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/>
  <mc:AlternateContent xmlns:mc="http://schemas.openxmlformats.org/markup-compatibility/2006">
    <mc:Choice Requires="x15">
      <x15ac:absPath xmlns:x15ac="http://schemas.microsoft.com/office/spreadsheetml/2010/11/ac" url="https://d.docs.live.net/e9339f98b54ef898/Asztali gép/EOL/medBio/FTC3/07.07.25 PBIOLOGY-D-24-03121R3/"/>
    </mc:Choice>
  </mc:AlternateContent>
  <xr:revisionPtr revIDLastSave="8" documentId="11_FAF8071020E3389AF9658DDC1A82708CD1BCA330" xr6:coauthVersionLast="47" xr6:coauthVersionMax="47" xr10:uidLastSave="{F96CA170-6BC9-4B85-8A5E-0888C3CC4546}"/>
  <bookViews>
    <workbookView xWindow="28680" yWindow="-120" windowWidth="29040" windowHeight="15720" firstSheet="35" activeTab="53" xr2:uid="{00000000-000D-0000-FFFF-FFFF00000000}"/>
  </bookViews>
  <sheets>
    <sheet name="1B" sheetId="31" r:id="rId1"/>
    <sheet name="1C" sheetId="1" r:id="rId2"/>
    <sheet name="1D" sheetId="2" r:id="rId3"/>
    <sheet name="1E" sheetId="3" r:id="rId4"/>
    <sheet name="2A" sheetId="4" r:id="rId5"/>
    <sheet name="2B" sheetId="5" r:id="rId6"/>
    <sheet name="2C" sheetId="6" r:id="rId7"/>
    <sheet name="2D" sheetId="7" r:id="rId8"/>
    <sheet name="2E" sheetId="8" r:id="rId9"/>
    <sheet name="2F" sheetId="9" r:id="rId10"/>
    <sheet name="3A" sheetId="10" r:id="rId11"/>
    <sheet name="3B" sheetId="11" r:id="rId12"/>
    <sheet name="3C &amp; 3D" sheetId="12" r:id="rId13"/>
    <sheet name="3E" sheetId="14" r:id="rId14"/>
    <sheet name="3F" sheetId="15" r:id="rId15"/>
    <sheet name="3G" sheetId="16" r:id="rId16"/>
    <sheet name="4A" sheetId="17" r:id="rId17"/>
    <sheet name="4B" sheetId="18" r:id="rId18"/>
    <sheet name="4C" sheetId="19" r:id="rId19"/>
    <sheet name="4D" sheetId="20" r:id="rId20"/>
    <sheet name="5A" sheetId="21" r:id="rId21"/>
    <sheet name="5C" sheetId="22" r:id="rId22"/>
    <sheet name="5D" sheetId="23" r:id="rId23"/>
    <sheet name="5E" sheetId="24" r:id="rId24"/>
    <sheet name="6A" sheetId="25" r:id="rId25"/>
    <sheet name="6B" sheetId="26" r:id="rId26"/>
    <sheet name="6D" sheetId="28" r:id="rId27"/>
    <sheet name="6E" sheetId="29" r:id="rId28"/>
    <sheet name="6F" sheetId="30" r:id="rId29"/>
    <sheet name="S1C" sheetId="34" r:id="rId30"/>
    <sheet name="S1D" sheetId="35" r:id="rId31"/>
    <sheet name="S1E" sheetId="36" r:id="rId32"/>
    <sheet name="S1F" sheetId="37" r:id="rId33"/>
    <sheet name="S2A" sheetId="38" r:id="rId34"/>
    <sheet name="S2B" sheetId="39" r:id="rId35"/>
    <sheet name="S2C" sheetId="40" r:id="rId36"/>
    <sheet name="S2D" sheetId="41" r:id="rId37"/>
    <sheet name="S2F" sheetId="32" r:id="rId38"/>
    <sheet name="S3A" sheetId="42" r:id="rId39"/>
    <sheet name="S3C" sheetId="44" r:id="rId40"/>
    <sheet name="S3D&amp;E" sheetId="45" r:id="rId41"/>
    <sheet name="S3F" sheetId="47" r:id="rId42"/>
    <sheet name="S3G" sheetId="48" r:id="rId43"/>
    <sheet name="S3H" sheetId="49" r:id="rId44"/>
    <sheet name="S4A" sheetId="51" r:id="rId45"/>
    <sheet name="S4B" sheetId="50" r:id="rId46"/>
    <sheet name="S4C" sheetId="52" r:id="rId47"/>
    <sheet name="S5A" sheetId="53" r:id="rId48"/>
    <sheet name="S5B" sheetId="54" r:id="rId49"/>
    <sheet name="S5C" sheetId="55" r:id="rId50"/>
    <sheet name="S5D" sheetId="56" r:id="rId51"/>
    <sheet name="S5E" sheetId="57" r:id="rId52"/>
    <sheet name="S5F" sheetId="58" r:id="rId53"/>
    <sheet name="S5G" sheetId="60" r:id="rId54"/>
  </sheets>
  <definedNames>
    <definedName name="_xlnm._FilterDatabase" localSheetId="12" hidden="1">'3C &amp; 3D'!#REF!</definedName>
    <definedName name="_xlnm._FilterDatabase" localSheetId="14" hidden="1">'3E'!$B$6:$G$37</definedName>
    <definedName name="_xlnm._FilterDatabase" localSheetId="16" hidden="1">'4A'!#REF!</definedName>
    <definedName name="_xlnm._FilterDatabase" localSheetId="18" hidden="1">'4C'!$B$6:$H$1783</definedName>
  </definedNames>
  <calcPr calcId="191029" refMode="R1C1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5" i="10" l="1"/>
  <c r="I15" i="10"/>
  <c r="H16" i="10"/>
  <c r="I16" i="10"/>
  <c r="H17" i="10"/>
  <c r="I17" i="10"/>
  <c r="H18" i="10"/>
  <c r="I18" i="10"/>
  <c r="H19" i="10"/>
  <c r="I19" i="10"/>
  <c r="H20" i="10"/>
  <c r="I20" i="10"/>
  <c r="H21" i="10"/>
  <c r="I21" i="10"/>
  <c r="H22" i="10"/>
  <c r="I22" i="10"/>
  <c r="H23" i="10"/>
  <c r="I23" i="10"/>
  <c r="H24" i="10"/>
  <c r="I24" i="10"/>
  <c r="H25" i="10"/>
  <c r="I25" i="10"/>
  <c r="H26" i="10"/>
  <c r="I26" i="10"/>
  <c r="H27" i="10"/>
  <c r="I27" i="10"/>
  <c r="H28" i="10"/>
  <c r="I28" i="10"/>
  <c r="H29" i="10"/>
  <c r="I29" i="10"/>
  <c r="H30" i="10"/>
  <c r="I30" i="10"/>
  <c r="H31" i="10"/>
  <c r="I31" i="10"/>
  <c r="H32" i="10"/>
  <c r="I32" i="10"/>
  <c r="H33" i="10"/>
  <c r="I33" i="10"/>
  <c r="H34" i="10"/>
  <c r="I34" i="10"/>
  <c r="H35" i="10"/>
  <c r="I35" i="10"/>
  <c r="H36" i="10"/>
  <c r="I36" i="10"/>
  <c r="H37" i="10"/>
  <c r="I37" i="10"/>
  <c r="H38" i="10"/>
  <c r="I38" i="10"/>
  <c r="H39" i="10"/>
  <c r="I39" i="10"/>
  <c r="H40" i="10"/>
  <c r="I40" i="10"/>
  <c r="H41" i="10"/>
  <c r="I41" i="10"/>
  <c r="H42" i="10"/>
  <c r="I42" i="10"/>
  <c r="H43" i="10"/>
  <c r="I43" i="10"/>
  <c r="H44" i="10"/>
  <c r="I44" i="10"/>
  <c r="H45" i="10"/>
  <c r="I45" i="10"/>
  <c r="H46" i="10"/>
  <c r="I46" i="10"/>
  <c r="H47" i="10"/>
  <c r="I47" i="10"/>
  <c r="H48" i="10"/>
  <c r="I48" i="10"/>
  <c r="H49" i="10"/>
  <c r="I49" i="10"/>
  <c r="H50" i="10"/>
  <c r="I50" i="10"/>
  <c r="H51" i="10"/>
  <c r="I51" i="10"/>
  <c r="H52" i="10"/>
  <c r="I52" i="10"/>
  <c r="H53" i="10"/>
  <c r="I53" i="10"/>
  <c r="H54" i="10"/>
  <c r="I54" i="10"/>
  <c r="H55" i="10"/>
  <c r="I55" i="10"/>
  <c r="H56" i="10"/>
  <c r="I56" i="10"/>
  <c r="H57" i="10"/>
  <c r="I57" i="10"/>
  <c r="H58" i="10"/>
  <c r="I58" i="10"/>
  <c r="H59" i="10"/>
  <c r="I59" i="10"/>
  <c r="H60" i="10"/>
  <c r="I60" i="10"/>
  <c r="H61" i="10"/>
  <c r="I61" i="10"/>
  <c r="H62" i="10"/>
  <c r="I62" i="10"/>
  <c r="H63" i="10"/>
  <c r="I63" i="10"/>
  <c r="H64" i="10"/>
  <c r="I64" i="10"/>
  <c r="H65" i="10"/>
  <c r="I65" i="10"/>
  <c r="H66" i="10"/>
  <c r="I66" i="10"/>
  <c r="H67" i="10"/>
  <c r="I67" i="10"/>
  <c r="H68" i="10"/>
  <c r="I68" i="10"/>
  <c r="H69" i="10"/>
  <c r="I69" i="10"/>
  <c r="H70" i="10"/>
  <c r="I70" i="10"/>
  <c r="H71" i="10"/>
  <c r="I71" i="10"/>
  <c r="H72" i="10"/>
  <c r="I72" i="10"/>
  <c r="H73" i="10"/>
  <c r="I73" i="10"/>
  <c r="H74" i="10"/>
  <c r="I74" i="10"/>
  <c r="H75" i="10"/>
  <c r="I75" i="10"/>
  <c r="H76" i="10"/>
  <c r="I76" i="10"/>
  <c r="H77" i="10"/>
  <c r="I77" i="10"/>
  <c r="H78" i="10"/>
  <c r="I78" i="10"/>
  <c r="H79" i="10"/>
  <c r="I79" i="10"/>
  <c r="H80" i="10"/>
  <c r="I80" i="10"/>
  <c r="H81" i="10"/>
  <c r="I81" i="10"/>
  <c r="H82" i="10"/>
  <c r="I82" i="10"/>
  <c r="H83" i="10"/>
  <c r="I83" i="10"/>
  <c r="H84" i="10"/>
  <c r="I84" i="10"/>
  <c r="H85" i="10"/>
  <c r="I85" i="10"/>
  <c r="H86" i="10"/>
  <c r="I86" i="10"/>
  <c r="H87" i="10"/>
  <c r="I87" i="10"/>
  <c r="H88" i="10"/>
  <c r="I88" i="10"/>
  <c r="H89" i="10"/>
  <c r="I89" i="10"/>
  <c r="H90" i="10"/>
  <c r="I90" i="10"/>
  <c r="H91" i="10"/>
  <c r="I91" i="10"/>
  <c r="H92" i="10"/>
  <c r="I92" i="10"/>
  <c r="H93" i="10"/>
  <c r="I93" i="10"/>
  <c r="H94" i="10"/>
  <c r="I94" i="10"/>
  <c r="H95" i="10"/>
  <c r="I95" i="10"/>
  <c r="H96" i="10"/>
  <c r="I96" i="10"/>
  <c r="H97" i="10"/>
  <c r="I97" i="10"/>
  <c r="H98" i="10"/>
  <c r="I98" i="10"/>
  <c r="H99" i="10"/>
  <c r="I99" i="10"/>
  <c r="H100" i="10"/>
  <c r="I100" i="10"/>
  <c r="H101" i="10"/>
  <c r="I101" i="10"/>
  <c r="H102" i="10"/>
  <c r="I102" i="10"/>
  <c r="H103" i="10"/>
  <c r="I103" i="10"/>
  <c r="H104" i="10"/>
  <c r="I104" i="10"/>
  <c r="H105" i="10"/>
  <c r="I105" i="10"/>
  <c r="H106" i="10"/>
  <c r="I106" i="10"/>
  <c r="H107" i="10"/>
  <c r="I107" i="10"/>
  <c r="H108" i="10"/>
  <c r="I108" i="10"/>
  <c r="H109" i="10"/>
  <c r="I109" i="10"/>
  <c r="H110" i="10"/>
  <c r="I110" i="10"/>
  <c r="H111" i="10"/>
  <c r="I111" i="10"/>
  <c r="H112" i="10"/>
  <c r="I112" i="10"/>
  <c r="H113" i="10"/>
  <c r="I113" i="10"/>
  <c r="H114" i="10"/>
  <c r="I114" i="10"/>
  <c r="H115" i="10"/>
  <c r="I115" i="10"/>
  <c r="H116" i="10"/>
  <c r="I116" i="10"/>
  <c r="H117" i="10"/>
  <c r="I117" i="10"/>
  <c r="H118" i="10"/>
  <c r="I118" i="10"/>
  <c r="H119" i="10"/>
  <c r="I119" i="10"/>
  <c r="H120" i="10"/>
  <c r="I120" i="10"/>
  <c r="H121" i="10"/>
  <c r="I121" i="10"/>
  <c r="H122" i="10"/>
  <c r="I122" i="10"/>
  <c r="H123" i="10"/>
  <c r="I123" i="10"/>
  <c r="H124" i="10"/>
  <c r="I124" i="10"/>
  <c r="H125" i="10"/>
  <c r="I125" i="10"/>
  <c r="H126" i="10"/>
  <c r="I126" i="10"/>
  <c r="H127" i="10"/>
  <c r="I127" i="10"/>
  <c r="H128" i="10"/>
  <c r="I128" i="10"/>
  <c r="H129" i="10"/>
  <c r="I129" i="10"/>
  <c r="H130" i="10"/>
  <c r="I130" i="10"/>
  <c r="H131" i="10"/>
  <c r="I131" i="10"/>
  <c r="H132" i="10"/>
  <c r="I132" i="10"/>
  <c r="H133" i="10"/>
  <c r="I133" i="10"/>
  <c r="H134" i="10"/>
  <c r="I134" i="10"/>
  <c r="H135" i="10"/>
  <c r="I135" i="10"/>
  <c r="H136" i="10"/>
  <c r="I136" i="10"/>
  <c r="H137" i="10"/>
  <c r="I137" i="10"/>
  <c r="H138" i="10"/>
  <c r="I138" i="10"/>
  <c r="H139" i="10"/>
  <c r="I139" i="10"/>
  <c r="H140" i="10"/>
  <c r="I140" i="10"/>
  <c r="H141" i="10"/>
  <c r="I141" i="10"/>
  <c r="H142" i="10"/>
  <c r="I142" i="10"/>
  <c r="H143" i="10"/>
  <c r="I143" i="10"/>
  <c r="H144" i="10"/>
  <c r="I144" i="10"/>
  <c r="H145" i="10"/>
  <c r="I145" i="10"/>
  <c r="H146" i="10"/>
  <c r="I146" i="10"/>
  <c r="H147" i="10"/>
  <c r="I147" i="10"/>
  <c r="H148" i="10"/>
  <c r="I148" i="10"/>
  <c r="H149" i="10"/>
  <c r="I149" i="10"/>
  <c r="H150" i="10"/>
  <c r="I150" i="10"/>
  <c r="H151" i="10"/>
  <c r="I151" i="10"/>
  <c r="H152" i="10"/>
  <c r="I152" i="10"/>
  <c r="H153" i="10"/>
  <c r="I153" i="10"/>
  <c r="H154" i="10"/>
  <c r="I154" i="10"/>
  <c r="H155" i="10"/>
  <c r="I155" i="10"/>
  <c r="H156" i="10"/>
  <c r="I156" i="10"/>
  <c r="H157" i="10"/>
  <c r="I157" i="10"/>
  <c r="H158" i="10"/>
  <c r="I158" i="10"/>
  <c r="H159" i="10"/>
  <c r="I159" i="10"/>
  <c r="H160" i="10"/>
  <c r="I160" i="10"/>
  <c r="H161" i="10"/>
  <c r="I161" i="10"/>
  <c r="H162" i="10"/>
  <c r="I162" i="10"/>
  <c r="H163" i="10"/>
  <c r="I163" i="10"/>
  <c r="H164" i="10"/>
  <c r="I164" i="10"/>
  <c r="H165" i="10"/>
  <c r="I165" i="10"/>
  <c r="H166" i="10"/>
  <c r="I166" i="10"/>
  <c r="H167" i="10"/>
  <c r="I167" i="10"/>
  <c r="H168" i="10"/>
  <c r="I168" i="10"/>
  <c r="H169" i="10"/>
  <c r="I169" i="10"/>
  <c r="H170" i="10"/>
  <c r="I170" i="10"/>
  <c r="H171" i="10"/>
  <c r="I171" i="10"/>
  <c r="H172" i="10"/>
  <c r="I172" i="10"/>
  <c r="H173" i="10"/>
  <c r="I173" i="10"/>
  <c r="H174" i="10"/>
  <c r="I174" i="10"/>
  <c r="H175" i="10"/>
  <c r="I175" i="10"/>
  <c r="H176" i="10"/>
  <c r="I176" i="10"/>
  <c r="H177" i="10"/>
  <c r="I177" i="10"/>
  <c r="H178" i="10"/>
  <c r="I178" i="10"/>
  <c r="H179" i="10"/>
  <c r="I179" i="10"/>
  <c r="H180" i="10"/>
  <c r="I180" i="10"/>
  <c r="H181" i="10"/>
  <c r="I181" i="10"/>
  <c r="H182" i="10"/>
  <c r="I182" i="10"/>
  <c r="H183" i="10"/>
  <c r="I183" i="10"/>
  <c r="H184" i="10"/>
  <c r="I184" i="10"/>
  <c r="H185" i="10"/>
  <c r="I185" i="10"/>
  <c r="H186" i="10"/>
  <c r="I186" i="10"/>
  <c r="H187" i="10"/>
  <c r="I187" i="10"/>
  <c r="H188" i="10"/>
  <c r="I188" i="10"/>
  <c r="H189" i="10"/>
  <c r="I189" i="10"/>
  <c r="H190" i="10"/>
  <c r="I190" i="10"/>
  <c r="H191" i="10"/>
  <c r="I191" i="10"/>
  <c r="H192" i="10"/>
  <c r="I192" i="10"/>
  <c r="H193" i="10"/>
  <c r="I193" i="10"/>
  <c r="H194" i="10"/>
  <c r="I194" i="10"/>
  <c r="H195" i="10"/>
  <c r="I195" i="10"/>
  <c r="H196" i="10"/>
  <c r="I196" i="10"/>
  <c r="H197" i="10"/>
  <c r="I197" i="10"/>
  <c r="H198" i="10"/>
  <c r="I198" i="10"/>
  <c r="H199" i="10"/>
  <c r="I199" i="10"/>
  <c r="H200" i="10"/>
  <c r="I200" i="10"/>
  <c r="H201" i="10"/>
  <c r="I201" i="10"/>
  <c r="H202" i="10"/>
  <c r="I202" i="10"/>
  <c r="H203" i="10"/>
  <c r="I203" i="10"/>
  <c r="H204" i="10"/>
  <c r="I204" i="10"/>
  <c r="H205" i="10"/>
  <c r="I205" i="10"/>
  <c r="H206" i="10"/>
  <c r="I206" i="10"/>
  <c r="H207" i="10"/>
  <c r="I207" i="10"/>
  <c r="H208" i="10"/>
  <c r="I208" i="10"/>
  <c r="H209" i="10"/>
  <c r="I209" i="10"/>
  <c r="H210" i="10"/>
  <c r="I210" i="10"/>
  <c r="H211" i="10"/>
  <c r="I211" i="10"/>
  <c r="H212" i="10"/>
  <c r="I212" i="10"/>
  <c r="H213" i="10"/>
  <c r="I213" i="10"/>
  <c r="H214" i="10"/>
  <c r="I214" i="10"/>
  <c r="H215" i="10"/>
  <c r="I215" i="10"/>
  <c r="H216" i="10"/>
  <c r="I216" i="10"/>
  <c r="H217" i="10"/>
  <c r="I217" i="10"/>
  <c r="H218" i="10"/>
  <c r="I218" i="10"/>
  <c r="H219" i="10"/>
  <c r="I219" i="10"/>
  <c r="H220" i="10"/>
  <c r="I220" i="10"/>
  <c r="H221" i="10"/>
  <c r="I221" i="10"/>
  <c r="H222" i="10"/>
  <c r="I222" i="10"/>
  <c r="H223" i="10"/>
  <c r="I223" i="10"/>
  <c r="H224" i="10"/>
  <c r="I224" i="10"/>
  <c r="H225" i="10"/>
  <c r="I225" i="10"/>
  <c r="H226" i="10"/>
  <c r="I226" i="10"/>
  <c r="H227" i="10"/>
  <c r="I227" i="10"/>
  <c r="H228" i="10"/>
  <c r="I228" i="10"/>
  <c r="H229" i="10"/>
  <c r="I229" i="10"/>
  <c r="H230" i="10"/>
  <c r="I230" i="10"/>
  <c r="H231" i="10"/>
  <c r="I231" i="10"/>
  <c r="H232" i="10"/>
  <c r="I232" i="10"/>
  <c r="H233" i="10"/>
  <c r="I233" i="10"/>
  <c r="H234" i="10"/>
  <c r="I234" i="10"/>
  <c r="H235" i="10"/>
  <c r="I235" i="10"/>
  <c r="H236" i="10"/>
  <c r="I236" i="10"/>
  <c r="H237" i="10"/>
  <c r="I237" i="10"/>
  <c r="H238" i="10"/>
  <c r="I238" i="10"/>
  <c r="H239" i="10"/>
  <c r="I239" i="10"/>
  <c r="H240" i="10"/>
  <c r="I240" i="10"/>
  <c r="H241" i="10"/>
  <c r="I241" i="10"/>
  <c r="H242" i="10"/>
  <c r="I242" i="10"/>
  <c r="H243" i="10"/>
  <c r="I243" i="10"/>
  <c r="H244" i="10"/>
  <c r="I244" i="10"/>
  <c r="H245" i="10"/>
  <c r="I245" i="10"/>
  <c r="H246" i="10"/>
  <c r="I246" i="10"/>
  <c r="H247" i="10"/>
  <c r="I247" i="10"/>
  <c r="H248" i="10"/>
  <c r="I248" i="10"/>
  <c r="H249" i="10"/>
  <c r="I249" i="10"/>
  <c r="H250" i="10"/>
  <c r="I250" i="10"/>
  <c r="H251" i="10"/>
  <c r="I251" i="10"/>
  <c r="H252" i="10"/>
  <c r="I252" i="10"/>
  <c r="H253" i="10"/>
  <c r="I253" i="10"/>
  <c r="H254" i="10"/>
  <c r="I254" i="10"/>
  <c r="H255" i="10"/>
  <c r="I255" i="10"/>
  <c r="H256" i="10"/>
  <c r="I256" i="10"/>
  <c r="H257" i="10"/>
  <c r="I257" i="10"/>
  <c r="H258" i="10"/>
  <c r="I258" i="10"/>
  <c r="H259" i="10"/>
  <c r="I259" i="10"/>
  <c r="H260" i="10"/>
  <c r="I260" i="10"/>
  <c r="H261" i="10"/>
  <c r="I261" i="10"/>
  <c r="H262" i="10"/>
  <c r="I262" i="10"/>
  <c r="H263" i="10"/>
  <c r="I263" i="10"/>
  <c r="H264" i="10"/>
  <c r="I264" i="10"/>
  <c r="H265" i="10"/>
  <c r="I265" i="10"/>
  <c r="H266" i="10"/>
  <c r="I266" i="10"/>
  <c r="H267" i="10"/>
  <c r="I267" i="10"/>
  <c r="H268" i="10"/>
  <c r="I268" i="10"/>
  <c r="H269" i="10"/>
  <c r="I269" i="10"/>
  <c r="H270" i="10"/>
  <c r="I270" i="10"/>
  <c r="H271" i="10"/>
  <c r="I271" i="10"/>
  <c r="H272" i="10"/>
  <c r="I272" i="10"/>
  <c r="H273" i="10"/>
  <c r="I273" i="10"/>
  <c r="H274" i="10"/>
  <c r="I274" i="10"/>
  <c r="H275" i="10"/>
  <c r="I275" i="10"/>
  <c r="H276" i="10"/>
  <c r="I276" i="10"/>
  <c r="H277" i="10"/>
  <c r="I277" i="10"/>
  <c r="H278" i="10"/>
  <c r="I278" i="10"/>
  <c r="H279" i="10"/>
  <c r="I279" i="10"/>
  <c r="H280" i="10"/>
  <c r="I280" i="10"/>
  <c r="H281" i="10"/>
  <c r="I281" i="10"/>
  <c r="H282" i="10"/>
  <c r="I282" i="10"/>
  <c r="H283" i="10"/>
  <c r="I283" i="10"/>
  <c r="H284" i="10"/>
  <c r="I284" i="10"/>
  <c r="H285" i="10"/>
  <c r="I285" i="10"/>
  <c r="H286" i="10"/>
  <c r="I286" i="10"/>
  <c r="H287" i="10"/>
  <c r="I287" i="10"/>
  <c r="H288" i="10"/>
  <c r="I288" i="10"/>
  <c r="H289" i="10"/>
  <c r="I289" i="10"/>
  <c r="H290" i="10"/>
  <c r="I290" i="10"/>
  <c r="H291" i="10"/>
  <c r="I291" i="10"/>
  <c r="H292" i="10"/>
  <c r="I292" i="10"/>
  <c r="H293" i="10"/>
  <c r="I293" i="10"/>
  <c r="H294" i="10"/>
  <c r="I294" i="10"/>
  <c r="H295" i="10"/>
  <c r="I295" i="10"/>
  <c r="H296" i="10"/>
  <c r="I296" i="10"/>
  <c r="H297" i="10"/>
  <c r="I297" i="10"/>
  <c r="H298" i="10"/>
  <c r="I298" i="10"/>
  <c r="H299" i="10"/>
  <c r="I299" i="10"/>
  <c r="H300" i="10"/>
  <c r="I300" i="10"/>
  <c r="H301" i="10"/>
  <c r="I301" i="10"/>
  <c r="H302" i="10"/>
  <c r="I302" i="10"/>
  <c r="H303" i="10"/>
  <c r="I303" i="10"/>
  <c r="H304" i="10"/>
  <c r="I304" i="10"/>
  <c r="H305" i="10"/>
  <c r="I305" i="10"/>
  <c r="H306" i="10"/>
  <c r="I306" i="10"/>
  <c r="H307" i="10"/>
  <c r="I307" i="10"/>
  <c r="H308" i="10"/>
  <c r="I308" i="10"/>
  <c r="H309" i="10"/>
  <c r="I309" i="10"/>
  <c r="H310" i="10"/>
  <c r="I310" i="10"/>
  <c r="H311" i="10"/>
  <c r="I311" i="10"/>
  <c r="H312" i="10"/>
  <c r="I312" i="10"/>
  <c r="H313" i="10"/>
  <c r="I313" i="10"/>
  <c r="H314" i="10"/>
  <c r="I314" i="10"/>
  <c r="H315" i="10"/>
  <c r="I315" i="10"/>
  <c r="H316" i="10"/>
  <c r="I316" i="10"/>
  <c r="H317" i="10"/>
  <c r="I317" i="10"/>
  <c r="H318" i="10"/>
  <c r="I318" i="10"/>
  <c r="H319" i="10"/>
  <c r="I319" i="10"/>
  <c r="H320" i="10"/>
  <c r="I320" i="10"/>
  <c r="H321" i="10"/>
  <c r="I321" i="10"/>
  <c r="H322" i="10"/>
  <c r="I322" i="10"/>
  <c r="H323" i="10"/>
  <c r="I323" i="10"/>
  <c r="H324" i="10"/>
  <c r="I324" i="10"/>
  <c r="H325" i="10"/>
  <c r="I325" i="10"/>
  <c r="H326" i="10"/>
  <c r="I326" i="10"/>
  <c r="H327" i="10"/>
  <c r="I327" i="10"/>
  <c r="H328" i="10"/>
  <c r="I328" i="10"/>
  <c r="H329" i="10"/>
  <c r="I329" i="10"/>
  <c r="H330" i="10"/>
  <c r="I330" i="10"/>
  <c r="H331" i="10"/>
  <c r="I331" i="10"/>
  <c r="H332" i="10"/>
  <c r="I332" i="10"/>
  <c r="H333" i="10"/>
  <c r="I333" i="10"/>
  <c r="H334" i="10"/>
  <c r="I334" i="10"/>
  <c r="H335" i="10"/>
  <c r="I335" i="10"/>
  <c r="H336" i="10"/>
  <c r="I336" i="10"/>
  <c r="H337" i="10"/>
  <c r="I337" i="10"/>
  <c r="H338" i="10"/>
  <c r="I338" i="10"/>
  <c r="H339" i="10"/>
  <c r="I339" i="10"/>
  <c r="H340" i="10"/>
  <c r="I340" i="10"/>
  <c r="H341" i="10"/>
  <c r="I341" i="10"/>
  <c r="H342" i="10"/>
  <c r="I342" i="10"/>
  <c r="H343" i="10"/>
  <c r="I343" i="10"/>
  <c r="H344" i="10"/>
  <c r="I344" i="10"/>
  <c r="H345" i="10"/>
  <c r="I345" i="10"/>
  <c r="H346" i="10"/>
  <c r="I346" i="10"/>
  <c r="H347" i="10"/>
  <c r="I347" i="10"/>
  <c r="H348" i="10"/>
  <c r="I348" i="10"/>
  <c r="H349" i="10"/>
  <c r="I349" i="10"/>
  <c r="H350" i="10"/>
  <c r="I350" i="10"/>
  <c r="H351" i="10"/>
  <c r="I351" i="10"/>
  <c r="H352" i="10"/>
  <c r="I352" i="10"/>
  <c r="H353" i="10"/>
  <c r="I353" i="10"/>
  <c r="H354" i="10"/>
  <c r="I354" i="10"/>
  <c r="H355" i="10"/>
  <c r="I355" i="10"/>
  <c r="H356" i="10"/>
  <c r="I356" i="10"/>
  <c r="H357" i="10"/>
  <c r="I357" i="10"/>
  <c r="H358" i="10"/>
  <c r="I358" i="10"/>
  <c r="H359" i="10"/>
  <c r="I359" i="10"/>
  <c r="H360" i="10"/>
  <c r="I360" i="10"/>
  <c r="H361" i="10"/>
  <c r="I361" i="10"/>
  <c r="H362" i="10"/>
  <c r="I362" i="10"/>
  <c r="H363" i="10"/>
  <c r="I363" i="10"/>
  <c r="H364" i="10"/>
  <c r="I364" i="10"/>
  <c r="H365" i="10"/>
  <c r="I365" i="10"/>
  <c r="H366" i="10"/>
  <c r="I366" i="10"/>
  <c r="H367" i="10"/>
  <c r="I367" i="10"/>
  <c r="H368" i="10"/>
  <c r="I368" i="10"/>
  <c r="H369" i="10"/>
  <c r="I369" i="10"/>
  <c r="H370" i="10"/>
  <c r="I370" i="10"/>
  <c r="H371" i="10"/>
  <c r="I371" i="10"/>
  <c r="H372" i="10"/>
  <c r="I372" i="10"/>
  <c r="H373" i="10"/>
  <c r="I373" i="10"/>
  <c r="H374" i="10"/>
  <c r="I374" i="10"/>
  <c r="H375" i="10"/>
  <c r="I375" i="10"/>
  <c r="H376" i="10"/>
  <c r="I376" i="10"/>
  <c r="H377" i="10"/>
  <c r="I377" i="10"/>
  <c r="H378" i="10"/>
  <c r="I378" i="10"/>
  <c r="H379" i="10"/>
  <c r="I379" i="10"/>
  <c r="H380" i="10"/>
  <c r="I380" i="10"/>
  <c r="H381" i="10"/>
  <c r="I381" i="10"/>
  <c r="H382" i="10"/>
  <c r="I382" i="10"/>
  <c r="H383" i="10"/>
  <c r="I383" i="10"/>
  <c r="H384" i="10"/>
  <c r="I384" i="10"/>
  <c r="H385" i="10"/>
  <c r="I385" i="10"/>
  <c r="H386" i="10"/>
  <c r="I386" i="10"/>
  <c r="H387" i="10"/>
  <c r="I387" i="10"/>
  <c r="H388" i="10"/>
  <c r="I388" i="10"/>
  <c r="H389" i="10"/>
  <c r="I389" i="10"/>
  <c r="H390" i="10"/>
  <c r="I390" i="10"/>
  <c r="H391" i="10"/>
  <c r="I391" i="10"/>
  <c r="H392" i="10"/>
  <c r="I392" i="10"/>
  <c r="H393" i="10"/>
  <c r="I393" i="10"/>
  <c r="H394" i="10"/>
  <c r="I394" i="10"/>
  <c r="H395" i="10"/>
  <c r="I395" i="10"/>
  <c r="H396" i="10"/>
  <c r="I396" i="10"/>
  <c r="H397" i="10"/>
  <c r="I397" i="10"/>
  <c r="H398" i="10"/>
  <c r="I398" i="10"/>
  <c r="H399" i="10"/>
  <c r="I399" i="10"/>
  <c r="H400" i="10"/>
  <c r="I400" i="10"/>
  <c r="H401" i="10"/>
  <c r="I401" i="10"/>
  <c r="H402" i="10"/>
  <c r="I402" i="10"/>
  <c r="H403" i="10"/>
  <c r="I403" i="10"/>
  <c r="H404" i="10"/>
  <c r="I404" i="10"/>
  <c r="H405" i="10"/>
  <c r="I405" i="10"/>
  <c r="H406" i="10"/>
  <c r="I406" i="10"/>
  <c r="H407" i="10"/>
  <c r="I407" i="10"/>
  <c r="H408" i="10"/>
  <c r="I408" i="10"/>
  <c r="H409" i="10"/>
  <c r="I409" i="10"/>
  <c r="H410" i="10"/>
  <c r="I410" i="10"/>
  <c r="H411" i="10"/>
  <c r="I411" i="10"/>
  <c r="H412" i="10"/>
  <c r="I412" i="10"/>
  <c r="H413" i="10"/>
  <c r="I413" i="10"/>
  <c r="H414" i="10"/>
  <c r="I414" i="10"/>
  <c r="H415" i="10"/>
  <c r="I415" i="10"/>
  <c r="H416" i="10"/>
  <c r="I416" i="10"/>
  <c r="H417" i="10"/>
  <c r="I417" i="10"/>
  <c r="H418" i="10"/>
  <c r="I418" i="10"/>
  <c r="H419" i="10"/>
  <c r="I419" i="10"/>
  <c r="H420" i="10"/>
  <c r="I420" i="10"/>
  <c r="H421" i="10"/>
  <c r="I421" i="10"/>
  <c r="H422" i="10"/>
  <c r="I422" i="10"/>
  <c r="H423" i="10"/>
  <c r="I423" i="10"/>
  <c r="H424" i="10"/>
  <c r="I424" i="10"/>
  <c r="H425" i="10"/>
  <c r="I425" i="10"/>
  <c r="H426" i="10"/>
  <c r="I426" i="10"/>
  <c r="H427" i="10"/>
  <c r="I427" i="10"/>
  <c r="H428" i="10"/>
  <c r="I428" i="10"/>
  <c r="H429" i="10"/>
  <c r="I429" i="10"/>
  <c r="H430" i="10"/>
  <c r="I430" i="10"/>
  <c r="H431" i="10"/>
  <c r="I431" i="10"/>
  <c r="H432" i="10"/>
  <c r="I432" i="10"/>
  <c r="H433" i="10"/>
  <c r="I433" i="10"/>
  <c r="H434" i="10"/>
  <c r="I434" i="10"/>
  <c r="H435" i="10"/>
  <c r="I435" i="10"/>
  <c r="H436" i="10"/>
  <c r="I436" i="10"/>
  <c r="H437" i="10"/>
  <c r="I437" i="10"/>
  <c r="H438" i="10"/>
  <c r="I438" i="10"/>
  <c r="H439" i="10"/>
  <c r="I439" i="10"/>
  <c r="H440" i="10"/>
  <c r="I440" i="10"/>
  <c r="H441" i="10"/>
  <c r="I441" i="10"/>
  <c r="H442" i="10"/>
  <c r="I442" i="10"/>
  <c r="H443" i="10"/>
  <c r="I443" i="10"/>
  <c r="H444" i="10"/>
  <c r="I444" i="10"/>
  <c r="H445" i="10"/>
  <c r="I445" i="10"/>
  <c r="H446" i="10"/>
  <c r="I446" i="10"/>
  <c r="H447" i="10"/>
  <c r="I447" i="10"/>
  <c r="H448" i="10"/>
  <c r="I448" i="10"/>
  <c r="H449" i="10"/>
  <c r="I449" i="10"/>
  <c r="H450" i="10"/>
  <c r="I450" i="10"/>
  <c r="H451" i="10"/>
  <c r="I451" i="10"/>
  <c r="H452" i="10"/>
  <c r="I452" i="10"/>
  <c r="H453" i="10"/>
  <c r="I453" i="10"/>
  <c r="H454" i="10"/>
  <c r="I454" i="10"/>
  <c r="H455" i="10"/>
  <c r="I455" i="10"/>
  <c r="H456" i="10"/>
  <c r="I456" i="10"/>
  <c r="H457" i="10"/>
  <c r="I457" i="10"/>
  <c r="H458" i="10"/>
  <c r="I458" i="10"/>
  <c r="H459" i="10"/>
  <c r="I459" i="10"/>
  <c r="H460" i="10"/>
  <c r="I460" i="10"/>
  <c r="H461" i="10"/>
  <c r="I461" i="10"/>
  <c r="H462" i="10"/>
  <c r="I462" i="10"/>
  <c r="H463" i="10"/>
  <c r="I463" i="10"/>
  <c r="H464" i="10"/>
  <c r="I464" i="10"/>
  <c r="H465" i="10"/>
  <c r="I465" i="10"/>
  <c r="H466" i="10"/>
  <c r="I466" i="10"/>
  <c r="H467" i="10"/>
  <c r="I467" i="10"/>
  <c r="H468" i="10"/>
  <c r="I468" i="10"/>
  <c r="H469" i="10"/>
  <c r="I469" i="10"/>
  <c r="H470" i="10"/>
  <c r="I470" i="10"/>
  <c r="H471" i="10"/>
  <c r="I471" i="10"/>
  <c r="H472" i="10"/>
  <c r="I472" i="10"/>
  <c r="H473" i="10"/>
  <c r="I473" i="10"/>
  <c r="H474" i="10"/>
  <c r="I474" i="10"/>
  <c r="H475" i="10"/>
  <c r="I475" i="10"/>
  <c r="H476" i="10"/>
  <c r="I476" i="10"/>
  <c r="H477" i="10"/>
  <c r="I477" i="10"/>
  <c r="H478" i="10"/>
  <c r="I478" i="10"/>
  <c r="H479" i="10"/>
  <c r="I479" i="10"/>
  <c r="H480" i="10"/>
  <c r="I480" i="10"/>
  <c r="H481" i="10"/>
  <c r="I481" i="10"/>
  <c r="H482" i="10"/>
  <c r="I482" i="10"/>
  <c r="H483" i="10"/>
  <c r="I483" i="10"/>
  <c r="H484" i="10"/>
  <c r="I484" i="10"/>
  <c r="H485" i="10"/>
  <c r="I485" i="10"/>
  <c r="H486" i="10"/>
  <c r="I486" i="10"/>
  <c r="H487" i="10"/>
  <c r="I487" i="10"/>
  <c r="H488" i="10"/>
  <c r="I488" i="10"/>
  <c r="H489" i="10"/>
  <c r="I489" i="10"/>
  <c r="H490" i="10"/>
  <c r="I490" i="10"/>
  <c r="H491" i="10"/>
  <c r="I491" i="10"/>
  <c r="H492" i="10"/>
  <c r="I492" i="10"/>
  <c r="H493" i="10"/>
  <c r="I493" i="10"/>
  <c r="H494" i="10"/>
  <c r="I494" i="10"/>
  <c r="H495" i="10"/>
  <c r="I495" i="10"/>
  <c r="H496" i="10"/>
  <c r="I496" i="10"/>
  <c r="H497" i="10"/>
  <c r="I497" i="10"/>
  <c r="H498" i="10"/>
  <c r="I498" i="10"/>
  <c r="H499" i="10"/>
  <c r="I499" i="10"/>
  <c r="H500" i="10"/>
  <c r="I500" i="10"/>
  <c r="H501" i="10"/>
  <c r="I501" i="10"/>
  <c r="H502" i="10"/>
  <c r="I502" i="10"/>
  <c r="H503" i="10"/>
  <c r="I503" i="10"/>
  <c r="H504" i="10"/>
  <c r="I504" i="10"/>
  <c r="H505" i="10"/>
  <c r="I505" i="10"/>
  <c r="H506" i="10"/>
  <c r="I506" i="10"/>
  <c r="H507" i="10"/>
  <c r="I507" i="10"/>
  <c r="H508" i="10"/>
  <c r="I508" i="10"/>
  <c r="H509" i="10"/>
  <c r="I509" i="10"/>
  <c r="H510" i="10"/>
  <c r="I510" i="10"/>
  <c r="H511" i="10"/>
  <c r="I511" i="10"/>
  <c r="H512" i="10"/>
  <c r="I512" i="10"/>
  <c r="H513" i="10"/>
  <c r="I513" i="10"/>
  <c r="H514" i="10"/>
  <c r="I514" i="10"/>
  <c r="H515" i="10"/>
  <c r="I515" i="10"/>
  <c r="H516" i="10"/>
  <c r="I516" i="10"/>
  <c r="H517" i="10"/>
  <c r="I517" i="10"/>
  <c r="H518" i="10"/>
  <c r="I518" i="10"/>
  <c r="H519" i="10"/>
  <c r="I519" i="10"/>
  <c r="H520" i="10"/>
  <c r="I520" i="10"/>
  <c r="H521" i="10"/>
  <c r="I521" i="10"/>
  <c r="H522" i="10"/>
  <c r="I522" i="10"/>
  <c r="H523" i="10"/>
  <c r="I523" i="10"/>
  <c r="H524" i="10"/>
  <c r="I524" i="10"/>
  <c r="H525" i="10"/>
  <c r="I525" i="10"/>
  <c r="H526" i="10"/>
  <c r="I526" i="10"/>
  <c r="O16" i="10"/>
  <c r="N22" i="10"/>
  <c r="N19" i="10"/>
  <c r="N16" i="10"/>
  <c r="O46" i="10"/>
  <c r="O43" i="10"/>
  <c r="O40" i="10"/>
  <c r="O37" i="10"/>
  <c r="O34" i="10"/>
  <c r="O31" i="10"/>
  <c r="Q31" i="10"/>
  <c r="N31" i="10"/>
  <c r="P31" i="10"/>
  <c r="R31" i="10"/>
  <c r="O28" i="10"/>
  <c r="O23" i="10"/>
  <c r="Q28" i="10"/>
  <c r="N28" i="10"/>
  <c r="N23" i="10"/>
  <c r="P28" i="10"/>
  <c r="R28" i="10"/>
  <c r="S28" i="10"/>
  <c r="O25" i="10"/>
  <c r="Q25" i="10"/>
  <c r="N25" i="10"/>
  <c r="P25" i="10"/>
  <c r="R25" i="10"/>
  <c r="S25" i="10"/>
  <c r="O19" i="10"/>
  <c r="N40" i="10"/>
  <c r="N37" i="10"/>
  <c r="N34" i="10"/>
  <c r="N43" i="10"/>
  <c r="O44" i="10"/>
  <c r="O41" i="10"/>
  <c r="O38" i="10"/>
  <c r="Q38" i="10"/>
  <c r="O35" i="10"/>
  <c r="Q35" i="10"/>
  <c r="N35" i="10"/>
  <c r="P35" i="10"/>
  <c r="R35" i="10"/>
  <c r="S35" i="10"/>
  <c r="O32" i="10"/>
  <c r="O29" i="10"/>
  <c r="O26" i="10"/>
  <c r="Q23" i="10"/>
  <c r="O20" i="10"/>
  <c r="O17" i="10"/>
  <c r="N38" i="10"/>
  <c r="P38" i="10"/>
  <c r="N32" i="10"/>
  <c r="P32" i="10"/>
  <c r="N29" i="10"/>
  <c r="P29" i="10"/>
  <c r="N26" i="10"/>
  <c r="P26" i="10"/>
  <c r="N24" i="10"/>
  <c r="P24" i="10"/>
  <c r="P23" i="10"/>
  <c r="N20" i="10"/>
  <c r="N17" i="10"/>
  <c r="N44" i="10"/>
  <c r="O27" i="10"/>
  <c r="Q27" i="10"/>
  <c r="O24" i="10"/>
  <c r="O22" i="10"/>
  <c r="O18" i="10"/>
  <c r="O15" i="10"/>
  <c r="Q15" i="10"/>
  <c r="N30" i="10"/>
  <c r="P30" i="10"/>
  <c r="N27" i="10"/>
  <c r="P27" i="10"/>
  <c r="R27" i="10"/>
  <c r="S27" i="10"/>
  <c r="N18" i="10"/>
  <c r="N15" i="10"/>
  <c r="P18" i="10"/>
  <c r="P15" i="10"/>
  <c r="N46" i="10"/>
  <c r="N41" i="10"/>
  <c r="O45" i="10"/>
  <c r="O39" i="10"/>
  <c r="Q39" i="10"/>
  <c r="N39" i="10"/>
  <c r="P39" i="10"/>
  <c r="R39" i="10"/>
  <c r="O36" i="10"/>
  <c r="O33" i="10"/>
  <c r="O30" i="10"/>
  <c r="Q30" i="10"/>
  <c r="O21" i="10"/>
  <c r="Q21" i="10"/>
  <c r="O42" i="10"/>
  <c r="Q42" i="10"/>
  <c r="N45" i="10"/>
  <c r="P45" i="10"/>
  <c r="N42" i="10"/>
  <c r="P42" i="10"/>
  <c r="N36" i="10"/>
  <c r="P36" i="10"/>
  <c r="N33" i="10"/>
  <c r="P33" i="10"/>
  <c r="N21" i="10"/>
  <c r="P21" i="10"/>
  <c r="Q24" i="10"/>
  <c r="Q36" i="10"/>
  <c r="Q33" i="10"/>
  <c r="K8" i="19"/>
  <c r="L8" i="19"/>
  <c r="M8" i="19"/>
  <c r="N8" i="19"/>
  <c r="G131" i="19"/>
  <c r="O8" i="19"/>
  <c r="H131" i="19"/>
  <c r="P8" i="19"/>
  <c r="K9" i="19"/>
  <c r="L9" i="19"/>
  <c r="M9" i="19"/>
  <c r="N9" i="19"/>
  <c r="G149" i="19"/>
  <c r="O9" i="19"/>
  <c r="H149" i="19"/>
  <c r="P9" i="19"/>
  <c r="K10" i="19"/>
  <c r="L10" i="19"/>
  <c r="M10" i="19"/>
  <c r="N10" i="19"/>
  <c r="G347" i="19"/>
  <c r="O10" i="19"/>
  <c r="H347" i="19"/>
  <c r="P10" i="19"/>
  <c r="K11" i="19"/>
  <c r="L11" i="19"/>
  <c r="M11" i="19"/>
  <c r="N11" i="19"/>
  <c r="G360" i="19"/>
  <c r="O11" i="19"/>
  <c r="H360" i="19"/>
  <c r="P11" i="19"/>
  <c r="K12" i="19"/>
  <c r="L12" i="19"/>
  <c r="M12" i="19"/>
  <c r="N12" i="19"/>
  <c r="G365" i="19"/>
  <c r="O12" i="19"/>
  <c r="H365" i="19"/>
  <c r="P12" i="19"/>
  <c r="K13" i="19"/>
  <c r="L13" i="19"/>
  <c r="M13" i="19"/>
  <c r="N13" i="19"/>
  <c r="G368" i="19"/>
  <c r="O13" i="19"/>
  <c r="H368" i="19"/>
  <c r="P13" i="19"/>
  <c r="K14" i="19"/>
  <c r="L14" i="19"/>
  <c r="M14" i="19"/>
  <c r="N14" i="19"/>
  <c r="O14" i="19"/>
  <c r="P14" i="19"/>
  <c r="K15" i="19"/>
  <c r="L15" i="19"/>
  <c r="M15" i="19"/>
  <c r="N15" i="19"/>
  <c r="O15" i="19"/>
  <c r="P15" i="19"/>
  <c r="K16" i="19"/>
  <c r="L16" i="19"/>
  <c r="M16" i="19"/>
  <c r="N16" i="19"/>
  <c r="G373" i="19"/>
  <c r="O16" i="19"/>
  <c r="H373" i="19"/>
  <c r="P16" i="19"/>
  <c r="K17" i="19"/>
  <c r="L17" i="19"/>
  <c r="M17" i="19"/>
  <c r="N17" i="19"/>
  <c r="O17" i="19"/>
  <c r="P17" i="19"/>
  <c r="K18" i="19"/>
  <c r="L18" i="19"/>
  <c r="M18" i="19"/>
  <c r="N18" i="19"/>
  <c r="G653" i="19"/>
  <c r="O18" i="19"/>
  <c r="H653" i="19"/>
  <c r="P18" i="19"/>
  <c r="K19" i="19"/>
  <c r="L19" i="19"/>
  <c r="M19" i="19"/>
  <c r="N19" i="19"/>
  <c r="G687" i="19"/>
  <c r="O19" i="19"/>
  <c r="H687" i="19"/>
  <c r="P19" i="19"/>
  <c r="K20" i="19"/>
  <c r="L20" i="19"/>
  <c r="M20" i="19"/>
  <c r="N20" i="19"/>
  <c r="G762" i="19"/>
  <c r="O20" i="19"/>
  <c r="H762" i="19"/>
  <c r="P20" i="19"/>
  <c r="K21" i="19"/>
  <c r="L21" i="19"/>
  <c r="M21" i="19"/>
  <c r="N21" i="19"/>
  <c r="G855" i="19"/>
  <c r="O21" i="19"/>
  <c r="H855" i="19"/>
  <c r="P21" i="19"/>
  <c r="K22" i="19"/>
  <c r="L22" i="19"/>
  <c r="M22" i="19"/>
  <c r="N22" i="19"/>
  <c r="G867" i="19"/>
  <c r="O22" i="19"/>
  <c r="H867" i="19"/>
  <c r="P22" i="19"/>
  <c r="K23" i="19"/>
  <c r="L23" i="19"/>
  <c r="M23" i="19"/>
  <c r="N23" i="19"/>
  <c r="G894" i="19"/>
  <c r="O23" i="19"/>
  <c r="H894" i="19"/>
  <c r="P23" i="19"/>
  <c r="K24" i="19"/>
  <c r="L24" i="19"/>
  <c r="M24" i="19"/>
  <c r="N24" i="19"/>
  <c r="G895" i="19"/>
  <c r="O24" i="19"/>
  <c r="H895" i="19"/>
  <c r="P24" i="19"/>
  <c r="K25" i="19"/>
  <c r="L25" i="19"/>
  <c r="M25" i="19"/>
  <c r="N25" i="19"/>
  <c r="G896" i="19"/>
  <c r="O25" i="19"/>
  <c r="H896" i="19"/>
  <c r="P25" i="19"/>
  <c r="K26" i="19"/>
  <c r="L26" i="19"/>
  <c r="M26" i="19"/>
  <c r="N26" i="19"/>
  <c r="G898" i="19"/>
  <c r="O26" i="19"/>
  <c r="H898" i="19"/>
  <c r="P26" i="19"/>
  <c r="K27" i="19"/>
  <c r="L27" i="19"/>
  <c r="M27" i="19"/>
  <c r="N27" i="19"/>
  <c r="G899" i="19"/>
  <c r="O27" i="19"/>
  <c r="H899" i="19"/>
  <c r="P27" i="19"/>
  <c r="K28" i="19"/>
  <c r="L28" i="19"/>
  <c r="M28" i="19"/>
  <c r="N28" i="19"/>
  <c r="G900" i="19"/>
  <c r="O28" i="19"/>
  <c r="H900" i="19"/>
  <c r="P28" i="19"/>
  <c r="K29" i="19"/>
  <c r="L29" i="19"/>
  <c r="M29" i="19"/>
  <c r="N29" i="19"/>
  <c r="O29" i="19"/>
  <c r="P29" i="19"/>
  <c r="K30" i="19"/>
  <c r="L30" i="19"/>
  <c r="M30" i="19"/>
  <c r="N30" i="19"/>
  <c r="O30" i="19"/>
  <c r="P30" i="19"/>
  <c r="K31" i="19"/>
  <c r="L31" i="19"/>
  <c r="M31" i="19"/>
  <c r="N31" i="19"/>
  <c r="G965" i="19"/>
  <c r="O31" i="19"/>
  <c r="H965" i="19"/>
  <c r="P31" i="19"/>
  <c r="K32" i="19"/>
  <c r="L32" i="19"/>
  <c r="M32" i="19"/>
  <c r="N32" i="19"/>
  <c r="O32" i="19"/>
  <c r="P32" i="19"/>
  <c r="K33" i="19"/>
  <c r="L33" i="19"/>
  <c r="M33" i="19"/>
  <c r="N33" i="19"/>
  <c r="G1379" i="19"/>
  <c r="O33" i="19"/>
  <c r="H1379" i="19"/>
  <c r="P33" i="19"/>
  <c r="K34" i="19"/>
  <c r="L34" i="19"/>
  <c r="M34" i="19"/>
  <c r="N34" i="19"/>
  <c r="G1420" i="19"/>
  <c r="O34" i="19"/>
  <c r="H1420" i="19"/>
  <c r="P34" i="19"/>
  <c r="K35" i="19"/>
  <c r="L35" i="19"/>
  <c r="M35" i="19"/>
  <c r="N35" i="19"/>
  <c r="O35" i="19"/>
  <c r="P35" i="19"/>
  <c r="K36" i="19"/>
  <c r="L36" i="19"/>
  <c r="M36" i="19"/>
  <c r="N36" i="19"/>
  <c r="O36" i="19"/>
  <c r="P36" i="19"/>
  <c r="K37" i="19"/>
  <c r="L37" i="19"/>
  <c r="M37" i="19"/>
  <c r="N37" i="19"/>
  <c r="G1629" i="19"/>
  <c r="O37" i="19"/>
  <c r="H1629" i="19"/>
  <c r="P37" i="19"/>
  <c r="K38" i="19"/>
  <c r="L38" i="19"/>
  <c r="M38" i="19"/>
  <c r="N38" i="19"/>
  <c r="G1683" i="19"/>
  <c r="O38" i="19"/>
  <c r="H1683" i="19"/>
  <c r="P38" i="19"/>
  <c r="K39" i="19"/>
  <c r="L39" i="19"/>
  <c r="M39" i="19"/>
  <c r="N39" i="19"/>
  <c r="G1738" i="19"/>
  <c r="O39" i="19"/>
  <c r="H1738" i="19"/>
  <c r="P39" i="19"/>
  <c r="H108" i="19"/>
  <c r="P7" i="19"/>
  <c r="G108" i="19"/>
  <c r="O7" i="19"/>
  <c r="N7" i="19"/>
  <c r="M7" i="19"/>
  <c r="L7" i="19"/>
  <c r="K7" i="19"/>
  <c r="S11" i="19"/>
  <c r="G7" i="19"/>
  <c r="H7" i="19"/>
  <c r="G8" i="19"/>
  <c r="H8" i="19"/>
  <c r="G9" i="19"/>
  <c r="H9" i="19"/>
  <c r="G10" i="19"/>
  <c r="H10" i="19"/>
  <c r="G11" i="19"/>
  <c r="H11" i="19"/>
  <c r="G12" i="19"/>
  <c r="H12" i="19"/>
  <c r="G13" i="19"/>
  <c r="H13" i="19"/>
  <c r="G14" i="19"/>
  <c r="H14" i="19"/>
  <c r="G15" i="19"/>
  <c r="H15" i="19"/>
  <c r="G16" i="19"/>
  <c r="H16" i="19"/>
  <c r="G17" i="19"/>
  <c r="H17" i="19"/>
  <c r="G18" i="19"/>
  <c r="H18" i="19"/>
  <c r="G19" i="19"/>
  <c r="H19" i="19"/>
  <c r="G20" i="19"/>
  <c r="H20" i="19"/>
  <c r="G21" i="19"/>
  <c r="H21" i="19"/>
  <c r="G22" i="19"/>
  <c r="H22" i="19"/>
  <c r="G23" i="19"/>
  <c r="H23" i="19"/>
  <c r="G24" i="19"/>
  <c r="H24" i="19"/>
  <c r="G25" i="19"/>
  <c r="H25" i="19"/>
  <c r="G26" i="19"/>
  <c r="H26" i="19"/>
  <c r="G27" i="19"/>
  <c r="H27" i="19"/>
  <c r="G28" i="19"/>
  <c r="H28" i="19"/>
  <c r="G29" i="19"/>
  <c r="H29" i="19"/>
  <c r="G30" i="19"/>
  <c r="H30" i="19"/>
  <c r="G31" i="19"/>
  <c r="H31" i="19"/>
  <c r="G32" i="19"/>
  <c r="H32" i="19"/>
  <c r="G33" i="19"/>
  <c r="H33" i="19"/>
  <c r="G34" i="19"/>
  <c r="H34" i="19"/>
  <c r="G35" i="19"/>
  <c r="H35" i="19"/>
  <c r="G36" i="19"/>
  <c r="H36" i="19"/>
  <c r="G37" i="19"/>
  <c r="H37" i="19"/>
  <c r="G38" i="19"/>
  <c r="H38" i="19"/>
  <c r="G39" i="19"/>
  <c r="H39" i="19"/>
  <c r="G40" i="19"/>
  <c r="H40" i="19"/>
  <c r="G41" i="19"/>
  <c r="H41" i="19"/>
  <c r="G42" i="19"/>
  <c r="H42" i="19"/>
  <c r="G43" i="19"/>
  <c r="H43" i="19"/>
  <c r="G44" i="19"/>
  <c r="H44" i="19"/>
  <c r="G45" i="19"/>
  <c r="H45" i="19"/>
  <c r="G46" i="19"/>
  <c r="H46" i="19"/>
  <c r="G47" i="19"/>
  <c r="H47" i="19"/>
  <c r="G48" i="19"/>
  <c r="H48" i="19"/>
  <c r="G49" i="19"/>
  <c r="H49" i="19"/>
  <c r="G50" i="19"/>
  <c r="H50" i="19"/>
  <c r="G51" i="19"/>
  <c r="H51" i="19"/>
  <c r="G52" i="19"/>
  <c r="H52" i="19"/>
  <c r="G53" i="19"/>
  <c r="H53" i="19"/>
  <c r="G54" i="19"/>
  <c r="H54" i="19"/>
  <c r="G55" i="19"/>
  <c r="H55" i="19"/>
  <c r="G56" i="19"/>
  <c r="H56" i="19"/>
  <c r="G57" i="19"/>
  <c r="H57" i="19"/>
  <c r="G58" i="19"/>
  <c r="H58" i="19"/>
  <c r="G59" i="19"/>
  <c r="H59" i="19"/>
  <c r="G60" i="19"/>
  <c r="H60" i="19"/>
  <c r="G61" i="19"/>
  <c r="H61" i="19"/>
  <c r="G62" i="19"/>
  <c r="H62" i="19"/>
  <c r="G63" i="19"/>
  <c r="H63" i="19"/>
  <c r="G64" i="19"/>
  <c r="H64" i="19"/>
  <c r="G65" i="19"/>
  <c r="H65" i="19"/>
  <c r="G66" i="19"/>
  <c r="H66" i="19"/>
  <c r="G67" i="19"/>
  <c r="H67" i="19"/>
  <c r="G68" i="19"/>
  <c r="H68" i="19"/>
  <c r="G69" i="19"/>
  <c r="H69" i="19"/>
  <c r="G70" i="19"/>
  <c r="H70" i="19"/>
  <c r="G71" i="19"/>
  <c r="H71" i="19"/>
  <c r="G72" i="19"/>
  <c r="H72" i="19"/>
  <c r="G73" i="19"/>
  <c r="H73" i="19"/>
  <c r="G74" i="19"/>
  <c r="H74" i="19"/>
  <c r="G75" i="19"/>
  <c r="H75" i="19"/>
  <c r="G76" i="19"/>
  <c r="H76" i="19"/>
  <c r="G77" i="19"/>
  <c r="H77" i="19"/>
  <c r="G78" i="19"/>
  <c r="H78" i="19"/>
  <c r="G79" i="19"/>
  <c r="H79" i="19"/>
  <c r="G80" i="19"/>
  <c r="H80" i="19"/>
  <c r="G81" i="19"/>
  <c r="H81" i="19"/>
  <c r="G82" i="19"/>
  <c r="H82" i="19"/>
  <c r="G83" i="19"/>
  <c r="H83" i="19"/>
  <c r="G84" i="19"/>
  <c r="H84" i="19"/>
  <c r="G85" i="19"/>
  <c r="H85" i="19"/>
  <c r="G86" i="19"/>
  <c r="H86" i="19"/>
  <c r="G87" i="19"/>
  <c r="H87" i="19"/>
  <c r="G88" i="19"/>
  <c r="H88" i="19"/>
  <c r="G89" i="19"/>
  <c r="H89" i="19"/>
  <c r="G90" i="19"/>
  <c r="H90" i="19"/>
  <c r="G91" i="19"/>
  <c r="H91" i="19"/>
  <c r="G92" i="19"/>
  <c r="H92" i="19"/>
  <c r="G93" i="19"/>
  <c r="H93" i="19"/>
  <c r="G94" i="19"/>
  <c r="H94" i="19"/>
  <c r="G95" i="19"/>
  <c r="H95" i="19"/>
  <c r="G96" i="19"/>
  <c r="H96" i="19"/>
  <c r="G97" i="19"/>
  <c r="H97" i="19"/>
  <c r="G98" i="19"/>
  <c r="H98" i="19"/>
  <c r="G99" i="19"/>
  <c r="H99" i="19"/>
  <c r="G100" i="19"/>
  <c r="H100" i="19"/>
  <c r="G101" i="19"/>
  <c r="H101" i="19"/>
  <c r="G102" i="19"/>
  <c r="H102" i="19"/>
  <c r="G103" i="19"/>
  <c r="H103" i="19"/>
  <c r="G104" i="19"/>
  <c r="H104" i="19"/>
  <c r="G105" i="19"/>
  <c r="H105" i="19"/>
  <c r="G106" i="19"/>
  <c r="H106" i="19"/>
  <c r="G107" i="19"/>
  <c r="H107" i="19"/>
  <c r="G109" i="19"/>
  <c r="H109" i="19"/>
  <c r="G110" i="19"/>
  <c r="H110" i="19"/>
  <c r="G111" i="19"/>
  <c r="H111" i="19"/>
  <c r="G112" i="19"/>
  <c r="H112" i="19"/>
  <c r="G113" i="19"/>
  <c r="H113" i="19"/>
  <c r="G114" i="19"/>
  <c r="H114" i="19"/>
  <c r="G115" i="19"/>
  <c r="H115" i="19"/>
  <c r="G116" i="19"/>
  <c r="H116" i="19"/>
  <c r="G117" i="19"/>
  <c r="H117" i="19"/>
  <c r="G118" i="19"/>
  <c r="H118" i="19"/>
  <c r="G119" i="19"/>
  <c r="H119" i="19"/>
  <c r="G120" i="19"/>
  <c r="H120" i="19"/>
  <c r="G121" i="19"/>
  <c r="H121" i="19"/>
  <c r="G122" i="19"/>
  <c r="H122" i="19"/>
  <c r="G123" i="19"/>
  <c r="H123" i="19"/>
  <c r="G124" i="19"/>
  <c r="H124" i="19"/>
  <c r="G125" i="19"/>
  <c r="H125" i="19"/>
  <c r="G126" i="19"/>
  <c r="H126" i="19"/>
  <c r="G127" i="19"/>
  <c r="H127" i="19"/>
  <c r="G128" i="19"/>
  <c r="H128" i="19"/>
  <c r="G129" i="19"/>
  <c r="H129" i="19"/>
  <c r="G130" i="19"/>
  <c r="H130" i="19"/>
  <c r="G132" i="19"/>
  <c r="H132" i="19"/>
  <c r="G133" i="19"/>
  <c r="H133" i="19"/>
  <c r="G134" i="19"/>
  <c r="H134" i="19"/>
  <c r="G135" i="19"/>
  <c r="H135" i="19"/>
  <c r="G136" i="19"/>
  <c r="H136" i="19"/>
  <c r="G137" i="19"/>
  <c r="H137" i="19"/>
  <c r="G138" i="19"/>
  <c r="H138" i="19"/>
  <c r="G139" i="19"/>
  <c r="H139" i="19"/>
  <c r="G140" i="19"/>
  <c r="H140" i="19"/>
  <c r="G141" i="19"/>
  <c r="H141" i="19"/>
  <c r="G142" i="19"/>
  <c r="H142" i="19"/>
  <c r="G143" i="19"/>
  <c r="H143" i="19"/>
  <c r="G144" i="19"/>
  <c r="H144" i="19"/>
  <c r="G145" i="19"/>
  <c r="H145" i="19"/>
  <c r="G146" i="19"/>
  <c r="H146" i="19"/>
  <c r="G147" i="19"/>
  <c r="H147" i="19"/>
  <c r="G148" i="19"/>
  <c r="H148" i="19"/>
  <c r="G150" i="19"/>
  <c r="H150" i="19"/>
  <c r="G151" i="19"/>
  <c r="H151" i="19"/>
  <c r="G152" i="19"/>
  <c r="H152" i="19"/>
  <c r="G153" i="19"/>
  <c r="H153" i="19"/>
  <c r="G154" i="19"/>
  <c r="H154" i="19"/>
  <c r="G155" i="19"/>
  <c r="H155" i="19"/>
  <c r="G156" i="19"/>
  <c r="H156" i="19"/>
  <c r="G157" i="19"/>
  <c r="H157" i="19"/>
  <c r="G158" i="19"/>
  <c r="H158" i="19"/>
  <c r="G159" i="19"/>
  <c r="H159" i="19"/>
  <c r="G160" i="19"/>
  <c r="H160" i="19"/>
  <c r="G161" i="19"/>
  <c r="H161" i="19"/>
  <c r="G162" i="19"/>
  <c r="H162" i="19"/>
  <c r="G163" i="19"/>
  <c r="H163" i="19"/>
  <c r="G164" i="19"/>
  <c r="H164" i="19"/>
  <c r="G165" i="19"/>
  <c r="H165" i="19"/>
  <c r="G166" i="19"/>
  <c r="H166" i="19"/>
  <c r="G167" i="19"/>
  <c r="H167" i="19"/>
  <c r="G168" i="19"/>
  <c r="H168" i="19"/>
  <c r="G169" i="19"/>
  <c r="H169" i="19"/>
  <c r="G170" i="19"/>
  <c r="H170" i="19"/>
  <c r="G171" i="19"/>
  <c r="H171" i="19"/>
  <c r="G172" i="19"/>
  <c r="H172" i="19"/>
  <c r="G173" i="19"/>
  <c r="H173" i="19"/>
  <c r="G174" i="19"/>
  <c r="H174" i="19"/>
  <c r="G175" i="19"/>
  <c r="H175" i="19"/>
  <c r="G176" i="19"/>
  <c r="H176" i="19"/>
  <c r="G177" i="19"/>
  <c r="H177" i="19"/>
  <c r="G178" i="19"/>
  <c r="H178" i="19"/>
  <c r="G179" i="19"/>
  <c r="H179" i="19"/>
  <c r="G180" i="19"/>
  <c r="H180" i="19"/>
  <c r="G181" i="19"/>
  <c r="H181" i="19"/>
  <c r="G182" i="19"/>
  <c r="H182" i="19"/>
  <c r="G183" i="19"/>
  <c r="H183" i="19"/>
  <c r="G184" i="19"/>
  <c r="H184" i="19"/>
  <c r="G185" i="19"/>
  <c r="H185" i="19"/>
  <c r="G186" i="19"/>
  <c r="H186" i="19"/>
  <c r="G187" i="19"/>
  <c r="H187" i="19"/>
  <c r="G188" i="19"/>
  <c r="H188" i="19"/>
  <c r="G189" i="19"/>
  <c r="H189" i="19"/>
  <c r="G190" i="19"/>
  <c r="H190" i="19"/>
  <c r="G191" i="19"/>
  <c r="H191" i="19"/>
  <c r="G192" i="19"/>
  <c r="H192" i="19"/>
  <c r="G193" i="19"/>
  <c r="H193" i="19"/>
  <c r="G194" i="19"/>
  <c r="H194" i="19"/>
  <c r="G195" i="19"/>
  <c r="H195" i="19"/>
  <c r="G196" i="19"/>
  <c r="H196" i="19"/>
  <c r="G197" i="19"/>
  <c r="H197" i="19"/>
  <c r="G198" i="19"/>
  <c r="H198" i="19"/>
  <c r="G199" i="19"/>
  <c r="H199" i="19"/>
  <c r="G200" i="19"/>
  <c r="H200" i="19"/>
  <c r="G201" i="19"/>
  <c r="H201" i="19"/>
  <c r="G202" i="19"/>
  <c r="H202" i="19"/>
  <c r="G203" i="19"/>
  <c r="H203" i="19"/>
  <c r="G204" i="19"/>
  <c r="H204" i="19"/>
  <c r="G205" i="19"/>
  <c r="H205" i="19"/>
  <c r="G206" i="19"/>
  <c r="H206" i="19"/>
  <c r="G207" i="19"/>
  <c r="H207" i="19"/>
  <c r="G208" i="19"/>
  <c r="H208" i="19"/>
  <c r="G209" i="19"/>
  <c r="H209" i="19"/>
  <c r="G210" i="19"/>
  <c r="H210" i="19"/>
  <c r="G211" i="19"/>
  <c r="H211" i="19"/>
  <c r="G212" i="19"/>
  <c r="H212" i="19"/>
  <c r="G213" i="19"/>
  <c r="H213" i="19"/>
  <c r="G214" i="19"/>
  <c r="H214" i="19"/>
  <c r="G215" i="19"/>
  <c r="H215" i="19"/>
  <c r="G216" i="19"/>
  <c r="H216" i="19"/>
  <c r="G217" i="19"/>
  <c r="H217" i="19"/>
  <c r="G218" i="19"/>
  <c r="H218" i="19"/>
  <c r="G219" i="19"/>
  <c r="H219" i="19"/>
  <c r="G220" i="19"/>
  <c r="H220" i="19"/>
  <c r="G221" i="19"/>
  <c r="H221" i="19"/>
  <c r="G222" i="19"/>
  <c r="H222" i="19"/>
  <c r="G223" i="19"/>
  <c r="H223" i="19"/>
  <c r="G224" i="19"/>
  <c r="H224" i="19"/>
  <c r="G225" i="19"/>
  <c r="H225" i="19"/>
  <c r="G226" i="19"/>
  <c r="H226" i="19"/>
  <c r="G227" i="19"/>
  <c r="H227" i="19"/>
  <c r="G228" i="19"/>
  <c r="H228" i="19"/>
  <c r="G229" i="19"/>
  <c r="H229" i="19"/>
  <c r="G230" i="19"/>
  <c r="H230" i="19"/>
  <c r="G231" i="19"/>
  <c r="H231" i="19"/>
  <c r="G232" i="19"/>
  <c r="H232" i="19"/>
  <c r="G233" i="19"/>
  <c r="H233" i="19"/>
  <c r="G234" i="19"/>
  <c r="H234" i="19"/>
  <c r="G235" i="19"/>
  <c r="H235" i="19"/>
  <c r="G236" i="19"/>
  <c r="H236" i="19"/>
  <c r="G237" i="19"/>
  <c r="H237" i="19"/>
  <c r="G238" i="19"/>
  <c r="H238" i="19"/>
  <c r="G239" i="19"/>
  <c r="H239" i="19"/>
  <c r="G240" i="19"/>
  <c r="H240" i="19"/>
  <c r="G241" i="19"/>
  <c r="H241" i="19"/>
  <c r="G242" i="19"/>
  <c r="H242" i="19"/>
  <c r="G243" i="19"/>
  <c r="H243" i="19"/>
  <c r="G244" i="19"/>
  <c r="H244" i="19"/>
  <c r="G245" i="19"/>
  <c r="H245" i="19"/>
  <c r="G246" i="19"/>
  <c r="H246" i="19"/>
  <c r="G247" i="19"/>
  <c r="H247" i="19"/>
  <c r="G248" i="19"/>
  <c r="H248" i="19"/>
  <c r="G249" i="19"/>
  <c r="H249" i="19"/>
  <c r="G250" i="19"/>
  <c r="H250" i="19"/>
  <c r="G251" i="19"/>
  <c r="H251" i="19"/>
  <c r="G252" i="19"/>
  <c r="H252" i="19"/>
  <c r="G253" i="19"/>
  <c r="H253" i="19"/>
  <c r="G254" i="19"/>
  <c r="H254" i="19"/>
  <c r="G255" i="19"/>
  <c r="H255" i="19"/>
  <c r="G256" i="19"/>
  <c r="H256" i="19"/>
  <c r="G257" i="19"/>
  <c r="H257" i="19"/>
  <c r="G258" i="19"/>
  <c r="H258" i="19"/>
  <c r="G259" i="19"/>
  <c r="H259" i="19"/>
  <c r="G260" i="19"/>
  <c r="H260" i="19"/>
  <c r="G261" i="19"/>
  <c r="H261" i="19"/>
  <c r="G262" i="19"/>
  <c r="H262" i="19"/>
  <c r="G263" i="19"/>
  <c r="H263" i="19"/>
  <c r="G264" i="19"/>
  <c r="H264" i="19"/>
  <c r="G265" i="19"/>
  <c r="H265" i="19"/>
  <c r="G266" i="19"/>
  <c r="H266" i="19"/>
  <c r="G267" i="19"/>
  <c r="H267" i="19"/>
  <c r="G268" i="19"/>
  <c r="H268" i="19"/>
  <c r="G269" i="19"/>
  <c r="H269" i="19"/>
  <c r="G270" i="19"/>
  <c r="H270" i="19"/>
  <c r="G271" i="19"/>
  <c r="H271" i="19"/>
  <c r="G272" i="19"/>
  <c r="H272" i="19"/>
  <c r="G273" i="19"/>
  <c r="H273" i="19"/>
  <c r="G274" i="19"/>
  <c r="H274" i="19"/>
  <c r="G275" i="19"/>
  <c r="H275" i="19"/>
  <c r="G276" i="19"/>
  <c r="H276" i="19"/>
  <c r="G277" i="19"/>
  <c r="H277" i="19"/>
  <c r="G278" i="19"/>
  <c r="H278" i="19"/>
  <c r="G279" i="19"/>
  <c r="H279" i="19"/>
  <c r="G280" i="19"/>
  <c r="H280" i="19"/>
  <c r="G281" i="19"/>
  <c r="H281" i="19"/>
  <c r="G282" i="19"/>
  <c r="H282" i="19"/>
  <c r="G283" i="19"/>
  <c r="H283" i="19"/>
  <c r="G284" i="19"/>
  <c r="H284" i="19"/>
  <c r="G285" i="19"/>
  <c r="H285" i="19"/>
  <c r="G286" i="19"/>
  <c r="H286" i="19"/>
  <c r="G287" i="19"/>
  <c r="H287" i="19"/>
  <c r="G288" i="19"/>
  <c r="H288" i="19"/>
  <c r="G289" i="19"/>
  <c r="H289" i="19"/>
  <c r="G290" i="19"/>
  <c r="H290" i="19"/>
  <c r="G291" i="19"/>
  <c r="H291" i="19"/>
  <c r="G292" i="19"/>
  <c r="H292" i="19"/>
  <c r="G293" i="19"/>
  <c r="H293" i="19"/>
  <c r="G294" i="19"/>
  <c r="H294" i="19"/>
  <c r="G295" i="19"/>
  <c r="H295" i="19"/>
  <c r="G296" i="19"/>
  <c r="H296" i="19"/>
  <c r="G297" i="19"/>
  <c r="H297" i="19"/>
  <c r="G298" i="19"/>
  <c r="H298" i="19"/>
  <c r="G299" i="19"/>
  <c r="H299" i="19"/>
  <c r="G300" i="19"/>
  <c r="H300" i="19"/>
  <c r="G301" i="19"/>
  <c r="H301" i="19"/>
  <c r="G302" i="19"/>
  <c r="H302" i="19"/>
  <c r="G303" i="19"/>
  <c r="H303" i="19"/>
  <c r="G304" i="19"/>
  <c r="H304" i="19"/>
  <c r="G305" i="19"/>
  <c r="H305" i="19"/>
  <c r="G306" i="19"/>
  <c r="H306" i="19"/>
  <c r="G307" i="19"/>
  <c r="H307" i="19"/>
  <c r="G308" i="19"/>
  <c r="H308" i="19"/>
  <c r="G309" i="19"/>
  <c r="H309" i="19"/>
  <c r="G310" i="19"/>
  <c r="H310" i="19"/>
  <c r="G311" i="19"/>
  <c r="H311" i="19"/>
  <c r="G312" i="19"/>
  <c r="H312" i="19"/>
  <c r="G313" i="19"/>
  <c r="H313" i="19"/>
  <c r="G314" i="19"/>
  <c r="H314" i="19"/>
  <c r="G315" i="19"/>
  <c r="H315" i="19"/>
  <c r="G316" i="19"/>
  <c r="H316" i="19"/>
  <c r="G317" i="19"/>
  <c r="H317" i="19"/>
  <c r="G318" i="19"/>
  <c r="H318" i="19"/>
  <c r="G319" i="19"/>
  <c r="H319" i="19"/>
  <c r="G320" i="19"/>
  <c r="H320" i="19"/>
  <c r="G321" i="19"/>
  <c r="H321" i="19"/>
  <c r="G322" i="19"/>
  <c r="H322" i="19"/>
  <c r="G323" i="19"/>
  <c r="H323" i="19"/>
  <c r="G324" i="19"/>
  <c r="H324" i="19"/>
  <c r="G325" i="19"/>
  <c r="H325" i="19"/>
  <c r="G326" i="19"/>
  <c r="H326" i="19"/>
  <c r="G327" i="19"/>
  <c r="H327" i="19"/>
  <c r="G328" i="19"/>
  <c r="H328" i="19"/>
  <c r="G329" i="19"/>
  <c r="H329" i="19"/>
  <c r="G330" i="19"/>
  <c r="H330" i="19"/>
  <c r="G331" i="19"/>
  <c r="H331" i="19"/>
  <c r="G332" i="19"/>
  <c r="H332" i="19"/>
  <c r="G333" i="19"/>
  <c r="H333" i="19"/>
  <c r="G334" i="19"/>
  <c r="H334" i="19"/>
  <c r="G335" i="19"/>
  <c r="H335" i="19"/>
  <c r="G336" i="19"/>
  <c r="H336" i="19"/>
  <c r="G337" i="19"/>
  <c r="H337" i="19"/>
  <c r="G338" i="19"/>
  <c r="H338" i="19"/>
  <c r="G339" i="19"/>
  <c r="H339" i="19"/>
  <c r="G340" i="19"/>
  <c r="H340" i="19"/>
  <c r="G341" i="19"/>
  <c r="H341" i="19"/>
  <c r="G342" i="19"/>
  <c r="H342" i="19"/>
  <c r="G343" i="19"/>
  <c r="H343" i="19"/>
  <c r="G344" i="19"/>
  <c r="H344" i="19"/>
  <c r="G345" i="19"/>
  <c r="H345" i="19"/>
  <c r="G346" i="19"/>
  <c r="H346" i="19"/>
  <c r="G348" i="19"/>
  <c r="H348" i="19"/>
  <c r="G349" i="19"/>
  <c r="H349" i="19"/>
  <c r="G350" i="19"/>
  <c r="H350" i="19"/>
  <c r="G351" i="19"/>
  <c r="H351" i="19"/>
  <c r="G352" i="19"/>
  <c r="H352" i="19"/>
  <c r="G353" i="19"/>
  <c r="H353" i="19"/>
  <c r="G354" i="19"/>
  <c r="H354" i="19"/>
  <c r="G355" i="19"/>
  <c r="H355" i="19"/>
  <c r="G356" i="19"/>
  <c r="H356" i="19"/>
  <c r="G357" i="19"/>
  <c r="H357" i="19"/>
  <c r="G358" i="19"/>
  <c r="H358" i="19"/>
  <c r="G359" i="19"/>
  <c r="H359" i="19"/>
  <c r="G361" i="19"/>
  <c r="H361" i="19"/>
  <c r="G362" i="19"/>
  <c r="H362" i="19"/>
  <c r="G363" i="19"/>
  <c r="H363" i="19"/>
  <c r="G364" i="19"/>
  <c r="H364" i="19"/>
  <c r="G366" i="19"/>
  <c r="H366" i="19"/>
  <c r="G367" i="19"/>
  <c r="H367" i="19"/>
  <c r="G369" i="19"/>
  <c r="H369" i="19"/>
  <c r="G370" i="19"/>
  <c r="H370" i="19"/>
  <c r="G371" i="19"/>
  <c r="H371" i="19"/>
  <c r="G372" i="19"/>
  <c r="H372" i="19"/>
  <c r="G374" i="19"/>
  <c r="H374" i="19"/>
  <c r="G375" i="19"/>
  <c r="H375" i="19"/>
  <c r="G376" i="19"/>
  <c r="H376" i="19"/>
  <c r="G377" i="19"/>
  <c r="H377" i="19"/>
  <c r="G378" i="19"/>
  <c r="H378" i="19"/>
  <c r="G379" i="19"/>
  <c r="H379" i="19"/>
  <c r="G380" i="19"/>
  <c r="H380" i="19"/>
  <c r="G381" i="19"/>
  <c r="H381" i="19"/>
  <c r="G382" i="19"/>
  <c r="H382" i="19"/>
  <c r="G383" i="19"/>
  <c r="H383" i="19"/>
  <c r="G384" i="19"/>
  <c r="H384" i="19"/>
  <c r="G385" i="19"/>
  <c r="H385" i="19"/>
  <c r="G386" i="19"/>
  <c r="H386" i="19"/>
  <c r="G387" i="19"/>
  <c r="H387" i="19"/>
  <c r="G388" i="19"/>
  <c r="H388" i="19"/>
  <c r="G389" i="19"/>
  <c r="H389" i="19"/>
  <c r="G390" i="19"/>
  <c r="H390" i="19"/>
  <c r="G391" i="19"/>
  <c r="H391" i="19"/>
  <c r="G392" i="19"/>
  <c r="H392" i="19"/>
  <c r="G393" i="19"/>
  <c r="H393" i="19"/>
  <c r="G394" i="19"/>
  <c r="H394" i="19"/>
  <c r="G395" i="19"/>
  <c r="H395" i="19"/>
  <c r="G396" i="19"/>
  <c r="H396" i="19"/>
  <c r="G397" i="19"/>
  <c r="H397" i="19"/>
  <c r="G398" i="19"/>
  <c r="H398" i="19"/>
  <c r="G399" i="19"/>
  <c r="H399" i="19"/>
  <c r="G400" i="19"/>
  <c r="H400" i="19"/>
  <c r="G401" i="19"/>
  <c r="H401" i="19"/>
  <c r="G402" i="19"/>
  <c r="H402" i="19"/>
  <c r="G403" i="19"/>
  <c r="H403" i="19"/>
  <c r="G404" i="19"/>
  <c r="H404" i="19"/>
  <c r="G405" i="19"/>
  <c r="H405" i="19"/>
  <c r="G406" i="19"/>
  <c r="H406" i="19"/>
  <c r="G407" i="19"/>
  <c r="H407" i="19"/>
  <c r="G408" i="19"/>
  <c r="H408" i="19"/>
  <c r="G409" i="19"/>
  <c r="H409" i="19"/>
  <c r="G410" i="19"/>
  <c r="H410" i="19"/>
  <c r="G411" i="19"/>
  <c r="H411" i="19"/>
  <c r="G412" i="19"/>
  <c r="H412" i="19"/>
  <c r="G413" i="19"/>
  <c r="H413" i="19"/>
  <c r="G414" i="19"/>
  <c r="H414" i="19"/>
  <c r="G415" i="19"/>
  <c r="H415" i="19"/>
  <c r="G416" i="19"/>
  <c r="H416" i="19"/>
  <c r="G417" i="19"/>
  <c r="H417" i="19"/>
  <c r="G418" i="19"/>
  <c r="H418" i="19"/>
  <c r="G419" i="19"/>
  <c r="H419" i="19"/>
  <c r="G420" i="19"/>
  <c r="H420" i="19"/>
  <c r="G421" i="19"/>
  <c r="H421" i="19"/>
  <c r="G422" i="19"/>
  <c r="H422" i="19"/>
  <c r="G423" i="19"/>
  <c r="H423" i="19"/>
  <c r="G424" i="19"/>
  <c r="H424" i="19"/>
  <c r="G425" i="19"/>
  <c r="H425" i="19"/>
  <c r="G426" i="19"/>
  <c r="H426" i="19"/>
  <c r="G427" i="19"/>
  <c r="H427" i="19"/>
  <c r="G428" i="19"/>
  <c r="H428" i="19"/>
  <c r="G429" i="19"/>
  <c r="H429" i="19"/>
  <c r="G430" i="19"/>
  <c r="H430" i="19"/>
  <c r="G431" i="19"/>
  <c r="H431" i="19"/>
  <c r="G432" i="19"/>
  <c r="H432" i="19"/>
  <c r="G433" i="19"/>
  <c r="H433" i="19"/>
  <c r="G434" i="19"/>
  <c r="H434" i="19"/>
  <c r="G435" i="19"/>
  <c r="H435" i="19"/>
  <c r="G436" i="19"/>
  <c r="H436" i="19"/>
  <c r="G437" i="19"/>
  <c r="H437" i="19"/>
  <c r="G438" i="19"/>
  <c r="H438" i="19"/>
  <c r="G439" i="19"/>
  <c r="H439" i="19"/>
  <c r="G440" i="19"/>
  <c r="H440" i="19"/>
  <c r="G441" i="19"/>
  <c r="H441" i="19"/>
  <c r="G442" i="19"/>
  <c r="H442" i="19"/>
  <c r="G443" i="19"/>
  <c r="H443" i="19"/>
  <c r="G444" i="19"/>
  <c r="H444" i="19"/>
  <c r="G445" i="19"/>
  <c r="H445" i="19"/>
  <c r="G446" i="19"/>
  <c r="H446" i="19"/>
  <c r="G447" i="19"/>
  <c r="H447" i="19"/>
  <c r="G448" i="19"/>
  <c r="H448" i="19"/>
  <c r="G449" i="19"/>
  <c r="H449" i="19"/>
  <c r="G450" i="19"/>
  <c r="H450" i="19"/>
  <c r="G451" i="19"/>
  <c r="H451" i="19"/>
  <c r="G452" i="19"/>
  <c r="H452" i="19"/>
  <c r="G453" i="19"/>
  <c r="H453" i="19"/>
  <c r="G454" i="19"/>
  <c r="H454" i="19"/>
  <c r="G455" i="19"/>
  <c r="H455" i="19"/>
  <c r="G456" i="19"/>
  <c r="H456" i="19"/>
  <c r="G457" i="19"/>
  <c r="H457" i="19"/>
  <c r="G458" i="19"/>
  <c r="H458" i="19"/>
  <c r="G459" i="19"/>
  <c r="H459" i="19"/>
  <c r="G460" i="19"/>
  <c r="H460" i="19"/>
  <c r="G461" i="19"/>
  <c r="H461" i="19"/>
  <c r="G462" i="19"/>
  <c r="H462" i="19"/>
  <c r="G463" i="19"/>
  <c r="H463" i="19"/>
  <c r="G464" i="19"/>
  <c r="H464" i="19"/>
  <c r="G465" i="19"/>
  <c r="H465" i="19"/>
  <c r="G466" i="19"/>
  <c r="H466" i="19"/>
  <c r="G467" i="19"/>
  <c r="H467" i="19"/>
  <c r="G468" i="19"/>
  <c r="H468" i="19"/>
  <c r="G469" i="19"/>
  <c r="H469" i="19"/>
  <c r="G470" i="19"/>
  <c r="H470" i="19"/>
  <c r="G471" i="19"/>
  <c r="H471" i="19"/>
  <c r="G472" i="19"/>
  <c r="H472" i="19"/>
  <c r="G473" i="19"/>
  <c r="H473" i="19"/>
  <c r="G474" i="19"/>
  <c r="H474" i="19"/>
  <c r="G475" i="19"/>
  <c r="H475" i="19"/>
  <c r="G476" i="19"/>
  <c r="H476" i="19"/>
  <c r="G477" i="19"/>
  <c r="H477" i="19"/>
  <c r="G478" i="19"/>
  <c r="H478" i="19"/>
  <c r="G479" i="19"/>
  <c r="H479" i="19"/>
  <c r="G480" i="19"/>
  <c r="H480" i="19"/>
  <c r="G481" i="19"/>
  <c r="H481" i="19"/>
  <c r="G482" i="19"/>
  <c r="H482" i="19"/>
  <c r="G483" i="19"/>
  <c r="H483" i="19"/>
  <c r="G484" i="19"/>
  <c r="H484" i="19"/>
  <c r="G485" i="19"/>
  <c r="H485" i="19"/>
  <c r="G486" i="19"/>
  <c r="H486" i="19"/>
  <c r="G487" i="19"/>
  <c r="H487" i="19"/>
  <c r="G488" i="19"/>
  <c r="H488" i="19"/>
  <c r="G489" i="19"/>
  <c r="H489" i="19"/>
  <c r="G490" i="19"/>
  <c r="H490" i="19"/>
  <c r="G491" i="19"/>
  <c r="H491" i="19"/>
  <c r="G492" i="19"/>
  <c r="H492" i="19"/>
  <c r="G493" i="19"/>
  <c r="H493" i="19"/>
  <c r="G494" i="19"/>
  <c r="H494" i="19"/>
  <c r="G495" i="19"/>
  <c r="H495" i="19"/>
  <c r="G496" i="19"/>
  <c r="H496" i="19"/>
  <c r="G497" i="19"/>
  <c r="H497" i="19"/>
  <c r="G498" i="19"/>
  <c r="H498" i="19"/>
  <c r="G499" i="19"/>
  <c r="H499" i="19"/>
  <c r="G500" i="19"/>
  <c r="H500" i="19"/>
  <c r="G501" i="19"/>
  <c r="H501" i="19"/>
  <c r="G502" i="19"/>
  <c r="H502" i="19"/>
  <c r="G503" i="19"/>
  <c r="H503" i="19"/>
  <c r="G504" i="19"/>
  <c r="H504" i="19"/>
  <c r="G505" i="19"/>
  <c r="H505" i="19"/>
  <c r="G506" i="19"/>
  <c r="H506" i="19"/>
  <c r="G507" i="19"/>
  <c r="H507" i="19"/>
  <c r="G508" i="19"/>
  <c r="H508" i="19"/>
  <c r="G509" i="19"/>
  <c r="H509" i="19"/>
  <c r="G510" i="19"/>
  <c r="H510" i="19"/>
  <c r="G511" i="19"/>
  <c r="H511" i="19"/>
  <c r="G512" i="19"/>
  <c r="H512" i="19"/>
  <c r="G513" i="19"/>
  <c r="H513" i="19"/>
  <c r="G514" i="19"/>
  <c r="H514" i="19"/>
  <c r="G515" i="19"/>
  <c r="H515" i="19"/>
  <c r="G516" i="19"/>
  <c r="H516" i="19"/>
  <c r="G517" i="19"/>
  <c r="H517" i="19"/>
  <c r="G518" i="19"/>
  <c r="H518" i="19"/>
  <c r="G519" i="19"/>
  <c r="H519" i="19"/>
  <c r="G520" i="19"/>
  <c r="H520" i="19"/>
  <c r="G521" i="19"/>
  <c r="H521" i="19"/>
  <c r="G522" i="19"/>
  <c r="H522" i="19"/>
  <c r="G523" i="19"/>
  <c r="H523" i="19"/>
  <c r="G524" i="19"/>
  <c r="H524" i="19"/>
  <c r="G525" i="19"/>
  <c r="H525" i="19"/>
  <c r="G526" i="19"/>
  <c r="H526" i="19"/>
  <c r="G527" i="19"/>
  <c r="H527" i="19"/>
  <c r="G528" i="19"/>
  <c r="H528" i="19"/>
  <c r="G529" i="19"/>
  <c r="H529" i="19"/>
  <c r="G530" i="19"/>
  <c r="H530" i="19"/>
  <c r="G531" i="19"/>
  <c r="H531" i="19"/>
  <c r="G532" i="19"/>
  <c r="H532" i="19"/>
  <c r="G533" i="19"/>
  <c r="H533" i="19"/>
  <c r="G534" i="19"/>
  <c r="H534" i="19"/>
  <c r="G535" i="19"/>
  <c r="H535" i="19"/>
  <c r="G536" i="19"/>
  <c r="H536" i="19"/>
  <c r="G537" i="19"/>
  <c r="H537" i="19"/>
  <c r="G538" i="19"/>
  <c r="H538" i="19"/>
  <c r="G539" i="19"/>
  <c r="H539" i="19"/>
  <c r="G540" i="19"/>
  <c r="H540" i="19"/>
  <c r="G541" i="19"/>
  <c r="H541" i="19"/>
  <c r="G542" i="19"/>
  <c r="H542" i="19"/>
  <c r="G543" i="19"/>
  <c r="H543" i="19"/>
  <c r="G544" i="19"/>
  <c r="H544" i="19"/>
  <c r="G545" i="19"/>
  <c r="H545" i="19"/>
  <c r="G546" i="19"/>
  <c r="H546" i="19"/>
  <c r="G547" i="19"/>
  <c r="H547" i="19"/>
  <c r="G548" i="19"/>
  <c r="H548" i="19"/>
  <c r="G549" i="19"/>
  <c r="H549" i="19"/>
  <c r="G550" i="19"/>
  <c r="H550" i="19"/>
  <c r="G551" i="19"/>
  <c r="H551" i="19"/>
  <c r="G552" i="19"/>
  <c r="H552" i="19"/>
  <c r="G553" i="19"/>
  <c r="H553" i="19"/>
  <c r="G554" i="19"/>
  <c r="H554" i="19"/>
  <c r="G555" i="19"/>
  <c r="H555" i="19"/>
  <c r="G556" i="19"/>
  <c r="H556" i="19"/>
  <c r="G557" i="19"/>
  <c r="H557" i="19"/>
  <c r="G558" i="19"/>
  <c r="H558" i="19"/>
  <c r="G559" i="19"/>
  <c r="H559" i="19"/>
  <c r="G560" i="19"/>
  <c r="H560" i="19"/>
  <c r="G561" i="19"/>
  <c r="H561" i="19"/>
  <c r="G562" i="19"/>
  <c r="H562" i="19"/>
  <c r="G563" i="19"/>
  <c r="H563" i="19"/>
  <c r="G564" i="19"/>
  <c r="H564" i="19"/>
  <c r="G565" i="19"/>
  <c r="H565" i="19"/>
  <c r="G566" i="19"/>
  <c r="H566" i="19"/>
  <c r="G567" i="19"/>
  <c r="H567" i="19"/>
  <c r="G568" i="19"/>
  <c r="H568" i="19"/>
  <c r="G569" i="19"/>
  <c r="H569" i="19"/>
  <c r="G570" i="19"/>
  <c r="H570" i="19"/>
  <c r="G571" i="19"/>
  <c r="H571" i="19"/>
  <c r="G572" i="19"/>
  <c r="H572" i="19"/>
  <c r="G573" i="19"/>
  <c r="H573" i="19"/>
  <c r="G574" i="19"/>
  <c r="H574" i="19"/>
  <c r="G575" i="19"/>
  <c r="H575" i="19"/>
  <c r="G576" i="19"/>
  <c r="H576" i="19"/>
  <c r="G577" i="19"/>
  <c r="H577" i="19"/>
  <c r="G578" i="19"/>
  <c r="H578" i="19"/>
  <c r="G579" i="19"/>
  <c r="H579" i="19"/>
  <c r="G580" i="19"/>
  <c r="H580" i="19"/>
  <c r="G581" i="19"/>
  <c r="H581" i="19"/>
  <c r="G582" i="19"/>
  <c r="H582" i="19"/>
  <c r="G583" i="19"/>
  <c r="H583" i="19"/>
  <c r="G584" i="19"/>
  <c r="H584" i="19"/>
  <c r="G585" i="19"/>
  <c r="H585" i="19"/>
  <c r="G586" i="19"/>
  <c r="H586" i="19"/>
  <c r="G587" i="19"/>
  <c r="H587" i="19"/>
  <c r="G588" i="19"/>
  <c r="H588" i="19"/>
  <c r="G589" i="19"/>
  <c r="H589" i="19"/>
  <c r="G590" i="19"/>
  <c r="H590" i="19"/>
  <c r="G591" i="19"/>
  <c r="H591" i="19"/>
  <c r="G592" i="19"/>
  <c r="H592" i="19"/>
  <c r="G593" i="19"/>
  <c r="H593" i="19"/>
  <c r="G594" i="19"/>
  <c r="H594" i="19"/>
  <c r="G595" i="19"/>
  <c r="H595" i="19"/>
  <c r="G596" i="19"/>
  <c r="H596" i="19"/>
  <c r="G597" i="19"/>
  <c r="H597" i="19"/>
  <c r="G598" i="19"/>
  <c r="H598" i="19"/>
  <c r="G599" i="19"/>
  <c r="H599" i="19"/>
  <c r="G600" i="19"/>
  <c r="H600" i="19"/>
  <c r="G601" i="19"/>
  <c r="H601" i="19"/>
  <c r="G602" i="19"/>
  <c r="H602" i="19"/>
  <c r="G603" i="19"/>
  <c r="H603" i="19"/>
  <c r="G604" i="19"/>
  <c r="H604" i="19"/>
  <c r="G605" i="19"/>
  <c r="H605" i="19"/>
  <c r="G606" i="19"/>
  <c r="H606" i="19"/>
  <c r="G607" i="19"/>
  <c r="H607" i="19"/>
  <c r="G608" i="19"/>
  <c r="H608" i="19"/>
  <c r="G609" i="19"/>
  <c r="H609" i="19"/>
  <c r="G610" i="19"/>
  <c r="H610" i="19"/>
  <c r="G611" i="19"/>
  <c r="H611" i="19"/>
  <c r="G612" i="19"/>
  <c r="H612" i="19"/>
  <c r="G613" i="19"/>
  <c r="H613" i="19"/>
  <c r="G614" i="19"/>
  <c r="H614" i="19"/>
  <c r="G615" i="19"/>
  <c r="H615" i="19"/>
  <c r="G616" i="19"/>
  <c r="H616" i="19"/>
  <c r="G617" i="19"/>
  <c r="H617" i="19"/>
  <c r="G618" i="19"/>
  <c r="H618" i="19"/>
  <c r="G619" i="19"/>
  <c r="H619" i="19"/>
  <c r="G620" i="19"/>
  <c r="H620" i="19"/>
  <c r="G621" i="19"/>
  <c r="H621" i="19"/>
  <c r="G622" i="19"/>
  <c r="H622" i="19"/>
  <c r="G623" i="19"/>
  <c r="H623" i="19"/>
  <c r="G624" i="19"/>
  <c r="H624" i="19"/>
  <c r="G625" i="19"/>
  <c r="H625" i="19"/>
  <c r="G626" i="19"/>
  <c r="H626" i="19"/>
  <c r="G627" i="19"/>
  <c r="H627" i="19"/>
  <c r="G628" i="19"/>
  <c r="H628" i="19"/>
  <c r="G629" i="19"/>
  <c r="H629" i="19"/>
  <c r="G630" i="19"/>
  <c r="H630" i="19"/>
  <c r="G631" i="19"/>
  <c r="H631" i="19"/>
  <c r="G632" i="19"/>
  <c r="H632" i="19"/>
  <c r="G633" i="19"/>
  <c r="H633" i="19"/>
  <c r="G634" i="19"/>
  <c r="H634" i="19"/>
  <c r="G635" i="19"/>
  <c r="H635" i="19"/>
  <c r="G636" i="19"/>
  <c r="H636" i="19"/>
  <c r="G637" i="19"/>
  <c r="H637" i="19"/>
  <c r="G638" i="19"/>
  <c r="H638" i="19"/>
  <c r="G639" i="19"/>
  <c r="H639" i="19"/>
  <c r="G640" i="19"/>
  <c r="H640" i="19"/>
  <c r="G641" i="19"/>
  <c r="H641" i="19"/>
  <c r="G642" i="19"/>
  <c r="H642" i="19"/>
  <c r="G643" i="19"/>
  <c r="H643" i="19"/>
  <c r="G644" i="19"/>
  <c r="H644" i="19"/>
  <c r="G645" i="19"/>
  <c r="H645" i="19"/>
  <c r="G646" i="19"/>
  <c r="H646" i="19"/>
  <c r="G647" i="19"/>
  <c r="H647" i="19"/>
  <c r="G648" i="19"/>
  <c r="H648" i="19"/>
  <c r="G649" i="19"/>
  <c r="H649" i="19"/>
  <c r="G650" i="19"/>
  <c r="H650" i="19"/>
  <c r="G651" i="19"/>
  <c r="H651" i="19"/>
  <c r="G652" i="19"/>
  <c r="H652" i="19"/>
  <c r="G654" i="19"/>
  <c r="H654" i="19"/>
  <c r="G655" i="19"/>
  <c r="H655" i="19"/>
  <c r="G656" i="19"/>
  <c r="H656" i="19"/>
  <c r="G657" i="19"/>
  <c r="H657" i="19"/>
  <c r="G658" i="19"/>
  <c r="H658" i="19"/>
  <c r="G659" i="19"/>
  <c r="H659" i="19"/>
  <c r="G660" i="19"/>
  <c r="H660" i="19"/>
  <c r="G661" i="19"/>
  <c r="H661" i="19"/>
  <c r="G662" i="19"/>
  <c r="H662" i="19"/>
  <c r="G663" i="19"/>
  <c r="H663" i="19"/>
  <c r="G664" i="19"/>
  <c r="H664" i="19"/>
  <c r="G665" i="19"/>
  <c r="H665" i="19"/>
  <c r="G666" i="19"/>
  <c r="H666" i="19"/>
  <c r="G667" i="19"/>
  <c r="H667" i="19"/>
  <c r="G668" i="19"/>
  <c r="H668" i="19"/>
  <c r="G669" i="19"/>
  <c r="H669" i="19"/>
  <c r="G670" i="19"/>
  <c r="H670" i="19"/>
  <c r="G671" i="19"/>
  <c r="H671" i="19"/>
  <c r="G672" i="19"/>
  <c r="H672" i="19"/>
  <c r="G673" i="19"/>
  <c r="H673" i="19"/>
  <c r="G674" i="19"/>
  <c r="H674" i="19"/>
  <c r="G675" i="19"/>
  <c r="H675" i="19"/>
  <c r="G676" i="19"/>
  <c r="H676" i="19"/>
  <c r="G677" i="19"/>
  <c r="H677" i="19"/>
  <c r="G678" i="19"/>
  <c r="H678" i="19"/>
  <c r="G679" i="19"/>
  <c r="H679" i="19"/>
  <c r="G680" i="19"/>
  <c r="H680" i="19"/>
  <c r="G681" i="19"/>
  <c r="H681" i="19"/>
  <c r="G682" i="19"/>
  <c r="H682" i="19"/>
  <c r="G683" i="19"/>
  <c r="H683" i="19"/>
  <c r="G684" i="19"/>
  <c r="H684" i="19"/>
  <c r="G685" i="19"/>
  <c r="H685" i="19"/>
  <c r="G686" i="19"/>
  <c r="H686" i="19"/>
  <c r="G688" i="19"/>
  <c r="H688" i="19"/>
  <c r="G689" i="19"/>
  <c r="H689" i="19"/>
  <c r="G690" i="19"/>
  <c r="H690" i="19"/>
  <c r="G691" i="19"/>
  <c r="H691" i="19"/>
  <c r="G692" i="19"/>
  <c r="H692" i="19"/>
  <c r="G693" i="19"/>
  <c r="H693" i="19"/>
  <c r="G694" i="19"/>
  <c r="H694" i="19"/>
  <c r="G695" i="19"/>
  <c r="H695" i="19"/>
  <c r="G696" i="19"/>
  <c r="H696" i="19"/>
  <c r="G697" i="19"/>
  <c r="H697" i="19"/>
  <c r="G698" i="19"/>
  <c r="H698" i="19"/>
  <c r="G699" i="19"/>
  <c r="H699" i="19"/>
  <c r="G700" i="19"/>
  <c r="H700" i="19"/>
  <c r="G701" i="19"/>
  <c r="H701" i="19"/>
  <c r="G702" i="19"/>
  <c r="H702" i="19"/>
  <c r="G703" i="19"/>
  <c r="H703" i="19"/>
  <c r="G704" i="19"/>
  <c r="H704" i="19"/>
  <c r="G705" i="19"/>
  <c r="H705" i="19"/>
  <c r="G706" i="19"/>
  <c r="H706" i="19"/>
  <c r="G707" i="19"/>
  <c r="H707" i="19"/>
  <c r="G708" i="19"/>
  <c r="H708" i="19"/>
  <c r="G709" i="19"/>
  <c r="H709" i="19"/>
  <c r="G710" i="19"/>
  <c r="H710" i="19"/>
  <c r="G711" i="19"/>
  <c r="H711" i="19"/>
  <c r="G712" i="19"/>
  <c r="H712" i="19"/>
  <c r="G713" i="19"/>
  <c r="H713" i="19"/>
  <c r="G714" i="19"/>
  <c r="H714" i="19"/>
  <c r="G715" i="19"/>
  <c r="H715" i="19"/>
  <c r="G716" i="19"/>
  <c r="H716" i="19"/>
  <c r="G717" i="19"/>
  <c r="H717" i="19"/>
  <c r="G718" i="19"/>
  <c r="H718" i="19"/>
  <c r="G719" i="19"/>
  <c r="H719" i="19"/>
  <c r="G720" i="19"/>
  <c r="H720" i="19"/>
  <c r="G721" i="19"/>
  <c r="H721" i="19"/>
  <c r="G722" i="19"/>
  <c r="H722" i="19"/>
  <c r="G723" i="19"/>
  <c r="H723" i="19"/>
  <c r="G724" i="19"/>
  <c r="H724" i="19"/>
  <c r="G725" i="19"/>
  <c r="H725" i="19"/>
  <c r="G726" i="19"/>
  <c r="H726" i="19"/>
  <c r="G727" i="19"/>
  <c r="H727" i="19"/>
  <c r="G728" i="19"/>
  <c r="H728" i="19"/>
  <c r="G729" i="19"/>
  <c r="H729" i="19"/>
  <c r="G730" i="19"/>
  <c r="H730" i="19"/>
  <c r="G731" i="19"/>
  <c r="H731" i="19"/>
  <c r="G732" i="19"/>
  <c r="H732" i="19"/>
  <c r="G733" i="19"/>
  <c r="H733" i="19"/>
  <c r="G734" i="19"/>
  <c r="H734" i="19"/>
  <c r="G735" i="19"/>
  <c r="H735" i="19"/>
  <c r="G736" i="19"/>
  <c r="H736" i="19"/>
  <c r="G737" i="19"/>
  <c r="H737" i="19"/>
  <c r="G738" i="19"/>
  <c r="H738" i="19"/>
  <c r="G739" i="19"/>
  <c r="H739" i="19"/>
  <c r="G740" i="19"/>
  <c r="H740" i="19"/>
  <c r="G741" i="19"/>
  <c r="H741" i="19"/>
  <c r="G742" i="19"/>
  <c r="H742" i="19"/>
  <c r="G743" i="19"/>
  <c r="H743" i="19"/>
  <c r="G744" i="19"/>
  <c r="H744" i="19"/>
  <c r="G745" i="19"/>
  <c r="H745" i="19"/>
  <c r="G746" i="19"/>
  <c r="H746" i="19"/>
  <c r="G747" i="19"/>
  <c r="H747" i="19"/>
  <c r="G748" i="19"/>
  <c r="H748" i="19"/>
  <c r="G749" i="19"/>
  <c r="H749" i="19"/>
  <c r="G750" i="19"/>
  <c r="H750" i="19"/>
  <c r="G751" i="19"/>
  <c r="H751" i="19"/>
  <c r="G752" i="19"/>
  <c r="H752" i="19"/>
  <c r="G753" i="19"/>
  <c r="H753" i="19"/>
  <c r="G754" i="19"/>
  <c r="H754" i="19"/>
  <c r="G755" i="19"/>
  <c r="H755" i="19"/>
  <c r="G756" i="19"/>
  <c r="H756" i="19"/>
  <c r="G757" i="19"/>
  <c r="H757" i="19"/>
  <c r="G758" i="19"/>
  <c r="H758" i="19"/>
  <c r="G759" i="19"/>
  <c r="H759" i="19"/>
  <c r="G760" i="19"/>
  <c r="H760" i="19"/>
  <c r="G761" i="19"/>
  <c r="H761" i="19"/>
  <c r="G763" i="19"/>
  <c r="H763" i="19"/>
  <c r="G764" i="19"/>
  <c r="H764" i="19"/>
  <c r="G765" i="19"/>
  <c r="H765" i="19"/>
  <c r="G766" i="19"/>
  <c r="H766" i="19"/>
  <c r="G767" i="19"/>
  <c r="H767" i="19"/>
  <c r="G768" i="19"/>
  <c r="H768" i="19"/>
  <c r="G769" i="19"/>
  <c r="H769" i="19"/>
  <c r="G770" i="19"/>
  <c r="H770" i="19"/>
  <c r="G771" i="19"/>
  <c r="H771" i="19"/>
  <c r="G772" i="19"/>
  <c r="H772" i="19"/>
  <c r="G773" i="19"/>
  <c r="H773" i="19"/>
  <c r="G774" i="19"/>
  <c r="H774" i="19"/>
  <c r="G775" i="19"/>
  <c r="H775" i="19"/>
  <c r="G776" i="19"/>
  <c r="H776" i="19"/>
  <c r="G777" i="19"/>
  <c r="H777" i="19"/>
  <c r="G778" i="19"/>
  <c r="H778" i="19"/>
  <c r="G779" i="19"/>
  <c r="H779" i="19"/>
  <c r="G780" i="19"/>
  <c r="H780" i="19"/>
  <c r="G781" i="19"/>
  <c r="H781" i="19"/>
  <c r="G782" i="19"/>
  <c r="H782" i="19"/>
  <c r="G783" i="19"/>
  <c r="H783" i="19"/>
  <c r="G784" i="19"/>
  <c r="H784" i="19"/>
  <c r="G785" i="19"/>
  <c r="H785" i="19"/>
  <c r="G786" i="19"/>
  <c r="H786" i="19"/>
  <c r="G787" i="19"/>
  <c r="H787" i="19"/>
  <c r="G788" i="19"/>
  <c r="H788" i="19"/>
  <c r="G789" i="19"/>
  <c r="H789" i="19"/>
  <c r="G790" i="19"/>
  <c r="H790" i="19"/>
  <c r="G791" i="19"/>
  <c r="H791" i="19"/>
  <c r="G792" i="19"/>
  <c r="H792" i="19"/>
  <c r="G793" i="19"/>
  <c r="H793" i="19"/>
  <c r="G794" i="19"/>
  <c r="H794" i="19"/>
  <c r="G795" i="19"/>
  <c r="H795" i="19"/>
  <c r="G796" i="19"/>
  <c r="H796" i="19"/>
  <c r="G797" i="19"/>
  <c r="H797" i="19"/>
  <c r="G798" i="19"/>
  <c r="H798" i="19"/>
  <c r="G799" i="19"/>
  <c r="H799" i="19"/>
  <c r="G800" i="19"/>
  <c r="H800" i="19"/>
  <c r="G801" i="19"/>
  <c r="H801" i="19"/>
  <c r="G802" i="19"/>
  <c r="H802" i="19"/>
  <c r="G803" i="19"/>
  <c r="H803" i="19"/>
  <c r="G804" i="19"/>
  <c r="H804" i="19"/>
  <c r="G805" i="19"/>
  <c r="H805" i="19"/>
  <c r="G806" i="19"/>
  <c r="H806" i="19"/>
  <c r="G807" i="19"/>
  <c r="H807" i="19"/>
  <c r="G808" i="19"/>
  <c r="H808" i="19"/>
  <c r="G809" i="19"/>
  <c r="H809" i="19"/>
  <c r="G810" i="19"/>
  <c r="H810" i="19"/>
  <c r="G811" i="19"/>
  <c r="H811" i="19"/>
  <c r="G812" i="19"/>
  <c r="H812" i="19"/>
  <c r="G813" i="19"/>
  <c r="H813" i="19"/>
  <c r="G814" i="19"/>
  <c r="H814" i="19"/>
  <c r="G815" i="19"/>
  <c r="H815" i="19"/>
  <c r="G816" i="19"/>
  <c r="H816" i="19"/>
  <c r="G817" i="19"/>
  <c r="H817" i="19"/>
  <c r="G818" i="19"/>
  <c r="H818" i="19"/>
  <c r="G819" i="19"/>
  <c r="H819" i="19"/>
  <c r="G820" i="19"/>
  <c r="H820" i="19"/>
  <c r="G821" i="19"/>
  <c r="H821" i="19"/>
  <c r="G822" i="19"/>
  <c r="H822" i="19"/>
  <c r="G823" i="19"/>
  <c r="H823" i="19"/>
  <c r="G824" i="19"/>
  <c r="H824" i="19"/>
  <c r="G825" i="19"/>
  <c r="H825" i="19"/>
  <c r="G826" i="19"/>
  <c r="H826" i="19"/>
  <c r="G827" i="19"/>
  <c r="H827" i="19"/>
  <c r="G828" i="19"/>
  <c r="H828" i="19"/>
  <c r="G829" i="19"/>
  <c r="H829" i="19"/>
  <c r="G830" i="19"/>
  <c r="H830" i="19"/>
  <c r="G831" i="19"/>
  <c r="H831" i="19"/>
  <c r="G832" i="19"/>
  <c r="H832" i="19"/>
  <c r="G833" i="19"/>
  <c r="H833" i="19"/>
  <c r="G834" i="19"/>
  <c r="H834" i="19"/>
  <c r="G835" i="19"/>
  <c r="H835" i="19"/>
  <c r="G836" i="19"/>
  <c r="H836" i="19"/>
  <c r="G837" i="19"/>
  <c r="H837" i="19"/>
  <c r="G838" i="19"/>
  <c r="H838" i="19"/>
  <c r="G839" i="19"/>
  <c r="H839" i="19"/>
  <c r="G840" i="19"/>
  <c r="H840" i="19"/>
  <c r="G841" i="19"/>
  <c r="H841" i="19"/>
  <c r="G842" i="19"/>
  <c r="H842" i="19"/>
  <c r="G843" i="19"/>
  <c r="H843" i="19"/>
  <c r="G844" i="19"/>
  <c r="H844" i="19"/>
  <c r="G845" i="19"/>
  <c r="H845" i="19"/>
  <c r="G846" i="19"/>
  <c r="H846" i="19"/>
  <c r="G847" i="19"/>
  <c r="H847" i="19"/>
  <c r="G848" i="19"/>
  <c r="H848" i="19"/>
  <c r="G849" i="19"/>
  <c r="H849" i="19"/>
  <c r="G850" i="19"/>
  <c r="H850" i="19"/>
  <c r="G851" i="19"/>
  <c r="H851" i="19"/>
  <c r="G852" i="19"/>
  <c r="H852" i="19"/>
  <c r="G853" i="19"/>
  <c r="H853" i="19"/>
  <c r="G854" i="19"/>
  <c r="H854" i="19"/>
  <c r="G856" i="19"/>
  <c r="H856" i="19"/>
  <c r="G857" i="19"/>
  <c r="H857" i="19"/>
  <c r="G858" i="19"/>
  <c r="H858" i="19"/>
  <c r="G859" i="19"/>
  <c r="H859" i="19"/>
  <c r="G860" i="19"/>
  <c r="H860" i="19"/>
  <c r="G861" i="19"/>
  <c r="H861" i="19"/>
  <c r="G862" i="19"/>
  <c r="H862" i="19"/>
  <c r="G863" i="19"/>
  <c r="H863" i="19"/>
  <c r="G864" i="19"/>
  <c r="H864" i="19"/>
  <c r="G865" i="19"/>
  <c r="H865" i="19"/>
  <c r="G866" i="19"/>
  <c r="H866" i="19"/>
  <c r="G868" i="19"/>
  <c r="H868" i="19"/>
  <c r="G869" i="19"/>
  <c r="H869" i="19"/>
  <c r="G870" i="19"/>
  <c r="H870" i="19"/>
  <c r="G871" i="19"/>
  <c r="H871" i="19"/>
  <c r="G872" i="19"/>
  <c r="H872" i="19"/>
  <c r="G873" i="19"/>
  <c r="H873" i="19"/>
  <c r="G874" i="19"/>
  <c r="H874" i="19"/>
  <c r="G875" i="19"/>
  <c r="H875" i="19"/>
  <c r="G876" i="19"/>
  <c r="H876" i="19"/>
  <c r="G877" i="19"/>
  <c r="H877" i="19"/>
  <c r="G878" i="19"/>
  <c r="H878" i="19"/>
  <c r="G879" i="19"/>
  <c r="H879" i="19"/>
  <c r="G880" i="19"/>
  <c r="H880" i="19"/>
  <c r="G881" i="19"/>
  <c r="H881" i="19"/>
  <c r="G882" i="19"/>
  <c r="H882" i="19"/>
  <c r="G883" i="19"/>
  <c r="H883" i="19"/>
  <c r="G884" i="19"/>
  <c r="H884" i="19"/>
  <c r="G885" i="19"/>
  <c r="H885" i="19"/>
  <c r="G886" i="19"/>
  <c r="H886" i="19"/>
  <c r="G887" i="19"/>
  <c r="H887" i="19"/>
  <c r="G888" i="19"/>
  <c r="H888" i="19"/>
  <c r="G889" i="19"/>
  <c r="H889" i="19"/>
  <c r="G890" i="19"/>
  <c r="H890" i="19"/>
  <c r="G891" i="19"/>
  <c r="H891" i="19"/>
  <c r="G892" i="19"/>
  <c r="H892" i="19"/>
  <c r="G893" i="19"/>
  <c r="H893" i="19"/>
  <c r="G897" i="19"/>
  <c r="H897" i="19"/>
  <c r="G901" i="19"/>
  <c r="H901" i="19"/>
  <c r="G902" i="19"/>
  <c r="H902" i="19"/>
  <c r="G903" i="19"/>
  <c r="H903" i="19"/>
  <c r="G904" i="19"/>
  <c r="H904" i="19"/>
  <c r="G905" i="19"/>
  <c r="H905" i="19"/>
  <c r="G906" i="19"/>
  <c r="H906" i="19"/>
  <c r="G907" i="19"/>
  <c r="H907" i="19"/>
  <c r="G908" i="19"/>
  <c r="H908" i="19"/>
  <c r="G909" i="19"/>
  <c r="H909" i="19"/>
  <c r="G910" i="19"/>
  <c r="H910" i="19"/>
  <c r="G911" i="19"/>
  <c r="H911" i="19"/>
  <c r="G912" i="19"/>
  <c r="H912" i="19"/>
  <c r="G913" i="19"/>
  <c r="H913" i="19"/>
  <c r="G914" i="19"/>
  <c r="H914" i="19"/>
  <c r="G915" i="19"/>
  <c r="H915" i="19"/>
  <c r="G916" i="19"/>
  <c r="H916" i="19"/>
  <c r="G917" i="19"/>
  <c r="H917" i="19"/>
  <c r="G918" i="19"/>
  <c r="H918" i="19"/>
  <c r="G919" i="19"/>
  <c r="H919" i="19"/>
  <c r="G920" i="19"/>
  <c r="H920" i="19"/>
  <c r="G921" i="19"/>
  <c r="H921" i="19"/>
  <c r="G922" i="19"/>
  <c r="H922" i="19"/>
  <c r="G923" i="19"/>
  <c r="H923" i="19"/>
  <c r="G924" i="19"/>
  <c r="H924" i="19"/>
  <c r="G925" i="19"/>
  <c r="H925" i="19"/>
  <c r="G926" i="19"/>
  <c r="H926" i="19"/>
  <c r="G927" i="19"/>
  <c r="H927" i="19"/>
  <c r="G928" i="19"/>
  <c r="H928" i="19"/>
  <c r="G929" i="19"/>
  <c r="H929" i="19"/>
  <c r="G930" i="19"/>
  <c r="H930" i="19"/>
  <c r="G931" i="19"/>
  <c r="H931" i="19"/>
  <c r="G932" i="19"/>
  <c r="H932" i="19"/>
  <c r="G933" i="19"/>
  <c r="H933" i="19"/>
  <c r="G934" i="19"/>
  <c r="H934" i="19"/>
  <c r="G935" i="19"/>
  <c r="H935" i="19"/>
  <c r="G936" i="19"/>
  <c r="H936" i="19"/>
  <c r="G937" i="19"/>
  <c r="H937" i="19"/>
  <c r="G938" i="19"/>
  <c r="H938" i="19"/>
  <c r="G939" i="19"/>
  <c r="H939" i="19"/>
  <c r="G940" i="19"/>
  <c r="H940" i="19"/>
  <c r="G941" i="19"/>
  <c r="H941" i="19"/>
  <c r="G942" i="19"/>
  <c r="H942" i="19"/>
  <c r="G943" i="19"/>
  <c r="H943" i="19"/>
  <c r="G944" i="19"/>
  <c r="H944" i="19"/>
  <c r="G945" i="19"/>
  <c r="H945" i="19"/>
  <c r="G946" i="19"/>
  <c r="H946" i="19"/>
  <c r="G947" i="19"/>
  <c r="H947" i="19"/>
  <c r="G948" i="19"/>
  <c r="H948" i="19"/>
  <c r="G949" i="19"/>
  <c r="H949" i="19"/>
  <c r="G950" i="19"/>
  <c r="H950" i="19"/>
  <c r="G951" i="19"/>
  <c r="H951" i="19"/>
  <c r="G952" i="19"/>
  <c r="H952" i="19"/>
  <c r="G953" i="19"/>
  <c r="H953" i="19"/>
  <c r="G954" i="19"/>
  <c r="H954" i="19"/>
  <c r="G955" i="19"/>
  <c r="H955" i="19"/>
  <c r="G956" i="19"/>
  <c r="H956" i="19"/>
  <c r="G957" i="19"/>
  <c r="H957" i="19"/>
  <c r="G958" i="19"/>
  <c r="H958" i="19"/>
  <c r="G959" i="19"/>
  <c r="H959" i="19"/>
  <c r="G960" i="19"/>
  <c r="H960" i="19"/>
  <c r="G961" i="19"/>
  <c r="H961" i="19"/>
  <c r="G962" i="19"/>
  <c r="H962" i="19"/>
  <c r="G963" i="19"/>
  <c r="H963" i="19"/>
  <c r="G964" i="19"/>
  <c r="H964" i="19"/>
  <c r="G966" i="19"/>
  <c r="H966" i="19"/>
  <c r="G967" i="19"/>
  <c r="H967" i="19"/>
  <c r="G968" i="19"/>
  <c r="H968" i="19"/>
  <c r="G969" i="19"/>
  <c r="H969" i="19"/>
  <c r="G970" i="19"/>
  <c r="H970" i="19"/>
  <c r="G971" i="19"/>
  <c r="H971" i="19"/>
  <c r="G972" i="19"/>
  <c r="H972" i="19"/>
  <c r="G973" i="19"/>
  <c r="H973" i="19"/>
  <c r="G974" i="19"/>
  <c r="H974" i="19"/>
  <c r="G975" i="19"/>
  <c r="H975" i="19"/>
  <c r="G976" i="19"/>
  <c r="H976" i="19"/>
  <c r="G977" i="19"/>
  <c r="H977" i="19"/>
  <c r="G978" i="19"/>
  <c r="H978" i="19"/>
  <c r="G979" i="19"/>
  <c r="H979" i="19"/>
  <c r="G980" i="19"/>
  <c r="H980" i="19"/>
  <c r="G981" i="19"/>
  <c r="H981" i="19"/>
  <c r="G982" i="19"/>
  <c r="H982" i="19"/>
  <c r="G983" i="19"/>
  <c r="H983" i="19"/>
  <c r="G984" i="19"/>
  <c r="H984" i="19"/>
  <c r="G985" i="19"/>
  <c r="H985" i="19"/>
  <c r="G986" i="19"/>
  <c r="H986" i="19"/>
  <c r="G987" i="19"/>
  <c r="H987" i="19"/>
  <c r="G988" i="19"/>
  <c r="H988" i="19"/>
  <c r="G989" i="19"/>
  <c r="H989" i="19"/>
  <c r="G990" i="19"/>
  <c r="H990" i="19"/>
  <c r="G991" i="19"/>
  <c r="H991" i="19"/>
  <c r="G992" i="19"/>
  <c r="H992" i="19"/>
  <c r="G993" i="19"/>
  <c r="H993" i="19"/>
  <c r="G994" i="19"/>
  <c r="H994" i="19"/>
  <c r="G995" i="19"/>
  <c r="H995" i="19"/>
  <c r="G996" i="19"/>
  <c r="H996" i="19"/>
  <c r="G997" i="19"/>
  <c r="H997" i="19"/>
  <c r="G998" i="19"/>
  <c r="H998" i="19"/>
  <c r="G999" i="19"/>
  <c r="H999" i="19"/>
  <c r="G1000" i="19"/>
  <c r="H1000" i="19"/>
  <c r="G1001" i="19"/>
  <c r="H1001" i="19"/>
  <c r="G1002" i="19"/>
  <c r="H1002" i="19"/>
  <c r="G1003" i="19"/>
  <c r="H1003" i="19"/>
  <c r="G1004" i="19"/>
  <c r="H1004" i="19"/>
  <c r="G1005" i="19"/>
  <c r="H1005" i="19"/>
  <c r="G1006" i="19"/>
  <c r="H1006" i="19"/>
  <c r="G1007" i="19"/>
  <c r="H1007" i="19"/>
  <c r="G1008" i="19"/>
  <c r="H1008" i="19"/>
  <c r="G1009" i="19"/>
  <c r="H1009" i="19"/>
  <c r="G1010" i="19"/>
  <c r="H1010" i="19"/>
  <c r="G1011" i="19"/>
  <c r="H1011" i="19"/>
  <c r="G1012" i="19"/>
  <c r="H1012" i="19"/>
  <c r="G1013" i="19"/>
  <c r="H1013" i="19"/>
  <c r="G1014" i="19"/>
  <c r="H1014" i="19"/>
  <c r="G1015" i="19"/>
  <c r="H1015" i="19"/>
  <c r="G1016" i="19"/>
  <c r="H1016" i="19"/>
  <c r="G1017" i="19"/>
  <c r="H1017" i="19"/>
  <c r="G1018" i="19"/>
  <c r="H1018" i="19"/>
  <c r="G1019" i="19"/>
  <c r="H1019" i="19"/>
  <c r="G1020" i="19"/>
  <c r="H1020" i="19"/>
  <c r="G1021" i="19"/>
  <c r="H1021" i="19"/>
  <c r="G1022" i="19"/>
  <c r="H1022" i="19"/>
  <c r="G1023" i="19"/>
  <c r="H1023" i="19"/>
  <c r="G1024" i="19"/>
  <c r="H1024" i="19"/>
  <c r="G1025" i="19"/>
  <c r="H1025" i="19"/>
  <c r="G1026" i="19"/>
  <c r="H1026" i="19"/>
  <c r="G1027" i="19"/>
  <c r="H1027" i="19"/>
  <c r="G1028" i="19"/>
  <c r="H1028" i="19"/>
  <c r="G1029" i="19"/>
  <c r="H1029" i="19"/>
  <c r="G1030" i="19"/>
  <c r="H1030" i="19"/>
  <c r="G1031" i="19"/>
  <c r="H1031" i="19"/>
  <c r="G1032" i="19"/>
  <c r="H1032" i="19"/>
  <c r="G1033" i="19"/>
  <c r="H1033" i="19"/>
  <c r="G1034" i="19"/>
  <c r="H1034" i="19"/>
  <c r="G1035" i="19"/>
  <c r="H1035" i="19"/>
  <c r="G1036" i="19"/>
  <c r="H1036" i="19"/>
  <c r="G1037" i="19"/>
  <c r="H1037" i="19"/>
  <c r="G1038" i="19"/>
  <c r="H1038" i="19"/>
  <c r="G1039" i="19"/>
  <c r="H1039" i="19"/>
  <c r="G1040" i="19"/>
  <c r="H1040" i="19"/>
  <c r="G1041" i="19"/>
  <c r="H1041" i="19"/>
  <c r="G1042" i="19"/>
  <c r="H1042" i="19"/>
  <c r="G1043" i="19"/>
  <c r="H1043" i="19"/>
  <c r="G1044" i="19"/>
  <c r="H1044" i="19"/>
  <c r="G1045" i="19"/>
  <c r="H1045" i="19"/>
  <c r="G1046" i="19"/>
  <c r="H1046" i="19"/>
  <c r="G1047" i="19"/>
  <c r="H1047" i="19"/>
  <c r="G1048" i="19"/>
  <c r="H1048" i="19"/>
  <c r="G1049" i="19"/>
  <c r="H1049" i="19"/>
  <c r="G1050" i="19"/>
  <c r="H1050" i="19"/>
  <c r="G1051" i="19"/>
  <c r="H1051" i="19"/>
  <c r="G1052" i="19"/>
  <c r="H1052" i="19"/>
  <c r="G1053" i="19"/>
  <c r="H1053" i="19"/>
  <c r="G1054" i="19"/>
  <c r="H1054" i="19"/>
  <c r="G1055" i="19"/>
  <c r="H1055" i="19"/>
  <c r="G1056" i="19"/>
  <c r="H1056" i="19"/>
  <c r="G1057" i="19"/>
  <c r="H1057" i="19"/>
  <c r="G1058" i="19"/>
  <c r="H1058" i="19"/>
  <c r="G1059" i="19"/>
  <c r="H1059" i="19"/>
  <c r="G1060" i="19"/>
  <c r="H1060" i="19"/>
  <c r="G1061" i="19"/>
  <c r="H1061" i="19"/>
  <c r="G1062" i="19"/>
  <c r="H1062" i="19"/>
  <c r="G1063" i="19"/>
  <c r="H1063" i="19"/>
  <c r="G1064" i="19"/>
  <c r="H1064" i="19"/>
  <c r="G1065" i="19"/>
  <c r="H1065" i="19"/>
  <c r="G1066" i="19"/>
  <c r="H1066" i="19"/>
  <c r="G1067" i="19"/>
  <c r="H1067" i="19"/>
  <c r="G1068" i="19"/>
  <c r="H1068" i="19"/>
  <c r="G1069" i="19"/>
  <c r="H1069" i="19"/>
  <c r="G1070" i="19"/>
  <c r="H1070" i="19"/>
  <c r="G1071" i="19"/>
  <c r="H1071" i="19"/>
  <c r="G1072" i="19"/>
  <c r="H1072" i="19"/>
  <c r="G1073" i="19"/>
  <c r="H1073" i="19"/>
  <c r="G1074" i="19"/>
  <c r="H1074" i="19"/>
  <c r="G1075" i="19"/>
  <c r="H1075" i="19"/>
  <c r="G1076" i="19"/>
  <c r="H1076" i="19"/>
  <c r="G1077" i="19"/>
  <c r="H1077" i="19"/>
  <c r="G1078" i="19"/>
  <c r="H1078" i="19"/>
  <c r="G1079" i="19"/>
  <c r="H1079" i="19"/>
  <c r="G1080" i="19"/>
  <c r="H1080" i="19"/>
  <c r="G1081" i="19"/>
  <c r="H1081" i="19"/>
  <c r="G1082" i="19"/>
  <c r="H1082" i="19"/>
  <c r="G1083" i="19"/>
  <c r="H1083" i="19"/>
  <c r="G1084" i="19"/>
  <c r="H1084" i="19"/>
  <c r="G1085" i="19"/>
  <c r="H1085" i="19"/>
  <c r="G1086" i="19"/>
  <c r="H1086" i="19"/>
  <c r="G1087" i="19"/>
  <c r="H1087" i="19"/>
  <c r="G1088" i="19"/>
  <c r="H1088" i="19"/>
  <c r="G1089" i="19"/>
  <c r="H1089" i="19"/>
  <c r="G1090" i="19"/>
  <c r="H1090" i="19"/>
  <c r="G1091" i="19"/>
  <c r="H1091" i="19"/>
  <c r="G1092" i="19"/>
  <c r="H1092" i="19"/>
  <c r="G1093" i="19"/>
  <c r="H1093" i="19"/>
  <c r="G1094" i="19"/>
  <c r="H1094" i="19"/>
  <c r="G1095" i="19"/>
  <c r="H1095" i="19"/>
  <c r="G1096" i="19"/>
  <c r="H1096" i="19"/>
  <c r="G1097" i="19"/>
  <c r="H1097" i="19"/>
  <c r="G1098" i="19"/>
  <c r="H1098" i="19"/>
  <c r="G1099" i="19"/>
  <c r="H1099" i="19"/>
  <c r="G1100" i="19"/>
  <c r="H1100" i="19"/>
  <c r="G1101" i="19"/>
  <c r="H1101" i="19"/>
  <c r="G1102" i="19"/>
  <c r="H1102" i="19"/>
  <c r="G1103" i="19"/>
  <c r="H1103" i="19"/>
  <c r="G1104" i="19"/>
  <c r="H1104" i="19"/>
  <c r="G1105" i="19"/>
  <c r="H1105" i="19"/>
  <c r="G1106" i="19"/>
  <c r="H1106" i="19"/>
  <c r="G1107" i="19"/>
  <c r="H1107" i="19"/>
  <c r="G1108" i="19"/>
  <c r="H1108" i="19"/>
  <c r="G1109" i="19"/>
  <c r="H1109" i="19"/>
  <c r="G1110" i="19"/>
  <c r="H1110" i="19"/>
  <c r="G1111" i="19"/>
  <c r="H1111" i="19"/>
  <c r="G1112" i="19"/>
  <c r="H1112" i="19"/>
  <c r="G1113" i="19"/>
  <c r="H1113" i="19"/>
  <c r="G1114" i="19"/>
  <c r="H1114" i="19"/>
  <c r="G1115" i="19"/>
  <c r="H1115" i="19"/>
  <c r="G1116" i="19"/>
  <c r="H1116" i="19"/>
  <c r="G1117" i="19"/>
  <c r="H1117" i="19"/>
  <c r="G1118" i="19"/>
  <c r="H1118" i="19"/>
  <c r="G1119" i="19"/>
  <c r="H1119" i="19"/>
  <c r="G1120" i="19"/>
  <c r="H1120" i="19"/>
  <c r="G1121" i="19"/>
  <c r="H1121" i="19"/>
  <c r="G1122" i="19"/>
  <c r="H1122" i="19"/>
  <c r="G1123" i="19"/>
  <c r="H1123" i="19"/>
  <c r="G1124" i="19"/>
  <c r="H1124" i="19"/>
  <c r="G1125" i="19"/>
  <c r="H1125" i="19"/>
  <c r="G1126" i="19"/>
  <c r="H1126" i="19"/>
  <c r="G1127" i="19"/>
  <c r="H1127" i="19"/>
  <c r="G1128" i="19"/>
  <c r="H1128" i="19"/>
  <c r="G1129" i="19"/>
  <c r="H1129" i="19"/>
  <c r="G1130" i="19"/>
  <c r="H1130" i="19"/>
  <c r="G1131" i="19"/>
  <c r="H1131" i="19"/>
  <c r="G1132" i="19"/>
  <c r="H1132" i="19"/>
  <c r="G1133" i="19"/>
  <c r="H1133" i="19"/>
  <c r="G1134" i="19"/>
  <c r="H1134" i="19"/>
  <c r="G1135" i="19"/>
  <c r="H1135" i="19"/>
  <c r="G1136" i="19"/>
  <c r="H1136" i="19"/>
  <c r="G1137" i="19"/>
  <c r="H1137" i="19"/>
  <c r="G1138" i="19"/>
  <c r="H1138" i="19"/>
  <c r="G1139" i="19"/>
  <c r="H1139" i="19"/>
  <c r="G1140" i="19"/>
  <c r="H1140" i="19"/>
  <c r="G1141" i="19"/>
  <c r="H1141" i="19"/>
  <c r="G1142" i="19"/>
  <c r="H1142" i="19"/>
  <c r="G1143" i="19"/>
  <c r="H1143" i="19"/>
  <c r="G1144" i="19"/>
  <c r="H1144" i="19"/>
  <c r="G1145" i="19"/>
  <c r="H1145" i="19"/>
  <c r="G1146" i="19"/>
  <c r="H1146" i="19"/>
  <c r="G1147" i="19"/>
  <c r="H1147" i="19"/>
  <c r="G1148" i="19"/>
  <c r="H1148" i="19"/>
  <c r="G1149" i="19"/>
  <c r="H1149" i="19"/>
  <c r="G1150" i="19"/>
  <c r="H1150" i="19"/>
  <c r="G1151" i="19"/>
  <c r="H1151" i="19"/>
  <c r="G1152" i="19"/>
  <c r="H1152" i="19"/>
  <c r="G1153" i="19"/>
  <c r="H1153" i="19"/>
  <c r="G1154" i="19"/>
  <c r="H1154" i="19"/>
  <c r="G1155" i="19"/>
  <c r="H1155" i="19"/>
  <c r="G1156" i="19"/>
  <c r="H1156" i="19"/>
  <c r="G1157" i="19"/>
  <c r="H1157" i="19"/>
  <c r="G1158" i="19"/>
  <c r="H1158" i="19"/>
  <c r="G1159" i="19"/>
  <c r="H1159" i="19"/>
  <c r="G1160" i="19"/>
  <c r="H1160" i="19"/>
  <c r="G1161" i="19"/>
  <c r="H1161" i="19"/>
  <c r="G1162" i="19"/>
  <c r="H1162" i="19"/>
  <c r="G1163" i="19"/>
  <c r="H1163" i="19"/>
  <c r="G1164" i="19"/>
  <c r="H1164" i="19"/>
  <c r="G1165" i="19"/>
  <c r="H1165" i="19"/>
  <c r="G1166" i="19"/>
  <c r="H1166" i="19"/>
  <c r="G1167" i="19"/>
  <c r="H1167" i="19"/>
  <c r="G1168" i="19"/>
  <c r="H1168" i="19"/>
  <c r="G1169" i="19"/>
  <c r="H1169" i="19"/>
  <c r="G1170" i="19"/>
  <c r="H1170" i="19"/>
  <c r="G1171" i="19"/>
  <c r="H1171" i="19"/>
  <c r="G1172" i="19"/>
  <c r="H1172" i="19"/>
  <c r="G1173" i="19"/>
  <c r="H1173" i="19"/>
  <c r="G1174" i="19"/>
  <c r="H1174" i="19"/>
  <c r="G1175" i="19"/>
  <c r="H1175" i="19"/>
  <c r="G1176" i="19"/>
  <c r="H1176" i="19"/>
  <c r="G1177" i="19"/>
  <c r="H1177" i="19"/>
  <c r="G1178" i="19"/>
  <c r="H1178" i="19"/>
  <c r="G1179" i="19"/>
  <c r="H1179" i="19"/>
  <c r="G1180" i="19"/>
  <c r="H1180" i="19"/>
  <c r="G1181" i="19"/>
  <c r="H1181" i="19"/>
  <c r="G1182" i="19"/>
  <c r="H1182" i="19"/>
  <c r="G1183" i="19"/>
  <c r="H1183" i="19"/>
  <c r="G1184" i="19"/>
  <c r="H1184" i="19"/>
  <c r="G1185" i="19"/>
  <c r="H1185" i="19"/>
  <c r="G1186" i="19"/>
  <c r="H1186" i="19"/>
  <c r="G1187" i="19"/>
  <c r="H1187" i="19"/>
  <c r="G1188" i="19"/>
  <c r="H1188" i="19"/>
  <c r="G1189" i="19"/>
  <c r="H1189" i="19"/>
  <c r="G1190" i="19"/>
  <c r="H1190" i="19"/>
  <c r="G1191" i="19"/>
  <c r="H1191" i="19"/>
  <c r="G1192" i="19"/>
  <c r="H1192" i="19"/>
  <c r="G1193" i="19"/>
  <c r="H1193" i="19"/>
  <c r="G1194" i="19"/>
  <c r="H1194" i="19"/>
  <c r="G1195" i="19"/>
  <c r="H1195" i="19"/>
  <c r="G1196" i="19"/>
  <c r="H1196" i="19"/>
  <c r="G1197" i="19"/>
  <c r="H1197" i="19"/>
  <c r="G1198" i="19"/>
  <c r="H1198" i="19"/>
  <c r="G1199" i="19"/>
  <c r="H1199" i="19"/>
  <c r="G1200" i="19"/>
  <c r="H1200" i="19"/>
  <c r="G1201" i="19"/>
  <c r="H1201" i="19"/>
  <c r="G1202" i="19"/>
  <c r="H1202" i="19"/>
  <c r="G1203" i="19"/>
  <c r="H1203" i="19"/>
  <c r="G1204" i="19"/>
  <c r="H1204" i="19"/>
  <c r="G1205" i="19"/>
  <c r="H1205" i="19"/>
  <c r="G1206" i="19"/>
  <c r="H1206" i="19"/>
  <c r="G1207" i="19"/>
  <c r="H1207" i="19"/>
  <c r="G1208" i="19"/>
  <c r="H1208" i="19"/>
  <c r="G1209" i="19"/>
  <c r="H1209" i="19"/>
  <c r="G1210" i="19"/>
  <c r="H1210" i="19"/>
  <c r="G1211" i="19"/>
  <c r="H1211" i="19"/>
  <c r="G1212" i="19"/>
  <c r="H1212" i="19"/>
  <c r="G1213" i="19"/>
  <c r="H1213" i="19"/>
  <c r="G1214" i="19"/>
  <c r="H1214" i="19"/>
  <c r="G1215" i="19"/>
  <c r="H1215" i="19"/>
  <c r="G1216" i="19"/>
  <c r="H1216" i="19"/>
  <c r="G1217" i="19"/>
  <c r="H1217" i="19"/>
  <c r="G1218" i="19"/>
  <c r="H1218" i="19"/>
  <c r="G1219" i="19"/>
  <c r="H1219" i="19"/>
  <c r="G1220" i="19"/>
  <c r="H1220" i="19"/>
  <c r="G1221" i="19"/>
  <c r="H1221" i="19"/>
  <c r="G1222" i="19"/>
  <c r="H1222" i="19"/>
  <c r="G1223" i="19"/>
  <c r="H1223" i="19"/>
  <c r="G1224" i="19"/>
  <c r="H1224" i="19"/>
  <c r="G1225" i="19"/>
  <c r="H1225" i="19"/>
  <c r="G1226" i="19"/>
  <c r="H1226" i="19"/>
  <c r="G1227" i="19"/>
  <c r="H1227" i="19"/>
  <c r="G1228" i="19"/>
  <c r="H1228" i="19"/>
  <c r="G1229" i="19"/>
  <c r="H1229" i="19"/>
  <c r="G1230" i="19"/>
  <c r="H1230" i="19"/>
  <c r="G1231" i="19"/>
  <c r="H1231" i="19"/>
  <c r="G1232" i="19"/>
  <c r="H1232" i="19"/>
  <c r="G1233" i="19"/>
  <c r="H1233" i="19"/>
  <c r="G1234" i="19"/>
  <c r="H1234" i="19"/>
  <c r="G1235" i="19"/>
  <c r="H1235" i="19"/>
  <c r="G1236" i="19"/>
  <c r="H1236" i="19"/>
  <c r="G1237" i="19"/>
  <c r="H1237" i="19"/>
  <c r="G1238" i="19"/>
  <c r="H1238" i="19"/>
  <c r="G1239" i="19"/>
  <c r="H1239" i="19"/>
  <c r="G1240" i="19"/>
  <c r="H1240" i="19"/>
  <c r="G1241" i="19"/>
  <c r="H1241" i="19"/>
  <c r="G1242" i="19"/>
  <c r="H1242" i="19"/>
  <c r="G1243" i="19"/>
  <c r="H1243" i="19"/>
  <c r="G1244" i="19"/>
  <c r="H1244" i="19"/>
  <c r="G1245" i="19"/>
  <c r="H1245" i="19"/>
  <c r="G1246" i="19"/>
  <c r="H1246" i="19"/>
  <c r="G1247" i="19"/>
  <c r="H1247" i="19"/>
  <c r="G1248" i="19"/>
  <c r="H1248" i="19"/>
  <c r="G1249" i="19"/>
  <c r="H1249" i="19"/>
  <c r="G1250" i="19"/>
  <c r="H1250" i="19"/>
  <c r="G1251" i="19"/>
  <c r="H1251" i="19"/>
  <c r="G1252" i="19"/>
  <c r="H1252" i="19"/>
  <c r="G1253" i="19"/>
  <c r="H1253" i="19"/>
  <c r="G1254" i="19"/>
  <c r="H1254" i="19"/>
  <c r="G1255" i="19"/>
  <c r="H1255" i="19"/>
  <c r="G1256" i="19"/>
  <c r="H1256" i="19"/>
  <c r="G1257" i="19"/>
  <c r="H1257" i="19"/>
  <c r="G1258" i="19"/>
  <c r="H1258" i="19"/>
  <c r="G1259" i="19"/>
  <c r="H1259" i="19"/>
  <c r="G1260" i="19"/>
  <c r="H1260" i="19"/>
  <c r="G1261" i="19"/>
  <c r="H1261" i="19"/>
  <c r="G1262" i="19"/>
  <c r="H1262" i="19"/>
  <c r="G1263" i="19"/>
  <c r="H1263" i="19"/>
  <c r="G1264" i="19"/>
  <c r="H1264" i="19"/>
  <c r="G1265" i="19"/>
  <c r="H1265" i="19"/>
  <c r="G1266" i="19"/>
  <c r="H1266" i="19"/>
  <c r="G1267" i="19"/>
  <c r="H1267" i="19"/>
  <c r="G1268" i="19"/>
  <c r="H1268" i="19"/>
  <c r="G1269" i="19"/>
  <c r="H1269" i="19"/>
  <c r="G1270" i="19"/>
  <c r="H1270" i="19"/>
  <c r="G1271" i="19"/>
  <c r="H1271" i="19"/>
  <c r="G1272" i="19"/>
  <c r="H1272" i="19"/>
  <c r="G1273" i="19"/>
  <c r="H1273" i="19"/>
  <c r="G1274" i="19"/>
  <c r="H1274" i="19"/>
  <c r="G1275" i="19"/>
  <c r="H1275" i="19"/>
  <c r="G1276" i="19"/>
  <c r="H1276" i="19"/>
  <c r="G1277" i="19"/>
  <c r="H1277" i="19"/>
  <c r="G1278" i="19"/>
  <c r="H1278" i="19"/>
  <c r="G1279" i="19"/>
  <c r="H1279" i="19"/>
  <c r="G1280" i="19"/>
  <c r="H1280" i="19"/>
  <c r="G1281" i="19"/>
  <c r="H1281" i="19"/>
  <c r="G1282" i="19"/>
  <c r="H1282" i="19"/>
  <c r="G1283" i="19"/>
  <c r="H1283" i="19"/>
  <c r="G1284" i="19"/>
  <c r="H1284" i="19"/>
  <c r="G1285" i="19"/>
  <c r="H1285" i="19"/>
  <c r="G1286" i="19"/>
  <c r="H1286" i="19"/>
  <c r="G1287" i="19"/>
  <c r="H1287" i="19"/>
  <c r="G1288" i="19"/>
  <c r="H1288" i="19"/>
  <c r="G1289" i="19"/>
  <c r="H1289" i="19"/>
  <c r="G1290" i="19"/>
  <c r="H1290" i="19"/>
  <c r="G1291" i="19"/>
  <c r="H1291" i="19"/>
  <c r="G1292" i="19"/>
  <c r="H1292" i="19"/>
  <c r="G1293" i="19"/>
  <c r="H1293" i="19"/>
  <c r="G1294" i="19"/>
  <c r="H1294" i="19"/>
  <c r="G1295" i="19"/>
  <c r="H1295" i="19"/>
  <c r="G1296" i="19"/>
  <c r="H1296" i="19"/>
  <c r="G1297" i="19"/>
  <c r="H1297" i="19"/>
  <c r="G1298" i="19"/>
  <c r="H1298" i="19"/>
  <c r="G1299" i="19"/>
  <c r="H1299" i="19"/>
  <c r="G1300" i="19"/>
  <c r="H1300" i="19"/>
  <c r="G1301" i="19"/>
  <c r="H1301" i="19"/>
  <c r="G1302" i="19"/>
  <c r="H1302" i="19"/>
  <c r="G1303" i="19"/>
  <c r="H1303" i="19"/>
  <c r="G1304" i="19"/>
  <c r="H1304" i="19"/>
  <c r="G1305" i="19"/>
  <c r="H1305" i="19"/>
  <c r="G1306" i="19"/>
  <c r="H1306" i="19"/>
  <c r="G1307" i="19"/>
  <c r="H1307" i="19"/>
  <c r="G1308" i="19"/>
  <c r="H1308" i="19"/>
  <c r="G1309" i="19"/>
  <c r="H1309" i="19"/>
  <c r="G1310" i="19"/>
  <c r="H1310" i="19"/>
  <c r="G1311" i="19"/>
  <c r="H1311" i="19"/>
  <c r="G1312" i="19"/>
  <c r="H1312" i="19"/>
  <c r="G1313" i="19"/>
  <c r="H1313" i="19"/>
  <c r="G1314" i="19"/>
  <c r="H1314" i="19"/>
  <c r="G1315" i="19"/>
  <c r="H1315" i="19"/>
  <c r="G1316" i="19"/>
  <c r="H1316" i="19"/>
  <c r="G1317" i="19"/>
  <c r="H1317" i="19"/>
  <c r="G1318" i="19"/>
  <c r="H1318" i="19"/>
  <c r="G1319" i="19"/>
  <c r="H1319" i="19"/>
  <c r="G1320" i="19"/>
  <c r="H1320" i="19"/>
  <c r="G1321" i="19"/>
  <c r="H1321" i="19"/>
  <c r="G1322" i="19"/>
  <c r="H1322" i="19"/>
  <c r="G1323" i="19"/>
  <c r="H1323" i="19"/>
  <c r="G1324" i="19"/>
  <c r="H1324" i="19"/>
  <c r="G1325" i="19"/>
  <c r="H1325" i="19"/>
  <c r="G1326" i="19"/>
  <c r="H1326" i="19"/>
  <c r="G1327" i="19"/>
  <c r="H1327" i="19"/>
  <c r="G1328" i="19"/>
  <c r="H1328" i="19"/>
  <c r="G1329" i="19"/>
  <c r="H1329" i="19"/>
  <c r="G1330" i="19"/>
  <c r="H1330" i="19"/>
  <c r="G1331" i="19"/>
  <c r="H1331" i="19"/>
  <c r="G1332" i="19"/>
  <c r="H1332" i="19"/>
  <c r="G1333" i="19"/>
  <c r="H1333" i="19"/>
  <c r="G1334" i="19"/>
  <c r="H1334" i="19"/>
  <c r="G1335" i="19"/>
  <c r="H1335" i="19"/>
  <c r="G1336" i="19"/>
  <c r="H1336" i="19"/>
  <c r="G1337" i="19"/>
  <c r="H1337" i="19"/>
  <c r="G1338" i="19"/>
  <c r="H1338" i="19"/>
  <c r="G1339" i="19"/>
  <c r="H1339" i="19"/>
  <c r="G1340" i="19"/>
  <c r="H1340" i="19"/>
  <c r="G1341" i="19"/>
  <c r="H1341" i="19"/>
  <c r="G1342" i="19"/>
  <c r="H1342" i="19"/>
  <c r="G1343" i="19"/>
  <c r="H1343" i="19"/>
  <c r="G1344" i="19"/>
  <c r="H1344" i="19"/>
  <c r="G1345" i="19"/>
  <c r="H1345" i="19"/>
  <c r="G1346" i="19"/>
  <c r="H1346" i="19"/>
  <c r="G1347" i="19"/>
  <c r="H1347" i="19"/>
  <c r="G1348" i="19"/>
  <c r="H1348" i="19"/>
  <c r="G1349" i="19"/>
  <c r="H1349" i="19"/>
  <c r="G1350" i="19"/>
  <c r="H1350" i="19"/>
  <c r="G1351" i="19"/>
  <c r="H1351" i="19"/>
  <c r="G1352" i="19"/>
  <c r="H1352" i="19"/>
  <c r="G1353" i="19"/>
  <c r="H1353" i="19"/>
  <c r="G1354" i="19"/>
  <c r="H1354" i="19"/>
  <c r="G1355" i="19"/>
  <c r="H1355" i="19"/>
  <c r="G1356" i="19"/>
  <c r="H1356" i="19"/>
  <c r="G1357" i="19"/>
  <c r="H1357" i="19"/>
  <c r="G1358" i="19"/>
  <c r="H1358" i="19"/>
  <c r="G1359" i="19"/>
  <c r="H1359" i="19"/>
  <c r="G1360" i="19"/>
  <c r="H1360" i="19"/>
  <c r="G1361" i="19"/>
  <c r="H1361" i="19"/>
  <c r="G1362" i="19"/>
  <c r="H1362" i="19"/>
  <c r="G1363" i="19"/>
  <c r="H1363" i="19"/>
  <c r="G1364" i="19"/>
  <c r="H1364" i="19"/>
  <c r="G1365" i="19"/>
  <c r="H1365" i="19"/>
  <c r="G1366" i="19"/>
  <c r="H1366" i="19"/>
  <c r="G1367" i="19"/>
  <c r="H1367" i="19"/>
  <c r="G1368" i="19"/>
  <c r="H1368" i="19"/>
  <c r="G1369" i="19"/>
  <c r="H1369" i="19"/>
  <c r="G1370" i="19"/>
  <c r="H1370" i="19"/>
  <c r="G1371" i="19"/>
  <c r="H1371" i="19"/>
  <c r="G1372" i="19"/>
  <c r="H1372" i="19"/>
  <c r="G1373" i="19"/>
  <c r="H1373" i="19"/>
  <c r="G1374" i="19"/>
  <c r="H1374" i="19"/>
  <c r="G1375" i="19"/>
  <c r="H1375" i="19"/>
  <c r="G1376" i="19"/>
  <c r="H1376" i="19"/>
  <c r="G1377" i="19"/>
  <c r="H1377" i="19"/>
  <c r="G1378" i="19"/>
  <c r="H1378" i="19"/>
  <c r="G1380" i="19"/>
  <c r="H1380" i="19"/>
  <c r="G1381" i="19"/>
  <c r="H1381" i="19"/>
  <c r="G1382" i="19"/>
  <c r="H1382" i="19"/>
  <c r="G1383" i="19"/>
  <c r="H1383" i="19"/>
  <c r="G1384" i="19"/>
  <c r="H1384" i="19"/>
  <c r="G1385" i="19"/>
  <c r="H1385" i="19"/>
  <c r="G1386" i="19"/>
  <c r="H1386" i="19"/>
  <c r="G1387" i="19"/>
  <c r="H1387" i="19"/>
  <c r="G1388" i="19"/>
  <c r="H1388" i="19"/>
  <c r="G1389" i="19"/>
  <c r="H1389" i="19"/>
  <c r="G1390" i="19"/>
  <c r="H1390" i="19"/>
  <c r="G1391" i="19"/>
  <c r="H1391" i="19"/>
  <c r="G1392" i="19"/>
  <c r="H1392" i="19"/>
  <c r="G1393" i="19"/>
  <c r="H1393" i="19"/>
  <c r="G1394" i="19"/>
  <c r="H1394" i="19"/>
  <c r="G1395" i="19"/>
  <c r="H1395" i="19"/>
  <c r="G1396" i="19"/>
  <c r="H1396" i="19"/>
  <c r="G1397" i="19"/>
  <c r="H1397" i="19"/>
  <c r="G1398" i="19"/>
  <c r="H1398" i="19"/>
  <c r="G1399" i="19"/>
  <c r="H1399" i="19"/>
  <c r="G1400" i="19"/>
  <c r="H1400" i="19"/>
  <c r="G1401" i="19"/>
  <c r="H1401" i="19"/>
  <c r="G1402" i="19"/>
  <c r="H1402" i="19"/>
  <c r="G1403" i="19"/>
  <c r="H1403" i="19"/>
  <c r="G1404" i="19"/>
  <c r="H1404" i="19"/>
  <c r="G1405" i="19"/>
  <c r="H1405" i="19"/>
  <c r="G1406" i="19"/>
  <c r="H1406" i="19"/>
  <c r="G1407" i="19"/>
  <c r="H1407" i="19"/>
  <c r="G1408" i="19"/>
  <c r="H1408" i="19"/>
  <c r="G1409" i="19"/>
  <c r="H1409" i="19"/>
  <c r="G1410" i="19"/>
  <c r="H1410" i="19"/>
  <c r="G1411" i="19"/>
  <c r="H1411" i="19"/>
  <c r="G1412" i="19"/>
  <c r="H1412" i="19"/>
  <c r="G1413" i="19"/>
  <c r="H1413" i="19"/>
  <c r="G1414" i="19"/>
  <c r="H1414" i="19"/>
  <c r="G1415" i="19"/>
  <c r="H1415" i="19"/>
  <c r="G1416" i="19"/>
  <c r="H1416" i="19"/>
  <c r="G1417" i="19"/>
  <c r="H1417" i="19"/>
  <c r="G1418" i="19"/>
  <c r="H1418" i="19"/>
  <c r="G1419" i="19"/>
  <c r="H1419" i="19"/>
  <c r="G1421" i="19"/>
  <c r="H1421" i="19"/>
  <c r="G1422" i="19"/>
  <c r="H1422" i="19"/>
  <c r="G1423" i="19"/>
  <c r="H1423" i="19"/>
  <c r="G1424" i="19"/>
  <c r="H1424" i="19"/>
  <c r="G1425" i="19"/>
  <c r="H1425" i="19"/>
  <c r="G1426" i="19"/>
  <c r="H1426" i="19"/>
  <c r="G1427" i="19"/>
  <c r="H1427" i="19"/>
  <c r="G1428" i="19"/>
  <c r="H1428" i="19"/>
  <c r="G1429" i="19"/>
  <c r="H1429" i="19"/>
  <c r="G1430" i="19"/>
  <c r="H1430" i="19"/>
  <c r="G1431" i="19"/>
  <c r="H1431" i="19"/>
  <c r="G1432" i="19"/>
  <c r="H1432" i="19"/>
  <c r="G1433" i="19"/>
  <c r="H1433" i="19"/>
  <c r="G1434" i="19"/>
  <c r="H1434" i="19"/>
  <c r="G1435" i="19"/>
  <c r="H1435" i="19"/>
  <c r="G1436" i="19"/>
  <c r="H1436" i="19"/>
  <c r="G1437" i="19"/>
  <c r="H1437" i="19"/>
  <c r="G1438" i="19"/>
  <c r="H1438" i="19"/>
  <c r="G1439" i="19"/>
  <c r="H1439" i="19"/>
  <c r="G1440" i="19"/>
  <c r="H1440" i="19"/>
  <c r="G1441" i="19"/>
  <c r="H1441" i="19"/>
  <c r="G1442" i="19"/>
  <c r="H1442" i="19"/>
  <c r="G1443" i="19"/>
  <c r="H1443" i="19"/>
  <c r="G1444" i="19"/>
  <c r="H1444" i="19"/>
  <c r="G1445" i="19"/>
  <c r="H1445" i="19"/>
  <c r="G1446" i="19"/>
  <c r="H1446" i="19"/>
  <c r="G1447" i="19"/>
  <c r="H1447" i="19"/>
  <c r="G1448" i="19"/>
  <c r="H1448" i="19"/>
  <c r="G1449" i="19"/>
  <c r="H1449" i="19"/>
  <c r="G1450" i="19"/>
  <c r="H1450" i="19"/>
  <c r="G1451" i="19"/>
  <c r="H1451" i="19"/>
  <c r="G1452" i="19"/>
  <c r="H1452" i="19"/>
  <c r="G1453" i="19"/>
  <c r="H1453" i="19"/>
  <c r="G1454" i="19"/>
  <c r="H1454" i="19"/>
  <c r="G1455" i="19"/>
  <c r="H1455" i="19"/>
  <c r="G1456" i="19"/>
  <c r="H1456" i="19"/>
  <c r="G1457" i="19"/>
  <c r="H1457" i="19"/>
  <c r="G1458" i="19"/>
  <c r="H1458" i="19"/>
  <c r="G1459" i="19"/>
  <c r="H1459" i="19"/>
  <c r="G1460" i="19"/>
  <c r="H1460" i="19"/>
  <c r="G1461" i="19"/>
  <c r="H1461" i="19"/>
  <c r="G1462" i="19"/>
  <c r="H1462" i="19"/>
  <c r="G1463" i="19"/>
  <c r="H1463" i="19"/>
  <c r="G1464" i="19"/>
  <c r="H1464" i="19"/>
  <c r="G1465" i="19"/>
  <c r="H1465" i="19"/>
  <c r="G1466" i="19"/>
  <c r="H1466" i="19"/>
  <c r="G1467" i="19"/>
  <c r="H1467" i="19"/>
  <c r="G1468" i="19"/>
  <c r="H1468" i="19"/>
  <c r="G1469" i="19"/>
  <c r="H1469" i="19"/>
  <c r="G1470" i="19"/>
  <c r="H1470" i="19"/>
  <c r="G1471" i="19"/>
  <c r="H1471" i="19"/>
  <c r="G1472" i="19"/>
  <c r="H1472" i="19"/>
  <c r="G1473" i="19"/>
  <c r="H1473" i="19"/>
  <c r="G1474" i="19"/>
  <c r="H1474" i="19"/>
  <c r="G1475" i="19"/>
  <c r="H1475" i="19"/>
  <c r="G1476" i="19"/>
  <c r="H1476" i="19"/>
  <c r="G1477" i="19"/>
  <c r="H1477" i="19"/>
  <c r="G1478" i="19"/>
  <c r="H1478" i="19"/>
  <c r="G1479" i="19"/>
  <c r="H1479" i="19"/>
  <c r="G1480" i="19"/>
  <c r="H1480" i="19"/>
  <c r="G1481" i="19"/>
  <c r="H1481" i="19"/>
  <c r="G1482" i="19"/>
  <c r="H1482" i="19"/>
  <c r="G1483" i="19"/>
  <c r="H1483" i="19"/>
  <c r="G1484" i="19"/>
  <c r="H1484" i="19"/>
  <c r="G1485" i="19"/>
  <c r="H1485" i="19"/>
  <c r="G1486" i="19"/>
  <c r="H1486" i="19"/>
  <c r="G1487" i="19"/>
  <c r="H1487" i="19"/>
  <c r="G1488" i="19"/>
  <c r="H1488" i="19"/>
  <c r="G1489" i="19"/>
  <c r="H1489" i="19"/>
  <c r="G1490" i="19"/>
  <c r="H1490" i="19"/>
  <c r="G1491" i="19"/>
  <c r="H1491" i="19"/>
  <c r="G1492" i="19"/>
  <c r="H1492" i="19"/>
  <c r="G1493" i="19"/>
  <c r="H1493" i="19"/>
  <c r="G1494" i="19"/>
  <c r="H1494" i="19"/>
  <c r="G1495" i="19"/>
  <c r="H1495" i="19"/>
  <c r="G1496" i="19"/>
  <c r="H1496" i="19"/>
  <c r="G1497" i="19"/>
  <c r="H1497" i="19"/>
  <c r="G1498" i="19"/>
  <c r="H1498" i="19"/>
  <c r="G1499" i="19"/>
  <c r="H1499" i="19"/>
  <c r="G1500" i="19"/>
  <c r="H1500" i="19"/>
  <c r="G1501" i="19"/>
  <c r="H1501" i="19"/>
  <c r="G1502" i="19"/>
  <c r="H1502" i="19"/>
  <c r="G1503" i="19"/>
  <c r="H1503" i="19"/>
  <c r="G1504" i="19"/>
  <c r="H1504" i="19"/>
  <c r="G1505" i="19"/>
  <c r="H1505" i="19"/>
  <c r="G1506" i="19"/>
  <c r="H1506" i="19"/>
  <c r="G1507" i="19"/>
  <c r="H1507" i="19"/>
  <c r="G1508" i="19"/>
  <c r="H1508" i="19"/>
  <c r="G1509" i="19"/>
  <c r="H1509" i="19"/>
  <c r="G1510" i="19"/>
  <c r="H1510" i="19"/>
  <c r="G1511" i="19"/>
  <c r="H1511" i="19"/>
  <c r="G1512" i="19"/>
  <c r="H1512" i="19"/>
  <c r="G1513" i="19"/>
  <c r="H1513" i="19"/>
  <c r="G1514" i="19"/>
  <c r="H1514" i="19"/>
  <c r="G1515" i="19"/>
  <c r="H1515" i="19"/>
  <c r="G1516" i="19"/>
  <c r="H1516" i="19"/>
  <c r="G1517" i="19"/>
  <c r="H1517" i="19"/>
  <c r="G1518" i="19"/>
  <c r="H1518" i="19"/>
  <c r="G1519" i="19"/>
  <c r="H1519" i="19"/>
  <c r="G1520" i="19"/>
  <c r="H1520" i="19"/>
  <c r="G1521" i="19"/>
  <c r="H1521" i="19"/>
  <c r="G1522" i="19"/>
  <c r="H1522" i="19"/>
  <c r="G1523" i="19"/>
  <c r="H1523" i="19"/>
  <c r="G1524" i="19"/>
  <c r="H1524" i="19"/>
  <c r="G1525" i="19"/>
  <c r="H1525" i="19"/>
  <c r="G1526" i="19"/>
  <c r="H1526" i="19"/>
  <c r="G1527" i="19"/>
  <c r="H1527" i="19"/>
  <c r="G1528" i="19"/>
  <c r="H1528" i="19"/>
  <c r="G1529" i="19"/>
  <c r="H1529" i="19"/>
  <c r="G1530" i="19"/>
  <c r="H1530" i="19"/>
  <c r="G1531" i="19"/>
  <c r="H1531" i="19"/>
  <c r="G1532" i="19"/>
  <c r="H1532" i="19"/>
  <c r="G1533" i="19"/>
  <c r="H1533" i="19"/>
  <c r="G1534" i="19"/>
  <c r="H1534" i="19"/>
  <c r="G1535" i="19"/>
  <c r="H1535" i="19"/>
  <c r="G1536" i="19"/>
  <c r="H1536" i="19"/>
  <c r="G1537" i="19"/>
  <c r="H1537" i="19"/>
  <c r="G1538" i="19"/>
  <c r="H1538" i="19"/>
  <c r="G1539" i="19"/>
  <c r="H1539" i="19"/>
  <c r="G1540" i="19"/>
  <c r="H1540" i="19"/>
  <c r="G1541" i="19"/>
  <c r="H1541" i="19"/>
  <c r="G1542" i="19"/>
  <c r="H1542" i="19"/>
  <c r="G1543" i="19"/>
  <c r="H1543" i="19"/>
  <c r="G1544" i="19"/>
  <c r="H1544" i="19"/>
  <c r="G1545" i="19"/>
  <c r="H1545" i="19"/>
  <c r="G1546" i="19"/>
  <c r="H1546" i="19"/>
  <c r="G1547" i="19"/>
  <c r="H1547" i="19"/>
  <c r="G1548" i="19"/>
  <c r="H1548" i="19"/>
  <c r="G1549" i="19"/>
  <c r="H1549" i="19"/>
  <c r="G1550" i="19"/>
  <c r="H1550" i="19"/>
  <c r="G1551" i="19"/>
  <c r="H1551" i="19"/>
  <c r="G1552" i="19"/>
  <c r="H1552" i="19"/>
  <c r="G1553" i="19"/>
  <c r="H1553" i="19"/>
  <c r="G1554" i="19"/>
  <c r="H1554" i="19"/>
  <c r="G1555" i="19"/>
  <c r="H1555" i="19"/>
  <c r="G1556" i="19"/>
  <c r="H1556" i="19"/>
  <c r="G1557" i="19"/>
  <c r="H1557" i="19"/>
  <c r="G1558" i="19"/>
  <c r="H1558" i="19"/>
  <c r="G1559" i="19"/>
  <c r="H1559" i="19"/>
  <c r="G1560" i="19"/>
  <c r="H1560" i="19"/>
  <c r="G1561" i="19"/>
  <c r="H1561" i="19"/>
  <c r="G1562" i="19"/>
  <c r="H1562" i="19"/>
  <c r="G1563" i="19"/>
  <c r="H1563" i="19"/>
  <c r="G1564" i="19"/>
  <c r="H1564" i="19"/>
  <c r="G1565" i="19"/>
  <c r="H1565" i="19"/>
  <c r="G1566" i="19"/>
  <c r="H1566" i="19"/>
  <c r="G1567" i="19"/>
  <c r="H1567" i="19"/>
  <c r="G1568" i="19"/>
  <c r="H1568" i="19"/>
  <c r="G1569" i="19"/>
  <c r="H1569" i="19"/>
  <c r="G1570" i="19"/>
  <c r="H1570" i="19"/>
  <c r="G1571" i="19"/>
  <c r="H1571" i="19"/>
  <c r="G1572" i="19"/>
  <c r="H1572" i="19"/>
  <c r="G1573" i="19"/>
  <c r="H1573" i="19"/>
  <c r="G1574" i="19"/>
  <c r="H1574" i="19"/>
  <c r="G1575" i="19"/>
  <c r="H1575" i="19"/>
  <c r="G1576" i="19"/>
  <c r="H1576" i="19"/>
  <c r="G1577" i="19"/>
  <c r="H1577" i="19"/>
  <c r="G1578" i="19"/>
  <c r="H1578" i="19"/>
  <c r="G1579" i="19"/>
  <c r="H1579" i="19"/>
  <c r="G1580" i="19"/>
  <c r="H1580" i="19"/>
  <c r="G1581" i="19"/>
  <c r="H1581" i="19"/>
  <c r="G1582" i="19"/>
  <c r="H1582" i="19"/>
  <c r="G1583" i="19"/>
  <c r="H1583" i="19"/>
  <c r="G1584" i="19"/>
  <c r="H1584" i="19"/>
  <c r="G1585" i="19"/>
  <c r="H1585" i="19"/>
  <c r="G1586" i="19"/>
  <c r="H1586" i="19"/>
  <c r="G1587" i="19"/>
  <c r="H1587" i="19"/>
  <c r="G1588" i="19"/>
  <c r="H1588" i="19"/>
  <c r="G1589" i="19"/>
  <c r="H1589" i="19"/>
  <c r="G1590" i="19"/>
  <c r="H1590" i="19"/>
  <c r="G1591" i="19"/>
  <c r="H1591" i="19"/>
  <c r="G1592" i="19"/>
  <c r="H1592" i="19"/>
  <c r="G1593" i="19"/>
  <c r="H1593" i="19"/>
  <c r="G1594" i="19"/>
  <c r="H1594" i="19"/>
  <c r="G1595" i="19"/>
  <c r="H1595" i="19"/>
  <c r="G1596" i="19"/>
  <c r="H1596" i="19"/>
  <c r="G1597" i="19"/>
  <c r="H1597" i="19"/>
  <c r="G1598" i="19"/>
  <c r="H1598" i="19"/>
  <c r="G1599" i="19"/>
  <c r="H1599" i="19"/>
  <c r="G1600" i="19"/>
  <c r="H1600" i="19"/>
  <c r="G1601" i="19"/>
  <c r="H1601" i="19"/>
  <c r="G1602" i="19"/>
  <c r="H1602" i="19"/>
  <c r="G1603" i="19"/>
  <c r="H1603" i="19"/>
  <c r="G1604" i="19"/>
  <c r="H1604" i="19"/>
  <c r="G1605" i="19"/>
  <c r="H1605" i="19"/>
  <c r="G1606" i="19"/>
  <c r="H1606" i="19"/>
  <c r="G1607" i="19"/>
  <c r="H1607" i="19"/>
  <c r="G1608" i="19"/>
  <c r="H1608" i="19"/>
  <c r="G1609" i="19"/>
  <c r="H1609" i="19"/>
  <c r="G1610" i="19"/>
  <c r="H1610" i="19"/>
  <c r="G1611" i="19"/>
  <c r="H1611" i="19"/>
  <c r="G1612" i="19"/>
  <c r="H1612" i="19"/>
  <c r="G1613" i="19"/>
  <c r="H1613" i="19"/>
  <c r="G1614" i="19"/>
  <c r="H1614" i="19"/>
  <c r="G1615" i="19"/>
  <c r="H1615" i="19"/>
  <c r="G1616" i="19"/>
  <c r="H1616" i="19"/>
  <c r="G1617" i="19"/>
  <c r="H1617" i="19"/>
  <c r="G1618" i="19"/>
  <c r="H1618" i="19"/>
  <c r="G1619" i="19"/>
  <c r="H1619" i="19"/>
  <c r="G1620" i="19"/>
  <c r="H1620" i="19"/>
  <c r="G1621" i="19"/>
  <c r="H1621" i="19"/>
  <c r="G1622" i="19"/>
  <c r="H1622" i="19"/>
  <c r="G1623" i="19"/>
  <c r="H1623" i="19"/>
  <c r="G1624" i="19"/>
  <c r="H1624" i="19"/>
  <c r="G1625" i="19"/>
  <c r="H1625" i="19"/>
  <c r="G1626" i="19"/>
  <c r="H1626" i="19"/>
  <c r="G1627" i="19"/>
  <c r="H1627" i="19"/>
  <c r="G1628" i="19"/>
  <c r="H1628" i="19"/>
  <c r="G1630" i="19"/>
  <c r="H1630" i="19"/>
  <c r="G1631" i="19"/>
  <c r="H1631" i="19"/>
  <c r="G1632" i="19"/>
  <c r="H1632" i="19"/>
  <c r="G1633" i="19"/>
  <c r="H1633" i="19"/>
  <c r="G1634" i="19"/>
  <c r="H1634" i="19"/>
  <c r="G1635" i="19"/>
  <c r="H1635" i="19"/>
  <c r="G1636" i="19"/>
  <c r="H1636" i="19"/>
  <c r="G1637" i="19"/>
  <c r="H1637" i="19"/>
  <c r="G1638" i="19"/>
  <c r="H1638" i="19"/>
  <c r="G1639" i="19"/>
  <c r="H1639" i="19"/>
  <c r="G1640" i="19"/>
  <c r="H1640" i="19"/>
  <c r="G1641" i="19"/>
  <c r="H1641" i="19"/>
  <c r="G1642" i="19"/>
  <c r="H1642" i="19"/>
  <c r="G1643" i="19"/>
  <c r="H1643" i="19"/>
  <c r="G1644" i="19"/>
  <c r="H1644" i="19"/>
  <c r="G1645" i="19"/>
  <c r="H1645" i="19"/>
  <c r="G1646" i="19"/>
  <c r="H1646" i="19"/>
  <c r="G1647" i="19"/>
  <c r="H1647" i="19"/>
  <c r="G1648" i="19"/>
  <c r="H1648" i="19"/>
  <c r="G1649" i="19"/>
  <c r="H1649" i="19"/>
  <c r="G1650" i="19"/>
  <c r="H1650" i="19"/>
  <c r="G1651" i="19"/>
  <c r="H1651" i="19"/>
  <c r="G1652" i="19"/>
  <c r="H1652" i="19"/>
  <c r="G1653" i="19"/>
  <c r="H1653" i="19"/>
  <c r="G1654" i="19"/>
  <c r="H1654" i="19"/>
  <c r="G1655" i="19"/>
  <c r="H1655" i="19"/>
  <c r="G1656" i="19"/>
  <c r="H1656" i="19"/>
  <c r="G1657" i="19"/>
  <c r="H1657" i="19"/>
  <c r="G1658" i="19"/>
  <c r="H1658" i="19"/>
  <c r="G1659" i="19"/>
  <c r="H1659" i="19"/>
  <c r="G1660" i="19"/>
  <c r="H1660" i="19"/>
  <c r="G1661" i="19"/>
  <c r="H1661" i="19"/>
  <c r="G1662" i="19"/>
  <c r="H1662" i="19"/>
  <c r="G1663" i="19"/>
  <c r="H1663" i="19"/>
  <c r="G1664" i="19"/>
  <c r="H1664" i="19"/>
  <c r="G1665" i="19"/>
  <c r="H1665" i="19"/>
  <c r="G1666" i="19"/>
  <c r="H1666" i="19"/>
  <c r="G1667" i="19"/>
  <c r="H1667" i="19"/>
  <c r="G1668" i="19"/>
  <c r="H1668" i="19"/>
  <c r="G1669" i="19"/>
  <c r="H1669" i="19"/>
  <c r="G1670" i="19"/>
  <c r="H1670" i="19"/>
  <c r="G1671" i="19"/>
  <c r="H1671" i="19"/>
  <c r="G1672" i="19"/>
  <c r="H1672" i="19"/>
  <c r="G1673" i="19"/>
  <c r="H1673" i="19"/>
  <c r="G1674" i="19"/>
  <c r="H1674" i="19"/>
  <c r="G1675" i="19"/>
  <c r="H1675" i="19"/>
  <c r="G1676" i="19"/>
  <c r="H1676" i="19"/>
  <c r="G1677" i="19"/>
  <c r="H1677" i="19"/>
  <c r="G1678" i="19"/>
  <c r="H1678" i="19"/>
  <c r="G1679" i="19"/>
  <c r="H1679" i="19"/>
  <c r="G1680" i="19"/>
  <c r="H1680" i="19"/>
  <c r="G1681" i="19"/>
  <c r="H1681" i="19"/>
  <c r="G1682" i="19"/>
  <c r="H1682" i="19"/>
  <c r="G1684" i="19"/>
  <c r="H1684" i="19"/>
  <c r="G1685" i="19"/>
  <c r="H1685" i="19"/>
  <c r="G1686" i="19"/>
  <c r="H1686" i="19"/>
  <c r="G1687" i="19"/>
  <c r="H1687" i="19"/>
  <c r="G1688" i="19"/>
  <c r="H1688" i="19"/>
  <c r="G1689" i="19"/>
  <c r="H1689" i="19"/>
  <c r="G1690" i="19"/>
  <c r="H1690" i="19"/>
  <c r="G1691" i="19"/>
  <c r="H1691" i="19"/>
  <c r="G1692" i="19"/>
  <c r="H1692" i="19"/>
  <c r="G1693" i="19"/>
  <c r="H1693" i="19"/>
  <c r="G1694" i="19"/>
  <c r="H1694" i="19"/>
  <c r="G1695" i="19"/>
  <c r="H1695" i="19"/>
  <c r="G1696" i="19"/>
  <c r="H1696" i="19"/>
  <c r="G1697" i="19"/>
  <c r="H1697" i="19"/>
  <c r="G1698" i="19"/>
  <c r="H1698" i="19"/>
  <c r="G1699" i="19"/>
  <c r="H1699" i="19"/>
  <c r="G1700" i="19"/>
  <c r="H1700" i="19"/>
  <c r="G1701" i="19"/>
  <c r="H1701" i="19"/>
  <c r="G1702" i="19"/>
  <c r="H1702" i="19"/>
  <c r="G1703" i="19"/>
  <c r="H1703" i="19"/>
  <c r="G1704" i="19"/>
  <c r="H1704" i="19"/>
  <c r="G1705" i="19"/>
  <c r="H1705" i="19"/>
  <c r="G1706" i="19"/>
  <c r="H1706" i="19"/>
  <c r="G1707" i="19"/>
  <c r="H1707" i="19"/>
  <c r="G1708" i="19"/>
  <c r="H1708" i="19"/>
  <c r="G1709" i="19"/>
  <c r="H1709" i="19"/>
  <c r="G1710" i="19"/>
  <c r="H1710" i="19"/>
  <c r="G1711" i="19"/>
  <c r="H1711" i="19"/>
  <c r="G1712" i="19"/>
  <c r="H1712" i="19"/>
  <c r="G1713" i="19"/>
  <c r="H1713" i="19"/>
  <c r="G1714" i="19"/>
  <c r="H1714" i="19"/>
  <c r="G1715" i="19"/>
  <c r="H1715" i="19"/>
  <c r="G1716" i="19"/>
  <c r="H1716" i="19"/>
  <c r="G1717" i="19"/>
  <c r="H1717" i="19"/>
  <c r="G1718" i="19"/>
  <c r="H1718" i="19"/>
  <c r="G1719" i="19"/>
  <c r="H1719" i="19"/>
  <c r="G1720" i="19"/>
  <c r="H1720" i="19"/>
  <c r="G1721" i="19"/>
  <c r="H1721" i="19"/>
  <c r="G1722" i="19"/>
  <c r="H1722" i="19"/>
  <c r="G1723" i="19"/>
  <c r="H1723" i="19"/>
  <c r="G1724" i="19"/>
  <c r="H1724" i="19"/>
  <c r="G1725" i="19"/>
  <c r="H1725" i="19"/>
  <c r="G1726" i="19"/>
  <c r="H1726" i="19"/>
  <c r="G1727" i="19"/>
  <c r="H1727" i="19"/>
  <c r="G1728" i="19"/>
  <c r="H1728" i="19"/>
  <c r="G1729" i="19"/>
  <c r="H1729" i="19"/>
  <c r="G1730" i="19"/>
  <c r="H1730" i="19"/>
  <c r="G1731" i="19"/>
  <c r="H1731" i="19"/>
  <c r="G1732" i="19"/>
  <c r="H1732" i="19"/>
  <c r="G1733" i="19"/>
  <c r="H1733" i="19"/>
  <c r="G1734" i="19"/>
  <c r="H1734" i="19"/>
  <c r="G1735" i="19"/>
  <c r="H1735" i="19"/>
  <c r="G1736" i="19"/>
  <c r="H1736" i="19"/>
  <c r="G1737" i="19"/>
  <c r="H1737" i="19"/>
  <c r="G1739" i="19"/>
  <c r="H1739" i="19"/>
  <c r="G1740" i="19"/>
  <c r="H1740" i="19"/>
  <c r="G1741" i="19"/>
  <c r="H1741" i="19"/>
  <c r="G1742" i="19"/>
  <c r="H1742" i="19"/>
  <c r="G1743" i="19"/>
  <c r="H1743" i="19"/>
  <c r="G1744" i="19"/>
  <c r="H1744" i="19"/>
  <c r="G1745" i="19"/>
  <c r="H1745" i="19"/>
  <c r="G1746" i="19"/>
  <c r="H1746" i="19"/>
  <c r="G1747" i="19"/>
  <c r="H1747" i="19"/>
  <c r="G1748" i="19"/>
  <c r="H1748" i="19"/>
  <c r="G1749" i="19"/>
  <c r="H1749" i="19"/>
  <c r="G1750" i="19"/>
  <c r="H1750" i="19"/>
  <c r="G1751" i="19"/>
  <c r="H1751" i="19"/>
  <c r="G1752" i="19"/>
  <c r="H1752" i="19"/>
  <c r="G1753" i="19"/>
  <c r="H1753" i="19"/>
  <c r="G1754" i="19"/>
  <c r="H1754" i="19"/>
  <c r="G1755" i="19"/>
  <c r="H1755" i="19"/>
  <c r="G1756" i="19"/>
  <c r="H1756" i="19"/>
  <c r="G1757" i="19"/>
  <c r="H1757" i="19"/>
  <c r="G1758" i="19"/>
  <c r="H1758" i="19"/>
  <c r="G1759" i="19"/>
  <c r="H1759" i="19"/>
  <c r="G1760" i="19"/>
  <c r="H1760" i="19"/>
  <c r="G1761" i="19"/>
  <c r="H1761" i="19"/>
  <c r="G1762" i="19"/>
  <c r="H1762" i="19"/>
  <c r="G1763" i="19"/>
  <c r="H1763" i="19"/>
  <c r="G1764" i="19"/>
  <c r="H1764" i="19"/>
  <c r="G1765" i="19"/>
  <c r="H1765" i="19"/>
  <c r="G1766" i="19"/>
  <c r="H1766" i="19"/>
  <c r="G1767" i="19"/>
  <c r="H1767" i="19"/>
  <c r="G1768" i="19"/>
  <c r="H1768" i="19"/>
  <c r="G1769" i="19"/>
  <c r="H1769" i="19"/>
  <c r="G1770" i="19"/>
  <c r="H1770" i="19"/>
  <c r="G1771" i="19"/>
  <c r="H1771" i="19"/>
  <c r="G1772" i="19"/>
  <c r="H1772" i="19"/>
  <c r="G1773" i="19"/>
  <c r="H1773" i="19"/>
  <c r="G1774" i="19"/>
  <c r="H1774" i="19"/>
  <c r="G1775" i="19"/>
  <c r="H1775" i="19"/>
  <c r="G1776" i="19"/>
  <c r="H1776" i="19"/>
  <c r="G1777" i="19"/>
  <c r="H1777" i="19"/>
  <c r="G1778" i="19"/>
  <c r="H1778" i="19"/>
  <c r="G1779" i="19"/>
  <c r="H1779" i="19"/>
  <c r="G1780" i="19"/>
  <c r="H1780" i="19"/>
  <c r="G1781" i="19"/>
  <c r="H1781" i="19"/>
  <c r="G1782" i="19"/>
  <c r="H1782" i="19"/>
  <c r="G1783" i="19"/>
  <c r="H1783" i="19"/>
  <c r="R30" i="10"/>
  <c r="S30" i="10"/>
  <c r="P43" i="10"/>
  <c r="P44" i="10"/>
  <c r="R23" i="10"/>
  <c r="P41" i="10"/>
  <c r="P17" i="10"/>
  <c r="R38" i="10"/>
  <c r="S38" i="10"/>
  <c r="Q22" i="10"/>
  <c r="P46" i="10"/>
  <c r="R42" i="10"/>
  <c r="S42" i="10"/>
  <c r="Q41" i="10"/>
  <c r="R41" i="10"/>
  <c r="S41" i="10"/>
  <c r="Q44" i="10"/>
  <c r="R44" i="10"/>
  <c r="S44" i="10"/>
  <c r="Q34" i="10"/>
  <c r="R24" i="10"/>
  <c r="S24" i="10"/>
  <c r="Q18" i="10"/>
  <c r="Q37" i="10"/>
  <c r="P37" i="10"/>
  <c r="R37" i="10"/>
  <c r="S37" i="10"/>
  <c r="Q40" i="10"/>
  <c r="Q17" i="10"/>
  <c r="Q43" i="10"/>
  <c r="R43" i="10"/>
  <c r="S43" i="10"/>
  <c r="Q20" i="10"/>
  <c r="Q46" i="10"/>
  <c r="R46" i="10"/>
  <c r="S46" i="10"/>
  <c r="Q45" i="10"/>
  <c r="R45" i="10"/>
  <c r="S45" i="10"/>
  <c r="P34" i="10"/>
  <c r="P16" i="10"/>
  <c r="Q26" i="10"/>
  <c r="R26" i="10"/>
  <c r="S26" i="10"/>
  <c r="P19" i="10"/>
  <c r="P20" i="10"/>
  <c r="Q29" i="10"/>
  <c r="R29" i="10"/>
  <c r="S29" i="10"/>
  <c r="P40" i="10"/>
  <c r="P22" i="10"/>
  <c r="Q32" i="10"/>
  <c r="R32" i="10"/>
  <c r="S32" i="10"/>
  <c r="Q19" i="10"/>
  <c r="Q16" i="10"/>
  <c r="R33" i="10"/>
  <c r="S33" i="10"/>
  <c r="R36" i="10"/>
  <c r="S36" i="10"/>
  <c r="M22" i="16"/>
  <c r="L22" i="16"/>
  <c r="K22" i="16"/>
  <c r="J22" i="16"/>
  <c r="M21" i="16"/>
  <c r="L21" i="16"/>
  <c r="K21" i="16"/>
  <c r="J21" i="16"/>
  <c r="M20" i="16"/>
  <c r="L20" i="16"/>
  <c r="K20" i="16"/>
  <c r="J20" i="16"/>
  <c r="M19" i="16"/>
  <c r="L19" i="16"/>
  <c r="K19" i="16"/>
  <c r="J19" i="16"/>
  <c r="M18" i="16"/>
  <c r="L18" i="16"/>
  <c r="K18" i="16"/>
  <c r="J18" i="16"/>
  <c r="M17" i="16"/>
  <c r="L17" i="16"/>
  <c r="K17" i="16"/>
  <c r="J17" i="16"/>
  <c r="M16" i="16"/>
  <c r="L16" i="16"/>
  <c r="K16" i="16"/>
  <c r="J16" i="16"/>
  <c r="M15" i="16"/>
  <c r="L15" i="16"/>
  <c r="K15" i="16"/>
  <c r="J15" i="16"/>
  <c r="M14" i="16"/>
  <c r="L14" i="16"/>
  <c r="K14" i="16"/>
  <c r="J14" i="16"/>
  <c r="M13" i="16"/>
  <c r="L13" i="16"/>
  <c r="K13" i="16"/>
  <c r="J13" i="16"/>
  <c r="M12" i="16"/>
  <c r="L12" i="16"/>
  <c r="K12" i="16"/>
  <c r="J12" i="16"/>
  <c r="M11" i="16"/>
  <c r="L11" i="16"/>
  <c r="K11" i="16"/>
  <c r="J11" i="16"/>
  <c r="M10" i="16"/>
  <c r="L10" i="16"/>
  <c r="K10" i="16"/>
  <c r="J10" i="16"/>
  <c r="M9" i="16"/>
  <c r="L9" i="16"/>
  <c r="K9" i="16"/>
  <c r="J9" i="16"/>
  <c r="M8" i="16"/>
  <c r="L8" i="16"/>
  <c r="K8" i="16"/>
  <c r="J8" i="16"/>
  <c r="M7" i="16"/>
  <c r="L7" i="16"/>
  <c r="K7" i="16"/>
  <c r="J7" i="16"/>
  <c r="R34" i="10"/>
  <c r="S34" i="10"/>
  <c r="R40" i="10"/>
  <c r="S40" i="10"/>
  <c r="K7" i="57"/>
  <c r="L7" i="57"/>
  <c r="M7" i="57"/>
  <c r="K8" i="57"/>
  <c r="L8" i="57"/>
  <c r="M8" i="57"/>
  <c r="K9" i="57"/>
  <c r="L9" i="57"/>
  <c r="M9" i="57"/>
  <c r="K10" i="57"/>
  <c r="L10" i="57"/>
  <c r="M10" i="57"/>
  <c r="J8" i="57"/>
  <c r="J9" i="57"/>
  <c r="J10" i="57"/>
  <c r="J7" i="57"/>
  <c r="O7" i="54"/>
  <c r="O8" i="54"/>
  <c r="O9" i="54"/>
  <c r="O10" i="54"/>
  <c r="O11" i="54"/>
  <c r="O12" i="54"/>
  <c r="O13" i="54"/>
  <c r="O6" i="54"/>
  <c r="N7" i="54"/>
  <c r="N8" i="54"/>
  <c r="N9" i="54"/>
  <c r="N10" i="54"/>
  <c r="N11" i="54"/>
  <c r="N12" i="54"/>
  <c r="N13" i="54"/>
  <c r="N6" i="54"/>
  <c r="G7" i="54"/>
  <c r="G8" i="54"/>
  <c r="G9" i="54"/>
  <c r="G10" i="54"/>
  <c r="G11" i="54"/>
  <c r="G12" i="54"/>
  <c r="G13" i="54"/>
  <c r="G6" i="54"/>
  <c r="F7" i="54"/>
  <c r="F8" i="54"/>
  <c r="F9" i="54"/>
  <c r="F10" i="54"/>
  <c r="F11" i="54"/>
  <c r="F12" i="54"/>
  <c r="F13" i="54"/>
  <c r="F6" i="54"/>
  <c r="J41" i="56"/>
  <c r="K41" i="56"/>
  <c r="L41" i="56"/>
  <c r="M41" i="56"/>
  <c r="J42" i="56"/>
  <c r="K42" i="56"/>
  <c r="L42" i="56"/>
  <c r="M42" i="56"/>
  <c r="J43" i="56"/>
  <c r="K43" i="56"/>
  <c r="L43" i="56"/>
  <c r="M43" i="56"/>
  <c r="J44" i="56"/>
  <c r="K44" i="56"/>
  <c r="L44" i="56"/>
  <c r="M44" i="56"/>
  <c r="J45" i="56"/>
  <c r="K45" i="56"/>
  <c r="L45" i="56"/>
  <c r="M45" i="56"/>
  <c r="J46" i="56"/>
  <c r="K46" i="56"/>
  <c r="L46" i="56"/>
  <c r="M46" i="56"/>
  <c r="J47" i="56"/>
  <c r="K47" i="56"/>
  <c r="L47" i="56"/>
  <c r="M47" i="56"/>
  <c r="J48" i="56"/>
  <c r="K48" i="56"/>
  <c r="L48" i="56"/>
  <c r="M48" i="56"/>
  <c r="J49" i="56"/>
  <c r="K49" i="56"/>
  <c r="L49" i="56"/>
  <c r="M49" i="56"/>
  <c r="J50" i="56"/>
  <c r="K50" i="56"/>
  <c r="L50" i="56"/>
  <c r="M50" i="56"/>
  <c r="J51" i="56"/>
  <c r="K51" i="56"/>
  <c r="L51" i="56"/>
  <c r="M51" i="56"/>
  <c r="J52" i="56"/>
  <c r="K52" i="56"/>
  <c r="L52" i="56"/>
  <c r="M52" i="56"/>
  <c r="J53" i="56"/>
  <c r="K53" i="56"/>
  <c r="L53" i="56"/>
  <c r="M53" i="56"/>
  <c r="J54" i="56"/>
  <c r="K54" i="56"/>
  <c r="L54" i="56"/>
  <c r="M54" i="56"/>
  <c r="J55" i="56"/>
  <c r="K55" i="56"/>
  <c r="L55" i="56"/>
  <c r="M55" i="56"/>
  <c r="J56" i="56"/>
  <c r="K56" i="56"/>
  <c r="L56" i="56"/>
  <c r="M56" i="56"/>
  <c r="J57" i="56"/>
  <c r="K57" i="56"/>
  <c r="L57" i="56"/>
  <c r="M57" i="56"/>
  <c r="J58" i="56"/>
  <c r="K58" i="56"/>
  <c r="L58" i="56"/>
  <c r="M58" i="56"/>
  <c r="J59" i="56"/>
  <c r="K59" i="56"/>
  <c r="L59" i="56"/>
  <c r="M59" i="56"/>
  <c r="J60" i="56"/>
  <c r="K60" i="56"/>
  <c r="L60" i="56"/>
  <c r="M60" i="56"/>
  <c r="J61" i="56"/>
  <c r="K61" i="56"/>
  <c r="L61" i="56"/>
  <c r="M61" i="56"/>
  <c r="J62" i="56"/>
  <c r="K62" i="56"/>
  <c r="L62" i="56"/>
  <c r="M62" i="56"/>
  <c r="J63" i="56"/>
  <c r="K63" i="56"/>
  <c r="L63" i="56"/>
  <c r="M63" i="56"/>
  <c r="J64" i="56"/>
  <c r="K64" i="56"/>
  <c r="L64" i="56"/>
  <c r="M64" i="56"/>
  <c r="K40" i="56"/>
  <c r="L40" i="56"/>
  <c r="M40" i="56"/>
  <c r="J40" i="56"/>
  <c r="C41" i="56"/>
  <c r="D41" i="56"/>
  <c r="E41" i="56"/>
  <c r="F41" i="56"/>
  <c r="C42" i="56"/>
  <c r="D42" i="56"/>
  <c r="E42" i="56"/>
  <c r="F42" i="56"/>
  <c r="C43" i="56"/>
  <c r="D43" i="56"/>
  <c r="E43" i="56"/>
  <c r="F43" i="56"/>
  <c r="C44" i="56"/>
  <c r="D44" i="56"/>
  <c r="E44" i="56"/>
  <c r="F44" i="56"/>
  <c r="C45" i="56"/>
  <c r="D45" i="56"/>
  <c r="E45" i="56"/>
  <c r="F45" i="56"/>
  <c r="C46" i="56"/>
  <c r="D46" i="56"/>
  <c r="E46" i="56"/>
  <c r="F46" i="56"/>
  <c r="C47" i="56"/>
  <c r="D47" i="56"/>
  <c r="E47" i="56"/>
  <c r="F47" i="56"/>
  <c r="C48" i="56"/>
  <c r="D48" i="56"/>
  <c r="E48" i="56"/>
  <c r="F48" i="56"/>
  <c r="C49" i="56"/>
  <c r="D49" i="56"/>
  <c r="E49" i="56"/>
  <c r="F49" i="56"/>
  <c r="C50" i="56"/>
  <c r="D50" i="56"/>
  <c r="E50" i="56"/>
  <c r="F50" i="56"/>
  <c r="C51" i="56"/>
  <c r="D51" i="56"/>
  <c r="E51" i="56"/>
  <c r="F51" i="56"/>
  <c r="C52" i="56"/>
  <c r="D52" i="56"/>
  <c r="E52" i="56"/>
  <c r="F52" i="56"/>
  <c r="C53" i="56"/>
  <c r="D53" i="56"/>
  <c r="E53" i="56"/>
  <c r="F53" i="56"/>
  <c r="C54" i="56"/>
  <c r="D54" i="56"/>
  <c r="E54" i="56"/>
  <c r="F54" i="56"/>
  <c r="C55" i="56"/>
  <c r="D55" i="56"/>
  <c r="E55" i="56"/>
  <c r="F55" i="56"/>
  <c r="C56" i="56"/>
  <c r="D56" i="56"/>
  <c r="E56" i="56"/>
  <c r="F56" i="56"/>
  <c r="C57" i="56"/>
  <c r="D57" i="56"/>
  <c r="E57" i="56"/>
  <c r="F57" i="56"/>
  <c r="C58" i="56"/>
  <c r="D58" i="56"/>
  <c r="E58" i="56"/>
  <c r="F58" i="56"/>
  <c r="C59" i="56"/>
  <c r="D59" i="56"/>
  <c r="E59" i="56"/>
  <c r="F59" i="56"/>
  <c r="C60" i="56"/>
  <c r="D60" i="56"/>
  <c r="E60" i="56"/>
  <c r="F60" i="56"/>
  <c r="C61" i="56"/>
  <c r="D61" i="56"/>
  <c r="E61" i="56"/>
  <c r="F61" i="56"/>
  <c r="C62" i="56"/>
  <c r="D62" i="56"/>
  <c r="E62" i="56"/>
  <c r="F62" i="56"/>
  <c r="C63" i="56"/>
  <c r="D63" i="56"/>
  <c r="E63" i="56"/>
  <c r="F63" i="56"/>
  <c r="C64" i="56"/>
  <c r="D64" i="56"/>
  <c r="E64" i="56"/>
  <c r="F64" i="56"/>
  <c r="D40" i="56"/>
  <c r="E40" i="56"/>
  <c r="F40" i="56"/>
  <c r="C40" i="56"/>
  <c r="J40" i="39"/>
  <c r="G41" i="56"/>
  <c r="G44" i="56"/>
  <c r="G53" i="56"/>
  <c r="G56" i="56"/>
  <c r="G59" i="56"/>
  <c r="G45" i="56"/>
  <c r="G48" i="56"/>
  <c r="G57" i="56"/>
  <c r="G60" i="56"/>
  <c r="G63" i="56"/>
  <c r="G40" i="56"/>
  <c r="G49" i="56"/>
  <c r="G52" i="56"/>
  <c r="G61" i="56"/>
  <c r="G64" i="56"/>
  <c r="G47" i="56"/>
  <c r="G50" i="56"/>
  <c r="G62" i="56"/>
  <c r="G43" i="56"/>
  <c r="G55" i="56"/>
  <c r="G46" i="56"/>
  <c r="G58" i="56"/>
  <c r="G51" i="56"/>
  <c r="G42" i="56"/>
  <c r="G54" i="56"/>
  <c r="M8" i="60"/>
  <c r="N8" i="60"/>
  <c r="M9" i="60"/>
  <c r="N9" i="60"/>
  <c r="M10" i="60"/>
  <c r="N10" i="60"/>
  <c r="M11" i="60"/>
  <c r="N11" i="60"/>
  <c r="M12" i="60"/>
  <c r="N12" i="60"/>
  <c r="M13" i="60"/>
  <c r="N13" i="60"/>
  <c r="M14" i="60"/>
  <c r="N14" i="60"/>
  <c r="M15" i="60"/>
  <c r="N15" i="60"/>
  <c r="M16" i="60"/>
  <c r="N16" i="60"/>
  <c r="M17" i="60"/>
  <c r="N17" i="60"/>
  <c r="M18" i="60"/>
  <c r="N18" i="60"/>
  <c r="M19" i="60"/>
  <c r="N19" i="60"/>
  <c r="M20" i="60"/>
  <c r="N20" i="60"/>
  <c r="M21" i="60"/>
  <c r="N21" i="60"/>
  <c r="M22" i="60"/>
  <c r="N22" i="60"/>
  <c r="M23" i="60"/>
  <c r="N23" i="60"/>
  <c r="M24" i="60"/>
  <c r="N24" i="60"/>
  <c r="M25" i="60"/>
  <c r="N25" i="60"/>
  <c r="M26" i="60"/>
  <c r="N26" i="60"/>
  <c r="M27" i="60"/>
  <c r="N27" i="60"/>
  <c r="M28" i="60"/>
  <c r="N28" i="60"/>
  <c r="M29" i="60"/>
  <c r="N29" i="60"/>
  <c r="M30" i="60"/>
  <c r="N30" i="60"/>
  <c r="M31" i="60"/>
  <c r="N31" i="60"/>
  <c r="M32" i="60"/>
  <c r="N32" i="60"/>
  <c r="M33" i="60"/>
  <c r="N33" i="60"/>
  <c r="M34" i="60"/>
  <c r="N34" i="60"/>
  <c r="M35" i="60"/>
  <c r="N35" i="60"/>
  <c r="M36" i="60"/>
  <c r="N36" i="60"/>
  <c r="M37" i="60"/>
  <c r="N37" i="60"/>
  <c r="M38" i="60"/>
  <c r="N38" i="60"/>
  <c r="M39" i="60"/>
  <c r="N39" i="60"/>
  <c r="M40" i="60"/>
  <c r="N40" i="60"/>
  <c r="M41" i="60"/>
  <c r="N41" i="60"/>
  <c r="M42" i="60"/>
  <c r="N42" i="60"/>
  <c r="M43" i="60"/>
  <c r="N43" i="60"/>
  <c r="M44" i="60"/>
  <c r="N44" i="60"/>
  <c r="N7" i="60"/>
  <c r="M7" i="60"/>
  <c r="M43" i="51"/>
  <c r="L7" i="51"/>
  <c r="M7" i="51"/>
  <c r="L8" i="51"/>
  <c r="M8" i="51"/>
  <c r="L9" i="51"/>
  <c r="M9" i="51"/>
  <c r="L10" i="51"/>
  <c r="M10" i="51"/>
  <c r="L11" i="51"/>
  <c r="M11" i="51"/>
  <c r="L12" i="51"/>
  <c r="M12" i="51"/>
  <c r="L13" i="51"/>
  <c r="M13" i="51"/>
  <c r="L14" i="51"/>
  <c r="M14" i="51"/>
  <c r="L15" i="51"/>
  <c r="M15" i="51"/>
  <c r="L16" i="51"/>
  <c r="M16" i="51"/>
  <c r="L17" i="51"/>
  <c r="M17" i="51"/>
  <c r="L18" i="51"/>
  <c r="M18" i="51"/>
  <c r="L19" i="51"/>
  <c r="M19" i="51"/>
  <c r="L20" i="51"/>
  <c r="M20" i="51"/>
  <c r="L21" i="51"/>
  <c r="M21" i="51"/>
  <c r="L22" i="51"/>
  <c r="M22" i="51"/>
  <c r="L23" i="51"/>
  <c r="M23" i="51"/>
  <c r="L24" i="51"/>
  <c r="M24" i="51"/>
  <c r="L25" i="51"/>
  <c r="M25" i="51"/>
  <c r="L26" i="51"/>
  <c r="M26" i="51"/>
  <c r="L27" i="51"/>
  <c r="M27" i="51"/>
  <c r="L28" i="51"/>
  <c r="M28" i="51"/>
  <c r="L29" i="51"/>
  <c r="M29" i="51"/>
  <c r="L30" i="51"/>
  <c r="M30" i="51"/>
  <c r="L31" i="51"/>
  <c r="M31" i="51"/>
  <c r="L32" i="51"/>
  <c r="M32" i="51"/>
  <c r="L33" i="51"/>
  <c r="M33" i="51"/>
  <c r="L34" i="51"/>
  <c r="M34" i="51"/>
  <c r="L35" i="51"/>
  <c r="M35" i="51"/>
  <c r="L36" i="51"/>
  <c r="M36" i="51"/>
  <c r="L37" i="51"/>
  <c r="M37" i="51"/>
  <c r="L38" i="51"/>
  <c r="M38" i="51"/>
  <c r="L39" i="51"/>
  <c r="M39" i="51"/>
  <c r="L40" i="51"/>
  <c r="M40" i="51"/>
  <c r="L41" i="51"/>
  <c r="M41" i="51"/>
  <c r="L42" i="51"/>
  <c r="M42" i="51"/>
  <c r="L43" i="51"/>
  <c r="M6" i="51"/>
  <c r="L6" i="51"/>
  <c r="L44" i="60"/>
  <c r="K44" i="60"/>
  <c r="L43" i="60"/>
  <c r="K43" i="60"/>
  <c r="L42" i="60"/>
  <c r="K42" i="60"/>
  <c r="L41" i="60"/>
  <c r="K41" i="60"/>
  <c r="L40" i="60"/>
  <c r="K40" i="60"/>
  <c r="L39" i="60"/>
  <c r="K39" i="60"/>
  <c r="L38" i="60"/>
  <c r="K38" i="60"/>
  <c r="L37" i="60"/>
  <c r="K37" i="60"/>
  <c r="L36" i="60"/>
  <c r="K36" i="60"/>
  <c r="L35" i="60"/>
  <c r="K35" i="60"/>
  <c r="L34" i="60"/>
  <c r="K34" i="60"/>
  <c r="L33" i="60"/>
  <c r="K33" i="60"/>
  <c r="L32" i="60"/>
  <c r="K32" i="60"/>
  <c r="L31" i="60"/>
  <c r="K31" i="60"/>
  <c r="L30" i="60"/>
  <c r="K30" i="60"/>
  <c r="L29" i="60"/>
  <c r="K29" i="60"/>
  <c r="L28" i="60"/>
  <c r="K28" i="60"/>
  <c r="L27" i="60"/>
  <c r="K27" i="60"/>
  <c r="L26" i="60"/>
  <c r="K26" i="60"/>
  <c r="L25" i="60"/>
  <c r="K25" i="60"/>
  <c r="L24" i="60"/>
  <c r="K24" i="60"/>
  <c r="L23" i="60"/>
  <c r="K23" i="60"/>
  <c r="L22" i="60"/>
  <c r="K22" i="60"/>
  <c r="L21" i="60"/>
  <c r="K21" i="60"/>
  <c r="L20" i="60"/>
  <c r="K20" i="60"/>
  <c r="L19" i="60"/>
  <c r="K19" i="60"/>
  <c r="L18" i="60"/>
  <c r="K18" i="60"/>
  <c r="L17" i="60"/>
  <c r="K17" i="60"/>
  <c r="L16" i="60"/>
  <c r="K16" i="60"/>
  <c r="L15" i="60"/>
  <c r="K15" i="60"/>
  <c r="L14" i="60"/>
  <c r="K14" i="60"/>
  <c r="L13" i="60"/>
  <c r="K13" i="60"/>
  <c r="L12" i="60"/>
  <c r="K12" i="60"/>
  <c r="L11" i="60"/>
  <c r="K11" i="60"/>
  <c r="L10" i="60"/>
  <c r="K10" i="60"/>
  <c r="L9" i="60"/>
  <c r="K9" i="60"/>
  <c r="L8" i="60"/>
  <c r="K8" i="60"/>
  <c r="L7" i="60"/>
  <c r="K7" i="60"/>
  <c r="J7" i="51"/>
  <c r="K7" i="51"/>
  <c r="J8" i="51"/>
  <c r="K8" i="51"/>
  <c r="J9" i="51"/>
  <c r="K9" i="51"/>
  <c r="J10" i="51"/>
  <c r="K10" i="51"/>
  <c r="J11" i="51"/>
  <c r="K11" i="51"/>
  <c r="J12" i="51"/>
  <c r="K12" i="51"/>
  <c r="J13" i="51"/>
  <c r="K13" i="51"/>
  <c r="J14" i="51"/>
  <c r="K14" i="51"/>
  <c r="J15" i="51"/>
  <c r="K15" i="51"/>
  <c r="J16" i="51"/>
  <c r="K16" i="51"/>
  <c r="J17" i="51"/>
  <c r="K17" i="51"/>
  <c r="J18" i="51"/>
  <c r="K18" i="51"/>
  <c r="J19" i="51"/>
  <c r="K19" i="51"/>
  <c r="J20" i="51"/>
  <c r="K20" i="51"/>
  <c r="J21" i="51"/>
  <c r="K21" i="51"/>
  <c r="J22" i="51"/>
  <c r="K22" i="51"/>
  <c r="J23" i="51"/>
  <c r="K23" i="51"/>
  <c r="J24" i="51"/>
  <c r="K24" i="51"/>
  <c r="J25" i="51"/>
  <c r="K25" i="51"/>
  <c r="J26" i="51"/>
  <c r="K26" i="51"/>
  <c r="J27" i="51"/>
  <c r="K27" i="51"/>
  <c r="J28" i="51"/>
  <c r="K28" i="51"/>
  <c r="J29" i="51"/>
  <c r="K29" i="51"/>
  <c r="J30" i="51"/>
  <c r="K30" i="51"/>
  <c r="J31" i="51"/>
  <c r="K31" i="51"/>
  <c r="J32" i="51"/>
  <c r="K32" i="51"/>
  <c r="J33" i="51"/>
  <c r="K33" i="51"/>
  <c r="J34" i="51"/>
  <c r="K34" i="51"/>
  <c r="J35" i="51"/>
  <c r="K35" i="51"/>
  <c r="J36" i="51"/>
  <c r="K36" i="51"/>
  <c r="J37" i="51"/>
  <c r="K37" i="51"/>
  <c r="J38" i="51"/>
  <c r="K38" i="51"/>
  <c r="J39" i="51"/>
  <c r="K39" i="51"/>
  <c r="J40" i="51"/>
  <c r="K40" i="51"/>
  <c r="J41" i="51"/>
  <c r="K41" i="51"/>
  <c r="J42" i="51"/>
  <c r="K42" i="51"/>
  <c r="J43" i="51"/>
  <c r="K43" i="51"/>
  <c r="K6" i="51"/>
  <c r="J6" i="51"/>
  <c r="F8" i="47"/>
  <c r="F9" i="47"/>
  <c r="F10" i="47"/>
  <c r="F11" i="47"/>
  <c r="F12" i="47"/>
  <c r="F13" i="47"/>
  <c r="F14" i="47"/>
  <c r="F15" i="47"/>
  <c r="F16" i="47"/>
  <c r="F17" i="47"/>
  <c r="F18" i="47"/>
  <c r="F19" i="47"/>
  <c r="F20" i="47"/>
  <c r="F21" i="47"/>
  <c r="F22" i="47"/>
  <c r="F23" i="47"/>
  <c r="F24" i="47"/>
  <c r="F25" i="47"/>
  <c r="F26" i="47"/>
  <c r="F27" i="47"/>
  <c r="F28" i="47"/>
  <c r="F29" i="47"/>
  <c r="F30" i="47"/>
  <c r="F31" i="47"/>
  <c r="F32" i="47"/>
  <c r="F33" i="47"/>
  <c r="F34" i="47"/>
  <c r="F35" i="47"/>
  <c r="F36" i="47"/>
  <c r="F37" i="47"/>
  <c r="F38" i="47"/>
  <c r="F39" i="47"/>
  <c r="F40" i="47"/>
  <c r="F41" i="47"/>
  <c r="F42" i="47"/>
  <c r="F43" i="47"/>
  <c r="F44" i="47"/>
  <c r="F45" i="47"/>
  <c r="F46" i="47"/>
  <c r="F47" i="47"/>
  <c r="F48" i="47"/>
  <c r="F49" i="47"/>
  <c r="F50" i="47"/>
  <c r="F51" i="47"/>
  <c r="F52" i="47"/>
  <c r="F53" i="47"/>
  <c r="F54" i="47"/>
  <c r="F55" i="47"/>
  <c r="F56" i="47"/>
  <c r="F57" i="47"/>
  <c r="F58" i="47"/>
  <c r="F59" i="47"/>
  <c r="F60" i="47"/>
  <c r="F61" i="47"/>
  <c r="F62" i="47"/>
  <c r="F63" i="47"/>
  <c r="F64" i="47"/>
  <c r="F65" i="47"/>
  <c r="F66" i="47"/>
  <c r="F67" i="47"/>
  <c r="F68" i="47"/>
  <c r="F69" i="47"/>
  <c r="F70" i="47"/>
  <c r="F71" i="47"/>
  <c r="F72" i="47"/>
  <c r="F73" i="47"/>
  <c r="F74" i="47"/>
  <c r="F75" i="47"/>
  <c r="F76" i="47"/>
  <c r="F77" i="47"/>
  <c r="F78" i="47"/>
  <c r="F79" i="47"/>
  <c r="F80" i="47"/>
  <c r="F81" i="47"/>
  <c r="F82" i="47"/>
  <c r="F83" i="47"/>
  <c r="F84" i="47"/>
  <c r="F85" i="47"/>
  <c r="F86" i="47"/>
  <c r="F87" i="47"/>
  <c r="F88" i="47"/>
  <c r="F89" i="47"/>
  <c r="F90" i="47"/>
  <c r="F91" i="47"/>
  <c r="F92" i="47"/>
  <c r="F93" i="47"/>
  <c r="F94" i="47"/>
  <c r="F95" i="47"/>
  <c r="F96" i="47"/>
  <c r="F97" i="47"/>
  <c r="F98" i="47"/>
  <c r="F99" i="47"/>
  <c r="F100" i="47"/>
  <c r="F101" i="47"/>
  <c r="F102" i="47"/>
  <c r="F103" i="47"/>
  <c r="F104" i="47"/>
  <c r="F105" i="47"/>
  <c r="F106" i="47"/>
  <c r="F107" i="47"/>
  <c r="F108" i="47"/>
  <c r="F109" i="47"/>
  <c r="F110" i="47"/>
  <c r="F111" i="47"/>
  <c r="F112" i="47"/>
  <c r="F113" i="47"/>
  <c r="F114" i="47"/>
  <c r="F115" i="47"/>
  <c r="F116" i="47"/>
  <c r="F117" i="47"/>
  <c r="F118" i="47"/>
  <c r="F119" i="47"/>
  <c r="F120" i="47"/>
  <c r="F121" i="47"/>
  <c r="F122" i="47"/>
  <c r="F123" i="47"/>
  <c r="F124" i="47"/>
  <c r="F125" i="47"/>
  <c r="F126" i="47"/>
  <c r="F127" i="47"/>
  <c r="F128" i="47"/>
  <c r="F129" i="47"/>
  <c r="F130" i="47"/>
  <c r="F131" i="47"/>
  <c r="F132" i="47"/>
  <c r="F133" i="47"/>
  <c r="F134" i="47"/>
  <c r="F135" i="47"/>
  <c r="F136" i="47"/>
  <c r="F137" i="47"/>
  <c r="F138" i="47"/>
  <c r="F139" i="47"/>
  <c r="F140" i="47"/>
  <c r="F141" i="47"/>
  <c r="F142" i="47"/>
  <c r="F143" i="47"/>
  <c r="F144" i="47"/>
  <c r="F145" i="47"/>
  <c r="F146" i="47"/>
  <c r="F147" i="47"/>
  <c r="F148" i="47"/>
  <c r="F149" i="47"/>
  <c r="F150" i="47"/>
  <c r="F151" i="47"/>
  <c r="F152" i="47"/>
  <c r="F153" i="47"/>
  <c r="F154" i="47"/>
  <c r="F155" i="47"/>
  <c r="F156" i="47"/>
  <c r="F157" i="47"/>
  <c r="F158" i="47"/>
  <c r="F159" i="47"/>
  <c r="F160" i="47"/>
  <c r="F161" i="47"/>
  <c r="F162" i="47"/>
  <c r="F163" i="47"/>
  <c r="F164" i="47"/>
  <c r="F165" i="47"/>
  <c r="F166" i="47"/>
  <c r="F167" i="47"/>
  <c r="F168" i="47"/>
  <c r="F169" i="47"/>
  <c r="F170" i="47"/>
  <c r="F171" i="47"/>
  <c r="F172" i="47"/>
  <c r="F173" i="47"/>
  <c r="F174" i="47"/>
  <c r="F175" i="47"/>
  <c r="F176" i="47"/>
  <c r="F177" i="47"/>
  <c r="F178" i="47"/>
  <c r="F179" i="47"/>
  <c r="F180" i="47"/>
  <c r="F181" i="47"/>
  <c r="F182" i="47"/>
  <c r="F183" i="47"/>
  <c r="F184" i="47"/>
  <c r="F185" i="47"/>
  <c r="F186" i="47"/>
  <c r="F187" i="47"/>
  <c r="F188" i="47"/>
  <c r="F189" i="47"/>
  <c r="F190" i="47"/>
  <c r="F191" i="47"/>
  <c r="F192" i="47"/>
  <c r="F193" i="47"/>
  <c r="F194" i="47"/>
  <c r="F195" i="47"/>
  <c r="F196" i="47"/>
  <c r="F197" i="47"/>
  <c r="F198" i="47"/>
  <c r="F199" i="47"/>
  <c r="F200" i="47"/>
  <c r="F201" i="47"/>
  <c r="F202" i="47"/>
  <c r="F203" i="47"/>
  <c r="F204" i="47"/>
  <c r="F205" i="47"/>
  <c r="F206" i="47"/>
  <c r="F207" i="47"/>
  <c r="F208" i="47"/>
  <c r="F209" i="47"/>
  <c r="F210" i="47"/>
  <c r="F211" i="47"/>
  <c r="F212" i="47"/>
  <c r="F213" i="47"/>
  <c r="F214" i="47"/>
  <c r="F215" i="47"/>
  <c r="F216" i="47"/>
  <c r="F217" i="47"/>
  <c r="F218" i="47"/>
  <c r="F219" i="47"/>
  <c r="F220" i="47"/>
  <c r="F221" i="47"/>
  <c r="F222" i="47"/>
  <c r="F223" i="47"/>
  <c r="F224" i="47"/>
  <c r="F225" i="47"/>
  <c r="F226" i="47"/>
  <c r="F227" i="47"/>
  <c r="F228" i="47"/>
  <c r="F229" i="47"/>
  <c r="F230" i="47"/>
  <c r="F231" i="47"/>
  <c r="F232" i="47"/>
  <c r="F233" i="47"/>
  <c r="F234" i="47"/>
  <c r="F235" i="47"/>
  <c r="F236" i="47"/>
  <c r="F237" i="47"/>
  <c r="F238" i="47"/>
  <c r="F239" i="47"/>
  <c r="F240" i="47"/>
  <c r="F241" i="47"/>
  <c r="F242" i="47"/>
  <c r="F243" i="47"/>
  <c r="F244" i="47"/>
  <c r="F245" i="47"/>
  <c r="F246" i="47"/>
  <c r="F247" i="47"/>
  <c r="F248" i="47"/>
  <c r="F249" i="47"/>
  <c r="F250" i="47"/>
  <c r="F251" i="47"/>
  <c r="F252" i="47"/>
  <c r="F253" i="47"/>
  <c r="F254" i="47"/>
  <c r="F255" i="47"/>
  <c r="F256" i="47"/>
  <c r="F257" i="47"/>
  <c r="F258" i="47"/>
  <c r="F259" i="47"/>
  <c r="F260" i="47"/>
  <c r="F261" i="47"/>
  <c r="F262" i="47"/>
  <c r="F263" i="47"/>
  <c r="F264" i="47"/>
  <c r="F265" i="47"/>
  <c r="F266" i="47"/>
  <c r="F267" i="47"/>
  <c r="F268" i="47"/>
  <c r="F269" i="47"/>
  <c r="F270" i="47"/>
  <c r="F271" i="47"/>
  <c r="F272" i="47"/>
  <c r="F273" i="47"/>
  <c r="F274" i="47"/>
  <c r="F275" i="47"/>
  <c r="F276" i="47"/>
  <c r="F277" i="47"/>
  <c r="F278" i="47"/>
  <c r="F279" i="47"/>
  <c r="F280" i="47"/>
  <c r="F281" i="47"/>
  <c r="F282" i="47"/>
  <c r="F283" i="47"/>
  <c r="F284" i="47"/>
  <c r="F285" i="47"/>
  <c r="F286" i="47"/>
  <c r="F287" i="47"/>
  <c r="F288" i="47"/>
  <c r="F289" i="47"/>
  <c r="F290" i="47"/>
  <c r="F291" i="47"/>
  <c r="F292" i="47"/>
  <c r="F293" i="47"/>
  <c r="F294" i="47"/>
  <c r="F295" i="47"/>
  <c r="F296" i="47"/>
  <c r="F297" i="47"/>
  <c r="F298" i="47"/>
  <c r="F299" i="47"/>
  <c r="F300" i="47"/>
  <c r="F301" i="47"/>
  <c r="F302" i="47"/>
  <c r="F303" i="47"/>
  <c r="F304" i="47"/>
  <c r="F305" i="47"/>
  <c r="F306" i="47"/>
  <c r="F307" i="47"/>
  <c r="F308" i="47"/>
  <c r="F309" i="47"/>
  <c r="F310" i="47"/>
  <c r="F311" i="47"/>
  <c r="F312" i="47"/>
  <c r="F313" i="47"/>
  <c r="F314" i="47"/>
  <c r="F315" i="47"/>
  <c r="F316" i="47"/>
  <c r="F317" i="47"/>
  <c r="F318" i="47"/>
  <c r="F319" i="47"/>
  <c r="F320" i="47"/>
  <c r="F321" i="47"/>
  <c r="F322" i="47"/>
  <c r="F323" i="47"/>
  <c r="F324" i="47"/>
  <c r="F325" i="47"/>
  <c r="F326" i="47"/>
  <c r="F327" i="47"/>
  <c r="F328" i="47"/>
  <c r="F329" i="47"/>
  <c r="F330" i="47"/>
  <c r="F331" i="47"/>
  <c r="F332" i="47"/>
  <c r="F333" i="47"/>
  <c r="F334" i="47"/>
  <c r="F335" i="47"/>
  <c r="F336" i="47"/>
  <c r="F337" i="47"/>
  <c r="F338" i="47"/>
  <c r="F339" i="47"/>
  <c r="F340" i="47"/>
  <c r="F341" i="47"/>
  <c r="F342" i="47"/>
  <c r="F343" i="47"/>
  <c r="F344" i="47"/>
  <c r="F345" i="47"/>
  <c r="F346" i="47"/>
  <c r="F347" i="47"/>
  <c r="F348" i="47"/>
  <c r="F349" i="47"/>
  <c r="F350" i="47"/>
  <c r="F351" i="47"/>
  <c r="F352" i="47"/>
  <c r="F353" i="47"/>
  <c r="F354" i="47"/>
  <c r="F355" i="47"/>
  <c r="F356" i="47"/>
  <c r="F357" i="47"/>
  <c r="F358" i="47"/>
  <c r="F359" i="47"/>
  <c r="F360" i="47"/>
  <c r="F361" i="47"/>
  <c r="F362" i="47"/>
  <c r="F363" i="47"/>
  <c r="F364" i="47"/>
  <c r="F365" i="47"/>
  <c r="F366" i="47"/>
  <c r="F367" i="47"/>
  <c r="F368" i="47"/>
  <c r="F369" i="47"/>
  <c r="F370" i="47"/>
  <c r="F371" i="47"/>
  <c r="F372" i="47"/>
  <c r="F373" i="47"/>
  <c r="F374" i="47"/>
  <c r="F375" i="47"/>
  <c r="F376" i="47"/>
  <c r="F377" i="47"/>
  <c r="F378" i="47"/>
  <c r="F379" i="47"/>
  <c r="F380" i="47"/>
  <c r="F381" i="47"/>
  <c r="F382" i="47"/>
  <c r="F383" i="47"/>
  <c r="F384" i="47"/>
  <c r="F385" i="47"/>
  <c r="F386" i="47"/>
  <c r="F387" i="47"/>
  <c r="F388" i="47"/>
  <c r="F389" i="47"/>
  <c r="F390" i="47"/>
  <c r="F391" i="47"/>
  <c r="F392" i="47"/>
  <c r="F393" i="47"/>
  <c r="F394" i="47"/>
  <c r="F395" i="47"/>
  <c r="F396" i="47"/>
  <c r="F397" i="47"/>
  <c r="F398" i="47"/>
  <c r="F399" i="47"/>
  <c r="F400" i="47"/>
  <c r="F401" i="47"/>
  <c r="F402" i="47"/>
  <c r="F403" i="47"/>
  <c r="F404" i="47"/>
  <c r="F405" i="47"/>
  <c r="F406" i="47"/>
  <c r="F407" i="47"/>
  <c r="F408" i="47"/>
  <c r="F409" i="47"/>
  <c r="F410" i="47"/>
  <c r="F411" i="47"/>
  <c r="F412" i="47"/>
  <c r="F413" i="47"/>
  <c r="F414" i="47"/>
  <c r="F415" i="47"/>
  <c r="F416" i="47"/>
  <c r="F417" i="47"/>
  <c r="F418" i="47"/>
  <c r="F419" i="47"/>
  <c r="F420" i="47"/>
  <c r="F421" i="47"/>
  <c r="F422" i="47"/>
  <c r="F423" i="47"/>
  <c r="F424" i="47"/>
  <c r="F425" i="47"/>
  <c r="F426" i="47"/>
  <c r="F427" i="47"/>
  <c r="F428" i="47"/>
  <c r="F429" i="47"/>
  <c r="F430" i="47"/>
  <c r="F431" i="47"/>
  <c r="F432" i="47"/>
  <c r="F433" i="47"/>
  <c r="F434" i="47"/>
  <c r="F435" i="47"/>
  <c r="F436" i="47"/>
  <c r="F437" i="47"/>
  <c r="F438" i="47"/>
  <c r="F439" i="47"/>
  <c r="F440" i="47"/>
  <c r="F441" i="47"/>
  <c r="F442" i="47"/>
  <c r="F443" i="47"/>
  <c r="F444" i="47"/>
  <c r="F445" i="47"/>
  <c r="F446" i="47"/>
  <c r="F447" i="47"/>
  <c r="F448" i="47"/>
  <c r="F449" i="47"/>
  <c r="F450" i="47"/>
  <c r="F451" i="47"/>
  <c r="F452" i="47"/>
  <c r="F453" i="47"/>
  <c r="F454" i="47"/>
  <c r="F455" i="47"/>
  <c r="F456" i="47"/>
  <c r="F457" i="47"/>
  <c r="F458" i="47"/>
  <c r="F459" i="47"/>
  <c r="F460" i="47"/>
  <c r="F461" i="47"/>
  <c r="F462" i="47"/>
  <c r="F463" i="47"/>
  <c r="F464" i="47"/>
  <c r="F465" i="47"/>
  <c r="F466" i="47"/>
  <c r="F467" i="47"/>
  <c r="F468" i="47"/>
  <c r="F469" i="47"/>
  <c r="F470" i="47"/>
  <c r="F471" i="47"/>
  <c r="F472" i="47"/>
  <c r="F473" i="47"/>
  <c r="F474" i="47"/>
  <c r="F475" i="47"/>
  <c r="F476" i="47"/>
  <c r="F477" i="47"/>
  <c r="F478" i="47"/>
  <c r="F479" i="47"/>
  <c r="F480" i="47"/>
  <c r="F481" i="47"/>
  <c r="F482" i="47"/>
  <c r="F483" i="47"/>
  <c r="F484" i="47"/>
  <c r="F485" i="47"/>
  <c r="F486" i="47"/>
  <c r="F487" i="47"/>
  <c r="F488" i="47"/>
  <c r="F489" i="47"/>
  <c r="F490" i="47"/>
  <c r="F491" i="47"/>
  <c r="F492" i="47"/>
  <c r="F493" i="47"/>
  <c r="F494" i="47"/>
  <c r="F495" i="47"/>
  <c r="F496" i="47"/>
  <c r="F497" i="47"/>
  <c r="F498" i="47"/>
  <c r="F499" i="47"/>
  <c r="F500" i="47"/>
  <c r="F501" i="47"/>
  <c r="F502" i="47"/>
  <c r="F503" i="47"/>
  <c r="F504" i="47"/>
  <c r="F505" i="47"/>
  <c r="F506" i="47"/>
  <c r="F507" i="47"/>
  <c r="F508" i="47"/>
  <c r="F509" i="47"/>
  <c r="F510" i="47"/>
  <c r="F511" i="47"/>
  <c r="F512" i="47"/>
  <c r="F513" i="47"/>
  <c r="F514" i="47"/>
  <c r="F515" i="47"/>
  <c r="F516" i="47"/>
  <c r="F517" i="47"/>
  <c r="F518" i="47"/>
  <c r="F519" i="47"/>
  <c r="F520" i="47"/>
  <c r="F521" i="47"/>
  <c r="F522" i="47"/>
  <c r="F523" i="47"/>
  <c r="F524" i="47"/>
  <c r="F525" i="47"/>
  <c r="F526" i="47"/>
  <c r="F527" i="47"/>
  <c r="F528" i="47"/>
  <c r="F529" i="47"/>
  <c r="F530" i="47"/>
  <c r="F531" i="47"/>
  <c r="F532" i="47"/>
  <c r="F533" i="47"/>
  <c r="F534" i="47"/>
  <c r="F535" i="47"/>
  <c r="F536" i="47"/>
  <c r="F537" i="47"/>
  <c r="F538" i="47"/>
  <c r="F539" i="47"/>
  <c r="F540" i="47"/>
  <c r="F541" i="47"/>
  <c r="F542" i="47"/>
  <c r="F543" i="47"/>
  <c r="F544" i="47"/>
  <c r="F545" i="47"/>
  <c r="F546" i="47"/>
  <c r="F547" i="47"/>
  <c r="F548" i="47"/>
  <c r="F549" i="47"/>
  <c r="F550" i="47"/>
  <c r="F551" i="47"/>
  <c r="F552" i="47"/>
  <c r="F553" i="47"/>
  <c r="F554" i="47"/>
  <c r="F555" i="47"/>
  <c r="F556" i="47"/>
  <c r="F557" i="47"/>
  <c r="F558" i="47"/>
  <c r="F559" i="47"/>
  <c r="F560" i="47"/>
  <c r="F561" i="47"/>
  <c r="F562" i="47"/>
  <c r="F563" i="47"/>
  <c r="F564" i="47"/>
  <c r="F565" i="47"/>
  <c r="F566" i="47"/>
  <c r="F567" i="47"/>
  <c r="F568" i="47"/>
  <c r="F569" i="47"/>
  <c r="F570" i="47"/>
  <c r="F571" i="47"/>
  <c r="F572" i="47"/>
  <c r="F573" i="47"/>
  <c r="F574" i="47"/>
  <c r="F575" i="47"/>
  <c r="F576" i="47"/>
  <c r="F577" i="47"/>
  <c r="F578" i="47"/>
  <c r="F579" i="47"/>
  <c r="F580" i="47"/>
  <c r="F581" i="47"/>
  <c r="F582" i="47"/>
  <c r="F583" i="47"/>
  <c r="F584" i="47"/>
  <c r="F585" i="47"/>
  <c r="F586" i="47"/>
  <c r="F587" i="47"/>
  <c r="F588" i="47"/>
  <c r="F589" i="47"/>
  <c r="F590" i="47"/>
  <c r="F591" i="47"/>
  <c r="F592" i="47"/>
  <c r="F593" i="47"/>
  <c r="F594" i="47"/>
  <c r="F595" i="47"/>
  <c r="F596" i="47"/>
  <c r="F597" i="47"/>
  <c r="F598" i="47"/>
  <c r="F599" i="47"/>
  <c r="F600" i="47"/>
  <c r="F601" i="47"/>
  <c r="F602" i="47"/>
  <c r="F603" i="47"/>
  <c r="F604" i="47"/>
  <c r="F605" i="47"/>
  <c r="F606" i="47"/>
  <c r="F607" i="47"/>
  <c r="F608" i="47"/>
  <c r="F609" i="47"/>
  <c r="F610" i="47"/>
  <c r="F611" i="47"/>
  <c r="F612" i="47"/>
  <c r="F613" i="47"/>
  <c r="F614" i="47"/>
  <c r="F615" i="47"/>
  <c r="F616" i="47"/>
  <c r="F617" i="47"/>
  <c r="F618" i="47"/>
  <c r="F619" i="47"/>
  <c r="F620" i="47"/>
  <c r="F621" i="47"/>
  <c r="F622" i="47"/>
  <c r="F623" i="47"/>
  <c r="F624" i="47"/>
  <c r="F625" i="47"/>
  <c r="F626" i="47"/>
  <c r="F627" i="47"/>
  <c r="F628" i="47"/>
  <c r="F629" i="47"/>
  <c r="F630" i="47"/>
  <c r="F631" i="47"/>
  <c r="F632" i="47"/>
  <c r="F633" i="47"/>
  <c r="F634" i="47"/>
  <c r="F635" i="47"/>
  <c r="F636" i="47"/>
  <c r="F637" i="47"/>
  <c r="F638" i="47"/>
  <c r="F639" i="47"/>
  <c r="F640" i="47"/>
  <c r="F641" i="47"/>
  <c r="F642" i="47"/>
  <c r="F643" i="47"/>
  <c r="F644" i="47"/>
  <c r="F645" i="47"/>
  <c r="F646" i="47"/>
  <c r="F647" i="47"/>
  <c r="F648" i="47"/>
  <c r="F649" i="47"/>
  <c r="F650" i="47"/>
  <c r="F651" i="47"/>
  <c r="F652" i="47"/>
  <c r="F653" i="47"/>
  <c r="F654" i="47"/>
  <c r="F655" i="47"/>
  <c r="F656" i="47"/>
  <c r="F657" i="47"/>
  <c r="F658" i="47"/>
  <c r="F659" i="47"/>
  <c r="F660" i="47"/>
  <c r="F661" i="47"/>
  <c r="F662" i="47"/>
  <c r="F663" i="47"/>
  <c r="F664" i="47"/>
  <c r="F665" i="47"/>
  <c r="F666" i="47"/>
  <c r="F667" i="47"/>
  <c r="F668" i="47"/>
  <c r="F669" i="47"/>
  <c r="F670" i="47"/>
  <c r="F671" i="47"/>
  <c r="F672" i="47"/>
  <c r="F673" i="47"/>
  <c r="F674" i="47"/>
  <c r="F675" i="47"/>
  <c r="F676" i="47"/>
  <c r="F677" i="47"/>
  <c r="F678" i="47"/>
  <c r="F679" i="47"/>
  <c r="F680" i="47"/>
  <c r="F681" i="47"/>
  <c r="F682" i="47"/>
  <c r="F683" i="47"/>
  <c r="F684" i="47"/>
  <c r="F685" i="47"/>
  <c r="F686" i="47"/>
  <c r="F687" i="47"/>
  <c r="F688" i="47"/>
  <c r="F689" i="47"/>
  <c r="F690" i="47"/>
  <c r="F691" i="47"/>
  <c r="F692" i="47"/>
  <c r="F693" i="47"/>
  <c r="F694" i="47"/>
  <c r="F695" i="47"/>
  <c r="F696" i="47"/>
  <c r="F697" i="47"/>
  <c r="F698" i="47"/>
  <c r="F699" i="47"/>
  <c r="F700" i="47"/>
  <c r="F701" i="47"/>
  <c r="F702" i="47"/>
  <c r="F703" i="47"/>
  <c r="F704" i="47"/>
  <c r="F705" i="47"/>
  <c r="F706" i="47"/>
  <c r="F707" i="47"/>
  <c r="F708" i="47"/>
  <c r="F709" i="47"/>
  <c r="F710" i="47"/>
  <c r="F711" i="47"/>
  <c r="F712" i="47"/>
  <c r="F713" i="47"/>
  <c r="F714" i="47"/>
  <c r="F715" i="47"/>
  <c r="F716" i="47"/>
  <c r="F717" i="47"/>
  <c r="F718" i="47"/>
  <c r="F719" i="47"/>
  <c r="F720" i="47"/>
  <c r="F721" i="47"/>
  <c r="F722" i="47"/>
  <c r="F723" i="47"/>
  <c r="F724" i="47"/>
  <c r="F725" i="47"/>
  <c r="F726" i="47"/>
  <c r="F727" i="47"/>
  <c r="F728" i="47"/>
  <c r="F729" i="47"/>
  <c r="F730" i="47"/>
  <c r="F731" i="47"/>
  <c r="F732" i="47"/>
  <c r="F733" i="47"/>
  <c r="F734" i="47"/>
  <c r="F735" i="47"/>
  <c r="F736" i="47"/>
  <c r="F737" i="47"/>
  <c r="F738" i="47"/>
  <c r="F739" i="47"/>
  <c r="F740" i="47"/>
  <c r="F741" i="47"/>
  <c r="F742" i="47"/>
  <c r="F743" i="47"/>
  <c r="F744" i="47"/>
  <c r="F745" i="47"/>
  <c r="F746" i="47"/>
  <c r="F747" i="47"/>
  <c r="F748" i="47"/>
  <c r="F749" i="47"/>
  <c r="F750" i="47"/>
  <c r="F751" i="47"/>
  <c r="F752" i="47"/>
  <c r="F753" i="47"/>
  <c r="F754" i="47"/>
  <c r="F755" i="47"/>
  <c r="F756" i="47"/>
  <c r="F757" i="47"/>
  <c r="F758" i="47"/>
  <c r="F759" i="47"/>
  <c r="F760" i="47"/>
  <c r="F761" i="47"/>
  <c r="F762" i="47"/>
  <c r="F763" i="47"/>
  <c r="F764" i="47"/>
  <c r="F765" i="47"/>
  <c r="F766" i="47"/>
  <c r="F767" i="47"/>
  <c r="F768" i="47"/>
  <c r="F769" i="47"/>
  <c r="F770" i="47"/>
  <c r="F771" i="47"/>
  <c r="F772" i="47"/>
  <c r="F773" i="47"/>
  <c r="F774" i="47"/>
  <c r="F775" i="47"/>
  <c r="F776" i="47"/>
  <c r="F777" i="47"/>
  <c r="F778" i="47"/>
  <c r="F779" i="47"/>
  <c r="F780" i="47"/>
  <c r="F781" i="47"/>
  <c r="F782" i="47"/>
  <c r="F783" i="47"/>
  <c r="F784" i="47"/>
  <c r="F785" i="47"/>
  <c r="F786" i="47"/>
  <c r="F787" i="47"/>
  <c r="F788" i="47"/>
  <c r="F789" i="47"/>
  <c r="F790" i="47"/>
  <c r="F791" i="47"/>
  <c r="F792" i="47"/>
  <c r="F793" i="47"/>
  <c r="F794" i="47"/>
  <c r="F795" i="47"/>
  <c r="F796" i="47"/>
  <c r="F797" i="47"/>
  <c r="F798" i="47"/>
  <c r="F799" i="47"/>
  <c r="F800" i="47"/>
  <c r="F801" i="47"/>
  <c r="F802" i="47"/>
  <c r="F803" i="47"/>
  <c r="F804" i="47"/>
  <c r="F805" i="47"/>
  <c r="F806" i="47"/>
  <c r="F807" i="47"/>
  <c r="F808" i="47"/>
  <c r="F809" i="47"/>
  <c r="F810" i="47"/>
  <c r="F811" i="47"/>
  <c r="F812" i="47"/>
  <c r="F813" i="47"/>
  <c r="F814" i="47"/>
  <c r="F815" i="47"/>
  <c r="F816" i="47"/>
  <c r="F817" i="47"/>
  <c r="F818" i="47"/>
  <c r="F819" i="47"/>
  <c r="F820" i="47"/>
  <c r="F821" i="47"/>
  <c r="F822" i="47"/>
  <c r="F823" i="47"/>
  <c r="F824" i="47"/>
  <c r="F825" i="47"/>
  <c r="F826" i="47"/>
  <c r="F827" i="47"/>
  <c r="F828" i="47"/>
  <c r="F829" i="47"/>
  <c r="F830" i="47"/>
  <c r="F831" i="47"/>
  <c r="F832" i="47"/>
  <c r="F833" i="47"/>
  <c r="F834" i="47"/>
  <c r="F835" i="47"/>
  <c r="F836" i="47"/>
  <c r="F837" i="47"/>
  <c r="F838" i="47"/>
  <c r="F839" i="47"/>
  <c r="F840" i="47"/>
  <c r="F841" i="47"/>
  <c r="F842" i="47"/>
  <c r="F843" i="47"/>
  <c r="F844" i="47"/>
  <c r="F845" i="47"/>
  <c r="F846" i="47"/>
  <c r="F847" i="47"/>
  <c r="F848" i="47"/>
  <c r="F849" i="47"/>
  <c r="F850" i="47"/>
  <c r="F851" i="47"/>
  <c r="F852" i="47"/>
  <c r="F853" i="47"/>
  <c r="F854" i="47"/>
  <c r="F855" i="47"/>
  <c r="F856" i="47"/>
  <c r="F857" i="47"/>
  <c r="F858" i="47"/>
  <c r="F859" i="47"/>
  <c r="F860" i="47"/>
  <c r="F861" i="47"/>
  <c r="F862" i="47"/>
  <c r="F863" i="47"/>
  <c r="F864" i="47"/>
  <c r="F865" i="47"/>
  <c r="F866" i="47"/>
  <c r="F867" i="47"/>
  <c r="F868" i="47"/>
  <c r="F869" i="47"/>
  <c r="F870" i="47"/>
  <c r="F871" i="47"/>
  <c r="F872" i="47"/>
  <c r="F873" i="47"/>
  <c r="F874" i="47"/>
  <c r="F875" i="47"/>
  <c r="F876" i="47"/>
  <c r="F877" i="47"/>
  <c r="F878" i="47"/>
  <c r="F879" i="47"/>
  <c r="F880" i="47"/>
  <c r="F881" i="47"/>
  <c r="F882" i="47"/>
  <c r="F883" i="47"/>
  <c r="F884" i="47"/>
  <c r="F885" i="47"/>
  <c r="F886" i="47"/>
  <c r="F887" i="47"/>
  <c r="F888" i="47"/>
  <c r="F889" i="47"/>
  <c r="F890" i="47"/>
  <c r="F891" i="47"/>
  <c r="F892" i="47"/>
  <c r="F893" i="47"/>
  <c r="F894" i="47"/>
  <c r="F895" i="47"/>
  <c r="F896" i="47"/>
  <c r="F897" i="47"/>
  <c r="F898" i="47"/>
  <c r="F899" i="47"/>
  <c r="F900" i="47"/>
  <c r="F901" i="47"/>
  <c r="F902" i="47"/>
  <c r="F903" i="47"/>
  <c r="F904" i="47"/>
  <c r="F905" i="47"/>
  <c r="F906" i="47"/>
  <c r="F907" i="47"/>
  <c r="F908" i="47"/>
  <c r="F909" i="47"/>
  <c r="F910" i="47"/>
  <c r="F911" i="47"/>
  <c r="F912" i="47"/>
  <c r="F913" i="47"/>
  <c r="F914" i="47"/>
  <c r="F915" i="47"/>
  <c r="F916" i="47"/>
  <c r="F917" i="47"/>
  <c r="F918" i="47"/>
  <c r="F919" i="47"/>
  <c r="F920" i="47"/>
  <c r="F921" i="47"/>
  <c r="F922" i="47"/>
  <c r="F923" i="47"/>
  <c r="F924" i="47"/>
  <c r="F925" i="47"/>
  <c r="F926" i="47"/>
  <c r="F927" i="47"/>
  <c r="F928" i="47"/>
  <c r="F929" i="47"/>
  <c r="F930" i="47"/>
  <c r="F931" i="47"/>
  <c r="F932" i="47"/>
  <c r="F933" i="47"/>
  <c r="F934" i="47"/>
  <c r="F935" i="47"/>
  <c r="F936" i="47"/>
  <c r="F937" i="47"/>
  <c r="F938" i="47"/>
  <c r="F939" i="47"/>
  <c r="F940" i="47"/>
  <c r="F941" i="47"/>
  <c r="F942" i="47"/>
  <c r="F943" i="47"/>
  <c r="F944" i="47"/>
  <c r="F945" i="47"/>
  <c r="F946" i="47"/>
  <c r="F947" i="47"/>
  <c r="F948" i="47"/>
  <c r="F949" i="47"/>
  <c r="F950" i="47"/>
  <c r="F951" i="47"/>
  <c r="F952" i="47"/>
  <c r="F953" i="47"/>
  <c r="F954" i="47"/>
  <c r="F955" i="47"/>
  <c r="F956" i="47"/>
  <c r="F957" i="47"/>
  <c r="F958" i="47"/>
  <c r="F959" i="47"/>
  <c r="F960" i="47"/>
  <c r="F961" i="47"/>
  <c r="F962" i="47"/>
  <c r="F963" i="47"/>
  <c r="F964" i="47"/>
  <c r="F965" i="47"/>
  <c r="F966" i="47"/>
  <c r="F967" i="47"/>
  <c r="F968" i="47"/>
  <c r="F969" i="47"/>
  <c r="F970" i="47"/>
  <c r="F971" i="47"/>
  <c r="F972" i="47"/>
  <c r="F973" i="47"/>
  <c r="F974" i="47"/>
  <c r="F975" i="47"/>
  <c r="F976" i="47"/>
  <c r="F977" i="47"/>
  <c r="F978" i="47"/>
  <c r="F979" i="47"/>
  <c r="F980" i="47"/>
  <c r="F981" i="47"/>
  <c r="F982" i="47"/>
  <c r="F983" i="47"/>
  <c r="F984" i="47"/>
  <c r="F985" i="47"/>
  <c r="F986" i="47"/>
  <c r="F987" i="47"/>
  <c r="F988" i="47"/>
  <c r="F989" i="47"/>
  <c r="F990" i="47"/>
  <c r="F991" i="47"/>
  <c r="F992" i="47"/>
  <c r="F993" i="47"/>
  <c r="F994" i="47"/>
  <c r="F995" i="47"/>
  <c r="F996" i="47"/>
  <c r="F997" i="47"/>
  <c r="F998" i="47"/>
  <c r="F999" i="47"/>
  <c r="F1000" i="47"/>
  <c r="F1001" i="47"/>
  <c r="F1002" i="47"/>
  <c r="F1003" i="47"/>
  <c r="F1004" i="47"/>
  <c r="F1005" i="47"/>
  <c r="F1006" i="47"/>
  <c r="F1007" i="47"/>
  <c r="F1008" i="47"/>
  <c r="F1009" i="47"/>
  <c r="F1010" i="47"/>
  <c r="F1011" i="47"/>
  <c r="F1012" i="47"/>
  <c r="F1013" i="47"/>
  <c r="F1014" i="47"/>
  <c r="F1015" i="47"/>
  <c r="F1016" i="47"/>
  <c r="F1017" i="47"/>
  <c r="F1018" i="47"/>
  <c r="F1019" i="47"/>
  <c r="F1020" i="47"/>
  <c r="F1021" i="47"/>
  <c r="F1022" i="47"/>
  <c r="F1023" i="47"/>
  <c r="F1024" i="47"/>
  <c r="F1025" i="47"/>
  <c r="F1026" i="47"/>
  <c r="F1027" i="47"/>
  <c r="F1028" i="47"/>
  <c r="F1029" i="47"/>
  <c r="F1030" i="47"/>
  <c r="F1031" i="47"/>
  <c r="F1032" i="47"/>
  <c r="F1033" i="47"/>
  <c r="F1034" i="47"/>
  <c r="F1035" i="47"/>
  <c r="F1036" i="47"/>
  <c r="F1037" i="47"/>
  <c r="F1038" i="47"/>
  <c r="F1039" i="47"/>
  <c r="F1040" i="47"/>
  <c r="F1041" i="47"/>
  <c r="F1042" i="47"/>
  <c r="F1043" i="47"/>
  <c r="F1044" i="47"/>
  <c r="F1045" i="47"/>
  <c r="F1046" i="47"/>
  <c r="F1047" i="47"/>
  <c r="F1048" i="47"/>
  <c r="F1049" i="47"/>
  <c r="F1050" i="47"/>
  <c r="F1051" i="47"/>
  <c r="F1052" i="47"/>
  <c r="F1053" i="47"/>
  <c r="F1054" i="47"/>
  <c r="F1055" i="47"/>
  <c r="F1056" i="47"/>
  <c r="F1057" i="47"/>
  <c r="F1058" i="47"/>
  <c r="F1059" i="47"/>
  <c r="F1060" i="47"/>
  <c r="F1061" i="47"/>
  <c r="F1062" i="47"/>
  <c r="F1063" i="47"/>
  <c r="F1064" i="47"/>
  <c r="F1065" i="47"/>
  <c r="F1066" i="47"/>
  <c r="F1067" i="47"/>
  <c r="F1068" i="47"/>
  <c r="F1069" i="47"/>
  <c r="F1070" i="47"/>
  <c r="F1071" i="47"/>
  <c r="F1072" i="47"/>
  <c r="F1073" i="47"/>
  <c r="F1074" i="47"/>
  <c r="F1075" i="47"/>
  <c r="F1076" i="47"/>
  <c r="F1077" i="47"/>
  <c r="F1078" i="47"/>
  <c r="F1079" i="47"/>
  <c r="F1080" i="47"/>
  <c r="F1081" i="47"/>
  <c r="F1082" i="47"/>
  <c r="F1083" i="47"/>
  <c r="F1084" i="47"/>
  <c r="F1085" i="47"/>
  <c r="F1086" i="47"/>
  <c r="F1087" i="47"/>
  <c r="F1088" i="47"/>
  <c r="F1089" i="47"/>
  <c r="F1090" i="47"/>
  <c r="F1091" i="47"/>
  <c r="F1092" i="47"/>
  <c r="F1093" i="47"/>
  <c r="F1094" i="47"/>
  <c r="F1095" i="47"/>
  <c r="F1096" i="47"/>
  <c r="F1097" i="47"/>
  <c r="F1098" i="47"/>
  <c r="F1099" i="47"/>
  <c r="F1100" i="47"/>
  <c r="F1101" i="47"/>
  <c r="F1102" i="47"/>
  <c r="F1103" i="47"/>
  <c r="F1104" i="47"/>
  <c r="F1105" i="47"/>
  <c r="F1106" i="47"/>
  <c r="F1107" i="47"/>
  <c r="F1108" i="47"/>
  <c r="F1109" i="47"/>
  <c r="F1110" i="47"/>
  <c r="F1111" i="47"/>
  <c r="F1112" i="47"/>
  <c r="F1113" i="47"/>
  <c r="F1114" i="47"/>
  <c r="F1115" i="47"/>
  <c r="F1116" i="47"/>
  <c r="F1117" i="47"/>
  <c r="F1118" i="47"/>
  <c r="F1119" i="47"/>
  <c r="F1120" i="47"/>
  <c r="F1121" i="47"/>
  <c r="F1122" i="47"/>
  <c r="F1123" i="47"/>
  <c r="F1124" i="47"/>
  <c r="F1125" i="47"/>
  <c r="F1126" i="47"/>
  <c r="F1127" i="47"/>
  <c r="F1128" i="47"/>
  <c r="F1129" i="47"/>
  <c r="F1130" i="47"/>
  <c r="F1131" i="47"/>
  <c r="F1132" i="47"/>
  <c r="F1133" i="47"/>
  <c r="F1134" i="47"/>
  <c r="F1135" i="47"/>
  <c r="F1136" i="47"/>
  <c r="F1137" i="47"/>
  <c r="F1138" i="47"/>
  <c r="F1139" i="47"/>
  <c r="F1140" i="47"/>
  <c r="F1141" i="47"/>
  <c r="F1142" i="47"/>
  <c r="F1143" i="47"/>
  <c r="F1144" i="47"/>
  <c r="F1145" i="47"/>
  <c r="F1146" i="47"/>
  <c r="F1147" i="47"/>
  <c r="F1148" i="47"/>
  <c r="F1149" i="47"/>
  <c r="F1150" i="47"/>
  <c r="F1151" i="47"/>
  <c r="F1152" i="47"/>
  <c r="F1153" i="47"/>
  <c r="F1154" i="47"/>
  <c r="F1155" i="47"/>
  <c r="F1156" i="47"/>
  <c r="F1157" i="47"/>
  <c r="F1158" i="47"/>
  <c r="F1159" i="47"/>
  <c r="F1160" i="47"/>
  <c r="F1161" i="47"/>
  <c r="F1162" i="47"/>
  <c r="F1163" i="47"/>
  <c r="F1164" i="47"/>
  <c r="F1165" i="47"/>
  <c r="F1166" i="47"/>
  <c r="F1167" i="47"/>
  <c r="F1168" i="47"/>
  <c r="F1169" i="47"/>
  <c r="F1170" i="47"/>
  <c r="F1171" i="47"/>
  <c r="F1172" i="47"/>
  <c r="F1173" i="47"/>
  <c r="F1174" i="47"/>
  <c r="F1175" i="47"/>
  <c r="F1176" i="47"/>
  <c r="F1177" i="47"/>
  <c r="F1178" i="47"/>
  <c r="F1179" i="47"/>
  <c r="F1180" i="47"/>
  <c r="F1181" i="47"/>
  <c r="F1182" i="47"/>
  <c r="F1183" i="47"/>
  <c r="F1184" i="47"/>
  <c r="F1185" i="47"/>
  <c r="F1186" i="47"/>
  <c r="F1187" i="47"/>
  <c r="F1188" i="47"/>
  <c r="F1189" i="47"/>
  <c r="F1190" i="47"/>
  <c r="F1191" i="47"/>
  <c r="F1192" i="47"/>
  <c r="F1193" i="47"/>
  <c r="F1194" i="47"/>
  <c r="F1195" i="47"/>
  <c r="F1196" i="47"/>
  <c r="F1197" i="47"/>
  <c r="F1198" i="47"/>
  <c r="F1199" i="47"/>
  <c r="F1200" i="47"/>
  <c r="F1201" i="47"/>
  <c r="F1202" i="47"/>
  <c r="F1203" i="47"/>
  <c r="F1204" i="47"/>
  <c r="F1205" i="47"/>
  <c r="F1206" i="47"/>
  <c r="F1207" i="47"/>
  <c r="F1208" i="47"/>
  <c r="F1209" i="47"/>
  <c r="F1210" i="47"/>
  <c r="F1211" i="47"/>
  <c r="F1212" i="47"/>
  <c r="F1213" i="47"/>
  <c r="F1214" i="47"/>
  <c r="F1215" i="47"/>
  <c r="F1216" i="47"/>
  <c r="F1217" i="47"/>
  <c r="F1218" i="47"/>
  <c r="F1219" i="47"/>
  <c r="F1220" i="47"/>
  <c r="F1221" i="47"/>
  <c r="F1222" i="47"/>
  <c r="F1223" i="47"/>
  <c r="F1224" i="47"/>
  <c r="F1225" i="47"/>
  <c r="F1226" i="47"/>
  <c r="F1227" i="47"/>
  <c r="F1228" i="47"/>
  <c r="F1229" i="47"/>
  <c r="F1230" i="47"/>
  <c r="F1231" i="47"/>
  <c r="F1232" i="47"/>
  <c r="F1233" i="47"/>
  <c r="F1234" i="47"/>
  <c r="F1235" i="47"/>
  <c r="F1236" i="47"/>
  <c r="F1237" i="47"/>
  <c r="F1238" i="47"/>
  <c r="F1239" i="47"/>
  <c r="F1240" i="47"/>
  <c r="F1241" i="47"/>
  <c r="F1242" i="47"/>
  <c r="F1243" i="47"/>
  <c r="F1244" i="47"/>
  <c r="F1245" i="47"/>
  <c r="F1246" i="47"/>
  <c r="F1247" i="47"/>
  <c r="F1248" i="47"/>
  <c r="F1249" i="47"/>
  <c r="F1250" i="47"/>
  <c r="F1251" i="47"/>
  <c r="F1252" i="47"/>
  <c r="F1253" i="47"/>
  <c r="F1254" i="47"/>
  <c r="F1255" i="47"/>
  <c r="F1256" i="47"/>
  <c r="F1257" i="47"/>
  <c r="F1258" i="47"/>
  <c r="F1259" i="47"/>
  <c r="F1260" i="47"/>
  <c r="F1261" i="47"/>
  <c r="F1262" i="47"/>
  <c r="F1263" i="47"/>
  <c r="F1264" i="47"/>
  <c r="F1265" i="47"/>
  <c r="F1266" i="47"/>
  <c r="F1267" i="47"/>
  <c r="F1268" i="47"/>
  <c r="F1269" i="47"/>
  <c r="F1270" i="47"/>
  <c r="F1271" i="47"/>
  <c r="F1272" i="47"/>
  <c r="F1273" i="47"/>
  <c r="F1274" i="47"/>
  <c r="F1275" i="47"/>
  <c r="F1276" i="47"/>
  <c r="F1277" i="47"/>
  <c r="F1278" i="47"/>
  <c r="F1279" i="47"/>
  <c r="F1280" i="47"/>
  <c r="F1281" i="47"/>
  <c r="F1282" i="47"/>
  <c r="F1283" i="47"/>
  <c r="F1284" i="47"/>
  <c r="F1285" i="47"/>
  <c r="F1286" i="47"/>
  <c r="F1287" i="47"/>
  <c r="F1288" i="47"/>
  <c r="F1289" i="47"/>
  <c r="F1290" i="47"/>
  <c r="F1291" i="47"/>
  <c r="F1292" i="47"/>
  <c r="F1293" i="47"/>
  <c r="F1294" i="47"/>
  <c r="F1295" i="47"/>
  <c r="F1296" i="47"/>
  <c r="F1297" i="47"/>
  <c r="F1298" i="47"/>
  <c r="F1299" i="47"/>
  <c r="F1300" i="47"/>
  <c r="F1301" i="47"/>
  <c r="F1302" i="47"/>
  <c r="F1303" i="47"/>
  <c r="F1304" i="47"/>
  <c r="F1305" i="47"/>
  <c r="F1306" i="47"/>
  <c r="F1307" i="47"/>
  <c r="F1308" i="47"/>
  <c r="F1309" i="47"/>
  <c r="F1310" i="47"/>
  <c r="F1311" i="47"/>
  <c r="F1312" i="47"/>
  <c r="F1313" i="47"/>
  <c r="F1314" i="47"/>
  <c r="F1315" i="47"/>
  <c r="F1316" i="47"/>
  <c r="F1317" i="47"/>
  <c r="F1318" i="47"/>
  <c r="F1319" i="47"/>
  <c r="F1320" i="47"/>
  <c r="F1321" i="47"/>
  <c r="F1322" i="47"/>
  <c r="F1323" i="47"/>
  <c r="F1324" i="47"/>
  <c r="F1325" i="47"/>
  <c r="F1326" i="47"/>
  <c r="F1327" i="47"/>
  <c r="F1328" i="47"/>
  <c r="F1329" i="47"/>
  <c r="F1330" i="47"/>
  <c r="F1331" i="47"/>
  <c r="F1332" i="47"/>
  <c r="F1333" i="47"/>
  <c r="F1334" i="47"/>
  <c r="F1335" i="47"/>
  <c r="F1336" i="47"/>
  <c r="F1337" i="47"/>
  <c r="F1338" i="47"/>
  <c r="F1339" i="47"/>
  <c r="F1340" i="47"/>
  <c r="F1341" i="47"/>
  <c r="F1342" i="47"/>
  <c r="F1343" i="47"/>
  <c r="F1344" i="47"/>
  <c r="F1345" i="47"/>
  <c r="F1346" i="47"/>
  <c r="F1347" i="47"/>
  <c r="F1348" i="47"/>
  <c r="F1349" i="47"/>
  <c r="F1350" i="47"/>
  <c r="F1351" i="47"/>
  <c r="F1352" i="47"/>
  <c r="F1353" i="47"/>
  <c r="F1354" i="47"/>
  <c r="F1355" i="47"/>
  <c r="F1356" i="47"/>
  <c r="F1357" i="47"/>
  <c r="F1358" i="47"/>
  <c r="F1359" i="47"/>
  <c r="F1360" i="47"/>
  <c r="F1361" i="47"/>
  <c r="F1362" i="47"/>
  <c r="F1363" i="47"/>
  <c r="F1364" i="47"/>
  <c r="F1365" i="47"/>
  <c r="F1366" i="47"/>
  <c r="F1367" i="47"/>
  <c r="F1368" i="47"/>
  <c r="F1369" i="47"/>
  <c r="F1370" i="47"/>
  <c r="F1371" i="47"/>
  <c r="F1372" i="47"/>
  <c r="F1373" i="47"/>
  <c r="F1374" i="47"/>
  <c r="F1375" i="47"/>
  <c r="F1376" i="47"/>
  <c r="F1377" i="47"/>
  <c r="F1378" i="47"/>
  <c r="F1379" i="47"/>
  <c r="F1380" i="47"/>
  <c r="F1381" i="47"/>
  <c r="F1382" i="47"/>
  <c r="F1383" i="47"/>
  <c r="F1384" i="47"/>
  <c r="F1385" i="47"/>
  <c r="F1386" i="47"/>
  <c r="F1387" i="47"/>
  <c r="F1388" i="47"/>
  <c r="F1389" i="47"/>
  <c r="F1390" i="47"/>
  <c r="F1391" i="47"/>
  <c r="F1392" i="47"/>
  <c r="F1393" i="47"/>
  <c r="F1394" i="47"/>
  <c r="F1395" i="47"/>
  <c r="F1396" i="47"/>
  <c r="F1397" i="47"/>
  <c r="F1398" i="47"/>
  <c r="F1399" i="47"/>
  <c r="F1400" i="47"/>
  <c r="F1401" i="47"/>
  <c r="F1402" i="47"/>
  <c r="F1403" i="47"/>
  <c r="F1404" i="47"/>
  <c r="F1405" i="47"/>
  <c r="F1406" i="47"/>
  <c r="F1407" i="47"/>
  <c r="F1408" i="47"/>
  <c r="F1409" i="47"/>
  <c r="F1410" i="47"/>
  <c r="F1411" i="47"/>
  <c r="F1412" i="47"/>
  <c r="F1413" i="47"/>
  <c r="F1414" i="47"/>
  <c r="F1415" i="47"/>
  <c r="F1416" i="47"/>
  <c r="F1417" i="47"/>
  <c r="F1418" i="47"/>
  <c r="F1419" i="47"/>
  <c r="F1420" i="47"/>
  <c r="F1421" i="47"/>
  <c r="F1422" i="47"/>
  <c r="F1423" i="47"/>
  <c r="F1424" i="47"/>
  <c r="F1425" i="47"/>
  <c r="F1426" i="47"/>
  <c r="F1427" i="47"/>
  <c r="F1428" i="47"/>
  <c r="F1429" i="47"/>
  <c r="F1430" i="47"/>
  <c r="F1431" i="47"/>
  <c r="F1432" i="47"/>
  <c r="F1433" i="47"/>
  <c r="F1434" i="47"/>
  <c r="F1435" i="47"/>
  <c r="F1436" i="47"/>
  <c r="F1437" i="47"/>
  <c r="F1438" i="47"/>
  <c r="F1439" i="47"/>
  <c r="F1440" i="47"/>
  <c r="F1441" i="47"/>
  <c r="F1442" i="47"/>
  <c r="F1443" i="47"/>
  <c r="F1444" i="47"/>
  <c r="F1445" i="47"/>
  <c r="F1446" i="47"/>
  <c r="F1447" i="47"/>
  <c r="F1448" i="47"/>
  <c r="F1449" i="47"/>
  <c r="F1450" i="47"/>
  <c r="F1451" i="47"/>
  <c r="F1452" i="47"/>
  <c r="F1453" i="47"/>
  <c r="F1454" i="47"/>
  <c r="F1455" i="47"/>
  <c r="F1456" i="47"/>
  <c r="F1457" i="47"/>
  <c r="F1458" i="47"/>
  <c r="F1459" i="47"/>
  <c r="F1460" i="47"/>
  <c r="F1461" i="47"/>
  <c r="F1462" i="47"/>
  <c r="F1463" i="47"/>
  <c r="F1464" i="47"/>
  <c r="F1465" i="47"/>
  <c r="F1466" i="47"/>
  <c r="F1467" i="47"/>
  <c r="F1468" i="47"/>
  <c r="F1469" i="47"/>
  <c r="F1470" i="47"/>
  <c r="F1471" i="47"/>
  <c r="F1472" i="47"/>
  <c r="F1473" i="47"/>
  <c r="F1474" i="47"/>
  <c r="F1475" i="47"/>
  <c r="F1476" i="47"/>
  <c r="F1477" i="47"/>
  <c r="F1478" i="47"/>
  <c r="F1479" i="47"/>
  <c r="F1480" i="47"/>
  <c r="F1481" i="47"/>
  <c r="F1482" i="47"/>
  <c r="F1483" i="47"/>
  <c r="F1484" i="47"/>
  <c r="F1485" i="47"/>
  <c r="F1486" i="47"/>
  <c r="F1487" i="47"/>
  <c r="F1488" i="47"/>
  <c r="F1489" i="47"/>
  <c r="F1490" i="47"/>
  <c r="F1491" i="47"/>
  <c r="F1492" i="47"/>
  <c r="F1493" i="47"/>
  <c r="F1494" i="47"/>
  <c r="F1495" i="47"/>
  <c r="F1496" i="47"/>
  <c r="F1497" i="47"/>
  <c r="F1498" i="47"/>
  <c r="F1499" i="47"/>
  <c r="F1500" i="47"/>
  <c r="F1501" i="47"/>
  <c r="F1502" i="47"/>
  <c r="F1503" i="47"/>
  <c r="F1504" i="47"/>
  <c r="F1505" i="47"/>
  <c r="F1506" i="47"/>
  <c r="F1507" i="47"/>
  <c r="F1508" i="47"/>
  <c r="F1509" i="47"/>
  <c r="F1510" i="47"/>
  <c r="F1511" i="47"/>
  <c r="F1512" i="47"/>
  <c r="F1513" i="47"/>
  <c r="F1514" i="47"/>
  <c r="F1515" i="47"/>
  <c r="F1516" i="47"/>
  <c r="F1517" i="47"/>
  <c r="F1518" i="47"/>
  <c r="F1519" i="47"/>
  <c r="F1520" i="47"/>
  <c r="F1521" i="47"/>
  <c r="F1522" i="47"/>
  <c r="F1523" i="47"/>
  <c r="F1524" i="47"/>
  <c r="F1525" i="47"/>
  <c r="F1526" i="47"/>
  <c r="F1527" i="47"/>
  <c r="F1528" i="47"/>
  <c r="F1529" i="47"/>
  <c r="F1530" i="47"/>
  <c r="F1531" i="47"/>
  <c r="F1532" i="47"/>
  <c r="F1533" i="47"/>
  <c r="F1534" i="47"/>
  <c r="F1535" i="47"/>
  <c r="F1536" i="47"/>
  <c r="F1537" i="47"/>
  <c r="F1538" i="47"/>
  <c r="F1539" i="47"/>
  <c r="F1540" i="47"/>
  <c r="F1541" i="47"/>
  <c r="F1542" i="47"/>
  <c r="F1543" i="47"/>
  <c r="F1544" i="47"/>
  <c r="F1545" i="47"/>
  <c r="F1546" i="47"/>
  <c r="F1547" i="47"/>
  <c r="F1548" i="47"/>
  <c r="F1549" i="47"/>
  <c r="F1550" i="47"/>
  <c r="F1551" i="47"/>
  <c r="F1552" i="47"/>
  <c r="F1553" i="47"/>
  <c r="F1554" i="47"/>
  <c r="F1555" i="47"/>
  <c r="F1556" i="47"/>
  <c r="F1557" i="47"/>
  <c r="F1558" i="47"/>
  <c r="F1559" i="47"/>
  <c r="F1560" i="47"/>
  <c r="F1561" i="47"/>
  <c r="F1562" i="47"/>
  <c r="F1563" i="47"/>
  <c r="F1564" i="47"/>
  <c r="F1565" i="47"/>
  <c r="F1566" i="47"/>
  <c r="F1567" i="47"/>
  <c r="F1568" i="47"/>
  <c r="F1569" i="47"/>
  <c r="F1570" i="47"/>
  <c r="F1571" i="47"/>
  <c r="F1572" i="47"/>
  <c r="F1573" i="47"/>
  <c r="F1574" i="47"/>
  <c r="F1575" i="47"/>
  <c r="F1576" i="47"/>
  <c r="F1577" i="47"/>
  <c r="F1578" i="47"/>
  <c r="F1579" i="47"/>
  <c r="F1580" i="47"/>
  <c r="F1581" i="47"/>
  <c r="F1582" i="47"/>
  <c r="F1583" i="47"/>
  <c r="F1584" i="47"/>
  <c r="F1585" i="47"/>
  <c r="F1586" i="47"/>
  <c r="F1587" i="47"/>
  <c r="F1588" i="47"/>
  <c r="F1589" i="47"/>
  <c r="F1590" i="47"/>
  <c r="F1591" i="47"/>
  <c r="F1592" i="47"/>
  <c r="F1593" i="47"/>
  <c r="F1594" i="47"/>
  <c r="F1595" i="47"/>
  <c r="F1596" i="47"/>
  <c r="F1597" i="47"/>
  <c r="F1598" i="47"/>
  <c r="F1599" i="47"/>
  <c r="F1600" i="47"/>
  <c r="F1601" i="47"/>
  <c r="F1602" i="47"/>
  <c r="F1603" i="47"/>
  <c r="F1604" i="47"/>
  <c r="F1605" i="47"/>
  <c r="F1606" i="47"/>
  <c r="F1607" i="47"/>
  <c r="F1608" i="47"/>
  <c r="F1609" i="47"/>
  <c r="F1610" i="47"/>
  <c r="F1611" i="47"/>
  <c r="F1612" i="47"/>
  <c r="F1613" i="47"/>
  <c r="F1614" i="47"/>
  <c r="F1615" i="47"/>
  <c r="F1616" i="47"/>
  <c r="F1617" i="47"/>
  <c r="F1618" i="47"/>
  <c r="F1619" i="47"/>
  <c r="F1620" i="47"/>
  <c r="F1621" i="47"/>
  <c r="F1622" i="47"/>
  <c r="F1623" i="47"/>
  <c r="F1624" i="47"/>
  <c r="F1625" i="47"/>
  <c r="F1626" i="47"/>
  <c r="F1627" i="47"/>
  <c r="F1628" i="47"/>
  <c r="F1629" i="47"/>
  <c r="F1630" i="47"/>
  <c r="F1631" i="47"/>
  <c r="F1632" i="47"/>
  <c r="F1633" i="47"/>
  <c r="F1634" i="47"/>
  <c r="F1635" i="47"/>
  <c r="F1636" i="47"/>
  <c r="F1637" i="47"/>
  <c r="F1638" i="47"/>
  <c r="F1639" i="47"/>
  <c r="F1640" i="47"/>
  <c r="F1641" i="47"/>
  <c r="F1642" i="47"/>
  <c r="F1643" i="47"/>
  <c r="F1644" i="47"/>
  <c r="F1645" i="47"/>
  <c r="F1646" i="47"/>
  <c r="F1647" i="47"/>
  <c r="F1648" i="47"/>
  <c r="F1649" i="47"/>
  <c r="F1650" i="47"/>
  <c r="F1651" i="47"/>
  <c r="F1652" i="47"/>
  <c r="F1653" i="47"/>
  <c r="F1654" i="47"/>
  <c r="F1655" i="47"/>
  <c r="F1656" i="47"/>
  <c r="F1657" i="47"/>
  <c r="F1658" i="47"/>
  <c r="F1659" i="47"/>
  <c r="F1660" i="47"/>
  <c r="F1661" i="47"/>
  <c r="F1662" i="47"/>
  <c r="F1663" i="47"/>
  <c r="F1664" i="47"/>
  <c r="F1665" i="47"/>
  <c r="F1666" i="47"/>
  <c r="F1667" i="47"/>
  <c r="F1668" i="47"/>
  <c r="F1669" i="47"/>
  <c r="F1670" i="47"/>
  <c r="F1671" i="47"/>
  <c r="F1672" i="47"/>
  <c r="F1673" i="47"/>
  <c r="F1674" i="47"/>
  <c r="F1675" i="47"/>
  <c r="F1676" i="47"/>
  <c r="F1677" i="47"/>
  <c r="F1678" i="47"/>
  <c r="F1679" i="47"/>
  <c r="F1680" i="47"/>
  <c r="F1681" i="47"/>
  <c r="F1682" i="47"/>
  <c r="F1683" i="47"/>
  <c r="F1684" i="47"/>
  <c r="F1685" i="47"/>
  <c r="F1686" i="47"/>
  <c r="F1687" i="47"/>
  <c r="F1688" i="47"/>
  <c r="F1689" i="47"/>
  <c r="F1690" i="47"/>
  <c r="F1691" i="47"/>
  <c r="F1692" i="47"/>
  <c r="F1693" i="47"/>
  <c r="F1694" i="47"/>
  <c r="F1695" i="47"/>
  <c r="F1696" i="47"/>
  <c r="F1697" i="47"/>
  <c r="F1698" i="47"/>
  <c r="F1699" i="47"/>
  <c r="F1700" i="47"/>
  <c r="F1701" i="47"/>
  <c r="F1702" i="47"/>
  <c r="F1703" i="47"/>
  <c r="F1704" i="47"/>
  <c r="F1705" i="47"/>
  <c r="F1706" i="47"/>
  <c r="F1707" i="47"/>
  <c r="F1708" i="47"/>
  <c r="F1709" i="47"/>
  <c r="F1710" i="47"/>
  <c r="F1711" i="47"/>
  <c r="F1712" i="47"/>
  <c r="F1713" i="47"/>
  <c r="F1714" i="47"/>
  <c r="F1715" i="47"/>
  <c r="F1716" i="47"/>
  <c r="F1717" i="47"/>
  <c r="F1718" i="47"/>
  <c r="F1719" i="47"/>
  <c r="F1720" i="47"/>
  <c r="F1721" i="47"/>
  <c r="F1722" i="47"/>
  <c r="F1723" i="47"/>
  <c r="F1724" i="47"/>
  <c r="F1725" i="47"/>
  <c r="F1726" i="47"/>
  <c r="F1727" i="47"/>
  <c r="F1728" i="47"/>
  <c r="F1729" i="47"/>
  <c r="F1730" i="47"/>
  <c r="F1731" i="47"/>
  <c r="F1732" i="47"/>
  <c r="F1733" i="47"/>
  <c r="F1734" i="47"/>
  <c r="F1735" i="47"/>
  <c r="F1736" i="47"/>
  <c r="F1737" i="47"/>
  <c r="F1738" i="47"/>
  <c r="F1739" i="47"/>
  <c r="F1740" i="47"/>
  <c r="F1741" i="47"/>
  <c r="F1742" i="47"/>
  <c r="F1743" i="47"/>
  <c r="F1744" i="47"/>
  <c r="F1745" i="47"/>
  <c r="F1746" i="47"/>
  <c r="F1747" i="47"/>
  <c r="F1748" i="47"/>
  <c r="F1749" i="47"/>
  <c r="F1750" i="47"/>
  <c r="F1751" i="47"/>
  <c r="F1752" i="47"/>
  <c r="F1753" i="47"/>
  <c r="F1754" i="47"/>
  <c r="F1755" i="47"/>
  <c r="F1756" i="47"/>
  <c r="F1757" i="47"/>
  <c r="F1758" i="47"/>
  <c r="F1759" i="47"/>
  <c r="F1760" i="47"/>
  <c r="F1761" i="47"/>
  <c r="F1762" i="47"/>
  <c r="F1763" i="47"/>
  <c r="F1764" i="47"/>
  <c r="F1765" i="47"/>
  <c r="F1766" i="47"/>
  <c r="F1767" i="47"/>
  <c r="F1768" i="47"/>
  <c r="F1769" i="47"/>
  <c r="F1770" i="47"/>
  <c r="F1771" i="47"/>
  <c r="F1772" i="47"/>
  <c r="F1773" i="47"/>
  <c r="F1774" i="47"/>
  <c r="F1775" i="47"/>
  <c r="F1776" i="47"/>
  <c r="F1777" i="47"/>
  <c r="F1778" i="47"/>
  <c r="F1779" i="47"/>
  <c r="F1780" i="47"/>
  <c r="F1781" i="47"/>
  <c r="F1782" i="47"/>
  <c r="F1783" i="47"/>
  <c r="F1784" i="47"/>
  <c r="F1785" i="47"/>
  <c r="F1786" i="47"/>
  <c r="F1787" i="47"/>
  <c r="F1788" i="47"/>
  <c r="F1789" i="47"/>
  <c r="F1790" i="47"/>
  <c r="F1791" i="47"/>
  <c r="F1792" i="47"/>
  <c r="F1793" i="47"/>
  <c r="F1794" i="47"/>
  <c r="F1795" i="47"/>
  <c r="F1796" i="47"/>
  <c r="F1797" i="47"/>
  <c r="F1798" i="47"/>
  <c r="F1799" i="47"/>
  <c r="F1800" i="47"/>
  <c r="F1801" i="47"/>
  <c r="F1802" i="47"/>
  <c r="F1803" i="47"/>
  <c r="F1804" i="47"/>
  <c r="F1805" i="47"/>
  <c r="F1806" i="47"/>
  <c r="F1807" i="47"/>
  <c r="F1808" i="47"/>
  <c r="F1809" i="47"/>
  <c r="F1810" i="47"/>
  <c r="F1811" i="47"/>
  <c r="F1812" i="47"/>
  <c r="F1813" i="47"/>
  <c r="F1814" i="47"/>
  <c r="F1815" i="47"/>
  <c r="F1816" i="47"/>
  <c r="F1817" i="47"/>
  <c r="F1818" i="47"/>
  <c r="F1819" i="47"/>
  <c r="F1820" i="47"/>
  <c r="F1821" i="47"/>
  <c r="F1822" i="47"/>
  <c r="F1823" i="47"/>
  <c r="F1824" i="47"/>
  <c r="F1825" i="47"/>
  <c r="F1826" i="47"/>
  <c r="F1827" i="47"/>
  <c r="F1828" i="47"/>
  <c r="F1829" i="47"/>
  <c r="F1830" i="47"/>
  <c r="F1831" i="47"/>
  <c r="F1832" i="47"/>
  <c r="F1833" i="47"/>
  <c r="F1834" i="47"/>
  <c r="F1835" i="47"/>
  <c r="F1836" i="47"/>
  <c r="F1837" i="47"/>
  <c r="F1838" i="47"/>
  <c r="F1839" i="47"/>
  <c r="F1840" i="47"/>
  <c r="F1841" i="47"/>
  <c r="F1842" i="47"/>
  <c r="F1843" i="47"/>
  <c r="F1844" i="47"/>
  <c r="F1845" i="47"/>
  <c r="F1846" i="47"/>
  <c r="F1847" i="47"/>
  <c r="F1848" i="47"/>
  <c r="F1849" i="47"/>
  <c r="F1850" i="47"/>
  <c r="F1851" i="47"/>
  <c r="F1852" i="47"/>
  <c r="F1853" i="47"/>
  <c r="F1854" i="47"/>
  <c r="F1855" i="47"/>
  <c r="F1856" i="47"/>
  <c r="F1857" i="47"/>
  <c r="F1858" i="47"/>
  <c r="F1859" i="47"/>
  <c r="F1860" i="47"/>
  <c r="F1861" i="47"/>
  <c r="F1862" i="47"/>
  <c r="F1863" i="47"/>
  <c r="F1864" i="47"/>
  <c r="F1865" i="47"/>
  <c r="F1866" i="47"/>
  <c r="F1867" i="47"/>
  <c r="F1868" i="47"/>
  <c r="F1869" i="47"/>
  <c r="F1870" i="47"/>
  <c r="F1871" i="47"/>
  <c r="F1872" i="47"/>
  <c r="F1873" i="47"/>
  <c r="F1874" i="47"/>
  <c r="F1875" i="47"/>
  <c r="F1876" i="47"/>
  <c r="F1877" i="47"/>
  <c r="F1878" i="47"/>
  <c r="F1879" i="47"/>
  <c r="F1880" i="47"/>
  <c r="F1881" i="47"/>
  <c r="F1882" i="47"/>
  <c r="F1883" i="47"/>
  <c r="F1884" i="47"/>
  <c r="F1885" i="47"/>
  <c r="F1886" i="47"/>
  <c r="F1887" i="47"/>
  <c r="F1888" i="47"/>
  <c r="F1889" i="47"/>
  <c r="F1890" i="47"/>
  <c r="F1891" i="47"/>
  <c r="F1892" i="47"/>
  <c r="F1893" i="47"/>
  <c r="F1894" i="47"/>
  <c r="F1895" i="47"/>
  <c r="F1896" i="47"/>
  <c r="F1897" i="47"/>
  <c r="F1898" i="47"/>
  <c r="F1899" i="47"/>
  <c r="F1900" i="47"/>
  <c r="F1901" i="47"/>
  <c r="F1902" i="47"/>
  <c r="F1903" i="47"/>
  <c r="F1904" i="47"/>
  <c r="F1905" i="47"/>
  <c r="F1906" i="47"/>
  <c r="F1907" i="47"/>
  <c r="F1908" i="47"/>
  <c r="F1909" i="47"/>
  <c r="F1910" i="47"/>
  <c r="F1911" i="47"/>
  <c r="F1912" i="47"/>
  <c r="F1913" i="47"/>
  <c r="F1914" i="47"/>
  <c r="F1915" i="47"/>
  <c r="F1916" i="47"/>
  <c r="F1917" i="47"/>
  <c r="F1918" i="47"/>
  <c r="F1919" i="47"/>
  <c r="F1920" i="47"/>
  <c r="F1921" i="47"/>
  <c r="F1922" i="47"/>
  <c r="F1923" i="47"/>
  <c r="F1924" i="47"/>
  <c r="F1925" i="47"/>
  <c r="F1926" i="47"/>
  <c r="F1927" i="47"/>
  <c r="F1928" i="47"/>
  <c r="F1929" i="47"/>
  <c r="F1930" i="47"/>
  <c r="F1931" i="47"/>
  <c r="F1932" i="47"/>
  <c r="F1933" i="47"/>
  <c r="F1934" i="47"/>
  <c r="F1935" i="47"/>
  <c r="F1936" i="47"/>
  <c r="F1937" i="47"/>
  <c r="F1938" i="47"/>
  <c r="F1939" i="47"/>
  <c r="F1940" i="47"/>
  <c r="F1941" i="47"/>
  <c r="F1942" i="47"/>
  <c r="F1943" i="47"/>
  <c r="F1944" i="47"/>
  <c r="F1945" i="47"/>
  <c r="F1946" i="47"/>
  <c r="F1947" i="47"/>
  <c r="F1948" i="47"/>
  <c r="F1949" i="47"/>
  <c r="F1950" i="47"/>
  <c r="F1951" i="47"/>
  <c r="F1952" i="47"/>
  <c r="F1953" i="47"/>
  <c r="F1954" i="47"/>
  <c r="F1955" i="47"/>
  <c r="F1956" i="47"/>
  <c r="F1957" i="47"/>
  <c r="F1958" i="47"/>
  <c r="F1959" i="47"/>
  <c r="F7" i="47"/>
  <c r="F7" i="42"/>
  <c r="K438" i="42"/>
  <c r="G7" i="42"/>
  <c r="L500" i="42"/>
  <c r="H7" i="42"/>
  <c r="M374" i="42"/>
  <c r="E7" i="42"/>
  <c r="J565" i="42"/>
  <c r="L707" i="42"/>
  <c r="J658" i="42"/>
  <c r="J626" i="42"/>
  <c r="J605" i="42"/>
  <c r="L581" i="42"/>
  <c r="L554" i="42"/>
  <c r="L527" i="42"/>
  <c r="L487" i="42"/>
  <c r="K426" i="42"/>
  <c r="K347" i="42"/>
  <c r="L776" i="42"/>
  <c r="L743" i="42"/>
  <c r="L700" i="42"/>
  <c r="K770" i="42"/>
  <c r="M714" i="42"/>
  <c r="J623" i="42"/>
  <c r="M419" i="42"/>
  <c r="J751" i="42"/>
  <c r="J715" i="42"/>
  <c r="J644" i="42"/>
  <c r="M750" i="42"/>
  <c r="K707" i="42"/>
  <c r="J668" i="42"/>
  <c r="J578" i="42"/>
  <c r="J338" i="42"/>
  <c r="J736" i="42"/>
  <c r="L692" i="42"/>
  <c r="M640" i="42"/>
  <c r="L577" i="42"/>
  <c r="L550" i="42"/>
  <c r="L523" i="42"/>
  <c r="M477" i="42"/>
  <c r="K414" i="42"/>
  <c r="K330" i="42"/>
  <c r="L770" i="42"/>
  <c r="L736" i="42"/>
  <c r="L693" i="42"/>
  <c r="K764" i="42"/>
  <c r="K736" i="42"/>
  <c r="J682" i="42"/>
  <c r="L604" i="42"/>
  <c r="K482" i="42"/>
  <c r="J776" i="42"/>
  <c r="L757" i="42"/>
  <c r="L721" i="42"/>
  <c r="J700" i="42"/>
  <c r="M654" i="42"/>
  <c r="K762" i="42"/>
  <c r="M726" i="42"/>
  <c r="M697" i="42"/>
  <c r="L667" i="42"/>
  <c r="L640" i="42"/>
  <c r="J574" i="42"/>
  <c r="J547" i="42"/>
  <c r="J520" i="42"/>
  <c r="L472" i="42"/>
  <c r="M407" i="42"/>
  <c r="K321" i="42"/>
  <c r="L653" i="42"/>
  <c r="J774" i="42"/>
  <c r="L733" i="42"/>
  <c r="L697" i="42"/>
  <c r="J653" i="42"/>
  <c r="J640" i="42"/>
  <c r="L617" i="42"/>
  <c r="J599" i="42"/>
  <c r="L572" i="42"/>
  <c r="L545" i="42"/>
  <c r="L518" i="42"/>
  <c r="J468" i="42"/>
  <c r="M401" i="42"/>
  <c r="K311" i="42"/>
  <c r="J748" i="42"/>
  <c r="J712" i="42"/>
  <c r="J667" i="42"/>
  <c r="J617" i="42"/>
  <c r="J758" i="42"/>
  <c r="L729" i="42"/>
  <c r="J685" i="42"/>
  <c r="K776" i="42"/>
  <c r="K743" i="42"/>
  <c r="M721" i="42"/>
  <c r="K700" i="42"/>
  <c r="J655" i="42"/>
  <c r="J551" i="42"/>
  <c r="J764" i="42"/>
  <c r="J743" i="42"/>
  <c r="L714" i="42"/>
  <c r="M681" i="42"/>
  <c r="L622" i="42"/>
  <c r="K774" i="42"/>
  <c r="K748" i="42"/>
  <c r="M733" i="42"/>
  <c r="K705" i="42"/>
  <c r="L680" i="42"/>
  <c r="J619" i="42"/>
  <c r="J768" i="42"/>
  <c r="J755" i="42"/>
  <c r="L726" i="42"/>
  <c r="L704" i="42"/>
  <c r="J680" i="42"/>
  <c r="L635" i="42"/>
  <c r="L764" i="42"/>
  <c r="J722" i="42"/>
  <c r="J671" i="42"/>
  <c r="M757" i="42"/>
  <c r="K729" i="42"/>
  <c r="K693" i="42"/>
  <c r="J641" i="42"/>
  <c r="J524" i="42"/>
  <c r="J770" i="42"/>
  <c r="L750" i="42"/>
  <c r="L728" i="42"/>
  <c r="J707" i="42"/>
  <c r="M667" i="42"/>
  <c r="J601" i="42"/>
  <c r="K768" i="42"/>
  <c r="K755" i="42"/>
  <c r="K741" i="42"/>
  <c r="K719" i="42"/>
  <c r="K712" i="42"/>
  <c r="M690" i="42"/>
  <c r="L599" i="42"/>
  <c r="J762" i="42"/>
  <c r="L740" i="42"/>
  <c r="J719" i="42"/>
  <c r="L690" i="42"/>
  <c r="J13" i="42"/>
  <c r="J16" i="42"/>
  <c r="J19" i="42"/>
  <c r="J22" i="42"/>
  <c r="J25" i="42"/>
  <c r="J28" i="42"/>
  <c r="J31" i="42"/>
  <c r="J34" i="42"/>
  <c r="J37" i="42"/>
  <c r="J40" i="42"/>
  <c r="J43" i="42"/>
  <c r="J46" i="42"/>
  <c r="J49" i="42"/>
  <c r="J52" i="42"/>
  <c r="J55" i="42"/>
  <c r="J58" i="42"/>
  <c r="J61" i="42"/>
  <c r="J64" i="42"/>
  <c r="J67" i="42"/>
  <c r="J70" i="42"/>
  <c r="J73" i="42"/>
  <c r="J76" i="42"/>
  <c r="J79" i="42"/>
  <c r="J82" i="42"/>
  <c r="J85" i="42"/>
  <c r="J88" i="42"/>
  <c r="J91" i="42"/>
  <c r="J94" i="42"/>
  <c r="J97" i="42"/>
  <c r="J100" i="42"/>
  <c r="J103" i="42"/>
  <c r="J106" i="42"/>
  <c r="J109" i="42"/>
  <c r="J112" i="42"/>
  <c r="J115" i="42"/>
  <c r="J118" i="42"/>
  <c r="J121" i="42"/>
  <c r="J124" i="42"/>
  <c r="J127" i="42"/>
  <c r="J130" i="42"/>
  <c r="J133" i="42"/>
  <c r="J136" i="42"/>
  <c r="J139" i="42"/>
  <c r="J142" i="42"/>
  <c r="J145" i="42"/>
  <c r="J148" i="42"/>
  <c r="J151" i="42"/>
  <c r="J154" i="42"/>
  <c r="J157" i="42"/>
  <c r="J160" i="42"/>
  <c r="J163" i="42"/>
  <c r="J166" i="42"/>
  <c r="J169" i="42"/>
  <c r="J172" i="42"/>
  <c r="J175" i="42"/>
  <c r="J178" i="42"/>
  <c r="J181" i="42"/>
  <c r="J184" i="42"/>
  <c r="J187" i="42"/>
  <c r="J190" i="42"/>
  <c r="J193" i="42"/>
  <c r="J196" i="42"/>
  <c r="J11" i="42"/>
  <c r="J258" i="42"/>
  <c r="J203" i="42"/>
  <c r="J215" i="42"/>
  <c r="J227" i="42"/>
  <c r="J239" i="42"/>
  <c r="J251" i="42"/>
  <c r="J262" i="42"/>
  <c r="J199" i="42"/>
  <c r="J15" i="42"/>
  <c r="J20" i="42"/>
  <c r="J24" i="42"/>
  <c r="J29" i="42"/>
  <c r="J33" i="42"/>
  <c r="J38" i="42"/>
  <c r="J42" i="42"/>
  <c r="J47" i="42"/>
  <c r="J51" i="42"/>
  <c r="J56" i="42"/>
  <c r="J60" i="42"/>
  <c r="J65" i="42"/>
  <c r="J69" i="42"/>
  <c r="J74" i="42"/>
  <c r="J78" i="42"/>
  <c r="J83" i="42"/>
  <c r="J87" i="42"/>
  <c r="J92" i="42"/>
  <c r="J96" i="42"/>
  <c r="J101" i="42"/>
  <c r="J105" i="42"/>
  <c r="J110" i="42"/>
  <c r="J114" i="42"/>
  <c r="J119" i="42"/>
  <c r="J123" i="42"/>
  <c r="J128" i="42"/>
  <c r="J132" i="42"/>
  <c r="J137" i="42"/>
  <c r="J141" i="42"/>
  <c r="J146" i="42"/>
  <c r="J150" i="42"/>
  <c r="J155" i="42"/>
  <c r="J159" i="42"/>
  <c r="J164" i="42"/>
  <c r="J168" i="42"/>
  <c r="J176" i="42"/>
  <c r="J194" i="42"/>
  <c r="J214" i="42"/>
  <c r="J238" i="42"/>
  <c r="J355" i="42"/>
  <c r="J358" i="42"/>
  <c r="J361" i="42"/>
  <c r="J364" i="42"/>
  <c r="J367" i="42"/>
  <c r="J370" i="42"/>
  <c r="J373" i="42"/>
  <c r="J376" i="42"/>
  <c r="J379" i="42"/>
  <c r="J382" i="42"/>
  <c r="J385" i="42"/>
  <c r="J388" i="42"/>
  <c r="J391" i="42"/>
  <c r="J394" i="42"/>
  <c r="J397" i="42"/>
  <c r="J400" i="42"/>
  <c r="J403" i="42"/>
  <c r="J406" i="42"/>
  <c r="J409" i="42"/>
  <c r="J412" i="42"/>
  <c r="J415" i="42"/>
  <c r="J418" i="42"/>
  <c r="J421" i="42"/>
  <c r="J424" i="42"/>
  <c r="J427" i="42"/>
  <c r="J430" i="42"/>
  <c r="J433" i="42"/>
  <c r="J436" i="42"/>
  <c r="J439" i="42"/>
  <c r="J442" i="42"/>
  <c r="J445" i="42"/>
  <c r="J448" i="42"/>
  <c r="J451" i="42"/>
  <c r="J454" i="42"/>
  <c r="J457" i="42"/>
  <c r="J460" i="42"/>
  <c r="J463" i="42"/>
  <c r="J466" i="42"/>
  <c r="J469" i="42"/>
  <c r="J472" i="42"/>
  <c r="J475" i="42"/>
  <c r="J478" i="42"/>
  <c r="J481" i="42"/>
  <c r="J484" i="42"/>
  <c r="J177" i="42"/>
  <c r="J195" i="42"/>
  <c r="J205" i="42"/>
  <c r="J229" i="42"/>
  <c r="J253" i="42"/>
  <c r="J270" i="42"/>
  <c r="J277" i="42"/>
  <c r="J281" i="42"/>
  <c r="J288" i="42"/>
  <c r="J295" i="42"/>
  <c r="J299" i="42"/>
  <c r="J306" i="42"/>
  <c r="J313" i="42"/>
  <c r="J317" i="42"/>
  <c r="J324" i="42"/>
  <c r="J331" i="42"/>
  <c r="J335" i="42"/>
  <c r="J342" i="42"/>
  <c r="J352" i="42"/>
  <c r="J183" i="42"/>
  <c r="J210" i="42"/>
  <c r="J220" i="42"/>
  <c r="J234" i="42"/>
  <c r="J244" i="42"/>
  <c r="J349" i="42"/>
  <c r="J17" i="42"/>
  <c r="J23" i="42"/>
  <c r="J30" i="42"/>
  <c r="J36" i="42"/>
  <c r="J44" i="42"/>
  <c r="J50" i="42"/>
  <c r="J57" i="42"/>
  <c r="J63" i="42"/>
  <c r="J71" i="42"/>
  <c r="J77" i="42"/>
  <c r="J84" i="42"/>
  <c r="J90" i="42"/>
  <c r="J98" i="42"/>
  <c r="J104" i="42"/>
  <c r="J111" i="42"/>
  <c r="J117" i="42"/>
  <c r="J125" i="42"/>
  <c r="J131" i="42"/>
  <c r="J138" i="42"/>
  <c r="J144" i="42"/>
  <c r="J152" i="42"/>
  <c r="J158" i="42"/>
  <c r="J165" i="42"/>
  <c r="J171" i="42"/>
  <c r="J189" i="42"/>
  <c r="J201" i="42"/>
  <c r="J206" i="42"/>
  <c r="J211" i="42"/>
  <c r="J225" i="42"/>
  <c r="J230" i="42"/>
  <c r="J235" i="42"/>
  <c r="J249" i="42"/>
  <c r="J254" i="42"/>
  <c r="J263" i="42"/>
  <c r="J267" i="42"/>
  <c r="J274" i="42"/>
  <c r="J278" i="42"/>
  <c r="J285" i="42"/>
  <c r="J292" i="42"/>
  <c r="J296" i="42"/>
  <c r="J303" i="42"/>
  <c r="J310" i="42"/>
  <c r="J314" i="42"/>
  <c r="J321" i="42"/>
  <c r="J328" i="42"/>
  <c r="J332" i="42"/>
  <c r="J339" i="42"/>
  <c r="J346" i="42"/>
  <c r="J173" i="42"/>
  <c r="J191" i="42"/>
  <c r="J221" i="42"/>
  <c r="J256" i="42"/>
  <c r="J354" i="42"/>
  <c r="J359" i="42"/>
  <c r="J363" i="42"/>
  <c r="J368" i="42"/>
  <c r="J372" i="42"/>
  <c r="J377" i="42"/>
  <c r="J381" i="42"/>
  <c r="J386" i="42"/>
  <c r="J390" i="42"/>
  <c r="J395" i="42"/>
  <c r="J399" i="42"/>
  <c r="J404" i="42"/>
  <c r="J408" i="42"/>
  <c r="J420" i="42"/>
  <c r="J432" i="42"/>
  <c r="J440" i="42"/>
  <c r="J453" i="42"/>
  <c r="J476" i="42"/>
  <c r="J21" i="42"/>
  <c r="J35" i="42"/>
  <c r="J48" i="42"/>
  <c r="J180" i="42"/>
  <c r="J198" i="42"/>
  <c r="J207" i="42"/>
  <c r="J213" i="42"/>
  <c r="J236" i="42"/>
  <c r="J242" i="42"/>
  <c r="J269" i="42"/>
  <c r="J275" i="42"/>
  <c r="J301" i="42"/>
  <c r="J307" i="42"/>
  <c r="J312" i="42"/>
  <c r="J318" i="42"/>
  <c r="J323" i="42"/>
  <c r="J329" i="42"/>
  <c r="J350" i="42"/>
  <c r="J450" i="42"/>
  <c r="J473" i="42"/>
  <c r="J486" i="42"/>
  <c r="J489" i="42"/>
  <c r="J492" i="42"/>
  <c r="J495" i="42"/>
  <c r="J498" i="42"/>
  <c r="J501" i="42"/>
  <c r="J504" i="42"/>
  <c r="J507" i="42"/>
  <c r="J510" i="42"/>
  <c r="J513" i="42"/>
  <c r="J516" i="42"/>
  <c r="J519" i="42"/>
  <c r="J522" i="42"/>
  <c r="J525" i="42"/>
  <c r="J528" i="42"/>
  <c r="J531" i="42"/>
  <c r="J534" i="42"/>
  <c r="J537" i="42"/>
  <c r="J540" i="42"/>
  <c r="J543" i="42"/>
  <c r="J546" i="42"/>
  <c r="J549" i="42"/>
  <c r="J552" i="42"/>
  <c r="J555" i="42"/>
  <c r="J558" i="42"/>
  <c r="J561" i="42"/>
  <c r="J564" i="42"/>
  <c r="J567" i="42"/>
  <c r="J570" i="42"/>
  <c r="J573" i="42"/>
  <c r="J576" i="42"/>
  <c r="J579" i="42"/>
  <c r="J582" i="42"/>
  <c r="J585" i="42"/>
  <c r="J588" i="42"/>
  <c r="J591" i="42"/>
  <c r="J594" i="42"/>
  <c r="J597" i="42"/>
  <c r="J600" i="42"/>
  <c r="J603" i="42"/>
  <c r="J606" i="42"/>
  <c r="J609" i="42"/>
  <c r="J612" i="42"/>
  <c r="J615" i="42"/>
  <c r="J618" i="42"/>
  <c r="J621" i="42"/>
  <c r="J624" i="42"/>
  <c r="J627" i="42"/>
  <c r="J630" i="42"/>
  <c r="J633" i="42"/>
  <c r="J636" i="42"/>
  <c r="J639" i="42"/>
  <c r="J642" i="42"/>
  <c r="J645" i="42"/>
  <c r="J648" i="42"/>
  <c r="J651" i="42"/>
  <c r="J654" i="42"/>
  <c r="J657" i="42"/>
  <c r="J660" i="42"/>
  <c r="J663" i="42"/>
  <c r="J666" i="42"/>
  <c r="J669" i="42"/>
  <c r="J672" i="42"/>
  <c r="J675" i="42"/>
  <c r="J678" i="42"/>
  <c r="J681" i="42"/>
  <c r="J684" i="42"/>
  <c r="J687" i="42"/>
  <c r="J690" i="42"/>
  <c r="J693" i="42"/>
  <c r="J696" i="42"/>
  <c r="J699" i="42"/>
  <c r="J702" i="42"/>
  <c r="J705" i="42"/>
  <c r="J708" i="42"/>
  <c r="J711" i="42"/>
  <c r="J714" i="42"/>
  <c r="J717" i="42"/>
  <c r="J720" i="42"/>
  <c r="J723" i="42"/>
  <c r="J726" i="42"/>
  <c r="J729" i="42"/>
  <c r="J732" i="42"/>
  <c r="J735" i="42"/>
  <c r="J738" i="42"/>
  <c r="J741" i="42"/>
  <c r="J744" i="42"/>
  <c r="J747" i="42"/>
  <c r="J750" i="42"/>
  <c r="J753" i="42"/>
  <c r="J756" i="42"/>
  <c r="J182" i="42"/>
  <c r="J228" i="42"/>
  <c r="J250" i="42"/>
  <c r="J413" i="42"/>
  <c r="J425" i="42"/>
  <c r="J437" i="42"/>
  <c r="J447" i="42"/>
  <c r="J470" i="42"/>
  <c r="J483" i="42"/>
  <c r="J26" i="42"/>
  <c r="J39" i="42"/>
  <c r="J62" i="42"/>
  <c r="J72" i="42"/>
  <c r="J81" i="42"/>
  <c r="J93" i="42"/>
  <c r="J102" i="42"/>
  <c r="J113" i="42"/>
  <c r="J122" i="42"/>
  <c r="J134" i="42"/>
  <c r="J143" i="42"/>
  <c r="J153" i="42"/>
  <c r="J162" i="42"/>
  <c r="J200" i="42"/>
  <c r="J243" i="42"/>
  <c r="J257" i="42"/>
  <c r="J264" i="42"/>
  <c r="J280" i="42"/>
  <c r="J286" i="42"/>
  <c r="J291" i="42"/>
  <c r="J297" i="42"/>
  <c r="J302" i="42"/>
  <c r="J308" i="42"/>
  <c r="J334" i="42"/>
  <c r="J340" i="42"/>
  <c r="J345" i="42"/>
  <c r="J417" i="42"/>
  <c r="J429" i="42"/>
  <c r="J444" i="42"/>
  <c r="J467" i="42"/>
  <c r="J480" i="42"/>
  <c r="J12" i="42"/>
  <c r="J53" i="42"/>
  <c r="J174" i="42"/>
  <c r="J192" i="42"/>
  <c r="J208" i="42"/>
  <c r="J216" i="42"/>
  <c r="J222" i="42"/>
  <c r="J245" i="42"/>
  <c r="J259" i="42"/>
  <c r="J185" i="42"/>
  <c r="J202" i="42"/>
  <c r="J209" i="42"/>
  <c r="J27" i="42"/>
  <c r="J41" i="42"/>
  <c r="J66" i="42"/>
  <c r="J75" i="42"/>
  <c r="J86" i="42"/>
  <c r="J95" i="42"/>
  <c r="J107" i="42"/>
  <c r="J116" i="42"/>
  <c r="J126" i="42"/>
  <c r="J135" i="42"/>
  <c r="J147" i="42"/>
  <c r="J156" i="42"/>
  <c r="J167" i="42"/>
  <c r="J186" i="42"/>
  <c r="J217" i="42"/>
  <c r="J224" i="42"/>
  <c r="J260" i="42"/>
  <c r="J266" i="42"/>
  <c r="J272" i="42"/>
  <c r="J14" i="42"/>
  <c r="J54" i="42"/>
  <c r="J18" i="42"/>
  <c r="J32" i="42"/>
  <c r="J45" i="42"/>
  <c r="J170" i="42"/>
  <c r="J233" i="42"/>
  <c r="J276" i="42"/>
  <c r="J287" i="42"/>
  <c r="J305" i="42"/>
  <c r="J315" i="42"/>
  <c r="J325" i="42"/>
  <c r="J416" i="42"/>
  <c r="J428" i="42"/>
  <c r="J455" i="42"/>
  <c r="J479" i="42"/>
  <c r="J691" i="42"/>
  <c r="J698" i="42"/>
  <c r="J709" i="42"/>
  <c r="J716" i="42"/>
  <c r="J727" i="42"/>
  <c r="J734" i="42"/>
  <c r="J745" i="42"/>
  <c r="J752" i="42"/>
  <c r="J739" i="42"/>
  <c r="J757" i="42"/>
  <c r="J10" i="42"/>
  <c r="J80" i="42"/>
  <c r="J140" i="42"/>
  <c r="J218" i="42"/>
  <c r="J252" i="42"/>
  <c r="J265" i="42"/>
  <c r="J333" i="42"/>
  <c r="J357" i="42"/>
  <c r="J365" i="42"/>
  <c r="J371" i="42"/>
  <c r="J378" i="42"/>
  <c r="J384" i="42"/>
  <c r="J392" i="42"/>
  <c r="J398" i="42"/>
  <c r="J405" i="42"/>
  <c r="J441" i="42"/>
  <c r="J465" i="42"/>
  <c r="J760" i="42"/>
  <c r="J710" i="42"/>
  <c r="J728" i="42"/>
  <c r="J179" i="42"/>
  <c r="J237" i="42"/>
  <c r="J326" i="42"/>
  <c r="J336" i="42"/>
  <c r="J343" i="42"/>
  <c r="J351" i="42"/>
  <c r="J411" i="42"/>
  <c r="J423" i="42"/>
  <c r="J435" i="42"/>
  <c r="J461" i="42"/>
  <c r="J485" i="42"/>
  <c r="J490" i="42"/>
  <c r="J494" i="42"/>
  <c r="J499" i="42"/>
  <c r="J503" i="42"/>
  <c r="J508" i="42"/>
  <c r="J512" i="42"/>
  <c r="J517" i="42"/>
  <c r="J521" i="42"/>
  <c r="J526" i="42"/>
  <c r="J530" i="42"/>
  <c r="J535" i="42"/>
  <c r="J539" i="42"/>
  <c r="J544" i="42"/>
  <c r="J548" i="42"/>
  <c r="J553" i="42"/>
  <c r="J557" i="42"/>
  <c r="J562" i="42"/>
  <c r="J566" i="42"/>
  <c r="J571" i="42"/>
  <c r="J575" i="42"/>
  <c r="J580" i="42"/>
  <c r="J584" i="42"/>
  <c r="J589" i="42"/>
  <c r="J593" i="42"/>
  <c r="J598" i="42"/>
  <c r="J602" i="42"/>
  <c r="J607" i="42"/>
  <c r="J611" i="42"/>
  <c r="J616" i="42"/>
  <c r="J620" i="42"/>
  <c r="J625" i="42"/>
  <c r="J629" i="42"/>
  <c r="J634" i="42"/>
  <c r="J638" i="42"/>
  <c r="J643" i="42"/>
  <c r="J647" i="42"/>
  <c r="J652" i="42"/>
  <c r="J656" i="42"/>
  <c r="J661" i="42"/>
  <c r="J665" i="42"/>
  <c r="J670" i="42"/>
  <c r="J674" i="42"/>
  <c r="J679" i="42"/>
  <c r="J683" i="42"/>
  <c r="J688" i="42"/>
  <c r="J695" i="42"/>
  <c r="J706" i="42"/>
  <c r="J713" i="42"/>
  <c r="J724" i="42"/>
  <c r="J731" i="42"/>
  <c r="J742" i="42"/>
  <c r="J749" i="42"/>
  <c r="J763" i="42"/>
  <c r="J766" i="42"/>
  <c r="J769" i="42"/>
  <c r="J772" i="42"/>
  <c r="J775" i="42"/>
  <c r="J456" i="42"/>
  <c r="J692" i="42"/>
  <c r="J746" i="42"/>
  <c r="J89" i="42"/>
  <c r="J219" i="42"/>
  <c r="J240" i="42"/>
  <c r="J255" i="42"/>
  <c r="J289" i="42"/>
  <c r="J298" i="42"/>
  <c r="J446" i="42"/>
  <c r="J471" i="42"/>
  <c r="J703" i="42"/>
  <c r="J721" i="42"/>
  <c r="J149" i="42"/>
  <c r="J204" i="42"/>
  <c r="J223" i="42"/>
  <c r="J316" i="42"/>
  <c r="J344" i="42"/>
  <c r="J99" i="42"/>
  <c r="J268" i="42"/>
  <c r="J279" i="42"/>
  <c r="J290" i="42"/>
  <c r="J300" i="42"/>
  <c r="J309" i="42"/>
  <c r="J319" i="42"/>
  <c r="J353" i="42"/>
  <c r="J360" i="42"/>
  <c r="J366" i="42"/>
  <c r="J374" i="42"/>
  <c r="J380" i="42"/>
  <c r="J387" i="42"/>
  <c r="J393" i="42"/>
  <c r="J401" i="42"/>
  <c r="J407" i="42"/>
  <c r="J419" i="42"/>
  <c r="J431" i="42"/>
  <c r="J452" i="42"/>
  <c r="J477" i="42"/>
  <c r="J241" i="42"/>
  <c r="J271" i="42"/>
  <c r="J282" i="42"/>
  <c r="J293" i="42"/>
  <c r="J327" i="42"/>
  <c r="J337" i="42"/>
  <c r="J462" i="42"/>
  <c r="J487" i="42"/>
  <c r="J491" i="42"/>
  <c r="J496" i="42"/>
  <c r="J500" i="42"/>
  <c r="J505" i="42"/>
  <c r="J509" i="42"/>
  <c r="J514" i="42"/>
  <c r="J518" i="42"/>
  <c r="J523" i="42"/>
  <c r="J527" i="42"/>
  <c r="J532" i="42"/>
  <c r="J536" i="42"/>
  <c r="J541" i="42"/>
  <c r="J545" i="42"/>
  <c r="J550" i="42"/>
  <c r="J554" i="42"/>
  <c r="J559" i="42"/>
  <c r="J563" i="42"/>
  <c r="J568" i="42"/>
  <c r="J572" i="42"/>
  <c r="J577" i="42"/>
  <c r="J581" i="42"/>
  <c r="J586" i="42"/>
  <c r="J590" i="42"/>
  <c r="J595" i="42"/>
  <c r="J604" i="42"/>
  <c r="J622" i="42"/>
  <c r="J635" i="42"/>
  <c r="J108" i="42"/>
  <c r="J226" i="42"/>
  <c r="J311" i="42"/>
  <c r="J320" i="42"/>
  <c r="J330" i="42"/>
  <c r="J347" i="42"/>
  <c r="J414" i="42"/>
  <c r="J426" i="42"/>
  <c r="J438" i="42"/>
  <c r="J458" i="42"/>
  <c r="J482" i="42"/>
  <c r="J161" i="42"/>
  <c r="J188" i="42"/>
  <c r="J212" i="42"/>
  <c r="J246" i="42"/>
  <c r="J59" i="42"/>
  <c r="J120" i="42"/>
  <c r="J231" i="42"/>
  <c r="J247" i="42"/>
  <c r="J283" i="42"/>
  <c r="J356" i="42"/>
  <c r="J362" i="42"/>
  <c r="J369" i="42"/>
  <c r="J375" i="42"/>
  <c r="J383" i="42"/>
  <c r="J389" i="42"/>
  <c r="J396" i="42"/>
  <c r="J402" i="42"/>
  <c r="J464" i="42"/>
  <c r="J197" i="42"/>
  <c r="J232" i="42"/>
  <c r="J294" i="42"/>
  <c r="J304" i="42"/>
  <c r="J341" i="42"/>
  <c r="J410" i="42"/>
  <c r="J422" i="42"/>
  <c r="J434" i="42"/>
  <c r="J449" i="42"/>
  <c r="J474" i="42"/>
  <c r="J488" i="42"/>
  <c r="J493" i="42"/>
  <c r="J497" i="42"/>
  <c r="J502" i="42"/>
  <c r="J506" i="42"/>
  <c r="J511" i="42"/>
  <c r="J68" i="42"/>
  <c r="J129" i="42"/>
  <c r="J248" i="42"/>
  <c r="J261" i="42"/>
  <c r="J273" i="42"/>
  <c r="J284" i="42"/>
  <c r="J322" i="42"/>
  <c r="J348" i="42"/>
  <c r="J459" i="42"/>
  <c r="M773" i="42"/>
  <c r="M767" i="42"/>
  <c r="L761" i="42"/>
  <c r="M754" i="42"/>
  <c r="M747" i="42"/>
  <c r="K740" i="42"/>
  <c r="K733" i="42"/>
  <c r="K726" i="42"/>
  <c r="M718" i="42"/>
  <c r="M711" i="42"/>
  <c r="K704" i="42"/>
  <c r="K697" i="42"/>
  <c r="K690" i="42"/>
  <c r="J677" i="42"/>
  <c r="J664" i="42"/>
  <c r="J650" i="42"/>
  <c r="J637" i="42"/>
  <c r="J596" i="42"/>
  <c r="J569" i="42"/>
  <c r="J542" i="42"/>
  <c r="J515" i="42"/>
  <c r="L462" i="42"/>
  <c r="M393" i="42"/>
  <c r="L303" i="42"/>
  <c r="L773" i="42"/>
  <c r="K761" i="42"/>
  <c r="L747" i="42"/>
  <c r="L725" i="42"/>
  <c r="L711" i="42"/>
  <c r="J697" i="42"/>
  <c r="M676" i="42"/>
  <c r="M663" i="42"/>
  <c r="J614" i="42"/>
  <c r="L568" i="42"/>
  <c r="K458" i="42"/>
  <c r="L293" i="42"/>
  <c r="K773" i="42"/>
  <c r="M739" i="42"/>
  <c r="K718" i="42"/>
  <c r="M696" i="42"/>
  <c r="L662" i="42"/>
  <c r="L613" i="42"/>
  <c r="M452" i="42"/>
  <c r="J767" i="42"/>
  <c r="J725" i="42"/>
  <c r="L703" i="42"/>
  <c r="L696" i="42"/>
  <c r="J689" i="42"/>
  <c r="J676" i="42"/>
  <c r="J662" i="42"/>
  <c r="J649" i="42"/>
  <c r="L631" i="42"/>
  <c r="J613" i="42"/>
  <c r="L590" i="42"/>
  <c r="L563" i="42"/>
  <c r="L536" i="42"/>
  <c r="L505" i="42"/>
  <c r="L448" i="42"/>
  <c r="M12" i="42"/>
  <c r="M15" i="42"/>
  <c r="M18" i="42"/>
  <c r="M21" i="42"/>
  <c r="M24" i="42"/>
  <c r="M27" i="42"/>
  <c r="M30" i="42"/>
  <c r="M33" i="42"/>
  <c r="M36" i="42"/>
  <c r="M39" i="42"/>
  <c r="M42" i="42"/>
  <c r="M45" i="42"/>
  <c r="M48" i="42"/>
  <c r="M51" i="42"/>
  <c r="M54" i="42"/>
  <c r="M57" i="42"/>
  <c r="M60" i="42"/>
  <c r="M63" i="42"/>
  <c r="M66" i="42"/>
  <c r="M69" i="42"/>
  <c r="M72" i="42"/>
  <c r="M75" i="42"/>
  <c r="M78" i="42"/>
  <c r="M81" i="42"/>
  <c r="M84" i="42"/>
  <c r="M87" i="42"/>
  <c r="M90" i="42"/>
  <c r="M93" i="42"/>
  <c r="M96" i="42"/>
  <c r="M99" i="42"/>
  <c r="M102" i="42"/>
  <c r="M105" i="42"/>
  <c r="M108" i="42"/>
  <c r="M111" i="42"/>
  <c r="M114" i="42"/>
  <c r="M117" i="42"/>
  <c r="M120" i="42"/>
  <c r="M123" i="42"/>
  <c r="M126" i="42"/>
  <c r="M129" i="42"/>
  <c r="M132" i="42"/>
  <c r="M135" i="42"/>
  <c r="M138" i="42"/>
  <c r="M141" i="42"/>
  <c r="M144" i="42"/>
  <c r="M147" i="42"/>
  <c r="M150" i="42"/>
  <c r="M153" i="42"/>
  <c r="M156" i="42"/>
  <c r="M159" i="42"/>
  <c r="M162" i="42"/>
  <c r="M165" i="42"/>
  <c r="M168" i="42"/>
  <c r="M171" i="42"/>
  <c r="M174" i="42"/>
  <c r="M177" i="42"/>
  <c r="M180" i="42"/>
  <c r="M183" i="42"/>
  <c r="M186" i="42"/>
  <c r="M189" i="42"/>
  <c r="M192" i="42"/>
  <c r="M195" i="42"/>
  <c r="M198" i="42"/>
  <c r="M201" i="42"/>
  <c r="M204" i="42"/>
  <c r="M207" i="42"/>
  <c r="M210" i="42"/>
  <c r="M213" i="42"/>
  <c r="M216" i="42"/>
  <c r="M219" i="42"/>
  <c r="M222" i="42"/>
  <c r="M225" i="42"/>
  <c r="M228" i="42"/>
  <c r="M231" i="42"/>
  <c r="M234" i="42"/>
  <c r="M237" i="42"/>
  <c r="M240" i="42"/>
  <c r="M243" i="42"/>
  <c r="M246" i="42"/>
  <c r="M249" i="42"/>
  <c r="M252" i="42"/>
  <c r="M255" i="42"/>
  <c r="M258" i="42"/>
  <c r="M261" i="42"/>
  <c r="M264" i="42"/>
  <c r="M202" i="42"/>
  <c r="M214" i="42"/>
  <c r="M226" i="42"/>
  <c r="M238" i="42"/>
  <c r="M250" i="42"/>
  <c r="M206" i="42"/>
  <c r="M218" i="42"/>
  <c r="M230" i="42"/>
  <c r="M242" i="42"/>
  <c r="M254" i="42"/>
  <c r="M265" i="42"/>
  <c r="M268" i="42"/>
  <c r="M271" i="42"/>
  <c r="M274" i="42"/>
  <c r="M277" i="42"/>
  <c r="M280" i="42"/>
  <c r="M283" i="42"/>
  <c r="M286" i="42"/>
  <c r="M289" i="42"/>
  <c r="M292" i="42"/>
  <c r="M295" i="42"/>
  <c r="M298" i="42"/>
  <c r="M301" i="42"/>
  <c r="M304" i="42"/>
  <c r="M307" i="42"/>
  <c r="M310" i="42"/>
  <c r="M313" i="42"/>
  <c r="M316" i="42"/>
  <c r="M319" i="42"/>
  <c r="M322" i="42"/>
  <c r="M325" i="42"/>
  <c r="M328" i="42"/>
  <c r="M331" i="42"/>
  <c r="M334" i="42"/>
  <c r="M337" i="42"/>
  <c r="M340" i="42"/>
  <c r="M343" i="42"/>
  <c r="M14" i="42"/>
  <c r="M19" i="42"/>
  <c r="M23" i="42"/>
  <c r="M28" i="42"/>
  <c r="M32" i="42"/>
  <c r="M37" i="42"/>
  <c r="M41" i="42"/>
  <c r="M46" i="42"/>
  <c r="M50" i="42"/>
  <c r="M55" i="42"/>
  <c r="M59" i="42"/>
  <c r="M64" i="42"/>
  <c r="M68" i="42"/>
  <c r="M73" i="42"/>
  <c r="M77" i="42"/>
  <c r="M82" i="42"/>
  <c r="M86" i="42"/>
  <c r="M91" i="42"/>
  <c r="M95" i="42"/>
  <c r="M100" i="42"/>
  <c r="M104" i="42"/>
  <c r="M109" i="42"/>
  <c r="M113" i="42"/>
  <c r="M118" i="42"/>
  <c r="M122" i="42"/>
  <c r="M127" i="42"/>
  <c r="M131" i="42"/>
  <c r="M136" i="42"/>
  <c r="M140" i="42"/>
  <c r="M145" i="42"/>
  <c r="M149" i="42"/>
  <c r="M154" i="42"/>
  <c r="M158" i="42"/>
  <c r="M163" i="42"/>
  <c r="M167" i="42"/>
  <c r="M172" i="42"/>
  <c r="M176" i="42"/>
  <c r="M181" i="42"/>
  <c r="M185" i="42"/>
  <c r="M190" i="42"/>
  <c r="M194" i="42"/>
  <c r="M269" i="42"/>
  <c r="M276" i="42"/>
  <c r="M287" i="42"/>
  <c r="M294" i="42"/>
  <c r="M305" i="42"/>
  <c r="M312" i="42"/>
  <c r="M323" i="42"/>
  <c r="M330" i="42"/>
  <c r="M341" i="42"/>
  <c r="M351" i="42"/>
  <c r="M182" i="42"/>
  <c r="M209" i="42"/>
  <c r="M233" i="42"/>
  <c r="M348" i="42"/>
  <c r="M16" i="42"/>
  <c r="M22" i="42"/>
  <c r="M29" i="42"/>
  <c r="M35" i="42"/>
  <c r="M43" i="42"/>
  <c r="M49" i="42"/>
  <c r="M56" i="42"/>
  <c r="M62" i="42"/>
  <c r="M70" i="42"/>
  <c r="M76" i="42"/>
  <c r="M83" i="42"/>
  <c r="M89" i="42"/>
  <c r="M97" i="42"/>
  <c r="M103" i="42"/>
  <c r="M110" i="42"/>
  <c r="M116" i="42"/>
  <c r="M124" i="42"/>
  <c r="M130" i="42"/>
  <c r="M137" i="42"/>
  <c r="M143" i="42"/>
  <c r="M151" i="42"/>
  <c r="M157" i="42"/>
  <c r="M164" i="42"/>
  <c r="M170" i="42"/>
  <c r="M188" i="42"/>
  <c r="M200" i="42"/>
  <c r="M205" i="42"/>
  <c r="M224" i="42"/>
  <c r="M229" i="42"/>
  <c r="M248" i="42"/>
  <c r="M253" i="42"/>
  <c r="M257" i="42"/>
  <c r="M262" i="42"/>
  <c r="M266" i="42"/>
  <c r="M273" i="42"/>
  <c r="M284" i="42"/>
  <c r="M291" i="42"/>
  <c r="M302" i="42"/>
  <c r="M309" i="42"/>
  <c r="M320" i="42"/>
  <c r="M327" i="42"/>
  <c r="M338" i="42"/>
  <c r="M345" i="42"/>
  <c r="M215" i="42"/>
  <c r="M220" i="42"/>
  <c r="M239" i="42"/>
  <c r="M244" i="42"/>
  <c r="M352" i="42"/>
  <c r="M355" i="42"/>
  <c r="M358" i="42"/>
  <c r="M361" i="42"/>
  <c r="M364" i="42"/>
  <c r="M367" i="42"/>
  <c r="M370" i="42"/>
  <c r="M373" i="42"/>
  <c r="M376" i="42"/>
  <c r="M379" i="42"/>
  <c r="M382" i="42"/>
  <c r="M385" i="42"/>
  <c r="M388" i="42"/>
  <c r="M391" i="42"/>
  <c r="M394" i="42"/>
  <c r="M397" i="42"/>
  <c r="M400" i="42"/>
  <c r="M403" i="42"/>
  <c r="M406" i="42"/>
  <c r="M11" i="42"/>
  <c r="M17" i="42"/>
  <c r="M25" i="42"/>
  <c r="M31" i="42"/>
  <c r="M38" i="42"/>
  <c r="M44" i="42"/>
  <c r="M20" i="42"/>
  <c r="M34" i="42"/>
  <c r="M47" i="42"/>
  <c r="M179" i="42"/>
  <c r="M197" i="42"/>
  <c r="M212" i="42"/>
  <c r="M235" i="42"/>
  <c r="M241" i="42"/>
  <c r="M300" i="42"/>
  <c r="M306" i="42"/>
  <c r="M311" i="42"/>
  <c r="M317" i="42"/>
  <c r="M349" i="42"/>
  <c r="M411" i="42"/>
  <c r="M423" i="42"/>
  <c r="M435" i="42"/>
  <c r="M449" i="42"/>
  <c r="M462" i="42"/>
  <c r="M472" i="42"/>
  <c r="M485" i="42"/>
  <c r="M488" i="42"/>
  <c r="M491" i="42"/>
  <c r="M494" i="42"/>
  <c r="M497" i="42"/>
  <c r="M500" i="42"/>
  <c r="M503" i="42"/>
  <c r="M506" i="42"/>
  <c r="M509" i="42"/>
  <c r="M512" i="42"/>
  <c r="M515" i="42"/>
  <c r="M518" i="42"/>
  <c r="M521" i="42"/>
  <c r="M524" i="42"/>
  <c r="M527" i="42"/>
  <c r="M530" i="42"/>
  <c r="M533" i="42"/>
  <c r="M536" i="42"/>
  <c r="M539" i="42"/>
  <c r="M542" i="42"/>
  <c r="M545" i="42"/>
  <c r="M548" i="42"/>
  <c r="M551" i="42"/>
  <c r="M554" i="42"/>
  <c r="M557" i="42"/>
  <c r="M560" i="42"/>
  <c r="M563" i="42"/>
  <c r="M566" i="42"/>
  <c r="M569" i="42"/>
  <c r="M572" i="42"/>
  <c r="M575" i="42"/>
  <c r="M578" i="42"/>
  <c r="M581" i="42"/>
  <c r="M584" i="42"/>
  <c r="M587" i="42"/>
  <c r="M590" i="42"/>
  <c r="M593" i="42"/>
  <c r="M596" i="42"/>
  <c r="M599" i="42"/>
  <c r="M602" i="42"/>
  <c r="M605" i="42"/>
  <c r="M608" i="42"/>
  <c r="M611" i="42"/>
  <c r="M614" i="42"/>
  <c r="M617" i="42"/>
  <c r="M620" i="42"/>
  <c r="M623" i="42"/>
  <c r="M626" i="42"/>
  <c r="M629" i="42"/>
  <c r="M632" i="42"/>
  <c r="M635" i="42"/>
  <c r="M638" i="42"/>
  <c r="M641" i="42"/>
  <c r="M644" i="42"/>
  <c r="M647" i="42"/>
  <c r="M650" i="42"/>
  <c r="M653" i="42"/>
  <c r="M656" i="42"/>
  <c r="M659" i="42"/>
  <c r="M662" i="42"/>
  <c r="M665" i="42"/>
  <c r="M668" i="42"/>
  <c r="M671" i="42"/>
  <c r="M674" i="42"/>
  <c r="M677" i="42"/>
  <c r="M680" i="42"/>
  <c r="M683" i="42"/>
  <c r="M686" i="42"/>
  <c r="M689" i="42"/>
  <c r="M692" i="42"/>
  <c r="M695" i="42"/>
  <c r="M698" i="42"/>
  <c r="M701" i="42"/>
  <c r="M704" i="42"/>
  <c r="M707" i="42"/>
  <c r="M710" i="42"/>
  <c r="M713" i="42"/>
  <c r="M716" i="42"/>
  <c r="M719" i="42"/>
  <c r="M722" i="42"/>
  <c r="M725" i="42"/>
  <c r="M728" i="42"/>
  <c r="M731" i="42"/>
  <c r="M734" i="42"/>
  <c r="M737" i="42"/>
  <c r="M740" i="42"/>
  <c r="M743" i="42"/>
  <c r="M746" i="42"/>
  <c r="M749" i="42"/>
  <c r="M752" i="42"/>
  <c r="M755" i="42"/>
  <c r="M758" i="42"/>
  <c r="M761" i="42"/>
  <c r="M227" i="42"/>
  <c r="M412" i="42"/>
  <c r="M424" i="42"/>
  <c r="M436" i="42"/>
  <c r="M446" i="42"/>
  <c r="M459" i="42"/>
  <c r="M469" i="42"/>
  <c r="M482" i="42"/>
  <c r="M61" i="42"/>
  <c r="M71" i="42"/>
  <c r="M80" i="42"/>
  <c r="M92" i="42"/>
  <c r="M101" i="42"/>
  <c r="M112" i="42"/>
  <c r="M121" i="42"/>
  <c r="M133" i="42"/>
  <c r="M142" i="42"/>
  <c r="M152" i="42"/>
  <c r="M161" i="42"/>
  <c r="M199" i="42"/>
  <c r="M256" i="42"/>
  <c r="M263" i="42"/>
  <c r="M279" i="42"/>
  <c r="M285" i="42"/>
  <c r="M290" i="42"/>
  <c r="M296" i="42"/>
  <c r="M333" i="42"/>
  <c r="M339" i="42"/>
  <c r="M344" i="42"/>
  <c r="M416" i="42"/>
  <c r="M428" i="42"/>
  <c r="M443" i="42"/>
  <c r="M456" i="42"/>
  <c r="M466" i="42"/>
  <c r="M479" i="42"/>
  <c r="M52" i="42"/>
  <c r="M173" i="42"/>
  <c r="M191" i="42"/>
  <c r="M221" i="42"/>
  <c r="M354" i="42"/>
  <c r="M359" i="42"/>
  <c r="M363" i="42"/>
  <c r="M368" i="42"/>
  <c r="M372" i="42"/>
  <c r="M377" i="42"/>
  <c r="M381" i="42"/>
  <c r="M386" i="42"/>
  <c r="M390" i="42"/>
  <c r="M395" i="42"/>
  <c r="M399" i="42"/>
  <c r="M404" i="42"/>
  <c r="M408" i="42"/>
  <c r="M420" i="42"/>
  <c r="M432" i="42"/>
  <c r="M440" i="42"/>
  <c r="M453" i="42"/>
  <c r="M463" i="42"/>
  <c r="M476" i="42"/>
  <c r="M236" i="42"/>
  <c r="M270" i="42"/>
  <c r="M275" i="42"/>
  <c r="M281" i="42"/>
  <c r="M318" i="42"/>
  <c r="M324" i="42"/>
  <c r="M329" i="42"/>
  <c r="M335" i="42"/>
  <c r="M184" i="42"/>
  <c r="M26" i="42"/>
  <c r="M40" i="42"/>
  <c r="M65" i="42"/>
  <c r="M74" i="42"/>
  <c r="M85" i="42"/>
  <c r="M94" i="42"/>
  <c r="M106" i="42"/>
  <c r="M115" i="42"/>
  <c r="M125" i="42"/>
  <c r="M134" i="42"/>
  <c r="M146" i="42"/>
  <c r="M155" i="42"/>
  <c r="M166" i="42"/>
  <c r="M223" i="42"/>
  <c r="M13" i="42"/>
  <c r="M53" i="42"/>
  <c r="M175" i="42"/>
  <c r="M193" i="42"/>
  <c r="M245" i="42"/>
  <c r="M79" i="42"/>
  <c r="M139" i="42"/>
  <c r="M217" i="42"/>
  <c r="M251" i="42"/>
  <c r="M332" i="42"/>
  <c r="M356" i="42"/>
  <c r="M362" i="42"/>
  <c r="M369" i="42"/>
  <c r="M375" i="42"/>
  <c r="M383" i="42"/>
  <c r="M389" i="42"/>
  <c r="M396" i="42"/>
  <c r="M402" i="42"/>
  <c r="M439" i="42"/>
  <c r="M464" i="42"/>
  <c r="M712" i="42"/>
  <c r="M723" i="42"/>
  <c r="M765" i="42"/>
  <c r="M771" i="42"/>
  <c r="M777" i="42"/>
  <c r="M365" i="42"/>
  <c r="M430" i="42"/>
  <c r="M544" i="42"/>
  <c r="M598" i="42"/>
  <c r="M621" i="42"/>
  <c r="M648" i="42"/>
  <c r="M670" i="42"/>
  <c r="M688" i="42"/>
  <c r="M724" i="42"/>
  <c r="M766" i="42"/>
  <c r="M178" i="42"/>
  <c r="M342" i="42"/>
  <c r="M350" i="42"/>
  <c r="M410" i="42"/>
  <c r="M422" i="42"/>
  <c r="M434" i="42"/>
  <c r="M450" i="42"/>
  <c r="M460" i="42"/>
  <c r="M474" i="42"/>
  <c r="M484" i="42"/>
  <c r="M489" i="42"/>
  <c r="M493" i="42"/>
  <c r="M498" i="42"/>
  <c r="M502" i="42"/>
  <c r="M507" i="42"/>
  <c r="M511" i="42"/>
  <c r="M516" i="42"/>
  <c r="M520" i="42"/>
  <c r="M525" i="42"/>
  <c r="M529" i="42"/>
  <c r="M534" i="42"/>
  <c r="M538" i="42"/>
  <c r="M543" i="42"/>
  <c r="M547" i="42"/>
  <c r="M552" i="42"/>
  <c r="M556" i="42"/>
  <c r="M561" i="42"/>
  <c r="M565" i="42"/>
  <c r="M570" i="42"/>
  <c r="M574" i="42"/>
  <c r="M579" i="42"/>
  <c r="M583" i="42"/>
  <c r="M588" i="42"/>
  <c r="M592" i="42"/>
  <c r="M597" i="42"/>
  <c r="M601" i="42"/>
  <c r="M606" i="42"/>
  <c r="M610" i="42"/>
  <c r="M615" i="42"/>
  <c r="M619" i="42"/>
  <c r="M624" i="42"/>
  <c r="M628" i="42"/>
  <c r="M633" i="42"/>
  <c r="M637" i="42"/>
  <c r="M642" i="42"/>
  <c r="M646" i="42"/>
  <c r="M651" i="42"/>
  <c r="M655" i="42"/>
  <c r="M660" i="42"/>
  <c r="M664" i="42"/>
  <c r="M669" i="42"/>
  <c r="M673" i="42"/>
  <c r="M678" i="42"/>
  <c r="M682" i="42"/>
  <c r="M687" i="42"/>
  <c r="M694" i="42"/>
  <c r="M705" i="42"/>
  <c r="M730" i="42"/>
  <c r="M741" i="42"/>
  <c r="M748" i="42"/>
  <c r="M762" i="42"/>
  <c r="M768" i="42"/>
  <c r="M774" i="42"/>
  <c r="M738" i="42"/>
  <c r="M371" i="42"/>
  <c r="M451" i="42"/>
  <c r="M549" i="42"/>
  <c r="M594" i="42"/>
  <c r="M616" i="42"/>
  <c r="M639" i="42"/>
  <c r="M679" i="42"/>
  <c r="M699" i="42"/>
  <c r="M763" i="42"/>
  <c r="M88" i="42"/>
  <c r="M288" i="42"/>
  <c r="M297" i="42"/>
  <c r="M445" i="42"/>
  <c r="M470" i="42"/>
  <c r="M759" i="42"/>
  <c r="M727" i="42"/>
  <c r="M756" i="42"/>
  <c r="M392" i="42"/>
  <c r="M465" i="42"/>
  <c r="M535" i="42"/>
  <c r="M580" i="42"/>
  <c r="M607" i="42"/>
  <c r="M652" i="42"/>
  <c r="M666" i="42"/>
  <c r="M717" i="42"/>
  <c r="M735" i="42"/>
  <c r="M772" i="42"/>
  <c r="M148" i="42"/>
  <c r="M203" i="42"/>
  <c r="M315" i="42"/>
  <c r="M417" i="42"/>
  <c r="M429" i="42"/>
  <c r="M455" i="42"/>
  <c r="M480" i="42"/>
  <c r="M691" i="42"/>
  <c r="M702" i="42"/>
  <c r="M709" i="42"/>
  <c r="M720" i="42"/>
  <c r="M745" i="42"/>
  <c r="M384" i="42"/>
  <c r="M10" i="42"/>
  <c r="M553" i="42"/>
  <c r="M589" i="42"/>
  <c r="M612" i="42"/>
  <c r="M630" i="42"/>
  <c r="M643" i="42"/>
  <c r="M657" i="42"/>
  <c r="M684" i="42"/>
  <c r="M706" i="42"/>
  <c r="M775" i="42"/>
  <c r="M98" i="42"/>
  <c r="M267" i="42"/>
  <c r="M278" i="42"/>
  <c r="M299" i="42"/>
  <c r="M308" i="42"/>
  <c r="M357" i="42"/>
  <c r="M378" i="42"/>
  <c r="M398" i="42"/>
  <c r="M405" i="42"/>
  <c r="M418" i="42"/>
  <c r="M441" i="42"/>
  <c r="M475" i="42"/>
  <c r="M558" i="42"/>
  <c r="M625" i="42"/>
  <c r="M661" i="42"/>
  <c r="M753" i="42"/>
  <c r="M326" i="42"/>
  <c r="M336" i="42"/>
  <c r="M461" i="42"/>
  <c r="M486" i="42"/>
  <c r="M490" i="42"/>
  <c r="M495" i="42"/>
  <c r="M499" i="42"/>
  <c r="M504" i="42"/>
  <c r="M508" i="42"/>
  <c r="M513" i="42"/>
  <c r="M517" i="42"/>
  <c r="M522" i="42"/>
  <c r="M526" i="42"/>
  <c r="M531" i="42"/>
  <c r="M540" i="42"/>
  <c r="M562" i="42"/>
  <c r="M567" i="42"/>
  <c r="M571" i="42"/>
  <c r="M576" i="42"/>
  <c r="M585" i="42"/>
  <c r="M603" i="42"/>
  <c r="M634" i="42"/>
  <c r="M675" i="42"/>
  <c r="M742" i="42"/>
  <c r="M769" i="42"/>
  <c r="M107" i="42"/>
  <c r="M208" i="42"/>
  <c r="M346" i="42"/>
  <c r="M413" i="42"/>
  <c r="M425" i="42"/>
  <c r="M437" i="42"/>
  <c r="M447" i="42"/>
  <c r="M457" i="42"/>
  <c r="M471" i="42"/>
  <c r="M481" i="42"/>
  <c r="M160" i="42"/>
  <c r="M187" i="42"/>
  <c r="M211" i="42"/>
  <c r="M259" i="42"/>
  <c r="M442" i="42"/>
  <c r="M467" i="42"/>
  <c r="M58" i="42"/>
  <c r="M119" i="42"/>
  <c r="M196" i="42"/>
  <c r="M293" i="42"/>
  <c r="M303" i="42"/>
  <c r="M409" i="42"/>
  <c r="M421" i="42"/>
  <c r="M433" i="42"/>
  <c r="M448" i="42"/>
  <c r="M473" i="42"/>
  <c r="M487" i="42"/>
  <c r="M492" i="42"/>
  <c r="M496" i="42"/>
  <c r="M501" i="42"/>
  <c r="M505" i="42"/>
  <c r="M510" i="42"/>
  <c r="M514" i="42"/>
  <c r="M519" i="42"/>
  <c r="M523" i="42"/>
  <c r="M528" i="42"/>
  <c r="M532" i="42"/>
  <c r="M537" i="42"/>
  <c r="M541" i="42"/>
  <c r="M546" i="42"/>
  <c r="M550" i="42"/>
  <c r="M555" i="42"/>
  <c r="M559" i="42"/>
  <c r="M564" i="42"/>
  <c r="M568" i="42"/>
  <c r="M573" i="42"/>
  <c r="M577" i="42"/>
  <c r="M582" i="42"/>
  <c r="M586" i="42"/>
  <c r="M591" i="42"/>
  <c r="M595" i="42"/>
  <c r="M600" i="42"/>
  <c r="M604" i="42"/>
  <c r="M609" i="42"/>
  <c r="M613" i="42"/>
  <c r="M618" i="42"/>
  <c r="M622" i="42"/>
  <c r="M627" i="42"/>
  <c r="M631" i="42"/>
  <c r="M636" i="42"/>
  <c r="M67" i="42"/>
  <c r="M128" i="42"/>
  <c r="M247" i="42"/>
  <c r="M260" i="42"/>
  <c r="M272" i="42"/>
  <c r="M321" i="42"/>
  <c r="M347" i="42"/>
  <c r="M414" i="42"/>
  <c r="M426" i="42"/>
  <c r="M438" i="42"/>
  <c r="M458" i="42"/>
  <c r="M483" i="42"/>
  <c r="M169" i="42"/>
  <c r="M232" i="42"/>
  <c r="M314" i="42"/>
  <c r="M415" i="42"/>
  <c r="M427" i="42"/>
  <c r="M444" i="42"/>
  <c r="M454" i="42"/>
  <c r="M468" i="42"/>
  <c r="M478" i="42"/>
  <c r="L767" i="42"/>
  <c r="L754" i="42"/>
  <c r="J740" i="42"/>
  <c r="J733" i="42"/>
  <c r="L718" i="42"/>
  <c r="J704" i="42"/>
  <c r="L689" i="42"/>
  <c r="M649" i="42"/>
  <c r="L595" i="42"/>
  <c r="L541" i="42"/>
  <c r="L514" i="42"/>
  <c r="M387" i="42"/>
  <c r="K767" i="42"/>
  <c r="K754" i="42"/>
  <c r="M732" i="42"/>
  <c r="K711" i="42"/>
  <c r="K689" i="42"/>
  <c r="J632" i="42"/>
  <c r="J538" i="42"/>
  <c r="M380" i="42"/>
  <c r="J773" i="42"/>
  <c r="M760" i="42"/>
  <c r="L746" i="42"/>
  <c r="L732" i="42"/>
  <c r="J759" i="42"/>
  <c r="M744" i="42"/>
  <c r="K737" i="42"/>
  <c r="K730" i="42"/>
  <c r="K723" i="42"/>
  <c r="M715" i="42"/>
  <c r="M708" i="42"/>
  <c r="K701" i="42"/>
  <c r="K694" i="42"/>
  <c r="J686" i="42"/>
  <c r="J673" i="42"/>
  <c r="J659" i="42"/>
  <c r="J646" i="42"/>
  <c r="J631" i="42"/>
  <c r="J610" i="42"/>
  <c r="J587" i="42"/>
  <c r="J560" i="42"/>
  <c r="J533" i="42"/>
  <c r="J443" i="42"/>
  <c r="M366" i="42"/>
  <c r="L13" i="42"/>
  <c r="L16" i="42"/>
  <c r="L19" i="42"/>
  <c r="L22" i="42"/>
  <c r="L25" i="42"/>
  <c r="L28" i="42"/>
  <c r="L31" i="42"/>
  <c r="L34" i="42"/>
  <c r="L37" i="42"/>
  <c r="L40" i="42"/>
  <c r="L43" i="42"/>
  <c r="L46" i="42"/>
  <c r="L49" i="42"/>
  <c r="L52" i="42"/>
  <c r="L55" i="42"/>
  <c r="L58" i="42"/>
  <c r="L61" i="42"/>
  <c r="L64" i="42"/>
  <c r="L67" i="42"/>
  <c r="L70" i="42"/>
  <c r="L73" i="42"/>
  <c r="L76" i="42"/>
  <c r="L79" i="42"/>
  <c r="L82" i="42"/>
  <c r="L85" i="42"/>
  <c r="L88" i="42"/>
  <c r="L91" i="42"/>
  <c r="L94" i="42"/>
  <c r="L97" i="42"/>
  <c r="L100" i="42"/>
  <c r="L103" i="42"/>
  <c r="L106" i="42"/>
  <c r="L109" i="42"/>
  <c r="L112" i="42"/>
  <c r="L115" i="42"/>
  <c r="L118" i="42"/>
  <c r="L121" i="42"/>
  <c r="L124" i="42"/>
  <c r="L127" i="42"/>
  <c r="L130" i="42"/>
  <c r="L133" i="42"/>
  <c r="L136" i="42"/>
  <c r="L139" i="42"/>
  <c r="L142" i="42"/>
  <c r="L145" i="42"/>
  <c r="L148" i="42"/>
  <c r="L151" i="42"/>
  <c r="L154" i="42"/>
  <c r="L157" i="42"/>
  <c r="L160" i="42"/>
  <c r="L163" i="42"/>
  <c r="L166" i="42"/>
  <c r="L169" i="42"/>
  <c r="L172" i="42"/>
  <c r="L175" i="42"/>
  <c r="L178" i="42"/>
  <c r="L181" i="42"/>
  <c r="L184" i="42"/>
  <c r="L187" i="42"/>
  <c r="L190" i="42"/>
  <c r="L193" i="42"/>
  <c r="L196" i="42"/>
  <c r="L199" i="42"/>
  <c r="L202" i="42"/>
  <c r="L205" i="42"/>
  <c r="L208" i="42"/>
  <c r="L211" i="42"/>
  <c r="L214" i="42"/>
  <c r="L217" i="42"/>
  <c r="L220" i="42"/>
  <c r="L223" i="42"/>
  <c r="L226" i="42"/>
  <c r="L229" i="42"/>
  <c r="L232" i="42"/>
  <c r="L235" i="42"/>
  <c r="L238" i="42"/>
  <c r="L241" i="42"/>
  <c r="L244" i="42"/>
  <c r="L247" i="42"/>
  <c r="L250" i="42"/>
  <c r="L253" i="42"/>
  <c r="L206" i="42"/>
  <c r="L218" i="42"/>
  <c r="L230" i="42"/>
  <c r="L242" i="42"/>
  <c r="L254" i="42"/>
  <c r="L261" i="42"/>
  <c r="L265" i="42"/>
  <c r="L268" i="42"/>
  <c r="L271" i="42"/>
  <c r="L274" i="42"/>
  <c r="L277" i="42"/>
  <c r="L280" i="42"/>
  <c r="L283" i="42"/>
  <c r="L286" i="42"/>
  <c r="L289" i="42"/>
  <c r="L292" i="42"/>
  <c r="L295" i="42"/>
  <c r="L298" i="42"/>
  <c r="L301" i="42"/>
  <c r="L304" i="42"/>
  <c r="L307" i="42"/>
  <c r="L310" i="42"/>
  <c r="L313" i="42"/>
  <c r="L316" i="42"/>
  <c r="L319" i="42"/>
  <c r="L322" i="42"/>
  <c r="L325" i="42"/>
  <c r="L328" i="42"/>
  <c r="L331" i="42"/>
  <c r="L334" i="42"/>
  <c r="L337" i="42"/>
  <c r="L340" i="42"/>
  <c r="L343" i="42"/>
  <c r="L346" i="42"/>
  <c r="L349" i="42"/>
  <c r="L352" i="42"/>
  <c r="L14" i="42"/>
  <c r="L18" i="42"/>
  <c r="L23" i="42"/>
  <c r="L27" i="42"/>
  <c r="L32" i="42"/>
  <c r="L36" i="42"/>
  <c r="L41" i="42"/>
  <c r="L45" i="42"/>
  <c r="L50" i="42"/>
  <c r="L54" i="42"/>
  <c r="L59" i="42"/>
  <c r="L63" i="42"/>
  <c r="L68" i="42"/>
  <c r="L72" i="42"/>
  <c r="L77" i="42"/>
  <c r="L81" i="42"/>
  <c r="L86" i="42"/>
  <c r="L90" i="42"/>
  <c r="L95" i="42"/>
  <c r="L99" i="42"/>
  <c r="L104" i="42"/>
  <c r="L108" i="42"/>
  <c r="L113" i="42"/>
  <c r="L117" i="42"/>
  <c r="L122" i="42"/>
  <c r="L126" i="42"/>
  <c r="L131" i="42"/>
  <c r="L135" i="42"/>
  <c r="L140" i="42"/>
  <c r="L144" i="42"/>
  <c r="L149" i="42"/>
  <c r="L153" i="42"/>
  <c r="L158" i="42"/>
  <c r="L162" i="42"/>
  <c r="L167" i="42"/>
  <c r="L171" i="42"/>
  <c r="L176" i="42"/>
  <c r="L180" i="42"/>
  <c r="L185" i="42"/>
  <c r="L189" i="42"/>
  <c r="L194" i="42"/>
  <c r="L198" i="42"/>
  <c r="L210" i="42"/>
  <c r="L222" i="42"/>
  <c r="L234" i="42"/>
  <c r="L246" i="42"/>
  <c r="L182" i="42"/>
  <c r="L204" i="42"/>
  <c r="L209" i="42"/>
  <c r="L228" i="42"/>
  <c r="L233" i="42"/>
  <c r="L252" i="42"/>
  <c r="L348" i="42"/>
  <c r="L15" i="42"/>
  <c r="L21" i="42"/>
  <c r="L29" i="42"/>
  <c r="L35" i="42"/>
  <c r="L42" i="42"/>
  <c r="L48" i="42"/>
  <c r="L56" i="42"/>
  <c r="L62" i="42"/>
  <c r="L69" i="42"/>
  <c r="L75" i="42"/>
  <c r="L83" i="42"/>
  <c r="L89" i="42"/>
  <c r="L96" i="42"/>
  <c r="L102" i="42"/>
  <c r="L110" i="42"/>
  <c r="L116" i="42"/>
  <c r="L123" i="42"/>
  <c r="L129" i="42"/>
  <c r="L137" i="42"/>
  <c r="L143" i="42"/>
  <c r="L150" i="42"/>
  <c r="L156" i="42"/>
  <c r="L164" i="42"/>
  <c r="L170" i="42"/>
  <c r="L188" i="42"/>
  <c r="L200" i="42"/>
  <c r="L219" i="42"/>
  <c r="L224" i="42"/>
  <c r="L243" i="42"/>
  <c r="L248" i="42"/>
  <c r="L257" i="42"/>
  <c r="L262" i="42"/>
  <c r="L266" i="42"/>
  <c r="L273" i="42"/>
  <c r="L284" i="42"/>
  <c r="L291" i="42"/>
  <c r="L302" i="42"/>
  <c r="L309" i="42"/>
  <c r="L320" i="42"/>
  <c r="L327" i="42"/>
  <c r="L338" i="42"/>
  <c r="L345" i="42"/>
  <c r="L215" i="42"/>
  <c r="L239" i="42"/>
  <c r="L355" i="42"/>
  <c r="L358" i="42"/>
  <c r="L361" i="42"/>
  <c r="L364" i="42"/>
  <c r="L367" i="42"/>
  <c r="L370" i="42"/>
  <c r="L373" i="42"/>
  <c r="L376" i="42"/>
  <c r="L379" i="42"/>
  <c r="L382" i="42"/>
  <c r="L385" i="42"/>
  <c r="L388" i="42"/>
  <c r="L391" i="42"/>
  <c r="L394" i="42"/>
  <c r="L397" i="42"/>
  <c r="L400" i="42"/>
  <c r="L403" i="42"/>
  <c r="L406" i="42"/>
  <c r="L409" i="42"/>
  <c r="L412" i="42"/>
  <c r="L415" i="42"/>
  <c r="L418" i="42"/>
  <c r="L421" i="42"/>
  <c r="L424" i="42"/>
  <c r="L427" i="42"/>
  <c r="L430" i="42"/>
  <c r="L433" i="42"/>
  <c r="L436" i="42"/>
  <c r="L439" i="42"/>
  <c r="L177" i="42"/>
  <c r="L195" i="42"/>
  <c r="L258" i="42"/>
  <c r="L270" i="42"/>
  <c r="L281" i="42"/>
  <c r="L288" i="42"/>
  <c r="L299" i="42"/>
  <c r="L306" i="42"/>
  <c r="L317" i="42"/>
  <c r="L324" i="42"/>
  <c r="L335" i="42"/>
  <c r="L342" i="42"/>
  <c r="L11" i="42"/>
  <c r="L17" i="42"/>
  <c r="L24" i="42"/>
  <c r="L30" i="42"/>
  <c r="L38" i="42"/>
  <c r="L44" i="42"/>
  <c r="L51" i="42"/>
  <c r="L57" i="42"/>
  <c r="L227" i="42"/>
  <c r="L446" i="42"/>
  <c r="L459" i="42"/>
  <c r="L469" i="42"/>
  <c r="L482" i="42"/>
  <c r="L60" i="42"/>
  <c r="L71" i="42"/>
  <c r="L80" i="42"/>
  <c r="L92" i="42"/>
  <c r="L101" i="42"/>
  <c r="L111" i="42"/>
  <c r="L120" i="42"/>
  <c r="L132" i="42"/>
  <c r="L141" i="42"/>
  <c r="L152" i="42"/>
  <c r="L161" i="42"/>
  <c r="L249" i="42"/>
  <c r="L256" i="42"/>
  <c r="L263" i="42"/>
  <c r="L279" i="42"/>
  <c r="L285" i="42"/>
  <c r="L290" i="42"/>
  <c r="L296" i="42"/>
  <c r="L333" i="42"/>
  <c r="L339" i="42"/>
  <c r="L344" i="42"/>
  <c r="L416" i="42"/>
  <c r="L428" i="42"/>
  <c r="L443" i="42"/>
  <c r="L456" i="42"/>
  <c r="L466" i="42"/>
  <c r="L479" i="42"/>
  <c r="L173" i="42"/>
  <c r="L191" i="42"/>
  <c r="L221" i="42"/>
  <c r="L354" i="42"/>
  <c r="L359" i="42"/>
  <c r="L363" i="42"/>
  <c r="L368" i="42"/>
  <c r="L372" i="42"/>
  <c r="L377" i="42"/>
  <c r="L381" i="42"/>
  <c r="L386" i="42"/>
  <c r="L390" i="42"/>
  <c r="L395" i="42"/>
  <c r="L399" i="42"/>
  <c r="L404" i="42"/>
  <c r="L408" i="42"/>
  <c r="L420" i="42"/>
  <c r="L432" i="42"/>
  <c r="L440" i="42"/>
  <c r="L453" i="42"/>
  <c r="L463" i="42"/>
  <c r="L476" i="42"/>
  <c r="L207" i="42"/>
  <c r="L213" i="42"/>
  <c r="L236" i="42"/>
  <c r="L269" i="42"/>
  <c r="L275" i="42"/>
  <c r="L312" i="42"/>
  <c r="L318" i="42"/>
  <c r="L323" i="42"/>
  <c r="L329" i="42"/>
  <c r="L350" i="42"/>
  <c r="L450" i="42"/>
  <c r="L460" i="42"/>
  <c r="L473" i="42"/>
  <c r="L486" i="42"/>
  <c r="L489" i="42"/>
  <c r="L492" i="42"/>
  <c r="L495" i="42"/>
  <c r="L498" i="42"/>
  <c r="L501" i="42"/>
  <c r="L504" i="42"/>
  <c r="L507" i="42"/>
  <c r="L510" i="42"/>
  <c r="L513" i="42"/>
  <c r="L516" i="42"/>
  <c r="L519" i="42"/>
  <c r="L522" i="42"/>
  <c r="L525" i="42"/>
  <c r="L528" i="42"/>
  <c r="L531" i="42"/>
  <c r="L534" i="42"/>
  <c r="L537" i="42"/>
  <c r="L540" i="42"/>
  <c r="L543" i="42"/>
  <c r="L546" i="42"/>
  <c r="L549" i="42"/>
  <c r="L552" i="42"/>
  <c r="L555" i="42"/>
  <c r="L558" i="42"/>
  <c r="L561" i="42"/>
  <c r="L564" i="42"/>
  <c r="L567" i="42"/>
  <c r="L570" i="42"/>
  <c r="L573" i="42"/>
  <c r="L576" i="42"/>
  <c r="L579" i="42"/>
  <c r="L582" i="42"/>
  <c r="L585" i="42"/>
  <c r="L588" i="42"/>
  <c r="L591" i="42"/>
  <c r="L594" i="42"/>
  <c r="L597" i="42"/>
  <c r="L600" i="42"/>
  <c r="L603" i="42"/>
  <c r="L606" i="42"/>
  <c r="L609" i="42"/>
  <c r="L612" i="42"/>
  <c r="L615" i="42"/>
  <c r="L618" i="42"/>
  <c r="L621" i="42"/>
  <c r="L624" i="42"/>
  <c r="L627" i="42"/>
  <c r="L630" i="42"/>
  <c r="L633" i="42"/>
  <c r="L636" i="42"/>
  <c r="L639" i="42"/>
  <c r="L642" i="42"/>
  <c r="L645" i="42"/>
  <c r="L648" i="42"/>
  <c r="L651" i="42"/>
  <c r="L654" i="42"/>
  <c r="L657" i="42"/>
  <c r="L660" i="42"/>
  <c r="L663" i="42"/>
  <c r="L666" i="42"/>
  <c r="L669" i="42"/>
  <c r="L672" i="42"/>
  <c r="L675" i="42"/>
  <c r="L678" i="42"/>
  <c r="L681" i="42"/>
  <c r="L684" i="42"/>
  <c r="L687" i="42"/>
  <c r="L183" i="42"/>
  <c r="L251" i="42"/>
  <c r="L26" i="42"/>
  <c r="L39" i="42"/>
  <c r="L65" i="42"/>
  <c r="L74" i="42"/>
  <c r="L84" i="42"/>
  <c r="L93" i="42"/>
  <c r="L105" i="42"/>
  <c r="L114" i="42"/>
  <c r="L125" i="42"/>
  <c r="L134" i="42"/>
  <c r="L146" i="42"/>
  <c r="L155" i="42"/>
  <c r="L165" i="42"/>
  <c r="L12" i="42"/>
  <c r="L53" i="42"/>
  <c r="L174" i="42"/>
  <c r="L192" i="42"/>
  <c r="L216" i="42"/>
  <c r="L245" i="42"/>
  <c r="L231" i="42"/>
  <c r="L237" i="42"/>
  <c r="L276" i="42"/>
  <c r="L282" i="42"/>
  <c r="L287" i="42"/>
  <c r="L66" i="42"/>
  <c r="L78" i="42"/>
  <c r="L87" i="42"/>
  <c r="L98" i="42"/>
  <c r="L107" i="42"/>
  <c r="L119" i="42"/>
  <c r="L128" i="42"/>
  <c r="L138" i="42"/>
  <c r="L147" i="42"/>
  <c r="L20" i="42"/>
  <c r="L197" i="42"/>
  <c r="L264" i="42"/>
  <c r="L294" i="42"/>
  <c r="L341" i="42"/>
  <c r="L410" i="42"/>
  <c r="L422" i="42"/>
  <c r="L434" i="42"/>
  <c r="L449" i="42"/>
  <c r="L474" i="42"/>
  <c r="L484" i="42"/>
  <c r="L488" i="42"/>
  <c r="L493" i="42"/>
  <c r="L497" i="42"/>
  <c r="L502" i="42"/>
  <c r="L506" i="42"/>
  <c r="L511" i="42"/>
  <c r="L515" i="42"/>
  <c r="L520" i="42"/>
  <c r="L524" i="42"/>
  <c r="L529" i="42"/>
  <c r="L533" i="42"/>
  <c r="L538" i="42"/>
  <c r="L542" i="42"/>
  <c r="L547" i="42"/>
  <c r="L551" i="42"/>
  <c r="L556" i="42"/>
  <c r="L560" i="42"/>
  <c r="L565" i="42"/>
  <c r="L569" i="42"/>
  <c r="L574" i="42"/>
  <c r="L578" i="42"/>
  <c r="L583" i="42"/>
  <c r="L587" i="42"/>
  <c r="L592" i="42"/>
  <c r="L596" i="42"/>
  <c r="L601" i="42"/>
  <c r="L605" i="42"/>
  <c r="L610" i="42"/>
  <c r="L614" i="42"/>
  <c r="L619" i="42"/>
  <c r="L623" i="42"/>
  <c r="L628" i="42"/>
  <c r="L632" i="42"/>
  <c r="L637" i="42"/>
  <c r="L641" i="42"/>
  <c r="L646" i="42"/>
  <c r="L650" i="42"/>
  <c r="L655" i="42"/>
  <c r="L659" i="42"/>
  <c r="L664" i="42"/>
  <c r="L668" i="42"/>
  <c r="L673" i="42"/>
  <c r="L677" i="42"/>
  <c r="L682" i="42"/>
  <c r="L686" i="42"/>
  <c r="L694" i="42"/>
  <c r="L701" i="42"/>
  <c r="L705" i="42"/>
  <c r="L712" i="42"/>
  <c r="L719" i="42"/>
  <c r="L723" i="42"/>
  <c r="L730" i="42"/>
  <c r="L737" i="42"/>
  <c r="L741" i="42"/>
  <c r="L748" i="42"/>
  <c r="L755" i="42"/>
  <c r="L762" i="42"/>
  <c r="L765" i="42"/>
  <c r="L768" i="42"/>
  <c r="L771" i="42"/>
  <c r="L774" i="42"/>
  <c r="L777" i="42"/>
  <c r="L759" i="42"/>
  <c r="L461" i="42"/>
  <c r="L494" i="42"/>
  <c r="L517" i="42"/>
  <c r="L535" i="42"/>
  <c r="L553" i="42"/>
  <c r="L584" i="42"/>
  <c r="L656" i="42"/>
  <c r="L683" i="42"/>
  <c r="L706" i="42"/>
  <c r="L724" i="42"/>
  <c r="L772" i="42"/>
  <c r="L760" i="42"/>
  <c r="L201" i="42"/>
  <c r="L297" i="42"/>
  <c r="L445" i="42"/>
  <c r="L470" i="42"/>
  <c r="L423" i="42"/>
  <c r="L485" i="42"/>
  <c r="L503" i="42"/>
  <c r="L521" i="42"/>
  <c r="L539" i="42"/>
  <c r="L557" i="42"/>
  <c r="L580" i="42"/>
  <c r="L602" i="42"/>
  <c r="L643" i="42"/>
  <c r="L670" i="42"/>
  <c r="L695" i="42"/>
  <c r="L749" i="42"/>
  <c r="L766" i="42"/>
  <c r="L203" i="42"/>
  <c r="L305" i="42"/>
  <c r="L315" i="42"/>
  <c r="L417" i="42"/>
  <c r="L429" i="42"/>
  <c r="L455" i="42"/>
  <c r="L480" i="42"/>
  <c r="L691" i="42"/>
  <c r="L698" i="42"/>
  <c r="L702" i="42"/>
  <c r="L709" i="42"/>
  <c r="L716" i="42"/>
  <c r="L720" i="42"/>
  <c r="L727" i="42"/>
  <c r="L734" i="42"/>
  <c r="L738" i="42"/>
  <c r="L745" i="42"/>
  <c r="L752" i="42"/>
  <c r="L756" i="42"/>
  <c r="L10" i="42"/>
  <c r="L435" i="42"/>
  <c r="L490" i="42"/>
  <c r="L499" i="42"/>
  <c r="L508" i="42"/>
  <c r="L530" i="42"/>
  <c r="L548" i="42"/>
  <c r="L566" i="42"/>
  <c r="L571" i="42"/>
  <c r="L589" i="42"/>
  <c r="L607" i="42"/>
  <c r="L652" i="42"/>
  <c r="L665" i="42"/>
  <c r="L674" i="42"/>
  <c r="L699" i="42"/>
  <c r="L713" i="42"/>
  <c r="L731" i="42"/>
  <c r="L775" i="42"/>
  <c r="L267" i="42"/>
  <c r="L278" i="42"/>
  <c r="L308" i="42"/>
  <c r="L357" i="42"/>
  <c r="L365" i="42"/>
  <c r="L371" i="42"/>
  <c r="L378" i="42"/>
  <c r="L384" i="42"/>
  <c r="L392" i="42"/>
  <c r="L398" i="42"/>
  <c r="L405" i="42"/>
  <c r="L441" i="42"/>
  <c r="L451" i="42"/>
  <c r="L465" i="42"/>
  <c r="L475" i="42"/>
  <c r="L526" i="42"/>
  <c r="L562" i="42"/>
  <c r="L575" i="42"/>
  <c r="L598" i="42"/>
  <c r="L611" i="42"/>
  <c r="L616" i="42"/>
  <c r="L620" i="42"/>
  <c r="L625" i="42"/>
  <c r="L629" i="42"/>
  <c r="L634" i="42"/>
  <c r="L647" i="42"/>
  <c r="L661" i="42"/>
  <c r="L688" i="42"/>
  <c r="L735" i="42"/>
  <c r="L753" i="42"/>
  <c r="L769" i="42"/>
  <c r="L179" i="42"/>
  <c r="L326" i="42"/>
  <c r="L336" i="42"/>
  <c r="L351" i="42"/>
  <c r="L411" i="42"/>
  <c r="L512" i="42"/>
  <c r="L544" i="42"/>
  <c r="L593" i="42"/>
  <c r="L638" i="42"/>
  <c r="L679" i="42"/>
  <c r="L717" i="42"/>
  <c r="L742" i="42"/>
  <c r="L763" i="42"/>
  <c r="L33" i="42"/>
  <c r="L240" i="42"/>
  <c r="L255" i="42"/>
  <c r="L413" i="42"/>
  <c r="L425" i="42"/>
  <c r="L437" i="42"/>
  <c r="L447" i="42"/>
  <c r="L457" i="42"/>
  <c r="L471" i="42"/>
  <c r="L481" i="42"/>
  <c r="L159" i="42"/>
  <c r="L186" i="42"/>
  <c r="L225" i="42"/>
  <c r="L259" i="42"/>
  <c r="L442" i="42"/>
  <c r="L467" i="42"/>
  <c r="L47" i="42"/>
  <c r="L300" i="42"/>
  <c r="L353" i="42"/>
  <c r="L360" i="42"/>
  <c r="L366" i="42"/>
  <c r="L374" i="42"/>
  <c r="L380" i="42"/>
  <c r="L387" i="42"/>
  <c r="L393" i="42"/>
  <c r="L401" i="42"/>
  <c r="L407" i="42"/>
  <c r="L419" i="42"/>
  <c r="L431" i="42"/>
  <c r="L452" i="42"/>
  <c r="L477" i="42"/>
  <c r="L260" i="42"/>
  <c r="L272" i="42"/>
  <c r="L311" i="42"/>
  <c r="L321" i="42"/>
  <c r="L330" i="42"/>
  <c r="L347" i="42"/>
  <c r="L414" i="42"/>
  <c r="L426" i="42"/>
  <c r="L438" i="42"/>
  <c r="L458" i="42"/>
  <c r="L483" i="42"/>
  <c r="L168" i="42"/>
  <c r="L212" i="42"/>
  <c r="L314" i="42"/>
  <c r="L444" i="42"/>
  <c r="L454" i="42"/>
  <c r="L468" i="42"/>
  <c r="L478" i="42"/>
  <c r="L332" i="42"/>
  <c r="L356" i="42"/>
  <c r="L362" i="42"/>
  <c r="L369" i="42"/>
  <c r="L375" i="42"/>
  <c r="L383" i="42"/>
  <c r="L389" i="42"/>
  <c r="L396" i="42"/>
  <c r="L402" i="42"/>
  <c r="L464" i="42"/>
  <c r="J761" i="42"/>
  <c r="K747" i="42"/>
  <c r="K725" i="42"/>
  <c r="M703" i="42"/>
  <c r="L676" i="42"/>
  <c r="L649" i="42"/>
  <c r="J592" i="42"/>
  <c r="L509" i="42"/>
  <c r="M282" i="42"/>
  <c r="J754" i="42"/>
  <c r="L710" i="42"/>
  <c r="L751" i="42"/>
  <c r="J737" i="42"/>
  <c r="J730" i="42"/>
  <c r="L722" i="42"/>
  <c r="L715" i="42"/>
  <c r="L708" i="42"/>
  <c r="J701" i="42"/>
  <c r="J694" i="42"/>
  <c r="M685" i="42"/>
  <c r="M672" i="42"/>
  <c r="M658" i="42"/>
  <c r="M645" i="42"/>
  <c r="J628" i="42"/>
  <c r="L608" i="42"/>
  <c r="L586" i="42"/>
  <c r="L559" i="42"/>
  <c r="L532" i="42"/>
  <c r="L496" i="42"/>
  <c r="M360" i="42"/>
  <c r="K13" i="42"/>
  <c r="K16" i="42"/>
  <c r="K19" i="42"/>
  <c r="K22" i="42"/>
  <c r="K25" i="42"/>
  <c r="K28" i="42"/>
  <c r="K31" i="42"/>
  <c r="K34" i="42"/>
  <c r="K37" i="42"/>
  <c r="K40" i="42"/>
  <c r="K43" i="42"/>
  <c r="K46" i="42"/>
  <c r="K49" i="42"/>
  <c r="K52" i="42"/>
  <c r="K55" i="42"/>
  <c r="K58" i="42"/>
  <c r="K61" i="42"/>
  <c r="K64" i="42"/>
  <c r="K67" i="42"/>
  <c r="K70" i="42"/>
  <c r="K73" i="42"/>
  <c r="K76" i="42"/>
  <c r="K79" i="42"/>
  <c r="K82" i="42"/>
  <c r="K85" i="42"/>
  <c r="K88" i="42"/>
  <c r="K91" i="42"/>
  <c r="K94" i="42"/>
  <c r="K97" i="42"/>
  <c r="K100" i="42"/>
  <c r="K103" i="42"/>
  <c r="K106" i="42"/>
  <c r="K109" i="42"/>
  <c r="K112" i="42"/>
  <c r="K115" i="42"/>
  <c r="K118" i="42"/>
  <c r="K121" i="42"/>
  <c r="K124" i="42"/>
  <c r="K127" i="42"/>
  <c r="K130" i="42"/>
  <c r="K133" i="42"/>
  <c r="K136" i="42"/>
  <c r="K139" i="42"/>
  <c r="K142" i="42"/>
  <c r="K145" i="42"/>
  <c r="K148" i="42"/>
  <c r="K151" i="42"/>
  <c r="K154" i="42"/>
  <c r="K157" i="42"/>
  <c r="K160" i="42"/>
  <c r="K163" i="42"/>
  <c r="K166" i="42"/>
  <c r="K169" i="42"/>
  <c r="K172" i="42"/>
  <c r="K175" i="42"/>
  <c r="K178" i="42"/>
  <c r="K181" i="42"/>
  <c r="K184" i="42"/>
  <c r="K187" i="42"/>
  <c r="K190" i="42"/>
  <c r="K193" i="42"/>
  <c r="K196" i="42"/>
  <c r="K199" i="42"/>
  <c r="K202" i="42"/>
  <c r="K205" i="42"/>
  <c r="K208" i="42"/>
  <c r="K211" i="42"/>
  <c r="K214" i="42"/>
  <c r="K217" i="42"/>
  <c r="K220" i="42"/>
  <c r="K223" i="42"/>
  <c r="K226" i="42"/>
  <c r="K229" i="42"/>
  <c r="K232" i="42"/>
  <c r="K235" i="42"/>
  <c r="K238" i="42"/>
  <c r="K241" i="42"/>
  <c r="K244" i="42"/>
  <c r="K247" i="42"/>
  <c r="K250" i="42"/>
  <c r="K253" i="42"/>
  <c r="K256" i="42"/>
  <c r="K259" i="42"/>
  <c r="K262" i="42"/>
  <c r="K265" i="42"/>
  <c r="K11" i="42"/>
  <c r="K14" i="42"/>
  <c r="K18" i="42"/>
  <c r="K23" i="42"/>
  <c r="K27" i="42"/>
  <c r="K32" i="42"/>
  <c r="K36" i="42"/>
  <c r="K41" i="42"/>
  <c r="K45" i="42"/>
  <c r="K50" i="42"/>
  <c r="K54" i="42"/>
  <c r="K59" i="42"/>
  <c r="K63" i="42"/>
  <c r="K68" i="42"/>
  <c r="K72" i="42"/>
  <c r="K77" i="42"/>
  <c r="K81" i="42"/>
  <c r="K86" i="42"/>
  <c r="K90" i="42"/>
  <c r="K95" i="42"/>
  <c r="K99" i="42"/>
  <c r="K104" i="42"/>
  <c r="K108" i="42"/>
  <c r="K113" i="42"/>
  <c r="K117" i="42"/>
  <c r="K122" i="42"/>
  <c r="K126" i="42"/>
  <c r="K131" i="42"/>
  <c r="K135" i="42"/>
  <c r="K140" i="42"/>
  <c r="K144" i="42"/>
  <c r="K149" i="42"/>
  <c r="K153" i="42"/>
  <c r="K158" i="42"/>
  <c r="K162" i="42"/>
  <c r="K167" i="42"/>
  <c r="K171" i="42"/>
  <c r="K176" i="42"/>
  <c r="K180" i="42"/>
  <c r="K185" i="42"/>
  <c r="K189" i="42"/>
  <c r="K194" i="42"/>
  <c r="K198" i="42"/>
  <c r="K210" i="42"/>
  <c r="K222" i="42"/>
  <c r="K234" i="42"/>
  <c r="K246" i="42"/>
  <c r="K258" i="42"/>
  <c r="K15" i="42"/>
  <c r="K21" i="42"/>
  <c r="K29" i="42"/>
  <c r="K35" i="42"/>
  <c r="K42" i="42"/>
  <c r="K48" i="42"/>
  <c r="K56" i="42"/>
  <c r="K62" i="42"/>
  <c r="K69" i="42"/>
  <c r="K75" i="42"/>
  <c r="K83" i="42"/>
  <c r="K89" i="42"/>
  <c r="K96" i="42"/>
  <c r="K102" i="42"/>
  <c r="K110" i="42"/>
  <c r="K116" i="42"/>
  <c r="K123" i="42"/>
  <c r="K129" i="42"/>
  <c r="K137" i="42"/>
  <c r="K143" i="42"/>
  <c r="K150" i="42"/>
  <c r="K156" i="42"/>
  <c r="K164" i="42"/>
  <c r="K170" i="42"/>
  <c r="K188" i="42"/>
  <c r="K200" i="42"/>
  <c r="K219" i="42"/>
  <c r="K224" i="42"/>
  <c r="K243" i="42"/>
  <c r="K248" i="42"/>
  <c r="K257" i="42"/>
  <c r="K261" i="42"/>
  <c r="K266" i="42"/>
  <c r="K273" i="42"/>
  <c r="K280" i="42"/>
  <c r="K284" i="42"/>
  <c r="K291" i="42"/>
  <c r="K298" i="42"/>
  <c r="K302" i="42"/>
  <c r="K309" i="42"/>
  <c r="K316" i="42"/>
  <c r="K320" i="42"/>
  <c r="K327" i="42"/>
  <c r="K334" i="42"/>
  <c r="K338" i="42"/>
  <c r="K345" i="42"/>
  <c r="K215" i="42"/>
  <c r="K239" i="42"/>
  <c r="K355" i="42"/>
  <c r="K358" i="42"/>
  <c r="K361" i="42"/>
  <c r="K364" i="42"/>
  <c r="K367" i="42"/>
  <c r="K370" i="42"/>
  <c r="K373" i="42"/>
  <c r="K376" i="42"/>
  <c r="K379" i="42"/>
  <c r="K382" i="42"/>
  <c r="K385" i="42"/>
  <c r="K388" i="42"/>
  <c r="K391" i="42"/>
  <c r="K394" i="42"/>
  <c r="K397" i="42"/>
  <c r="K400" i="42"/>
  <c r="K403" i="42"/>
  <c r="K406" i="42"/>
  <c r="K409" i="42"/>
  <c r="K412" i="42"/>
  <c r="K415" i="42"/>
  <c r="K418" i="42"/>
  <c r="K421" i="42"/>
  <c r="K424" i="42"/>
  <c r="K427" i="42"/>
  <c r="K430" i="42"/>
  <c r="K433" i="42"/>
  <c r="K436" i="42"/>
  <c r="K177" i="42"/>
  <c r="K195" i="42"/>
  <c r="K270" i="42"/>
  <c r="K277" i="42"/>
  <c r="K281" i="42"/>
  <c r="K288" i="42"/>
  <c r="K295" i="42"/>
  <c r="K299" i="42"/>
  <c r="K306" i="42"/>
  <c r="K313" i="42"/>
  <c r="K317" i="42"/>
  <c r="K324" i="42"/>
  <c r="K331" i="42"/>
  <c r="K335" i="42"/>
  <c r="K342" i="42"/>
  <c r="K352" i="42"/>
  <c r="K183" i="42"/>
  <c r="K349" i="42"/>
  <c r="K17" i="42"/>
  <c r="K60" i="42"/>
  <c r="K71" i="42"/>
  <c r="K80" i="42"/>
  <c r="K92" i="42"/>
  <c r="K101" i="42"/>
  <c r="K111" i="42"/>
  <c r="K120" i="42"/>
  <c r="K132" i="42"/>
  <c r="K141" i="42"/>
  <c r="K152" i="42"/>
  <c r="K161" i="42"/>
  <c r="K206" i="42"/>
  <c r="K249" i="42"/>
  <c r="K263" i="42"/>
  <c r="K268" i="42"/>
  <c r="K274" i="42"/>
  <c r="K279" i="42"/>
  <c r="K285" i="42"/>
  <c r="K290" i="42"/>
  <c r="K296" i="42"/>
  <c r="K322" i="42"/>
  <c r="K328" i="42"/>
  <c r="K333" i="42"/>
  <c r="K339" i="42"/>
  <c r="K344" i="42"/>
  <c r="K416" i="42"/>
  <c r="K428" i="42"/>
  <c r="K443" i="42"/>
  <c r="K456" i="42"/>
  <c r="K466" i="42"/>
  <c r="K479" i="42"/>
  <c r="K173" i="42"/>
  <c r="K191" i="42"/>
  <c r="K221" i="42"/>
  <c r="K354" i="42"/>
  <c r="K359" i="42"/>
  <c r="K363" i="42"/>
  <c r="K368" i="42"/>
  <c r="K372" i="42"/>
  <c r="K377" i="42"/>
  <c r="K381" i="42"/>
  <c r="K386" i="42"/>
  <c r="K390" i="42"/>
  <c r="K395" i="42"/>
  <c r="K399" i="42"/>
  <c r="K404" i="42"/>
  <c r="K408" i="42"/>
  <c r="K420" i="42"/>
  <c r="K432" i="42"/>
  <c r="K440" i="42"/>
  <c r="K453" i="42"/>
  <c r="K463" i="42"/>
  <c r="K476" i="42"/>
  <c r="K24" i="42"/>
  <c r="K38" i="42"/>
  <c r="K51" i="42"/>
  <c r="K207" i="42"/>
  <c r="K213" i="42"/>
  <c r="K236" i="42"/>
  <c r="K242" i="42"/>
  <c r="K269" i="42"/>
  <c r="K275" i="42"/>
  <c r="K301" i="42"/>
  <c r="K307" i="42"/>
  <c r="K312" i="42"/>
  <c r="K318" i="42"/>
  <c r="K323" i="42"/>
  <c r="K329" i="42"/>
  <c r="K350" i="42"/>
  <c r="K450" i="42"/>
  <c r="K460" i="42"/>
  <c r="K473" i="42"/>
  <c r="K486" i="42"/>
  <c r="K489" i="42"/>
  <c r="K492" i="42"/>
  <c r="K495" i="42"/>
  <c r="K498" i="42"/>
  <c r="K501" i="42"/>
  <c r="K504" i="42"/>
  <c r="K507" i="42"/>
  <c r="K510" i="42"/>
  <c r="K513" i="42"/>
  <c r="K516" i="42"/>
  <c r="K519" i="42"/>
  <c r="K522" i="42"/>
  <c r="K525" i="42"/>
  <c r="K528" i="42"/>
  <c r="K531" i="42"/>
  <c r="K534" i="42"/>
  <c r="K537" i="42"/>
  <c r="K540" i="42"/>
  <c r="K543" i="42"/>
  <c r="K546" i="42"/>
  <c r="K549" i="42"/>
  <c r="K552" i="42"/>
  <c r="K555" i="42"/>
  <c r="K558" i="42"/>
  <c r="K561" i="42"/>
  <c r="K564" i="42"/>
  <c r="K567" i="42"/>
  <c r="K570" i="42"/>
  <c r="K573" i="42"/>
  <c r="K576" i="42"/>
  <c r="K579" i="42"/>
  <c r="K582" i="42"/>
  <c r="K585" i="42"/>
  <c r="K588" i="42"/>
  <c r="K591" i="42"/>
  <c r="K594" i="42"/>
  <c r="K597" i="42"/>
  <c r="K600" i="42"/>
  <c r="K603" i="42"/>
  <c r="K606" i="42"/>
  <c r="K609" i="42"/>
  <c r="K612" i="42"/>
  <c r="K615" i="42"/>
  <c r="K618" i="42"/>
  <c r="K621" i="42"/>
  <c r="K624" i="42"/>
  <c r="K627" i="42"/>
  <c r="K630" i="42"/>
  <c r="K633" i="42"/>
  <c r="K636" i="42"/>
  <c r="K639" i="42"/>
  <c r="K642" i="42"/>
  <c r="K645" i="42"/>
  <c r="K648" i="42"/>
  <c r="K651" i="42"/>
  <c r="K654" i="42"/>
  <c r="K657" i="42"/>
  <c r="K660" i="42"/>
  <c r="K663" i="42"/>
  <c r="K666" i="42"/>
  <c r="K669" i="42"/>
  <c r="K672" i="42"/>
  <c r="K675" i="42"/>
  <c r="K678" i="42"/>
  <c r="K681" i="42"/>
  <c r="K684" i="42"/>
  <c r="K687" i="42"/>
  <c r="K182" i="42"/>
  <c r="K228" i="42"/>
  <c r="K251" i="42"/>
  <c r="K413" i="42"/>
  <c r="K425" i="42"/>
  <c r="K437" i="42"/>
  <c r="K447" i="42"/>
  <c r="K457" i="42"/>
  <c r="K470" i="42"/>
  <c r="K483" i="42"/>
  <c r="K26" i="42"/>
  <c r="K39" i="42"/>
  <c r="K65" i="42"/>
  <c r="K74" i="42"/>
  <c r="K84" i="42"/>
  <c r="K93" i="42"/>
  <c r="K105" i="42"/>
  <c r="K114" i="42"/>
  <c r="K125" i="42"/>
  <c r="K134" i="42"/>
  <c r="K146" i="42"/>
  <c r="K155" i="42"/>
  <c r="K165" i="42"/>
  <c r="K201" i="42"/>
  <c r="K230" i="42"/>
  <c r="K264" i="42"/>
  <c r="K286" i="42"/>
  <c r="K292" i="42"/>
  <c r="K297" i="42"/>
  <c r="K303" i="42"/>
  <c r="K308" i="42"/>
  <c r="K314" i="42"/>
  <c r="K12" i="42"/>
  <c r="K53" i="42"/>
  <c r="K174" i="42"/>
  <c r="K192" i="42"/>
  <c r="K231" i="42"/>
  <c r="K237" i="42"/>
  <c r="K203" i="42"/>
  <c r="K209" i="42"/>
  <c r="K252" i="42"/>
  <c r="K30" i="42"/>
  <c r="K44" i="42"/>
  <c r="K66" i="42"/>
  <c r="K78" i="42"/>
  <c r="K87" i="42"/>
  <c r="K98" i="42"/>
  <c r="K107" i="42"/>
  <c r="K119" i="42"/>
  <c r="K128" i="42"/>
  <c r="K138" i="42"/>
  <c r="K57" i="42"/>
  <c r="K20" i="42"/>
  <c r="K348" i="42"/>
  <c r="K445" i="42"/>
  <c r="K459" i="42"/>
  <c r="K469" i="42"/>
  <c r="K759" i="42"/>
  <c r="K734" i="42"/>
  <c r="K745" i="42"/>
  <c r="K742" i="42"/>
  <c r="K766" i="42"/>
  <c r="K710" i="42"/>
  <c r="K746" i="42"/>
  <c r="K233" i="42"/>
  <c r="K276" i="42"/>
  <c r="K287" i="42"/>
  <c r="K305" i="42"/>
  <c r="K315" i="42"/>
  <c r="K325" i="42"/>
  <c r="K417" i="42"/>
  <c r="K429" i="42"/>
  <c r="K455" i="42"/>
  <c r="K480" i="42"/>
  <c r="K691" i="42"/>
  <c r="K698" i="42"/>
  <c r="K702" i="42"/>
  <c r="K709" i="42"/>
  <c r="K716" i="42"/>
  <c r="K720" i="42"/>
  <c r="K727" i="42"/>
  <c r="K738" i="42"/>
  <c r="K752" i="42"/>
  <c r="K756" i="42"/>
  <c r="K769" i="42"/>
  <c r="K721" i="42"/>
  <c r="K739" i="42"/>
  <c r="K147" i="42"/>
  <c r="K218" i="42"/>
  <c r="K254" i="42"/>
  <c r="K267" i="42"/>
  <c r="K278" i="42"/>
  <c r="K357" i="42"/>
  <c r="K365" i="42"/>
  <c r="K371" i="42"/>
  <c r="K378" i="42"/>
  <c r="K384" i="42"/>
  <c r="K392" i="42"/>
  <c r="K398" i="42"/>
  <c r="K405" i="42"/>
  <c r="K441" i="42"/>
  <c r="K451" i="42"/>
  <c r="K465" i="42"/>
  <c r="K475" i="42"/>
  <c r="K10" i="42"/>
  <c r="K446" i="42"/>
  <c r="K471" i="42"/>
  <c r="K481" i="42"/>
  <c r="K760" i="42"/>
  <c r="K692" i="42"/>
  <c r="K703" i="42"/>
  <c r="K757" i="42"/>
  <c r="K179" i="42"/>
  <c r="K326" i="42"/>
  <c r="K336" i="42"/>
  <c r="K343" i="42"/>
  <c r="K351" i="42"/>
  <c r="K411" i="42"/>
  <c r="K423" i="42"/>
  <c r="K435" i="42"/>
  <c r="K461" i="42"/>
  <c r="K485" i="42"/>
  <c r="K490" i="42"/>
  <c r="K494" i="42"/>
  <c r="K499" i="42"/>
  <c r="K503" i="42"/>
  <c r="K508" i="42"/>
  <c r="K512" i="42"/>
  <c r="K517" i="42"/>
  <c r="K521" i="42"/>
  <c r="K526" i="42"/>
  <c r="K530" i="42"/>
  <c r="K535" i="42"/>
  <c r="K539" i="42"/>
  <c r="K544" i="42"/>
  <c r="K548" i="42"/>
  <c r="K553" i="42"/>
  <c r="K557" i="42"/>
  <c r="K562" i="42"/>
  <c r="K566" i="42"/>
  <c r="K571" i="42"/>
  <c r="K575" i="42"/>
  <c r="K580" i="42"/>
  <c r="K584" i="42"/>
  <c r="K589" i="42"/>
  <c r="K593" i="42"/>
  <c r="K598" i="42"/>
  <c r="K602" i="42"/>
  <c r="K607" i="42"/>
  <c r="K611" i="42"/>
  <c r="K616" i="42"/>
  <c r="K620" i="42"/>
  <c r="K625" i="42"/>
  <c r="K629" i="42"/>
  <c r="K634" i="42"/>
  <c r="K638" i="42"/>
  <c r="K643" i="42"/>
  <c r="K647" i="42"/>
  <c r="K652" i="42"/>
  <c r="K656" i="42"/>
  <c r="K661" i="42"/>
  <c r="K665" i="42"/>
  <c r="K670" i="42"/>
  <c r="K674" i="42"/>
  <c r="K679" i="42"/>
  <c r="K683" i="42"/>
  <c r="K688" i="42"/>
  <c r="K695" i="42"/>
  <c r="K699" i="42"/>
  <c r="K706" i="42"/>
  <c r="K713" i="42"/>
  <c r="K717" i="42"/>
  <c r="K724" i="42"/>
  <c r="K731" i="42"/>
  <c r="K735" i="42"/>
  <c r="K749" i="42"/>
  <c r="K753" i="42"/>
  <c r="K763" i="42"/>
  <c r="K772" i="42"/>
  <c r="K775" i="42"/>
  <c r="K732" i="42"/>
  <c r="K750" i="42"/>
  <c r="K33" i="42"/>
  <c r="K240" i="42"/>
  <c r="K255" i="42"/>
  <c r="K289" i="42"/>
  <c r="K696" i="42"/>
  <c r="K728" i="42"/>
  <c r="K159" i="42"/>
  <c r="K186" i="42"/>
  <c r="K204" i="42"/>
  <c r="K225" i="42"/>
  <c r="K346" i="42"/>
  <c r="K442" i="42"/>
  <c r="K467" i="42"/>
  <c r="K714" i="42"/>
  <c r="K47" i="42"/>
  <c r="K300" i="42"/>
  <c r="K310" i="42"/>
  <c r="K319" i="42"/>
  <c r="K353" i="42"/>
  <c r="K360" i="42"/>
  <c r="K366" i="42"/>
  <c r="K374" i="42"/>
  <c r="K380" i="42"/>
  <c r="K387" i="42"/>
  <c r="K393" i="42"/>
  <c r="K401" i="42"/>
  <c r="K407" i="42"/>
  <c r="K419" i="42"/>
  <c r="K431" i="42"/>
  <c r="K452" i="42"/>
  <c r="K477" i="42"/>
  <c r="K245" i="42"/>
  <c r="K271" i="42"/>
  <c r="K282" i="42"/>
  <c r="K293" i="42"/>
  <c r="K337" i="42"/>
  <c r="K448" i="42"/>
  <c r="K462" i="42"/>
  <c r="K472" i="42"/>
  <c r="K487" i="42"/>
  <c r="K491" i="42"/>
  <c r="K496" i="42"/>
  <c r="K500" i="42"/>
  <c r="K505" i="42"/>
  <c r="K509" i="42"/>
  <c r="K514" i="42"/>
  <c r="K518" i="42"/>
  <c r="K523" i="42"/>
  <c r="K527" i="42"/>
  <c r="K532" i="42"/>
  <c r="K536" i="42"/>
  <c r="K541" i="42"/>
  <c r="K545" i="42"/>
  <c r="K550" i="42"/>
  <c r="K554" i="42"/>
  <c r="K559" i="42"/>
  <c r="K563" i="42"/>
  <c r="K568" i="42"/>
  <c r="K572" i="42"/>
  <c r="K577" i="42"/>
  <c r="K581" i="42"/>
  <c r="K586" i="42"/>
  <c r="K590" i="42"/>
  <c r="K595" i="42"/>
  <c r="K599" i="42"/>
  <c r="K604" i="42"/>
  <c r="K608" i="42"/>
  <c r="K613" i="42"/>
  <c r="K617" i="42"/>
  <c r="K622" i="42"/>
  <c r="K626" i="42"/>
  <c r="K631" i="42"/>
  <c r="K635" i="42"/>
  <c r="K640" i="42"/>
  <c r="K644" i="42"/>
  <c r="K649" i="42"/>
  <c r="K653" i="42"/>
  <c r="K658" i="42"/>
  <c r="K662" i="42"/>
  <c r="K667" i="42"/>
  <c r="K671" i="42"/>
  <c r="K676" i="42"/>
  <c r="K680" i="42"/>
  <c r="K685" i="42"/>
  <c r="K227" i="42"/>
  <c r="K260" i="42"/>
  <c r="K272" i="42"/>
  <c r="K168" i="42"/>
  <c r="K212" i="42"/>
  <c r="K340" i="42"/>
  <c r="K444" i="42"/>
  <c r="K454" i="42"/>
  <c r="K468" i="42"/>
  <c r="K478" i="42"/>
  <c r="K283" i="42"/>
  <c r="K332" i="42"/>
  <c r="K356" i="42"/>
  <c r="K362" i="42"/>
  <c r="K369" i="42"/>
  <c r="K375" i="42"/>
  <c r="K383" i="42"/>
  <c r="K389" i="42"/>
  <c r="K396" i="42"/>
  <c r="K402" i="42"/>
  <c r="K464" i="42"/>
  <c r="K197" i="42"/>
  <c r="K216" i="42"/>
  <c r="K294" i="42"/>
  <c r="K304" i="42"/>
  <c r="K341" i="42"/>
  <c r="K410" i="42"/>
  <c r="K422" i="42"/>
  <c r="K434" i="42"/>
  <c r="K439" i="42"/>
  <c r="K449" i="42"/>
  <c r="K474" i="42"/>
  <c r="K484" i="42"/>
  <c r="K488" i="42"/>
  <c r="K493" i="42"/>
  <c r="K497" i="42"/>
  <c r="K502" i="42"/>
  <c r="K506" i="42"/>
  <c r="K511" i="42"/>
  <c r="K515" i="42"/>
  <c r="K520" i="42"/>
  <c r="K524" i="42"/>
  <c r="K529" i="42"/>
  <c r="K533" i="42"/>
  <c r="K538" i="42"/>
  <c r="K542" i="42"/>
  <c r="K547" i="42"/>
  <c r="K551" i="42"/>
  <c r="K556" i="42"/>
  <c r="K560" i="42"/>
  <c r="K565" i="42"/>
  <c r="K569" i="42"/>
  <c r="K574" i="42"/>
  <c r="K578" i="42"/>
  <c r="K583" i="42"/>
  <c r="K587" i="42"/>
  <c r="K592" i="42"/>
  <c r="K596" i="42"/>
  <c r="K601" i="42"/>
  <c r="K605" i="42"/>
  <c r="K610" i="42"/>
  <c r="K614" i="42"/>
  <c r="K619" i="42"/>
  <c r="K623" i="42"/>
  <c r="K628" i="42"/>
  <c r="K632" i="42"/>
  <c r="K637" i="42"/>
  <c r="K641" i="42"/>
  <c r="K646" i="42"/>
  <c r="K650" i="42"/>
  <c r="K655" i="42"/>
  <c r="K659" i="42"/>
  <c r="K664" i="42"/>
  <c r="K668" i="42"/>
  <c r="K673" i="42"/>
  <c r="K677" i="42"/>
  <c r="K682" i="42"/>
  <c r="K686" i="42"/>
  <c r="L739" i="42"/>
  <c r="J718" i="42"/>
  <c r="K777" i="42"/>
  <c r="K771" i="42"/>
  <c r="K765" i="42"/>
  <c r="M751" i="42"/>
  <c r="J777" i="42"/>
  <c r="J771" i="42"/>
  <c r="J765" i="42"/>
  <c r="L758" i="42"/>
  <c r="L744" i="42"/>
  <c r="M776" i="42"/>
  <c r="M770" i="42"/>
  <c r="M764" i="42"/>
  <c r="K758" i="42"/>
  <c r="K751" i="42"/>
  <c r="K744" i="42"/>
  <c r="M736" i="42"/>
  <c r="M729" i="42"/>
  <c r="K722" i="42"/>
  <c r="K715" i="42"/>
  <c r="K708" i="42"/>
  <c r="M700" i="42"/>
  <c r="M693" i="42"/>
  <c r="L685" i="42"/>
  <c r="L671" i="42"/>
  <c r="L658" i="42"/>
  <c r="L644" i="42"/>
  <c r="L626" i="42"/>
  <c r="J608" i="42"/>
  <c r="J583" i="42"/>
  <c r="J556" i="42"/>
  <c r="J529" i="42"/>
  <c r="L491" i="42"/>
  <c r="M431" i="42"/>
  <c r="M353" i="42"/>
  <c r="G35" i="40"/>
  <c r="G34" i="40"/>
  <c r="G33" i="40"/>
  <c r="G32" i="40"/>
  <c r="G29" i="40"/>
  <c r="H32" i="40"/>
  <c r="I32" i="40"/>
  <c r="G31" i="40"/>
  <c r="G30" i="40"/>
  <c r="G27" i="40"/>
  <c r="H30" i="40"/>
  <c r="I30" i="40"/>
  <c r="H35" i="40"/>
  <c r="I35" i="40"/>
  <c r="G28" i="40"/>
  <c r="H28" i="40"/>
  <c r="I28" i="40"/>
  <c r="G18" i="40"/>
  <c r="G19" i="40"/>
  <c r="G22" i="40"/>
  <c r="H22" i="40"/>
  <c r="I22" i="40"/>
  <c r="G20" i="40"/>
  <c r="G21" i="40"/>
  <c r="G23" i="40"/>
  <c r="G24" i="40"/>
  <c r="G25" i="40"/>
  <c r="G26" i="40"/>
  <c r="H27" i="40"/>
  <c r="I27" i="40"/>
  <c r="G14" i="40"/>
  <c r="G11" i="40"/>
  <c r="H14" i="40"/>
  <c r="I14" i="40"/>
  <c r="G15" i="40"/>
  <c r="G16" i="40"/>
  <c r="G13" i="40"/>
  <c r="H13" i="40"/>
  <c r="I13" i="40"/>
  <c r="G12" i="40"/>
  <c r="H12" i="40"/>
  <c r="I12" i="40"/>
  <c r="H11" i="40"/>
  <c r="I11" i="40"/>
  <c r="G6" i="40"/>
  <c r="H6" i="40"/>
  <c r="I6" i="40"/>
  <c r="G7" i="40"/>
  <c r="H7" i="40"/>
  <c r="I7" i="40"/>
  <c r="G8" i="40"/>
  <c r="G5" i="40"/>
  <c r="H8" i="40"/>
  <c r="I8" i="40"/>
  <c r="G9" i="40"/>
  <c r="G10" i="40"/>
  <c r="H10" i="40"/>
  <c r="I10" i="40"/>
  <c r="H5" i="40"/>
  <c r="I5" i="40"/>
  <c r="H33" i="40"/>
  <c r="I33" i="40"/>
  <c r="H31" i="40"/>
  <c r="I31" i="40"/>
  <c r="H24" i="40"/>
  <c r="I24" i="40"/>
  <c r="H26" i="40"/>
  <c r="I26" i="40"/>
  <c r="H25" i="40"/>
  <c r="I25" i="40"/>
  <c r="H16" i="40"/>
  <c r="I16" i="40"/>
  <c r="H19" i="40"/>
  <c r="I19" i="40"/>
  <c r="H15" i="40"/>
  <c r="I15" i="40"/>
  <c r="H23" i="40"/>
  <c r="I23" i="40"/>
  <c r="H9" i="40"/>
  <c r="I9" i="40"/>
  <c r="H29" i="40"/>
  <c r="I29" i="40"/>
  <c r="H18" i="40"/>
  <c r="I18" i="40"/>
  <c r="H20" i="40"/>
  <c r="I20" i="40"/>
  <c r="H34" i="40"/>
  <c r="I34" i="40"/>
  <c r="H21" i="40"/>
  <c r="I21" i="40"/>
  <c r="M247" i="39"/>
  <c r="L247" i="39"/>
  <c r="K247" i="39"/>
  <c r="J247" i="39"/>
  <c r="F247" i="39"/>
  <c r="E247" i="39"/>
  <c r="D247" i="39"/>
  <c r="C247" i="39"/>
  <c r="M246" i="39"/>
  <c r="L246" i="39"/>
  <c r="K246" i="39"/>
  <c r="J246" i="39"/>
  <c r="F246" i="39"/>
  <c r="E246" i="39"/>
  <c r="D246" i="39"/>
  <c r="C246" i="39"/>
  <c r="G246" i="39"/>
  <c r="M245" i="39"/>
  <c r="L245" i="39"/>
  <c r="K245" i="39"/>
  <c r="J245" i="39"/>
  <c r="F245" i="39"/>
  <c r="E245" i="39"/>
  <c r="D245" i="39"/>
  <c r="C245" i="39"/>
  <c r="M244" i="39"/>
  <c r="L244" i="39"/>
  <c r="K244" i="39"/>
  <c r="J244" i="39"/>
  <c r="F244" i="39"/>
  <c r="E244" i="39"/>
  <c r="D244" i="39"/>
  <c r="C244" i="39"/>
  <c r="M243" i="39"/>
  <c r="L243" i="39"/>
  <c r="K243" i="39"/>
  <c r="J243" i="39"/>
  <c r="F243" i="39"/>
  <c r="E243" i="39"/>
  <c r="D243" i="39"/>
  <c r="C243" i="39"/>
  <c r="G243" i="39"/>
  <c r="M242" i="39"/>
  <c r="L242" i="39"/>
  <c r="K242" i="39"/>
  <c r="J242" i="39"/>
  <c r="F242" i="39"/>
  <c r="E242" i="39"/>
  <c r="D242" i="39"/>
  <c r="C242" i="39"/>
  <c r="M241" i="39"/>
  <c r="L241" i="39"/>
  <c r="K241" i="39"/>
  <c r="J241" i="39"/>
  <c r="F241" i="39"/>
  <c r="E241" i="39"/>
  <c r="D241" i="39"/>
  <c r="C241" i="39"/>
  <c r="M240" i="39"/>
  <c r="L240" i="39"/>
  <c r="K240" i="39"/>
  <c r="J240" i="39"/>
  <c r="F240" i="39"/>
  <c r="E240" i="39"/>
  <c r="D240" i="39"/>
  <c r="C240" i="39"/>
  <c r="G240" i="39"/>
  <c r="M239" i="39"/>
  <c r="L239" i="39"/>
  <c r="K239" i="39"/>
  <c r="J239" i="39"/>
  <c r="F239" i="39"/>
  <c r="E239" i="39"/>
  <c r="D239" i="39"/>
  <c r="C239" i="39"/>
  <c r="M238" i="39"/>
  <c r="L238" i="39"/>
  <c r="K238" i="39"/>
  <c r="J238" i="39"/>
  <c r="F238" i="39"/>
  <c r="E238" i="39"/>
  <c r="D238" i="39"/>
  <c r="C238" i="39"/>
  <c r="M237" i="39"/>
  <c r="L237" i="39"/>
  <c r="K237" i="39"/>
  <c r="J237" i="39"/>
  <c r="F237" i="39"/>
  <c r="E237" i="39"/>
  <c r="D237" i="39"/>
  <c r="C237" i="39"/>
  <c r="M236" i="39"/>
  <c r="L236" i="39"/>
  <c r="K236" i="39"/>
  <c r="J236" i="39"/>
  <c r="F236" i="39"/>
  <c r="E236" i="39"/>
  <c r="D236" i="39"/>
  <c r="C236" i="39"/>
  <c r="M235" i="39"/>
  <c r="L235" i="39"/>
  <c r="K235" i="39"/>
  <c r="J235" i="39"/>
  <c r="F235" i="39"/>
  <c r="E235" i="39"/>
  <c r="D235" i="39"/>
  <c r="C235" i="39"/>
  <c r="M234" i="39"/>
  <c r="L234" i="39"/>
  <c r="K234" i="39"/>
  <c r="J234" i="39"/>
  <c r="F234" i="39"/>
  <c r="E234" i="39"/>
  <c r="D234" i="39"/>
  <c r="C234" i="39"/>
  <c r="M233" i="39"/>
  <c r="L233" i="39"/>
  <c r="K233" i="39"/>
  <c r="J233" i="39"/>
  <c r="F233" i="39"/>
  <c r="E233" i="39"/>
  <c r="D233" i="39"/>
  <c r="C233" i="39"/>
  <c r="M232" i="39"/>
  <c r="L232" i="39"/>
  <c r="K232" i="39"/>
  <c r="J232" i="39"/>
  <c r="F232" i="39"/>
  <c r="E232" i="39"/>
  <c r="D232" i="39"/>
  <c r="C232" i="39"/>
  <c r="M231" i="39"/>
  <c r="L231" i="39"/>
  <c r="K231" i="39"/>
  <c r="J231" i="39"/>
  <c r="F231" i="39"/>
  <c r="E231" i="39"/>
  <c r="D231" i="39"/>
  <c r="C231" i="39"/>
  <c r="M230" i="39"/>
  <c r="L230" i="39"/>
  <c r="K230" i="39"/>
  <c r="J230" i="39"/>
  <c r="F230" i="39"/>
  <c r="E230" i="39"/>
  <c r="D230" i="39"/>
  <c r="C230" i="39"/>
  <c r="M229" i="39"/>
  <c r="L229" i="39"/>
  <c r="K229" i="39"/>
  <c r="J229" i="39"/>
  <c r="F229" i="39"/>
  <c r="E229" i="39"/>
  <c r="D229" i="39"/>
  <c r="C229" i="39"/>
  <c r="M228" i="39"/>
  <c r="L228" i="39"/>
  <c r="K228" i="39"/>
  <c r="J228" i="39"/>
  <c r="F228" i="39"/>
  <c r="E228" i="39"/>
  <c r="D228" i="39"/>
  <c r="C228" i="39"/>
  <c r="M227" i="39"/>
  <c r="L227" i="39"/>
  <c r="K227" i="39"/>
  <c r="J227" i="39"/>
  <c r="F227" i="39"/>
  <c r="E227" i="39"/>
  <c r="D227" i="39"/>
  <c r="C227" i="39"/>
  <c r="M226" i="39"/>
  <c r="L226" i="39"/>
  <c r="K226" i="39"/>
  <c r="J226" i="39"/>
  <c r="F226" i="39"/>
  <c r="E226" i="39"/>
  <c r="D226" i="39"/>
  <c r="C226" i="39"/>
  <c r="M225" i="39"/>
  <c r="L225" i="39"/>
  <c r="K225" i="39"/>
  <c r="J225" i="39"/>
  <c r="F225" i="39"/>
  <c r="E225" i="39"/>
  <c r="D225" i="39"/>
  <c r="C225" i="39"/>
  <c r="M224" i="39"/>
  <c r="L224" i="39"/>
  <c r="K224" i="39"/>
  <c r="J224" i="39"/>
  <c r="F224" i="39"/>
  <c r="E224" i="39"/>
  <c r="D224" i="39"/>
  <c r="C224" i="39"/>
  <c r="M223" i="39"/>
  <c r="L223" i="39"/>
  <c r="K223" i="39"/>
  <c r="J223" i="39"/>
  <c r="F223" i="39"/>
  <c r="E223" i="39"/>
  <c r="D223" i="39"/>
  <c r="C223" i="39"/>
  <c r="M186" i="39"/>
  <c r="L186" i="39"/>
  <c r="K186" i="39"/>
  <c r="J186" i="39"/>
  <c r="F186" i="39"/>
  <c r="E186" i="39"/>
  <c r="D186" i="39"/>
  <c r="C186" i="39"/>
  <c r="M185" i="39"/>
  <c r="L185" i="39"/>
  <c r="K185" i="39"/>
  <c r="J185" i="39"/>
  <c r="F185" i="39"/>
  <c r="E185" i="39"/>
  <c r="D185" i="39"/>
  <c r="C185" i="39"/>
  <c r="M184" i="39"/>
  <c r="L184" i="39"/>
  <c r="K184" i="39"/>
  <c r="J184" i="39"/>
  <c r="F184" i="39"/>
  <c r="E184" i="39"/>
  <c r="D184" i="39"/>
  <c r="C184" i="39"/>
  <c r="M183" i="39"/>
  <c r="L183" i="39"/>
  <c r="K183" i="39"/>
  <c r="J183" i="39"/>
  <c r="F183" i="39"/>
  <c r="E183" i="39"/>
  <c r="D183" i="39"/>
  <c r="C183" i="39"/>
  <c r="M182" i="39"/>
  <c r="L182" i="39"/>
  <c r="K182" i="39"/>
  <c r="J182" i="39"/>
  <c r="F182" i="39"/>
  <c r="E182" i="39"/>
  <c r="D182" i="39"/>
  <c r="C182" i="39"/>
  <c r="M181" i="39"/>
  <c r="L181" i="39"/>
  <c r="K181" i="39"/>
  <c r="J181" i="39"/>
  <c r="F181" i="39"/>
  <c r="E181" i="39"/>
  <c r="D181" i="39"/>
  <c r="C181" i="39"/>
  <c r="M180" i="39"/>
  <c r="L180" i="39"/>
  <c r="K180" i="39"/>
  <c r="J180" i="39"/>
  <c r="F180" i="39"/>
  <c r="E180" i="39"/>
  <c r="D180" i="39"/>
  <c r="C180" i="39"/>
  <c r="M179" i="39"/>
  <c r="L179" i="39"/>
  <c r="K179" i="39"/>
  <c r="J179" i="39"/>
  <c r="F179" i="39"/>
  <c r="E179" i="39"/>
  <c r="D179" i="39"/>
  <c r="C179" i="39"/>
  <c r="M178" i="39"/>
  <c r="L178" i="39"/>
  <c r="K178" i="39"/>
  <c r="J178" i="39"/>
  <c r="F178" i="39"/>
  <c r="E178" i="39"/>
  <c r="D178" i="39"/>
  <c r="C178" i="39"/>
  <c r="M177" i="39"/>
  <c r="L177" i="39"/>
  <c r="K177" i="39"/>
  <c r="J177" i="39"/>
  <c r="F177" i="39"/>
  <c r="E177" i="39"/>
  <c r="D177" i="39"/>
  <c r="C177" i="39"/>
  <c r="M176" i="39"/>
  <c r="L176" i="39"/>
  <c r="K176" i="39"/>
  <c r="J176" i="39"/>
  <c r="F176" i="39"/>
  <c r="E176" i="39"/>
  <c r="D176" i="39"/>
  <c r="C176" i="39"/>
  <c r="M175" i="39"/>
  <c r="L175" i="39"/>
  <c r="K175" i="39"/>
  <c r="J175" i="39"/>
  <c r="F175" i="39"/>
  <c r="E175" i="39"/>
  <c r="D175" i="39"/>
  <c r="C175" i="39"/>
  <c r="M174" i="39"/>
  <c r="L174" i="39"/>
  <c r="K174" i="39"/>
  <c r="J174" i="39"/>
  <c r="F174" i="39"/>
  <c r="E174" i="39"/>
  <c r="D174" i="39"/>
  <c r="C174" i="39"/>
  <c r="M173" i="39"/>
  <c r="L173" i="39"/>
  <c r="K173" i="39"/>
  <c r="J173" i="39"/>
  <c r="F173" i="39"/>
  <c r="E173" i="39"/>
  <c r="D173" i="39"/>
  <c r="C173" i="39"/>
  <c r="M172" i="39"/>
  <c r="L172" i="39"/>
  <c r="K172" i="39"/>
  <c r="J172" i="39"/>
  <c r="F172" i="39"/>
  <c r="E172" i="39"/>
  <c r="D172" i="39"/>
  <c r="C172" i="39"/>
  <c r="M171" i="39"/>
  <c r="L171" i="39"/>
  <c r="K171" i="39"/>
  <c r="J171" i="39"/>
  <c r="F171" i="39"/>
  <c r="E171" i="39"/>
  <c r="D171" i="39"/>
  <c r="C171" i="39"/>
  <c r="M170" i="39"/>
  <c r="L170" i="39"/>
  <c r="K170" i="39"/>
  <c r="J170" i="39"/>
  <c r="F170" i="39"/>
  <c r="E170" i="39"/>
  <c r="D170" i="39"/>
  <c r="C170" i="39"/>
  <c r="M169" i="39"/>
  <c r="L169" i="39"/>
  <c r="K169" i="39"/>
  <c r="J169" i="39"/>
  <c r="F169" i="39"/>
  <c r="E169" i="39"/>
  <c r="D169" i="39"/>
  <c r="C169" i="39"/>
  <c r="M168" i="39"/>
  <c r="L168" i="39"/>
  <c r="K168" i="39"/>
  <c r="J168" i="39"/>
  <c r="F168" i="39"/>
  <c r="E168" i="39"/>
  <c r="D168" i="39"/>
  <c r="C168" i="39"/>
  <c r="M167" i="39"/>
  <c r="L167" i="39"/>
  <c r="K167" i="39"/>
  <c r="J167" i="39"/>
  <c r="F167" i="39"/>
  <c r="E167" i="39"/>
  <c r="D167" i="39"/>
  <c r="C167" i="39"/>
  <c r="M166" i="39"/>
  <c r="L166" i="39"/>
  <c r="K166" i="39"/>
  <c r="J166" i="39"/>
  <c r="F166" i="39"/>
  <c r="E166" i="39"/>
  <c r="D166" i="39"/>
  <c r="C166" i="39"/>
  <c r="M165" i="39"/>
  <c r="L165" i="39"/>
  <c r="K165" i="39"/>
  <c r="J165" i="39"/>
  <c r="F165" i="39"/>
  <c r="E165" i="39"/>
  <c r="D165" i="39"/>
  <c r="C165" i="39"/>
  <c r="M164" i="39"/>
  <c r="L164" i="39"/>
  <c r="K164" i="39"/>
  <c r="J164" i="39"/>
  <c r="F164" i="39"/>
  <c r="E164" i="39"/>
  <c r="D164" i="39"/>
  <c r="C164" i="39"/>
  <c r="M163" i="39"/>
  <c r="L163" i="39"/>
  <c r="K163" i="39"/>
  <c r="J163" i="39"/>
  <c r="F163" i="39"/>
  <c r="E163" i="39"/>
  <c r="D163" i="39"/>
  <c r="C163" i="39"/>
  <c r="M162" i="39"/>
  <c r="L162" i="39"/>
  <c r="K162" i="39"/>
  <c r="J162" i="39"/>
  <c r="F162" i="39"/>
  <c r="E162" i="39"/>
  <c r="D162" i="39"/>
  <c r="C162" i="39"/>
  <c r="G162" i="39"/>
  <c r="M125" i="39"/>
  <c r="L125" i="39"/>
  <c r="K125" i="39"/>
  <c r="J125" i="39"/>
  <c r="F125" i="39"/>
  <c r="E125" i="39"/>
  <c r="D125" i="39"/>
  <c r="C125" i="39"/>
  <c r="M124" i="39"/>
  <c r="L124" i="39"/>
  <c r="K124" i="39"/>
  <c r="J124" i="39"/>
  <c r="F124" i="39"/>
  <c r="E124" i="39"/>
  <c r="D124" i="39"/>
  <c r="C124" i="39"/>
  <c r="M123" i="39"/>
  <c r="L123" i="39"/>
  <c r="K123" i="39"/>
  <c r="J123" i="39"/>
  <c r="F123" i="39"/>
  <c r="E123" i="39"/>
  <c r="D123" i="39"/>
  <c r="C123" i="39"/>
  <c r="M122" i="39"/>
  <c r="L122" i="39"/>
  <c r="K122" i="39"/>
  <c r="J122" i="39"/>
  <c r="F122" i="39"/>
  <c r="E122" i="39"/>
  <c r="D122" i="39"/>
  <c r="C122" i="39"/>
  <c r="M121" i="39"/>
  <c r="L121" i="39"/>
  <c r="K121" i="39"/>
  <c r="J121" i="39"/>
  <c r="F121" i="39"/>
  <c r="E121" i="39"/>
  <c r="D121" i="39"/>
  <c r="C121" i="39"/>
  <c r="M120" i="39"/>
  <c r="L120" i="39"/>
  <c r="K120" i="39"/>
  <c r="J120" i="39"/>
  <c r="F120" i="39"/>
  <c r="E120" i="39"/>
  <c r="D120" i="39"/>
  <c r="C120" i="39"/>
  <c r="G120" i="39"/>
  <c r="M119" i="39"/>
  <c r="L119" i="39"/>
  <c r="K119" i="39"/>
  <c r="J119" i="39"/>
  <c r="F119" i="39"/>
  <c r="E119" i="39"/>
  <c r="D119" i="39"/>
  <c r="C119" i="39"/>
  <c r="M118" i="39"/>
  <c r="L118" i="39"/>
  <c r="K118" i="39"/>
  <c r="J118" i="39"/>
  <c r="F118" i="39"/>
  <c r="E118" i="39"/>
  <c r="D118" i="39"/>
  <c r="C118" i="39"/>
  <c r="M117" i="39"/>
  <c r="L117" i="39"/>
  <c r="K117" i="39"/>
  <c r="J117" i="39"/>
  <c r="F117" i="39"/>
  <c r="E117" i="39"/>
  <c r="D117" i="39"/>
  <c r="C117" i="39"/>
  <c r="G117" i="39"/>
  <c r="M116" i="39"/>
  <c r="L116" i="39"/>
  <c r="K116" i="39"/>
  <c r="J116" i="39"/>
  <c r="F116" i="39"/>
  <c r="E116" i="39"/>
  <c r="D116" i="39"/>
  <c r="C116" i="39"/>
  <c r="M115" i="39"/>
  <c r="L115" i="39"/>
  <c r="K115" i="39"/>
  <c r="J115" i="39"/>
  <c r="F115" i="39"/>
  <c r="E115" i="39"/>
  <c r="D115" i="39"/>
  <c r="C115" i="39"/>
  <c r="M114" i="39"/>
  <c r="L114" i="39"/>
  <c r="K114" i="39"/>
  <c r="J114" i="39"/>
  <c r="F114" i="39"/>
  <c r="E114" i="39"/>
  <c r="D114" i="39"/>
  <c r="C114" i="39"/>
  <c r="G114" i="39"/>
  <c r="M113" i="39"/>
  <c r="L113" i="39"/>
  <c r="K113" i="39"/>
  <c r="J113" i="39"/>
  <c r="F113" i="39"/>
  <c r="E113" i="39"/>
  <c r="D113" i="39"/>
  <c r="C113" i="39"/>
  <c r="M112" i="39"/>
  <c r="L112" i="39"/>
  <c r="K112" i="39"/>
  <c r="J112" i="39"/>
  <c r="F112" i="39"/>
  <c r="E112" i="39"/>
  <c r="D112" i="39"/>
  <c r="C112" i="39"/>
  <c r="M111" i="39"/>
  <c r="L111" i="39"/>
  <c r="K111" i="39"/>
  <c r="J111" i="39"/>
  <c r="F111" i="39"/>
  <c r="E111" i="39"/>
  <c r="D111" i="39"/>
  <c r="C111" i="39"/>
  <c r="M110" i="39"/>
  <c r="L110" i="39"/>
  <c r="K110" i="39"/>
  <c r="J110" i="39"/>
  <c r="F110" i="39"/>
  <c r="E110" i="39"/>
  <c r="D110" i="39"/>
  <c r="C110" i="39"/>
  <c r="M109" i="39"/>
  <c r="L109" i="39"/>
  <c r="K109" i="39"/>
  <c r="J109" i="39"/>
  <c r="F109" i="39"/>
  <c r="E109" i="39"/>
  <c r="D109" i="39"/>
  <c r="C109" i="39"/>
  <c r="M108" i="39"/>
  <c r="L108" i="39"/>
  <c r="K108" i="39"/>
  <c r="J108" i="39"/>
  <c r="F108" i="39"/>
  <c r="E108" i="39"/>
  <c r="D108" i="39"/>
  <c r="C108" i="39"/>
  <c r="G108" i="39"/>
  <c r="M107" i="39"/>
  <c r="L107" i="39"/>
  <c r="K107" i="39"/>
  <c r="J107" i="39"/>
  <c r="F107" i="39"/>
  <c r="E107" i="39"/>
  <c r="D107" i="39"/>
  <c r="C107" i="39"/>
  <c r="M106" i="39"/>
  <c r="L106" i="39"/>
  <c r="K106" i="39"/>
  <c r="J106" i="39"/>
  <c r="F106" i="39"/>
  <c r="E106" i="39"/>
  <c r="D106" i="39"/>
  <c r="C106" i="39"/>
  <c r="M105" i="39"/>
  <c r="L105" i="39"/>
  <c r="K105" i="39"/>
  <c r="J105" i="39"/>
  <c r="F105" i="39"/>
  <c r="E105" i="39"/>
  <c r="D105" i="39"/>
  <c r="C105" i="39"/>
  <c r="G105" i="39"/>
  <c r="M104" i="39"/>
  <c r="L104" i="39"/>
  <c r="K104" i="39"/>
  <c r="J104" i="39"/>
  <c r="F104" i="39"/>
  <c r="E104" i="39"/>
  <c r="D104" i="39"/>
  <c r="C104" i="39"/>
  <c r="M103" i="39"/>
  <c r="L103" i="39"/>
  <c r="K103" i="39"/>
  <c r="J103" i="39"/>
  <c r="F103" i="39"/>
  <c r="E103" i="39"/>
  <c r="D103" i="39"/>
  <c r="C103" i="39"/>
  <c r="M102" i="39"/>
  <c r="L102" i="39"/>
  <c r="K102" i="39"/>
  <c r="J102" i="39"/>
  <c r="F102" i="39"/>
  <c r="E102" i="39"/>
  <c r="D102" i="39"/>
  <c r="C102" i="39"/>
  <c r="G102" i="39"/>
  <c r="M101" i="39"/>
  <c r="L101" i="39"/>
  <c r="K101" i="39"/>
  <c r="J101" i="39"/>
  <c r="F101" i="39"/>
  <c r="E101" i="39"/>
  <c r="D101" i="39"/>
  <c r="C101" i="39"/>
  <c r="M64" i="39"/>
  <c r="L64" i="39"/>
  <c r="K64" i="39"/>
  <c r="J64" i="39"/>
  <c r="F64" i="39"/>
  <c r="E64" i="39"/>
  <c r="D64" i="39"/>
  <c r="C64" i="39"/>
  <c r="M63" i="39"/>
  <c r="L63" i="39"/>
  <c r="K63" i="39"/>
  <c r="J63" i="39"/>
  <c r="F63" i="39"/>
  <c r="E63" i="39"/>
  <c r="D63" i="39"/>
  <c r="C63" i="39"/>
  <c r="G63" i="39"/>
  <c r="M62" i="39"/>
  <c r="L62" i="39"/>
  <c r="K62" i="39"/>
  <c r="J62" i="39"/>
  <c r="F62" i="39"/>
  <c r="E62" i="39"/>
  <c r="D62" i="39"/>
  <c r="C62" i="39"/>
  <c r="M61" i="39"/>
  <c r="L61" i="39"/>
  <c r="K61" i="39"/>
  <c r="J61" i="39"/>
  <c r="F61" i="39"/>
  <c r="E61" i="39"/>
  <c r="D61" i="39"/>
  <c r="C61" i="39"/>
  <c r="M60" i="39"/>
  <c r="L60" i="39"/>
  <c r="K60" i="39"/>
  <c r="J60" i="39"/>
  <c r="F60" i="39"/>
  <c r="E60" i="39"/>
  <c r="D60" i="39"/>
  <c r="C60" i="39"/>
  <c r="G60" i="39"/>
  <c r="M59" i="39"/>
  <c r="L59" i="39"/>
  <c r="K59" i="39"/>
  <c r="J59" i="39"/>
  <c r="F59" i="39"/>
  <c r="E59" i="39"/>
  <c r="D59" i="39"/>
  <c r="C59" i="39"/>
  <c r="M58" i="39"/>
  <c r="L58" i="39"/>
  <c r="K58" i="39"/>
  <c r="J58" i="39"/>
  <c r="F58" i="39"/>
  <c r="E58" i="39"/>
  <c r="D58" i="39"/>
  <c r="C58" i="39"/>
  <c r="M57" i="39"/>
  <c r="L57" i="39"/>
  <c r="K57" i="39"/>
  <c r="J57" i="39"/>
  <c r="F57" i="39"/>
  <c r="E57" i="39"/>
  <c r="D57" i="39"/>
  <c r="C57" i="39"/>
  <c r="M56" i="39"/>
  <c r="L56" i="39"/>
  <c r="K56" i="39"/>
  <c r="J56" i="39"/>
  <c r="F56" i="39"/>
  <c r="E56" i="39"/>
  <c r="D56" i="39"/>
  <c r="C56" i="39"/>
  <c r="M55" i="39"/>
  <c r="L55" i="39"/>
  <c r="K55" i="39"/>
  <c r="J55" i="39"/>
  <c r="F55" i="39"/>
  <c r="E55" i="39"/>
  <c r="D55" i="39"/>
  <c r="C55" i="39"/>
  <c r="M54" i="39"/>
  <c r="L54" i="39"/>
  <c r="K54" i="39"/>
  <c r="J54" i="39"/>
  <c r="F54" i="39"/>
  <c r="E54" i="39"/>
  <c r="D54" i="39"/>
  <c r="C54" i="39"/>
  <c r="M53" i="39"/>
  <c r="L53" i="39"/>
  <c r="K53" i="39"/>
  <c r="J53" i="39"/>
  <c r="F53" i="39"/>
  <c r="E53" i="39"/>
  <c r="D53" i="39"/>
  <c r="C53" i="39"/>
  <c r="M52" i="39"/>
  <c r="L52" i="39"/>
  <c r="K52" i="39"/>
  <c r="J52" i="39"/>
  <c r="F52" i="39"/>
  <c r="E52" i="39"/>
  <c r="D52" i="39"/>
  <c r="C52" i="39"/>
  <c r="M51" i="39"/>
  <c r="L51" i="39"/>
  <c r="K51" i="39"/>
  <c r="J51" i="39"/>
  <c r="F51" i="39"/>
  <c r="E51" i="39"/>
  <c r="D51" i="39"/>
  <c r="C51" i="39"/>
  <c r="G51" i="39"/>
  <c r="M50" i="39"/>
  <c r="L50" i="39"/>
  <c r="K50" i="39"/>
  <c r="J50" i="39"/>
  <c r="F50" i="39"/>
  <c r="E50" i="39"/>
  <c r="D50" i="39"/>
  <c r="C50" i="39"/>
  <c r="M49" i="39"/>
  <c r="L49" i="39"/>
  <c r="K49" i="39"/>
  <c r="J49" i="39"/>
  <c r="F49" i="39"/>
  <c r="E49" i="39"/>
  <c r="D49" i="39"/>
  <c r="C49" i="39"/>
  <c r="M48" i="39"/>
  <c r="L48" i="39"/>
  <c r="K48" i="39"/>
  <c r="J48" i="39"/>
  <c r="F48" i="39"/>
  <c r="E48" i="39"/>
  <c r="D48" i="39"/>
  <c r="C48" i="39"/>
  <c r="G48" i="39"/>
  <c r="M47" i="39"/>
  <c r="L47" i="39"/>
  <c r="K47" i="39"/>
  <c r="J47" i="39"/>
  <c r="F47" i="39"/>
  <c r="E47" i="39"/>
  <c r="D47" i="39"/>
  <c r="C47" i="39"/>
  <c r="M46" i="39"/>
  <c r="L46" i="39"/>
  <c r="K46" i="39"/>
  <c r="J46" i="39"/>
  <c r="F46" i="39"/>
  <c r="E46" i="39"/>
  <c r="D46" i="39"/>
  <c r="C46" i="39"/>
  <c r="M45" i="39"/>
  <c r="L45" i="39"/>
  <c r="K45" i="39"/>
  <c r="J45" i="39"/>
  <c r="F45" i="39"/>
  <c r="E45" i="39"/>
  <c r="D45" i="39"/>
  <c r="C45" i="39"/>
  <c r="G45" i="39"/>
  <c r="M44" i="39"/>
  <c r="L44" i="39"/>
  <c r="K44" i="39"/>
  <c r="J44" i="39"/>
  <c r="F44" i="39"/>
  <c r="E44" i="39"/>
  <c r="D44" i="39"/>
  <c r="C44" i="39"/>
  <c r="G44" i="39"/>
  <c r="M43" i="39"/>
  <c r="L43" i="39"/>
  <c r="K43" i="39"/>
  <c r="J43" i="39"/>
  <c r="F43" i="39"/>
  <c r="E43" i="39"/>
  <c r="D43" i="39"/>
  <c r="C43" i="39"/>
  <c r="M42" i="39"/>
  <c r="L42" i="39"/>
  <c r="K42" i="39"/>
  <c r="J42" i="39"/>
  <c r="F42" i="39"/>
  <c r="E42" i="39"/>
  <c r="D42" i="39"/>
  <c r="C42" i="39"/>
  <c r="M41" i="39"/>
  <c r="L41" i="39"/>
  <c r="K41" i="39"/>
  <c r="J41" i="39"/>
  <c r="F41" i="39"/>
  <c r="E41" i="39"/>
  <c r="D41" i="39"/>
  <c r="C41" i="39"/>
  <c r="G41" i="39"/>
  <c r="M40" i="39"/>
  <c r="L40" i="39"/>
  <c r="K40" i="39"/>
  <c r="F40" i="39"/>
  <c r="E40" i="39"/>
  <c r="D40" i="39"/>
  <c r="C40" i="39"/>
  <c r="G47" i="39"/>
  <c r="G53" i="39"/>
  <c r="G57" i="39"/>
  <c r="G184" i="39"/>
  <c r="G229" i="39"/>
  <c r="G165" i="39"/>
  <c r="G171" i="39"/>
  <c r="G174" i="39"/>
  <c r="G177" i="39"/>
  <c r="G180" i="39"/>
  <c r="G183" i="39"/>
  <c r="G186" i="39"/>
  <c r="G228" i="39"/>
  <c r="G231" i="39"/>
  <c r="G234" i="39"/>
  <c r="G233" i="39"/>
  <c r="G245" i="39"/>
  <c r="G43" i="39"/>
  <c r="G49" i="39"/>
  <c r="G52" i="39"/>
  <c r="G55" i="39"/>
  <c r="G61" i="39"/>
  <c r="G64" i="39"/>
  <c r="G106" i="39"/>
  <c r="G109" i="39"/>
  <c r="G112" i="39"/>
  <c r="G118" i="39"/>
  <c r="G121" i="39"/>
  <c r="G124" i="39"/>
  <c r="G163" i="39"/>
  <c r="G166" i="39"/>
  <c r="G169" i="39"/>
  <c r="G232" i="39"/>
  <c r="G235" i="39"/>
  <c r="G238" i="39"/>
  <c r="G244" i="39"/>
  <c r="G247" i="39"/>
  <c r="G185" i="39"/>
  <c r="G230" i="39"/>
  <c r="G242" i="39"/>
  <c r="G182" i="39"/>
  <c r="G224" i="39"/>
  <c r="G227" i="39"/>
  <c r="G236" i="39"/>
  <c r="G239" i="39"/>
  <c r="G50" i="39"/>
  <c r="G62" i="39"/>
  <c r="G107" i="39"/>
  <c r="G119" i="39"/>
  <c r="G164" i="39"/>
  <c r="G176" i="39"/>
  <c r="G175" i="39"/>
  <c r="G178" i="39"/>
  <c r="G226" i="39"/>
  <c r="G40" i="39"/>
  <c r="G181" i="39"/>
  <c r="G223" i="39"/>
  <c r="G46" i="39"/>
  <c r="G58" i="39"/>
  <c r="G103" i="39"/>
  <c r="G115" i="39"/>
  <c r="G172" i="39"/>
  <c r="G241" i="39"/>
  <c r="G42" i="39"/>
  <c r="G54" i="39"/>
  <c r="G111" i="39"/>
  <c r="G123" i="39"/>
  <c r="G168" i="39"/>
  <c r="G56" i="39"/>
  <c r="G59" i="39"/>
  <c r="G101" i="39"/>
  <c r="G104" i="39"/>
  <c r="G110" i="39"/>
  <c r="G113" i="39"/>
  <c r="G116" i="39"/>
  <c r="G122" i="39"/>
  <c r="G125" i="39"/>
  <c r="G167" i="39"/>
  <c r="G170" i="39"/>
  <c r="G173" i="39"/>
  <c r="G179" i="39"/>
  <c r="G225" i="39"/>
  <c r="G237" i="39"/>
  <c r="D35" i="38"/>
  <c r="C35" i="38"/>
  <c r="F27" i="36"/>
  <c r="F24" i="36"/>
  <c r="G27" i="36"/>
  <c r="H27" i="36"/>
  <c r="F28" i="36"/>
  <c r="F25" i="36"/>
  <c r="G28" i="36"/>
  <c r="H28" i="36"/>
  <c r="F26" i="36"/>
  <c r="F23" i="36"/>
  <c r="G26" i="36"/>
  <c r="H26" i="36"/>
  <c r="F15" i="36"/>
  <c r="F12" i="36"/>
  <c r="G15" i="36"/>
  <c r="H15" i="36"/>
  <c r="F13" i="36"/>
  <c r="F14" i="36"/>
  <c r="F16" i="36"/>
  <c r="G16" i="36"/>
  <c r="H16" i="36"/>
  <c r="F11" i="36"/>
  <c r="G14" i="36"/>
  <c r="H14" i="36"/>
  <c r="I28" i="36"/>
  <c r="J28" i="36"/>
  <c r="J16" i="36"/>
  <c r="I16" i="36"/>
  <c r="F6" i="29"/>
  <c r="G6" i="29"/>
  <c r="B7" i="29"/>
  <c r="F7" i="29"/>
  <c r="G7" i="29"/>
  <c r="B8" i="29"/>
  <c r="B9" i="29"/>
  <c r="B10" i="29"/>
  <c r="B11" i="29"/>
  <c r="B12" i="29"/>
  <c r="B13" i="29"/>
  <c r="B14" i="29"/>
  <c r="B15" i="29"/>
  <c r="B16" i="29"/>
  <c r="F8" i="29"/>
  <c r="G8" i="29"/>
  <c r="F9" i="29"/>
  <c r="G9" i="29"/>
  <c r="F10" i="29"/>
  <c r="G10" i="29"/>
  <c r="F11" i="29"/>
  <c r="G11" i="29"/>
  <c r="F12" i="29"/>
  <c r="G12" i="29"/>
  <c r="F13" i="29"/>
  <c r="G13" i="29"/>
  <c r="F14" i="29"/>
  <c r="G14" i="29"/>
  <c r="F15" i="29"/>
  <c r="G15" i="29"/>
  <c r="F16" i="29"/>
  <c r="G16" i="29"/>
  <c r="F17" i="29"/>
  <c r="G17" i="29"/>
  <c r="G23" i="29"/>
  <c r="H23" i="29"/>
  <c r="G24" i="29"/>
  <c r="H24" i="29"/>
  <c r="G25" i="29"/>
  <c r="H25" i="29"/>
  <c r="G26" i="29"/>
  <c r="H26" i="29"/>
  <c r="G27" i="29"/>
  <c r="H27" i="29"/>
  <c r="G28" i="29"/>
  <c r="H28" i="29"/>
  <c r="G29" i="29"/>
  <c r="H29" i="29"/>
  <c r="G30" i="29"/>
  <c r="H30" i="29"/>
  <c r="G31" i="29"/>
  <c r="H31" i="29"/>
  <c r="G32" i="29"/>
  <c r="H32" i="29"/>
  <c r="G33" i="29"/>
  <c r="H33" i="29"/>
  <c r="G34" i="29"/>
  <c r="H34" i="29"/>
  <c r="N17" i="28"/>
  <c r="M17" i="28"/>
  <c r="L17" i="28"/>
  <c r="K17" i="28"/>
  <c r="N16" i="28"/>
  <c r="M16" i="28"/>
  <c r="L16" i="28"/>
  <c r="K16" i="28"/>
  <c r="N15" i="28"/>
  <c r="M15" i="28"/>
  <c r="L15" i="28"/>
  <c r="K15" i="28"/>
  <c r="N14" i="28"/>
  <c r="M14" i="28"/>
  <c r="L14" i="28"/>
  <c r="K14" i="28"/>
  <c r="N13" i="28"/>
  <c r="M13" i="28"/>
  <c r="L13" i="28"/>
  <c r="K13" i="28"/>
  <c r="N12" i="28"/>
  <c r="M12" i="28"/>
  <c r="L12" i="28"/>
  <c r="K12" i="28"/>
  <c r="N11" i="28"/>
  <c r="M11" i="28"/>
  <c r="L11" i="28"/>
  <c r="K11" i="28"/>
  <c r="N10" i="28"/>
  <c r="M10" i="28"/>
  <c r="L10" i="28"/>
  <c r="K10" i="28"/>
  <c r="N9" i="28"/>
  <c r="M9" i="28"/>
  <c r="L9" i="28"/>
  <c r="K9" i="28"/>
  <c r="N8" i="28"/>
  <c r="M8" i="28"/>
  <c r="L8" i="28"/>
  <c r="K8" i="28"/>
  <c r="N7" i="28"/>
  <c r="M7" i="28"/>
  <c r="L7" i="28"/>
  <c r="K7" i="28"/>
  <c r="N6" i="28"/>
  <c r="M6" i="28"/>
  <c r="L6" i="28"/>
  <c r="K6" i="28"/>
  <c r="N30" i="26"/>
  <c r="M30" i="26"/>
  <c r="L30" i="26"/>
  <c r="K30" i="26"/>
  <c r="N29" i="26"/>
  <c r="M29" i="26"/>
  <c r="L29" i="26"/>
  <c r="K29" i="26"/>
  <c r="N28" i="26"/>
  <c r="M28" i="26"/>
  <c r="L28" i="26"/>
  <c r="K28" i="26"/>
  <c r="N27" i="26"/>
  <c r="M27" i="26"/>
  <c r="L27" i="26"/>
  <c r="K27" i="26"/>
  <c r="N26" i="26"/>
  <c r="M26" i="26"/>
  <c r="L26" i="26"/>
  <c r="K26" i="26"/>
  <c r="N25" i="26"/>
  <c r="M25" i="26"/>
  <c r="L25" i="26"/>
  <c r="K25" i="26"/>
  <c r="N24" i="26"/>
  <c r="M24" i="26"/>
  <c r="L24" i="26"/>
  <c r="K24" i="26"/>
  <c r="N23" i="26"/>
  <c r="M23" i="26"/>
  <c r="L23" i="26"/>
  <c r="K23" i="26"/>
  <c r="N22" i="26"/>
  <c r="M22" i="26"/>
  <c r="L22" i="26"/>
  <c r="K22" i="26"/>
  <c r="N21" i="26"/>
  <c r="M21" i="26"/>
  <c r="L21" i="26"/>
  <c r="K21" i="26"/>
  <c r="N20" i="26"/>
  <c r="M20" i="26"/>
  <c r="L20" i="26"/>
  <c r="K20" i="26"/>
  <c r="N19" i="26"/>
  <c r="M19" i="26"/>
  <c r="L19" i="26"/>
  <c r="K19" i="26"/>
  <c r="N18" i="26"/>
  <c r="M18" i="26"/>
  <c r="L18" i="26"/>
  <c r="K18" i="26"/>
  <c r="N17" i="26"/>
  <c r="M17" i="26"/>
  <c r="L17" i="26"/>
  <c r="K17" i="26"/>
  <c r="N16" i="26"/>
  <c r="M16" i="26"/>
  <c r="L16" i="26"/>
  <c r="K16" i="26"/>
  <c r="N15" i="26"/>
  <c r="M15" i="26"/>
  <c r="L15" i="26"/>
  <c r="K15" i="26"/>
  <c r="N14" i="26"/>
  <c r="M14" i="26"/>
  <c r="L14" i="26"/>
  <c r="K14" i="26"/>
  <c r="N13" i="26"/>
  <c r="M13" i="26"/>
  <c r="L13" i="26"/>
  <c r="K13" i="26"/>
  <c r="N12" i="26"/>
  <c r="M12" i="26"/>
  <c r="L12" i="26"/>
  <c r="K12" i="26"/>
  <c r="N11" i="26"/>
  <c r="M11" i="26"/>
  <c r="L11" i="26"/>
  <c r="K11" i="26"/>
  <c r="N10" i="26"/>
  <c r="M10" i="26"/>
  <c r="L10" i="26"/>
  <c r="K10" i="26"/>
  <c r="N9" i="26"/>
  <c r="M9" i="26"/>
  <c r="L9" i="26"/>
  <c r="K9" i="26"/>
  <c r="N8" i="26"/>
  <c r="M8" i="26"/>
  <c r="L8" i="26"/>
  <c r="K8" i="26"/>
  <c r="N7" i="26"/>
  <c r="M7" i="26"/>
  <c r="L7" i="26"/>
  <c r="K7" i="26"/>
  <c r="N6" i="26"/>
  <c r="M6" i="26"/>
  <c r="L6" i="26"/>
  <c r="K6" i="26"/>
  <c r="G10" i="21"/>
  <c r="G9" i="21"/>
  <c r="G8" i="21"/>
  <c r="H8" i="21"/>
  <c r="G7" i="21"/>
  <c r="G6" i="21"/>
  <c r="G5" i="21"/>
  <c r="T8" i="19"/>
  <c r="S8" i="19"/>
  <c r="T7" i="19"/>
  <c r="S7" i="19"/>
  <c r="G10" i="18"/>
  <c r="G9" i="18"/>
  <c r="G8" i="18"/>
  <c r="G7" i="18"/>
  <c r="G6" i="18"/>
  <c r="G5" i="18"/>
  <c r="H5" i="18"/>
  <c r="I9" i="18"/>
  <c r="X53" i="16"/>
  <c r="X41" i="16"/>
  <c r="X29" i="16"/>
  <c r="X17" i="16"/>
  <c r="D14" i="2"/>
  <c r="C14" i="2"/>
  <c r="F774" i="1"/>
  <c r="F773" i="1"/>
  <c r="F772" i="1"/>
  <c r="F771" i="1"/>
  <c r="F770" i="1"/>
  <c r="F769" i="1"/>
  <c r="F768" i="1"/>
  <c r="F767" i="1"/>
  <c r="F766" i="1"/>
  <c r="F765" i="1"/>
  <c r="F764" i="1"/>
  <c r="F763" i="1"/>
  <c r="F762" i="1"/>
  <c r="F761" i="1"/>
  <c r="F760" i="1"/>
  <c r="F759" i="1"/>
  <c r="F758" i="1"/>
  <c r="F757" i="1"/>
  <c r="F756" i="1"/>
  <c r="F755" i="1"/>
  <c r="F754" i="1"/>
  <c r="F753" i="1"/>
  <c r="F752" i="1"/>
  <c r="F751" i="1"/>
  <c r="F750" i="1"/>
  <c r="F749" i="1"/>
  <c r="F748" i="1"/>
  <c r="F747" i="1"/>
  <c r="F746" i="1"/>
  <c r="F745" i="1"/>
  <c r="F744" i="1"/>
  <c r="F743" i="1"/>
  <c r="F742" i="1"/>
  <c r="F741" i="1"/>
  <c r="F740" i="1"/>
  <c r="F739" i="1"/>
  <c r="F738" i="1"/>
  <c r="F737" i="1"/>
  <c r="F736" i="1"/>
  <c r="F735" i="1"/>
  <c r="F734" i="1"/>
  <c r="F733" i="1"/>
  <c r="F732" i="1"/>
  <c r="F731" i="1"/>
  <c r="F730" i="1"/>
  <c r="F729" i="1"/>
  <c r="F728" i="1"/>
  <c r="F727" i="1"/>
  <c r="F726" i="1"/>
  <c r="F725" i="1"/>
  <c r="F724" i="1"/>
  <c r="F723" i="1"/>
  <c r="F722" i="1"/>
  <c r="F721" i="1"/>
  <c r="F720" i="1"/>
  <c r="F719" i="1"/>
  <c r="F718" i="1"/>
  <c r="F717" i="1"/>
  <c r="F716" i="1"/>
  <c r="F715" i="1"/>
  <c r="F714" i="1"/>
  <c r="F713" i="1"/>
  <c r="F712" i="1"/>
  <c r="F711" i="1"/>
  <c r="F710" i="1"/>
  <c r="F709" i="1"/>
  <c r="F708" i="1"/>
  <c r="F707" i="1"/>
  <c r="F706" i="1"/>
  <c r="F705" i="1"/>
  <c r="F704" i="1"/>
  <c r="F703" i="1"/>
  <c r="F702" i="1"/>
  <c r="F701" i="1"/>
  <c r="F700" i="1"/>
  <c r="F699" i="1"/>
  <c r="F698" i="1"/>
  <c r="F697" i="1"/>
  <c r="F696" i="1"/>
  <c r="F695" i="1"/>
  <c r="F694" i="1"/>
  <c r="F693" i="1"/>
  <c r="F692" i="1"/>
  <c r="F691" i="1"/>
  <c r="F690" i="1"/>
  <c r="F689" i="1"/>
  <c r="F688" i="1"/>
  <c r="F687" i="1"/>
  <c r="F686" i="1"/>
  <c r="F685" i="1"/>
  <c r="F684" i="1"/>
  <c r="F683" i="1"/>
  <c r="F682" i="1"/>
  <c r="F681" i="1"/>
  <c r="F680" i="1"/>
  <c r="F679" i="1"/>
  <c r="F678" i="1"/>
  <c r="F677" i="1"/>
  <c r="F676" i="1"/>
  <c r="F675" i="1"/>
  <c r="F674" i="1"/>
  <c r="F673" i="1"/>
  <c r="F672" i="1"/>
  <c r="F671" i="1"/>
  <c r="F670" i="1"/>
  <c r="F669" i="1"/>
  <c r="F668" i="1"/>
  <c r="F667" i="1"/>
  <c r="F666" i="1"/>
  <c r="F665" i="1"/>
  <c r="F664" i="1"/>
  <c r="F663" i="1"/>
  <c r="F662" i="1"/>
  <c r="F661" i="1"/>
  <c r="F660" i="1"/>
  <c r="F659" i="1"/>
  <c r="F658" i="1"/>
  <c r="F657" i="1"/>
  <c r="F656" i="1"/>
  <c r="F655" i="1"/>
  <c r="F654" i="1"/>
  <c r="F653" i="1"/>
  <c r="F652" i="1"/>
  <c r="F651" i="1"/>
  <c r="F650" i="1"/>
  <c r="F649" i="1"/>
  <c r="F648" i="1"/>
  <c r="F647" i="1"/>
  <c r="F646" i="1"/>
  <c r="F645" i="1"/>
  <c r="F644" i="1"/>
  <c r="F643" i="1"/>
  <c r="F642" i="1"/>
  <c r="F641" i="1"/>
  <c r="F640" i="1"/>
  <c r="F639" i="1"/>
  <c r="F638" i="1"/>
  <c r="F637" i="1"/>
  <c r="F636" i="1"/>
  <c r="F635" i="1"/>
  <c r="F634" i="1"/>
  <c r="F633" i="1"/>
  <c r="F632" i="1"/>
  <c r="F631" i="1"/>
  <c r="F630" i="1"/>
  <c r="F629" i="1"/>
  <c r="F628" i="1"/>
  <c r="F627" i="1"/>
  <c r="F626" i="1"/>
  <c r="F625" i="1"/>
  <c r="F624" i="1"/>
  <c r="F623" i="1"/>
  <c r="F622" i="1"/>
  <c r="F621" i="1"/>
  <c r="F620" i="1"/>
  <c r="F619" i="1"/>
  <c r="F618" i="1"/>
  <c r="F617" i="1"/>
  <c r="F616" i="1"/>
  <c r="F615" i="1"/>
  <c r="F614" i="1"/>
  <c r="F613" i="1"/>
  <c r="F612" i="1"/>
  <c r="F611" i="1"/>
  <c r="F610" i="1"/>
  <c r="F609" i="1"/>
  <c r="F608" i="1"/>
  <c r="F607" i="1"/>
  <c r="F606" i="1"/>
  <c r="F605" i="1"/>
  <c r="F604" i="1"/>
  <c r="F603" i="1"/>
  <c r="F602" i="1"/>
  <c r="F601" i="1"/>
  <c r="F600" i="1"/>
  <c r="F599" i="1"/>
  <c r="F598" i="1"/>
  <c r="F597" i="1"/>
  <c r="F596" i="1"/>
  <c r="F595" i="1"/>
  <c r="F594" i="1"/>
  <c r="F593" i="1"/>
  <c r="F592" i="1"/>
  <c r="F591" i="1"/>
  <c r="F590" i="1"/>
  <c r="F589" i="1"/>
  <c r="F588" i="1"/>
  <c r="F587" i="1"/>
  <c r="F586" i="1"/>
  <c r="F585" i="1"/>
  <c r="F584" i="1"/>
  <c r="F583" i="1"/>
  <c r="F582" i="1"/>
  <c r="F581" i="1"/>
  <c r="F580" i="1"/>
  <c r="F579" i="1"/>
  <c r="F578" i="1"/>
  <c r="F577" i="1"/>
  <c r="F576" i="1"/>
  <c r="F575" i="1"/>
  <c r="F574" i="1"/>
  <c r="F573" i="1"/>
  <c r="F572" i="1"/>
  <c r="F571" i="1"/>
  <c r="F570" i="1"/>
  <c r="F569" i="1"/>
  <c r="F568" i="1"/>
  <c r="F567" i="1"/>
  <c r="F566" i="1"/>
  <c r="F565" i="1"/>
  <c r="F564" i="1"/>
  <c r="F563" i="1"/>
  <c r="F562" i="1"/>
  <c r="F561" i="1"/>
  <c r="F560" i="1"/>
  <c r="F559" i="1"/>
  <c r="F558" i="1"/>
  <c r="F557" i="1"/>
  <c r="F556" i="1"/>
  <c r="F555" i="1"/>
  <c r="F554" i="1"/>
  <c r="F553" i="1"/>
  <c r="F552" i="1"/>
  <c r="F551" i="1"/>
  <c r="F550" i="1"/>
  <c r="F549" i="1"/>
  <c r="F548" i="1"/>
  <c r="F547" i="1"/>
  <c r="F546" i="1"/>
  <c r="F545" i="1"/>
  <c r="F544" i="1"/>
  <c r="F543" i="1"/>
  <c r="F542" i="1"/>
  <c r="F541" i="1"/>
  <c r="F540" i="1"/>
  <c r="F539" i="1"/>
  <c r="F538" i="1"/>
  <c r="F537" i="1"/>
  <c r="F536" i="1"/>
  <c r="F535" i="1"/>
  <c r="F534" i="1"/>
  <c r="F533" i="1"/>
  <c r="F532" i="1"/>
  <c r="F531" i="1"/>
  <c r="F530" i="1"/>
  <c r="F529" i="1"/>
  <c r="F528" i="1"/>
  <c r="F527" i="1"/>
  <c r="F526" i="1"/>
  <c r="F525" i="1"/>
  <c r="F524" i="1"/>
  <c r="F523" i="1"/>
  <c r="F522" i="1"/>
  <c r="F521" i="1"/>
  <c r="F520" i="1"/>
  <c r="F519" i="1"/>
  <c r="F518" i="1"/>
  <c r="F517" i="1"/>
  <c r="F516" i="1"/>
  <c r="F515" i="1"/>
  <c r="F514" i="1"/>
  <c r="F513" i="1"/>
  <c r="F512" i="1"/>
  <c r="F511" i="1"/>
  <c r="F510" i="1"/>
  <c r="F509" i="1"/>
  <c r="F508" i="1"/>
  <c r="F507" i="1"/>
  <c r="F506" i="1"/>
  <c r="F505" i="1"/>
  <c r="F504" i="1"/>
  <c r="F503" i="1"/>
  <c r="F502" i="1"/>
  <c r="F501" i="1"/>
  <c r="F500" i="1"/>
  <c r="F499" i="1"/>
  <c r="F498" i="1"/>
  <c r="F497" i="1"/>
  <c r="F496" i="1"/>
  <c r="F495" i="1"/>
  <c r="F494" i="1"/>
  <c r="F493" i="1"/>
  <c r="F492" i="1"/>
  <c r="F491" i="1"/>
  <c r="F490" i="1"/>
  <c r="F489" i="1"/>
  <c r="F488" i="1"/>
  <c r="F487" i="1"/>
  <c r="F486" i="1"/>
  <c r="F485" i="1"/>
  <c r="F484" i="1"/>
  <c r="F483" i="1"/>
  <c r="F482" i="1"/>
  <c r="F481" i="1"/>
  <c r="F480" i="1"/>
  <c r="F479" i="1"/>
  <c r="F478" i="1"/>
  <c r="F477" i="1"/>
  <c r="F476" i="1"/>
  <c r="F475" i="1"/>
  <c r="F474" i="1"/>
  <c r="F473" i="1"/>
  <c r="F472" i="1"/>
  <c r="F471" i="1"/>
  <c r="F470" i="1"/>
  <c r="F469" i="1"/>
  <c r="F468" i="1"/>
  <c r="F467" i="1"/>
  <c r="F466" i="1"/>
  <c r="F465" i="1"/>
  <c r="F464" i="1"/>
  <c r="F463" i="1"/>
  <c r="F462" i="1"/>
  <c r="F461" i="1"/>
  <c r="F460" i="1"/>
  <c r="F459" i="1"/>
  <c r="F458" i="1"/>
  <c r="F457" i="1"/>
  <c r="F456" i="1"/>
  <c r="F455" i="1"/>
  <c r="F454" i="1"/>
  <c r="F453" i="1"/>
  <c r="F452" i="1"/>
  <c r="F451" i="1"/>
  <c r="F450" i="1"/>
  <c r="F449" i="1"/>
  <c r="F448" i="1"/>
  <c r="F447" i="1"/>
  <c r="F446" i="1"/>
  <c r="F445" i="1"/>
  <c r="F444" i="1"/>
  <c r="F443" i="1"/>
  <c r="F442" i="1"/>
  <c r="F441" i="1"/>
  <c r="F440" i="1"/>
  <c r="F439" i="1"/>
  <c r="F438" i="1"/>
  <c r="F437" i="1"/>
  <c r="F436" i="1"/>
  <c r="F435" i="1"/>
  <c r="F434" i="1"/>
  <c r="F433" i="1"/>
  <c r="F432" i="1"/>
  <c r="F431" i="1"/>
  <c r="F430" i="1"/>
  <c r="F429" i="1"/>
  <c r="F428" i="1"/>
  <c r="F427" i="1"/>
  <c r="F426" i="1"/>
  <c r="F425" i="1"/>
  <c r="F424" i="1"/>
  <c r="F423" i="1"/>
  <c r="F422" i="1"/>
  <c r="F421" i="1"/>
  <c r="F420" i="1"/>
  <c r="F419" i="1"/>
  <c r="F418" i="1"/>
  <c r="F417" i="1"/>
  <c r="F416" i="1"/>
  <c r="F415" i="1"/>
  <c r="F414" i="1"/>
  <c r="F413" i="1"/>
  <c r="F412" i="1"/>
  <c r="F411" i="1"/>
  <c r="F410" i="1"/>
  <c r="F409" i="1"/>
  <c r="F408" i="1"/>
  <c r="F407" i="1"/>
  <c r="F406" i="1"/>
  <c r="F405" i="1"/>
  <c r="F404" i="1"/>
  <c r="F403" i="1"/>
  <c r="F402" i="1"/>
  <c r="F401" i="1"/>
  <c r="F400" i="1"/>
  <c r="F399" i="1"/>
  <c r="F398" i="1"/>
  <c r="F397" i="1"/>
  <c r="F396" i="1"/>
  <c r="F395" i="1"/>
  <c r="F394" i="1"/>
  <c r="F393" i="1"/>
  <c r="F392" i="1"/>
  <c r="F391" i="1"/>
  <c r="F390" i="1"/>
  <c r="F389" i="1"/>
  <c r="F388" i="1"/>
  <c r="F387" i="1"/>
  <c r="F386" i="1"/>
  <c r="F385" i="1"/>
  <c r="F384" i="1"/>
  <c r="F383" i="1"/>
  <c r="F382" i="1"/>
  <c r="F381" i="1"/>
  <c r="F380" i="1"/>
  <c r="F379" i="1"/>
  <c r="F378" i="1"/>
  <c r="F377" i="1"/>
  <c r="F376" i="1"/>
  <c r="F375" i="1"/>
  <c r="F374" i="1"/>
  <c r="F373" i="1"/>
  <c r="F372" i="1"/>
  <c r="F371" i="1"/>
  <c r="F370" i="1"/>
  <c r="F369" i="1"/>
  <c r="F368" i="1"/>
  <c r="F367" i="1"/>
  <c r="F366" i="1"/>
  <c r="F365" i="1"/>
  <c r="F364" i="1"/>
  <c r="F363" i="1"/>
  <c r="F362" i="1"/>
  <c r="F361" i="1"/>
  <c r="F360" i="1"/>
  <c r="F359" i="1"/>
  <c r="F358" i="1"/>
  <c r="F357" i="1"/>
  <c r="F356" i="1"/>
  <c r="F355" i="1"/>
  <c r="F354" i="1"/>
  <c r="F353" i="1"/>
  <c r="F352" i="1"/>
  <c r="F351" i="1"/>
  <c r="F350" i="1"/>
  <c r="F349" i="1"/>
  <c r="F348" i="1"/>
  <c r="F347" i="1"/>
  <c r="F346" i="1"/>
  <c r="F345" i="1"/>
  <c r="F344" i="1"/>
  <c r="F343" i="1"/>
  <c r="F342" i="1"/>
  <c r="F341" i="1"/>
  <c r="F340" i="1"/>
  <c r="F339" i="1"/>
  <c r="F338" i="1"/>
  <c r="F337" i="1"/>
  <c r="F336" i="1"/>
  <c r="F335" i="1"/>
  <c r="F334" i="1"/>
  <c r="F333" i="1"/>
  <c r="F332" i="1"/>
  <c r="F331" i="1"/>
  <c r="F330" i="1"/>
  <c r="F329" i="1"/>
  <c r="F328" i="1"/>
  <c r="F327" i="1"/>
  <c r="F326" i="1"/>
  <c r="F325" i="1"/>
  <c r="F324" i="1"/>
  <c r="F323" i="1"/>
  <c r="F322" i="1"/>
  <c r="F321" i="1"/>
  <c r="F320" i="1"/>
  <c r="F319" i="1"/>
  <c r="F318" i="1"/>
  <c r="F317" i="1"/>
  <c r="F316" i="1"/>
  <c r="F315" i="1"/>
  <c r="F314" i="1"/>
  <c r="F313" i="1"/>
  <c r="F312" i="1"/>
  <c r="F311" i="1"/>
  <c r="F310" i="1"/>
  <c r="F309" i="1"/>
  <c r="F308" i="1"/>
  <c r="F307" i="1"/>
  <c r="F306" i="1"/>
  <c r="F305" i="1"/>
  <c r="F304" i="1"/>
  <c r="F303" i="1"/>
  <c r="F302" i="1"/>
  <c r="F301" i="1"/>
  <c r="F300" i="1"/>
  <c r="F299" i="1"/>
  <c r="F298" i="1"/>
  <c r="F297" i="1"/>
  <c r="F296" i="1"/>
  <c r="F295" i="1"/>
  <c r="F294" i="1"/>
  <c r="F293" i="1"/>
  <c r="F292" i="1"/>
  <c r="F291" i="1"/>
  <c r="F290" i="1"/>
  <c r="F289" i="1"/>
  <c r="F288" i="1"/>
  <c r="F287" i="1"/>
  <c r="F286" i="1"/>
  <c r="F285" i="1"/>
  <c r="F284" i="1"/>
  <c r="F283" i="1"/>
  <c r="F282" i="1"/>
  <c r="F281" i="1"/>
  <c r="F280" i="1"/>
  <c r="F279" i="1"/>
  <c r="F278" i="1"/>
  <c r="F277" i="1"/>
  <c r="F276" i="1"/>
  <c r="F275" i="1"/>
  <c r="F274" i="1"/>
  <c r="F273" i="1"/>
  <c r="F272" i="1"/>
  <c r="F271" i="1"/>
  <c r="F270" i="1"/>
  <c r="F269" i="1"/>
  <c r="F268" i="1"/>
  <c r="F267" i="1"/>
  <c r="F266" i="1"/>
  <c r="F265" i="1"/>
  <c r="F264" i="1"/>
  <c r="F263" i="1"/>
  <c r="F262" i="1"/>
  <c r="F261" i="1"/>
  <c r="F260" i="1"/>
  <c r="F259" i="1"/>
  <c r="F258" i="1"/>
  <c r="F257" i="1"/>
  <c r="F256" i="1"/>
  <c r="F255" i="1"/>
  <c r="F254" i="1"/>
  <c r="F253" i="1"/>
  <c r="F252" i="1"/>
  <c r="F251" i="1"/>
  <c r="F250" i="1"/>
  <c r="F249" i="1"/>
  <c r="F248" i="1"/>
  <c r="F247" i="1"/>
  <c r="F246" i="1"/>
  <c r="F245" i="1"/>
  <c r="F244" i="1"/>
  <c r="F243" i="1"/>
  <c r="F242" i="1"/>
  <c r="F241" i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I6" i="18"/>
  <c r="I8" i="18"/>
  <c r="I10" i="18"/>
  <c r="J8" i="18"/>
  <c r="K8" i="18"/>
  <c r="I5" i="18"/>
  <c r="H5" i="21"/>
  <c r="I7" i="21"/>
  <c r="I7" i="18"/>
  <c r="H8" i="18"/>
  <c r="S9" i="19"/>
  <c r="T9" i="19"/>
  <c r="U9" i="19"/>
  <c r="U8" i="19"/>
  <c r="U7" i="19"/>
  <c r="L5" i="18"/>
  <c r="K5" i="18"/>
  <c r="J5" i="18"/>
  <c r="I10" i="21"/>
  <c r="I8" i="21"/>
  <c r="I6" i="21"/>
  <c r="I9" i="21"/>
  <c r="I5" i="21"/>
  <c r="L5" i="21"/>
  <c r="K5" i="21"/>
  <c r="J5" i="21"/>
  <c r="K8" i="21"/>
  <c r="J8" i="21"/>
</calcChain>
</file>

<file path=xl/sharedStrings.xml><?xml version="1.0" encoding="utf-8"?>
<sst xmlns="http://schemas.openxmlformats.org/spreadsheetml/2006/main" count="128487" uniqueCount="8826">
  <si>
    <t>Reporter</t>
  </si>
  <si>
    <t>Compound</t>
  </si>
  <si>
    <t>mean Z-score</t>
  </si>
  <si>
    <t>p-values</t>
  </si>
  <si>
    <t>p-values -10log</t>
  </si>
  <si>
    <t>EVC</t>
  </si>
  <si>
    <t>1-Methyluric acid</t>
  </si>
  <si>
    <t>2-2-Bipyridyl</t>
  </si>
  <si>
    <t>2,3-DHBA</t>
  </si>
  <si>
    <t>4-Aminobenzoic acid</t>
  </si>
  <si>
    <t>4-aminosalicylic acid</t>
  </si>
  <si>
    <t>A22</t>
  </si>
  <si>
    <t>Acetylsalicylic acid</t>
  </si>
  <si>
    <t>Adrenalin</t>
  </si>
  <si>
    <t>Amikacin</t>
  </si>
  <si>
    <t>Amoxicillin</t>
  </si>
  <si>
    <t>Azithromycin</t>
  </si>
  <si>
    <t>Aztreonam</t>
  </si>
  <si>
    <t>Bacitracin</t>
  </si>
  <si>
    <t>Benzalkonium</t>
  </si>
  <si>
    <t>Berberine</t>
  </si>
  <si>
    <t>Bleomycin</t>
  </si>
  <si>
    <t>Butyrate</t>
  </si>
  <si>
    <t>Caffeine</t>
  </si>
  <si>
    <t>Catechin</t>
  </si>
  <si>
    <t>CCCP</t>
  </si>
  <si>
    <t>Cefaclor</t>
  </si>
  <si>
    <t>Cefotaxime</t>
  </si>
  <si>
    <t>Cefsulodin</t>
  </si>
  <si>
    <t>Cerulenin</t>
  </si>
  <si>
    <t>Cetirizine dihydrochloride</t>
  </si>
  <si>
    <t>Chloramphenicol</t>
  </si>
  <si>
    <t>Chlorhexidine</t>
  </si>
  <si>
    <t>Cidofovir</t>
  </si>
  <si>
    <t>Ciprofloxacin</t>
  </si>
  <si>
    <t>Clarithromycin</t>
  </si>
  <si>
    <t>Clindamycin</t>
  </si>
  <si>
    <t>Colistin</t>
  </si>
  <si>
    <t>Curcumin</t>
  </si>
  <si>
    <t>Cycloserine D</t>
  </si>
  <si>
    <t>Deoxycholic acid</t>
  </si>
  <si>
    <t>Dopamine</t>
  </si>
  <si>
    <t>Doxorubicin</t>
  </si>
  <si>
    <t>Doxycycline</t>
  </si>
  <si>
    <t>EDTA</t>
  </si>
  <si>
    <t>EGCG</t>
  </si>
  <si>
    <t>Erythromycin</t>
  </si>
  <si>
    <t>Estradiol</t>
  </si>
  <si>
    <t>Ethidiumbromide</t>
  </si>
  <si>
    <t>Fosfomycin</t>
  </si>
  <si>
    <t>Fusidic acid</t>
  </si>
  <si>
    <t>Gentamicin</t>
  </si>
  <si>
    <t>Hydrocortisone</t>
  </si>
  <si>
    <t>Ibuprofen</t>
  </si>
  <si>
    <t>Imipenem</t>
  </si>
  <si>
    <t>Indole</t>
  </si>
  <si>
    <t>Levofloxacin</t>
  </si>
  <si>
    <t>Lithocholic acid</t>
  </si>
  <si>
    <t>Loperamide</t>
  </si>
  <si>
    <t>Mecillinam</t>
  </si>
  <si>
    <t>Meropenem</t>
  </si>
  <si>
    <t>Metformin</t>
  </si>
  <si>
    <t>Metronidazole</t>
  </si>
  <si>
    <t>Minocycline</t>
  </si>
  <si>
    <t>Mitomycin C</t>
  </si>
  <si>
    <t>Moxifloxacin</t>
  </si>
  <si>
    <t>Nitrofurantoin</t>
  </si>
  <si>
    <t>Noradrenalin</t>
  </si>
  <si>
    <t>Novobiocin</t>
  </si>
  <si>
    <t>Omeprazole</t>
  </si>
  <si>
    <t>Oxacillin</t>
  </si>
  <si>
    <t>Paraquat</t>
  </si>
  <si>
    <t>Penicillin G</t>
  </si>
  <si>
    <t>Phleomycin</t>
  </si>
  <si>
    <t>Piperacillin</t>
  </si>
  <si>
    <t>Piperine</t>
  </si>
  <si>
    <t>PMS</t>
  </si>
  <si>
    <t>Polymyxin B</t>
  </si>
  <si>
    <t>Procaine</t>
  </si>
  <si>
    <t>Progesterone</t>
  </si>
  <si>
    <t>Pseudomonic acid</t>
  </si>
  <si>
    <t>Puromycin</t>
  </si>
  <si>
    <t>Quercetin</t>
  </si>
  <si>
    <t>Quinine</t>
  </si>
  <si>
    <t>Rifampicin</t>
  </si>
  <si>
    <t>Salicylate</t>
  </si>
  <si>
    <t>Serotonine</t>
  </si>
  <si>
    <t>Sodium urate</t>
  </si>
  <si>
    <t>Spectinomycin</t>
  </si>
  <si>
    <t>Spiramycin</t>
  </si>
  <si>
    <t>Sulfamethoxazole</t>
  </si>
  <si>
    <t>Sulfamonomethoxine</t>
  </si>
  <si>
    <t>Testosterone</t>
  </si>
  <si>
    <t>Tetracycline</t>
  </si>
  <si>
    <t>Thiourea</t>
  </si>
  <si>
    <t>Tobramycin</t>
  </si>
  <si>
    <t>Trimethoprim</t>
  </si>
  <si>
    <t>Tunicamycin</t>
  </si>
  <si>
    <t>Vanillin</t>
  </si>
  <si>
    <t>Verapamil</t>
  </si>
  <si>
    <t>Water_1</t>
  </si>
  <si>
    <t>Water_2</t>
  </si>
  <si>
    <t>pacrAB</t>
  </si>
  <si>
    <t>pmarRAB</t>
  </si>
  <si>
    <t>pmicF</t>
  </si>
  <si>
    <t>pompF</t>
  </si>
  <si>
    <t>prob</t>
  </si>
  <si>
    <t>psoxS</t>
  </si>
  <si>
    <t>ptolC</t>
  </si>
  <si>
    <t>Up regulation</t>
  </si>
  <si>
    <t>Down regulation</t>
  </si>
  <si>
    <t>Sum</t>
  </si>
  <si>
    <t>Promoter</t>
  </si>
  <si>
    <t>Direction</t>
  </si>
  <si>
    <t>Drug</t>
  </si>
  <si>
    <t>Known?</t>
  </si>
  <si>
    <t>Antibiotic</t>
  </si>
  <si>
    <t>Yes</t>
  </si>
  <si>
    <t>down-regulation</t>
  </si>
  <si>
    <t>Category</t>
  </si>
  <si>
    <t>Count</t>
  </si>
  <si>
    <t>Cell-wall</t>
  </si>
  <si>
    <t>Folate-synthesis</t>
  </si>
  <si>
    <t>Membrane</t>
  </si>
  <si>
    <t>Nucleic acids</t>
  </si>
  <si>
    <t>Protein Synthesis</t>
  </si>
  <si>
    <t>Anti-infective</t>
  </si>
  <si>
    <t>No</t>
  </si>
  <si>
    <t>Bacterial metabolite</t>
  </si>
  <si>
    <t>Food</t>
  </si>
  <si>
    <t>Human drug</t>
  </si>
  <si>
    <t>Human metabolite</t>
  </si>
  <si>
    <t>Research compound</t>
  </si>
  <si>
    <t>Water</t>
  </si>
  <si>
    <t>Mode of action</t>
  </si>
  <si>
    <t>Cidal</t>
  </si>
  <si>
    <t>Static</t>
  </si>
  <si>
    <t>hits</t>
  </si>
  <si>
    <t>no-hit</t>
  </si>
  <si>
    <t>hit</t>
  </si>
  <si>
    <r>
      <t>Minimum growth (OD</t>
    </r>
    <r>
      <rPr>
        <b/>
        <vertAlign val="subscript"/>
        <sz val="11"/>
        <color theme="1"/>
        <rFont val="Calibri"/>
        <family val="2"/>
        <scheme val="minor"/>
      </rPr>
      <t>AUC</t>
    </r>
    <r>
      <rPr>
        <b/>
        <sz val="11"/>
        <color theme="1"/>
        <rFont val="Calibri"/>
        <family val="2"/>
        <scheme val="minor"/>
      </rPr>
      <t>)</t>
    </r>
  </si>
  <si>
    <t>Mean Z-scores</t>
  </si>
  <si>
    <t>Compounds</t>
  </si>
  <si>
    <t>Replicate</t>
  </si>
  <si>
    <t>Rifampicin2</t>
  </si>
  <si>
    <t>Cerulenin1</t>
  </si>
  <si>
    <t>Cerulenin2</t>
  </si>
  <si>
    <t>Cerulenin3</t>
  </si>
  <si>
    <t>Fosfomycin2</t>
  </si>
  <si>
    <t>Testosterone2</t>
  </si>
  <si>
    <t>Serotonine2</t>
  </si>
  <si>
    <t>Testosterone4</t>
  </si>
  <si>
    <t>Rifampicin3</t>
  </si>
  <si>
    <t>Cerulenin4</t>
  </si>
  <si>
    <t>Bacitracin2</t>
  </si>
  <si>
    <t>Testosterone3</t>
  </si>
  <si>
    <t>A223</t>
  </si>
  <si>
    <t>Omeprazole2</t>
  </si>
  <si>
    <t>Thiourea1</t>
  </si>
  <si>
    <t>Benzalkonium2</t>
  </si>
  <si>
    <t>Curcumin4</t>
  </si>
  <si>
    <t>Clindamycin3</t>
  </si>
  <si>
    <t>CCCP4</t>
  </si>
  <si>
    <t>Omeprazole4</t>
  </si>
  <si>
    <t>Meropenem4</t>
  </si>
  <si>
    <t>Rifampicin4</t>
  </si>
  <si>
    <t>Piperine1</t>
  </si>
  <si>
    <t>Benzalkonium4</t>
  </si>
  <si>
    <t>Serotonine1</t>
  </si>
  <si>
    <t>1-Methyluric acid2</t>
  </si>
  <si>
    <t>Hydrocortisone1</t>
  </si>
  <si>
    <t>Piperine3</t>
  </si>
  <si>
    <t>Metformin1</t>
  </si>
  <si>
    <t>Estradiol1</t>
  </si>
  <si>
    <t>Tunicamycin1</t>
  </si>
  <si>
    <t>Adrenalin2</t>
  </si>
  <si>
    <t>Bleomycin4</t>
  </si>
  <si>
    <t>CCCP3</t>
  </si>
  <si>
    <t>Dopamine1</t>
  </si>
  <si>
    <t>Tunicamycin3</t>
  </si>
  <si>
    <t>A222</t>
  </si>
  <si>
    <t>Catechin1</t>
  </si>
  <si>
    <t>Berberine2</t>
  </si>
  <si>
    <t>Catechin3</t>
  </si>
  <si>
    <t>Thiourea4</t>
  </si>
  <si>
    <t>Omeprazole1</t>
  </si>
  <si>
    <t>Water_13</t>
  </si>
  <si>
    <t>Water_14</t>
  </si>
  <si>
    <t>Deoxycholic acid1</t>
  </si>
  <si>
    <t>Berberine1</t>
  </si>
  <si>
    <t>Tobramycin3</t>
  </si>
  <si>
    <t>Ciprofloxacin2</t>
  </si>
  <si>
    <t>Progesterone3</t>
  </si>
  <si>
    <t>Tunicamycin4</t>
  </si>
  <si>
    <t>Loperamide2</t>
  </si>
  <si>
    <t>Fusidic acid4</t>
  </si>
  <si>
    <t>Water_21</t>
  </si>
  <si>
    <t>Butyrate2</t>
  </si>
  <si>
    <t>Deoxycholic acid4</t>
  </si>
  <si>
    <t>Butyrate1</t>
  </si>
  <si>
    <t>Tunicamycin2</t>
  </si>
  <si>
    <t>Adrenalin1</t>
  </si>
  <si>
    <t>Testosterone1</t>
  </si>
  <si>
    <t>Ciprofloxacin3</t>
  </si>
  <si>
    <t>Serotonine4</t>
  </si>
  <si>
    <t>Piperacillin4</t>
  </si>
  <si>
    <t>EDTA3</t>
  </si>
  <si>
    <t>A224</t>
  </si>
  <si>
    <t>Cetirizine dihydrochloride1</t>
  </si>
  <si>
    <t>CCCP2</t>
  </si>
  <si>
    <t>Colistin3</t>
  </si>
  <si>
    <t>1-Methyluric acid1</t>
  </si>
  <si>
    <t>CCCP1</t>
  </si>
  <si>
    <t>Cidofovir2</t>
  </si>
  <si>
    <t>Gentamicin4</t>
  </si>
  <si>
    <t>Colistin4</t>
  </si>
  <si>
    <t>Ciprofloxacin4</t>
  </si>
  <si>
    <t>Novobiocin2</t>
  </si>
  <si>
    <t>Penicillin G2</t>
  </si>
  <si>
    <t>Dopamine3</t>
  </si>
  <si>
    <t>Omeprazole3</t>
  </si>
  <si>
    <t>Progesterone1</t>
  </si>
  <si>
    <t>Aztreonam4</t>
  </si>
  <si>
    <t>Piperine2</t>
  </si>
  <si>
    <t>1-Methyluric acid3</t>
  </si>
  <si>
    <t>Estradiol3</t>
  </si>
  <si>
    <t>Chlorhexidine1</t>
  </si>
  <si>
    <t>Hydrocortisone2</t>
  </si>
  <si>
    <t>Estradiol2</t>
  </si>
  <si>
    <t>Loperamide3</t>
  </si>
  <si>
    <t>Cefaclor2</t>
  </si>
  <si>
    <t>Penicillin G1</t>
  </si>
  <si>
    <t>Acetylsalicylic acid4</t>
  </si>
  <si>
    <t>EDTA2</t>
  </si>
  <si>
    <t>Hydrocortisone3</t>
  </si>
  <si>
    <t>Curcumin3</t>
  </si>
  <si>
    <t>Cetirizine dihydrochloride2</t>
  </si>
  <si>
    <t>Curcumin1</t>
  </si>
  <si>
    <t>Cefsulodin2</t>
  </si>
  <si>
    <t>Serotonine3</t>
  </si>
  <si>
    <t>Ibuprofen1</t>
  </si>
  <si>
    <t>Colistin2</t>
  </si>
  <si>
    <t>Water_11</t>
  </si>
  <si>
    <t>Metformin4</t>
  </si>
  <si>
    <t>Pseudomonic acid3</t>
  </si>
  <si>
    <t>PMS2</t>
  </si>
  <si>
    <t>Thiourea2</t>
  </si>
  <si>
    <t>Metronidazole2</t>
  </si>
  <si>
    <t>Piperine4</t>
  </si>
  <si>
    <t>Cycloserine D1</t>
  </si>
  <si>
    <t>Spiramycin3</t>
  </si>
  <si>
    <t>Novobiocin4</t>
  </si>
  <si>
    <t>Mecillinam3</t>
  </si>
  <si>
    <t>Water_12</t>
  </si>
  <si>
    <t>EGCG2</t>
  </si>
  <si>
    <t>Tobramycin4</t>
  </si>
  <si>
    <t>Progesterone2</t>
  </si>
  <si>
    <t>Berberine4</t>
  </si>
  <si>
    <t>Spiramycin4</t>
  </si>
  <si>
    <t>Thiourea3</t>
  </si>
  <si>
    <t>Cefaclor4</t>
  </si>
  <si>
    <t>EDTA4</t>
  </si>
  <si>
    <t>Chlorhexidine3</t>
  </si>
  <si>
    <t>Gentamicin3</t>
  </si>
  <si>
    <t>Oxacillin2</t>
  </si>
  <si>
    <t>Pseudomonic acid2</t>
  </si>
  <si>
    <t>Minocycline4</t>
  </si>
  <si>
    <t>Fusidic acid3</t>
  </si>
  <si>
    <t>Sulfamethoxazole4</t>
  </si>
  <si>
    <t>Cycloserine D3</t>
  </si>
  <si>
    <t>Mitomycin C1</t>
  </si>
  <si>
    <t>Sodium urate3</t>
  </si>
  <si>
    <t>Catechin2</t>
  </si>
  <si>
    <t>Doxorubicin3</t>
  </si>
  <si>
    <t>Loperamide4</t>
  </si>
  <si>
    <t>Metronidazole1</t>
  </si>
  <si>
    <t>Quercetin3</t>
  </si>
  <si>
    <t>Berberine3</t>
  </si>
  <si>
    <t>Cefotaxime2</t>
  </si>
  <si>
    <t>Sodium urate1</t>
  </si>
  <si>
    <t>Deoxycholic acid3</t>
  </si>
  <si>
    <t>Hydrocortisone4</t>
  </si>
  <si>
    <t>Butyrate4</t>
  </si>
  <si>
    <t>2,3-DHBA4</t>
  </si>
  <si>
    <t>Amoxicillin2</t>
  </si>
  <si>
    <t>Lithocholic acid1</t>
  </si>
  <si>
    <t>Quinine2</t>
  </si>
  <si>
    <t>Spiramycin2</t>
  </si>
  <si>
    <t>Amikacin3</t>
  </si>
  <si>
    <t>Pseudomonic acid4</t>
  </si>
  <si>
    <t>Aztreonam2</t>
  </si>
  <si>
    <t>Doxorubicin2</t>
  </si>
  <si>
    <t>Quinine4</t>
  </si>
  <si>
    <t>Meropenem3</t>
  </si>
  <si>
    <t>Amoxicillin3</t>
  </si>
  <si>
    <t>PMS4</t>
  </si>
  <si>
    <t>2,3-DHBA2</t>
  </si>
  <si>
    <t>4-Aminosalicylic acid4</t>
  </si>
  <si>
    <t>Benzalkonium3</t>
  </si>
  <si>
    <t>Vanillin4</t>
  </si>
  <si>
    <t>Cycloserine D4</t>
  </si>
  <si>
    <t>4-Aminobenzoic acid4</t>
  </si>
  <si>
    <t>Loperamide1</t>
  </si>
  <si>
    <t>Polymyxin B1</t>
  </si>
  <si>
    <t>Piperacillin1</t>
  </si>
  <si>
    <t>Cidofovir4</t>
  </si>
  <si>
    <t>Bacitracin3</t>
  </si>
  <si>
    <t>Polymyxin B2</t>
  </si>
  <si>
    <t>Acetylsalicylic acid2</t>
  </si>
  <si>
    <t>Metformin3</t>
  </si>
  <si>
    <t>Cycloserine D2</t>
  </si>
  <si>
    <t>Metformin2</t>
  </si>
  <si>
    <t>Metronidazole3</t>
  </si>
  <si>
    <t>Doxorubicin1</t>
  </si>
  <si>
    <t>Oxacillin4</t>
  </si>
  <si>
    <t>Lithocholic acid2</t>
  </si>
  <si>
    <t>Butyrate3</t>
  </si>
  <si>
    <t>Deoxycholic acid2</t>
  </si>
  <si>
    <t>Novobiocin3</t>
  </si>
  <si>
    <t>Quinine3</t>
  </si>
  <si>
    <t>Cefotaxime4</t>
  </si>
  <si>
    <t>Water_24</t>
  </si>
  <si>
    <t>Catechin4</t>
  </si>
  <si>
    <t>Dopamine4</t>
  </si>
  <si>
    <t>2,3-DHBA3</t>
  </si>
  <si>
    <t>Chloramphenicol4</t>
  </si>
  <si>
    <t>Progesterone4</t>
  </si>
  <si>
    <t>Spectinomycin2</t>
  </si>
  <si>
    <t>Chlorhexidine4</t>
  </si>
  <si>
    <t>PMS3</t>
  </si>
  <si>
    <t>Sodium urate4</t>
  </si>
  <si>
    <t>Spectinomycin1</t>
  </si>
  <si>
    <t>Trimethoprim4</t>
  </si>
  <si>
    <t>Mitomycin C3</t>
  </si>
  <si>
    <t>Cefotaxime1</t>
  </si>
  <si>
    <t>Cetirizine dihydrochloride4</t>
  </si>
  <si>
    <t>Amikacin4</t>
  </si>
  <si>
    <t>Puromycin4</t>
  </si>
  <si>
    <t>Quercetin4</t>
  </si>
  <si>
    <t>Fosfomycin4</t>
  </si>
  <si>
    <t>Estradiol4</t>
  </si>
  <si>
    <t>Cidofovir3</t>
  </si>
  <si>
    <t>Cetirizine dihydrochloride3</t>
  </si>
  <si>
    <t>4-Aminosalicylic acid2</t>
  </si>
  <si>
    <t>Imipenem1</t>
  </si>
  <si>
    <t>Penicillin G4</t>
  </si>
  <si>
    <t>Mitomycin C4</t>
  </si>
  <si>
    <t>Sodium urate2</t>
  </si>
  <si>
    <t>Piperacillin2</t>
  </si>
  <si>
    <t>Penicillin G3</t>
  </si>
  <si>
    <t>Mecillinam4</t>
  </si>
  <si>
    <t>Bleomycin3</t>
  </si>
  <si>
    <t>Nitrofurantoin4</t>
  </si>
  <si>
    <t>Chlorhexidine2</t>
  </si>
  <si>
    <t>Sulfamonomethoxine4</t>
  </si>
  <si>
    <t>EGCG1</t>
  </si>
  <si>
    <t>Tobramycin2</t>
  </si>
  <si>
    <t>Clindamycin2</t>
  </si>
  <si>
    <t>Amoxicillin4</t>
  </si>
  <si>
    <t>Lithocholic acid4</t>
  </si>
  <si>
    <t>Lithocholic acid3</t>
  </si>
  <si>
    <t>Moxifloxacin4</t>
  </si>
  <si>
    <t>Adrenalin4</t>
  </si>
  <si>
    <t>Imipenem2</t>
  </si>
  <si>
    <t>Aztreonam3</t>
  </si>
  <si>
    <t>Bacitracin1</t>
  </si>
  <si>
    <t>Puromycin3</t>
  </si>
  <si>
    <t>Cefsulodin3</t>
  </si>
  <si>
    <t>Doxorubicin4</t>
  </si>
  <si>
    <t>Paraquat4</t>
  </si>
  <si>
    <t>Cefotaxime3</t>
  </si>
  <si>
    <t>Ibuprofen4</t>
  </si>
  <si>
    <t>Amikacin2</t>
  </si>
  <si>
    <t>Cidofovir1</t>
  </si>
  <si>
    <t>Noradrenalin3</t>
  </si>
  <si>
    <t>Polymyxin B4</t>
  </si>
  <si>
    <t>Piperacillin3</t>
  </si>
  <si>
    <t>Levofloxacin4</t>
  </si>
  <si>
    <t>Sulfamethoxazole3</t>
  </si>
  <si>
    <t>Metronidazole4</t>
  </si>
  <si>
    <t>Fosfomycin3</t>
  </si>
  <si>
    <t>Dopamine2</t>
  </si>
  <si>
    <t>Polymyxin B3</t>
  </si>
  <si>
    <t>Cefsulodin4</t>
  </si>
  <si>
    <t>4-Aminosalicylic acid3</t>
  </si>
  <si>
    <t>EGCG3</t>
  </si>
  <si>
    <t>Tetracycline4</t>
  </si>
  <si>
    <t>Water_23</t>
  </si>
  <si>
    <t>1-Methyluric acid4</t>
  </si>
  <si>
    <t>Indole2</t>
  </si>
  <si>
    <t>Water_22</t>
  </si>
  <si>
    <t>Clindamycin1</t>
  </si>
  <si>
    <t>Cefaclor3</t>
  </si>
  <si>
    <t>Minocycline2</t>
  </si>
  <si>
    <t>4-Aminobenzoic acid2</t>
  </si>
  <si>
    <t>Oxacillin1</t>
  </si>
  <si>
    <t>Imipenem3</t>
  </si>
  <si>
    <t>Mitomycin C2</t>
  </si>
  <si>
    <t>Noradrenalin4</t>
  </si>
  <si>
    <t>EGCG4</t>
  </si>
  <si>
    <t>Noradrenalin1</t>
  </si>
  <si>
    <t>Fusidic acid1</t>
  </si>
  <si>
    <t>Bleomycin2</t>
  </si>
  <si>
    <t>Ibuprofen2</t>
  </si>
  <si>
    <t>Trimethoprim1</t>
  </si>
  <si>
    <t>Cefsulodin1</t>
  </si>
  <si>
    <t>Indole4</t>
  </si>
  <si>
    <t>Moxifloxacin3</t>
  </si>
  <si>
    <t>Gentamicin2</t>
  </si>
  <si>
    <t>Paraquat3</t>
  </si>
  <si>
    <t>Salicylate3</t>
  </si>
  <si>
    <t>Ibuprofen3</t>
  </si>
  <si>
    <t>Acetylsalicylic acid3</t>
  </si>
  <si>
    <t>Salicylate4</t>
  </si>
  <si>
    <t>Verapamil3</t>
  </si>
  <si>
    <t>Bacitracin4</t>
  </si>
  <si>
    <t>Noradrenalin2</t>
  </si>
  <si>
    <t>Indole3</t>
  </si>
  <si>
    <t>2,3-DHBA1</t>
  </si>
  <si>
    <t>Spectinomycin4</t>
  </si>
  <si>
    <t>4-Aminobenzoic acid1</t>
  </si>
  <si>
    <t>Verapamil4</t>
  </si>
  <si>
    <t>Imipenem4</t>
  </si>
  <si>
    <t>Mecillinam2</t>
  </si>
  <si>
    <t>Adrenalin3</t>
  </si>
  <si>
    <t>2-2-Bipyridyl3</t>
  </si>
  <si>
    <t>4-Aminobenzoic acid3</t>
  </si>
  <si>
    <t>Oxacillin3</t>
  </si>
  <si>
    <t>Sulfamethoxazole2</t>
  </si>
  <si>
    <t>Pseudomonic acid1</t>
  </si>
  <si>
    <t>2-2-Bipyridyl4</t>
  </si>
  <si>
    <t>Puromycin2</t>
  </si>
  <si>
    <t>Vanillin3</t>
  </si>
  <si>
    <t>Sulfamonomethoxine3</t>
  </si>
  <si>
    <t>Erythromycin4</t>
  </si>
  <si>
    <t>Minocycline3</t>
  </si>
  <si>
    <t>Sulfamonomethoxine2</t>
  </si>
  <si>
    <t>Clindamycin4</t>
  </si>
  <si>
    <t>Fusidic acid2</t>
  </si>
  <si>
    <t>Procaine4</t>
  </si>
  <si>
    <t>Quercetin2</t>
  </si>
  <si>
    <t>Azithromycin4</t>
  </si>
  <si>
    <t>Erythromycin3</t>
  </si>
  <si>
    <t>Spectinomycin3</t>
  </si>
  <si>
    <t>Chloramphenicol1</t>
  </si>
  <si>
    <t>Paraquat2</t>
  </si>
  <si>
    <t>EDTA1</t>
  </si>
  <si>
    <t>Clarithromycin2</t>
  </si>
  <si>
    <t>Nitrofurantoin3</t>
  </si>
  <si>
    <t>Procaine3</t>
  </si>
  <si>
    <t>Trimethoprim2</t>
  </si>
  <si>
    <t>Quercetin1</t>
  </si>
  <si>
    <t>Novobiocin1</t>
  </si>
  <si>
    <t>Sulfamonomethoxine1</t>
  </si>
  <si>
    <t>Trimethoprim3</t>
  </si>
  <si>
    <t>Chloramphenicol3</t>
  </si>
  <si>
    <t>4-Aminosalicylic acid1</t>
  </si>
  <si>
    <t>Salicylate2</t>
  </si>
  <si>
    <t>Sulfamethoxazole1</t>
  </si>
  <si>
    <t>Indole1</t>
  </si>
  <si>
    <t>Verapamil2</t>
  </si>
  <si>
    <t>Nitrofurantoin2</t>
  </si>
  <si>
    <t>Meropenem2</t>
  </si>
  <si>
    <t>Caffeine4</t>
  </si>
  <si>
    <t>Curcumin2</t>
  </si>
  <si>
    <t>Ethidiumbromide4</t>
  </si>
  <si>
    <t>Paraquat1</t>
  </si>
  <si>
    <t>Doxycycline1</t>
  </si>
  <si>
    <t>Verapamil1</t>
  </si>
  <si>
    <t>Doxycycline4</t>
  </si>
  <si>
    <t>Vanillin2</t>
  </si>
  <si>
    <t>Procaine2</t>
  </si>
  <si>
    <t>Phleomycin4</t>
  </si>
  <si>
    <t>Spiramycin1</t>
  </si>
  <si>
    <t>Vanillin1</t>
  </si>
  <si>
    <t>Quinine1</t>
  </si>
  <si>
    <t>Colistin1</t>
  </si>
  <si>
    <t>Chloramphenicol2</t>
  </si>
  <si>
    <t>Puromycin1</t>
  </si>
  <si>
    <t>Ethidiumbromide3</t>
  </si>
  <si>
    <t>Ethidiumbromide2</t>
  </si>
  <si>
    <t>Caffeine3</t>
  </si>
  <si>
    <t>PMS1</t>
  </si>
  <si>
    <t>Azithromycin3</t>
  </si>
  <si>
    <t>Levofloxacin3</t>
  </si>
  <si>
    <t>Tetracycline1</t>
  </si>
  <si>
    <t>Procaine1</t>
  </si>
  <si>
    <t>Tetracycline3</t>
  </si>
  <si>
    <t>Fosfomycin1</t>
  </si>
  <si>
    <t>Acetylsalicylic acid1</t>
  </si>
  <si>
    <t>Caffeine2</t>
  </si>
  <si>
    <t>Erythromycin2</t>
  </si>
  <si>
    <t>Erythromycin1</t>
  </si>
  <si>
    <t>2-2-Bipyridyl2</t>
  </si>
  <si>
    <t>Ciprofloxacin1</t>
  </si>
  <si>
    <t>Doxycycline3</t>
  </si>
  <si>
    <t>Bleomycin1</t>
  </si>
  <si>
    <t>Phleomycin3</t>
  </si>
  <si>
    <t>Tetracycline2</t>
  </si>
  <si>
    <t>Clarithromycin4</t>
  </si>
  <si>
    <t>Caffeine1</t>
  </si>
  <si>
    <t>Amoxicillin1</t>
  </si>
  <si>
    <t>Moxifloxacin2</t>
  </si>
  <si>
    <t>Minocycline1</t>
  </si>
  <si>
    <t>Doxycycline2</t>
  </si>
  <si>
    <t>Clarithromycin3</t>
  </si>
  <si>
    <t>Azithromycin2</t>
  </si>
  <si>
    <t>Nitrofurantoin1</t>
  </si>
  <si>
    <t>Salicylate1</t>
  </si>
  <si>
    <t>2-2-Bipyridyl1</t>
  </si>
  <si>
    <t>NA</t>
  </si>
  <si>
    <t>A221</t>
  </si>
  <si>
    <t>Amikacin1</t>
  </si>
  <si>
    <t>Azithromycin1</t>
  </si>
  <si>
    <t>Aztreonam1</t>
  </si>
  <si>
    <t>Benzalkonium1</t>
  </si>
  <si>
    <t>Cefaclor1</t>
  </si>
  <si>
    <t>Clarithromycin1</t>
  </si>
  <si>
    <t>Ethidiumbromide1</t>
  </si>
  <si>
    <t>Gentamicin1</t>
  </si>
  <si>
    <t>Levofloxacin1</t>
  </si>
  <si>
    <t>Levofloxacin2</t>
  </si>
  <si>
    <t>Mecillinam1</t>
  </si>
  <si>
    <t>Meropenem1</t>
  </si>
  <si>
    <t>Moxifloxacin1</t>
  </si>
  <si>
    <t>Phleomycin1</t>
  </si>
  <si>
    <t>Phleomycin2</t>
  </si>
  <si>
    <t>Rifampicin1</t>
  </si>
  <si>
    <t>Tobramycin1</t>
  </si>
  <si>
    <t>marRABp</t>
  </si>
  <si>
    <t>acrABp</t>
  </si>
  <si>
    <t>soxSp</t>
  </si>
  <si>
    <t>tolCp</t>
  </si>
  <si>
    <t>ompFp</t>
  </si>
  <si>
    <t>robp</t>
  </si>
  <si>
    <t>micFp</t>
  </si>
  <si>
    <t>Strain</t>
  </si>
  <si>
    <t>WT pmarRAB</t>
  </si>
  <si>
    <t>t_mara</t>
  </si>
  <si>
    <t>pacrAB_Azithromycin</t>
  </si>
  <si>
    <t>pacrAB_Clarithromycin</t>
  </si>
  <si>
    <t>pacrAB_Doxycycline</t>
  </si>
  <si>
    <t>pacrAB_Erythromycin</t>
  </si>
  <si>
    <t>pacrAB_Novobiocin</t>
  </si>
  <si>
    <t>pmarRAB_2-2-Bipyridyl</t>
  </si>
  <si>
    <t>pmarRAB_Azithromycin</t>
  </si>
  <si>
    <t>pmarRAB_Caffeine</t>
  </si>
  <si>
    <t>pmarRAB_Clarithromycin</t>
  </si>
  <si>
    <t>pmarRAB_Doxycycline</t>
  </si>
  <si>
    <t>pmarRAB_Erythromycin</t>
  </si>
  <si>
    <t>pmarRAB_Ethidiumbromide</t>
  </si>
  <si>
    <t>pmarRAB_Minocycline</t>
  </si>
  <si>
    <t>pmarRAB_Moxifloxacin</t>
  </si>
  <si>
    <t>pmarRAB_Nitrofurantoin</t>
  </si>
  <si>
    <t>pmarRAB_Salicylate</t>
  </si>
  <si>
    <t>pmarRAB_Tetracycline</t>
  </si>
  <si>
    <t>pmicF_2-2-Bipyridyl</t>
  </si>
  <si>
    <t>pmicF_Caffeine</t>
  </si>
  <si>
    <t>pmicF_Paraquat</t>
  </si>
  <si>
    <t>pmicF_PMS</t>
  </si>
  <si>
    <t>pmicF_Procaine</t>
  </si>
  <si>
    <t>pmicF_Salicylate</t>
  </si>
  <si>
    <t>pmicF_Tetracycline</t>
  </si>
  <si>
    <t>pmicF_Trimethoprim</t>
  </si>
  <si>
    <t>pmicF_Vanillin</t>
  </si>
  <si>
    <t>pompF_Clarithromycin</t>
  </si>
  <si>
    <t>pompF_Doxycycline</t>
  </si>
  <si>
    <t>pompF_Meropenem</t>
  </si>
  <si>
    <t>pompF_Procaine</t>
  </si>
  <si>
    <t>pompF_Rifampicin</t>
  </si>
  <si>
    <t>pompF_Spiramycin</t>
  </si>
  <si>
    <t>pompF_Sulfamethoxazole</t>
  </si>
  <si>
    <t>pompF_Sulfamonomethoxine</t>
  </si>
  <si>
    <t>prob_Azithromycin</t>
  </si>
  <si>
    <t>prob_Chloramphenicol</t>
  </si>
  <si>
    <t>prob_Clarithromycin</t>
  </si>
  <si>
    <t>prob_Erythromycin</t>
  </si>
  <si>
    <t>prob_Fusidic acid</t>
  </si>
  <si>
    <t>prob_Novobiocin</t>
  </si>
  <si>
    <t>prob_PMS</t>
  </si>
  <si>
    <t>prob_Spectinomycin</t>
  </si>
  <si>
    <t>prob_Sulfamethoxazole</t>
  </si>
  <si>
    <t>prob_Sulfamonomethoxine</t>
  </si>
  <si>
    <t>prob_Trimethoprim</t>
  </si>
  <si>
    <t>psoxS_Azithromycin</t>
  </si>
  <si>
    <t>psoxS_Paraquat</t>
  </si>
  <si>
    <t>psoxS_PMS</t>
  </si>
  <si>
    <t>ptolC_A22</t>
  </si>
  <si>
    <t>ptolC_Azithromycin</t>
  </si>
  <si>
    <t>ptolC_PMS</t>
  </si>
  <si>
    <t>t_rob</t>
  </si>
  <si>
    <t>t_soxs</t>
  </si>
  <si>
    <t>Hits</t>
  </si>
  <si>
    <t>Z_scores</t>
  </si>
  <si>
    <t>Multiplied coefficients</t>
  </si>
  <si>
    <t>Coefficient</t>
  </si>
  <si>
    <t>Compound-promoter pair</t>
  </si>
  <si>
    <t>TF contribution</t>
  </si>
  <si>
    <t>No TF contribution</t>
  </si>
  <si>
    <t>Compound-promoter interactions</t>
  </si>
  <si>
    <t>Promoters</t>
  </si>
  <si>
    <t>marA coefficient</t>
  </si>
  <si>
    <t>soxS coefficient</t>
  </si>
  <si>
    <t>rob coefficient</t>
  </si>
  <si>
    <t>Contributions</t>
  </si>
  <si>
    <t>Single</t>
  </si>
  <si>
    <t>Multiple</t>
  </si>
  <si>
    <t>MarA</t>
  </si>
  <si>
    <t>SoxS</t>
  </si>
  <si>
    <t>Rob</t>
  </si>
  <si>
    <t>MarA-Rob</t>
  </si>
  <si>
    <t>MarA-SoxS</t>
  </si>
  <si>
    <t>MarA-SoxS-Rob</t>
  </si>
  <si>
    <t>Compound-promoter interaction</t>
  </si>
  <si>
    <t>up regulation</t>
  </si>
  <si>
    <t>down regulation</t>
  </si>
  <si>
    <t>Class</t>
  </si>
  <si>
    <t>Regulator</t>
  </si>
  <si>
    <t>Macrolide</t>
  </si>
  <si>
    <t>DNA damage</t>
  </si>
  <si>
    <t>Oxidative stress</t>
  </si>
  <si>
    <t>Sulfonamides</t>
  </si>
  <si>
    <t>Multiplied coefficients B*</t>
  </si>
  <si>
    <t>Variable</t>
  </si>
  <si>
    <t>WT</t>
  </si>
  <si>
    <t>cvfold</t>
  </si>
  <si>
    <t>lambda.min_is_smallest.lambda</t>
  </si>
  <si>
    <t>lambda.value</t>
  </si>
  <si>
    <t>train.rsq</t>
  </si>
  <si>
    <t>test.rsq</t>
  </si>
  <si>
    <t>test_size</t>
  </si>
  <si>
    <t>concentration:t_rob</t>
  </si>
  <si>
    <t>concentration:t_mara</t>
  </si>
  <si>
    <t>concentration:t_soxs</t>
  </si>
  <si>
    <t>t_rob:t_mara</t>
  </si>
  <si>
    <t>t_rob:t_soxs</t>
  </si>
  <si>
    <t>marA</t>
  </si>
  <si>
    <t>t_mara:t_soxs</t>
  </si>
  <si>
    <t>promoter</t>
  </si>
  <si>
    <t>chem_name</t>
  </si>
  <si>
    <t>FALSE</t>
  </si>
  <si>
    <t>TRUE</t>
  </si>
  <si>
    <t>Treatment</t>
  </si>
  <si>
    <t>5S rRNA</t>
  </si>
  <si>
    <t>mean</t>
  </si>
  <si>
    <t>fold change</t>
  </si>
  <si>
    <t>stdev</t>
  </si>
  <si>
    <t>BW25113</t>
  </si>
  <si>
    <t xml:space="preserve">Untreated </t>
  </si>
  <si>
    <t>t-test p-value</t>
  </si>
  <si>
    <t>Aas</t>
  </si>
  <si>
    <t>AccA</t>
  </si>
  <si>
    <t>AccB</t>
  </si>
  <si>
    <t>AccC</t>
  </si>
  <si>
    <t>AccD</t>
  </si>
  <si>
    <t>AceA</t>
  </si>
  <si>
    <t>AceB</t>
  </si>
  <si>
    <t>AceE</t>
  </si>
  <si>
    <t>AceF</t>
  </si>
  <si>
    <t>AceK</t>
  </si>
  <si>
    <t>AckA</t>
  </si>
  <si>
    <t>AcnA</t>
  </si>
  <si>
    <t>AcnB</t>
  </si>
  <si>
    <t>AcpH</t>
  </si>
  <si>
    <t>AcpP</t>
  </si>
  <si>
    <t>AcpS</t>
  </si>
  <si>
    <t>AcrA</t>
  </si>
  <si>
    <t>AcrB</t>
  </si>
  <si>
    <t>AcrR</t>
  </si>
  <si>
    <t>Acs</t>
  </si>
  <si>
    <t>ActP</t>
  </si>
  <si>
    <t>AcuI</t>
  </si>
  <si>
    <t>Add</t>
  </si>
  <si>
    <t>Ade</t>
  </si>
  <si>
    <t>AdeP</t>
  </si>
  <si>
    <t>AdhE</t>
  </si>
  <si>
    <t>AdhP</t>
  </si>
  <si>
    <t>Adk</t>
  </si>
  <si>
    <t>AgaR</t>
  </si>
  <si>
    <t>Agp</t>
  </si>
  <si>
    <t>AhpC</t>
  </si>
  <si>
    <t>AhpF</t>
  </si>
  <si>
    <t>Ahr</t>
  </si>
  <si>
    <t>AidB</t>
  </si>
  <si>
    <t>AlaA</t>
  </si>
  <si>
    <t>AlaC</t>
  </si>
  <si>
    <t>AlaS</t>
  </si>
  <si>
    <t>AldA</t>
  </si>
  <si>
    <t>AldB</t>
  </si>
  <si>
    <t>AllR</t>
  </si>
  <si>
    <t>Alr</t>
  </si>
  <si>
    <t>AlsB</t>
  </si>
  <si>
    <t>AmiA</t>
  </si>
  <si>
    <t>AmiB</t>
  </si>
  <si>
    <t>AmiC</t>
  </si>
  <si>
    <t>Amn</t>
  </si>
  <si>
    <t>AmpC</t>
  </si>
  <si>
    <t>AmpH</t>
  </si>
  <si>
    <t>AmyA</t>
  </si>
  <si>
    <t>AnsA</t>
  </si>
  <si>
    <t>AnsB</t>
  </si>
  <si>
    <t>ApaG</t>
  </si>
  <si>
    <t>ApaH</t>
  </si>
  <si>
    <t>ApbE</t>
  </si>
  <si>
    <t>AphA</t>
  </si>
  <si>
    <t>AppA</t>
  </si>
  <si>
    <t>Apt</t>
  </si>
  <si>
    <t>AraF</t>
  </si>
  <si>
    <t>ArcA</t>
  </si>
  <si>
    <t>ArcB</t>
  </si>
  <si>
    <t>ArgD</t>
  </si>
  <si>
    <t>ArgE</t>
  </si>
  <si>
    <t>ArgG</t>
  </si>
  <si>
    <t>ArgH</t>
  </si>
  <si>
    <t>ArgP</t>
  </si>
  <si>
    <t>ArgS</t>
  </si>
  <si>
    <t>ArgT</t>
  </si>
  <si>
    <t>AroA</t>
  </si>
  <si>
    <t>AroB</t>
  </si>
  <si>
    <t>AroC</t>
  </si>
  <si>
    <t>AroD</t>
  </si>
  <si>
    <t>AroE</t>
  </si>
  <si>
    <t>AroF</t>
  </si>
  <si>
    <t>AroG</t>
  </si>
  <si>
    <t>AroH</t>
  </si>
  <si>
    <t>AroK</t>
  </si>
  <si>
    <t>ArtI</t>
  </si>
  <si>
    <t>ArtJ</t>
  </si>
  <si>
    <t>ArtP</t>
  </si>
  <si>
    <t>Asd</t>
  </si>
  <si>
    <t>AsmA</t>
  </si>
  <si>
    <t>AsnA</t>
  </si>
  <si>
    <t>AsnB</t>
  </si>
  <si>
    <t>AsnC</t>
  </si>
  <si>
    <t>AsnS</t>
  </si>
  <si>
    <t>AspA</t>
  </si>
  <si>
    <t>AspC</t>
  </si>
  <si>
    <t>AspS</t>
  </si>
  <si>
    <t>AstC</t>
  </si>
  <si>
    <t>AstD</t>
  </si>
  <si>
    <t>AtpA</t>
  </si>
  <si>
    <t>AtpB</t>
  </si>
  <si>
    <t>AtpC</t>
  </si>
  <si>
    <t>AtpD</t>
  </si>
  <si>
    <t>AtpE</t>
  </si>
  <si>
    <t>AtpF</t>
  </si>
  <si>
    <t>AtpG</t>
  </si>
  <si>
    <t>AtpH</t>
  </si>
  <si>
    <t>AvtA</t>
  </si>
  <si>
    <t>AzoR</t>
  </si>
  <si>
    <t>BaeR</t>
  </si>
  <si>
    <t>BamA</t>
  </si>
  <si>
    <t>BamB</t>
  </si>
  <si>
    <t>BamC</t>
  </si>
  <si>
    <t>BamD</t>
  </si>
  <si>
    <t>BarA</t>
  </si>
  <si>
    <t>Bcp</t>
  </si>
  <si>
    <t>BepA</t>
  </si>
  <si>
    <t>BetA</t>
  </si>
  <si>
    <t>BetB</t>
  </si>
  <si>
    <t>BetT</t>
  </si>
  <si>
    <t>Bfr</t>
  </si>
  <si>
    <t>BglA</t>
  </si>
  <si>
    <t>BglX</t>
  </si>
  <si>
    <t>BioH</t>
  </si>
  <si>
    <t>BipA</t>
  </si>
  <si>
    <t>BirA</t>
  </si>
  <si>
    <t>BisC</t>
  </si>
  <si>
    <t>Blc</t>
  </si>
  <si>
    <t>BorD</t>
  </si>
  <si>
    <t>BrnQ</t>
  </si>
  <si>
    <t>BsmA</t>
  </si>
  <si>
    <t>BtsR</t>
  </si>
  <si>
    <t>BtsT</t>
  </si>
  <si>
    <t>BtuB</t>
  </si>
  <si>
    <t>BtuE</t>
  </si>
  <si>
    <t>BtuR</t>
  </si>
  <si>
    <t>CadA</t>
  </si>
  <si>
    <t>CadB</t>
  </si>
  <si>
    <t>Can</t>
  </si>
  <si>
    <t>CarA</t>
  </si>
  <si>
    <t>CarB</t>
  </si>
  <si>
    <t>CbpA</t>
  </si>
  <si>
    <t>Cca</t>
  </si>
  <si>
    <t>CcmE</t>
  </si>
  <si>
    <t>CcmH</t>
  </si>
  <si>
    <t>Cdd</t>
  </si>
  <si>
    <t>Cdh</t>
  </si>
  <si>
    <t>Cfa</t>
  </si>
  <si>
    <t>ChaA</t>
  </si>
  <si>
    <t>ChbB</t>
  </si>
  <si>
    <t>ChrR</t>
  </si>
  <si>
    <t>CirA</t>
  </si>
  <si>
    <t>ClcA</t>
  </si>
  <si>
    <t>ClpA</t>
  </si>
  <si>
    <t>ClpB</t>
  </si>
  <si>
    <t>ClpP</t>
  </si>
  <si>
    <t>ClpX</t>
  </si>
  <si>
    <t>Cmk</t>
  </si>
  <si>
    <t>CmoA</t>
  </si>
  <si>
    <t>CmoB</t>
  </si>
  <si>
    <t>CmoM</t>
  </si>
  <si>
    <t>CnoX</t>
  </si>
  <si>
    <t>CoaA</t>
  </si>
  <si>
    <t>CoaBC</t>
  </si>
  <si>
    <t>CoaD</t>
  </si>
  <si>
    <t>CodA</t>
  </si>
  <si>
    <t>CohE</t>
  </si>
  <si>
    <t>CopA</t>
  </si>
  <si>
    <t>CorA</t>
  </si>
  <si>
    <t>CorC</t>
  </si>
  <si>
    <t>CpdA</t>
  </si>
  <si>
    <t>CpdB</t>
  </si>
  <si>
    <t>CpoB</t>
  </si>
  <si>
    <t>CpxA</t>
  </si>
  <si>
    <t>CpxR</t>
  </si>
  <si>
    <t>Cra</t>
  </si>
  <si>
    <t>CreA</t>
  </si>
  <si>
    <t>Crl</t>
  </si>
  <si>
    <t>Crp</t>
  </si>
  <si>
    <t>Crr</t>
  </si>
  <si>
    <t>CsdA</t>
  </si>
  <si>
    <t>CspA</t>
  </si>
  <si>
    <t>CspB</t>
  </si>
  <si>
    <t>CspC</t>
  </si>
  <si>
    <t>CspE</t>
  </si>
  <si>
    <t>CspG</t>
  </si>
  <si>
    <t>CsqR</t>
  </si>
  <si>
    <t>CstA</t>
  </si>
  <si>
    <t>CueO</t>
  </si>
  <si>
    <t>CurA</t>
  </si>
  <si>
    <t>CusS</t>
  </si>
  <si>
    <t>CutC</t>
  </si>
  <si>
    <t>CyaA</t>
  </si>
  <si>
    <t>CydA</t>
  </si>
  <si>
    <t>CydB</t>
  </si>
  <si>
    <t>CydC</t>
  </si>
  <si>
    <t>CydD</t>
  </si>
  <si>
    <t>CynR</t>
  </si>
  <si>
    <t>CyoA</t>
  </si>
  <si>
    <t>CyoB</t>
  </si>
  <si>
    <t>CysB</t>
  </si>
  <si>
    <t>CysD</t>
  </si>
  <si>
    <t>CysE</t>
  </si>
  <si>
    <t>CysG</t>
  </si>
  <si>
    <t>CysI</t>
  </si>
  <si>
    <t>CysJ</t>
  </si>
  <si>
    <t>CysK</t>
  </si>
  <si>
    <t>CysM</t>
  </si>
  <si>
    <t>CysN</t>
  </si>
  <si>
    <t>CysP</t>
  </si>
  <si>
    <t>CysQ</t>
  </si>
  <si>
    <t>CysS</t>
  </si>
  <si>
    <t>CytR</t>
  </si>
  <si>
    <t>DacA</t>
  </si>
  <si>
    <t>DacB</t>
  </si>
  <si>
    <t>DacC</t>
  </si>
  <si>
    <t>DadA</t>
  </si>
  <si>
    <t>DadX</t>
  </si>
  <si>
    <t>Dam</t>
  </si>
  <si>
    <t>DamX</t>
  </si>
  <si>
    <t>DapA</t>
  </si>
  <si>
    <t>DapB</t>
  </si>
  <si>
    <t>DapD</t>
  </si>
  <si>
    <t>DapE</t>
  </si>
  <si>
    <t>DapF</t>
  </si>
  <si>
    <t>DauA</t>
  </si>
  <si>
    <t>DbpA</t>
  </si>
  <si>
    <t>Dcd</t>
  </si>
  <si>
    <t>Dcm</t>
  </si>
  <si>
    <t>Dcp</t>
  </si>
  <si>
    <t>DcrB</t>
  </si>
  <si>
    <t>DctA</t>
  </si>
  <si>
    <t>DcuA</t>
  </si>
  <si>
    <t>DcyD</t>
  </si>
  <si>
    <t>DdlA</t>
  </si>
  <si>
    <t>DdlB</t>
  </si>
  <si>
    <t>DeaD</t>
  </si>
  <si>
    <t>Def</t>
  </si>
  <si>
    <t>DegP</t>
  </si>
  <si>
    <t>DegQ</t>
  </si>
  <si>
    <t>DegS</t>
  </si>
  <si>
    <t>DeoA</t>
  </si>
  <si>
    <t>DeoB</t>
  </si>
  <si>
    <t>DeoC</t>
  </si>
  <si>
    <t>DeoD</t>
  </si>
  <si>
    <t>Der</t>
  </si>
  <si>
    <t>DgcJ</t>
  </si>
  <si>
    <t>DgcP</t>
  </si>
  <si>
    <t>DgcQ</t>
  </si>
  <si>
    <t>DgkA</t>
  </si>
  <si>
    <t>DgoR</t>
  </si>
  <si>
    <t>Dgt</t>
  </si>
  <si>
    <t>DhaK</t>
  </si>
  <si>
    <t>DhaL</t>
  </si>
  <si>
    <t>DhaM</t>
  </si>
  <si>
    <t>DiaA</t>
  </si>
  <si>
    <t>DicA</t>
  </si>
  <si>
    <t>DinI</t>
  </si>
  <si>
    <t>DjlA</t>
  </si>
  <si>
    <t>DkgA</t>
  </si>
  <si>
    <t>DkgB</t>
  </si>
  <si>
    <t>DksA</t>
  </si>
  <si>
    <t>Dld</t>
  </si>
  <si>
    <t>DmlA</t>
  </si>
  <si>
    <t>DmsA</t>
  </si>
  <si>
    <t>DmsD</t>
  </si>
  <si>
    <t>DnaA</t>
  </si>
  <si>
    <t>DnaB</t>
  </si>
  <si>
    <t>DnaC</t>
  </si>
  <si>
    <t>DnaE</t>
  </si>
  <si>
    <t>DnaG</t>
  </si>
  <si>
    <t>DnaJ</t>
  </si>
  <si>
    <t>DnaK</t>
  </si>
  <si>
    <t>DnaN</t>
  </si>
  <si>
    <t>DnaQ</t>
  </si>
  <si>
    <t>DnaX</t>
  </si>
  <si>
    <t>DpiA</t>
  </si>
  <si>
    <t>DppA</t>
  </si>
  <si>
    <t>DppC</t>
  </si>
  <si>
    <t>DppD</t>
  </si>
  <si>
    <t>DppF</t>
  </si>
  <si>
    <t>Dps</t>
  </si>
  <si>
    <t>DsbA</t>
  </si>
  <si>
    <t>DsbB</t>
  </si>
  <si>
    <t>DsbC</t>
  </si>
  <si>
    <t>DsbD</t>
  </si>
  <si>
    <t>DsbG</t>
  </si>
  <si>
    <t>DsdA</t>
  </si>
  <si>
    <t>Dtd</t>
  </si>
  <si>
    <t>DtpA</t>
  </si>
  <si>
    <t>DusA</t>
  </si>
  <si>
    <t>DusC</t>
  </si>
  <si>
    <t>Dut</t>
  </si>
  <si>
    <t>Dxr</t>
  </si>
  <si>
    <t>Dxs</t>
  </si>
  <si>
    <t>EbgR</t>
  </si>
  <si>
    <t>Eco</t>
  </si>
  <si>
    <t>Eda</t>
  </si>
  <si>
    <t>Edd</t>
  </si>
  <si>
    <t>EfeB</t>
  </si>
  <si>
    <t>EfeO</t>
  </si>
  <si>
    <t>Efp</t>
  </si>
  <si>
    <t>ElaA</t>
  </si>
  <si>
    <t>ElaB</t>
  </si>
  <si>
    <t>ElbB</t>
  </si>
  <si>
    <t>EmrA</t>
  </si>
  <si>
    <t>EmtA</t>
  </si>
  <si>
    <t>EngB</t>
  </si>
  <si>
    <t>Eno</t>
  </si>
  <si>
    <t>EntA</t>
  </si>
  <si>
    <t>EntB</t>
  </si>
  <si>
    <t>EntC</t>
  </si>
  <si>
    <t>EntE</t>
  </si>
  <si>
    <t>EntF</t>
  </si>
  <si>
    <t>EntH</t>
  </si>
  <si>
    <t>EnvC</t>
  </si>
  <si>
    <t>EnvZ</t>
  </si>
  <si>
    <t>Epd</t>
  </si>
  <si>
    <t>EpmA</t>
  </si>
  <si>
    <t>EpmB</t>
  </si>
  <si>
    <t>EptB</t>
  </si>
  <si>
    <t>EptC</t>
  </si>
  <si>
    <t>Era</t>
  </si>
  <si>
    <t>ErfK</t>
  </si>
  <si>
    <t>ErpA</t>
  </si>
  <si>
    <t>Etk</t>
  </si>
  <si>
    <t>EttA</t>
  </si>
  <si>
    <t>EutB</t>
  </si>
  <si>
    <t>EutC</t>
  </si>
  <si>
    <t>EvgA</t>
  </si>
  <si>
    <t>ExbB</t>
  </si>
  <si>
    <t>ExbD</t>
  </si>
  <si>
    <t>ExuR</t>
  </si>
  <si>
    <t>FabA</t>
  </si>
  <si>
    <t>FabB</t>
  </si>
  <si>
    <t>FabD</t>
  </si>
  <si>
    <t>FabF</t>
  </si>
  <si>
    <t>FabG</t>
  </si>
  <si>
    <t>FabH</t>
  </si>
  <si>
    <t>FabI</t>
  </si>
  <si>
    <t>FabR</t>
  </si>
  <si>
    <t>FabY</t>
  </si>
  <si>
    <t>FabZ</t>
  </si>
  <si>
    <t>FadA</t>
  </si>
  <si>
    <t>FadB</t>
  </si>
  <si>
    <t>FadD</t>
  </si>
  <si>
    <t>FadE</t>
  </si>
  <si>
    <t>FadH</t>
  </si>
  <si>
    <t>FadI</t>
  </si>
  <si>
    <t>FadL</t>
  </si>
  <si>
    <t>FadM</t>
  </si>
  <si>
    <t>FadR</t>
  </si>
  <si>
    <t>FbaA</t>
  </si>
  <si>
    <t>FbaB</t>
  </si>
  <si>
    <t>Fbp</t>
  </si>
  <si>
    <t>FdhD</t>
  </si>
  <si>
    <t>FdhE</t>
  </si>
  <si>
    <t>FdnG</t>
  </si>
  <si>
    <t>FdoG</t>
  </si>
  <si>
    <t>FdoH</t>
  </si>
  <si>
    <t>FdoI</t>
  </si>
  <si>
    <t>Fdx</t>
  </si>
  <si>
    <t>FecA</t>
  </si>
  <si>
    <t>FecB</t>
  </si>
  <si>
    <t>FecE</t>
  </si>
  <si>
    <t>FeoA</t>
  </si>
  <si>
    <t>FeoB</t>
  </si>
  <si>
    <t>FepA</t>
  </si>
  <si>
    <t>FepB</t>
  </si>
  <si>
    <t>Ffh</t>
  </si>
  <si>
    <t>FhuA</t>
  </si>
  <si>
    <t>FhuC</t>
  </si>
  <si>
    <t>FhuD</t>
  </si>
  <si>
    <t>Fic</t>
  </si>
  <si>
    <t>Fis</t>
  </si>
  <si>
    <t>Fiu</t>
  </si>
  <si>
    <t>FklB</t>
  </si>
  <si>
    <t>FkpA</t>
  </si>
  <si>
    <t>FldA</t>
  </si>
  <si>
    <t>FliC</t>
  </si>
  <si>
    <t>FliM</t>
  </si>
  <si>
    <t>Fmt</t>
  </si>
  <si>
    <t>Fnr</t>
  </si>
  <si>
    <t>FolA</t>
  </si>
  <si>
    <t>FolB</t>
  </si>
  <si>
    <t>FolC</t>
  </si>
  <si>
    <t>FolD</t>
  </si>
  <si>
    <t>FolE</t>
  </si>
  <si>
    <t>FolM</t>
  </si>
  <si>
    <t>FolP</t>
  </si>
  <si>
    <t>FolX</t>
  </si>
  <si>
    <t>FrdA</t>
  </si>
  <si>
    <t>FrdB</t>
  </si>
  <si>
    <t>Fre</t>
  </si>
  <si>
    <t>FrmA</t>
  </si>
  <si>
    <t>FrmB</t>
  </si>
  <si>
    <t>FrmR</t>
  </si>
  <si>
    <t>Frr</t>
  </si>
  <si>
    <t>FrsA</t>
  </si>
  <si>
    <t>FruA</t>
  </si>
  <si>
    <t>FruB</t>
  </si>
  <si>
    <t>FruK</t>
  </si>
  <si>
    <t>FtnA</t>
  </si>
  <si>
    <t>FtsA</t>
  </si>
  <si>
    <t>FtsE</t>
  </si>
  <si>
    <t>FtsH</t>
  </si>
  <si>
    <t>FtsI</t>
  </si>
  <si>
    <t>FtsK</t>
  </si>
  <si>
    <t>FtsL</t>
  </si>
  <si>
    <t>FtsN</t>
  </si>
  <si>
    <t>FtsP</t>
  </si>
  <si>
    <t>FtsQ</t>
  </si>
  <si>
    <t>FtsW</t>
  </si>
  <si>
    <t>FtsX</t>
  </si>
  <si>
    <t>FtsY</t>
  </si>
  <si>
    <t>FtsZ</t>
  </si>
  <si>
    <t>FucI</t>
  </si>
  <si>
    <t>FucO</t>
  </si>
  <si>
    <t>FucR</t>
  </si>
  <si>
    <t>FumA</t>
  </si>
  <si>
    <t>FumB</t>
  </si>
  <si>
    <t>FumC</t>
  </si>
  <si>
    <t>Fur</t>
  </si>
  <si>
    <t>FusA</t>
  </si>
  <si>
    <t>GabD</t>
  </si>
  <si>
    <t>GabT</t>
  </si>
  <si>
    <t>GadC</t>
  </si>
  <si>
    <t>GalE</t>
  </si>
  <si>
    <t>GalF</t>
  </si>
  <si>
    <t>GalK</t>
  </si>
  <si>
    <t>GalM</t>
  </si>
  <si>
    <t>GalR</t>
  </si>
  <si>
    <t>GalT</t>
  </si>
  <si>
    <t>GalU</t>
  </si>
  <si>
    <t>GapA</t>
  </si>
  <si>
    <t>GarL</t>
  </si>
  <si>
    <t>GarR</t>
  </si>
  <si>
    <t>GatA</t>
  </si>
  <si>
    <t>GatB</t>
  </si>
  <si>
    <t>GatC</t>
  </si>
  <si>
    <t>GatD</t>
  </si>
  <si>
    <t>GatY</t>
  </si>
  <si>
    <t>GatZ</t>
  </si>
  <si>
    <t>Gcd</t>
  </si>
  <si>
    <t>GcvA</t>
  </si>
  <si>
    <t>GcvH</t>
  </si>
  <si>
    <t>GcvP</t>
  </si>
  <si>
    <t>GcvT</t>
  </si>
  <si>
    <t>GdhA</t>
  </si>
  <si>
    <t>Ggt</t>
  </si>
  <si>
    <t>GhrA</t>
  </si>
  <si>
    <t>GhrB</t>
  </si>
  <si>
    <t>GlaH</t>
  </si>
  <si>
    <t>GlcB</t>
  </si>
  <si>
    <t>GldA</t>
  </si>
  <si>
    <t>Glf</t>
  </si>
  <si>
    <t>GlgA</t>
  </si>
  <si>
    <t>GlgB</t>
  </si>
  <si>
    <t>GlgC</t>
  </si>
  <si>
    <t>GlgP</t>
  </si>
  <si>
    <t>Glk</t>
  </si>
  <si>
    <t>GlmM</t>
  </si>
  <si>
    <t>GlmS</t>
  </si>
  <si>
    <t>GlmU</t>
  </si>
  <si>
    <t>GlnA</t>
  </si>
  <si>
    <t>GlnB</t>
  </si>
  <si>
    <t>GlnD</t>
  </si>
  <si>
    <t>GlnE</t>
  </si>
  <si>
    <t>GlnG</t>
  </si>
  <si>
    <t>GlnH</t>
  </si>
  <si>
    <t>GlnL</t>
  </si>
  <si>
    <t>GlnP</t>
  </si>
  <si>
    <t>GlnQ</t>
  </si>
  <si>
    <t>GlnS</t>
  </si>
  <si>
    <t>GloA</t>
  </si>
  <si>
    <t>GloB</t>
  </si>
  <si>
    <t>GloC</t>
  </si>
  <si>
    <t>GlpA</t>
  </si>
  <si>
    <t>GlpD</t>
  </si>
  <si>
    <t>GlpE</t>
  </si>
  <si>
    <t>GlpF</t>
  </si>
  <si>
    <t>GlpK</t>
  </si>
  <si>
    <t>GlpQ</t>
  </si>
  <si>
    <t>GlpR</t>
  </si>
  <si>
    <t>GlpT</t>
  </si>
  <si>
    <t>GlpX</t>
  </si>
  <si>
    <t>GlrR</t>
  </si>
  <si>
    <t>GlsA1</t>
  </si>
  <si>
    <t>GlsA2</t>
  </si>
  <si>
    <t>GltA</t>
  </si>
  <si>
    <t>GltB</t>
  </si>
  <si>
    <t>GltD</t>
  </si>
  <si>
    <t>GltI</t>
  </si>
  <si>
    <t>GltX</t>
  </si>
  <si>
    <t>GluQ</t>
  </si>
  <si>
    <t>GlxR</t>
  </si>
  <si>
    <t>GlyA</t>
  </si>
  <si>
    <t>GlyQ</t>
  </si>
  <si>
    <t>GlyS</t>
  </si>
  <si>
    <t>GmhA</t>
  </si>
  <si>
    <t>GmhB</t>
  </si>
  <si>
    <t>Gmk</t>
  </si>
  <si>
    <t>Gnd</t>
  </si>
  <si>
    <t>GnsB</t>
  </si>
  <si>
    <t>GntR</t>
  </si>
  <si>
    <t>Gor</t>
  </si>
  <si>
    <t>Gph</t>
  </si>
  <si>
    <t>GpmA</t>
  </si>
  <si>
    <t>GpmB</t>
  </si>
  <si>
    <t>GpmI</t>
  </si>
  <si>
    <t>GppA</t>
  </si>
  <si>
    <t>Gpr</t>
  </si>
  <si>
    <t>GpsA</t>
  </si>
  <si>
    <t>Gpt</t>
  </si>
  <si>
    <t>GrcA</t>
  </si>
  <si>
    <t>GreA</t>
  </si>
  <si>
    <t>GreB</t>
  </si>
  <si>
    <t>GroEL</t>
  </si>
  <si>
    <t>GroES</t>
  </si>
  <si>
    <t>GrpE</t>
  </si>
  <si>
    <t>GrxA</t>
  </si>
  <si>
    <t>GrxB</t>
  </si>
  <si>
    <t>GrxC</t>
  </si>
  <si>
    <t>GrxD</t>
  </si>
  <si>
    <t>GshA</t>
  </si>
  <si>
    <t>GshB</t>
  </si>
  <si>
    <t>Gsk</t>
  </si>
  <si>
    <t>Gss</t>
  </si>
  <si>
    <t>GstA</t>
  </si>
  <si>
    <t>GstB</t>
  </si>
  <si>
    <t>GuaA</t>
  </si>
  <si>
    <t>GuaB</t>
  </si>
  <si>
    <t>GuaC</t>
  </si>
  <si>
    <t>GutQ</t>
  </si>
  <si>
    <t>GyrA</t>
  </si>
  <si>
    <t>GyrB</t>
  </si>
  <si>
    <t>HchA</t>
  </si>
  <si>
    <t>HcxB</t>
  </si>
  <si>
    <t>Hda</t>
  </si>
  <si>
    <t>HdeB</t>
  </si>
  <si>
    <t>HdfR</t>
  </si>
  <si>
    <t>HdhA</t>
  </si>
  <si>
    <t>HelD</t>
  </si>
  <si>
    <t>HemA</t>
  </si>
  <si>
    <t>HemB</t>
  </si>
  <si>
    <t>HemC</t>
  </si>
  <si>
    <t>HemD</t>
  </si>
  <si>
    <t>HemE</t>
  </si>
  <si>
    <t>HemG</t>
  </si>
  <si>
    <t>HemH</t>
  </si>
  <si>
    <t>HemL</t>
  </si>
  <si>
    <t>HemN</t>
  </si>
  <si>
    <t>HemW</t>
  </si>
  <si>
    <t>HemX</t>
  </si>
  <si>
    <t>HemY</t>
  </si>
  <si>
    <t>HexR</t>
  </si>
  <si>
    <t>HflC</t>
  </si>
  <si>
    <t>HflD</t>
  </si>
  <si>
    <t>HflK</t>
  </si>
  <si>
    <t>HflX</t>
  </si>
  <si>
    <t>Hfq</t>
  </si>
  <si>
    <t>HinT</t>
  </si>
  <si>
    <t>HisA</t>
  </si>
  <si>
    <t>HisB</t>
  </si>
  <si>
    <t>HisC</t>
  </si>
  <si>
    <t>HisD</t>
  </si>
  <si>
    <t>HisF</t>
  </si>
  <si>
    <t>HisG</t>
  </si>
  <si>
    <t>HisH</t>
  </si>
  <si>
    <t>HisI</t>
  </si>
  <si>
    <t>HisJ</t>
  </si>
  <si>
    <t>HisS</t>
  </si>
  <si>
    <t>HldD</t>
  </si>
  <si>
    <t>HldE</t>
  </si>
  <si>
    <t>Hmp</t>
  </si>
  <si>
    <t>Hns</t>
  </si>
  <si>
    <t>HolA</t>
  </si>
  <si>
    <t>HolB</t>
  </si>
  <si>
    <t>HolC</t>
  </si>
  <si>
    <t>Hpf</t>
  </si>
  <si>
    <t>Hpt</t>
  </si>
  <si>
    <t>HrpA</t>
  </si>
  <si>
    <t>HrpB</t>
  </si>
  <si>
    <t>HscA</t>
  </si>
  <si>
    <t>HscB</t>
  </si>
  <si>
    <t>HsdM</t>
  </si>
  <si>
    <t>HsdR</t>
  </si>
  <si>
    <t>HsdS</t>
  </si>
  <si>
    <t>HslJ</t>
  </si>
  <si>
    <t>HslO</t>
  </si>
  <si>
    <t>HslR</t>
  </si>
  <si>
    <t>HslU</t>
  </si>
  <si>
    <t>HslV</t>
  </si>
  <si>
    <t>HtpG</t>
  </si>
  <si>
    <t>HtpX</t>
  </si>
  <si>
    <t>HtrL</t>
  </si>
  <si>
    <t>HupA</t>
  </si>
  <si>
    <t>HupB</t>
  </si>
  <si>
    <t>HxpA</t>
  </si>
  <si>
    <t>HxpB</t>
  </si>
  <si>
    <t>HyaA</t>
  </si>
  <si>
    <t>HyaB</t>
  </si>
  <si>
    <t>HybC</t>
  </si>
  <si>
    <t>HybD</t>
  </si>
  <si>
    <t>HybO</t>
  </si>
  <si>
    <t>Hyi</t>
  </si>
  <si>
    <t>IaaA</t>
  </si>
  <si>
    <t>IadA</t>
  </si>
  <si>
    <t>IbaG</t>
  </si>
  <si>
    <t>IbpA</t>
  </si>
  <si>
    <t>IbpB</t>
  </si>
  <si>
    <t>Icd</t>
  </si>
  <si>
    <t>IclR</t>
  </si>
  <si>
    <t>Idi</t>
  </si>
  <si>
    <t>IhfA</t>
  </si>
  <si>
    <t>IhfB</t>
  </si>
  <si>
    <t>IleS</t>
  </si>
  <si>
    <t>IlvA</t>
  </si>
  <si>
    <t>IlvB</t>
  </si>
  <si>
    <t>IlvC</t>
  </si>
  <si>
    <t>IlvD</t>
  </si>
  <si>
    <t>IlvE</t>
  </si>
  <si>
    <t>InfA</t>
  </si>
  <si>
    <t>InfB</t>
  </si>
  <si>
    <t>InfC</t>
  </si>
  <si>
    <t>IntA</t>
  </si>
  <si>
    <t>IscA</t>
  </si>
  <si>
    <t>IscR</t>
  </si>
  <si>
    <t>IscS</t>
  </si>
  <si>
    <t>IscU</t>
  </si>
  <si>
    <t>IspA</t>
  </si>
  <si>
    <t>IspB</t>
  </si>
  <si>
    <t>IspD</t>
  </si>
  <si>
    <t>IspE</t>
  </si>
  <si>
    <t>IspF</t>
  </si>
  <si>
    <t>IspG</t>
  </si>
  <si>
    <t>IspH</t>
  </si>
  <si>
    <t>IspU</t>
  </si>
  <si>
    <t>Ivy</t>
  </si>
  <si>
    <t>KatE</t>
  </si>
  <si>
    <t>KatG</t>
  </si>
  <si>
    <t>Kbl</t>
  </si>
  <si>
    <t>Kbp</t>
  </si>
  <si>
    <t>Kch</t>
  </si>
  <si>
    <t>KdgK</t>
  </si>
  <si>
    <t>KdgR</t>
  </si>
  <si>
    <t>KdpD</t>
  </si>
  <si>
    <t>KdsA</t>
  </si>
  <si>
    <t>KdsB</t>
  </si>
  <si>
    <t>KdsC</t>
  </si>
  <si>
    <t>KdsD</t>
  </si>
  <si>
    <t>KgtP</t>
  </si>
  <si>
    <t>Kup</t>
  </si>
  <si>
    <t>LacI</t>
  </si>
  <si>
    <t>LamB</t>
  </si>
  <si>
    <t>LapB</t>
  </si>
  <si>
    <t>LasT</t>
  </si>
  <si>
    <t>LdcA</t>
  </si>
  <si>
    <t>LdcC</t>
  </si>
  <si>
    <t>LdhA</t>
  </si>
  <si>
    <t>LepA</t>
  </si>
  <si>
    <t>LepB</t>
  </si>
  <si>
    <t>LeuB</t>
  </si>
  <si>
    <t>LeuS</t>
  </si>
  <si>
    <t>LexA</t>
  </si>
  <si>
    <t>LhgD</t>
  </si>
  <si>
    <t>LigA</t>
  </si>
  <si>
    <t>LipA</t>
  </si>
  <si>
    <t>LipB</t>
  </si>
  <si>
    <t>LivJ</t>
  </si>
  <si>
    <t>LivK</t>
  </si>
  <si>
    <t>LldD</t>
  </si>
  <si>
    <t>Lnt</t>
  </si>
  <si>
    <t>LoiP</t>
  </si>
  <si>
    <t>LolA</t>
  </si>
  <si>
    <t>LolB</t>
  </si>
  <si>
    <t>LolC</t>
  </si>
  <si>
    <t>LolD</t>
  </si>
  <si>
    <t>LolE</t>
  </si>
  <si>
    <t>Lon</t>
  </si>
  <si>
    <t>LpdA</t>
  </si>
  <si>
    <t>LplA</t>
  </si>
  <si>
    <t>LpoA</t>
  </si>
  <si>
    <t>LpoB</t>
  </si>
  <si>
    <t>Lpp</t>
  </si>
  <si>
    <t>LptA</t>
  </si>
  <si>
    <t>LptB</t>
  </si>
  <si>
    <t>LptC</t>
  </si>
  <si>
    <t>LptD</t>
  </si>
  <si>
    <t>LptE</t>
  </si>
  <si>
    <t>LptF</t>
  </si>
  <si>
    <t>LptG</t>
  </si>
  <si>
    <t>LpxA</t>
  </si>
  <si>
    <t>LpxB</t>
  </si>
  <si>
    <t>LpxC</t>
  </si>
  <si>
    <t>LpxD</t>
  </si>
  <si>
    <t>LpxK</t>
  </si>
  <si>
    <t>LpxL</t>
  </si>
  <si>
    <t>LpxM</t>
  </si>
  <si>
    <t>LpxT</t>
  </si>
  <si>
    <t>LrhA</t>
  </si>
  <si>
    <t>Lrp</t>
  </si>
  <si>
    <t>LsrB</t>
  </si>
  <si>
    <t>LsrF</t>
  </si>
  <si>
    <t>LtaE</t>
  </si>
  <si>
    <t>LuxS</t>
  </si>
  <si>
    <t>LysC</t>
  </si>
  <si>
    <t>LysP</t>
  </si>
  <si>
    <t>LysS</t>
  </si>
  <si>
    <t>LysU</t>
  </si>
  <si>
    <t>MacA</t>
  </si>
  <si>
    <t>MaeA</t>
  </si>
  <si>
    <t>MaeB</t>
  </si>
  <si>
    <t>Mak</t>
  </si>
  <si>
    <t>MalE</t>
  </si>
  <si>
    <t>MalP</t>
  </si>
  <si>
    <t>MalQ</t>
  </si>
  <si>
    <t>MalT</t>
  </si>
  <si>
    <t>ManA</t>
  </si>
  <si>
    <t>ManX</t>
  </si>
  <si>
    <t>ManZ</t>
  </si>
  <si>
    <t>Map</t>
  </si>
  <si>
    <t>MarC</t>
  </si>
  <si>
    <t>MatP</t>
  </si>
  <si>
    <t>MazG</t>
  </si>
  <si>
    <t>McrB</t>
  </si>
  <si>
    <t>MdaB</t>
  </si>
  <si>
    <t>Mdh</t>
  </si>
  <si>
    <t>MdlA</t>
  </si>
  <si>
    <t>MdoB</t>
  </si>
  <si>
    <t>MdoD</t>
  </si>
  <si>
    <t>MdoG</t>
  </si>
  <si>
    <t>MdoH</t>
  </si>
  <si>
    <t>MdtA</t>
  </si>
  <si>
    <t>MdtE</t>
  </si>
  <si>
    <t>MdtF</t>
  </si>
  <si>
    <t>MdtK</t>
  </si>
  <si>
    <t>MelA</t>
  </si>
  <si>
    <t>MenA</t>
  </si>
  <si>
    <t>MenB</t>
  </si>
  <si>
    <t>MenC</t>
  </si>
  <si>
    <t>MenD</t>
  </si>
  <si>
    <t>MenF</t>
  </si>
  <si>
    <t>MenI</t>
  </si>
  <si>
    <t>MetB</t>
  </si>
  <si>
    <t>MetC</t>
  </si>
  <si>
    <t>MetE</t>
  </si>
  <si>
    <t>MetG</t>
  </si>
  <si>
    <t>MetH</t>
  </si>
  <si>
    <t>MetJ</t>
  </si>
  <si>
    <t>MetK</t>
  </si>
  <si>
    <t>MetL</t>
  </si>
  <si>
    <t>MetN</t>
  </si>
  <si>
    <t>MetQ</t>
  </si>
  <si>
    <t>Mfd</t>
  </si>
  <si>
    <t>MglB</t>
  </si>
  <si>
    <t>MgtA</t>
  </si>
  <si>
    <t>MiaA</t>
  </si>
  <si>
    <t>MiaB</t>
  </si>
  <si>
    <t>MinC</t>
  </si>
  <si>
    <t>MinD</t>
  </si>
  <si>
    <t>MinE</t>
  </si>
  <si>
    <t>MioC</t>
  </si>
  <si>
    <t>MipA</t>
  </si>
  <si>
    <t>MlaA</t>
  </si>
  <si>
    <t>MlaB</t>
  </si>
  <si>
    <t>MlaC</t>
  </si>
  <si>
    <t>MlaD</t>
  </si>
  <si>
    <t>MlaF</t>
  </si>
  <si>
    <t>MltA</t>
  </si>
  <si>
    <t>MltB</t>
  </si>
  <si>
    <t>MltC</t>
  </si>
  <si>
    <t>MltG</t>
  </si>
  <si>
    <t>MmuM</t>
  </si>
  <si>
    <t>MnmA</t>
  </si>
  <si>
    <t>MnmC</t>
  </si>
  <si>
    <t>MnmE</t>
  </si>
  <si>
    <t>MnmG</t>
  </si>
  <si>
    <t>MoaA</t>
  </si>
  <si>
    <t>MoaB</t>
  </si>
  <si>
    <t>MoaC</t>
  </si>
  <si>
    <t>MoaD</t>
  </si>
  <si>
    <t>MoaE</t>
  </si>
  <si>
    <t>ModA</t>
  </si>
  <si>
    <t>ModE</t>
  </si>
  <si>
    <t>MoeA</t>
  </si>
  <si>
    <t>MoeB</t>
  </si>
  <si>
    <t>Mog</t>
  </si>
  <si>
    <t>Mpl</t>
  </si>
  <si>
    <t>MppA</t>
  </si>
  <si>
    <t>MprA</t>
  </si>
  <si>
    <t>Mqo</t>
  </si>
  <si>
    <t>MqsA</t>
  </si>
  <si>
    <t>MraY</t>
  </si>
  <si>
    <t>MrcA</t>
  </si>
  <si>
    <t>MrdA</t>
  </si>
  <si>
    <t>MrdB</t>
  </si>
  <si>
    <t>MreB</t>
  </si>
  <si>
    <t>MreC</t>
  </si>
  <si>
    <t>Mrp</t>
  </si>
  <si>
    <t>Mrr</t>
  </si>
  <si>
    <t>MsbA</t>
  </si>
  <si>
    <t>MscK</t>
  </si>
  <si>
    <t>MscL</t>
  </si>
  <si>
    <t>MscM</t>
  </si>
  <si>
    <t>MscS</t>
  </si>
  <si>
    <t>MsrA</t>
  </si>
  <si>
    <t>MsrB</t>
  </si>
  <si>
    <t>MsrC</t>
  </si>
  <si>
    <t>MsrP</t>
  </si>
  <si>
    <t>MsyB</t>
  </si>
  <si>
    <t>MtlA</t>
  </si>
  <si>
    <t>MtlD</t>
  </si>
  <si>
    <t>MtnN</t>
  </si>
  <si>
    <t>Mug</t>
  </si>
  <si>
    <t>MukB</t>
  </si>
  <si>
    <t>MukE</t>
  </si>
  <si>
    <t>MukF</t>
  </si>
  <si>
    <t>MurA</t>
  </si>
  <si>
    <t>MurB</t>
  </si>
  <si>
    <t>MurC</t>
  </si>
  <si>
    <t>MurD</t>
  </si>
  <si>
    <t>MurE</t>
  </si>
  <si>
    <t>MurF</t>
  </si>
  <si>
    <t>MurG</t>
  </si>
  <si>
    <t>MurI</t>
  </si>
  <si>
    <t>MurJ</t>
  </si>
  <si>
    <t>MurQ</t>
  </si>
  <si>
    <t>MutL</t>
  </si>
  <si>
    <t>MutM</t>
  </si>
  <si>
    <t>MutS</t>
  </si>
  <si>
    <t>MutT</t>
  </si>
  <si>
    <t>MutY</t>
  </si>
  <si>
    <t>NadC</t>
  </si>
  <si>
    <t>NadE</t>
  </si>
  <si>
    <t>NadR</t>
  </si>
  <si>
    <t>NagA</t>
  </si>
  <si>
    <t>NagB</t>
  </si>
  <si>
    <t>NagC</t>
  </si>
  <si>
    <t>NagD</t>
  </si>
  <si>
    <t>NagE</t>
  </si>
  <si>
    <t>NagZ</t>
  </si>
  <si>
    <t>NanA</t>
  </si>
  <si>
    <t>NanR</t>
  </si>
  <si>
    <t>NapA</t>
  </si>
  <si>
    <t>NarG</t>
  </si>
  <si>
    <t>NarH</t>
  </si>
  <si>
    <t>NarL</t>
  </si>
  <si>
    <t>NarP</t>
  </si>
  <si>
    <t>NarX</t>
  </si>
  <si>
    <t>NarZ</t>
  </si>
  <si>
    <t>Ndh</t>
  </si>
  <si>
    <t>Ndk</t>
  </si>
  <si>
    <t>NemA</t>
  </si>
  <si>
    <t>Nfi</t>
  </si>
  <si>
    <t>Nfo</t>
  </si>
  <si>
    <t>NfrA</t>
  </si>
  <si>
    <t>NfsA</t>
  </si>
  <si>
    <t>NfsB</t>
  </si>
  <si>
    <t>NfuA</t>
  </si>
  <si>
    <t>NhaB</t>
  </si>
  <si>
    <t>NikA</t>
  </si>
  <si>
    <t>NimT</t>
  </si>
  <si>
    <t>NirB</t>
  </si>
  <si>
    <t>NlpA</t>
  </si>
  <si>
    <t>NlpD</t>
  </si>
  <si>
    <t>NlpE</t>
  </si>
  <si>
    <t>NlpI</t>
  </si>
  <si>
    <t>NmpC</t>
  </si>
  <si>
    <t>Nnr</t>
  </si>
  <si>
    <t>NrdA</t>
  </si>
  <si>
    <t>NrdB</t>
  </si>
  <si>
    <t>NrdD</t>
  </si>
  <si>
    <t>NrdF</t>
  </si>
  <si>
    <t>NrdR</t>
  </si>
  <si>
    <t>NsrR</t>
  </si>
  <si>
    <t>Nth</t>
  </si>
  <si>
    <t>NudB</t>
  </si>
  <si>
    <t>NudC</t>
  </si>
  <si>
    <t>NudE</t>
  </si>
  <si>
    <t>NudF</t>
  </si>
  <si>
    <t>NudJ</t>
  </si>
  <si>
    <t>NuoB</t>
  </si>
  <si>
    <t>NuoC</t>
  </si>
  <si>
    <t>NuoE</t>
  </si>
  <si>
    <t>NuoF</t>
  </si>
  <si>
    <t>NuoG</t>
  </si>
  <si>
    <t>NuoI</t>
  </si>
  <si>
    <t>NuoL</t>
  </si>
  <si>
    <t>NupC</t>
  </si>
  <si>
    <t>NupG</t>
  </si>
  <si>
    <t>NusA</t>
  </si>
  <si>
    <t>NusB</t>
  </si>
  <si>
    <t>NusG</t>
  </si>
  <si>
    <t>ObgE</t>
  </si>
  <si>
    <t>OmpA</t>
  </si>
  <si>
    <t>OmpC</t>
  </si>
  <si>
    <t>OmpF</t>
  </si>
  <si>
    <t>OmpR</t>
  </si>
  <si>
    <t>OmpT</t>
  </si>
  <si>
    <t>OmpW</t>
  </si>
  <si>
    <t>OmpX</t>
  </si>
  <si>
    <t>OpgE</t>
  </si>
  <si>
    <t>OppA</t>
  </si>
  <si>
    <t>OppB</t>
  </si>
  <si>
    <t>OppC</t>
  </si>
  <si>
    <t>OppD</t>
  </si>
  <si>
    <t>OppF</t>
  </si>
  <si>
    <t>Orn</t>
  </si>
  <si>
    <t>OsmC</t>
  </si>
  <si>
    <t>OsmE</t>
  </si>
  <si>
    <t>OsmY</t>
  </si>
  <si>
    <t>OtsA</t>
  </si>
  <si>
    <t>OtsB</t>
  </si>
  <si>
    <t>OxyR</t>
  </si>
  <si>
    <t>PabB</t>
  </si>
  <si>
    <t>PabC</t>
  </si>
  <si>
    <t>PaeA</t>
  </si>
  <si>
    <t>Pal</t>
  </si>
  <si>
    <t>PanB</t>
  </si>
  <si>
    <t>PanC</t>
  </si>
  <si>
    <t>PanD</t>
  </si>
  <si>
    <t>ParC</t>
  </si>
  <si>
    <t>ParE</t>
  </si>
  <si>
    <t>PatD</t>
  </si>
  <si>
    <t>PatZ</t>
  </si>
  <si>
    <t>PbpG</t>
  </si>
  <si>
    <t>PckA</t>
  </si>
  <si>
    <t>Pcm</t>
  </si>
  <si>
    <t>PcnB</t>
  </si>
  <si>
    <t>PdeA</t>
  </si>
  <si>
    <t>PdeK</t>
  </si>
  <si>
    <t>PdhR</t>
  </si>
  <si>
    <t>PdxA</t>
  </si>
  <si>
    <t>PdxB</t>
  </si>
  <si>
    <t>PdxH</t>
  </si>
  <si>
    <t>PdxI</t>
  </si>
  <si>
    <t>PdxJ</t>
  </si>
  <si>
    <t>PdxK</t>
  </si>
  <si>
    <t>PdxY</t>
  </si>
  <si>
    <t>PepA</t>
  </si>
  <si>
    <t>PepB</t>
  </si>
  <si>
    <t>PepD</t>
  </si>
  <si>
    <t>PepN</t>
  </si>
  <si>
    <t>PepP</t>
  </si>
  <si>
    <t>PepQ</t>
  </si>
  <si>
    <t>PepT</t>
  </si>
  <si>
    <t>PfkA</t>
  </si>
  <si>
    <t>PfkB</t>
  </si>
  <si>
    <t>PflA</t>
  </si>
  <si>
    <t>PflB</t>
  </si>
  <si>
    <t>Pgi</t>
  </si>
  <si>
    <t>Pgk</t>
  </si>
  <si>
    <t>Pgl</t>
  </si>
  <si>
    <t>Pgm</t>
  </si>
  <si>
    <t>PgpC</t>
  </si>
  <si>
    <t>PheA</t>
  </si>
  <si>
    <t>PheP</t>
  </si>
  <si>
    <t>PheS</t>
  </si>
  <si>
    <t>PheT</t>
  </si>
  <si>
    <t>PhoB</t>
  </si>
  <si>
    <t>PhoP</t>
  </si>
  <si>
    <t>PhoQ</t>
  </si>
  <si>
    <t>PhoU</t>
  </si>
  <si>
    <t>PitA</t>
  </si>
  <si>
    <t>PlaP</t>
  </si>
  <si>
    <t>PldA</t>
  </si>
  <si>
    <t>PldB</t>
  </si>
  <si>
    <t>PlsB</t>
  </si>
  <si>
    <t>PlsX</t>
  </si>
  <si>
    <t>PmbA</t>
  </si>
  <si>
    <t>PncA</t>
  </si>
  <si>
    <t>PncB</t>
  </si>
  <si>
    <t>PncC</t>
  </si>
  <si>
    <t>Pnp</t>
  </si>
  <si>
    <t>PntA</t>
  </si>
  <si>
    <t>PntB</t>
  </si>
  <si>
    <t>PolA</t>
  </si>
  <si>
    <t>PotA</t>
  </si>
  <si>
    <t>PotB</t>
  </si>
  <si>
    <t>PotC</t>
  </si>
  <si>
    <t>PotD</t>
  </si>
  <si>
    <t>PotF</t>
  </si>
  <si>
    <t>PoxB</t>
  </si>
  <si>
    <t>Ppa</t>
  </si>
  <si>
    <t>Ppc</t>
  </si>
  <si>
    <t>PpiA</t>
  </si>
  <si>
    <t>PpiB</t>
  </si>
  <si>
    <t>PpiC</t>
  </si>
  <si>
    <t>PpiD</t>
  </si>
  <si>
    <t>Ppk</t>
  </si>
  <si>
    <t>PpnN</t>
  </si>
  <si>
    <t>PpnP</t>
  </si>
  <si>
    <t>PpsA</t>
  </si>
  <si>
    <t>PpsR</t>
  </si>
  <si>
    <t>Ppx</t>
  </si>
  <si>
    <t>PqiB</t>
  </si>
  <si>
    <t>PqiC</t>
  </si>
  <si>
    <t>PqqL</t>
  </si>
  <si>
    <t>Prc</t>
  </si>
  <si>
    <t>PreT</t>
  </si>
  <si>
    <t>PrfA</t>
  </si>
  <si>
    <t>PrfB</t>
  </si>
  <si>
    <t>PrfC</t>
  </si>
  <si>
    <t>PrlC</t>
  </si>
  <si>
    <t>PrmA</t>
  </si>
  <si>
    <t>PrmB</t>
  </si>
  <si>
    <t>ProA</t>
  </si>
  <si>
    <t>ProB</t>
  </si>
  <si>
    <t>ProC</t>
  </si>
  <si>
    <t>ProP</t>
  </si>
  <si>
    <t>ProQ</t>
  </si>
  <si>
    <t>ProS</t>
  </si>
  <si>
    <t>ProV</t>
  </si>
  <si>
    <t>ProX</t>
  </si>
  <si>
    <t>PrpB</t>
  </si>
  <si>
    <t>PrpC</t>
  </si>
  <si>
    <t>PrpD</t>
  </si>
  <si>
    <t>Prs</t>
  </si>
  <si>
    <t>Psd</t>
  </si>
  <si>
    <t>PspA</t>
  </si>
  <si>
    <t>PssA</t>
  </si>
  <si>
    <t>PstB</t>
  </si>
  <si>
    <t>PstS</t>
  </si>
  <si>
    <t>Pta</t>
  </si>
  <si>
    <t>Pth</t>
  </si>
  <si>
    <t>PtrA</t>
  </si>
  <si>
    <t>PtsG</t>
  </si>
  <si>
    <t>PtsH</t>
  </si>
  <si>
    <t>PtsI</t>
  </si>
  <si>
    <t>PtsN</t>
  </si>
  <si>
    <t>PtsP</t>
  </si>
  <si>
    <t>PurA</t>
  </si>
  <si>
    <t>PurB</t>
  </si>
  <si>
    <t>PurC</t>
  </si>
  <si>
    <t>PurD</t>
  </si>
  <si>
    <t>PurF</t>
  </si>
  <si>
    <t>PurH</t>
  </si>
  <si>
    <t>PurK</t>
  </si>
  <si>
    <t>PurL</t>
  </si>
  <si>
    <t>PurM</t>
  </si>
  <si>
    <t>PurN</t>
  </si>
  <si>
    <t>PurR</t>
  </si>
  <si>
    <t>PurT</t>
  </si>
  <si>
    <t>PurU</t>
  </si>
  <si>
    <t>PutA</t>
  </si>
  <si>
    <t>PutP</t>
  </si>
  <si>
    <t>PuuR</t>
  </si>
  <si>
    <t>PxpA</t>
  </si>
  <si>
    <t>PxpC</t>
  </si>
  <si>
    <t>PykA</t>
  </si>
  <si>
    <t>PykF</t>
  </si>
  <si>
    <t>PyrB</t>
  </si>
  <si>
    <t>PyrC</t>
  </si>
  <si>
    <t>PyrD</t>
  </si>
  <si>
    <t>PyrE</t>
  </si>
  <si>
    <t>PyrF</t>
  </si>
  <si>
    <t>PyrG</t>
  </si>
  <si>
    <t>PyrH</t>
  </si>
  <si>
    <t>PyrI</t>
  </si>
  <si>
    <t>QmcA</t>
  </si>
  <si>
    <t>QorA</t>
  </si>
  <si>
    <t>QorB</t>
  </si>
  <si>
    <t>QueA</t>
  </si>
  <si>
    <t>QueC</t>
  </si>
  <si>
    <t>QueD</t>
  </si>
  <si>
    <t>QueE</t>
  </si>
  <si>
    <t>QueF</t>
  </si>
  <si>
    <t>RadA</t>
  </si>
  <si>
    <t>RadD</t>
  </si>
  <si>
    <t>RaiA</t>
  </si>
  <si>
    <t>RapA</t>
  </si>
  <si>
    <t>RapZ</t>
  </si>
  <si>
    <t>RarA</t>
  </si>
  <si>
    <t>RatA</t>
  </si>
  <si>
    <t>RatB</t>
  </si>
  <si>
    <t>RavA</t>
  </si>
  <si>
    <t>RbfA</t>
  </si>
  <si>
    <t>Rbn</t>
  </si>
  <si>
    <t>RbsA</t>
  </si>
  <si>
    <t>RbsB</t>
  </si>
  <si>
    <t>RbsC</t>
  </si>
  <si>
    <t>RbsD</t>
  </si>
  <si>
    <t>RbsK</t>
  </si>
  <si>
    <t>RclA</t>
  </si>
  <si>
    <t>RcnB</t>
  </si>
  <si>
    <t>RcsB</t>
  </si>
  <si>
    <t>RcsD</t>
  </si>
  <si>
    <t>RcsF</t>
  </si>
  <si>
    <t>RdgB</t>
  </si>
  <si>
    <t>RdgC</t>
  </si>
  <si>
    <t>RecA</t>
  </si>
  <si>
    <t>RecB</t>
  </si>
  <si>
    <t>RecC</t>
  </si>
  <si>
    <t>RecF</t>
  </si>
  <si>
    <t>RecG</t>
  </si>
  <si>
    <t>RecJ</t>
  </si>
  <si>
    <t>RecR</t>
  </si>
  <si>
    <t>RelA</t>
  </si>
  <si>
    <t>Rep</t>
  </si>
  <si>
    <t>RfaB</t>
  </si>
  <si>
    <t>RfaC</t>
  </si>
  <si>
    <t>RfaF</t>
  </si>
  <si>
    <t>RfaG</t>
  </si>
  <si>
    <t>RfaH</t>
  </si>
  <si>
    <t>RfaI</t>
  </si>
  <si>
    <t>RfaJ</t>
  </si>
  <si>
    <t>RfaL</t>
  </si>
  <si>
    <t>RfaP</t>
  </si>
  <si>
    <t>RfaQ</t>
  </si>
  <si>
    <t>RfaS</t>
  </si>
  <si>
    <t>RfaY</t>
  </si>
  <si>
    <t>RfaZ</t>
  </si>
  <si>
    <t>RfbA</t>
  </si>
  <si>
    <t>RfbB</t>
  </si>
  <si>
    <t>RfbC</t>
  </si>
  <si>
    <t>RfbD</t>
  </si>
  <si>
    <t>RffG</t>
  </si>
  <si>
    <t>RffH</t>
  </si>
  <si>
    <t>RhlB</t>
  </si>
  <si>
    <t>RhlE</t>
  </si>
  <si>
    <t>Rho</t>
  </si>
  <si>
    <t>RibA</t>
  </si>
  <si>
    <t>RibB</t>
  </si>
  <si>
    <t>RibC</t>
  </si>
  <si>
    <t>RibD</t>
  </si>
  <si>
    <t>RibE</t>
  </si>
  <si>
    <t>RibF</t>
  </si>
  <si>
    <t>RidA</t>
  </si>
  <si>
    <t>RimI</t>
  </si>
  <si>
    <t>RimL</t>
  </si>
  <si>
    <t>RimM</t>
  </si>
  <si>
    <t>RimO</t>
  </si>
  <si>
    <t>RimP</t>
  </si>
  <si>
    <t>RlhA</t>
  </si>
  <si>
    <t>RlmA</t>
  </si>
  <si>
    <t>RlmB</t>
  </si>
  <si>
    <t>RlmC</t>
  </si>
  <si>
    <t>RlmD</t>
  </si>
  <si>
    <t>RlmE</t>
  </si>
  <si>
    <t>RlmF</t>
  </si>
  <si>
    <t>RlmG</t>
  </si>
  <si>
    <t>RlmH</t>
  </si>
  <si>
    <t>RlmI</t>
  </si>
  <si>
    <t>RlmJ</t>
  </si>
  <si>
    <t>RlmL</t>
  </si>
  <si>
    <t>RlmM</t>
  </si>
  <si>
    <t>RlmN</t>
  </si>
  <si>
    <t>RlpA</t>
  </si>
  <si>
    <t>RluA</t>
  </si>
  <si>
    <t>RluB</t>
  </si>
  <si>
    <t>RluC</t>
  </si>
  <si>
    <t>RluD</t>
  </si>
  <si>
    <t>RluE</t>
  </si>
  <si>
    <t>RluF</t>
  </si>
  <si>
    <t>Rna</t>
  </si>
  <si>
    <t>Rnb</t>
  </si>
  <si>
    <t>Rnc</t>
  </si>
  <si>
    <t>Rnd</t>
  </si>
  <si>
    <t>Rne</t>
  </si>
  <si>
    <t>Rng</t>
  </si>
  <si>
    <t>RnhA</t>
  </si>
  <si>
    <t>Rnk</t>
  </si>
  <si>
    <t>RnlA</t>
  </si>
  <si>
    <t>RnpA</t>
  </si>
  <si>
    <t>Rnr</t>
  </si>
  <si>
    <t>Rnt</t>
  </si>
  <si>
    <t>RodZ</t>
  </si>
  <si>
    <t>Rof</t>
  </si>
  <si>
    <t>RoxA</t>
  </si>
  <si>
    <t>Rpe</t>
  </si>
  <si>
    <t>Rph</t>
  </si>
  <si>
    <t>RpiA</t>
  </si>
  <si>
    <t>RpiB</t>
  </si>
  <si>
    <t>RpiR</t>
  </si>
  <si>
    <t>RplA</t>
  </si>
  <si>
    <t>RplB</t>
  </si>
  <si>
    <t>RplC</t>
  </si>
  <si>
    <t>RplD</t>
  </si>
  <si>
    <t>RplE</t>
  </si>
  <si>
    <t>RplF</t>
  </si>
  <si>
    <t>RplI</t>
  </si>
  <si>
    <t>RplJ</t>
  </si>
  <si>
    <t>RplK</t>
  </si>
  <si>
    <t>RplL</t>
  </si>
  <si>
    <t>RplM</t>
  </si>
  <si>
    <t>RplN</t>
  </si>
  <si>
    <t>RplO</t>
  </si>
  <si>
    <t>RplP</t>
  </si>
  <si>
    <t>RplQ</t>
  </si>
  <si>
    <t>RplR</t>
  </si>
  <si>
    <t>RplS</t>
  </si>
  <si>
    <t>RplT</t>
  </si>
  <si>
    <t>RplU</t>
  </si>
  <si>
    <t>RplV</t>
  </si>
  <si>
    <t>RplW</t>
  </si>
  <si>
    <t>RplX</t>
  </si>
  <si>
    <t>RplY</t>
  </si>
  <si>
    <t>RpmA</t>
  </si>
  <si>
    <t>RpmB</t>
  </si>
  <si>
    <t>RpmC</t>
  </si>
  <si>
    <t>RpmD</t>
  </si>
  <si>
    <t>RpmE</t>
  </si>
  <si>
    <t>RpmF</t>
  </si>
  <si>
    <t>RpmG</t>
  </si>
  <si>
    <t>RpmH</t>
  </si>
  <si>
    <t>RpoA</t>
  </si>
  <si>
    <t>RpoB</t>
  </si>
  <si>
    <t>RpoC</t>
  </si>
  <si>
    <t>RpoD</t>
  </si>
  <si>
    <t>RpoE</t>
  </si>
  <si>
    <t>RpoH</t>
  </si>
  <si>
    <t>RpoN</t>
  </si>
  <si>
    <t>RpoS</t>
  </si>
  <si>
    <t>RpoZ</t>
  </si>
  <si>
    <t>RpsA</t>
  </si>
  <si>
    <t>RpsB</t>
  </si>
  <si>
    <t>RpsC</t>
  </si>
  <si>
    <t>RpsD</t>
  </si>
  <si>
    <t>RpsE</t>
  </si>
  <si>
    <t>RpsF</t>
  </si>
  <si>
    <t>RpsG</t>
  </si>
  <si>
    <t>RpsH</t>
  </si>
  <si>
    <t>RpsI</t>
  </si>
  <si>
    <t>RpsJ</t>
  </si>
  <si>
    <t>RpsK</t>
  </si>
  <si>
    <t>RpsL</t>
  </si>
  <si>
    <t>RpsM</t>
  </si>
  <si>
    <t>RpsN</t>
  </si>
  <si>
    <t>RpsO</t>
  </si>
  <si>
    <t>RpsP</t>
  </si>
  <si>
    <t>RpsQ</t>
  </si>
  <si>
    <t>RpsR</t>
  </si>
  <si>
    <t>RpsS</t>
  </si>
  <si>
    <t>RpsT</t>
  </si>
  <si>
    <t>RpsU</t>
  </si>
  <si>
    <t>RraA</t>
  </si>
  <si>
    <t>RseB</t>
  </si>
  <si>
    <t>RseP</t>
  </si>
  <si>
    <t>RsfS</t>
  </si>
  <si>
    <t>RsgA</t>
  </si>
  <si>
    <t>RsmA</t>
  </si>
  <si>
    <t>RsmB</t>
  </si>
  <si>
    <t>RsmC</t>
  </si>
  <si>
    <t>RsmD</t>
  </si>
  <si>
    <t>RsmE</t>
  </si>
  <si>
    <t>RsmF</t>
  </si>
  <si>
    <t>RsmG</t>
  </si>
  <si>
    <t>RsmH</t>
  </si>
  <si>
    <t>RsmI</t>
  </si>
  <si>
    <t>RsmJ</t>
  </si>
  <si>
    <t>RspR</t>
  </si>
  <si>
    <t>RstA</t>
  </si>
  <si>
    <t>RstB</t>
  </si>
  <si>
    <t>RsuA</t>
  </si>
  <si>
    <t>RsxB</t>
  </si>
  <si>
    <t>RsxC</t>
  </si>
  <si>
    <t>RsxE</t>
  </si>
  <si>
    <t>RsxG</t>
  </si>
  <si>
    <t>RuvA</t>
  </si>
  <si>
    <t>RuvB</t>
  </si>
  <si>
    <t>RuvC</t>
  </si>
  <si>
    <t>Sad</t>
  </si>
  <si>
    <t>SapA</t>
  </si>
  <si>
    <t>SapC</t>
  </si>
  <si>
    <t>SapD</t>
  </si>
  <si>
    <t>SapF</t>
  </si>
  <si>
    <t>SbcB</t>
  </si>
  <si>
    <t>SbcC</t>
  </si>
  <si>
    <t>SbmA</t>
  </si>
  <si>
    <t>SbmC</t>
  </si>
  <si>
    <t>Sbp</t>
  </si>
  <si>
    <t>SdaA</t>
  </si>
  <si>
    <t>SdaB</t>
  </si>
  <si>
    <t>SdaC</t>
  </si>
  <si>
    <t>SdhA</t>
  </si>
  <si>
    <t>SdhB</t>
  </si>
  <si>
    <t>SdhD</t>
  </si>
  <si>
    <t>SecA</t>
  </si>
  <si>
    <t>SecB</t>
  </si>
  <si>
    <t>SecD</t>
  </si>
  <si>
    <t>SecE</t>
  </si>
  <si>
    <t>SecF</t>
  </si>
  <si>
    <t>SecG</t>
  </si>
  <si>
    <t>SecY</t>
  </si>
  <si>
    <t>SelA</t>
  </si>
  <si>
    <t>SelB</t>
  </si>
  <si>
    <t>SelD</t>
  </si>
  <si>
    <t>SelU</t>
  </si>
  <si>
    <t>SeqA</t>
  </si>
  <si>
    <t>SerA</t>
  </si>
  <si>
    <t>SerB</t>
  </si>
  <si>
    <t>SerC</t>
  </si>
  <si>
    <t>SerS</t>
  </si>
  <si>
    <t>SfsA</t>
  </si>
  <si>
    <t>SixA</t>
  </si>
  <si>
    <t>Skp</t>
  </si>
  <si>
    <t>SlmA</t>
  </si>
  <si>
    <t>Slp</t>
  </si>
  <si>
    <t>Slt</t>
  </si>
  <si>
    <t>SlyA</t>
  </si>
  <si>
    <t>SlyB</t>
  </si>
  <si>
    <t>SlyD</t>
  </si>
  <si>
    <t>SmpB</t>
  </si>
  <si>
    <t>SodA</t>
  </si>
  <si>
    <t>SodB</t>
  </si>
  <si>
    <t>SodC</t>
  </si>
  <si>
    <t>SohB</t>
  </si>
  <si>
    <t>SolA</t>
  </si>
  <si>
    <t>SpeA</t>
  </si>
  <si>
    <t>SpeB</t>
  </si>
  <si>
    <t>SpeC</t>
  </si>
  <si>
    <t>SpeD</t>
  </si>
  <si>
    <t>SpeE</t>
  </si>
  <si>
    <t>SpeG</t>
  </si>
  <si>
    <t>SpoT</t>
  </si>
  <si>
    <t>SppA</t>
  </si>
  <si>
    <t>Spy</t>
  </si>
  <si>
    <t>Sra</t>
  </si>
  <si>
    <t>SrkA</t>
  </si>
  <si>
    <t>SrlD</t>
  </si>
  <si>
    <t>SrmB</t>
  </si>
  <si>
    <t>Ssb</t>
  </si>
  <si>
    <t>SseA</t>
  </si>
  <si>
    <t>SseB</t>
  </si>
  <si>
    <t>SspA</t>
  </si>
  <si>
    <t>SspB</t>
  </si>
  <si>
    <t>SthA</t>
  </si>
  <si>
    <t>StpA</t>
  </si>
  <si>
    <t>SucA</t>
  </si>
  <si>
    <t>SucB</t>
  </si>
  <si>
    <t>SucC</t>
  </si>
  <si>
    <t>SucD</t>
  </si>
  <si>
    <t>SufB</t>
  </si>
  <si>
    <t>SufC</t>
  </si>
  <si>
    <t>SufD</t>
  </si>
  <si>
    <t>SufS</t>
  </si>
  <si>
    <t>SuhB</t>
  </si>
  <si>
    <t>SurA</t>
  </si>
  <si>
    <t>SurE</t>
  </si>
  <si>
    <t>TabA</t>
  </si>
  <si>
    <t>TadA</t>
  </si>
  <si>
    <t>TalA</t>
  </si>
  <si>
    <t>TalB</t>
  </si>
  <si>
    <t>Tam</t>
  </si>
  <si>
    <t>TamB</t>
  </si>
  <si>
    <t>Tas</t>
  </si>
  <si>
    <t>TatA</t>
  </si>
  <si>
    <t>TatB</t>
  </si>
  <si>
    <t>TcdA</t>
  </si>
  <si>
    <t>TcyJ</t>
  </si>
  <si>
    <t>TcyP</t>
  </si>
  <si>
    <t>TdcE</t>
  </si>
  <si>
    <t>TdcF</t>
  </si>
  <si>
    <t>Tdh</t>
  </si>
  <si>
    <t>Tdk</t>
  </si>
  <si>
    <t>TehB</t>
  </si>
  <si>
    <t>TesA</t>
  </si>
  <si>
    <t>TesB</t>
  </si>
  <si>
    <t>Tgt</t>
  </si>
  <si>
    <t>ThiB</t>
  </si>
  <si>
    <t>ThiD</t>
  </si>
  <si>
    <t>ThiI</t>
  </si>
  <si>
    <t>ThiL</t>
  </si>
  <si>
    <t>ThiM</t>
  </si>
  <si>
    <t>ThrA</t>
  </si>
  <si>
    <t>ThrB</t>
  </si>
  <si>
    <t>ThrC</t>
  </si>
  <si>
    <t>ThrS</t>
  </si>
  <si>
    <t>ThyA</t>
  </si>
  <si>
    <t>Tig</t>
  </si>
  <si>
    <t>TilS</t>
  </si>
  <si>
    <t>TktA</t>
  </si>
  <si>
    <t>TktB</t>
  </si>
  <si>
    <t>TldD</t>
  </si>
  <si>
    <t>Tmk</t>
  </si>
  <si>
    <t>TnaA</t>
  </si>
  <si>
    <t>TolA</t>
  </si>
  <si>
    <t>TolB</t>
  </si>
  <si>
    <t>TolC</t>
  </si>
  <si>
    <t>TolQ</t>
  </si>
  <si>
    <t>TolR</t>
  </si>
  <si>
    <t>TonB</t>
  </si>
  <si>
    <t>TopA</t>
  </si>
  <si>
    <t>TopB</t>
  </si>
  <si>
    <t>TorR</t>
  </si>
  <si>
    <t>TpiA</t>
  </si>
  <si>
    <t>Tpx</t>
  </si>
  <si>
    <t>TreA</t>
  </si>
  <si>
    <t>TreC</t>
  </si>
  <si>
    <t>TreR</t>
  </si>
  <si>
    <t>TrhO</t>
  </si>
  <si>
    <t>TrhP</t>
  </si>
  <si>
    <t>TrkA</t>
  </si>
  <si>
    <t>TrmA</t>
  </si>
  <si>
    <t>TrmB</t>
  </si>
  <si>
    <t>TrmD</t>
  </si>
  <si>
    <t>TrmH</t>
  </si>
  <si>
    <t>TrmJ</t>
  </si>
  <si>
    <t>TrmL</t>
  </si>
  <si>
    <t>TrmO</t>
  </si>
  <si>
    <t>TrpA</t>
  </si>
  <si>
    <t>TrpB</t>
  </si>
  <si>
    <t>TrpC</t>
  </si>
  <si>
    <t>TrpE</t>
  </si>
  <si>
    <t>TrpGD</t>
  </si>
  <si>
    <t>TrpR</t>
  </si>
  <si>
    <t>TrpS</t>
  </si>
  <si>
    <t>TruA</t>
  </si>
  <si>
    <t>TruB</t>
  </si>
  <si>
    <t>TruC</t>
  </si>
  <si>
    <t>TruD</t>
  </si>
  <si>
    <t>TrxA</t>
  </si>
  <si>
    <t>TrxB</t>
  </si>
  <si>
    <t>TrxC</t>
  </si>
  <si>
    <t>TsaB</t>
  </si>
  <si>
    <t>TsaC</t>
  </si>
  <si>
    <t>TsaD</t>
  </si>
  <si>
    <t>TsaE</t>
  </si>
  <si>
    <t>Tsf</t>
  </si>
  <si>
    <t>Tsx</t>
  </si>
  <si>
    <t>TtcA</t>
  </si>
  <si>
    <t>TtdA</t>
  </si>
  <si>
    <t>TtdB</t>
  </si>
  <si>
    <t>Tus</t>
  </si>
  <si>
    <t>TusE</t>
  </si>
  <si>
    <t>TyrA</t>
  </si>
  <si>
    <t>TyrB</t>
  </si>
  <si>
    <t>TyrP</t>
  </si>
  <si>
    <t>TyrR</t>
  </si>
  <si>
    <t>TyrS</t>
  </si>
  <si>
    <t>UbiB</t>
  </si>
  <si>
    <t>UbiD</t>
  </si>
  <si>
    <t>UbiE</t>
  </si>
  <si>
    <t>UbiF</t>
  </si>
  <si>
    <t>UbiG</t>
  </si>
  <si>
    <t>UbiI</t>
  </si>
  <si>
    <t>UbiJ</t>
  </si>
  <si>
    <t>UbiK</t>
  </si>
  <si>
    <t>UbiX</t>
  </si>
  <si>
    <t>UcpA</t>
  </si>
  <si>
    <t>Udk</t>
  </si>
  <si>
    <t>Udp</t>
  </si>
  <si>
    <t>UgpB</t>
  </si>
  <si>
    <t>UgpQ</t>
  </si>
  <si>
    <t>UidR</t>
  </si>
  <si>
    <t>UlaR</t>
  </si>
  <si>
    <t>Ung</t>
  </si>
  <si>
    <t>Upp</t>
  </si>
  <si>
    <t>UppP</t>
  </si>
  <si>
    <t>Usg</t>
  </si>
  <si>
    <t>UshA</t>
  </si>
  <si>
    <t>UspE</t>
  </si>
  <si>
    <t>UspF</t>
  </si>
  <si>
    <t>UspG</t>
  </si>
  <si>
    <t>Uup</t>
  </si>
  <si>
    <t>UvrA</t>
  </si>
  <si>
    <t>UvrB</t>
  </si>
  <si>
    <t>UvrC</t>
  </si>
  <si>
    <t>UvrD</t>
  </si>
  <si>
    <t>UvrY</t>
  </si>
  <si>
    <t>UxaC</t>
  </si>
  <si>
    <t>UxuA</t>
  </si>
  <si>
    <t>UxuB</t>
  </si>
  <si>
    <t>UxuR</t>
  </si>
  <si>
    <t>ValS</t>
  </si>
  <si>
    <t>WaaA</t>
  </si>
  <si>
    <t>WaaU</t>
  </si>
  <si>
    <t>WbbI</t>
  </si>
  <si>
    <t>WbbJ</t>
  </si>
  <si>
    <t>WbbK</t>
  </si>
  <si>
    <t>WecA</t>
  </si>
  <si>
    <t>WecB</t>
  </si>
  <si>
    <t>WecC</t>
  </si>
  <si>
    <t>WecE</t>
  </si>
  <si>
    <t>WecF</t>
  </si>
  <si>
    <t>WecG</t>
  </si>
  <si>
    <t>WrbA</t>
  </si>
  <si>
    <t>WzzB</t>
  </si>
  <si>
    <t>WzzE</t>
  </si>
  <si>
    <t>XseA</t>
  </si>
  <si>
    <t>XthA</t>
  </si>
  <si>
    <t>XylF</t>
  </si>
  <si>
    <t>YaaA</t>
  </si>
  <si>
    <t>YacL</t>
  </si>
  <si>
    <t>YadG</t>
  </si>
  <si>
    <t>YaeH</t>
  </si>
  <si>
    <t>YaeQ</t>
  </si>
  <si>
    <t>YafC</t>
  </si>
  <si>
    <t>YafV</t>
  </si>
  <si>
    <t>YagE</t>
  </si>
  <si>
    <t>YagU</t>
  </si>
  <si>
    <t>YahJ</t>
  </si>
  <si>
    <t>YahK</t>
  </si>
  <si>
    <t>YahO</t>
  </si>
  <si>
    <t>YaiI</t>
  </si>
  <si>
    <t>YaiL</t>
  </si>
  <si>
    <t>YaiW</t>
  </si>
  <si>
    <t>YajC</t>
  </si>
  <si>
    <t>YajD</t>
  </si>
  <si>
    <t>YajG</t>
  </si>
  <si>
    <t>YajL</t>
  </si>
  <si>
    <t>YajO</t>
  </si>
  <si>
    <t>YajQ</t>
  </si>
  <si>
    <t>YbaA</t>
  </si>
  <si>
    <t>YbaB</t>
  </si>
  <si>
    <t>YbaK</t>
  </si>
  <si>
    <t>YbaL</t>
  </si>
  <si>
    <t>YbaY</t>
  </si>
  <si>
    <t>YbbO</t>
  </si>
  <si>
    <t>YbcJ</t>
  </si>
  <si>
    <t>YbdG</t>
  </si>
  <si>
    <t>YbdK</t>
  </si>
  <si>
    <t>YbdR</t>
  </si>
  <si>
    <t>YbeL</t>
  </si>
  <si>
    <t>YbeZ</t>
  </si>
  <si>
    <t>YbfE</t>
  </si>
  <si>
    <t>YbfF</t>
  </si>
  <si>
    <t>YbgC</t>
  </si>
  <si>
    <t>YbgI</t>
  </si>
  <si>
    <t>YbhB</t>
  </si>
  <si>
    <t>YbhC</t>
  </si>
  <si>
    <t>YbhG</t>
  </si>
  <si>
    <t>YbhK</t>
  </si>
  <si>
    <t>YbiB</t>
  </si>
  <si>
    <t>YbiS</t>
  </si>
  <si>
    <t>YbiT</t>
  </si>
  <si>
    <t>YbiV</t>
  </si>
  <si>
    <t>YbiX</t>
  </si>
  <si>
    <t>YbjI</t>
  </si>
  <si>
    <t>YbjJ</t>
  </si>
  <si>
    <t>YbjL</t>
  </si>
  <si>
    <t>YbjP</t>
  </si>
  <si>
    <t>YbjQ</t>
  </si>
  <si>
    <t>YbjS</t>
  </si>
  <si>
    <t>YbjT</t>
  </si>
  <si>
    <t>YbjX</t>
  </si>
  <si>
    <t>YcaC</t>
  </si>
  <si>
    <t>YcaO</t>
  </si>
  <si>
    <t>YcaR</t>
  </si>
  <si>
    <t>YcbB</t>
  </si>
  <si>
    <t>YcbX</t>
  </si>
  <si>
    <t>YcbZ</t>
  </si>
  <si>
    <t>YccF</t>
  </si>
  <si>
    <t>YccJ</t>
  </si>
  <si>
    <t>YccS</t>
  </si>
  <si>
    <t>YccU</t>
  </si>
  <si>
    <t>YccX</t>
  </si>
  <si>
    <t>YcdX</t>
  </si>
  <si>
    <t>YcdY</t>
  </si>
  <si>
    <t>YceB</t>
  </si>
  <si>
    <t>YceD</t>
  </si>
  <si>
    <t>YceF</t>
  </si>
  <si>
    <t>YceH</t>
  </si>
  <si>
    <t>YceI</t>
  </si>
  <si>
    <t>YceM</t>
  </si>
  <si>
    <t>YcfH</t>
  </si>
  <si>
    <t>YcfP</t>
  </si>
  <si>
    <t>YcfS</t>
  </si>
  <si>
    <t>YcgL</t>
  </si>
  <si>
    <t>YcgM</t>
  </si>
  <si>
    <t>YchA</t>
  </si>
  <si>
    <t>YchF</t>
  </si>
  <si>
    <t>YchJ</t>
  </si>
  <si>
    <t>YchN</t>
  </si>
  <si>
    <t>YciA</t>
  </si>
  <si>
    <t>YciC</t>
  </si>
  <si>
    <t>YciE</t>
  </si>
  <si>
    <t>YciF</t>
  </si>
  <si>
    <t>YciH</t>
  </si>
  <si>
    <t>YciK</t>
  </si>
  <si>
    <t>YciN</t>
  </si>
  <si>
    <t>YciO</t>
  </si>
  <si>
    <t>YciT</t>
  </si>
  <si>
    <t>YcjF</t>
  </si>
  <si>
    <t>YcjG</t>
  </si>
  <si>
    <t>YdbK</t>
  </si>
  <si>
    <t>YdcH</t>
  </si>
  <si>
    <t>YdcJ</t>
  </si>
  <si>
    <t>YdcL</t>
  </si>
  <si>
    <t>YdcS</t>
  </si>
  <si>
    <t>YdcY</t>
  </si>
  <si>
    <t>YddE</t>
  </si>
  <si>
    <t>YdeI</t>
  </si>
  <si>
    <t>YdfG</t>
  </si>
  <si>
    <t>YdfZ</t>
  </si>
  <si>
    <t>YdgA</t>
  </si>
  <si>
    <t>YdgH</t>
  </si>
  <si>
    <t>YdgJ</t>
  </si>
  <si>
    <t>YdhF</t>
  </si>
  <si>
    <t>YdhQ</t>
  </si>
  <si>
    <t>YdhR</t>
  </si>
  <si>
    <t>YdiJ</t>
  </si>
  <si>
    <t>YdiY</t>
  </si>
  <si>
    <t>YdjA</t>
  </si>
  <si>
    <t>YdjF</t>
  </si>
  <si>
    <t>YdjY</t>
  </si>
  <si>
    <t>YeaD</t>
  </si>
  <si>
    <t>YeaG</t>
  </si>
  <si>
    <t>YeaK</t>
  </si>
  <si>
    <t>YeaO</t>
  </si>
  <si>
    <t>YeaY</t>
  </si>
  <si>
    <t>YebC</t>
  </si>
  <si>
    <t>YebE</t>
  </si>
  <si>
    <t>YebF</t>
  </si>
  <si>
    <t>YecA</t>
  </si>
  <si>
    <t>YecD</t>
  </si>
  <si>
    <t>YecM</t>
  </si>
  <si>
    <t>YedD</t>
  </si>
  <si>
    <t>YedI</t>
  </si>
  <si>
    <t>YedP</t>
  </si>
  <si>
    <t>YeeA</t>
  </si>
  <si>
    <t>YeeN</t>
  </si>
  <si>
    <t>YeeX</t>
  </si>
  <si>
    <t>YeeZ</t>
  </si>
  <si>
    <t>YegD</t>
  </si>
  <si>
    <t>YegH</t>
  </si>
  <si>
    <t>YegP</t>
  </si>
  <si>
    <t>YegU</t>
  </si>
  <si>
    <t>YehS</t>
  </si>
  <si>
    <t>YehZ</t>
  </si>
  <si>
    <t>YeiE</t>
  </si>
  <si>
    <t>YeiG</t>
  </si>
  <si>
    <t>YeiP</t>
  </si>
  <si>
    <t>YeiR</t>
  </si>
  <si>
    <t>YejA</t>
  </si>
  <si>
    <t>YejK</t>
  </si>
  <si>
    <t>YejM</t>
  </si>
  <si>
    <t>YfaY</t>
  </si>
  <si>
    <t>YfaZ</t>
  </si>
  <si>
    <t>YfbR</t>
  </si>
  <si>
    <t>YfbU</t>
  </si>
  <si>
    <t>YfcD</t>
  </si>
  <si>
    <t>YfcE</t>
  </si>
  <si>
    <t>YfcF</t>
  </si>
  <si>
    <t>YfcH</t>
  </si>
  <si>
    <t>YfcJ</t>
  </si>
  <si>
    <t>YfcL</t>
  </si>
  <si>
    <t>YfcN</t>
  </si>
  <si>
    <t>YfcZ</t>
  </si>
  <si>
    <t>YfdH</t>
  </si>
  <si>
    <t>YfdI</t>
  </si>
  <si>
    <t>YfeX</t>
  </si>
  <si>
    <t>YfeY</t>
  </si>
  <si>
    <t>YffB</t>
  </si>
  <si>
    <t>YffS</t>
  </si>
  <si>
    <t>YfgD</t>
  </si>
  <si>
    <t>YfgM</t>
  </si>
  <si>
    <t>YfhM</t>
  </si>
  <si>
    <t>YfiC</t>
  </si>
  <si>
    <t>YfiF</t>
  </si>
  <si>
    <t>YfiH</t>
  </si>
  <si>
    <t>YfjD</t>
  </si>
  <si>
    <t>YgaM</t>
  </si>
  <si>
    <t>YgaP</t>
  </si>
  <si>
    <t>YgdG</t>
  </si>
  <si>
    <t>YgeA</t>
  </si>
  <si>
    <t>YgeR</t>
  </si>
  <si>
    <t>YgfZ</t>
  </si>
  <si>
    <t>YggE</t>
  </si>
  <si>
    <t>YggL</t>
  </si>
  <si>
    <t>YggN</t>
  </si>
  <si>
    <t>YggS</t>
  </si>
  <si>
    <t>YggX</t>
  </si>
  <si>
    <t>YghA</t>
  </si>
  <si>
    <t>YghJ</t>
  </si>
  <si>
    <t>YghU</t>
  </si>
  <si>
    <t>YgiB</t>
  </si>
  <si>
    <t>YgiC</t>
  </si>
  <si>
    <t>YgiF</t>
  </si>
  <si>
    <t>YgiM</t>
  </si>
  <si>
    <t>YgiN</t>
  </si>
  <si>
    <t>YgiQ</t>
  </si>
  <si>
    <t>YgiW</t>
  </si>
  <si>
    <t>YgjR</t>
  </si>
  <si>
    <t>YhaJ</t>
  </si>
  <si>
    <t>YhaM</t>
  </si>
  <si>
    <t>YhbO</t>
  </si>
  <si>
    <t>YhbS</t>
  </si>
  <si>
    <t>YhbW</t>
  </si>
  <si>
    <t>YhbY</t>
  </si>
  <si>
    <t>YhcB</t>
  </si>
  <si>
    <t>YhdE</t>
  </si>
  <si>
    <t>YhdP</t>
  </si>
  <si>
    <t>YheO</t>
  </si>
  <si>
    <t>YheS</t>
  </si>
  <si>
    <t>YhfA</t>
  </si>
  <si>
    <t>YhgF</t>
  </si>
  <si>
    <t>YhhM</t>
  </si>
  <si>
    <t>YhhW</t>
  </si>
  <si>
    <t>YhhX</t>
  </si>
  <si>
    <t>YhiI</t>
  </si>
  <si>
    <t>YhiN</t>
  </si>
  <si>
    <t>YhjG</t>
  </si>
  <si>
    <t>YhjJ</t>
  </si>
  <si>
    <t>YiaD</t>
  </si>
  <si>
    <t>YiaF</t>
  </si>
  <si>
    <t>YibF</t>
  </si>
  <si>
    <t>YibL</t>
  </si>
  <si>
    <t>YibN</t>
  </si>
  <si>
    <t>YibQ</t>
  </si>
  <si>
    <t>YicC</t>
  </si>
  <si>
    <t>YicH</t>
  </si>
  <si>
    <t>YidA</t>
  </si>
  <si>
    <t>YidC</t>
  </si>
  <si>
    <t>YidR</t>
  </si>
  <si>
    <t>YieP</t>
  </si>
  <si>
    <t>YifE</t>
  </si>
  <si>
    <t>YifK</t>
  </si>
  <si>
    <t>YigB</t>
  </si>
  <si>
    <t>YigL</t>
  </si>
  <si>
    <t>YihD</t>
  </si>
  <si>
    <t>YihI</t>
  </si>
  <si>
    <t>YihM</t>
  </si>
  <si>
    <t>YihX</t>
  </si>
  <si>
    <t>YiiM</t>
  </si>
  <si>
    <t>YiiQ</t>
  </si>
  <si>
    <t>YiiS</t>
  </si>
  <si>
    <t>YjaB</t>
  </si>
  <si>
    <t>YjaG</t>
  </si>
  <si>
    <t>YjbJ</t>
  </si>
  <si>
    <t>YjbR</t>
  </si>
  <si>
    <t>YjcE</t>
  </si>
  <si>
    <t>YjcH</t>
  </si>
  <si>
    <t>YjdC</t>
  </si>
  <si>
    <t>YjdM</t>
  </si>
  <si>
    <t>YjdN</t>
  </si>
  <si>
    <t>YjeI</t>
  </si>
  <si>
    <t>YjgA</t>
  </si>
  <si>
    <t>YjgM</t>
  </si>
  <si>
    <t>YjgR</t>
  </si>
  <si>
    <t>YjhU</t>
  </si>
  <si>
    <t>YjiA</t>
  </si>
  <si>
    <t>YjjG</t>
  </si>
  <si>
    <t>YjjI</t>
  </si>
  <si>
    <t>YjjX</t>
  </si>
  <si>
    <t>YkgG</t>
  </si>
  <si>
    <t>YmdB</t>
  </si>
  <si>
    <t>YncD</t>
  </si>
  <si>
    <t>YncE</t>
  </si>
  <si>
    <t>YnfB</t>
  </si>
  <si>
    <t>YnfF</t>
  </si>
  <si>
    <t>YnhG</t>
  </si>
  <si>
    <t>YniA</t>
  </si>
  <si>
    <t>YniB</t>
  </si>
  <si>
    <t>YnjE</t>
  </si>
  <si>
    <t>YoaB</t>
  </si>
  <si>
    <t>YojI</t>
  </si>
  <si>
    <t>YpeA</t>
  </si>
  <si>
    <t>YpfH</t>
  </si>
  <si>
    <t>YpfJ</t>
  </si>
  <si>
    <t>YqaB</t>
  </si>
  <si>
    <t>YqcA</t>
  </si>
  <si>
    <t>YqeG</t>
  </si>
  <si>
    <t>YqfB</t>
  </si>
  <si>
    <t>YqgE</t>
  </si>
  <si>
    <t>YqgF</t>
  </si>
  <si>
    <t>YqhC</t>
  </si>
  <si>
    <t>YqhD</t>
  </si>
  <si>
    <t>YqiB</t>
  </si>
  <si>
    <t>YqjC</t>
  </si>
  <si>
    <t>YqjD</t>
  </si>
  <si>
    <t>YqjE</t>
  </si>
  <si>
    <t>YqjG</t>
  </si>
  <si>
    <t>YqjH</t>
  </si>
  <si>
    <t>YqjI</t>
  </si>
  <si>
    <t>YraP</t>
  </si>
  <si>
    <t>YrdA</t>
  </si>
  <si>
    <t>YrdD</t>
  </si>
  <si>
    <t>YrfF</t>
  </si>
  <si>
    <t>YrfG</t>
  </si>
  <si>
    <t>YtfB</t>
  </si>
  <si>
    <t>YtfJ</t>
  </si>
  <si>
    <t>YtfP</t>
  </si>
  <si>
    <t>YtfQ</t>
  </si>
  <si>
    <t>ZapA</t>
  </si>
  <si>
    <t>ZapB</t>
  </si>
  <si>
    <t>ZapD</t>
  </si>
  <si>
    <t>ZipA</t>
  </si>
  <si>
    <t>ZntA</t>
  </si>
  <si>
    <t>ZntB</t>
  </si>
  <si>
    <t>ZnuA</t>
  </si>
  <si>
    <t>ZnuC</t>
  </si>
  <si>
    <t>Zwf</t>
  </si>
  <si>
    <t>FkpB</t>
  </si>
  <si>
    <t>btuB</t>
  </si>
  <si>
    <t>cirA</t>
  </si>
  <si>
    <t>fadL</t>
  </si>
  <si>
    <t>fecA</t>
  </si>
  <si>
    <t>fepA</t>
  </si>
  <si>
    <t>fhuA</t>
  </si>
  <si>
    <t>fhuE</t>
  </si>
  <si>
    <t>fimD</t>
  </si>
  <si>
    <t>fiu</t>
  </si>
  <si>
    <t>flu</t>
  </si>
  <si>
    <t>lamB</t>
  </si>
  <si>
    <t>lptD</t>
  </si>
  <si>
    <t>mipA</t>
  </si>
  <si>
    <t>nfrA</t>
  </si>
  <si>
    <t>nmpC</t>
  </si>
  <si>
    <t>ompA</t>
  </si>
  <si>
    <t>ompC</t>
  </si>
  <si>
    <t>ompF</t>
  </si>
  <si>
    <t>ompT</t>
  </si>
  <si>
    <t>ompW</t>
  </si>
  <si>
    <t>ompX</t>
  </si>
  <si>
    <t>pgaA</t>
  </si>
  <si>
    <t>phoE</t>
  </si>
  <si>
    <t>pldA</t>
  </si>
  <si>
    <t>tamA</t>
  </si>
  <si>
    <t>tolC</t>
  </si>
  <si>
    <t>tsx</t>
  </si>
  <si>
    <t>uidC</t>
  </si>
  <si>
    <t>yddB</t>
  </si>
  <si>
    <t>yfaZ</t>
  </si>
  <si>
    <t>yhdP</t>
  </si>
  <si>
    <t>yncD</t>
  </si>
  <si>
    <t>down?</t>
  </si>
  <si>
    <t>omp?</t>
  </si>
  <si>
    <t>OMPs</t>
  </si>
  <si>
    <t>Down</t>
  </si>
  <si>
    <t>No OMP</t>
  </si>
  <si>
    <t>OMP</t>
  </si>
  <si>
    <t>Not down</t>
  </si>
  <si>
    <t>Fisher's exact p-value</t>
  </si>
  <si>
    <t>OmpF/RecA</t>
  </si>
  <si>
    <t>OmpF/RecA /mean</t>
  </si>
  <si>
    <t>Cip_Conc</t>
  </si>
  <si>
    <t>ST_WT_1</t>
  </si>
  <si>
    <t>ST_WT_2</t>
  </si>
  <si>
    <t>ST_WT_3</t>
  </si>
  <si>
    <t>ST_WT_4</t>
  </si>
  <si>
    <t>ST_OmpF_1</t>
  </si>
  <si>
    <t>ST_OmpF_2</t>
  </si>
  <si>
    <t>ST_OmpF_3</t>
  </si>
  <si>
    <t>ST_OmpF_4</t>
  </si>
  <si>
    <r>
      <t>OD</t>
    </r>
    <r>
      <rPr>
        <b/>
        <vertAlign val="subscript"/>
        <sz val="11"/>
        <color theme="1"/>
        <rFont val="Calibri"/>
        <family val="2"/>
        <scheme val="minor"/>
      </rPr>
      <t>AUC</t>
    </r>
  </si>
  <si>
    <t>rep 1</t>
  </si>
  <si>
    <t>rep 2</t>
  </si>
  <si>
    <t>rep 3</t>
  </si>
  <si>
    <t>rep 4</t>
  </si>
  <si>
    <t>Mean ST micFp Water</t>
  </si>
  <si>
    <t>Mean ST micFp Caffeine</t>
  </si>
  <si>
    <t>SD ST micFp Water</t>
  </si>
  <si>
    <t>SD ST micFp Caffeine</t>
  </si>
  <si>
    <t>time (h)</t>
  </si>
  <si>
    <r>
      <t>EC wild type OD</t>
    </r>
    <r>
      <rPr>
        <b/>
        <vertAlign val="subscript"/>
        <sz val="11"/>
        <color theme="1"/>
        <rFont val="Calibri"/>
        <family val="2"/>
        <scheme val="minor"/>
      </rPr>
      <t>AUC</t>
    </r>
  </si>
  <si>
    <r>
      <t xml:space="preserve">EC </t>
    </r>
    <r>
      <rPr>
        <b/>
        <sz val="11"/>
        <color theme="1"/>
        <rFont val="Calibri"/>
        <family val="2"/>
      </rPr>
      <t>Δ</t>
    </r>
    <r>
      <rPr>
        <b/>
        <i/>
        <sz val="11"/>
        <color theme="1"/>
        <rFont val="Calibri"/>
        <family val="2"/>
        <scheme val="minor"/>
      </rPr>
      <t>ompF</t>
    </r>
    <r>
      <rPr>
        <b/>
        <sz val="11"/>
        <color theme="1"/>
        <rFont val="Calibri"/>
        <family val="2"/>
        <scheme val="minor"/>
      </rPr>
      <t xml:space="preserve"> OD</t>
    </r>
    <r>
      <rPr>
        <b/>
        <vertAlign val="subscript"/>
        <sz val="11"/>
        <color theme="1"/>
        <rFont val="Calibri"/>
        <family val="2"/>
        <scheme val="minor"/>
      </rPr>
      <t>AUC</t>
    </r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</si>
  <si>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</si>
  <si>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</si>
  <si>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</si>
  <si>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</si>
  <si>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</si>
  <si>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</si>
  <si>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</si>
  <si>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</si>
  <si>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</si>
  <si>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</si>
  <si>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</si>
  <si>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4-Aminosalicylic acid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</si>
  <si>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</si>
  <si>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</si>
  <si>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</si>
  <si>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</si>
  <si>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</si>
  <si>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</si>
  <si>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</si>
  <si>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</si>
  <si>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</si>
  <si>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</si>
  <si>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A23</t>
  </si>
  <si>
    <t>A24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</si>
  <si>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</si>
  <si>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</si>
  <si>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</si>
  <si>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</si>
  <si>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</si>
  <si>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</si>
  <si>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</si>
  <si>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</si>
  <si>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</si>
  <si>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</si>
  <si>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</si>
  <si>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</si>
  <si>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</si>
  <si>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</si>
  <si>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</si>
  <si>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</si>
  <si>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</si>
  <si>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</si>
  <si>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</si>
  <si>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</si>
  <si>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</si>
  <si>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</si>
  <si>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</si>
  <si>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</si>
  <si>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</si>
  <si>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</si>
  <si>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</si>
  <si>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</si>
  <si>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</si>
  <si>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</si>
  <si>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</si>
  <si>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</si>
  <si>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</si>
  <si>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</si>
  <si>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</si>
  <si>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</si>
  <si>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</si>
  <si>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</si>
  <si>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</si>
  <si>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</si>
  <si>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</si>
  <si>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</si>
  <si>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</si>
  <si>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</si>
  <si>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</si>
  <si>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</si>
  <si>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</si>
  <si>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</si>
  <si>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</si>
  <si>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</si>
  <si>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</si>
  <si>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</si>
  <si>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</si>
  <si>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</si>
  <si>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</si>
  <si>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</si>
  <si>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</si>
  <si>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</si>
  <si>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</si>
  <si>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</si>
  <si>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</si>
  <si>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</si>
  <si>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</si>
  <si>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</si>
  <si>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</si>
  <si>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</si>
  <si>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</si>
  <si>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</si>
  <si>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</si>
  <si>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</si>
  <si>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</si>
  <si>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</si>
  <si>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</si>
  <si>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</si>
  <si>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</si>
  <si>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</si>
  <si>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</si>
  <si>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</si>
  <si>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</si>
  <si>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</si>
  <si>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</si>
  <si>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</si>
  <si>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</si>
  <si>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</si>
  <si>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E13</t>
  </si>
  <si>
    <t>E14</t>
  </si>
  <si>
    <t>E15</t>
  </si>
  <si>
    <t>E16</t>
  </si>
  <si>
    <t>E17</t>
  </si>
  <si>
    <t>E18</t>
  </si>
  <si>
    <t>E19</t>
  </si>
  <si>
    <t>E20</t>
  </si>
  <si>
    <t>E21</t>
  </si>
  <si>
    <t>E22</t>
  </si>
  <si>
    <t>E23</t>
  </si>
  <si>
    <t>E24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</si>
  <si>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</si>
  <si>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</si>
  <si>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</si>
  <si>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</si>
  <si>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</si>
  <si>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</si>
  <si>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</si>
  <si>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</si>
  <si>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</si>
  <si>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</si>
  <si>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</si>
  <si>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</si>
  <si>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F13</t>
  </si>
  <si>
    <t>F14</t>
  </si>
  <si>
    <t>F15</t>
  </si>
  <si>
    <t>F16</t>
  </si>
  <si>
    <t>F17</t>
  </si>
  <si>
    <t>F18</t>
  </si>
  <si>
    <t>F19</t>
  </si>
  <si>
    <t>F20</t>
  </si>
  <si>
    <t>F21</t>
  </si>
  <si>
    <t>F22</t>
  </si>
  <si>
    <t>F23</t>
  </si>
  <si>
    <t>F24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</si>
  <si>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</si>
  <si>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</si>
  <si>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</si>
  <si>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</si>
  <si>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</si>
  <si>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</si>
  <si>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</si>
  <si>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</si>
  <si>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</si>
  <si>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</si>
  <si>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</si>
  <si>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</si>
  <si>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G13</t>
  </si>
  <si>
    <t>G14</t>
  </si>
  <si>
    <t>G15</t>
  </si>
  <si>
    <t>G16</t>
  </si>
  <si>
    <t>G17</t>
  </si>
  <si>
    <t>G18</t>
  </si>
  <si>
    <t>G19</t>
  </si>
  <si>
    <t>G20</t>
  </si>
  <si>
    <t>G21</t>
  </si>
  <si>
    <t>G22</t>
  </si>
  <si>
    <t>G23</t>
  </si>
  <si>
    <t>G24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</si>
  <si>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</si>
  <si>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</si>
  <si>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</si>
  <si>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</si>
  <si>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</si>
  <si>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</si>
  <si>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</si>
  <si>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</si>
  <si>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</si>
  <si>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</si>
  <si>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</si>
  <si>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</si>
  <si>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H13</t>
  </si>
  <si>
    <t>H14</t>
  </si>
  <si>
    <t>H15</t>
  </si>
  <si>
    <t>H16</t>
  </si>
  <si>
    <t>H17</t>
  </si>
  <si>
    <t>H18</t>
  </si>
  <si>
    <t>H19</t>
  </si>
  <si>
    <t>H20</t>
  </si>
  <si>
    <t>H21</t>
  </si>
  <si>
    <t>H22</t>
  </si>
  <si>
    <t>H23</t>
  </si>
  <si>
    <t>H24</t>
  </si>
  <si>
    <t>I1</t>
  </si>
  <si>
    <t>I2</t>
  </si>
  <si>
    <t>I3</t>
  </si>
  <si>
    <t>I4</t>
  </si>
  <si>
    <t>I5</t>
  </si>
  <si>
    <t>I6</t>
  </si>
  <si>
    <t>I7</t>
  </si>
  <si>
    <t>I8</t>
  </si>
  <si>
    <t>I9</t>
  </si>
  <si>
    <t>I10</t>
  </si>
  <si>
    <t>I11</t>
  </si>
  <si>
    <t>I12</t>
  </si>
  <si>
    <t>I13</t>
  </si>
  <si>
    <t>I14</t>
  </si>
  <si>
    <t>I15</t>
  </si>
  <si>
    <t>I16</t>
  </si>
  <si>
    <t>I17</t>
  </si>
  <si>
    <t>I18</t>
  </si>
  <si>
    <t>I19</t>
  </si>
  <si>
    <t>I20</t>
  </si>
  <si>
    <t>I21</t>
  </si>
  <si>
    <t>I22</t>
  </si>
  <si>
    <t>I23</t>
  </si>
  <si>
    <t>I24</t>
  </si>
  <si>
    <t>J1</t>
  </si>
  <si>
    <t>J2</t>
  </si>
  <si>
    <t>J3</t>
  </si>
  <si>
    <t>J4</t>
  </si>
  <si>
    <t>J5</t>
  </si>
  <si>
    <t>J6</t>
  </si>
  <si>
    <t>J7</t>
  </si>
  <si>
    <t>J8</t>
  </si>
  <si>
    <t>J9</t>
  </si>
  <si>
    <t>J10</t>
  </si>
  <si>
    <t>J11</t>
  </si>
  <si>
    <t>J12</t>
  </si>
  <si>
    <t>J13</t>
  </si>
  <si>
    <t>J14</t>
  </si>
  <si>
    <t>J15</t>
  </si>
  <si>
    <t>J16</t>
  </si>
  <si>
    <t>J17</t>
  </si>
  <si>
    <t>J18</t>
  </si>
  <si>
    <t>J19</t>
  </si>
  <si>
    <t>J20</t>
  </si>
  <si>
    <t>J21</t>
  </si>
  <si>
    <t>J22</t>
  </si>
  <si>
    <t>J23</t>
  </si>
  <si>
    <t>J24</t>
  </si>
  <si>
    <t>K1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</si>
  <si>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</si>
  <si>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</si>
  <si>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</si>
  <si>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</si>
  <si>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</si>
  <si>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</si>
  <si>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</si>
  <si>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</si>
  <si>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</si>
  <si>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</si>
  <si>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</si>
  <si>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</si>
  <si>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</si>
  <si>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</si>
  <si>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</si>
  <si>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</si>
  <si>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</si>
  <si>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</si>
  <si>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</si>
  <si>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K21</t>
  </si>
  <si>
    <t>K22</t>
  </si>
  <si>
    <t>K23</t>
  </si>
  <si>
    <t>K24</t>
  </si>
  <si>
    <t>L1</t>
  </si>
  <si>
    <t>L2</t>
  </si>
  <si>
    <t>L3</t>
  </si>
  <si>
    <t>L4</t>
  </si>
  <si>
    <t>L5</t>
  </si>
  <si>
    <t>L6</t>
  </si>
  <si>
    <t>L7</t>
  </si>
  <si>
    <t>L8</t>
  </si>
  <si>
    <t>L9</t>
  </si>
  <si>
    <t>L10</t>
  </si>
  <si>
    <t>L11</t>
  </si>
  <si>
    <t>L12</t>
  </si>
  <si>
    <t>L13</t>
  </si>
  <si>
    <t>L14</t>
  </si>
  <si>
    <t>L15</t>
  </si>
  <si>
    <t>L16</t>
  </si>
  <si>
    <t>L17</t>
  </si>
  <si>
    <t>L18</t>
  </si>
  <si>
    <t>L19</t>
  </si>
  <si>
    <t>L20</t>
  </si>
  <si>
    <t>L21</t>
  </si>
  <si>
    <t>L22</t>
  </si>
  <si>
    <t>L23</t>
  </si>
  <si>
    <t>L24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</si>
  <si>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</si>
  <si>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</si>
  <si>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</si>
  <si>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</si>
  <si>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</si>
  <si>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</si>
  <si>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</si>
  <si>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</si>
  <si>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</si>
  <si>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</si>
  <si>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</si>
  <si>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</si>
  <si>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</si>
  <si>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</si>
  <si>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</si>
  <si>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</si>
  <si>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</si>
  <si>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</si>
  <si>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</si>
  <si>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</si>
  <si>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M21</t>
  </si>
  <si>
    <t>M22</t>
  </si>
  <si>
    <t>M23</t>
  </si>
  <si>
    <t>M24</t>
  </si>
  <si>
    <t>N1</t>
  </si>
  <si>
    <t>N2</t>
  </si>
  <si>
    <t>N3</t>
  </si>
  <si>
    <t>N4</t>
  </si>
  <si>
    <t>N5</t>
  </si>
  <si>
    <t>N6</t>
  </si>
  <si>
    <t>N7</t>
  </si>
  <si>
    <t>N8</t>
  </si>
  <si>
    <t>N9</t>
  </si>
  <si>
    <t>N10</t>
  </si>
  <si>
    <t>N11</t>
  </si>
  <si>
    <t>N12</t>
  </si>
  <si>
    <t>N13</t>
  </si>
  <si>
    <t>N14</t>
  </si>
  <si>
    <t>N15</t>
  </si>
  <si>
    <t>N16</t>
  </si>
  <si>
    <t>N17</t>
  </si>
  <si>
    <t>N18</t>
  </si>
  <si>
    <t>N19</t>
  </si>
  <si>
    <t>N20</t>
  </si>
  <si>
    <t>N21</t>
  </si>
  <si>
    <t>N22</t>
  </si>
  <si>
    <t>N23</t>
  </si>
  <si>
    <t>N24</t>
  </si>
  <si>
    <t>O1</t>
  </si>
  <si>
    <t>O2</t>
  </si>
  <si>
    <t>O3</t>
  </si>
  <si>
    <t>O4</t>
  </si>
  <si>
    <t>O5</t>
  </si>
  <si>
    <t>O6</t>
  </si>
  <si>
    <t>O7</t>
  </si>
  <si>
    <t>O8</t>
  </si>
  <si>
    <t>O9</t>
  </si>
  <si>
    <t>O10</t>
  </si>
  <si>
    <t>O11</t>
  </si>
  <si>
    <t>O12</t>
  </si>
  <si>
    <t>O13</t>
  </si>
  <si>
    <t>O14</t>
  </si>
  <si>
    <t>O15</t>
  </si>
  <si>
    <t>O16</t>
  </si>
  <si>
    <t>O17</t>
  </si>
  <si>
    <t>O18</t>
  </si>
  <si>
    <t>O19</t>
  </si>
  <si>
    <t>O20</t>
  </si>
  <si>
    <t>O21</t>
  </si>
  <si>
    <t>O22</t>
  </si>
  <si>
    <t>O23</t>
  </si>
  <si>
    <t>O24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</si>
  <si>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</si>
  <si>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</si>
  <si>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</si>
  <si>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</si>
  <si>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</si>
  <si>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</si>
  <si>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</si>
  <si>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</si>
  <si>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</si>
  <si>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</si>
  <si>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</si>
  <si>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</si>
  <si>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</si>
  <si>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</si>
  <si>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</si>
  <si>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</si>
  <si>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</si>
  <si>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</si>
  <si>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</si>
  <si>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</si>
  <si>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</si>
  <si>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</si>
  <si>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</si>
  <si>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</si>
  <si>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Gene</t>
  </si>
  <si>
    <t>CT_value</t>
  </si>
  <si>
    <t>Gene_norm</t>
  </si>
  <si>
    <t>Fold_change</t>
  </si>
  <si>
    <t>recA</t>
  </si>
  <si>
    <r>
      <t>amp</t>
    </r>
    <r>
      <rPr>
        <vertAlign val="superscript"/>
        <sz val="11"/>
        <color theme="1"/>
        <rFont val="Calibri"/>
        <family val="2"/>
        <scheme val="minor"/>
      </rPr>
      <t>R</t>
    </r>
  </si>
  <si>
    <r>
      <t>spec</t>
    </r>
    <r>
      <rPr>
        <vertAlign val="superscript"/>
        <sz val="11"/>
        <color theme="1"/>
        <rFont val="Calibri"/>
        <family val="2"/>
        <scheme val="minor"/>
      </rPr>
      <t>R</t>
    </r>
  </si>
  <si>
    <t>Mean</t>
  </si>
  <si>
    <t>Paraquat_1</t>
  </si>
  <si>
    <t>Paraquat_2</t>
  </si>
  <si>
    <t>Paraquat_3</t>
  </si>
  <si>
    <t>Paraquat_4</t>
  </si>
  <si>
    <t>Time</t>
  </si>
  <si>
    <t>Time (h)</t>
  </si>
  <si>
    <t>Median</t>
  </si>
  <si>
    <t>Procaine_1</t>
  </si>
  <si>
    <t>Procaine_2</t>
  </si>
  <si>
    <t>Procaine_3</t>
  </si>
  <si>
    <t>Procaine_4</t>
  </si>
  <si>
    <t>Experiment</t>
  </si>
  <si>
    <t>Control</t>
  </si>
  <si>
    <t>gyrA</t>
  </si>
  <si>
    <t>SMX</t>
  </si>
  <si>
    <t>Well</t>
  </si>
  <si>
    <t>Conc</t>
  </si>
  <si>
    <t>EVC_1</t>
  </si>
  <si>
    <t>EVC_2</t>
  </si>
  <si>
    <t>pacrAB_1</t>
  </si>
  <si>
    <t>pacrAB_2</t>
  </si>
  <si>
    <t>prob_1</t>
  </si>
  <si>
    <t>prob_2</t>
  </si>
  <si>
    <t>OD_AUC</t>
  </si>
  <si>
    <t>ConcMock</t>
  </si>
  <si>
    <t>concentration</t>
  </si>
  <si>
    <t>beta</t>
  </si>
  <si>
    <t>theta</t>
  </si>
  <si>
    <t>Mean Z-score WT</t>
  </si>
  <si>
    <t>Promoter Compound Pair</t>
  </si>
  <si>
    <t>P-value WT</t>
  </si>
  <si>
    <t>Significant CPI?</t>
  </si>
  <si>
    <t>Pearson correlation</t>
  </si>
  <si>
    <t>Molar ratio</t>
  </si>
  <si>
    <t>ΔH (kcal/mol)</t>
  </si>
  <si>
    <t>Multiplied coefficient B*</t>
  </si>
  <si>
    <t>Background</t>
  </si>
  <si>
    <t>WT_marRABp</t>
  </si>
  <si>
    <t>WT_micFp</t>
  </si>
  <si>
    <t>rob-comp marRABp control</t>
  </si>
  <si>
    <t>rob-comp marRABp caffeine</t>
  </si>
  <si>
    <t>rob-comp micFp control</t>
  </si>
  <si>
    <t>rob-comp micFp caffeine</t>
  </si>
  <si>
    <t>rep1</t>
  </si>
  <si>
    <t>rep2</t>
  </si>
  <si>
    <t>rep3</t>
  </si>
  <si>
    <t>Caffeine_1</t>
  </si>
  <si>
    <t>Caffeine_2</t>
  </si>
  <si>
    <t>Caffeine_3</t>
  </si>
  <si>
    <t>Caffeine_4</t>
  </si>
  <si>
    <t>Cipro_Caff_WT_1</t>
  </si>
  <si>
    <t>Cipro_Caff_WT_2</t>
  </si>
  <si>
    <t>Cipro_Caff_WT_3</t>
  </si>
  <si>
    <t>Cipro_Caff_ST14028_1</t>
  </si>
  <si>
    <t>Cipro_Caff_ST14028_2</t>
  </si>
  <si>
    <t>Cipro_Caff_ST14028_3</t>
  </si>
  <si>
    <t>Cipro_Caff_ST14028_4</t>
  </si>
  <si>
    <r>
      <t>OD</t>
    </r>
    <r>
      <rPr>
        <vertAlign val="subscript"/>
        <sz val="11"/>
        <color theme="1"/>
        <rFont val="Calibri"/>
        <family val="2"/>
        <scheme val="minor"/>
      </rPr>
      <t>AUC</t>
    </r>
  </si>
  <si>
    <t>ST conc caffeine</t>
  </si>
  <si>
    <t>Drug_Conc</t>
  </si>
  <si>
    <t>Normalized by median</t>
  </si>
  <si>
    <t>Antagonism</t>
  </si>
  <si>
    <t>Synergy</t>
  </si>
  <si>
    <t>Total</t>
  </si>
  <si>
    <t>Hit</t>
  </si>
  <si>
    <t>Ciclopirox</t>
  </si>
  <si>
    <t>CHIR-90</t>
  </si>
  <si>
    <t>Acetylsalisylic acid</t>
  </si>
  <si>
    <t>Pyocyanin</t>
  </si>
  <si>
    <t>https://doi.org/10.1038/s41586-018-0278-9</t>
  </si>
  <si>
    <t>Strain_replicate</t>
  </si>
  <si>
    <t>Isobole</t>
  </si>
  <si>
    <t>Cipro_Caff_micF_1</t>
  </si>
  <si>
    <t>Cipro_Caff_micF_2</t>
  </si>
  <si>
    <t>Cipro_Caff_micF_3</t>
  </si>
  <si>
    <t>Cipro_Caff_rob_1</t>
  </si>
  <si>
    <t>Cipro_Caff_rob_2</t>
  </si>
  <si>
    <t>Cipro_Caff_rob_3</t>
  </si>
  <si>
    <t>Cipro_Caff_rob_4</t>
  </si>
  <si>
    <t>Cipro_Caff_ompF_1</t>
  </si>
  <si>
    <t>Cipro_Caff_ompF_2</t>
  </si>
  <si>
    <t>Cipro_Caff_ompF_3</t>
  </si>
  <si>
    <t>Cipro_Caff_ompF_4</t>
  </si>
  <si>
    <t>Cipro_Caff_marA_1</t>
  </si>
  <si>
    <t>Cipro_Caff_marA_2</t>
  </si>
  <si>
    <t>Cipro_Caff_marA_3</t>
  </si>
  <si>
    <t>Cipro_Caff_marA_4</t>
  </si>
  <si>
    <t>Cipro_Caff_UPEC_1</t>
  </si>
  <si>
    <t>Cipro_Caff_UPEC_2</t>
  </si>
  <si>
    <t>Cipro_Caff_UPEC_3</t>
  </si>
  <si>
    <t>Cipro_Caff_UPEC_4</t>
  </si>
  <si>
    <t>Amox_Caff_WT_1</t>
  </si>
  <si>
    <t>Amox_Caff_WT_2</t>
  </si>
  <si>
    <t>Amox_Caff_WT_3</t>
  </si>
  <si>
    <t>Amox_Caff_rob_1</t>
  </si>
  <si>
    <t>Amox_Caff_rob_2</t>
  </si>
  <si>
    <t>Amox_Caff_rob_3</t>
  </si>
  <si>
    <t>Antibiotic conc</t>
  </si>
  <si>
    <t>Caffeine conc</t>
  </si>
  <si>
    <t>E. coli CFT073</t>
  </si>
  <si>
    <t>S. enterica Typhimurium ST14028</t>
  </si>
  <si>
    <r>
      <t xml:space="preserve">E. coli BW25113 </t>
    </r>
    <r>
      <rPr>
        <sz val="11"/>
        <color theme="1"/>
        <rFont val="Calibri"/>
        <family val="2"/>
      </rPr>
      <t>Δ</t>
    </r>
    <r>
      <rPr>
        <sz val="11"/>
        <color theme="1"/>
        <rFont val="Calibri"/>
        <family val="2"/>
        <scheme val="minor"/>
      </rPr>
      <t>micF</t>
    </r>
  </si>
  <si>
    <r>
      <t xml:space="preserve">E. coli BW25113 </t>
    </r>
    <r>
      <rPr>
        <sz val="11"/>
        <color theme="1"/>
        <rFont val="Calibri"/>
        <family val="2"/>
      </rPr>
      <t>Δ</t>
    </r>
    <r>
      <rPr>
        <sz val="11"/>
        <color theme="1"/>
        <rFont val="Calibri"/>
        <family val="2"/>
        <scheme val="minor"/>
      </rPr>
      <t>ompF</t>
    </r>
  </si>
  <si>
    <t>E. coli BW25113</t>
  </si>
  <si>
    <r>
      <t xml:space="preserve">E. coli BW25113 </t>
    </r>
    <r>
      <rPr>
        <sz val="11"/>
        <color theme="1"/>
        <rFont val="Calibri"/>
        <family val="2"/>
      </rPr>
      <t>Δ</t>
    </r>
    <r>
      <rPr>
        <sz val="11"/>
        <color theme="1"/>
        <rFont val="Calibri"/>
        <family val="2"/>
        <scheme val="minor"/>
      </rPr>
      <t>rob</t>
    </r>
  </si>
  <si>
    <r>
      <t xml:space="preserve">E. coli BW25113 </t>
    </r>
    <r>
      <rPr>
        <sz val="11"/>
        <color theme="1"/>
        <rFont val="Calibri"/>
        <family val="2"/>
      </rPr>
      <t>Δ</t>
    </r>
    <r>
      <rPr>
        <sz val="11"/>
        <color theme="1"/>
        <rFont val="Calibri"/>
        <family val="2"/>
        <scheme val="minor"/>
      </rPr>
      <t>marA</t>
    </r>
  </si>
  <si>
    <t>For cipro-caff replicate 4 is displayed, for amox-caff replicate 1 is displayed</t>
  </si>
  <si>
    <t>Replicate 3 is displayed</t>
  </si>
  <si>
    <t>Replicate 4 is displayed</t>
  </si>
  <si>
    <t>ST micFp Lum Water</t>
  </si>
  <si>
    <t>ST micFp Lum Caffeine</t>
  </si>
  <si>
    <t>category</t>
  </si>
  <si>
    <t>CB_1</t>
  </si>
  <si>
    <t>Caff+</t>
  </si>
  <si>
    <t>Caff-</t>
  </si>
  <si>
    <t>CB_2</t>
  </si>
  <si>
    <t>CB_3</t>
  </si>
  <si>
    <t>CB_4</t>
  </si>
  <si>
    <t>CB_5</t>
  </si>
  <si>
    <t>CB_6</t>
  </si>
  <si>
    <t>CB_7</t>
  </si>
  <si>
    <t>CB_8</t>
  </si>
  <si>
    <t>CB_9</t>
  </si>
  <si>
    <t>CB_10</t>
  </si>
  <si>
    <t>CB_11</t>
  </si>
  <si>
    <t>CB_12</t>
  </si>
  <si>
    <t>CB_13</t>
  </si>
  <si>
    <t>CB_14</t>
  </si>
  <si>
    <t>CB_15</t>
  </si>
  <si>
    <t>CB_16</t>
  </si>
  <si>
    <t>CB_17</t>
  </si>
  <si>
    <t>CB_18</t>
  </si>
  <si>
    <t>CB_19</t>
  </si>
  <si>
    <t>CB_20</t>
  </si>
  <si>
    <t>CB_21</t>
  </si>
  <si>
    <t>CB_22</t>
  </si>
  <si>
    <t>CB_23</t>
  </si>
  <si>
    <t>CB_24</t>
  </si>
  <si>
    <t>CB_25</t>
  </si>
  <si>
    <t>CB_26</t>
  </si>
  <si>
    <t>CB_27</t>
  </si>
  <si>
    <t>CB_28</t>
  </si>
  <si>
    <t>CB_29</t>
  </si>
  <si>
    <t>CB_30</t>
  </si>
  <si>
    <t>CB_31</t>
  </si>
  <si>
    <t>CB_32</t>
  </si>
  <si>
    <t>CB_33</t>
  </si>
  <si>
    <t>CB_34</t>
  </si>
  <si>
    <t>CB_35</t>
  </si>
  <si>
    <t>E. coli BW25113 WT</t>
  </si>
  <si>
    <t>Cb_id</t>
  </si>
  <si>
    <t>Growth (AUC until 8h)</t>
  </si>
  <si>
    <t>Conc. Drug 2 (µg/ml)</t>
  </si>
  <si>
    <t>Fitness (AUC treat/untreat)</t>
  </si>
  <si>
    <t>Drug 1</t>
  </si>
  <si>
    <t>Drug 2</t>
  </si>
  <si>
    <r>
      <t xml:space="preserve">E. coli BW25113 </t>
    </r>
    <r>
      <rPr>
        <sz val="11"/>
        <color theme="1"/>
        <rFont val="Symbol"/>
        <charset val="2"/>
      </rPr>
      <t>D</t>
    </r>
    <r>
      <rPr>
        <sz val="11"/>
        <color theme="1"/>
        <rFont val="Calibri"/>
        <family val="2"/>
        <scheme val="minor"/>
      </rPr>
      <t>micF</t>
    </r>
  </si>
  <si>
    <r>
      <t xml:space="preserve">E. coli BW25113 </t>
    </r>
    <r>
      <rPr>
        <sz val="11"/>
        <color theme="1"/>
        <rFont val="Symbol"/>
        <charset val="2"/>
      </rPr>
      <t>D</t>
    </r>
    <r>
      <rPr>
        <sz val="11"/>
        <color theme="1"/>
        <rFont val="Calibri"/>
        <family val="2"/>
        <scheme val="minor"/>
      </rPr>
      <t>ompF</t>
    </r>
  </si>
  <si>
    <r>
      <t xml:space="preserve">E. coli BW25113 </t>
    </r>
    <r>
      <rPr>
        <sz val="11"/>
        <color theme="1"/>
        <rFont val="Symbol"/>
        <charset val="2"/>
      </rPr>
      <t>D</t>
    </r>
    <r>
      <rPr>
        <sz val="11"/>
        <color theme="1"/>
        <rFont val="Calibri"/>
        <family val="2"/>
        <scheme val="minor"/>
      </rPr>
      <t>rob</t>
    </r>
  </si>
  <si>
    <r>
      <t xml:space="preserve">E. coli BW25113 </t>
    </r>
    <r>
      <rPr>
        <sz val="11"/>
        <color theme="1"/>
        <rFont val="Symbol"/>
        <charset val="2"/>
      </rPr>
      <t>D</t>
    </r>
    <r>
      <rPr>
        <sz val="11"/>
        <color theme="1"/>
        <rFont val="Calibri"/>
        <family val="2"/>
        <scheme val="minor"/>
      </rPr>
      <t>micF + micF</t>
    </r>
  </si>
  <si>
    <r>
      <t xml:space="preserve">E. coli BW25113 </t>
    </r>
    <r>
      <rPr>
        <sz val="11"/>
        <color theme="1"/>
        <rFont val="Symbol"/>
        <charset val="2"/>
      </rPr>
      <t>D</t>
    </r>
    <r>
      <rPr>
        <sz val="11"/>
        <color theme="1"/>
        <rFont val="Calibri"/>
        <family val="2"/>
        <scheme val="minor"/>
      </rPr>
      <t>ompF + ompF</t>
    </r>
  </si>
  <si>
    <r>
      <t xml:space="preserve">E. coli BW25113 </t>
    </r>
    <r>
      <rPr>
        <sz val="11"/>
        <color theme="1"/>
        <rFont val="Symbol"/>
        <charset val="2"/>
      </rPr>
      <t>D</t>
    </r>
    <r>
      <rPr>
        <sz val="11"/>
        <color theme="1"/>
        <rFont val="Calibri"/>
        <family val="2"/>
        <scheme val="minor"/>
      </rPr>
      <t>rob + rob</t>
    </r>
  </si>
  <si>
    <t>Conc. drug 1 (µg/ml)</t>
  </si>
  <si>
    <t>GO:0006189</t>
  </si>
  <si>
    <t>'de novo' IMP biosynthetic process</t>
  </si>
  <si>
    <t>GO:0006207</t>
  </si>
  <si>
    <t>'de novo' pyrimidine nucleobase biosynthetic process</t>
  </si>
  <si>
    <t>GO:0044205</t>
  </si>
  <si>
    <t>'de novo' UMP biosynthetic process</t>
  </si>
  <si>
    <t>GO:0009257</t>
  </si>
  <si>
    <t>10-formyltetrahydrofolate biosynthetic process</t>
  </si>
  <si>
    <t>GO:0006637</t>
  </si>
  <si>
    <t>acyl-CoA metabolic process</t>
  </si>
  <si>
    <t>GO:0097171</t>
  </si>
  <si>
    <t>ADP-L-glycero-beta-D-manno-heptose biosynthetic process</t>
  </si>
  <si>
    <t>GO:0019646</t>
  </si>
  <si>
    <t>aerobic electron transport chain</t>
  </si>
  <si>
    <t>GO:0009060</t>
  </si>
  <si>
    <t>aerobic respiration</t>
  </si>
  <si>
    <t>GO:0006523</t>
  </si>
  <si>
    <t>alanine biosynthetic process</t>
  </si>
  <si>
    <t>GO:0003333</t>
  </si>
  <si>
    <t>amino acid transmembrane transport</t>
  </si>
  <si>
    <t>GO:0006865</t>
  </si>
  <si>
    <t>amino acid transport</t>
  </si>
  <si>
    <t>GO:0106074</t>
  </si>
  <si>
    <t>aminoacyl-tRNA metabolism involved in translational fidelity</t>
  </si>
  <si>
    <t>GO:0044209</t>
  </si>
  <si>
    <t>AMP salvage</t>
  </si>
  <si>
    <t>GO:0019645</t>
  </si>
  <si>
    <t>anaerobic electron transport chain</t>
  </si>
  <si>
    <t>GO:0006526</t>
  </si>
  <si>
    <t>arginine biosynthetic process</t>
  </si>
  <si>
    <t>GO:0042450</t>
  </si>
  <si>
    <t>arginine biosynthetic process via ornithine</t>
  </si>
  <si>
    <t>GO:0006527</t>
  </si>
  <si>
    <t>arginine catabolic process</t>
  </si>
  <si>
    <t>GO:0006525</t>
  </si>
  <si>
    <t>arginine metabolic process</t>
  </si>
  <si>
    <t>GO:0009073</t>
  </si>
  <si>
    <t>aromatic amino acid family biosynthetic process</t>
  </si>
  <si>
    <t>GO:0006754</t>
  </si>
  <si>
    <t>ATP biosynthetic process</t>
  </si>
  <si>
    <t>GO:0042773</t>
  </si>
  <si>
    <t>ATP synthesis coupled electron transport</t>
  </si>
  <si>
    <t>GO:0015986</t>
  </si>
  <si>
    <t>ATP synthesis coupled proton transport</t>
  </si>
  <si>
    <t>GO:0071973</t>
  </si>
  <si>
    <t>bacterial-type flagellum-dependent cell motility</t>
  </si>
  <si>
    <t>GO:0071978</t>
  </si>
  <si>
    <t>bacterial-type flagellum-dependent swarming motility</t>
  </si>
  <si>
    <t>GO:0043213</t>
  </si>
  <si>
    <t>bacteriocin transport</t>
  </si>
  <si>
    <t>GO:0006284</t>
  </si>
  <si>
    <t>base-excision repair</t>
  </si>
  <si>
    <t>GO:0006285</t>
  </si>
  <si>
    <t>base-excision repair, AP site formation</t>
  </si>
  <si>
    <t>GO:0051274</t>
  </si>
  <si>
    <t>beta-glucan biosynthetic process</t>
  </si>
  <si>
    <t>GO:0015721</t>
  </si>
  <si>
    <t>bile acid and bile salt transport</t>
  </si>
  <si>
    <t>GO:0009102</t>
  </si>
  <si>
    <t>biotin biosynthetic process</t>
  </si>
  <si>
    <t>GO:0009082</t>
  </si>
  <si>
    <t>branched-chain amino acid biosynthetic process</t>
  </si>
  <si>
    <t>GO:0016051</t>
  </si>
  <si>
    <t>carbohydrate biosynthetic process</t>
  </si>
  <si>
    <t>GO:1901135</t>
  </si>
  <si>
    <t>carbohydrate derivative metabolic process</t>
  </si>
  <si>
    <t>GO:0046835</t>
  </si>
  <si>
    <t>carbohydrate phosphorylation</t>
  </si>
  <si>
    <t>GO:0034219</t>
  </si>
  <si>
    <t>carbohydrate transmembrane transport</t>
  </si>
  <si>
    <t>GO:0008643</t>
  </si>
  <si>
    <t>carbohydrate transport</t>
  </si>
  <si>
    <t>GO:0015976</t>
  </si>
  <si>
    <t>carbon utilization</t>
  </si>
  <si>
    <t>GO:0098655</t>
  </si>
  <si>
    <t>cation transmembrane transport</t>
  </si>
  <si>
    <t>GO:0006812</t>
  </si>
  <si>
    <t>cation transport</t>
  </si>
  <si>
    <t>GO:0007155</t>
  </si>
  <si>
    <t>cell adhesion</t>
  </si>
  <si>
    <t>GO:0045454</t>
  </si>
  <si>
    <t>cell redox homeostasis</t>
  </si>
  <si>
    <t>GO:0090529</t>
  </si>
  <si>
    <t>cell septum assembly</t>
  </si>
  <si>
    <t>GO:0006520</t>
  </si>
  <si>
    <t>cellular amino acid metabolic process</t>
  </si>
  <si>
    <t>GO:0071474</t>
  </si>
  <si>
    <t>cellular hyperosmotic response</t>
  </si>
  <si>
    <t>GO:0006879</t>
  </si>
  <si>
    <t>cellular iron ion homeostasis</t>
  </si>
  <si>
    <t>GO:0044237</t>
  </si>
  <si>
    <t>cellular metabolic process</t>
  </si>
  <si>
    <t>GO:0098869</t>
  </si>
  <si>
    <t>cellular oxidant detoxification</t>
  </si>
  <si>
    <t>GO:0006464</t>
  </si>
  <si>
    <t>cellular protein modification process</t>
  </si>
  <si>
    <t>GO:0045333</t>
  </si>
  <si>
    <t>cellular respiration</t>
  </si>
  <si>
    <t>GO:0071236</t>
  </si>
  <si>
    <t>cellular response to antibiotic</t>
  </si>
  <si>
    <t>GO:0036460</t>
  </si>
  <si>
    <t>cellular response to cell envelope stress</t>
  </si>
  <si>
    <t>GO:0034605</t>
  </si>
  <si>
    <t>cellular response to heat</t>
  </si>
  <si>
    <t>GO:0070301</t>
  </si>
  <si>
    <t>cellular response to hydrogen peroxide</t>
  </si>
  <si>
    <t>GO:0034599</t>
  </si>
  <si>
    <t>cellular response to oxidative stress</t>
  </si>
  <si>
    <t>GO:0009267</t>
  </si>
  <si>
    <t>cellular response to starvation</t>
  </si>
  <si>
    <t>GO:0034620</t>
  </si>
  <si>
    <t>cellular response to unfolded protein</t>
  </si>
  <si>
    <t>GO:0034644</t>
  </si>
  <si>
    <t>cellular response to UV</t>
  </si>
  <si>
    <t>GO:1990451</t>
  </si>
  <si>
    <t>cellular stress response to acidic pH</t>
  </si>
  <si>
    <t>GO:0009992</t>
  </si>
  <si>
    <t>cellular water homeostasis</t>
  </si>
  <si>
    <t>GO:0051085</t>
  </si>
  <si>
    <t>chaperone cofactor-dependent protein refolding</t>
  </si>
  <si>
    <t>GO:0061077</t>
  </si>
  <si>
    <t>chaperone-mediated protein folding</t>
  </si>
  <si>
    <t>GO:0006935</t>
  </si>
  <si>
    <t>chemotaxis</t>
  </si>
  <si>
    <t>GO:0009423</t>
  </si>
  <si>
    <t>chorismate biosynthetic process</t>
  </si>
  <si>
    <t>GO:0030261</t>
  </si>
  <si>
    <t>chromosome condensation</t>
  </si>
  <si>
    <t>GO:0051276</t>
  </si>
  <si>
    <t>chromosome organization</t>
  </si>
  <si>
    <t>GO:0007059</t>
  </si>
  <si>
    <t>chromosome segregation</t>
  </si>
  <si>
    <t>GO:0009236</t>
  </si>
  <si>
    <t>cobalamin biosynthetic process</t>
  </si>
  <si>
    <t>GO:0015889</t>
  </si>
  <si>
    <t>cobalamin transport</t>
  </si>
  <si>
    <t>GO:0006824</t>
  </si>
  <si>
    <t>cobalt ion transport</t>
  </si>
  <si>
    <t>GO:0015937</t>
  </si>
  <si>
    <t>coenzyme A biosynthetic process</t>
  </si>
  <si>
    <t>GO:0009242</t>
  </si>
  <si>
    <t>colanic acid biosynthetic process</t>
  </si>
  <si>
    <t>GO:0000746</t>
  </si>
  <si>
    <t>conjugation</t>
  </si>
  <si>
    <t>GO:0019344</t>
  </si>
  <si>
    <t>cysteine biosynthetic process</t>
  </si>
  <si>
    <t>GO:0006535</t>
  </si>
  <si>
    <t>cysteine biosynthetic process from serine</t>
  </si>
  <si>
    <t>GO:0017004</t>
  </si>
  <si>
    <t>cytochrome complex assembly</t>
  </si>
  <si>
    <t>GO:0000910</t>
  </si>
  <si>
    <t>cytokinesis</t>
  </si>
  <si>
    <t>GO:0030632</t>
  </si>
  <si>
    <t>D-alanine biosynthetic process</t>
  </si>
  <si>
    <t>GO:0046177</t>
  </si>
  <si>
    <t>D-gluconate catabolic process</t>
  </si>
  <si>
    <t>GO:0019521</t>
  </si>
  <si>
    <t>D-gluconate metabolic process</t>
  </si>
  <si>
    <t>GO:0042840</t>
  </si>
  <si>
    <t>D-glucuronate catabolic process</t>
  </si>
  <si>
    <t>GO:0015752</t>
  </si>
  <si>
    <t>D-ribose transmembrane transport</t>
  </si>
  <si>
    <t>GO:0009263</t>
  </si>
  <si>
    <t>deoxyribonucleotide biosynthetic process</t>
  </si>
  <si>
    <t>GO:0019877</t>
  </si>
  <si>
    <t>diaminopimelate biosynthetic process</t>
  </si>
  <si>
    <t>GO:0035442</t>
  </si>
  <si>
    <t>dipeptide transmembrane transport</t>
  </si>
  <si>
    <t>GO:0000917</t>
  </si>
  <si>
    <t>division septum assembly</t>
  </si>
  <si>
    <t>GO:0071897</t>
  </si>
  <si>
    <t>DNA biosynthetic process</t>
  </si>
  <si>
    <t>GO:0006308</t>
  </si>
  <si>
    <t>DNA catabolic process</t>
  </si>
  <si>
    <t>GO:0032508</t>
  </si>
  <si>
    <t>DNA duplex unwinding</t>
  </si>
  <si>
    <t>GO:0006259</t>
  </si>
  <si>
    <t>DNA metabolic process</t>
  </si>
  <si>
    <t>GO:0032775</t>
  </si>
  <si>
    <t>DNA methylation on adenine</t>
  </si>
  <si>
    <t>GO:0006310</t>
  </si>
  <si>
    <t>DNA recombination</t>
  </si>
  <si>
    <t>GO:0006274</t>
  </si>
  <si>
    <t>DNA replication termination</t>
  </si>
  <si>
    <t>GO:0006269</t>
  </si>
  <si>
    <t>DNA replication, synthesis of RNA primer</t>
  </si>
  <si>
    <t>GO:0009307</t>
  </si>
  <si>
    <t>DNA restriction-modification system</t>
  </si>
  <si>
    <t>GO:0006265</t>
  </si>
  <si>
    <t>DNA topological change</t>
  </si>
  <si>
    <t>GO:0006268</t>
  </si>
  <si>
    <t>DNA unwinding involved in DNA replication</t>
  </si>
  <si>
    <t>GO:0006261</t>
  </si>
  <si>
    <t>DNA-dependent DNA replication</t>
  </si>
  <si>
    <t>GO:0006354</t>
  </si>
  <si>
    <t>DNA-templated transcription, elongation</t>
  </si>
  <si>
    <t>GO:0006352</t>
  </si>
  <si>
    <t>DNA-templated transcription, initiation</t>
  </si>
  <si>
    <t>GO:0006353</t>
  </si>
  <si>
    <t>DNA-templated transcription, termination</t>
  </si>
  <si>
    <t>GO:0006302</t>
  </si>
  <si>
    <t>double-strand break repair</t>
  </si>
  <si>
    <t>GO:0019305</t>
  </si>
  <si>
    <t>dTDP-rhamnose biosynthetic process</t>
  </si>
  <si>
    <t>GO:0006235</t>
  </si>
  <si>
    <t>dTTP biosynthetic process</t>
  </si>
  <si>
    <t>GO:0006226</t>
  </si>
  <si>
    <t>dUMP biosynthetic process</t>
  </si>
  <si>
    <t>GO:0015990</t>
  </si>
  <si>
    <t>electron transport coupled proton transport</t>
  </si>
  <si>
    <t>GO:0009246</t>
  </si>
  <si>
    <t>enterobacterial common antigen biosynthetic process</t>
  </si>
  <si>
    <t>GO:0009239</t>
  </si>
  <si>
    <t>enterobactin biosynthetic process</t>
  </si>
  <si>
    <t>GO:0042930</t>
  </si>
  <si>
    <t>enterobactin transport</t>
  </si>
  <si>
    <t>GO:0000453</t>
  </si>
  <si>
    <t>enzyme-directed rRNA 2'-O-methylation</t>
  </si>
  <si>
    <t>GO:0000455</t>
  </si>
  <si>
    <t>enzyme-directed rRNA pseudouridine synthesis</t>
  </si>
  <si>
    <t>GO:0045226</t>
  </si>
  <si>
    <t>extracellular polysaccharide biosynthetic process</t>
  </si>
  <si>
    <t>GO:0006635</t>
  </si>
  <si>
    <t>fatty acid beta-oxidation</t>
  </si>
  <si>
    <t>GO:0006633</t>
  </si>
  <si>
    <t>fatty acid biosynthetic process</t>
  </si>
  <si>
    <t>GO:0009062</t>
  </si>
  <si>
    <t>fatty acid catabolic process</t>
  </si>
  <si>
    <t>GO:0006631</t>
  </si>
  <si>
    <t>fatty acid metabolic process</t>
  </si>
  <si>
    <t>GO:0015908</t>
  </si>
  <si>
    <t>fatty acid transport</t>
  </si>
  <si>
    <t>GO:0006113</t>
  </si>
  <si>
    <t>fermentation</t>
  </si>
  <si>
    <t>GO:0046656</t>
  </si>
  <si>
    <t>folic acid biosynthetic process</t>
  </si>
  <si>
    <t>GO:0009396</t>
  </si>
  <si>
    <t>folic acid-containing compound biosynthetic process</t>
  </si>
  <si>
    <t>GO:0046294</t>
  </si>
  <si>
    <t>formaldehyde catabolic process</t>
  </si>
  <si>
    <t>GO:0015944</t>
  </si>
  <si>
    <t>formate oxidation</t>
  </si>
  <si>
    <t>GO:0030388</t>
  </si>
  <si>
    <t>fructose 1,6-bisphosphate metabolic process</t>
  </si>
  <si>
    <t>GO:0006002</t>
  </si>
  <si>
    <t>fructose 6-phosphate metabolic process</t>
  </si>
  <si>
    <t>GO:0032445</t>
  </si>
  <si>
    <t>fructose import</t>
  </si>
  <si>
    <t>GO:0043093</t>
  </si>
  <si>
    <t>FtsZ-dependent cytokinesis</t>
  </si>
  <si>
    <t>GO:0006004</t>
  </si>
  <si>
    <t>fucose metabolic process</t>
  </si>
  <si>
    <t>GO:0015741</t>
  </si>
  <si>
    <t>fumarate transport</t>
  </si>
  <si>
    <t>GO:0019404</t>
  </si>
  <si>
    <t>galactitol catabolic process</t>
  </si>
  <si>
    <t>GO:0019402</t>
  </si>
  <si>
    <t>galactitol metabolic process</t>
  </si>
  <si>
    <t>GO:0015796</t>
  </si>
  <si>
    <t>galactitol transport</t>
  </si>
  <si>
    <t>GO:0033499</t>
  </si>
  <si>
    <t>galactose catabolic process via UDP-galactose</t>
  </si>
  <si>
    <t>GO:0006012</t>
  </si>
  <si>
    <t>galactose metabolic process</t>
  </si>
  <si>
    <t>GO:0009450</t>
  </si>
  <si>
    <t>gamma-aminobutyric acid catabolic process</t>
  </si>
  <si>
    <t>GO:0009250</t>
  </si>
  <si>
    <t>glucan biosynthetic process</t>
  </si>
  <si>
    <t>GO:0006094</t>
  </si>
  <si>
    <t>gluconeogenesis</t>
  </si>
  <si>
    <t>GO:0006007</t>
  </si>
  <si>
    <t>glucose catabolic process</t>
  </si>
  <si>
    <t>GO:0098708</t>
  </si>
  <si>
    <t>glucose import across plasma membrane</t>
  </si>
  <si>
    <t>GO:0006006</t>
  </si>
  <si>
    <t>glucose metabolic process</t>
  </si>
  <si>
    <t>GO:0006537</t>
  </si>
  <si>
    <t>glutamate biosynthetic process</t>
  </si>
  <si>
    <t>GO:0006541</t>
  </si>
  <si>
    <t>glutamine metabolic process</t>
  </si>
  <si>
    <t>GO:0006868</t>
  </si>
  <si>
    <t>glutamine transport</t>
  </si>
  <si>
    <t>GO:0006424</t>
  </si>
  <si>
    <t>glutamyl-tRNA aminoacylation</t>
  </si>
  <si>
    <t>GO:0006750</t>
  </si>
  <si>
    <t>glutathione biosynthetic process</t>
  </si>
  <si>
    <t>GO:0006749</t>
  </si>
  <si>
    <t>glutathione metabolic process</t>
  </si>
  <si>
    <t>GO:0019563</t>
  </si>
  <si>
    <t>glycerol catabolic process</t>
  </si>
  <si>
    <t>GO:0006071</t>
  </si>
  <si>
    <t>glycerol metabolic process</t>
  </si>
  <si>
    <t>GO:0046168</t>
  </si>
  <si>
    <t>glycerol-3-phosphate catabolic process</t>
  </si>
  <si>
    <t>GO:0006072</t>
  </si>
  <si>
    <t>glycerol-3-phosphate metabolic process</t>
  </si>
  <si>
    <t>GO:0019285</t>
  </si>
  <si>
    <t>glycine betaine biosynthetic process from choline</t>
  </si>
  <si>
    <t>GO:0031460</t>
  </si>
  <si>
    <t>glycine betaine transport</t>
  </si>
  <si>
    <t>GO:0006545</t>
  </si>
  <si>
    <t>glycine biosynthetic process</t>
  </si>
  <si>
    <t>GO:0006546</t>
  </si>
  <si>
    <t>glycine catabolic process</t>
  </si>
  <si>
    <t>GO:0019464</t>
  </si>
  <si>
    <t>glycine decarboxylation via glycine cleavage system</t>
  </si>
  <si>
    <t>GO:0005978</t>
  </si>
  <si>
    <t>glycogen biosynthetic process</t>
  </si>
  <si>
    <t>GO:0005980</t>
  </si>
  <si>
    <t>glycogen catabolic process</t>
  </si>
  <si>
    <t>GO:0005977</t>
  </si>
  <si>
    <t>glycogen metabolic process</t>
  </si>
  <si>
    <t>GO:0006096</t>
  </si>
  <si>
    <t>glycolytic process</t>
  </si>
  <si>
    <t>GO:0006097</t>
  </si>
  <si>
    <t>glyoxylate cycle</t>
  </si>
  <si>
    <t>GO:0046487</t>
  </si>
  <si>
    <t>glyoxylate metabolic process</t>
  </si>
  <si>
    <t>GO:0043165</t>
  </si>
  <si>
    <t>Gram-negative-bacterium-type cell outer membrane assembly</t>
  </si>
  <si>
    <t>GO:0015970</t>
  </si>
  <si>
    <t>guanosine tetraphosphate biosynthetic process</t>
  </si>
  <si>
    <t>GO:0006783</t>
  </si>
  <si>
    <t>heme biosynthetic process</t>
  </si>
  <si>
    <t>GO:0015886</t>
  </si>
  <si>
    <t>heme transport</t>
  </si>
  <si>
    <t>GO:0000105</t>
  </si>
  <si>
    <t>histidine biosynthetic process</t>
  </si>
  <si>
    <t>GO:0009090</t>
  </si>
  <si>
    <t>homoserine biosynthetic process</t>
  </si>
  <si>
    <t>GO:0070814</t>
  </si>
  <si>
    <t>hydrogen sulfide biosynthetic process</t>
  </si>
  <si>
    <t>GO:0006972</t>
  </si>
  <si>
    <t>hyperosmotic response</t>
  </si>
  <si>
    <t>GO:0032264</t>
  </si>
  <si>
    <t>IMP salvage</t>
  </si>
  <si>
    <t>GO:0120010</t>
  </si>
  <si>
    <t>intermembrane phospholipid transfer</t>
  </si>
  <si>
    <t>GO:0018393</t>
  </si>
  <si>
    <t>internal peptidyl-lysine acetylation</t>
  </si>
  <si>
    <t>GO:0065002</t>
  </si>
  <si>
    <t>intracellular protein transmembrane transport</t>
  </si>
  <si>
    <t>GO:0006886</t>
  </si>
  <si>
    <t>intracellular protein transport</t>
  </si>
  <si>
    <t>GO:0034220</t>
  </si>
  <si>
    <t>ion transmembrane transport</t>
  </si>
  <si>
    <t>GO:0055072</t>
  </si>
  <si>
    <t>iron ion homeostasis</t>
  </si>
  <si>
    <t>GO:0006826</t>
  </si>
  <si>
    <t>iron ion transport</t>
  </si>
  <si>
    <t>GO:0016226</t>
  </si>
  <si>
    <t>iron-sulfur cluster assembly</t>
  </si>
  <si>
    <t>GO:0009097</t>
  </si>
  <si>
    <t>isoleucine biosynthetic process</t>
  </si>
  <si>
    <t>GO:0019288</t>
  </si>
  <si>
    <t>isopentenyl diphosphate biosynthetic process, methylerythritol 4-phosphate pathway</t>
  </si>
  <si>
    <t>GO:0008299</t>
  </si>
  <si>
    <t>isoprenoid biosynthetic process</t>
  </si>
  <si>
    <t>GO:0036104</t>
  </si>
  <si>
    <t>Kdo2-lipid A biosynthetic process</t>
  </si>
  <si>
    <t>GO:0019294</t>
  </si>
  <si>
    <t>keto-3-deoxy-D-manno-octulosonic acid biosynthetic process</t>
  </si>
  <si>
    <t>GO:0070778</t>
  </si>
  <si>
    <t>L-aspartate transmembrane transport</t>
  </si>
  <si>
    <t>GO:0019450</t>
  </si>
  <si>
    <t>L-cysteine catabolic process to pyruvate</t>
  </si>
  <si>
    <t>GO:0042355</t>
  </si>
  <si>
    <t>L-fucose catabolic process</t>
  </si>
  <si>
    <t>GO:0019477</t>
  </si>
  <si>
    <t>L-lysine catabolic process</t>
  </si>
  <si>
    <t>GO:0009094</t>
  </si>
  <si>
    <t>L-phenylalanine biosynthetic process</t>
  </si>
  <si>
    <t>GO:0055129</t>
  </si>
  <si>
    <t>L-proline biosynthetic process</t>
  </si>
  <si>
    <t>GO:0006564</t>
  </si>
  <si>
    <t>L-serine biosynthetic process</t>
  </si>
  <si>
    <t>GO:0006565</t>
  </si>
  <si>
    <t>L-serine catabolic process</t>
  </si>
  <si>
    <t>GO:0070689</t>
  </si>
  <si>
    <t>L-threonine catabolic process to propionate</t>
  </si>
  <si>
    <t>GO:0009098</t>
  </si>
  <si>
    <t>leucine biosynthetic process</t>
  </si>
  <si>
    <t>GO:0015820</t>
  </si>
  <si>
    <t>leucine transport</t>
  </si>
  <si>
    <t>GO:0009245</t>
  </si>
  <si>
    <t>lipid A biosynthetic process</t>
  </si>
  <si>
    <t>GO:0008610</t>
  </si>
  <si>
    <t>lipid biosynthetic process</t>
  </si>
  <si>
    <t>GO:0016042</t>
  </si>
  <si>
    <t>lipid catabolic process</t>
  </si>
  <si>
    <t>GO:0015836</t>
  </si>
  <si>
    <t>lipid-linked peptidoglycan transport</t>
  </si>
  <si>
    <t>GO:0009244</t>
  </si>
  <si>
    <t>lipopolysaccharide core region biosynthetic process</t>
  </si>
  <si>
    <t>GO:0015920</t>
  </si>
  <si>
    <t>lipopolysaccharide transport</t>
  </si>
  <si>
    <t>GO:0044874</t>
  </si>
  <si>
    <t>lipoprotein localization to outer membrane</t>
  </si>
  <si>
    <t>GO:0042953</t>
  </si>
  <si>
    <t>lipoprotein transport</t>
  </si>
  <si>
    <t>GO:0009085</t>
  </si>
  <si>
    <t>lysine biosynthetic process</t>
  </si>
  <si>
    <t>GO:0009089</t>
  </si>
  <si>
    <t>lysine biosynthetic process via diaminopimelate</t>
  </si>
  <si>
    <t>GO:0006554</t>
  </si>
  <si>
    <t>lysine catabolic process</t>
  </si>
  <si>
    <t>GO:0006430</t>
  </si>
  <si>
    <t>lysyl-tRNA aminoacylation</t>
  </si>
  <si>
    <t>GO:1903830</t>
  </si>
  <si>
    <t>magnesium ion transmembrane transport</t>
  </si>
  <si>
    <t>GO:1990145</t>
  </si>
  <si>
    <t>maintenance of translational fidelity</t>
  </si>
  <si>
    <t>GO:0006108</t>
  </si>
  <si>
    <t>malate metabolic process</t>
  </si>
  <si>
    <t>GO:2001295</t>
  </si>
  <si>
    <t>malonyl-CoA biosynthetic process</t>
  </si>
  <si>
    <t>GO:0061024</t>
  </si>
  <si>
    <t>membrane organization</t>
  </si>
  <si>
    <t>GO:0009234</t>
  </si>
  <si>
    <t>menaquinone biosynthetic process</t>
  </si>
  <si>
    <t>GO:0030001</t>
  </si>
  <si>
    <t>metal ion transport</t>
  </si>
  <si>
    <t>GO:0009086</t>
  </si>
  <si>
    <t>methionine biosynthetic process</t>
  </si>
  <si>
    <t>GO:0015821</t>
  </si>
  <si>
    <t>methionine transport</t>
  </si>
  <si>
    <t>GO:0051596</t>
  </si>
  <si>
    <t>methylglyoxal catabolic process</t>
  </si>
  <si>
    <t>GO:0019243</t>
  </si>
  <si>
    <t>methylglyoxal catabolic process to D-lactate via S-lactoyl-glutathione</t>
  </si>
  <si>
    <t>GO:0042884</t>
  </si>
  <si>
    <t>microcin transport</t>
  </si>
  <si>
    <t>GO:0006298</t>
  </si>
  <si>
    <t>mismatch repair</t>
  </si>
  <si>
    <t>GO:0006777</t>
  </si>
  <si>
    <t>Mo-molybdopterin cofactor biosynthetic process</t>
  </si>
  <si>
    <t>GO:0006402</t>
  </si>
  <si>
    <t>mRNA catabolic process</t>
  </si>
  <si>
    <t>GO:0006397</t>
  </si>
  <si>
    <t>mRNA processing</t>
  </si>
  <si>
    <t>GO:0015764</t>
  </si>
  <si>
    <t>N-acetylglucosamine transport</t>
  </si>
  <si>
    <t>GO:0019262</t>
  </si>
  <si>
    <t>N-acetylneuraminate catabolic process</t>
  </si>
  <si>
    <t>GO:0009435</t>
  </si>
  <si>
    <t>NAD biosynthetic process</t>
  </si>
  <si>
    <t>GO:0043086</t>
  </si>
  <si>
    <t>negative regulation of catalytic activity</t>
  </si>
  <si>
    <t>GO:0008156</t>
  </si>
  <si>
    <t>negative regulation of DNA replication</t>
  </si>
  <si>
    <t>GO:0032297</t>
  </si>
  <si>
    <t>negative regulation of DNA-dependent DNA replication initiation</t>
  </si>
  <si>
    <t>GO:2000143</t>
  </si>
  <si>
    <t>negative regulation of DNA-templated transcription, initiation</t>
  </si>
  <si>
    <t>GO:0060567</t>
  </si>
  <si>
    <t>negative regulation of DNA-templated transcription, termination</t>
  </si>
  <si>
    <t>GO:0060702</t>
  </si>
  <si>
    <t>negative regulation of endoribonuclease activity</t>
  </si>
  <si>
    <t>GO:0090071</t>
  </si>
  <si>
    <t>negative regulation of ribosome biogenesis</t>
  </si>
  <si>
    <t>GO:0017148</t>
  </si>
  <si>
    <t>negative regulation of translation</t>
  </si>
  <si>
    <t>GO:0045900</t>
  </si>
  <si>
    <t>negative regulation of translational elongation</t>
  </si>
  <si>
    <t>GO:0045947</t>
  </si>
  <si>
    <t>negative regulation of translational initiation</t>
  </si>
  <si>
    <t>GO:0042128</t>
  </si>
  <si>
    <t>nitrate assimilation</t>
  </si>
  <si>
    <t>GO:0042126</t>
  </si>
  <si>
    <t>nitrate metabolic process</t>
  </si>
  <si>
    <t>GO:0006807</t>
  </si>
  <si>
    <t>nitrogen compound metabolic process</t>
  </si>
  <si>
    <t>GO:0071705</t>
  </si>
  <si>
    <t>nitrogen compound transport</t>
  </si>
  <si>
    <t>GO:0006139</t>
  </si>
  <si>
    <t>nucleobase-containing compound metabolic process</t>
  </si>
  <si>
    <t>GO:0015949</t>
  </si>
  <si>
    <t>nucleobase-containing small molecule interconversion</t>
  </si>
  <si>
    <t>GO:0006165</t>
  </si>
  <si>
    <t>nucleoside diphosphate phosphorylation</t>
  </si>
  <si>
    <t>GO:0009116</t>
  </si>
  <si>
    <t>nucleoside metabolic process</t>
  </si>
  <si>
    <t>GO:0046940</t>
  </si>
  <si>
    <t>nucleoside monophosphate phosphorylation</t>
  </si>
  <si>
    <t>GO:1901642</t>
  </si>
  <si>
    <t>nucleoside transmembrane transport</t>
  </si>
  <si>
    <t>GO:0015858</t>
  </si>
  <si>
    <t>nucleoside transport</t>
  </si>
  <si>
    <t>GO:0009165</t>
  </si>
  <si>
    <t>nucleotide biosynthetic process</t>
  </si>
  <si>
    <t>GO:0009166</t>
  </si>
  <si>
    <t>nucleotide catabolic process</t>
  </si>
  <si>
    <t>GO:0009117</t>
  </si>
  <si>
    <t>nucleotide metabolic process</t>
  </si>
  <si>
    <t>GO:0006289</t>
  </si>
  <si>
    <t>nucleotide-excision repair</t>
  </si>
  <si>
    <t>GO:0009225</t>
  </si>
  <si>
    <t>nucleotide-sugar metabolic process</t>
  </si>
  <si>
    <t>GO:0009243</t>
  </si>
  <si>
    <t>O antigen biosynthetic process</t>
  </si>
  <si>
    <t>GO:0035672</t>
  </si>
  <si>
    <t>oligopeptide transmembrane transport</t>
  </si>
  <si>
    <t>GO:0006857</t>
  </si>
  <si>
    <t>oligopeptide transport</t>
  </si>
  <si>
    <t>GO:0006730</t>
  </si>
  <si>
    <t>one-carbon metabolic process</t>
  </si>
  <si>
    <t>GO:0015940</t>
  </si>
  <si>
    <t>pantothenate biosynthetic process</t>
  </si>
  <si>
    <t>GO:0009405</t>
  </si>
  <si>
    <t>pathogenesis</t>
  </si>
  <si>
    <t>GO:0006098</t>
  </si>
  <si>
    <t>pentose-phosphate shunt</t>
  </si>
  <si>
    <t>GO:0009052</t>
  </si>
  <si>
    <t>pentose-phosphate shunt, non-oxidative branch</t>
  </si>
  <si>
    <t>GO:0043171</t>
  </si>
  <si>
    <t>peptide catabolic process</t>
  </si>
  <si>
    <t>GO:0015833</t>
  </si>
  <si>
    <t>peptide transport</t>
  </si>
  <si>
    <t>GO:0009253</t>
  </si>
  <si>
    <t>peptidoglycan catabolic process</t>
  </si>
  <si>
    <t>GO:0000270</t>
  </si>
  <si>
    <t>peptidoglycan metabolic process</t>
  </si>
  <si>
    <t>GO:0009254</t>
  </si>
  <si>
    <t>peptidoglycan turnover</t>
  </si>
  <si>
    <t>GO:0015834</t>
  </si>
  <si>
    <t>peptidoglycan-associated peptide transport</t>
  </si>
  <si>
    <t>GO:0018104</t>
  </si>
  <si>
    <t>peptidoglycan-protein cross-linking</t>
  </si>
  <si>
    <t>GO:0018106</t>
  </si>
  <si>
    <t>peptidyl-histidine phosphorylation</t>
  </si>
  <si>
    <t>GO:0035435</t>
  </si>
  <si>
    <t>phosphate ion transmembrane transport</t>
  </si>
  <si>
    <t>GO:0006817</t>
  </si>
  <si>
    <t>phosphate ion transport</t>
  </si>
  <si>
    <t>GO:0009401</t>
  </si>
  <si>
    <t>phosphoenolpyruvate-dependent sugar phosphotransferase system</t>
  </si>
  <si>
    <t>GO:0008654</t>
  </si>
  <si>
    <t>phospholipid biosynthetic process</t>
  </si>
  <si>
    <t>GO:0015914</t>
  </si>
  <si>
    <t>phospholipid transport</t>
  </si>
  <si>
    <t>GO:0000160</t>
  </si>
  <si>
    <t>phosphorelay signal transduction system</t>
  </si>
  <si>
    <t>GO:0006596</t>
  </si>
  <si>
    <t>polyamine biosynthetic process</t>
  </si>
  <si>
    <t>GO:0015846</t>
  </si>
  <si>
    <t>polyamine transport</t>
  </si>
  <si>
    <t>GO:0000271</t>
  </si>
  <si>
    <t>polysaccharide biosynthetic process</t>
  </si>
  <si>
    <t>GO:0006779</t>
  </si>
  <si>
    <t>porphyrin-containing compound biosynthetic process</t>
  </si>
  <si>
    <t>GO:0050918</t>
  </si>
  <si>
    <t>positive chemotaxis</t>
  </si>
  <si>
    <t>GO:0043085</t>
  </si>
  <si>
    <t>positive regulation of catalytic activity</t>
  </si>
  <si>
    <t>GO:2000144</t>
  </si>
  <si>
    <t>positive regulation of DNA-templated transcription, initiation</t>
  </si>
  <si>
    <t>GO:0045727</t>
  </si>
  <si>
    <t>positive regulation of translation</t>
  </si>
  <si>
    <t>GO:0045903</t>
  </si>
  <si>
    <t>positive regulation of translational fidelity</t>
  </si>
  <si>
    <t>GO:0043687</t>
  </si>
  <si>
    <t>post-translational protein modification</t>
  </si>
  <si>
    <t>GO:0071805</t>
  </si>
  <si>
    <t>potassium ion transmembrane transport</t>
  </si>
  <si>
    <t>GO:0006813</t>
  </si>
  <si>
    <t>potassium ion transport</t>
  </si>
  <si>
    <t>GO:0006561</t>
  </si>
  <si>
    <t>proline biosynthetic process</t>
  </si>
  <si>
    <t>GO:0019629</t>
  </si>
  <si>
    <t>propionate catabolic process, 2-methylcitrate cycle</t>
  </si>
  <si>
    <t>GO:0046777</t>
  </si>
  <si>
    <t>protein autophosphorylation</t>
  </si>
  <si>
    <t>GO:0016540</t>
  </si>
  <si>
    <t>protein autoprocessing</t>
  </si>
  <si>
    <t>GO:0030163</t>
  </si>
  <si>
    <t>protein catabolic process</t>
  </si>
  <si>
    <t>GO:0036525</t>
  </si>
  <si>
    <t>protein deglycation</t>
  </si>
  <si>
    <t>GO:0006470</t>
  </si>
  <si>
    <t>protein dephosphorylation</t>
  </si>
  <si>
    <t>GO:0006457</t>
  </si>
  <si>
    <t>protein folding</t>
  </si>
  <si>
    <t>GO:0034214</t>
  </si>
  <si>
    <t>protein hexamerization</t>
  </si>
  <si>
    <t>GO:0051289</t>
  </si>
  <si>
    <t>protein homotetramerization</t>
  </si>
  <si>
    <t>GO:0070207</t>
  </si>
  <si>
    <t>protein homotrimerization</t>
  </si>
  <si>
    <t>GO:0017038</t>
  </si>
  <si>
    <t>protein import</t>
  </si>
  <si>
    <t>GO:0051205</t>
  </si>
  <si>
    <t>protein insertion into membrane</t>
  </si>
  <si>
    <t>GO:0032978</t>
  </si>
  <si>
    <t>protein insertion into membrane from inner side</t>
  </si>
  <si>
    <t>GO:0009249</t>
  </si>
  <si>
    <t>protein lipoylation</t>
  </si>
  <si>
    <t>GO:0089705</t>
  </si>
  <si>
    <t>protein localization to outer membrane</t>
  </si>
  <si>
    <t>GO:0051604</t>
  </si>
  <si>
    <t>protein maturation</t>
  </si>
  <si>
    <t>GO:0097428</t>
  </si>
  <si>
    <t>protein maturation by iron-sulfur cluster transfer</t>
  </si>
  <si>
    <t>GO:0019538</t>
  </si>
  <si>
    <t>protein metabolic process</t>
  </si>
  <si>
    <t>GO:0006479</t>
  </si>
  <si>
    <t>protein methylation</t>
  </si>
  <si>
    <t>GO:0000413</t>
  </si>
  <si>
    <t>protein peptidyl-prolyl isomerization</t>
  </si>
  <si>
    <t>GO:0006468</t>
  </si>
  <si>
    <t>protein phosphorylation</t>
  </si>
  <si>
    <t>GO:0016485</t>
  </si>
  <si>
    <t>protein processing</t>
  </si>
  <si>
    <t>GO:0006515</t>
  </si>
  <si>
    <t>protein quality control for misfolded or incompletely synthesized proteins</t>
  </si>
  <si>
    <t>GO:0042026</t>
  </si>
  <si>
    <t>protein refolding</t>
  </si>
  <si>
    <t>GO:0030091</t>
  </si>
  <si>
    <t>protein repair</t>
  </si>
  <si>
    <t>GO:0009306</t>
  </si>
  <si>
    <t>protein secretion</t>
  </si>
  <si>
    <t>GO:0050821</t>
  </si>
  <si>
    <t>protein stabilization</t>
  </si>
  <si>
    <t>GO:0006605</t>
  </si>
  <si>
    <t>protein targeting</t>
  </si>
  <si>
    <t>GO:0043952</t>
  </si>
  <si>
    <t>protein transport by the Sec complex</t>
  </si>
  <si>
    <t>GO:0043335</t>
  </si>
  <si>
    <t>protein unfolding</t>
  </si>
  <si>
    <t>GO:0065003</t>
  </si>
  <si>
    <t>protein-containing complex assembly</t>
  </si>
  <si>
    <t>GO:0051603</t>
  </si>
  <si>
    <t>proteolysis involved in cellular protein catabolic process</t>
  </si>
  <si>
    <t>GO:1902600</t>
  </si>
  <si>
    <t>proton transmembrane transport</t>
  </si>
  <si>
    <t>GO:0006782</t>
  </si>
  <si>
    <t>protoporphyrinogen IX biosynthetic process</t>
  </si>
  <si>
    <t>GO:0019353</t>
  </si>
  <si>
    <t>protoporphyrinogen IX biosynthetic process from glutamate</t>
  </si>
  <si>
    <t>GO:0001522</t>
  </si>
  <si>
    <t>pseudouridine synthesis</t>
  </si>
  <si>
    <t>GO:0009113</t>
  </si>
  <si>
    <t>purine nucleobase biosynthetic process</t>
  </si>
  <si>
    <t>GO:0006164</t>
  </si>
  <si>
    <t>purine nucleotide biosynthetic process</t>
  </si>
  <si>
    <t>GO:0006163</t>
  </si>
  <si>
    <t>purine nucleotide metabolic process</t>
  </si>
  <si>
    <t>GO:0006166</t>
  </si>
  <si>
    <t>purine ribonucleoside salvage</t>
  </si>
  <si>
    <t>GO:0009152</t>
  </si>
  <si>
    <t>purine ribonucleotide biosynthetic process</t>
  </si>
  <si>
    <t>GO:0009447</t>
  </si>
  <si>
    <t>putrescine catabolic process</t>
  </si>
  <si>
    <t>GO:0015847</t>
  </si>
  <si>
    <t>putrescine transport</t>
  </si>
  <si>
    <t>GO:0019363</t>
  </si>
  <si>
    <t>pyridine nucleotide biosynthetic process</t>
  </si>
  <si>
    <t>GO:0042823</t>
  </si>
  <si>
    <t>pyridoxal phosphate biosynthetic process</t>
  </si>
  <si>
    <t>GO:0008615</t>
  </si>
  <si>
    <t>pyridoxine biosynthetic process</t>
  </si>
  <si>
    <t>GO:0019856</t>
  </si>
  <si>
    <t>pyrimidine nucleobase biosynthetic process</t>
  </si>
  <si>
    <t>GO:0006221</t>
  </si>
  <si>
    <t>pyrimidine nucleotide biosynthetic process</t>
  </si>
  <si>
    <t>GO:0006220</t>
  </si>
  <si>
    <t>pyrimidine nucleotide metabolic process</t>
  </si>
  <si>
    <t>GO:0006090</t>
  </si>
  <si>
    <t>pyruvate metabolic process</t>
  </si>
  <si>
    <t>GO:0008616</t>
  </si>
  <si>
    <t>queuosine biosynthetic process</t>
  </si>
  <si>
    <t>GO:0009372</t>
  </si>
  <si>
    <t>quorum sensing</t>
  </si>
  <si>
    <t>GO:0000725</t>
  </si>
  <si>
    <t>recombinational repair</t>
  </si>
  <si>
    <t>GO:0050790</t>
  </si>
  <si>
    <t>regulation of catalytic activity</t>
  </si>
  <si>
    <t>GO:0051302</t>
  </si>
  <si>
    <t>regulation of cell division</t>
  </si>
  <si>
    <t>GO:0000018</t>
  </si>
  <si>
    <t>regulation of DNA recombination</t>
  </si>
  <si>
    <t>GO:0032784</t>
  </si>
  <si>
    <t>regulation of DNA-templated transcription, elongation</t>
  </si>
  <si>
    <t>GO:2000142</t>
  </si>
  <si>
    <t>regulation of DNA-templated transcription, initiation</t>
  </si>
  <si>
    <t>GO:0010468</t>
  </si>
  <si>
    <t>regulation of gene expression</t>
  </si>
  <si>
    <t>GO:0006808</t>
  </si>
  <si>
    <t>regulation of nitrogen utilization</t>
  </si>
  <si>
    <t>GO:0006417</t>
  </si>
  <si>
    <t>regulation of translation</t>
  </si>
  <si>
    <t>GO:0019430</t>
  </si>
  <si>
    <t>removal of superoxide radicals</t>
  </si>
  <si>
    <t>GO:0022904</t>
  </si>
  <si>
    <t>respiratory electron transport chain</t>
  </si>
  <si>
    <t>GO:0010447</t>
  </si>
  <si>
    <t>response to acidic pH</t>
  </si>
  <si>
    <t>GO:0043200</t>
  </si>
  <si>
    <t>response to amino acid</t>
  </si>
  <si>
    <t>GO:0009409</t>
  </si>
  <si>
    <t>response to cold</t>
  </si>
  <si>
    <t>GO:0046688</t>
  </si>
  <si>
    <t>response to copper ion</t>
  </si>
  <si>
    <t>GO:0042493</t>
  </si>
  <si>
    <t>response to drug</t>
  </si>
  <si>
    <t>GO:0042542</t>
  </si>
  <si>
    <t>response to hydrogen peroxide</t>
  </si>
  <si>
    <t>GO:0033194</t>
  </si>
  <si>
    <t>response to hydroperoxide</t>
  </si>
  <si>
    <t>GO:0010212</t>
  </si>
  <si>
    <t>response to ionizing radiation</t>
  </si>
  <si>
    <t>GO:0006970</t>
  </si>
  <si>
    <t>response to osmotic stress</t>
  </si>
  <si>
    <t>GO:0009268</t>
  </si>
  <si>
    <t>response to pH</t>
  </si>
  <si>
    <t>GO:0000302</t>
  </si>
  <si>
    <t>response to reactive oxygen species</t>
  </si>
  <si>
    <t>GO:0042594</t>
  </si>
  <si>
    <t>response to starvation</t>
  </si>
  <si>
    <t>GO:0006950</t>
  </si>
  <si>
    <t>response to stress</t>
  </si>
  <si>
    <t>GO:0009266</t>
  </si>
  <si>
    <t>response to temperature stimulus</t>
  </si>
  <si>
    <t>GO:0009636</t>
  </si>
  <si>
    <t>response to toxic substance</t>
  </si>
  <si>
    <t>GO:0006986</t>
  </si>
  <si>
    <t>response to unfolded protein</t>
  </si>
  <si>
    <t>GO:0009411</t>
  </si>
  <si>
    <t>response to UV</t>
  </si>
  <si>
    <t>GO:0010165</t>
  </si>
  <si>
    <t>response to X-ray</t>
  </si>
  <si>
    <t>GO:0009231</t>
  </si>
  <si>
    <t>riboflavin biosynthetic process</t>
  </si>
  <si>
    <t>GO:0000027</t>
  </si>
  <si>
    <t>ribosomal large subunit assembly</t>
  </si>
  <si>
    <t>GO:0000028</t>
  </si>
  <si>
    <t>ribosomal small subunit assembly</t>
  </si>
  <si>
    <t>GO:0042274</t>
  </si>
  <si>
    <t>ribosomal small subunit biogenesis</t>
  </si>
  <si>
    <t>GO:0042255</t>
  </si>
  <si>
    <t>ribosome assembly</t>
  </si>
  <si>
    <t>GO:0042254</t>
  </si>
  <si>
    <t>ribosome biogenesis</t>
  </si>
  <si>
    <t>GO:0006401</t>
  </si>
  <si>
    <t>RNA catabolic process</t>
  </si>
  <si>
    <t>GO:0016070</t>
  </si>
  <si>
    <t>RNA metabolic process</t>
  </si>
  <si>
    <t>GO:0001510</t>
  </si>
  <si>
    <t>RNA methylation</t>
  </si>
  <si>
    <t>GO:0009451</t>
  </si>
  <si>
    <t>RNA modification</t>
  </si>
  <si>
    <t>GO:0090501</t>
  </si>
  <si>
    <t>RNA phosphodiester bond hydrolysis</t>
  </si>
  <si>
    <t>GO:0090502</t>
  </si>
  <si>
    <t>RNA phosphodiester bond hydrolysis, endonucleolytic</t>
  </si>
  <si>
    <t>GO:0090503</t>
  </si>
  <si>
    <t>RNA phosphodiester bond hydrolysis, exonucleolytic</t>
  </si>
  <si>
    <t>GO:0006396</t>
  </si>
  <si>
    <t>RNA processing</t>
  </si>
  <si>
    <t>GO:0000967</t>
  </si>
  <si>
    <t>rRNA 5'-end processing</t>
  </si>
  <si>
    <t>GO:0070475</t>
  </si>
  <si>
    <t>rRNA base methylation</t>
  </si>
  <si>
    <t>GO:0031167</t>
  </si>
  <si>
    <t>rRNA methylation</t>
  </si>
  <si>
    <t>GO:0016260</t>
  </si>
  <si>
    <t>selenocysteine biosynthetic process</t>
  </si>
  <si>
    <t>GO:0000920</t>
  </si>
  <si>
    <t>septum digestion after cytokinesis</t>
  </si>
  <si>
    <t>GO:0019290</t>
  </si>
  <si>
    <t>siderophore biosynthetic process</t>
  </si>
  <si>
    <t>GO:0044718</t>
  </si>
  <si>
    <t>siderophore transmembrane transport</t>
  </si>
  <si>
    <t>GO:0015891</t>
  </si>
  <si>
    <t>siderophore transport</t>
  </si>
  <si>
    <t>GO:0033214</t>
  </si>
  <si>
    <t>siderophore-dependent iron import into cell</t>
  </si>
  <si>
    <t>GO:0006465</t>
  </si>
  <si>
    <t>signal peptide processing</t>
  </si>
  <si>
    <t>GO:0007165</t>
  </si>
  <si>
    <t>signal transduction</t>
  </si>
  <si>
    <t>GO:0023014</t>
  </si>
  <si>
    <t>signal transduction by protein phosphorylation</t>
  </si>
  <si>
    <t>GO:0044010</t>
  </si>
  <si>
    <t>single-species biofilm formation</t>
  </si>
  <si>
    <t>GO:0044011</t>
  </si>
  <si>
    <t>single-species biofilm formation on inanimate substrate</t>
  </si>
  <si>
    <t>GO:0007062</t>
  </si>
  <si>
    <t>sister chromatid cohesion</t>
  </si>
  <si>
    <t>GO:0006814</t>
  </si>
  <si>
    <t>sodium ion transport</t>
  </si>
  <si>
    <t>GO:0009432</t>
  </si>
  <si>
    <t>SOS response</t>
  </si>
  <si>
    <t>GO:0008295</t>
  </si>
  <si>
    <t>spermidine biosynthetic process</t>
  </si>
  <si>
    <t>GO:1903711</t>
  </si>
  <si>
    <t>spermidine transmembrane transport</t>
  </si>
  <si>
    <t>GO:0006616</t>
  </si>
  <si>
    <t>SRP-dependent cotranslational protein targeting to membrane, translocation</t>
  </si>
  <si>
    <t>GO:0071422</t>
  </si>
  <si>
    <t>succinate transmembrane transport</t>
  </si>
  <si>
    <t>GO:0000103</t>
  </si>
  <si>
    <t>sulfate assimilation</t>
  </si>
  <si>
    <t>GO:1902358</t>
  </si>
  <si>
    <t>sulfate transmembrane transport</t>
  </si>
  <si>
    <t>GO:0008272</t>
  </si>
  <si>
    <t>sulfate transport</t>
  </si>
  <si>
    <t>GO:0006790</t>
  </si>
  <si>
    <t>sulfur compound metabolic process</t>
  </si>
  <si>
    <t>GO:0006791</t>
  </si>
  <si>
    <t>sulfur utilization</t>
  </si>
  <si>
    <t>GO:0006801</t>
  </si>
  <si>
    <t>superoxide metabolic process</t>
  </si>
  <si>
    <t>GO:0016114</t>
  </si>
  <si>
    <t>terpenoid biosynthetic process</t>
  </si>
  <si>
    <t>GO:0046654</t>
  </si>
  <si>
    <t>tetrahydrofolate biosynthetic process</t>
  </si>
  <si>
    <t>GO:0035999</t>
  </si>
  <si>
    <t>tetrahydrofolate interconversion</t>
  </si>
  <si>
    <t>GO:0033014</t>
  </si>
  <si>
    <t>tetrapyrrole biosynthetic process</t>
  </si>
  <si>
    <t>GO:0009228</t>
  </si>
  <si>
    <t>thiamine biosynthetic process</t>
  </si>
  <si>
    <t>GO:0009229</t>
  </si>
  <si>
    <t>thiamine diphosphate biosynthetic process</t>
  </si>
  <si>
    <t>GO:0009088</t>
  </si>
  <si>
    <t>threonine biosynthetic process</t>
  </si>
  <si>
    <t>GO:0006567</t>
  </si>
  <si>
    <t>threonine catabolic process</t>
  </si>
  <si>
    <t>GO:0006566</t>
  </si>
  <si>
    <t>threonine metabolic process</t>
  </si>
  <si>
    <t>GO:0031564</t>
  </si>
  <si>
    <t>transcription antitermination</t>
  </si>
  <si>
    <t>GO:0001123</t>
  </si>
  <si>
    <t>transcription initiation from bacterial-type RNA polymerase promoter</t>
  </si>
  <si>
    <t>GO:0006414</t>
  </si>
  <si>
    <t>translational elongation</t>
  </si>
  <si>
    <t>GO:0006413</t>
  </si>
  <si>
    <t>translational initiation</t>
  </si>
  <si>
    <t>GO:0006415</t>
  </si>
  <si>
    <t>translational termination</t>
  </si>
  <si>
    <t>GO:0019346</t>
  </si>
  <si>
    <t>transsulfuration</t>
  </si>
  <si>
    <t>GO:0006099</t>
  </si>
  <si>
    <t>tricarboxylic acid cycle</t>
  </si>
  <si>
    <t>GO:0042780</t>
  </si>
  <si>
    <t>tRNA 3'-end processing</t>
  </si>
  <si>
    <t>GO:0043039</t>
  </si>
  <si>
    <t>tRNA aminoacylation</t>
  </si>
  <si>
    <t>GO:0006418</t>
  </si>
  <si>
    <t>tRNA aminoacylation for protein translation</t>
  </si>
  <si>
    <t>GO:0030488</t>
  </si>
  <si>
    <t>tRNA methylation</t>
  </si>
  <si>
    <t>GO:0006400</t>
  </si>
  <si>
    <t>tRNA modification</t>
  </si>
  <si>
    <t>GO:0031119</t>
  </si>
  <si>
    <t>tRNA pseudouridine synthesis</t>
  </si>
  <si>
    <t>GO:0002949</t>
  </si>
  <si>
    <t>tRNA threonylcarbamoyladenosine modification</t>
  </si>
  <si>
    <t>GO:0002098</t>
  </si>
  <si>
    <t>tRNA wobble uridine modification</t>
  </si>
  <si>
    <t>GO:0000162</t>
  </si>
  <si>
    <t>tryptophan biosynthetic process</t>
  </si>
  <si>
    <t>GO:0006568</t>
  </si>
  <si>
    <t>tryptophan metabolic process</t>
  </si>
  <si>
    <t>GO:0006571</t>
  </si>
  <si>
    <t>tyrosine biosynthetic process</t>
  </si>
  <si>
    <t>GO:0006744</t>
  </si>
  <si>
    <t>ubiquinone biosynthetic process</t>
  </si>
  <si>
    <t>GO:0006048</t>
  </si>
  <si>
    <t>UDP-N-acetylglucosamine biosynthetic process</t>
  </si>
  <si>
    <t>GO:0046050</t>
  </si>
  <si>
    <t>UMP catabolic process</t>
  </si>
  <si>
    <t>GO:0044206</t>
  </si>
  <si>
    <t>UMP salvage</t>
  </si>
  <si>
    <t>GO:0009099</t>
  </si>
  <si>
    <t>valine biosynthetic process</t>
  </si>
  <si>
    <t>GO:0046718</t>
  </si>
  <si>
    <t>viral entry into host cell</t>
  </si>
  <si>
    <t>GO:0016032</t>
  </si>
  <si>
    <t>viral process</t>
  </si>
  <si>
    <t>GO:1990961</t>
  </si>
  <si>
    <t>xenobiotic detoxification by transmembrane export across the plasma membrane</t>
  </si>
  <si>
    <t>GO:0042908</t>
  </si>
  <si>
    <t>xenobiotic transport</t>
  </si>
  <si>
    <t>GO:0071577</t>
  </si>
  <si>
    <t>zinc ion transmembrane transport</t>
  </si>
  <si>
    <t>GO:0006829</t>
  </si>
  <si>
    <t>zinc ion transport</t>
  </si>
  <si>
    <t>GO name</t>
  </si>
  <si>
    <t>GO Accession</t>
  </si>
  <si>
    <t>Hits within GO term</t>
  </si>
  <si>
    <t>Hits outside of GO term</t>
  </si>
  <si>
    <t>GO term proteins beyond hits</t>
  </si>
  <si>
    <t>Proteins which are not hits and do not belong to GO term</t>
  </si>
  <si>
    <t>GO term proteins</t>
  </si>
  <si>
    <t>Fraction of hits within GO term</t>
  </si>
  <si>
    <t>p-value</t>
  </si>
  <si>
    <t>GO annotation</t>
  </si>
  <si>
    <t>EG</t>
  </si>
  <si>
    <t>b</t>
  </si>
  <si>
    <t>EG11819</t>
  </si>
  <si>
    <t>b1232</t>
  </si>
  <si>
    <t>EG10794</t>
  </si>
  <si>
    <t>b2312</t>
  </si>
  <si>
    <t>EG10791</t>
  </si>
  <si>
    <t>b2476</t>
  </si>
  <si>
    <t>EG11314</t>
  </si>
  <si>
    <t>b1131</t>
  </si>
  <si>
    <t>EG10798</t>
  </si>
  <si>
    <t>b2499</t>
  </si>
  <si>
    <t>EG10795</t>
  </si>
  <si>
    <t>b4006</t>
  </si>
  <si>
    <t>EG10792</t>
  </si>
  <si>
    <t>b4005</t>
  </si>
  <si>
    <t>EG11809</t>
  </si>
  <si>
    <t>b1849</t>
  </si>
  <si>
    <t>EG10799</t>
  </si>
  <si>
    <t>b2500</t>
  </si>
  <si>
    <t>EG10796</t>
  </si>
  <si>
    <t>b0522</t>
  </si>
  <si>
    <t>EG10797</t>
  </si>
  <si>
    <t>b2557</t>
  </si>
  <si>
    <t>EG10805</t>
  </si>
  <si>
    <t>b4245</t>
  </si>
  <si>
    <t>EG10811</t>
  </si>
  <si>
    <t>b4244</t>
  </si>
  <si>
    <t>EG10807</t>
  </si>
  <si>
    <t>b0945</t>
  </si>
  <si>
    <t>EG10808</t>
  </si>
  <si>
    <t>b3642</t>
  </si>
  <si>
    <t>EG10809</t>
  </si>
  <si>
    <t>b1281</t>
  </si>
  <si>
    <t>EG10806</t>
  </si>
  <si>
    <t>b1062</t>
  </si>
  <si>
    <t>EG10134</t>
  </si>
  <si>
    <t>b0032</t>
  </si>
  <si>
    <t>EG10135</t>
  </si>
  <si>
    <t>b0033</t>
  </si>
  <si>
    <t>EG10326</t>
  </si>
  <si>
    <t>b0048</t>
  </si>
  <si>
    <t>EG10327</t>
  </si>
  <si>
    <t>b2315</t>
  </si>
  <si>
    <t>G6862</t>
  </si>
  <si>
    <t>b1606</t>
  </si>
  <si>
    <t>EG11442</t>
  </si>
  <si>
    <t>b2905</t>
  </si>
  <si>
    <t>EG10995</t>
  </si>
  <si>
    <t>b0452</t>
  </si>
  <si>
    <t>EG11530</t>
  </si>
  <si>
    <t>b1805</t>
  </si>
  <si>
    <t>EG11121</t>
  </si>
  <si>
    <t>b1253</t>
  </si>
  <si>
    <t>G7590</t>
  </si>
  <si>
    <t>b3052</t>
  </si>
  <si>
    <t>EG11736</t>
  </si>
  <si>
    <t>b0200</t>
  </si>
  <si>
    <t>EG10838</t>
  </si>
  <si>
    <t>b3619</t>
  </si>
  <si>
    <t>EG10173</t>
  </si>
  <si>
    <t>b0733</t>
  </si>
  <si>
    <t>EG10174</t>
  </si>
  <si>
    <t>b0734</t>
  </si>
  <si>
    <t>EG10649</t>
  </si>
  <si>
    <t>b1109</t>
  </si>
  <si>
    <t>EG10178</t>
  </si>
  <si>
    <t>b0432</t>
  </si>
  <si>
    <t>EG10179</t>
  </si>
  <si>
    <t>b0431</t>
  </si>
  <si>
    <t>EG12332</t>
  </si>
  <si>
    <t>b0156</t>
  </si>
  <si>
    <t>EG11774</t>
  </si>
  <si>
    <t>b2284</t>
  </si>
  <si>
    <t>EG11473</t>
  </si>
  <si>
    <t>b3833</t>
  </si>
  <si>
    <t>EG10231</t>
  </si>
  <si>
    <t>b2133</t>
  </si>
  <si>
    <t>EG12089</t>
  </si>
  <si>
    <t>b2281</t>
  </si>
  <si>
    <t>EG10394</t>
  </si>
  <si>
    <t>b3426</t>
  </si>
  <si>
    <t>EG11963</t>
  </si>
  <si>
    <t>b3605</t>
  </si>
  <si>
    <t>EG12087</t>
  </si>
  <si>
    <t>b2283</t>
  </si>
  <si>
    <t>EG12083</t>
  </si>
  <si>
    <t>b2287</t>
  </si>
  <si>
    <t>EG10934</t>
  </si>
  <si>
    <t>b0722</t>
  </si>
  <si>
    <t>EG10931</t>
  </si>
  <si>
    <t>b0723</t>
  </si>
  <si>
    <t>EG10932</t>
  </si>
  <si>
    <t>b0724</t>
  </si>
  <si>
    <t>EG11747</t>
  </si>
  <si>
    <t>b0131</t>
  </si>
  <si>
    <t>G7184</t>
  </si>
  <si>
    <t>b2290</t>
  </si>
  <si>
    <t>G7242</t>
  </si>
  <si>
    <t>b2379</t>
  </si>
  <si>
    <t>EG11337</t>
  </si>
  <si>
    <t>b2156</t>
  </si>
  <si>
    <t>EG10389</t>
  </si>
  <si>
    <t>b0809</t>
  </si>
  <si>
    <t>EG11041</t>
  </si>
  <si>
    <t>b1907</t>
  </si>
  <si>
    <t>EG12142</t>
  </si>
  <si>
    <t>b2796</t>
  </si>
  <si>
    <t>EG11621</t>
  </si>
  <si>
    <t>b0199</t>
  </si>
  <si>
    <t>G6934</t>
  </si>
  <si>
    <t>b1729</t>
  </si>
  <si>
    <t>G7465</t>
  </si>
  <si>
    <t>b2845</t>
  </si>
  <si>
    <t>EG10072</t>
  </si>
  <si>
    <t>b2310</t>
  </si>
  <si>
    <t>EG11628</t>
  </si>
  <si>
    <t>b0860</t>
  </si>
  <si>
    <t>EG10386</t>
  </si>
  <si>
    <t>b0811</t>
  </si>
  <si>
    <t>EG11625</t>
  </si>
  <si>
    <t>b0863</t>
  </si>
  <si>
    <t>EG10388</t>
  </si>
  <si>
    <t>b0810</t>
  </si>
  <si>
    <t>EG10540</t>
  </si>
  <si>
    <t>b3458</t>
  </si>
  <si>
    <t>EG10539</t>
  </si>
  <si>
    <t>b3460</t>
  </si>
  <si>
    <t>G6359</t>
  </si>
  <si>
    <t>b0655</t>
  </si>
  <si>
    <t>G7039</t>
  </si>
  <si>
    <t>b1920</t>
  </si>
  <si>
    <t>EG12124</t>
  </si>
  <si>
    <t>b2309</t>
  </si>
  <si>
    <t>EG12012</t>
  </si>
  <si>
    <t>b2131</t>
  </si>
  <si>
    <t>EG10773</t>
  </si>
  <si>
    <t>b2679</t>
  </si>
  <si>
    <t>EG11504</t>
  </si>
  <si>
    <t>b0197</t>
  </si>
  <si>
    <t>EG10771</t>
  </si>
  <si>
    <t>b2677</t>
  </si>
  <si>
    <t>G6786</t>
  </si>
  <si>
    <t>b1492</t>
  </si>
  <si>
    <t>EG10132</t>
  </si>
  <si>
    <t>b4132</t>
  </si>
  <si>
    <t>EG11896</t>
  </si>
  <si>
    <t>b2014</t>
  </si>
  <si>
    <t>EG11459</t>
  </si>
  <si>
    <t>b3795</t>
  </si>
  <si>
    <t>EG10802</t>
  </si>
  <si>
    <t>b1015</t>
  </si>
  <si>
    <t>EG11612</t>
  </si>
  <si>
    <t>b4111</t>
  </si>
  <si>
    <t>EG12168</t>
  </si>
  <si>
    <t>b0401</t>
  </si>
  <si>
    <t>EG10708</t>
  </si>
  <si>
    <t>b0576</t>
  </si>
  <si>
    <t>EG11852</t>
  </si>
  <si>
    <t>b3887</t>
  </si>
  <si>
    <t>EG10492</t>
  </si>
  <si>
    <t>b0026</t>
  </si>
  <si>
    <t>EG11067</t>
  </si>
  <si>
    <t>b4258</t>
  </si>
  <si>
    <t>EG11001</t>
  </si>
  <si>
    <t>b1719</t>
  </si>
  <si>
    <t>EG10770</t>
  </si>
  <si>
    <t>b0194</t>
  </si>
  <si>
    <t>EG10532</t>
  </si>
  <si>
    <t>b0642</t>
  </si>
  <si>
    <t>EG12454</t>
  </si>
  <si>
    <t>b0481</t>
  </si>
  <si>
    <t>EG10034</t>
  </si>
  <si>
    <t>b2697</t>
  </si>
  <si>
    <t>G6973</t>
  </si>
  <si>
    <t>b1787</t>
  </si>
  <si>
    <t>EG10039</t>
  </si>
  <si>
    <t>b1982</t>
  </si>
  <si>
    <t>EG10032</t>
  </si>
  <si>
    <t>b0474</t>
  </si>
  <si>
    <t>EG10051</t>
  </si>
  <si>
    <t>b0469</t>
  </si>
  <si>
    <t>EG10648</t>
  </si>
  <si>
    <t>b1468</t>
  </si>
  <si>
    <t>EG10468</t>
  </si>
  <si>
    <t>b0972</t>
  </si>
  <si>
    <t>EG10469</t>
  </si>
  <si>
    <t>b0973</t>
  </si>
  <si>
    <t>EG11223</t>
  </si>
  <si>
    <t>b3960</t>
  </si>
  <si>
    <t>EG10068</t>
  </si>
  <si>
    <t>b3172</t>
  </si>
  <si>
    <t>EG11286</t>
  </si>
  <si>
    <t>b3957</t>
  </si>
  <si>
    <t>EG10066</t>
  </si>
  <si>
    <t>b3359</t>
  </si>
  <si>
    <t>EG10361</t>
  </si>
  <si>
    <t>b2662</t>
  </si>
  <si>
    <t>G6944</t>
  </si>
  <si>
    <t>b1748</t>
  </si>
  <si>
    <t>EG10959</t>
  </si>
  <si>
    <t>b2938</t>
  </si>
  <si>
    <t>G6942</t>
  </si>
  <si>
    <t>b1746</t>
  </si>
  <si>
    <t>G6811</t>
  </si>
  <si>
    <t>b1525</t>
  </si>
  <si>
    <t>EG10898</t>
  </si>
  <si>
    <t>b3202</t>
  </si>
  <si>
    <t>EG10081</t>
  </si>
  <si>
    <t>b3390</t>
  </si>
  <si>
    <t>EG10076</t>
  </si>
  <si>
    <t>b1693</t>
  </si>
  <si>
    <t>EG10073</t>
  </si>
  <si>
    <t>b0908</t>
  </si>
  <si>
    <t>EG10077</t>
  </si>
  <si>
    <t>b3281</t>
  </si>
  <si>
    <t>EG10074</t>
  </si>
  <si>
    <t>b3389</t>
  </si>
  <si>
    <t>EG10078</t>
  </si>
  <si>
    <t>b2601</t>
  </si>
  <si>
    <t>EG10075</t>
  </si>
  <si>
    <t>b2329</t>
  </si>
  <si>
    <t>EG11027</t>
  </si>
  <si>
    <t>b1263</t>
  </si>
  <si>
    <t>EG11024</t>
  </si>
  <si>
    <t>b1260</t>
  </si>
  <si>
    <t>EG10080</t>
  </si>
  <si>
    <t>b1704</t>
  </si>
  <si>
    <t>EG11028</t>
  </si>
  <si>
    <t>b1264</t>
  </si>
  <si>
    <t>EG11025</t>
  </si>
  <si>
    <t>b1261</t>
  </si>
  <si>
    <t>EG11026</t>
  </si>
  <si>
    <t>b1262</t>
  </si>
  <si>
    <t>EG11040</t>
  </si>
  <si>
    <t>b4054</t>
  </si>
  <si>
    <t>EG10707</t>
  </si>
  <si>
    <t>b2599</t>
  </si>
  <si>
    <t>EG10079</t>
  </si>
  <si>
    <t>b0754</t>
  </si>
  <si>
    <t>EG11039</t>
  </si>
  <si>
    <t>b2600</t>
  </si>
  <si>
    <t>EG10104</t>
  </si>
  <si>
    <t>b3733</t>
  </si>
  <si>
    <t>EG10101</t>
  </si>
  <si>
    <t>b3732</t>
  </si>
  <si>
    <t>EG10098</t>
  </si>
  <si>
    <t>b3734</t>
  </si>
  <si>
    <t>EG10105</t>
  </si>
  <si>
    <t>b3735</t>
  </si>
  <si>
    <t>EG10102</t>
  </si>
  <si>
    <t>b3737</t>
  </si>
  <si>
    <t>EG10099</t>
  </si>
  <si>
    <t>b3738</t>
  </si>
  <si>
    <t>EG10103</t>
  </si>
  <si>
    <t>b3736</t>
  </si>
  <si>
    <t>EG10100</t>
  </si>
  <si>
    <t>b3731</t>
  </si>
  <si>
    <t>EG12092</t>
  </si>
  <si>
    <t>b2278</t>
  </si>
  <si>
    <t>EG10321</t>
  </si>
  <si>
    <t>b1923</t>
  </si>
  <si>
    <t>EG10323</t>
  </si>
  <si>
    <t>b1945</t>
  </si>
  <si>
    <t>EG11246</t>
  </si>
  <si>
    <t>b1333</t>
  </si>
  <si>
    <t>G6541</t>
  </si>
  <si>
    <t>b1035</t>
  </si>
  <si>
    <t>G6865</t>
  </si>
  <si>
    <t>b1614</t>
  </si>
  <si>
    <t>G6540</t>
  </si>
  <si>
    <t>b1034</t>
  </si>
  <si>
    <t>EG11012</t>
  </si>
  <si>
    <t>b1252</t>
  </si>
  <si>
    <t>EG10155</t>
  </si>
  <si>
    <t>b2155</t>
  </si>
  <si>
    <t>EG10272</t>
  </si>
  <si>
    <t>b3005</t>
  </si>
  <si>
    <t>EG10271</t>
  </si>
  <si>
    <t>b3006</t>
  </si>
  <si>
    <t>EG11008</t>
  </si>
  <si>
    <t>b0740</t>
  </si>
  <si>
    <t>EG10671</t>
  </si>
  <si>
    <t>b0929</t>
  </si>
  <si>
    <t>EG11011</t>
  </si>
  <si>
    <t>b0738</t>
  </si>
  <si>
    <t>EG11007</t>
  </si>
  <si>
    <t>b0739</t>
  </si>
  <si>
    <t>EG11010</t>
  </si>
  <si>
    <t>b0737</t>
  </si>
  <si>
    <t>EG10627</t>
  </si>
  <si>
    <t>b2961</t>
  </si>
  <si>
    <t>EG10651</t>
  </si>
  <si>
    <t>b2159</t>
  </si>
  <si>
    <t>EG10329</t>
  </si>
  <si>
    <t>b3635</t>
  </si>
  <si>
    <t>EG11058</t>
  </si>
  <si>
    <t>b2580</t>
  </si>
  <si>
    <t>EG10662</t>
  </si>
  <si>
    <t>b1633</t>
  </si>
  <si>
    <t>EG10746</t>
  </si>
  <si>
    <t>b3863</t>
  </si>
  <si>
    <t>EG12717</t>
  </si>
  <si>
    <t>b3068</t>
  </si>
  <si>
    <t>EG12859</t>
  </si>
  <si>
    <t>b1424</t>
  </si>
  <si>
    <t>EG11885</t>
  </si>
  <si>
    <t>b1048</t>
  </si>
  <si>
    <t>EG11886</t>
  </si>
  <si>
    <t>b1049</t>
  </si>
  <si>
    <t>EG12240</t>
  </si>
  <si>
    <t>b3513</t>
  </si>
  <si>
    <t>EG11703</t>
  </si>
  <si>
    <t>b0463</t>
  </si>
  <si>
    <t>EG11354</t>
  </si>
  <si>
    <t>b2685</t>
  </si>
  <si>
    <t>EG11009</t>
  </si>
  <si>
    <t>b3035</t>
  </si>
  <si>
    <t>G7113</t>
  </si>
  <si>
    <t>b2074</t>
  </si>
  <si>
    <t>EG12241</t>
  </si>
  <si>
    <t>b3514</t>
  </si>
  <si>
    <t>EG11704</t>
  </si>
  <si>
    <t>b0462</t>
  </si>
  <si>
    <t>EG11528</t>
  </si>
  <si>
    <t>b1288</t>
  </si>
  <si>
    <t>EG11318</t>
  </si>
  <si>
    <t>b1093</t>
  </si>
  <si>
    <t>EG10122</t>
  </si>
  <si>
    <t>b3412</t>
  </si>
  <si>
    <t>EG10123</t>
  </si>
  <si>
    <t>b3973</t>
  </si>
  <si>
    <t>G7877</t>
  </si>
  <si>
    <t>b4243</t>
  </si>
  <si>
    <t>EG11577</t>
  </si>
  <si>
    <t>b0073</t>
  </si>
  <si>
    <t>EG10494</t>
  </si>
  <si>
    <t>b3671</t>
  </si>
  <si>
    <t>EG10495</t>
  </si>
  <si>
    <t>b3774</t>
  </si>
  <si>
    <t>EG10496</t>
  </si>
  <si>
    <t>b3771</t>
  </si>
  <si>
    <t>EG10493</t>
  </si>
  <si>
    <t>b3772</t>
  </si>
  <si>
    <t>EG10497</t>
  </si>
  <si>
    <t>b3770</t>
  </si>
  <si>
    <t>EG10283</t>
  </si>
  <si>
    <t>b4232</t>
  </si>
  <si>
    <t>G7662</t>
  </si>
  <si>
    <t>b3197</t>
  </si>
  <si>
    <t>EG10973</t>
  </si>
  <si>
    <t>b2708</t>
  </si>
  <si>
    <t>G6106</t>
  </si>
  <si>
    <t>b0222</t>
  </si>
  <si>
    <t>EG10382</t>
  </si>
  <si>
    <t>b3729</t>
  </si>
  <si>
    <t>G7821</t>
  </si>
  <si>
    <t>b4089</t>
  </si>
  <si>
    <t>EG12860</t>
  </si>
  <si>
    <t>b1853</t>
  </si>
  <si>
    <t>EG12780</t>
  </si>
  <si>
    <t>b3149</t>
  </si>
  <si>
    <t>G7263</t>
  </si>
  <si>
    <t>b2428</t>
  </si>
  <si>
    <t>EG10337</t>
  </si>
  <si>
    <t>b2168</t>
  </si>
  <si>
    <t>EG11340</t>
  </si>
  <si>
    <t>b3630</t>
  </si>
  <si>
    <t>EG11425</t>
  </si>
  <si>
    <t>b3625</t>
  </si>
  <si>
    <t>EG10699</t>
  </si>
  <si>
    <t>b3916</t>
  </si>
  <si>
    <t>EG10818</t>
  </si>
  <si>
    <t>b3752</t>
  </si>
  <si>
    <t>EG10366</t>
  </si>
  <si>
    <t>b0758</t>
  </si>
  <si>
    <t>EG10363</t>
  </si>
  <si>
    <t>b0757</t>
  </si>
  <si>
    <t>EG10700</t>
  </si>
  <si>
    <t>b1723</t>
  </si>
  <si>
    <t>EG11288</t>
  </si>
  <si>
    <t>b0394</t>
  </si>
  <si>
    <t>EG12253</t>
  </si>
  <si>
    <t>b3526</t>
  </si>
  <si>
    <t>EG11102</t>
  </si>
  <si>
    <t>b0477</t>
  </si>
  <si>
    <t>EG10554</t>
  </si>
  <si>
    <t>b4034</t>
  </si>
  <si>
    <t>EG10528</t>
  </si>
  <si>
    <t>b4036</t>
  </si>
  <si>
    <t>EG10635</t>
  </si>
  <si>
    <t>b0679</t>
  </si>
  <si>
    <t>EG11682</t>
  </si>
  <si>
    <t>b3204</t>
  </si>
  <si>
    <t>EG12415</t>
  </si>
  <si>
    <t>b2093</t>
  </si>
  <si>
    <t>EG10615</t>
  </si>
  <si>
    <t>b3599</t>
  </si>
  <si>
    <t>EG12414</t>
  </si>
  <si>
    <t>b2094</t>
  </si>
  <si>
    <t>EG10336</t>
  </si>
  <si>
    <t>b2167</t>
  </si>
  <si>
    <t>EG10140</t>
  </si>
  <si>
    <t>b1738</t>
  </si>
  <si>
    <t>EG12517</t>
  </si>
  <si>
    <t>b4227</t>
  </si>
  <si>
    <t>EG10814</t>
  </si>
  <si>
    <t>b3749</t>
  </si>
  <si>
    <t>EG10569</t>
  </si>
  <si>
    <t>b1819</t>
  </si>
  <si>
    <t>EG12458</t>
  </si>
  <si>
    <t>b4088</t>
  </si>
  <si>
    <t>EG10787</t>
  </si>
  <si>
    <t>b1101</t>
  </si>
  <si>
    <t>EG10815</t>
  </si>
  <si>
    <t>b3751</t>
  </si>
  <si>
    <t>EG10788</t>
  </si>
  <si>
    <t>b2415</t>
  </si>
  <si>
    <t>EG10567</t>
  </si>
  <si>
    <t>b1817</t>
  </si>
  <si>
    <t>EG10593</t>
  </si>
  <si>
    <t>b2150</t>
  </si>
  <si>
    <t>EG10816</t>
  </si>
  <si>
    <t>b3750</t>
  </si>
  <si>
    <t>EG10165</t>
  </si>
  <si>
    <t>b2417</t>
  </si>
  <si>
    <t>EG10057</t>
  </si>
  <si>
    <t>b1901</t>
  </si>
  <si>
    <t>EG20252</t>
  </si>
  <si>
    <t>b3566</t>
  </si>
  <si>
    <t>EG10789</t>
  </si>
  <si>
    <t>b2416</t>
  </si>
  <si>
    <t>G7990</t>
  </si>
  <si>
    <t>b2169</t>
  </si>
  <si>
    <t>EG12188</t>
  </si>
  <si>
    <t>b2829</t>
  </si>
  <si>
    <t>EG12234</t>
  </si>
  <si>
    <t>b3499</t>
  </si>
  <si>
    <t>G7748</t>
  </si>
  <si>
    <t>b3414</t>
  </si>
  <si>
    <t>EG12319</t>
  </si>
  <si>
    <t>b0126</t>
  </si>
  <si>
    <t>EG10031</t>
  </si>
  <si>
    <t>b1241</t>
  </si>
  <si>
    <t>G6445</t>
  </si>
  <si>
    <t>b0847</t>
  </si>
  <si>
    <t>EG12215</t>
  </si>
  <si>
    <t>b3469</t>
  </si>
  <si>
    <t>EG12400</t>
  </si>
  <si>
    <t>b1663</t>
  </si>
  <si>
    <t>EG11753</t>
  </si>
  <si>
    <t>b1216</t>
  </si>
  <si>
    <t>EG12623</t>
  </si>
  <si>
    <t>b0478</t>
  </si>
  <si>
    <t>EG10522</t>
  </si>
  <si>
    <t>b2587</t>
  </si>
  <si>
    <t>G6260</t>
  </si>
  <si>
    <t>b0484</t>
  </si>
  <si>
    <t>EG11940</t>
  </si>
  <si>
    <t>b4065</t>
  </si>
  <si>
    <t>G7017</t>
  </si>
  <si>
    <t>b1857</t>
  </si>
  <si>
    <t>EG10020</t>
  </si>
  <si>
    <t>b3912</t>
  </si>
  <si>
    <t>EG12137</t>
  </si>
  <si>
    <t>b0192</t>
  </si>
  <si>
    <t>G6093</t>
  </si>
  <si>
    <t>b0177</t>
  </si>
  <si>
    <t>EG10163</t>
  </si>
  <si>
    <t>b3911</t>
  </si>
  <si>
    <t>G6699</t>
  </si>
  <si>
    <t>b1376</t>
  </si>
  <si>
    <t>EG11428</t>
  </si>
  <si>
    <t>b3962</t>
  </si>
  <si>
    <t>EG10417</t>
  </si>
  <si>
    <t>b0849</t>
  </si>
  <si>
    <t>EG12294</t>
  </si>
  <si>
    <t>b3610</t>
  </si>
  <si>
    <t>EG11031</t>
  </si>
  <si>
    <t>b3781</t>
  </si>
  <si>
    <t>EG12688</t>
  </si>
  <si>
    <t>b1064</t>
  </si>
  <si>
    <t>EG11887</t>
  </si>
  <si>
    <t>b2582</t>
  </si>
  <si>
    <t>EG12181</t>
  </si>
  <si>
    <t>b1654</t>
  </si>
  <si>
    <t>EG12178</t>
  </si>
  <si>
    <t>b4136</t>
  </si>
  <si>
    <t>EG10108</t>
  </si>
  <si>
    <t>b2480</t>
  </si>
  <si>
    <t>EG11385</t>
  </si>
  <si>
    <t>b0606</t>
  </si>
  <si>
    <t>G6660</t>
  </si>
  <si>
    <t>b1324</t>
  </si>
  <si>
    <t>EG11384</t>
  </si>
  <si>
    <t>b0605</t>
  </si>
  <si>
    <t>EG11405</t>
  </si>
  <si>
    <t>b0887</t>
  </si>
  <si>
    <t>EG10012</t>
  </si>
  <si>
    <t>b0886</t>
  </si>
  <si>
    <t>G6174</t>
  </si>
  <si>
    <t>b0304</t>
  </si>
  <si>
    <t>G6268</t>
  </si>
  <si>
    <t>b0492</t>
  </si>
  <si>
    <t>EG11297</t>
  </si>
  <si>
    <t>b3860</t>
  </si>
  <si>
    <t>EG11070</t>
  </si>
  <si>
    <t>b2893</t>
  </si>
  <si>
    <t>EG10543</t>
  </si>
  <si>
    <t>b0116</t>
  </si>
  <si>
    <t>EG10412</t>
  </si>
  <si>
    <t>b3500</t>
  </si>
  <si>
    <t>EG11203</t>
  </si>
  <si>
    <t>b3865</t>
  </si>
  <si>
    <t>EG11529</t>
  </si>
  <si>
    <t>b3933</t>
  </si>
  <si>
    <t>EG10342</t>
  </si>
  <si>
    <t>b0093</t>
  </si>
  <si>
    <t>EG10596</t>
  </si>
  <si>
    <t>b1176</t>
  </si>
  <si>
    <t>EG10347</t>
  </si>
  <si>
    <t>b0095</t>
  </si>
  <si>
    <t>EG12878</t>
  </si>
  <si>
    <t>b2910</t>
  </si>
  <si>
    <t>EG12313</t>
  </si>
  <si>
    <t>b0102</t>
  </si>
  <si>
    <t>EG11878</t>
  </si>
  <si>
    <t>b3928</t>
  </si>
  <si>
    <t>G7258</t>
  </si>
  <si>
    <t>b2412</t>
  </si>
  <si>
    <t>EG10961</t>
  </si>
  <si>
    <t>b2965</t>
  </si>
  <si>
    <t>EG10583</t>
  </si>
  <si>
    <t>b3008</t>
  </si>
  <si>
    <t>EG11000</t>
  </si>
  <si>
    <t>b0004</t>
  </si>
  <si>
    <t>EG10998</t>
  </si>
  <si>
    <t>b0002</t>
  </si>
  <si>
    <t>EG10088</t>
  </si>
  <si>
    <t>b3433</t>
  </si>
  <si>
    <t>EG10590</t>
  </si>
  <si>
    <t>b3940</t>
  </si>
  <si>
    <t>EG10131</t>
  </si>
  <si>
    <t>b4131</t>
  </si>
  <si>
    <t>G6455</t>
  </si>
  <si>
    <t>b0870</t>
  </si>
  <si>
    <t>EG10372</t>
  </si>
  <si>
    <t>b1761</t>
  </si>
  <si>
    <t>EG50007</t>
  </si>
  <si>
    <t>b2440</t>
  </si>
  <si>
    <t>EG50006</t>
  </si>
  <si>
    <t>b2441</t>
  </si>
  <si>
    <t>EG10096</t>
  </si>
  <si>
    <t>b0928</t>
  </si>
  <si>
    <t>EG10045</t>
  </si>
  <si>
    <t>b1767</t>
  </si>
  <si>
    <t>EG11005</t>
  </si>
  <si>
    <t>b3708</t>
  </si>
  <si>
    <t>EG10046</t>
  </si>
  <si>
    <t>b2957</t>
  </si>
  <si>
    <t>EG10249</t>
  </si>
  <si>
    <t>b2366</t>
  </si>
  <si>
    <t>G6094</t>
  </si>
  <si>
    <t>b0186</t>
  </si>
  <si>
    <t>EG11017</t>
  </si>
  <si>
    <t>b1197</t>
  </si>
  <si>
    <t>G6413</t>
  </si>
  <si>
    <t>b0804</t>
  </si>
  <si>
    <t>EG11415</t>
  </si>
  <si>
    <t>b0812</t>
  </si>
  <si>
    <t>EG10921</t>
  </si>
  <si>
    <t>b1905</t>
  </si>
  <si>
    <t>EG10113</t>
  </si>
  <si>
    <t>b3336</t>
  </si>
  <si>
    <t>G7324</t>
  </si>
  <si>
    <t>b2529</t>
  </si>
  <si>
    <t>EG50011</t>
  </si>
  <si>
    <t>b3177</t>
  </si>
  <si>
    <t>EG10370</t>
  </si>
  <si>
    <t>b2515</t>
  </si>
  <si>
    <t>EG10587</t>
  </si>
  <si>
    <t>b4019</t>
  </si>
  <si>
    <t>EG10858</t>
  </si>
  <si>
    <t>b1804</t>
  </si>
  <si>
    <t>EG11692</t>
  </si>
  <si>
    <t>b3665</t>
  </si>
  <si>
    <t>G7553</t>
  </si>
  <si>
    <t>b2989</t>
  </si>
  <si>
    <t>EG11735</t>
  </si>
  <si>
    <t>b1019</t>
  </si>
  <si>
    <t>EG10509</t>
  </si>
  <si>
    <t>b1732</t>
  </si>
  <si>
    <t>EG10511</t>
  </si>
  <si>
    <t>b3942</t>
  </si>
  <si>
    <t>EG10680</t>
  </si>
  <si>
    <t>b1482</t>
  </si>
  <si>
    <t>EG10129</t>
  </si>
  <si>
    <t>b1710</t>
  </si>
  <si>
    <t>G7193</t>
  </si>
  <si>
    <t>b2301</t>
  </si>
  <si>
    <t>G7266</t>
  </si>
  <si>
    <t>b2431</t>
  </si>
  <si>
    <t>EG11591</t>
  </si>
  <si>
    <t>b0630</t>
  </si>
  <si>
    <t>EG11796</t>
  </si>
  <si>
    <t>b4386</t>
  </si>
  <si>
    <t>EG11411</t>
  </si>
  <si>
    <t>b0167</t>
  </si>
  <si>
    <t>EG11802</t>
  </si>
  <si>
    <t>b2993</t>
  </si>
  <si>
    <t>EG10689</t>
  </si>
  <si>
    <t>b2743</t>
  </si>
  <si>
    <t>EG11433</t>
  </si>
  <si>
    <t>b4219</t>
  </si>
  <si>
    <t>EG10853</t>
  </si>
  <si>
    <t>b1427</t>
  </si>
  <si>
    <t>EG10850</t>
  </si>
  <si>
    <t>b4373</t>
  </si>
  <si>
    <t>G7211</t>
  </si>
  <si>
    <t>b2340</t>
  </si>
  <si>
    <t>G7358</t>
  </si>
  <si>
    <t>b2619</t>
  </si>
  <si>
    <t>EG11858</t>
  </si>
  <si>
    <t>b3894</t>
  </si>
  <si>
    <t>EG11856</t>
  </si>
  <si>
    <t>b3892</t>
  </si>
  <si>
    <t>EG11227</t>
  </si>
  <si>
    <t>b1474</t>
  </si>
  <si>
    <t>EG11857</t>
  </si>
  <si>
    <t>b3893</t>
  </si>
  <si>
    <t>EG11823</t>
  </si>
  <si>
    <t>b2435</t>
  </si>
  <si>
    <t>G6464</t>
  </si>
  <si>
    <t>b0890</t>
  </si>
  <si>
    <t>G7533</t>
  </si>
  <si>
    <t>b2963</t>
  </si>
  <si>
    <t>EG11427</t>
  </si>
  <si>
    <t>b2935</t>
  </si>
  <si>
    <t>EG10735</t>
  </si>
  <si>
    <t>b3724</t>
  </si>
  <si>
    <t>EG11253</t>
  </si>
  <si>
    <t>b0925</t>
  </si>
  <si>
    <t>G7741</t>
  </si>
  <si>
    <t>b3398</t>
  </si>
  <si>
    <t>EG11502</t>
  </si>
  <si>
    <t>b0196</t>
  </si>
  <si>
    <t>G7743</t>
  </si>
  <si>
    <t>b3400</t>
  </si>
  <si>
    <t>EG11291</t>
  </si>
  <si>
    <t>b2936</t>
  </si>
  <si>
    <t>EG11244</t>
  </si>
  <si>
    <t>b2922</t>
  </si>
  <si>
    <t>EG10542</t>
  </si>
  <si>
    <t>b0439</t>
  </si>
  <si>
    <t>EG10595</t>
  </si>
  <si>
    <t>b4171</t>
  </si>
  <si>
    <t>EG11644</t>
  </si>
  <si>
    <t>b1536</t>
  </si>
  <si>
    <t>G7574</t>
  </si>
  <si>
    <t>b3024</t>
  </si>
  <si>
    <t>G7532</t>
  </si>
  <si>
    <t>b2962</t>
  </si>
  <si>
    <t>EG11492</t>
  </si>
  <si>
    <t>b4051</t>
  </si>
  <si>
    <t>G198</t>
  </si>
  <si>
    <t>b0424</t>
  </si>
  <si>
    <t>EG10702</t>
  </si>
  <si>
    <t>b4025</t>
  </si>
  <si>
    <t>EG10572</t>
  </si>
  <si>
    <t>b2781</t>
  </si>
  <si>
    <t>G7942</t>
  </si>
  <si>
    <t>b4354</t>
  </si>
  <si>
    <t>EG10167</t>
  </si>
  <si>
    <t>b0598</t>
  </si>
  <si>
    <t>EG12130</t>
  </si>
  <si>
    <t>b2526</t>
  </si>
  <si>
    <t>EG12200</t>
  </si>
  <si>
    <t>b2069</t>
  </si>
  <si>
    <t>EG10241</t>
  </si>
  <si>
    <t>b0014</t>
  </si>
  <si>
    <t>EG11399</t>
  </si>
  <si>
    <t>b3509</t>
  </si>
  <si>
    <t>EG12331</t>
  </si>
  <si>
    <t>b0155</t>
  </si>
  <si>
    <t>EG11160</t>
  </si>
  <si>
    <t>b2924</t>
  </si>
  <si>
    <t>EG11180</t>
  </si>
  <si>
    <t>b3291</t>
  </si>
  <si>
    <t>G6255</t>
  </si>
  <si>
    <t>b0465</t>
  </si>
  <si>
    <t>EG10600</t>
  </si>
  <si>
    <t>b4142</t>
  </si>
  <si>
    <t>EG10416</t>
  </si>
  <si>
    <t>b2614</t>
  </si>
  <si>
    <t>EG10240</t>
  </si>
  <si>
    <t>b0015</t>
  </si>
  <si>
    <t>EG12193</t>
  </si>
  <si>
    <t>b1000</t>
  </si>
  <si>
    <t>EG10599</t>
  </si>
  <si>
    <t>b4143</t>
  </si>
  <si>
    <t>EG11391</t>
  </si>
  <si>
    <t>b4376</t>
  </si>
  <si>
    <t>G6849</t>
  </si>
  <si>
    <t>b1591</t>
  </si>
  <si>
    <t>EG10936</t>
  </si>
  <si>
    <t>b0098</t>
  </si>
  <si>
    <t>EG10937</t>
  </si>
  <si>
    <t>b3609</t>
  </si>
  <si>
    <t>EG10463</t>
  </si>
  <si>
    <t>b0161</t>
  </si>
  <si>
    <t>EG10248</t>
  </si>
  <si>
    <t>b3544</t>
  </si>
  <si>
    <t>G6333</t>
  </si>
  <si>
    <t>b0604</t>
  </si>
  <si>
    <t>EG11003</t>
  </si>
  <si>
    <t>b0436</t>
  </si>
  <si>
    <t>EG10674</t>
  </si>
  <si>
    <t>b1243</t>
  </si>
  <si>
    <t>G6104</t>
  </si>
  <si>
    <t>b0220</t>
  </si>
  <si>
    <t>EG11080</t>
  </si>
  <si>
    <t>b0028</t>
  </si>
  <si>
    <t>EG10985</t>
  </si>
  <si>
    <t>b0053</t>
  </si>
  <si>
    <t>G6242</t>
  </si>
  <si>
    <t>b0441</t>
  </si>
  <si>
    <t>EG10455</t>
  </si>
  <si>
    <t>b0178</t>
  </si>
  <si>
    <t>G6939</t>
  </si>
  <si>
    <t>b1743</t>
  </si>
  <si>
    <t>EG10997</t>
  </si>
  <si>
    <t>b3706</t>
  </si>
  <si>
    <t>G7311</t>
  </si>
  <si>
    <t>b2494</t>
  </si>
  <si>
    <t>EG11448</t>
  </si>
  <si>
    <t>b4069</t>
  </si>
  <si>
    <t>EG10618</t>
  </si>
  <si>
    <t>b0924</t>
  </si>
  <si>
    <t>EG10466</t>
  </si>
  <si>
    <t>b4000</t>
  </si>
  <si>
    <t>EG10467</t>
  </si>
  <si>
    <t>b0440</t>
  </si>
  <si>
    <t>EG11252</t>
  </si>
  <si>
    <t>b0923</t>
  </si>
  <si>
    <t>EG12165</t>
  </si>
  <si>
    <t>b0922</t>
  </si>
  <si>
    <t>EG12855</t>
  </si>
  <si>
    <t>b0956</t>
  </si>
  <si>
    <t>EG11450</t>
  </si>
  <si>
    <t>b3764</t>
  </si>
  <si>
    <t>EG10687</t>
  </si>
  <si>
    <t>b3030</t>
  </si>
  <si>
    <t>G7656</t>
  </si>
  <si>
    <t>b3183</t>
  </si>
  <si>
    <t>EG10597</t>
  </si>
  <si>
    <t>b1175</t>
  </si>
  <si>
    <t>EG10686</t>
  </si>
  <si>
    <t>b3019</t>
  </si>
  <si>
    <t>EG10130</t>
  </si>
  <si>
    <t>b1270</t>
  </si>
  <si>
    <t>EG10188</t>
  </si>
  <si>
    <t>b3368</t>
  </si>
  <si>
    <t>EG10126</t>
  </si>
  <si>
    <t>b3966</t>
  </si>
  <si>
    <t>EG11463</t>
  </si>
  <si>
    <t>b3816</t>
  </si>
  <si>
    <t>G6674</t>
  </si>
  <si>
    <t>b1342</t>
  </si>
  <si>
    <t>EG11190</t>
  </si>
  <si>
    <t>b3634</t>
  </si>
  <si>
    <t>EG10922</t>
  </si>
  <si>
    <t>b3974</t>
  </si>
  <si>
    <t>EG10004</t>
  </si>
  <si>
    <t>b3639</t>
  </si>
  <si>
    <t>EG10362</t>
  </si>
  <si>
    <t>b0759</t>
  </si>
  <si>
    <t>EG10566</t>
  </si>
  <si>
    <t>b1613</t>
  </si>
  <si>
    <t>EG11319</t>
  </si>
  <si>
    <t>b1236</t>
  </si>
  <si>
    <t>EG10669</t>
  </si>
  <si>
    <t>b0957</t>
  </si>
  <si>
    <t>EG10441</t>
  </si>
  <si>
    <t>b0912</t>
  </si>
  <si>
    <t>EG10440</t>
  </si>
  <si>
    <t>b1712</t>
  </si>
  <si>
    <t>EG10187</t>
  </si>
  <si>
    <t>b3607</t>
  </si>
  <si>
    <t>EG10192</t>
  </si>
  <si>
    <t>b2414</t>
  </si>
  <si>
    <t>EG10193</t>
  </si>
  <si>
    <t>b2421</t>
  </si>
  <si>
    <t>EG10184</t>
  </si>
  <si>
    <t>b1275</t>
  </si>
  <si>
    <t>EG10190</t>
  </si>
  <si>
    <t>b2763</t>
  </si>
  <si>
    <t>EG10191</t>
  </si>
  <si>
    <t>b2764</t>
  </si>
  <si>
    <t>EG12055</t>
  </si>
  <si>
    <t>b2197</t>
  </si>
  <si>
    <t>EG12052</t>
  </si>
  <si>
    <t>b2194</t>
  </si>
  <si>
    <t>EG11494</t>
  </si>
  <si>
    <t>b1097</t>
  </si>
  <si>
    <t>EG11183</t>
  </si>
  <si>
    <t>b3388</t>
  </si>
  <si>
    <t>EG10001</t>
  </si>
  <si>
    <t>b4053</t>
  </si>
  <si>
    <t>EG10107</t>
  </si>
  <si>
    <t>b3572</t>
  </si>
  <si>
    <t>EG11408</t>
  </si>
  <si>
    <t>b1190</t>
  </si>
  <si>
    <t>EG10257</t>
  </si>
  <si>
    <t>b1851</t>
  </si>
  <si>
    <t>EG10411</t>
  </si>
  <si>
    <t>b2029</t>
  </si>
  <si>
    <t>EG12630</t>
  </si>
  <si>
    <t>b3438</t>
  </si>
  <si>
    <t>EG12272</t>
  </si>
  <si>
    <t>b3553</t>
  </si>
  <si>
    <t>G81</t>
  </si>
  <si>
    <t>b3092</t>
  </si>
  <si>
    <t>EG20248</t>
  </si>
  <si>
    <t>b4323</t>
  </si>
  <si>
    <t>EG11066</t>
  </si>
  <si>
    <t>b4322</t>
  </si>
  <si>
    <t>EG10660</t>
  </si>
  <si>
    <t>b2234</t>
  </si>
  <si>
    <t>EG10661</t>
  </si>
  <si>
    <t>b2235</t>
  </si>
  <si>
    <t>EG12381</t>
  </si>
  <si>
    <t>b2676</t>
  </si>
  <si>
    <t>EG10206</t>
  </si>
  <si>
    <t>b0031</t>
  </si>
  <si>
    <t>EG10207</t>
  </si>
  <si>
    <t>b0166</t>
  </si>
  <si>
    <t>EG10208</t>
  </si>
  <si>
    <t>b2472</t>
  </si>
  <si>
    <t>EG10205</t>
  </si>
  <si>
    <t>b2478</t>
  </si>
  <si>
    <t>EG12626</t>
  </si>
  <si>
    <t>b3542</t>
  </si>
  <si>
    <t>G6877</t>
  </si>
  <si>
    <t>b1634</t>
  </si>
  <si>
    <t>EG12628</t>
  </si>
  <si>
    <t>b3540</t>
  </si>
  <si>
    <t>EG12627</t>
  </si>
  <si>
    <t>b3541</t>
  </si>
  <si>
    <t>EG10341</t>
  </si>
  <si>
    <t>b0084</t>
  </si>
  <si>
    <t>EG10243</t>
  </si>
  <si>
    <t>b0215</t>
  </si>
  <si>
    <t>EG10238</t>
  </si>
  <si>
    <t>b0184</t>
  </si>
  <si>
    <t>EG11500</t>
  </si>
  <si>
    <t>b1099</t>
  </si>
  <si>
    <t>EG11412</t>
  </si>
  <si>
    <t>b0640</t>
  </si>
  <si>
    <t>EG10245</t>
  </si>
  <si>
    <t>b0470</t>
  </si>
  <si>
    <t>EG10242</t>
  </si>
  <si>
    <t>b3701</t>
  </si>
  <si>
    <t>EG11413</t>
  </si>
  <si>
    <t>b4259</t>
  </si>
  <si>
    <t>EG10994</t>
  </si>
  <si>
    <t>b1238</t>
  </si>
  <si>
    <t>EG10574</t>
  </si>
  <si>
    <t>b4346</t>
  </si>
  <si>
    <t>EG10926</t>
  </si>
  <si>
    <t>b2011</t>
  </si>
  <si>
    <t>EG11072</t>
  </si>
  <si>
    <t>b2509</t>
  </si>
  <si>
    <t>EG12045</t>
  </si>
  <si>
    <t>b2184</t>
  </si>
  <si>
    <t>EG10825</t>
  </si>
  <si>
    <t>b2822</t>
  </si>
  <si>
    <t>EG10824</t>
  </si>
  <si>
    <t>b2820</t>
  </si>
  <si>
    <t>RUVB</t>
  </si>
  <si>
    <t>b1860</t>
  </si>
  <si>
    <t>EG10426</t>
  </si>
  <si>
    <t>b0962</t>
  </si>
  <si>
    <t>RUVA</t>
  </si>
  <si>
    <t>b1861</t>
  </si>
  <si>
    <t>EG11064</t>
  </si>
  <si>
    <t>b3813</t>
  </si>
  <si>
    <t>EG10829</t>
  </si>
  <si>
    <t>b3652</t>
  </si>
  <si>
    <t>EG12690</t>
  </si>
  <si>
    <t>b0892</t>
  </si>
  <si>
    <t>EG12303</t>
  </si>
  <si>
    <t>b1100</t>
  </si>
  <si>
    <t>EG10915</t>
  </si>
  <si>
    <t>b2609</t>
  </si>
  <si>
    <t>G7525</t>
  </si>
  <si>
    <t>b2949</t>
  </si>
  <si>
    <t>G7842</t>
  </si>
  <si>
    <t>b4162</t>
  </si>
  <si>
    <t>EG10534</t>
  </si>
  <si>
    <t>b2411</t>
  </si>
  <si>
    <t>EG10823</t>
  </si>
  <si>
    <t>b2699</t>
  </si>
  <si>
    <t>EG10423</t>
  </si>
  <si>
    <t>b2231</t>
  </si>
  <si>
    <t>EG12449</t>
  </si>
  <si>
    <t>b2330</t>
  </si>
  <si>
    <t>EG10458</t>
  </si>
  <si>
    <t>b4349</t>
  </si>
  <si>
    <t>EG10204</t>
  </si>
  <si>
    <t>b3387</t>
  </si>
  <si>
    <t>EG10927</t>
  </si>
  <si>
    <t>b0397</t>
  </si>
  <si>
    <t>EG10830</t>
  </si>
  <si>
    <t>b2892</t>
  </si>
  <si>
    <t>EG11783</t>
  </si>
  <si>
    <t>b2622</t>
  </si>
  <si>
    <t>EG10897</t>
  </si>
  <si>
    <t>b3461</t>
  </si>
  <si>
    <t>EG10976</t>
  </si>
  <si>
    <t>b4059</t>
  </si>
  <si>
    <t>EG10834</t>
  </si>
  <si>
    <t>b0472</t>
  </si>
  <si>
    <t>EG10925</t>
  </si>
  <si>
    <t>b1863</t>
  </si>
  <si>
    <t>EG12158</t>
  </si>
  <si>
    <t>b0393</t>
  </si>
  <si>
    <t>EG11014</t>
  </si>
  <si>
    <t>b1763</t>
  </si>
  <si>
    <t>EG11038</t>
  </si>
  <si>
    <t>b1610</t>
  </si>
  <si>
    <t>EG10239</t>
  </si>
  <si>
    <t>b3066</t>
  </si>
  <si>
    <t>EG10236</t>
  </si>
  <si>
    <t>b4052</t>
  </si>
  <si>
    <t>EG10237</t>
  </si>
  <si>
    <t>b4361</t>
  </si>
  <si>
    <t>EG10459</t>
  </si>
  <si>
    <t>b4350</t>
  </si>
  <si>
    <t>EG10612</t>
  </si>
  <si>
    <t>b4351</t>
  </si>
  <si>
    <t>EG10460</t>
  </si>
  <si>
    <t>b4348</t>
  </si>
  <si>
    <t>EG10211</t>
  </si>
  <si>
    <t>b1961</t>
  </si>
  <si>
    <t>G7699</t>
  </si>
  <si>
    <t>b3283</t>
  </si>
  <si>
    <t>EG10424</t>
  </si>
  <si>
    <t>b3699</t>
  </si>
  <si>
    <t>EG11013</t>
  </si>
  <si>
    <t>b1274</t>
  </si>
  <si>
    <t>EG10837</t>
  </si>
  <si>
    <t>b3778</t>
  </si>
  <si>
    <t>G6337</t>
  </si>
  <si>
    <t>b0610</t>
  </si>
  <si>
    <t>EG10415</t>
  </si>
  <si>
    <t>b3181</t>
  </si>
  <si>
    <t>EG11578</t>
  </si>
  <si>
    <t>b3406</t>
  </si>
  <si>
    <t>EG10667</t>
  </si>
  <si>
    <t>b3982</t>
  </si>
  <si>
    <t>EG10510</t>
  </si>
  <si>
    <t>b2741</t>
  </si>
  <si>
    <t>EG11897</t>
  </si>
  <si>
    <t>b2573</t>
  </si>
  <si>
    <t>EG10896</t>
  </si>
  <si>
    <t>b3067</t>
  </si>
  <si>
    <t>EG10903</t>
  </si>
  <si>
    <t>b3296</t>
  </si>
  <si>
    <t>EG10665</t>
  </si>
  <si>
    <t>b3169</t>
  </si>
  <si>
    <t>EG10867</t>
  </si>
  <si>
    <t>b3319</t>
  </si>
  <si>
    <t>EG10845</t>
  </si>
  <si>
    <t>b3783</t>
  </si>
  <si>
    <t>EG10666</t>
  </si>
  <si>
    <t>b0416</t>
  </si>
  <si>
    <t>EG10230</t>
  </si>
  <si>
    <t>b0145</t>
  </si>
  <si>
    <t>G7117</t>
  </si>
  <si>
    <t>b2080</t>
  </si>
  <si>
    <t>EG10828</t>
  </si>
  <si>
    <t>b3700</t>
  </si>
  <si>
    <t>EG11979</t>
  </si>
  <si>
    <t>b2038</t>
  </si>
  <si>
    <t>EG12411</t>
  </si>
  <si>
    <t>b2040</t>
  </si>
  <si>
    <t>EG11978</t>
  </si>
  <si>
    <t>b2039</t>
  </si>
  <si>
    <t>EG12412</t>
  </si>
  <si>
    <t>b2041</t>
  </si>
  <si>
    <t>EG11418</t>
  </si>
  <si>
    <t>b2065</t>
  </si>
  <si>
    <t>EG12302</t>
  </si>
  <si>
    <t>b1098</t>
  </si>
  <si>
    <t>EG11002</t>
  </si>
  <si>
    <t>b2827</t>
  </si>
  <si>
    <t>G7185</t>
  </si>
  <si>
    <t>b2291</t>
  </si>
  <si>
    <t>EG10251</t>
  </si>
  <si>
    <t>b3640</t>
  </si>
  <si>
    <t>G7800</t>
  </si>
  <si>
    <t>b4481</t>
  </si>
  <si>
    <t>EG11458</t>
  </si>
  <si>
    <t>b3794</t>
  </si>
  <si>
    <t>EG11451</t>
  </si>
  <si>
    <t>b3786</t>
  </si>
  <si>
    <t>EG10840</t>
  </si>
  <si>
    <t>b3784</t>
  </si>
  <si>
    <t>EG11456</t>
  </si>
  <si>
    <t>b3791</t>
  </si>
  <si>
    <t>EG11452</t>
  </si>
  <si>
    <t>b3787</t>
  </si>
  <si>
    <t>EG11295</t>
  </si>
  <si>
    <t>b3785</t>
  </si>
  <si>
    <t>EG11454</t>
  </si>
  <si>
    <t>b3789</t>
  </si>
  <si>
    <t>EG11453</t>
  </si>
  <si>
    <t>b3788</t>
  </si>
  <si>
    <t>EG11105</t>
  </si>
  <si>
    <t>b0597</t>
  </si>
  <si>
    <t>EG10259</t>
  </si>
  <si>
    <t>b0596</t>
  </si>
  <si>
    <t>EG10263</t>
  </si>
  <si>
    <t>b0594</t>
  </si>
  <si>
    <t>EG10260</t>
  </si>
  <si>
    <t>b0595</t>
  </si>
  <si>
    <t>EG10264</t>
  </si>
  <si>
    <t>b0586</t>
  </si>
  <si>
    <t>EG10261</t>
  </si>
  <si>
    <t>b0593</t>
  </si>
  <si>
    <t>EG10294</t>
  </si>
  <si>
    <t>b0592</t>
  </si>
  <si>
    <t>EG10293</t>
  </si>
  <si>
    <t>b0584</t>
  </si>
  <si>
    <t>G7845</t>
  </si>
  <si>
    <t>b4180</t>
  </si>
  <si>
    <t>EG11794</t>
  </si>
  <si>
    <t>b2806</t>
  </si>
  <si>
    <t>EG11507</t>
  </si>
  <si>
    <t>b3179</t>
  </si>
  <si>
    <t>G7641</t>
  </si>
  <si>
    <t>b3146</t>
  </si>
  <si>
    <t>EG12098</t>
  </si>
  <si>
    <t>b2594</t>
  </si>
  <si>
    <t>EG12609</t>
  </si>
  <si>
    <t>b0058</t>
  </si>
  <si>
    <t>EG11118</t>
  </si>
  <si>
    <t>b1086</t>
  </si>
  <si>
    <t>G6581</t>
  </si>
  <si>
    <t>b1135</t>
  </si>
  <si>
    <t>EG12044</t>
  </si>
  <si>
    <t>b2183</t>
  </si>
  <si>
    <t>EG11921</t>
  </si>
  <si>
    <t>b4022</t>
  </si>
  <si>
    <t>EG12433</t>
  </si>
  <si>
    <t>b1269</t>
  </si>
  <si>
    <t>EG11826</t>
  </si>
  <si>
    <t>b0981</t>
  </si>
  <si>
    <t>G7213</t>
  </si>
  <si>
    <t>b2342</t>
  </si>
  <si>
    <t>G36</t>
  </si>
  <si>
    <t>b3081</t>
  </si>
  <si>
    <t>EG10278</t>
  </si>
  <si>
    <t>b3845</t>
  </si>
  <si>
    <t>G6105</t>
  </si>
  <si>
    <t>b0221</t>
  </si>
  <si>
    <t>EG10279</t>
  </si>
  <si>
    <t>b3846</t>
  </si>
  <si>
    <t>G6244</t>
  </si>
  <si>
    <t>b0443</t>
  </si>
  <si>
    <t>EG11095</t>
  </si>
  <si>
    <t>b0404</t>
  </si>
  <si>
    <t>EG50003</t>
  </si>
  <si>
    <t>b1094</t>
  </si>
  <si>
    <t>EG10275</t>
  </si>
  <si>
    <t>b3255</t>
  </si>
  <si>
    <t>EG11437</t>
  </si>
  <si>
    <t>b1090</t>
  </si>
  <si>
    <t>EG10274</t>
  </si>
  <si>
    <t>b2323</t>
  </si>
  <si>
    <t>EG10276</t>
  </si>
  <si>
    <t>b3256</t>
  </si>
  <si>
    <t>EG11531</t>
  </si>
  <si>
    <t>b1661</t>
  </si>
  <si>
    <t>EG10247</t>
  </si>
  <si>
    <t>b2563</t>
  </si>
  <si>
    <t>EG11284</t>
  </si>
  <si>
    <t>b0180</t>
  </si>
  <si>
    <t>EG12606</t>
  </si>
  <si>
    <t>b1095</t>
  </si>
  <si>
    <t>EG10277</t>
  </si>
  <si>
    <t>b1091</t>
  </si>
  <si>
    <t>EG11647</t>
  </si>
  <si>
    <t>b0185</t>
  </si>
  <si>
    <t>EG10273</t>
  </si>
  <si>
    <t>b0954</t>
  </si>
  <si>
    <t>EG10217</t>
  </si>
  <si>
    <t>b2316</t>
  </si>
  <si>
    <t>EG11317</t>
  </si>
  <si>
    <t>b1092</t>
  </si>
  <si>
    <t>EG11394</t>
  </si>
  <si>
    <t>b3963</t>
  </si>
  <si>
    <t>EG10740</t>
  </si>
  <si>
    <t>b4041</t>
  </si>
  <si>
    <t>EG11679</t>
  </si>
  <si>
    <t>b2836</t>
  </si>
  <si>
    <t>EG10281</t>
  </si>
  <si>
    <t>b1187</t>
  </si>
  <si>
    <t>EG11436</t>
  </si>
  <si>
    <t>b4269</t>
  </si>
  <si>
    <t>EG10280</t>
  </si>
  <si>
    <t>b2344</t>
  </si>
  <si>
    <t>EG10330</t>
  </si>
  <si>
    <t>b4154</t>
  </si>
  <si>
    <t>EG10331</t>
  </si>
  <si>
    <t>b4153</t>
  </si>
  <si>
    <t>EG10576</t>
  </si>
  <si>
    <t>b3236</t>
  </si>
  <si>
    <t>EG11673</t>
  </si>
  <si>
    <t>b3058</t>
  </si>
  <si>
    <t>EG10683</t>
  </si>
  <si>
    <t>b1812</t>
  </si>
  <si>
    <t>EG11493</t>
  </si>
  <si>
    <t>b1096</t>
  </si>
  <si>
    <t>EG11138</t>
  </si>
  <si>
    <t>b1865</t>
  </si>
  <si>
    <t>EG12026</t>
  </si>
  <si>
    <t>b2154</t>
  </si>
  <si>
    <t>G6208</t>
  </si>
  <si>
    <t>b0355</t>
  </si>
  <si>
    <t>EG50010</t>
  </si>
  <si>
    <t>b0356</t>
  </si>
  <si>
    <t>EG11517</t>
  </si>
  <si>
    <t>b3925</t>
  </si>
  <si>
    <t>EG10202</t>
  </si>
  <si>
    <t>b3182</t>
  </si>
  <si>
    <t>EG12015</t>
  </si>
  <si>
    <t>b2134</t>
  </si>
  <si>
    <t>EG11363</t>
  </si>
  <si>
    <t>b4169</t>
  </si>
  <si>
    <t>G7458</t>
  </si>
  <si>
    <t>b2817</t>
  </si>
  <si>
    <t>EG10608</t>
  </si>
  <si>
    <t>b3251</t>
  </si>
  <si>
    <t>EG11376</t>
  </si>
  <si>
    <t>b3017</t>
  </si>
  <si>
    <t>EG11086</t>
  </si>
  <si>
    <t>b0083</t>
  </si>
  <si>
    <t>G7864</t>
  </si>
  <si>
    <t>b4206</t>
  </si>
  <si>
    <t>EG12854</t>
  </si>
  <si>
    <t>b0742</t>
  </si>
  <si>
    <t>EG10461</t>
  </si>
  <si>
    <t>b0473</t>
  </si>
  <si>
    <t>EG10339</t>
  </si>
  <si>
    <t>b0094</t>
  </si>
  <si>
    <t>EG10344</t>
  </si>
  <si>
    <t>b0089</t>
  </si>
  <si>
    <t>EG10854</t>
  </si>
  <si>
    <t>b0633</t>
  </si>
  <si>
    <t>EG10015</t>
  </si>
  <si>
    <t>b2516</t>
  </si>
  <si>
    <t>EG10349</t>
  </si>
  <si>
    <t>b2802</t>
  </si>
  <si>
    <t>EG10353</t>
  </si>
  <si>
    <t>b2805</t>
  </si>
  <si>
    <t>EG10351</t>
  </si>
  <si>
    <t>b2799</t>
  </si>
  <si>
    <t>EG12392</t>
  </si>
  <si>
    <t>b1206</t>
  </si>
  <si>
    <t>EG20044</t>
  </si>
  <si>
    <t>b3528</t>
  </si>
  <si>
    <t>EG11225</t>
  </si>
  <si>
    <t>b4138</t>
  </si>
  <si>
    <t>EG12417</t>
  </si>
  <si>
    <t>b2091</t>
  </si>
  <si>
    <t>G7128</t>
  </si>
  <si>
    <t>b2095</t>
  </si>
  <si>
    <t>EG12419</t>
  </si>
  <si>
    <t>b2096</t>
  </si>
  <si>
    <t>EG12416</t>
  </si>
  <si>
    <t>b2092</t>
  </si>
  <si>
    <t>EG11698</t>
  </si>
  <si>
    <t>b0756</t>
  </si>
  <si>
    <t>EG10364</t>
  </si>
  <si>
    <t>b2837</t>
  </si>
  <si>
    <t>EG11329</t>
  </si>
  <si>
    <t>b2661</t>
  </si>
  <si>
    <t>EG12591</t>
  </si>
  <si>
    <t>b4359</t>
  </si>
  <si>
    <t>EG11015</t>
  </si>
  <si>
    <t>b3919</t>
  </si>
  <si>
    <t>EG11623</t>
  </si>
  <si>
    <t>b2797</t>
  </si>
  <si>
    <t>EG10930</t>
  </si>
  <si>
    <t>b1814</t>
  </si>
  <si>
    <t>EG10282</t>
  </si>
  <si>
    <t>b2925</t>
  </si>
  <si>
    <t>EG10759</t>
  </si>
  <si>
    <t>b1702</t>
  </si>
  <si>
    <t>EG10688</t>
  </si>
  <si>
    <t>b3403</t>
  </si>
  <si>
    <t>EG11699</t>
  </si>
  <si>
    <t>b0755</t>
  </si>
  <si>
    <t>EG10948</t>
  </si>
  <si>
    <t>b1479</t>
  </si>
  <si>
    <t>EG10703</t>
  </si>
  <si>
    <t>b2926</t>
  </si>
  <si>
    <t>EG12296</t>
  </si>
  <si>
    <t>b3612</t>
  </si>
  <si>
    <t>EG10033</t>
  </si>
  <si>
    <t>b1002</t>
  </si>
  <si>
    <t>EG10026</t>
  </si>
  <si>
    <t>b4016</t>
  </si>
  <si>
    <t>EG10028</t>
  </si>
  <si>
    <t>b0902</t>
  </si>
  <si>
    <t>EG10701</t>
  </si>
  <si>
    <t>b0903</t>
  </si>
  <si>
    <t>G6397</t>
  </si>
  <si>
    <t>b0767</t>
  </si>
  <si>
    <t>EG11221</t>
  </si>
  <si>
    <t>b1852</t>
  </si>
  <si>
    <t>EG12144</t>
  </si>
  <si>
    <t>b0688</t>
  </si>
  <si>
    <t>EG10368</t>
  </si>
  <si>
    <t>b2927</t>
  </si>
  <si>
    <t>EG10367</t>
  </si>
  <si>
    <t>b1779</t>
  </si>
  <si>
    <t>G6261</t>
  </si>
  <si>
    <t>b0485</t>
  </si>
  <si>
    <t>G6810</t>
  </si>
  <si>
    <t>b1524</t>
  </si>
  <si>
    <t>EG10403</t>
  </si>
  <si>
    <t>b3212</t>
  </si>
  <si>
    <t>EG10404</t>
  </si>
  <si>
    <t>b3213</t>
  </si>
  <si>
    <t>EG10810</t>
  </si>
  <si>
    <t>b2780</t>
  </si>
  <si>
    <t>EG10420</t>
  </si>
  <si>
    <t>b2507</t>
  </si>
  <si>
    <t>EG10450</t>
  </si>
  <si>
    <t>b2023</t>
  </si>
  <si>
    <t>EG10092</t>
  </si>
  <si>
    <t>b0674</t>
  </si>
  <si>
    <t>EG10407</t>
  </si>
  <si>
    <t>b2400</t>
  </si>
  <si>
    <t>EG10390</t>
  </si>
  <si>
    <t>b0680</t>
  </si>
  <si>
    <t>EG11362</t>
  </si>
  <si>
    <t>b0144</t>
  </si>
  <si>
    <t>EG10418</t>
  </si>
  <si>
    <t>b2688</t>
  </si>
  <si>
    <t>EG10419</t>
  </si>
  <si>
    <t>b2947</t>
  </si>
  <si>
    <t>EG10374</t>
  </si>
  <si>
    <t>b3447</t>
  </si>
  <si>
    <t>EG12882</t>
  </si>
  <si>
    <t>b2988</t>
  </si>
  <si>
    <t>EG11762</t>
  </si>
  <si>
    <t>b3592</t>
  </si>
  <si>
    <t>EG10391</t>
  </si>
  <si>
    <t>b2241</t>
  </si>
  <si>
    <t>G6626</t>
  </si>
  <si>
    <t>b1199</t>
  </si>
  <si>
    <t>EG12399</t>
  </si>
  <si>
    <t>b1198</t>
  </si>
  <si>
    <t>G6627</t>
  </si>
  <si>
    <t>b1200</t>
  </si>
  <si>
    <t>EG10398</t>
  </si>
  <si>
    <t>b3926</t>
  </si>
  <si>
    <t>EG10401</t>
  </si>
  <si>
    <t>b2240</t>
  </si>
  <si>
    <t>EG10395</t>
  </si>
  <si>
    <t>b3425</t>
  </si>
  <si>
    <t>EG11050</t>
  </si>
  <si>
    <t>b3449</t>
  </si>
  <si>
    <t>EG11904</t>
  </si>
  <si>
    <t>b3945</t>
  </si>
  <si>
    <t>EG10399</t>
  </si>
  <si>
    <t>b2239</t>
  </si>
  <si>
    <t>EG20091</t>
  </si>
  <si>
    <t>b3608</t>
  </si>
  <si>
    <t>EG10112</t>
  </si>
  <si>
    <t>b0314</t>
  </si>
  <si>
    <t>EG10109</t>
  </si>
  <si>
    <t>b0311</t>
  </si>
  <si>
    <t>EG10110</t>
  </si>
  <si>
    <t>b0312</t>
  </si>
  <si>
    <t>EG10408</t>
  </si>
  <si>
    <t>b2551</t>
  </si>
  <si>
    <t>EG11810</t>
  </si>
  <si>
    <t>b2903</t>
  </si>
  <si>
    <t>EG10371</t>
  </si>
  <si>
    <t>b2904</t>
  </si>
  <si>
    <t>EG10378</t>
  </si>
  <si>
    <t>b3432</t>
  </si>
  <si>
    <t>EG10379</t>
  </si>
  <si>
    <t>b3430</t>
  </si>
  <si>
    <t>EG10377</t>
  </si>
  <si>
    <t>b3429</t>
  </si>
  <si>
    <t>EG10561</t>
  </si>
  <si>
    <t>b3416</t>
  </si>
  <si>
    <t>EG10380</t>
  </si>
  <si>
    <t>b3428</t>
  </si>
  <si>
    <t>EG10560</t>
  </si>
  <si>
    <t>b3417</t>
  </si>
  <si>
    <t>G7129</t>
  </si>
  <si>
    <t>b2097</t>
  </si>
  <si>
    <t>EG10804</t>
  </si>
  <si>
    <t>b1676</t>
  </si>
  <si>
    <t>EG10803</t>
  </si>
  <si>
    <t>b1854</t>
  </si>
  <si>
    <t>EG10024</t>
  </si>
  <si>
    <t>b0114</t>
  </si>
  <si>
    <t>EG10025</t>
  </si>
  <si>
    <t>b0115</t>
  </si>
  <si>
    <t>EG12957</t>
  </si>
  <si>
    <t>b2388</t>
  </si>
  <si>
    <t>EG10258</t>
  </si>
  <si>
    <t>b2779</t>
  </si>
  <si>
    <t>EG12164</t>
  </si>
  <si>
    <t>b4395</t>
  </si>
  <si>
    <t>EG10491</t>
  </si>
  <si>
    <t>b4018</t>
  </si>
  <si>
    <t>EG10022</t>
  </si>
  <si>
    <t>b4015</t>
  </si>
  <si>
    <t>EG10023</t>
  </si>
  <si>
    <t>b4014</t>
  </si>
  <si>
    <t>EG10489</t>
  </si>
  <si>
    <t>b1136</t>
  </si>
  <si>
    <t>EG12316</t>
  </si>
  <si>
    <t>b0118</t>
  </si>
  <si>
    <t>EG20080</t>
  </si>
  <si>
    <t>b2976</t>
  </si>
  <si>
    <t>EG11325</t>
  </si>
  <si>
    <t>b1276</t>
  </si>
  <si>
    <t>G6277</t>
  </si>
  <si>
    <t>b0508</t>
  </si>
  <si>
    <t>G6278</t>
  </si>
  <si>
    <t>b0509</t>
  </si>
  <si>
    <t>EG11176</t>
  </si>
  <si>
    <t>b3125</t>
  </si>
  <si>
    <t>G7665</t>
  </si>
  <si>
    <t>b3200</t>
  </si>
  <si>
    <t>G7664</t>
  </si>
  <si>
    <t>b3199</t>
  </si>
  <si>
    <t>G7320</t>
  </si>
  <si>
    <t>b2512</t>
  </si>
  <si>
    <t>EG10658</t>
  </si>
  <si>
    <t>b2477</t>
  </si>
  <si>
    <t>G7352</t>
  </si>
  <si>
    <t>b2595</t>
  </si>
  <si>
    <t>G7146</t>
  </si>
  <si>
    <t>b2174</t>
  </si>
  <si>
    <t>EG11569</t>
  </si>
  <si>
    <t>b0054</t>
  </si>
  <si>
    <t>EG10855</t>
  </si>
  <si>
    <t>b0641</t>
  </si>
  <si>
    <t>EG10966</t>
  </si>
  <si>
    <t>b3650</t>
  </si>
  <si>
    <t>EG10413</t>
  </si>
  <si>
    <t>b3779</t>
  </si>
  <si>
    <t>EG10835</t>
  </si>
  <si>
    <t>b2784</t>
  </si>
  <si>
    <t>EG11543</t>
  </si>
  <si>
    <t>b3997</t>
  </si>
  <si>
    <t>EG10431</t>
  </si>
  <si>
    <t>b0475</t>
  </si>
  <si>
    <t>EG10428</t>
  </si>
  <si>
    <t>b0369</t>
  </si>
  <si>
    <t>EG10429</t>
  </si>
  <si>
    <t>b3805</t>
  </si>
  <si>
    <t>EG11485</t>
  </si>
  <si>
    <t>b3850</t>
  </si>
  <si>
    <t>EG10328</t>
  </si>
  <si>
    <t>b0529</t>
  </si>
  <si>
    <t>EG10449</t>
  </si>
  <si>
    <t>b2019</t>
  </si>
  <si>
    <t>EG10446</t>
  </si>
  <si>
    <t>b2021</t>
  </si>
  <si>
    <t>EG10447</t>
  </si>
  <si>
    <t>b2020</t>
  </si>
  <si>
    <t>EG10444</t>
  </si>
  <si>
    <t>b2024</t>
  </si>
  <si>
    <t>EG10451</t>
  </si>
  <si>
    <t>b2026</t>
  </si>
  <si>
    <t>EG10448</t>
  </si>
  <si>
    <t>b2025</t>
  </si>
  <si>
    <t>EG10445</t>
  </si>
  <si>
    <t>b2022</t>
  </si>
  <si>
    <t>EG10550</t>
  </si>
  <si>
    <t>b4024</t>
  </si>
  <si>
    <t>EG10186</t>
  </si>
  <si>
    <t>b2752</t>
  </si>
  <si>
    <t>EG10194</t>
  </si>
  <si>
    <t>b2751</t>
  </si>
  <si>
    <t>EG10414</t>
  </si>
  <si>
    <t>b0238</t>
  </si>
  <si>
    <t>EG20098</t>
  </si>
  <si>
    <t>b0125</t>
  </si>
  <si>
    <t>EG12801</t>
  </si>
  <si>
    <t>b3195</t>
  </si>
  <si>
    <t>EG10670</t>
  </si>
  <si>
    <t>b2215</t>
  </si>
  <si>
    <t>G7659</t>
  </si>
  <si>
    <t>b3192</t>
  </si>
  <si>
    <t>EG12799</t>
  </si>
  <si>
    <t>b3193</t>
  </si>
  <si>
    <t>G7658</t>
  </si>
  <si>
    <t>b3191</t>
  </si>
  <si>
    <t>G7216</t>
  </si>
  <si>
    <t>b2346</t>
  </si>
  <si>
    <t>EG11207</t>
  </si>
  <si>
    <t>b4012</t>
  </si>
  <si>
    <t>G7350</t>
  </si>
  <si>
    <t>b2584</t>
  </si>
  <si>
    <t>EG10938</t>
  </si>
  <si>
    <t>b0408</t>
  </si>
  <si>
    <t>EG10766</t>
  </si>
  <si>
    <t>b3300</t>
  </si>
  <si>
    <t>EG12095</t>
  </si>
  <si>
    <t>b3175</t>
  </si>
  <si>
    <t>EG10939</t>
  </si>
  <si>
    <t>b3981</t>
  </si>
  <si>
    <t>EG10940</t>
  </si>
  <si>
    <t>b0409</t>
  </si>
  <si>
    <t>G7808</t>
  </si>
  <si>
    <t>b3838</t>
  </si>
  <si>
    <t>G7806</t>
  </si>
  <si>
    <t>b3836</t>
  </si>
  <si>
    <t>G6323</t>
  </si>
  <si>
    <t>b0577</t>
  </si>
  <si>
    <t>EG12101</t>
  </si>
  <si>
    <t>b3408</t>
  </si>
  <si>
    <t>EG12102</t>
  </si>
  <si>
    <t>b3409</t>
  </si>
  <si>
    <t>EG10334</t>
  </si>
  <si>
    <t>b3844</t>
  </si>
  <si>
    <t>EG10305</t>
  </si>
  <si>
    <t>b0152</t>
  </si>
  <si>
    <t>EG10287</t>
  </si>
  <si>
    <t>b4290</t>
  </si>
  <si>
    <t>EG10290</t>
  </si>
  <si>
    <t>b4287</t>
  </si>
  <si>
    <t>EG10304</t>
  </si>
  <si>
    <t>b0151</t>
  </si>
  <si>
    <t>G6414</t>
  </si>
  <si>
    <t>b0805</t>
  </si>
  <si>
    <t>EG10302</t>
  </si>
  <si>
    <t>b0150</t>
  </si>
  <si>
    <t>EG10286</t>
  </si>
  <si>
    <t>b4291</t>
  </si>
  <si>
    <t>G6907</t>
  </si>
  <si>
    <t>b1681</t>
  </si>
  <si>
    <t>G6908</t>
  </si>
  <si>
    <t>b1682</t>
  </si>
  <si>
    <t>EG12132</t>
  </si>
  <si>
    <t>b2528</t>
  </si>
  <si>
    <t>G6909</t>
  </si>
  <si>
    <t>b1683</t>
  </si>
  <si>
    <t>G7454</t>
  </si>
  <si>
    <t>b2810</t>
  </si>
  <si>
    <t>EG11328</t>
  </si>
  <si>
    <t>b2525</t>
  </si>
  <si>
    <t>G7325</t>
  </si>
  <si>
    <t>b2530</t>
  </si>
  <si>
    <t>G7511</t>
  </si>
  <si>
    <t>b2898</t>
  </si>
  <si>
    <t>G6906</t>
  </si>
  <si>
    <t>b1680</t>
  </si>
  <si>
    <t>EG10611</t>
  </si>
  <si>
    <t>b2113</t>
  </si>
  <si>
    <t>EG12715</t>
  </si>
  <si>
    <t>b0173</t>
  </si>
  <si>
    <t>EG11294</t>
  </si>
  <si>
    <t>b1208</t>
  </si>
  <si>
    <t>G7423</t>
  </si>
  <si>
    <t>b2747</t>
  </si>
  <si>
    <t>G6237</t>
  </si>
  <si>
    <t>b0420</t>
  </si>
  <si>
    <t>EG11081</t>
  </si>
  <si>
    <t>b0029</t>
  </si>
  <si>
    <t>EG11816</t>
  </si>
  <si>
    <t>b2746</t>
  </si>
  <si>
    <t>EG10508</t>
  </si>
  <si>
    <t>b0421</t>
  </si>
  <si>
    <t>EG10017</t>
  </si>
  <si>
    <t>b3187</t>
  </si>
  <si>
    <t>G7508</t>
  </si>
  <si>
    <t>b2889</t>
  </si>
  <si>
    <t>EG11383</t>
  </si>
  <si>
    <t>b3209</t>
  </si>
  <si>
    <t>EG10464</t>
  </si>
  <si>
    <t>b1054</t>
  </si>
  <si>
    <t>EG10614</t>
  </si>
  <si>
    <t>b1855</t>
  </si>
  <si>
    <t>EG10520</t>
  </si>
  <si>
    <t>b3633</t>
  </si>
  <si>
    <t>EG10519</t>
  </si>
  <si>
    <t>b0918</t>
  </si>
  <si>
    <t>EG10518</t>
  </si>
  <si>
    <t>b1215</t>
  </si>
  <si>
    <t>G7622</t>
  </si>
  <si>
    <t>b4470</t>
  </si>
  <si>
    <t>EG10035</t>
  </si>
  <si>
    <t>b1415</t>
  </si>
  <si>
    <t>EG12387</t>
  </si>
  <si>
    <t>b2660</t>
  </si>
  <si>
    <t>G7394</t>
  </si>
  <si>
    <t>b2659</t>
  </si>
  <si>
    <t>G6755</t>
  </si>
  <si>
    <t>b1444</t>
  </si>
  <si>
    <t>EG10767</t>
  </si>
  <si>
    <t>b0243</t>
  </si>
  <si>
    <t>EG10768</t>
  </si>
  <si>
    <t>b0242</t>
  </si>
  <si>
    <t>EG10769</t>
  </si>
  <si>
    <t>b0386</t>
  </si>
  <si>
    <t>EG10944</t>
  </si>
  <si>
    <t>b2913</t>
  </si>
  <si>
    <t>EG10945</t>
  </si>
  <si>
    <t>b4388</t>
  </si>
  <si>
    <t>EG10946</t>
  </si>
  <si>
    <t>b0907</t>
  </si>
  <si>
    <t>EG10993</t>
  </si>
  <si>
    <t>b3616</t>
  </si>
  <si>
    <t>G7626</t>
  </si>
  <si>
    <t>b3113</t>
  </si>
  <si>
    <t>G7627</t>
  </si>
  <si>
    <t>b3114</t>
  </si>
  <si>
    <t>EG20173</t>
  </si>
  <si>
    <t>b2297</t>
  </si>
  <si>
    <t>EG10546</t>
  </si>
  <si>
    <t>b0182</t>
  </si>
  <si>
    <t>EG10265</t>
  </si>
  <si>
    <t>b0096</t>
  </si>
  <si>
    <t>EG10545</t>
  </si>
  <si>
    <t>b0181</t>
  </si>
  <si>
    <t>EG10316</t>
  </si>
  <si>
    <t>b0179</t>
  </si>
  <si>
    <t>EG12267</t>
  </si>
  <si>
    <t>b3546</t>
  </si>
  <si>
    <t>EG11409</t>
  </si>
  <si>
    <t>b0915</t>
  </si>
  <si>
    <t>EG11198</t>
  </si>
  <si>
    <t>b3730</t>
  </si>
  <si>
    <t>EG10224</t>
  </si>
  <si>
    <t>b4042</t>
  </si>
  <si>
    <t>EG10425</t>
  </si>
  <si>
    <t>b1619</t>
  </si>
  <si>
    <t>EG11371</t>
  </si>
  <si>
    <t>b2560</t>
  </si>
  <si>
    <t>EG10738</t>
  </si>
  <si>
    <t>b3821</t>
  </si>
  <si>
    <t>EG10607</t>
  </si>
  <si>
    <t>b0634</t>
  </si>
  <si>
    <t>G6561</t>
  </si>
  <si>
    <t>b1069</t>
  </si>
  <si>
    <t>EG11426</t>
  </si>
  <si>
    <t>b3624</t>
  </si>
  <si>
    <t>EG11423</t>
  </si>
  <si>
    <t>b3623</t>
  </si>
  <si>
    <t>EG11341</t>
  </si>
  <si>
    <t>b3632</t>
  </si>
  <si>
    <t>EG11189</t>
  </si>
  <si>
    <t>b3621</t>
  </si>
  <si>
    <t>EG12210</t>
  </si>
  <si>
    <t>b3620</t>
  </si>
  <si>
    <t>EG11350</t>
  </si>
  <si>
    <t>b3629</t>
  </si>
  <si>
    <t>EG11339</t>
  </si>
  <si>
    <t>b3631</t>
  </si>
  <si>
    <t>EG11914</t>
  </si>
  <si>
    <t>b3955</t>
  </si>
  <si>
    <t>G6418</t>
  </si>
  <si>
    <t>b0815</t>
  </si>
  <si>
    <t>EG11353</t>
  </si>
  <si>
    <t>b3626</t>
  </si>
  <si>
    <t>EG11424</t>
  </si>
  <si>
    <t>b3622</t>
  </si>
  <si>
    <t>EG11351</t>
  </si>
  <si>
    <t>b3628</t>
  </si>
  <si>
    <t>EG11352</t>
  </si>
  <si>
    <t>b3627</t>
  </si>
  <si>
    <t>G7889</t>
  </si>
  <si>
    <t>b4262</t>
  </si>
  <si>
    <t>EG11680</t>
  </si>
  <si>
    <t>b3201</t>
  </si>
  <si>
    <t>EG10613</t>
  </si>
  <si>
    <t>b0914</t>
  </si>
  <si>
    <t>G7888</t>
  </si>
  <si>
    <t>b4261</t>
  </si>
  <si>
    <t>EG11293</t>
  </si>
  <si>
    <t>b1209</t>
  </si>
  <si>
    <t>G6573</t>
  </si>
  <si>
    <t>b1116</t>
  </si>
  <si>
    <t>G6575</t>
  </si>
  <si>
    <t>b1118</t>
  </si>
  <si>
    <t>G6574</t>
  </si>
  <si>
    <t>b1117</t>
  </si>
  <si>
    <t>G6465</t>
  </si>
  <si>
    <t>b0891</t>
  </si>
  <si>
    <t>EG10209</t>
  </si>
  <si>
    <t>b3809</t>
  </si>
  <si>
    <t>EG11211</t>
  </si>
  <si>
    <t>b4155</t>
  </si>
  <si>
    <t>EG10552</t>
  </si>
  <si>
    <t>b2890</t>
  </si>
  <si>
    <t>EG10553</t>
  </si>
  <si>
    <t>b4129</t>
  </si>
  <si>
    <t>EG12525</t>
  </si>
  <si>
    <t>b4242</t>
  </si>
  <si>
    <t>EG10904</t>
  </si>
  <si>
    <t>b3303</t>
  </si>
  <si>
    <t>EG10911</t>
  </si>
  <si>
    <t>b3342</t>
  </si>
  <si>
    <t>EG10358</t>
  </si>
  <si>
    <t>b1611</t>
  </si>
  <si>
    <t>G6986</t>
  </si>
  <si>
    <t>b1800</t>
  </si>
  <si>
    <t>G7293</t>
  </si>
  <si>
    <t>b2463</t>
  </si>
  <si>
    <t>G6491</t>
  </si>
  <si>
    <t>b0951</t>
  </si>
  <si>
    <t>G6492</t>
  </si>
  <si>
    <t>b0952</t>
  </si>
  <si>
    <t>G6912</t>
  </si>
  <si>
    <t>b1686</t>
  </si>
  <si>
    <t>EG11532</t>
  </si>
  <si>
    <t>b2261</t>
  </si>
  <si>
    <t>EG12362</t>
  </si>
  <si>
    <t>b2265</t>
  </si>
  <si>
    <t>EG10579</t>
  </si>
  <si>
    <t>b2264</t>
  </si>
  <si>
    <t>EG11880</t>
  </si>
  <si>
    <t>b3930</t>
  </si>
  <si>
    <t>EG11368</t>
  </si>
  <si>
    <t>b2262</t>
  </si>
  <si>
    <t>EG11090</t>
  </si>
  <si>
    <t>b0159</t>
  </si>
  <si>
    <t>EG10588</t>
  </si>
  <si>
    <t>b3938</t>
  </si>
  <si>
    <t>EG10584</t>
  </si>
  <si>
    <t>b3829</t>
  </si>
  <si>
    <t>G6136</t>
  </si>
  <si>
    <t>b0261</t>
  </si>
  <si>
    <t>EG10582</t>
  </si>
  <si>
    <t>b3939</t>
  </si>
  <si>
    <t>EG10657</t>
  </si>
  <si>
    <t>b3661</t>
  </si>
  <si>
    <t>G7558</t>
  </si>
  <si>
    <t>b3001</t>
  </si>
  <si>
    <t>EG11648</t>
  </si>
  <si>
    <t>b0207</t>
  </si>
  <si>
    <t>G7565</t>
  </si>
  <si>
    <t>b3012</t>
  </si>
  <si>
    <t>G6475</t>
  </si>
  <si>
    <t>b0927</t>
  </si>
  <si>
    <t>G6891</t>
  </si>
  <si>
    <t>b1651</t>
  </si>
  <si>
    <t>G6099</t>
  </si>
  <si>
    <t>b0212</t>
  </si>
  <si>
    <t>G7055</t>
  </si>
  <si>
    <t>b1967</t>
  </si>
  <si>
    <t>EG12037</t>
  </si>
  <si>
    <t>b2177</t>
  </si>
  <si>
    <t>EG10928</t>
  </si>
  <si>
    <t>b0377</t>
  </si>
  <si>
    <t>EG12070</t>
  </si>
  <si>
    <t>b2211</t>
  </si>
  <si>
    <t>EG10625</t>
  </si>
  <si>
    <t>b2733</t>
  </si>
  <si>
    <t>EG11281</t>
  </si>
  <si>
    <t>b4170</t>
  </si>
  <si>
    <t>EG11511</t>
  </si>
  <si>
    <t>b0009</t>
  </si>
  <si>
    <t>EG11598</t>
  </si>
  <si>
    <t>b0785</t>
  </si>
  <si>
    <t>EG11595</t>
  </si>
  <si>
    <t>b0781</t>
  </si>
  <si>
    <t>EG10153</t>
  </si>
  <si>
    <t>b0827</t>
  </si>
  <si>
    <t>EG11666</t>
  </si>
  <si>
    <t>b0783</t>
  </si>
  <si>
    <t>EG11596</t>
  </si>
  <si>
    <t>b0782</t>
  </si>
  <si>
    <t>EG10154</t>
  </si>
  <si>
    <t>b0826</t>
  </si>
  <si>
    <t>EG11597</t>
  </si>
  <si>
    <t>b0784</t>
  </si>
  <si>
    <t>EG12067</t>
  </si>
  <si>
    <t>b2206</t>
  </si>
  <si>
    <t>EG11859</t>
  </si>
  <si>
    <t>b3895</t>
  </si>
  <si>
    <t>EG10859</t>
  </si>
  <si>
    <t>b1084</t>
  </si>
  <si>
    <t>EG11620</t>
  </si>
  <si>
    <t>b1286</t>
  </si>
  <si>
    <t>G7365</t>
  </si>
  <si>
    <t>b2630</t>
  </si>
  <si>
    <t>EG10743</t>
  </si>
  <si>
    <t>b3164</t>
  </si>
  <si>
    <t>EG11259</t>
  </si>
  <si>
    <t>b4179</t>
  </si>
  <si>
    <t>EG11702</t>
  </si>
  <si>
    <t>b3996</t>
  </si>
  <si>
    <t>EG10857</t>
  </si>
  <si>
    <t>b2567</t>
  </si>
  <si>
    <t>G6732</t>
  </si>
  <si>
    <t>b1413</t>
  </si>
  <si>
    <t>EG10690</t>
  </si>
  <si>
    <t>b0143</t>
  </si>
  <si>
    <t>EG10632</t>
  </si>
  <si>
    <t>b0677</t>
  </si>
  <si>
    <t>EG10637</t>
  </si>
  <si>
    <t>b3225</t>
  </si>
  <si>
    <t>EG10633</t>
  </si>
  <si>
    <t>b0678</t>
  </si>
  <si>
    <t>EG10663</t>
  </si>
  <si>
    <t>b1740</t>
  </si>
  <si>
    <t>EG10742</t>
  </si>
  <si>
    <t>b0931</t>
  </si>
  <si>
    <t>EG11546</t>
  </si>
  <si>
    <t>b0109</t>
  </si>
  <si>
    <t>EG11335</t>
  </si>
  <si>
    <t>b4390</t>
  </si>
  <si>
    <t>EG11404</t>
  </si>
  <si>
    <t>b1203</t>
  </si>
  <si>
    <t>EG10436</t>
  </si>
  <si>
    <t>b4174</t>
  </si>
  <si>
    <t>EG10435</t>
  </si>
  <si>
    <t>b4175</t>
  </si>
  <si>
    <t>EG10919</t>
  </si>
  <si>
    <t>b0023</t>
  </si>
  <si>
    <t>EG10235</t>
  </si>
  <si>
    <t>b3702</t>
  </si>
  <si>
    <t>EG12197</t>
  </si>
  <si>
    <t>b0687</t>
  </si>
  <si>
    <t>G7313</t>
  </si>
  <si>
    <t>b2496</t>
  </si>
  <si>
    <t>EG10490</t>
  </si>
  <si>
    <t>b2916</t>
  </si>
  <si>
    <t>G7789</t>
  </si>
  <si>
    <t>b4479</t>
  </si>
  <si>
    <t>EG11849</t>
  </si>
  <si>
    <t>b3884</t>
  </si>
  <si>
    <t>G6882</t>
  </si>
  <si>
    <t>b1642</t>
  </si>
  <si>
    <t>G6511</t>
  </si>
  <si>
    <t>b0990</t>
  </si>
  <si>
    <t>EG12203</t>
  </si>
  <si>
    <t>b1557</t>
  </si>
  <si>
    <t>EG12179</t>
  </si>
  <si>
    <t>b0623</t>
  </si>
  <si>
    <t>EG12204</t>
  </si>
  <si>
    <t>b1823</t>
  </si>
  <si>
    <t>EG10166</t>
  </si>
  <si>
    <t>b3556</t>
  </si>
  <si>
    <t>G6550</t>
  </si>
  <si>
    <t>b1045</t>
  </si>
  <si>
    <t>EG11879</t>
  </si>
  <si>
    <t>b3929</t>
  </si>
  <si>
    <t>EG11835</t>
  </si>
  <si>
    <t>b3866</t>
  </si>
  <si>
    <t>EG11255</t>
  </si>
  <si>
    <t>b0637</t>
  </si>
  <si>
    <t>EG10885</t>
  </si>
  <si>
    <t>b2185</t>
  </si>
  <si>
    <t>EG10906</t>
  </si>
  <si>
    <t>b3341</t>
  </si>
  <si>
    <t>EG11681</t>
  </si>
  <si>
    <t>b3203</t>
  </si>
  <si>
    <t>EG10874</t>
  </si>
  <si>
    <t>b3231</t>
  </si>
  <si>
    <t>EG10871</t>
  </si>
  <si>
    <t>b3985</t>
  </si>
  <si>
    <t>EG10881</t>
  </si>
  <si>
    <t>b1716</t>
  </si>
  <si>
    <t>EG12343</t>
  </si>
  <si>
    <t>b4391</t>
  </si>
  <si>
    <t>EG11151</t>
  </si>
  <si>
    <t>b2597</t>
  </si>
  <si>
    <t>EG10864</t>
  </si>
  <si>
    <t>b3984</t>
  </si>
  <si>
    <t>EG10638</t>
  </si>
  <si>
    <t>b1224</t>
  </si>
  <si>
    <t>EG10653</t>
  </si>
  <si>
    <t>b3365</t>
  </si>
  <si>
    <t>EG10646</t>
  </si>
  <si>
    <t>b1222</t>
  </si>
  <si>
    <t>EG11527</t>
  </si>
  <si>
    <t>b2193</t>
  </si>
  <si>
    <t>EG10643</t>
  </si>
  <si>
    <t>b1221</t>
  </si>
  <si>
    <t>EG10639</t>
  </si>
  <si>
    <t>b1225</t>
  </si>
  <si>
    <t>EG11204</t>
  </si>
  <si>
    <t>b3967</t>
  </si>
  <si>
    <t>EG10168</t>
  </si>
  <si>
    <t>b0657</t>
  </si>
  <si>
    <t>EG10383</t>
  </si>
  <si>
    <t>b3870</t>
  </si>
  <si>
    <t>EG12171</t>
  </si>
  <si>
    <t>b4380</t>
  </si>
  <si>
    <t>G6103</t>
  </si>
  <si>
    <t>b0219</t>
  </si>
  <si>
    <t>EG11157</t>
  </si>
  <si>
    <t>b2840</t>
  </si>
  <si>
    <t>EG10222</t>
  </si>
  <si>
    <t>b4384</t>
  </si>
  <si>
    <t>EG11265</t>
  </si>
  <si>
    <t>b0910</t>
  </si>
  <si>
    <t>G7746</t>
  </si>
  <si>
    <t>b3407</t>
  </si>
  <si>
    <t>EG10137</t>
  </si>
  <si>
    <t>b2143</t>
  </si>
  <si>
    <t>EG11417</t>
  </si>
  <si>
    <t>b4238</t>
  </si>
  <si>
    <t>EG10790</t>
  </si>
  <si>
    <t>b4177</t>
  </si>
  <si>
    <t>EG10048</t>
  </si>
  <si>
    <t>b0049</t>
  </si>
  <si>
    <t>EG10225</t>
  </si>
  <si>
    <t>b0160</t>
  </si>
  <si>
    <t>EG10650</t>
  </si>
  <si>
    <t>b2518</t>
  </si>
  <si>
    <t>EG10982</t>
  </si>
  <si>
    <t>b0729</t>
  </si>
  <si>
    <t>EG10774</t>
  </si>
  <si>
    <t>b1207</t>
  </si>
  <si>
    <t>EG11045</t>
  </si>
  <si>
    <t>b3831</t>
  </si>
  <si>
    <t>EG11332</t>
  </si>
  <si>
    <t>b2498</t>
  </si>
  <si>
    <t>EG11539</t>
  </si>
  <si>
    <t>b0171</t>
  </si>
  <si>
    <t>G6334</t>
  </si>
  <si>
    <t>b0607</t>
  </si>
  <si>
    <t>EG11035</t>
  </si>
  <si>
    <t>b0411</t>
  </si>
  <si>
    <t>EG11971</t>
  </si>
  <si>
    <t>b2393</t>
  </si>
  <si>
    <t>EG10664</t>
  </si>
  <si>
    <t>b2964</t>
  </si>
  <si>
    <t>EG11060</t>
  </si>
  <si>
    <t>b0480</t>
  </si>
  <si>
    <t>EG10220</t>
  </si>
  <si>
    <t>b4383</t>
  </si>
  <si>
    <t>EG10160</t>
  </si>
  <si>
    <t>b4213</t>
  </si>
  <si>
    <t>EG11298</t>
  </si>
  <si>
    <t>b3248</t>
  </si>
  <si>
    <t>EG11438</t>
  </si>
  <si>
    <t>b1087</t>
  </si>
  <si>
    <t>EG12600</t>
  </si>
  <si>
    <t>b4394</t>
  </si>
  <si>
    <t>G7530</t>
  </si>
  <si>
    <t>b2954</t>
  </si>
  <si>
    <t>EG10422</t>
  </si>
  <si>
    <t>b0104</t>
  </si>
  <si>
    <t>EG10030</t>
  </si>
  <si>
    <t>b1623</t>
  </si>
  <si>
    <t>EG11063</t>
  </si>
  <si>
    <t>b1913</t>
  </si>
  <si>
    <t>EG11062</t>
  </si>
  <si>
    <t>b0779</t>
  </si>
  <si>
    <t>EG11061</t>
  </si>
  <si>
    <t>b4058</t>
  </si>
  <si>
    <t>G7093</t>
  </si>
  <si>
    <t>b2042</t>
  </si>
  <si>
    <t>EG11983</t>
  </si>
  <si>
    <t>b2034</t>
  </si>
  <si>
    <t>EG10676</t>
  </si>
  <si>
    <t>b1245</t>
  </si>
  <si>
    <t>EG10675</t>
  </si>
  <si>
    <t>b1244</t>
  </si>
  <si>
    <t>EG10678</t>
  </si>
  <si>
    <t>b1247</t>
  </si>
  <si>
    <t>EG10677</t>
  </si>
  <si>
    <t>b1246</t>
  </si>
  <si>
    <t>EG10589</t>
  </si>
  <si>
    <t>b2942</t>
  </si>
  <si>
    <t>EG11375</t>
  </si>
  <si>
    <t>b2153</t>
  </si>
  <si>
    <t>EG11675</t>
  </si>
  <si>
    <t>b0134</t>
  </si>
  <si>
    <t>EG11746</t>
  </si>
  <si>
    <t>b0133</t>
  </si>
  <si>
    <t>EG11556</t>
  </si>
  <si>
    <t>b0008</t>
  </si>
  <si>
    <t>EG11797</t>
  </si>
  <si>
    <t>b2464</t>
  </si>
  <si>
    <t>EG12100</t>
  </si>
  <si>
    <t>b2465</t>
  </si>
  <si>
    <t>M004</t>
  </si>
  <si>
    <t>b3386</t>
  </si>
  <si>
    <t>EG11827</t>
  </si>
  <si>
    <t>b4090</t>
  </si>
  <si>
    <t>EG11443</t>
  </si>
  <si>
    <t>b2914</t>
  </si>
  <si>
    <t>EG12310</t>
  </si>
  <si>
    <t>b2523</t>
  </si>
  <si>
    <t>EG10696</t>
  </si>
  <si>
    <t>b0932</t>
  </si>
  <si>
    <t>EG11549</t>
  </si>
  <si>
    <t>b1127</t>
  </si>
  <si>
    <t>EG10694</t>
  </si>
  <si>
    <t>b4260</t>
  </si>
  <si>
    <t>EG10698</t>
  </si>
  <si>
    <t>b3847</t>
  </si>
  <si>
    <t>EG10695</t>
  </si>
  <si>
    <t>b0237</t>
  </si>
  <si>
    <t>EG12075</t>
  </si>
  <si>
    <t>b3476</t>
  </si>
  <si>
    <t>G6665</t>
  </si>
  <si>
    <t>b1329</t>
  </si>
  <si>
    <t>G2002</t>
  </si>
  <si>
    <t>b1294</t>
  </si>
  <si>
    <t>EG12304</t>
  </si>
  <si>
    <t>b1291</t>
  </si>
  <si>
    <t>EG12867</t>
  </si>
  <si>
    <t>b0376</t>
  </si>
  <si>
    <t>G7457</t>
  </si>
  <si>
    <t>b2813</t>
  </si>
  <si>
    <t>EG10950</t>
  </si>
  <si>
    <t>b4392</t>
  </si>
  <si>
    <t>G7410</t>
  </si>
  <si>
    <t>b2701</t>
  </si>
  <si>
    <t>EG10201</t>
  </si>
  <si>
    <t>b0632</t>
  </si>
  <si>
    <t>EG12371</t>
  </si>
  <si>
    <t>b3163</t>
  </si>
  <si>
    <t>G6622</t>
  </si>
  <si>
    <t>b1193</t>
  </si>
  <si>
    <t>EG11665</t>
  </si>
  <si>
    <t>b3057</t>
  </si>
  <si>
    <t>EG12440</t>
  </si>
  <si>
    <t>b4233</t>
  </si>
  <si>
    <t>G6661</t>
  </si>
  <si>
    <t>b1325</t>
  </si>
  <si>
    <t>G6621</t>
  </si>
  <si>
    <t>b1192</t>
  </si>
  <si>
    <t>G6567</t>
  </si>
  <si>
    <t>b1107</t>
  </si>
  <si>
    <t>G6422</t>
  </si>
  <si>
    <t>b0819</t>
  </si>
  <si>
    <t>G6904</t>
  </si>
  <si>
    <t>b1678</t>
  </si>
  <si>
    <t>G6571</t>
  </si>
  <si>
    <t>b1113</t>
  </si>
  <si>
    <t>G7073</t>
  </si>
  <si>
    <t>b1990</t>
  </si>
  <si>
    <t>EG10387</t>
  </si>
  <si>
    <t>b3869</t>
  </si>
  <si>
    <t>EG12385</t>
  </si>
  <si>
    <t>b2216</t>
  </si>
  <si>
    <t>EG10732</t>
  </si>
  <si>
    <t>b1129</t>
  </si>
  <si>
    <t>EG11367</t>
  </si>
  <si>
    <t>b2786</t>
  </si>
  <si>
    <t>EG10062</t>
  </si>
  <si>
    <t>b3210</t>
  </si>
  <si>
    <t>G6318</t>
  </si>
  <si>
    <t>b0570</t>
  </si>
  <si>
    <t>EG10269</t>
  </si>
  <si>
    <t>b3404</t>
  </si>
  <si>
    <t>EG11233</t>
  </si>
  <si>
    <t>b1609</t>
  </si>
  <si>
    <t>EG10516</t>
  </si>
  <si>
    <t>b0695</t>
  </si>
  <si>
    <t>EG10734</t>
  </si>
  <si>
    <t>b3728</t>
  </si>
  <si>
    <t>EG12230</t>
  </si>
  <si>
    <t>b3493</t>
  </si>
  <si>
    <t>EG10783</t>
  </si>
  <si>
    <t>b3725</t>
  </si>
  <si>
    <t>EG10728</t>
  </si>
  <si>
    <t>b0399</t>
  </si>
  <si>
    <t>EG10138</t>
  </si>
  <si>
    <t>b3918</t>
  </si>
  <si>
    <t>EG10775</t>
  </si>
  <si>
    <t>b4160</t>
  </si>
  <si>
    <t>EG10781</t>
  </si>
  <si>
    <t>b2585</t>
  </si>
  <si>
    <t>EG10821</t>
  </si>
  <si>
    <t>b2217</t>
  </si>
  <si>
    <t>EG10385</t>
  </si>
  <si>
    <t>b3868</t>
  </si>
  <si>
    <t>EG12615</t>
  </si>
  <si>
    <t>b0995</t>
  </si>
  <si>
    <t>EG12006</t>
  </si>
  <si>
    <t>b2125</t>
  </si>
  <si>
    <t>EG11618</t>
  </si>
  <si>
    <t>b2079</t>
  </si>
  <si>
    <t>EG11285</t>
  </si>
  <si>
    <t>b2554</t>
  </si>
  <si>
    <t>EG10731</t>
  </si>
  <si>
    <t>b1130</t>
  </si>
  <si>
    <t>EG11140</t>
  </si>
  <si>
    <t>b1914</t>
  </si>
  <si>
    <t>G6864</t>
  </si>
  <si>
    <t>b1608</t>
  </si>
  <si>
    <t>EG11042</t>
  </si>
  <si>
    <t>b1323</t>
  </si>
  <si>
    <t>EG11609</t>
  </si>
  <si>
    <t>b2369</t>
  </si>
  <si>
    <t>EG10672</t>
  </si>
  <si>
    <t>b3405</t>
  </si>
  <si>
    <t>G6346</t>
  </si>
  <si>
    <t>b0620</t>
  </si>
  <si>
    <t>EG10061</t>
  </si>
  <si>
    <t>b4401</t>
  </si>
  <si>
    <t>EG10962</t>
  </si>
  <si>
    <t>b0120</t>
  </si>
  <si>
    <t>EG10963</t>
  </si>
  <si>
    <t>b0121</t>
  </si>
  <si>
    <t>EG10960</t>
  </si>
  <si>
    <t>b2937</t>
  </si>
  <si>
    <t>EG11629</t>
  </si>
  <si>
    <t>b0854</t>
  </si>
  <si>
    <t>EG10752</t>
  </si>
  <si>
    <t>b1123</t>
  </si>
  <si>
    <t>EG10749</t>
  </si>
  <si>
    <t>b1126</t>
  </si>
  <si>
    <t>G6751</t>
  </si>
  <si>
    <t>b1440</t>
  </si>
  <si>
    <t>EG10434</t>
  </si>
  <si>
    <t>b3802</t>
  </si>
  <si>
    <t>EG10432</t>
  </si>
  <si>
    <t>b0154</t>
  </si>
  <si>
    <t>EG11836</t>
  </si>
  <si>
    <t>b3867</t>
  </si>
  <si>
    <t>EG10430</t>
  </si>
  <si>
    <t>b3804</t>
  </si>
  <si>
    <t>EG10427</t>
  </si>
  <si>
    <t>b1210</t>
  </si>
  <si>
    <t>G7531</t>
  </si>
  <si>
    <t>b2955</t>
  </si>
  <si>
    <t>G6565</t>
  </si>
  <si>
    <t>b1105</t>
  </si>
  <si>
    <t>EG11092</t>
  </si>
  <si>
    <t>b0240</t>
  </si>
  <si>
    <t>G7619</t>
  </si>
  <si>
    <t>b3105</t>
  </si>
  <si>
    <t>EG10839</t>
  </si>
  <si>
    <t>b3842</t>
  </si>
  <si>
    <t>EG10529</t>
  </si>
  <si>
    <t>b2569</t>
  </si>
  <si>
    <t>EG10215</t>
  </si>
  <si>
    <t>b3162</t>
  </si>
  <si>
    <t>G7836</t>
  </si>
  <si>
    <t>b4146</t>
  </si>
  <si>
    <t>EG11430</t>
  </si>
  <si>
    <t>b1128</t>
  </si>
  <si>
    <t>EG11019</t>
  </si>
  <si>
    <t>b3290</t>
  </si>
  <si>
    <t>EG11541</t>
  </si>
  <si>
    <t>b3747</t>
  </si>
  <si>
    <t>EG11606</t>
  </si>
  <si>
    <t>b1250</t>
  </si>
  <si>
    <t>EG10801</t>
  </si>
  <si>
    <t>b1014</t>
  </si>
  <si>
    <t>G6199</t>
  </si>
  <si>
    <t>b0334</t>
  </si>
  <si>
    <t>G6196</t>
  </si>
  <si>
    <t>b0331</t>
  </si>
  <si>
    <t>EG11553</t>
  </si>
  <si>
    <t>b3176</t>
  </si>
  <si>
    <t>EG10270</t>
  </si>
  <si>
    <t>b2566</t>
  </si>
  <si>
    <t>EG11757</t>
  </si>
  <si>
    <t>b4168</t>
  </si>
  <si>
    <t>EG11510</t>
  </si>
  <si>
    <t>b2501</t>
  </si>
  <si>
    <t>EG12407</t>
  </si>
  <si>
    <t>b0828</t>
  </si>
  <si>
    <t>EG10760</t>
  </si>
  <si>
    <t>b1830</t>
  </si>
  <si>
    <t>EG11676</t>
  </si>
  <si>
    <t>b3932</t>
  </si>
  <si>
    <t>EG11506</t>
  </si>
  <si>
    <t>b3178</t>
  </si>
  <si>
    <t>EG10159</t>
  </si>
  <si>
    <t>b0438</t>
  </si>
  <si>
    <t>G6493</t>
  </si>
  <si>
    <t>b0955</t>
  </si>
  <si>
    <t>G7647</t>
  </si>
  <si>
    <t>b3153</t>
  </si>
  <si>
    <t>EG11132</t>
  </si>
  <si>
    <t>b1703</t>
  </si>
  <si>
    <t>EG12131</t>
  </si>
  <si>
    <t>b2527</t>
  </si>
  <si>
    <t>EG10757</t>
  </si>
  <si>
    <t>b3363</t>
  </si>
  <si>
    <t>EG10758</t>
  </si>
  <si>
    <t>b0525</t>
  </si>
  <si>
    <t>G7716</t>
  </si>
  <si>
    <t>b3347</t>
  </si>
  <si>
    <t>G7865</t>
  </si>
  <si>
    <t>b4207</t>
  </si>
  <si>
    <t>G7744</t>
  </si>
  <si>
    <t>b3401</t>
  </si>
  <si>
    <t>EG11393</t>
  </si>
  <si>
    <t>b1185</t>
  </si>
  <si>
    <t>EG11197</t>
  </si>
  <si>
    <t>b3705</t>
  </si>
  <si>
    <t>G6379</t>
  </si>
  <si>
    <t>b0710</t>
  </si>
  <si>
    <t>EG11396</t>
  </si>
  <si>
    <t>b3843</t>
  </si>
  <si>
    <t>EG10402</t>
  </si>
  <si>
    <t>b0720</t>
  </si>
  <si>
    <t>EG12373</t>
  </si>
  <si>
    <t>b2795</t>
  </si>
  <si>
    <t>EG10421</t>
  </si>
  <si>
    <t>b2508</t>
  </si>
  <si>
    <t>EG10697</t>
  </si>
  <si>
    <t>b2908</t>
  </si>
  <si>
    <t>EG10971</t>
  </si>
  <si>
    <t>b2705</t>
  </si>
  <si>
    <t>EG12146</t>
  </si>
  <si>
    <t>b3205</t>
  </si>
  <si>
    <t>EG12345</t>
  </si>
  <si>
    <t>b1539</t>
  </si>
  <si>
    <t>EG11306</t>
  </si>
  <si>
    <t>b0628</t>
  </si>
  <si>
    <t>G7875</t>
  </si>
  <si>
    <t>b4221</t>
  </si>
  <si>
    <t>EG10284</t>
  </si>
  <si>
    <t>b3891</t>
  </si>
  <si>
    <t>EG11663</t>
  </si>
  <si>
    <t>b3349</t>
  </si>
  <si>
    <t>EG10157</t>
  </si>
  <si>
    <t>b2592</t>
  </si>
  <si>
    <t>EG10156</t>
  </si>
  <si>
    <t>b0882</t>
  </si>
  <si>
    <t>EG11497</t>
  </si>
  <si>
    <t>b3259</t>
  </si>
  <si>
    <t>EG12352</t>
  </si>
  <si>
    <t>b3775</t>
  </si>
  <si>
    <t>EG11476</t>
  </si>
  <si>
    <t>b3835</t>
  </si>
  <si>
    <t>G6969</t>
  </si>
  <si>
    <t>b1783</t>
  </si>
  <si>
    <t>EG11831</t>
  </si>
  <si>
    <t>b3859</t>
  </si>
  <si>
    <t>G7689</t>
  </si>
  <si>
    <t>b3244</t>
  </si>
  <si>
    <t>EG10530</t>
  </si>
  <si>
    <t>b2568</t>
  </si>
  <si>
    <t>EG10741</t>
  </si>
  <si>
    <t>b4235</t>
  </si>
  <si>
    <t>EG10158</t>
  </si>
  <si>
    <t>b0437</t>
  </si>
  <si>
    <t>EG10785</t>
  </si>
  <si>
    <t>b1204</t>
  </si>
  <si>
    <t>G7059</t>
  </si>
  <si>
    <t>b1971</t>
  </si>
  <si>
    <t>EG12394</t>
  </si>
  <si>
    <t>b1778</t>
  </si>
  <si>
    <t>EG11535</t>
  </si>
  <si>
    <t>b3686</t>
  </si>
  <si>
    <t>EG11534</t>
  </si>
  <si>
    <t>b3687</t>
  </si>
  <si>
    <t>G7348</t>
  </si>
  <si>
    <t>b2571</t>
  </si>
  <si>
    <t>EG10346</t>
  </si>
  <si>
    <t>b3464</t>
  </si>
  <si>
    <t>EG11881</t>
  </si>
  <si>
    <t>b3931</t>
  </si>
  <si>
    <t>EG10899</t>
  </si>
  <si>
    <t>b3649</t>
  </si>
  <si>
    <t>G7682</t>
  </si>
  <si>
    <t>b3234</t>
  </si>
  <si>
    <t>EG10744</t>
  </si>
  <si>
    <t>b1603</t>
  </si>
  <si>
    <t>EG11724</t>
  </si>
  <si>
    <t>b3714</t>
  </si>
  <si>
    <t>EG11392</t>
  </si>
  <si>
    <t>b1186</t>
  </si>
  <si>
    <t>G7422</t>
  </si>
  <si>
    <t>b2745</t>
  </si>
  <si>
    <t>G7449</t>
  </si>
  <si>
    <t>b2791</t>
  </si>
  <si>
    <t>EG11177</t>
  </si>
  <si>
    <t>b3166</t>
  </si>
  <si>
    <t>EG10454</t>
  </si>
  <si>
    <t>b2318</t>
  </si>
  <si>
    <t>EG10800</t>
  </si>
  <si>
    <t>b1658</t>
  </si>
  <si>
    <t>EG10965</t>
  </si>
  <si>
    <t>b3648</t>
  </si>
  <si>
    <t>EG12431</t>
  </si>
  <si>
    <t>b1299</t>
  </si>
  <si>
    <t>G2000</t>
  </si>
  <si>
    <t>b1292</t>
  </si>
  <si>
    <t>EG10750</t>
  </si>
  <si>
    <t>b1125</t>
  </si>
  <si>
    <t>EG10751</t>
  </si>
  <si>
    <t>b1124</t>
  </si>
  <si>
    <t>EG12305</t>
  </si>
  <si>
    <t>b1290</t>
  </si>
  <si>
    <t>G7409</t>
  </si>
  <si>
    <t>b2700</t>
  </si>
  <si>
    <t>EG11135</t>
  </si>
  <si>
    <t>b1768</t>
  </si>
  <si>
    <t>EG11487</t>
  </si>
  <si>
    <t>b1638</t>
  </si>
  <si>
    <t>EG10691</t>
  </si>
  <si>
    <t>b0052</t>
  </si>
  <si>
    <t>G7259</t>
  </si>
  <si>
    <t>b2418</t>
  </si>
  <si>
    <t>G0-9461</t>
  </si>
  <si>
    <t>b2320</t>
  </si>
  <si>
    <t>EG10693</t>
  </si>
  <si>
    <t>b2564</t>
  </si>
  <si>
    <t>EG10754</t>
  </si>
  <si>
    <t>b0871</t>
  </si>
  <si>
    <t>G7452</t>
  </si>
  <si>
    <t>b2794</t>
  </si>
  <si>
    <t>EG10812</t>
  </si>
  <si>
    <t>b0405</t>
  </si>
  <si>
    <t>G7431</t>
  </si>
  <si>
    <t>b2765</t>
  </si>
  <si>
    <t>EG10996</t>
  </si>
  <si>
    <t>b0406</t>
  </si>
  <si>
    <t>G6245</t>
  </si>
  <si>
    <t>b0444</t>
  </si>
  <si>
    <t>G7443</t>
  </si>
  <si>
    <t>b2777</t>
  </si>
  <si>
    <t>G6803</t>
  </si>
  <si>
    <t>b1516</t>
  </si>
  <si>
    <t>EG12712</t>
  </si>
  <si>
    <t>b2687</t>
  </si>
  <si>
    <t>EG11296</t>
  </si>
  <si>
    <t>b4389</t>
  </si>
  <si>
    <t>G7642</t>
  </si>
  <si>
    <t>b3147</t>
  </si>
  <si>
    <t>EG10384</t>
  </si>
  <si>
    <t>b2553</t>
  </si>
  <si>
    <t>EG10307</t>
  </si>
  <si>
    <t>b3361</t>
  </si>
  <si>
    <t>EG11199</t>
  </si>
  <si>
    <t>b3742</t>
  </si>
  <si>
    <t>EG11191</t>
  </si>
  <si>
    <t>b3641</t>
  </si>
  <si>
    <t>EG10598</t>
  </si>
  <si>
    <t>b1174</t>
  </si>
  <si>
    <t>EG10338</t>
  </si>
  <si>
    <t>b0080</t>
  </si>
  <si>
    <t>EG10681</t>
  </si>
  <si>
    <t>b3961</t>
  </si>
  <si>
    <t>EG10914</t>
  </si>
  <si>
    <t>b3165</t>
  </si>
  <si>
    <t>EG11128</t>
  </si>
  <si>
    <t>b1282</t>
  </si>
  <si>
    <t>EG10907</t>
  </si>
  <si>
    <t>b3306</t>
  </si>
  <si>
    <t>EG10457</t>
  </si>
  <si>
    <t>b1237</t>
  </si>
  <si>
    <t>EG11032</t>
  </si>
  <si>
    <t>b0888</t>
  </si>
  <si>
    <t>G6886</t>
  </si>
  <si>
    <t>b1646</t>
  </si>
  <si>
    <t>EG10953</t>
  </si>
  <si>
    <t>b3908</t>
  </si>
  <si>
    <t>EG10954</t>
  </si>
  <si>
    <t>b1656</t>
  </si>
  <si>
    <t>EG12086</t>
  </si>
  <si>
    <t>b2285</t>
  </si>
  <si>
    <t>G6158</t>
  </si>
  <si>
    <t>b0287</t>
  </si>
  <si>
    <t>EG12657</t>
  </si>
  <si>
    <t>b3029</t>
  </si>
  <si>
    <t>EG10093</t>
  </si>
  <si>
    <t>b3743</t>
  </si>
  <si>
    <t>EG10547</t>
  </si>
  <si>
    <t>b0889</t>
  </si>
  <si>
    <t>EG10506</t>
  </si>
  <si>
    <t>b1718</t>
  </si>
  <si>
    <t>EG11178</t>
  </si>
  <si>
    <t>b3167</t>
  </si>
  <si>
    <t>EG11837</t>
  </si>
  <si>
    <t>b3871</t>
  </si>
  <si>
    <t>EG12318</t>
  </si>
  <si>
    <t>b0123</t>
  </si>
  <si>
    <t>EG10203</t>
  </si>
  <si>
    <t>b0839</t>
  </si>
  <si>
    <t>EG12297</t>
  </si>
  <si>
    <t>b3613</t>
  </si>
  <si>
    <t>EG12111</t>
  </si>
  <si>
    <t>b2742</t>
  </si>
  <si>
    <t>EG12116</t>
  </si>
  <si>
    <t>b0464</t>
  </si>
  <si>
    <t>G6878</t>
  </si>
  <si>
    <t>b1635</t>
  </si>
  <si>
    <t>EG10011</t>
  </si>
  <si>
    <t>b0006</t>
  </si>
  <si>
    <t>EG11649</t>
  </si>
  <si>
    <t>b0208</t>
  </si>
  <si>
    <t>EG11137</t>
  </si>
  <si>
    <t>b1864</t>
  </si>
  <si>
    <t>G7644</t>
  </si>
  <si>
    <t>b3150</t>
  </si>
  <si>
    <t>EG10044</t>
  </si>
  <si>
    <t>b1739</t>
  </si>
  <si>
    <t>EG11752</t>
  </si>
  <si>
    <t>b1897</t>
  </si>
  <si>
    <t>EG11751</t>
  </si>
  <si>
    <t>b1896</t>
  </si>
  <si>
    <t>G7564</t>
  </si>
  <si>
    <t>b3011</t>
  </si>
  <si>
    <t>EG10890</t>
  </si>
  <si>
    <t>b1089</t>
  </si>
  <si>
    <t>G7837</t>
  </si>
  <si>
    <t>b4149</t>
  </si>
  <si>
    <t>EG10977</t>
  </si>
  <si>
    <t>b3229</t>
  </si>
  <si>
    <t>EG11470</t>
  </si>
  <si>
    <t>b3826</t>
  </si>
  <si>
    <t>EG11784</t>
  </si>
  <si>
    <t>b2579</t>
  </si>
  <si>
    <t>EG11100</t>
  </si>
  <si>
    <t>b0471</t>
  </si>
  <si>
    <t>EG12436</t>
  </si>
  <si>
    <t>b0176</t>
  </si>
  <si>
    <t>EG10462</t>
  </si>
  <si>
    <t>b1829</t>
  </si>
  <si>
    <t>EG10456</t>
  </si>
  <si>
    <t>b2552</t>
  </si>
  <si>
    <t>EG11884</t>
  </si>
  <si>
    <t>b1430</t>
  </si>
  <si>
    <t>EG11870</t>
  </si>
  <si>
    <t>b3910</t>
  </si>
  <si>
    <t>G6487</t>
  </si>
  <si>
    <t>b0947</t>
  </si>
  <si>
    <t>G6527</t>
  </si>
  <si>
    <t>b1018</t>
  </si>
  <si>
    <t>EG11795</t>
  </si>
  <si>
    <t>b2808</t>
  </si>
  <si>
    <t>EG10375</t>
  </si>
  <si>
    <t>b3741</t>
  </si>
  <si>
    <t>EG10213</t>
  </si>
  <si>
    <t>b0381</t>
  </si>
  <si>
    <t>EG12320</t>
  </si>
  <si>
    <t>b0127</t>
  </si>
  <si>
    <t>EG11322</t>
  </si>
  <si>
    <t>b0415</t>
  </si>
  <si>
    <t>EG11079</t>
  </si>
  <si>
    <t>b0025</t>
  </si>
  <si>
    <t>EG11331</t>
  </si>
  <si>
    <t>b1277</t>
  </si>
  <si>
    <t>EG11202</t>
  </si>
  <si>
    <t>b3812</t>
  </si>
  <si>
    <t>EG11406</t>
  </si>
  <si>
    <t>b1662</t>
  </si>
  <si>
    <t>EG11321</t>
  </si>
  <si>
    <t>b0414</t>
  </si>
  <si>
    <t>EG10465</t>
  </si>
  <si>
    <t>b3041</t>
  </si>
  <si>
    <t>G6442</t>
  </si>
  <si>
    <t>b0844</t>
  </si>
  <si>
    <t>EG10869</t>
  </si>
  <si>
    <t>b3305</t>
  </si>
  <si>
    <t>EG10866</t>
  </si>
  <si>
    <t>b3320</t>
  </si>
  <si>
    <t>EG12794</t>
  </si>
  <si>
    <t>b3180</t>
  </si>
  <si>
    <t>G7319</t>
  </si>
  <si>
    <t>b2511</t>
  </si>
  <si>
    <t>EG10975</t>
  </si>
  <si>
    <t>b2576</t>
  </si>
  <si>
    <t>EG10886</t>
  </si>
  <si>
    <t>b3637</t>
  </si>
  <si>
    <t>EG10210</t>
  </si>
  <si>
    <t>b1343</t>
  </si>
  <si>
    <t>EG50002</t>
  </si>
  <si>
    <t>b3185</t>
  </si>
  <si>
    <t>EG10883</t>
  </si>
  <si>
    <t>b3318</t>
  </si>
  <si>
    <t>EG10880</t>
  </si>
  <si>
    <t>b2606</t>
  </si>
  <si>
    <t>EG10877</t>
  </si>
  <si>
    <t>b3313</t>
  </si>
  <si>
    <t>EG10887</t>
  </si>
  <si>
    <t>b3312</t>
  </si>
  <si>
    <t>EG10884</t>
  </si>
  <si>
    <t>b3309</t>
  </si>
  <si>
    <t>EG10868</t>
  </si>
  <si>
    <t>b3308</t>
  </si>
  <si>
    <t>EG10865</t>
  </si>
  <si>
    <t>b3317</t>
  </si>
  <si>
    <t>EG10878</t>
  </si>
  <si>
    <t>b3294</t>
  </si>
  <si>
    <t>EG10891</t>
  </si>
  <si>
    <t>b3636</t>
  </si>
  <si>
    <t>EG10888</t>
  </si>
  <si>
    <t>b3302</t>
  </si>
  <si>
    <t>EG10872</t>
  </si>
  <si>
    <t>b3983</t>
  </si>
  <si>
    <t>EG11153</t>
  </si>
  <si>
    <t>b2608</t>
  </si>
  <si>
    <t>EG10918</t>
  </si>
  <si>
    <t>b3316</t>
  </si>
  <si>
    <t>EG10902</t>
  </si>
  <si>
    <t>b3314</t>
  </si>
  <si>
    <t>EG11179</t>
  </si>
  <si>
    <t>b3170</t>
  </si>
  <si>
    <t>EG10916</t>
  </si>
  <si>
    <t>b3311</t>
  </si>
  <si>
    <t>EG10900</t>
  </si>
  <si>
    <t>b0911</t>
  </si>
  <si>
    <t>EG10913</t>
  </si>
  <si>
    <t>b3307</t>
  </si>
  <si>
    <t>EG10910</t>
  </si>
  <si>
    <t>b3297</t>
  </si>
  <si>
    <t>EG10920</t>
  </si>
  <si>
    <t>b3065</t>
  </si>
  <si>
    <t>EG10901</t>
  </si>
  <si>
    <t>b0169</t>
  </si>
  <si>
    <t>EG10523</t>
  </si>
  <si>
    <t>b0051</t>
  </si>
  <si>
    <t>G7841</t>
  </si>
  <si>
    <t>b4161</t>
  </si>
  <si>
    <t>G6489</t>
  </si>
  <si>
    <t>b0949</t>
  </si>
  <si>
    <t>EG10882</t>
  </si>
  <si>
    <t>b3315</t>
  </si>
  <si>
    <t>EG12903</t>
  </si>
  <si>
    <t>b3352</t>
  </si>
  <si>
    <t>EG11235</t>
  </si>
  <si>
    <t>b0797</t>
  </si>
  <si>
    <t>EG11119</t>
  </si>
  <si>
    <t>b1088</t>
  </si>
  <si>
    <t>G7698</t>
  </si>
  <si>
    <t>b3282</t>
  </si>
  <si>
    <t>EG10856</t>
  </si>
  <si>
    <t>b0611</t>
  </si>
  <si>
    <t>EG10860</t>
  </si>
  <si>
    <t>b0214</t>
  </si>
  <si>
    <t>EG10844</t>
  </si>
  <si>
    <t>b3780</t>
  </si>
  <si>
    <t>G6449</t>
  </si>
  <si>
    <t>b0859</t>
  </si>
  <si>
    <t>EG11786</t>
  </si>
  <si>
    <t>b2581</t>
  </si>
  <si>
    <t>G7008</t>
  </si>
  <si>
    <t>b1835</t>
  </si>
  <si>
    <t>EG12163</t>
  </si>
  <si>
    <t>b3289</t>
  </si>
  <si>
    <t>EG11888</t>
  </si>
  <si>
    <t>b3606</t>
  </si>
  <si>
    <t>EG11547</t>
  </si>
  <si>
    <t>b1652</t>
  </si>
  <si>
    <t>EG11299</t>
  </si>
  <si>
    <t>b3247</t>
  </si>
  <si>
    <t>EG11915</t>
  </si>
  <si>
    <t>b3998</t>
  </si>
  <si>
    <t>G7175</t>
  </si>
  <si>
    <t>b2268</t>
  </si>
  <si>
    <t>EG10863</t>
  </si>
  <si>
    <t>b3643</t>
  </si>
  <si>
    <t>EG12309</t>
  </si>
  <si>
    <t>b4403</t>
  </si>
  <si>
    <t>EG10862</t>
  </si>
  <si>
    <t>b3704</t>
  </si>
  <si>
    <t>EG11247</t>
  </si>
  <si>
    <t>b2785</t>
  </si>
  <si>
    <t>EG11022</t>
  </si>
  <si>
    <t>b3965</t>
  </si>
  <si>
    <t>EG10967</t>
  </si>
  <si>
    <t>b3651</t>
  </si>
  <si>
    <t>G7327</t>
  </si>
  <si>
    <t>b2532</t>
  </si>
  <si>
    <t>EG10136</t>
  </si>
  <si>
    <t>b3056</t>
  </si>
  <si>
    <t>G6488</t>
  </si>
  <si>
    <t>b0948</t>
  </si>
  <si>
    <t>EG12207</t>
  </si>
  <si>
    <t>b1822</t>
  </si>
  <si>
    <t>EG12366</t>
  </si>
  <si>
    <t>b2946</t>
  </si>
  <si>
    <t>G6501</t>
  </si>
  <si>
    <t>b0967</t>
  </si>
  <si>
    <t>G7950</t>
  </si>
  <si>
    <t>b4371</t>
  </si>
  <si>
    <t>G6416</t>
  </si>
  <si>
    <t>b0807</t>
  </si>
  <si>
    <t>EG11254</t>
  </si>
  <si>
    <t>b0636</t>
  </si>
  <si>
    <t>EG10376</t>
  </si>
  <si>
    <t>b3740</t>
  </si>
  <si>
    <t>G7603</t>
  </si>
  <si>
    <t>b3084</t>
  </si>
  <si>
    <t>EG12401</t>
  </si>
  <si>
    <t>b2517</t>
  </si>
  <si>
    <t>EG12233</t>
  </si>
  <si>
    <t>b3497</t>
  </si>
  <si>
    <t>EG11085</t>
  </si>
  <si>
    <t>b0082</t>
  </si>
  <si>
    <t>EG10343</t>
  </si>
  <si>
    <t>b3465</t>
  </si>
  <si>
    <t>EG10941</t>
  </si>
  <si>
    <t>b3591</t>
  </si>
  <si>
    <t>EG10947</t>
  </si>
  <si>
    <t>b0893</t>
  </si>
  <si>
    <t>EG10943</t>
  </si>
  <si>
    <t>b1764</t>
  </si>
  <si>
    <t>G7484</t>
  </si>
  <si>
    <t>b2865</t>
  </si>
  <si>
    <t>G6762</t>
  </si>
  <si>
    <t>b1451</t>
  </si>
  <si>
    <t>G7593</t>
  </si>
  <si>
    <t>b3070</t>
  </si>
  <si>
    <t>EG10968</t>
  </si>
  <si>
    <t>b1766</t>
  </si>
  <si>
    <t>EG11441</t>
  </si>
  <si>
    <t>b3498</t>
  </si>
  <si>
    <t>EG10983</t>
  </si>
  <si>
    <t>b2533</t>
  </si>
  <si>
    <t>EG12256</t>
  </si>
  <si>
    <t>b3529</t>
  </si>
  <si>
    <t>G6993</t>
  </si>
  <si>
    <t>b1809</t>
  </si>
  <si>
    <t>EG12705</t>
  </si>
  <si>
    <t>b2958</t>
  </si>
  <si>
    <t>G7852</t>
  </si>
  <si>
    <t>b4189</t>
  </si>
  <si>
    <t>G7883</t>
  </si>
  <si>
    <t>b4252</t>
  </si>
  <si>
    <t>EG11168</t>
  </si>
  <si>
    <t>b3061</t>
  </si>
  <si>
    <t>EG10357</t>
  </si>
  <si>
    <t>b4122</t>
  </si>
  <si>
    <t>EG12866</t>
  </si>
  <si>
    <t>b1831</t>
  </si>
  <si>
    <t>EG11164</t>
  </si>
  <si>
    <t>b3037</t>
  </si>
  <si>
    <t>EG10027</t>
  </si>
  <si>
    <t>b2296</t>
  </si>
  <si>
    <t>EG11942</t>
  </si>
  <si>
    <t>b4067</t>
  </si>
  <si>
    <t>G6558</t>
  </si>
  <si>
    <t>b1061</t>
  </si>
  <si>
    <t>EG10533</t>
  </si>
  <si>
    <t>b4043</t>
  </si>
  <si>
    <t>EG10043</t>
  </si>
  <si>
    <t>b4214</t>
  </si>
  <si>
    <t>EG10195</t>
  </si>
  <si>
    <t>b2425</t>
  </si>
  <si>
    <t>EG10929</t>
  </si>
  <si>
    <t>b3917</t>
  </si>
  <si>
    <t>G7038</t>
  </si>
  <si>
    <t>b1919</t>
  </si>
  <si>
    <t>G7135</t>
  </si>
  <si>
    <t>b2103</t>
  </si>
  <si>
    <t>G6238</t>
  </si>
  <si>
    <t>b0423</t>
  </si>
  <si>
    <t>M007</t>
  </si>
  <si>
    <t>b2104</t>
  </si>
  <si>
    <t>G6234</t>
  </si>
  <si>
    <t>b0417</t>
  </si>
  <si>
    <t>EG10999</t>
  </si>
  <si>
    <t>b0003</t>
  </si>
  <si>
    <t>EG10512</t>
  </si>
  <si>
    <t>b3617</t>
  </si>
  <si>
    <t>G6097</t>
  </si>
  <si>
    <t>b0189</t>
  </si>
  <si>
    <t>EG10909</t>
  </si>
  <si>
    <t>b3321</t>
  </si>
  <si>
    <t>EG12035</t>
  </si>
  <si>
    <t>b2171</t>
  </si>
  <si>
    <t>EG12099</t>
  </si>
  <si>
    <t>b4147</t>
  </si>
  <si>
    <t>EG10360</t>
  </si>
  <si>
    <t>b3340</t>
  </si>
  <si>
    <t>EG11033</t>
  </si>
  <si>
    <t>b0170</t>
  </si>
  <si>
    <t>EG10889</t>
  </si>
  <si>
    <t>b3936</t>
  </si>
  <si>
    <t>EG10504</t>
  </si>
  <si>
    <t>b0884</t>
  </si>
  <si>
    <t>EG10505</t>
  </si>
  <si>
    <t>b3168</t>
  </si>
  <si>
    <t>EG11268</t>
  </si>
  <si>
    <t>b3288</t>
  </si>
  <si>
    <t>EG10335</t>
  </si>
  <si>
    <t>b0172</t>
  </si>
  <si>
    <t>EG12114</t>
  </si>
  <si>
    <t>b4375</t>
  </si>
  <si>
    <t>EG10761</t>
  </si>
  <si>
    <t>b1211</t>
  </si>
  <si>
    <t>EG10762</t>
  </si>
  <si>
    <t>b2891</t>
  </si>
  <si>
    <t>EG11600</t>
  </si>
  <si>
    <t>b2521</t>
  </si>
  <si>
    <t>G6952</t>
  </si>
  <si>
    <t>b1757</t>
  </si>
  <si>
    <t>EG12069</t>
  </si>
  <si>
    <t>b2210</t>
  </si>
  <si>
    <t>EG10095</t>
  </si>
  <si>
    <t>b4139</t>
  </si>
  <si>
    <t>EG10980</t>
  </si>
  <si>
    <t>b0727</t>
  </si>
  <si>
    <t>EG10756</t>
  </si>
  <si>
    <t>b3956</t>
  </si>
  <si>
    <t>EG10356</t>
  </si>
  <si>
    <t>b1612</t>
  </si>
  <si>
    <t>EG10981</t>
  </si>
  <si>
    <t>b0728</t>
  </si>
  <si>
    <t>EG10979</t>
  </si>
  <si>
    <t>b0726</t>
  </si>
  <si>
    <t>G6198</t>
  </si>
  <si>
    <t>b0333</t>
  </si>
  <si>
    <t>EG10709</t>
  </si>
  <si>
    <t>b1714</t>
  </si>
  <si>
    <t>EG11043</t>
  </si>
  <si>
    <t>b1637</t>
  </si>
  <si>
    <t>EG10196</t>
  </si>
  <si>
    <t>b0526</t>
  </si>
  <si>
    <t>EG10071</t>
  </si>
  <si>
    <t>b1876</t>
  </si>
  <si>
    <t>EG10586</t>
  </si>
  <si>
    <t>b2114</t>
  </si>
  <si>
    <t>EG11030</t>
  </si>
  <si>
    <t>b3384</t>
  </si>
  <si>
    <t>EG10094</t>
  </si>
  <si>
    <t>b0930</t>
  </si>
  <si>
    <t>EG10097</t>
  </si>
  <si>
    <t>b1866</t>
  </si>
  <si>
    <t>EG11538</t>
  </si>
  <si>
    <t>b2575</t>
  </si>
  <si>
    <t>G6364</t>
  </si>
  <si>
    <t>b0661</t>
  </si>
  <si>
    <t>EG11503</t>
  </si>
  <si>
    <t>b0195</t>
  </si>
  <si>
    <t>G7199</t>
  </si>
  <si>
    <t>b2324</t>
  </si>
  <si>
    <t>EG11023</t>
  </si>
  <si>
    <t>b2607</t>
  </si>
  <si>
    <t>EG12167</t>
  </si>
  <si>
    <t>b0921</t>
  </si>
  <si>
    <t>EG11779</t>
  </si>
  <si>
    <t>b2960</t>
  </si>
  <si>
    <t>G6435</t>
  </si>
  <si>
    <t>b0835</t>
  </si>
  <si>
    <t>G6675</t>
  </si>
  <si>
    <t>b1344</t>
  </si>
  <si>
    <t>G6096</t>
  </si>
  <si>
    <t>b0188</t>
  </si>
  <si>
    <t>EG11344</t>
  </si>
  <si>
    <t>b1133</t>
  </si>
  <si>
    <t>G7021</t>
  </si>
  <si>
    <t>b1871</t>
  </si>
  <si>
    <t>EG11171</t>
  </si>
  <si>
    <t>b3064</t>
  </si>
  <si>
    <t>G6991</t>
  </si>
  <si>
    <t>b1807</t>
  </si>
  <si>
    <t>G7118</t>
  </si>
  <si>
    <t>b2081</t>
  </si>
  <si>
    <t>EG11116</t>
  </si>
  <si>
    <t>b1055</t>
  </si>
  <si>
    <t>G7020</t>
  </si>
  <si>
    <t>b1870</t>
  </si>
  <si>
    <t>EG11768</t>
  </si>
  <si>
    <t>b0503</t>
  </si>
  <si>
    <t>EG11580</t>
  </si>
  <si>
    <t>b0800</t>
  </si>
  <si>
    <t>G7582</t>
  </si>
  <si>
    <t>b3042</t>
  </si>
  <si>
    <t>EG11474</t>
  </si>
  <si>
    <t>b3834</t>
  </si>
  <si>
    <t>G6365</t>
  </si>
  <si>
    <t>b0662</t>
  </si>
  <si>
    <t>EG11333</t>
  </si>
  <si>
    <t>b2906</t>
  </si>
  <si>
    <t>EG11143</t>
  </si>
  <si>
    <t>b2232</t>
  </si>
  <si>
    <t>EG11044</t>
  </si>
  <si>
    <t>b2311</t>
  </si>
  <si>
    <t>EG10634</t>
  </si>
  <si>
    <t>b0675</t>
  </si>
  <si>
    <t>EG11817</t>
  </si>
  <si>
    <t>b2744</t>
  </si>
  <si>
    <t>EG11701</t>
  </si>
  <si>
    <t>b2066</t>
  </si>
  <si>
    <t>G6461</t>
  </si>
  <si>
    <t>b0878</t>
  </si>
  <si>
    <t>G7018</t>
  </si>
  <si>
    <t>b1858</t>
  </si>
  <si>
    <t>Names</t>
  </si>
  <si>
    <t>thrA // thrA2 // Hs // thrA1 // thrD // b0002 // ECK0002</t>
  </si>
  <si>
    <t>thrB // b0003 // ECK0003</t>
  </si>
  <si>
    <t>thrC // b0004 // ECK0004</t>
  </si>
  <si>
    <t>yaaA // b0006 // ECK0006</t>
  </si>
  <si>
    <t>talB // yaaK // b0008 // ECK0008</t>
  </si>
  <si>
    <t>mog // yaaG // bisD // chlG // mogA // b0009 // ECK0009</t>
  </si>
  <si>
    <t>dnaK // groPF // groPC // seg // grpF // grpC // groPAB // b0014 // ECK0014</t>
  </si>
  <si>
    <t>dnaJ // groP // grpC // b0015 // ECK0015</t>
  </si>
  <si>
    <t>rpsT // supS // sup(s20) // supS20 // b0023 // ECK0024</t>
  </si>
  <si>
    <t>ribF // yaaC // b0025 // ECK0026</t>
  </si>
  <si>
    <t>ileS // ilvS // b0026 // ECK0027</t>
  </si>
  <si>
    <t>fkpB // slpA // yaaD // b0028 // ECK0029</t>
  </si>
  <si>
    <t>ispH // yaaE // lytB // b0029 // ECK0030</t>
  </si>
  <si>
    <t>dapB // b0031 // ECK0032</t>
  </si>
  <si>
    <t>carA // arg // pyrA // b0032 // ECK0033</t>
  </si>
  <si>
    <t>carB // pyrA // b0033 // ECK0034</t>
  </si>
  <si>
    <t>folA // tmr // tmrA // b0048 // ECK0049</t>
  </si>
  <si>
    <t>apaH // cfcB // b0049 // ECK0050</t>
  </si>
  <si>
    <t>rsmA // ksgA // b0051 // ECK0052</t>
  </si>
  <si>
    <t>pdxA // b0052 // ECK0053</t>
  </si>
  <si>
    <t>surA // b0053 // ECK0054</t>
  </si>
  <si>
    <t>lptD // yabG // ostA // imp // b0054 // ECK0055</t>
  </si>
  <si>
    <t>rluA // yabO // b0058 // ECK0059</t>
  </si>
  <si>
    <t>leuB // b0073 // ECK0075</t>
  </si>
  <si>
    <t>cra // fruR // fruC // shl // b0080 // ECK0081</t>
  </si>
  <si>
    <t>rsmH // yabC // mraW // b0082 // ECK0083</t>
  </si>
  <si>
    <t>ftsL // mraR // yabD // b0083 // ECK0084</t>
  </si>
  <si>
    <t>ftsI // pbpB // sep // b0084 // ECK0085</t>
  </si>
  <si>
    <t>ftsW // b0089 // ECK0090</t>
  </si>
  <si>
    <t>ftsQ // b0093 // ECK0094</t>
  </si>
  <si>
    <t>ftsA // divA // b0094 // ECK0095</t>
  </si>
  <si>
    <t>ftsZ // sfiB // sulB // b0095 // ECK0096</t>
  </si>
  <si>
    <t>lpxC // asmB // envA // b0096 // ECK0097</t>
  </si>
  <si>
    <t>secA // azi // pea // prlD // b0098 // ECK0099</t>
  </si>
  <si>
    <t>zapD // yacF // b0102 // ECK0102</t>
  </si>
  <si>
    <t>guaC // b0104 // ECK0104</t>
  </si>
  <si>
    <t>nadC // b0109 // ECK0108</t>
  </si>
  <si>
    <t>aceE // b0114 // ECK0113</t>
  </si>
  <si>
    <t>aceF // b0115 // ECK0114</t>
  </si>
  <si>
    <t>lpd // dhl // lpdA // b0116 // ECK0115</t>
  </si>
  <si>
    <t>acnB // yacJ // yacI // b0118 // ECK0117</t>
  </si>
  <si>
    <t>speD // b0120 // ECK0119</t>
  </si>
  <si>
    <t>speE // b0121 // ECK0120</t>
  </si>
  <si>
    <t>cueO // yacK // b0123 // ECK0122</t>
  </si>
  <si>
    <t>hpt // b0125 // ECK0124</t>
  </si>
  <si>
    <t>can // yadF // b0126 // ECK0125</t>
  </si>
  <si>
    <t>yadG // b0127 // ECK0126</t>
  </si>
  <si>
    <t>panD // b0131 // ECK0130</t>
  </si>
  <si>
    <t>panC // b0133 // ECK0132</t>
  </si>
  <si>
    <t>panB // b0134 // ECK0133</t>
  </si>
  <si>
    <t>pcnB // b0143 // ECK0142</t>
  </si>
  <si>
    <t>gluQ // yadB // b0144 // ECK0143</t>
  </si>
  <si>
    <t>dksA // msmA // b0145 // ECK0144</t>
  </si>
  <si>
    <t>fhuA // T1 // T5rec // tonA // b0150 // ECK0149</t>
  </si>
  <si>
    <t>fhuC // b0151 // ECK0150</t>
  </si>
  <si>
    <t>fhuD // b0152 // ECK0151</t>
  </si>
  <si>
    <t>hemL // gsa // popC // b0154 // ECK0153</t>
  </si>
  <si>
    <t>clcA // eriC // yadQ // b0155 // ECK0154</t>
  </si>
  <si>
    <t>erpA // yadR // b0156 // ECK0155</t>
  </si>
  <si>
    <t>mtn // pfs // yadA // mtnN // b0159 // ECK0158</t>
  </si>
  <si>
    <t>dgt // optA // b0160 // ECK0159</t>
  </si>
  <si>
    <t>degP // htrA // ptd // b0161 // ECK0160</t>
  </si>
  <si>
    <t>dapD // ssa // b0166 // ECK0164</t>
  </si>
  <si>
    <t>glnD // glnD5 // b0167 // ECK0165</t>
  </si>
  <si>
    <t>rpsB // b0169 // ECK0168</t>
  </si>
  <si>
    <t>tsf // b0170 // ECK0169</t>
  </si>
  <si>
    <t>pyrH // umk // smbA // b0171 // ECK0170</t>
  </si>
  <si>
    <t>frr // rrf // b0172 // ECK0171</t>
  </si>
  <si>
    <t>dxr // yaeM // ispC // b0173 // ECK0172</t>
  </si>
  <si>
    <t>rseP // ecfE // yaeL // b0176 // ECK0175</t>
  </si>
  <si>
    <t>bamA // yzzY // yzzN // ecfK // yaeT // b0177 // ECK0176</t>
  </si>
  <si>
    <t>skp // ompH // hlpA // firA // b0178 // ECK0177</t>
  </si>
  <si>
    <t>lpxD // omsA // firA // b0179 // ECK0178</t>
  </si>
  <si>
    <t>fabZ // sfhC21 // sabA1 // sefA // yaeA // b0180 // ECK0179</t>
  </si>
  <si>
    <t>lpxA // b0181 // ECK0180</t>
  </si>
  <si>
    <t>lpxB // pgsB // b0182 // ECK0181</t>
  </si>
  <si>
    <t>dnaE // sdgC // polC // b0184 // ECK0183</t>
  </si>
  <si>
    <t>accA // b0185 // ECK0184</t>
  </si>
  <si>
    <t>ldcC // ldc // ldcH // b0186 // ECK0185</t>
  </si>
  <si>
    <t>tilS // yaeN // mesJ // b0188 // ECK0187</t>
  </si>
  <si>
    <t>rof // yaeO // b0189 // ECK0188</t>
  </si>
  <si>
    <t>nlpE // cutF // b0192 // ECK0192</t>
  </si>
  <si>
    <t>proS // drp // drpA // b0194 // ECK0194</t>
  </si>
  <si>
    <t>trmO // tsaA // yaeB // b0195 // ECK0195</t>
  </si>
  <si>
    <t>rcsF // b0196 // ECK0196</t>
  </si>
  <si>
    <t>metQ // metD // yaeC // b0197 // ECK0197</t>
  </si>
  <si>
    <t>metN // metD // abc // b0199 // ECK0199</t>
  </si>
  <si>
    <t>gmhB // yaeD // b0200 // ECK0200</t>
  </si>
  <si>
    <t>dkgB // yafB // b0207 // ECK0207</t>
  </si>
  <si>
    <t>yafC // b0208 // ECK0208</t>
  </si>
  <si>
    <t>gloB // yafR // b0212 // ECK0212</t>
  </si>
  <si>
    <t>rnhA // cer // sin // dasF // herA // rnh // sdrA // b0214 // ECK0214</t>
  </si>
  <si>
    <t>dnaQ // mutD // b0215 // ECK0215</t>
  </si>
  <si>
    <t>yafV // b0219 // ECK0220</t>
  </si>
  <si>
    <t>ivy // ykfE // b0220 // ECK0221</t>
  </si>
  <si>
    <t>fadE // yafH // b0221 // ECK0222</t>
  </si>
  <si>
    <t>gmhA // yafI // lpcA // tfrA // b0222 // ECK0223</t>
  </si>
  <si>
    <t>pepD // pepH // b0237 // ECK0238</t>
  </si>
  <si>
    <t>gpt // glyD // gpp // gxu // b0238 // ECK0239</t>
  </si>
  <si>
    <t>crl // b0240 // ECK0241</t>
  </si>
  <si>
    <t>proB // pro(2) // pro2 // b0242 // ECK0243</t>
  </si>
  <si>
    <t>proA // pro(1) // pro1 // b0243 // ECK0244</t>
  </si>
  <si>
    <t>mmuM // yagD // b0261 // ECK0263</t>
  </si>
  <si>
    <t>yagU // b0287 // ECK0286</t>
  </si>
  <si>
    <t>rclA // ykgC // b0304 // ECK0303</t>
  </si>
  <si>
    <t>betA // b0311 // ECK0309</t>
  </si>
  <si>
    <t>betB // b0312 // ECK0310</t>
  </si>
  <si>
    <t>betT // b0314 // ECK0312</t>
  </si>
  <si>
    <t>prpB // yahQ // b0331 // ECK0329</t>
  </si>
  <si>
    <t>prpC // yzzD // yahS // b0333 // ECK0330</t>
  </si>
  <si>
    <t>prpD // yahT // acnC // b0334 // ECK0331</t>
  </si>
  <si>
    <t>frmB // yaiM // b0355 // ECK0352</t>
  </si>
  <si>
    <t>frmA // adhC // b0356 // ECK0353</t>
  </si>
  <si>
    <t>hemB // ncf // b0369 // ECK0366</t>
  </si>
  <si>
    <t>ampH // yaiH // b0376 // ECK0371</t>
  </si>
  <si>
    <t>sbmA // b0377 // ECK0372</t>
  </si>
  <si>
    <t>ddlA // b0381 // ECK0376</t>
  </si>
  <si>
    <t>proC // pro(3) // Pro2 // pro3 // b0386 // ECK0381</t>
  </si>
  <si>
    <t>rdgC // yaiD // b0393 // ECK0388</t>
  </si>
  <si>
    <t>mak // yajF // b0394 // ECK0389</t>
  </si>
  <si>
    <t>sbcC // b0397 // ECK0391</t>
  </si>
  <si>
    <t>phoB // phoRc // phoT // b0399 // ECK0393</t>
  </si>
  <si>
    <t>brnQ // hrbA // b0401 // ECK0395</t>
  </si>
  <si>
    <t>acpH // yajB // b0404 // ECK0398</t>
  </si>
  <si>
    <t>queA // tsaA // b0405 // ECK0399</t>
  </si>
  <si>
    <t>tgt // vacC(S.f.) // b0406 // ECK0400</t>
  </si>
  <si>
    <t>secD // b0408 // ECK0402</t>
  </si>
  <si>
    <t>secF // b0409 // ECK0403</t>
  </si>
  <si>
    <t>tsx // T6rec // nupA // b0411 // ECK0405</t>
  </si>
  <si>
    <t>ribD // nusII // ribG // ybaE // b0414 // ECK0408</t>
  </si>
  <si>
    <t>ribE // nusIII // ribH // ybaF // b0415 // ECK0409</t>
  </si>
  <si>
    <t>nusB // groNB // ssaD // ssyB // b0416 // ECK0410</t>
  </si>
  <si>
    <t>thiL // thiJ // b0417 // ECK0411</t>
  </si>
  <si>
    <t>dxs // yajP // b0420 // ECK0414</t>
  </si>
  <si>
    <t>ispA // b0421 // ECK0415</t>
  </si>
  <si>
    <t>thiI // nuvA // yajK // b0423 // ECK0417</t>
  </si>
  <si>
    <t>yajL // thiJ // b0424 // ECK0418</t>
  </si>
  <si>
    <t>cyoB // b0431 // ECK0425</t>
  </si>
  <si>
    <t>cyoA // b0432 // ECK0426</t>
  </si>
  <si>
    <t>tig // b0436 // ECK0430</t>
  </si>
  <si>
    <t>clpP // lopP // b0437 // ECK0431</t>
  </si>
  <si>
    <t>clpX // lopC // b0438 // ECK0432</t>
  </si>
  <si>
    <t>lon // capR // deg // dir // lopA // muc // b0439 // ECK0433</t>
  </si>
  <si>
    <t>hupB // dpeA // dbhB // hopD // b0440 // ECK0434</t>
  </si>
  <si>
    <t>ppiD // ybaU // b0441 // ECK0435</t>
  </si>
  <si>
    <t>fadM // ybaW // tesC // b0443 // ECK0437</t>
  </si>
  <si>
    <t>queC // ybaX // b0444 // ECK0438</t>
  </si>
  <si>
    <t>tesB // b0452 // ECK0446</t>
  </si>
  <si>
    <t>acrB // acrE // b0462 // ECK0456</t>
  </si>
  <si>
    <t>acrA // sipB // Mb // lir // mbl // mtcA // nbsA // b0463 // ECK0457</t>
  </si>
  <si>
    <t>acrR // ybaH // b0464 // ECK0458</t>
  </si>
  <si>
    <t>mscK // aefA // kefA // b0465 // ECK0459</t>
  </si>
  <si>
    <t>apt // b0469 // ECK0463</t>
  </si>
  <si>
    <t>dnaX // dnaZ // b0470 // ECK0464</t>
  </si>
  <si>
    <t>ybaB // b0471 // ECK0465</t>
  </si>
  <si>
    <t>recR // b0472 // ECK0466</t>
  </si>
  <si>
    <t>htpG // b0473 // ECK0467</t>
  </si>
  <si>
    <t>adk // dnaW // plsA // b0474 // ECK0468</t>
  </si>
  <si>
    <t>hemH // popA // visA // b0475 // ECK0469</t>
  </si>
  <si>
    <t>gsk // b0477 // ECK0471</t>
  </si>
  <si>
    <t>ybaL // ylaA // b0478 // ECK0472</t>
  </si>
  <si>
    <t>ushA // b0480 // ECK0474</t>
  </si>
  <si>
    <t>ybaK // b0481 // ECK0475</t>
  </si>
  <si>
    <t>copA // ybaR // b0484 // ECK0478</t>
  </si>
  <si>
    <t>glsA // ybaS // b0485 // ECK0479</t>
  </si>
  <si>
    <t>cnoX // ybbN // b0492 // ECK0486</t>
  </si>
  <si>
    <t>selU // ybbB // mnmH // b0503 // ECK0496</t>
  </si>
  <si>
    <t>hyi // ybbG // gip // b0508 // ECK0501</t>
  </si>
  <si>
    <t>glxR // glxB1 // ybbQ // b0509 // ECK0502</t>
  </si>
  <si>
    <t>purK // purE2 // b0522 // ECK0515</t>
  </si>
  <si>
    <t>ppiB // b0525 // ECK0518</t>
  </si>
  <si>
    <t>cysS // syc // b0526 // ECK0519</t>
  </si>
  <si>
    <t>folD // ads // b0529 // ECK0522</t>
  </si>
  <si>
    <t>cusS // ybcZ // b0570 // ECK0562</t>
  </si>
  <si>
    <t>pheP // b0576 // ECK0568</t>
  </si>
  <si>
    <t>ybdG // b0577 // ECK0569</t>
  </si>
  <si>
    <t>fepA // cbr // cbt // fep // feuB // b0584 // ECK0576</t>
  </si>
  <si>
    <t>entF // b0586 // ECK0579</t>
  </si>
  <si>
    <t>fepB // b0592 // ECK0585</t>
  </si>
  <si>
    <t>entC // fepF // b0593 // ECK0586</t>
  </si>
  <si>
    <t>entE // b0594 // ECK0587</t>
  </si>
  <si>
    <t>entB // entG // b0595 // ECK0588</t>
  </si>
  <si>
    <t>entA // b0596 // ECK0589</t>
  </si>
  <si>
    <t>entH // ybdB // b0597 // ECK0590</t>
  </si>
  <si>
    <t>cstA // ybdC // b0598 // ECK0591</t>
  </si>
  <si>
    <t>dsbG // ybdP // b0604 // ECK0598</t>
  </si>
  <si>
    <t>ahpC // tpx // ssi8 // b0605 // ECK0599</t>
  </si>
  <si>
    <t>ahpF // b0606 // ECK0600</t>
  </si>
  <si>
    <t>uspG // UP12 // yzzU // ybdQ // b0607 // ECK0601</t>
  </si>
  <si>
    <t>rnk // b0610 // ECK0603</t>
  </si>
  <si>
    <t>rna // rnsA // b0611 // ECK0604</t>
  </si>
  <si>
    <t>dpiA // citB // criR // mpdA // b0620 // ECK0613</t>
  </si>
  <si>
    <t>cspE // gicA // msmC // b0623 // ECK0616</t>
  </si>
  <si>
    <t>lipA // lip // b0628 // ECK0621</t>
  </si>
  <si>
    <t>lipB // cde // lip // b0630 // ECK0623</t>
  </si>
  <si>
    <t>dacA // pfv // b0632 // ECK0625</t>
  </si>
  <si>
    <t>rlpA // b0633 // ECK0626</t>
  </si>
  <si>
    <t>mrdB // rodA // b0634 // ECK0627</t>
  </si>
  <si>
    <t>rlmH // ybeA // b0636 // ECK0629</t>
  </si>
  <si>
    <t>rsfS // ybeB // rsfA // b0637 // ECK0630</t>
  </si>
  <si>
    <t>holA // b0640 // ECK0633</t>
  </si>
  <si>
    <t>lptE // rlpB // b0641 // ECK0634</t>
  </si>
  <si>
    <t>leuS // syl // b0642 // ECK0635</t>
  </si>
  <si>
    <t>gltI // yzzK // ybeJ // b0655 // ECK0648</t>
  </si>
  <si>
    <t>lnt // cutE // b0657 // ECK0649</t>
  </si>
  <si>
    <t>miaB // yleA // b0661 // ECK0653</t>
  </si>
  <si>
    <t>ubiF // yleB // b0662 // ECK0654</t>
  </si>
  <si>
    <t>asnB // b0674 // ECK0662</t>
  </si>
  <si>
    <t>umpH // nagD // b0675 // ECK0663</t>
  </si>
  <si>
    <t>nagA // b0677 // ECK0665</t>
  </si>
  <si>
    <t>nagB // glmD // b0678 // ECK0666</t>
  </si>
  <si>
    <t>nagE // pstN // ptsN // b0679 // ECK0667</t>
  </si>
  <si>
    <t>glnS // b0680 // ECK0668</t>
  </si>
  <si>
    <t>seqA // hsm-1 // b0687 // ECK0675</t>
  </si>
  <si>
    <t>pgm // blu // b0688 // ECK0676</t>
  </si>
  <si>
    <t>kdpD // kac // b0695 // ECK0683</t>
  </si>
  <si>
    <t>ybgI // b0710 // ECK0699</t>
  </si>
  <si>
    <t>gltA // gluT // icdB // b0720 // ECK0709</t>
  </si>
  <si>
    <t>sdhD // cybS // dhsD // b0722 // ECK0711</t>
  </si>
  <si>
    <t>sdhA // dhsA // b0723 // ECK0712</t>
  </si>
  <si>
    <t>sdhB // dhsB // b0724 // ECK0713</t>
  </si>
  <si>
    <t>sucA // lys+met // b0726 // ECK0714</t>
  </si>
  <si>
    <t>sucB // b0727 // ECK0715</t>
  </si>
  <si>
    <t>sucC // b0728 // ECK0716</t>
  </si>
  <si>
    <t>sucD // b0729 // ECK0717</t>
  </si>
  <si>
    <t>cydA // cyd-1 // b0733 // ECK0721</t>
  </si>
  <si>
    <t>cydB // cyd-2 // b0734 // ECK0722</t>
  </si>
  <si>
    <t>tolQ // fii // tolP // b0737 // ECK0726</t>
  </si>
  <si>
    <t>tolR // b0738 // ECK0727</t>
  </si>
  <si>
    <t>tolA // cim // excC // lky // tol-2 // b0739 // ECK0728</t>
  </si>
  <si>
    <t>tolB // lky // lkyA // tol-3 // b0740 // ECK0729</t>
  </si>
  <si>
    <t>cpoB // ybgF // b0742 // ECK0731</t>
  </si>
  <si>
    <t>aroG // b0754 // ECK0743</t>
  </si>
  <si>
    <t>gpmA // gpm // b0755 // ECK0744</t>
  </si>
  <si>
    <t>galM // b0756 // ECK0745</t>
  </si>
  <si>
    <t>galK // galA // b0757 // ECK0746</t>
  </si>
  <si>
    <t>galT // galB // b0758 // ECK0747</t>
  </si>
  <si>
    <t>galE // galD // b0759 // ECK0748</t>
  </si>
  <si>
    <t>pgl // ybhE // b0767 // ECK0756</t>
  </si>
  <si>
    <t>uvrB // dar-1 // dar-6 // b0779 // ECK0768</t>
  </si>
  <si>
    <t>moaA // bisA // chlA // chlA1 // narA // b0781 // ECK0770</t>
  </si>
  <si>
    <t>moaB // chlA2 // b0782 // ECK0771</t>
  </si>
  <si>
    <t>moaC // chlA3 // b0783 // ECK0772</t>
  </si>
  <si>
    <t>moaD // chlA4 // chlM // b0784 // ECK0773</t>
  </si>
  <si>
    <t>moaE // chlA5 // b0785 // ECK0774</t>
  </si>
  <si>
    <t>rhlE // b0797 // ECK0786</t>
  </si>
  <si>
    <t>ybiB // b0800 // ECK0789</t>
  </si>
  <si>
    <t>ybiX // b0804 // ECK0793</t>
  </si>
  <si>
    <t>fiu // ybiL // b0805 // ECK0794</t>
  </si>
  <si>
    <t>rlmF // ybiN // b0807 // ECK0796</t>
  </si>
  <si>
    <t>glnQ // b0809 // ECK0798</t>
  </si>
  <si>
    <t>glnP // b0810 // ECK0799</t>
  </si>
  <si>
    <t>glnH // b0811 // ECK0800</t>
  </si>
  <si>
    <t>dps // pexB // vtm // b0812 // ECK0801</t>
  </si>
  <si>
    <t>opgE // ybiP // b0815 // ECK0804</t>
  </si>
  <si>
    <t>ldtB // ybiS // b0819 // ECK0809</t>
  </si>
  <si>
    <t>moeB // chlN // b0826 // ECK0816</t>
  </si>
  <si>
    <t>moeA // bisB // chlE // narE // b0827 // ECK0817</t>
  </si>
  <si>
    <t>iaaA // spt // ybiK // b0828 // ECK0818</t>
  </si>
  <si>
    <t>rimO // yliG // b0835 // ECK0825</t>
  </si>
  <si>
    <t>dacC // b0839 // ECK0829</t>
  </si>
  <si>
    <t>ybjI // b0844 // ECK0834</t>
  </si>
  <si>
    <t>ybjL // b0847 // ECK0838</t>
  </si>
  <si>
    <t>grxA // grx // b0849 // ECK0840</t>
  </si>
  <si>
    <t>potF // b0854 // ECK0845</t>
  </si>
  <si>
    <t>rlmC // ybjF // rumB // b0859 // ECK0850</t>
  </si>
  <si>
    <t>artJ // b0860 // ECK0851</t>
  </si>
  <si>
    <t>artI // b0863 // ECK0854</t>
  </si>
  <si>
    <t>ltaE // ltaA // ybjU // b0870 // ECK0861</t>
  </si>
  <si>
    <t>poxB // b0871 // ECK0862</t>
  </si>
  <si>
    <t>macA // ybjY // b0878 // ECK0869</t>
  </si>
  <si>
    <t>clpA // lopD // b0882 // ECK0873</t>
  </si>
  <si>
    <t>infA // bypA1 // b0884 // ECK0875</t>
  </si>
  <si>
    <t>cydC // mdrA // mdrH // surB // ycaB // b0886 // ECK0877</t>
  </si>
  <si>
    <t>cydD // htrD // b0887 // ECK0878</t>
  </si>
  <si>
    <t>trxB // trxR // b0888 // ECK0879</t>
  </si>
  <si>
    <t>lrp // rblA // oppI // mbf // lstR // alsB // ihb // livR // lrs // lss // b0889 // ECK0880</t>
  </si>
  <si>
    <t>ftsK // dinH // b0890 // ECK0881</t>
  </si>
  <si>
    <t>lolA // yzzV // lplA // b0891 // ECK0882</t>
  </si>
  <si>
    <t>rarA // ycaJ // mgsA // b0892 // ECK0883</t>
  </si>
  <si>
    <t>serS // b0893 // ECK0884</t>
  </si>
  <si>
    <t>pflA // act // b0902 // ECK0893</t>
  </si>
  <si>
    <t>pflB // pfl // b0903 // ECK0894</t>
  </si>
  <si>
    <t>serC // pdxC // pdxF // b0907 // ECK0898</t>
  </si>
  <si>
    <t>aroA // b0908 // ECK0899</t>
  </si>
  <si>
    <t>cmk // ycaF // mssA // ycaG // b0910 // ECK0901</t>
  </si>
  <si>
    <t>rpsA // ssyF // b0911 // ECK0902</t>
  </si>
  <si>
    <t>ihfB // hip // himD // b0912 // ECK0903</t>
  </si>
  <si>
    <t>msbA // b0914 // ECK0905</t>
  </si>
  <si>
    <t>lpxK // ycaH // b0915 // ECK0906</t>
  </si>
  <si>
    <t>kdsB // b0918 // ECK0909</t>
  </si>
  <si>
    <t>cmoM // ycbD // smtA // b0921 // ECK0912</t>
  </si>
  <si>
    <t>mukF // kicB // b0922 // ECK0913</t>
  </si>
  <si>
    <t>mukE // kicA // ycbA // b0923 // ECK0914</t>
  </si>
  <si>
    <t>mukB // b0924 // ECK0915</t>
  </si>
  <si>
    <t>ldtD // ycbB // b0925 // ECK0916</t>
  </si>
  <si>
    <t>gloC // ycbL // b0927 // ECK0918</t>
  </si>
  <si>
    <t>aspC // b0928 // ECK0919</t>
  </si>
  <si>
    <t>ompF // nfxB // tolF // cmlB // cry // b0929 // ECK0920</t>
  </si>
  <si>
    <t>asnS // lcs // tss // b0930 // ECK0921</t>
  </si>
  <si>
    <t>pncB // b0931 // ECK0922</t>
  </si>
  <si>
    <t>pepN // b0932 // ECK0923</t>
  </si>
  <si>
    <t>pyrD // b0945 // ECK0936</t>
  </si>
  <si>
    <t>ycbX // b0947 // ECK0938</t>
  </si>
  <si>
    <t>rlmL // ycbY // rlmK // rlmKL // b0948 // ECK0939</t>
  </si>
  <si>
    <t>uup // ycbI // ycbH // b0949 // ECK0940</t>
  </si>
  <si>
    <t>pqiB // pqi5 // pqi5B // b0951 // ECK0942</t>
  </si>
  <si>
    <t>pqiC // ymbA // b0952 // ECK0943</t>
  </si>
  <si>
    <t>fabA // b0954 // ECK0945</t>
  </si>
  <si>
    <t>ycbZ // b0955 // ECK0946</t>
  </si>
  <si>
    <t>matP // ycbG // b0956 // ECK0947</t>
  </si>
  <si>
    <t>ompA // con // tolG // tut // b0957 // ECK0948</t>
  </si>
  <si>
    <t>helD // srjB // b0962 // ECK0953</t>
  </si>
  <si>
    <t>rlmI // yccW // b0967 // ECK0958</t>
  </si>
  <si>
    <t>hyaA // b0972 // ECK0963</t>
  </si>
  <si>
    <t>hyaB // b0973 // ECK0964</t>
  </si>
  <si>
    <t>etk // yccC // b0981 // ECK0972</t>
  </si>
  <si>
    <t>cspG // b0990 // ECK0980</t>
  </si>
  <si>
    <t>torR // b0995 // ECK0986</t>
  </si>
  <si>
    <t>cbpA // b1000 // ECK0991</t>
  </si>
  <si>
    <t>agp // b1002 // ECK0993</t>
  </si>
  <si>
    <t>putA // putC // poaA // b1014 // ECK1005</t>
  </si>
  <si>
    <t>putP // putC // b1015 // ECK1006</t>
  </si>
  <si>
    <t>efeO // ycdO // b1018 // ECK1008</t>
  </si>
  <si>
    <t>efeB // ycdB // b1019 // ECK1009</t>
  </si>
  <si>
    <t>ycdX // b1034 // ECK1020</t>
  </si>
  <si>
    <t>ycdY // b1035 // ECK1021</t>
  </si>
  <si>
    <t>ymdB // b1045 // ECK1031</t>
  </si>
  <si>
    <t>opgG // mdoA // mdoG // b1048 // ECK1034</t>
  </si>
  <si>
    <t>opgH // mdoA // mdoH // b1049 // ECK1035</t>
  </si>
  <si>
    <t>lpxL // htrB // waaM // b1054 // ECK1039</t>
  </si>
  <si>
    <t>trhO // yceA // b1055 // ECK1040</t>
  </si>
  <si>
    <t>dinI // b1061 // ECK1046</t>
  </si>
  <si>
    <t>pyrC // b1062 // ECK1047</t>
  </si>
  <si>
    <t>grxB // b1064 // ECK1049</t>
  </si>
  <si>
    <t>murJ // mviN // yceN // b1069 // ECK1054</t>
  </si>
  <si>
    <t>rne // smbB // ams // hmp1 // b1084 // ECK1069</t>
  </si>
  <si>
    <t>rluC // yceC // b1086 // ECK1071</t>
  </si>
  <si>
    <t>yceF // b1087 // ECK1072</t>
  </si>
  <si>
    <t>yceD // b1088 // ECK1074</t>
  </si>
  <si>
    <t>rpmF // b1089 // ECK1075</t>
  </si>
  <si>
    <t>plsX // b1090 // ECK1076</t>
  </si>
  <si>
    <t>fabH // b1091 // ECK1077</t>
  </si>
  <si>
    <t>fabD // tfpA // b1092 // ECK1078</t>
  </si>
  <si>
    <t>fabG // b1093 // ECK1079</t>
  </si>
  <si>
    <t>acpP // b1094 // ECK1080</t>
  </si>
  <si>
    <t>fabF // vtr // cvc // fabJ // vtrB // b1095 // ECK1081</t>
  </si>
  <si>
    <t>pabC // b1096 // ECK1082</t>
  </si>
  <si>
    <t>mltG // yceG // b1097 // ECK1083</t>
  </si>
  <si>
    <t>tmk // ycfG // b1098 // ECK1084</t>
  </si>
  <si>
    <t>holB // b1099 // ECK1085</t>
  </si>
  <si>
    <t>ycfH // b1100 // ECK1086</t>
  </si>
  <si>
    <t>ptsG // umgC // umg // tgl // CR // car // cat // catB2 // glcA // gptA // b1101 // ECK1087</t>
  </si>
  <si>
    <t>lpoB // ycfM // b1105 // ECK1091</t>
  </si>
  <si>
    <t>nagZ // ycfO // b1107 // ECK1093</t>
  </si>
  <si>
    <t>ndh // b1109 // ECK1095</t>
  </si>
  <si>
    <t>ldtC // ycfS // b1113 // ECK1099</t>
  </si>
  <si>
    <t>lolC // ycfU // b1116 // ECK1102</t>
  </si>
  <si>
    <t>lolD // ycfV // b1117 // ECK1103</t>
  </si>
  <si>
    <t>lolE // ycfW // b1118 // ECK1104</t>
  </si>
  <si>
    <t>potD // b1123 // ECK1109</t>
  </si>
  <si>
    <t>potC // b1124 // ECK1110</t>
  </si>
  <si>
    <t>potB // b1125 // ECK1111</t>
  </si>
  <si>
    <t>potA // b1126 // ECK1112</t>
  </si>
  <si>
    <t>pepT // b1127 // ECK1113</t>
  </si>
  <si>
    <t>roxA // ycfD // b1128 // ECK1114</t>
  </si>
  <si>
    <t>phoQ // b1129 // ECK1115</t>
  </si>
  <si>
    <t>phoP // b1130 // ECK1116</t>
  </si>
  <si>
    <t>purB // ade(h) // ade // b1131 // ECK1117</t>
  </si>
  <si>
    <t>mnmA // asuE // ycfB // trmU // b1133 // ECK1119</t>
  </si>
  <si>
    <t>rluE // ymfC // b1135 // ECK1121</t>
  </si>
  <si>
    <t>icd // icdE // icdA // b1136 // ECK1122</t>
  </si>
  <si>
    <t>minE // minB // b1174 // ECK1162</t>
  </si>
  <si>
    <t>minD // minB // b1175 // ECK1163</t>
  </si>
  <si>
    <t>minC // minB // b1176 // ECK1164</t>
  </si>
  <si>
    <t>dsbB // ycgA // roxB // dsbX // iarB // rosB // b1185 // ECK1173</t>
  </si>
  <si>
    <t>nhaB // b1186 // ECK1174</t>
  </si>
  <si>
    <t>fadR // dec // ole // oleR // thdB // b1187 // ECK1175</t>
  </si>
  <si>
    <t>dadX // alnA // alnB // dadB // b1190 // ECK1178</t>
  </si>
  <si>
    <t>ldcA // ycgQ // b1192 // ECK1180</t>
  </si>
  <si>
    <t>emtA // ycgP // mltE // sltZ // b1193 // ECK1181</t>
  </si>
  <si>
    <t>treA // osmA // tre // b1197 // ECK1185</t>
  </si>
  <si>
    <t>dhaM // ycgC // dhaH // ptsD // b1198 // ECK1186</t>
  </si>
  <si>
    <t>dhaL // ysgS // ycgS // dhaK2 // b1199 // ECK1187</t>
  </si>
  <si>
    <t>dhaK // ycgT // dhaK1 // b1200 // ECK1188</t>
  </si>
  <si>
    <t>ychF // gtp1 // b1203 // ECK1191</t>
  </si>
  <si>
    <t>pth // rap // b1204 // ECK1192</t>
  </si>
  <si>
    <t>dauA // ychM // b1206 // ECK1194</t>
  </si>
  <si>
    <t>prs // dnaR // prsA // b1207 // ECK1195</t>
  </si>
  <si>
    <t>ispE // ipk // ychB // b1208 // ECK1196</t>
  </si>
  <si>
    <t>lolB // hemM // ychC // b1209 // ECK1197</t>
  </si>
  <si>
    <t>hemA // gtrA // b1210 // ECK1198</t>
  </si>
  <si>
    <t>prfA // ups? // sueB // uar // b1211 // ECK1199</t>
  </si>
  <si>
    <t>kdsA // b1215 // ECK1203</t>
  </si>
  <si>
    <t>chaA // b1216 // ECK1210</t>
  </si>
  <si>
    <t>narL // frdR // narR // b1221 // ECK1215</t>
  </si>
  <si>
    <t>narX // frdR // narR // frd1 // b1222 // ECK1216</t>
  </si>
  <si>
    <t>narG // chlC // narC // b1224 // ECK1218</t>
  </si>
  <si>
    <t>narH // chlC // b1225 // ECK1219</t>
  </si>
  <si>
    <t>purU // ychI // tgs // b1232 // ECK1227</t>
  </si>
  <si>
    <t>galU // ychD // b1236 // ECK1231</t>
  </si>
  <si>
    <t>hns // B1 // H1 // virR // topX // topS // pilG // osmZ // msyA // irk // hnsA // bglY // cur // drc // drdX // drs // fimG // b1237 // ECK1232</t>
  </si>
  <si>
    <t>tdk // b1238 // ECK1233</t>
  </si>
  <si>
    <t>adhE // adhC // ana // b1241 // ECK1235</t>
  </si>
  <si>
    <t>oppA // b1243 // ECK1237</t>
  </si>
  <si>
    <t>oppB // b1244 // ECK1238</t>
  </si>
  <si>
    <t>oppC // b1245 // ECK1239</t>
  </si>
  <si>
    <t>oppD // b1246 // ECK1240</t>
  </si>
  <si>
    <t>oppF // b1247 // ECK1241</t>
  </si>
  <si>
    <t>kch // b1250 // ECK1244</t>
  </si>
  <si>
    <t>tonB // T1rec // exbA // b1252 // ECK1246</t>
  </si>
  <si>
    <t>yciA // b1253 // ECK1247</t>
  </si>
  <si>
    <t>trpA // try // tryp // b1260 // ECK1254</t>
  </si>
  <si>
    <t>trpB // b1261 // ECK1255</t>
  </si>
  <si>
    <t>trpC // trpF // trpCF // b1262 // ECK1256</t>
  </si>
  <si>
    <t>trpD // trpGD // b1263 // ECK1257</t>
  </si>
  <si>
    <t>trpE // anth // tryD // tryp-4 // b1264 // ECK1258</t>
  </si>
  <si>
    <t>rluB // yciL // b1269 // ECK1263</t>
  </si>
  <si>
    <t>btuR // cobA // b1270 // ECK1264</t>
  </si>
  <si>
    <t>topA // supX // b1274 // ECK1268</t>
  </si>
  <si>
    <t>cysB // b1275 // ECK1269</t>
  </si>
  <si>
    <t>acnA // acn // b1276 // ECK1271</t>
  </si>
  <si>
    <t>ribA // b1277 // ECK1272</t>
  </si>
  <si>
    <t>pyrF // b1281 // ECK1276</t>
  </si>
  <si>
    <t>yciH // b1282 // ECK1277</t>
  </si>
  <si>
    <t>rnb // b1286 // ECK1281</t>
  </si>
  <si>
    <t>fabI // envM // gts // qmeA // b1288 // ECK1283</t>
  </si>
  <si>
    <t>sapF // b1290 // ECK1285</t>
  </si>
  <si>
    <t>sapD // trkE // b1291 // ECK1286</t>
  </si>
  <si>
    <t>sapC // b1292 // ECK1287</t>
  </si>
  <si>
    <t>sapA // b1294 // ECK1289</t>
  </si>
  <si>
    <t>puuR // ycjC // b1299 // ECK1294</t>
  </si>
  <si>
    <t>tyrR // b1323 // ECK1319</t>
  </si>
  <si>
    <t>tpx // yzzJ // b1324 // ECK1320</t>
  </si>
  <si>
    <t>ycjG // ycjH // b1325 // ECK1321</t>
  </si>
  <si>
    <t>mppA // ynaH // b1329 // ECK1326</t>
  </si>
  <si>
    <t>uspE // ydaA // b1333 // ECK1329</t>
  </si>
  <si>
    <t>zntB // ydaN // b1342 // ECK1339</t>
  </si>
  <si>
    <t>dbpA // rhlC // b1343 // ECK1340</t>
  </si>
  <si>
    <t>ttcA // ydaO // b1344 // ECK1341</t>
  </si>
  <si>
    <t>uspF // yzzL // ynaF // UP03 // b1376 // ECK1371</t>
  </si>
  <si>
    <t>hrpA // b1413 // ECK1406</t>
  </si>
  <si>
    <t>aldA // ald // b1415 // ECK1408</t>
  </si>
  <si>
    <t>opgD // yzzZ // ydcG // mdoD // b1424 // ECK1418</t>
  </si>
  <si>
    <t>rimL // b1427 // ECK1420</t>
  </si>
  <si>
    <t>tehB // b1430 // ECK1423</t>
  </si>
  <si>
    <t>ydcS // b1440 // ECK1434</t>
  </si>
  <si>
    <t>patD // prr // ydcW // b1444 // ECK1438</t>
  </si>
  <si>
    <t>pqqU // yncD // b1451 // ECK1445</t>
  </si>
  <si>
    <t>narZ // chlZ // b1468 // ECK1462</t>
  </si>
  <si>
    <t>fdnG // b1474 // ECK1468</t>
  </si>
  <si>
    <t>maeA // sfcA // b1479 // ECK1473</t>
  </si>
  <si>
    <t>osmC // b1482 // ECK1476</t>
  </si>
  <si>
    <t>gadC // acsA // xasA // b1492 // ECK1486</t>
  </si>
  <si>
    <t>lsrB // yneA // b1516 // ECK1509</t>
  </si>
  <si>
    <t>glsB // yneH // b1524 // ECK1517</t>
  </si>
  <si>
    <t>sad // yneI // b1525 // ECK1518</t>
  </si>
  <si>
    <t>ydeI // b1536 // ECK1529</t>
  </si>
  <si>
    <t>ydfG // b1539 // ECK1532</t>
  </si>
  <si>
    <t>cspB // b1557 // ECK1551</t>
  </si>
  <si>
    <t>dmsD // ynfI // b1591 // ECK1586</t>
  </si>
  <si>
    <t>pntA // b1603 // ECK1598</t>
  </si>
  <si>
    <t>folM // ydgB // b1606 // ECK1601</t>
  </si>
  <si>
    <t>rstA // urpT // b1608 // ECK1603</t>
  </si>
  <si>
    <t>rstB // uspT // b1609 // ECK1604</t>
  </si>
  <si>
    <t>tus // tau // b1610 // ECK1605</t>
  </si>
  <si>
    <t>fumC // b1611 // ECK1606</t>
  </si>
  <si>
    <t>fumA // b1612 // ECK1607</t>
  </si>
  <si>
    <t>manA // pmi // b1613 // ECK1608</t>
  </si>
  <si>
    <t>ydgA // b1614 // ECK1609</t>
  </si>
  <si>
    <t>hdhA // hsd // hsdH // b1619 // ECK1614</t>
  </si>
  <si>
    <t>add // b1623 // ECK1618</t>
  </si>
  <si>
    <t>nth // b1633 // ECK1629</t>
  </si>
  <si>
    <t>dtpA // ydgR // tppB // b1634 // ECK1630</t>
  </si>
  <si>
    <t>gstA // gst // b1635 // ECK1631</t>
  </si>
  <si>
    <t>tyrS // b1637 // ECK1633</t>
  </si>
  <si>
    <t>pdxH // b1638 // ECK1634</t>
  </si>
  <si>
    <t>slyA // b1642 // ECK1638</t>
  </si>
  <si>
    <t>sodC // b1646 // ECK1642</t>
  </si>
  <si>
    <t>gloA // b1651 // ECK1647</t>
  </si>
  <si>
    <t>rnt // b1652 // ECK1648</t>
  </si>
  <si>
    <t>grxD // ydhD // b1654 // ECK1650</t>
  </si>
  <si>
    <t>sodB // b1656 // ECK1652</t>
  </si>
  <si>
    <t>purR // b1658 // ECK1654</t>
  </si>
  <si>
    <t>cfa // cdfA // b1661 // ECK1657</t>
  </si>
  <si>
    <t>ribC // ribE // b1662 // ECK1658</t>
  </si>
  <si>
    <t>mdtK // norE // norM // ydhE // b1663 // ECK1659</t>
  </si>
  <si>
    <t>pykF // b1676 // ECK1672</t>
  </si>
  <si>
    <t>ldtE // ynhG // b1678 // ECK1674</t>
  </si>
  <si>
    <t>sufS // csdB // ynhB // b1680 // ECK1676</t>
  </si>
  <si>
    <t>sufD // ynhC // b1681 // ECK1677</t>
  </si>
  <si>
    <t>sufC // ynhD // b1682 // ECK1678</t>
  </si>
  <si>
    <t>sufB // ynhE // b1683 // ECK1679</t>
  </si>
  <si>
    <t>menI // ydiI // b1686 // ECK1683</t>
  </si>
  <si>
    <t>aroD // b1693 // ECK1691</t>
  </si>
  <si>
    <t>ppsA // pps // b1702 // ECK1700</t>
  </si>
  <si>
    <t>ppsR // ydiA // b1703 // ECK1701</t>
  </si>
  <si>
    <t>aroH // b1704 // ECK1702</t>
  </si>
  <si>
    <t>btuE // b1710 // ECK1708</t>
  </si>
  <si>
    <t>ihfA // hid // himA // b1712 // ECK1710</t>
  </si>
  <si>
    <t>pheS // phe-act // b1714 // ECK1712</t>
  </si>
  <si>
    <t>rplT // pdzA // b1716 // ECK1714</t>
  </si>
  <si>
    <t>infC // fit // srjA // b1718 // ECK1716</t>
  </si>
  <si>
    <t>thrS // b1719 // ECK1717</t>
  </si>
  <si>
    <t>pfkB // b1723 // ECK1721</t>
  </si>
  <si>
    <t>tcyP // ydjN // b1729 // ECK1727</t>
  </si>
  <si>
    <t>katE // b1732 // ECK1730</t>
  </si>
  <si>
    <t>chbB // celA // b1738 // ECK1736</t>
  </si>
  <si>
    <t>osmE // anr // b1739 // ECK1737</t>
  </si>
  <si>
    <t>nadE // efg // ntrL // b1740 // ECK1738</t>
  </si>
  <si>
    <t>spy // b1743 // ECK1741</t>
  </si>
  <si>
    <t>astD // ydjU // b1746 // ECK1744</t>
  </si>
  <si>
    <t>astC // ydjW // argM // cstC // b1748 // ECK1746</t>
  </si>
  <si>
    <t>ynjE // b1757 // ECK1755</t>
  </si>
  <si>
    <t>gdhA // b1761 // ECK1759</t>
  </si>
  <si>
    <t>topB // mutR // b1763 // ECK1761</t>
  </si>
  <si>
    <t>selD // fdhB // b1764 // ECK1762</t>
  </si>
  <si>
    <t>sppA // b1766 // ECK1764</t>
  </si>
  <si>
    <t>ansA // b1767 // ECK1765</t>
  </si>
  <si>
    <t>pncA // nam // ydjB // b1768 // ECK1766</t>
  </si>
  <si>
    <t>msrB // yeaA // b1778 // ECK1776</t>
  </si>
  <si>
    <t>gapA // gad // gap1 // b1779 // ECK1777</t>
  </si>
  <si>
    <t>yeaG // b1783 // ECK1781</t>
  </si>
  <si>
    <t>yeaK // b1787 // ECK1785</t>
  </si>
  <si>
    <t>dmlA // ttuC // yeaU // b1800 // ECK1798</t>
  </si>
  <si>
    <t>rnd // b1804 // ECK1802</t>
  </si>
  <si>
    <t>fadD // oldD // b1805 // ECK1803</t>
  </si>
  <si>
    <t>tsaB // yeaZ // b1807 // ECK1805</t>
  </si>
  <si>
    <t>yoaB // b1809 // ECK1807</t>
  </si>
  <si>
    <t>pabB // b1812 // ECK1810</t>
  </si>
  <si>
    <t>sdaA // b1814 // ECK1812</t>
  </si>
  <si>
    <t>manX // gptB // mpt // ptsL // ptsX // b1817 // ECK1815</t>
  </si>
  <si>
    <t>manZ // gptB // mpt // ptsM // ptsX // b1819 // ECK1817</t>
  </si>
  <si>
    <t>rlmA // rrmA // yebH // b1822 // ECK1820</t>
  </si>
  <si>
    <t>cspC // msmB // b1823 // ECK1821</t>
  </si>
  <si>
    <t>htpX // b1829 // ECK1828</t>
  </si>
  <si>
    <t>prc // tsp // b1830 // ECK1829</t>
  </si>
  <si>
    <t>proQ // yoeC // yobE // yebJ // b1831 // ECK1830</t>
  </si>
  <si>
    <t>rsmF // yebU // b1835 // ECK1834</t>
  </si>
  <si>
    <t>purT // b1849 // ECK1850</t>
  </si>
  <si>
    <t>edd // b1851 // ECK1852</t>
  </si>
  <si>
    <t>zwf // b1852 // ECK1853</t>
  </si>
  <si>
    <t>yebK // hexR(P.a.) // b1853 // ECK1854</t>
  </si>
  <si>
    <t>pykA // b1854 // ECK1855</t>
  </si>
  <si>
    <t>lpxM // mlt // waaN // msbB // b1855 // ECK1856</t>
  </si>
  <si>
    <t>znuA // yzzP // yebL // b1857 // ECK1858</t>
  </si>
  <si>
    <t>znuC // yebM // b1858 // ECK1859</t>
  </si>
  <si>
    <t>ruvB // b1860 // ECK1861</t>
  </si>
  <si>
    <t>ruvA // b1861 // ECK1862</t>
  </si>
  <si>
    <t>ruvC // b1863 // ECK1864</t>
  </si>
  <si>
    <t>yebC // b1864 // ECK1865</t>
  </si>
  <si>
    <t>nudB // yebD // ntpA // b1865 // ECK1866</t>
  </si>
  <si>
    <t>aspS // tls // b1866 // ECK1867</t>
  </si>
  <si>
    <t>cmoA // yecO // b1870 // ECK1871</t>
  </si>
  <si>
    <t>cmoB // yecP // b1871 // ECK1872</t>
  </si>
  <si>
    <t>argS // lov // lov-1 // b1876 // ECK1877</t>
  </si>
  <si>
    <t>otsA // b1896 // ECK1895</t>
  </si>
  <si>
    <t>otsB // otsP // b1897 // ECK1896</t>
  </si>
  <si>
    <t>araF // b1901 // ECK1899</t>
  </si>
  <si>
    <t>ftnA // ftn // gen-165 // rsgA // b1905 // ECK1904</t>
  </si>
  <si>
    <t>tyrP // b1907 // ECK1906</t>
  </si>
  <si>
    <t>uvrC // b1913 // ECK1912</t>
  </si>
  <si>
    <t>uvrY // yecB // b1914 // ECK1913</t>
  </si>
  <si>
    <t>dcyD // yedO // b1919 // ECK1918</t>
  </si>
  <si>
    <t>tcyJ // yzzR // ssi7 // fliY // b1920 // ECK1919</t>
  </si>
  <si>
    <t>fliC // H // flaF // hag // b1923 // ECK1922</t>
  </si>
  <si>
    <t>fliM // flaQ // fla // flaQII // flaAII // flaA // cheC2 // b1945 // ECK1943</t>
  </si>
  <si>
    <t>dcm // mec // b1961 // ECK1959</t>
  </si>
  <si>
    <t>hchA // yzzC // yedU // b1967 // ECK1963</t>
  </si>
  <si>
    <t>msrP // yedY // b1971 // ECK1967</t>
  </si>
  <si>
    <t>amn // b1982 // ECK1977</t>
  </si>
  <si>
    <t>ldtA // yzzT // yeeG // erfK // b1990 // ECK1985</t>
  </si>
  <si>
    <t>sbcB // exoI // rmuA // cpeA // xonA // b2011 // ECK2005</t>
  </si>
  <si>
    <t>plaP // yeeF // b2014 // ECK2008</t>
  </si>
  <si>
    <t>hisG // b2019 // ECK2014</t>
  </si>
  <si>
    <t>hisD // b2020 // ECK2015</t>
  </si>
  <si>
    <t>hisC // b2021 // ECK2016</t>
  </si>
  <si>
    <t>hisB // b2022 // ECK2017</t>
  </si>
  <si>
    <t>hisH // b2023 // ECK2018</t>
  </si>
  <si>
    <t>hisA // b2024 // ECK2019</t>
  </si>
  <si>
    <t>hisF // b2025 // ECK2020</t>
  </si>
  <si>
    <t>hisI // hisE // hisIE // b2026 // ECK2021</t>
  </si>
  <si>
    <t>gnd // b2029 // ECK2024</t>
  </si>
  <si>
    <t>wbbI // yefG // b2034 // ECK2028</t>
  </si>
  <si>
    <t>rfbC // rfbD // rmlC // b2038 // ECK2032</t>
  </si>
  <si>
    <t>rfbA // rmlA // som // b2039 // ECK2033</t>
  </si>
  <si>
    <t>rfbD // rmlD // b2040 // ECK2034</t>
  </si>
  <si>
    <t>rfbB // som // rmlB // b2041 // ECK2035</t>
  </si>
  <si>
    <t>galF // wcaN // yefG // b2042 // ECK2036</t>
  </si>
  <si>
    <t>dcd // dus // paxA // b2065 // ECK2059</t>
  </si>
  <si>
    <t>udk // b2066 // ECK2060</t>
  </si>
  <si>
    <t>yegD // b2069 // ECK2063</t>
  </si>
  <si>
    <t>mdtA // yegM // b2074 // ECK2070</t>
  </si>
  <si>
    <t>baeR // b2079 // ECK2075</t>
  </si>
  <si>
    <t>yegP // b2080 // ECK2076</t>
  </si>
  <si>
    <t>trhP // yegQ // b2081 // ECK2077</t>
  </si>
  <si>
    <t>gatD // b2091 // ECK2084</t>
  </si>
  <si>
    <t>gatC // b2092 // ECK2085</t>
  </si>
  <si>
    <t>gatB // b2093 // ECK2086</t>
  </si>
  <si>
    <t>gatA // b2094 // ECK2087</t>
  </si>
  <si>
    <t>gatZ // b2095 // ECK2088</t>
  </si>
  <si>
    <t>gatY // yegF // b2096 // ECK2089</t>
  </si>
  <si>
    <t>fbaB // dhnA // b2097 // ECK2090</t>
  </si>
  <si>
    <t>thiD // thiA // thiJ // b2103 // ECK2096</t>
  </si>
  <si>
    <t>thiM // b2104 // ECK2097</t>
  </si>
  <si>
    <t>mrp // b2113 // ECK2106</t>
  </si>
  <si>
    <t>metG // b2114 // ECK2107</t>
  </si>
  <si>
    <t>btsR // yehT // b2125 // ECK2117</t>
  </si>
  <si>
    <t>osmF // yehZ // b2131 // ECK2124</t>
  </si>
  <si>
    <t>dld // ldh // b2133 // ECK2126</t>
  </si>
  <si>
    <t>pbpG // yohB // b2134 // ECK2127</t>
  </si>
  <si>
    <t>cdd // b2143 // ECK2136</t>
  </si>
  <si>
    <t>mglB // b2150 // ECK2143</t>
  </si>
  <si>
    <t>folE // b2153 // ECK2146</t>
  </si>
  <si>
    <t>yeiG // b2154 // ECK2147</t>
  </si>
  <si>
    <t>cirA // cir // feuA // b2155 // ECK2148</t>
  </si>
  <si>
    <t>lysP // cadR // b2156 // ECK2149</t>
  </si>
  <si>
    <t>nfo // b2159 // ECK2152</t>
  </si>
  <si>
    <t>fruA // ptsF // b2167 // ECK2160</t>
  </si>
  <si>
    <t>fruK // fpk // b2168 // ECK2161</t>
  </si>
  <si>
    <t>fruB // fpr // fruF // b2169 // ECK2162</t>
  </si>
  <si>
    <t>yeiP // b2171 // ECK2165</t>
  </si>
  <si>
    <t>lpxT // yeiU // b2174 // ECK2168</t>
  </si>
  <si>
    <t>yejA // b2177 // ECK2171</t>
  </si>
  <si>
    <t>rsuA // yejD // b2183 // ECK2177</t>
  </si>
  <si>
    <t>radD // yejJ // yejI // yejH // b2184 // ECK2178</t>
  </si>
  <si>
    <t>rplY // b2185 // ECK2179</t>
  </si>
  <si>
    <t>narP // b2193 // ECK2185</t>
  </si>
  <si>
    <t>ccmH // yejP // b2194 // ECK2186</t>
  </si>
  <si>
    <t>ccmE // yejS // b2197 // ECK2189</t>
  </si>
  <si>
    <t>napA // yojD // yojC // yojE // b2206 // ECK2198</t>
  </si>
  <si>
    <t>mqo // yojH // b2210 // ECK2202</t>
  </si>
  <si>
    <t>yojI // yojJ // b2211 // ECK2203</t>
  </si>
  <si>
    <t>ompC // meoA // par // b2215 // ECK2207</t>
  </si>
  <si>
    <t>rcsD // yojP // yojQ // yojN // b2216 // ECK2209</t>
  </si>
  <si>
    <t>rcsB // b2217 // ECK2210</t>
  </si>
  <si>
    <t>gyrA // hisW // nalA // nfxA // norA // parD // b2231 // ECK2223</t>
  </si>
  <si>
    <t>ubiG // pufX // yfaB // b2232 // ECK2224</t>
  </si>
  <si>
    <t>nrdA // dnaF // b2234 // ECK2226</t>
  </si>
  <si>
    <t>nrdB // ftsB // b2235 // ECK2227</t>
  </si>
  <si>
    <t>glpQ // b2239 // ECK2231</t>
  </si>
  <si>
    <t>glpT // b2240 // ECK2232</t>
  </si>
  <si>
    <t>glpA // b2241 // ECK2233</t>
  </si>
  <si>
    <t>menC // b2261 // ECK2255</t>
  </si>
  <si>
    <t>menB // b2262 // ECK2256</t>
  </si>
  <si>
    <t>menD // b2264 // ECK2258</t>
  </si>
  <si>
    <t>menF // yfbA // b2265 // ECK2259</t>
  </si>
  <si>
    <t>rbn // zipD // ecoZ // rnz // elaC // b2268 // ECK2262</t>
  </si>
  <si>
    <t>nuoL // b2278 // ECK2272</t>
  </si>
  <si>
    <t>nuoI // b2281 // ECK2275</t>
  </si>
  <si>
    <t>nuoG // b2283 // ECK2277</t>
  </si>
  <si>
    <t>nuoF // b2284 // ECK2278</t>
  </si>
  <si>
    <t>nuoE // b2285 // ECK2279</t>
  </si>
  <si>
    <t>nuoB // b2287 // ECK2281</t>
  </si>
  <si>
    <t>alaA // yfbQ // b2290 // ECK2284</t>
  </si>
  <si>
    <t>yfbR // b2291 // ECK2285</t>
  </si>
  <si>
    <t>ackA // b2296 // ECK2290</t>
  </si>
  <si>
    <t>pta // b2297 // ECK2291</t>
  </si>
  <si>
    <t>yfcF // b2301 // ECK2295</t>
  </si>
  <si>
    <t>hisJ // b2309 // ECK2303</t>
  </si>
  <si>
    <t>argT // b2310 // ECK2304</t>
  </si>
  <si>
    <t>ubiX // dedF // b2311 // ECK2305</t>
  </si>
  <si>
    <t>purF // ade // purC // b2312 // ECK2306</t>
  </si>
  <si>
    <t>folC // dedC // b2315 // ECK2309</t>
  </si>
  <si>
    <t>accD // dedB // usg // b2316 // ECK2310</t>
  </si>
  <si>
    <t>truA // asuC // hisT // leuK // b2318 // ECK2312</t>
  </si>
  <si>
    <t>pdxB // usg-2 // b2320 // ECK2314</t>
  </si>
  <si>
    <t>fabB // fabC // b2323 // ECK2317</t>
  </si>
  <si>
    <t>mnmC // yfcK // trmC // b2324 // ECK2318</t>
  </si>
  <si>
    <t>aroC // b2329 // ECK2323</t>
  </si>
  <si>
    <t>prmB // yfcB // b2330 // ECK2324</t>
  </si>
  <si>
    <t>sixA // yfcW // b2340 // ECK2334</t>
  </si>
  <si>
    <t>fadI // yfcY // b2342 // ECK2336</t>
  </si>
  <si>
    <t>fadL // ttr // b2344 // ECK2338</t>
  </si>
  <si>
    <t>mlaA // vacJ // b2346 // ECK2340</t>
  </si>
  <si>
    <t>dsdA // b2366 // ECK2362</t>
  </si>
  <si>
    <t>evgA // b2369 // ECK2365</t>
  </si>
  <si>
    <t>alaC // yfdZ // b2379 // ECK2375</t>
  </si>
  <si>
    <t>glk // b2388 // ECK2384</t>
  </si>
  <si>
    <t>nupC // cru // b2393 // ECK2388</t>
  </si>
  <si>
    <t>gltX // gltM // gluRS // b2400 // ECK2394</t>
  </si>
  <si>
    <t>ligA // dnaL // lig // lop // pdeC // b2411 // ECK2406</t>
  </si>
  <si>
    <t>zipA // b2412 // ECK2407</t>
  </si>
  <si>
    <t>cysK // ssi5 // b2414 // ECK2409</t>
  </si>
  <si>
    <t>ptsH // ctr // hpr // b2415 // ECK2410</t>
  </si>
  <si>
    <t>ptsI // ctr // b2416 // ECK2411</t>
  </si>
  <si>
    <t>crr // treD // gsr // iex // tgs // b2417 // ECK2412</t>
  </si>
  <si>
    <t>pdxK // yfeI // pdxL // b2418 // ECK2413</t>
  </si>
  <si>
    <t>cysM // b2421 // ECK2416</t>
  </si>
  <si>
    <t>cysP // b2425 // ECK2420</t>
  </si>
  <si>
    <t>murQ // yfeU // b2428 // ECK2423</t>
  </si>
  <si>
    <t>yfeX // b2431 // ECK2426</t>
  </si>
  <si>
    <t>amiA // yfeE // b2435 // ECK2430</t>
  </si>
  <si>
    <t>eutC // b2440 // ECK2435</t>
  </si>
  <si>
    <t>eutB // b2441 // ECK2436</t>
  </si>
  <si>
    <t>maeB // ypfF // b2463 // ECK2458</t>
  </si>
  <si>
    <t>talA // b2464 // ECK2459</t>
  </si>
  <si>
    <t>tktB // b2465 // ECK2460</t>
  </si>
  <si>
    <t>dapE // msgB // b2472 // ECK2467</t>
  </si>
  <si>
    <t>purC // ade(g) // ade // b2476 // ECK2472</t>
  </si>
  <si>
    <t>bamC // dapX // nlpB // b2477 // ECK2473</t>
  </si>
  <si>
    <t>dapA // b2478 // ECK2474</t>
  </si>
  <si>
    <t>bcp // b2480 // ECK2476</t>
  </si>
  <si>
    <t>bepA // yfgC // b2494 // ECK2490</t>
  </si>
  <si>
    <t>hda // idaB // yfgE // b2496 // ECK2492</t>
  </si>
  <si>
    <t>upp // uraP // b2498 // ECK2494</t>
  </si>
  <si>
    <t>purM // purG // purI // b2499 // ECK2495</t>
  </si>
  <si>
    <t>purN // ade(c) // ade // b2500 // ECK2496</t>
  </si>
  <si>
    <t>ppk // b2501 // ECK2497</t>
  </si>
  <si>
    <t>guaA // b2507 // ECK2503</t>
  </si>
  <si>
    <t>guaB // guaR // b2508 // ECK2504</t>
  </si>
  <si>
    <t>xseA // xse // b2509 // ECK2505</t>
  </si>
  <si>
    <t>der // engA // yfgK // b2511 // ECK2507</t>
  </si>
  <si>
    <t>bamB // yfgL // b2512 // ECK2508</t>
  </si>
  <si>
    <t>ispG // gcpE // b2515 // ECK2511</t>
  </si>
  <si>
    <t>rodZ // yfgA // b2516 // ECK2512</t>
  </si>
  <si>
    <t>rlmN // yfgB // b2517 // ECK2513</t>
  </si>
  <si>
    <t>ndk // b2518 // ECK2514</t>
  </si>
  <si>
    <t>sseA // mstA // b2521 // ECK2517</t>
  </si>
  <si>
    <t>pepB // yfhI // b2523 // ECK2520</t>
  </si>
  <si>
    <t>fdx // b2525 // ECK2522</t>
  </si>
  <si>
    <t>hscA // hsc // b2526 // ECK2523</t>
  </si>
  <si>
    <t>hscB // yfhE // b2527 // ECK2524</t>
  </si>
  <si>
    <t>iscA // yfhF // b2528 // ECK2525</t>
  </si>
  <si>
    <t>iscU // yfhN // nifU // b2529 // ECK2526</t>
  </si>
  <si>
    <t>iscS // nuvC // yzzO // yfhO // b2530 // ECK2527</t>
  </si>
  <si>
    <t>trmJ // yfhQ // b2532 // ECK2529</t>
  </si>
  <si>
    <t>suhB // ssyA // b2533 // ECK2530</t>
  </si>
  <si>
    <t>glyA // b2551 // ECK2548</t>
  </si>
  <si>
    <t>hmp // fsrB // hmpA // b2552 // ECK2549</t>
  </si>
  <si>
    <t>glnB // b2553 // ECK2550</t>
  </si>
  <si>
    <t>glrR // yfhA // qseF // b2554 // ECK2551</t>
  </si>
  <si>
    <t>purL // purI // b2557 // ECK2555</t>
  </si>
  <si>
    <t>pgpC // yfhB // b2560 // ECK2558</t>
  </si>
  <si>
    <t>acpS // dpj // b2563 // ECK2561</t>
  </si>
  <si>
    <t>pdxJ // b2564 // ECK2562</t>
  </si>
  <si>
    <t>era // rbaA // sdgE // b2566 // ECK2564</t>
  </si>
  <si>
    <t>rnc // b2567 // ECK2565</t>
  </si>
  <si>
    <t>lepB // lep // b2568 // ECK2566</t>
  </si>
  <si>
    <t>lepA // b2569 // ECK2567</t>
  </si>
  <si>
    <t>rseB // b2571 // ECK2569</t>
  </si>
  <si>
    <t>rpoE // sigE // b2573 // ECK2571</t>
  </si>
  <si>
    <t>yfiC // trmM // b2575 // ECK2573</t>
  </si>
  <si>
    <t>srmB // rbaB // rhlA // b2576 // ECK2574</t>
  </si>
  <si>
    <t>grcA // yfiD // b2579 // ECK2577</t>
  </si>
  <si>
    <t>ung // b2580 // ECK2578</t>
  </si>
  <si>
    <t>yfiF // b2581 // ECK2579</t>
  </si>
  <si>
    <t>trxC // yfiG // b2582 // ECK2580</t>
  </si>
  <si>
    <t>patZ // yfiQ // pka // b2584 // ECK2582</t>
  </si>
  <si>
    <t>pssA // pss // b2585 // ECK2583</t>
  </si>
  <si>
    <t>kgtP // witA // b2587 // ECK2585</t>
  </si>
  <si>
    <t>clpB // htpM // b2592 // ECK2590</t>
  </si>
  <si>
    <t>rluD // yfiI // sfhB // b2594 // ECK2592</t>
  </si>
  <si>
    <t>bamD // ecfD // yfiO // b2595 // ECK2593</t>
  </si>
  <si>
    <t>raiA // urf1 // yfiA // pY // b2597 // ECK2594</t>
  </si>
  <si>
    <t>pheA // b2599 // ECK2596</t>
  </si>
  <si>
    <t>tyrA // b2600 // ECK2597</t>
  </si>
  <si>
    <t>aroF // b2601 // ECK2598</t>
  </si>
  <si>
    <t>rplS // b2606 // ECK2603</t>
  </si>
  <si>
    <t>trmD // b2607 // ECK2604</t>
  </si>
  <si>
    <t>rimM // yfjA // b2608 // ECK2605</t>
  </si>
  <si>
    <t>rpsP // b2609 // ECK2606</t>
  </si>
  <si>
    <t>grpE // b2614 // ECK2610</t>
  </si>
  <si>
    <t>ratA // yfjG // b2619 // ECK2615</t>
  </si>
  <si>
    <t>intA // intX // slpA // b2622 // ECK2618</t>
  </si>
  <si>
    <t>rnlA // yfjN // std // b2630 // ECK2626</t>
  </si>
  <si>
    <t>glaH // csi-12 // ygaT // csiD // b2659 // ECK2653</t>
  </si>
  <si>
    <t>lhgD // ygaF // lhgO // b2660 // ECK2654</t>
  </si>
  <si>
    <t>gabD // b2661 // ECK2655</t>
  </si>
  <si>
    <t>gabT // b2662 // ECK2656</t>
  </si>
  <si>
    <t>nrdF // ygaD // b2676 // ECK2670</t>
  </si>
  <si>
    <t>proV // osrA // proU // b2677 // ECK2671</t>
  </si>
  <si>
    <t>proX // osrA // proU // b2679 // ECK2673</t>
  </si>
  <si>
    <t>emrA // b2685 // ECK2679</t>
  </si>
  <si>
    <t>luxS // ygaG // b2687 // ECK2681</t>
  </si>
  <si>
    <t>gshA // gsh-I // b2688 // ECK2683</t>
  </si>
  <si>
    <t>alaS // act // ala-act // lovB // b2697 // ECK2692</t>
  </si>
  <si>
    <t>recA // zab // umuB // tif // lexB // recH // rnmB // srf // b2699 // ECK2694</t>
  </si>
  <si>
    <t>pncC // ygaD // b2700 // ECK2695</t>
  </si>
  <si>
    <t>mltB // slt // b2701 // ECK2696</t>
  </si>
  <si>
    <t>srlD // gutD // b2705 // ECK2700</t>
  </si>
  <si>
    <t>gutQ // srlQ // b2708 // ECK2703</t>
  </si>
  <si>
    <t>mutS // ant // plm // fdv // b2733 // ECK2728</t>
  </si>
  <si>
    <t>rpoS // sigS // otsX // abrD // appR // csi2 // dpeB // katF // nur // b2741 // ECK2736</t>
  </si>
  <si>
    <t>nlpD // b2742 // ECK2737</t>
  </si>
  <si>
    <t>pcm // b2743 // ECK2738</t>
  </si>
  <si>
    <t>umpG // ygbC // surE // b2744 // ECK2739</t>
  </si>
  <si>
    <t>truD // ygbO // b2745 // ECK2740</t>
  </si>
  <si>
    <t>ispF // ygbB // b2746 // ECK2741</t>
  </si>
  <si>
    <t>ispD // ygbP // b2747 // ECK2742</t>
  </si>
  <si>
    <t>cysN // b2751 // ECK2746</t>
  </si>
  <si>
    <t>cysD // b2752 // ECK2747</t>
  </si>
  <si>
    <t>cysI // b2763 // ECK2758</t>
  </si>
  <si>
    <t>cysJ // b2764 // ECK2759</t>
  </si>
  <si>
    <t>queD // ygcM // sscR // b2765 // ECK2760</t>
  </si>
  <si>
    <t>queE // ygcF // b2777 // ECK2771</t>
  </si>
  <si>
    <t>eno // b2779 // ECK2773</t>
  </si>
  <si>
    <t>pyrG // b2780 // ECK2774</t>
  </si>
  <si>
    <t>mazG // b2781 // ECK2775</t>
  </si>
  <si>
    <t>relA // RC // b2784 // ECK2778</t>
  </si>
  <si>
    <t>rlmD // ygcA // rumA // b2785 // ECK2779</t>
  </si>
  <si>
    <t>barA // airS // b2786 // ECK2780</t>
  </si>
  <si>
    <t>truC // yqcB // b2791 // ECK2785</t>
  </si>
  <si>
    <t>queF // yqcD // b2794 // ECK2789</t>
  </si>
  <si>
    <t>ppnN // ygdH // b2795 // ECK2790</t>
  </si>
  <si>
    <t>sdaC // dcrA // b2796 // ECK2791</t>
  </si>
  <si>
    <t>sdaB // b2797 // ECK2792</t>
  </si>
  <si>
    <t>fucO // b2799 // ECK2794</t>
  </si>
  <si>
    <t>fucI // b2802 // ECK2797</t>
  </si>
  <si>
    <t>fucR // b2805 // ECK2800</t>
  </si>
  <si>
    <t>rlmM // ygdE // b2806 // ECK2801</t>
  </si>
  <si>
    <t>gcvA // b2808 // ECK2803</t>
  </si>
  <si>
    <t>csdA // ygdJ // b2810 // ECK2806</t>
  </si>
  <si>
    <t>mltA // ygdM // mlt // b2813 // ECK2809</t>
  </si>
  <si>
    <t>amiC // ygdN // b2817 // ECK2813</t>
  </si>
  <si>
    <t>recB // ior // rorA // b2820 // ECK2816</t>
  </si>
  <si>
    <t>recC // b2822 // ECK2818</t>
  </si>
  <si>
    <t>thyA // b2827 // ECK2823</t>
  </si>
  <si>
    <t>ptsP // ygdO // ygdF // b2829 // ECK2825</t>
  </si>
  <si>
    <t>aas // b2836 // ECK2832</t>
  </si>
  <si>
    <t>galR // Rgal // b2837 // ECK2835</t>
  </si>
  <si>
    <t>ygeA // b2840 // ECK2838</t>
  </si>
  <si>
    <t>yqeG // b2845 // ECK2843</t>
  </si>
  <si>
    <t>actS // ygeR // b2865 // ECK2861</t>
  </si>
  <si>
    <t>idi // ygfV // b2889 // ECK2884</t>
  </si>
  <si>
    <t>lysS // asuD // herC // b2890 // ECK2885</t>
  </si>
  <si>
    <t>prfB // supK // b2891 // ECK2886</t>
  </si>
  <si>
    <t>recJ // b2892 // ECK2887</t>
  </si>
  <si>
    <t>dsbC // xprA // b2893 // ECK2888</t>
  </si>
  <si>
    <t>ygfZ // yzzW // b2898 // ECK2893</t>
  </si>
  <si>
    <t>gcvP // b2903 // ECK2898</t>
  </si>
  <si>
    <t>gcvH // gcv // b2904 // ECK2899</t>
  </si>
  <si>
    <t>gcvT // b2905 // ECK2900</t>
  </si>
  <si>
    <t>ubiI // visC // b2906 // ECK2901</t>
  </si>
  <si>
    <t>pepP // b2908 // ECK2903</t>
  </si>
  <si>
    <t>zapA // ygfE // b2910 // ECK2905</t>
  </si>
  <si>
    <t>serA // b2913 // ECK2909</t>
  </si>
  <si>
    <t>rpiA // ygfC // b2914 // ECK2910</t>
  </si>
  <si>
    <t>argP // iciA // b2916 // ECK2912</t>
  </si>
  <si>
    <t>yggE // b2922 // ECK2918</t>
  </si>
  <si>
    <t>mscS // yggB // b2924 // ECK2920</t>
  </si>
  <si>
    <t>fbaA // ald // fba // fda // b2925 // ECK2921</t>
  </si>
  <si>
    <t>pgk // b2926 // ECK2922</t>
  </si>
  <si>
    <t>epd // gapB // gap2 // b2927 // ECK2923</t>
  </si>
  <si>
    <t>tktA // tkt // b2935 // ECK2930</t>
  </si>
  <si>
    <t>loiP // yggG // b2936 // ECK2931</t>
  </si>
  <si>
    <t>speB // b2937 // ECK2932</t>
  </si>
  <si>
    <t>speA // b2938 // ECK2933</t>
  </si>
  <si>
    <t>metK // metX // b2942 // ECK2937</t>
  </si>
  <si>
    <t>rsmE // yggJ // b2946 // ECK2941</t>
  </si>
  <si>
    <t>gshB // gsh-II // b2947 // ECK2942</t>
  </si>
  <si>
    <t>yqgF // b2949 // ECK2944</t>
  </si>
  <si>
    <t>rdgB // yggV // b2954 // ECK2949</t>
  </si>
  <si>
    <t>hemW // yggW // b2955 // ECK2950</t>
  </si>
  <si>
    <t>ansB // b2957 // ECK2952</t>
  </si>
  <si>
    <t>yggN // ecfF // b2958 // ECK2953</t>
  </si>
  <si>
    <t>trmB // trmI // yggH // b2960 // ECK2955</t>
  </si>
  <si>
    <t>mutY // micA // b2961 // ECK2956</t>
  </si>
  <si>
    <t>yggX // b2962 // ECK2957</t>
  </si>
  <si>
    <t>mltC // yggZ // b2963 // ECK2958</t>
  </si>
  <si>
    <t>nupG // gru // b2964 // ECK2959</t>
  </si>
  <si>
    <t>speC // b2965 // ECK2960</t>
  </si>
  <si>
    <t>glcB // glc // b2976 // ECK2970</t>
  </si>
  <si>
    <t>gss // gsp // b2988 // ECK2982</t>
  </si>
  <si>
    <t>yghU // b2989 // ECK2983</t>
  </si>
  <si>
    <t>hybD // b2993 // ECK2987</t>
  </si>
  <si>
    <t>gpr // mgrA // yghZ // b3001 // ECK2995</t>
  </si>
  <si>
    <t>exbD // b3005 // ECK2998</t>
  </si>
  <si>
    <t>exbB // b3006 // ECK2999</t>
  </si>
  <si>
    <t>metC // b3008 // ECK3000</t>
  </si>
  <si>
    <t>yqhD // b3011 // ECK3003</t>
  </si>
  <si>
    <t>dkgA // yqhE // b3012 // ECK3004</t>
  </si>
  <si>
    <t>ftsP // sui // sufI // b3017 // ECK3008</t>
  </si>
  <si>
    <t>parC // b3019 // ECK3010</t>
  </si>
  <si>
    <t>ygiW // visP // b3024 // ECK3015</t>
  </si>
  <si>
    <t>ygiN // b3029 // ECK3020</t>
  </si>
  <si>
    <t>parE // nfxD // b3030 // ECK3021</t>
  </si>
  <si>
    <t>tolC // weeA // colE1-i // mtcB // mukA // refI // toc // b3035 // ECK3026</t>
  </si>
  <si>
    <t>ygiB // b3037 // ECK3028</t>
  </si>
  <si>
    <t>ribB // luxH // htrP // luxH-l // b3041 // ECK3032</t>
  </si>
  <si>
    <t>ubiK // yqiC // b3042 // ECK3033</t>
  </si>
  <si>
    <t>hldE // yqiF // rfaE // gmhC // waaE // b3052 // ECK3042</t>
  </si>
  <si>
    <t>cca // b3056 // ECK3046</t>
  </si>
  <si>
    <t>bacA // uppP // b3057 // ECK3047</t>
  </si>
  <si>
    <t>folB // ygiG // b3058 // ECK3048</t>
  </si>
  <si>
    <t>ttdA // ygjA // b3061 // ECK3051</t>
  </si>
  <si>
    <t>tsaD // gcp // ygjD // b3064 // ECK3054</t>
  </si>
  <si>
    <t>rpsU // b3065 // ECK3055</t>
  </si>
  <si>
    <t>dnaG // dnaP // parB // sdgA // b3066 // ECK3056</t>
  </si>
  <si>
    <t>rpoD // alt // b3067 // ECK3057</t>
  </si>
  <si>
    <t>mug // ygjF // b3068 // ECK3058</t>
  </si>
  <si>
    <t>nfeF // yqjH // b3070 // ECK3060</t>
  </si>
  <si>
    <t>fadH // ygjL // b3081 // ECK3071</t>
  </si>
  <si>
    <t>rlmG // ygjO // b3084 // ECK3074</t>
  </si>
  <si>
    <t>uxaC // ygjY // ygjX // ygjZ // b3092 // ECK3083</t>
  </si>
  <si>
    <t>yhaJ // b3105 // ECK3096</t>
  </si>
  <si>
    <t>tdcF // yhaR // b3113 // ECK3102</t>
  </si>
  <si>
    <t>tdcE // yhaS // b3114 // ECK3103</t>
  </si>
  <si>
    <t>garR // yhaE // b3125 // ECK3113</t>
  </si>
  <si>
    <t>rsmI // yraL // b3146 // ECK3134</t>
  </si>
  <si>
    <t>lpoA // yraM // b3147 // ECK3135</t>
  </si>
  <si>
    <t>diaA // yraO // b3149 // ECK3137</t>
  </si>
  <si>
    <t>dolP // ecfH // yraP // b3150 // ECK3138</t>
  </si>
  <si>
    <t>yhbO // b3153 // ECK3141</t>
  </si>
  <si>
    <t>deaD // csdA // mssB // rhlD // b3162 // ECK3150</t>
  </si>
  <si>
    <t>nlpI // yhbM // b3163 // ECK3151</t>
  </si>
  <si>
    <t>pnp // bfl // b3164 // ECK3152</t>
  </si>
  <si>
    <t>rpsO // secC // b3165 // ECK3154</t>
  </si>
  <si>
    <t>truB // yhbA // b3166 // ECK3155</t>
  </si>
  <si>
    <t>rbfA // sdr-43 // yhbB // b3167 // ECK3156</t>
  </si>
  <si>
    <t>infB // ssyG // b3168 // ECK3157</t>
  </si>
  <si>
    <t>nusA // b3169 // ECK3158</t>
  </si>
  <si>
    <t>rimP // yhbC // b3170 // ECK3159</t>
  </si>
  <si>
    <t>argG // b3172 // ECK3161</t>
  </si>
  <si>
    <t>secG // prlH // b3175 // ECK3164</t>
  </si>
  <si>
    <t>glmM // yhbF // mrsA // b3176 // ECK3165</t>
  </si>
  <si>
    <t>folP // dhpS // b3177 // ECK3166</t>
  </si>
  <si>
    <t>ftsH // std // hflB // mrsC // tolZ // b3178 // ECK3167</t>
  </si>
  <si>
    <t>rlmE // ftsJ // mrsF // rrmJ // b3179 // ECK3168</t>
  </si>
  <si>
    <t>yhbY // b3180 // ECK3169</t>
  </si>
  <si>
    <t>greA // b3181 // ECK3170</t>
  </si>
  <si>
    <t>dacB // b3182 // ECK3171</t>
  </si>
  <si>
    <t>obgE // yhbZ // cgtA // obg // b3183 // ECK3172</t>
  </si>
  <si>
    <t>rpmA // rpz // b3185 // ECK3174</t>
  </si>
  <si>
    <t>ispB // cel // yhbD // b3187 // ECK3176</t>
  </si>
  <si>
    <t>mlaB // yrbB // b3191 // ECK3180</t>
  </si>
  <si>
    <t>mlaC // yrbC // b3192 // ECK3181</t>
  </si>
  <si>
    <t>mlaD // yrbD // b3193 // ECK3182</t>
  </si>
  <si>
    <t>mlaF // yrbF // b3195 // ECK3184</t>
  </si>
  <si>
    <t>kdsD // yrbH // b3197 // ECK3186</t>
  </si>
  <si>
    <t>lptC // yrbK // b3199 // ECK3188</t>
  </si>
  <si>
    <t>lptA // yhbN // b3200 // ECK3189</t>
  </si>
  <si>
    <t>lptB // yhbG // b3201 // ECK3190</t>
  </si>
  <si>
    <t>rpoN // glnF // ntrA // b3202 // ECK3191</t>
  </si>
  <si>
    <t>hpf // yhbH // b3203 // ECK3192</t>
  </si>
  <si>
    <t>ptsN // yhbI // rpoP // b3204 // ECK3193</t>
  </si>
  <si>
    <t>rapZ // yhbJ // b3205 // ECK3194</t>
  </si>
  <si>
    <t>elbB // yzzB // elb2 // s27a // yhbL // b3209 // ECK3198</t>
  </si>
  <si>
    <t>arcB // b3210 // ECK3200</t>
  </si>
  <si>
    <t>gltB // psiQ // ossB // aspB // b3212 // ECK3202</t>
  </si>
  <si>
    <t>gltD // psiQ // ossB // aspB // b3213 // ECK3203</t>
  </si>
  <si>
    <t>nanA // b3225 // ECK3214</t>
  </si>
  <si>
    <t>sspA // ssp // pog // b3229 // ECK3218</t>
  </si>
  <si>
    <t>rplM // b3231 // ECK3220</t>
  </si>
  <si>
    <t>degQ // hhoA // b3234 // ECK3223</t>
  </si>
  <si>
    <t>mdh // b3236 // ECK3225</t>
  </si>
  <si>
    <t>tldD // yhdO // b3244 // ECK3233</t>
  </si>
  <si>
    <t>rng // adhR // cafA // yhdF // b3247 // ECK3235</t>
  </si>
  <si>
    <t>yhdE // b3248 // ECK3236</t>
  </si>
  <si>
    <t>mreB // rodY // envB // mon // mreB_1 // b3251 // ECK3239</t>
  </si>
  <si>
    <t>accB // fabE // b3255 // ECK3242</t>
  </si>
  <si>
    <t>accC // fabG // b3256 // ECK3243</t>
  </si>
  <si>
    <t>prmA // yhdI // prm-1 // b3259 // ECK3246</t>
  </si>
  <si>
    <t>aroE // b3281 // ECK3268</t>
  </si>
  <si>
    <t>tsaC // yrdC // rimN // b3282 // ECK3269</t>
  </si>
  <si>
    <t>yrdD // b3283 // ECK3270</t>
  </si>
  <si>
    <t>fmt // ftm // yhdD // b3288 // ECK3274</t>
  </si>
  <si>
    <t>rsmB // yhdB // rrmB // fmu // fmv // sun // b3289 // ECK3275</t>
  </si>
  <si>
    <t>trkA // b3290 // ECK3276</t>
  </si>
  <si>
    <t>mscL // yhdC // b3291 // ECK3277</t>
  </si>
  <si>
    <t>rplQ // b3294 // ECK3281</t>
  </si>
  <si>
    <t>rpsD // ramA // sud(2) // sud2 // b3296 // ECK3283</t>
  </si>
  <si>
    <t>rpsK // b3297 // ECK3284</t>
  </si>
  <si>
    <t>secY // prlA // b3300 // ECK3287</t>
  </si>
  <si>
    <t>rpmD // b3302 // ECK3289</t>
  </si>
  <si>
    <t>rpsE // spc // eps // spcA // b3303 // ECK3290</t>
  </si>
  <si>
    <t>rplF // b3305 // ECK3292</t>
  </si>
  <si>
    <t>rpsH // b3306 // ECK3293</t>
  </si>
  <si>
    <t>rpsN // b3307 // ECK3294</t>
  </si>
  <si>
    <t>rplE // b3308 // ECK3295</t>
  </si>
  <si>
    <t>rplX // b3309 // ECK3296</t>
  </si>
  <si>
    <t>rpsQ // neaA // b3311 // ECK3298</t>
  </si>
  <si>
    <t>rpmC // b3312 // ECK3299</t>
  </si>
  <si>
    <t>rplP // b3313 // ECK3300</t>
  </si>
  <si>
    <t>rpsC // b3314 // ECK3301</t>
  </si>
  <si>
    <t>rplV // eryB // b3315 // ECK3302</t>
  </si>
  <si>
    <t>rpsS // b3316 // ECK3303</t>
  </si>
  <si>
    <t>rplB // b3317 // ECK3304</t>
  </si>
  <si>
    <t>rplW // b3318 // ECK3305</t>
  </si>
  <si>
    <t>rplD // eryA // b3319 // ECK3306</t>
  </si>
  <si>
    <t>rplC // b3320 // ECK3307</t>
  </si>
  <si>
    <t>rpsJ // nusE // b3321 // ECK3308</t>
  </si>
  <si>
    <t>bfr // b3336 // ECK3323</t>
  </si>
  <si>
    <t>fusA // far // fus // b3340 // ECK3327</t>
  </si>
  <si>
    <t>rpsG // b3341 // ECK3328</t>
  </si>
  <si>
    <t>rpsL // asuB // strA // b3342 // ECK3329</t>
  </si>
  <si>
    <t>fkpA // yzzS // b3347 // ECK3334</t>
  </si>
  <si>
    <t>slyD // b3349 // ECK3336</t>
  </si>
  <si>
    <t>yheS // b3352 // ECK3340</t>
  </si>
  <si>
    <t>argD // Arg1 // dapC // dtu // b3359 // ECK3347</t>
  </si>
  <si>
    <t>fic // ficT // b3361 // ECK3349</t>
  </si>
  <si>
    <t>ppiA // rot // rotA // b3363 // ECK3351</t>
  </si>
  <si>
    <t>nirB // b3365 // ECK3353</t>
  </si>
  <si>
    <t>cysG // b3368 // ECK3356</t>
  </si>
  <si>
    <t>trpS // b3384 // ECK3371</t>
  </si>
  <si>
    <t>rpe // dod // yhfD // b3386 // ECK3373</t>
  </si>
  <si>
    <t>dam // b3387 // ECK3374</t>
  </si>
  <si>
    <t>damX // yhfB // b3388 // ECK3375</t>
  </si>
  <si>
    <t>aroB // b3389 // ECK3376</t>
  </si>
  <si>
    <t>aroK // b3390 // ECK3377</t>
  </si>
  <si>
    <t>igaA // yrfF // b3398 // ECK3385</t>
  </si>
  <si>
    <t>hslR // hsp15 // yrfH // b3400 // ECK3387</t>
  </si>
  <si>
    <t>hslO // yrfI // b3401 // ECK3388</t>
  </si>
  <si>
    <t>pck // pckA // b3403 // ECK3390</t>
  </si>
  <si>
    <t>envZ // tpo // perA // ompB // b3404 // ECK3391</t>
  </si>
  <si>
    <t>ompR // cry // kmt // ompB // b3405 // ECK3392</t>
  </si>
  <si>
    <t>greB // b3406 // ECK3393</t>
  </si>
  <si>
    <t>yhgF // b3407 // ECK3394</t>
  </si>
  <si>
    <t>feoA // b3408 // ECK3395</t>
  </si>
  <si>
    <t>feoB // b3409 // ECK3396</t>
  </si>
  <si>
    <t>bioH // bioB // b3412 // ECK3399</t>
  </si>
  <si>
    <t>nfuA // yhgI // gntY // b3414 // ECK3401</t>
  </si>
  <si>
    <t>malQ // malA // b3416 // ECK3403</t>
  </si>
  <si>
    <t>malP // malA // blu // b3417 // ECK3404</t>
  </si>
  <si>
    <t>glpE // b3425 // ECK3411</t>
  </si>
  <si>
    <t>glpD // glyD // b3426 // ECK3412</t>
  </si>
  <si>
    <t>glgP // glgY // b3428 // ECK3414</t>
  </si>
  <si>
    <t>glgA // b3429 // ECK3415</t>
  </si>
  <si>
    <t>glgC // b3430 // ECK3416</t>
  </si>
  <si>
    <t>glgB // b3432 // ECK3418</t>
  </si>
  <si>
    <t>asd // dap // hom // b3433 // ECK3419</t>
  </si>
  <si>
    <t>gntR // b3438 // ECK3423</t>
  </si>
  <si>
    <t>ggt // b3447 // ECK3431</t>
  </si>
  <si>
    <t>ugpQ // b3449 // ECK3433</t>
  </si>
  <si>
    <t>livK // hrbD // hrbC // hrbB // b3458 // ECK3442</t>
  </si>
  <si>
    <t>livJ // hrbD // hrbC // hrbB // b3460 // ECK3444</t>
  </si>
  <si>
    <t>rpoH // fam // hin // htpR // b3461 // ECK3445</t>
  </si>
  <si>
    <t>ftsY // b3464 // ECK3448</t>
  </si>
  <si>
    <t>rsmD // yhhF // b3465 // ECK3449</t>
  </si>
  <si>
    <t>zntA // yhhO // b3469 // ECK3453</t>
  </si>
  <si>
    <t>nikA // hydD // hydC // b3476 // ECK3460</t>
  </si>
  <si>
    <t>pitA // pit // b3493 // ECK3478</t>
  </si>
  <si>
    <t>rsmJ // yhiQ // b3497 // ECK3482</t>
  </si>
  <si>
    <t>prlC // opdA // b3498 // ECK3483</t>
  </si>
  <si>
    <t>rlmJ // yhiR // b3499 // ECK3484</t>
  </si>
  <si>
    <t>gor // gorA // b3500 // ECK3485</t>
  </si>
  <si>
    <t>hdeB // yhiC // yhhD // b3509 // ECK3493</t>
  </si>
  <si>
    <t>mdtE // yhiU // b3513 // ECK3497</t>
  </si>
  <si>
    <t>mdtF // yhiV // b3514 // ECK3498</t>
  </si>
  <si>
    <t>kdgK // yhjI // b3526 // ECK3511</t>
  </si>
  <si>
    <t>dctA // b3528 // ECK3513</t>
  </si>
  <si>
    <t>pdeK // yhjK // b3529 // ECK3514</t>
  </si>
  <si>
    <t>dppF // dppE // b3540 // ECK3527</t>
  </si>
  <si>
    <t>dppD // b3541 // ECK3528</t>
  </si>
  <si>
    <t>dppC // b3542 // ECK3529</t>
  </si>
  <si>
    <t>dppA // alu // dpp // fpp // b3544 // ECK3531</t>
  </si>
  <si>
    <t>eptB // yhjW // b3546 // ECK3533</t>
  </si>
  <si>
    <t>ghrB // tkrA // yiaE // b3553 // ECK3540</t>
  </si>
  <si>
    <t>cspA // b3556 // ECK3543</t>
  </si>
  <si>
    <t>xylF // xylT // b3566 // ECK3555</t>
  </si>
  <si>
    <t>avtA // b3572 // ECK3561</t>
  </si>
  <si>
    <t>selA // fdhA // b3591 // ECK3580</t>
  </si>
  <si>
    <t>yibF // b3592 // ECK3581</t>
  </si>
  <si>
    <t>mtlA // mtlC // b3599 // ECK3588</t>
  </si>
  <si>
    <t>lldD // lct // lctD // b3605 // ECK3595</t>
  </si>
  <si>
    <t>trmL // yibK // b3606 // ECK3596</t>
  </si>
  <si>
    <t>cysE // b3607 // ECK3597</t>
  </si>
  <si>
    <t>gpsA // b3608 // ECK3598</t>
  </si>
  <si>
    <t>secB // b3609 // ECK3599</t>
  </si>
  <si>
    <t>grxC // yibM // b3610 // ECK3600</t>
  </si>
  <si>
    <t>gpmM // gpmC // pgmI // gpmI // yibO // b3612 // ECK3602</t>
  </si>
  <si>
    <t>envC // yibP // slm11 // b3613 // ECK3603</t>
  </si>
  <si>
    <t>tdh // b3616 // ECK3606</t>
  </si>
  <si>
    <t>kbl // b3617 // ECK3607</t>
  </si>
  <si>
    <t>rfaD // waaD // hldD // htrM // nbsB // b3619 // ECK3609</t>
  </si>
  <si>
    <t>waaF // rfaF // b3620 // ECK3610</t>
  </si>
  <si>
    <t>waaC // rfa-2 // rfaC // yibC // b3621 // ECK3611</t>
  </si>
  <si>
    <t>waaL // rfaL // b3622 // ECK3612</t>
  </si>
  <si>
    <t>waaU // rfaK // b3623 // ECK3613</t>
  </si>
  <si>
    <t>waaZ // rfaZ // b3624 // ECK3614</t>
  </si>
  <si>
    <t>waaY // rfaY // b3625 // ECK3615</t>
  </si>
  <si>
    <t>waaJ // rfaJ // waaR // b3626 // ECK3616</t>
  </si>
  <si>
    <t>waaO // waaI // rfaI // b3627 // ECK3617</t>
  </si>
  <si>
    <t>waaB // lps // syn // rfaB // b3628 // ECK3618</t>
  </si>
  <si>
    <t>waaS // rfaS // b3629 // ECK3619</t>
  </si>
  <si>
    <t>waaP // rfaP // b3630 // ECK3620</t>
  </si>
  <si>
    <t>waaG // rfaG // b3631 // ECK3621</t>
  </si>
  <si>
    <t>waaQ // rfaQ // b3632 // ECK3622</t>
  </si>
  <si>
    <t>waaA // kdtA // b3633 // ECK3623</t>
  </si>
  <si>
    <t>coaD // yicA // kdtB // b3634 // ECK3624</t>
  </si>
  <si>
    <t>mutM // fpg // b3635 // ECK3625</t>
  </si>
  <si>
    <t>rpmG // b3636 // ECK3626</t>
  </si>
  <si>
    <t>rpmB // b3637 // ECK3627</t>
  </si>
  <si>
    <t>dfp // coaBC // b3639 // ECK3629</t>
  </si>
  <si>
    <t>dut // dnaS // sof // b3640 // ECK3630</t>
  </si>
  <si>
    <t>slmA // yicB // ttk // b3641 // ECK3631</t>
  </si>
  <si>
    <t>pyrE // b3642 // ECK3632</t>
  </si>
  <si>
    <t>rph // b3643 // ECK3633</t>
  </si>
  <si>
    <t>gmk // spoR // b3648 // ECK3638</t>
  </si>
  <si>
    <t>rpoZ // spoS // b3649 // ECK3639</t>
  </si>
  <si>
    <t>spoT // b3650 // ECK3640</t>
  </si>
  <si>
    <t>trmH // spoU // b3651 // ECK3641</t>
  </si>
  <si>
    <t>recG // radC // spoV // b3652 // ECK3642</t>
  </si>
  <si>
    <t>nlpA // b3661 // ECK3651</t>
  </si>
  <si>
    <t>adeD // adu // yicP // ade // b3665 // ECK3656</t>
  </si>
  <si>
    <t>ilvB // b3671 // ECK3662</t>
  </si>
  <si>
    <t>ibpB // hslS // htpE // b3686 // ECK3678</t>
  </si>
  <si>
    <t>ibpA // hslT // htpN // b3687 // ECK3679</t>
  </si>
  <si>
    <t>gyrB // hopA // pcpA // pcbA // parA // nalC // Cou // acrB // himB // hisU // b3699 // ECK3691</t>
  </si>
  <si>
    <t>recF // uvrF // b3700 // ECK3692</t>
  </si>
  <si>
    <t>dnaN // b3701 // ECK3693</t>
  </si>
  <si>
    <t>dnaA // b3702 // ECK3694</t>
  </si>
  <si>
    <t>rnpA // b3704 // ECK3696</t>
  </si>
  <si>
    <t>yidC // b3705 // ECK3698</t>
  </si>
  <si>
    <t>mnmE // trmE // thdF // b3706 // ECK3699</t>
  </si>
  <si>
    <t>tnaA // ind // tnaR // b3708 // ECK3701</t>
  </si>
  <si>
    <t>adeP // yieG // purP // b3714 // ECK3707</t>
  </si>
  <si>
    <t>phoU // phoT // pst // b3724 // ECK3717</t>
  </si>
  <si>
    <t>pstB // phoT // b3725 // ECK3718</t>
  </si>
  <si>
    <t>pstS // R2pho // T // nmpA // phoR2a // phoS // b3728 // ECK3721</t>
  </si>
  <si>
    <t>glmS // b3729 // ECK3722</t>
  </si>
  <si>
    <t>glmU // yieA // b3730 // ECK3723</t>
  </si>
  <si>
    <t>atpC // papG // uncC // b3731 // ECK3724</t>
  </si>
  <si>
    <t>atpD // papB // uncD // b3732 // ECK3725</t>
  </si>
  <si>
    <t>atpG // papC // uncG // b3733 // ECK3726</t>
  </si>
  <si>
    <t>atpA // papA // uncA // b3734 // ECK3727</t>
  </si>
  <si>
    <t>atpH // papE // uncH // b3735 // ECK3728</t>
  </si>
  <si>
    <t>atpF // papF // uncF // b3736 // ECK3729</t>
  </si>
  <si>
    <t>atpE // papH // uncE // b3737 // ECK3730</t>
  </si>
  <si>
    <t>atpB // papD // uncB // b3738 // ECK3731</t>
  </si>
  <si>
    <t>rsmG // gidB // b3740 // ECK3733</t>
  </si>
  <si>
    <t>mnmG // gidA // trmF // b3741 // ECK3734</t>
  </si>
  <si>
    <t>mioC // yieB // b3742 // ECK3736</t>
  </si>
  <si>
    <t>asnC // b3743 // ECK3737</t>
  </si>
  <si>
    <t>kup // trkD // b3747 // ECK3741</t>
  </si>
  <si>
    <t>rbsA // rbsT // rbsP // b3749 // ECK3743</t>
  </si>
  <si>
    <t>rbsC // rbsP // rbsT // b3750 // ECK3744</t>
  </si>
  <si>
    <t>rbsB // prlB // rbsP // b3751 // ECK3745</t>
  </si>
  <si>
    <t>rbsK // b3752 // ECK3746</t>
  </si>
  <si>
    <t>maoP // yifE // b3764 // ECK3757</t>
  </si>
  <si>
    <t>ilvE // b3770 // ECK3762</t>
  </si>
  <si>
    <t>ilvD // b3771 // ECK3763</t>
  </si>
  <si>
    <t>ilvA // ile // b3772 // ECK3764</t>
  </si>
  <si>
    <t>ilvC // b3774 // ECK3766</t>
  </si>
  <si>
    <t>ppiC // parvA // b3775 // ECK3767</t>
  </si>
  <si>
    <t>rep // dasC // mbrA // mmrA // b3778 // ECK3770</t>
  </si>
  <si>
    <t>gpp // gppA // b3779 // ECK3771</t>
  </si>
  <si>
    <t>rhlB // mmrA // b3780 // ECK3772</t>
  </si>
  <si>
    <t>trxA // dasC // fipA // tsnC // b3781 // ECK3773</t>
  </si>
  <si>
    <t>rho // nusD // sun // tsu // rnsC // nitA // psu // psuA // sbaA // b3783 // ECK3775</t>
  </si>
  <si>
    <t>wecA // rfe // b3784 // ECK3776</t>
  </si>
  <si>
    <t>wzzE // wzz // yifC // b3785 // ECK3777</t>
  </si>
  <si>
    <t>wecB // yifF // nfrC // rffE // mnaA // b3786 // ECK3778</t>
  </si>
  <si>
    <t>wecC // rff // rffD // mnaB // b3787 // ECK3779</t>
  </si>
  <si>
    <t>rffG // rff // b3788 // ECK3780</t>
  </si>
  <si>
    <t>rffH // yifG // b3789 // ECK3781</t>
  </si>
  <si>
    <t>wecE // rff // fcnA // rffA // yifI // b3791 // ECK3783</t>
  </si>
  <si>
    <t>rffM // rff // wecG // b3794 // ECK3787</t>
  </si>
  <si>
    <t>thrP // yifK // b3795 // ECK3788</t>
  </si>
  <si>
    <t>hemY // b3802 // ECK3796</t>
  </si>
  <si>
    <t>hemD // b3804 // ECK3798</t>
  </si>
  <si>
    <t>hemC // popE // b3805 // ECK3799</t>
  </si>
  <si>
    <t>dapF // b3809 // ECK3804</t>
  </si>
  <si>
    <t>yigB // b3812 // ECK3807</t>
  </si>
  <si>
    <t>uvrD // uvr502 // srjC // uvrE // dar-2 // dda // mutU // pdeB // rad // recL // b3813 // ECK3808</t>
  </si>
  <si>
    <t>corA // b3816 // ECK3810</t>
  </si>
  <si>
    <t>pldA // b3821 // ECK3815</t>
  </si>
  <si>
    <t>yigL // b3826 // ECK3820</t>
  </si>
  <si>
    <t>metE // metB12 // b3829 // ECK3823</t>
  </si>
  <si>
    <t>udp // b3831 // ECK3825</t>
  </si>
  <si>
    <t>ubiE // yigO // b3833 // ECK3827</t>
  </si>
  <si>
    <t>ubiJ // yigP // b3834 // ECK3828</t>
  </si>
  <si>
    <t>ubiB // yigS // yigQ // yigR // aarF // b3835 // ECK3829</t>
  </si>
  <si>
    <t>tatA // yigT // mttA1 // b3836 // ECK3830</t>
  </si>
  <si>
    <t>tatB // ysgB // mttA2 // b3838 // ECK3831</t>
  </si>
  <si>
    <t>rfaH // hlyT // sfrB // b3842 // ECK3834</t>
  </si>
  <si>
    <t>ubiD // yigY // yigC // b3843 // ECK3835</t>
  </si>
  <si>
    <t>fre // fadI // flrD // fsrC // b3844 // ECK3836</t>
  </si>
  <si>
    <t>fadA // oldA // b3845 // ECK3837</t>
  </si>
  <si>
    <t>fadB // oldB // b3846 // ECK3838</t>
  </si>
  <si>
    <t>pepQ // b3847 // ECK3839</t>
  </si>
  <si>
    <t>hemG // yihB // b3850 // ECK3842</t>
  </si>
  <si>
    <t>srkA // orfA // yihE // b3859 // ECK3851</t>
  </si>
  <si>
    <t>dsbA // dsf // iarA // ppfA // b3860 // ECK3852</t>
  </si>
  <si>
    <t>polA // resA // b3863 // ECK3855</t>
  </si>
  <si>
    <t>yihA // engB // b3865 // ECK3857</t>
  </si>
  <si>
    <t>yihI // b3866 // ECK3859</t>
  </si>
  <si>
    <t>hemN // yihJ // b3867 // ECK3860</t>
  </si>
  <si>
    <t>glnG // glnT // ntrC // b3868 // ECK3861</t>
  </si>
  <si>
    <t>glnL // glnR // ntrB // b3869 // ECK3862</t>
  </si>
  <si>
    <t>glnA // b3870 // ECK3863</t>
  </si>
  <si>
    <t>bipA // typA // yihK // b3871 // ECK3864</t>
  </si>
  <si>
    <t>csqR // yihW // b3884 // ECK3877</t>
  </si>
  <si>
    <t>dtd // yihZ // b3887 // ECK3880</t>
  </si>
  <si>
    <t>fdhE // b3891 // ECK3884</t>
  </si>
  <si>
    <t>fdoI // b3892 // ECK3885</t>
  </si>
  <si>
    <t>fdoH // b3893 // ECK3886</t>
  </si>
  <si>
    <t>fdoG // b3894 // ECK3887</t>
  </si>
  <si>
    <t>fdhD // b3895 // ECK3888</t>
  </si>
  <si>
    <t>sodA // b3908 // ECK3901</t>
  </si>
  <si>
    <t>yiiM // b3910 // ECK3903</t>
  </si>
  <si>
    <t>cpxA // rssE // ecfB // eup // ssd // ecf // b3911 // ECK3904</t>
  </si>
  <si>
    <t>cpxR // yiiA // b3912 // ECK3905</t>
  </si>
  <si>
    <t>pfkA // b3916 // ECK3908</t>
  </si>
  <si>
    <t>sbp // b3917 // ECK3909</t>
  </si>
  <si>
    <t>cdh // b3918 // ECK3910</t>
  </si>
  <si>
    <t>tpiA // tpi // b3919 // ECK3911</t>
  </si>
  <si>
    <t>glpX // b3925 // ECK3917</t>
  </si>
  <si>
    <t>glpK // b3926 // ECK3918</t>
  </si>
  <si>
    <t>zapB // yiiU // b3928 // ECK3920</t>
  </si>
  <si>
    <t>rraA // menG // yiiV // b3929 // ECK3921</t>
  </si>
  <si>
    <t>menA // yiiW // b3930 // ECK3922</t>
  </si>
  <si>
    <t>hslU // clpY // htpI // b3931 // ECK3923</t>
  </si>
  <si>
    <t>hslV // yiiC // clpQ // htpO // b3932 // ECK3924</t>
  </si>
  <si>
    <t>ftsN // msgA // b3933 // ECK3925</t>
  </si>
  <si>
    <t>rpmE // b3936 // ECK3928</t>
  </si>
  <si>
    <t>metJ // b3938 // ECK3930</t>
  </si>
  <si>
    <t>metB // met-1 // b3939 // ECK3931</t>
  </si>
  <si>
    <t>metL // metM // b3940 // ECK3932</t>
  </si>
  <si>
    <t>katG // b3942 // ECK3934</t>
  </si>
  <si>
    <t>gldA // b3945 // ECK3937</t>
  </si>
  <si>
    <t>eptC // yijP // b3955 // ECK3946</t>
  </si>
  <si>
    <t>ppc // asp // glu // b3956 // ECK3947</t>
  </si>
  <si>
    <t>argE // b3957 // ECK3948</t>
  </si>
  <si>
    <t>argH // b3960 // ECK3951</t>
  </si>
  <si>
    <t>oxyR // momR // mor // b3961 // ECK3953</t>
  </si>
  <si>
    <t>sthA // sth // udhA // b3962 // ECK3954</t>
  </si>
  <si>
    <t>fabR // yijC // b3963 // ECK3955</t>
  </si>
  <si>
    <t>trmA // rT // rumT // b3965 // ECK3957</t>
  </si>
  <si>
    <t>btuB // bfe // cer // b3966 // ECK3958</t>
  </si>
  <si>
    <t>murI // yijA // dga // glr // b3967 // ECK3959</t>
  </si>
  <si>
    <t>birA // bioR // dhbB // b3973 // ECK3965</t>
  </si>
  <si>
    <t>coaA // panK // rts // ts-9 // b3974 // ECK3966</t>
  </si>
  <si>
    <t>secE // mbrC // prlG // b3981 // ECK3972</t>
  </si>
  <si>
    <t>nusG // b3982 // ECK3973</t>
  </si>
  <si>
    <t>rplK // relC // b3983 // ECK3974</t>
  </si>
  <si>
    <t>rplA // rpy // b3984 // ECK3975</t>
  </si>
  <si>
    <t>rplJ // b3985 // ECK3976</t>
  </si>
  <si>
    <t>nudC // yjaD // b3996 // ECK3988</t>
  </si>
  <si>
    <t>hemE // b3997 // ECK3989</t>
  </si>
  <si>
    <t>nfi // yjaF // b3998 // ECK3990</t>
  </si>
  <si>
    <t>hupA // b4000 // ECK3992</t>
  </si>
  <si>
    <t>purD // adth(a) // adth // b4005 // ECK3997</t>
  </si>
  <si>
    <t>purH // b4006 // ECK3998</t>
  </si>
  <si>
    <t>yjaB // b4012 // ECK4004</t>
  </si>
  <si>
    <t>aceB // mas // b4014 // ECK4006</t>
  </si>
  <si>
    <t>aceA // icl // b4015 // ECK4007</t>
  </si>
  <si>
    <t>aceK // b4016 // ECK4008</t>
  </si>
  <si>
    <t>iclR // b4018 // ECK4010</t>
  </si>
  <si>
    <t>metH // b4019 // ECK4011</t>
  </si>
  <si>
    <t>rluF // yjbC // b4022 // ECK4014</t>
  </si>
  <si>
    <t>lysC // apk // b4024 // ECK4016</t>
  </si>
  <si>
    <t>pgi // b4025 // ECK4017</t>
  </si>
  <si>
    <t>malE // b4034 // ECK4026</t>
  </si>
  <si>
    <t>lamB // malL // malB // b4036 // ECK4028</t>
  </si>
  <si>
    <t>plsB // b4041 // ECK4033</t>
  </si>
  <si>
    <t>dgkA // b4042 // ECK4034</t>
  </si>
  <si>
    <t>lexA // exrA // spr // tsl // umuA // b4043 // ECK4035</t>
  </si>
  <si>
    <t>qorA // hzc // hcz // qor // b4051 // ECK4043</t>
  </si>
  <si>
    <t>dnaB // groP // grpA // grpD // b4052 // ECK4044</t>
  </si>
  <si>
    <t>alr // alr5 // b4053 // ECK4045</t>
  </si>
  <si>
    <t>tyrB // b4054 // ECK4046</t>
  </si>
  <si>
    <t>uvrA // dar // dinE // b4058 // ECK4050</t>
  </si>
  <si>
    <t>ssb // exrB // lexC // b4059 // ECK4051</t>
  </si>
  <si>
    <t>yjcE // b4065 // ECK4058</t>
  </si>
  <si>
    <t>actP // yjcG // b4067 // ECK4060</t>
  </si>
  <si>
    <t>acs // yfaC // acsA // b4069 // ECK4062</t>
  </si>
  <si>
    <t>alsB // yjcX // b4088 // ECK4081</t>
  </si>
  <si>
    <t>alsR // yjcY // rpiR // b4089 // ECK4082</t>
  </si>
  <si>
    <t>rpiB // yjcA // alsI // b4090 // ECK4083</t>
  </si>
  <si>
    <t>proP // b4111 // ECK4104</t>
  </si>
  <si>
    <t>fumB // b4122 // ECK4115</t>
  </si>
  <si>
    <t>lysU // b4129 // ECK4123</t>
  </si>
  <si>
    <t>cadA // ldcI // b4131 // ECK4125</t>
  </si>
  <si>
    <t>cadB // b4132 // ECK4126</t>
  </si>
  <si>
    <t>dsbD // htrI // cutA2 // cycZ // dipZ // b4136 // ECK4130</t>
  </si>
  <si>
    <t>dcuA // genA // b4138 // ECK4132</t>
  </si>
  <si>
    <t>aspA // b4139 // ECK4133</t>
  </si>
  <si>
    <t>groS // groES // mopB // b4142 // ECK4136</t>
  </si>
  <si>
    <t>groL // groEL // mopA // b4143 // ECK4137</t>
  </si>
  <si>
    <t>epmB // yjeK // b4146 // ECK4140</t>
  </si>
  <si>
    <t>efp // b4147 // ECK4141</t>
  </si>
  <si>
    <t>blc // yjeL // b4149 // ECK4145</t>
  </si>
  <si>
    <t>frdB // b4153 // ECK4149</t>
  </si>
  <si>
    <t>frdA // b4154 // ECK4150</t>
  </si>
  <si>
    <t>epmA // genX // poxA // yjeA // b4155 // ECK4151</t>
  </si>
  <si>
    <t>psd // b4160 // ECK4156</t>
  </si>
  <si>
    <t>rsgA // yjeQ // b4161 // ECK4157</t>
  </si>
  <si>
    <t>orn // yjeR // b4162 // ECK4158</t>
  </si>
  <si>
    <t>tsaE // yjeE // b4168 // ECK4164</t>
  </si>
  <si>
    <t>amiB // yjeD // b4169 // ECK4165</t>
  </si>
  <si>
    <t>mutL // b4170 // ECK4166</t>
  </si>
  <si>
    <t>miaA // trpX // b4171 // ECK4167</t>
  </si>
  <si>
    <t>hflK // hslY // hflA // b4174 // ECK4170</t>
  </si>
  <si>
    <t>hflC // hflA // b4175 // ECK4171</t>
  </si>
  <si>
    <t>purA // adeK // b4177 // ECK4173</t>
  </si>
  <si>
    <t>rnr // vacB // yjeC // b4179 // ECK4175</t>
  </si>
  <si>
    <t>rlmB // yjfH // b4180 // ECK4176</t>
  </si>
  <si>
    <t>bsmA // yjfO // b4189 // ECK4185</t>
  </si>
  <si>
    <t>ytfB // b4206 // ECK4202</t>
  </si>
  <si>
    <t>fklB // ytfC // b4207 // ECK4203</t>
  </si>
  <si>
    <t>cpdB // b4213 // ECK4209</t>
  </si>
  <si>
    <t>cysQ // amt // amtA // b4214 // ECK4210</t>
  </si>
  <si>
    <t>msrA // pms // pmsR // b4219 // ECK4215</t>
  </si>
  <si>
    <t>tamB // ytfO // ytfN // b4221 // ECK4217</t>
  </si>
  <si>
    <t>ytfQ // b4227 // ECK4223</t>
  </si>
  <si>
    <t>fbp // fdp // b4232 // ECK4227</t>
  </si>
  <si>
    <t>mpl // tpl // yjfG // b4233 // ECK4228</t>
  </si>
  <si>
    <t>tldE // mcb // pmbA // b4235 // ECK4230</t>
  </si>
  <si>
    <t>nrdD // b4238 // ECK4233</t>
  </si>
  <si>
    <t>mgtA // atmA // corB // mgt // mtg // b4242 // ECK4237</t>
  </si>
  <si>
    <t>ridA // yjgF // b4243 // ECK4238</t>
  </si>
  <si>
    <t>pyrI // b4244 // ECK4239</t>
  </si>
  <si>
    <t>pyrB // b4245 // ECK4240</t>
  </si>
  <si>
    <t>tabA // yjgK // b4252 // ECK4245</t>
  </si>
  <si>
    <t>valS // val-act // b4258 // ECK4251</t>
  </si>
  <si>
    <t>holC // b4259 // ECK4252</t>
  </si>
  <si>
    <t>pepA // carP // xerB // b4260 // ECK4253</t>
  </si>
  <si>
    <t>lptF // yjgP // b4261 // ECK4254</t>
  </si>
  <si>
    <t>lptG // yjgQ // b4262 // ECK4255</t>
  </si>
  <si>
    <t>ahr // yjgB // b4269 // ECK4262</t>
  </si>
  <si>
    <t>fecE // b4287 // ECK4277</t>
  </si>
  <si>
    <t>fecB // b4290 // ECK4280</t>
  </si>
  <si>
    <t>fecA // b4291 // ECK4281</t>
  </si>
  <si>
    <t>uxuA // b4322 // ECK4313</t>
  </si>
  <si>
    <t>uxuB // b4323 // ECK4314</t>
  </si>
  <si>
    <t>mcrB // rglB // b4346 // ECK4336</t>
  </si>
  <si>
    <t>hsdS // hsp // hss // rm // b4348 // ECK4338</t>
  </si>
  <si>
    <t>hsdM // hsm // hsp // b4349 // ECK4339</t>
  </si>
  <si>
    <t>hsdR // hsp // hsr // b4350 // ECK4340</t>
  </si>
  <si>
    <t>mrr // b4351 // ECK4341</t>
  </si>
  <si>
    <t>btsT // yjiY // b4354 // ECK4344</t>
  </si>
  <si>
    <t>opgB // yjjO // mdoB // b4359 // ECK4349</t>
  </si>
  <si>
    <t>dnaC // dnaD // b4361 // ECK4351</t>
  </si>
  <si>
    <t>rsmC // yjjT // b4371 // ECK4362</t>
  </si>
  <si>
    <t>rimI // b4373 // ECK4364</t>
  </si>
  <si>
    <t>prfC // miaD // tos // b4375 // ECK4366</t>
  </si>
  <si>
    <t>osmY // csi-5 // b4376 // ECK4367</t>
  </si>
  <si>
    <t>yjjI // yjjH // b4380 // ECK4372</t>
  </si>
  <si>
    <t>deoB // tlr // drm // thyR // b4383 // ECK4375</t>
  </si>
  <si>
    <t>deoD // pup // b4384 // ECK4376</t>
  </si>
  <si>
    <t>lplA // yjjF // slr // b4386 // ECK4378</t>
  </si>
  <si>
    <t>serB // b4388 // ECK4380</t>
  </si>
  <si>
    <t>radA // sms // b4389 // ECK4381</t>
  </si>
  <si>
    <t>nadR // nadI // b4390 // ECK4382</t>
  </si>
  <si>
    <t>ettA // yjjK // b4391 // ECK4383</t>
  </si>
  <si>
    <t>slt // sltY // b4392 // ECK4384</t>
  </si>
  <si>
    <t>yjjX // b4394 // ECK4386</t>
  </si>
  <si>
    <t>ytjC // gpmB // b4395 // ECK4387</t>
  </si>
  <si>
    <t>arcA // sfrA // cpxC // dye // fexA // msp // seg // b4401 // ECK4393</t>
  </si>
  <si>
    <t>yjtD // lasT // b4403 // ECK4395</t>
  </si>
  <si>
    <t>sdsR // tkpe79 // ryeB // b4433 // ECK1839</t>
  </si>
  <si>
    <t>Full list of all proteins detected provided in the source data for Figure 4c (S6 Table), as well as those with significantly changed abundance (BH adjusted p-value &lt;0.05).</t>
  </si>
  <si>
    <t>Protein</t>
  </si>
  <si>
    <t>Median of log2FC of the 2 lowest temperatures across all concentrations (S6 Table)</t>
  </si>
  <si>
    <t>Standard deviation</t>
  </si>
  <si>
    <t>Rank sum p-value</t>
  </si>
  <si>
    <t>BH adjusted p-value</t>
  </si>
  <si>
    <t>Northern Blot analysis</t>
  </si>
  <si>
    <t>Proteomics analysis</t>
  </si>
  <si>
    <t>Median log2FC wild-type</t>
  </si>
  <si>
    <r>
      <t xml:space="preserve">Median log2FC </t>
    </r>
    <r>
      <rPr>
        <b/>
        <sz val="11"/>
        <color theme="1"/>
        <rFont val="Calibri"/>
        <family val="2"/>
      </rPr>
      <t>Δ</t>
    </r>
    <r>
      <rPr>
        <b/>
        <i/>
        <sz val="11"/>
        <color theme="1"/>
        <rFont val="Calibri"/>
        <family val="2"/>
        <scheme val="minor"/>
      </rPr>
      <t>rob</t>
    </r>
  </si>
  <si>
    <t>Western Blot analysis</t>
  </si>
  <si>
    <t>Replicates 2 and 1 are shown in figure, for cipro-caff and amox-caff, respectively</t>
  </si>
  <si>
    <t>Caffeine conc. (µg/ml)</t>
  </si>
  <si>
    <t>Antibiotic conc. (µg/ml)</t>
  </si>
  <si>
    <t>Sankey plot visualization of compound promoter interactions</t>
  </si>
  <si>
    <t>Bar charts with counts of compound promoter interactions</t>
  </si>
  <si>
    <t>Volcano plot with identified compound promoter interactions</t>
  </si>
  <si>
    <t>Pie chart of chemical compound library, classes assigned to individual compounds can be found in S2 Table</t>
  </si>
  <si>
    <r>
      <t>Violin plots displaying distributions of minimum OD</t>
    </r>
    <r>
      <rPr>
        <b/>
        <vertAlign val="subscript"/>
        <sz val="16"/>
        <color theme="1"/>
        <rFont val="Calibri"/>
        <family val="2"/>
        <scheme val="minor"/>
      </rPr>
      <t>AUC</t>
    </r>
    <r>
      <rPr>
        <b/>
        <sz val="16"/>
        <color theme="1"/>
        <rFont val="Calibri"/>
        <family val="2"/>
        <scheme val="minor"/>
      </rPr>
      <t xml:space="preserve"> per compound </t>
    </r>
  </si>
  <si>
    <r>
      <t>OD</t>
    </r>
    <r>
      <rPr>
        <b/>
        <vertAlign val="subscript"/>
        <sz val="16"/>
        <color theme="1"/>
        <rFont val="Calibri"/>
        <family val="2"/>
        <scheme val="minor"/>
      </rPr>
      <t>AUC</t>
    </r>
    <r>
      <rPr>
        <b/>
        <sz val="16"/>
        <color theme="1"/>
        <rFont val="Calibri"/>
        <family val="2"/>
        <scheme val="minor"/>
      </rPr>
      <t xml:space="preserve"> can be found in S3 Table</t>
    </r>
  </si>
  <si>
    <t>Values underlying mean Z-scores can be found in S4 Table</t>
  </si>
  <si>
    <t>Values underlying mean Z-scores and p-values can be found in S4 Table</t>
  </si>
  <si>
    <t>Violin plots displaying distributions of mean Z-scores of bacteriostatic and bacteriocidal compounds</t>
  </si>
  <si>
    <r>
      <t>OD</t>
    </r>
    <r>
      <rPr>
        <b/>
        <vertAlign val="subscript"/>
        <sz val="16"/>
        <color theme="1"/>
        <rFont val="Calibri"/>
        <family val="2"/>
        <scheme val="minor"/>
      </rPr>
      <t>AUC</t>
    </r>
    <r>
      <rPr>
        <b/>
        <sz val="16"/>
        <color theme="1"/>
        <rFont val="Calibri"/>
        <family val="2"/>
        <scheme val="minor"/>
      </rPr>
      <t xml:space="preserve"> and Z-scores can be found in S3 Table and S4 Table, respectively</t>
    </r>
  </si>
  <si>
    <r>
      <t>Negative correlation of marRABp Z-scores with corresponding OD</t>
    </r>
    <r>
      <rPr>
        <b/>
        <vertAlign val="subscript"/>
        <sz val="16"/>
        <color theme="1"/>
        <rFont val="Calibri"/>
        <family val="2"/>
        <scheme val="minor"/>
      </rPr>
      <t>AUC</t>
    </r>
  </si>
  <si>
    <t>Z-score marRABp</t>
  </si>
  <si>
    <r>
      <t>OD</t>
    </r>
    <r>
      <rPr>
        <b/>
        <vertAlign val="subscript"/>
        <sz val="11"/>
        <color theme="1"/>
        <rFont val="Calibri"/>
        <family val="2"/>
        <scheme val="minor"/>
      </rPr>
      <t>AUC</t>
    </r>
    <r>
      <rPr>
        <b/>
        <sz val="11"/>
        <color theme="1"/>
        <rFont val="Calibri"/>
        <family val="2"/>
        <scheme val="minor"/>
      </rPr>
      <t xml:space="preserve"> marRABp</t>
    </r>
  </si>
  <si>
    <t>Antagonism/Synergy</t>
  </si>
  <si>
    <t>Antibiotic?</t>
  </si>
  <si>
    <r>
      <t>Correlations of individual reporter Z-scores with corresponding OD</t>
    </r>
    <r>
      <rPr>
        <b/>
        <vertAlign val="subscript"/>
        <sz val="16"/>
        <color theme="1"/>
        <rFont val="Calibri"/>
        <family val="2"/>
        <scheme val="minor"/>
      </rPr>
      <t>AUC</t>
    </r>
  </si>
  <si>
    <r>
      <t>OD</t>
    </r>
    <r>
      <rPr>
        <b/>
        <vertAlign val="subscript"/>
        <sz val="16"/>
        <color theme="1"/>
        <rFont val="Calibri"/>
        <family val="2"/>
        <scheme val="minor"/>
      </rPr>
      <t>AUC</t>
    </r>
    <r>
      <rPr>
        <b/>
        <sz val="16"/>
        <color theme="1"/>
        <rFont val="Calibri"/>
        <family val="2"/>
        <scheme val="minor"/>
      </rPr>
      <t xml:space="preserve"> and Lux</t>
    </r>
    <r>
      <rPr>
        <b/>
        <vertAlign val="subscript"/>
        <sz val="16"/>
        <color theme="1"/>
        <rFont val="Calibri"/>
        <family val="2"/>
        <scheme val="minor"/>
      </rPr>
      <t>AUC</t>
    </r>
    <r>
      <rPr>
        <b/>
        <sz val="16"/>
        <color theme="1"/>
        <rFont val="Calibri"/>
        <family val="2"/>
        <scheme val="minor"/>
      </rPr>
      <t xml:space="preserve"> can be found in S3 Table</t>
    </r>
  </si>
  <si>
    <t>WT marRABp</t>
  </si>
  <si>
    <t>Clarithromycin conc (µg/ml)</t>
  </si>
  <si>
    <r>
      <t>OD</t>
    </r>
    <r>
      <rPr>
        <b/>
        <vertAlign val="subscript"/>
        <sz val="11"/>
        <color theme="1"/>
        <rFont val="Calibri"/>
        <family val="2"/>
        <scheme val="minor"/>
      </rPr>
      <t>AUC</t>
    </r>
    <r>
      <rPr>
        <b/>
        <sz val="11"/>
        <color theme="1"/>
        <rFont val="Calibri"/>
        <family val="2"/>
        <scheme val="minor"/>
      </rPr>
      <t xml:space="preserve"> rep 1</t>
    </r>
  </si>
  <si>
    <r>
      <t>OD</t>
    </r>
    <r>
      <rPr>
        <b/>
        <vertAlign val="subscript"/>
        <sz val="11"/>
        <color theme="1"/>
        <rFont val="Calibri"/>
        <family val="2"/>
        <scheme val="minor"/>
      </rPr>
      <t>AUC</t>
    </r>
    <r>
      <rPr>
        <b/>
        <sz val="11"/>
        <color theme="1"/>
        <rFont val="Calibri"/>
        <family val="2"/>
        <scheme val="minor"/>
      </rPr>
      <t xml:space="preserve"> rep 2</t>
    </r>
    <r>
      <rPr>
        <sz val="11"/>
        <color theme="1"/>
        <rFont val="Calibri"/>
        <family val="2"/>
        <scheme val="minor"/>
      </rPr>
      <t/>
    </r>
  </si>
  <si>
    <r>
      <t>LUX</t>
    </r>
    <r>
      <rPr>
        <b/>
        <vertAlign val="subscript"/>
        <sz val="11"/>
        <color theme="1"/>
        <rFont val="Calibri"/>
        <family val="2"/>
        <scheme val="minor"/>
      </rPr>
      <t>AUC</t>
    </r>
    <r>
      <rPr>
        <b/>
        <sz val="11"/>
        <color theme="1"/>
        <rFont val="Calibri"/>
        <family val="2"/>
        <scheme val="minor"/>
      </rPr>
      <t xml:space="preserve"> rep 1</t>
    </r>
  </si>
  <si>
    <r>
      <t>LUX</t>
    </r>
    <r>
      <rPr>
        <b/>
        <vertAlign val="subscript"/>
        <sz val="11"/>
        <color theme="1"/>
        <rFont val="Calibri"/>
        <family val="2"/>
        <scheme val="minor"/>
      </rPr>
      <t>AUC</t>
    </r>
    <r>
      <rPr>
        <b/>
        <sz val="11"/>
        <color theme="1"/>
        <rFont val="Calibri"/>
        <family val="2"/>
        <scheme val="minor"/>
      </rPr>
      <t xml:space="preserve"> rep 2</t>
    </r>
    <r>
      <rPr>
        <sz val="11"/>
        <color theme="1"/>
        <rFont val="Calibri"/>
        <family val="2"/>
        <scheme val="minor"/>
      </rPr>
      <t/>
    </r>
  </si>
  <si>
    <r>
      <t>LUX</t>
    </r>
    <r>
      <rPr>
        <b/>
        <vertAlign val="subscript"/>
        <sz val="11"/>
        <color theme="1"/>
        <rFont val="Calibri"/>
        <family val="2"/>
        <scheme val="minor"/>
      </rPr>
      <t>AUC</t>
    </r>
    <r>
      <rPr>
        <b/>
        <sz val="11"/>
        <color theme="1"/>
        <rFont val="Calibri"/>
        <family val="2"/>
        <scheme val="minor"/>
      </rPr>
      <t>/OD</t>
    </r>
    <r>
      <rPr>
        <b/>
        <vertAlign val="subscript"/>
        <sz val="11"/>
        <color theme="1"/>
        <rFont val="Calibri"/>
        <family val="2"/>
        <scheme val="minor"/>
      </rPr>
      <t>AUC</t>
    </r>
    <r>
      <rPr>
        <b/>
        <sz val="11"/>
        <color theme="1"/>
        <rFont val="Calibri"/>
        <family val="2"/>
        <scheme val="minor"/>
      </rPr>
      <t xml:space="preserve"> rep 1</t>
    </r>
  </si>
  <si>
    <r>
      <t>LUX</t>
    </r>
    <r>
      <rPr>
        <b/>
        <vertAlign val="subscript"/>
        <sz val="11"/>
        <color theme="1"/>
        <rFont val="Calibri"/>
        <family val="2"/>
        <scheme val="minor"/>
      </rPr>
      <t>AUC</t>
    </r>
    <r>
      <rPr>
        <b/>
        <sz val="11"/>
        <color theme="1"/>
        <rFont val="Calibri"/>
        <family val="2"/>
        <scheme val="minor"/>
      </rPr>
      <t>/OD</t>
    </r>
    <r>
      <rPr>
        <b/>
        <vertAlign val="subscript"/>
        <sz val="11"/>
        <color theme="1"/>
        <rFont val="Calibri"/>
        <family val="2"/>
        <scheme val="minor"/>
      </rPr>
      <t>AUC</t>
    </r>
    <r>
      <rPr>
        <b/>
        <sz val="11"/>
        <color theme="1"/>
        <rFont val="Calibri"/>
        <family val="2"/>
        <scheme val="minor"/>
      </rPr>
      <t xml:space="preserve"> rep 2</t>
    </r>
    <r>
      <rPr>
        <sz val="11"/>
        <color theme="1"/>
        <rFont val="Calibri"/>
        <family val="2"/>
        <scheme val="minor"/>
      </rPr>
      <t/>
    </r>
  </si>
  <si>
    <r>
      <rPr>
        <sz val="11"/>
        <color theme="1"/>
        <rFont val="Symbol"/>
        <family val="1"/>
        <charset val="2"/>
      </rPr>
      <t>D</t>
    </r>
    <r>
      <rPr>
        <i/>
        <sz val="11"/>
        <color theme="1"/>
        <rFont val="Calibri"/>
        <family val="2"/>
        <scheme val="minor"/>
      </rPr>
      <t>marR</t>
    </r>
    <r>
      <rPr>
        <sz val="11"/>
        <color theme="1"/>
        <rFont val="Calibri"/>
        <family val="2"/>
        <scheme val="minor"/>
      </rPr>
      <t xml:space="preserve"> marRABp</t>
    </r>
  </si>
  <si>
    <r>
      <rPr>
        <b/>
        <sz val="11"/>
        <color theme="1"/>
        <rFont val="Calibri"/>
        <family val="2"/>
      </rPr>
      <t>Δ</t>
    </r>
    <r>
      <rPr>
        <b/>
        <i/>
        <sz val="11"/>
        <color theme="1"/>
        <rFont val="Calibri"/>
        <family val="2"/>
        <scheme val="minor"/>
      </rPr>
      <t>rob</t>
    </r>
  </si>
  <si>
    <r>
      <rPr>
        <b/>
        <sz val="11"/>
        <color theme="1"/>
        <rFont val="Calibri"/>
        <family val="2"/>
      </rPr>
      <t>Δ</t>
    </r>
    <r>
      <rPr>
        <b/>
        <i/>
        <sz val="11"/>
        <color theme="1"/>
        <rFont val="Calibri"/>
        <family val="2"/>
        <scheme val="minor"/>
      </rPr>
      <t>soxS</t>
    </r>
  </si>
  <si>
    <r>
      <rPr>
        <b/>
        <sz val="11"/>
        <color theme="1"/>
        <rFont val="Calibri"/>
        <family val="2"/>
      </rPr>
      <t>Δ</t>
    </r>
    <r>
      <rPr>
        <b/>
        <i/>
        <sz val="11"/>
        <color theme="1"/>
        <rFont val="Calibri"/>
        <family val="2"/>
        <scheme val="minor"/>
      </rPr>
      <t>marA</t>
    </r>
  </si>
  <si>
    <t>Cleveland dot chart displaying impact of regulator deletions on basal expression of reporters</t>
  </si>
  <si>
    <r>
      <t xml:space="preserve">Comparison of proteome-wide changes between wild-type and </t>
    </r>
    <r>
      <rPr>
        <b/>
        <sz val="16"/>
        <color theme="1"/>
        <rFont val="Symbol"/>
        <family val="1"/>
        <charset val="2"/>
      </rPr>
      <t>D</t>
    </r>
    <r>
      <rPr>
        <b/>
        <i/>
        <sz val="16"/>
        <color theme="1"/>
        <rFont val="Calibri"/>
        <family val="2"/>
        <scheme val="minor"/>
      </rPr>
      <t>rob</t>
    </r>
  </si>
  <si>
    <r>
      <t xml:space="preserve">Median of log2FC of the 2 lowest temperatures across all concentrations (S6 Table) for wild-type and </t>
    </r>
    <r>
      <rPr>
        <b/>
        <sz val="16"/>
        <color theme="1"/>
        <rFont val="Symbol"/>
        <family val="1"/>
        <charset val="2"/>
      </rPr>
      <t>D</t>
    </r>
    <r>
      <rPr>
        <b/>
        <i/>
        <sz val="16"/>
        <color theme="1"/>
        <rFont val="Calibri"/>
        <family val="2"/>
        <scheme val="minor"/>
      </rPr>
      <t>rob</t>
    </r>
  </si>
  <si>
    <t>DmarA</t>
  </si>
  <si>
    <t>DsoxS</t>
  </si>
  <si>
    <t>Drob</t>
  </si>
  <si>
    <r>
      <t>LUX</t>
    </r>
    <r>
      <rPr>
        <vertAlign val="subscript"/>
        <sz val="11"/>
        <color theme="1"/>
        <rFont val="Calibri"/>
        <family val="2"/>
        <scheme val="minor"/>
      </rPr>
      <t>AUC</t>
    </r>
  </si>
  <si>
    <r>
      <t>WT normalized OD</t>
    </r>
    <r>
      <rPr>
        <vertAlign val="subscript"/>
        <sz val="11"/>
        <color theme="1"/>
        <rFont val="Calibri"/>
        <family val="2"/>
        <scheme val="minor"/>
      </rPr>
      <t>AUC</t>
    </r>
  </si>
  <si>
    <r>
      <t>WT normalized LUX</t>
    </r>
    <r>
      <rPr>
        <vertAlign val="subscript"/>
        <sz val="11"/>
        <color theme="1"/>
        <rFont val="Calibri"/>
        <family val="2"/>
        <scheme val="minor"/>
      </rPr>
      <t>AUC</t>
    </r>
  </si>
  <si>
    <r>
      <t>Median WT normalized OD</t>
    </r>
    <r>
      <rPr>
        <vertAlign val="subscript"/>
        <sz val="11"/>
        <color theme="1"/>
        <rFont val="Calibri"/>
        <family val="2"/>
        <scheme val="minor"/>
      </rPr>
      <t>AUC</t>
    </r>
  </si>
  <si>
    <r>
      <t>Median WT normalized LUX</t>
    </r>
    <r>
      <rPr>
        <vertAlign val="subscript"/>
        <sz val="11"/>
        <color theme="1"/>
        <rFont val="Calibri"/>
        <family val="2"/>
        <scheme val="minor"/>
      </rPr>
      <t>AUC</t>
    </r>
  </si>
  <si>
    <r>
      <t>EVC normalized median OD</t>
    </r>
    <r>
      <rPr>
        <vertAlign val="subscript"/>
        <sz val="11"/>
        <color theme="1"/>
        <rFont val="Calibri"/>
        <family val="2"/>
        <scheme val="minor"/>
      </rPr>
      <t>AUC</t>
    </r>
  </si>
  <si>
    <r>
      <t>EVC normalized median LUX</t>
    </r>
    <r>
      <rPr>
        <vertAlign val="subscript"/>
        <sz val="11"/>
        <color theme="1"/>
        <rFont val="Calibri"/>
        <family val="2"/>
        <scheme val="minor"/>
      </rPr>
      <t>AUC</t>
    </r>
  </si>
  <si>
    <r>
      <t>double normalized LUX</t>
    </r>
    <r>
      <rPr>
        <vertAlign val="subscript"/>
        <sz val="11"/>
        <color theme="1"/>
        <rFont val="Calibri"/>
        <family val="2"/>
        <scheme val="minor"/>
      </rPr>
      <t>AUC</t>
    </r>
    <r>
      <rPr>
        <sz val="11"/>
        <color theme="1"/>
        <rFont val="Calibri"/>
        <family val="2"/>
        <scheme val="minor"/>
      </rPr>
      <t>/OD</t>
    </r>
    <r>
      <rPr>
        <vertAlign val="subscript"/>
        <sz val="11"/>
        <color theme="1"/>
        <rFont val="Calibri"/>
        <family val="2"/>
        <scheme val="minor"/>
      </rPr>
      <t>AUC</t>
    </r>
  </si>
  <si>
    <r>
      <t>log2(double normalized LUX</t>
    </r>
    <r>
      <rPr>
        <vertAlign val="subscript"/>
        <sz val="11"/>
        <color theme="1"/>
        <rFont val="Calibri"/>
        <family val="2"/>
        <scheme val="minor"/>
      </rPr>
      <t>AUC</t>
    </r>
    <r>
      <rPr>
        <sz val="11"/>
        <color theme="1"/>
        <rFont val="Calibri"/>
        <family val="2"/>
        <scheme val="minor"/>
      </rPr>
      <t>/OD</t>
    </r>
    <r>
      <rPr>
        <vertAlign val="subscript"/>
        <sz val="11"/>
        <color theme="1"/>
        <rFont val="Calibri"/>
        <family val="2"/>
        <scheme val="minor"/>
      </rPr>
      <t>AUC</t>
    </r>
    <r>
      <rPr>
        <sz val="11"/>
        <color theme="1"/>
        <rFont val="Calibri"/>
        <family val="2"/>
        <scheme val="minor"/>
      </rPr>
      <t>)</t>
    </r>
  </si>
  <si>
    <r>
      <rPr>
        <sz val="11"/>
        <color theme="1"/>
        <rFont val="Symbol"/>
        <family val="1"/>
        <charset val="2"/>
      </rPr>
      <t>D</t>
    </r>
    <r>
      <rPr>
        <i/>
        <sz val="11"/>
        <color theme="1"/>
        <rFont val="Calibri"/>
        <family val="2"/>
        <scheme val="minor"/>
      </rPr>
      <t>marA</t>
    </r>
  </si>
  <si>
    <r>
      <rPr>
        <sz val="11"/>
        <color theme="1"/>
        <rFont val="Symbol"/>
        <family val="1"/>
        <charset val="2"/>
      </rPr>
      <t>D</t>
    </r>
    <r>
      <rPr>
        <i/>
        <sz val="11"/>
        <color theme="1"/>
        <rFont val="Calibri"/>
        <family val="2"/>
        <scheme val="minor"/>
      </rPr>
      <t>soxS</t>
    </r>
  </si>
  <si>
    <r>
      <rPr>
        <sz val="11"/>
        <color theme="1"/>
        <rFont val="Symbol"/>
        <family val="1"/>
        <charset val="2"/>
      </rPr>
      <t>D</t>
    </r>
    <r>
      <rPr>
        <i/>
        <sz val="11"/>
        <color theme="1"/>
        <rFont val="Calibri"/>
        <family val="2"/>
        <scheme val="minor"/>
      </rPr>
      <t>rob</t>
    </r>
  </si>
  <si>
    <t>acrABp_Clarithromycin</t>
  </si>
  <si>
    <t>acrABp_Azithromycin</t>
  </si>
  <si>
    <t>acrABp_Erythromycin</t>
  </si>
  <si>
    <t>acrABp_Doxycycline</t>
  </si>
  <si>
    <t>acrABp_Novobiocin</t>
  </si>
  <si>
    <t>marRABp_Clarithromycin</t>
  </si>
  <si>
    <t>marRABp_Nitrofurantoin</t>
  </si>
  <si>
    <t>marRABp_Azithromycin</t>
  </si>
  <si>
    <t>marRABp_Doxycycline</t>
  </si>
  <si>
    <t>marRABp_Salicylate</t>
  </si>
  <si>
    <t>marRABp_Tetracycline</t>
  </si>
  <si>
    <t>marRABp_Caffeine</t>
  </si>
  <si>
    <t>marRABp_Moxifloxacin</t>
  </si>
  <si>
    <t>marRABp_Ethidiumbromide</t>
  </si>
  <si>
    <t>marRABp_Erythromycin</t>
  </si>
  <si>
    <t>marRABp_2-2-Bipyridyl</t>
  </si>
  <si>
    <t>marRABp_Minocycline</t>
  </si>
  <si>
    <t>micFp_Caffeine</t>
  </si>
  <si>
    <t>micFp_Procaine</t>
  </si>
  <si>
    <t>micFp_2-2-Bipyridyl</t>
  </si>
  <si>
    <t>micFp_Tetracycline</t>
  </si>
  <si>
    <t>micFp_PMS</t>
  </si>
  <si>
    <t>micFp_Trimethoprim</t>
  </si>
  <si>
    <t>micFp_Paraquat</t>
  </si>
  <si>
    <t>micFp_Salicylate</t>
  </si>
  <si>
    <t>micFp_Vanillin</t>
  </si>
  <si>
    <t>ompFp_Clarithromycin</t>
  </si>
  <si>
    <t>ompFp_Doxycycline</t>
  </si>
  <si>
    <t>ompFp_Sulfamethoxazole</t>
  </si>
  <si>
    <t>ompFp_Sulfamonomethoxine</t>
  </si>
  <si>
    <t>ompFp_Spiramycin</t>
  </si>
  <si>
    <t>ompFp_Meropenem</t>
  </si>
  <si>
    <t>ompFp_Rifampicin</t>
  </si>
  <si>
    <t>ompFp_Procaine</t>
  </si>
  <si>
    <t>soxSp_Paraquat</t>
  </si>
  <si>
    <t>soxSp_PMS</t>
  </si>
  <si>
    <t>soxSp_Azithromycin</t>
  </si>
  <si>
    <t>tolCp_PMS</t>
  </si>
  <si>
    <t>tolCp_Azithromycin</t>
  </si>
  <si>
    <t>tolCp_A22</t>
  </si>
  <si>
    <t>robp_Trimethoprim</t>
  </si>
  <si>
    <t>robp_Sulfamethoxazole</t>
  </si>
  <si>
    <t>robp_Sulfamonomethoxine</t>
  </si>
  <si>
    <t>robp_Novobiocin</t>
  </si>
  <si>
    <t>robp_Spectinomycin</t>
  </si>
  <si>
    <t>robp_Chloramphenicol</t>
  </si>
  <si>
    <t>robp_Fusidic acid</t>
  </si>
  <si>
    <t>robp_Erythromycin</t>
  </si>
  <si>
    <t>robp_PMS</t>
  </si>
  <si>
    <t>robp_Azithromycin</t>
  </si>
  <si>
    <t>robp_Clarithromycin</t>
  </si>
  <si>
    <t>robp_1-Methyluric acid</t>
  </si>
  <si>
    <t>robp_2-2-Bipyridyl</t>
  </si>
  <si>
    <t>robp_2,3-DHBA</t>
  </si>
  <si>
    <t>robp_4-Aminobenzoic acid</t>
  </si>
  <si>
    <t>robp_4-aminosalicylic acid</t>
  </si>
  <si>
    <t>robp_A22</t>
  </si>
  <si>
    <t>robp_Acetylsalicylic acid</t>
  </si>
  <si>
    <t>robp_Adrenalin</t>
  </si>
  <si>
    <t>robp_Amikacin</t>
  </si>
  <si>
    <t>robp_Amoxicillin</t>
  </si>
  <si>
    <t>robp_Aztreonam</t>
  </si>
  <si>
    <t>robp_Bacitracin</t>
  </si>
  <si>
    <t>robp_Benzalkonium</t>
  </si>
  <si>
    <t>robp_Berberine</t>
  </si>
  <si>
    <t>robp_Bleomycin</t>
  </si>
  <si>
    <t>robp_Butyrate</t>
  </si>
  <si>
    <t>robp_Caffeine</t>
  </si>
  <si>
    <t>robp_Catechin</t>
  </si>
  <si>
    <t>robp_CCCP</t>
  </si>
  <si>
    <t>robp_Cefaclor</t>
  </si>
  <si>
    <t>robp_Cefotaxime</t>
  </si>
  <si>
    <t>robp_Cefsulodin</t>
  </si>
  <si>
    <t>robp_Cerulenin</t>
  </si>
  <si>
    <t>robp_Cetirizine dihydrochloride</t>
  </si>
  <si>
    <t>robp_Chlorhexidine</t>
  </si>
  <si>
    <t>robp_Cidofovir</t>
  </si>
  <si>
    <t>robp_Ciprofloxacin</t>
  </si>
  <si>
    <t>robp_Clindamycin</t>
  </si>
  <si>
    <t>robp_Colistin</t>
  </si>
  <si>
    <t>robp_Curcumin</t>
  </si>
  <si>
    <t>robp_Cycloserine D</t>
  </si>
  <si>
    <t>robp_Deoxycholic acid</t>
  </si>
  <si>
    <t>robp_Dopamine</t>
  </si>
  <si>
    <t>robp_Doxorubicin</t>
  </si>
  <si>
    <t>robp_Doxycycline</t>
  </si>
  <si>
    <t>robp_EDTA</t>
  </si>
  <si>
    <t>robp_EGCG</t>
  </si>
  <si>
    <t>robp_Estradiol</t>
  </si>
  <si>
    <t>robp_Ethidiumbromide</t>
  </si>
  <si>
    <t>robp_Fosfomycin</t>
  </si>
  <si>
    <t>robp_Gentamicin</t>
  </si>
  <si>
    <t>robp_Hydrocortisone</t>
  </si>
  <si>
    <t>robp_Ibuprofen</t>
  </si>
  <si>
    <t>robp_Imipenem</t>
  </si>
  <si>
    <t>robp_Indole</t>
  </si>
  <si>
    <t>robp_Levofloxacin</t>
  </si>
  <si>
    <t>robp_Lithocholic acid</t>
  </si>
  <si>
    <t>robp_Loperamide</t>
  </si>
  <si>
    <t>robp_Mecillinam</t>
  </si>
  <si>
    <t>robp_Meropenem</t>
  </si>
  <si>
    <t>robp_Metformin</t>
  </si>
  <si>
    <t>robp_Metronidazole</t>
  </si>
  <si>
    <t>robp_Minocycline</t>
  </si>
  <si>
    <t>robp_Mitomycin C</t>
  </si>
  <si>
    <t>robp_Moxifloxacin</t>
  </si>
  <si>
    <t>robp_Nitrofurantoin</t>
  </si>
  <si>
    <t>robp_Noradrenalin</t>
  </si>
  <si>
    <t>robp_Omeprazole</t>
  </si>
  <si>
    <t>robp_Oxacillin</t>
  </si>
  <si>
    <t>robp_Paraquat</t>
  </si>
  <si>
    <t>robp_Penicillin G</t>
  </si>
  <si>
    <t>robp_Piperacillin</t>
  </si>
  <si>
    <t>robp_Piperine</t>
  </si>
  <si>
    <t>robp_Polymyxin B</t>
  </si>
  <si>
    <t>robp_Procaine</t>
  </si>
  <si>
    <t>robp_Progesterone</t>
  </si>
  <si>
    <t>robp_Pseudomonic acid</t>
  </si>
  <si>
    <t>robp_Puromycin</t>
  </si>
  <si>
    <t>robp_Quercetin</t>
  </si>
  <si>
    <t>robp_Quinine</t>
  </si>
  <si>
    <t>robp_Rifampicin</t>
  </si>
  <si>
    <t>robp_Salicylate</t>
  </si>
  <si>
    <t>robp_Serotonine</t>
  </si>
  <si>
    <t>robp_Sodium urate</t>
  </si>
  <si>
    <t>robp_Spiramycin</t>
  </si>
  <si>
    <t>robp_Testosterone</t>
  </si>
  <si>
    <t>robp_Tetracycline</t>
  </si>
  <si>
    <t>robp_Thiourea</t>
  </si>
  <si>
    <t>robp_Tobramycin</t>
  </si>
  <si>
    <t>robp_Tunicamycin</t>
  </si>
  <si>
    <t>robp_Vanillin</t>
  </si>
  <si>
    <t>robp_Verapamil</t>
  </si>
  <si>
    <t>tolCp_1-Methyluric acid</t>
  </si>
  <si>
    <t>tolCp_2-2-Bipyridyl</t>
  </si>
  <si>
    <t>tolCp_2,3-DHBA</t>
  </si>
  <si>
    <t>tolCp_4-Aminobenzoic acid</t>
  </si>
  <si>
    <t>tolCp_4-aminosalicylic acid</t>
  </si>
  <si>
    <t>tolCp_Acetylsalicylic acid</t>
  </si>
  <si>
    <t>tolCp_Adrenalin</t>
  </si>
  <si>
    <t>tolCp_Amikacin</t>
  </si>
  <si>
    <t>tolCp_Amoxicillin</t>
  </si>
  <si>
    <t>tolCp_Aztreonam</t>
  </si>
  <si>
    <t>tolCp_Bacitracin</t>
  </si>
  <si>
    <t>tolCp_Benzalkonium</t>
  </si>
  <si>
    <t>tolCp_Berberine</t>
  </si>
  <si>
    <t>tolCp_Bleomycin</t>
  </si>
  <si>
    <t>tolCp_Butyrate</t>
  </si>
  <si>
    <t>tolCp_Caffeine</t>
  </si>
  <si>
    <t>tolCp_Catechin</t>
  </si>
  <si>
    <t>tolCp_CCCP</t>
  </si>
  <si>
    <t>tolCp_Cefaclor</t>
  </si>
  <si>
    <t>tolCp_Cefotaxime</t>
  </si>
  <si>
    <t>tolCp_Cefsulodin</t>
  </si>
  <si>
    <t>tolCp_Cerulenin</t>
  </si>
  <si>
    <t>tolCp_Cetirizine dihydrochloride</t>
  </si>
  <si>
    <t>tolCp_Chloramphenicol</t>
  </si>
  <si>
    <t>tolCp_Chlorhexidine</t>
  </si>
  <si>
    <t>tolCp_Cidofovir</t>
  </si>
  <si>
    <t>tolCp_Ciprofloxacin</t>
  </si>
  <si>
    <t>tolCp_Clarithromycin</t>
  </si>
  <si>
    <t>tolCp_Clindamycin</t>
  </si>
  <si>
    <t>tolCp_Colistin</t>
  </si>
  <si>
    <t>tolCp_Curcumin</t>
  </si>
  <si>
    <t>tolCp_Cycloserine D</t>
  </si>
  <si>
    <t>tolCp_Deoxycholic acid</t>
  </si>
  <si>
    <t>tolCp_Dopamine</t>
  </si>
  <si>
    <t>tolCp_Doxorubicin</t>
  </si>
  <si>
    <t>tolCp_Doxycycline</t>
  </si>
  <si>
    <t>tolCp_EDTA</t>
  </si>
  <si>
    <t>tolCp_EGCG</t>
  </si>
  <si>
    <t>tolCp_Erythromycin</t>
  </si>
  <si>
    <t>tolCp_Estradiol</t>
  </si>
  <si>
    <t>tolCp_Ethidiumbromide</t>
  </si>
  <si>
    <t>tolCp_Fosfomycin</t>
  </si>
  <si>
    <t>tolCp_Fusidic acid</t>
  </si>
  <si>
    <t>tolCp_Gentamicin</t>
  </si>
  <si>
    <t>tolCp_Hydrocortisone</t>
  </si>
  <si>
    <t>tolCp_Ibuprofen</t>
  </si>
  <si>
    <t>tolCp_Imipenem</t>
  </si>
  <si>
    <t>tolCp_Indole</t>
  </si>
  <si>
    <t>tolCp_Levofloxacin</t>
  </si>
  <si>
    <t>tolCp_Lithocholic acid</t>
  </si>
  <si>
    <t>tolCp_Loperamide</t>
  </si>
  <si>
    <t>tolCp_Mecillinam</t>
  </si>
  <si>
    <t>tolCp_Meropenem</t>
  </si>
  <si>
    <t>tolCp_Metformin</t>
  </si>
  <si>
    <t>tolCp_Metronidazole</t>
  </si>
  <si>
    <t>tolCp_Minocycline</t>
  </si>
  <si>
    <t>tolCp_Mitomycin C</t>
  </si>
  <si>
    <t>tolCp_Moxifloxacin</t>
  </si>
  <si>
    <t>tolCp_Nitrofurantoin</t>
  </si>
  <si>
    <t>tolCp_Noradrenalin</t>
  </si>
  <si>
    <t>tolCp_Novobiocin</t>
  </si>
  <si>
    <t>tolCp_Omeprazole</t>
  </si>
  <si>
    <t>tolCp_Oxacillin</t>
  </si>
  <si>
    <t>tolCp_Paraquat</t>
  </si>
  <si>
    <t>tolCp_Penicillin G</t>
  </si>
  <si>
    <t>tolCp_Piperacillin</t>
  </si>
  <si>
    <t>tolCp_Piperine</t>
  </si>
  <si>
    <t>tolCp_Polymyxin B</t>
  </si>
  <si>
    <t>tolCp_Procaine</t>
  </si>
  <si>
    <t>tolCp_Progesterone</t>
  </si>
  <si>
    <t>tolCp_Pseudomonic acid</t>
  </si>
  <si>
    <t>tolCp_Puromycin</t>
  </si>
  <si>
    <t>tolCp_Quercetin</t>
  </si>
  <si>
    <t>tolCp_Quinine</t>
  </si>
  <si>
    <t>tolCp_Rifampicin</t>
  </si>
  <si>
    <t>tolCp_Salicylate</t>
  </si>
  <si>
    <t>tolCp_Serotonine</t>
  </si>
  <si>
    <t>tolCp_Sodium urate</t>
  </si>
  <si>
    <t>tolCp_Spectinomycin</t>
  </si>
  <si>
    <t>tolCp_Spiramycin</t>
  </si>
  <si>
    <t>tolCp_Sulfamethoxazole</t>
  </si>
  <si>
    <t>tolCp_Sulfamonomethoxine</t>
  </si>
  <si>
    <t>tolCp_Testosterone</t>
  </si>
  <si>
    <t>tolCp_Tetracycline</t>
  </si>
  <si>
    <t>tolCp_Thiourea</t>
  </si>
  <si>
    <t>tolCp_Tobramycin</t>
  </si>
  <si>
    <t>tolCp_Trimethoprim</t>
  </si>
  <si>
    <t>tolCp_Tunicamycin</t>
  </si>
  <si>
    <t>tolCp_Vanillin</t>
  </si>
  <si>
    <t>tolCp_Verapamil</t>
  </si>
  <si>
    <t>ompFp_1-Methyluric acid</t>
  </si>
  <si>
    <t>ompFp_2-2-Bipyridyl</t>
  </si>
  <si>
    <t>ompFp_2,3-DHBA</t>
  </si>
  <si>
    <t>ompFp_4-Aminobenzoic acid</t>
  </si>
  <si>
    <t>ompFp_4-aminosalicylic acid</t>
  </si>
  <si>
    <t>ompFp_A22</t>
  </si>
  <si>
    <t>ompFp_Acetylsalicylic acid</t>
  </si>
  <si>
    <t>ompFp_Adrenalin</t>
  </si>
  <si>
    <t>ompFp_Amikacin</t>
  </si>
  <si>
    <t>ompFp_Amoxicillin</t>
  </si>
  <si>
    <t>ompFp_Azithromycin</t>
  </si>
  <si>
    <t>ompFp_Aztreonam</t>
  </si>
  <si>
    <t>ompFp_Bacitracin</t>
  </si>
  <si>
    <t>ompFp_Benzalkonium</t>
  </si>
  <si>
    <t>ompFp_Berberine</t>
  </si>
  <si>
    <t>ompFp_Bleomycin</t>
  </si>
  <si>
    <t>ompFp_Butyrate</t>
  </si>
  <si>
    <t>ompFp_Caffeine</t>
  </si>
  <si>
    <t>ompFp_Catechin</t>
  </si>
  <si>
    <t>ompFp_CCCP</t>
  </si>
  <si>
    <t>ompFp_Cefaclor</t>
  </si>
  <si>
    <t>ompFp_Cefotaxime</t>
  </si>
  <si>
    <t>ompFp_Cefsulodin</t>
  </si>
  <si>
    <t>ompFp_Cerulenin</t>
  </si>
  <si>
    <t>ompFp_Cetirizine dihydrochloride</t>
  </si>
  <si>
    <t>ompFp_Chloramphenicol</t>
  </si>
  <si>
    <t>ompFp_Chlorhexidine</t>
  </si>
  <si>
    <t>ompFp_Cidofovir</t>
  </si>
  <si>
    <t>ompFp_Ciprofloxacin</t>
  </si>
  <si>
    <t>ompFp_Clindamycin</t>
  </si>
  <si>
    <t>ompFp_Colistin</t>
  </si>
  <si>
    <t>ompFp_Curcumin</t>
  </si>
  <si>
    <t>ompFp_Cycloserine D</t>
  </si>
  <si>
    <t>ompFp_Deoxycholic acid</t>
  </si>
  <si>
    <t>ompFp_Dopamine</t>
  </si>
  <si>
    <t>ompFp_Doxorubicin</t>
  </si>
  <si>
    <t>ompFp_EDTA</t>
  </si>
  <si>
    <t>ompFp_EGCG</t>
  </si>
  <si>
    <t>ompFp_Erythromycin</t>
  </si>
  <si>
    <t>ompFp_Estradiol</t>
  </si>
  <si>
    <t>ompFp_Ethidiumbromide</t>
  </si>
  <si>
    <t>ompFp_Fosfomycin</t>
  </si>
  <si>
    <t>ompFp_Fusidic acid</t>
  </si>
  <si>
    <t>ompFp_Gentamicin</t>
  </si>
  <si>
    <t>ompFp_Hydrocortisone</t>
  </si>
  <si>
    <t>ompFp_Ibuprofen</t>
  </si>
  <si>
    <t>ompFp_Imipenem</t>
  </si>
  <si>
    <t>ompFp_Indole</t>
  </si>
  <si>
    <t>ompFp_Levofloxacin</t>
  </si>
  <si>
    <t>ompFp_Lithocholic acid</t>
  </si>
  <si>
    <t>ompFp_Loperamide</t>
  </si>
  <si>
    <t>ompFp_Mecillinam</t>
  </si>
  <si>
    <t>ompFp_Metformin</t>
  </si>
  <si>
    <t>ompFp_Metronidazole</t>
  </si>
  <si>
    <t>ompFp_Minocycline</t>
  </si>
  <si>
    <t>ompFp_Mitomycin C</t>
  </si>
  <si>
    <t>ompFp_Moxifloxacin</t>
  </si>
  <si>
    <t>ompFp_Nitrofurantoin</t>
  </si>
  <si>
    <t>ompFp_Noradrenalin</t>
  </si>
  <si>
    <t>ompFp_Novobiocin</t>
  </si>
  <si>
    <t>ompFp_Omeprazole</t>
  </si>
  <si>
    <t>ompFp_Oxacillin</t>
  </si>
  <si>
    <t>ompFp_Paraquat</t>
  </si>
  <si>
    <t>ompFp_Penicillin G</t>
  </si>
  <si>
    <t>ompFp_Piperacillin</t>
  </si>
  <si>
    <t>ompFp_Piperine</t>
  </si>
  <si>
    <t>ompFp_PMS</t>
  </si>
  <si>
    <t>ompFp_Polymyxin B</t>
  </si>
  <si>
    <t>ompFp_Progesterone</t>
  </si>
  <si>
    <t>ompFp_Pseudomonic acid</t>
  </si>
  <si>
    <t>ompFp_Puromycin</t>
  </si>
  <si>
    <t>ompFp_Quercetin</t>
  </si>
  <si>
    <t>ompFp_Quinine</t>
  </si>
  <si>
    <t>ompFp_Salicylate</t>
  </si>
  <si>
    <t>ompFp_Serotonine</t>
  </si>
  <si>
    <t>ompFp_Sodium urate</t>
  </si>
  <si>
    <t>ompFp_Spectinomycin</t>
  </si>
  <si>
    <t>ompFp_Testosterone</t>
  </si>
  <si>
    <t>ompFp_Tetracycline</t>
  </si>
  <si>
    <t>ompFp_Thiourea</t>
  </si>
  <si>
    <t>ompFp_Tobramycin</t>
  </si>
  <si>
    <t>ompFp_Trimethoprim</t>
  </si>
  <si>
    <t>ompFp_Tunicamycin</t>
  </si>
  <si>
    <t>ompFp_Vanillin</t>
  </si>
  <si>
    <t>ompFp_Verapamil</t>
  </si>
  <si>
    <t>soxSp_1-Methyluric acid</t>
  </si>
  <si>
    <t>soxSp_2-2-Bipyridyl</t>
  </si>
  <si>
    <t>soxSp_2,3-DHBA</t>
  </si>
  <si>
    <t>soxSp_4-Aminobenzoic acid</t>
  </si>
  <si>
    <t>soxSp_4-aminosalicylic acid</t>
  </si>
  <si>
    <t>soxSp_A22</t>
  </si>
  <si>
    <t>soxSp_Acetylsalicylic acid</t>
  </si>
  <si>
    <t>soxSp_Adrenalin</t>
  </si>
  <si>
    <t>soxSp_Amikacin</t>
  </si>
  <si>
    <t>soxSp_Amoxicillin</t>
  </si>
  <si>
    <t>soxSp_Aztreonam</t>
  </si>
  <si>
    <t>soxSp_Bacitracin</t>
  </si>
  <si>
    <t>soxSp_Benzalkonium</t>
  </si>
  <si>
    <t>soxSp_Berberine</t>
  </si>
  <si>
    <t>soxSp_Bleomycin</t>
  </si>
  <si>
    <t>soxSp_Butyrate</t>
  </si>
  <si>
    <t>soxSp_Caffeine</t>
  </si>
  <si>
    <t>soxSp_Catechin</t>
  </si>
  <si>
    <t>soxSp_CCCP</t>
  </si>
  <si>
    <t>soxSp_Cefaclor</t>
  </si>
  <si>
    <t>soxSp_Cefotaxime</t>
  </si>
  <si>
    <t>soxSp_Cefsulodin</t>
  </si>
  <si>
    <t>soxSp_Cerulenin</t>
  </si>
  <si>
    <t>soxSp_Cetirizine dihydrochloride</t>
  </si>
  <si>
    <t>soxSp_Chloramphenicol</t>
  </si>
  <si>
    <t>soxSp_Chlorhexidine</t>
  </si>
  <si>
    <t>soxSp_Cidofovir</t>
  </si>
  <si>
    <t>soxSp_Ciprofloxacin</t>
  </si>
  <si>
    <t>soxSp_Clarithromycin</t>
  </si>
  <si>
    <t>soxSp_Clindamycin</t>
  </si>
  <si>
    <t>soxSp_Colistin</t>
  </si>
  <si>
    <t>soxSp_Curcumin</t>
  </si>
  <si>
    <t>soxSp_Cycloserine D</t>
  </si>
  <si>
    <t>soxSp_Deoxycholic acid</t>
  </si>
  <si>
    <t>soxSp_Dopamine</t>
  </si>
  <si>
    <t>soxSp_Doxorubicin</t>
  </si>
  <si>
    <t>soxSp_Doxycycline</t>
  </si>
  <si>
    <t>soxSp_EDTA</t>
  </si>
  <si>
    <t>soxSp_EGCG</t>
  </si>
  <si>
    <t>soxSp_Erythromycin</t>
  </si>
  <si>
    <t>soxSp_Estradiol</t>
  </si>
  <si>
    <t>soxSp_Ethidiumbromide</t>
  </si>
  <si>
    <t>soxSp_Fosfomycin</t>
  </si>
  <si>
    <t>soxSp_Fusidic acid</t>
  </si>
  <si>
    <t>soxSp_Gentamicin</t>
  </si>
  <si>
    <t>soxSp_Hydrocortisone</t>
  </si>
  <si>
    <t>soxSp_Ibuprofen</t>
  </si>
  <si>
    <t>soxSp_Imipenem</t>
  </si>
  <si>
    <t>soxSp_Indole</t>
  </si>
  <si>
    <t>soxSp_Levofloxacin</t>
  </si>
  <si>
    <t>soxSp_Lithocholic acid</t>
  </si>
  <si>
    <t>soxSp_Loperamide</t>
  </si>
  <si>
    <t>soxSp_Mecillinam</t>
  </si>
  <si>
    <t>soxSp_Meropenem</t>
  </si>
  <si>
    <t>soxSp_Metformin</t>
  </si>
  <si>
    <t>soxSp_Metronidazole</t>
  </si>
  <si>
    <t>soxSp_Minocycline</t>
  </si>
  <si>
    <t>soxSp_Mitomycin C</t>
  </si>
  <si>
    <t>soxSp_Moxifloxacin</t>
  </si>
  <si>
    <t>soxSp_Nitrofurantoin</t>
  </si>
  <si>
    <t>soxSp_Noradrenalin</t>
  </si>
  <si>
    <t>soxSp_Novobiocin</t>
  </si>
  <si>
    <t>soxSp_Omeprazole</t>
  </si>
  <si>
    <t>soxSp_Oxacillin</t>
  </si>
  <si>
    <t>soxSp_Penicillin G</t>
  </si>
  <si>
    <t>soxSp_Piperacillin</t>
  </si>
  <si>
    <t>soxSp_Piperine</t>
  </si>
  <si>
    <t>soxSp_Polymyxin B</t>
  </si>
  <si>
    <t>soxSp_Procaine</t>
  </si>
  <si>
    <t>soxSp_Progesterone</t>
  </si>
  <si>
    <t>soxSp_Pseudomonic acid</t>
  </si>
  <si>
    <t>soxSp_Puromycin</t>
  </si>
  <si>
    <t>soxSp_Quercetin</t>
  </si>
  <si>
    <t>soxSp_Quinine</t>
  </si>
  <si>
    <t>soxSp_Rifampicin</t>
  </si>
  <si>
    <t>soxSp_Salicylate</t>
  </si>
  <si>
    <t>soxSp_Serotonine</t>
  </si>
  <si>
    <t>soxSp_Sodium urate</t>
  </si>
  <si>
    <t>soxSp_Spectinomycin</t>
  </si>
  <si>
    <t>soxSp_Spiramycin</t>
  </si>
  <si>
    <t>soxSp_Sulfamethoxazole</t>
  </si>
  <si>
    <t>soxSp_Sulfamonomethoxine</t>
  </si>
  <si>
    <t>soxSp_Testosterone</t>
  </si>
  <si>
    <t>soxSp_Tetracycline</t>
  </si>
  <si>
    <t>soxSp_Thiourea</t>
  </si>
  <si>
    <t>soxSp_Tobramycin</t>
  </si>
  <si>
    <t>soxSp_Trimethoprim</t>
  </si>
  <si>
    <t>soxSp_Tunicamycin</t>
  </si>
  <si>
    <t>soxSp_Vanillin</t>
  </si>
  <si>
    <t>soxSp_Verapamil</t>
  </si>
  <si>
    <t>acrABp_1-Methyluric acid</t>
  </si>
  <si>
    <t>acrABp_2-2-Bipyridyl</t>
  </si>
  <si>
    <t>acrABp_2,3-DHBA</t>
  </si>
  <si>
    <t>acrABp_4-Aminobenzoic acid</t>
  </si>
  <si>
    <t>acrABp_4-aminosalicylic acid</t>
  </si>
  <si>
    <t>acrABp_A22</t>
  </si>
  <si>
    <t>acrABp_Acetylsalicylic acid</t>
  </si>
  <si>
    <t>acrABp_Adrenalin</t>
  </si>
  <si>
    <t>acrABp_Amikacin</t>
  </si>
  <si>
    <t>acrABp_Amoxicillin</t>
  </si>
  <si>
    <t>acrABp_Aztreonam</t>
  </si>
  <si>
    <t>acrABp_Bacitracin</t>
  </si>
  <si>
    <t>acrABp_Benzalkonium</t>
  </si>
  <si>
    <t>acrABp_Berberine</t>
  </si>
  <si>
    <t>acrABp_Bleomycin</t>
  </si>
  <si>
    <t>acrABp_Butyrate</t>
  </si>
  <si>
    <t>acrABp_Caffeine</t>
  </si>
  <si>
    <t>acrABp_Catechin</t>
  </si>
  <si>
    <t>acrABp_CCCP</t>
  </si>
  <si>
    <t>acrABp_Cefaclor</t>
  </si>
  <si>
    <t>acrABp_Cefotaxime</t>
  </si>
  <si>
    <t>acrABp_Cefsulodin</t>
  </si>
  <si>
    <t>acrABp_Cerulenin</t>
  </si>
  <si>
    <t>acrABp_Cetirizine dihydrochloride</t>
  </si>
  <si>
    <t>acrABp_Chloramphenicol</t>
  </si>
  <si>
    <t>acrABp_Chlorhexidine</t>
  </si>
  <si>
    <t>acrABp_Cidofovir</t>
  </si>
  <si>
    <t>acrABp_Ciprofloxacin</t>
  </si>
  <si>
    <t>acrABp_Clindamycin</t>
  </si>
  <si>
    <t>acrABp_Colistin</t>
  </si>
  <si>
    <t>acrABp_Curcumin</t>
  </si>
  <si>
    <t>acrABp_Cycloserine D</t>
  </si>
  <si>
    <t>acrABp_Deoxycholic acid</t>
  </si>
  <si>
    <t>acrABp_Dopamine</t>
  </si>
  <si>
    <t>acrABp_Doxorubicin</t>
  </si>
  <si>
    <t>acrABp_EDTA</t>
  </si>
  <si>
    <t>acrABp_EGCG</t>
  </si>
  <si>
    <t>acrABp_Estradiol</t>
  </si>
  <si>
    <t>acrABp_Ethidiumbromide</t>
  </si>
  <si>
    <t>acrABp_Fosfomycin</t>
  </si>
  <si>
    <t>acrABp_Fusidic acid</t>
  </si>
  <si>
    <t>acrABp_Gentamicin</t>
  </si>
  <si>
    <t>acrABp_Hydrocortisone</t>
  </si>
  <si>
    <t>acrABp_Ibuprofen</t>
  </si>
  <si>
    <t>acrABp_Imipenem</t>
  </si>
  <si>
    <t>acrABp_Indole</t>
  </si>
  <si>
    <t>acrABp_Levofloxacin</t>
  </si>
  <si>
    <t>acrABp_Lithocholic acid</t>
  </si>
  <si>
    <t>acrABp_Loperamide</t>
  </si>
  <si>
    <t>acrABp_Mecillinam</t>
  </si>
  <si>
    <t>acrABp_Meropenem</t>
  </si>
  <si>
    <t>acrABp_Metformin</t>
  </si>
  <si>
    <t>acrABp_Metronidazole</t>
  </si>
  <si>
    <t>acrABp_Minocycline</t>
  </si>
  <si>
    <t>acrABp_Mitomycin C</t>
  </si>
  <si>
    <t>acrABp_Moxifloxacin</t>
  </si>
  <si>
    <t>acrABp_Nitrofurantoin</t>
  </si>
  <si>
    <t>acrABp_Noradrenalin</t>
  </si>
  <si>
    <t>acrABp_Omeprazole</t>
  </si>
  <si>
    <t>acrABp_Oxacillin</t>
  </si>
  <si>
    <t>acrABp_Paraquat</t>
  </si>
  <si>
    <t>acrABp_Penicillin G</t>
  </si>
  <si>
    <t>acrABp_Piperacillin</t>
  </si>
  <si>
    <t>acrABp_Piperine</t>
  </si>
  <si>
    <t>acrABp_PMS</t>
  </si>
  <si>
    <t>acrABp_Polymyxin B</t>
  </si>
  <si>
    <t>acrABp_Procaine</t>
  </si>
  <si>
    <t>acrABp_Progesterone</t>
  </si>
  <si>
    <t>acrABp_Pseudomonic acid</t>
  </si>
  <si>
    <t>acrABp_Puromycin</t>
  </si>
  <si>
    <t>acrABp_Quercetin</t>
  </si>
  <si>
    <t>acrABp_Quinine</t>
  </si>
  <si>
    <t>acrABp_Rifampicin</t>
  </si>
  <si>
    <t>acrABp_Salicylate</t>
  </si>
  <si>
    <t>acrABp_Serotonine</t>
  </si>
  <si>
    <t>acrABp_Sodium urate</t>
  </si>
  <si>
    <t>acrABp_Spectinomycin</t>
  </si>
  <si>
    <t>acrABp_Spiramycin</t>
  </si>
  <si>
    <t>acrABp_Sulfamethoxazole</t>
  </si>
  <si>
    <t>acrABp_Sulfamonomethoxine</t>
  </si>
  <si>
    <t>acrABp_Testosterone</t>
  </si>
  <si>
    <t>acrABp_Tetracycline</t>
  </si>
  <si>
    <t>acrABp_Thiourea</t>
  </si>
  <si>
    <t>acrABp_Tobramycin</t>
  </si>
  <si>
    <t>acrABp_Trimethoprim</t>
  </si>
  <si>
    <t>acrABp_Tunicamycin</t>
  </si>
  <si>
    <t>acrABp_Vanillin</t>
  </si>
  <si>
    <t>acrABp_Verapamil</t>
  </si>
  <si>
    <t>marRABp_1-Methyluric acid</t>
  </si>
  <si>
    <t>marRABp_2,3-DHBA</t>
  </si>
  <si>
    <t>marRABp_4-Aminobenzoic acid</t>
  </si>
  <si>
    <t>marRABp_4-aminosalicylic acid</t>
  </si>
  <si>
    <t>marRABp_A22</t>
  </si>
  <si>
    <t>marRABp_Acetylsalicylic acid</t>
  </si>
  <si>
    <t>marRABp_Adrenalin</t>
  </si>
  <si>
    <t>marRABp_Amikacin</t>
  </si>
  <si>
    <t>marRABp_Amoxicillin</t>
  </si>
  <si>
    <t>marRABp_Aztreonam</t>
  </si>
  <si>
    <t>marRABp_Bacitracin</t>
  </si>
  <si>
    <t>marRABp_Benzalkonium</t>
  </si>
  <si>
    <t>marRABp_Berberine</t>
  </si>
  <si>
    <t>marRABp_Bleomycin</t>
  </si>
  <si>
    <t>marRABp_Butyrate</t>
  </si>
  <si>
    <t>marRABp_Catechin</t>
  </si>
  <si>
    <t>marRABp_CCCP</t>
  </si>
  <si>
    <t>marRABp_Cefaclor</t>
  </si>
  <si>
    <t>marRABp_Cefotaxime</t>
  </si>
  <si>
    <t>marRABp_Cefsulodin</t>
  </si>
  <si>
    <t>marRABp_Cerulenin</t>
  </si>
  <si>
    <t>marRABp_Cetirizine dihydrochloride</t>
  </si>
  <si>
    <t>marRABp_Chloramphenicol</t>
  </si>
  <si>
    <t>marRABp_Chlorhexidine</t>
  </si>
  <si>
    <t>marRABp_Cidofovir</t>
  </si>
  <si>
    <t>marRABp_Ciprofloxacin</t>
  </si>
  <si>
    <t>marRABp_Clindamycin</t>
  </si>
  <si>
    <t>marRABp_Colistin</t>
  </si>
  <si>
    <t>marRABp_Curcumin</t>
  </si>
  <si>
    <t>marRABp_Cycloserine D</t>
  </si>
  <si>
    <t>marRABp_Deoxycholic acid</t>
  </si>
  <si>
    <t>marRABp_Dopamine</t>
  </si>
  <si>
    <t>marRABp_Doxorubicin</t>
  </si>
  <si>
    <t>marRABp_EDTA</t>
  </si>
  <si>
    <t>marRABp_EGCG</t>
  </si>
  <si>
    <t>marRABp_Estradiol</t>
  </si>
  <si>
    <t>marRABp_Fosfomycin</t>
  </si>
  <si>
    <t>marRABp_Fusidic acid</t>
  </si>
  <si>
    <t>marRABp_Gentamicin</t>
  </si>
  <si>
    <t>marRABp_Hydrocortisone</t>
  </si>
  <si>
    <t>marRABp_Ibuprofen</t>
  </si>
  <si>
    <t>marRABp_Imipenem</t>
  </si>
  <si>
    <t>marRABp_Indole</t>
  </si>
  <si>
    <t>marRABp_Levofloxacin</t>
  </si>
  <si>
    <t>marRABp_Lithocholic acid</t>
  </si>
  <si>
    <t>marRABp_Loperamide</t>
  </si>
  <si>
    <t>marRABp_Mecillinam</t>
  </si>
  <si>
    <t>marRABp_Meropenem</t>
  </si>
  <si>
    <t>marRABp_Metformin</t>
  </si>
  <si>
    <t>marRABp_Metronidazole</t>
  </si>
  <si>
    <t>marRABp_Mitomycin C</t>
  </si>
  <si>
    <t>marRABp_Noradrenalin</t>
  </si>
  <si>
    <t>marRABp_Novobiocin</t>
  </si>
  <si>
    <t>marRABp_Omeprazole</t>
  </si>
  <si>
    <t>marRABp_Oxacillin</t>
  </si>
  <si>
    <t>marRABp_Paraquat</t>
  </si>
  <si>
    <t>marRABp_Penicillin G</t>
  </si>
  <si>
    <t>marRABp_Piperacillin</t>
  </si>
  <si>
    <t>marRABp_Piperine</t>
  </si>
  <si>
    <t>marRABp_PMS</t>
  </si>
  <si>
    <t>marRABp_Polymyxin B</t>
  </si>
  <si>
    <t>marRABp_Procaine</t>
  </si>
  <si>
    <t>marRABp_Progesterone</t>
  </si>
  <si>
    <t>marRABp_Pseudomonic acid</t>
  </si>
  <si>
    <t>marRABp_Puromycin</t>
  </si>
  <si>
    <t>marRABp_Quercetin</t>
  </si>
  <si>
    <t>marRABp_Quinine</t>
  </si>
  <si>
    <t>marRABp_Rifampicin</t>
  </si>
  <si>
    <t>marRABp_Serotonine</t>
  </si>
  <si>
    <t>marRABp_Sodium urate</t>
  </si>
  <si>
    <t>marRABp_Spectinomycin</t>
  </si>
  <si>
    <t>marRABp_Spiramycin</t>
  </si>
  <si>
    <t>marRABp_Sulfamethoxazole</t>
  </si>
  <si>
    <t>marRABp_Sulfamonomethoxine</t>
  </si>
  <si>
    <t>marRABp_Testosterone</t>
  </si>
  <si>
    <t>marRABp_Thiourea</t>
  </si>
  <si>
    <t>marRABp_Tobramycin</t>
  </si>
  <si>
    <t>marRABp_Trimethoprim</t>
  </si>
  <si>
    <t>marRABp_Tunicamycin</t>
  </si>
  <si>
    <t>marRABp_Vanillin</t>
  </si>
  <si>
    <t>marRABp_Verapamil</t>
  </si>
  <si>
    <t>micFp_1-Methyluric acid</t>
  </si>
  <si>
    <t>micFp_2,3-DHBA</t>
  </si>
  <si>
    <t>micFp_4-Aminobenzoic acid</t>
  </si>
  <si>
    <t>micFp_4-aminosalicylic acid</t>
  </si>
  <si>
    <t>micFp_A22</t>
  </si>
  <si>
    <t>micFp_Acetylsalicylic acid</t>
  </si>
  <si>
    <t>micFp_Adrenalin</t>
  </si>
  <si>
    <t>micFp_Amikacin</t>
  </si>
  <si>
    <t>micFp_Amoxicillin</t>
  </si>
  <si>
    <t>micFp_Azithromycin</t>
  </si>
  <si>
    <t>micFp_Aztreonam</t>
  </si>
  <si>
    <t>micFp_Bacitracin</t>
  </si>
  <si>
    <t>micFp_Benzalkonium</t>
  </si>
  <si>
    <t>micFp_Berberine</t>
  </si>
  <si>
    <t>micFp_Bleomycin</t>
  </si>
  <si>
    <t>micFp_Butyrate</t>
  </si>
  <si>
    <t>micFp_Catechin</t>
  </si>
  <si>
    <t>micFp_CCCP</t>
  </si>
  <si>
    <t>micFp_Cefaclor</t>
  </si>
  <si>
    <t>micFp_Cefotaxime</t>
  </si>
  <si>
    <t>micFp_Cefsulodin</t>
  </si>
  <si>
    <t>micFp_Cerulenin</t>
  </si>
  <si>
    <t>micFp_Cetirizine dihydrochloride</t>
  </si>
  <si>
    <t>micFp_Chloramphenicol</t>
  </si>
  <si>
    <t>micFp_Chlorhexidine</t>
  </si>
  <si>
    <t>micFp_Cidofovir</t>
  </si>
  <si>
    <t>micFp_Ciprofloxacin</t>
  </si>
  <si>
    <t>micFp_Clarithromycin</t>
  </si>
  <si>
    <t>micFp_Clindamycin</t>
  </si>
  <si>
    <t>micFp_Colistin</t>
  </si>
  <si>
    <t>micFp_Curcumin</t>
  </si>
  <si>
    <t>micFp_Cycloserine D</t>
  </si>
  <si>
    <t>micFp_Deoxycholic acid</t>
  </si>
  <si>
    <t>micFp_Dopamine</t>
  </si>
  <si>
    <t>micFp_Doxorubicin</t>
  </si>
  <si>
    <t>micFp_Doxycycline</t>
  </si>
  <si>
    <t>micFp_EDTA</t>
  </si>
  <si>
    <t>micFp_EGCG</t>
  </si>
  <si>
    <t>micFp_Erythromycin</t>
  </si>
  <si>
    <t>micFp_Estradiol</t>
  </si>
  <si>
    <t>micFp_Ethidiumbromide</t>
  </si>
  <si>
    <t>micFp_Fosfomycin</t>
  </si>
  <si>
    <t>micFp_Fusidic acid</t>
  </si>
  <si>
    <t>micFp_Gentamicin</t>
  </si>
  <si>
    <t>micFp_Hydrocortisone</t>
  </si>
  <si>
    <t>micFp_Ibuprofen</t>
  </si>
  <si>
    <t>micFp_Imipenem</t>
  </si>
  <si>
    <t>micFp_Indole</t>
  </si>
  <si>
    <t>micFp_Levofloxacin</t>
  </si>
  <si>
    <t>micFp_Lithocholic acid</t>
  </si>
  <si>
    <t>micFp_Loperamide</t>
  </si>
  <si>
    <t>micFp_Mecillinam</t>
  </si>
  <si>
    <t>micFp_Meropenem</t>
  </si>
  <si>
    <t>micFp_Metformin</t>
  </si>
  <si>
    <t>micFp_Metronidazole</t>
  </si>
  <si>
    <t>micFp_Minocycline</t>
  </si>
  <si>
    <t>micFp_Mitomycin C</t>
  </si>
  <si>
    <t>micFp_Moxifloxacin</t>
  </si>
  <si>
    <t>micFp_Nitrofurantoin</t>
  </si>
  <si>
    <t>micFp_Noradrenalin</t>
  </si>
  <si>
    <t>micFp_Novobiocin</t>
  </si>
  <si>
    <t>micFp_Omeprazole</t>
  </si>
  <si>
    <t>micFp_Oxacillin</t>
  </si>
  <si>
    <t>micFp_Penicillin G</t>
  </si>
  <si>
    <t>micFp_Piperacillin</t>
  </si>
  <si>
    <t>micFp_Piperine</t>
  </si>
  <si>
    <t>micFp_Polymyxin B</t>
  </si>
  <si>
    <t>micFp_Progesterone</t>
  </si>
  <si>
    <t>micFp_Pseudomonic acid</t>
  </si>
  <si>
    <t>micFp_Puromycin</t>
  </si>
  <si>
    <t>micFp_Quercetin</t>
  </si>
  <si>
    <t>micFp_Quinine</t>
  </si>
  <si>
    <t>micFp_Rifampicin</t>
  </si>
  <si>
    <t>micFp_Serotonine</t>
  </si>
  <si>
    <t>micFp_Sodium urate</t>
  </si>
  <si>
    <t>micFp_Spectinomycin</t>
  </si>
  <si>
    <t>micFp_Spiramycin</t>
  </si>
  <si>
    <t>micFp_Sulfamethoxazole</t>
  </si>
  <si>
    <t>micFp_Sulfamonomethoxine</t>
  </si>
  <si>
    <t>micFp_Testosterone</t>
  </si>
  <si>
    <t>micFp_Thiourea</t>
  </si>
  <si>
    <t>micFp_Tobramycin</t>
  </si>
  <si>
    <t>micFp_Tunicamycin</t>
  </si>
  <si>
    <t>micFp_Verapamil</t>
  </si>
  <si>
    <r>
      <t xml:space="preserve">Values underlying mean Z-scores can be found in S4 Table and coefficients </t>
    </r>
    <r>
      <rPr>
        <b/>
        <sz val="16"/>
        <color theme="1"/>
        <rFont val="Symbol"/>
        <family val="1"/>
        <charset val="2"/>
      </rPr>
      <t>b</t>
    </r>
    <r>
      <rPr>
        <b/>
        <sz val="16"/>
        <color theme="1"/>
        <rFont val="Calibri"/>
        <family val="2"/>
        <scheme val="minor"/>
      </rPr>
      <t xml:space="preserve"> used to calculate multiplied coefficients B* as well as Out of sample R</t>
    </r>
    <r>
      <rPr>
        <b/>
        <vertAlign val="superscript"/>
        <sz val="16"/>
        <color theme="1"/>
        <rFont val="Calibri"/>
        <family val="2"/>
        <scheme val="minor"/>
      </rPr>
      <t>2</t>
    </r>
    <r>
      <rPr>
        <b/>
        <sz val="16"/>
        <color theme="1"/>
        <rFont val="Calibri"/>
        <family val="2"/>
        <scheme val="minor"/>
      </rPr>
      <t xml:space="preserve"> values can be found in S5 Table</t>
    </r>
  </si>
  <si>
    <t>Distribution of multiplied coefficients over corresponding wild-type mean Z-scores</t>
  </si>
  <si>
    <t>WT mean Z-scores</t>
  </si>
  <si>
    <t>Distributions and counts of how many regulator contributions there are per compound promoter interaction</t>
  </si>
  <si>
    <t>Distribution of single and multiple regulator contributions among CPIs with contributions</t>
  </si>
  <si>
    <t>Coefficients can be found in S5 Table</t>
  </si>
  <si>
    <t>Mean WT Z-scores</t>
  </si>
  <si>
    <t>Coefficients and Values underlying mean Z-scores can be found in S5 Table and S4 Table, respectively</t>
  </si>
  <si>
    <t>Sankey plot visualization of compound promoter interactions and respective regulator contributions</t>
  </si>
  <si>
    <t>WT_micFp means</t>
  </si>
  <si>
    <r>
      <rPr>
        <b/>
        <sz val="11"/>
        <color theme="1"/>
        <rFont val="Symbol"/>
        <family val="1"/>
        <charset val="2"/>
      </rPr>
      <t>D</t>
    </r>
    <r>
      <rPr>
        <b/>
        <i/>
        <sz val="11"/>
        <color theme="1"/>
        <rFont val="Calibri"/>
        <family val="2"/>
        <scheme val="minor"/>
      </rPr>
      <t>marA</t>
    </r>
    <r>
      <rPr>
        <b/>
        <sz val="11"/>
        <color theme="1"/>
        <rFont val="Calibri"/>
        <family val="2"/>
        <scheme val="minor"/>
      </rPr>
      <t>_micFp means</t>
    </r>
  </si>
  <si>
    <r>
      <rPr>
        <b/>
        <sz val="11"/>
        <color theme="1"/>
        <rFont val="Symbol"/>
        <family val="1"/>
        <charset val="2"/>
      </rPr>
      <t>D</t>
    </r>
    <r>
      <rPr>
        <b/>
        <i/>
        <sz val="11"/>
        <color theme="1"/>
        <rFont val="Calibri"/>
        <family val="2"/>
        <scheme val="minor"/>
      </rPr>
      <t>soxS</t>
    </r>
    <r>
      <rPr>
        <b/>
        <sz val="11"/>
        <color theme="1"/>
        <rFont val="Calibri"/>
        <family val="2"/>
        <scheme val="minor"/>
      </rPr>
      <t>_micFp means</t>
    </r>
  </si>
  <si>
    <r>
      <rPr>
        <b/>
        <sz val="11"/>
        <color theme="1"/>
        <rFont val="Symbol"/>
        <family val="1"/>
        <charset val="2"/>
      </rPr>
      <t>D</t>
    </r>
    <r>
      <rPr>
        <b/>
        <i/>
        <sz val="11"/>
        <color theme="1"/>
        <rFont val="Calibri"/>
        <family val="2"/>
        <scheme val="minor"/>
      </rPr>
      <t>rob</t>
    </r>
    <r>
      <rPr>
        <b/>
        <sz val="11"/>
        <color theme="1"/>
        <rFont val="Calibri"/>
        <family val="2"/>
        <scheme val="minor"/>
      </rPr>
      <t>_micFp means</t>
    </r>
  </si>
  <si>
    <r>
      <rPr>
        <b/>
        <sz val="11"/>
        <color theme="1"/>
        <rFont val="Symbol"/>
        <family val="1"/>
        <charset val="2"/>
      </rPr>
      <t>D</t>
    </r>
    <r>
      <rPr>
        <b/>
        <i/>
        <sz val="11"/>
        <color theme="1"/>
        <rFont val="Calibri"/>
        <family val="2"/>
        <scheme val="minor"/>
      </rPr>
      <t>marA</t>
    </r>
    <r>
      <rPr>
        <b/>
        <sz val="11"/>
        <color theme="1"/>
        <rFont val="Calibri"/>
        <family val="2"/>
        <scheme val="minor"/>
      </rPr>
      <t>_micFp</t>
    </r>
  </si>
  <si>
    <r>
      <rPr>
        <b/>
        <sz val="11"/>
        <color theme="1"/>
        <rFont val="Symbol"/>
        <family val="1"/>
        <charset val="2"/>
      </rPr>
      <t>D</t>
    </r>
    <r>
      <rPr>
        <b/>
        <i/>
        <sz val="11"/>
        <color theme="1"/>
        <rFont val="Calibri"/>
        <family val="2"/>
        <scheme val="minor"/>
      </rPr>
      <t>soxS</t>
    </r>
    <r>
      <rPr>
        <b/>
        <sz val="11"/>
        <color theme="1"/>
        <rFont val="Calibri"/>
        <family val="2"/>
        <scheme val="minor"/>
      </rPr>
      <t>_micFp</t>
    </r>
  </si>
  <si>
    <r>
      <rPr>
        <b/>
        <sz val="11"/>
        <color theme="1"/>
        <rFont val="Symbol"/>
        <family val="1"/>
        <charset val="2"/>
      </rPr>
      <t>D</t>
    </r>
    <r>
      <rPr>
        <b/>
        <i/>
        <sz val="11"/>
        <color theme="1"/>
        <rFont val="Calibri"/>
        <family val="2"/>
        <scheme val="minor"/>
      </rPr>
      <t>rob</t>
    </r>
    <r>
      <rPr>
        <b/>
        <sz val="11"/>
        <color theme="1"/>
        <rFont val="Calibri"/>
        <family val="2"/>
        <scheme val="minor"/>
      </rPr>
      <t>_micFp</t>
    </r>
  </si>
  <si>
    <t>micFp Z-scores of caffeine, paraquat, salicylate and tetracycline across wild-type and deletion backgrounds with respective coefficients from 10x cross-validation approach</t>
  </si>
  <si>
    <t>Coefficients and  Z-scores can be found in S5 Table and S4 Table, respectively</t>
  </si>
  <si>
    <t>Distribution of multiplied coefficients B* for all compound promoter interactions with non-zero Rob contribution</t>
  </si>
  <si>
    <t>MarA B*</t>
  </si>
  <si>
    <t>SoxS B*</t>
  </si>
  <si>
    <t>Rob B*</t>
  </si>
  <si>
    <t>Rob coefficient</t>
  </si>
  <si>
    <t>MarA coefficient</t>
  </si>
  <si>
    <t>SoxS coefficient</t>
  </si>
  <si>
    <t>MicF small RNA</t>
  </si>
  <si>
    <t>MicF/5S</t>
  </si>
  <si>
    <t>MicF/5S /mean</t>
  </si>
  <si>
    <t>Values underlying Median log2 fold-changes and standard deviations can be found in S6 Table</t>
  </si>
  <si>
    <t>Checkerboard analysis of wild-type E. coli with ciprofloxacin-caffeine and amoxicillin-caffeine, respectively</t>
  </si>
  <si>
    <r>
      <t xml:space="preserve">For </t>
    </r>
    <r>
      <rPr>
        <b/>
        <sz val="16"/>
        <color theme="1"/>
        <rFont val="Calibri"/>
        <family val="2"/>
      </rPr>
      <t>Δ</t>
    </r>
    <r>
      <rPr>
        <b/>
        <i/>
        <sz val="16"/>
        <color theme="1"/>
        <rFont val="Calibri"/>
        <family val="2"/>
        <scheme val="minor"/>
      </rPr>
      <t>micF</t>
    </r>
    <r>
      <rPr>
        <b/>
        <sz val="16"/>
        <color theme="1"/>
        <rFont val="Calibri"/>
        <family val="2"/>
        <scheme val="minor"/>
      </rPr>
      <t xml:space="preserve"> replicate 2 is displayed, for Δ</t>
    </r>
    <r>
      <rPr>
        <b/>
        <i/>
        <sz val="16"/>
        <color theme="1"/>
        <rFont val="Calibri"/>
        <family val="2"/>
        <scheme val="minor"/>
      </rPr>
      <t>ompF</t>
    </r>
    <r>
      <rPr>
        <b/>
        <sz val="16"/>
        <color theme="1"/>
        <rFont val="Calibri"/>
        <family val="2"/>
        <scheme val="minor"/>
      </rPr>
      <t xml:space="preserve"> replicate 1 is displayed</t>
    </r>
  </si>
  <si>
    <r>
      <t xml:space="preserve">Checkerboard analysis of </t>
    </r>
    <r>
      <rPr>
        <b/>
        <sz val="16"/>
        <color theme="1"/>
        <rFont val="Symbol"/>
        <family val="1"/>
        <charset val="2"/>
      </rPr>
      <t>D</t>
    </r>
    <r>
      <rPr>
        <b/>
        <i/>
        <sz val="16"/>
        <color theme="1"/>
        <rFont val="Calibri"/>
        <family val="2"/>
        <scheme val="minor"/>
      </rPr>
      <t>micF</t>
    </r>
    <r>
      <rPr>
        <b/>
        <sz val="16"/>
        <color theme="1"/>
        <rFont val="Calibri"/>
        <family val="2"/>
        <scheme val="minor"/>
      </rPr>
      <t xml:space="preserve"> and </t>
    </r>
    <r>
      <rPr>
        <b/>
        <sz val="16"/>
        <color theme="1"/>
        <rFont val="Symbol"/>
        <family val="1"/>
        <charset val="2"/>
      </rPr>
      <t>D</t>
    </r>
    <r>
      <rPr>
        <b/>
        <i/>
        <sz val="16"/>
        <color theme="1"/>
        <rFont val="Calibri"/>
        <family val="2"/>
        <scheme val="minor"/>
      </rPr>
      <t>ompF</t>
    </r>
    <r>
      <rPr>
        <b/>
        <sz val="16"/>
        <color theme="1"/>
        <rFont val="Calibri"/>
        <family val="2"/>
        <scheme val="minor"/>
      </rPr>
      <t xml:space="preserve"> E. coli with ciprofloxacin-caffeine</t>
    </r>
  </si>
  <si>
    <r>
      <t xml:space="preserve">Checkerboard analysis of </t>
    </r>
    <r>
      <rPr>
        <b/>
        <sz val="16"/>
        <color theme="1"/>
        <rFont val="Symbol"/>
        <family val="1"/>
        <charset val="2"/>
      </rPr>
      <t>D</t>
    </r>
    <r>
      <rPr>
        <b/>
        <i/>
        <sz val="16"/>
        <color theme="1"/>
        <rFont val="Calibri"/>
        <family val="2"/>
        <scheme val="minor"/>
      </rPr>
      <t>rob</t>
    </r>
    <r>
      <rPr>
        <b/>
        <sz val="16"/>
        <color theme="1"/>
        <rFont val="Calibri"/>
        <family val="2"/>
        <scheme val="minor"/>
      </rPr>
      <t xml:space="preserve"> E. coli with ciprofloxacin-caffeine and amoxicillin-caffeine, respectively</t>
    </r>
  </si>
  <si>
    <r>
      <t xml:space="preserve">Checkerboard analysis of wild-type </t>
    </r>
    <r>
      <rPr>
        <b/>
        <i/>
        <sz val="16"/>
        <color theme="1"/>
        <rFont val="Calibri"/>
        <family val="2"/>
        <scheme val="minor"/>
      </rPr>
      <t>S.</t>
    </r>
    <r>
      <rPr>
        <b/>
        <sz val="16"/>
        <color theme="1"/>
        <rFont val="Calibri"/>
        <family val="2"/>
        <scheme val="minor"/>
      </rPr>
      <t xml:space="preserve"> Typhimurium with ciprofloxacin-caffeine</t>
    </r>
  </si>
  <si>
    <r>
      <rPr>
        <b/>
        <i/>
        <sz val="16"/>
        <color theme="1"/>
        <rFont val="Calibri"/>
        <family val="2"/>
        <scheme val="minor"/>
      </rPr>
      <t>S.</t>
    </r>
    <r>
      <rPr>
        <b/>
        <sz val="16"/>
        <color theme="1"/>
        <rFont val="Calibri"/>
        <family val="2"/>
        <scheme val="minor"/>
      </rPr>
      <t xml:space="preserve"> Typhimurium micFp reporter luminescence over time with and without caffeine treatment</t>
    </r>
  </si>
  <si>
    <r>
      <t xml:space="preserve">Ciprofloxacin MIC curve of </t>
    </r>
    <r>
      <rPr>
        <b/>
        <i/>
        <sz val="16"/>
        <color theme="1"/>
        <rFont val="Calibri"/>
        <family val="2"/>
        <scheme val="minor"/>
      </rPr>
      <t>S.</t>
    </r>
    <r>
      <rPr>
        <b/>
        <sz val="16"/>
        <color theme="1"/>
        <rFont val="Calibri"/>
        <family val="2"/>
        <scheme val="minor"/>
      </rPr>
      <t xml:space="preserve"> Typhimurium wild-type and </t>
    </r>
    <r>
      <rPr>
        <b/>
        <sz val="16"/>
        <color theme="1"/>
        <rFont val="Symbol"/>
        <family val="1"/>
        <charset val="2"/>
      </rPr>
      <t>D</t>
    </r>
    <r>
      <rPr>
        <b/>
        <i/>
        <sz val="16"/>
        <color theme="1"/>
        <rFont val="Calibri"/>
        <family val="2"/>
        <scheme val="minor"/>
      </rPr>
      <t>ompF</t>
    </r>
    <r>
      <rPr>
        <b/>
        <sz val="16"/>
        <color theme="1"/>
        <rFont val="Calibri"/>
        <family val="2"/>
        <scheme val="minor"/>
      </rPr>
      <t xml:space="preserve"> </t>
    </r>
  </si>
  <si>
    <t>ST WT mean</t>
  </si>
  <si>
    <r>
      <t xml:space="preserve">ST </t>
    </r>
    <r>
      <rPr>
        <b/>
        <sz val="11"/>
        <color theme="1"/>
        <rFont val="Symbol"/>
        <family val="1"/>
        <charset val="2"/>
      </rPr>
      <t>D</t>
    </r>
    <r>
      <rPr>
        <b/>
        <i/>
        <sz val="11"/>
        <color theme="1"/>
        <rFont val="Calibri"/>
        <family val="2"/>
        <scheme val="minor"/>
      </rPr>
      <t>ompF</t>
    </r>
    <r>
      <rPr>
        <b/>
        <sz val="11"/>
        <color theme="1"/>
        <rFont val="Calibri"/>
        <family val="2"/>
        <scheme val="minor"/>
      </rPr>
      <t xml:space="preserve"> mean</t>
    </r>
  </si>
  <si>
    <t>ST WT standard deviation</t>
  </si>
  <si>
    <r>
      <t xml:space="preserve">ST </t>
    </r>
    <r>
      <rPr>
        <b/>
        <sz val="11"/>
        <color theme="1"/>
        <rFont val="Symbol"/>
        <family val="1"/>
        <charset val="2"/>
      </rPr>
      <t>D</t>
    </r>
    <r>
      <rPr>
        <b/>
        <i/>
        <sz val="11"/>
        <color theme="1"/>
        <rFont val="Calibri"/>
        <family val="2"/>
        <scheme val="minor"/>
      </rPr>
      <t>ompF</t>
    </r>
    <r>
      <rPr>
        <b/>
        <sz val="11"/>
        <color theme="1"/>
        <rFont val="Calibri"/>
        <family val="2"/>
        <scheme val="minor"/>
      </rPr>
      <t xml:space="preserve"> standard deviation</t>
    </r>
  </si>
  <si>
    <t>standard deviation</t>
  </si>
  <si>
    <t>Ciprofloxacin Conc. (µg/ml)</t>
  </si>
  <si>
    <r>
      <t xml:space="preserve">Ciprofloxacin MIC curve of </t>
    </r>
    <r>
      <rPr>
        <b/>
        <i/>
        <sz val="16"/>
        <color theme="1"/>
        <rFont val="Calibri"/>
        <family val="2"/>
        <scheme val="minor"/>
      </rPr>
      <t>E. coli</t>
    </r>
    <r>
      <rPr>
        <b/>
        <sz val="16"/>
        <color theme="1"/>
        <rFont val="Calibri"/>
        <family val="2"/>
        <scheme val="minor"/>
      </rPr>
      <t xml:space="preserve"> wild-type and </t>
    </r>
    <r>
      <rPr>
        <b/>
        <sz val="16"/>
        <color theme="1"/>
        <rFont val="Symbol"/>
        <family val="1"/>
        <charset val="2"/>
      </rPr>
      <t>D</t>
    </r>
    <r>
      <rPr>
        <b/>
        <i/>
        <sz val="16"/>
        <color theme="1"/>
        <rFont val="Calibri"/>
        <family val="2"/>
        <scheme val="minor"/>
      </rPr>
      <t>ompF</t>
    </r>
    <r>
      <rPr>
        <b/>
        <sz val="16"/>
        <color theme="1"/>
        <rFont val="Calibri"/>
        <family val="2"/>
        <scheme val="minor"/>
      </rPr>
      <t xml:space="preserve"> </t>
    </r>
  </si>
  <si>
    <r>
      <t xml:space="preserve">Checkerboard analysis of </t>
    </r>
    <r>
      <rPr>
        <b/>
        <i/>
        <sz val="16"/>
        <color theme="1"/>
        <rFont val="Calibri"/>
        <family val="2"/>
        <scheme val="minor"/>
      </rPr>
      <t>E. coli</t>
    </r>
    <r>
      <rPr>
        <b/>
        <sz val="16"/>
        <color theme="1"/>
        <rFont val="Calibri"/>
        <family val="2"/>
        <scheme val="minor"/>
      </rPr>
      <t xml:space="preserve"> clinical isolate CFT073 with ciprofloxacin-caffeine</t>
    </r>
  </si>
  <si>
    <r>
      <t>LUX</t>
    </r>
    <r>
      <rPr>
        <b/>
        <vertAlign val="subscript"/>
        <sz val="16"/>
        <color theme="1"/>
        <rFont val="Calibri"/>
        <family val="2"/>
        <scheme val="minor"/>
      </rPr>
      <t>AUC</t>
    </r>
    <r>
      <rPr>
        <b/>
        <sz val="16"/>
        <color theme="1"/>
        <rFont val="Calibri"/>
        <family val="2"/>
        <scheme val="minor"/>
      </rPr>
      <t xml:space="preserve"> can be found in S3 Table</t>
    </r>
  </si>
  <si>
    <t>Distribution of Growth data across all reporters and replicates in the wild-type background</t>
  </si>
  <si>
    <t>Distribution of Luminescence data across all reporters and replicates in the wild-type background</t>
  </si>
  <si>
    <t>removed?</t>
  </si>
  <si>
    <r>
      <t>LUX</t>
    </r>
    <r>
      <rPr>
        <b/>
        <vertAlign val="subscript"/>
        <sz val="11"/>
        <color theme="1"/>
        <rFont val="Calibri"/>
        <family val="2"/>
        <scheme val="minor"/>
      </rPr>
      <t>AUC</t>
    </r>
  </si>
  <si>
    <t>Control_norm</t>
  </si>
  <si>
    <t>qPCR analysis of plasmids pTU175-Lux-EVC and pBR322 with and without chloramphenicol treatment</t>
  </si>
  <si>
    <t>Plasmid</t>
  </si>
  <si>
    <t>pBR322</t>
  </si>
  <si>
    <t>None</t>
  </si>
  <si>
    <t>AUC values underlying calculation of replicate correlations can be found in S3 Table</t>
  </si>
  <si>
    <r>
      <t>OD</t>
    </r>
    <r>
      <rPr>
        <b/>
        <vertAlign val="subscript"/>
        <sz val="16"/>
        <color theme="1"/>
        <rFont val="Calibri"/>
        <family val="2"/>
        <scheme val="minor"/>
      </rPr>
      <t>AUC</t>
    </r>
    <r>
      <rPr>
        <b/>
        <sz val="16"/>
        <color theme="1"/>
        <rFont val="Calibri"/>
        <family val="2"/>
        <scheme val="minor"/>
      </rPr>
      <t>, LUX</t>
    </r>
    <r>
      <rPr>
        <b/>
        <vertAlign val="subscript"/>
        <sz val="16"/>
        <color theme="1"/>
        <rFont val="Calibri"/>
        <family val="2"/>
        <scheme val="minor"/>
      </rPr>
      <t>AUC</t>
    </r>
    <r>
      <rPr>
        <b/>
        <sz val="16"/>
        <color theme="1"/>
        <rFont val="Calibri"/>
        <family val="2"/>
        <scheme val="minor"/>
      </rPr>
      <t xml:space="preserve"> and LUX</t>
    </r>
    <r>
      <rPr>
        <b/>
        <vertAlign val="subscript"/>
        <sz val="16"/>
        <color theme="1"/>
        <rFont val="Calibri"/>
        <family val="2"/>
        <scheme val="minor"/>
      </rPr>
      <t>AUC</t>
    </r>
    <r>
      <rPr>
        <b/>
        <sz val="16"/>
        <color theme="1"/>
        <rFont val="Calibri"/>
        <family val="2"/>
        <scheme val="minor"/>
      </rPr>
      <t>/OD</t>
    </r>
    <r>
      <rPr>
        <b/>
        <vertAlign val="subscript"/>
        <sz val="16"/>
        <color theme="1"/>
        <rFont val="Calibri"/>
        <family val="2"/>
        <scheme val="minor"/>
      </rPr>
      <t>AUC</t>
    </r>
    <r>
      <rPr>
        <b/>
        <sz val="16"/>
        <color theme="1"/>
        <rFont val="Calibri"/>
        <family val="2"/>
        <scheme val="minor"/>
      </rPr>
      <t xml:space="preserve"> replicate correlations across all reporters in the wild-type background</t>
    </r>
  </si>
  <si>
    <r>
      <t>replicate correlation OD</t>
    </r>
    <r>
      <rPr>
        <b/>
        <vertAlign val="subscript"/>
        <sz val="11"/>
        <color theme="1"/>
        <rFont val="Calibri"/>
        <family val="2"/>
        <scheme val="minor"/>
      </rPr>
      <t>AUC</t>
    </r>
  </si>
  <si>
    <r>
      <t>replicate correlation LUX</t>
    </r>
    <r>
      <rPr>
        <b/>
        <vertAlign val="subscript"/>
        <sz val="11"/>
        <color theme="1"/>
        <rFont val="Calibri"/>
        <family val="2"/>
        <scheme val="minor"/>
      </rPr>
      <t>AUC</t>
    </r>
    <r>
      <rPr>
        <b/>
        <sz val="11"/>
        <color theme="1"/>
        <rFont val="Calibri"/>
        <family val="2"/>
        <scheme val="minor"/>
      </rPr>
      <t>/OD</t>
    </r>
    <r>
      <rPr>
        <b/>
        <vertAlign val="subscript"/>
        <sz val="11"/>
        <color theme="1"/>
        <rFont val="Calibri"/>
        <family val="2"/>
        <scheme val="minor"/>
      </rPr>
      <t>AUC</t>
    </r>
  </si>
  <si>
    <r>
      <t>replicate correlation LUX</t>
    </r>
    <r>
      <rPr>
        <b/>
        <vertAlign val="subscript"/>
        <sz val="11"/>
        <color theme="1"/>
        <rFont val="Calibri"/>
        <family val="2"/>
        <scheme val="minor"/>
      </rPr>
      <t>AUC</t>
    </r>
  </si>
  <si>
    <t>Bar charts indicating number of compound promoter interactions per compound</t>
  </si>
  <si>
    <t>up-regulation</t>
  </si>
  <si>
    <t>The underlying data is the same as in Fig 1D</t>
  </si>
  <si>
    <r>
      <t>soxSp OD</t>
    </r>
    <r>
      <rPr>
        <b/>
        <vertAlign val="subscript"/>
        <sz val="16"/>
        <color theme="1"/>
        <rFont val="Calibri"/>
        <family val="2"/>
        <scheme val="minor"/>
      </rPr>
      <t>600</t>
    </r>
  </si>
  <si>
    <t>Concentration</t>
  </si>
  <si>
    <t>Water median value of means of replicates</t>
  </si>
  <si>
    <t>Mean_Water_1</t>
  </si>
  <si>
    <t>Mean_Water_2</t>
  </si>
  <si>
    <t>Mean_Water_3</t>
  </si>
  <si>
    <t>Mean_Water_4</t>
  </si>
  <si>
    <t>Paraquat mean values of replicates</t>
  </si>
  <si>
    <t>soxSp LUX</t>
  </si>
  <si>
    <r>
      <t>micFp OD</t>
    </r>
    <r>
      <rPr>
        <b/>
        <vertAlign val="subscript"/>
        <sz val="16"/>
        <color theme="1"/>
        <rFont val="Calibri"/>
        <family val="2"/>
        <scheme val="minor"/>
      </rPr>
      <t>600</t>
    </r>
  </si>
  <si>
    <t>Procaine mean values of replicates</t>
  </si>
  <si>
    <t>micFp LUX</t>
  </si>
  <si>
    <t>Known compound promoter interactions paraquat-soxSp and procaine-micFp - growth and luminescence curves over time with water-control data as a baseline</t>
  </si>
  <si>
    <r>
      <t xml:space="preserve">RT-qPCR analysis of </t>
    </r>
    <r>
      <rPr>
        <b/>
        <i/>
        <sz val="16"/>
        <color theme="1"/>
        <rFont val="Calibri"/>
        <family val="2"/>
        <scheme val="minor"/>
      </rPr>
      <t>marA</t>
    </r>
    <r>
      <rPr>
        <b/>
        <sz val="16"/>
        <color theme="1"/>
        <rFont val="Calibri"/>
        <family val="2"/>
        <scheme val="minor"/>
      </rPr>
      <t xml:space="preserve"> transcript abundance after salicylate/clarithromycin/sulfamethoxazole treatment</t>
    </r>
  </si>
  <si>
    <t>Correlation between Z-scores and growth of EVC, acrABp and robp reporters in wild-type background</t>
  </si>
  <si>
    <t>Sulfamethoxazole conc. (µg/ml)</t>
  </si>
  <si>
    <r>
      <t>OD</t>
    </r>
    <r>
      <rPr>
        <b/>
        <vertAlign val="subscript"/>
        <sz val="11"/>
        <color theme="1"/>
        <rFont val="Calibri"/>
        <family val="2"/>
        <scheme val="minor"/>
      </rPr>
      <t>AUC</t>
    </r>
    <r>
      <rPr>
        <b/>
        <sz val="11"/>
        <color theme="1"/>
        <rFont val="Calibri"/>
        <family val="2"/>
        <scheme val="minor"/>
      </rPr>
      <t xml:space="preserve"> rep 2</t>
    </r>
    <r>
      <rPr>
        <sz val="11"/>
        <color theme="1"/>
        <rFont val="Calibri"/>
        <family val="2"/>
        <scheme val="minor"/>
      </rPr>
      <t/>
    </r>
  </si>
  <si>
    <r>
      <t>LUX</t>
    </r>
    <r>
      <rPr>
        <b/>
        <vertAlign val="subscript"/>
        <sz val="11"/>
        <color theme="1"/>
        <rFont val="Calibri"/>
        <family val="2"/>
        <scheme val="minor"/>
      </rPr>
      <t>AUC</t>
    </r>
    <r>
      <rPr>
        <b/>
        <sz val="11"/>
        <color theme="1"/>
        <rFont val="Calibri"/>
        <family val="2"/>
        <scheme val="minor"/>
      </rPr>
      <t xml:space="preserve"> rep 2</t>
    </r>
    <r>
      <rPr>
        <sz val="11"/>
        <color theme="1"/>
        <rFont val="Calibri"/>
        <family val="2"/>
        <scheme val="minor"/>
      </rPr>
      <t/>
    </r>
  </si>
  <si>
    <r>
      <t>LUX</t>
    </r>
    <r>
      <rPr>
        <b/>
        <vertAlign val="subscript"/>
        <sz val="11"/>
        <color theme="1"/>
        <rFont val="Calibri"/>
        <family val="2"/>
        <scheme val="minor"/>
      </rPr>
      <t>AUC</t>
    </r>
    <r>
      <rPr>
        <b/>
        <sz val="11"/>
        <color theme="1"/>
        <rFont val="Calibri"/>
        <family val="2"/>
        <scheme val="minor"/>
      </rPr>
      <t>/OD</t>
    </r>
    <r>
      <rPr>
        <b/>
        <vertAlign val="subscript"/>
        <sz val="11"/>
        <color theme="1"/>
        <rFont val="Calibri"/>
        <family val="2"/>
        <scheme val="minor"/>
      </rPr>
      <t>AUC</t>
    </r>
    <r>
      <rPr>
        <b/>
        <sz val="11"/>
        <color theme="1"/>
        <rFont val="Calibri"/>
        <family val="2"/>
        <scheme val="minor"/>
      </rPr>
      <t xml:space="preserve"> rep 2</t>
    </r>
    <r>
      <rPr>
        <sz val="11"/>
        <color theme="1"/>
        <rFont val="Calibri"/>
        <family val="2"/>
        <scheme val="minor"/>
      </rPr>
      <t/>
    </r>
  </si>
  <si>
    <r>
      <rPr>
        <sz val="11"/>
        <color theme="1"/>
        <rFont val="Symbol"/>
        <family val="1"/>
        <charset val="2"/>
      </rPr>
      <t>D</t>
    </r>
    <r>
      <rPr>
        <i/>
        <sz val="11"/>
        <color theme="1"/>
        <rFont val="Calibri"/>
        <family val="2"/>
        <scheme val="minor"/>
      </rPr>
      <t>marR</t>
    </r>
    <r>
      <rPr>
        <sz val="11"/>
        <color theme="1"/>
        <rFont val="Calibri"/>
        <family val="2"/>
        <scheme val="minor"/>
      </rPr>
      <t xml:space="preserve"> pmarRAB</t>
    </r>
  </si>
  <si>
    <r>
      <t>Negative correlation of marRABp normalized luminescence (LUX</t>
    </r>
    <r>
      <rPr>
        <b/>
        <vertAlign val="subscript"/>
        <sz val="16"/>
        <color theme="1"/>
        <rFont val="Calibri"/>
        <family val="2"/>
        <scheme val="minor"/>
      </rPr>
      <t>AUC</t>
    </r>
    <r>
      <rPr>
        <b/>
        <sz val="16"/>
        <color theme="1"/>
        <rFont val="Calibri"/>
        <family val="2"/>
        <scheme val="minor"/>
      </rPr>
      <t>/OD</t>
    </r>
    <r>
      <rPr>
        <b/>
        <vertAlign val="subscript"/>
        <sz val="16"/>
        <color theme="1"/>
        <rFont val="Calibri"/>
        <family val="2"/>
        <scheme val="minor"/>
      </rPr>
      <t>AUC</t>
    </r>
    <r>
      <rPr>
        <b/>
        <sz val="16"/>
        <color theme="1"/>
        <rFont val="Calibri"/>
        <family val="2"/>
        <scheme val="minor"/>
      </rPr>
      <t>) with corresponding OD</t>
    </r>
    <r>
      <rPr>
        <b/>
        <vertAlign val="subscript"/>
        <sz val="16"/>
        <color theme="1"/>
        <rFont val="Calibri"/>
        <family val="2"/>
        <scheme val="minor"/>
      </rPr>
      <t>AUC</t>
    </r>
    <r>
      <rPr>
        <b/>
        <sz val="16"/>
        <color theme="1"/>
        <rFont val="Calibri"/>
        <family val="2"/>
        <scheme val="minor"/>
      </rPr>
      <t xml:space="preserve"> in wild-type and </t>
    </r>
    <r>
      <rPr>
        <b/>
        <sz val="16"/>
        <color theme="1"/>
        <rFont val="Symbol"/>
        <family val="1"/>
        <charset val="2"/>
      </rPr>
      <t>D</t>
    </r>
    <r>
      <rPr>
        <b/>
        <i/>
        <sz val="16"/>
        <color theme="1"/>
        <rFont val="Calibri"/>
        <family val="2"/>
        <scheme val="minor"/>
      </rPr>
      <t>marR</t>
    </r>
    <r>
      <rPr>
        <b/>
        <sz val="16"/>
        <color theme="1"/>
        <rFont val="Calibri"/>
        <family val="2"/>
        <scheme val="minor"/>
      </rPr>
      <t xml:space="preserve"> backgrounds after treatment with sulfamethoxazole</t>
    </r>
  </si>
  <si>
    <r>
      <t>Negative correlation of marRABp normalized luminescence (LUX</t>
    </r>
    <r>
      <rPr>
        <b/>
        <vertAlign val="subscript"/>
        <sz val="16"/>
        <color theme="1"/>
        <rFont val="Calibri"/>
        <family val="2"/>
        <scheme val="minor"/>
      </rPr>
      <t>AUC</t>
    </r>
    <r>
      <rPr>
        <b/>
        <sz val="16"/>
        <color theme="1"/>
        <rFont val="Calibri"/>
        <family val="2"/>
        <scheme val="minor"/>
      </rPr>
      <t>/OD</t>
    </r>
    <r>
      <rPr>
        <b/>
        <vertAlign val="subscript"/>
        <sz val="16"/>
        <color theme="1"/>
        <rFont val="Calibri"/>
        <family val="2"/>
        <scheme val="minor"/>
      </rPr>
      <t>AUC</t>
    </r>
    <r>
      <rPr>
        <b/>
        <sz val="16"/>
        <color theme="1"/>
        <rFont val="Calibri"/>
        <family val="2"/>
        <scheme val="minor"/>
      </rPr>
      <t>) with corresponding OD</t>
    </r>
    <r>
      <rPr>
        <b/>
        <vertAlign val="subscript"/>
        <sz val="16"/>
        <color theme="1"/>
        <rFont val="Calibri"/>
        <family val="2"/>
        <scheme val="minor"/>
      </rPr>
      <t>AUC</t>
    </r>
    <r>
      <rPr>
        <b/>
        <sz val="16"/>
        <color theme="1"/>
        <rFont val="Calibri"/>
        <family val="2"/>
        <scheme val="minor"/>
      </rPr>
      <t xml:space="preserve"> in wild-type and </t>
    </r>
    <r>
      <rPr>
        <b/>
        <sz val="16"/>
        <color theme="1"/>
        <rFont val="Symbol"/>
        <family val="1"/>
        <charset val="2"/>
      </rPr>
      <t>D</t>
    </r>
    <r>
      <rPr>
        <b/>
        <i/>
        <sz val="16"/>
        <color theme="1"/>
        <rFont val="Calibri"/>
        <family val="2"/>
        <scheme val="minor"/>
      </rPr>
      <t>marR</t>
    </r>
    <r>
      <rPr>
        <b/>
        <sz val="16"/>
        <color theme="1"/>
        <rFont val="Calibri"/>
        <family val="2"/>
        <scheme val="minor"/>
      </rPr>
      <t xml:space="preserve"> backgrounds after treatment with clarithromycin</t>
    </r>
  </si>
  <si>
    <r>
      <t xml:space="preserve">residuals </t>
    </r>
    <r>
      <rPr>
        <b/>
        <sz val="11"/>
        <color theme="1"/>
        <rFont val="Symbol"/>
        <family val="1"/>
        <charset val="2"/>
      </rPr>
      <t>D</t>
    </r>
    <r>
      <rPr>
        <b/>
        <i/>
        <sz val="11"/>
        <color theme="1"/>
        <rFont val="Calibri"/>
        <family val="2"/>
        <scheme val="minor"/>
      </rPr>
      <t>marA</t>
    </r>
    <r>
      <rPr>
        <b/>
        <sz val="11"/>
        <color theme="1"/>
        <rFont val="Calibri"/>
        <family val="2"/>
        <scheme val="minor"/>
      </rPr>
      <t xml:space="preserve"> vs WT</t>
    </r>
  </si>
  <si>
    <r>
      <t xml:space="preserve">residuals </t>
    </r>
    <r>
      <rPr>
        <b/>
        <sz val="11"/>
        <color theme="1"/>
        <rFont val="Symbol"/>
        <family val="1"/>
        <charset val="2"/>
      </rPr>
      <t>D</t>
    </r>
    <r>
      <rPr>
        <b/>
        <i/>
        <sz val="11"/>
        <color theme="1"/>
        <rFont val="Calibri"/>
        <family val="2"/>
        <scheme val="minor"/>
      </rPr>
      <t xml:space="preserve">soxS </t>
    </r>
    <r>
      <rPr>
        <b/>
        <sz val="11"/>
        <color theme="1"/>
        <rFont val="Calibri"/>
        <family val="2"/>
        <scheme val="minor"/>
      </rPr>
      <t>vs WT</t>
    </r>
  </si>
  <si>
    <r>
      <t xml:space="preserve">residuals </t>
    </r>
    <r>
      <rPr>
        <b/>
        <sz val="11"/>
        <color theme="1"/>
        <rFont val="Symbol"/>
        <family val="1"/>
        <charset val="2"/>
      </rPr>
      <t>D</t>
    </r>
    <r>
      <rPr>
        <b/>
        <i/>
        <sz val="11"/>
        <color theme="1"/>
        <rFont val="Calibri"/>
        <family val="2"/>
        <scheme val="minor"/>
      </rPr>
      <t>rob</t>
    </r>
    <r>
      <rPr>
        <b/>
        <sz val="11"/>
        <color theme="1"/>
        <rFont val="Calibri"/>
        <family val="2"/>
        <scheme val="minor"/>
      </rPr>
      <t xml:space="preserve"> vs WT</t>
    </r>
  </si>
  <si>
    <r>
      <t>OD</t>
    </r>
    <r>
      <rPr>
        <b/>
        <vertAlign val="subscript"/>
        <sz val="11"/>
        <color theme="1"/>
        <rFont val="Calibri"/>
        <family val="2"/>
        <scheme val="minor"/>
      </rPr>
      <t>AUC</t>
    </r>
    <r>
      <rPr>
        <b/>
        <sz val="11"/>
        <color theme="1"/>
        <rFont val="Calibri"/>
        <family val="2"/>
        <scheme val="minor"/>
      </rPr>
      <t xml:space="preserve"> WT EVC</t>
    </r>
  </si>
  <si>
    <r>
      <t>OD</t>
    </r>
    <r>
      <rPr>
        <b/>
        <vertAlign val="subscript"/>
        <sz val="11"/>
        <color theme="1"/>
        <rFont val="Calibri"/>
        <family val="2"/>
        <scheme val="minor"/>
      </rPr>
      <t>AUC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</rPr>
      <t>Δ</t>
    </r>
    <r>
      <rPr>
        <b/>
        <i/>
        <sz val="11"/>
        <color theme="1"/>
        <rFont val="Calibri"/>
        <family val="2"/>
        <scheme val="minor"/>
      </rPr>
      <t xml:space="preserve">marA </t>
    </r>
    <r>
      <rPr>
        <b/>
        <sz val="11"/>
        <color theme="1"/>
        <rFont val="Calibri"/>
        <family val="2"/>
        <scheme val="minor"/>
      </rPr>
      <t>EVC</t>
    </r>
  </si>
  <si>
    <r>
      <t>OD</t>
    </r>
    <r>
      <rPr>
        <b/>
        <vertAlign val="subscript"/>
        <sz val="11"/>
        <color theme="1"/>
        <rFont val="Calibri"/>
        <family val="2"/>
        <scheme val="minor"/>
      </rPr>
      <t>AUC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</rPr>
      <t>Δ</t>
    </r>
    <r>
      <rPr>
        <b/>
        <i/>
        <sz val="11"/>
        <color theme="1"/>
        <rFont val="Calibri"/>
        <family val="2"/>
      </rPr>
      <t>soxS</t>
    </r>
    <r>
      <rPr>
        <b/>
        <sz val="11"/>
        <color theme="1"/>
        <rFont val="Calibri"/>
        <family val="2"/>
      </rPr>
      <t xml:space="preserve"> EVC</t>
    </r>
  </si>
  <si>
    <r>
      <rPr>
        <b/>
        <sz val="11"/>
        <color theme="1"/>
        <rFont val="Calibri"/>
        <family val="2"/>
      </rPr>
      <t>OD</t>
    </r>
    <r>
      <rPr>
        <b/>
        <vertAlign val="subscript"/>
        <sz val="11"/>
        <color theme="1"/>
        <rFont val="Calibri"/>
        <family val="2"/>
      </rPr>
      <t>AUC</t>
    </r>
    <r>
      <rPr>
        <b/>
        <sz val="11"/>
        <color theme="1"/>
        <rFont val="Calibri"/>
        <family val="2"/>
      </rPr>
      <t xml:space="preserve"> Δ</t>
    </r>
    <r>
      <rPr>
        <b/>
        <i/>
        <sz val="11"/>
        <color theme="1"/>
        <rFont val="Calibri"/>
        <family val="2"/>
        <scheme val="minor"/>
      </rPr>
      <t>rob</t>
    </r>
    <r>
      <rPr>
        <b/>
        <sz val="11"/>
        <color theme="1"/>
        <rFont val="Calibri"/>
        <family val="2"/>
        <scheme val="minor"/>
      </rPr>
      <t xml:space="preserve"> EVC</t>
    </r>
  </si>
  <si>
    <r>
      <t>Distribution of residuals from linear regression between median-normalized OD</t>
    </r>
    <r>
      <rPr>
        <b/>
        <vertAlign val="subscript"/>
        <sz val="16"/>
        <color theme="1"/>
        <rFont val="Calibri"/>
        <family val="2"/>
        <scheme val="minor"/>
      </rPr>
      <t>AUC</t>
    </r>
    <r>
      <rPr>
        <b/>
        <sz val="16"/>
        <color theme="1"/>
        <rFont val="Calibri"/>
        <family val="2"/>
        <scheme val="minor"/>
      </rPr>
      <t xml:space="preserve"> of wild-type EVC and </t>
    </r>
    <r>
      <rPr>
        <b/>
        <sz val="16"/>
        <color theme="1"/>
        <rFont val="Symbol"/>
        <family val="1"/>
        <charset val="2"/>
      </rPr>
      <t>D</t>
    </r>
    <r>
      <rPr>
        <b/>
        <i/>
        <sz val="16"/>
        <color theme="1"/>
        <rFont val="Calibri"/>
        <family val="2"/>
        <scheme val="minor"/>
      </rPr>
      <t>marA</t>
    </r>
    <r>
      <rPr>
        <b/>
        <sz val="16"/>
        <color theme="1"/>
        <rFont val="Calibri"/>
        <family val="2"/>
        <scheme val="minor"/>
      </rPr>
      <t>/</t>
    </r>
    <r>
      <rPr>
        <b/>
        <i/>
        <sz val="16"/>
        <color theme="1"/>
        <rFont val="Calibri"/>
        <family val="2"/>
        <scheme val="minor"/>
      </rPr>
      <t>soxS</t>
    </r>
    <r>
      <rPr>
        <b/>
        <sz val="16"/>
        <color theme="1"/>
        <rFont val="Calibri"/>
        <family val="2"/>
        <scheme val="minor"/>
      </rPr>
      <t>/</t>
    </r>
    <r>
      <rPr>
        <b/>
        <i/>
        <sz val="16"/>
        <color theme="1"/>
        <rFont val="Calibri"/>
        <family val="2"/>
        <scheme val="minor"/>
      </rPr>
      <t>rob</t>
    </r>
    <r>
      <rPr>
        <b/>
        <sz val="16"/>
        <color theme="1"/>
        <rFont val="Calibri"/>
        <family val="2"/>
        <scheme val="minor"/>
      </rPr>
      <t xml:space="preserve"> EVC</t>
    </r>
  </si>
  <si>
    <t>Symbol</t>
  </si>
  <si>
    <t>Value</t>
  </si>
  <si>
    <t>Distribution of coefficients from statistical model</t>
  </si>
  <si>
    <r>
      <t>Values underlying mean Z-scores and p-values can be found in S4 Table while R</t>
    </r>
    <r>
      <rPr>
        <b/>
        <vertAlign val="superscript"/>
        <sz val="16"/>
        <color theme="1"/>
        <rFont val="Calibri"/>
        <family val="2"/>
        <scheme val="minor"/>
      </rPr>
      <t>2</t>
    </r>
    <r>
      <rPr>
        <b/>
        <sz val="16"/>
        <color theme="1"/>
        <rFont val="Calibri"/>
        <family val="2"/>
        <scheme val="minor"/>
      </rPr>
      <t xml:space="preserve"> values can be found in S5 Table</t>
    </r>
  </si>
  <si>
    <r>
      <t>Out-of-sample R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 xml:space="preserve"> training set</t>
    </r>
  </si>
  <si>
    <r>
      <t>Distributions of Out-of-sample R</t>
    </r>
    <r>
      <rPr>
        <b/>
        <vertAlign val="superscript"/>
        <sz val="16"/>
        <color theme="1"/>
        <rFont val="Calibri"/>
        <family val="2"/>
        <scheme val="minor"/>
      </rPr>
      <t>2</t>
    </r>
    <r>
      <rPr>
        <b/>
        <sz val="16"/>
        <color theme="1"/>
        <rFont val="Calibri"/>
        <family val="2"/>
        <scheme val="minor"/>
      </rPr>
      <t xml:space="preserve"> values from statistical model cross-validation</t>
    </r>
  </si>
  <si>
    <r>
      <t xml:space="preserve">Multiplied coefficients B* over original coefficients </t>
    </r>
    <r>
      <rPr>
        <b/>
        <sz val="16"/>
        <color theme="1"/>
        <rFont val="Symbol"/>
        <family val="1"/>
        <charset val="2"/>
      </rPr>
      <t>b</t>
    </r>
  </si>
  <si>
    <r>
      <t xml:space="preserve">value coefficient </t>
    </r>
    <r>
      <rPr>
        <b/>
        <sz val="11"/>
        <color theme="1"/>
        <rFont val="Symbol"/>
        <family val="1"/>
        <charset val="2"/>
      </rPr>
      <t xml:space="preserve">b </t>
    </r>
  </si>
  <si>
    <r>
      <t>Correlations of individual reporter Z-scores with corresponding OD</t>
    </r>
    <r>
      <rPr>
        <b/>
        <vertAlign val="subscript"/>
        <sz val="16"/>
        <color theme="1"/>
        <rFont val="Calibri"/>
        <family val="2"/>
        <scheme val="minor"/>
      </rPr>
      <t xml:space="preserve">AUC </t>
    </r>
    <r>
      <rPr>
        <b/>
        <sz val="16"/>
        <color theme="1"/>
        <rFont val="Calibri"/>
        <family val="2"/>
        <scheme val="minor"/>
      </rPr>
      <t xml:space="preserve">in </t>
    </r>
    <r>
      <rPr>
        <b/>
        <sz val="16"/>
        <color theme="1"/>
        <rFont val="Symbol"/>
        <family val="1"/>
        <charset val="2"/>
      </rPr>
      <t>D</t>
    </r>
    <r>
      <rPr>
        <b/>
        <i/>
        <sz val="16"/>
        <color theme="1"/>
        <rFont val="Calibri"/>
        <family val="2"/>
        <scheme val="minor"/>
      </rPr>
      <t xml:space="preserve">marA </t>
    </r>
    <r>
      <rPr>
        <b/>
        <sz val="16"/>
        <color theme="1"/>
        <rFont val="Calibri"/>
        <family val="2"/>
        <scheme val="minor"/>
      </rPr>
      <t>background</t>
    </r>
  </si>
  <si>
    <r>
      <t>Z-scores and OD</t>
    </r>
    <r>
      <rPr>
        <b/>
        <vertAlign val="subscript"/>
        <sz val="16"/>
        <color theme="1"/>
        <rFont val="Calibri"/>
        <family val="2"/>
        <scheme val="minor"/>
      </rPr>
      <t>AUC</t>
    </r>
    <r>
      <rPr>
        <b/>
        <sz val="16"/>
        <color theme="1"/>
        <rFont val="Calibri"/>
        <family val="2"/>
        <scheme val="minor"/>
      </rPr>
      <t xml:space="preserve"> used to calculate pearson correlations can be found in S4 Table and S3 Table, respectively</t>
    </r>
  </si>
  <si>
    <t>Mean Z-scores WT</t>
  </si>
  <si>
    <r>
      <t>Mean Z-scores Δ</t>
    </r>
    <r>
      <rPr>
        <b/>
        <i/>
        <sz val="11"/>
        <color theme="1"/>
        <rFont val="Calibri"/>
        <family val="2"/>
      </rPr>
      <t>marA</t>
    </r>
  </si>
  <si>
    <t>Values underlying mean Z-scores can be found in S4 Table and multiplied coefficients can be found in S5 Table</t>
  </si>
  <si>
    <r>
      <t xml:space="preserve">Correlation of acrABp and marRABp mean Z-scores in wild-type and </t>
    </r>
    <r>
      <rPr>
        <b/>
        <sz val="16"/>
        <color theme="1"/>
        <rFont val="Symbol"/>
        <family val="1"/>
        <charset val="2"/>
      </rPr>
      <t>D</t>
    </r>
    <r>
      <rPr>
        <b/>
        <i/>
        <sz val="16"/>
        <color theme="1"/>
        <rFont val="Calibri"/>
        <family val="2"/>
        <scheme val="minor"/>
      </rPr>
      <t>marA</t>
    </r>
    <r>
      <rPr>
        <b/>
        <sz val="16"/>
        <color theme="1"/>
        <rFont val="Calibri"/>
        <family val="2"/>
        <scheme val="minor"/>
      </rPr>
      <t xml:space="preserve"> backgrounds</t>
    </r>
  </si>
  <si>
    <t>Isothermal calorimetry analysis of Rob with caffeine</t>
  </si>
  <si>
    <t>Buffer-caffeine</t>
  </si>
  <si>
    <t>Rob-caffeine</t>
  </si>
  <si>
    <t>normalized Rob-caffeine</t>
  </si>
  <si>
    <t>Gene ontology pathway analysis of proteomics dataset</t>
  </si>
  <si>
    <r>
      <t>MIC curves of ciprofloxacin/amoxicillin and ciprofloxacin/amoxicillin + caffeine in wild-type</t>
    </r>
    <r>
      <rPr>
        <b/>
        <i/>
        <sz val="16"/>
        <color theme="1"/>
        <rFont val="Calibri"/>
        <family val="2"/>
        <scheme val="minor"/>
      </rPr>
      <t xml:space="preserve"> E. coli</t>
    </r>
  </si>
  <si>
    <r>
      <t xml:space="preserve">MIC curves of ciprofloxacin/amoxicillin and ciprofloxacin/amoxicillin + caffeine in </t>
    </r>
    <r>
      <rPr>
        <b/>
        <sz val="16"/>
        <color theme="1"/>
        <rFont val="Symbol"/>
        <family val="1"/>
        <charset val="2"/>
      </rPr>
      <t>D</t>
    </r>
    <r>
      <rPr>
        <b/>
        <i/>
        <sz val="16"/>
        <color theme="1"/>
        <rFont val="Calibri"/>
        <family val="2"/>
        <scheme val="minor"/>
      </rPr>
      <t xml:space="preserve">micF </t>
    </r>
    <r>
      <rPr>
        <b/>
        <sz val="16"/>
        <color theme="1"/>
        <rFont val="Symbol"/>
        <family val="1"/>
        <charset val="2"/>
      </rPr>
      <t>D</t>
    </r>
    <r>
      <rPr>
        <b/>
        <i/>
        <sz val="16"/>
        <color theme="1"/>
        <rFont val="Calibri"/>
        <family val="2"/>
        <scheme val="minor"/>
      </rPr>
      <t xml:space="preserve">ompF or </t>
    </r>
    <r>
      <rPr>
        <b/>
        <sz val="16"/>
        <color theme="1"/>
        <rFont val="Symbol"/>
        <family val="1"/>
        <charset val="2"/>
      </rPr>
      <t>D</t>
    </r>
    <r>
      <rPr>
        <b/>
        <i/>
        <sz val="16"/>
        <color theme="1"/>
        <rFont val="Calibri"/>
        <family val="2"/>
        <scheme val="minor"/>
      </rPr>
      <t>rob</t>
    </r>
    <r>
      <rPr>
        <b/>
        <sz val="16"/>
        <color theme="1"/>
        <rFont val="Calibri"/>
        <family val="2"/>
        <scheme val="minor"/>
      </rPr>
      <t xml:space="preserve"> backgrounds and respective complemented strains</t>
    </r>
  </si>
  <si>
    <r>
      <t xml:space="preserve">Growth across a range of caffeine concentrations for wild-type </t>
    </r>
    <r>
      <rPr>
        <b/>
        <i/>
        <sz val="16"/>
        <color theme="1"/>
        <rFont val="Calibri"/>
        <family val="2"/>
        <scheme val="minor"/>
      </rPr>
      <t>E. coli</t>
    </r>
    <r>
      <rPr>
        <b/>
        <sz val="16"/>
        <color theme="1"/>
        <rFont val="Calibri"/>
        <family val="2"/>
        <scheme val="minor"/>
      </rPr>
      <t xml:space="preserve"> and </t>
    </r>
    <r>
      <rPr>
        <b/>
        <i/>
        <sz val="16"/>
        <color theme="1"/>
        <rFont val="Calibri"/>
        <family val="2"/>
        <scheme val="minor"/>
      </rPr>
      <t>S.</t>
    </r>
    <r>
      <rPr>
        <b/>
        <sz val="16"/>
        <color theme="1"/>
        <rFont val="Calibri"/>
        <family val="2"/>
        <scheme val="minor"/>
      </rPr>
      <t xml:space="preserve"> Typhimurium, respectively</t>
    </r>
  </si>
  <si>
    <t>EC conc caffeine</t>
  </si>
  <si>
    <t>EC mean</t>
  </si>
  <si>
    <t>EC standard deviation</t>
  </si>
  <si>
    <t>ST mean</t>
  </si>
  <si>
    <t>ST standard deviation</t>
  </si>
  <si>
    <t>Caffeine mean values of replicates</t>
  </si>
  <si>
    <t>marRABp LUX</t>
  </si>
  <si>
    <t>Compound promoter interaction caffeine-marRABp - growth and luminescence curves over time with water-control data as a baseline</t>
  </si>
  <si>
    <t>Raw luminescence data can be found in S2 Dataset</t>
  </si>
  <si>
    <t>Raw growth and luminescence data can be found in S1 Dataset and S2 Dataset, respectively</t>
  </si>
  <si>
    <t>marRABp Z-scores of caffeine across wild-type and deletion backgrounds</t>
  </si>
  <si>
    <t>Z-scores can be found in S4 Table</t>
  </si>
  <si>
    <r>
      <rPr>
        <b/>
        <sz val="11"/>
        <color theme="1"/>
        <rFont val="Symbol"/>
        <family val="1"/>
        <charset val="2"/>
      </rPr>
      <t>D</t>
    </r>
    <r>
      <rPr>
        <b/>
        <i/>
        <sz val="11"/>
        <color theme="1"/>
        <rFont val="Calibri"/>
        <family val="2"/>
        <scheme val="minor"/>
      </rPr>
      <t>marA</t>
    </r>
    <r>
      <rPr>
        <b/>
        <sz val="11"/>
        <color theme="1"/>
        <rFont val="Calibri"/>
        <family val="2"/>
        <scheme val="minor"/>
      </rPr>
      <t>_marRABp</t>
    </r>
  </si>
  <si>
    <r>
      <rPr>
        <b/>
        <sz val="11"/>
        <color theme="1"/>
        <rFont val="Symbol"/>
        <family val="1"/>
        <charset val="2"/>
      </rPr>
      <t>D</t>
    </r>
    <r>
      <rPr>
        <b/>
        <i/>
        <sz val="11"/>
        <color theme="1"/>
        <rFont val="Calibri"/>
        <family val="2"/>
        <scheme val="minor"/>
      </rPr>
      <t>soxS</t>
    </r>
    <r>
      <rPr>
        <b/>
        <sz val="11"/>
        <color theme="1"/>
        <rFont val="Calibri"/>
        <family val="2"/>
        <scheme val="minor"/>
      </rPr>
      <t>_marRABp</t>
    </r>
  </si>
  <si>
    <r>
      <rPr>
        <b/>
        <sz val="11"/>
        <color theme="1"/>
        <rFont val="Symbol"/>
        <family val="1"/>
        <charset val="2"/>
      </rPr>
      <t>D</t>
    </r>
    <r>
      <rPr>
        <b/>
        <i/>
        <sz val="11"/>
        <color theme="1"/>
        <rFont val="Calibri"/>
        <family val="2"/>
        <scheme val="minor"/>
      </rPr>
      <t>rob</t>
    </r>
    <r>
      <rPr>
        <b/>
        <sz val="11"/>
        <color theme="1"/>
        <rFont val="Calibri"/>
        <family val="2"/>
        <scheme val="minor"/>
      </rPr>
      <t>_marRABp</t>
    </r>
  </si>
  <si>
    <t>WT_marRABp_means</t>
  </si>
  <si>
    <r>
      <rPr>
        <b/>
        <sz val="11"/>
        <color theme="1"/>
        <rFont val="Symbol"/>
        <family val="1"/>
        <charset val="2"/>
      </rPr>
      <t>D</t>
    </r>
    <r>
      <rPr>
        <b/>
        <i/>
        <sz val="11"/>
        <color theme="1"/>
        <rFont val="Calibri"/>
        <family val="2"/>
        <scheme val="minor"/>
      </rPr>
      <t>marA</t>
    </r>
    <r>
      <rPr>
        <b/>
        <sz val="11"/>
        <color theme="1"/>
        <rFont val="Calibri"/>
        <family val="2"/>
        <scheme val="minor"/>
      </rPr>
      <t>_marRABp_means</t>
    </r>
  </si>
  <si>
    <r>
      <rPr>
        <b/>
        <sz val="11"/>
        <color theme="1"/>
        <rFont val="Symbol"/>
        <family val="1"/>
        <charset val="2"/>
      </rPr>
      <t>D</t>
    </r>
    <r>
      <rPr>
        <b/>
        <i/>
        <sz val="11"/>
        <color theme="1"/>
        <rFont val="Calibri"/>
        <family val="2"/>
        <scheme val="minor"/>
      </rPr>
      <t>soxS</t>
    </r>
    <r>
      <rPr>
        <b/>
        <sz val="11"/>
        <color theme="1"/>
        <rFont val="Calibri"/>
        <family val="2"/>
        <scheme val="minor"/>
      </rPr>
      <t>_marRABp_means</t>
    </r>
  </si>
  <si>
    <r>
      <rPr>
        <b/>
        <sz val="11"/>
        <color theme="1"/>
        <rFont val="Symbol"/>
        <family val="1"/>
        <charset val="2"/>
      </rPr>
      <t>D</t>
    </r>
    <r>
      <rPr>
        <b/>
        <i/>
        <sz val="11"/>
        <color theme="1"/>
        <rFont val="Calibri"/>
        <family val="2"/>
        <scheme val="minor"/>
      </rPr>
      <t>rob</t>
    </r>
    <r>
      <rPr>
        <b/>
        <sz val="11"/>
        <color theme="1"/>
        <rFont val="Calibri"/>
        <family val="2"/>
        <scheme val="minor"/>
      </rPr>
      <t>_marRABp_means</t>
    </r>
  </si>
  <si>
    <r>
      <t xml:space="preserve">Checkerboard analysis of </t>
    </r>
    <r>
      <rPr>
        <b/>
        <i/>
        <sz val="16"/>
        <color theme="1"/>
        <rFont val="Calibri"/>
        <family val="2"/>
        <scheme val="minor"/>
      </rPr>
      <t>E. coli</t>
    </r>
    <r>
      <rPr>
        <b/>
        <sz val="16"/>
        <color theme="1"/>
        <rFont val="Calibri"/>
        <family val="2"/>
        <scheme val="minor"/>
      </rPr>
      <t xml:space="preserve"> </t>
    </r>
    <r>
      <rPr>
        <b/>
        <sz val="16"/>
        <color theme="1"/>
        <rFont val="Symbol"/>
        <family val="1"/>
        <charset val="2"/>
      </rPr>
      <t>D</t>
    </r>
    <r>
      <rPr>
        <b/>
        <i/>
        <sz val="16"/>
        <color theme="1"/>
        <rFont val="Calibri"/>
        <family val="2"/>
        <scheme val="minor"/>
      </rPr>
      <t>marA</t>
    </r>
    <r>
      <rPr>
        <b/>
        <sz val="16"/>
        <color theme="1"/>
        <rFont val="Calibri"/>
        <family val="2"/>
        <scheme val="minor"/>
      </rPr>
      <t xml:space="preserve"> with ciprofloxacin-caffeine</t>
    </r>
  </si>
  <si>
    <r>
      <t xml:space="preserve">marRABp luminescence curves over time with and without caffeine in a E. coli </t>
    </r>
    <r>
      <rPr>
        <b/>
        <i/>
        <sz val="16"/>
        <color theme="1"/>
        <rFont val="Calibri"/>
        <family val="2"/>
        <scheme val="minor"/>
      </rPr>
      <t>rob</t>
    </r>
    <r>
      <rPr>
        <b/>
        <sz val="16"/>
        <color theme="1"/>
        <rFont val="Calibri"/>
        <family val="2"/>
        <scheme val="minor"/>
      </rPr>
      <t xml:space="preserve"> complementation background</t>
    </r>
  </si>
  <si>
    <r>
      <t xml:space="preserve">micFp luminescence curves over time with and without caffeine in a E. coli </t>
    </r>
    <r>
      <rPr>
        <b/>
        <i/>
        <sz val="16"/>
        <color theme="1"/>
        <rFont val="Calibri"/>
        <family val="2"/>
        <scheme val="minor"/>
      </rPr>
      <t>rob</t>
    </r>
    <r>
      <rPr>
        <b/>
        <sz val="16"/>
        <color theme="1"/>
        <rFont val="Calibri"/>
        <family val="2"/>
        <scheme val="minor"/>
      </rPr>
      <t xml:space="preserve"> complementation background</t>
    </r>
  </si>
  <si>
    <t>Boxplots displaying Antagonisms/Synergies of all compounds overlapping with the dataset of Brochado et. al. 2018 [1]</t>
  </si>
  <si>
    <r>
      <t xml:space="preserve">Antagonisms and synergies counted here were reported in Brochado et. al. 2018  [1], only data for </t>
    </r>
    <r>
      <rPr>
        <b/>
        <i/>
        <sz val="16"/>
        <color theme="1"/>
        <rFont val="Calibri"/>
        <family val="2"/>
        <scheme val="minor"/>
      </rPr>
      <t>E. coli</t>
    </r>
    <r>
      <rPr>
        <b/>
        <sz val="16"/>
        <color theme="1"/>
        <rFont val="Calibri"/>
        <family val="2"/>
        <scheme val="minor"/>
      </rPr>
      <t xml:space="preserve"> BW25113 included</t>
    </r>
  </si>
  <si>
    <t>REFERENCES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</si>
</sst>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"/>
    <numFmt numFmtId="166" formatCode="0.00000000"/>
    <numFmt numFmtId="167" formatCode="0.0000"/>
  </numFmts>
  <fonts count="2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vertAlign val="superscript"/>
      <sz val="16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2"/>
      <color theme="1"/>
      <name val="Calibri"/>
      <family val="2"/>
    </font>
    <font>
      <b/>
      <vertAlign val="subscript"/>
      <sz val="16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i/>
      <sz val="11"/>
      <color theme="1"/>
      <name val="Calibri"/>
      <family val="2"/>
    </font>
    <font>
      <vertAlign val="subscript"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Symbol"/>
      <charset val="2"/>
    </font>
    <font>
      <b/>
      <sz val="14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b/>
      <sz val="16"/>
      <color theme="1"/>
      <name val="Symbol"/>
      <family val="1"/>
      <charset val="2"/>
    </font>
    <font>
      <sz val="11"/>
      <color theme="1"/>
      <name val="Symbol"/>
      <family val="1"/>
      <charset val="2"/>
    </font>
    <font>
      <i/>
      <sz val="11"/>
      <color theme="1"/>
      <name val="Calibri"/>
      <family val="2"/>
      <scheme val="minor"/>
    </font>
    <font>
      <b/>
      <sz val="11"/>
      <color theme="1"/>
      <name val="Symbol"/>
      <family val="1"/>
      <charset val="2"/>
    </font>
    <font>
      <sz val="11"/>
      <color theme="1"/>
      <name val="Calibri"/>
      <family val="2"/>
      <charset val="2"/>
      <scheme val="minor"/>
    </font>
    <font>
      <b/>
      <sz val="16"/>
      <color theme="1"/>
      <name val="Calibri"/>
      <family val="2"/>
    </font>
    <font>
      <b/>
      <vertAlign val="subscript"/>
      <sz val="11"/>
      <color theme="1"/>
      <name val="Calibri"/>
      <family val="2"/>
    </font>
    <font>
      <b/>
      <vertAlign val="superscript"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</borders>
  <cellStyleXfs count="2">
    <xf numFmtId="0" fontId="0" fillId="0" borderId="0"/>
    <xf numFmtId="0" fontId="25" fillId="0" borderId="0" applyNumberFormat="0" applyFill="0" applyBorder="0" applyAlignment="0" applyProtection="0"/>
  </cellStyleXfs>
  <cellXfs count="94">
    <xf numFmtId="0" fontId="0" fillId="0" borderId="0" xfId="0"/>
    <xf numFmtId="0" fontId="1" fillId="0" borderId="1" xfId="0" applyFont="1" applyBorder="1"/>
    <xf numFmtId="2" fontId="0" fillId="0" borderId="0" xfId="0" applyNumberFormat="1"/>
    <xf numFmtId="0" fontId="1" fillId="0" borderId="0" xfId="0" applyFont="1"/>
    <xf numFmtId="0" fontId="2" fillId="0" borderId="0" xfId="0" applyFont="1"/>
    <xf numFmtId="0" fontId="1" fillId="0" borderId="2" xfId="0" applyFont="1" applyBorder="1"/>
    <xf numFmtId="0" fontId="0" fillId="0" borderId="3" xfId="0" applyBorder="1"/>
    <xf numFmtId="0" fontId="1" fillId="0" borderId="4" xfId="0" applyFont="1" applyBorder="1"/>
    <xf numFmtId="0" fontId="0" fillId="0" borderId="5" xfId="0" applyBorder="1"/>
    <xf numFmtId="0" fontId="1" fillId="0" borderId="5" xfId="0" applyFont="1" applyBorder="1"/>
    <xf numFmtId="0" fontId="1" fillId="0" borderId="1" xfId="0" applyFont="1" applyBorder="1" applyAlignment="1">
      <alignment horizontal="right"/>
    </xf>
    <xf numFmtId="0" fontId="0" fillId="0" borderId="0" xfId="0" applyAlignment="1">
      <alignment horizontal="right"/>
    </xf>
    <xf numFmtId="0" fontId="1" fillId="0" borderId="3" xfId="0" applyFont="1" applyBorder="1" applyAlignment="1">
      <alignment horizontal="right"/>
    </xf>
    <xf numFmtId="2" fontId="0" fillId="0" borderId="0" xfId="0" applyNumberFormat="1" applyAlignment="1">
      <alignment horizontal="center"/>
    </xf>
    <xf numFmtId="164" fontId="0" fillId="0" borderId="0" xfId="0" applyNumberFormat="1"/>
    <xf numFmtId="1" fontId="0" fillId="0" borderId="0" xfId="0" applyNumberFormat="1"/>
    <xf numFmtId="165" fontId="0" fillId="0" borderId="0" xfId="0" applyNumberFormat="1"/>
    <xf numFmtId="0" fontId="1" fillId="0" borderId="6" xfId="0" applyFont="1" applyBorder="1"/>
    <xf numFmtId="0" fontId="1" fillId="0" borderId="7" xfId="0" applyFont="1" applyBorder="1"/>
    <xf numFmtId="2" fontId="1" fillId="0" borderId="0" xfId="0" applyNumberFormat="1" applyFont="1"/>
    <xf numFmtId="0" fontId="1" fillId="0" borderId="8" xfId="0" applyFont="1" applyBorder="1"/>
    <xf numFmtId="0" fontId="0" fillId="0" borderId="9" xfId="0" applyBorder="1"/>
    <xf numFmtId="1" fontId="1" fillId="0" borderId="0" xfId="0" applyNumberFormat="1" applyFont="1"/>
    <xf numFmtId="164" fontId="1" fillId="0" borderId="0" xfId="0" applyNumberFormat="1" applyFont="1"/>
    <xf numFmtId="166" fontId="0" fillId="0" borderId="0" xfId="0" applyNumberFormat="1"/>
    <xf numFmtId="0" fontId="1" fillId="0" borderId="1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67" fontId="1" fillId="0" borderId="0" xfId="0" applyNumberFormat="1" applyFont="1"/>
    <xf numFmtId="0" fontId="0" fillId="0" borderId="4" xfId="0" applyBorder="1"/>
    <xf numFmtId="2" fontId="0" fillId="0" borderId="3" xfId="0" applyNumberFormat="1" applyBorder="1"/>
    <xf numFmtId="0" fontId="0" fillId="0" borderId="10" xfId="0" applyBorder="1"/>
    <xf numFmtId="2" fontId="0" fillId="0" borderId="11" xfId="0" applyNumberFormat="1" applyBorder="1"/>
    <xf numFmtId="0" fontId="1" fillId="0" borderId="0" xfId="0" applyFont="1" applyAlignment="1">
      <alignment horizontal="center"/>
    </xf>
    <xf numFmtId="2" fontId="0" fillId="0" borderId="4" xfId="0" applyNumberFormat="1" applyBorder="1"/>
    <xf numFmtId="164" fontId="0" fillId="0" borderId="4" xfId="0" applyNumberFormat="1" applyBorder="1"/>
    <xf numFmtId="164" fontId="0" fillId="0" borderId="3" xfId="0" applyNumberFormat="1" applyBorder="1"/>
    <xf numFmtId="167" fontId="0" fillId="0" borderId="3" xfId="0" applyNumberFormat="1" applyBorder="1"/>
    <xf numFmtId="1" fontId="0" fillId="0" borderId="3" xfId="0" applyNumberFormat="1" applyBorder="1"/>
    <xf numFmtId="0" fontId="9" fillId="0" borderId="0" xfId="0" applyFont="1"/>
    <xf numFmtId="0" fontId="1" fillId="0" borderId="3" xfId="0" applyFont="1" applyBorder="1"/>
    <xf numFmtId="167" fontId="0" fillId="0" borderId="0" xfId="0" applyNumberFormat="1"/>
    <xf numFmtId="11" fontId="0" fillId="0" borderId="0" xfId="0" applyNumberFormat="1"/>
    <xf numFmtId="0" fontId="4" fillId="0" borderId="0" xfId="0" applyFont="1"/>
    <xf numFmtId="0" fontId="1" fillId="0" borderId="0" xfId="0" applyFont="1" applyAlignment="1">
      <alignment horizontal="right"/>
    </xf>
    <xf numFmtId="0" fontId="1" fillId="0" borderId="12" xfId="0" applyFont="1" applyBorder="1"/>
    <xf numFmtId="0" fontId="0" fillId="0" borderId="11" xfId="0" applyBorder="1"/>
    <xf numFmtId="11" fontId="0" fillId="0" borderId="9" xfId="0" applyNumberFormat="1" applyBorder="1"/>
    <xf numFmtId="0" fontId="1" fillId="0" borderId="2" xfId="0" applyFont="1" applyBorder="1" applyAlignment="1">
      <alignment wrapText="1"/>
    </xf>
    <xf numFmtId="0" fontId="1" fillId="0" borderId="8" xfId="0" applyFont="1" applyBorder="1" applyAlignment="1">
      <alignment wrapText="1"/>
    </xf>
    <xf numFmtId="0" fontId="1" fillId="0" borderId="12" xfId="0" applyFont="1" applyBorder="1" applyAlignment="1">
      <alignment wrapText="1"/>
    </xf>
    <xf numFmtId="0" fontId="15" fillId="0" borderId="0" xfId="0" applyFont="1"/>
    <xf numFmtId="0" fontId="0" fillId="0" borderId="0" xfId="0" applyAlignment="1">
      <alignment horizontal="center"/>
    </xf>
    <xf numFmtId="165" fontId="0" fillId="0" borderId="5" xfId="0" applyNumberFormat="1" applyBorder="1"/>
    <xf numFmtId="2" fontId="0" fillId="0" borderId="5" xfId="0" applyNumberFormat="1" applyBorder="1"/>
    <xf numFmtId="0" fontId="21" fillId="0" borderId="3" xfId="0" applyFont="1" applyBorder="1"/>
    <xf numFmtId="1" fontId="0" fillId="0" borderId="5" xfId="0" applyNumberFormat="1" applyBorder="1"/>
    <xf numFmtId="2" fontId="1" fillId="0" borderId="5" xfId="0" applyNumberFormat="1" applyFont="1" applyBorder="1"/>
    <xf numFmtId="1" fontId="0" fillId="0" borderId="1" xfId="0" applyNumberFormat="1" applyBorder="1"/>
    <xf numFmtId="2" fontId="0" fillId="0" borderId="1" xfId="0" applyNumberFormat="1" applyBorder="1"/>
    <xf numFmtId="0" fontId="0" fillId="0" borderId="1" xfId="0" applyBorder="1"/>
    <xf numFmtId="165" fontId="0" fillId="0" borderId="4" xfId="0" applyNumberFormat="1" applyBorder="1"/>
    <xf numFmtId="165" fontId="0" fillId="0" borderId="3" xfId="0" applyNumberFormat="1" applyBorder="1"/>
    <xf numFmtId="165" fontId="0" fillId="0" borderId="2" xfId="0" applyNumberFormat="1" applyBorder="1"/>
    <xf numFmtId="165" fontId="0" fillId="0" borderId="13" xfId="0" applyNumberFormat="1" applyBorder="1"/>
    <xf numFmtId="165" fontId="0" fillId="0" borderId="9" xfId="0" applyNumberFormat="1" applyBorder="1"/>
    <xf numFmtId="165" fontId="0" fillId="0" borderId="8" xfId="0" applyNumberFormat="1" applyBorder="1"/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/>
    </xf>
    <xf numFmtId="2" fontId="1" fillId="0" borderId="0" xfId="0" applyNumberFormat="1" applyFont="1" applyAlignment="1">
      <alignment horizontal="right"/>
    </xf>
    <xf numFmtId="2" fontId="0" fillId="0" borderId="9" xfId="0" applyNumberFormat="1" applyBorder="1"/>
    <xf numFmtId="0" fontId="1" fillId="0" borderId="15" xfId="0" applyFont="1" applyBorder="1"/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2" fontId="1" fillId="0" borderId="3" xfId="0" applyNumberFormat="1" applyFont="1" applyBorder="1"/>
    <xf numFmtId="0" fontId="1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" fillId="0" borderId="11" xfId="0" applyFont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5" fillId="0" borderId="0" xfId="1"/>
    <xf numFmtId="0" fontId="0" fillId="0" borderId="0" xfId="0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calcChain" Target="calcChain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hyperlink" Target="https://doi.org/10.1038/s41586-018-0278-9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D16"/>
  <sheetViews>
    <sheetView workbookViewId="0">
      <selection activeCell="D5" sqref="D5"/>
    </sheetView>
  </sheetViews>
  <sheetFormatPr defaultColWidth="11.5546875" defaultRowHeight="14.4"/>
  <cols>
    <col min="2" max="2" width="19.33203125" customWidth="1"/>
  </cols>
  <sheetData>
    <row r="2" spans="2:4" ht="21">
      <c r="B2" s="4" t="s">
        <v>7992</v>
      </c>
    </row>
    <row r="4" spans="2:4">
      <c r="B4" s="1" t="s">
        <v>119</v>
      </c>
      <c r="C4" s="1" t="s">
        <v>120</v>
      </c>
      <c r="D4" s="1" t="s">
        <v>8003</v>
      </c>
    </row>
    <row r="5" spans="2:4">
      <c r="B5" t="s">
        <v>121</v>
      </c>
      <c r="C5">
        <v>14</v>
      </c>
      <c r="D5" t="s">
        <v>117</v>
      </c>
    </row>
    <row r="6" spans="2:4">
      <c r="B6" t="s">
        <v>122</v>
      </c>
      <c r="C6">
        <v>4</v>
      </c>
      <c r="D6" t="s">
        <v>117</v>
      </c>
    </row>
    <row r="7" spans="2:4">
      <c r="B7" t="s">
        <v>123</v>
      </c>
      <c r="C7">
        <v>3</v>
      </c>
      <c r="D7" t="s">
        <v>117</v>
      </c>
    </row>
    <row r="8" spans="2:4">
      <c r="B8" t="s">
        <v>124</v>
      </c>
      <c r="C8">
        <v>9</v>
      </c>
      <c r="D8" t="s">
        <v>117</v>
      </c>
    </row>
    <row r="9" spans="2:4">
      <c r="B9" t="s">
        <v>125</v>
      </c>
      <c r="C9">
        <v>17</v>
      </c>
      <c r="D9" t="s">
        <v>117</v>
      </c>
    </row>
    <row r="10" spans="2:4">
      <c r="B10" t="s">
        <v>126</v>
      </c>
      <c r="C10">
        <v>4</v>
      </c>
      <c r="D10" t="s">
        <v>127</v>
      </c>
    </row>
    <row r="11" spans="2:4">
      <c r="B11" t="s">
        <v>128</v>
      </c>
      <c r="C11">
        <v>3</v>
      </c>
      <c r="D11" t="s">
        <v>127</v>
      </c>
    </row>
    <row r="12" spans="2:4">
      <c r="B12" t="s">
        <v>129</v>
      </c>
      <c r="C12">
        <v>8</v>
      </c>
      <c r="D12" t="s">
        <v>127</v>
      </c>
    </row>
    <row r="13" spans="2:4">
      <c r="B13" t="s">
        <v>130</v>
      </c>
      <c r="C13">
        <v>12</v>
      </c>
      <c r="D13" t="s">
        <v>127</v>
      </c>
    </row>
    <row r="14" spans="2:4">
      <c r="B14" t="s">
        <v>131</v>
      </c>
      <c r="C14">
        <v>13</v>
      </c>
      <c r="D14" t="s">
        <v>127</v>
      </c>
    </row>
    <row r="15" spans="2:4">
      <c r="B15" t="s">
        <v>132</v>
      </c>
      <c r="C15">
        <v>7</v>
      </c>
      <c r="D15" t="s">
        <v>127</v>
      </c>
    </row>
    <row r="16" spans="2:4">
      <c r="B16" t="s">
        <v>133</v>
      </c>
      <c r="C16">
        <v>2</v>
      </c>
      <c r="D16" t="s">
        <v>127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F774"/>
  <sheetViews>
    <sheetView workbookViewId="0">
      <selection activeCell="E3" sqref="E3"/>
    </sheetView>
  </sheetViews>
  <sheetFormatPr defaultColWidth="8.88671875" defaultRowHeight="14.4"/>
  <cols>
    <col min="2" max="6" width="17" customWidth="1"/>
  </cols>
  <sheetData>
    <row r="2" spans="2:6" ht="21">
      <c r="B2" s="4" t="s">
        <v>7991</v>
      </c>
    </row>
    <row r="4" spans="2:6" ht="21">
      <c r="B4" s="4" t="s">
        <v>7996</v>
      </c>
    </row>
    <row r="6" spans="2:6">
      <c r="B6" s="1" t="s">
        <v>0</v>
      </c>
      <c r="C6" s="1" t="s">
        <v>1</v>
      </c>
      <c r="D6" s="1" t="s">
        <v>2</v>
      </c>
      <c r="E6" s="1" t="s">
        <v>3</v>
      </c>
      <c r="F6" s="1" t="s">
        <v>4</v>
      </c>
    </row>
    <row r="7" spans="2:6">
      <c r="B7" t="s">
        <v>5</v>
      </c>
      <c r="C7" t="s">
        <v>6</v>
      </c>
      <c r="D7" s="2">
        <v>-1.3877787807814501E-16</v>
      </c>
      <c r="E7" s="2">
        <v>1</v>
      </c>
      <c r="F7" s="2">
        <f>-LOG10(E7)</f>
        <v>0</v>
      </c>
    </row>
    <row r="8" spans="2:6">
      <c r="B8" t="s">
        <v>5</v>
      </c>
      <c r="C8" t="s">
        <v>7</v>
      </c>
      <c r="D8" s="2">
        <v>-6.8001160258290799E-16</v>
      </c>
      <c r="E8" s="2">
        <v>1</v>
      </c>
      <c r="F8" s="2">
        <f t="shared" ref="F8:F71" si="0">-LOG10(E8)</f>
        <v>0</v>
      </c>
    </row>
    <row r="9" spans="2:6">
      <c r="B9" t="s">
        <v>5</v>
      </c>
      <c r="C9" t="s">
        <v>8</v>
      </c>
      <c r="D9" s="2">
        <v>-1.1796119636642301E-16</v>
      </c>
      <c r="E9" s="2">
        <v>1</v>
      </c>
      <c r="F9" s="2">
        <f t="shared" si="0"/>
        <v>0</v>
      </c>
    </row>
    <row r="10" spans="2:6">
      <c r="B10" t="s">
        <v>5</v>
      </c>
      <c r="C10" t="s">
        <v>9</v>
      </c>
      <c r="D10" s="2">
        <v>-1.16573417585641E-15</v>
      </c>
      <c r="E10" s="2">
        <v>1</v>
      </c>
      <c r="F10" s="2">
        <f t="shared" si="0"/>
        <v>0</v>
      </c>
    </row>
    <row r="11" spans="2:6">
      <c r="B11" t="s">
        <v>5</v>
      </c>
      <c r="C11" t="s">
        <v>10</v>
      </c>
      <c r="D11" s="2">
        <v>3.8163916471489799E-17</v>
      </c>
      <c r="E11" s="2">
        <v>1</v>
      </c>
      <c r="F11" s="2">
        <f t="shared" si="0"/>
        <v>0</v>
      </c>
    </row>
    <row r="12" spans="2:6">
      <c r="B12" t="s">
        <v>5</v>
      </c>
      <c r="C12" t="s">
        <v>11</v>
      </c>
      <c r="D12" s="2">
        <v>-5.2735593669694896E-16</v>
      </c>
      <c r="E12" s="2">
        <v>1</v>
      </c>
      <c r="F12" s="2">
        <f t="shared" si="0"/>
        <v>0</v>
      </c>
    </row>
    <row r="13" spans="2:6">
      <c r="B13" t="s">
        <v>5</v>
      </c>
      <c r="C13" t="s">
        <v>12</v>
      </c>
      <c r="D13" s="2">
        <v>-1.2490009027033001E-16</v>
      </c>
      <c r="E13" s="2">
        <v>1</v>
      </c>
      <c r="F13" s="2">
        <f t="shared" si="0"/>
        <v>0</v>
      </c>
    </row>
    <row r="14" spans="2:6">
      <c r="B14" t="s">
        <v>5</v>
      </c>
      <c r="C14" t="s">
        <v>13</v>
      </c>
      <c r="D14" s="2">
        <v>-1.2316536679435301E-16</v>
      </c>
      <c r="E14" s="2">
        <v>1</v>
      </c>
      <c r="F14" s="2">
        <f t="shared" si="0"/>
        <v>0</v>
      </c>
    </row>
    <row r="15" spans="2:6">
      <c r="B15" t="s">
        <v>5</v>
      </c>
      <c r="C15" t="s">
        <v>14</v>
      </c>
      <c r="D15" s="2">
        <v>-3.7009241157792699E-16</v>
      </c>
      <c r="E15" s="2">
        <v>1</v>
      </c>
      <c r="F15" s="2">
        <f t="shared" si="0"/>
        <v>0</v>
      </c>
    </row>
    <row r="16" spans="2:6">
      <c r="B16" t="s">
        <v>5</v>
      </c>
      <c r="C16" t="s">
        <v>15</v>
      </c>
      <c r="D16" s="2">
        <v>1.11022302462516E-16</v>
      </c>
      <c r="E16" s="2">
        <v>1</v>
      </c>
      <c r="F16" s="2">
        <f t="shared" si="0"/>
        <v>0</v>
      </c>
    </row>
    <row r="17" spans="2:6">
      <c r="B17" t="s">
        <v>5</v>
      </c>
      <c r="C17" t="s">
        <v>16</v>
      </c>
      <c r="D17" s="2">
        <v>1.38777878078145E-17</v>
      </c>
      <c r="E17" s="2">
        <v>1</v>
      </c>
      <c r="F17" s="2">
        <f t="shared" si="0"/>
        <v>0</v>
      </c>
    </row>
    <row r="18" spans="2:6">
      <c r="B18" t="s">
        <v>5</v>
      </c>
      <c r="C18" t="s">
        <v>17</v>
      </c>
      <c r="D18" s="2">
        <v>-6.4184768611141902E-16</v>
      </c>
      <c r="E18" s="2">
        <v>1</v>
      </c>
      <c r="F18" s="2">
        <f t="shared" si="0"/>
        <v>0</v>
      </c>
    </row>
    <row r="19" spans="2:6">
      <c r="B19" t="s">
        <v>5</v>
      </c>
      <c r="C19" t="s">
        <v>18</v>
      </c>
      <c r="D19" s="2">
        <v>-2.6367796834847502E-16</v>
      </c>
      <c r="E19" s="2">
        <v>1</v>
      </c>
      <c r="F19" s="2">
        <f t="shared" si="0"/>
        <v>0</v>
      </c>
    </row>
    <row r="20" spans="2:6">
      <c r="B20" t="s">
        <v>5</v>
      </c>
      <c r="C20" t="s">
        <v>19</v>
      </c>
      <c r="D20" s="2">
        <v>-1.48029736616688E-16</v>
      </c>
      <c r="E20" s="2">
        <v>1</v>
      </c>
      <c r="F20" s="2">
        <f t="shared" si="0"/>
        <v>0</v>
      </c>
    </row>
    <row r="21" spans="2:6">
      <c r="B21" t="s">
        <v>5</v>
      </c>
      <c r="C21" t="s">
        <v>20</v>
      </c>
      <c r="D21" s="2">
        <v>-1.38777878078145E-17</v>
      </c>
      <c r="E21" s="2">
        <v>1</v>
      </c>
      <c r="F21" s="2">
        <f t="shared" si="0"/>
        <v>0</v>
      </c>
    </row>
    <row r="22" spans="2:6">
      <c r="B22" t="s">
        <v>5</v>
      </c>
      <c r="C22" t="s">
        <v>21</v>
      </c>
      <c r="D22" s="2">
        <v>-4.02455846426619E-16</v>
      </c>
      <c r="E22" s="2">
        <v>1</v>
      </c>
      <c r="F22" s="2">
        <f t="shared" si="0"/>
        <v>0</v>
      </c>
    </row>
    <row r="23" spans="2:6">
      <c r="B23" t="s">
        <v>5</v>
      </c>
      <c r="C23" t="s">
        <v>22</v>
      </c>
      <c r="D23" s="2">
        <v>2.4980018054066002E-16</v>
      </c>
      <c r="E23" s="2">
        <v>1</v>
      </c>
      <c r="F23" s="2">
        <f t="shared" si="0"/>
        <v>0</v>
      </c>
    </row>
    <row r="24" spans="2:6">
      <c r="B24" t="s">
        <v>5</v>
      </c>
      <c r="C24" t="s">
        <v>23</v>
      </c>
      <c r="D24" s="2">
        <v>-4.02455846426619E-16</v>
      </c>
      <c r="E24" s="2">
        <v>1</v>
      </c>
      <c r="F24" s="2">
        <f t="shared" si="0"/>
        <v>0</v>
      </c>
    </row>
    <row r="25" spans="2:6">
      <c r="B25" t="s">
        <v>5</v>
      </c>
      <c r="C25" t="s">
        <v>24</v>
      </c>
      <c r="D25" s="2">
        <v>1.38777878078145E-17</v>
      </c>
      <c r="E25" s="2">
        <v>1</v>
      </c>
      <c r="F25" s="2">
        <f t="shared" si="0"/>
        <v>0</v>
      </c>
    </row>
    <row r="26" spans="2:6">
      <c r="B26" t="s">
        <v>5</v>
      </c>
      <c r="C26" t="s">
        <v>25</v>
      </c>
      <c r="D26" s="2">
        <v>-2.3592239273284601E-16</v>
      </c>
      <c r="E26" s="2">
        <v>1</v>
      </c>
      <c r="F26" s="2">
        <f t="shared" si="0"/>
        <v>0</v>
      </c>
    </row>
    <row r="27" spans="2:6">
      <c r="B27" t="s">
        <v>5</v>
      </c>
      <c r="C27" t="s">
        <v>26</v>
      </c>
      <c r="D27" s="2">
        <v>2.4056639203832501E-16</v>
      </c>
      <c r="E27" s="2">
        <v>1</v>
      </c>
      <c r="F27" s="2">
        <f t="shared" si="0"/>
        <v>0</v>
      </c>
    </row>
    <row r="28" spans="2:6">
      <c r="B28" t="s">
        <v>5</v>
      </c>
      <c r="C28" t="s">
        <v>27</v>
      </c>
      <c r="D28" s="2">
        <v>-2.0816681711721701E-17</v>
      </c>
      <c r="E28" s="2">
        <v>1</v>
      </c>
      <c r="F28" s="2">
        <f t="shared" si="0"/>
        <v>0</v>
      </c>
    </row>
    <row r="29" spans="2:6">
      <c r="B29" t="s">
        <v>5</v>
      </c>
      <c r="C29" t="s">
        <v>28</v>
      </c>
      <c r="D29" s="2">
        <v>-2.6367796834847502E-16</v>
      </c>
      <c r="E29" s="2">
        <v>1</v>
      </c>
      <c r="F29" s="2">
        <f t="shared" si="0"/>
        <v>0</v>
      </c>
    </row>
    <row r="30" spans="2:6">
      <c r="B30" t="s">
        <v>5</v>
      </c>
      <c r="C30" t="s">
        <v>29</v>
      </c>
      <c r="D30" s="2">
        <v>-5.2388648974499604E-16</v>
      </c>
      <c r="E30" s="2">
        <v>1</v>
      </c>
      <c r="F30" s="2">
        <f t="shared" si="0"/>
        <v>0</v>
      </c>
    </row>
    <row r="31" spans="2:6">
      <c r="B31" t="s">
        <v>5</v>
      </c>
      <c r="C31" t="s">
        <v>30</v>
      </c>
      <c r="D31" s="2">
        <v>-1.3877787807814501E-16</v>
      </c>
      <c r="E31" s="2">
        <v>1</v>
      </c>
      <c r="F31" s="2">
        <f t="shared" si="0"/>
        <v>0</v>
      </c>
    </row>
    <row r="32" spans="2:6">
      <c r="B32" t="s">
        <v>5</v>
      </c>
      <c r="C32" t="s">
        <v>31</v>
      </c>
      <c r="D32" s="2">
        <v>1.3877787807814501E-16</v>
      </c>
      <c r="E32" s="2">
        <v>1</v>
      </c>
      <c r="F32" s="2">
        <f t="shared" si="0"/>
        <v>0</v>
      </c>
    </row>
    <row r="33" spans="2:6">
      <c r="B33" t="s">
        <v>5</v>
      </c>
      <c r="C33" t="s">
        <v>32</v>
      </c>
      <c r="D33" s="2">
        <v>0</v>
      </c>
      <c r="E33" s="2">
        <v>1</v>
      </c>
      <c r="F33" s="2">
        <f t="shared" si="0"/>
        <v>0</v>
      </c>
    </row>
    <row r="34" spans="2:6">
      <c r="B34" t="s">
        <v>5</v>
      </c>
      <c r="C34" t="s">
        <v>33</v>
      </c>
      <c r="D34" s="2">
        <v>-1.3183898417423699E-16</v>
      </c>
      <c r="E34" s="2">
        <v>1</v>
      </c>
      <c r="F34" s="2">
        <f t="shared" si="0"/>
        <v>0</v>
      </c>
    </row>
    <row r="35" spans="2:6">
      <c r="B35" t="s">
        <v>5</v>
      </c>
      <c r="C35" t="s">
        <v>34</v>
      </c>
      <c r="D35" s="2">
        <v>1.38777878078145E-17</v>
      </c>
      <c r="E35" s="2">
        <v>1</v>
      </c>
      <c r="F35" s="2">
        <f t="shared" si="0"/>
        <v>0</v>
      </c>
    </row>
    <row r="36" spans="2:6">
      <c r="B36" t="s">
        <v>5</v>
      </c>
      <c r="C36" t="s">
        <v>35</v>
      </c>
      <c r="D36" s="2">
        <v>2.2204460492503101E-16</v>
      </c>
      <c r="E36" s="2">
        <v>1</v>
      </c>
      <c r="F36" s="2">
        <f t="shared" si="0"/>
        <v>0</v>
      </c>
    </row>
    <row r="37" spans="2:6">
      <c r="B37" t="s">
        <v>5</v>
      </c>
      <c r="C37" t="s">
        <v>36</v>
      </c>
      <c r="D37" s="2">
        <v>-1.3877787807814501E-16</v>
      </c>
      <c r="E37" s="2">
        <v>1</v>
      </c>
      <c r="F37" s="2">
        <f t="shared" si="0"/>
        <v>0</v>
      </c>
    </row>
    <row r="38" spans="2:6">
      <c r="B38" t="s">
        <v>5</v>
      </c>
      <c r="C38" t="s">
        <v>37</v>
      </c>
      <c r="D38" s="2">
        <v>-2.5673907444456701E-16</v>
      </c>
      <c r="E38" s="2">
        <v>1</v>
      </c>
      <c r="F38" s="2">
        <f t="shared" si="0"/>
        <v>0</v>
      </c>
    </row>
    <row r="39" spans="2:6">
      <c r="B39" t="s">
        <v>5</v>
      </c>
      <c r="C39" t="s">
        <v>38</v>
      </c>
      <c r="D39" s="2">
        <v>-7.7715611723760997E-16</v>
      </c>
      <c r="E39" s="2">
        <v>1</v>
      </c>
      <c r="F39" s="2">
        <f t="shared" si="0"/>
        <v>0</v>
      </c>
    </row>
    <row r="40" spans="2:6">
      <c r="B40" t="s">
        <v>5</v>
      </c>
      <c r="C40" t="s">
        <v>39</v>
      </c>
      <c r="D40" s="2">
        <v>1.11022302462516E-16</v>
      </c>
      <c r="E40" s="2">
        <v>1</v>
      </c>
      <c r="F40" s="2">
        <f t="shared" si="0"/>
        <v>0</v>
      </c>
    </row>
    <row r="41" spans="2:6">
      <c r="B41" t="s">
        <v>5</v>
      </c>
      <c r="C41" t="s">
        <v>40</v>
      </c>
      <c r="D41" s="2">
        <v>-3.3306690738754701E-16</v>
      </c>
      <c r="E41" s="2">
        <v>1</v>
      </c>
      <c r="F41" s="2">
        <f t="shared" si="0"/>
        <v>0</v>
      </c>
    </row>
    <row r="42" spans="2:6">
      <c r="B42" t="s">
        <v>5</v>
      </c>
      <c r="C42" t="s">
        <v>41</v>
      </c>
      <c r="D42" s="2">
        <v>-6.6613381477509402E-16</v>
      </c>
      <c r="E42" s="2">
        <v>1</v>
      </c>
      <c r="F42" s="2">
        <f t="shared" si="0"/>
        <v>0</v>
      </c>
    </row>
    <row r="43" spans="2:6">
      <c r="B43" t="s">
        <v>5</v>
      </c>
      <c r="C43" t="s">
        <v>42</v>
      </c>
      <c r="D43" s="2">
        <v>-2.5673907444456701E-16</v>
      </c>
      <c r="E43" s="2">
        <v>1</v>
      </c>
      <c r="F43" s="2">
        <f t="shared" si="0"/>
        <v>0</v>
      </c>
    </row>
    <row r="44" spans="2:6">
      <c r="B44" t="s">
        <v>5</v>
      </c>
      <c r="C44" t="s">
        <v>43</v>
      </c>
      <c r="D44" s="2">
        <v>-1.2490009027033001E-16</v>
      </c>
      <c r="E44" s="2">
        <v>1</v>
      </c>
      <c r="F44" s="2">
        <f t="shared" si="0"/>
        <v>0</v>
      </c>
    </row>
    <row r="45" spans="2:6">
      <c r="B45" t="s">
        <v>5</v>
      </c>
      <c r="C45" t="s">
        <v>44</v>
      </c>
      <c r="D45" s="2">
        <v>1.9775847626135601E-16</v>
      </c>
      <c r="E45" s="2">
        <v>1</v>
      </c>
      <c r="F45" s="2">
        <f t="shared" si="0"/>
        <v>0</v>
      </c>
    </row>
    <row r="46" spans="2:6">
      <c r="B46" t="s">
        <v>5</v>
      </c>
      <c r="C46" t="s">
        <v>45</v>
      </c>
      <c r="D46" s="2">
        <v>5.8980598183211404E-17</v>
      </c>
      <c r="E46" s="2">
        <v>1</v>
      </c>
      <c r="F46" s="2">
        <f t="shared" si="0"/>
        <v>0</v>
      </c>
    </row>
    <row r="47" spans="2:6">
      <c r="B47" t="s">
        <v>5</v>
      </c>
      <c r="C47" t="s">
        <v>46</v>
      </c>
      <c r="D47" s="2">
        <v>1.06251812903579E-17</v>
      </c>
      <c r="E47" s="2">
        <v>1</v>
      </c>
      <c r="F47" s="2">
        <f t="shared" si="0"/>
        <v>0</v>
      </c>
    </row>
    <row r="48" spans="2:6">
      <c r="B48" t="s">
        <v>5</v>
      </c>
      <c r="C48" t="s">
        <v>47</v>
      </c>
      <c r="D48" s="2">
        <v>-3.19189119579733E-16</v>
      </c>
      <c r="E48" s="2">
        <v>1</v>
      </c>
      <c r="F48" s="2">
        <f t="shared" si="0"/>
        <v>0</v>
      </c>
    </row>
    <row r="49" spans="2:6">
      <c r="B49" t="s">
        <v>5</v>
      </c>
      <c r="C49" t="s">
        <v>48</v>
      </c>
      <c r="D49" s="2">
        <v>-3.7470027081098999E-16</v>
      </c>
      <c r="E49" s="2">
        <v>1</v>
      </c>
      <c r="F49" s="2">
        <f t="shared" si="0"/>
        <v>0</v>
      </c>
    </row>
    <row r="50" spans="2:6">
      <c r="B50" t="s">
        <v>5</v>
      </c>
      <c r="C50" t="s">
        <v>49</v>
      </c>
      <c r="D50" s="2">
        <v>2.6367796834847502E-16</v>
      </c>
      <c r="E50" s="2">
        <v>1</v>
      </c>
      <c r="F50" s="2">
        <f t="shared" si="0"/>
        <v>0</v>
      </c>
    </row>
    <row r="51" spans="2:6">
      <c r="B51" t="s">
        <v>5</v>
      </c>
      <c r="C51" t="s">
        <v>50</v>
      </c>
      <c r="D51" s="2">
        <v>8.6736173798840401E-18</v>
      </c>
      <c r="E51" s="2">
        <v>1</v>
      </c>
      <c r="F51" s="2">
        <f t="shared" si="0"/>
        <v>0</v>
      </c>
    </row>
    <row r="52" spans="2:6">
      <c r="B52" t="s">
        <v>5</v>
      </c>
      <c r="C52" t="s">
        <v>51</v>
      </c>
      <c r="D52" s="2">
        <v>-1.7578813567547399E-16</v>
      </c>
      <c r="E52" s="2">
        <v>1</v>
      </c>
      <c r="F52" s="2">
        <f t="shared" si="0"/>
        <v>0</v>
      </c>
    </row>
    <row r="53" spans="2:6">
      <c r="B53" t="s">
        <v>5</v>
      </c>
      <c r="C53" t="s">
        <v>52</v>
      </c>
      <c r="D53" s="2">
        <v>-2.5847379792054401E-16</v>
      </c>
      <c r="E53" s="2">
        <v>1</v>
      </c>
      <c r="F53" s="2">
        <f t="shared" si="0"/>
        <v>0</v>
      </c>
    </row>
    <row r="54" spans="2:6">
      <c r="B54" t="s">
        <v>5</v>
      </c>
      <c r="C54" t="s">
        <v>53</v>
      </c>
      <c r="D54" s="2">
        <v>-2.3592239273284601E-16</v>
      </c>
      <c r="E54" s="2">
        <v>1</v>
      </c>
      <c r="F54" s="2">
        <f t="shared" si="0"/>
        <v>0</v>
      </c>
    </row>
    <row r="55" spans="2:6">
      <c r="B55" t="s">
        <v>5</v>
      </c>
      <c r="C55" t="s">
        <v>54</v>
      </c>
      <c r="D55" s="2">
        <v>2.7755575615628899E-16</v>
      </c>
      <c r="E55" s="2">
        <v>1</v>
      </c>
      <c r="F55" s="2">
        <f t="shared" si="0"/>
        <v>0</v>
      </c>
    </row>
    <row r="56" spans="2:6">
      <c r="B56" t="s">
        <v>5</v>
      </c>
      <c r="C56" t="s">
        <v>55</v>
      </c>
      <c r="D56" s="2">
        <v>-2.6367796834847502E-16</v>
      </c>
      <c r="E56" s="2">
        <v>1</v>
      </c>
      <c r="F56" s="2">
        <f t="shared" si="0"/>
        <v>0</v>
      </c>
    </row>
    <row r="57" spans="2:6">
      <c r="B57" t="s">
        <v>5</v>
      </c>
      <c r="C57" t="s">
        <v>56</v>
      </c>
      <c r="D57" s="2">
        <v>5.2735593669694896E-16</v>
      </c>
      <c r="E57" s="2">
        <v>1</v>
      </c>
      <c r="F57" s="2">
        <f t="shared" si="0"/>
        <v>0</v>
      </c>
    </row>
    <row r="58" spans="2:6">
      <c r="B58" t="s">
        <v>5</v>
      </c>
      <c r="C58" t="s">
        <v>57</v>
      </c>
      <c r="D58" s="2">
        <v>-4.1633363423443401E-17</v>
      </c>
      <c r="E58" s="2">
        <v>1</v>
      </c>
      <c r="F58" s="2">
        <f t="shared" si="0"/>
        <v>0</v>
      </c>
    </row>
    <row r="59" spans="2:6">
      <c r="B59" t="s">
        <v>5</v>
      </c>
      <c r="C59" t="s">
        <v>58</v>
      </c>
      <c r="D59" s="2">
        <v>-3.9204750557075801E-16</v>
      </c>
      <c r="E59" s="2">
        <v>1</v>
      </c>
      <c r="F59" s="2">
        <f t="shared" si="0"/>
        <v>0</v>
      </c>
    </row>
    <row r="60" spans="2:6">
      <c r="B60" t="s">
        <v>5</v>
      </c>
      <c r="C60" t="s">
        <v>59</v>
      </c>
      <c r="D60" s="2">
        <v>-1.85028135752755E-16</v>
      </c>
      <c r="E60" s="2">
        <v>1</v>
      </c>
      <c r="F60" s="2">
        <f t="shared" si="0"/>
        <v>0</v>
      </c>
    </row>
    <row r="61" spans="2:6">
      <c r="B61" t="s">
        <v>5</v>
      </c>
      <c r="C61" t="s">
        <v>60</v>
      </c>
      <c r="D61" s="2">
        <v>1.5729966519143899E-16</v>
      </c>
      <c r="E61" s="2">
        <v>1</v>
      </c>
      <c r="F61" s="2">
        <f t="shared" si="0"/>
        <v>0</v>
      </c>
    </row>
    <row r="62" spans="2:6">
      <c r="B62" t="s">
        <v>5</v>
      </c>
      <c r="C62" t="s">
        <v>61</v>
      </c>
      <c r="D62" s="2">
        <v>1.30104260698261E-16</v>
      </c>
      <c r="E62" s="2">
        <v>1</v>
      </c>
      <c r="F62" s="2">
        <f t="shared" si="0"/>
        <v>0</v>
      </c>
    </row>
    <row r="63" spans="2:6">
      <c r="B63" t="s">
        <v>5</v>
      </c>
      <c r="C63" t="s">
        <v>62</v>
      </c>
      <c r="D63" s="2">
        <v>-2.6367796834847502E-16</v>
      </c>
      <c r="E63" s="2">
        <v>1</v>
      </c>
      <c r="F63" s="2">
        <f t="shared" si="0"/>
        <v>0</v>
      </c>
    </row>
    <row r="64" spans="2:6">
      <c r="B64" t="s">
        <v>5</v>
      </c>
      <c r="C64" t="s">
        <v>63</v>
      </c>
      <c r="D64" s="2">
        <v>-1.3877787807814501E-16</v>
      </c>
      <c r="E64" s="2">
        <v>1</v>
      </c>
      <c r="F64" s="2">
        <f t="shared" si="0"/>
        <v>0</v>
      </c>
    </row>
    <row r="65" spans="2:6">
      <c r="B65" t="s">
        <v>5</v>
      </c>
      <c r="C65" t="s">
        <v>64</v>
      </c>
      <c r="D65" s="2">
        <v>-2.7755575615628901E-17</v>
      </c>
      <c r="E65" s="2">
        <v>1</v>
      </c>
      <c r="F65" s="2">
        <f t="shared" si="0"/>
        <v>0</v>
      </c>
    </row>
    <row r="66" spans="2:6">
      <c r="B66" t="s">
        <v>5</v>
      </c>
      <c r="C66" t="s">
        <v>65</v>
      </c>
      <c r="D66" s="2">
        <v>-1.6653345369377299E-16</v>
      </c>
      <c r="E66" s="2">
        <v>1</v>
      </c>
      <c r="F66" s="2">
        <f t="shared" si="0"/>
        <v>0</v>
      </c>
    </row>
    <row r="67" spans="2:6">
      <c r="B67" t="s">
        <v>5</v>
      </c>
      <c r="C67" t="s">
        <v>66</v>
      </c>
      <c r="D67" s="2">
        <v>-3.9551695252271202E-16</v>
      </c>
      <c r="E67" s="2">
        <v>1</v>
      </c>
      <c r="F67" s="2">
        <f t="shared" si="0"/>
        <v>0</v>
      </c>
    </row>
    <row r="68" spans="2:6">
      <c r="B68" t="s">
        <v>5</v>
      </c>
      <c r="C68" t="s">
        <v>67</v>
      </c>
      <c r="D68" s="2">
        <v>-1.3183898417423699E-16</v>
      </c>
      <c r="E68" s="2">
        <v>1</v>
      </c>
      <c r="F68" s="2">
        <f t="shared" si="0"/>
        <v>0</v>
      </c>
    </row>
    <row r="69" spans="2:6">
      <c r="B69" t="s">
        <v>5</v>
      </c>
      <c r="C69" t="s">
        <v>68</v>
      </c>
      <c r="D69" s="2">
        <v>-2.1510571102112401E-16</v>
      </c>
      <c r="E69" s="2">
        <v>1</v>
      </c>
      <c r="F69" s="2">
        <f t="shared" si="0"/>
        <v>0</v>
      </c>
    </row>
    <row r="70" spans="2:6">
      <c r="B70" t="s">
        <v>5</v>
      </c>
      <c r="C70" t="s">
        <v>69</v>
      </c>
      <c r="D70" s="2">
        <v>-3.5388358909926899E-16</v>
      </c>
      <c r="E70" s="2">
        <v>1</v>
      </c>
      <c r="F70" s="2">
        <f t="shared" si="0"/>
        <v>0</v>
      </c>
    </row>
    <row r="71" spans="2:6">
      <c r="B71" t="s">
        <v>5</v>
      </c>
      <c r="C71" t="s">
        <v>70</v>
      </c>
      <c r="D71" s="2">
        <v>-1.3183898417423699E-16</v>
      </c>
      <c r="E71" s="2">
        <v>1</v>
      </c>
      <c r="F71" s="2">
        <f t="shared" si="0"/>
        <v>0</v>
      </c>
    </row>
    <row r="72" spans="2:6">
      <c r="B72" t="s">
        <v>5</v>
      </c>
      <c r="C72" t="s">
        <v>71</v>
      </c>
      <c r="D72" s="2">
        <v>-4.02455846426619E-16</v>
      </c>
      <c r="E72" s="2">
        <v>1</v>
      </c>
      <c r="F72" s="2">
        <f t="shared" ref="F72:F135" si="1">-LOG10(E72)</f>
        <v>0</v>
      </c>
    </row>
    <row r="73" spans="2:6">
      <c r="B73" t="s">
        <v>5</v>
      </c>
      <c r="C73" t="s">
        <v>72</v>
      </c>
      <c r="D73" s="2">
        <v>-2.6194324487249802E-16</v>
      </c>
      <c r="E73" s="2">
        <v>1</v>
      </c>
      <c r="F73" s="2">
        <f t="shared" si="1"/>
        <v>0</v>
      </c>
    </row>
    <row r="74" spans="2:6">
      <c r="B74" t="s">
        <v>5</v>
      </c>
      <c r="C74" t="s">
        <v>73</v>
      </c>
      <c r="D74" s="2">
        <v>-7.7715611723760997E-16</v>
      </c>
      <c r="E74" s="2">
        <v>1</v>
      </c>
      <c r="F74" s="2">
        <f t="shared" si="1"/>
        <v>0</v>
      </c>
    </row>
    <row r="75" spans="2:6">
      <c r="B75" t="s">
        <v>5</v>
      </c>
      <c r="C75" t="s">
        <v>74</v>
      </c>
      <c r="D75" s="2">
        <v>-1.8041124150158801E-16</v>
      </c>
      <c r="E75" s="2">
        <v>1</v>
      </c>
      <c r="F75" s="2">
        <f t="shared" si="1"/>
        <v>0</v>
      </c>
    </row>
    <row r="76" spans="2:6">
      <c r="B76" t="s">
        <v>5</v>
      </c>
      <c r="C76" t="s">
        <v>75</v>
      </c>
      <c r="D76" s="2">
        <v>1.3877787807814501E-16</v>
      </c>
      <c r="E76" s="2">
        <v>1</v>
      </c>
      <c r="F76" s="2">
        <f t="shared" si="1"/>
        <v>0</v>
      </c>
    </row>
    <row r="77" spans="2:6">
      <c r="B77" t="s">
        <v>5</v>
      </c>
      <c r="C77" t="s">
        <v>76</v>
      </c>
      <c r="D77" s="2">
        <v>-6.3230670699354599E-16</v>
      </c>
      <c r="E77" s="2">
        <v>1</v>
      </c>
      <c r="F77" s="2">
        <f t="shared" si="1"/>
        <v>0</v>
      </c>
    </row>
    <row r="78" spans="2:6">
      <c r="B78" t="s">
        <v>5</v>
      </c>
      <c r="C78" t="s">
        <v>77</v>
      </c>
      <c r="D78" s="2">
        <v>-6.9388939039072299E-18</v>
      </c>
      <c r="E78" s="2">
        <v>1</v>
      </c>
      <c r="F78" s="2">
        <f t="shared" si="1"/>
        <v>0</v>
      </c>
    </row>
    <row r="79" spans="2:6">
      <c r="B79" t="s">
        <v>5</v>
      </c>
      <c r="C79" t="s">
        <v>78</v>
      </c>
      <c r="D79" s="2">
        <v>-5.2735593669694896E-16</v>
      </c>
      <c r="E79" s="2">
        <v>1</v>
      </c>
      <c r="F79" s="2">
        <f t="shared" si="1"/>
        <v>0</v>
      </c>
    </row>
    <row r="80" spans="2:6">
      <c r="B80" t="s">
        <v>5</v>
      </c>
      <c r="C80" t="s">
        <v>79</v>
      </c>
      <c r="D80" s="2">
        <v>2.5673907444456701E-16</v>
      </c>
      <c r="E80" s="2">
        <v>1</v>
      </c>
      <c r="F80" s="2">
        <f t="shared" si="1"/>
        <v>0</v>
      </c>
    </row>
    <row r="81" spans="2:6">
      <c r="B81" t="s">
        <v>5</v>
      </c>
      <c r="C81" t="s">
        <v>80</v>
      </c>
      <c r="D81" s="2">
        <v>8.3266726846886704E-17</v>
      </c>
      <c r="E81" s="2">
        <v>1</v>
      </c>
      <c r="F81" s="2">
        <f t="shared" si="1"/>
        <v>0</v>
      </c>
    </row>
    <row r="82" spans="2:6">
      <c r="B82" t="s">
        <v>5</v>
      </c>
      <c r="C82" t="s">
        <v>81</v>
      </c>
      <c r="D82" s="2">
        <v>-3.2265856653168602E-16</v>
      </c>
      <c r="E82" s="2">
        <v>1</v>
      </c>
      <c r="F82" s="2">
        <f t="shared" si="1"/>
        <v>0</v>
      </c>
    </row>
    <row r="83" spans="2:6">
      <c r="B83" t="s">
        <v>5</v>
      </c>
      <c r="C83" t="s">
        <v>82</v>
      </c>
      <c r="D83" s="2">
        <v>-6.9388939039072299E-18</v>
      </c>
      <c r="E83" s="2">
        <v>1</v>
      </c>
      <c r="F83" s="2">
        <f t="shared" si="1"/>
        <v>0</v>
      </c>
    </row>
    <row r="84" spans="2:6">
      <c r="B84" t="s">
        <v>5</v>
      </c>
      <c r="C84" t="s">
        <v>83</v>
      </c>
      <c r="D84" s="2">
        <v>-2.0816681711721701E-17</v>
      </c>
      <c r="E84" s="2">
        <v>1</v>
      </c>
      <c r="F84" s="2">
        <f t="shared" si="1"/>
        <v>0</v>
      </c>
    </row>
    <row r="85" spans="2:6">
      <c r="B85" t="s">
        <v>5</v>
      </c>
      <c r="C85" t="s">
        <v>84</v>
      </c>
      <c r="D85" s="2">
        <v>-4.9266146717741302E-16</v>
      </c>
      <c r="E85" s="2">
        <v>1</v>
      </c>
      <c r="F85" s="2">
        <f t="shared" si="1"/>
        <v>0</v>
      </c>
    </row>
    <row r="86" spans="2:6">
      <c r="B86" t="s">
        <v>5</v>
      </c>
      <c r="C86" t="s">
        <v>85</v>
      </c>
      <c r="D86" s="2">
        <v>0</v>
      </c>
      <c r="E86" s="2">
        <v>1</v>
      </c>
      <c r="F86" s="2">
        <f t="shared" si="1"/>
        <v>0</v>
      </c>
    </row>
    <row r="87" spans="2:6">
      <c r="B87" t="s">
        <v>5</v>
      </c>
      <c r="C87" t="s">
        <v>86</v>
      </c>
      <c r="D87" s="2">
        <v>-2.0122792321330999E-16</v>
      </c>
      <c r="E87" s="2">
        <v>1</v>
      </c>
      <c r="F87" s="2">
        <f t="shared" si="1"/>
        <v>0</v>
      </c>
    </row>
    <row r="88" spans="2:6">
      <c r="B88" t="s">
        <v>5</v>
      </c>
      <c r="C88" t="s">
        <v>87</v>
      </c>
      <c r="D88" s="2">
        <v>-5.8590285401116699E-16</v>
      </c>
      <c r="E88" s="2">
        <v>1</v>
      </c>
      <c r="F88" s="2">
        <f t="shared" si="1"/>
        <v>0</v>
      </c>
    </row>
    <row r="89" spans="2:6">
      <c r="B89" t="s">
        <v>5</v>
      </c>
      <c r="C89" t="s">
        <v>88</v>
      </c>
      <c r="D89" s="2">
        <v>-2.5326962749261398E-16</v>
      </c>
      <c r="E89" s="2">
        <v>1</v>
      </c>
      <c r="F89" s="2">
        <f t="shared" si="1"/>
        <v>0</v>
      </c>
    </row>
    <row r="90" spans="2:6">
      <c r="B90" t="s">
        <v>5</v>
      </c>
      <c r="C90" t="s">
        <v>89</v>
      </c>
      <c r="D90" s="2">
        <v>-1.95156391047391E-16</v>
      </c>
      <c r="E90" s="2">
        <v>1</v>
      </c>
      <c r="F90" s="2">
        <f t="shared" si="1"/>
        <v>0</v>
      </c>
    </row>
    <row r="91" spans="2:6">
      <c r="B91" t="s">
        <v>5</v>
      </c>
      <c r="C91" t="s">
        <v>90</v>
      </c>
      <c r="D91" s="2">
        <v>-6.3143934525555798E-16</v>
      </c>
      <c r="E91" s="2">
        <v>1</v>
      </c>
      <c r="F91" s="2">
        <f t="shared" si="1"/>
        <v>0</v>
      </c>
    </row>
    <row r="92" spans="2:6">
      <c r="B92" t="s">
        <v>5</v>
      </c>
      <c r="C92" t="s">
        <v>91</v>
      </c>
      <c r="D92" s="2">
        <v>5.2041704279304197E-18</v>
      </c>
      <c r="E92" s="2">
        <v>1</v>
      </c>
      <c r="F92" s="2">
        <f t="shared" si="1"/>
        <v>0</v>
      </c>
    </row>
    <row r="93" spans="2:6">
      <c r="B93" t="s">
        <v>5</v>
      </c>
      <c r="C93" t="s">
        <v>92</v>
      </c>
      <c r="D93" s="2">
        <v>2.68882138776405E-16</v>
      </c>
      <c r="E93" s="2">
        <v>1</v>
      </c>
      <c r="F93" s="2">
        <f t="shared" si="1"/>
        <v>0</v>
      </c>
    </row>
    <row r="94" spans="2:6">
      <c r="B94" t="s">
        <v>5</v>
      </c>
      <c r="C94" t="s">
        <v>93</v>
      </c>
      <c r="D94" s="2">
        <v>-2.7755575615628899E-16</v>
      </c>
      <c r="E94" s="2">
        <v>1</v>
      </c>
      <c r="F94" s="2">
        <f t="shared" si="1"/>
        <v>0</v>
      </c>
    </row>
    <row r="95" spans="2:6">
      <c r="B95" t="s">
        <v>5</v>
      </c>
      <c r="C95" t="s">
        <v>94</v>
      </c>
      <c r="D95" s="2">
        <v>-1.3877787807814501E-16</v>
      </c>
      <c r="E95" s="2">
        <v>1</v>
      </c>
      <c r="F95" s="2">
        <f t="shared" si="1"/>
        <v>0</v>
      </c>
    </row>
    <row r="96" spans="2:6">
      <c r="B96" t="s">
        <v>5</v>
      </c>
      <c r="C96" t="s">
        <v>95</v>
      </c>
      <c r="D96" s="2">
        <v>-5.5511151231257802E-17</v>
      </c>
      <c r="E96" s="2">
        <v>1</v>
      </c>
      <c r="F96" s="2">
        <f t="shared" si="1"/>
        <v>0</v>
      </c>
    </row>
    <row r="97" spans="2:6">
      <c r="B97" t="s">
        <v>5</v>
      </c>
      <c r="C97" t="s">
        <v>96</v>
      </c>
      <c r="D97" s="2">
        <v>-3.81639164714898E-16</v>
      </c>
      <c r="E97" s="2">
        <v>1</v>
      </c>
      <c r="F97" s="2">
        <f t="shared" si="1"/>
        <v>0</v>
      </c>
    </row>
    <row r="98" spans="2:6">
      <c r="B98" t="s">
        <v>5</v>
      </c>
      <c r="C98" t="s">
        <v>97</v>
      </c>
      <c r="D98" s="2">
        <v>-5.8113236445222998E-16</v>
      </c>
      <c r="E98" s="2">
        <v>1</v>
      </c>
      <c r="F98" s="2">
        <f t="shared" si="1"/>
        <v>0</v>
      </c>
    </row>
    <row r="99" spans="2:6">
      <c r="B99" t="s">
        <v>5</v>
      </c>
      <c r="C99" t="s">
        <v>98</v>
      </c>
      <c r="D99" s="2">
        <v>-2.7061686225238201E-16</v>
      </c>
      <c r="E99" s="2">
        <v>1</v>
      </c>
      <c r="F99" s="2">
        <f t="shared" si="1"/>
        <v>0</v>
      </c>
    </row>
    <row r="100" spans="2:6">
      <c r="B100" t="s">
        <v>5</v>
      </c>
      <c r="C100" t="s">
        <v>99</v>
      </c>
      <c r="D100" s="2">
        <v>0</v>
      </c>
      <c r="E100" s="2">
        <v>1</v>
      </c>
      <c r="F100" s="2">
        <f t="shared" si="1"/>
        <v>0</v>
      </c>
    </row>
    <row r="101" spans="2:6">
      <c r="B101" t="s">
        <v>5</v>
      </c>
      <c r="C101" t="s">
        <v>100</v>
      </c>
      <c r="D101" s="2">
        <v>-1.3877787807814501E-16</v>
      </c>
      <c r="E101" s="2">
        <v>1</v>
      </c>
      <c r="F101" s="2">
        <f t="shared" si="1"/>
        <v>0</v>
      </c>
    </row>
    <row r="102" spans="2:6">
      <c r="B102" t="s">
        <v>5</v>
      </c>
      <c r="C102" t="s">
        <v>101</v>
      </c>
      <c r="D102" s="2">
        <v>1.3877787807814501E-16</v>
      </c>
      <c r="E102" s="2">
        <v>1</v>
      </c>
      <c r="F102" s="2">
        <f t="shared" si="1"/>
        <v>0</v>
      </c>
    </row>
    <row r="103" spans="2:6">
      <c r="B103" t="s">
        <v>102</v>
      </c>
      <c r="C103" t="s">
        <v>6</v>
      </c>
      <c r="D103" s="2">
        <v>-0.112100739767033</v>
      </c>
      <c r="E103" s="2">
        <v>0.28976769081762999</v>
      </c>
      <c r="F103" s="2">
        <f t="shared" si="1"/>
        <v>0.5379500401272953</v>
      </c>
    </row>
    <row r="104" spans="2:6">
      <c r="B104" t="s">
        <v>102</v>
      </c>
      <c r="C104" t="s">
        <v>7</v>
      </c>
      <c r="D104" s="2">
        <v>-0.50129866977263104</v>
      </c>
      <c r="E104" s="2">
        <v>1.0979319957648099E-2</v>
      </c>
      <c r="F104" s="2">
        <f t="shared" si="1"/>
        <v>1.9594245585914929</v>
      </c>
    </row>
    <row r="105" spans="2:6">
      <c r="B105" t="s">
        <v>102</v>
      </c>
      <c r="C105" t="s">
        <v>8</v>
      </c>
      <c r="D105" s="2">
        <v>-0.27912552886233799</v>
      </c>
      <c r="E105" s="2">
        <v>6.2980049519287595E-2</v>
      </c>
      <c r="F105" s="2">
        <f t="shared" si="1"/>
        <v>1.2007970022268661</v>
      </c>
    </row>
    <row r="106" spans="2:6">
      <c r="B106" t="s">
        <v>102</v>
      </c>
      <c r="C106" t="s">
        <v>9</v>
      </c>
      <c r="D106" s="2">
        <v>-6.7417388691379601E-2</v>
      </c>
      <c r="E106" s="2">
        <v>0.46519522863579899</v>
      </c>
      <c r="F106" s="2">
        <f t="shared" si="1"/>
        <v>0.33236474834550334</v>
      </c>
    </row>
    <row r="107" spans="2:6">
      <c r="B107" t="s">
        <v>102</v>
      </c>
      <c r="C107" t="s">
        <v>10</v>
      </c>
      <c r="D107" s="2">
        <v>-0.207839040150569</v>
      </c>
      <c r="E107" s="2">
        <v>7.2710645869886695E-2</v>
      </c>
      <c r="F107" s="2">
        <f t="shared" si="1"/>
        <v>1.1384019976132931</v>
      </c>
    </row>
    <row r="108" spans="2:6">
      <c r="B108" t="s">
        <v>102</v>
      </c>
      <c r="C108" t="s">
        <v>11</v>
      </c>
      <c r="D108" s="2">
        <v>-0.46965661528861902</v>
      </c>
      <c r="E108" s="2">
        <v>1.0979319957648099E-2</v>
      </c>
      <c r="F108" s="2">
        <f t="shared" si="1"/>
        <v>1.9594245585914929</v>
      </c>
    </row>
    <row r="109" spans="2:6">
      <c r="B109" t="s">
        <v>102</v>
      </c>
      <c r="C109" t="s">
        <v>12</v>
      </c>
      <c r="D109" s="2">
        <v>-9.13785565379584E-2</v>
      </c>
      <c r="E109" s="2">
        <v>0.67384986904587296</v>
      </c>
      <c r="F109" s="2">
        <f t="shared" si="1"/>
        <v>0.17143685169563269</v>
      </c>
    </row>
    <row r="110" spans="2:6">
      <c r="B110" t="s">
        <v>102</v>
      </c>
      <c r="C110" t="s">
        <v>13</v>
      </c>
      <c r="D110" s="2">
        <v>-0.263960693166303</v>
      </c>
      <c r="E110" s="2">
        <v>9.7335660489068304E-2</v>
      </c>
      <c r="F110" s="2">
        <f t="shared" si="1"/>
        <v>1.011728019790296</v>
      </c>
    </row>
    <row r="111" spans="2:6">
      <c r="B111" t="s">
        <v>102</v>
      </c>
      <c r="C111" t="s">
        <v>14</v>
      </c>
      <c r="D111" s="2">
        <v>-5.4624606105268099E-2</v>
      </c>
      <c r="E111" s="2">
        <v>0.59480631394106298</v>
      </c>
      <c r="F111" s="2">
        <f t="shared" si="1"/>
        <v>0.22562443003708954</v>
      </c>
    </row>
    <row r="112" spans="2:6">
      <c r="B112" t="s">
        <v>102</v>
      </c>
      <c r="C112" t="s">
        <v>15</v>
      </c>
      <c r="D112" s="2">
        <v>0.29424128423009599</v>
      </c>
      <c r="E112" s="2">
        <v>0.976103748482265</v>
      </c>
      <c r="F112" s="2">
        <f t="shared" si="1"/>
        <v>1.0504019424773246E-2</v>
      </c>
    </row>
    <row r="113" spans="2:6">
      <c r="B113" t="s">
        <v>102</v>
      </c>
      <c r="C113" t="s">
        <v>16</v>
      </c>
      <c r="D113" s="2">
        <v>3.2406797311347399</v>
      </c>
      <c r="E113" s="2">
        <v>5.1465562301475603E-4</v>
      </c>
      <c r="F113" s="2">
        <f t="shared" si="1"/>
        <v>3.2884832778557165</v>
      </c>
    </row>
    <row r="114" spans="2:6">
      <c r="B114" t="s">
        <v>102</v>
      </c>
      <c r="C114" t="s">
        <v>17</v>
      </c>
      <c r="D114" s="2">
        <v>-0.179417853733112</v>
      </c>
      <c r="E114" s="2">
        <v>0.26799646472393401</v>
      </c>
      <c r="F114" s="2">
        <f t="shared" si="1"/>
        <v>0.57187093493021945</v>
      </c>
    </row>
    <row r="115" spans="2:6">
      <c r="B115" t="s">
        <v>102</v>
      </c>
      <c r="C115" t="s">
        <v>18</v>
      </c>
      <c r="D115" s="2">
        <v>-0.23245611607652</v>
      </c>
      <c r="E115" s="2">
        <v>0.20430494694741699</v>
      </c>
      <c r="F115" s="2">
        <f t="shared" si="1"/>
        <v>0.68972111743042719</v>
      </c>
    </row>
    <row r="116" spans="2:6">
      <c r="B116" t="s">
        <v>102</v>
      </c>
      <c r="C116" t="s">
        <v>19</v>
      </c>
      <c r="D116" s="2">
        <v>-0.36624844476131102</v>
      </c>
      <c r="E116" s="2">
        <v>1.8921162610836598E-2</v>
      </c>
      <c r="F116" s="2">
        <f t="shared" si="1"/>
        <v>1.7230521818899156</v>
      </c>
    </row>
    <row r="117" spans="2:6">
      <c r="B117" t="s">
        <v>102</v>
      </c>
      <c r="C117" t="s">
        <v>20</v>
      </c>
      <c r="D117" s="2">
        <v>-6.0586159551962997E-2</v>
      </c>
      <c r="E117" s="2">
        <v>0.54236738616610003</v>
      </c>
      <c r="F117" s="2">
        <f t="shared" si="1"/>
        <v>0.26570643351036177</v>
      </c>
    </row>
    <row r="118" spans="2:6">
      <c r="B118" t="s">
        <v>102</v>
      </c>
      <c r="C118" t="s">
        <v>21</v>
      </c>
      <c r="D118" s="2">
        <v>0.47092336235826499</v>
      </c>
      <c r="E118" s="2">
        <v>0.42678656650927499</v>
      </c>
      <c r="F118" s="2">
        <f t="shared" si="1"/>
        <v>0.36978925884154673</v>
      </c>
    </row>
    <row r="119" spans="2:6">
      <c r="B119" t="s">
        <v>102</v>
      </c>
      <c r="C119" t="s">
        <v>22</v>
      </c>
      <c r="D119" s="2">
        <v>-0.115866173895387</v>
      </c>
      <c r="E119" s="2">
        <v>0.343855842038639</v>
      </c>
      <c r="F119" s="2">
        <f t="shared" si="1"/>
        <v>0.46362359268711523</v>
      </c>
    </row>
    <row r="120" spans="2:6">
      <c r="B120" t="s">
        <v>102</v>
      </c>
      <c r="C120" t="s">
        <v>23</v>
      </c>
      <c r="D120" s="2">
        <v>7.1152235256071006E-2</v>
      </c>
      <c r="E120" s="2">
        <v>0.82170023787773205</v>
      </c>
      <c r="F120" s="2">
        <f t="shared" si="1"/>
        <v>8.528658730047689E-2</v>
      </c>
    </row>
    <row r="121" spans="2:6">
      <c r="B121" t="s">
        <v>102</v>
      </c>
      <c r="C121" t="s">
        <v>24</v>
      </c>
      <c r="D121" s="2">
        <v>-4.5220144417457003E-2</v>
      </c>
      <c r="E121" s="2">
        <v>0.65025332275298597</v>
      </c>
      <c r="F121" s="2">
        <f t="shared" si="1"/>
        <v>0.18691741990932983</v>
      </c>
    </row>
    <row r="122" spans="2:6">
      <c r="B122" t="s">
        <v>102</v>
      </c>
      <c r="C122" t="s">
        <v>25</v>
      </c>
      <c r="D122" s="2">
        <v>-0.12689852234631399</v>
      </c>
      <c r="E122" s="2">
        <v>0.31956238868047498</v>
      </c>
      <c r="F122" s="2">
        <f t="shared" si="1"/>
        <v>0.49544434121579928</v>
      </c>
    </row>
    <row r="123" spans="2:6">
      <c r="B123" t="s">
        <v>102</v>
      </c>
      <c r="C123" t="s">
        <v>26</v>
      </c>
      <c r="D123" s="2">
        <v>-0.104146965042256</v>
      </c>
      <c r="E123" s="2">
        <v>0.36773600836922299</v>
      </c>
      <c r="F123" s="2">
        <f t="shared" si="1"/>
        <v>0.43446384233567908</v>
      </c>
    </row>
    <row r="124" spans="2:6">
      <c r="B124" t="s">
        <v>102</v>
      </c>
      <c r="C124" t="s">
        <v>27</v>
      </c>
      <c r="D124" s="2">
        <v>-0.218317892535626</v>
      </c>
      <c r="E124" s="2">
        <v>8.8206006763013101E-2</v>
      </c>
      <c r="F124" s="2">
        <f t="shared" si="1"/>
        <v>1.0545018387320886</v>
      </c>
    </row>
    <row r="125" spans="2:6">
      <c r="B125" t="s">
        <v>102</v>
      </c>
      <c r="C125" t="s">
        <v>28</v>
      </c>
      <c r="D125" s="2">
        <v>0.24509410961726499</v>
      </c>
      <c r="E125" s="2">
        <v>0.22816399286987499</v>
      </c>
      <c r="F125" s="2">
        <f t="shared" si="1"/>
        <v>0.64175289160829352</v>
      </c>
    </row>
    <row r="126" spans="2:6">
      <c r="B126" t="s">
        <v>102</v>
      </c>
      <c r="C126" t="s">
        <v>29</v>
      </c>
      <c r="D126" s="2">
        <v>-0.47700450922249299</v>
      </c>
      <c r="E126" s="2">
        <v>1.0979319957648099E-2</v>
      </c>
      <c r="F126" s="2">
        <f t="shared" si="1"/>
        <v>1.9594245585914929</v>
      </c>
    </row>
    <row r="127" spans="2:6">
      <c r="B127" t="s">
        <v>102</v>
      </c>
      <c r="C127" t="s">
        <v>30</v>
      </c>
      <c r="D127" s="2">
        <v>-2.3357061729162899E-2</v>
      </c>
      <c r="E127" s="2">
        <v>0.59480631394106298</v>
      </c>
      <c r="F127" s="2">
        <f t="shared" si="1"/>
        <v>0.22562443003708954</v>
      </c>
    </row>
    <row r="128" spans="2:6">
      <c r="B128" t="s">
        <v>102</v>
      </c>
      <c r="C128" t="s">
        <v>31</v>
      </c>
      <c r="D128" s="2">
        <v>0.85489584103202398</v>
      </c>
      <c r="E128" s="2">
        <v>1.0979319957648099E-2</v>
      </c>
      <c r="F128" s="2">
        <f t="shared" si="1"/>
        <v>1.9594245585914929</v>
      </c>
    </row>
    <row r="129" spans="2:6">
      <c r="B129" t="s">
        <v>102</v>
      </c>
      <c r="C129" t="s">
        <v>32</v>
      </c>
      <c r="D129" s="2">
        <v>0.243327301119134</v>
      </c>
      <c r="E129" s="2">
        <v>0.26799646472393401</v>
      </c>
      <c r="F129" s="2">
        <f t="shared" si="1"/>
        <v>0.57187093493021945</v>
      </c>
    </row>
    <row r="130" spans="2:6">
      <c r="B130" t="s">
        <v>102</v>
      </c>
      <c r="C130" t="s">
        <v>33</v>
      </c>
      <c r="D130" s="2">
        <v>8.7944684055755507E-2</v>
      </c>
      <c r="E130" s="2">
        <v>0.77781992763820695</v>
      </c>
      <c r="F130" s="2">
        <f t="shared" si="1"/>
        <v>0.10912093448189072</v>
      </c>
    </row>
    <row r="131" spans="2:6">
      <c r="B131" t="s">
        <v>102</v>
      </c>
      <c r="C131" t="s">
        <v>34</v>
      </c>
      <c r="D131" s="2">
        <v>0.79477845577262396</v>
      </c>
      <c r="E131" s="2">
        <v>0.73740059491288801</v>
      </c>
      <c r="F131" s="2">
        <f t="shared" si="1"/>
        <v>0.13229651635387807</v>
      </c>
    </row>
    <row r="132" spans="2:6">
      <c r="B132" t="s">
        <v>102</v>
      </c>
      <c r="C132" t="s">
        <v>35</v>
      </c>
      <c r="D132" s="2">
        <v>4.5414334849690796</v>
      </c>
      <c r="E132" s="2">
        <v>5.1465562301475603E-4</v>
      </c>
      <c r="F132" s="2">
        <f t="shared" si="1"/>
        <v>3.2884832778557165</v>
      </c>
    </row>
    <row r="133" spans="2:6">
      <c r="B133" t="s">
        <v>102</v>
      </c>
      <c r="C133" t="s">
        <v>36</v>
      </c>
      <c r="D133" s="2">
        <v>0.27465712125340003</v>
      </c>
      <c r="E133" s="2">
        <v>0.26799646472393401</v>
      </c>
      <c r="F133" s="2">
        <f t="shared" si="1"/>
        <v>0.57187093493021945</v>
      </c>
    </row>
    <row r="134" spans="2:6">
      <c r="B134" t="s">
        <v>102</v>
      </c>
      <c r="C134" t="s">
        <v>37</v>
      </c>
      <c r="D134" s="2">
        <v>0.292584919086674</v>
      </c>
      <c r="E134" s="2">
        <v>0.20430494694741699</v>
      </c>
      <c r="F134" s="2">
        <f t="shared" si="1"/>
        <v>0.68972111743042719</v>
      </c>
    </row>
    <row r="135" spans="2:6">
      <c r="B135" t="s">
        <v>102</v>
      </c>
      <c r="C135" t="s">
        <v>38</v>
      </c>
      <c r="D135" s="2">
        <v>0.24638505983425599</v>
      </c>
      <c r="E135" s="2">
        <v>0.56507638276382399</v>
      </c>
      <c r="F135" s="2">
        <f t="shared" si="1"/>
        <v>0.24789284355980318</v>
      </c>
    </row>
    <row r="136" spans="2:6">
      <c r="B136" t="s">
        <v>102</v>
      </c>
      <c r="C136" t="s">
        <v>39</v>
      </c>
      <c r="D136" s="2">
        <v>-0.27129684846082203</v>
      </c>
      <c r="E136" s="2">
        <v>8.0042407607121696E-2</v>
      </c>
      <c r="F136" s="2">
        <f t="shared" ref="F136:F199" si="2">-LOG10(E136)</f>
        <v>1.0966798566330045</v>
      </c>
    </row>
    <row r="137" spans="2:6">
      <c r="B137" t="s">
        <v>102</v>
      </c>
      <c r="C137" t="s">
        <v>40</v>
      </c>
      <c r="D137" s="2">
        <v>-0.13377879455446101</v>
      </c>
      <c r="E137" s="2">
        <v>0.28976769081762999</v>
      </c>
      <c r="F137" s="2">
        <f t="shared" si="2"/>
        <v>0.5379500401272953</v>
      </c>
    </row>
    <row r="138" spans="2:6">
      <c r="B138" t="s">
        <v>102</v>
      </c>
      <c r="C138" t="s">
        <v>41</v>
      </c>
      <c r="D138" s="2">
        <v>-4.2875722874258096E-3</v>
      </c>
      <c r="E138" s="2">
        <v>0.82170023787773205</v>
      </c>
      <c r="F138" s="2">
        <f t="shared" si="2"/>
        <v>8.528658730047689E-2</v>
      </c>
    </row>
    <row r="139" spans="2:6">
      <c r="B139" t="s">
        <v>102</v>
      </c>
      <c r="C139" t="s">
        <v>42</v>
      </c>
      <c r="D139" s="2">
        <v>0.26637834716364001</v>
      </c>
      <c r="E139" s="2">
        <v>0.20430494694741699</v>
      </c>
      <c r="F139" s="2">
        <f t="shared" si="2"/>
        <v>0.68972111743042719</v>
      </c>
    </row>
    <row r="140" spans="2:6">
      <c r="B140" t="s">
        <v>102</v>
      </c>
      <c r="C140" t="s">
        <v>43</v>
      </c>
      <c r="D140" s="2">
        <v>1.7422663573199499</v>
      </c>
      <c r="E140" s="2">
        <v>2.57327811507378E-3</v>
      </c>
      <c r="F140" s="2">
        <f t="shared" si="2"/>
        <v>2.5895132735196977</v>
      </c>
    </row>
    <row r="141" spans="2:6">
      <c r="B141" t="s">
        <v>102</v>
      </c>
      <c r="C141" t="s">
        <v>44</v>
      </c>
      <c r="D141" s="2">
        <v>-0.256175643926003</v>
      </c>
      <c r="E141" s="2">
        <v>8.0042407607121696E-2</v>
      </c>
      <c r="F141" s="2">
        <f t="shared" si="2"/>
        <v>1.0966798566330045</v>
      </c>
    </row>
    <row r="142" spans="2:6">
      <c r="B142" t="s">
        <v>102</v>
      </c>
      <c r="C142" t="s">
        <v>45</v>
      </c>
      <c r="D142" s="2">
        <v>-3.4788466811157097E-2</v>
      </c>
      <c r="E142" s="2">
        <v>0.70565019288598496</v>
      </c>
      <c r="F142" s="2">
        <f t="shared" si="2"/>
        <v>0.15141053541856597</v>
      </c>
    </row>
    <row r="143" spans="2:6">
      <c r="B143" t="s">
        <v>102</v>
      </c>
      <c r="C143" t="s">
        <v>46</v>
      </c>
      <c r="D143" s="2">
        <v>2.58490297678693</v>
      </c>
      <c r="E143" s="2">
        <v>5.1465562301475603E-4</v>
      </c>
      <c r="F143" s="2">
        <f t="shared" si="2"/>
        <v>3.2884832778557165</v>
      </c>
    </row>
    <row r="144" spans="2:6">
      <c r="B144" t="s">
        <v>102</v>
      </c>
      <c r="C144" t="s">
        <v>47</v>
      </c>
      <c r="D144" s="2">
        <v>0.151185024896138</v>
      </c>
      <c r="E144" s="2">
        <v>0.46519522863579899</v>
      </c>
      <c r="F144" s="2">
        <f t="shared" si="2"/>
        <v>0.33236474834550334</v>
      </c>
    </row>
    <row r="145" spans="2:6">
      <c r="B145" t="s">
        <v>102</v>
      </c>
      <c r="C145" t="s">
        <v>48</v>
      </c>
      <c r="D145" s="2">
        <v>0.77684600556816197</v>
      </c>
      <c r="E145" s="2">
        <v>1.0979319957648099E-2</v>
      </c>
      <c r="F145" s="2">
        <f t="shared" si="2"/>
        <v>1.9594245585914929</v>
      </c>
    </row>
    <row r="146" spans="2:6">
      <c r="B146" t="s">
        <v>102</v>
      </c>
      <c r="C146" t="s">
        <v>49</v>
      </c>
      <c r="D146" s="2">
        <v>0.42442356807374199</v>
      </c>
      <c r="E146" s="2">
        <v>0.73740059491288801</v>
      </c>
      <c r="F146" s="2">
        <f t="shared" si="2"/>
        <v>0.13229651635387807</v>
      </c>
    </row>
    <row r="147" spans="2:6">
      <c r="B147" t="s">
        <v>102</v>
      </c>
      <c r="C147" t="s">
        <v>50</v>
      </c>
      <c r="D147" s="2">
        <v>0.10972241212390101</v>
      </c>
      <c r="E147" s="2">
        <v>0.80006112111692895</v>
      </c>
      <c r="F147" s="2">
        <f t="shared" si="2"/>
        <v>9.6876833570755438E-2</v>
      </c>
    </row>
    <row r="148" spans="2:6">
      <c r="B148" t="s">
        <v>102</v>
      </c>
      <c r="C148" t="s">
        <v>51</v>
      </c>
      <c r="D148" s="2">
        <v>-2.1260945954494501E-2</v>
      </c>
      <c r="E148" s="2">
        <v>0.690768266695171</v>
      </c>
      <c r="F148" s="2">
        <f t="shared" si="2"/>
        <v>0.16066762176429566</v>
      </c>
    </row>
    <row r="149" spans="2:6">
      <c r="B149" t="s">
        <v>102</v>
      </c>
      <c r="C149" t="s">
        <v>52</v>
      </c>
      <c r="D149" s="2">
        <v>-4.4431928314204901E-2</v>
      </c>
      <c r="E149" s="2">
        <v>0.59480631394106298</v>
      </c>
      <c r="F149" s="2">
        <f t="shared" si="2"/>
        <v>0.22562443003708954</v>
      </c>
    </row>
    <row r="150" spans="2:6">
      <c r="B150" t="s">
        <v>102</v>
      </c>
      <c r="C150" t="s">
        <v>53</v>
      </c>
      <c r="D150" s="2">
        <v>0.34878864235955598</v>
      </c>
      <c r="E150" s="2">
        <v>5.4286157763993599E-2</v>
      </c>
      <c r="F150" s="2">
        <f t="shared" si="2"/>
        <v>1.2653108955140784</v>
      </c>
    </row>
    <row r="151" spans="2:6">
      <c r="B151" t="s">
        <v>102</v>
      </c>
      <c r="C151" t="s">
        <v>54</v>
      </c>
      <c r="D151" s="2">
        <v>0.240692237245858</v>
      </c>
      <c r="E151" s="2">
        <v>0.26799646472393401</v>
      </c>
      <c r="F151" s="2">
        <f t="shared" si="2"/>
        <v>0.57187093493021945</v>
      </c>
    </row>
    <row r="152" spans="2:6">
      <c r="B152" t="s">
        <v>102</v>
      </c>
      <c r="C152" t="s">
        <v>55</v>
      </c>
      <c r="D152" s="2">
        <v>0.12346258268900399</v>
      </c>
      <c r="E152" s="2">
        <v>0.59480631394106298</v>
      </c>
      <c r="F152" s="2">
        <f t="shared" si="2"/>
        <v>0.22562443003708954</v>
      </c>
    </row>
    <row r="153" spans="2:6">
      <c r="B153" t="s">
        <v>102</v>
      </c>
      <c r="C153" t="s">
        <v>56</v>
      </c>
      <c r="D153" s="2">
        <v>0.82757502635957703</v>
      </c>
      <c r="E153" s="2">
        <v>0.12845094480623501</v>
      </c>
      <c r="F153" s="2">
        <f t="shared" si="2"/>
        <v>0.89126269698249072</v>
      </c>
    </row>
    <row r="154" spans="2:6">
      <c r="B154" t="s">
        <v>102</v>
      </c>
      <c r="C154" t="s">
        <v>57</v>
      </c>
      <c r="D154" s="2">
        <v>4.45523889696368E-2</v>
      </c>
      <c r="E154" s="2">
        <v>0.94819307714144796</v>
      </c>
      <c r="F154" s="2">
        <f t="shared" si="2"/>
        <v>2.3103219835711949E-2</v>
      </c>
    </row>
    <row r="155" spans="2:6">
      <c r="B155" t="s">
        <v>102</v>
      </c>
      <c r="C155" t="s">
        <v>58</v>
      </c>
      <c r="D155" s="2">
        <v>-3.5468674460970101E-2</v>
      </c>
      <c r="E155" s="2">
        <v>0.67384986904587296</v>
      </c>
      <c r="F155" s="2">
        <f t="shared" si="2"/>
        <v>0.17143685169563269</v>
      </c>
    </row>
    <row r="156" spans="2:6">
      <c r="B156" t="s">
        <v>102</v>
      </c>
      <c r="C156" t="s">
        <v>59</v>
      </c>
      <c r="D156" s="2">
        <v>-9.3464556808642504E-2</v>
      </c>
      <c r="E156" s="2">
        <v>0.61618314137312202</v>
      </c>
      <c r="F156" s="2">
        <f t="shared" si="2"/>
        <v>0.21029018805215738</v>
      </c>
    </row>
    <row r="157" spans="2:6">
      <c r="B157" t="s">
        <v>102</v>
      </c>
      <c r="C157" t="s">
        <v>60</v>
      </c>
      <c r="D157" s="2">
        <v>-0.34688734954268802</v>
      </c>
      <c r="E157" s="2">
        <v>2.4160222302637199E-2</v>
      </c>
      <c r="F157" s="2">
        <f t="shared" si="2"/>
        <v>1.6168990740093294</v>
      </c>
    </row>
    <row r="158" spans="2:6">
      <c r="B158" t="s">
        <v>102</v>
      </c>
      <c r="C158" t="s">
        <v>61</v>
      </c>
      <c r="D158" s="2">
        <v>-0.20256527796948701</v>
      </c>
      <c r="E158" s="2">
        <v>8.8206006763013101E-2</v>
      </c>
      <c r="F158" s="2">
        <f t="shared" si="2"/>
        <v>1.0545018387320886</v>
      </c>
    </row>
    <row r="159" spans="2:6">
      <c r="B159" t="s">
        <v>102</v>
      </c>
      <c r="C159" t="s">
        <v>62</v>
      </c>
      <c r="D159" s="2">
        <v>-5.3427922878118803E-2</v>
      </c>
      <c r="E159" s="2">
        <v>0.59480631394106298</v>
      </c>
      <c r="F159" s="2">
        <f t="shared" si="2"/>
        <v>0.22562443003708954</v>
      </c>
    </row>
    <row r="160" spans="2:6">
      <c r="B160" t="s">
        <v>102</v>
      </c>
      <c r="C160" t="s">
        <v>63</v>
      </c>
      <c r="D160" s="2">
        <v>0.67515984386964301</v>
      </c>
      <c r="E160" s="2">
        <v>0.38114351211672498</v>
      </c>
      <c r="F160" s="2">
        <f t="shared" si="2"/>
        <v>0.41891146845825922</v>
      </c>
    </row>
    <row r="161" spans="2:6">
      <c r="B161" t="s">
        <v>102</v>
      </c>
      <c r="C161" t="s">
        <v>64</v>
      </c>
      <c r="D161" s="2">
        <v>0.16053029914975001</v>
      </c>
      <c r="E161" s="2">
        <v>0.50302298754421504</v>
      </c>
      <c r="F161" s="2">
        <f t="shared" si="2"/>
        <v>0.29841216775622414</v>
      </c>
    </row>
    <row r="162" spans="2:6">
      <c r="B162" t="s">
        <v>102</v>
      </c>
      <c r="C162" t="s">
        <v>65</v>
      </c>
      <c r="D162" s="2">
        <v>1.13531189372939</v>
      </c>
      <c r="E162" s="2">
        <v>9.2176141711745402E-2</v>
      </c>
      <c r="F162" s="2">
        <f t="shared" si="2"/>
        <v>1.0353814744320151</v>
      </c>
    </row>
    <row r="163" spans="2:6">
      <c r="B163" t="s">
        <v>102</v>
      </c>
      <c r="C163" t="s">
        <v>66</v>
      </c>
      <c r="D163" s="2">
        <v>1.43871630666743</v>
      </c>
      <c r="E163" s="2">
        <v>0.56507638276382399</v>
      </c>
      <c r="F163" s="2">
        <f t="shared" si="2"/>
        <v>0.24789284355980318</v>
      </c>
    </row>
    <row r="164" spans="2:6">
      <c r="B164" t="s">
        <v>102</v>
      </c>
      <c r="C164" t="s">
        <v>67</v>
      </c>
      <c r="D164" s="2">
        <v>0.19950943277018701</v>
      </c>
      <c r="E164" s="2">
        <v>0.35511811740106303</v>
      </c>
      <c r="F164" s="2">
        <f t="shared" si="2"/>
        <v>0.44962717031569593</v>
      </c>
    </row>
    <row r="165" spans="2:6">
      <c r="B165" t="s">
        <v>102</v>
      </c>
      <c r="C165" t="s">
        <v>68</v>
      </c>
      <c r="D165" s="2">
        <v>1.15137202462601</v>
      </c>
      <c r="E165" s="2">
        <v>1.0979319957648099E-2</v>
      </c>
      <c r="F165" s="2">
        <f t="shared" si="2"/>
        <v>1.9594245585914929</v>
      </c>
    </row>
    <row r="166" spans="2:6">
      <c r="B166" t="s">
        <v>102</v>
      </c>
      <c r="C166" t="s">
        <v>69</v>
      </c>
      <c r="D166" s="2">
        <v>-0.38294103533407198</v>
      </c>
      <c r="E166" s="2">
        <v>1.0979319957648099E-2</v>
      </c>
      <c r="F166" s="2">
        <f t="shared" si="2"/>
        <v>1.9594245585914929</v>
      </c>
    </row>
    <row r="167" spans="2:6">
      <c r="B167" t="s">
        <v>102</v>
      </c>
      <c r="C167" t="s">
        <v>70</v>
      </c>
      <c r="D167" s="2">
        <v>0.14477192398544</v>
      </c>
      <c r="E167" s="2">
        <v>0.59480631394106298</v>
      </c>
      <c r="F167" s="2">
        <f t="shared" si="2"/>
        <v>0.22562443003708954</v>
      </c>
    </row>
    <row r="168" spans="2:6">
      <c r="B168" t="s">
        <v>102</v>
      </c>
      <c r="C168" t="s">
        <v>71</v>
      </c>
      <c r="D168" s="2">
        <v>0.34041662262026801</v>
      </c>
      <c r="E168" s="2">
        <v>0.26799646472393401</v>
      </c>
      <c r="F168" s="2">
        <f t="shared" si="2"/>
        <v>0.57187093493021945</v>
      </c>
    </row>
    <row r="169" spans="2:6">
      <c r="B169" t="s">
        <v>102</v>
      </c>
      <c r="C169" t="s">
        <v>72</v>
      </c>
      <c r="D169" s="2">
        <v>-7.1315511078674301E-2</v>
      </c>
      <c r="E169" s="2">
        <v>0.46519522863579899</v>
      </c>
      <c r="F169" s="2">
        <f t="shared" si="2"/>
        <v>0.33236474834550334</v>
      </c>
    </row>
    <row r="170" spans="2:6">
      <c r="B170" t="s">
        <v>102</v>
      </c>
      <c r="C170" t="s">
        <v>73</v>
      </c>
      <c r="D170" s="2">
        <v>1.4230454193698401</v>
      </c>
      <c r="E170" s="2">
        <v>1.23839009287926E-2</v>
      </c>
      <c r="F170" s="2">
        <f t="shared" si="2"/>
        <v>1.9071425310031394</v>
      </c>
    </row>
    <row r="171" spans="2:6">
      <c r="B171" t="s">
        <v>102</v>
      </c>
      <c r="C171" t="s">
        <v>74</v>
      </c>
      <c r="D171" s="2">
        <v>-0.13021561660523501</v>
      </c>
      <c r="E171" s="2">
        <v>0.26799646472393401</v>
      </c>
      <c r="F171" s="2">
        <f t="shared" si="2"/>
        <v>0.57187093493021945</v>
      </c>
    </row>
    <row r="172" spans="2:6">
      <c r="B172" t="s">
        <v>102</v>
      </c>
      <c r="C172" t="s">
        <v>75</v>
      </c>
      <c r="D172" s="2">
        <v>1.7322409477435598E-2</v>
      </c>
      <c r="E172" s="2">
        <v>0.90939416001183504</v>
      </c>
      <c r="F172" s="2">
        <f t="shared" si="2"/>
        <v>4.1247839093719256E-2</v>
      </c>
    </row>
    <row r="173" spans="2:6">
      <c r="B173" t="s">
        <v>102</v>
      </c>
      <c r="C173" t="s">
        <v>76</v>
      </c>
      <c r="D173" s="2">
        <v>-7.1424453287615694E-2</v>
      </c>
      <c r="E173" s="2">
        <v>0.59480631394106298</v>
      </c>
      <c r="F173" s="2">
        <f t="shared" si="2"/>
        <v>0.22562443003708954</v>
      </c>
    </row>
    <row r="174" spans="2:6">
      <c r="B174" t="s">
        <v>102</v>
      </c>
      <c r="C174" t="s">
        <v>77</v>
      </c>
      <c r="D174" s="2">
        <v>-8.0043416842368195E-2</v>
      </c>
      <c r="E174" s="2">
        <v>0.67384986904587296</v>
      </c>
      <c r="F174" s="2">
        <f t="shared" si="2"/>
        <v>0.17143685169563269</v>
      </c>
    </row>
    <row r="175" spans="2:6">
      <c r="B175" t="s">
        <v>102</v>
      </c>
      <c r="C175" t="s">
        <v>78</v>
      </c>
      <c r="D175" s="2">
        <v>-0.71773159185238999</v>
      </c>
      <c r="E175" s="2">
        <v>5.1465562301475603E-4</v>
      </c>
      <c r="F175" s="2">
        <f t="shared" si="2"/>
        <v>3.2884832778557165</v>
      </c>
    </row>
    <row r="176" spans="2:6">
      <c r="B176" t="s">
        <v>102</v>
      </c>
      <c r="C176" t="s">
        <v>79</v>
      </c>
      <c r="D176" s="2">
        <v>-0.179575609985755</v>
      </c>
      <c r="E176" s="2">
        <v>0.20430494694741699</v>
      </c>
      <c r="F176" s="2">
        <f t="shared" si="2"/>
        <v>0.68972111743042719</v>
      </c>
    </row>
    <row r="177" spans="2:6">
      <c r="B177" t="s">
        <v>102</v>
      </c>
      <c r="C177" t="s">
        <v>80</v>
      </c>
      <c r="D177" s="2">
        <v>-0.164521807451944</v>
      </c>
      <c r="E177" s="2">
        <v>0.111182396819764</v>
      </c>
      <c r="F177" s="2">
        <f t="shared" si="2"/>
        <v>0.95396396787276339</v>
      </c>
    </row>
    <row r="178" spans="2:6">
      <c r="B178" t="s">
        <v>102</v>
      </c>
      <c r="C178" t="s">
        <v>81</v>
      </c>
      <c r="D178" s="2">
        <v>0.763582996775797</v>
      </c>
      <c r="E178" s="2">
        <v>0.976103748482265</v>
      </c>
      <c r="F178" s="2">
        <f t="shared" si="2"/>
        <v>1.0504019424773246E-2</v>
      </c>
    </row>
    <row r="179" spans="2:6">
      <c r="B179" t="s">
        <v>102</v>
      </c>
      <c r="C179" t="s">
        <v>82</v>
      </c>
      <c r="D179" s="2">
        <v>-0.1062621860466</v>
      </c>
      <c r="E179" s="2">
        <v>0.44389799905524202</v>
      </c>
      <c r="F179" s="2">
        <f t="shared" si="2"/>
        <v>0.35271681262551319</v>
      </c>
    </row>
    <row r="180" spans="2:6">
      <c r="B180" t="s">
        <v>102</v>
      </c>
      <c r="C180" t="s">
        <v>83</v>
      </c>
      <c r="D180" s="2">
        <v>-0.169959622719835</v>
      </c>
      <c r="E180" s="2">
        <v>0.35511811740106303</v>
      </c>
      <c r="F180" s="2">
        <f t="shared" si="2"/>
        <v>0.44962717031569593</v>
      </c>
    </row>
    <row r="181" spans="2:6">
      <c r="B181" t="s">
        <v>102</v>
      </c>
      <c r="C181" t="s">
        <v>84</v>
      </c>
      <c r="D181" s="2">
        <v>-0.76579958152196603</v>
      </c>
      <c r="E181" s="2">
        <v>5.1465562301475603E-4</v>
      </c>
      <c r="F181" s="2">
        <f t="shared" si="2"/>
        <v>3.2884832778557165</v>
      </c>
    </row>
    <row r="182" spans="2:6">
      <c r="B182" t="s">
        <v>102</v>
      </c>
      <c r="C182" t="s">
        <v>85</v>
      </c>
      <c r="D182" s="2">
        <v>0.16245331383813799</v>
      </c>
      <c r="E182" s="2">
        <v>0.61618314137312202</v>
      </c>
      <c r="F182" s="2">
        <f t="shared" si="2"/>
        <v>0.21029018805215738</v>
      </c>
    </row>
    <row r="183" spans="2:6">
      <c r="B183" t="s">
        <v>102</v>
      </c>
      <c r="C183" t="s">
        <v>86</v>
      </c>
      <c r="D183" s="2">
        <v>-7.4840936922253104E-2</v>
      </c>
      <c r="E183" s="2">
        <v>0.56507638276382399</v>
      </c>
      <c r="F183" s="2">
        <f t="shared" si="2"/>
        <v>0.24789284355980318</v>
      </c>
    </row>
    <row r="184" spans="2:6">
      <c r="B184" t="s">
        <v>102</v>
      </c>
      <c r="C184" t="s">
        <v>87</v>
      </c>
      <c r="D184" s="2">
        <v>6.9645389854466402E-2</v>
      </c>
      <c r="E184" s="2">
        <v>0.80006112111692895</v>
      </c>
      <c r="F184" s="2">
        <f t="shared" si="2"/>
        <v>9.6876833570755438E-2</v>
      </c>
    </row>
    <row r="185" spans="2:6">
      <c r="B185" t="s">
        <v>102</v>
      </c>
      <c r="C185" t="s">
        <v>88</v>
      </c>
      <c r="D185" s="2">
        <v>-4.6359744122276099E-3</v>
      </c>
      <c r="E185" s="2">
        <v>0.80006112111692895</v>
      </c>
      <c r="F185" s="2">
        <f t="shared" si="2"/>
        <v>9.6876833570755438E-2</v>
      </c>
    </row>
    <row r="186" spans="2:6">
      <c r="B186" t="s">
        <v>102</v>
      </c>
      <c r="C186" t="s">
        <v>89</v>
      </c>
      <c r="D186" s="2">
        <v>0.919147894653632</v>
      </c>
      <c r="E186" s="2">
        <v>0.41566476695638799</v>
      </c>
      <c r="F186" s="2">
        <f t="shared" si="2"/>
        <v>0.38125678609014124</v>
      </c>
    </row>
    <row r="187" spans="2:6">
      <c r="B187" t="s">
        <v>102</v>
      </c>
      <c r="C187" t="s">
        <v>90</v>
      </c>
      <c r="D187" s="2">
        <v>0.14147012329765299</v>
      </c>
      <c r="E187" s="2">
        <v>0.82170023787773205</v>
      </c>
      <c r="F187" s="2">
        <f t="shared" si="2"/>
        <v>8.528658730047689E-2</v>
      </c>
    </row>
    <row r="188" spans="2:6">
      <c r="B188" t="s">
        <v>102</v>
      </c>
      <c r="C188" t="s">
        <v>91</v>
      </c>
      <c r="D188" s="2">
        <v>0.18134928545979101</v>
      </c>
      <c r="E188" s="2">
        <v>0.59480631394106298</v>
      </c>
      <c r="F188" s="2">
        <f t="shared" si="2"/>
        <v>0.22562443003708954</v>
      </c>
    </row>
    <row r="189" spans="2:6">
      <c r="B189" t="s">
        <v>102</v>
      </c>
      <c r="C189" t="s">
        <v>92</v>
      </c>
      <c r="D189" s="2">
        <v>-0.44936776982478199</v>
      </c>
      <c r="E189" s="2">
        <v>1.30528600039974E-3</v>
      </c>
      <c r="F189" s="2">
        <f t="shared" si="2"/>
        <v>2.8842943199066786</v>
      </c>
    </row>
    <row r="190" spans="2:6">
      <c r="B190" t="s">
        <v>102</v>
      </c>
      <c r="C190" t="s">
        <v>93</v>
      </c>
      <c r="D190" s="2">
        <v>0.98708847112074205</v>
      </c>
      <c r="E190" s="2">
        <v>1.0979319957648099E-2</v>
      </c>
      <c r="F190" s="2">
        <f t="shared" si="2"/>
        <v>1.9594245585914929</v>
      </c>
    </row>
    <row r="191" spans="2:6">
      <c r="B191" t="s">
        <v>102</v>
      </c>
      <c r="C191" t="s">
        <v>94</v>
      </c>
      <c r="D191" s="2">
        <v>-0.12974672419581901</v>
      </c>
      <c r="E191" s="2">
        <v>0.26799646472393401</v>
      </c>
      <c r="F191" s="2">
        <f t="shared" si="2"/>
        <v>0.57187093493021945</v>
      </c>
    </row>
    <row r="192" spans="2:6">
      <c r="B192" t="s">
        <v>102</v>
      </c>
      <c r="C192" t="s">
        <v>95</v>
      </c>
      <c r="D192" s="2">
        <v>0.20037163881653899</v>
      </c>
      <c r="E192" s="2">
        <v>0.61618314137312202</v>
      </c>
      <c r="F192" s="2">
        <f t="shared" si="2"/>
        <v>0.21029018805215738</v>
      </c>
    </row>
    <row r="193" spans="2:6">
      <c r="B193" t="s">
        <v>102</v>
      </c>
      <c r="C193" t="s">
        <v>96</v>
      </c>
      <c r="D193" s="2">
        <v>0.37188809398707401</v>
      </c>
      <c r="E193" s="2">
        <v>0.26799646472393401</v>
      </c>
      <c r="F193" s="2">
        <f t="shared" si="2"/>
        <v>0.57187093493021945</v>
      </c>
    </row>
    <row r="194" spans="2:6">
      <c r="B194" t="s">
        <v>102</v>
      </c>
      <c r="C194" t="s">
        <v>97</v>
      </c>
      <c r="D194" s="2">
        <v>-3.2643466556747297E-2</v>
      </c>
      <c r="E194" s="2">
        <v>0.61618314137312202</v>
      </c>
      <c r="F194" s="2">
        <f t="shared" si="2"/>
        <v>0.21029018805215738</v>
      </c>
    </row>
    <row r="195" spans="2:6">
      <c r="B195" t="s">
        <v>102</v>
      </c>
      <c r="C195" t="s">
        <v>98</v>
      </c>
      <c r="D195" s="2">
        <v>-0.104559303478976</v>
      </c>
      <c r="E195" s="2">
        <v>0.343855842038639</v>
      </c>
      <c r="F195" s="2">
        <f t="shared" si="2"/>
        <v>0.46362359268711523</v>
      </c>
    </row>
    <row r="196" spans="2:6">
      <c r="B196" t="s">
        <v>102</v>
      </c>
      <c r="C196" t="s">
        <v>99</v>
      </c>
      <c r="D196" s="2">
        <v>0.37455334447973299</v>
      </c>
      <c r="E196" s="2">
        <v>0.26799646472393401</v>
      </c>
      <c r="F196" s="2">
        <f t="shared" si="2"/>
        <v>0.57187093493021945</v>
      </c>
    </row>
    <row r="197" spans="2:6">
      <c r="B197" t="s">
        <v>102</v>
      </c>
      <c r="C197" t="s">
        <v>100</v>
      </c>
      <c r="D197" s="2">
        <v>-0.127698590969895</v>
      </c>
      <c r="E197" s="2">
        <v>0.35511811740106303</v>
      </c>
      <c r="F197" s="2">
        <f t="shared" si="2"/>
        <v>0.44962717031569593</v>
      </c>
    </row>
    <row r="198" spans="2:6">
      <c r="B198" t="s">
        <v>102</v>
      </c>
      <c r="C198" t="s">
        <v>101</v>
      </c>
      <c r="D198" s="2">
        <v>0.21749294395361701</v>
      </c>
      <c r="E198" s="2">
        <v>0.35511811740106303</v>
      </c>
      <c r="F198" s="2">
        <f t="shared" si="2"/>
        <v>0.44962717031569593</v>
      </c>
    </row>
    <row r="199" spans="2:6">
      <c r="B199" t="s">
        <v>103</v>
      </c>
      <c r="C199" t="s">
        <v>6</v>
      </c>
      <c r="D199" s="2">
        <v>-0.13921103427510401</v>
      </c>
      <c r="E199" s="2">
        <v>0.98637852478207899</v>
      </c>
      <c r="F199" s="2">
        <f t="shared" si="2"/>
        <v>5.9563916740523011E-3</v>
      </c>
    </row>
    <row r="200" spans="2:6">
      <c r="B200" t="s">
        <v>103</v>
      </c>
      <c r="C200" t="s">
        <v>7</v>
      </c>
      <c r="D200" s="2">
        <v>1.1369823657492999</v>
      </c>
      <c r="E200" s="2">
        <v>1.0679612730543401E-3</v>
      </c>
      <c r="F200" s="2">
        <f t="shared" ref="F200:F263" si="3">-LOG10(E200)</f>
        <v>2.9714444956255757</v>
      </c>
    </row>
    <row r="201" spans="2:6">
      <c r="B201" t="s">
        <v>103</v>
      </c>
      <c r="C201" t="s">
        <v>8</v>
      </c>
      <c r="D201" s="2">
        <v>0.13589669423825401</v>
      </c>
      <c r="E201" s="2">
        <v>0.261905635980209</v>
      </c>
      <c r="F201" s="2">
        <f t="shared" si="3"/>
        <v>0.58185515583681913</v>
      </c>
    </row>
    <row r="202" spans="2:6">
      <c r="B202" t="s">
        <v>103</v>
      </c>
      <c r="C202" t="s">
        <v>9</v>
      </c>
      <c r="D202" s="2">
        <v>0.20750858140955999</v>
      </c>
      <c r="E202" s="2">
        <v>1.8034701572189799E-2</v>
      </c>
      <c r="F202" s="2">
        <f t="shared" si="3"/>
        <v>1.7438910397400473</v>
      </c>
    </row>
    <row r="203" spans="2:6">
      <c r="B203" t="s">
        <v>103</v>
      </c>
      <c r="C203" t="s">
        <v>10</v>
      </c>
      <c r="D203" s="2">
        <v>0.18645880633433001</v>
      </c>
      <c r="E203" s="2">
        <v>0.24734851345136</v>
      </c>
      <c r="F203" s="2">
        <f t="shared" si="3"/>
        <v>0.60669069537383047</v>
      </c>
    </row>
    <row r="204" spans="2:6">
      <c r="B204" t="s">
        <v>103</v>
      </c>
      <c r="C204" t="s">
        <v>11</v>
      </c>
      <c r="D204" s="2">
        <v>-0.40402230180369503</v>
      </c>
      <c r="E204" s="2">
        <v>6.90612207640071E-2</v>
      </c>
      <c r="F204" s="2">
        <f t="shared" si="3"/>
        <v>1.1607657490913117</v>
      </c>
    </row>
    <row r="205" spans="2:6">
      <c r="B205" t="s">
        <v>103</v>
      </c>
      <c r="C205" t="s">
        <v>12</v>
      </c>
      <c r="D205" s="2">
        <v>0.64050886752762903</v>
      </c>
      <c r="E205" s="2">
        <v>5.11382048601055E-2</v>
      </c>
      <c r="F205" s="2">
        <f t="shared" si="3"/>
        <v>1.2912545213826991</v>
      </c>
    </row>
    <row r="206" spans="2:6">
      <c r="B206" t="s">
        <v>103</v>
      </c>
      <c r="C206" t="s">
        <v>13</v>
      </c>
      <c r="D206" s="2">
        <v>-1.5037345589678499E-3</v>
      </c>
      <c r="E206" s="2">
        <v>0.638542072319083</v>
      </c>
      <c r="F206" s="2">
        <f t="shared" si="3"/>
        <v>0.19481048262286949</v>
      </c>
    </row>
    <row r="207" spans="2:6">
      <c r="B207" t="s">
        <v>103</v>
      </c>
      <c r="C207" t="s">
        <v>14</v>
      </c>
      <c r="D207" s="2">
        <v>-2.3720164616080099E-2</v>
      </c>
      <c r="E207" s="2">
        <v>0.91642398586228702</v>
      </c>
      <c r="F207" s="2">
        <f t="shared" si="3"/>
        <v>3.7903552403514229E-2</v>
      </c>
    </row>
    <row r="208" spans="2:6">
      <c r="B208" t="s">
        <v>103</v>
      </c>
      <c r="C208" t="s">
        <v>15</v>
      </c>
      <c r="D208" s="2">
        <v>0.33806787144327399</v>
      </c>
      <c r="E208" s="2">
        <v>0.97945218957468205</v>
      </c>
      <c r="F208" s="2">
        <f t="shared" si="3"/>
        <v>9.0167585571070893E-3</v>
      </c>
    </row>
    <row r="209" spans="2:6">
      <c r="B209" t="s">
        <v>103</v>
      </c>
      <c r="C209" t="s">
        <v>16</v>
      </c>
      <c r="D209" s="2">
        <v>2.2468559996230901</v>
      </c>
      <c r="E209" s="2">
        <v>3.6761115929625398E-4</v>
      </c>
      <c r="F209" s="2">
        <f t="shared" si="3"/>
        <v>3.4346113135339551</v>
      </c>
    </row>
    <row r="210" spans="2:6">
      <c r="B210" t="s">
        <v>103</v>
      </c>
      <c r="C210" t="s">
        <v>17</v>
      </c>
      <c r="D210" s="2">
        <v>-2.7717674952405401E-3</v>
      </c>
      <c r="E210" s="2">
        <v>0.61051023280125405</v>
      </c>
      <c r="F210" s="2">
        <f t="shared" si="3"/>
        <v>0.2143070524203676</v>
      </c>
    </row>
    <row r="211" spans="2:6">
      <c r="B211" t="s">
        <v>103</v>
      </c>
      <c r="C211" t="s">
        <v>18</v>
      </c>
      <c r="D211" s="2">
        <v>-4.3469021238493999E-2</v>
      </c>
      <c r="E211" s="2">
        <v>0.67142047166276497</v>
      </c>
      <c r="F211" s="2">
        <f t="shared" si="3"/>
        <v>0.17300542121336632</v>
      </c>
    </row>
    <row r="212" spans="2:6">
      <c r="B212" t="s">
        <v>103</v>
      </c>
      <c r="C212" t="s">
        <v>19</v>
      </c>
      <c r="D212" s="2">
        <v>-0.32685676483237203</v>
      </c>
      <c r="E212" s="2">
        <v>0.28346839319116002</v>
      </c>
      <c r="F212" s="2">
        <f t="shared" si="3"/>
        <v>0.54749535803352534</v>
      </c>
    </row>
    <row r="213" spans="2:6">
      <c r="B213" t="s">
        <v>103</v>
      </c>
      <c r="C213" t="s">
        <v>20</v>
      </c>
      <c r="D213" s="2">
        <v>-0.24608516927167901</v>
      </c>
      <c r="E213" s="2">
        <v>0.30624728915212202</v>
      </c>
      <c r="F213" s="2">
        <f t="shared" si="3"/>
        <v>0.51392774690981224</v>
      </c>
    </row>
    <row r="214" spans="2:6">
      <c r="B214" t="s">
        <v>103</v>
      </c>
      <c r="C214" t="s">
        <v>21</v>
      </c>
      <c r="D214" s="2">
        <v>0.65031550693994999</v>
      </c>
      <c r="E214" s="2">
        <v>0.261905635980209</v>
      </c>
      <c r="F214" s="2">
        <f t="shared" si="3"/>
        <v>0.58185515583681913</v>
      </c>
    </row>
    <row r="215" spans="2:6">
      <c r="B215" t="s">
        <v>103</v>
      </c>
      <c r="C215" t="s">
        <v>22</v>
      </c>
      <c r="D215" s="2">
        <v>-0.28830978937026103</v>
      </c>
      <c r="E215" s="2">
        <v>0.24734851345136</v>
      </c>
      <c r="F215" s="2">
        <f t="shared" si="3"/>
        <v>0.60669069537383047</v>
      </c>
    </row>
    <row r="216" spans="2:6">
      <c r="B216" t="s">
        <v>103</v>
      </c>
      <c r="C216" t="s">
        <v>23</v>
      </c>
      <c r="D216" s="2">
        <v>1.947098830801</v>
      </c>
      <c r="E216" s="2">
        <v>1.3052860003997399E-4</v>
      </c>
      <c r="F216" s="2">
        <f t="shared" si="3"/>
        <v>3.8842943199066786</v>
      </c>
    </row>
    <row r="217" spans="2:6">
      <c r="B217" t="s">
        <v>103</v>
      </c>
      <c r="C217" t="s">
        <v>24</v>
      </c>
      <c r="D217" s="2">
        <v>-0.10215331120759601</v>
      </c>
      <c r="E217" s="2">
        <v>0.96106428273977995</v>
      </c>
      <c r="F217" s="2">
        <f t="shared" si="3"/>
        <v>1.7247562689952881E-2</v>
      </c>
    </row>
    <row r="218" spans="2:6">
      <c r="B218" t="s">
        <v>103</v>
      </c>
      <c r="C218" t="s">
        <v>25</v>
      </c>
      <c r="D218" s="2">
        <v>-0.28637963890764601</v>
      </c>
      <c r="E218" s="2">
        <v>0.31141661165763501</v>
      </c>
      <c r="F218" s="2">
        <f t="shared" si="3"/>
        <v>0.50665822491231749</v>
      </c>
    </row>
    <row r="219" spans="2:6">
      <c r="B219" t="s">
        <v>103</v>
      </c>
      <c r="C219" t="s">
        <v>26</v>
      </c>
      <c r="D219" s="2">
        <v>-0.12151553933058699</v>
      </c>
      <c r="E219" s="2">
        <v>0.94646352188788396</v>
      </c>
      <c r="F219" s="2">
        <f t="shared" si="3"/>
        <v>2.3896119733031906E-2</v>
      </c>
    </row>
    <row r="220" spans="2:6">
      <c r="B220" t="s">
        <v>103</v>
      </c>
      <c r="C220" t="s">
        <v>27</v>
      </c>
      <c r="D220" s="2">
        <v>-6.1234848737881598E-2</v>
      </c>
      <c r="E220" s="2">
        <v>0.97945218957468205</v>
      </c>
      <c r="F220" s="2">
        <f t="shared" si="3"/>
        <v>9.0167585571070893E-3</v>
      </c>
    </row>
    <row r="221" spans="2:6">
      <c r="B221" t="s">
        <v>103</v>
      </c>
      <c r="C221" t="s">
        <v>28</v>
      </c>
      <c r="D221" s="2">
        <v>0.28867434186600899</v>
      </c>
      <c r="E221" s="2">
        <v>0.43624458527842702</v>
      </c>
      <c r="F221" s="2">
        <f t="shared" si="3"/>
        <v>0.36026995051595956</v>
      </c>
    </row>
    <row r="222" spans="2:6">
      <c r="B222" t="s">
        <v>103</v>
      </c>
      <c r="C222" t="s">
        <v>29</v>
      </c>
      <c r="D222" s="2">
        <v>-0.73065048308848601</v>
      </c>
      <c r="E222" s="2">
        <v>2.3669186140582001E-3</v>
      </c>
      <c r="F222" s="2">
        <f t="shared" si="3"/>
        <v>2.6258166749281604</v>
      </c>
    </row>
    <row r="223" spans="2:6">
      <c r="B223" t="s">
        <v>103</v>
      </c>
      <c r="C223" t="s">
        <v>30</v>
      </c>
      <c r="D223" s="2">
        <v>-0.15177147766767199</v>
      </c>
      <c r="E223" s="2">
        <v>0.68540215100990398</v>
      </c>
      <c r="F223" s="2">
        <f t="shared" si="3"/>
        <v>0.16405453694982572</v>
      </c>
    </row>
    <row r="224" spans="2:6">
      <c r="B224" t="s">
        <v>103</v>
      </c>
      <c r="C224" t="s">
        <v>31</v>
      </c>
      <c r="D224" s="2">
        <v>0.71254853072819702</v>
      </c>
      <c r="E224" s="2">
        <v>1.34544864656589E-3</v>
      </c>
      <c r="F224" s="2">
        <f t="shared" si="3"/>
        <v>2.8711328738487065</v>
      </c>
    </row>
    <row r="225" spans="2:6">
      <c r="B225" t="s">
        <v>103</v>
      </c>
      <c r="C225" t="s">
        <v>32</v>
      </c>
      <c r="D225" s="2">
        <v>-0.122292283661323</v>
      </c>
      <c r="E225" s="2">
        <v>0.86835902170008095</v>
      </c>
      <c r="F225" s="2">
        <f t="shared" si="3"/>
        <v>6.1300679309559576E-2</v>
      </c>
    </row>
    <row r="226" spans="2:6">
      <c r="B226" t="s">
        <v>103</v>
      </c>
      <c r="C226" t="s">
        <v>33</v>
      </c>
      <c r="D226" s="2">
        <v>1.22143814917947E-2</v>
      </c>
      <c r="E226" s="2">
        <v>0.68540215100990398</v>
      </c>
      <c r="F226" s="2">
        <f t="shared" si="3"/>
        <v>0.16405453694982572</v>
      </c>
    </row>
    <row r="227" spans="2:6">
      <c r="B227" t="s">
        <v>103</v>
      </c>
      <c r="C227" t="s">
        <v>34</v>
      </c>
      <c r="D227" s="2">
        <v>0.35696216193333602</v>
      </c>
      <c r="E227" s="2">
        <v>0.68540215100990398</v>
      </c>
      <c r="F227" s="2">
        <f t="shared" si="3"/>
        <v>0.16405453694982572</v>
      </c>
    </row>
    <row r="228" spans="2:6">
      <c r="B228" t="s">
        <v>103</v>
      </c>
      <c r="C228" t="s">
        <v>35</v>
      </c>
      <c r="D228" s="2">
        <v>3.1099555196587598</v>
      </c>
      <c r="E228" s="2">
        <v>3.6761115929625398E-4</v>
      </c>
      <c r="F228" s="2">
        <f t="shared" si="3"/>
        <v>3.4346113135339551</v>
      </c>
    </row>
    <row r="229" spans="2:6">
      <c r="B229" t="s">
        <v>103</v>
      </c>
      <c r="C229" t="s">
        <v>36</v>
      </c>
      <c r="D229" s="2">
        <v>0.11436696579038701</v>
      </c>
      <c r="E229" s="2">
        <v>0.28346839319116002</v>
      </c>
      <c r="F229" s="2">
        <f t="shared" si="3"/>
        <v>0.54749535803352534</v>
      </c>
    </row>
    <row r="230" spans="2:6">
      <c r="B230" t="s">
        <v>103</v>
      </c>
      <c r="C230" t="s">
        <v>37</v>
      </c>
      <c r="D230" s="2">
        <v>0.14290313821662501</v>
      </c>
      <c r="E230" s="2">
        <v>0.98637852478207899</v>
      </c>
      <c r="F230" s="2">
        <f t="shared" si="3"/>
        <v>5.9563916740523011E-3</v>
      </c>
    </row>
    <row r="231" spans="2:6">
      <c r="B231" t="s">
        <v>103</v>
      </c>
      <c r="C231" t="s">
        <v>38</v>
      </c>
      <c r="D231" s="2">
        <v>0.25903503238032799</v>
      </c>
      <c r="E231" s="2">
        <v>0.67142047166276497</v>
      </c>
      <c r="F231" s="2">
        <f t="shared" si="3"/>
        <v>0.17300542121336632</v>
      </c>
    </row>
    <row r="232" spans="2:6">
      <c r="B232" t="s">
        <v>103</v>
      </c>
      <c r="C232" t="s">
        <v>39</v>
      </c>
      <c r="D232" s="2">
        <v>-0.14544862772890199</v>
      </c>
      <c r="E232" s="2">
        <v>0.638542072319083</v>
      </c>
      <c r="F232" s="2">
        <f t="shared" si="3"/>
        <v>0.19481048262286949</v>
      </c>
    </row>
    <row r="233" spans="2:6">
      <c r="B233" t="s">
        <v>103</v>
      </c>
      <c r="C233" t="s">
        <v>40</v>
      </c>
      <c r="D233" s="2">
        <v>-0.17296270566432101</v>
      </c>
      <c r="E233" s="2">
        <v>0.75088417960944598</v>
      </c>
      <c r="F233" s="2">
        <f t="shared" si="3"/>
        <v>0.12442704573297221</v>
      </c>
    </row>
    <row r="234" spans="2:6">
      <c r="B234" t="s">
        <v>103</v>
      </c>
      <c r="C234" t="s">
        <v>41</v>
      </c>
      <c r="D234" s="2">
        <v>-8.9596084409425694E-2</v>
      </c>
      <c r="E234" s="2">
        <v>0.98637852478207899</v>
      </c>
      <c r="F234" s="2">
        <f t="shared" si="3"/>
        <v>5.9563916740523011E-3</v>
      </c>
    </row>
    <row r="235" spans="2:6">
      <c r="B235" t="s">
        <v>103</v>
      </c>
      <c r="C235" t="s">
        <v>42</v>
      </c>
      <c r="D235" s="2">
        <v>3.09783679068475E-2</v>
      </c>
      <c r="E235" s="2">
        <v>0.638542072319083</v>
      </c>
      <c r="F235" s="2">
        <f t="shared" si="3"/>
        <v>0.19481048262286949</v>
      </c>
    </row>
    <row r="236" spans="2:6">
      <c r="B236" t="s">
        <v>103</v>
      </c>
      <c r="C236" t="s">
        <v>43</v>
      </c>
      <c r="D236" s="2">
        <v>2.1749895500586902</v>
      </c>
      <c r="E236" s="2">
        <v>1.95792900059962E-4</v>
      </c>
      <c r="F236" s="2">
        <f t="shared" si="3"/>
        <v>3.708203060850995</v>
      </c>
    </row>
    <row r="237" spans="2:6">
      <c r="B237" t="s">
        <v>103</v>
      </c>
      <c r="C237" t="s">
        <v>44</v>
      </c>
      <c r="D237" s="2">
        <v>-5.0934574725066503E-2</v>
      </c>
      <c r="E237" s="2">
        <v>0.97945218957468205</v>
      </c>
      <c r="F237" s="2">
        <f t="shared" si="3"/>
        <v>9.0167585571070893E-3</v>
      </c>
    </row>
    <row r="238" spans="2:6">
      <c r="B238" t="s">
        <v>103</v>
      </c>
      <c r="C238" t="s">
        <v>45</v>
      </c>
      <c r="D238" s="2">
        <v>6.1969475666527198E-2</v>
      </c>
      <c r="E238" s="2">
        <v>0.43624458527842702</v>
      </c>
      <c r="F238" s="2">
        <f t="shared" si="3"/>
        <v>0.36026995051595956</v>
      </c>
    </row>
    <row r="239" spans="2:6">
      <c r="B239" t="s">
        <v>103</v>
      </c>
      <c r="C239" t="s">
        <v>46</v>
      </c>
      <c r="D239" s="2">
        <v>1.2109206487441599</v>
      </c>
      <c r="E239" s="2">
        <v>1.7403813338663201E-4</v>
      </c>
      <c r="F239" s="2">
        <f t="shared" si="3"/>
        <v>3.7593555832983787</v>
      </c>
    </row>
    <row r="240" spans="2:6">
      <c r="B240" t="s">
        <v>103</v>
      </c>
      <c r="C240" t="s">
        <v>47</v>
      </c>
      <c r="D240" s="2">
        <v>-0.25571840111417399</v>
      </c>
      <c r="E240" s="2">
        <v>0.31141661165763501</v>
      </c>
      <c r="F240" s="2">
        <f t="shared" si="3"/>
        <v>0.50665822491231749</v>
      </c>
    </row>
    <row r="241" spans="2:6">
      <c r="B241" t="s">
        <v>103</v>
      </c>
      <c r="C241" t="s">
        <v>48</v>
      </c>
      <c r="D241" s="2">
        <v>1.29318576439529</v>
      </c>
      <c r="E241" s="2">
        <v>3.6761115929625398E-4</v>
      </c>
      <c r="F241" s="2">
        <f t="shared" si="3"/>
        <v>3.4346113135339551</v>
      </c>
    </row>
    <row r="242" spans="2:6">
      <c r="B242" t="s">
        <v>103</v>
      </c>
      <c r="C242" t="s">
        <v>49</v>
      </c>
      <c r="D242" s="2">
        <v>0.32663529102158601</v>
      </c>
      <c r="E242" s="2">
        <v>0.46243073274489799</v>
      </c>
      <c r="F242" s="2">
        <f t="shared" si="3"/>
        <v>0.33495331079428331</v>
      </c>
    </row>
    <row r="243" spans="2:6">
      <c r="B243" t="s">
        <v>103</v>
      </c>
      <c r="C243" t="s">
        <v>50</v>
      </c>
      <c r="D243" s="2">
        <v>0.130684119340234</v>
      </c>
      <c r="E243" s="2">
        <v>0.31141661165763501</v>
      </c>
      <c r="F243" s="2">
        <f t="shared" si="3"/>
        <v>0.50665822491231749</v>
      </c>
    </row>
    <row r="244" spans="2:6">
      <c r="B244" t="s">
        <v>103</v>
      </c>
      <c r="C244" t="s">
        <v>51</v>
      </c>
      <c r="D244" s="2">
        <v>4.1823077368608998E-2</v>
      </c>
      <c r="E244" s="2">
        <v>0.91642398586228702</v>
      </c>
      <c r="F244" s="2">
        <f t="shared" si="3"/>
        <v>3.7903552403514229E-2</v>
      </c>
    </row>
    <row r="245" spans="2:6">
      <c r="B245" t="s">
        <v>103</v>
      </c>
      <c r="C245" t="s">
        <v>52</v>
      </c>
      <c r="D245" s="2">
        <v>-0.28918966699698101</v>
      </c>
      <c r="E245" s="2">
        <v>0.198912198912199</v>
      </c>
      <c r="F245" s="2">
        <f t="shared" si="3"/>
        <v>0.70133858159253692</v>
      </c>
    </row>
    <row r="246" spans="2:6">
      <c r="B246" t="s">
        <v>103</v>
      </c>
      <c r="C246" t="s">
        <v>53</v>
      </c>
      <c r="D246" s="2">
        <v>7.22410984933652E-2</v>
      </c>
      <c r="E246" s="2">
        <v>0.261905635980209</v>
      </c>
      <c r="F246" s="2">
        <f t="shared" si="3"/>
        <v>0.58185515583681913</v>
      </c>
    </row>
    <row r="247" spans="2:6">
      <c r="B247" t="s">
        <v>103</v>
      </c>
      <c r="C247" t="s">
        <v>54</v>
      </c>
      <c r="D247" s="2">
        <v>0.22817532821672101</v>
      </c>
      <c r="E247" s="2">
        <v>3.5988599725307199E-2</v>
      </c>
      <c r="F247" s="2">
        <f t="shared" si="3"/>
        <v>1.4438350509131606</v>
      </c>
    </row>
    <row r="248" spans="2:6">
      <c r="B248" t="s">
        <v>103</v>
      </c>
      <c r="C248" t="s">
        <v>55</v>
      </c>
      <c r="D248" s="2">
        <v>0.37863413224401399</v>
      </c>
      <c r="E248" s="2">
        <v>5.7556896970007701E-3</v>
      </c>
      <c r="F248" s="2">
        <f t="shared" si="3"/>
        <v>2.2399026279586627</v>
      </c>
    </row>
    <row r="249" spans="2:6">
      <c r="B249" t="s">
        <v>103</v>
      </c>
      <c r="C249" t="s">
        <v>56</v>
      </c>
      <c r="D249" s="2">
        <v>0.94387910845231604</v>
      </c>
      <c r="E249" s="2">
        <v>9.8028352615284406E-2</v>
      </c>
      <c r="F249" s="2">
        <f t="shared" si="3"/>
        <v>1.0086482957003458</v>
      </c>
    </row>
    <row r="250" spans="2:6">
      <c r="B250" t="s">
        <v>103</v>
      </c>
      <c r="C250" t="s">
        <v>57</v>
      </c>
      <c r="D250" s="2">
        <v>-5.9842028234906398E-2</v>
      </c>
      <c r="E250" s="2">
        <v>0.98637852478207899</v>
      </c>
      <c r="F250" s="2">
        <f t="shared" si="3"/>
        <v>5.9563916740523011E-3</v>
      </c>
    </row>
    <row r="251" spans="2:6">
      <c r="B251" t="s">
        <v>103</v>
      </c>
      <c r="C251" t="s">
        <v>58</v>
      </c>
      <c r="D251" s="2">
        <v>-0.19405639906502301</v>
      </c>
      <c r="E251" s="2">
        <v>0.638542072319083</v>
      </c>
      <c r="F251" s="2">
        <f t="shared" si="3"/>
        <v>0.19481048262286949</v>
      </c>
    </row>
    <row r="252" spans="2:6">
      <c r="B252" t="s">
        <v>103</v>
      </c>
      <c r="C252" t="s">
        <v>59</v>
      </c>
      <c r="D252" s="2">
        <v>2.0590769962439699E-2</v>
      </c>
      <c r="E252" s="2">
        <v>0.46243073274489799</v>
      </c>
      <c r="F252" s="2">
        <f t="shared" si="3"/>
        <v>0.33495331079428331</v>
      </c>
    </row>
    <row r="253" spans="2:6">
      <c r="B253" t="s">
        <v>103</v>
      </c>
      <c r="C253" t="s">
        <v>60</v>
      </c>
      <c r="D253" s="2">
        <v>-7.5270486246529197E-2</v>
      </c>
      <c r="E253" s="2">
        <v>0.85209392398934902</v>
      </c>
      <c r="F253" s="2">
        <f t="shared" si="3"/>
        <v>6.9512531498455002E-2</v>
      </c>
    </row>
    <row r="254" spans="2:6">
      <c r="B254" t="s">
        <v>103</v>
      </c>
      <c r="C254" t="s">
        <v>61</v>
      </c>
      <c r="D254" s="2">
        <v>-0.249602162150559</v>
      </c>
      <c r="E254" s="2">
        <v>0.30624728915212202</v>
      </c>
      <c r="F254" s="2">
        <f t="shared" si="3"/>
        <v>0.51392774690981224</v>
      </c>
    </row>
    <row r="255" spans="2:6">
      <c r="B255" t="s">
        <v>103</v>
      </c>
      <c r="C255" t="s">
        <v>62</v>
      </c>
      <c r="D255" s="2">
        <v>4.5635180258149E-2</v>
      </c>
      <c r="E255" s="2">
        <v>0.43624458527842702</v>
      </c>
      <c r="F255" s="2">
        <f t="shared" si="3"/>
        <v>0.36026995051595956</v>
      </c>
    </row>
    <row r="256" spans="2:6">
      <c r="B256" t="s">
        <v>103</v>
      </c>
      <c r="C256" t="s">
        <v>63</v>
      </c>
      <c r="D256" s="2">
        <v>1.07152180504048</v>
      </c>
      <c r="E256" s="2">
        <v>1.9439437934524802E-2</v>
      </c>
      <c r="F256" s="2">
        <f t="shared" si="3"/>
        <v>1.711316296275138</v>
      </c>
    </row>
    <row r="257" spans="2:6">
      <c r="B257" t="s">
        <v>103</v>
      </c>
      <c r="C257" t="s">
        <v>64</v>
      </c>
      <c r="D257" s="2">
        <v>4.9996771126007297E-2</v>
      </c>
      <c r="E257" s="2">
        <v>0.37421363007823899</v>
      </c>
      <c r="F257" s="2">
        <f t="shared" si="3"/>
        <v>0.42688039812953466</v>
      </c>
    </row>
    <row r="258" spans="2:6">
      <c r="B258" t="s">
        <v>103</v>
      </c>
      <c r="C258" t="s">
        <v>65</v>
      </c>
      <c r="D258" s="2">
        <v>1.6276784389946199</v>
      </c>
      <c r="E258" s="2">
        <v>2.01425562800603E-2</v>
      </c>
      <c r="F258" s="2">
        <f t="shared" si="3"/>
        <v>1.6958854142255306</v>
      </c>
    </row>
    <row r="259" spans="2:6">
      <c r="B259" t="s">
        <v>103</v>
      </c>
      <c r="C259" t="s">
        <v>66</v>
      </c>
      <c r="D259" s="2">
        <v>2.2725702578127698</v>
      </c>
      <c r="E259" s="2">
        <v>1.34544864656589E-3</v>
      </c>
      <c r="F259" s="2">
        <f t="shared" si="3"/>
        <v>2.8711328738487065</v>
      </c>
    </row>
    <row r="260" spans="2:6">
      <c r="B260" t="s">
        <v>103</v>
      </c>
      <c r="C260" t="s">
        <v>67</v>
      </c>
      <c r="D260" s="2">
        <v>0.16943278412593599</v>
      </c>
      <c r="E260" s="2">
        <v>1.9439437934524802E-2</v>
      </c>
      <c r="F260" s="2">
        <f t="shared" si="3"/>
        <v>1.711316296275138</v>
      </c>
    </row>
    <row r="261" spans="2:6">
      <c r="B261" t="s">
        <v>103</v>
      </c>
      <c r="C261" t="s">
        <v>68</v>
      </c>
      <c r="D261" s="2">
        <v>0.17670948014742499</v>
      </c>
      <c r="E261" s="2">
        <v>0.836156422211073</v>
      </c>
      <c r="F261" s="2">
        <f t="shared" si="3"/>
        <v>7.7712470230266326E-2</v>
      </c>
    </row>
    <row r="262" spans="2:6">
      <c r="B262" t="s">
        <v>103</v>
      </c>
      <c r="C262" t="s">
        <v>69</v>
      </c>
      <c r="D262" s="2">
        <v>-0.492991888832846</v>
      </c>
      <c r="E262" s="2">
        <v>5.7556896970007701E-3</v>
      </c>
      <c r="F262" s="2">
        <f t="shared" si="3"/>
        <v>2.2399026279586627</v>
      </c>
    </row>
    <row r="263" spans="2:6">
      <c r="B263" t="s">
        <v>103</v>
      </c>
      <c r="C263" t="s">
        <v>70</v>
      </c>
      <c r="D263" s="2">
        <v>2.8866208445783598E-2</v>
      </c>
      <c r="E263" s="2">
        <v>0.31141661165763501</v>
      </c>
      <c r="F263" s="2">
        <f t="shared" si="3"/>
        <v>0.50665822491231749</v>
      </c>
    </row>
    <row r="264" spans="2:6">
      <c r="B264" t="s">
        <v>103</v>
      </c>
      <c r="C264" t="s">
        <v>71</v>
      </c>
      <c r="D264" s="2">
        <v>0.54842965485159001</v>
      </c>
      <c r="E264" s="2">
        <v>5.7556896970007701E-3</v>
      </c>
      <c r="F264" s="2">
        <f t="shared" ref="F264:F327" si="4">-LOG10(E264)</f>
        <v>2.2399026279586627</v>
      </c>
    </row>
    <row r="265" spans="2:6">
      <c r="B265" t="s">
        <v>103</v>
      </c>
      <c r="C265" t="s">
        <v>72</v>
      </c>
      <c r="D265" s="2">
        <v>-0.122604686814901</v>
      </c>
      <c r="E265" s="2">
        <v>0.793405703387284</v>
      </c>
      <c r="F265" s="2">
        <f t="shared" si="4"/>
        <v>0.10050468193002707</v>
      </c>
    </row>
    <row r="266" spans="2:6">
      <c r="B266" t="s">
        <v>103</v>
      </c>
      <c r="C266" t="s">
        <v>73</v>
      </c>
      <c r="D266" s="2">
        <v>1.8823693637297301</v>
      </c>
      <c r="E266" s="2">
        <v>2.4767801857585102E-3</v>
      </c>
      <c r="F266" s="2">
        <f t="shared" si="4"/>
        <v>2.6061125353391601</v>
      </c>
    </row>
    <row r="267" spans="2:6">
      <c r="B267" t="s">
        <v>103</v>
      </c>
      <c r="C267" t="s">
        <v>74</v>
      </c>
      <c r="D267" s="2">
        <v>-9.2164651351235402E-2</v>
      </c>
      <c r="E267" s="2">
        <v>0.930933011033935</v>
      </c>
      <c r="F267" s="2">
        <f t="shared" si="4"/>
        <v>3.1081569271110693E-2</v>
      </c>
    </row>
    <row r="268" spans="2:6">
      <c r="B268" t="s">
        <v>103</v>
      </c>
      <c r="C268" t="s">
        <v>75</v>
      </c>
      <c r="D268" s="2">
        <v>-0.37765427348625102</v>
      </c>
      <c r="E268" s="2">
        <v>3.5988599725307199E-2</v>
      </c>
      <c r="F268" s="2">
        <f t="shared" si="4"/>
        <v>1.4438350509131606</v>
      </c>
    </row>
    <row r="269" spans="2:6">
      <c r="B269" t="s">
        <v>103</v>
      </c>
      <c r="C269" t="s">
        <v>76</v>
      </c>
      <c r="D269" s="2">
        <v>0.38097975783278498</v>
      </c>
      <c r="E269" s="2">
        <v>0.31141661165763501</v>
      </c>
      <c r="F269" s="2">
        <f t="shared" si="4"/>
        <v>0.50665822491231749</v>
      </c>
    </row>
    <row r="270" spans="2:6">
      <c r="B270" t="s">
        <v>103</v>
      </c>
      <c r="C270" t="s">
        <v>77</v>
      </c>
      <c r="D270" s="2">
        <v>9.4530849334575496E-3</v>
      </c>
      <c r="E270" s="2">
        <v>0.58301531554997699</v>
      </c>
      <c r="F270" s="2">
        <f t="shared" si="4"/>
        <v>0.23432003637052942</v>
      </c>
    </row>
    <row r="271" spans="2:6">
      <c r="B271" t="s">
        <v>103</v>
      </c>
      <c r="C271" t="s">
        <v>78</v>
      </c>
      <c r="D271" s="2">
        <v>0.90216324287193095</v>
      </c>
      <c r="E271" s="2">
        <v>1.3052860003997399E-4</v>
      </c>
      <c r="F271" s="2">
        <f t="shared" si="4"/>
        <v>3.8842943199066786</v>
      </c>
    </row>
    <row r="272" spans="2:6">
      <c r="B272" t="s">
        <v>103</v>
      </c>
      <c r="C272" t="s">
        <v>79</v>
      </c>
      <c r="D272" s="2">
        <v>-0.12349158488062199</v>
      </c>
      <c r="E272" s="2">
        <v>0.930933011033935</v>
      </c>
      <c r="F272" s="2">
        <f t="shared" si="4"/>
        <v>3.1081569271110693E-2</v>
      </c>
    </row>
    <row r="273" spans="2:6">
      <c r="B273" t="s">
        <v>103</v>
      </c>
      <c r="C273" t="s">
        <v>80</v>
      </c>
      <c r="D273" s="2">
        <v>5.7596745006035399E-2</v>
      </c>
      <c r="E273" s="2">
        <v>0.58301531554997699</v>
      </c>
      <c r="F273" s="2">
        <f t="shared" si="4"/>
        <v>0.23432003637052942</v>
      </c>
    </row>
    <row r="274" spans="2:6">
      <c r="B274" t="s">
        <v>103</v>
      </c>
      <c r="C274" t="s">
        <v>81</v>
      </c>
      <c r="D274" s="2">
        <v>0.489592899195058</v>
      </c>
      <c r="E274" s="2">
        <v>1.8034701572189799E-2</v>
      </c>
      <c r="F274" s="2">
        <f t="shared" si="4"/>
        <v>1.7438910397400473</v>
      </c>
    </row>
    <row r="275" spans="2:6">
      <c r="B275" t="s">
        <v>103</v>
      </c>
      <c r="C275" t="s">
        <v>82</v>
      </c>
      <c r="D275" s="2">
        <v>0.58336602052444397</v>
      </c>
      <c r="E275" s="2">
        <v>1.9439437934524802E-2</v>
      </c>
      <c r="F275" s="2">
        <f t="shared" si="4"/>
        <v>1.711316296275138</v>
      </c>
    </row>
    <row r="276" spans="2:6">
      <c r="B276" t="s">
        <v>103</v>
      </c>
      <c r="C276" t="s">
        <v>83</v>
      </c>
      <c r="D276" s="2">
        <v>0.22725716666495799</v>
      </c>
      <c r="E276" s="2">
        <v>0.46243073274489799</v>
      </c>
      <c r="F276" s="2">
        <f t="shared" si="4"/>
        <v>0.33495331079428331</v>
      </c>
    </row>
    <row r="277" spans="2:6">
      <c r="B277" t="s">
        <v>103</v>
      </c>
      <c r="C277" t="s">
        <v>84</v>
      </c>
      <c r="D277" s="2">
        <v>-0.70166037979767204</v>
      </c>
      <c r="E277" s="2">
        <v>7.4858999711237299E-3</v>
      </c>
      <c r="F277" s="2">
        <f t="shared" si="4"/>
        <v>2.1257559803580164</v>
      </c>
    </row>
    <row r="278" spans="2:6">
      <c r="B278" t="s">
        <v>103</v>
      </c>
      <c r="C278" t="s">
        <v>85</v>
      </c>
      <c r="D278" s="2">
        <v>2.1313837298133902</v>
      </c>
      <c r="E278" s="2">
        <v>1.0679612730543401E-3</v>
      </c>
      <c r="F278" s="2">
        <f t="shared" si="4"/>
        <v>2.9714444956255757</v>
      </c>
    </row>
    <row r="279" spans="2:6">
      <c r="B279" t="s">
        <v>103</v>
      </c>
      <c r="C279" t="s">
        <v>86</v>
      </c>
      <c r="D279" s="2">
        <v>-0.44045015414070998</v>
      </c>
      <c r="E279" s="2">
        <v>2.6244406645537399E-2</v>
      </c>
      <c r="F279" s="2">
        <f t="shared" si="4"/>
        <v>1.5809632416606314</v>
      </c>
    </row>
    <row r="280" spans="2:6">
      <c r="B280" t="s">
        <v>103</v>
      </c>
      <c r="C280" t="s">
        <v>87</v>
      </c>
      <c r="D280" s="2">
        <v>-0.101311528297784</v>
      </c>
      <c r="E280" s="2">
        <v>1</v>
      </c>
      <c r="F280" s="2">
        <f t="shared" si="4"/>
        <v>0</v>
      </c>
    </row>
    <row r="281" spans="2:6">
      <c r="B281" t="s">
        <v>103</v>
      </c>
      <c r="C281" t="s">
        <v>88</v>
      </c>
      <c r="D281" s="2">
        <v>0.219410696143123</v>
      </c>
      <c r="E281" s="2">
        <v>2.1878277606700199E-2</v>
      </c>
      <c r="F281" s="2">
        <f t="shared" si="4"/>
        <v>1.6599868713399601</v>
      </c>
    </row>
    <row r="282" spans="2:6">
      <c r="B282" t="s">
        <v>103</v>
      </c>
      <c r="C282" t="s">
        <v>89</v>
      </c>
      <c r="D282" s="2">
        <v>0.261683255732158</v>
      </c>
      <c r="E282" s="2">
        <v>0.68540215100990398</v>
      </c>
      <c r="F282" s="2">
        <f t="shared" si="4"/>
        <v>0.16405453694982572</v>
      </c>
    </row>
    <row r="283" spans="2:6">
      <c r="B283" t="s">
        <v>103</v>
      </c>
      <c r="C283" t="s">
        <v>90</v>
      </c>
      <c r="D283" s="2">
        <v>0.319299405285355</v>
      </c>
      <c r="E283" s="2">
        <v>3.1255666591390202E-2</v>
      </c>
      <c r="F283" s="2">
        <f t="shared" si="4"/>
        <v>1.5050712344391377</v>
      </c>
    </row>
    <row r="284" spans="2:6">
      <c r="B284" t="s">
        <v>103</v>
      </c>
      <c r="C284" t="s">
        <v>91</v>
      </c>
      <c r="D284" s="2">
        <v>0.54909876780753497</v>
      </c>
      <c r="E284" s="2">
        <v>2.3669186140582001E-3</v>
      </c>
      <c r="F284" s="2">
        <f t="shared" si="4"/>
        <v>2.6258166749281604</v>
      </c>
    </row>
    <row r="285" spans="2:6">
      <c r="B285" t="s">
        <v>103</v>
      </c>
      <c r="C285" t="s">
        <v>92</v>
      </c>
      <c r="D285" s="2">
        <v>-0.57865270444133099</v>
      </c>
      <c r="E285" s="2">
        <v>2.8869855067664902E-3</v>
      </c>
      <c r="F285" s="2">
        <f t="shared" si="4"/>
        <v>2.5395553963572906</v>
      </c>
    </row>
    <row r="286" spans="2:6">
      <c r="B286" t="s">
        <v>103</v>
      </c>
      <c r="C286" t="s">
        <v>93</v>
      </c>
      <c r="D286" s="2">
        <v>1.9662900177430001</v>
      </c>
      <c r="E286" s="2">
        <v>1.0679612730543401E-3</v>
      </c>
      <c r="F286" s="2">
        <f t="shared" si="4"/>
        <v>2.9714444956255757</v>
      </c>
    </row>
    <row r="287" spans="2:6">
      <c r="B287" t="s">
        <v>103</v>
      </c>
      <c r="C287" t="s">
        <v>94</v>
      </c>
      <c r="D287" s="2">
        <v>-0.26273889172276599</v>
      </c>
      <c r="E287" s="2">
        <v>0.37421363007823899</v>
      </c>
      <c r="F287" s="2">
        <f t="shared" si="4"/>
        <v>0.42688039812953466</v>
      </c>
    </row>
    <row r="288" spans="2:6">
      <c r="B288" t="s">
        <v>103</v>
      </c>
      <c r="C288" t="s">
        <v>95</v>
      </c>
      <c r="D288" s="2">
        <v>-0.15929467249679399</v>
      </c>
      <c r="E288" s="2">
        <v>0.73562334894810499</v>
      </c>
      <c r="F288" s="2">
        <f t="shared" si="4"/>
        <v>0.13334449455306038</v>
      </c>
    </row>
    <row r="289" spans="2:6">
      <c r="B289" t="s">
        <v>103</v>
      </c>
      <c r="C289" t="s">
        <v>96</v>
      </c>
      <c r="D289" s="2">
        <v>0.54136724185426699</v>
      </c>
      <c r="E289" s="2">
        <v>5.7556896970007701E-3</v>
      </c>
      <c r="F289" s="2">
        <f t="shared" si="4"/>
        <v>2.2399026279586627</v>
      </c>
    </row>
    <row r="290" spans="2:6">
      <c r="B290" t="s">
        <v>103</v>
      </c>
      <c r="C290" t="s">
        <v>97</v>
      </c>
      <c r="D290" s="2">
        <v>-0.42249696539571002</v>
      </c>
      <c r="E290" s="2">
        <v>1.9439437934524802E-2</v>
      </c>
      <c r="F290" s="2">
        <f t="shared" si="4"/>
        <v>1.711316296275138</v>
      </c>
    </row>
    <row r="291" spans="2:6">
      <c r="B291" t="s">
        <v>103</v>
      </c>
      <c r="C291" t="s">
        <v>98</v>
      </c>
      <c r="D291" s="2">
        <v>0.58653977478647401</v>
      </c>
      <c r="E291" s="2">
        <v>2.1878277606700199E-2</v>
      </c>
      <c r="F291" s="2">
        <f t="shared" si="4"/>
        <v>1.6599868713399601</v>
      </c>
    </row>
    <row r="292" spans="2:6">
      <c r="B292" t="s">
        <v>103</v>
      </c>
      <c r="C292" t="s">
        <v>99</v>
      </c>
      <c r="D292" s="2">
        <v>0.57155204867557097</v>
      </c>
      <c r="E292" s="2">
        <v>6.2001085018987797E-4</v>
      </c>
      <c r="F292" s="2">
        <f t="shared" si="4"/>
        <v>3.2076007102818109</v>
      </c>
    </row>
    <row r="293" spans="2:6">
      <c r="B293" t="s">
        <v>103</v>
      </c>
      <c r="C293" t="s">
        <v>100</v>
      </c>
      <c r="D293" s="2">
        <v>-0.16349983898611101</v>
      </c>
      <c r="E293" s="2">
        <v>0.707430758439624</v>
      </c>
      <c r="F293" s="2">
        <f t="shared" si="4"/>
        <v>0.15031606138556627</v>
      </c>
    </row>
    <row r="294" spans="2:6">
      <c r="B294" t="s">
        <v>103</v>
      </c>
      <c r="C294" t="s">
        <v>101</v>
      </c>
      <c r="D294" s="2">
        <v>-4.6244566309587599E-2</v>
      </c>
      <c r="E294" s="2">
        <v>0.707430758439624</v>
      </c>
      <c r="F294" s="2">
        <f t="shared" si="4"/>
        <v>0.15031606138556627</v>
      </c>
    </row>
    <row r="295" spans="2:6">
      <c r="B295" t="s">
        <v>104</v>
      </c>
      <c r="C295" t="s">
        <v>6</v>
      </c>
      <c r="D295" s="2">
        <v>-5.0515118800003402E-2</v>
      </c>
      <c r="E295" s="2">
        <v>0.89995740338989705</v>
      </c>
      <c r="F295" s="2">
        <f t="shared" si="4"/>
        <v>4.5778046016803263E-2</v>
      </c>
    </row>
    <row r="296" spans="2:6">
      <c r="B296" t="s">
        <v>104</v>
      </c>
      <c r="C296" t="s">
        <v>7</v>
      </c>
      <c r="D296" s="2">
        <v>2.3623109649552498</v>
      </c>
      <c r="E296" s="2">
        <v>1.6375406186833099E-3</v>
      </c>
      <c r="F296" s="2">
        <f t="shared" si="4"/>
        <v>2.7858079186636671</v>
      </c>
    </row>
    <row r="297" spans="2:6">
      <c r="B297" t="s">
        <v>104</v>
      </c>
      <c r="C297" t="s">
        <v>8</v>
      </c>
      <c r="D297" s="2">
        <v>0.34580334228454501</v>
      </c>
      <c r="E297" s="2">
        <v>3.2300808179122897E-2</v>
      </c>
      <c r="F297" s="2">
        <f t="shared" si="4"/>
        <v>1.4907866113115442</v>
      </c>
    </row>
    <row r="298" spans="2:6">
      <c r="B298" t="s">
        <v>104</v>
      </c>
      <c r="C298" t="s">
        <v>9</v>
      </c>
      <c r="D298" s="2">
        <v>0.618388290073008</v>
      </c>
      <c r="E298" s="2">
        <v>7.5543427273135197E-3</v>
      </c>
      <c r="F298" s="2">
        <f t="shared" si="4"/>
        <v>2.1218033158806677</v>
      </c>
    </row>
    <row r="299" spans="2:6">
      <c r="B299" t="s">
        <v>104</v>
      </c>
      <c r="C299" t="s">
        <v>10</v>
      </c>
      <c r="D299" s="2">
        <v>0.39584609281884398</v>
      </c>
      <c r="E299" s="2">
        <v>2.06110875110741E-2</v>
      </c>
      <c r="F299" s="2">
        <f t="shared" si="4"/>
        <v>1.6858990927623596</v>
      </c>
    </row>
    <row r="300" spans="2:6">
      <c r="B300" t="s">
        <v>104</v>
      </c>
      <c r="C300" t="s">
        <v>11</v>
      </c>
      <c r="D300" s="2">
        <v>4.2733299011018203E-2</v>
      </c>
      <c r="E300" s="2">
        <v>0.66374739811272299</v>
      </c>
      <c r="F300" s="2">
        <f t="shared" si="4"/>
        <v>0.17799716833985563</v>
      </c>
    </row>
    <row r="301" spans="2:6">
      <c r="B301" t="s">
        <v>104</v>
      </c>
      <c r="C301" t="s">
        <v>12</v>
      </c>
      <c r="D301" s="2">
        <v>0.52740464445872903</v>
      </c>
      <c r="E301" s="2">
        <v>7.5543427273135197E-3</v>
      </c>
      <c r="F301" s="2">
        <f t="shared" si="4"/>
        <v>2.1218033158806677</v>
      </c>
    </row>
    <row r="302" spans="2:6">
      <c r="B302" t="s">
        <v>104</v>
      </c>
      <c r="C302" t="s">
        <v>13</v>
      </c>
      <c r="D302" s="2">
        <v>-0.229541305917037</v>
      </c>
      <c r="E302" s="2">
        <v>0.27165721014152799</v>
      </c>
      <c r="F302" s="2">
        <f t="shared" si="4"/>
        <v>0.56597876372753908</v>
      </c>
    </row>
    <row r="303" spans="2:6">
      <c r="B303" t="s">
        <v>104</v>
      </c>
      <c r="C303" t="s">
        <v>14</v>
      </c>
      <c r="D303" s="2">
        <v>0.24779951784770601</v>
      </c>
      <c r="E303" s="2">
        <v>9.84278879015721E-2</v>
      </c>
      <c r="F303" s="2">
        <f t="shared" si="4"/>
        <v>1.0068818340300612</v>
      </c>
    </row>
    <row r="304" spans="2:6">
      <c r="B304" t="s">
        <v>104</v>
      </c>
      <c r="C304" t="s">
        <v>15</v>
      </c>
      <c r="D304" s="2">
        <v>0.59177227222279605</v>
      </c>
      <c r="E304" s="2">
        <v>0.172873416647814</v>
      </c>
      <c r="F304" s="2">
        <f t="shared" si="4"/>
        <v>0.76227178457903988</v>
      </c>
    </row>
    <row r="305" spans="2:6">
      <c r="B305" t="s">
        <v>104</v>
      </c>
      <c r="C305" t="s">
        <v>16</v>
      </c>
      <c r="D305" s="2">
        <v>-0.16080225130981601</v>
      </c>
      <c r="E305" s="2">
        <v>0.98637852478207899</v>
      </c>
      <c r="F305" s="2">
        <f t="shared" si="4"/>
        <v>5.9563916740523011E-3</v>
      </c>
    </row>
    <row r="306" spans="2:6">
      <c r="B306" t="s">
        <v>104</v>
      </c>
      <c r="C306" t="s">
        <v>17</v>
      </c>
      <c r="D306" s="2">
        <v>-0.152037420989377</v>
      </c>
      <c r="E306" s="2">
        <v>0.69773679243721098</v>
      </c>
      <c r="F306" s="2">
        <f t="shared" si="4"/>
        <v>0.15630837558591226</v>
      </c>
    </row>
    <row r="307" spans="2:6">
      <c r="B307" t="s">
        <v>104</v>
      </c>
      <c r="C307" t="s">
        <v>18</v>
      </c>
      <c r="D307" s="2">
        <v>-0.187375928664713</v>
      </c>
      <c r="E307" s="2">
        <v>0.52663610788958404</v>
      </c>
      <c r="F307" s="2">
        <f t="shared" si="4"/>
        <v>0.27848936756264853</v>
      </c>
    </row>
    <row r="308" spans="2:6">
      <c r="B308" t="s">
        <v>104</v>
      </c>
      <c r="C308" t="s">
        <v>19</v>
      </c>
      <c r="D308" s="2">
        <v>-0.26865356581296002</v>
      </c>
      <c r="E308" s="2">
        <v>0.55125865479177405</v>
      </c>
      <c r="F308" s="2">
        <f t="shared" si="4"/>
        <v>0.25864457902287474</v>
      </c>
    </row>
    <row r="309" spans="2:6">
      <c r="B309" t="s">
        <v>104</v>
      </c>
      <c r="C309" t="s">
        <v>20</v>
      </c>
      <c r="D309" s="2">
        <v>0.16096462954869301</v>
      </c>
      <c r="E309" s="2">
        <v>0.189209164818921</v>
      </c>
      <c r="F309" s="2">
        <f t="shared" si="4"/>
        <v>0.72305783128577317</v>
      </c>
    </row>
    <row r="310" spans="2:6">
      <c r="B310" t="s">
        <v>104</v>
      </c>
      <c r="C310" t="s">
        <v>21</v>
      </c>
      <c r="D310" s="2">
        <v>-0.63210299777429702</v>
      </c>
      <c r="E310" s="2">
        <v>1.6375406186833099E-3</v>
      </c>
      <c r="F310" s="2">
        <f t="shared" si="4"/>
        <v>2.7858079186636671</v>
      </c>
    </row>
    <row r="311" spans="2:6">
      <c r="B311" t="s">
        <v>104</v>
      </c>
      <c r="C311" t="s">
        <v>22</v>
      </c>
      <c r="D311" s="2">
        <v>-0.13818234917320099</v>
      </c>
      <c r="E311" s="2">
        <v>0.69773679243721098</v>
      </c>
      <c r="F311" s="2">
        <f t="shared" si="4"/>
        <v>0.15630837558591226</v>
      </c>
    </row>
    <row r="312" spans="2:6">
      <c r="B312" t="s">
        <v>104</v>
      </c>
      <c r="C312" t="s">
        <v>23</v>
      </c>
      <c r="D312" s="2">
        <v>4.4418961271343598</v>
      </c>
      <c r="E312" s="2">
        <v>8.7019066693316195E-5</v>
      </c>
      <c r="F312" s="2">
        <f t="shared" si="4"/>
        <v>4.0603855789623591</v>
      </c>
    </row>
    <row r="313" spans="2:6">
      <c r="B313" t="s">
        <v>104</v>
      </c>
      <c r="C313" t="s">
        <v>24</v>
      </c>
      <c r="D313" s="2">
        <v>-0.39990233756451998</v>
      </c>
      <c r="E313" s="2">
        <v>3.2300808179122897E-2</v>
      </c>
      <c r="F313" s="2">
        <f t="shared" si="4"/>
        <v>1.4907866113115442</v>
      </c>
    </row>
    <row r="314" spans="2:6">
      <c r="B314" t="s">
        <v>104</v>
      </c>
      <c r="C314" t="s">
        <v>25</v>
      </c>
      <c r="D314" s="2">
        <v>-0.24987982951158</v>
      </c>
      <c r="E314" s="2">
        <v>0.22536197892234999</v>
      </c>
      <c r="F314" s="2">
        <f t="shared" si="4"/>
        <v>0.64711935242943908</v>
      </c>
    </row>
    <row r="315" spans="2:6">
      <c r="B315" t="s">
        <v>104</v>
      </c>
      <c r="C315" t="s">
        <v>26</v>
      </c>
      <c r="D315" s="2">
        <v>1.5711146379615001E-2</v>
      </c>
      <c r="E315" s="2">
        <v>0.86873394515436098</v>
      </c>
      <c r="F315" s="2">
        <f t="shared" si="4"/>
        <v>6.1113208410804899E-2</v>
      </c>
    </row>
    <row r="316" spans="2:6">
      <c r="B316" t="s">
        <v>104</v>
      </c>
      <c r="C316" t="s">
        <v>27</v>
      </c>
      <c r="D316" s="2">
        <v>-0.156905720815048</v>
      </c>
      <c r="E316" s="2">
        <v>0.89995740338989705</v>
      </c>
      <c r="F316" s="2">
        <f t="shared" si="4"/>
        <v>4.5778046016803263E-2</v>
      </c>
    </row>
    <row r="317" spans="2:6">
      <c r="B317" t="s">
        <v>104</v>
      </c>
      <c r="C317" t="s">
        <v>28</v>
      </c>
      <c r="D317" s="2">
        <v>0.21427281680035801</v>
      </c>
      <c r="E317" s="2">
        <v>2.3665402702899699E-2</v>
      </c>
      <c r="F317" s="2">
        <f t="shared" si="4"/>
        <v>1.6258861009505128</v>
      </c>
    </row>
    <row r="318" spans="2:6">
      <c r="B318" t="s">
        <v>104</v>
      </c>
      <c r="C318" t="s">
        <v>29</v>
      </c>
      <c r="D318" s="2">
        <v>-0.63769840895838703</v>
      </c>
      <c r="E318" s="2">
        <v>1.30528600039974E-3</v>
      </c>
      <c r="F318" s="2">
        <f t="shared" si="4"/>
        <v>2.8842943199066786</v>
      </c>
    </row>
    <row r="319" spans="2:6">
      <c r="B319" t="s">
        <v>104</v>
      </c>
      <c r="C319" t="s">
        <v>30</v>
      </c>
      <c r="D319" s="2">
        <v>-2.3762011375551902E-2</v>
      </c>
      <c r="E319" s="2">
        <v>0.84701419685939805</v>
      </c>
      <c r="F319" s="2">
        <f t="shared" si="4"/>
        <v>7.2109310370561702E-2</v>
      </c>
    </row>
    <row r="320" spans="2:6">
      <c r="B320" t="s">
        <v>104</v>
      </c>
      <c r="C320" t="s">
        <v>31</v>
      </c>
      <c r="D320" s="2">
        <v>-0.44014291368727898</v>
      </c>
      <c r="E320" s="2">
        <v>0.20673908917029099</v>
      </c>
      <c r="F320" s="2">
        <f t="shared" si="4"/>
        <v>0.68457740142800538</v>
      </c>
    </row>
    <row r="321" spans="2:6">
      <c r="B321" t="s">
        <v>104</v>
      </c>
      <c r="C321" t="s">
        <v>32</v>
      </c>
      <c r="D321" s="2">
        <v>-0.16416580748003101</v>
      </c>
      <c r="E321" s="2">
        <v>0.55125865479177405</v>
      </c>
      <c r="F321" s="2">
        <f t="shared" si="4"/>
        <v>0.25864457902287474</v>
      </c>
    </row>
    <row r="322" spans="2:6">
      <c r="B322" t="s">
        <v>104</v>
      </c>
      <c r="C322" t="s">
        <v>33</v>
      </c>
      <c r="D322" s="2">
        <v>-0.10737280088611501</v>
      </c>
      <c r="E322" s="2">
        <v>0.86873394515436098</v>
      </c>
      <c r="F322" s="2">
        <f t="shared" si="4"/>
        <v>6.1113208410804899E-2</v>
      </c>
    </row>
    <row r="323" spans="2:6">
      <c r="B323" t="s">
        <v>104</v>
      </c>
      <c r="C323" t="s">
        <v>34</v>
      </c>
      <c r="D323" s="2">
        <v>-0.20771510506685401</v>
      </c>
      <c r="E323" s="2">
        <v>0.59241878838142803</v>
      </c>
      <c r="F323" s="2">
        <f t="shared" si="4"/>
        <v>0.22737117641520174</v>
      </c>
    </row>
    <row r="324" spans="2:6">
      <c r="B324" t="s">
        <v>104</v>
      </c>
      <c r="C324" t="s">
        <v>35</v>
      </c>
      <c r="D324" s="2">
        <v>-0.63621364163939698</v>
      </c>
      <c r="E324" s="2">
        <v>0.66374739811272299</v>
      </c>
      <c r="F324" s="2">
        <f t="shared" si="4"/>
        <v>0.17799716833985563</v>
      </c>
    </row>
    <row r="325" spans="2:6">
      <c r="B325" t="s">
        <v>104</v>
      </c>
      <c r="C325" t="s">
        <v>36</v>
      </c>
      <c r="D325" s="2">
        <v>9.5987199271780996E-2</v>
      </c>
      <c r="E325" s="2">
        <v>0.69773679243721098</v>
      </c>
      <c r="F325" s="2">
        <f t="shared" si="4"/>
        <v>0.15630837558591226</v>
      </c>
    </row>
    <row r="326" spans="2:6">
      <c r="B326" t="s">
        <v>104</v>
      </c>
      <c r="C326" t="s">
        <v>37</v>
      </c>
      <c r="D326" s="2">
        <v>-0.501819058661094</v>
      </c>
      <c r="E326" s="2">
        <v>6.4704891734101598E-3</v>
      </c>
      <c r="F326" s="2">
        <f t="shared" si="4"/>
        <v>2.1890628851300602</v>
      </c>
    </row>
    <row r="327" spans="2:6">
      <c r="B327" t="s">
        <v>104</v>
      </c>
      <c r="C327" t="s">
        <v>38</v>
      </c>
      <c r="D327" s="2">
        <v>-0.57285714039653801</v>
      </c>
      <c r="E327" s="2">
        <v>1.7099246605236599E-2</v>
      </c>
      <c r="F327" s="2">
        <f t="shared" si="4"/>
        <v>1.7670230242509142</v>
      </c>
    </row>
    <row r="328" spans="2:6">
      <c r="B328" t="s">
        <v>104</v>
      </c>
      <c r="C328" t="s">
        <v>39</v>
      </c>
      <c r="D328" s="2">
        <v>-0.26609535695291398</v>
      </c>
      <c r="E328" s="2">
        <v>0.29999734447554799</v>
      </c>
      <c r="F328" s="2">
        <f t="shared" ref="F328:F391" si="5">-LOG10(E328)</f>
        <v>0.52288258956273881</v>
      </c>
    </row>
    <row r="329" spans="2:6">
      <c r="B329" t="s">
        <v>104</v>
      </c>
      <c r="C329" t="s">
        <v>40</v>
      </c>
      <c r="D329" s="2">
        <v>-0.13023100109704</v>
      </c>
      <c r="E329" s="2">
        <v>0.90977544260134602</v>
      </c>
      <c r="F329" s="2">
        <f t="shared" si="5"/>
        <v>4.1065790177711385E-2</v>
      </c>
    </row>
    <row r="330" spans="2:6">
      <c r="B330" t="s">
        <v>104</v>
      </c>
      <c r="C330" t="s">
        <v>41</v>
      </c>
      <c r="D330" s="2">
        <v>-8.7810327433525404E-2</v>
      </c>
      <c r="E330" s="2">
        <v>0.89995740338989705</v>
      </c>
      <c r="F330" s="2">
        <f t="shared" si="5"/>
        <v>4.5778046016803263E-2</v>
      </c>
    </row>
    <row r="331" spans="2:6">
      <c r="B331" t="s">
        <v>104</v>
      </c>
      <c r="C331" t="s">
        <v>42</v>
      </c>
      <c r="D331" s="2">
        <v>1.8059489768018699E-2</v>
      </c>
      <c r="E331" s="2">
        <v>0.89995740338989705</v>
      </c>
      <c r="F331" s="2">
        <f t="shared" si="5"/>
        <v>4.5778046016803263E-2</v>
      </c>
    </row>
    <row r="332" spans="2:6">
      <c r="B332" t="s">
        <v>104</v>
      </c>
      <c r="C332" t="s">
        <v>43</v>
      </c>
      <c r="D332" s="2">
        <v>1.2456961661803401</v>
      </c>
      <c r="E332" s="2">
        <v>8.4776220425962695E-2</v>
      </c>
      <c r="F332" s="2">
        <f t="shared" si="5"/>
        <v>1.0717259494655815</v>
      </c>
    </row>
    <row r="333" spans="2:6">
      <c r="B333" t="s">
        <v>104</v>
      </c>
      <c r="C333" t="s">
        <v>44</v>
      </c>
      <c r="D333" s="2">
        <v>0.556712185439866</v>
      </c>
      <c r="E333" s="2">
        <v>8.4776220425962695E-2</v>
      </c>
      <c r="F333" s="2">
        <f t="shared" si="5"/>
        <v>1.0717259494655815</v>
      </c>
    </row>
    <row r="334" spans="2:6">
      <c r="B334" t="s">
        <v>104</v>
      </c>
      <c r="C334" t="s">
        <v>45</v>
      </c>
      <c r="D334" s="2">
        <v>8.6329038274610498E-2</v>
      </c>
      <c r="E334" s="2">
        <v>0.54793575428923402</v>
      </c>
      <c r="F334" s="2">
        <f t="shared" si="5"/>
        <v>0.26127035975165769</v>
      </c>
    </row>
    <row r="335" spans="2:6">
      <c r="B335" t="s">
        <v>104</v>
      </c>
      <c r="C335" t="s">
        <v>46</v>
      </c>
      <c r="D335" s="2">
        <v>0.31721799762633202</v>
      </c>
      <c r="E335" s="2">
        <v>0.20673908917029099</v>
      </c>
      <c r="F335" s="2">
        <f t="shared" si="5"/>
        <v>0.68457740142800538</v>
      </c>
    </row>
    <row r="336" spans="2:6">
      <c r="B336" t="s">
        <v>104</v>
      </c>
      <c r="C336" t="s">
        <v>47</v>
      </c>
      <c r="D336" s="2">
        <v>2.2450721263910099E-2</v>
      </c>
      <c r="E336" s="2">
        <v>0.63489525435951599</v>
      </c>
      <c r="F336" s="2">
        <f t="shared" si="5"/>
        <v>0.19729791912690475</v>
      </c>
    </row>
    <row r="337" spans="2:6">
      <c r="B337" t="s">
        <v>104</v>
      </c>
      <c r="C337" t="s">
        <v>48</v>
      </c>
      <c r="D337" s="2">
        <v>0.96092374968487004</v>
      </c>
      <c r="E337" s="2">
        <v>8.3384740966712997E-3</v>
      </c>
      <c r="F337" s="2">
        <f t="shared" si="5"/>
        <v>2.0789134160321234</v>
      </c>
    </row>
    <row r="338" spans="2:6">
      <c r="B338" t="s">
        <v>104</v>
      </c>
      <c r="C338" t="s">
        <v>49</v>
      </c>
      <c r="D338" s="2">
        <v>-4.7139332336791601E-2</v>
      </c>
      <c r="E338" s="2">
        <v>0.89995740338989705</v>
      </c>
      <c r="F338" s="2">
        <f t="shared" si="5"/>
        <v>4.5778046016803263E-2</v>
      </c>
    </row>
    <row r="339" spans="2:6">
      <c r="B339" t="s">
        <v>104</v>
      </c>
      <c r="C339" t="s">
        <v>50</v>
      </c>
      <c r="D339" s="2">
        <v>-0.20952123007412099</v>
      </c>
      <c r="E339" s="2">
        <v>0.54793575428923402</v>
      </c>
      <c r="F339" s="2">
        <f t="shared" si="5"/>
        <v>0.26127035975165769</v>
      </c>
    </row>
    <row r="340" spans="2:6">
      <c r="B340" t="s">
        <v>104</v>
      </c>
      <c r="C340" t="s">
        <v>51</v>
      </c>
      <c r="D340" s="2">
        <v>-0.39056741967946601</v>
      </c>
      <c r="E340" s="2">
        <v>5.6257183619199201E-2</v>
      </c>
      <c r="F340" s="2">
        <f t="shared" si="5"/>
        <v>1.2498220135369211</v>
      </c>
    </row>
    <row r="341" spans="2:6">
      <c r="B341" t="s">
        <v>104</v>
      </c>
      <c r="C341" t="s">
        <v>52</v>
      </c>
      <c r="D341" s="2">
        <v>-0.13278575054542999</v>
      </c>
      <c r="E341" s="2">
        <v>0.758081102676607</v>
      </c>
      <c r="F341" s="2">
        <f t="shared" si="5"/>
        <v>0.12028432924825146</v>
      </c>
    </row>
    <row r="342" spans="2:6">
      <c r="B342" t="s">
        <v>104</v>
      </c>
      <c r="C342" t="s">
        <v>53</v>
      </c>
      <c r="D342" s="2">
        <v>0.18823449786399199</v>
      </c>
      <c r="E342" s="2">
        <v>0.12655899496817</v>
      </c>
      <c r="F342" s="2">
        <f t="shared" si="5"/>
        <v>0.89770698265732618</v>
      </c>
    </row>
    <row r="343" spans="2:6">
      <c r="B343" t="s">
        <v>104</v>
      </c>
      <c r="C343" t="s">
        <v>54</v>
      </c>
      <c r="D343" s="2">
        <v>-7.8959093481825296E-2</v>
      </c>
      <c r="E343" s="2">
        <v>0.90977544260134602</v>
      </c>
      <c r="F343" s="2">
        <f t="shared" si="5"/>
        <v>4.1065790177711385E-2</v>
      </c>
    </row>
    <row r="344" spans="2:6">
      <c r="B344" t="s">
        <v>104</v>
      </c>
      <c r="C344" t="s">
        <v>55</v>
      </c>
      <c r="D344" s="2">
        <v>0.12811731120426001</v>
      </c>
      <c r="E344" s="2">
        <v>0.245188254960195</v>
      </c>
      <c r="F344" s="2">
        <f t="shared" si="5"/>
        <v>0.61050033728635023</v>
      </c>
    </row>
    <row r="345" spans="2:6">
      <c r="B345" t="s">
        <v>104</v>
      </c>
      <c r="C345" t="s">
        <v>56</v>
      </c>
      <c r="D345" s="2">
        <v>3.9809274056678802E-4</v>
      </c>
      <c r="E345" s="2">
        <v>0.89995740338989705</v>
      </c>
      <c r="F345" s="2">
        <f t="shared" si="5"/>
        <v>4.5778046016803263E-2</v>
      </c>
    </row>
    <row r="346" spans="2:6">
      <c r="B346" t="s">
        <v>104</v>
      </c>
      <c r="C346" t="s">
        <v>57</v>
      </c>
      <c r="D346" s="2">
        <v>6.5311431963736497E-2</v>
      </c>
      <c r="E346" s="2">
        <v>0.55125865479177405</v>
      </c>
      <c r="F346" s="2">
        <f t="shared" si="5"/>
        <v>0.25864457902287474</v>
      </c>
    </row>
    <row r="347" spans="2:6">
      <c r="B347" t="s">
        <v>104</v>
      </c>
      <c r="C347" t="s">
        <v>58</v>
      </c>
      <c r="D347" s="2">
        <v>5.5753901839701601E-2</v>
      </c>
      <c r="E347" s="2">
        <v>0.36208121774225999</v>
      </c>
      <c r="F347" s="2">
        <f t="shared" si="5"/>
        <v>0.44119400277883358</v>
      </c>
    </row>
    <row r="348" spans="2:6">
      <c r="B348" t="s">
        <v>104</v>
      </c>
      <c r="C348" t="s">
        <v>59</v>
      </c>
      <c r="D348" s="2">
        <v>0.43144250241129201</v>
      </c>
      <c r="E348" s="2">
        <v>1.69294612833801E-2</v>
      </c>
      <c r="F348" s="2">
        <f t="shared" si="5"/>
        <v>1.771356861464471</v>
      </c>
    </row>
    <row r="349" spans="2:6">
      <c r="B349" t="s">
        <v>104</v>
      </c>
      <c r="C349" t="s">
        <v>60</v>
      </c>
      <c r="D349" s="2">
        <v>-0.122534523068507</v>
      </c>
      <c r="E349" s="2">
        <v>0.90564252720508398</v>
      </c>
      <c r="F349" s="2">
        <f t="shared" si="5"/>
        <v>4.304319205592514E-2</v>
      </c>
    </row>
    <row r="350" spans="2:6">
      <c r="B350" t="s">
        <v>104</v>
      </c>
      <c r="C350" t="s">
        <v>61</v>
      </c>
      <c r="D350" s="2">
        <v>-0.31259634752284199</v>
      </c>
      <c r="E350" s="2">
        <v>0.11121827805830301</v>
      </c>
      <c r="F350" s="2">
        <f t="shared" si="5"/>
        <v>0.95382383318976305</v>
      </c>
    </row>
    <row r="351" spans="2:6">
      <c r="B351" t="s">
        <v>104</v>
      </c>
      <c r="C351" t="s">
        <v>62</v>
      </c>
      <c r="D351" s="2">
        <v>-0.15432818859432901</v>
      </c>
      <c r="E351" s="2">
        <v>0.72456798821046997</v>
      </c>
      <c r="F351" s="2">
        <f t="shared" si="5"/>
        <v>0.13992085723310632</v>
      </c>
    </row>
    <row r="352" spans="2:6">
      <c r="B352" t="s">
        <v>104</v>
      </c>
      <c r="C352" t="s">
        <v>63</v>
      </c>
      <c r="D352" s="2">
        <v>0.80160157184872904</v>
      </c>
      <c r="E352" s="2">
        <v>1.4851254048992599E-2</v>
      </c>
      <c r="F352" s="2">
        <f t="shared" si="5"/>
        <v>1.8282368727061915</v>
      </c>
    </row>
    <row r="353" spans="2:6">
      <c r="B353" t="s">
        <v>104</v>
      </c>
      <c r="C353" t="s">
        <v>64</v>
      </c>
      <c r="D353" s="2">
        <v>-2.31599202731582E-3</v>
      </c>
      <c r="E353" s="2">
        <v>0.758081102676607</v>
      </c>
      <c r="F353" s="2">
        <f t="shared" si="5"/>
        <v>0.12028432924825146</v>
      </c>
    </row>
    <row r="354" spans="2:6">
      <c r="B354" t="s">
        <v>104</v>
      </c>
      <c r="C354" t="s">
        <v>65</v>
      </c>
      <c r="D354" s="2">
        <v>-0.33921498189051502</v>
      </c>
      <c r="E354" s="2">
        <v>0.15346041408910199</v>
      </c>
      <c r="F354" s="2">
        <f t="shared" si="5"/>
        <v>0.8140036342574718</v>
      </c>
    </row>
    <row r="355" spans="2:6">
      <c r="B355" t="s">
        <v>104</v>
      </c>
      <c r="C355" t="s">
        <v>66</v>
      </c>
      <c r="D355" s="2">
        <v>-7.6825727963163198E-2</v>
      </c>
      <c r="E355" s="2">
        <v>0.96880597012278402</v>
      </c>
      <c r="F355" s="2">
        <f t="shared" si="5"/>
        <v>1.3763193581568451E-2</v>
      </c>
    </row>
    <row r="356" spans="2:6">
      <c r="B356" t="s">
        <v>104</v>
      </c>
      <c r="C356" t="s">
        <v>67</v>
      </c>
      <c r="D356" s="2">
        <v>-6.1655859144476598E-2</v>
      </c>
      <c r="E356" s="2">
        <v>1</v>
      </c>
      <c r="F356" s="2">
        <f t="shared" si="5"/>
        <v>0</v>
      </c>
    </row>
    <row r="357" spans="2:6">
      <c r="B357" t="s">
        <v>104</v>
      </c>
      <c r="C357" t="s">
        <v>68</v>
      </c>
      <c r="D357" s="2">
        <v>0.38756164216057098</v>
      </c>
      <c r="E357" s="2">
        <v>0.43964542658848799</v>
      </c>
      <c r="F357" s="2">
        <f t="shared" si="5"/>
        <v>0.35689744023069586</v>
      </c>
    </row>
    <row r="358" spans="2:6">
      <c r="B358" t="s">
        <v>104</v>
      </c>
      <c r="C358" t="s">
        <v>69</v>
      </c>
      <c r="D358" s="2">
        <v>-0.41063170597911303</v>
      </c>
      <c r="E358" s="2">
        <v>2.3665402702899699E-2</v>
      </c>
      <c r="F358" s="2">
        <f t="shared" si="5"/>
        <v>1.6258861009505128</v>
      </c>
    </row>
    <row r="359" spans="2:6">
      <c r="B359" t="s">
        <v>104</v>
      </c>
      <c r="C359" t="s">
        <v>70</v>
      </c>
      <c r="D359" s="2">
        <v>-9.9226466323340506E-2</v>
      </c>
      <c r="E359" s="2">
        <v>0.86873394515436098</v>
      </c>
      <c r="F359" s="2">
        <f t="shared" si="5"/>
        <v>6.1113208410804899E-2</v>
      </c>
    </row>
    <row r="360" spans="2:6">
      <c r="B360" t="s">
        <v>104</v>
      </c>
      <c r="C360" t="s">
        <v>71</v>
      </c>
      <c r="D360" s="2">
        <v>1.45837938270062</v>
      </c>
      <c r="E360" s="2">
        <v>1.30528600039974E-3</v>
      </c>
      <c r="F360" s="2">
        <f t="shared" si="5"/>
        <v>2.8842943199066786</v>
      </c>
    </row>
    <row r="361" spans="2:6">
      <c r="B361" t="s">
        <v>104</v>
      </c>
      <c r="C361" t="s">
        <v>72</v>
      </c>
      <c r="D361" s="2">
        <v>-0.24818848506198199</v>
      </c>
      <c r="E361" s="2">
        <v>0.14349195471823001</v>
      </c>
      <c r="F361" s="2">
        <f t="shared" si="5"/>
        <v>0.84317244819429082</v>
      </c>
    </row>
    <row r="362" spans="2:6">
      <c r="B362" t="s">
        <v>104</v>
      </c>
      <c r="C362" t="s">
        <v>73</v>
      </c>
      <c r="D362" s="2">
        <v>-0.86437871408626399</v>
      </c>
      <c r="E362" s="2">
        <v>2.57327811507378E-3</v>
      </c>
      <c r="F362" s="2">
        <f t="shared" si="5"/>
        <v>2.5895132735196977</v>
      </c>
    </row>
    <row r="363" spans="2:6">
      <c r="B363" t="s">
        <v>104</v>
      </c>
      <c r="C363" t="s">
        <v>74</v>
      </c>
      <c r="D363" s="2">
        <v>-6.2031935194057003E-2</v>
      </c>
      <c r="E363" s="2">
        <v>0.98637852478207899</v>
      </c>
      <c r="F363" s="2">
        <f t="shared" si="5"/>
        <v>5.9563916740523011E-3</v>
      </c>
    </row>
    <row r="364" spans="2:6">
      <c r="B364" t="s">
        <v>104</v>
      </c>
      <c r="C364" t="s">
        <v>75</v>
      </c>
      <c r="D364" s="2">
        <v>-5.7375920556906601E-2</v>
      </c>
      <c r="E364" s="2">
        <v>0.98637852478207899</v>
      </c>
      <c r="F364" s="2">
        <f t="shared" si="5"/>
        <v>5.9563916740523011E-3</v>
      </c>
    </row>
    <row r="365" spans="2:6">
      <c r="B365" t="s">
        <v>104</v>
      </c>
      <c r="C365" t="s">
        <v>76</v>
      </c>
      <c r="D365" s="2">
        <v>1.7992282309574601</v>
      </c>
      <c r="E365" s="2">
        <v>8.7019066693316195E-5</v>
      </c>
      <c r="F365" s="2">
        <f t="shared" si="5"/>
        <v>4.0603855789623591</v>
      </c>
    </row>
    <row r="366" spans="2:6">
      <c r="B366" t="s">
        <v>104</v>
      </c>
      <c r="C366" t="s">
        <v>77</v>
      </c>
      <c r="D366" s="2">
        <v>1.84974703758163E-2</v>
      </c>
      <c r="E366" s="2">
        <v>0.54793575428923402</v>
      </c>
      <c r="F366" s="2">
        <f t="shared" si="5"/>
        <v>0.26127035975165769</v>
      </c>
    </row>
    <row r="367" spans="2:6">
      <c r="B367" t="s">
        <v>104</v>
      </c>
      <c r="C367" t="s">
        <v>78</v>
      </c>
      <c r="D367" s="2">
        <v>2.6916750075624298</v>
      </c>
      <c r="E367" s="2">
        <v>8.7019066693316195E-5</v>
      </c>
      <c r="F367" s="2">
        <f t="shared" si="5"/>
        <v>4.0603855789623591</v>
      </c>
    </row>
    <row r="368" spans="2:6">
      <c r="B368" t="s">
        <v>104</v>
      </c>
      <c r="C368" t="s">
        <v>79</v>
      </c>
      <c r="D368" s="2">
        <v>-0.103297163405305</v>
      </c>
      <c r="E368" s="2">
        <v>0.92938084484726002</v>
      </c>
      <c r="F368" s="2">
        <f t="shared" si="5"/>
        <v>3.1806282860877715E-2</v>
      </c>
    </row>
    <row r="369" spans="2:6">
      <c r="B369" t="s">
        <v>104</v>
      </c>
      <c r="C369" t="s">
        <v>80</v>
      </c>
      <c r="D369" s="2">
        <v>-5.6538644417655E-2</v>
      </c>
      <c r="E369" s="2">
        <v>0.90977544260134602</v>
      </c>
      <c r="F369" s="2">
        <f t="shared" si="5"/>
        <v>4.1065790177711385E-2</v>
      </c>
    </row>
    <row r="370" spans="2:6">
      <c r="B370" t="s">
        <v>104</v>
      </c>
      <c r="C370" t="s">
        <v>81</v>
      </c>
      <c r="D370" s="2">
        <v>0.70338847902698798</v>
      </c>
      <c r="E370" s="2">
        <v>2.7310599392979299E-3</v>
      </c>
      <c r="F370" s="2">
        <f t="shared" si="5"/>
        <v>2.5636687681793147</v>
      </c>
    </row>
    <row r="371" spans="2:6">
      <c r="B371" t="s">
        <v>104</v>
      </c>
      <c r="C371" t="s">
        <v>82</v>
      </c>
      <c r="D371" s="2">
        <v>-0.12546823626151099</v>
      </c>
      <c r="E371" s="2">
        <v>0.55125865479177405</v>
      </c>
      <c r="F371" s="2">
        <f t="shared" si="5"/>
        <v>0.25864457902287474</v>
      </c>
    </row>
    <row r="372" spans="2:6">
      <c r="B372" t="s">
        <v>104</v>
      </c>
      <c r="C372" t="s">
        <v>83</v>
      </c>
      <c r="D372" s="2">
        <v>0.31183709021704997</v>
      </c>
      <c r="E372" s="2">
        <v>3.8201370278365801E-2</v>
      </c>
      <c r="F372" s="2">
        <f t="shared" si="5"/>
        <v>1.4179210587202375</v>
      </c>
    </row>
    <row r="373" spans="2:6">
      <c r="B373" t="s">
        <v>104</v>
      </c>
      <c r="C373" t="s">
        <v>84</v>
      </c>
      <c r="D373" s="2">
        <v>-0.38790268693625801</v>
      </c>
      <c r="E373" s="2">
        <v>3.2300808179122897E-2</v>
      </c>
      <c r="F373" s="2">
        <f t="shared" si="5"/>
        <v>1.4907866113115442</v>
      </c>
    </row>
    <row r="374" spans="2:6">
      <c r="B374" t="s">
        <v>104</v>
      </c>
      <c r="C374" t="s">
        <v>85</v>
      </c>
      <c r="D374" s="2">
        <v>1.2106436432185901</v>
      </c>
      <c r="E374" s="2">
        <v>3.0456673342660697E-4</v>
      </c>
      <c r="F374" s="2">
        <f t="shared" si="5"/>
        <v>3.516317534612083</v>
      </c>
    </row>
    <row r="375" spans="2:6">
      <c r="B375" t="s">
        <v>104</v>
      </c>
      <c r="C375" t="s">
        <v>86</v>
      </c>
      <c r="D375" s="2">
        <v>-0.30811046267237602</v>
      </c>
      <c r="E375" s="2">
        <v>0.189209164818921</v>
      </c>
      <c r="F375" s="2">
        <f t="shared" si="5"/>
        <v>0.72305783128577317</v>
      </c>
    </row>
    <row r="376" spans="2:6">
      <c r="B376" t="s">
        <v>104</v>
      </c>
      <c r="C376" t="s">
        <v>87</v>
      </c>
      <c r="D376" s="2">
        <v>8.3184110665993502E-2</v>
      </c>
      <c r="E376" s="2">
        <v>0.22536197892234999</v>
      </c>
      <c r="F376" s="2">
        <f t="shared" si="5"/>
        <v>0.64711935242943908</v>
      </c>
    </row>
    <row r="377" spans="2:6">
      <c r="B377" t="s">
        <v>104</v>
      </c>
      <c r="C377" t="s">
        <v>88</v>
      </c>
      <c r="D377" s="2">
        <v>0.14041963082815201</v>
      </c>
      <c r="E377" s="2">
        <v>0.15346041408910199</v>
      </c>
      <c r="F377" s="2">
        <f t="shared" si="5"/>
        <v>0.8140036342574718</v>
      </c>
    </row>
    <row r="378" spans="2:6">
      <c r="B378" t="s">
        <v>104</v>
      </c>
      <c r="C378" t="s">
        <v>89</v>
      </c>
      <c r="D378" s="2">
        <v>4.8995308917797898E-3</v>
      </c>
      <c r="E378" s="2">
        <v>0.80231460287036604</v>
      </c>
      <c r="F378" s="2">
        <f t="shared" si="5"/>
        <v>9.5655303162948194E-2</v>
      </c>
    </row>
    <row r="379" spans="2:6">
      <c r="B379" t="s">
        <v>104</v>
      </c>
      <c r="C379" t="s">
        <v>90</v>
      </c>
      <c r="D379" s="2">
        <v>0.35436824167956898</v>
      </c>
      <c r="E379" s="2">
        <v>0.15346041408910199</v>
      </c>
      <c r="F379" s="2">
        <f t="shared" si="5"/>
        <v>0.8140036342574718</v>
      </c>
    </row>
    <row r="380" spans="2:6">
      <c r="B380" t="s">
        <v>104</v>
      </c>
      <c r="C380" t="s">
        <v>91</v>
      </c>
      <c r="D380" s="2">
        <v>6.2696497247553801E-2</v>
      </c>
      <c r="E380" s="2">
        <v>0.55125865479177405</v>
      </c>
      <c r="F380" s="2">
        <f t="shared" si="5"/>
        <v>0.25864457902287474</v>
      </c>
    </row>
    <row r="381" spans="2:6">
      <c r="B381" t="s">
        <v>104</v>
      </c>
      <c r="C381" t="s">
        <v>92</v>
      </c>
      <c r="D381" s="2">
        <v>-3.3337221436606202E-3</v>
      </c>
      <c r="E381" s="2">
        <v>0.72456798821046997</v>
      </c>
      <c r="F381" s="2">
        <f t="shared" si="5"/>
        <v>0.13992085723310632</v>
      </c>
    </row>
    <row r="382" spans="2:6">
      <c r="B382" t="s">
        <v>104</v>
      </c>
      <c r="C382" t="s">
        <v>93</v>
      </c>
      <c r="D382" s="2">
        <v>1.9397900665179799</v>
      </c>
      <c r="E382" s="2">
        <v>4.4752662870848399E-4</v>
      </c>
      <c r="F382" s="2">
        <f t="shared" si="5"/>
        <v>3.3491811182093278</v>
      </c>
    </row>
    <row r="383" spans="2:6">
      <c r="B383" t="s">
        <v>104</v>
      </c>
      <c r="C383" t="s">
        <v>94</v>
      </c>
      <c r="D383" s="2">
        <v>-0.17734890979020099</v>
      </c>
      <c r="E383" s="2">
        <v>0.33010160835709401</v>
      </c>
      <c r="F383" s="2">
        <f t="shared" si="5"/>
        <v>0.48135235964754608</v>
      </c>
    </row>
    <row r="384" spans="2:6">
      <c r="B384" t="s">
        <v>104</v>
      </c>
      <c r="C384" t="s">
        <v>95</v>
      </c>
      <c r="D384" s="2">
        <v>0.173162455535114</v>
      </c>
      <c r="E384" s="2">
        <v>0.23959456884480401</v>
      </c>
      <c r="F384" s="2">
        <f t="shared" si="5"/>
        <v>0.62052303080470306</v>
      </c>
    </row>
    <row r="385" spans="2:6">
      <c r="B385" t="s">
        <v>104</v>
      </c>
      <c r="C385" t="s">
        <v>96</v>
      </c>
      <c r="D385" s="2">
        <v>1.5792837934688999</v>
      </c>
      <c r="E385" s="2">
        <v>1.3052860003997399E-4</v>
      </c>
      <c r="F385" s="2">
        <f t="shared" si="5"/>
        <v>3.8842943199066786</v>
      </c>
    </row>
    <row r="386" spans="2:6">
      <c r="B386" t="s">
        <v>104</v>
      </c>
      <c r="C386" t="s">
        <v>97</v>
      </c>
      <c r="D386" s="2">
        <v>-5.3663492281847497E-2</v>
      </c>
      <c r="E386" s="2">
        <v>0.89995740338989705</v>
      </c>
      <c r="F386" s="2">
        <f t="shared" si="5"/>
        <v>4.5778046016803263E-2</v>
      </c>
    </row>
    <row r="387" spans="2:6">
      <c r="B387" t="s">
        <v>104</v>
      </c>
      <c r="C387" t="s">
        <v>98</v>
      </c>
      <c r="D387" s="2">
        <v>1.1129927142306</v>
      </c>
      <c r="E387" s="2">
        <v>2.0884576006395899E-4</v>
      </c>
      <c r="F387" s="2">
        <f t="shared" si="5"/>
        <v>3.6801743372507527</v>
      </c>
    </row>
    <row r="388" spans="2:6">
      <c r="B388" t="s">
        <v>104</v>
      </c>
      <c r="C388" t="s">
        <v>99</v>
      </c>
      <c r="D388" s="2">
        <v>0.32424864868290898</v>
      </c>
      <c r="E388" s="2">
        <v>4.4985749656634003E-2</v>
      </c>
      <c r="F388" s="2">
        <f t="shared" si="5"/>
        <v>1.3469250379051041</v>
      </c>
    </row>
    <row r="389" spans="2:6">
      <c r="B389" t="s">
        <v>104</v>
      </c>
      <c r="C389" t="s">
        <v>100</v>
      </c>
      <c r="D389" s="2">
        <v>-0.10547250194605499</v>
      </c>
      <c r="E389" s="2">
        <v>0.92938084484726002</v>
      </c>
      <c r="F389" s="2">
        <f t="shared" si="5"/>
        <v>3.1806282860877715E-2</v>
      </c>
    </row>
    <row r="390" spans="2:6">
      <c r="B390" t="s">
        <v>104</v>
      </c>
      <c r="C390" t="s">
        <v>101</v>
      </c>
      <c r="D390" s="2">
        <v>-5.4294658179088101E-2</v>
      </c>
      <c r="E390" s="2">
        <v>0.92938084484726002</v>
      </c>
      <c r="F390" s="2">
        <f t="shared" si="5"/>
        <v>3.1806282860877715E-2</v>
      </c>
    </row>
    <row r="391" spans="2:6">
      <c r="B391" t="s">
        <v>105</v>
      </c>
      <c r="C391" t="s">
        <v>6</v>
      </c>
      <c r="D391" s="2">
        <v>0.115580848379396</v>
      </c>
      <c r="E391" s="2">
        <v>0.77781992763820695</v>
      </c>
      <c r="F391" s="2">
        <f t="shared" si="5"/>
        <v>0.10912093448189072</v>
      </c>
    </row>
    <row r="392" spans="2:6">
      <c r="B392" t="s">
        <v>105</v>
      </c>
      <c r="C392" t="s">
        <v>7</v>
      </c>
      <c r="D392" s="2">
        <v>-0.778434610280335</v>
      </c>
      <c r="E392" s="2">
        <v>4.1934902616017197E-3</v>
      </c>
      <c r="F392" s="2">
        <f t="shared" ref="F392:F455" si="6">-LOG10(E392)</f>
        <v>2.3774243611924972</v>
      </c>
    </row>
    <row r="393" spans="2:6">
      <c r="B393" t="s">
        <v>105</v>
      </c>
      <c r="C393" t="s">
        <v>8</v>
      </c>
      <c r="D393" s="2">
        <v>-0.186101467318873</v>
      </c>
      <c r="E393" s="2">
        <v>9.5622351753728796E-2</v>
      </c>
      <c r="F393" s="2">
        <f t="shared" si="6"/>
        <v>1.0194405793904131</v>
      </c>
    </row>
    <row r="394" spans="2:6">
      <c r="B394" t="s">
        <v>105</v>
      </c>
      <c r="C394" t="s">
        <v>9</v>
      </c>
      <c r="D394" s="2">
        <v>-0.37232854497074303</v>
      </c>
      <c r="E394" s="2">
        <v>8.9107524293955808E-3</v>
      </c>
      <c r="F394" s="2">
        <f t="shared" si="6"/>
        <v>2.0500856223225465</v>
      </c>
    </row>
    <row r="395" spans="2:6">
      <c r="B395" t="s">
        <v>105</v>
      </c>
      <c r="C395" t="s">
        <v>10</v>
      </c>
      <c r="D395" s="2">
        <v>-0.49875281264911903</v>
      </c>
      <c r="E395" s="2">
        <v>1.3190258530355299E-3</v>
      </c>
      <c r="F395" s="2">
        <f t="shared" si="6"/>
        <v>2.8797466921559569</v>
      </c>
    </row>
    <row r="396" spans="2:6">
      <c r="B396" t="s">
        <v>105</v>
      </c>
      <c r="C396" t="s">
        <v>11</v>
      </c>
      <c r="D396" s="2">
        <v>-0.77018768221269096</v>
      </c>
      <c r="E396" s="2">
        <v>7.9860355295393193E-3</v>
      </c>
      <c r="F396" s="2">
        <f t="shared" si="6"/>
        <v>2.0976687619793286</v>
      </c>
    </row>
    <row r="397" spans="2:6">
      <c r="B397" t="s">
        <v>105</v>
      </c>
      <c r="C397" t="s">
        <v>12</v>
      </c>
      <c r="D397" s="2">
        <v>-0.242233527992922</v>
      </c>
      <c r="E397" s="2">
        <v>0.100444368302761</v>
      </c>
      <c r="F397" s="2">
        <f t="shared" si="6"/>
        <v>0.99807440818003401</v>
      </c>
    </row>
    <row r="398" spans="2:6">
      <c r="B398" t="s">
        <v>105</v>
      </c>
      <c r="C398" t="s">
        <v>13</v>
      </c>
      <c r="D398" s="2">
        <v>3.2470705208371302E-2</v>
      </c>
      <c r="E398" s="2">
        <v>0.54623044096728302</v>
      </c>
      <c r="F398" s="2">
        <f t="shared" si="6"/>
        <v>0.26262410065229319</v>
      </c>
    </row>
    <row r="399" spans="2:6">
      <c r="B399" t="s">
        <v>105</v>
      </c>
      <c r="C399" t="s">
        <v>14</v>
      </c>
      <c r="D399" s="2">
        <v>7.8840392399256803E-2</v>
      </c>
      <c r="E399" s="2">
        <v>0.60828335750936402</v>
      </c>
      <c r="F399" s="2">
        <f t="shared" si="6"/>
        <v>0.21589406557015592</v>
      </c>
    </row>
    <row r="400" spans="2:6">
      <c r="B400" t="s">
        <v>105</v>
      </c>
      <c r="C400" t="s">
        <v>15</v>
      </c>
      <c r="D400" s="2">
        <v>-8.1265600976181004E-2</v>
      </c>
      <c r="E400" s="2">
        <v>0.28661777122895299</v>
      </c>
      <c r="F400" s="2">
        <f t="shared" si="6"/>
        <v>0.54269688544112671</v>
      </c>
    </row>
    <row r="401" spans="2:6">
      <c r="B401" t="s">
        <v>105</v>
      </c>
      <c r="C401" t="s">
        <v>16</v>
      </c>
      <c r="D401" s="2">
        <v>0.80066547299268398</v>
      </c>
      <c r="E401" s="2">
        <v>0.25433205489580002</v>
      </c>
      <c r="F401" s="2">
        <f t="shared" si="6"/>
        <v>0.59459889980447378</v>
      </c>
    </row>
    <row r="402" spans="2:6">
      <c r="B402" t="s">
        <v>105</v>
      </c>
      <c r="C402" t="s">
        <v>17</v>
      </c>
      <c r="D402" s="2">
        <v>8.4831532203668805E-2</v>
      </c>
      <c r="E402" s="2">
        <v>0.81470569959171102</v>
      </c>
      <c r="F402" s="2">
        <f t="shared" si="6"/>
        <v>8.8999245402170857E-2</v>
      </c>
    </row>
    <row r="403" spans="2:6">
      <c r="B403" t="s">
        <v>105</v>
      </c>
      <c r="C403" t="s">
        <v>18</v>
      </c>
      <c r="D403" s="2">
        <v>0.37846582288169101</v>
      </c>
      <c r="E403" s="2">
        <v>0.54623044096728302</v>
      </c>
      <c r="F403" s="2">
        <f t="shared" si="6"/>
        <v>0.26262410065229319</v>
      </c>
    </row>
    <row r="404" spans="2:6">
      <c r="B404" t="s">
        <v>105</v>
      </c>
      <c r="C404" t="s">
        <v>19</v>
      </c>
      <c r="D404" s="2">
        <v>-0.71745533925847005</v>
      </c>
      <c r="E404" s="2">
        <v>7.3422337522485595E-4</v>
      </c>
      <c r="F404" s="2">
        <f t="shared" si="6"/>
        <v>3.1341717931232771</v>
      </c>
    </row>
    <row r="405" spans="2:6">
      <c r="B405" t="s">
        <v>105</v>
      </c>
      <c r="C405" t="s">
        <v>20</v>
      </c>
      <c r="D405" s="2">
        <v>-0.34748217148379101</v>
      </c>
      <c r="E405" s="2">
        <v>2.13385885282741E-3</v>
      </c>
      <c r="F405" s="2">
        <f t="shared" si="6"/>
        <v>2.6708343109966086</v>
      </c>
    </row>
    <row r="406" spans="2:6">
      <c r="B406" t="s">
        <v>105</v>
      </c>
      <c r="C406" t="s">
        <v>21</v>
      </c>
      <c r="D406" s="2">
        <v>0.16663797113873499</v>
      </c>
      <c r="E406" s="2">
        <v>0.91837627979773595</v>
      </c>
      <c r="F406" s="2">
        <f t="shared" si="6"/>
        <v>3.6979341938684608E-2</v>
      </c>
    </row>
    <row r="407" spans="2:6">
      <c r="B407" t="s">
        <v>105</v>
      </c>
      <c r="C407" t="s">
        <v>22</v>
      </c>
      <c r="D407" s="2">
        <v>-0.25226129599203001</v>
      </c>
      <c r="E407" s="2">
        <v>1.06870291282729E-2</v>
      </c>
      <c r="F407" s="2">
        <f t="shared" si="6"/>
        <v>1.9711430069068379</v>
      </c>
    </row>
    <row r="408" spans="2:6">
      <c r="B408" t="s">
        <v>105</v>
      </c>
      <c r="C408" t="s">
        <v>23</v>
      </c>
      <c r="D408" s="2">
        <v>0.279969615301564</v>
      </c>
      <c r="E408" s="2">
        <v>0.75516928394693295</v>
      </c>
      <c r="F408" s="2">
        <f t="shared" si="6"/>
        <v>0.12195568301565957</v>
      </c>
    </row>
    <row r="409" spans="2:6">
      <c r="B409" t="s">
        <v>105</v>
      </c>
      <c r="C409" t="s">
        <v>24</v>
      </c>
      <c r="D409" s="2">
        <v>0.25895823519754402</v>
      </c>
      <c r="E409" s="2">
        <v>0.54623044096728302</v>
      </c>
      <c r="F409" s="2">
        <f t="shared" si="6"/>
        <v>0.26262410065229319</v>
      </c>
    </row>
    <row r="410" spans="2:6">
      <c r="B410" t="s">
        <v>105</v>
      </c>
      <c r="C410" t="s">
        <v>25</v>
      </c>
      <c r="D410" s="2">
        <v>3.0931647038711201E-2</v>
      </c>
      <c r="E410" s="2">
        <v>0.68227299240894601</v>
      </c>
      <c r="F410" s="2">
        <f t="shared" si="6"/>
        <v>0.16604181980892677</v>
      </c>
    </row>
    <row r="411" spans="2:6">
      <c r="B411" t="s">
        <v>105</v>
      </c>
      <c r="C411" t="s">
        <v>26</v>
      </c>
      <c r="D411" s="2">
        <v>-6.0442602327426598E-2</v>
      </c>
      <c r="E411" s="2">
        <v>0.12965506248586101</v>
      </c>
      <c r="F411" s="2">
        <f t="shared" si="6"/>
        <v>0.88721052118733812</v>
      </c>
    </row>
    <row r="412" spans="2:6">
      <c r="B412" t="s">
        <v>105</v>
      </c>
      <c r="C412" t="s">
        <v>27</v>
      </c>
      <c r="D412" s="2">
        <v>-0.2626586728477</v>
      </c>
      <c r="E412" s="2">
        <v>4.6024384374095E-2</v>
      </c>
      <c r="F412" s="2">
        <f t="shared" si="6"/>
        <v>1.3370120119433737</v>
      </c>
    </row>
    <row r="413" spans="2:6">
      <c r="B413" t="s">
        <v>105</v>
      </c>
      <c r="C413" t="s">
        <v>28</v>
      </c>
      <c r="D413" s="2">
        <v>0.71139919095996695</v>
      </c>
      <c r="E413" s="2">
        <v>0.56390728464542395</v>
      </c>
      <c r="F413" s="2">
        <f t="shared" si="6"/>
        <v>0.24879229508911505</v>
      </c>
    </row>
    <row r="414" spans="2:6">
      <c r="B414" t="s">
        <v>105</v>
      </c>
      <c r="C414" t="s">
        <v>29</v>
      </c>
      <c r="D414" s="2">
        <v>8.6153320788428203E-2</v>
      </c>
      <c r="E414" s="2">
        <v>0.56390728464542395</v>
      </c>
      <c r="F414" s="2">
        <f t="shared" si="6"/>
        <v>0.24879229508911505</v>
      </c>
    </row>
    <row r="415" spans="2:6">
      <c r="B415" t="s">
        <v>105</v>
      </c>
      <c r="C415" t="s">
        <v>30</v>
      </c>
      <c r="D415" s="2">
        <v>0.105777869923457</v>
      </c>
      <c r="E415" s="2">
        <v>0.77781992763820695</v>
      </c>
      <c r="F415" s="2">
        <f t="shared" si="6"/>
        <v>0.10912093448189072</v>
      </c>
    </row>
    <row r="416" spans="2:6">
      <c r="B416" t="s">
        <v>105</v>
      </c>
      <c r="C416" t="s">
        <v>31</v>
      </c>
      <c r="D416" s="2">
        <v>0.34678006146764201</v>
      </c>
      <c r="E416" s="2">
        <v>0.68227299240894601</v>
      </c>
      <c r="F416" s="2">
        <f t="shared" si="6"/>
        <v>0.16604181980892677</v>
      </c>
    </row>
    <row r="417" spans="2:6">
      <c r="B417" t="s">
        <v>105</v>
      </c>
      <c r="C417" t="s">
        <v>32</v>
      </c>
      <c r="D417" s="2">
        <v>0.40092354353781401</v>
      </c>
      <c r="E417" s="2">
        <v>0.16163237880586401</v>
      </c>
      <c r="F417" s="2">
        <f t="shared" si="6"/>
        <v>0.79147163534266241</v>
      </c>
    </row>
    <row r="418" spans="2:6">
      <c r="B418" t="s">
        <v>105</v>
      </c>
      <c r="C418" t="s">
        <v>33</v>
      </c>
      <c r="D418" s="2">
        <v>0.12237954280117599</v>
      </c>
      <c r="E418" s="2">
        <v>0.81470569959171102</v>
      </c>
      <c r="F418" s="2">
        <f t="shared" si="6"/>
        <v>8.8999245402170857E-2</v>
      </c>
    </row>
    <row r="419" spans="2:6">
      <c r="B419" t="s">
        <v>105</v>
      </c>
      <c r="C419" t="s">
        <v>34</v>
      </c>
      <c r="D419" s="2">
        <v>-0.50151751207556705</v>
      </c>
      <c r="E419" s="2">
        <v>3.1326864009593899E-4</v>
      </c>
      <c r="F419" s="2">
        <f t="shared" si="6"/>
        <v>3.5040830781950705</v>
      </c>
    </row>
    <row r="420" spans="2:6">
      <c r="B420" t="s">
        <v>105</v>
      </c>
      <c r="C420" t="s">
        <v>35</v>
      </c>
      <c r="D420" s="2">
        <v>2.8108655545697099</v>
      </c>
      <c r="E420" s="2">
        <v>4.40934682420751E-2</v>
      </c>
      <c r="F420" s="2">
        <f t="shared" si="6"/>
        <v>1.3556257397049594</v>
      </c>
    </row>
    <row r="421" spans="2:6">
      <c r="B421" t="s">
        <v>105</v>
      </c>
      <c r="C421" t="s">
        <v>36</v>
      </c>
      <c r="D421" s="2">
        <v>0.74726265923837099</v>
      </c>
      <c r="E421" s="2">
        <v>9.5622351753728796E-2</v>
      </c>
      <c r="F421" s="2">
        <f t="shared" si="6"/>
        <v>1.0194405793904131</v>
      </c>
    </row>
    <row r="422" spans="2:6">
      <c r="B422" t="s">
        <v>105</v>
      </c>
      <c r="C422" t="s">
        <v>37</v>
      </c>
      <c r="D422" s="2">
        <v>-0.123680496020999</v>
      </c>
      <c r="E422" s="2">
        <v>0.174849811232858</v>
      </c>
      <c r="F422" s="2">
        <f t="shared" si="6"/>
        <v>0.75733483221703202</v>
      </c>
    </row>
    <row r="423" spans="2:6">
      <c r="B423" t="s">
        <v>105</v>
      </c>
      <c r="C423" t="s">
        <v>38</v>
      </c>
      <c r="D423" s="2">
        <v>-0.443586405090581</v>
      </c>
      <c r="E423" s="2">
        <v>2.80636490085945E-3</v>
      </c>
      <c r="F423" s="2">
        <f t="shared" si="6"/>
        <v>2.5518558599910719</v>
      </c>
    </row>
    <row r="424" spans="2:6">
      <c r="B424" t="s">
        <v>105</v>
      </c>
      <c r="C424" t="s">
        <v>39</v>
      </c>
      <c r="D424" s="2">
        <v>-0.14859982280853501</v>
      </c>
      <c r="E424" s="2">
        <v>9.5622351753728796E-2</v>
      </c>
      <c r="F424" s="2">
        <f t="shared" si="6"/>
        <v>1.0194405793904131</v>
      </c>
    </row>
    <row r="425" spans="2:6">
      <c r="B425" t="s">
        <v>105</v>
      </c>
      <c r="C425" t="s">
        <v>40</v>
      </c>
      <c r="D425" s="2">
        <v>-0.17999065821560301</v>
      </c>
      <c r="E425" s="2">
        <v>0.100444368302761</v>
      </c>
      <c r="F425" s="2">
        <f t="shared" si="6"/>
        <v>0.99807440818003401</v>
      </c>
    </row>
    <row r="426" spans="2:6">
      <c r="B426" t="s">
        <v>105</v>
      </c>
      <c r="C426" t="s">
        <v>41</v>
      </c>
      <c r="D426" s="2">
        <v>-0.11933392083715</v>
      </c>
      <c r="E426" s="2">
        <v>0.25007697602810097</v>
      </c>
      <c r="F426" s="2">
        <f t="shared" si="6"/>
        <v>0.60192629085339688</v>
      </c>
    </row>
    <row r="427" spans="2:6">
      <c r="B427" t="s">
        <v>105</v>
      </c>
      <c r="C427" t="s">
        <v>42</v>
      </c>
      <c r="D427" s="2">
        <v>0.53131184605179305</v>
      </c>
      <c r="E427" s="2">
        <v>0.100444368302761</v>
      </c>
      <c r="F427" s="2">
        <f t="shared" si="6"/>
        <v>0.99807440818003401</v>
      </c>
    </row>
    <row r="428" spans="2:6">
      <c r="B428" t="s">
        <v>105</v>
      </c>
      <c r="C428" t="s">
        <v>43</v>
      </c>
      <c r="D428" s="2">
        <v>1.87258668477513</v>
      </c>
      <c r="E428" s="2">
        <v>5.8817785487400697E-3</v>
      </c>
      <c r="F428" s="2">
        <f t="shared" si="6"/>
        <v>2.2304913308780296</v>
      </c>
    </row>
    <row r="429" spans="2:6">
      <c r="B429" t="s">
        <v>105</v>
      </c>
      <c r="C429" t="s">
        <v>44</v>
      </c>
      <c r="D429" s="2">
        <v>-0.854770816718186</v>
      </c>
      <c r="E429" s="2">
        <v>3.0456673342660697E-4</v>
      </c>
      <c r="F429" s="2">
        <f t="shared" si="6"/>
        <v>3.516317534612083</v>
      </c>
    </row>
    <row r="430" spans="2:6">
      <c r="B430" t="s">
        <v>105</v>
      </c>
      <c r="C430" t="s">
        <v>45</v>
      </c>
      <c r="D430" s="2">
        <v>0.13593329945684099</v>
      </c>
      <c r="E430" s="2">
        <v>1</v>
      </c>
      <c r="F430" s="2">
        <f t="shared" si="6"/>
        <v>0</v>
      </c>
    </row>
    <row r="431" spans="2:6">
      <c r="B431" t="s">
        <v>105</v>
      </c>
      <c r="C431" t="s">
        <v>46</v>
      </c>
      <c r="D431" s="2">
        <v>0.64673246544879104</v>
      </c>
      <c r="E431" s="2">
        <v>0.21376305060317</v>
      </c>
      <c r="F431" s="2">
        <f t="shared" si="6"/>
        <v>0.67006736136271805</v>
      </c>
    </row>
    <row r="432" spans="2:6">
      <c r="B432" t="s">
        <v>105</v>
      </c>
      <c r="C432" t="s">
        <v>47</v>
      </c>
      <c r="D432" s="2">
        <v>-0.20720853414982199</v>
      </c>
      <c r="E432" s="2">
        <v>0.25007697602810097</v>
      </c>
      <c r="F432" s="2">
        <f t="shared" si="6"/>
        <v>0.60192629085339688</v>
      </c>
    </row>
    <row r="433" spans="2:6">
      <c r="B433" t="s">
        <v>105</v>
      </c>
      <c r="C433" t="s">
        <v>48</v>
      </c>
      <c r="D433" s="2">
        <v>0.46947285396801802</v>
      </c>
      <c r="E433" s="2">
        <v>0.45793162282595601</v>
      </c>
      <c r="F433" s="2">
        <f t="shared" si="6"/>
        <v>0.33919936489202074</v>
      </c>
    </row>
    <row r="434" spans="2:6">
      <c r="B434" t="s">
        <v>105</v>
      </c>
      <c r="C434" t="s">
        <v>49</v>
      </c>
      <c r="D434" s="2">
        <v>0.69874254263837199</v>
      </c>
      <c r="E434" s="2">
        <v>0.95838870162683998</v>
      </c>
      <c r="F434" s="2">
        <f t="shared" si="6"/>
        <v>1.8458314789948357E-2</v>
      </c>
    </row>
    <row r="435" spans="2:6">
      <c r="B435" t="s">
        <v>105</v>
      </c>
      <c r="C435" t="s">
        <v>50</v>
      </c>
      <c r="D435" s="2">
        <v>-0.64456745178480801</v>
      </c>
      <c r="E435" s="2">
        <v>1.2730377580369301E-2</v>
      </c>
      <c r="F435" s="2">
        <f t="shared" si="6"/>
        <v>1.8951587150706952</v>
      </c>
    </row>
    <row r="436" spans="2:6">
      <c r="B436" t="s">
        <v>105</v>
      </c>
      <c r="C436" t="s">
        <v>51</v>
      </c>
      <c r="D436" s="2">
        <v>-0.80231504952509503</v>
      </c>
      <c r="E436" s="2">
        <v>1.0483725654004299E-3</v>
      </c>
      <c r="F436" s="2">
        <f t="shared" si="6"/>
        <v>2.9794843525204597</v>
      </c>
    </row>
    <row r="437" spans="2:6">
      <c r="B437" t="s">
        <v>105</v>
      </c>
      <c r="C437" t="s">
        <v>52</v>
      </c>
      <c r="D437" s="2">
        <v>-0.48053972168502701</v>
      </c>
      <c r="E437" s="2">
        <v>7.3422337522485595E-4</v>
      </c>
      <c r="F437" s="2">
        <f t="shared" si="6"/>
        <v>3.1341717931232771</v>
      </c>
    </row>
    <row r="438" spans="2:6">
      <c r="B438" t="s">
        <v>105</v>
      </c>
      <c r="C438" t="s">
        <v>53</v>
      </c>
      <c r="D438" s="2">
        <v>0.440587385601311</v>
      </c>
      <c r="E438" s="2">
        <v>0.19531945734117301</v>
      </c>
      <c r="F438" s="2">
        <f t="shared" si="6"/>
        <v>0.70925449099277538</v>
      </c>
    </row>
    <row r="439" spans="2:6">
      <c r="B439" t="s">
        <v>105</v>
      </c>
      <c r="C439" t="s">
        <v>54</v>
      </c>
      <c r="D439" s="2">
        <v>0.62344626394906799</v>
      </c>
      <c r="E439" s="2">
        <v>3.4841095549131601E-3</v>
      </c>
      <c r="F439" s="2">
        <f t="shared" si="6"/>
        <v>2.4579081974226407</v>
      </c>
    </row>
    <row r="440" spans="2:6">
      <c r="B440" t="s">
        <v>105</v>
      </c>
      <c r="C440" t="s">
        <v>55</v>
      </c>
      <c r="D440" s="2">
        <v>0.30685431936590801</v>
      </c>
      <c r="E440" s="2">
        <v>0.48038254203283098</v>
      </c>
      <c r="F440" s="2">
        <f t="shared" si="6"/>
        <v>0.31841278402636514</v>
      </c>
    </row>
    <row r="441" spans="2:6">
      <c r="B441" t="s">
        <v>105</v>
      </c>
      <c r="C441" t="s">
        <v>56</v>
      </c>
      <c r="D441" s="2">
        <v>0.41178914513933201</v>
      </c>
      <c r="E441" s="2">
        <v>0.55955417956656395</v>
      </c>
      <c r="F441" s="2">
        <f t="shared" si="6"/>
        <v>0.25215785596744922</v>
      </c>
    </row>
    <row r="442" spans="2:6">
      <c r="B442" t="s">
        <v>105</v>
      </c>
      <c r="C442" t="s">
        <v>57</v>
      </c>
      <c r="D442" s="2">
        <v>-0.65016334686056998</v>
      </c>
      <c r="E442" s="2">
        <v>7.3422337522485595E-4</v>
      </c>
      <c r="F442" s="2">
        <f t="shared" si="6"/>
        <v>3.1341717931232771</v>
      </c>
    </row>
    <row r="443" spans="2:6">
      <c r="B443" t="s">
        <v>105</v>
      </c>
      <c r="C443" t="s">
        <v>58</v>
      </c>
      <c r="D443" s="2">
        <v>-9.0292710144191698E-2</v>
      </c>
      <c r="E443" s="2">
        <v>0.174849811232858</v>
      </c>
      <c r="F443" s="2">
        <f t="shared" si="6"/>
        <v>0.75733483221703202</v>
      </c>
    </row>
    <row r="444" spans="2:6">
      <c r="B444" t="s">
        <v>105</v>
      </c>
      <c r="C444" t="s">
        <v>59</v>
      </c>
      <c r="D444" s="2">
        <v>-0.80190882441762901</v>
      </c>
      <c r="E444" s="2">
        <v>1.03761214317491E-2</v>
      </c>
      <c r="F444" s="2">
        <f t="shared" si="6"/>
        <v>1.9839649543459146</v>
      </c>
    </row>
    <row r="445" spans="2:6">
      <c r="B445" t="s">
        <v>105</v>
      </c>
      <c r="C445" t="s">
        <v>60</v>
      </c>
      <c r="D445" s="2">
        <v>-1.1821085070930899</v>
      </c>
      <c r="E445" s="2">
        <v>3.1326864009593899E-4</v>
      </c>
      <c r="F445" s="2">
        <f t="shared" si="6"/>
        <v>3.5040830781950705</v>
      </c>
    </row>
    <row r="446" spans="2:6">
      <c r="B446" t="s">
        <v>105</v>
      </c>
      <c r="C446" t="s">
        <v>61</v>
      </c>
      <c r="D446" s="2">
        <v>-8.6344051853700102E-2</v>
      </c>
      <c r="E446" s="2">
        <v>0.100444368302761</v>
      </c>
      <c r="F446" s="2">
        <f t="shared" si="6"/>
        <v>0.99807440818003401</v>
      </c>
    </row>
    <row r="447" spans="2:6">
      <c r="B447" t="s">
        <v>105</v>
      </c>
      <c r="C447" t="s">
        <v>62</v>
      </c>
      <c r="D447" s="2">
        <v>0.146851053540202</v>
      </c>
      <c r="E447" s="2">
        <v>0.77781992763820695</v>
      </c>
      <c r="F447" s="2">
        <f t="shared" si="6"/>
        <v>0.10912093448189072</v>
      </c>
    </row>
    <row r="448" spans="2:6">
      <c r="B448" t="s">
        <v>105</v>
      </c>
      <c r="C448" t="s">
        <v>63</v>
      </c>
      <c r="D448" s="2">
        <v>0.65886927249549998</v>
      </c>
      <c r="E448" s="2">
        <v>0.25007697602810097</v>
      </c>
      <c r="F448" s="2">
        <f t="shared" si="6"/>
        <v>0.60192629085339688</v>
      </c>
    </row>
    <row r="449" spans="2:6">
      <c r="B449" t="s">
        <v>105</v>
      </c>
      <c r="C449" t="s">
        <v>64</v>
      </c>
      <c r="D449" s="2">
        <v>0.39420934810136699</v>
      </c>
      <c r="E449" s="2">
        <v>0.146369353916524</v>
      </c>
      <c r="F449" s="2">
        <f t="shared" si="6"/>
        <v>0.83454984416682609</v>
      </c>
    </row>
    <row r="450" spans="2:6">
      <c r="B450" t="s">
        <v>105</v>
      </c>
      <c r="C450" t="s">
        <v>65</v>
      </c>
      <c r="D450" s="2">
        <v>0.122511859538141</v>
      </c>
      <c r="E450" s="2">
        <v>0.95418271323507597</v>
      </c>
      <c r="F450" s="2">
        <f t="shared" si="6"/>
        <v>2.0368455744628353E-2</v>
      </c>
    </row>
    <row r="451" spans="2:6">
      <c r="B451" t="s">
        <v>105</v>
      </c>
      <c r="C451" t="s">
        <v>66</v>
      </c>
      <c r="D451" s="2">
        <v>-0.48847724460532599</v>
      </c>
      <c r="E451" s="2">
        <v>3.1979507009793698E-2</v>
      </c>
      <c r="F451" s="2">
        <f t="shared" si="6"/>
        <v>1.4951282355421451</v>
      </c>
    </row>
    <row r="452" spans="2:6">
      <c r="B452" t="s">
        <v>105</v>
      </c>
      <c r="C452" t="s">
        <v>67</v>
      </c>
      <c r="D452" s="2">
        <v>0.81536637578965798</v>
      </c>
      <c r="E452" s="2">
        <v>6.0243969249218997E-4</v>
      </c>
      <c r="F452" s="2">
        <f t="shared" si="6"/>
        <v>3.2200864218298699</v>
      </c>
    </row>
    <row r="453" spans="2:6">
      <c r="B453" t="s">
        <v>105</v>
      </c>
      <c r="C453" t="s">
        <v>68</v>
      </c>
      <c r="D453" s="2">
        <v>-0.42233184194395001</v>
      </c>
      <c r="E453" s="2">
        <v>0.174849811232858</v>
      </c>
      <c r="F453" s="2">
        <f t="shared" si="6"/>
        <v>0.75733483221703202</v>
      </c>
    </row>
    <row r="454" spans="2:6">
      <c r="B454" t="s">
        <v>105</v>
      </c>
      <c r="C454" t="s">
        <v>69</v>
      </c>
      <c r="D454" s="2">
        <v>-0.72918126528424598</v>
      </c>
      <c r="E454" s="2">
        <v>3.1326864009593899E-4</v>
      </c>
      <c r="F454" s="2">
        <f t="shared" si="6"/>
        <v>3.5040830781950705</v>
      </c>
    </row>
    <row r="455" spans="2:6">
      <c r="B455" t="s">
        <v>105</v>
      </c>
      <c r="C455" t="s">
        <v>70</v>
      </c>
      <c r="D455" s="2">
        <v>0.69819918873113096</v>
      </c>
      <c r="E455" s="2">
        <v>1.55515503476198E-2</v>
      </c>
      <c r="F455" s="2">
        <f t="shared" si="6"/>
        <v>1.8082263092831956</v>
      </c>
    </row>
    <row r="456" spans="2:6">
      <c r="B456" t="s">
        <v>105</v>
      </c>
      <c r="C456" t="s">
        <v>71</v>
      </c>
      <c r="D456" s="2">
        <v>0.80448609293055495</v>
      </c>
      <c r="E456" s="2">
        <v>2.13385885282741E-3</v>
      </c>
      <c r="F456" s="2">
        <f t="shared" ref="F456:F519" si="7">-LOG10(E456)</f>
        <v>2.6708343109966086</v>
      </c>
    </row>
    <row r="457" spans="2:6">
      <c r="B457" t="s">
        <v>105</v>
      </c>
      <c r="C457" t="s">
        <v>72</v>
      </c>
      <c r="D457" s="2">
        <v>0.18194387668255699</v>
      </c>
      <c r="E457" s="2">
        <v>1</v>
      </c>
      <c r="F457" s="2">
        <f t="shared" si="7"/>
        <v>0</v>
      </c>
    </row>
    <row r="458" spans="2:6">
      <c r="B458" t="s">
        <v>105</v>
      </c>
      <c r="C458" t="s">
        <v>73</v>
      </c>
      <c r="D458" s="2">
        <v>1.0323531827433301</v>
      </c>
      <c r="E458" s="2">
        <v>0.54623044096728302</v>
      </c>
      <c r="F458" s="2">
        <f t="shared" si="7"/>
        <v>0.26262410065229319</v>
      </c>
    </row>
    <row r="459" spans="2:6">
      <c r="B459" t="s">
        <v>105</v>
      </c>
      <c r="C459" t="s">
        <v>74</v>
      </c>
      <c r="D459" s="2">
        <v>0.18933042021086799</v>
      </c>
      <c r="E459" s="2">
        <v>0.99687191334359004</v>
      </c>
      <c r="F459" s="2">
        <f t="shared" si="7"/>
        <v>1.3606399849033801E-3</v>
      </c>
    </row>
    <row r="460" spans="2:6">
      <c r="B460" t="s">
        <v>105</v>
      </c>
      <c r="C460" t="s">
        <v>75</v>
      </c>
      <c r="D460" s="2">
        <v>-0.32890702706359098</v>
      </c>
      <c r="E460" s="2">
        <v>1.69065615289872E-3</v>
      </c>
      <c r="F460" s="2">
        <f t="shared" si="7"/>
        <v>2.7719447106063968</v>
      </c>
    </row>
    <row r="461" spans="2:6">
      <c r="B461" t="s">
        <v>105</v>
      </c>
      <c r="C461" t="s">
        <v>76</v>
      </c>
      <c r="D461" s="2">
        <v>-0.87644234964061096</v>
      </c>
      <c r="E461" s="2">
        <v>1.3052860003997399E-4</v>
      </c>
      <c r="F461" s="2">
        <f t="shared" si="7"/>
        <v>3.8842943199066786</v>
      </c>
    </row>
    <row r="462" spans="2:6">
      <c r="B462" t="s">
        <v>105</v>
      </c>
      <c r="C462" t="s">
        <v>77</v>
      </c>
      <c r="D462" s="2">
        <v>0.73080987564700095</v>
      </c>
      <c r="E462" s="2">
        <v>3.4841095549131601E-3</v>
      </c>
      <c r="F462" s="2">
        <f t="shared" si="7"/>
        <v>2.4579081974226407</v>
      </c>
    </row>
    <row r="463" spans="2:6">
      <c r="B463" t="s">
        <v>105</v>
      </c>
      <c r="C463" t="s">
        <v>78</v>
      </c>
      <c r="D463" s="2">
        <v>-2.3319467505847902</v>
      </c>
      <c r="E463" s="2">
        <v>1.3052860003997399E-4</v>
      </c>
      <c r="F463" s="2">
        <f t="shared" si="7"/>
        <v>3.8842943199066786</v>
      </c>
    </row>
    <row r="464" spans="2:6">
      <c r="B464" t="s">
        <v>105</v>
      </c>
      <c r="C464" t="s">
        <v>79</v>
      </c>
      <c r="D464" s="2">
        <v>-0.54789336267392397</v>
      </c>
      <c r="E464" s="2">
        <v>1.7403813338663201E-4</v>
      </c>
      <c r="F464" s="2">
        <f t="shared" si="7"/>
        <v>3.7593555832983787</v>
      </c>
    </row>
    <row r="465" spans="2:6">
      <c r="B465" t="s">
        <v>105</v>
      </c>
      <c r="C465" t="s">
        <v>80</v>
      </c>
      <c r="D465" s="2">
        <v>0.642650702367353</v>
      </c>
      <c r="E465" s="2">
        <v>0.12965506248586101</v>
      </c>
      <c r="F465" s="2">
        <f t="shared" si="7"/>
        <v>0.88721052118733812</v>
      </c>
    </row>
    <row r="466" spans="2:6">
      <c r="B466" t="s">
        <v>105</v>
      </c>
      <c r="C466" t="s">
        <v>81</v>
      </c>
      <c r="D466" s="2">
        <v>0.53149870306479496</v>
      </c>
      <c r="E466" s="2">
        <v>0.21376305060317</v>
      </c>
      <c r="F466" s="2">
        <f t="shared" si="7"/>
        <v>0.67006736136271805</v>
      </c>
    </row>
    <row r="467" spans="2:6">
      <c r="B467" t="s">
        <v>105</v>
      </c>
      <c r="C467" t="s">
        <v>82</v>
      </c>
      <c r="D467" s="2">
        <v>1.45603112056761</v>
      </c>
      <c r="E467" s="2">
        <v>0.75516928394693295</v>
      </c>
      <c r="F467" s="2">
        <f t="shared" si="7"/>
        <v>0.12195568301565957</v>
      </c>
    </row>
    <row r="468" spans="2:6">
      <c r="B468" t="s">
        <v>105</v>
      </c>
      <c r="C468" t="s">
        <v>83</v>
      </c>
      <c r="D468" s="2">
        <v>-0.140525551944579</v>
      </c>
      <c r="E468" s="2">
        <v>9.5622351753728796E-2</v>
      </c>
      <c r="F468" s="2">
        <f t="shared" si="7"/>
        <v>1.0194405793904131</v>
      </c>
    </row>
    <row r="469" spans="2:6">
      <c r="B469" t="s">
        <v>105</v>
      </c>
      <c r="C469" t="s">
        <v>84</v>
      </c>
      <c r="D469" s="2">
        <v>-1.34636561046571</v>
      </c>
      <c r="E469" s="2">
        <v>3.1326864009593899E-4</v>
      </c>
      <c r="F469" s="2">
        <f t="shared" si="7"/>
        <v>3.5040830781950705</v>
      </c>
    </row>
    <row r="470" spans="2:6">
      <c r="B470" t="s">
        <v>105</v>
      </c>
      <c r="C470" t="s">
        <v>85</v>
      </c>
      <c r="D470" s="2">
        <v>-7.2028672246469097E-2</v>
      </c>
      <c r="E470" s="2">
        <v>0.16163237880586401</v>
      </c>
      <c r="F470" s="2">
        <f t="shared" si="7"/>
        <v>0.79147163534266241</v>
      </c>
    </row>
    <row r="471" spans="2:6">
      <c r="B471" t="s">
        <v>105</v>
      </c>
      <c r="C471" t="s">
        <v>86</v>
      </c>
      <c r="D471" s="2">
        <v>-0.62425544789773801</v>
      </c>
      <c r="E471" s="2">
        <v>4.1334056679325198E-4</v>
      </c>
      <c r="F471" s="2">
        <f t="shared" si="7"/>
        <v>3.3836919693374923</v>
      </c>
    </row>
    <row r="472" spans="2:6">
      <c r="B472" t="s">
        <v>105</v>
      </c>
      <c r="C472" t="s">
        <v>87</v>
      </c>
      <c r="D472" s="2">
        <v>0.29231831784492002</v>
      </c>
      <c r="E472" s="2">
        <v>0.83996024316390405</v>
      </c>
      <c r="F472" s="2">
        <f t="shared" si="7"/>
        <v>7.5741269394246413E-2</v>
      </c>
    </row>
    <row r="473" spans="2:6">
      <c r="B473" t="s">
        <v>105</v>
      </c>
      <c r="C473" t="s">
        <v>88</v>
      </c>
      <c r="D473" s="2">
        <v>0.84822353179496801</v>
      </c>
      <c r="E473" s="2">
        <v>4.6024384374095E-2</v>
      </c>
      <c r="F473" s="2">
        <f t="shared" si="7"/>
        <v>1.3370120119433737</v>
      </c>
    </row>
    <row r="474" spans="2:6">
      <c r="B474" t="s">
        <v>105</v>
      </c>
      <c r="C474" t="s">
        <v>89</v>
      </c>
      <c r="D474" s="2">
        <v>1.14668380471649</v>
      </c>
      <c r="E474" s="2">
        <v>4.6024384374095E-2</v>
      </c>
      <c r="F474" s="2">
        <f t="shared" si="7"/>
        <v>1.3370120119433737</v>
      </c>
    </row>
    <row r="475" spans="2:6">
      <c r="B475" t="s">
        <v>105</v>
      </c>
      <c r="C475" t="s">
        <v>90</v>
      </c>
      <c r="D475" s="2">
        <v>1.37091213552221</v>
      </c>
      <c r="E475" s="2">
        <v>1.69065615289872E-3</v>
      </c>
      <c r="F475" s="2">
        <f t="shared" si="7"/>
        <v>2.7719447106063968</v>
      </c>
    </row>
    <row r="476" spans="2:6">
      <c r="B476" t="s">
        <v>105</v>
      </c>
      <c r="C476" t="s">
        <v>91</v>
      </c>
      <c r="D476" s="2">
        <v>1.2237077681214501</v>
      </c>
      <c r="E476" s="2">
        <v>1.2730377580369301E-2</v>
      </c>
      <c r="F476" s="2">
        <f t="shared" si="7"/>
        <v>1.8951587150706952</v>
      </c>
    </row>
    <row r="477" spans="2:6">
      <c r="B477" t="s">
        <v>105</v>
      </c>
      <c r="C477" t="s">
        <v>92</v>
      </c>
      <c r="D477" s="2">
        <v>-0.63215704028456099</v>
      </c>
      <c r="E477" s="2">
        <v>3.0456673342660697E-4</v>
      </c>
      <c r="F477" s="2">
        <f t="shared" si="7"/>
        <v>3.516317534612083</v>
      </c>
    </row>
    <row r="478" spans="2:6">
      <c r="B478" t="s">
        <v>105</v>
      </c>
      <c r="C478" t="s">
        <v>93</v>
      </c>
      <c r="D478" s="2">
        <v>1.4444619104054699</v>
      </c>
      <c r="E478" s="2">
        <v>0.100444368302761</v>
      </c>
      <c r="F478" s="2">
        <f t="shared" si="7"/>
        <v>0.99807440818003401</v>
      </c>
    </row>
    <row r="479" spans="2:6">
      <c r="B479" t="s">
        <v>105</v>
      </c>
      <c r="C479" t="s">
        <v>94</v>
      </c>
      <c r="D479" s="2">
        <v>0.29068902687824899</v>
      </c>
      <c r="E479" s="2">
        <v>0.72307365443872496</v>
      </c>
      <c r="F479" s="2">
        <f t="shared" si="7"/>
        <v>0.14081746192114203</v>
      </c>
    </row>
    <row r="480" spans="2:6">
      <c r="B480" t="s">
        <v>105</v>
      </c>
      <c r="C480" t="s">
        <v>95</v>
      </c>
      <c r="D480" s="2">
        <v>-0.49973766659100699</v>
      </c>
      <c r="E480" s="2">
        <v>1.0483725654004299E-3</v>
      </c>
      <c r="F480" s="2">
        <f t="shared" si="7"/>
        <v>2.9794843525204597</v>
      </c>
    </row>
    <row r="481" spans="2:6">
      <c r="B481" t="s">
        <v>105</v>
      </c>
      <c r="C481" t="s">
        <v>96</v>
      </c>
      <c r="D481" s="2">
        <v>-0.25637518051584102</v>
      </c>
      <c r="E481" s="2">
        <v>9.5622351753728796E-2</v>
      </c>
      <c r="F481" s="2">
        <f t="shared" si="7"/>
        <v>1.0194405793904131</v>
      </c>
    </row>
    <row r="482" spans="2:6">
      <c r="B482" t="s">
        <v>105</v>
      </c>
      <c r="C482" t="s">
        <v>97</v>
      </c>
      <c r="D482" s="2">
        <v>-0.45814778196125799</v>
      </c>
      <c r="E482" s="2">
        <v>4.1334056679325198E-4</v>
      </c>
      <c r="F482" s="2">
        <f t="shared" si="7"/>
        <v>3.3836919693374923</v>
      </c>
    </row>
    <row r="483" spans="2:6">
      <c r="B483" t="s">
        <v>105</v>
      </c>
      <c r="C483" t="s">
        <v>98</v>
      </c>
      <c r="D483" s="2">
        <v>-0.73461356663259803</v>
      </c>
      <c r="E483" s="2">
        <v>2.6105720007994901E-4</v>
      </c>
      <c r="F483" s="2">
        <f t="shared" si="7"/>
        <v>3.5832643242426956</v>
      </c>
    </row>
    <row r="484" spans="2:6">
      <c r="B484" t="s">
        <v>105</v>
      </c>
      <c r="C484" t="s">
        <v>99</v>
      </c>
      <c r="D484" s="2">
        <v>0.247924836461174</v>
      </c>
      <c r="E484" s="2">
        <v>0.83996024316390405</v>
      </c>
      <c r="F484" s="2">
        <f t="shared" si="7"/>
        <v>7.5741269394246413E-2</v>
      </c>
    </row>
    <row r="485" spans="2:6">
      <c r="B485" t="s">
        <v>105</v>
      </c>
      <c r="C485" t="s">
        <v>100</v>
      </c>
      <c r="D485" s="2">
        <v>-2.2604640202415E-2</v>
      </c>
      <c r="E485" s="2">
        <v>0.25007697602810097</v>
      </c>
      <c r="F485" s="2">
        <f t="shared" si="7"/>
        <v>0.60192629085339688</v>
      </c>
    </row>
    <row r="486" spans="2:6">
      <c r="B486" t="s">
        <v>105</v>
      </c>
      <c r="C486" t="s">
        <v>101</v>
      </c>
      <c r="D486" s="2">
        <v>0.379273958679964</v>
      </c>
      <c r="E486" s="2">
        <v>0.25007697602810097</v>
      </c>
      <c r="F486" s="2">
        <f t="shared" si="7"/>
        <v>0.60192629085339688</v>
      </c>
    </row>
    <row r="487" spans="2:6">
      <c r="B487" t="s">
        <v>106</v>
      </c>
      <c r="C487" t="s">
        <v>6</v>
      </c>
      <c r="D487" s="2">
        <v>-8.4110882117326397E-2</v>
      </c>
      <c r="E487" s="2">
        <v>0.569945388852512</v>
      </c>
      <c r="F487" s="2">
        <f t="shared" si="7"/>
        <v>0.244166755654252</v>
      </c>
    </row>
    <row r="488" spans="2:6">
      <c r="B488" t="s">
        <v>106</v>
      </c>
      <c r="C488" t="s">
        <v>7</v>
      </c>
      <c r="D488" s="2">
        <v>-0.49554533677461599</v>
      </c>
      <c r="E488" s="2">
        <v>0.22828652992297399</v>
      </c>
      <c r="F488" s="2">
        <f t="shared" si="7"/>
        <v>0.64151971335737423</v>
      </c>
    </row>
    <row r="489" spans="2:6">
      <c r="B489" t="s">
        <v>106</v>
      </c>
      <c r="C489" t="s">
        <v>8</v>
      </c>
      <c r="D489" s="2">
        <v>-0.33586935038191801</v>
      </c>
      <c r="E489" s="2">
        <v>0.17671199198139101</v>
      </c>
      <c r="F489" s="2">
        <f t="shared" si="7"/>
        <v>0.75273397751854709</v>
      </c>
    </row>
    <row r="490" spans="2:6">
      <c r="B490" t="s">
        <v>106</v>
      </c>
      <c r="C490" t="s">
        <v>9</v>
      </c>
      <c r="D490" s="2">
        <v>0.39896015505009902</v>
      </c>
      <c r="E490" s="2">
        <v>0.50748570396632697</v>
      </c>
      <c r="F490" s="2">
        <f t="shared" si="7"/>
        <v>0.29457618745610287</v>
      </c>
    </row>
    <row r="491" spans="2:6">
      <c r="B491" t="s">
        <v>106</v>
      </c>
      <c r="C491" t="s">
        <v>10</v>
      </c>
      <c r="D491" s="2">
        <v>-0.19705622589858199</v>
      </c>
      <c r="E491" s="2">
        <v>0.22816399286987499</v>
      </c>
      <c r="F491" s="2">
        <f t="shared" si="7"/>
        <v>0.64175289160829352</v>
      </c>
    </row>
    <row r="492" spans="2:6">
      <c r="B492" t="s">
        <v>106</v>
      </c>
      <c r="C492" t="s">
        <v>11</v>
      </c>
      <c r="D492" s="2">
        <v>-0.92853328015525805</v>
      </c>
      <c r="E492" s="2">
        <v>0.15091031010335901</v>
      </c>
      <c r="F492" s="2">
        <f t="shared" si="7"/>
        <v>0.82128108846802206</v>
      </c>
    </row>
    <row r="493" spans="2:6">
      <c r="B493" t="s">
        <v>106</v>
      </c>
      <c r="C493" t="s">
        <v>12</v>
      </c>
      <c r="D493" s="2">
        <v>-0.11411563432007001</v>
      </c>
      <c r="E493" s="2">
        <v>0.50748570396632697</v>
      </c>
      <c r="F493" s="2">
        <f t="shared" si="7"/>
        <v>0.29457618745610287</v>
      </c>
    </row>
    <row r="494" spans="2:6">
      <c r="B494" t="s">
        <v>106</v>
      </c>
      <c r="C494" t="s">
        <v>13</v>
      </c>
      <c r="D494" s="2">
        <v>-7.5894109514703198E-2</v>
      </c>
      <c r="E494" s="2">
        <v>0.50748570396632697</v>
      </c>
      <c r="F494" s="2">
        <f t="shared" si="7"/>
        <v>0.29457618745610287</v>
      </c>
    </row>
    <row r="495" spans="2:6">
      <c r="B495" t="s">
        <v>106</v>
      </c>
      <c r="C495" t="s">
        <v>14</v>
      </c>
      <c r="D495" s="2">
        <v>4.7832753228940803E-2</v>
      </c>
      <c r="E495" s="2">
        <v>0.82472434957362395</v>
      </c>
      <c r="F495" s="2">
        <f t="shared" si="7"/>
        <v>8.3691182920377111E-2</v>
      </c>
    </row>
    <row r="496" spans="2:6">
      <c r="B496" t="s">
        <v>106</v>
      </c>
      <c r="C496" t="s">
        <v>15</v>
      </c>
      <c r="D496" s="2">
        <v>8.3760111364245493E-2</v>
      </c>
      <c r="E496" s="2">
        <v>0.84873296534957998</v>
      </c>
      <c r="F496" s="2">
        <f t="shared" si="7"/>
        <v>7.1228929210905914E-2</v>
      </c>
    </row>
    <row r="497" spans="2:6">
      <c r="B497" t="s">
        <v>106</v>
      </c>
      <c r="C497" t="s">
        <v>16</v>
      </c>
      <c r="D497" s="2">
        <v>-2.08530640914412</v>
      </c>
      <c r="E497" s="2">
        <v>1.3425798861254499E-3</v>
      </c>
      <c r="F497" s="2">
        <f t="shared" si="7"/>
        <v>2.8720598634896661</v>
      </c>
    </row>
    <row r="498" spans="2:6">
      <c r="B498" t="s">
        <v>106</v>
      </c>
      <c r="C498" t="s">
        <v>17</v>
      </c>
      <c r="D498" s="2">
        <v>-0.28280735241864702</v>
      </c>
      <c r="E498" s="2">
        <v>0.40572018280996602</v>
      </c>
      <c r="F498" s="2">
        <f t="shared" si="7"/>
        <v>0.39177338750154855</v>
      </c>
    </row>
    <row r="499" spans="2:6">
      <c r="B499" t="s">
        <v>106</v>
      </c>
      <c r="C499" t="s">
        <v>18</v>
      </c>
      <c r="D499" s="2">
        <v>-2.4736620777697199E-2</v>
      </c>
      <c r="E499" s="2">
        <v>0.88955821054353801</v>
      </c>
      <c r="F499" s="2">
        <f t="shared" si="7"/>
        <v>5.0825627466867786E-2</v>
      </c>
    </row>
    <row r="500" spans="2:6">
      <c r="B500" t="s">
        <v>106</v>
      </c>
      <c r="C500" t="s">
        <v>19</v>
      </c>
      <c r="D500" s="2">
        <v>-0.85429357887021795</v>
      </c>
      <c r="E500" s="2">
        <v>7.0765148164529E-3</v>
      </c>
      <c r="F500" s="2">
        <f t="shared" si="7"/>
        <v>2.1501805796894349</v>
      </c>
    </row>
    <row r="501" spans="2:6">
      <c r="B501" t="s">
        <v>106</v>
      </c>
      <c r="C501" t="s">
        <v>20</v>
      </c>
      <c r="D501" s="2">
        <v>-0.65095161129469503</v>
      </c>
      <c r="E501" s="2">
        <v>7.1099696257068403E-3</v>
      </c>
      <c r="F501" s="2">
        <f t="shared" si="7"/>
        <v>2.1481322546030168</v>
      </c>
    </row>
    <row r="502" spans="2:6">
      <c r="B502" t="s">
        <v>106</v>
      </c>
      <c r="C502" t="s">
        <v>21</v>
      </c>
      <c r="D502" s="2">
        <v>3.5696622242988502E-2</v>
      </c>
      <c r="E502" s="2">
        <v>0.79104115061906799</v>
      </c>
      <c r="F502" s="2">
        <f t="shared" si="7"/>
        <v>0.10180092355423841</v>
      </c>
    </row>
    <row r="503" spans="2:6">
      <c r="B503" t="s">
        <v>106</v>
      </c>
      <c r="C503" t="s">
        <v>22</v>
      </c>
      <c r="D503" s="2">
        <v>-6.4767956969566901E-2</v>
      </c>
      <c r="E503" s="2">
        <v>0.68922001456662896</v>
      </c>
      <c r="F503" s="2">
        <f t="shared" si="7"/>
        <v>0.16164211937021508</v>
      </c>
    </row>
    <row r="504" spans="2:6">
      <c r="B504" t="s">
        <v>106</v>
      </c>
      <c r="C504" t="s">
        <v>23</v>
      </c>
      <c r="D504" s="2">
        <v>0.21445711114070901</v>
      </c>
      <c r="E504" s="2">
        <v>0.90939416001183504</v>
      </c>
      <c r="F504" s="2">
        <f t="shared" si="7"/>
        <v>4.1247839093719256E-2</v>
      </c>
    </row>
    <row r="505" spans="2:6">
      <c r="B505" t="s">
        <v>106</v>
      </c>
      <c r="C505" t="s">
        <v>24</v>
      </c>
      <c r="D505" s="2">
        <v>0.30222016548738001</v>
      </c>
      <c r="E505" s="2">
        <v>0.82472434957362395</v>
      </c>
      <c r="F505" s="2">
        <f t="shared" si="7"/>
        <v>8.3691182920377111E-2</v>
      </c>
    </row>
    <row r="506" spans="2:6">
      <c r="B506" t="s">
        <v>106</v>
      </c>
      <c r="C506" t="s">
        <v>25</v>
      </c>
      <c r="D506" s="2">
        <v>-0.205459166340345</v>
      </c>
      <c r="E506" s="2">
        <v>0.17671199198139101</v>
      </c>
      <c r="F506" s="2">
        <f t="shared" si="7"/>
        <v>0.75273397751854709</v>
      </c>
    </row>
    <row r="507" spans="2:6">
      <c r="B507" t="s">
        <v>106</v>
      </c>
      <c r="C507" t="s">
        <v>26</v>
      </c>
      <c r="D507" s="2">
        <v>7.7920229883922998E-2</v>
      </c>
      <c r="E507" s="2">
        <v>0.83772769817841497</v>
      </c>
      <c r="F507" s="2">
        <f t="shared" si="7"/>
        <v>7.6897125040853401E-2</v>
      </c>
    </row>
    <row r="508" spans="2:6">
      <c r="B508" t="s">
        <v>106</v>
      </c>
      <c r="C508" t="s">
        <v>27</v>
      </c>
      <c r="D508" s="2">
        <v>-0.37365768459439502</v>
      </c>
      <c r="E508" s="2">
        <v>0.233941600903224</v>
      </c>
      <c r="F508" s="2">
        <f t="shared" si="7"/>
        <v>0.63089254246522908</v>
      </c>
    </row>
    <row r="509" spans="2:6">
      <c r="B509" t="s">
        <v>106</v>
      </c>
      <c r="C509" t="s">
        <v>28</v>
      </c>
      <c r="D509" s="2">
        <v>0.324503457853624</v>
      </c>
      <c r="E509" s="2">
        <v>0.50748570396632697</v>
      </c>
      <c r="F509" s="2">
        <f t="shared" si="7"/>
        <v>0.29457618745610287</v>
      </c>
    </row>
    <row r="510" spans="2:6">
      <c r="B510" t="s">
        <v>106</v>
      </c>
      <c r="C510" t="s">
        <v>29</v>
      </c>
      <c r="D510" s="2">
        <v>-0.65570100451201396</v>
      </c>
      <c r="E510" s="2">
        <v>4.8109112586161998E-3</v>
      </c>
      <c r="F510" s="2">
        <f t="shared" si="7"/>
        <v>2.3177726539577037</v>
      </c>
    </row>
    <row r="511" spans="2:6">
      <c r="B511" t="s">
        <v>106</v>
      </c>
      <c r="C511" t="s">
        <v>30</v>
      </c>
      <c r="D511" s="2">
        <v>-9.2612729580766995E-2</v>
      </c>
      <c r="E511" s="2">
        <v>0.53832284631924698</v>
      </c>
      <c r="F511" s="2">
        <f t="shared" si="7"/>
        <v>0.26895718841794908</v>
      </c>
    </row>
    <row r="512" spans="2:6">
      <c r="B512" t="s">
        <v>106</v>
      </c>
      <c r="C512" t="s">
        <v>31</v>
      </c>
      <c r="D512" s="2">
        <v>-1.0745081305403701</v>
      </c>
      <c r="E512" s="2">
        <v>1.0377023703177999E-2</v>
      </c>
      <c r="F512" s="2">
        <f t="shared" si="7"/>
        <v>1.9839271912502054</v>
      </c>
    </row>
    <row r="513" spans="2:6">
      <c r="B513" t="s">
        <v>106</v>
      </c>
      <c r="C513" t="s">
        <v>32</v>
      </c>
      <c r="D513" s="2">
        <v>0.31300853414713797</v>
      </c>
      <c r="E513" s="2">
        <v>0.68922001456662896</v>
      </c>
      <c r="F513" s="2">
        <f t="shared" si="7"/>
        <v>0.16164211937021508</v>
      </c>
    </row>
    <row r="514" spans="2:6">
      <c r="B514" t="s">
        <v>106</v>
      </c>
      <c r="C514" t="s">
        <v>33</v>
      </c>
      <c r="D514" s="2">
        <v>0.23479395623609001</v>
      </c>
      <c r="E514" s="2">
        <v>0.82472434957362395</v>
      </c>
      <c r="F514" s="2">
        <f t="shared" si="7"/>
        <v>8.3691182920377111E-2</v>
      </c>
    </row>
    <row r="515" spans="2:6">
      <c r="B515" t="s">
        <v>106</v>
      </c>
      <c r="C515" t="s">
        <v>34</v>
      </c>
      <c r="D515" s="2">
        <v>-2.3444803121692201E-3</v>
      </c>
      <c r="E515" s="2">
        <v>0.83772769817841497</v>
      </c>
      <c r="F515" s="2">
        <f t="shared" si="7"/>
        <v>7.6897125040853401E-2</v>
      </c>
    </row>
    <row r="516" spans="2:6">
      <c r="B516" t="s">
        <v>106</v>
      </c>
      <c r="C516" t="s">
        <v>35</v>
      </c>
      <c r="D516" s="2">
        <v>-2.9536633306509401</v>
      </c>
      <c r="E516" s="2">
        <v>6.4331952876844499E-4</v>
      </c>
      <c r="F516" s="2">
        <f t="shared" si="7"/>
        <v>3.1915732648476602</v>
      </c>
    </row>
    <row r="517" spans="2:6">
      <c r="B517" t="s">
        <v>106</v>
      </c>
      <c r="C517" t="s">
        <v>36</v>
      </c>
      <c r="D517" s="2">
        <v>0.29611836917078499</v>
      </c>
      <c r="E517" s="2">
        <v>0.79104115061906799</v>
      </c>
      <c r="F517" s="2">
        <f t="shared" si="7"/>
        <v>0.10180092355423841</v>
      </c>
    </row>
    <row r="518" spans="2:6">
      <c r="B518" t="s">
        <v>106</v>
      </c>
      <c r="C518" t="s">
        <v>37</v>
      </c>
      <c r="D518" s="2">
        <v>-4.9156231836042098E-2</v>
      </c>
      <c r="E518" s="2">
        <v>0.78030398730358297</v>
      </c>
      <c r="F518" s="2">
        <f t="shared" si="7"/>
        <v>0.10773617386170511</v>
      </c>
    </row>
    <row r="519" spans="2:6">
      <c r="B519" t="s">
        <v>106</v>
      </c>
      <c r="C519" t="s">
        <v>38</v>
      </c>
      <c r="D519" s="2">
        <v>0.479987157039792</v>
      </c>
      <c r="E519" s="2">
        <v>0.28809619957822902</v>
      </c>
      <c r="F519" s="2">
        <f t="shared" si="7"/>
        <v>0.54046247067859532</v>
      </c>
    </row>
    <row r="520" spans="2:6">
      <c r="B520" t="s">
        <v>106</v>
      </c>
      <c r="C520" t="s">
        <v>39</v>
      </c>
      <c r="D520" s="2">
        <v>-0.258962788883909</v>
      </c>
      <c r="E520" s="2">
        <v>0.233941600903224</v>
      </c>
      <c r="F520" s="2">
        <f t="shared" ref="F520:F583" si="8">-LOG10(E520)</f>
        <v>0.63089254246522908</v>
      </c>
    </row>
    <row r="521" spans="2:6">
      <c r="B521" t="s">
        <v>106</v>
      </c>
      <c r="C521" t="s">
        <v>40</v>
      </c>
      <c r="D521" s="2">
        <v>0.35863361850827602</v>
      </c>
      <c r="E521" s="2">
        <v>0.569945388852512</v>
      </c>
      <c r="F521" s="2">
        <f t="shared" si="8"/>
        <v>0.244166755654252</v>
      </c>
    </row>
    <row r="522" spans="2:6">
      <c r="B522" t="s">
        <v>106</v>
      </c>
      <c r="C522" t="s">
        <v>41</v>
      </c>
      <c r="D522" s="2">
        <v>0.19367606531543599</v>
      </c>
      <c r="E522" s="2">
        <v>0.82472434957362395</v>
      </c>
      <c r="F522" s="2">
        <f t="shared" si="8"/>
        <v>8.3691182920377111E-2</v>
      </c>
    </row>
    <row r="523" spans="2:6">
      <c r="B523" t="s">
        <v>106</v>
      </c>
      <c r="C523" t="s">
        <v>42</v>
      </c>
      <c r="D523" s="2">
        <v>0.85829150360032702</v>
      </c>
      <c r="E523" s="2">
        <v>4.0898961345858598E-3</v>
      </c>
      <c r="F523" s="2">
        <f t="shared" si="8"/>
        <v>2.3882877210266416</v>
      </c>
    </row>
    <row r="524" spans="2:6">
      <c r="B524" t="s">
        <v>106</v>
      </c>
      <c r="C524" t="s">
        <v>43</v>
      </c>
      <c r="D524" s="2">
        <v>-0.49569829631113599</v>
      </c>
      <c r="E524" s="2">
        <v>0.233941600903224</v>
      </c>
      <c r="F524" s="2">
        <f t="shared" si="8"/>
        <v>0.63089254246522908</v>
      </c>
    </row>
    <row r="525" spans="2:6">
      <c r="B525" t="s">
        <v>106</v>
      </c>
      <c r="C525" t="s">
        <v>44</v>
      </c>
      <c r="D525" s="2">
        <v>-0.74323626433867696</v>
      </c>
      <c r="E525" s="2">
        <v>4.0898961345858598E-3</v>
      </c>
      <c r="F525" s="2">
        <f t="shared" si="8"/>
        <v>2.3882877210266416</v>
      </c>
    </row>
    <row r="526" spans="2:6">
      <c r="B526" t="s">
        <v>106</v>
      </c>
      <c r="C526" t="s">
        <v>45</v>
      </c>
      <c r="D526" s="2">
        <v>0.11829946047725701</v>
      </c>
      <c r="E526" s="2">
        <v>0.93821209738206401</v>
      </c>
      <c r="F526" s="2">
        <f t="shared" si="8"/>
        <v>2.7698971524861185E-2</v>
      </c>
    </row>
    <row r="527" spans="2:6">
      <c r="B527" t="s">
        <v>106</v>
      </c>
      <c r="C527" t="s">
        <v>46</v>
      </c>
      <c r="D527" s="2">
        <v>-1.3039449820275</v>
      </c>
      <c r="E527" s="2">
        <v>4.8109112586161998E-3</v>
      </c>
      <c r="F527" s="2">
        <f t="shared" si="8"/>
        <v>2.3177726539577037</v>
      </c>
    </row>
    <row r="528" spans="2:6">
      <c r="B528" t="s">
        <v>106</v>
      </c>
      <c r="C528" t="s">
        <v>47</v>
      </c>
      <c r="D528" s="2">
        <v>0.23506818631656601</v>
      </c>
      <c r="E528" s="2">
        <v>0.83772769817841497</v>
      </c>
      <c r="F528" s="2">
        <f t="shared" si="8"/>
        <v>7.6897125040853401E-2</v>
      </c>
    </row>
    <row r="529" spans="2:6">
      <c r="B529" t="s">
        <v>106</v>
      </c>
      <c r="C529" t="s">
        <v>48</v>
      </c>
      <c r="D529" s="2">
        <v>-7.7030661738128198E-2</v>
      </c>
      <c r="E529" s="2">
        <v>0.78699422352673098</v>
      </c>
      <c r="F529" s="2">
        <f t="shared" si="8"/>
        <v>0.10402845531523323</v>
      </c>
    </row>
    <row r="530" spans="2:6">
      <c r="B530" t="s">
        <v>106</v>
      </c>
      <c r="C530" t="s">
        <v>49</v>
      </c>
      <c r="D530" s="2">
        <v>-1.81395834419215E-2</v>
      </c>
      <c r="E530" s="2">
        <v>0.79104115061906799</v>
      </c>
      <c r="F530" s="2">
        <f t="shared" si="8"/>
        <v>0.10180092355423841</v>
      </c>
    </row>
    <row r="531" spans="2:6">
      <c r="B531" t="s">
        <v>106</v>
      </c>
      <c r="C531" t="s">
        <v>50</v>
      </c>
      <c r="D531" s="2">
        <v>-1.2355658287886999</v>
      </c>
      <c r="E531" s="2">
        <v>8.2668113358650396E-4</v>
      </c>
      <c r="F531" s="2">
        <f t="shared" si="8"/>
        <v>3.082661973673511</v>
      </c>
    </row>
    <row r="532" spans="2:6">
      <c r="B532" t="s">
        <v>106</v>
      </c>
      <c r="C532" t="s">
        <v>51</v>
      </c>
      <c r="D532" s="2">
        <v>-0.99245863542282498</v>
      </c>
      <c r="E532" s="2">
        <v>5.1465562301475599E-3</v>
      </c>
      <c r="F532" s="2">
        <f t="shared" si="8"/>
        <v>2.2884832778557165</v>
      </c>
    </row>
    <row r="533" spans="2:6">
      <c r="B533" t="s">
        <v>106</v>
      </c>
      <c r="C533" t="s">
        <v>52</v>
      </c>
      <c r="D533" s="2">
        <v>-0.18940620143706599</v>
      </c>
      <c r="E533" s="2">
        <v>0.61216608132747596</v>
      </c>
      <c r="F533" s="2">
        <f t="shared" si="8"/>
        <v>0.21313073730059126</v>
      </c>
    </row>
    <row r="534" spans="2:6">
      <c r="B534" t="s">
        <v>106</v>
      </c>
      <c r="C534" t="s">
        <v>53</v>
      </c>
      <c r="D534" s="2">
        <v>0.65296324776082704</v>
      </c>
      <c r="E534" s="2">
        <v>0.11973488888282301</v>
      </c>
      <c r="F534" s="2">
        <f t="shared" si="8"/>
        <v>0.92177928450136126</v>
      </c>
    </row>
    <row r="535" spans="2:6">
      <c r="B535" t="s">
        <v>106</v>
      </c>
      <c r="C535" t="s">
        <v>54</v>
      </c>
      <c r="D535" s="2">
        <v>0.81704010614068701</v>
      </c>
      <c r="E535" s="2">
        <v>1.0377023703177999E-2</v>
      </c>
      <c r="F535" s="2">
        <f t="shared" si="8"/>
        <v>1.9839271912502054</v>
      </c>
    </row>
    <row r="536" spans="2:6">
      <c r="B536" t="s">
        <v>106</v>
      </c>
      <c r="C536" t="s">
        <v>55</v>
      </c>
      <c r="D536" s="2">
        <v>0.343973572960384</v>
      </c>
      <c r="E536" s="2">
        <v>0.50604371892297595</v>
      </c>
      <c r="F536" s="2">
        <f t="shared" si="8"/>
        <v>0.29581196128904058</v>
      </c>
    </row>
    <row r="537" spans="2:6">
      <c r="B537" t="s">
        <v>106</v>
      </c>
      <c r="C537" t="s">
        <v>56</v>
      </c>
      <c r="D537" s="2">
        <v>0.33853489279077997</v>
      </c>
      <c r="E537" s="2">
        <v>0.83772769817841497</v>
      </c>
      <c r="F537" s="2">
        <f t="shared" si="8"/>
        <v>7.6897125040853401E-2</v>
      </c>
    </row>
    <row r="538" spans="2:6">
      <c r="B538" t="s">
        <v>106</v>
      </c>
      <c r="C538" t="s">
        <v>57</v>
      </c>
      <c r="D538" s="2">
        <v>-5.5326100796282999E-3</v>
      </c>
      <c r="E538" s="2">
        <v>0.83772769817841497</v>
      </c>
      <c r="F538" s="2">
        <f t="shared" si="8"/>
        <v>7.6897125040853401E-2</v>
      </c>
    </row>
    <row r="539" spans="2:6">
      <c r="B539" t="s">
        <v>106</v>
      </c>
      <c r="C539" t="s">
        <v>58</v>
      </c>
      <c r="D539" s="2">
        <v>-0.464069762306556</v>
      </c>
      <c r="E539" s="2">
        <v>0.131078684854429</v>
      </c>
      <c r="F539" s="2">
        <f t="shared" si="8"/>
        <v>0.88246792465409329</v>
      </c>
    </row>
    <row r="540" spans="2:6">
      <c r="B540" t="s">
        <v>106</v>
      </c>
      <c r="C540" t="s">
        <v>59</v>
      </c>
      <c r="D540" s="2">
        <v>-0.66652432215148305</v>
      </c>
      <c r="E540" s="2">
        <v>0.15091031010335901</v>
      </c>
      <c r="F540" s="2">
        <f t="shared" si="8"/>
        <v>0.82128108846802206</v>
      </c>
    </row>
    <row r="541" spans="2:6">
      <c r="B541" t="s">
        <v>106</v>
      </c>
      <c r="C541" t="s">
        <v>60</v>
      </c>
      <c r="D541" s="2">
        <v>-0.72574001985018399</v>
      </c>
      <c r="E541" s="2">
        <v>0.13274565724656501</v>
      </c>
      <c r="F541" s="2">
        <f t="shared" si="8"/>
        <v>0.87697967789021003</v>
      </c>
    </row>
    <row r="542" spans="2:6">
      <c r="B542" t="s">
        <v>106</v>
      </c>
      <c r="C542" t="s">
        <v>61</v>
      </c>
      <c r="D542" s="2">
        <v>5.1053995106470601E-2</v>
      </c>
      <c r="E542" s="2">
        <v>0.90939416001183504</v>
      </c>
      <c r="F542" s="2">
        <f t="shared" si="8"/>
        <v>4.1247839093719256E-2</v>
      </c>
    </row>
    <row r="543" spans="2:6">
      <c r="B543" t="s">
        <v>106</v>
      </c>
      <c r="C543" t="s">
        <v>62</v>
      </c>
      <c r="D543" s="2">
        <v>0.195281515796906</v>
      </c>
      <c r="E543" s="2">
        <v>0.93821209738206401</v>
      </c>
      <c r="F543" s="2">
        <f t="shared" si="8"/>
        <v>2.7698971524861185E-2</v>
      </c>
    </row>
    <row r="544" spans="2:6">
      <c r="B544" t="s">
        <v>106</v>
      </c>
      <c r="C544" t="s">
        <v>63</v>
      </c>
      <c r="D544" s="2">
        <v>0.31688861213929698</v>
      </c>
      <c r="E544" s="2">
        <v>0.83772769817841497</v>
      </c>
      <c r="F544" s="2">
        <f t="shared" si="8"/>
        <v>7.6897125040853401E-2</v>
      </c>
    </row>
    <row r="545" spans="2:6">
      <c r="B545" t="s">
        <v>106</v>
      </c>
      <c r="C545" t="s">
        <v>64</v>
      </c>
      <c r="D545" s="2">
        <v>0.74100019149396401</v>
      </c>
      <c r="E545" s="2">
        <v>6.3621815136150894E-2</v>
      </c>
      <c r="F545" s="2">
        <f t="shared" si="8"/>
        <v>1.1963939445909795</v>
      </c>
    </row>
    <row r="546" spans="2:6">
      <c r="B546" t="s">
        <v>106</v>
      </c>
      <c r="C546" t="s">
        <v>65</v>
      </c>
      <c r="D546" s="2">
        <v>5.29025480893811E-2</v>
      </c>
      <c r="E546" s="2">
        <v>0.83772769817841497</v>
      </c>
      <c r="F546" s="2">
        <f t="shared" si="8"/>
        <v>7.6897125040853401E-2</v>
      </c>
    </row>
    <row r="547" spans="2:6">
      <c r="B547" t="s">
        <v>106</v>
      </c>
      <c r="C547" t="s">
        <v>66</v>
      </c>
      <c r="D547" s="2">
        <v>-1.6661099142950199E-2</v>
      </c>
      <c r="E547" s="2">
        <v>0.83772769817841497</v>
      </c>
      <c r="F547" s="2">
        <f t="shared" si="8"/>
        <v>7.6897125040853401E-2</v>
      </c>
    </row>
    <row r="548" spans="2:6">
      <c r="B548" t="s">
        <v>106</v>
      </c>
      <c r="C548" t="s">
        <v>67</v>
      </c>
      <c r="D548" s="2">
        <v>0.465325794062802</v>
      </c>
      <c r="E548" s="2">
        <v>0.26003305260271198</v>
      </c>
      <c r="F548" s="2">
        <f t="shared" si="8"/>
        <v>0.58497144568059389</v>
      </c>
    </row>
    <row r="549" spans="2:6">
      <c r="B549" t="s">
        <v>106</v>
      </c>
      <c r="C549" t="s">
        <v>68</v>
      </c>
      <c r="D549" s="2">
        <v>1.27659672761707</v>
      </c>
      <c r="E549" s="2">
        <v>2.5061491207675102E-3</v>
      </c>
      <c r="F549" s="2">
        <f t="shared" si="8"/>
        <v>2.6009930912031272</v>
      </c>
    </row>
    <row r="550" spans="2:6">
      <c r="B550" t="s">
        <v>106</v>
      </c>
      <c r="C550" t="s">
        <v>69</v>
      </c>
      <c r="D550" s="2">
        <v>-0.41950248547213398</v>
      </c>
      <c r="E550" s="2">
        <v>6.3621815136150894E-2</v>
      </c>
      <c r="F550" s="2">
        <f t="shared" si="8"/>
        <v>1.1963939445909795</v>
      </c>
    </row>
    <row r="551" spans="2:6">
      <c r="B551" t="s">
        <v>106</v>
      </c>
      <c r="C551" t="s">
        <v>70</v>
      </c>
      <c r="D551" s="2">
        <v>0.387929687561196</v>
      </c>
      <c r="E551" s="2">
        <v>0.402562937020846</v>
      </c>
      <c r="F551" s="2">
        <f t="shared" si="8"/>
        <v>0.39516621203126318</v>
      </c>
    </row>
    <row r="552" spans="2:6">
      <c r="B552" t="s">
        <v>106</v>
      </c>
      <c r="C552" t="s">
        <v>71</v>
      </c>
      <c r="D552" s="2">
        <v>-0.21809516611778601</v>
      </c>
      <c r="E552" s="2">
        <v>0.73436614088114904</v>
      </c>
      <c r="F552" s="2">
        <f t="shared" si="8"/>
        <v>0.13408735518299675</v>
      </c>
    </row>
    <row r="553" spans="2:6">
      <c r="B553" t="s">
        <v>106</v>
      </c>
      <c r="C553" t="s">
        <v>72</v>
      </c>
      <c r="D553" s="2">
        <v>0.233039497919625</v>
      </c>
      <c r="E553" s="2">
        <v>0.82472434957362395</v>
      </c>
      <c r="F553" s="2">
        <f t="shared" si="8"/>
        <v>8.3691182920377111E-2</v>
      </c>
    </row>
    <row r="554" spans="2:6">
      <c r="B554" t="s">
        <v>106</v>
      </c>
      <c r="C554" t="s">
        <v>73</v>
      </c>
      <c r="D554" s="2">
        <v>-0.73544897303984802</v>
      </c>
      <c r="E554" s="2">
        <v>2.1615536166619799E-2</v>
      </c>
      <c r="F554" s="2">
        <f t="shared" si="8"/>
        <v>1.665233987457815</v>
      </c>
    </row>
    <row r="555" spans="2:6">
      <c r="B555" t="s">
        <v>106</v>
      </c>
      <c r="C555" t="s">
        <v>74</v>
      </c>
      <c r="D555" s="2">
        <v>0.21303788499953999</v>
      </c>
      <c r="E555" s="2">
        <v>0.82472434957362395</v>
      </c>
      <c r="F555" s="2">
        <f t="shared" si="8"/>
        <v>8.3691182920377111E-2</v>
      </c>
    </row>
    <row r="556" spans="2:6">
      <c r="B556" t="s">
        <v>106</v>
      </c>
      <c r="C556" t="s">
        <v>75</v>
      </c>
      <c r="D556" s="2">
        <v>0.46481497780798098</v>
      </c>
      <c r="E556" s="2">
        <v>0.88955821054353801</v>
      </c>
      <c r="F556" s="2">
        <f t="shared" si="8"/>
        <v>5.0825627466867786E-2</v>
      </c>
    </row>
    <row r="557" spans="2:6">
      <c r="B557" t="s">
        <v>106</v>
      </c>
      <c r="C557" t="s">
        <v>76</v>
      </c>
      <c r="D557" s="2">
        <v>-1.59485016664937</v>
      </c>
      <c r="E557" s="2">
        <v>2.6105720007994901E-4</v>
      </c>
      <c r="F557" s="2">
        <f t="shared" si="8"/>
        <v>3.5832643242426956</v>
      </c>
    </row>
    <row r="558" spans="2:6">
      <c r="B558" t="s">
        <v>106</v>
      </c>
      <c r="C558" t="s">
        <v>77</v>
      </c>
      <c r="D558" s="2">
        <v>0.63471931049875696</v>
      </c>
      <c r="E558" s="2">
        <v>0.131078684854429</v>
      </c>
      <c r="F558" s="2">
        <f t="shared" si="8"/>
        <v>0.88246792465409329</v>
      </c>
    </row>
    <row r="559" spans="2:6">
      <c r="B559" t="s">
        <v>106</v>
      </c>
      <c r="C559" t="s">
        <v>78</v>
      </c>
      <c r="D559" s="2">
        <v>-0.83890423688356897</v>
      </c>
      <c r="E559" s="2">
        <v>2.5061491207675102E-3</v>
      </c>
      <c r="F559" s="2">
        <f t="shared" si="8"/>
        <v>2.6009930912031272</v>
      </c>
    </row>
    <row r="560" spans="2:6">
      <c r="B560" t="s">
        <v>106</v>
      </c>
      <c r="C560" t="s">
        <v>79</v>
      </c>
      <c r="D560" s="2">
        <v>-8.5916511485378599E-2</v>
      </c>
      <c r="E560" s="2">
        <v>0.46656249352247697</v>
      </c>
      <c r="F560" s="2">
        <f t="shared" si="8"/>
        <v>0.33109017662441043</v>
      </c>
    </row>
    <row r="561" spans="2:6">
      <c r="B561" t="s">
        <v>106</v>
      </c>
      <c r="C561" t="s">
        <v>80</v>
      </c>
      <c r="D561" s="2">
        <v>0.11671347026672201</v>
      </c>
      <c r="E561" s="2">
        <v>0.83772769817841497</v>
      </c>
      <c r="F561" s="2">
        <f t="shared" si="8"/>
        <v>7.6897125040853401E-2</v>
      </c>
    </row>
    <row r="562" spans="2:6">
      <c r="B562" t="s">
        <v>106</v>
      </c>
      <c r="C562" t="s">
        <v>81</v>
      </c>
      <c r="D562" s="2">
        <v>9.4401344486506805E-2</v>
      </c>
      <c r="E562" s="2">
        <v>0.90939416001183504</v>
      </c>
      <c r="F562" s="2">
        <f t="shared" si="8"/>
        <v>4.1247839093719256E-2</v>
      </c>
    </row>
    <row r="563" spans="2:6">
      <c r="B563" t="s">
        <v>106</v>
      </c>
      <c r="C563" t="s">
        <v>82</v>
      </c>
      <c r="D563" s="2">
        <v>0.80110078067184598</v>
      </c>
      <c r="E563" s="2">
        <v>8.8324352693715993E-3</v>
      </c>
      <c r="F563" s="2">
        <f t="shared" si="8"/>
        <v>2.0539195367131269</v>
      </c>
    </row>
    <row r="564" spans="2:6">
      <c r="B564" t="s">
        <v>106</v>
      </c>
      <c r="C564" t="s">
        <v>83</v>
      </c>
      <c r="D564" s="2">
        <v>-0.117013451740687</v>
      </c>
      <c r="E564" s="2">
        <v>0.46656249352247697</v>
      </c>
      <c r="F564" s="2">
        <f t="shared" si="8"/>
        <v>0.33109017662441043</v>
      </c>
    </row>
    <row r="565" spans="2:6">
      <c r="B565" t="s">
        <v>106</v>
      </c>
      <c r="C565" t="s">
        <v>84</v>
      </c>
      <c r="D565" s="2">
        <v>-0.28885367501756898</v>
      </c>
      <c r="E565" s="2">
        <v>0.46656249352247697</v>
      </c>
      <c r="F565" s="2">
        <f t="shared" si="8"/>
        <v>0.33109017662441043</v>
      </c>
    </row>
    <row r="566" spans="2:6">
      <c r="B566" t="s">
        <v>106</v>
      </c>
      <c r="C566" t="s">
        <v>85</v>
      </c>
      <c r="D566" s="2">
        <v>-5.6975572880136702E-2</v>
      </c>
      <c r="E566" s="2">
        <v>0.53832284631924698</v>
      </c>
      <c r="F566" s="2">
        <f t="shared" si="8"/>
        <v>0.26895718841794908</v>
      </c>
    </row>
    <row r="567" spans="2:6">
      <c r="B567" t="s">
        <v>106</v>
      </c>
      <c r="C567" t="s">
        <v>86</v>
      </c>
      <c r="D567" s="2">
        <v>-0.16072720176924801</v>
      </c>
      <c r="E567" s="2">
        <v>0.50748570396632697</v>
      </c>
      <c r="F567" s="2">
        <f t="shared" si="8"/>
        <v>0.29457618745610287</v>
      </c>
    </row>
    <row r="568" spans="2:6">
      <c r="B568" t="s">
        <v>106</v>
      </c>
      <c r="C568" t="s">
        <v>87</v>
      </c>
      <c r="D568" s="2">
        <v>0.30957501096010198</v>
      </c>
      <c r="E568" s="2">
        <v>0.65571149220736902</v>
      </c>
      <c r="F568" s="2">
        <f t="shared" si="8"/>
        <v>0.18328720468409004</v>
      </c>
    </row>
    <row r="569" spans="2:6">
      <c r="B569" t="s">
        <v>106</v>
      </c>
      <c r="C569" t="s">
        <v>88</v>
      </c>
      <c r="D569" s="2">
        <v>1.01098629070754</v>
      </c>
      <c r="E569" s="2">
        <v>2.5061491207675102E-3</v>
      </c>
      <c r="F569" s="2">
        <f t="shared" si="8"/>
        <v>2.6009930912031272</v>
      </c>
    </row>
    <row r="570" spans="2:6">
      <c r="B570" t="s">
        <v>106</v>
      </c>
      <c r="C570" t="s">
        <v>89</v>
      </c>
      <c r="D570" s="2">
        <v>9.1302280589886098E-3</v>
      </c>
      <c r="E570" s="2">
        <v>0.83772769817841497</v>
      </c>
      <c r="F570" s="2">
        <f t="shared" si="8"/>
        <v>7.6897125040853401E-2</v>
      </c>
    </row>
    <row r="571" spans="2:6">
      <c r="B571" t="s">
        <v>106</v>
      </c>
      <c r="C571" t="s">
        <v>90</v>
      </c>
      <c r="D571" s="2">
        <v>1.6086708001490999</v>
      </c>
      <c r="E571" s="2">
        <v>8.2668113358650396E-4</v>
      </c>
      <c r="F571" s="2">
        <f t="shared" si="8"/>
        <v>3.082661973673511</v>
      </c>
    </row>
    <row r="572" spans="2:6">
      <c r="B572" t="s">
        <v>106</v>
      </c>
      <c r="C572" t="s">
        <v>91</v>
      </c>
      <c r="D572" s="2">
        <v>1.3013647393027601</v>
      </c>
      <c r="E572" s="2">
        <v>6.0913346685321395E-4</v>
      </c>
      <c r="F572" s="2">
        <f t="shared" si="8"/>
        <v>3.2152875389481017</v>
      </c>
    </row>
    <row r="573" spans="2:6">
      <c r="B573" t="s">
        <v>106</v>
      </c>
      <c r="C573" t="s">
        <v>92</v>
      </c>
      <c r="D573" s="2">
        <v>-0.35140086408104698</v>
      </c>
      <c r="E573" s="2">
        <v>0.105122513328194</v>
      </c>
      <c r="F573" s="2">
        <f t="shared" si="8"/>
        <v>0.97830426430334538</v>
      </c>
    </row>
    <row r="574" spans="2:6">
      <c r="B574" t="s">
        <v>106</v>
      </c>
      <c r="C574" t="s">
        <v>93</v>
      </c>
      <c r="D574" s="2">
        <v>6.9745475565411094E-2</v>
      </c>
      <c r="E574" s="2">
        <v>0.976103748482265</v>
      </c>
      <c r="F574" s="2">
        <f t="shared" si="8"/>
        <v>1.0504019424773246E-2</v>
      </c>
    </row>
    <row r="575" spans="2:6">
      <c r="B575" t="s">
        <v>106</v>
      </c>
      <c r="C575" t="s">
        <v>94</v>
      </c>
      <c r="D575" s="2">
        <v>0.222375215315642</v>
      </c>
      <c r="E575" s="2">
        <v>0.88955821054353801</v>
      </c>
      <c r="F575" s="2">
        <f t="shared" si="8"/>
        <v>5.0825627466867786E-2</v>
      </c>
    </row>
    <row r="576" spans="2:6">
      <c r="B576" t="s">
        <v>106</v>
      </c>
      <c r="C576" t="s">
        <v>95</v>
      </c>
      <c r="D576" s="2">
        <v>-2.0142478310492401E-2</v>
      </c>
      <c r="E576" s="2">
        <v>0.82472434957362395</v>
      </c>
      <c r="F576" s="2">
        <f t="shared" si="8"/>
        <v>8.3691182920377111E-2</v>
      </c>
    </row>
    <row r="577" spans="2:6">
      <c r="B577" t="s">
        <v>106</v>
      </c>
      <c r="C577" t="s">
        <v>96</v>
      </c>
      <c r="D577" s="2">
        <v>3.9383847369762499</v>
      </c>
      <c r="E577" s="2">
        <v>6.0913346685321395E-4</v>
      </c>
      <c r="F577" s="2">
        <f t="shared" si="8"/>
        <v>3.2152875389481017</v>
      </c>
    </row>
    <row r="578" spans="2:6">
      <c r="B578" t="s">
        <v>106</v>
      </c>
      <c r="C578" t="s">
        <v>97</v>
      </c>
      <c r="D578" s="2">
        <v>-0.100919356284446</v>
      </c>
      <c r="E578" s="2">
        <v>0.46656249352247697</v>
      </c>
      <c r="F578" s="2">
        <f t="shared" si="8"/>
        <v>0.33109017662441043</v>
      </c>
    </row>
    <row r="579" spans="2:6">
      <c r="B579" t="s">
        <v>106</v>
      </c>
      <c r="C579" t="s">
        <v>98</v>
      </c>
      <c r="D579" s="2">
        <v>4.8965029552156397E-2</v>
      </c>
      <c r="E579" s="2">
        <v>0.42944516522919202</v>
      </c>
      <c r="F579" s="2">
        <f t="shared" si="8"/>
        <v>0.36709228226048379</v>
      </c>
    </row>
    <row r="580" spans="2:6">
      <c r="B580" t="s">
        <v>106</v>
      </c>
      <c r="C580" t="s">
        <v>99</v>
      </c>
      <c r="D580" s="2">
        <v>0.96122844875304403</v>
      </c>
      <c r="E580" s="2">
        <v>1.2729646327708E-2</v>
      </c>
      <c r="F580" s="2">
        <f t="shared" si="8"/>
        <v>1.8951836623368026</v>
      </c>
    </row>
    <row r="581" spans="2:6">
      <c r="B581" t="s">
        <v>106</v>
      </c>
      <c r="C581" t="s">
        <v>100</v>
      </c>
      <c r="D581" s="2">
        <v>-0.143933200753007</v>
      </c>
      <c r="E581" s="2">
        <v>0.46656249352247697</v>
      </c>
      <c r="F581" s="2">
        <f t="shared" si="8"/>
        <v>0.33109017662441043</v>
      </c>
    </row>
    <row r="582" spans="2:6">
      <c r="B582" t="s">
        <v>106</v>
      </c>
      <c r="C582" t="s">
        <v>101</v>
      </c>
      <c r="D582" s="2">
        <v>0.349410955000304</v>
      </c>
      <c r="E582" s="2">
        <v>0.46656249352247697</v>
      </c>
      <c r="F582" s="2">
        <f t="shared" si="8"/>
        <v>0.33109017662441043</v>
      </c>
    </row>
    <row r="583" spans="2:6">
      <c r="B583" t="s">
        <v>107</v>
      </c>
      <c r="C583" t="s">
        <v>6</v>
      </c>
      <c r="D583" s="2">
        <v>0.21020585571592099</v>
      </c>
      <c r="E583" s="2">
        <v>5.9598653218252098E-2</v>
      </c>
      <c r="F583" s="2">
        <f t="shared" si="8"/>
        <v>1.2247635541270461</v>
      </c>
    </row>
    <row r="584" spans="2:6">
      <c r="B584" t="s">
        <v>107</v>
      </c>
      <c r="C584" t="s">
        <v>7</v>
      </c>
      <c r="D584" s="2">
        <v>-0.81881136188939996</v>
      </c>
      <c r="E584" s="2">
        <v>3.8833106100204302E-2</v>
      </c>
      <c r="F584" s="2">
        <f t="shared" ref="F584:F647" si="9">-LOG10(E584)</f>
        <v>1.4107978706378679</v>
      </c>
    </row>
    <row r="585" spans="2:6">
      <c r="B585" t="s">
        <v>107</v>
      </c>
      <c r="C585" t="s">
        <v>8</v>
      </c>
      <c r="D585" s="2">
        <v>8.4539842056106596E-2</v>
      </c>
      <c r="E585" s="2">
        <v>0.63399698968416196</v>
      </c>
      <c r="F585" s="2">
        <f t="shared" si="9"/>
        <v>0.19791280421079258</v>
      </c>
    </row>
    <row r="586" spans="2:6">
      <c r="B586" t="s">
        <v>107</v>
      </c>
      <c r="C586" t="s">
        <v>9</v>
      </c>
      <c r="D586" s="2">
        <v>-9.9445990259951103E-4</v>
      </c>
      <c r="E586" s="2">
        <v>0.88955821054353801</v>
      </c>
      <c r="F586" s="2">
        <f t="shared" si="9"/>
        <v>5.0825627466867786E-2</v>
      </c>
    </row>
    <row r="587" spans="2:6">
      <c r="B587" t="s">
        <v>107</v>
      </c>
      <c r="C587" t="s">
        <v>10</v>
      </c>
      <c r="D587" s="2">
        <v>-8.9309339605007608E-3</v>
      </c>
      <c r="E587" s="2">
        <v>0.31752169698057398</v>
      </c>
      <c r="F587" s="2">
        <f t="shared" si="9"/>
        <v>0.4982265930271661</v>
      </c>
    </row>
    <row r="588" spans="2:6">
      <c r="B588" t="s">
        <v>107</v>
      </c>
      <c r="C588" t="s">
        <v>11</v>
      </c>
      <c r="D588" s="2">
        <v>6.4937984800094606E-2</v>
      </c>
      <c r="E588" s="2">
        <v>0.690768266695171</v>
      </c>
      <c r="F588" s="2">
        <f t="shared" si="9"/>
        <v>0.16066762176429566</v>
      </c>
    </row>
    <row r="589" spans="2:6">
      <c r="B589" t="s">
        <v>107</v>
      </c>
      <c r="C589" t="s">
        <v>12</v>
      </c>
      <c r="D589" s="2">
        <v>0.15820244219080601</v>
      </c>
      <c r="E589" s="2">
        <v>0.61038224696614996</v>
      </c>
      <c r="F589" s="2">
        <f t="shared" si="9"/>
        <v>0.21439810637159137</v>
      </c>
    </row>
    <row r="590" spans="2:6">
      <c r="B590" t="s">
        <v>107</v>
      </c>
      <c r="C590" t="s">
        <v>13</v>
      </c>
      <c r="D590" s="2">
        <v>0.120715322637755</v>
      </c>
      <c r="E590" s="2">
        <v>0.976103748482265</v>
      </c>
      <c r="F590" s="2">
        <f t="shared" si="9"/>
        <v>1.0504019424773246E-2</v>
      </c>
    </row>
    <row r="591" spans="2:6">
      <c r="B591" t="s">
        <v>107</v>
      </c>
      <c r="C591" t="s">
        <v>14</v>
      </c>
      <c r="D591" s="2">
        <v>0.30330931974910702</v>
      </c>
      <c r="E591" s="2">
        <v>2.6442650975585701E-2</v>
      </c>
      <c r="F591" s="2">
        <f t="shared" si="9"/>
        <v>1.5776950073423992</v>
      </c>
    </row>
    <row r="592" spans="2:6">
      <c r="B592" t="s">
        <v>107</v>
      </c>
      <c r="C592" t="s">
        <v>15</v>
      </c>
      <c r="D592" s="2">
        <v>0.22395374082543801</v>
      </c>
      <c r="E592" s="2">
        <v>0.63399698968416196</v>
      </c>
      <c r="F592" s="2">
        <f t="shared" si="9"/>
        <v>0.19791280421079258</v>
      </c>
    </row>
    <row r="593" spans="2:6">
      <c r="B593" t="s">
        <v>107</v>
      </c>
      <c r="C593" t="s">
        <v>16</v>
      </c>
      <c r="D593" s="2">
        <v>1.3356291089623</v>
      </c>
      <c r="E593" s="2">
        <v>3.9619269188604003E-3</v>
      </c>
      <c r="F593" s="2">
        <f t="shared" si="9"/>
        <v>2.4020935396577396</v>
      </c>
    </row>
    <row r="594" spans="2:6">
      <c r="B594" t="s">
        <v>107</v>
      </c>
      <c r="C594" t="s">
        <v>17</v>
      </c>
      <c r="D594" s="2">
        <v>0.136455170621675</v>
      </c>
      <c r="E594" s="2">
        <v>0.46064079373011202</v>
      </c>
      <c r="F594" s="2">
        <f t="shared" si="9"/>
        <v>0.33663760413256411</v>
      </c>
    </row>
    <row r="595" spans="2:6">
      <c r="B595" t="s">
        <v>107</v>
      </c>
      <c r="C595" t="s">
        <v>18</v>
      </c>
      <c r="D595" s="2">
        <v>-0.18525614640681801</v>
      </c>
      <c r="E595" s="2">
        <v>7.1604260593357404E-3</v>
      </c>
      <c r="F595" s="2">
        <f t="shared" si="9"/>
        <v>2.1450611355534033</v>
      </c>
    </row>
    <row r="596" spans="2:6">
      <c r="B596" t="s">
        <v>107</v>
      </c>
      <c r="C596" t="s">
        <v>19</v>
      </c>
      <c r="D596" s="2">
        <v>-0.158394161399393</v>
      </c>
      <c r="E596" s="2">
        <v>2.6442650975585701E-2</v>
      </c>
      <c r="F596" s="2">
        <f t="shared" si="9"/>
        <v>1.5776950073423992</v>
      </c>
    </row>
    <row r="597" spans="2:6">
      <c r="B597" t="s">
        <v>107</v>
      </c>
      <c r="C597" t="s">
        <v>20</v>
      </c>
      <c r="D597" s="2">
        <v>-7.3929530853947004E-2</v>
      </c>
      <c r="E597" s="2">
        <v>2.7994033755239799E-2</v>
      </c>
      <c r="F597" s="2">
        <f t="shared" si="9"/>
        <v>1.5529345180603893</v>
      </c>
    </row>
    <row r="598" spans="2:6">
      <c r="B598" t="s">
        <v>107</v>
      </c>
      <c r="C598" t="s">
        <v>21</v>
      </c>
      <c r="D598" s="2">
        <v>9.9159734131496799E-2</v>
      </c>
      <c r="E598" s="2">
        <v>0.976103748482265</v>
      </c>
      <c r="F598" s="2">
        <f t="shared" si="9"/>
        <v>1.0504019424773246E-2</v>
      </c>
    </row>
    <row r="599" spans="2:6">
      <c r="B599" t="s">
        <v>107</v>
      </c>
      <c r="C599" t="s">
        <v>22</v>
      </c>
      <c r="D599" s="2">
        <v>-7.73484073569941E-3</v>
      </c>
      <c r="E599" s="2">
        <v>0.16902148419176299</v>
      </c>
      <c r="F599" s="2">
        <f t="shared" si="9"/>
        <v>0.77205808903773776</v>
      </c>
    </row>
    <row r="600" spans="2:6">
      <c r="B600" t="s">
        <v>107</v>
      </c>
      <c r="C600" t="s">
        <v>23</v>
      </c>
      <c r="D600" s="2">
        <v>0.10669325549783</v>
      </c>
      <c r="E600" s="2">
        <v>0.95838870162683998</v>
      </c>
      <c r="F600" s="2">
        <f t="shared" si="9"/>
        <v>1.8458314789948357E-2</v>
      </c>
    </row>
    <row r="601" spans="2:6">
      <c r="B601" t="s">
        <v>107</v>
      </c>
      <c r="C601" t="s">
        <v>24</v>
      </c>
      <c r="D601" s="2">
        <v>-0.121649119200163</v>
      </c>
      <c r="E601" s="2">
        <v>1.1138440536744501E-2</v>
      </c>
      <c r="F601" s="2">
        <f t="shared" si="9"/>
        <v>1.9531756093144894</v>
      </c>
    </row>
    <row r="602" spans="2:6">
      <c r="B602" t="s">
        <v>107</v>
      </c>
      <c r="C602" t="s">
        <v>25</v>
      </c>
      <c r="D602" s="2">
        <v>0.17652120895484</v>
      </c>
      <c r="E602" s="2">
        <v>0.52629475032433604</v>
      </c>
      <c r="F602" s="2">
        <f t="shared" si="9"/>
        <v>0.27877096195411405</v>
      </c>
    </row>
    <row r="603" spans="2:6">
      <c r="B603" t="s">
        <v>107</v>
      </c>
      <c r="C603" t="s">
        <v>26</v>
      </c>
      <c r="D603" s="2">
        <v>5.2559315753916099E-2</v>
      </c>
      <c r="E603" s="2">
        <v>0.74101108708889696</v>
      </c>
      <c r="F603" s="2">
        <f t="shared" si="9"/>
        <v>0.13017529401054173</v>
      </c>
    </row>
    <row r="604" spans="2:6">
      <c r="B604" t="s">
        <v>107</v>
      </c>
      <c r="C604" t="s">
        <v>27</v>
      </c>
      <c r="D604" s="2">
        <v>4.4743978862817099E-2</v>
      </c>
      <c r="E604" s="2">
        <v>0.78697075031630404</v>
      </c>
      <c r="F604" s="2">
        <f t="shared" si="9"/>
        <v>0.10404140895261545</v>
      </c>
    </row>
    <row r="605" spans="2:6">
      <c r="B605" t="s">
        <v>107</v>
      </c>
      <c r="C605" t="s">
        <v>28</v>
      </c>
      <c r="D605" s="2">
        <v>0.20675925612770599</v>
      </c>
      <c r="E605" s="2">
        <v>0.16902148419176299</v>
      </c>
      <c r="F605" s="2">
        <f t="shared" si="9"/>
        <v>0.77205808903773776</v>
      </c>
    </row>
    <row r="606" spans="2:6">
      <c r="B606" t="s">
        <v>107</v>
      </c>
      <c r="C606" t="s">
        <v>29</v>
      </c>
      <c r="D606" s="2">
        <v>7.5764481179148094E-2</v>
      </c>
      <c r="E606" s="2">
        <v>0.81845333079777804</v>
      </c>
      <c r="F606" s="2">
        <f t="shared" si="9"/>
        <v>8.7006079544461087E-2</v>
      </c>
    </row>
    <row r="607" spans="2:6">
      <c r="B607" t="s">
        <v>107</v>
      </c>
      <c r="C607" t="s">
        <v>30</v>
      </c>
      <c r="D607" s="2">
        <v>0.23002657405751101</v>
      </c>
      <c r="E607" s="2">
        <v>0.24634448384857699</v>
      </c>
      <c r="F607" s="2">
        <f t="shared" si="9"/>
        <v>0.60845715801235478</v>
      </c>
    </row>
    <row r="608" spans="2:6">
      <c r="B608" t="s">
        <v>107</v>
      </c>
      <c r="C608" t="s">
        <v>31</v>
      </c>
      <c r="D608" s="2">
        <v>0.64148576287869497</v>
      </c>
      <c r="E608" s="2">
        <v>6.7386226492431894E-2</v>
      </c>
      <c r="F608" s="2">
        <f t="shared" si="9"/>
        <v>1.171428862657808</v>
      </c>
    </row>
    <row r="609" spans="2:6">
      <c r="B609" t="s">
        <v>107</v>
      </c>
      <c r="C609" t="s">
        <v>32</v>
      </c>
      <c r="D609" s="2">
        <v>-4.1927427887326597E-2</v>
      </c>
      <c r="E609" s="2">
        <v>4.2414543424100601E-2</v>
      </c>
      <c r="F609" s="2">
        <f t="shared" si="9"/>
        <v>1.3724852036466606</v>
      </c>
    </row>
    <row r="610" spans="2:6">
      <c r="B610" t="s">
        <v>107</v>
      </c>
      <c r="C610" t="s">
        <v>33</v>
      </c>
      <c r="D610" s="2">
        <v>-1.4384372236175801E-2</v>
      </c>
      <c r="E610" s="2">
        <v>0.134841264985295</v>
      </c>
      <c r="F610" s="2">
        <f t="shared" si="9"/>
        <v>0.87017718188855919</v>
      </c>
    </row>
    <row r="611" spans="2:6">
      <c r="B611" t="s">
        <v>107</v>
      </c>
      <c r="C611" t="s">
        <v>34</v>
      </c>
      <c r="D611" s="2">
        <v>1.5816185187059802E-2</v>
      </c>
      <c r="E611" s="2">
        <v>0.31752169698057398</v>
      </c>
      <c r="F611" s="2">
        <f t="shared" si="9"/>
        <v>0.4982265930271661</v>
      </c>
    </row>
    <row r="612" spans="2:6">
      <c r="B612" t="s">
        <v>107</v>
      </c>
      <c r="C612" t="s">
        <v>35</v>
      </c>
      <c r="D612" s="2">
        <v>0.73936144978849605</v>
      </c>
      <c r="E612" s="2">
        <v>7.1604260593357404E-3</v>
      </c>
      <c r="F612" s="2">
        <f t="shared" si="9"/>
        <v>2.1450611355534033</v>
      </c>
    </row>
    <row r="613" spans="2:6">
      <c r="B613" t="s">
        <v>107</v>
      </c>
      <c r="C613" t="s">
        <v>36</v>
      </c>
      <c r="D613" s="2">
        <v>-3.0357473924764601E-2</v>
      </c>
      <c r="E613" s="2">
        <v>0.15210932857991699</v>
      </c>
      <c r="F613" s="2">
        <f t="shared" si="9"/>
        <v>0.81784415066397376</v>
      </c>
    </row>
    <row r="614" spans="2:6">
      <c r="B614" t="s">
        <v>107</v>
      </c>
      <c r="C614" t="s">
        <v>37</v>
      </c>
      <c r="D614" s="2">
        <v>-0.19462085039238999</v>
      </c>
      <c r="E614" s="2">
        <v>2.5119503918804E-2</v>
      </c>
      <c r="F614" s="2">
        <f t="shared" si="9"/>
        <v>1.5999889416646735</v>
      </c>
    </row>
    <row r="615" spans="2:6">
      <c r="B615" t="s">
        <v>107</v>
      </c>
      <c r="C615" t="s">
        <v>38</v>
      </c>
      <c r="D615" s="2">
        <v>-0.33494627787380199</v>
      </c>
      <c r="E615" s="2">
        <v>1.45756936711305E-3</v>
      </c>
      <c r="F615" s="2">
        <f t="shared" si="9"/>
        <v>2.8363707675894938</v>
      </c>
    </row>
    <row r="616" spans="2:6">
      <c r="B616" t="s">
        <v>107</v>
      </c>
      <c r="C616" t="s">
        <v>39</v>
      </c>
      <c r="D616" s="2">
        <v>-6.65225751354942E-2</v>
      </c>
      <c r="E616" s="2">
        <v>0.18586851585692199</v>
      </c>
      <c r="F616" s="2">
        <f t="shared" si="9"/>
        <v>0.7307941688488867</v>
      </c>
    </row>
    <row r="617" spans="2:6">
      <c r="B617" t="s">
        <v>107</v>
      </c>
      <c r="C617" t="s">
        <v>40</v>
      </c>
      <c r="D617" s="2">
        <v>3.21918054029715E-2</v>
      </c>
      <c r="E617" s="2">
        <v>0.18586851585692199</v>
      </c>
      <c r="F617" s="2">
        <f t="shared" si="9"/>
        <v>0.7307941688488867</v>
      </c>
    </row>
    <row r="618" spans="2:6">
      <c r="B618" t="s">
        <v>107</v>
      </c>
      <c r="C618" t="s">
        <v>41</v>
      </c>
      <c r="D618" s="2">
        <v>0.214352943499591</v>
      </c>
      <c r="E618" s="2">
        <v>0.16902148419176299</v>
      </c>
      <c r="F618" s="2">
        <f t="shared" si="9"/>
        <v>0.77205808903773776</v>
      </c>
    </row>
    <row r="619" spans="2:6">
      <c r="B619" t="s">
        <v>107</v>
      </c>
      <c r="C619" t="s">
        <v>42</v>
      </c>
      <c r="D619" s="2">
        <v>0.29072040945240202</v>
      </c>
      <c r="E619" s="2">
        <v>0.16902148419176299</v>
      </c>
      <c r="F619" s="2">
        <f t="shared" si="9"/>
        <v>0.77205808903773776</v>
      </c>
    </row>
    <row r="620" spans="2:6">
      <c r="B620" t="s">
        <v>107</v>
      </c>
      <c r="C620" t="s">
        <v>43</v>
      </c>
      <c r="D620" s="2">
        <v>0.90436147060606298</v>
      </c>
      <c r="E620" s="2">
        <v>1.04422880031979E-4</v>
      </c>
      <c r="F620" s="2">
        <f t="shared" si="9"/>
        <v>3.9812043329147357</v>
      </c>
    </row>
    <row r="621" spans="2:6">
      <c r="B621" t="s">
        <v>107</v>
      </c>
      <c r="C621" t="s">
        <v>44</v>
      </c>
      <c r="D621" s="2">
        <v>-5.3057989718039399E-2</v>
      </c>
      <c r="E621" s="2">
        <v>0.12407437734863599</v>
      </c>
      <c r="F621" s="2">
        <f t="shared" si="9"/>
        <v>0.90631789557637787</v>
      </c>
    </row>
    <row r="622" spans="2:6">
      <c r="B622" t="s">
        <v>107</v>
      </c>
      <c r="C622" t="s">
        <v>45</v>
      </c>
      <c r="D622" s="2">
        <v>-6.5722739748214395E-2</v>
      </c>
      <c r="E622" s="2">
        <v>3.8833106100204302E-2</v>
      </c>
      <c r="F622" s="2">
        <f t="shared" si="9"/>
        <v>1.4107978706378679</v>
      </c>
    </row>
    <row r="623" spans="2:6">
      <c r="B623" t="s">
        <v>107</v>
      </c>
      <c r="C623" t="s">
        <v>46</v>
      </c>
      <c r="D623" s="2">
        <v>0.27465005612423299</v>
      </c>
      <c r="E623" s="2">
        <v>0.95838870162683998</v>
      </c>
      <c r="F623" s="2">
        <f t="shared" si="9"/>
        <v>1.8458314789948357E-2</v>
      </c>
    </row>
    <row r="624" spans="2:6">
      <c r="B624" t="s">
        <v>107</v>
      </c>
      <c r="C624" t="s">
        <v>47</v>
      </c>
      <c r="D624" s="2">
        <v>-0.125672002136171</v>
      </c>
      <c r="E624" s="2">
        <v>0.134841264985295</v>
      </c>
      <c r="F624" s="2">
        <f t="shared" si="9"/>
        <v>0.87017718188855919</v>
      </c>
    </row>
    <row r="625" spans="2:6">
      <c r="B625" t="s">
        <v>107</v>
      </c>
      <c r="C625" t="s">
        <v>48</v>
      </c>
      <c r="D625" s="2">
        <v>0.94892175207427099</v>
      </c>
      <c r="E625" s="2">
        <v>4.5293424213871097E-3</v>
      </c>
      <c r="F625" s="2">
        <f t="shared" si="9"/>
        <v>2.3439648451158037</v>
      </c>
    </row>
    <row r="626" spans="2:6">
      <c r="B626" t="s">
        <v>107</v>
      </c>
      <c r="C626" t="s">
        <v>49</v>
      </c>
      <c r="D626" s="2">
        <v>-6.6655887877793807E-2</v>
      </c>
      <c r="E626" s="2">
        <v>0.134841264985295</v>
      </c>
      <c r="F626" s="2">
        <f t="shared" si="9"/>
        <v>0.87017718188855919</v>
      </c>
    </row>
    <row r="627" spans="2:6">
      <c r="B627" t="s">
        <v>107</v>
      </c>
      <c r="C627" t="s">
        <v>50</v>
      </c>
      <c r="D627" s="2">
        <v>-1.3916449240167999E-2</v>
      </c>
      <c r="E627" s="2">
        <v>0.16902148419176299</v>
      </c>
      <c r="F627" s="2">
        <f t="shared" si="9"/>
        <v>0.77205808903773776</v>
      </c>
    </row>
    <row r="628" spans="2:6">
      <c r="B628" t="s">
        <v>107</v>
      </c>
      <c r="C628" t="s">
        <v>51</v>
      </c>
      <c r="D628" s="2">
        <v>-0.217924338292218</v>
      </c>
      <c r="E628" s="2">
        <v>1.28663905753689E-2</v>
      </c>
      <c r="F628" s="2">
        <f t="shared" si="9"/>
        <v>1.890543269183679</v>
      </c>
    </row>
    <row r="629" spans="2:6">
      <c r="B629" t="s">
        <v>107</v>
      </c>
      <c r="C629" t="s">
        <v>52</v>
      </c>
      <c r="D629" s="2">
        <v>5.7279192315516099E-2</v>
      </c>
      <c r="E629" s="2">
        <v>0.63399698968416196</v>
      </c>
      <c r="F629" s="2">
        <f t="shared" si="9"/>
        <v>0.19791280421079258</v>
      </c>
    </row>
    <row r="630" spans="2:6">
      <c r="B630" t="s">
        <v>107</v>
      </c>
      <c r="C630" t="s">
        <v>53</v>
      </c>
      <c r="D630" s="2">
        <v>0.18536219182802799</v>
      </c>
      <c r="E630" s="2">
        <v>0.81845333079777804</v>
      </c>
      <c r="F630" s="2">
        <f t="shared" si="9"/>
        <v>8.7006079544461087E-2</v>
      </c>
    </row>
    <row r="631" spans="2:6">
      <c r="B631" t="s">
        <v>107</v>
      </c>
      <c r="C631" t="s">
        <v>54</v>
      </c>
      <c r="D631" s="2">
        <v>0.110608519466737</v>
      </c>
      <c r="E631" s="2">
        <v>0.92938084484726002</v>
      </c>
      <c r="F631" s="2">
        <f t="shared" si="9"/>
        <v>3.1806282860877715E-2</v>
      </c>
    </row>
    <row r="632" spans="2:6">
      <c r="B632" t="s">
        <v>107</v>
      </c>
      <c r="C632" t="s">
        <v>55</v>
      </c>
      <c r="D632" s="2">
        <v>-6.3225699460474294E-2</v>
      </c>
      <c r="E632" s="2">
        <v>4.2414543424100601E-2</v>
      </c>
      <c r="F632" s="2">
        <f t="shared" si="9"/>
        <v>1.3724852036466606</v>
      </c>
    </row>
    <row r="633" spans="2:6">
      <c r="B633" t="s">
        <v>107</v>
      </c>
      <c r="C633" t="s">
        <v>56</v>
      </c>
      <c r="D633" s="2">
        <v>3.5248253353917201E-2</v>
      </c>
      <c r="E633" s="2">
        <v>0.779360165118679</v>
      </c>
      <c r="F633" s="2">
        <f t="shared" si="9"/>
        <v>0.1082617957607528</v>
      </c>
    </row>
    <row r="634" spans="2:6">
      <c r="B634" t="s">
        <v>107</v>
      </c>
      <c r="C634" t="s">
        <v>57</v>
      </c>
      <c r="D634" s="2">
        <v>-0.13209683567991201</v>
      </c>
      <c r="E634" s="2">
        <v>0.16902148419176299</v>
      </c>
      <c r="F634" s="2">
        <f t="shared" si="9"/>
        <v>0.77205808903773776</v>
      </c>
    </row>
    <row r="635" spans="2:6">
      <c r="B635" t="s">
        <v>107</v>
      </c>
      <c r="C635" t="s">
        <v>58</v>
      </c>
      <c r="D635" s="2">
        <v>-3.1923133971155197E-2</v>
      </c>
      <c r="E635" s="2">
        <v>0.16773171385514099</v>
      </c>
      <c r="F635" s="2">
        <f t="shared" si="9"/>
        <v>0.7753848154492099</v>
      </c>
    </row>
    <row r="636" spans="2:6">
      <c r="B636" t="s">
        <v>107</v>
      </c>
      <c r="C636" t="s">
        <v>59</v>
      </c>
      <c r="D636" s="2">
        <v>0.12879261343757101</v>
      </c>
      <c r="E636" s="2">
        <v>0.87476835014127396</v>
      </c>
      <c r="F636" s="2">
        <f t="shared" si="9"/>
        <v>5.8106938491801201E-2</v>
      </c>
    </row>
    <row r="637" spans="2:6">
      <c r="B637" t="s">
        <v>107</v>
      </c>
      <c r="C637" t="s">
        <v>60</v>
      </c>
      <c r="D637" s="2">
        <v>-0.20281814797973399</v>
      </c>
      <c r="E637" s="2">
        <v>8.6629706962344302E-2</v>
      </c>
      <c r="F637" s="2">
        <f t="shared" si="9"/>
        <v>1.0623331546631223</v>
      </c>
    </row>
    <row r="638" spans="2:6">
      <c r="B638" t="s">
        <v>107</v>
      </c>
      <c r="C638" t="s">
        <v>61</v>
      </c>
      <c r="D638" s="2">
        <v>-0.115630451774054</v>
      </c>
      <c r="E638" s="2">
        <v>4.2414543424100601E-2</v>
      </c>
      <c r="F638" s="2">
        <f t="shared" si="9"/>
        <v>1.3724852036466606</v>
      </c>
    </row>
    <row r="639" spans="2:6">
      <c r="B639" t="s">
        <v>107</v>
      </c>
      <c r="C639" t="s">
        <v>62</v>
      </c>
      <c r="D639" s="2">
        <v>2.7617160340356699E-2</v>
      </c>
      <c r="E639" s="2">
        <v>0.22272530120154299</v>
      </c>
      <c r="F639" s="2">
        <f t="shared" si="9"/>
        <v>0.65223044507609418</v>
      </c>
    </row>
    <row r="640" spans="2:6">
      <c r="B640" t="s">
        <v>107</v>
      </c>
      <c r="C640" t="s">
        <v>63</v>
      </c>
      <c r="D640" s="2">
        <v>0.39953779968005898</v>
      </c>
      <c r="E640" s="2">
        <v>0.16773171385514099</v>
      </c>
      <c r="F640" s="2">
        <f t="shared" si="9"/>
        <v>0.7753848154492099</v>
      </c>
    </row>
    <row r="641" spans="2:6">
      <c r="B641" t="s">
        <v>107</v>
      </c>
      <c r="C641" t="s">
        <v>64</v>
      </c>
      <c r="D641" s="2">
        <v>8.7326982195266994E-2</v>
      </c>
      <c r="E641" s="2">
        <v>0.88955821054353801</v>
      </c>
      <c r="F641" s="2">
        <f t="shared" si="9"/>
        <v>5.0825627466867786E-2</v>
      </c>
    </row>
    <row r="642" spans="2:6">
      <c r="B642" t="s">
        <v>107</v>
      </c>
      <c r="C642" t="s">
        <v>65</v>
      </c>
      <c r="D642" s="2">
        <v>8.8457562972774406E-2</v>
      </c>
      <c r="E642" s="2">
        <v>0.64125455250326202</v>
      </c>
      <c r="F642" s="2">
        <f t="shared" si="9"/>
        <v>0.19296953865201449</v>
      </c>
    </row>
    <row r="643" spans="2:6">
      <c r="B643" t="s">
        <v>107</v>
      </c>
      <c r="C643" t="s">
        <v>66</v>
      </c>
      <c r="D643" s="2">
        <v>0.124647159719664</v>
      </c>
      <c r="E643" s="2">
        <v>0.976103748482265</v>
      </c>
      <c r="F643" s="2">
        <f t="shared" si="9"/>
        <v>1.0504019424773246E-2</v>
      </c>
    </row>
    <row r="644" spans="2:6">
      <c r="B644" t="s">
        <v>107</v>
      </c>
      <c r="C644" t="s">
        <v>67</v>
      </c>
      <c r="D644" s="2">
        <v>-7.1468871003529E-2</v>
      </c>
      <c r="E644" s="2">
        <v>6.7386226492431894E-2</v>
      </c>
      <c r="F644" s="2">
        <f t="shared" si="9"/>
        <v>1.171428862657808</v>
      </c>
    </row>
    <row r="645" spans="2:6">
      <c r="B645" t="s">
        <v>107</v>
      </c>
      <c r="C645" t="s">
        <v>68</v>
      </c>
      <c r="D645" s="2">
        <v>-7.2446413215250902E-2</v>
      </c>
      <c r="E645" s="2">
        <v>8.6629706962344302E-2</v>
      </c>
      <c r="F645" s="2">
        <f t="shared" si="9"/>
        <v>1.0623331546631223</v>
      </c>
    </row>
    <row r="646" spans="2:6">
      <c r="B646" t="s">
        <v>107</v>
      </c>
      <c r="C646" t="s">
        <v>69</v>
      </c>
      <c r="D646" s="2">
        <v>-0.28026746641963801</v>
      </c>
      <c r="E646" s="2">
        <v>1.45756936711305E-3</v>
      </c>
      <c r="F646" s="2">
        <f t="shared" si="9"/>
        <v>2.8363707675894938</v>
      </c>
    </row>
    <row r="647" spans="2:6">
      <c r="B647" t="s">
        <v>107</v>
      </c>
      <c r="C647" t="s">
        <v>70</v>
      </c>
      <c r="D647" s="2">
        <v>-6.4412052595448598E-3</v>
      </c>
      <c r="E647" s="2">
        <v>0.31752169698057398</v>
      </c>
      <c r="F647" s="2">
        <f t="shared" si="9"/>
        <v>0.4982265930271661</v>
      </c>
    </row>
    <row r="648" spans="2:6">
      <c r="B648" t="s">
        <v>107</v>
      </c>
      <c r="C648" t="s">
        <v>71</v>
      </c>
      <c r="D648" s="2">
        <v>6.8546180899288798</v>
      </c>
      <c r="E648" s="2">
        <v>8.7019066693316195E-5</v>
      </c>
      <c r="F648" s="2">
        <f t="shared" ref="F648:F711" si="10">-LOG10(E648)</f>
        <v>4.0603855789623591</v>
      </c>
    </row>
    <row r="649" spans="2:6">
      <c r="B649" t="s">
        <v>107</v>
      </c>
      <c r="C649" t="s">
        <v>72</v>
      </c>
      <c r="D649" s="2">
        <v>-0.13317546909199601</v>
      </c>
      <c r="E649" s="2">
        <v>1.6647416835867498E-2</v>
      </c>
      <c r="F649" s="2">
        <f t="shared" si="10"/>
        <v>1.7786531459992594</v>
      </c>
    </row>
    <row r="650" spans="2:6">
      <c r="B650" t="s">
        <v>107</v>
      </c>
      <c r="C650" t="s">
        <v>73</v>
      </c>
      <c r="D650" s="2">
        <v>-0.28688183722264599</v>
      </c>
      <c r="E650" s="2">
        <v>0.28661777122895299</v>
      </c>
      <c r="F650" s="2">
        <f t="shared" si="10"/>
        <v>0.54269688544112671</v>
      </c>
    </row>
    <row r="651" spans="2:6">
      <c r="B651" t="s">
        <v>107</v>
      </c>
      <c r="C651" t="s">
        <v>74</v>
      </c>
      <c r="D651" s="2">
        <v>-4.09106536272765E-2</v>
      </c>
      <c r="E651" s="2">
        <v>3.8833106100204302E-2</v>
      </c>
      <c r="F651" s="2">
        <f t="shared" si="10"/>
        <v>1.4107978706378679</v>
      </c>
    </row>
    <row r="652" spans="2:6">
      <c r="B652" t="s">
        <v>107</v>
      </c>
      <c r="C652" t="s">
        <v>75</v>
      </c>
      <c r="D652" s="2">
        <v>-2.0438406086169402E-3</v>
      </c>
      <c r="E652" s="2">
        <v>0.31752169698057398</v>
      </c>
      <c r="F652" s="2">
        <f t="shared" si="10"/>
        <v>0.4982265930271661</v>
      </c>
    </row>
    <row r="653" spans="2:6">
      <c r="B653" t="s">
        <v>107</v>
      </c>
      <c r="C653" t="s">
        <v>76</v>
      </c>
      <c r="D653" s="2">
        <v>3.53929209543834</v>
      </c>
      <c r="E653" s="2">
        <v>8.7019066693316195E-5</v>
      </c>
      <c r="F653" s="2">
        <f t="shared" si="10"/>
        <v>4.0603855789623591</v>
      </c>
    </row>
    <row r="654" spans="2:6">
      <c r="B654" t="s">
        <v>107</v>
      </c>
      <c r="C654" t="s">
        <v>77</v>
      </c>
      <c r="D654" s="2">
        <v>-6.4579102386874601E-2</v>
      </c>
      <c r="E654" s="2">
        <v>7.7827677773834703E-2</v>
      </c>
      <c r="F654" s="2">
        <f t="shared" si="10"/>
        <v>1.1088659278585071</v>
      </c>
    </row>
    <row r="655" spans="2:6">
      <c r="B655" t="s">
        <v>107</v>
      </c>
      <c r="C655" t="s">
        <v>78</v>
      </c>
      <c r="D655" s="2">
        <v>0.57025575330653699</v>
      </c>
      <c r="E655" s="2">
        <v>1.1188165717712099E-3</v>
      </c>
      <c r="F655" s="2">
        <f t="shared" si="10"/>
        <v>2.9512411095372899</v>
      </c>
    </row>
    <row r="656" spans="2:6">
      <c r="B656" t="s">
        <v>107</v>
      </c>
      <c r="C656" t="s">
        <v>79</v>
      </c>
      <c r="D656" s="2">
        <v>-0.22508586775794201</v>
      </c>
      <c r="E656" s="2">
        <v>3.0674221009393998E-3</v>
      </c>
      <c r="F656" s="2">
        <f t="shared" si="10"/>
        <v>2.5132264576349406</v>
      </c>
    </row>
    <row r="657" spans="2:6">
      <c r="B657" t="s">
        <v>107</v>
      </c>
      <c r="C657" t="s">
        <v>80</v>
      </c>
      <c r="D657" s="2">
        <v>-5.2654992118631803E-2</v>
      </c>
      <c r="E657" s="2">
        <v>0.22272530120154299</v>
      </c>
      <c r="F657" s="2">
        <f t="shared" si="10"/>
        <v>0.65223044507609418</v>
      </c>
    </row>
    <row r="658" spans="2:6">
      <c r="B658" t="s">
        <v>107</v>
      </c>
      <c r="C658" t="s">
        <v>81</v>
      </c>
      <c r="D658" s="2">
        <v>-8.5252405570773099E-2</v>
      </c>
      <c r="E658" s="2">
        <v>8.6629706962344302E-2</v>
      </c>
      <c r="F658" s="2">
        <f t="shared" si="10"/>
        <v>1.0623331546631223</v>
      </c>
    </row>
    <row r="659" spans="2:6">
      <c r="B659" t="s">
        <v>107</v>
      </c>
      <c r="C659" t="s">
        <v>82</v>
      </c>
      <c r="D659" s="2">
        <v>-0.52283128538662604</v>
      </c>
      <c r="E659" s="2">
        <v>1.04422880031979E-4</v>
      </c>
      <c r="F659" s="2">
        <f t="shared" si="10"/>
        <v>3.9812043329147357</v>
      </c>
    </row>
    <row r="660" spans="2:6">
      <c r="B660" t="s">
        <v>107</v>
      </c>
      <c r="C660" t="s">
        <v>83</v>
      </c>
      <c r="D660" s="2">
        <v>-0.25855664596566802</v>
      </c>
      <c r="E660" s="2">
        <v>1.9278070159750101E-3</v>
      </c>
      <c r="F660" s="2">
        <f t="shared" si="10"/>
        <v>2.7149364435099637</v>
      </c>
    </row>
    <row r="661" spans="2:6">
      <c r="B661" t="s">
        <v>107</v>
      </c>
      <c r="C661" t="s">
        <v>84</v>
      </c>
      <c r="D661" s="2">
        <v>-0.674560180581394</v>
      </c>
      <c r="E661" s="2">
        <v>8.7019066693316195E-5</v>
      </c>
      <c r="F661" s="2">
        <f t="shared" si="10"/>
        <v>4.0603855789623591</v>
      </c>
    </row>
    <row r="662" spans="2:6">
      <c r="B662" t="s">
        <v>107</v>
      </c>
      <c r="C662" t="s">
        <v>85</v>
      </c>
      <c r="D662" s="2">
        <v>2.5925891077303799E-3</v>
      </c>
      <c r="E662" s="2">
        <v>0.10917866119865299</v>
      </c>
      <c r="F662" s="2">
        <f t="shared" si="10"/>
        <v>0.96186223552559036</v>
      </c>
    </row>
    <row r="663" spans="2:6">
      <c r="B663" t="s">
        <v>107</v>
      </c>
      <c r="C663" t="s">
        <v>86</v>
      </c>
      <c r="D663" s="2">
        <v>-0.234030769117578</v>
      </c>
      <c r="E663" s="2">
        <v>4.5293424213871097E-3</v>
      </c>
      <c r="F663" s="2">
        <f t="shared" si="10"/>
        <v>2.3439648451158037</v>
      </c>
    </row>
    <row r="664" spans="2:6">
      <c r="B664" t="s">
        <v>107</v>
      </c>
      <c r="C664" t="s">
        <v>87</v>
      </c>
      <c r="D664" s="2">
        <v>2.9754140194970601E-2</v>
      </c>
      <c r="E664" s="2">
        <v>0.52629475032433604</v>
      </c>
      <c r="F664" s="2">
        <f t="shared" si="10"/>
        <v>0.27877096195411405</v>
      </c>
    </row>
    <row r="665" spans="2:6">
      <c r="B665" t="s">
        <v>107</v>
      </c>
      <c r="C665" t="s">
        <v>88</v>
      </c>
      <c r="D665" s="2">
        <v>-2.9180450597724801E-3</v>
      </c>
      <c r="E665" s="2">
        <v>0.16902148419176299</v>
      </c>
      <c r="F665" s="2">
        <f t="shared" si="10"/>
        <v>0.77205808903773776</v>
      </c>
    </row>
    <row r="666" spans="2:6">
      <c r="B666" t="s">
        <v>107</v>
      </c>
      <c r="C666" t="s">
        <v>89</v>
      </c>
      <c r="D666" s="2">
        <v>4.4990400304042097E-2</v>
      </c>
      <c r="E666" s="2">
        <v>0.52629475032433604</v>
      </c>
      <c r="F666" s="2">
        <f t="shared" si="10"/>
        <v>0.27877096195411405</v>
      </c>
    </row>
    <row r="667" spans="2:6">
      <c r="B667" t="s">
        <v>107</v>
      </c>
      <c r="C667" t="s">
        <v>90</v>
      </c>
      <c r="D667" s="2">
        <v>-0.25626692660401401</v>
      </c>
      <c r="E667" s="2">
        <v>3.0674221009393998E-3</v>
      </c>
      <c r="F667" s="2">
        <f t="shared" si="10"/>
        <v>2.5132264576349406</v>
      </c>
    </row>
    <row r="668" spans="2:6">
      <c r="B668" t="s">
        <v>107</v>
      </c>
      <c r="C668" t="s">
        <v>91</v>
      </c>
      <c r="D668" s="2">
        <v>-0.26182682179989802</v>
      </c>
      <c r="E668" s="2">
        <v>3.0674221009393998E-3</v>
      </c>
      <c r="F668" s="2">
        <f t="shared" si="10"/>
        <v>2.5132264576349406</v>
      </c>
    </row>
    <row r="669" spans="2:6">
      <c r="B669" t="s">
        <v>107</v>
      </c>
      <c r="C669" t="s">
        <v>92</v>
      </c>
      <c r="D669" s="2">
        <v>-0.41142303491919402</v>
      </c>
      <c r="E669" s="2">
        <v>3.0456673342660697E-4</v>
      </c>
      <c r="F669" s="2">
        <f t="shared" si="10"/>
        <v>3.516317534612083</v>
      </c>
    </row>
    <row r="670" spans="2:6">
      <c r="B670" t="s">
        <v>107</v>
      </c>
      <c r="C670" t="s">
        <v>93</v>
      </c>
      <c r="D670" s="2">
        <v>0.90730352976360995</v>
      </c>
      <c r="E670" s="2">
        <v>5.7556896970007701E-3</v>
      </c>
      <c r="F670" s="2">
        <f t="shared" si="10"/>
        <v>2.2399026279586627</v>
      </c>
    </row>
    <row r="671" spans="2:6">
      <c r="B671" t="s">
        <v>107</v>
      </c>
      <c r="C671" t="s">
        <v>94</v>
      </c>
      <c r="D671" s="2">
        <v>-0.29296512915920803</v>
      </c>
      <c r="E671" s="2">
        <v>1.45756936711305E-3</v>
      </c>
      <c r="F671" s="2">
        <f t="shared" si="10"/>
        <v>2.8363707675894938</v>
      </c>
    </row>
    <row r="672" spans="2:6">
      <c r="B672" t="s">
        <v>107</v>
      </c>
      <c r="C672" t="s">
        <v>95</v>
      </c>
      <c r="D672" s="2">
        <v>-0.39746516151269401</v>
      </c>
      <c r="E672" s="2">
        <v>1.45756936711305E-3</v>
      </c>
      <c r="F672" s="2">
        <f t="shared" si="10"/>
        <v>2.8363707675894938</v>
      </c>
    </row>
    <row r="673" spans="2:6">
      <c r="B673" t="s">
        <v>107</v>
      </c>
      <c r="C673" t="s">
        <v>96</v>
      </c>
      <c r="D673" s="2">
        <v>0.51025793924281604</v>
      </c>
      <c r="E673" s="2">
        <v>0.10917866119865299</v>
      </c>
      <c r="F673" s="2">
        <f t="shared" si="10"/>
        <v>0.96186223552559036</v>
      </c>
    </row>
    <row r="674" spans="2:6">
      <c r="B674" t="s">
        <v>107</v>
      </c>
      <c r="C674" t="s">
        <v>97</v>
      </c>
      <c r="D674" s="2">
        <v>-0.34301308999177399</v>
      </c>
      <c r="E674" s="2">
        <v>1.45756936711305E-3</v>
      </c>
      <c r="F674" s="2">
        <f t="shared" si="10"/>
        <v>2.8363707675894938</v>
      </c>
    </row>
    <row r="675" spans="2:6">
      <c r="B675" t="s">
        <v>107</v>
      </c>
      <c r="C675" t="s">
        <v>98</v>
      </c>
      <c r="D675" s="2">
        <v>-0.22044823037290301</v>
      </c>
      <c r="E675" s="2">
        <v>4.5293424213871097E-3</v>
      </c>
      <c r="F675" s="2">
        <f t="shared" si="10"/>
        <v>2.3439648451158037</v>
      </c>
    </row>
    <row r="676" spans="2:6">
      <c r="B676" t="s">
        <v>107</v>
      </c>
      <c r="C676" t="s">
        <v>99</v>
      </c>
      <c r="D676" s="2">
        <v>-6.0545644385257599E-2</v>
      </c>
      <c r="E676" s="2">
        <v>0.10917866119865299</v>
      </c>
      <c r="F676" s="2">
        <f t="shared" si="10"/>
        <v>0.96186223552559036</v>
      </c>
    </row>
    <row r="677" spans="2:6">
      <c r="B677" t="s">
        <v>107</v>
      </c>
      <c r="C677" t="s">
        <v>100</v>
      </c>
      <c r="D677" s="2">
        <v>0.18921065225230899</v>
      </c>
      <c r="E677" s="2">
        <v>0.19928621136252</v>
      </c>
      <c r="F677" s="2">
        <f t="shared" si="10"/>
        <v>0.70052274914864621</v>
      </c>
    </row>
    <row r="678" spans="2:6">
      <c r="B678" t="s">
        <v>107</v>
      </c>
      <c r="C678" t="s">
        <v>101</v>
      </c>
      <c r="D678" s="2">
        <v>-2.7683914834131199E-2</v>
      </c>
      <c r="E678" s="2">
        <v>0.19928621136252</v>
      </c>
      <c r="F678" s="2">
        <f t="shared" si="10"/>
        <v>0.70052274914864621</v>
      </c>
    </row>
    <row r="679" spans="2:6">
      <c r="B679" t="s">
        <v>108</v>
      </c>
      <c r="C679" t="s">
        <v>6</v>
      </c>
      <c r="D679" s="2">
        <v>0.36301679955576699</v>
      </c>
      <c r="E679" s="2">
        <v>0.81401364373500595</v>
      </c>
      <c r="F679" s="2">
        <f t="shared" si="10"/>
        <v>8.9368315812067362E-2</v>
      </c>
    </row>
    <row r="680" spans="2:6">
      <c r="B680" t="s">
        <v>108</v>
      </c>
      <c r="C680" t="s">
        <v>7</v>
      </c>
      <c r="D680" s="2">
        <v>-0.860539519577321</v>
      </c>
      <c r="E680" s="2">
        <v>9.7784568372803696E-3</v>
      </c>
      <c r="F680" s="2">
        <f t="shared" si="10"/>
        <v>2.0097296769028872</v>
      </c>
    </row>
    <row r="681" spans="2:6">
      <c r="B681" t="s">
        <v>108</v>
      </c>
      <c r="C681" t="s">
        <v>8</v>
      </c>
      <c r="D681" s="2">
        <v>-1.7426596350214801E-2</v>
      </c>
      <c r="E681" s="2">
        <v>0.75805537123215405</v>
      </c>
      <c r="F681" s="2">
        <f t="shared" si="10"/>
        <v>0.12029907069736333</v>
      </c>
    </row>
    <row r="682" spans="2:6">
      <c r="B682" t="s">
        <v>108</v>
      </c>
      <c r="C682" t="s">
        <v>9</v>
      </c>
      <c r="D682" s="2">
        <v>-8.0216567165566396E-2</v>
      </c>
      <c r="E682" s="2">
        <v>0.79147251364238802</v>
      </c>
      <c r="F682" s="2">
        <f t="shared" si="10"/>
        <v>0.10156416277346854</v>
      </c>
    </row>
    <row r="683" spans="2:6">
      <c r="B683" t="s">
        <v>108</v>
      </c>
      <c r="C683" t="s">
        <v>10</v>
      </c>
      <c r="D683" s="2">
        <v>-3.8553151297663901E-2</v>
      </c>
      <c r="E683" s="2">
        <v>0.87902816145059803</v>
      </c>
      <c r="F683" s="2">
        <f t="shared" si="10"/>
        <v>5.5997211198488876E-2</v>
      </c>
    </row>
    <row r="684" spans="2:6">
      <c r="B684" t="s">
        <v>108</v>
      </c>
      <c r="C684" t="s">
        <v>11</v>
      </c>
      <c r="D684" s="2">
        <v>-1.02867138228054</v>
      </c>
      <c r="E684" s="2">
        <v>9.7784568372803696E-3</v>
      </c>
      <c r="F684" s="2">
        <f t="shared" si="10"/>
        <v>2.0097296769028872</v>
      </c>
    </row>
    <row r="685" spans="2:6">
      <c r="B685" t="s">
        <v>108</v>
      </c>
      <c r="C685" t="s">
        <v>12</v>
      </c>
      <c r="D685" s="2">
        <v>7.42191527310989E-2</v>
      </c>
      <c r="E685" s="2">
        <v>0.77974056275308101</v>
      </c>
      <c r="F685" s="2">
        <f t="shared" si="10"/>
        <v>0.1080498728312401</v>
      </c>
    </row>
    <row r="686" spans="2:6">
      <c r="B686" t="s">
        <v>108</v>
      </c>
      <c r="C686" t="s">
        <v>13</v>
      </c>
      <c r="D686" s="2">
        <v>-0.44893894665975198</v>
      </c>
      <c r="E686" s="2">
        <v>0.154591931364991</v>
      </c>
      <c r="F686" s="2">
        <f t="shared" si="10"/>
        <v>0.81081317700958211</v>
      </c>
    </row>
    <row r="687" spans="2:6">
      <c r="B687" t="s">
        <v>108</v>
      </c>
      <c r="C687" t="s">
        <v>14</v>
      </c>
      <c r="D687" s="2">
        <v>0.32641537076732102</v>
      </c>
      <c r="E687" s="2">
        <v>0.86378435619362204</v>
      </c>
      <c r="F687" s="2">
        <f t="shared" si="10"/>
        <v>6.3594665628075767E-2</v>
      </c>
    </row>
    <row r="688" spans="2:6">
      <c r="B688" t="s">
        <v>108</v>
      </c>
      <c r="C688" t="s">
        <v>15</v>
      </c>
      <c r="D688" s="2">
        <v>0.47701060766473302</v>
      </c>
      <c r="E688" s="2">
        <v>0.63255464865372002</v>
      </c>
      <c r="F688" s="2">
        <f t="shared" si="10"/>
        <v>0.19890194828098409</v>
      </c>
    </row>
    <row r="689" spans="2:6">
      <c r="B689" t="s">
        <v>108</v>
      </c>
      <c r="C689" t="s">
        <v>16</v>
      </c>
      <c r="D689" s="2">
        <v>2.7676262826788798</v>
      </c>
      <c r="E689" s="2">
        <v>2.0144913939502702E-2</v>
      </c>
      <c r="F689" s="2">
        <f t="shared" si="10"/>
        <v>1.6958345836083868</v>
      </c>
    </row>
    <row r="690" spans="2:6">
      <c r="B690" t="s">
        <v>108</v>
      </c>
      <c r="C690" t="s">
        <v>17</v>
      </c>
      <c r="D690" s="2">
        <v>1.66701565995441E-2</v>
      </c>
      <c r="E690" s="2">
        <v>0.77974056275308101</v>
      </c>
      <c r="F690" s="2">
        <f t="shared" si="10"/>
        <v>0.1080498728312401</v>
      </c>
    </row>
    <row r="691" spans="2:6">
      <c r="B691" t="s">
        <v>108</v>
      </c>
      <c r="C691" t="s">
        <v>18</v>
      </c>
      <c r="D691" s="2">
        <v>-0.52133369008629404</v>
      </c>
      <c r="E691" s="2">
        <v>0.154591931364991</v>
      </c>
      <c r="F691" s="2">
        <f t="shared" si="10"/>
        <v>0.81081317700958211</v>
      </c>
    </row>
    <row r="692" spans="2:6">
      <c r="B692" t="s">
        <v>108</v>
      </c>
      <c r="C692" t="s">
        <v>19</v>
      </c>
      <c r="D692" s="2">
        <v>-8.9482819410635905E-2</v>
      </c>
      <c r="E692" s="2">
        <v>0.68626077433261601</v>
      </c>
      <c r="F692" s="2">
        <f t="shared" si="10"/>
        <v>0.16351082404062178</v>
      </c>
    </row>
    <row r="693" spans="2:6">
      <c r="B693" t="s">
        <v>108</v>
      </c>
      <c r="C693" t="s">
        <v>20</v>
      </c>
      <c r="D693" s="2">
        <v>0.349126425634607</v>
      </c>
      <c r="E693" s="2">
        <v>0.87902816145059803</v>
      </c>
      <c r="F693" s="2">
        <f t="shared" si="10"/>
        <v>5.5997211198488876E-2</v>
      </c>
    </row>
    <row r="694" spans="2:6">
      <c r="B694" t="s">
        <v>108</v>
      </c>
      <c r="C694" t="s">
        <v>21</v>
      </c>
      <c r="D694" s="2">
        <v>-0.142242772066</v>
      </c>
      <c r="E694" s="2">
        <v>0.63255464865372002</v>
      </c>
      <c r="F694" s="2">
        <f t="shared" si="10"/>
        <v>0.19890194828098409</v>
      </c>
    </row>
    <row r="695" spans="2:6">
      <c r="B695" t="s">
        <v>108</v>
      </c>
      <c r="C695" t="s">
        <v>22</v>
      </c>
      <c r="D695" s="2">
        <v>-0.450522683535095</v>
      </c>
      <c r="E695" s="2">
        <v>0.32105063091736902</v>
      </c>
      <c r="F695" s="2">
        <f t="shared" si="10"/>
        <v>0.49342647228645975</v>
      </c>
    </row>
    <row r="696" spans="2:6">
      <c r="B696" t="s">
        <v>108</v>
      </c>
      <c r="C696" t="s">
        <v>23</v>
      </c>
      <c r="D696" s="2">
        <v>0.65950222219577004</v>
      </c>
      <c r="E696" s="2">
        <v>0.68187560533771296</v>
      </c>
      <c r="F696" s="2">
        <f t="shared" si="10"/>
        <v>0.16629484652080126</v>
      </c>
    </row>
    <row r="697" spans="2:6">
      <c r="B697" t="s">
        <v>108</v>
      </c>
      <c r="C697" t="s">
        <v>24</v>
      </c>
      <c r="D697" s="2">
        <v>-0.25468309824742302</v>
      </c>
      <c r="E697" s="2">
        <v>0.44322492242804501</v>
      </c>
      <c r="F697" s="2">
        <f t="shared" si="10"/>
        <v>0.35337582732145056</v>
      </c>
    </row>
    <row r="698" spans="2:6">
      <c r="B698" t="s">
        <v>108</v>
      </c>
      <c r="C698" t="s">
        <v>25</v>
      </c>
      <c r="D698" s="2">
        <v>4.67413312332478E-2</v>
      </c>
      <c r="E698" s="2">
        <v>0.79147251364238802</v>
      </c>
      <c r="F698" s="2">
        <f t="shared" si="10"/>
        <v>0.10156416277346854</v>
      </c>
    </row>
    <row r="699" spans="2:6">
      <c r="B699" t="s">
        <v>108</v>
      </c>
      <c r="C699" t="s">
        <v>26</v>
      </c>
      <c r="D699" s="2">
        <v>-1.5573806113744399E-3</v>
      </c>
      <c r="E699" s="2">
        <v>0.70172633376578097</v>
      </c>
      <c r="F699" s="2">
        <f t="shared" si="10"/>
        <v>0.15383222534581437</v>
      </c>
    </row>
    <row r="700" spans="2:6">
      <c r="B700" t="s">
        <v>108</v>
      </c>
      <c r="C700" t="s">
        <v>27</v>
      </c>
      <c r="D700" s="2">
        <v>2.6475939899009301E-2</v>
      </c>
      <c r="E700" s="2">
        <v>0.79147251364238802</v>
      </c>
      <c r="F700" s="2">
        <f t="shared" si="10"/>
        <v>0.10156416277346854</v>
      </c>
    </row>
    <row r="701" spans="2:6">
      <c r="B701" t="s">
        <v>108</v>
      </c>
      <c r="C701" t="s">
        <v>28</v>
      </c>
      <c r="D701" s="2">
        <v>0.309182551655589</v>
      </c>
      <c r="E701" s="2">
        <v>0.976103748482265</v>
      </c>
      <c r="F701" s="2">
        <f t="shared" si="10"/>
        <v>1.0504019424773246E-2</v>
      </c>
    </row>
    <row r="702" spans="2:6">
      <c r="B702" t="s">
        <v>108</v>
      </c>
      <c r="C702" t="s">
        <v>29</v>
      </c>
      <c r="D702" s="2">
        <v>-0.72610536091159505</v>
      </c>
      <c r="E702" s="2">
        <v>8.3538304025583595E-3</v>
      </c>
      <c r="F702" s="2">
        <f t="shared" si="10"/>
        <v>2.0781143459227902</v>
      </c>
    </row>
    <row r="703" spans="2:6">
      <c r="B703" t="s">
        <v>108</v>
      </c>
      <c r="C703" t="s">
        <v>30</v>
      </c>
      <c r="D703" s="2">
        <v>0.44092219038911901</v>
      </c>
      <c r="E703" s="2">
        <v>0.81401364373500595</v>
      </c>
      <c r="F703" s="2">
        <f t="shared" si="10"/>
        <v>8.9368315812067362E-2</v>
      </c>
    </row>
    <row r="704" spans="2:6">
      <c r="B704" t="s">
        <v>108</v>
      </c>
      <c r="C704" t="s">
        <v>31</v>
      </c>
      <c r="D704" s="2">
        <v>0.19625246062101601</v>
      </c>
      <c r="E704" s="2">
        <v>0.92938084484726002</v>
      </c>
      <c r="F704" s="2">
        <f t="shared" si="10"/>
        <v>3.1806282860877715E-2</v>
      </c>
    </row>
    <row r="705" spans="2:6">
      <c r="B705" t="s">
        <v>108</v>
      </c>
      <c r="C705" t="s">
        <v>32</v>
      </c>
      <c r="D705" s="2">
        <v>-0.16942826741147801</v>
      </c>
      <c r="E705" s="2">
        <v>0.63255464865372002</v>
      </c>
      <c r="F705" s="2">
        <f t="shared" si="10"/>
        <v>0.19890194828098409</v>
      </c>
    </row>
    <row r="706" spans="2:6">
      <c r="B706" t="s">
        <v>108</v>
      </c>
      <c r="C706" t="s">
        <v>33</v>
      </c>
      <c r="D706" s="2">
        <v>-0.27497214281587401</v>
      </c>
      <c r="E706" s="2">
        <v>0.30692082817820499</v>
      </c>
      <c r="F706" s="2">
        <f t="shared" si="10"/>
        <v>0.51297363859348921</v>
      </c>
    </row>
    <row r="707" spans="2:6">
      <c r="B707" t="s">
        <v>108</v>
      </c>
      <c r="C707" t="s">
        <v>34</v>
      </c>
      <c r="D707" s="2">
        <v>0.14820759233453101</v>
      </c>
      <c r="E707" s="2">
        <v>0.976103748482265</v>
      </c>
      <c r="F707" s="2">
        <f t="shared" si="10"/>
        <v>1.0504019424773246E-2</v>
      </c>
    </row>
    <row r="708" spans="2:6">
      <c r="B708" t="s">
        <v>108</v>
      </c>
      <c r="C708" t="s">
        <v>35</v>
      </c>
      <c r="D708" s="2">
        <v>1.6698006274353401</v>
      </c>
      <c r="E708" s="2">
        <v>0.44322492242804501</v>
      </c>
      <c r="F708" s="2">
        <f t="shared" si="10"/>
        <v>0.35337582732145056</v>
      </c>
    </row>
    <row r="709" spans="2:6">
      <c r="B709" t="s">
        <v>108</v>
      </c>
      <c r="C709" t="s">
        <v>36</v>
      </c>
      <c r="D709" s="2">
        <v>-0.23095379947467801</v>
      </c>
      <c r="E709" s="2">
        <v>0.489995662643394</v>
      </c>
      <c r="F709" s="2">
        <f t="shared" si="10"/>
        <v>0.30980776425388851</v>
      </c>
    </row>
    <row r="710" spans="2:6">
      <c r="B710" t="s">
        <v>108</v>
      </c>
      <c r="C710" t="s">
        <v>37</v>
      </c>
      <c r="D710" s="2">
        <v>-0.39863751337779002</v>
      </c>
      <c r="E710" s="2">
        <v>0.154591931364991</v>
      </c>
      <c r="F710" s="2">
        <f t="shared" si="10"/>
        <v>0.81081317700958211</v>
      </c>
    </row>
    <row r="711" spans="2:6">
      <c r="B711" t="s">
        <v>108</v>
      </c>
      <c r="C711" t="s">
        <v>38</v>
      </c>
      <c r="D711" s="2">
        <v>-0.64111418957367095</v>
      </c>
      <c r="E711" s="2">
        <v>4.8854990300676103E-2</v>
      </c>
      <c r="F711" s="2">
        <f t="shared" si="10"/>
        <v>1.311091068601189</v>
      </c>
    </row>
    <row r="712" spans="2:6">
      <c r="B712" t="s">
        <v>108</v>
      </c>
      <c r="C712" t="s">
        <v>39</v>
      </c>
      <c r="D712" s="2">
        <v>-0.24654021926375799</v>
      </c>
      <c r="E712" s="2">
        <v>0.66456461233685604</v>
      </c>
      <c r="F712" s="2">
        <f t="shared" ref="F712:F774" si="11">-LOG10(E712)</f>
        <v>0.17746278835975993</v>
      </c>
    </row>
    <row r="713" spans="2:6">
      <c r="B713" t="s">
        <v>108</v>
      </c>
      <c r="C713" t="s">
        <v>40</v>
      </c>
      <c r="D713" s="2">
        <v>0.41601274302846403</v>
      </c>
      <c r="E713" s="2">
        <v>0.70172633376578097</v>
      </c>
      <c r="F713" s="2">
        <f t="shared" si="11"/>
        <v>0.15383222534581437</v>
      </c>
    </row>
    <row r="714" spans="2:6">
      <c r="B714" t="s">
        <v>108</v>
      </c>
      <c r="C714" t="s">
        <v>41</v>
      </c>
      <c r="D714" s="2">
        <v>3.4343324147023901E-2</v>
      </c>
      <c r="E714" s="2">
        <v>0.77974056275308101</v>
      </c>
      <c r="F714" s="2">
        <f t="shared" si="11"/>
        <v>0.1080498728312401</v>
      </c>
    </row>
    <row r="715" spans="2:6">
      <c r="B715" t="s">
        <v>108</v>
      </c>
      <c r="C715" t="s">
        <v>42</v>
      </c>
      <c r="D715" s="2">
        <v>0.16498379117504999</v>
      </c>
      <c r="E715" s="2">
        <v>0.86378435619362204</v>
      </c>
      <c r="F715" s="2">
        <f t="shared" si="11"/>
        <v>6.3594665628075767E-2</v>
      </c>
    </row>
    <row r="716" spans="2:6">
      <c r="B716" t="s">
        <v>108</v>
      </c>
      <c r="C716" t="s">
        <v>43</v>
      </c>
      <c r="D716" s="2">
        <v>0.35958058436617901</v>
      </c>
      <c r="E716" s="2">
        <v>0.79147251364238802</v>
      </c>
      <c r="F716" s="2">
        <f t="shared" si="11"/>
        <v>0.10156416277346854</v>
      </c>
    </row>
    <row r="717" spans="2:6">
      <c r="B717" t="s">
        <v>108</v>
      </c>
      <c r="C717" t="s">
        <v>44</v>
      </c>
      <c r="D717" s="2">
        <v>0.58808339476073701</v>
      </c>
      <c r="E717" s="2">
        <v>0.70172633376578097</v>
      </c>
      <c r="F717" s="2">
        <f t="shared" si="11"/>
        <v>0.15383222534581437</v>
      </c>
    </row>
    <row r="718" spans="2:6">
      <c r="B718" t="s">
        <v>108</v>
      </c>
      <c r="C718" t="s">
        <v>45</v>
      </c>
      <c r="D718" s="2">
        <v>0.65235645469508297</v>
      </c>
      <c r="E718" s="2">
        <v>0.61788005898922604</v>
      </c>
      <c r="F718" s="2">
        <f t="shared" si="11"/>
        <v>0.20909582066289192</v>
      </c>
    </row>
    <row r="719" spans="2:6">
      <c r="B719" t="s">
        <v>108</v>
      </c>
      <c r="C719" t="s">
        <v>46</v>
      </c>
      <c r="D719" s="2">
        <v>0.55912039932042401</v>
      </c>
      <c r="E719" s="2">
        <v>0.836156422211073</v>
      </c>
      <c r="F719" s="2">
        <f t="shared" si="11"/>
        <v>7.7712470230266326E-2</v>
      </c>
    </row>
    <row r="720" spans="2:6">
      <c r="B720" t="s">
        <v>108</v>
      </c>
      <c r="C720" t="s">
        <v>47</v>
      </c>
      <c r="D720" s="2">
        <v>0.273914986208394</v>
      </c>
      <c r="E720" s="2">
        <v>0.92938084484726002</v>
      </c>
      <c r="F720" s="2">
        <f t="shared" si="11"/>
        <v>3.1806282860877715E-2</v>
      </c>
    </row>
    <row r="721" spans="2:6">
      <c r="B721" t="s">
        <v>108</v>
      </c>
      <c r="C721" t="s">
        <v>48</v>
      </c>
      <c r="D721" s="2">
        <v>-2.7343136637145202E-2</v>
      </c>
      <c r="E721" s="2">
        <v>0.70172633376578097</v>
      </c>
      <c r="F721" s="2">
        <f t="shared" si="11"/>
        <v>0.15383222534581437</v>
      </c>
    </row>
    <row r="722" spans="2:6">
      <c r="B722" t="s">
        <v>108</v>
      </c>
      <c r="C722" t="s">
        <v>49</v>
      </c>
      <c r="D722" s="2">
        <v>-0.64702159203388898</v>
      </c>
      <c r="E722" s="2">
        <v>0.12724363027230201</v>
      </c>
      <c r="F722" s="2">
        <f t="shared" si="11"/>
        <v>0.89536394892699755</v>
      </c>
    </row>
    <row r="723" spans="2:6">
      <c r="B723" t="s">
        <v>108</v>
      </c>
      <c r="C723" t="s">
        <v>50</v>
      </c>
      <c r="D723" s="2">
        <v>-0.28059960601217798</v>
      </c>
      <c r="E723" s="2">
        <v>0.61788005898922604</v>
      </c>
      <c r="F723" s="2">
        <f t="shared" si="11"/>
        <v>0.20909582066289192</v>
      </c>
    </row>
    <row r="724" spans="2:6">
      <c r="B724" t="s">
        <v>108</v>
      </c>
      <c r="C724" t="s">
        <v>51</v>
      </c>
      <c r="D724" s="2">
        <v>-0.65733293311016505</v>
      </c>
      <c r="E724" s="2">
        <v>7.3016766515218504E-2</v>
      </c>
      <c r="F724" s="2">
        <f t="shared" si="11"/>
        <v>1.1365774033185185</v>
      </c>
    </row>
    <row r="725" spans="2:6">
      <c r="B725" t="s">
        <v>108</v>
      </c>
      <c r="C725" t="s">
        <v>52</v>
      </c>
      <c r="D725" s="2">
        <v>-7.0704199506755397E-2</v>
      </c>
      <c r="E725" s="2">
        <v>0.68626077433261601</v>
      </c>
      <c r="F725" s="2">
        <f t="shared" si="11"/>
        <v>0.16351082404062178</v>
      </c>
    </row>
    <row r="726" spans="2:6">
      <c r="B726" t="s">
        <v>108</v>
      </c>
      <c r="C726" t="s">
        <v>53</v>
      </c>
      <c r="D726" s="2">
        <v>-0.125421768385622</v>
      </c>
      <c r="E726" s="2">
        <v>0.68626077433261601</v>
      </c>
      <c r="F726" s="2">
        <f t="shared" si="11"/>
        <v>0.16351082404062178</v>
      </c>
    </row>
    <row r="727" spans="2:6">
      <c r="B727" t="s">
        <v>108</v>
      </c>
      <c r="C727" t="s">
        <v>54</v>
      </c>
      <c r="D727" s="2">
        <v>-2.7701783487036499E-2</v>
      </c>
      <c r="E727" s="2">
        <v>0.70172633376578097</v>
      </c>
      <c r="F727" s="2">
        <f t="shared" si="11"/>
        <v>0.15383222534581437</v>
      </c>
    </row>
    <row r="728" spans="2:6">
      <c r="B728" t="s">
        <v>108</v>
      </c>
      <c r="C728" t="s">
        <v>55</v>
      </c>
      <c r="D728" s="2">
        <v>4.0000210283720902E-2</v>
      </c>
      <c r="E728" s="2">
        <v>0.75805537123215405</v>
      </c>
      <c r="F728" s="2">
        <f t="shared" si="11"/>
        <v>0.12029907069736333</v>
      </c>
    </row>
    <row r="729" spans="2:6">
      <c r="B729" t="s">
        <v>108</v>
      </c>
      <c r="C729" t="s">
        <v>56</v>
      </c>
      <c r="D729" s="2">
        <v>2.9292815689967899E-2</v>
      </c>
      <c r="E729" s="2">
        <v>0.836156422211073</v>
      </c>
      <c r="F729" s="2">
        <f t="shared" si="11"/>
        <v>7.7712470230266326E-2</v>
      </c>
    </row>
    <row r="730" spans="2:6">
      <c r="B730" t="s">
        <v>108</v>
      </c>
      <c r="C730" t="s">
        <v>57</v>
      </c>
      <c r="D730" s="2">
        <v>0.40923862408299799</v>
      </c>
      <c r="E730" s="2">
        <v>0.81401364373500595</v>
      </c>
      <c r="F730" s="2">
        <f t="shared" si="11"/>
        <v>8.9368315812067362E-2</v>
      </c>
    </row>
    <row r="731" spans="2:6">
      <c r="B731" t="s">
        <v>108</v>
      </c>
      <c r="C731" t="s">
        <v>58</v>
      </c>
      <c r="D731" s="2">
        <v>-5.1429445207353E-2</v>
      </c>
      <c r="E731" s="2">
        <v>0.77974056275308101</v>
      </c>
      <c r="F731" s="2">
        <f t="shared" si="11"/>
        <v>0.1080498728312401</v>
      </c>
    </row>
    <row r="732" spans="2:6">
      <c r="B732" t="s">
        <v>108</v>
      </c>
      <c r="C732" t="s">
        <v>59</v>
      </c>
      <c r="D732" s="2">
        <v>-0.58035800295084905</v>
      </c>
      <c r="E732" s="2">
        <v>0.53250773993808098</v>
      </c>
      <c r="F732" s="2">
        <f t="shared" si="11"/>
        <v>0.2736740754235536</v>
      </c>
    </row>
    <row r="733" spans="2:6">
      <c r="B733" t="s">
        <v>108</v>
      </c>
      <c r="C733" t="s">
        <v>60</v>
      </c>
      <c r="D733" s="2">
        <v>-0.91158772484678396</v>
      </c>
      <c r="E733" s="2">
        <v>8.3538304025583595E-3</v>
      </c>
      <c r="F733" s="2">
        <f t="shared" si="11"/>
        <v>2.0781143459227902</v>
      </c>
    </row>
    <row r="734" spans="2:6">
      <c r="B734" t="s">
        <v>108</v>
      </c>
      <c r="C734" t="s">
        <v>61</v>
      </c>
      <c r="D734" s="2">
        <v>-0.16843965535265901</v>
      </c>
      <c r="E734" s="2">
        <v>0.55958006378349301</v>
      </c>
      <c r="F734" s="2">
        <f t="shared" si="11"/>
        <v>0.25213776655878445</v>
      </c>
    </row>
    <row r="735" spans="2:6">
      <c r="B735" t="s">
        <v>108</v>
      </c>
      <c r="C735" t="s">
        <v>62</v>
      </c>
      <c r="D735" s="2">
        <v>-0.50235902963626899</v>
      </c>
      <c r="E735" s="2">
        <v>0.172950395052966</v>
      </c>
      <c r="F735" s="2">
        <f t="shared" si="11"/>
        <v>0.76207844163385074</v>
      </c>
    </row>
    <row r="736" spans="2:6">
      <c r="B736" t="s">
        <v>108</v>
      </c>
      <c r="C736" t="s">
        <v>63</v>
      </c>
      <c r="D736" s="2">
        <v>-0.25985768230450401</v>
      </c>
      <c r="E736" s="2">
        <v>0.44322492242804501</v>
      </c>
      <c r="F736" s="2">
        <f t="shared" si="11"/>
        <v>0.35337582732145056</v>
      </c>
    </row>
    <row r="737" spans="2:6">
      <c r="B737" t="s">
        <v>108</v>
      </c>
      <c r="C737" t="s">
        <v>64</v>
      </c>
      <c r="D737" s="2">
        <v>0.213941657569477</v>
      </c>
      <c r="E737" s="2">
        <v>0.95838870162683998</v>
      </c>
      <c r="F737" s="2">
        <f t="shared" si="11"/>
        <v>1.8458314789948357E-2</v>
      </c>
    </row>
    <row r="738" spans="2:6">
      <c r="B738" t="s">
        <v>108</v>
      </c>
      <c r="C738" t="s">
        <v>65</v>
      </c>
      <c r="D738" s="2">
        <v>0.10120902596103</v>
      </c>
      <c r="E738" s="2">
        <v>0.88482315876358797</v>
      </c>
      <c r="F738" s="2">
        <f t="shared" si="11"/>
        <v>5.3143518960250852E-2</v>
      </c>
    </row>
    <row r="739" spans="2:6">
      <c r="B739" t="s">
        <v>108</v>
      </c>
      <c r="C739" t="s">
        <v>66</v>
      </c>
      <c r="D739" s="2">
        <v>5.54622349134333E-2</v>
      </c>
      <c r="E739" s="2">
        <v>0.70172633376578097</v>
      </c>
      <c r="F739" s="2">
        <f t="shared" si="11"/>
        <v>0.15383222534581437</v>
      </c>
    </row>
    <row r="740" spans="2:6">
      <c r="B740" t="s">
        <v>108</v>
      </c>
      <c r="C740" t="s">
        <v>67</v>
      </c>
      <c r="D740" s="2">
        <v>-0.33545660241195002</v>
      </c>
      <c r="E740" s="2">
        <v>0.489995662643394</v>
      </c>
      <c r="F740" s="2">
        <f t="shared" si="11"/>
        <v>0.30980776425388851</v>
      </c>
    </row>
    <row r="741" spans="2:6">
      <c r="B741" t="s">
        <v>108</v>
      </c>
      <c r="C741" t="s">
        <v>68</v>
      </c>
      <c r="D741" s="2">
        <v>0.87554396062629503</v>
      </c>
      <c r="E741" s="2">
        <v>0.44322492242804501</v>
      </c>
      <c r="F741" s="2">
        <f t="shared" si="11"/>
        <v>0.35337582732145056</v>
      </c>
    </row>
    <row r="742" spans="2:6">
      <c r="B742" t="s">
        <v>108</v>
      </c>
      <c r="C742" t="s">
        <v>69</v>
      </c>
      <c r="D742" s="2">
        <v>-2.37284581208515E-2</v>
      </c>
      <c r="E742" s="2">
        <v>0.70172633376578097</v>
      </c>
      <c r="F742" s="2">
        <f t="shared" si="11"/>
        <v>0.15383222534581437</v>
      </c>
    </row>
    <row r="743" spans="2:6">
      <c r="B743" t="s">
        <v>108</v>
      </c>
      <c r="C743" t="s">
        <v>70</v>
      </c>
      <c r="D743" s="2">
        <v>-0.31754238922158901</v>
      </c>
      <c r="E743" s="2">
        <v>0.46569807452833401</v>
      </c>
      <c r="F743" s="2">
        <f t="shared" si="11"/>
        <v>0.33189555769417078</v>
      </c>
    </row>
    <row r="744" spans="2:6">
      <c r="B744" t="s">
        <v>108</v>
      </c>
      <c r="C744" t="s">
        <v>71</v>
      </c>
      <c r="D744" s="2">
        <v>1.64156118239009</v>
      </c>
      <c r="E744" s="2">
        <v>0.46569807452833401</v>
      </c>
      <c r="F744" s="2">
        <f t="shared" si="11"/>
        <v>0.33189555769417078</v>
      </c>
    </row>
    <row r="745" spans="2:6">
      <c r="B745" t="s">
        <v>108</v>
      </c>
      <c r="C745" t="s">
        <v>72</v>
      </c>
      <c r="D745" s="2">
        <v>-0.40783100367323299</v>
      </c>
      <c r="E745" s="2">
        <v>0.32105063091736902</v>
      </c>
      <c r="F745" s="2">
        <f t="shared" si="11"/>
        <v>0.49342647228645975</v>
      </c>
    </row>
    <row r="746" spans="2:6">
      <c r="B746" t="s">
        <v>108</v>
      </c>
      <c r="C746" t="s">
        <v>73</v>
      </c>
      <c r="D746" s="2">
        <v>-0.73029400503391695</v>
      </c>
      <c r="E746" s="2">
        <v>0.154591931364991</v>
      </c>
      <c r="F746" s="2">
        <f t="shared" si="11"/>
        <v>0.81081317700958211</v>
      </c>
    </row>
    <row r="747" spans="2:6">
      <c r="B747" t="s">
        <v>108</v>
      </c>
      <c r="C747" t="s">
        <v>74</v>
      </c>
      <c r="D747" s="2">
        <v>-0.157590872358852</v>
      </c>
      <c r="E747" s="2">
        <v>0.61788005898922604</v>
      </c>
      <c r="F747" s="2">
        <f t="shared" si="11"/>
        <v>0.20909582066289192</v>
      </c>
    </row>
    <row r="748" spans="2:6">
      <c r="B748" t="s">
        <v>108</v>
      </c>
      <c r="C748" t="s">
        <v>75</v>
      </c>
      <c r="D748" s="2">
        <v>0.39471415011709299</v>
      </c>
      <c r="E748" s="2">
        <v>0.74863553306375197</v>
      </c>
      <c r="F748" s="2">
        <f t="shared" si="11"/>
        <v>0.12572956347957076</v>
      </c>
    </row>
    <row r="749" spans="2:6">
      <c r="B749" t="s">
        <v>108</v>
      </c>
      <c r="C749" t="s">
        <v>76</v>
      </c>
      <c r="D749" s="2">
        <v>3.3761525841531501</v>
      </c>
      <c r="E749" s="2">
        <v>8.3538304025583595E-3</v>
      </c>
      <c r="F749" s="2">
        <f t="shared" si="11"/>
        <v>2.0781143459227902</v>
      </c>
    </row>
    <row r="750" spans="2:6">
      <c r="B750" t="s">
        <v>108</v>
      </c>
      <c r="C750" t="s">
        <v>77</v>
      </c>
      <c r="D750" s="2">
        <v>0.119904605880195</v>
      </c>
      <c r="E750" s="2">
        <v>0.89955324661706104</v>
      </c>
      <c r="F750" s="2">
        <f t="shared" si="11"/>
        <v>4.597312467245563E-2</v>
      </c>
    </row>
    <row r="751" spans="2:6">
      <c r="B751" t="s">
        <v>108</v>
      </c>
      <c r="C751" t="s">
        <v>78</v>
      </c>
      <c r="D751" s="2">
        <v>0.51995261146987404</v>
      </c>
      <c r="E751" s="2">
        <v>0.95838870162683998</v>
      </c>
      <c r="F751" s="2">
        <f t="shared" si="11"/>
        <v>1.8458314789948357E-2</v>
      </c>
    </row>
    <row r="752" spans="2:6">
      <c r="B752" t="s">
        <v>108</v>
      </c>
      <c r="C752" t="s">
        <v>79</v>
      </c>
      <c r="D752" s="2">
        <v>-9.7617106608250695E-2</v>
      </c>
      <c r="E752" s="2">
        <v>0.68626077433261601</v>
      </c>
      <c r="F752" s="2">
        <f t="shared" si="11"/>
        <v>0.16351082404062178</v>
      </c>
    </row>
    <row r="753" spans="2:6">
      <c r="B753" t="s">
        <v>108</v>
      </c>
      <c r="C753" t="s">
        <v>80</v>
      </c>
      <c r="D753" s="2">
        <v>-0.19949562888993499</v>
      </c>
      <c r="E753" s="2">
        <v>0.60534557806774003</v>
      </c>
      <c r="F753" s="2">
        <f t="shared" si="11"/>
        <v>0.2179966256775456</v>
      </c>
    </row>
    <row r="754" spans="2:6">
      <c r="B754" t="s">
        <v>108</v>
      </c>
      <c r="C754" t="s">
        <v>81</v>
      </c>
      <c r="D754" s="2">
        <v>-5.6407896587927199E-2</v>
      </c>
      <c r="E754" s="2">
        <v>0.70172633376578097</v>
      </c>
      <c r="F754" s="2">
        <f t="shared" si="11"/>
        <v>0.15383222534581437</v>
      </c>
    </row>
    <row r="755" spans="2:6">
      <c r="B755" t="s">
        <v>108</v>
      </c>
      <c r="C755" t="s">
        <v>82</v>
      </c>
      <c r="D755" s="2">
        <v>0.14231651869608899</v>
      </c>
      <c r="E755" s="2">
        <v>0.89955324661706104</v>
      </c>
      <c r="F755" s="2">
        <f t="shared" si="11"/>
        <v>4.597312467245563E-2</v>
      </c>
    </row>
    <row r="756" spans="2:6">
      <c r="B756" t="s">
        <v>108</v>
      </c>
      <c r="C756" t="s">
        <v>83</v>
      </c>
      <c r="D756" s="2">
        <v>-0.53891916573878096</v>
      </c>
      <c r="E756" s="2">
        <v>0.154591931364991</v>
      </c>
      <c r="F756" s="2">
        <f t="shared" si="11"/>
        <v>0.81081317700958211</v>
      </c>
    </row>
    <row r="757" spans="2:6">
      <c r="B757" t="s">
        <v>108</v>
      </c>
      <c r="C757" t="s">
        <v>84</v>
      </c>
      <c r="D757" s="2">
        <v>-0.48458190033024801</v>
      </c>
      <c r="E757" s="2">
        <v>0.12724363027230201</v>
      </c>
      <c r="F757" s="2">
        <f t="shared" si="11"/>
        <v>0.89536394892699755</v>
      </c>
    </row>
    <row r="758" spans="2:6">
      <c r="B758" t="s">
        <v>108</v>
      </c>
      <c r="C758" t="s">
        <v>85</v>
      </c>
      <c r="D758" s="2">
        <v>0.26615225800110198</v>
      </c>
      <c r="E758" s="2">
        <v>0.75805537123215405</v>
      </c>
      <c r="F758" s="2">
        <f t="shared" si="11"/>
        <v>0.12029907069736333</v>
      </c>
    </row>
    <row r="759" spans="2:6">
      <c r="B759" t="s">
        <v>108</v>
      </c>
      <c r="C759" t="s">
        <v>86</v>
      </c>
      <c r="D759" s="2">
        <v>-0.26516864756715602</v>
      </c>
      <c r="E759" s="2">
        <v>0.44322492242804501</v>
      </c>
      <c r="F759" s="2">
        <f t="shared" si="11"/>
        <v>0.35337582732145056</v>
      </c>
    </row>
    <row r="760" spans="2:6">
      <c r="B760" t="s">
        <v>108</v>
      </c>
      <c r="C760" t="s">
        <v>87</v>
      </c>
      <c r="D760" s="2">
        <v>4.11381484398455E-2</v>
      </c>
      <c r="E760" s="2">
        <v>0.77974056275308101</v>
      </c>
      <c r="F760" s="2">
        <f t="shared" si="11"/>
        <v>0.1080498728312401</v>
      </c>
    </row>
    <row r="761" spans="2:6">
      <c r="B761" t="s">
        <v>108</v>
      </c>
      <c r="C761" t="s">
        <v>88</v>
      </c>
      <c r="D761" s="2">
        <v>1.0173034807862E-2</v>
      </c>
      <c r="E761" s="2">
        <v>0.77974056275308101</v>
      </c>
      <c r="F761" s="2">
        <f t="shared" si="11"/>
        <v>0.1080498728312401</v>
      </c>
    </row>
    <row r="762" spans="2:6">
      <c r="B762" t="s">
        <v>108</v>
      </c>
      <c r="C762" t="s">
        <v>89</v>
      </c>
      <c r="D762" s="2">
        <v>-0.13231031663672399</v>
      </c>
      <c r="E762" s="2">
        <v>0.66456461233685604</v>
      </c>
      <c r="F762" s="2">
        <f t="shared" si="11"/>
        <v>0.17746278835975993</v>
      </c>
    </row>
    <row r="763" spans="2:6">
      <c r="B763" t="s">
        <v>108</v>
      </c>
      <c r="C763" t="s">
        <v>90</v>
      </c>
      <c r="D763" s="2">
        <v>0.61977454616632199</v>
      </c>
      <c r="E763" s="2">
        <v>0.75805537123215405</v>
      </c>
      <c r="F763" s="2">
        <f t="shared" si="11"/>
        <v>0.12029907069736333</v>
      </c>
    </row>
    <row r="764" spans="2:6">
      <c r="B764" t="s">
        <v>108</v>
      </c>
      <c r="C764" t="s">
        <v>91</v>
      </c>
      <c r="D764" s="2">
        <v>0.39343905447960398</v>
      </c>
      <c r="E764" s="2">
        <v>0.836156422211073</v>
      </c>
      <c r="F764" s="2">
        <f t="shared" si="11"/>
        <v>7.7712470230266326E-2</v>
      </c>
    </row>
    <row r="765" spans="2:6">
      <c r="B765" t="s">
        <v>108</v>
      </c>
      <c r="C765" t="s">
        <v>92</v>
      </c>
      <c r="D765" s="2">
        <v>0.102666153232466</v>
      </c>
      <c r="E765" s="2">
        <v>0.87902816145059803</v>
      </c>
      <c r="F765" s="2">
        <f t="shared" si="11"/>
        <v>5.5997211198488876E-2</v>
      </c>
    </row>
    <row r="766" spans="2:6">
      <c r="B766" t="s">
        <v>108</v>
      </c>
      <c r="C766" t="s">
        <v>93</v>
      </c>
      <c r="D766" s="2">
        <v>0.65765914051769403</v>
      </c>
      <c r="E766" s="2">
        <v>0.68187560533771296</v>
      </c>
      <c r="F766" s="2">
        <f t="shared" si="11"/>
        <v>0.16629484652080126</v>
      </c>
    </row>
    <row r="767" spans="2:6">
      <c r="B767" t="s">
        <v>108</v>
      </c>
      <c r="C767" t="s">
        <v>94</v>
      </c>
      <c r="D767" s="2">
        <v>-0.30393656237097799</v>
      </c>
      <c r="E767" s="2">
        <v>0.53242194896305395</v>
      </c>
      <c r="F767" s="2">
        <f t="shared" si="11"/>
        <v>0.27374404914580069</v>
      </c>
    </row>
    <row r="768" spans="2:6">
      <c r="B768" t="s">
        <v>108</v>
      </c>
      <c r="C768" t="s">
        <v>95</v>
      </c>
      <c r="D768" s="2">
        <v>-0.52680201811904603</v>
      </c>
      <c r="E768" s="2">
        <v>0.12724363027230201</v>
      </c>
      <c r="F768" s="2">
        <f t="shared" si="11"/>
        <v>0.89536394892699755</v>
      </c>
    </row>
    <row r="769" spans="2:6">
      <c r="B769" t="s">
        <v>108</v>
      </c>
      <c r="C769" t="s">
        <v>96</v>
      </c>
      <c r="D769" s="2">
        <v>1.2277824909391899</v>
      </c>
      <c r="E769" s="2">
        <v>0.12724363027230201</v>
      </c>
      <c r="F769" s="2">
        <f t="shared" si="11"/>
        <v>0.89536394892699755</v>
      </c>
    </row>
    <row r="770" spans="2:6">
      <c r="B770" t="s">
        <v>108</v>
      </c>
      <c r="C770" t="s">
        <v>97</v>
      </c>
      <c r="D770" s="2">
        <v>0.151830664458763</v>
      </c>
      <c r="E770" s="2">
        <v>0.976103748482265</v>
      </c>
      <c r="F770" s="2">
        <f t="shared" si="11"/>
        <v>1.0504019424773246E-2</v>
      </c>
    </row>
    <row r="771" spans="2:6">
      <c r="B771" t="s">
        <v>108</v>
      </c>
      <c r="C771" t="s">
        <v>98</v>
      </c>
      <c r="D771" s="2">
        <v>0.37460546550960999</v>
      </c>
      <c r="E771" s="2">
        <v>0.86378435619362204</v>
      </c>
      <c r="F771" s="2">
        <f t="shared" si="11"/>
        <v>6.3594665628075767E-2</v>
      </c>
    </row>
    <row r="772" spans="2:6">
      <c r="B772" t="s">
        <v>108</v>
      </c>
      <c r="C772" t="s">
        <v>99</v>
      </c>
      <c r="D772" s="2">
        <v>0.68908138055872603</v>
      </c>
      <c r="E772" s="2">
        <v>0.68187560533771296</v>
      </c>
      <c r="F772" s="2">
        <f t="shared" si="11"/>
        <v>0.16629484652080126</v>
      </c>
    </row>
    <row r="773" spans="2:6">
      <c r="B773" t="s">
        <v>108</v>
      </c>
      <c r="C773" t="s">
        <v>100</v>
      </c>
      <c r="D773" s="2">
        <v>0.693413202297265</v>
      </c>
      <c r="E773" s="2">
        <v>0.77974056275308101</v>
      </c>
      <c r="F773" s="2">
        <f t="shared" si="11"/>
        <v>0.1080498728312401</v>
      </c>
    </row>
    <row r="774" spans="2:6">
      <c r="B774" t="s">
        <v>108</v>
      </c>
      <c r="C774" t="s">
        <v>101</v>
      </c>
      <c r="D774" s="2">
        <v>4.1717618854381001E-2</v>
      </c>
      <c r="E774" s="2">
        <v>0.77974056275308101</v>
      </c>
      <c r="F774" s="2">
        <f t="shared" si="11"/>
        <v>0.1080498728312401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K59"/>
  <sheetViews>
    <sheetView workbookViewId="0">
      <selection activeCell="M39" sqref="M39"/>
    </sheetView>
  </sheetViews>
  <sheetFormatPr defaultColWidth="11.5546875" defaultRowHeight="14.4"/>
  <cols>
    <col min="3" max="4" width="15.33203125" customWidth="1"/>
    <col min="6" max="11" width="15.33203125" customWidth="1"/>
  </cols>
  <sheetData>
    <row r="2" spans="2:11" ht="21">
      <c r="B2" s="4" t="s">
        <v>7990</v>
      </c>
    </row>
    <row r="4" spans="2:11" ht="21">
      <c r="B4" s="4" t="s">
        <v>7995</v>
      </c>
    </row>
    <row r="6" spans="2:11">
      <c r="B6" s="5" t="s">
        <v>0</v>
      </c>
      <c r="C6" s="1" t="s">
        <v>109</v>
      </c>
      <c r="D6" s="1" t="s">
        <v>110</v>
      </c>
      <c r="F6" s="1" t="s">
        <v>112</v>
      </c>
      <c r="G6" s="1" t="s">
        <v>113</v>
      </c>
      <c r="H6" s="1" t="s">
        <v>114</v>
      </c>
      <c r="I6" s="1" t="s">
        <v>141</v>
      </c>
      <c r="J6" s="1" t="s">
        <v>115</v>
      </c>
      <c r="K6" s="1" t="s">
        <v>8003</v>
      </c>
    </row>
    <row r="7" spans="2:11">
      <c r="B7" s="6" t="s">
        <v>102</v>
      </c>
      <c r="C7">
        <v>6</v>
      </c>
      <c r="D7">
        <v>0</v>
      </c>
      <c r="F7" t="s">
        <v>102</v>
      </c>
      <c r="G7" t="s">
        <v>8747</v>
      </c>
      <c r="H7" t="s">
        <v>16</v>
      </c>
      <c r="I7" s="2">
        <v>3.2406797311347399</v>
      </c>
      <c r="K7" t="s">
        <v>117</v>
      </c>
    </row>
    <row r="8" spans="2:11">
      <c r="B8" s="6" t="s">
        <v>108</v>
      </c>
      <c r="C8">
        <v>2</v>
      </c>
      <c r="D8">
        <v>1</v>
      </c>
      <c r="F8" t="s">
        <v>102</v>
      </c>
      <c r="G8" t="s">
        <v>8747</v>
      </c>
      <c r="H8" t="s">
        <v>35</v>
      </c>
      <c r="I8" s="2">
        <v>4.5414334849690796</v>
      </c>
      <c r="K8" t="s">
        <v>117</v>
      </c>
    </row>
    <row r="9" spans="2:11">
      <c r="B9" s="6" t="s">
        <v>103</v>
      </c>
      <c r="C9">
        <v>13</v>
      </c>
      <c r="D9">
        <v>0</v>
      </c>
      <c r="F9" t="s">
        <v>102</v>
      </c>
      <c r="G9" t="s">
        <v>8747</v>
      </c>
      <c r="H9" t="s">
        <v>43</v>
      </c>
      <c r="I9" s="2">
        <v>1.7422663573199499</v>
      </c>
      <c r="K9" t="s">
        <v>117</v>
      </c>
    </row>
    <row r="10" spans="2:11">
      <c r="B10" s="6" t="s">
        <v>107</v>
      </c>
      <c r="C10">
        <v>3</v>
      </c>
      <c r="D10">
        <v>0</v>
      </c>
      <c r="F10" t="s">
        <v>102</v>
      </c>
      <c r="G10" t="s">
        <v>8747</v>
      </c>
      <c r="H10" t="s">
        <v>46</v>
      </c>
      <c r="I10" s="2">
        <v>2.58490297678693</v>
      </c>
      <c r="K10" t="s">
        <v>117</v>
      </c>
    </row>
    <row r="11" spans="2:11">
      <c r="B11" s="6" t="s">
        <v>106</v>
      </c>
      <c r="C11">
        <v>5</v>
      </c>
      <c r="D11">
        <v>6</v>
      </c>
      <c r="F11" t="s">
        <v>102</v>
      </c>
      <c r="G11" t="s">
        <v>8747</v>
      </c>
      <c r="H11" t="s">
        <v>68</v>
      </c>
      <c r="I11" s="2">
        <v>1.15137202462601</v>
      </c>
      <c r="K11" t="s">
        <v>117</v>
      </c>
    </row>
    <row r="12" spans="2:11">
      <c r="B12" s="6" t="s">
        <v>104</v>
      </c>
      <c r="C12">
        <v>9</v>
      </c>
      <c r="D12">
        <v>0</v>
      </c>
      <c r="F12" t="s">
        <v>102</v>
      </c>
      <c r="G12" t="s">
        <v>8747</v>
      </c>
      <c r="H12" t="s">
        <v>73</v>
      </c>
      <c r="I12" s="2">
        <v>1.4230454193698401</v>
      </c>
      <c r="K12" t="s">
        <v>117</v>
      </c>
    </row>
    <row r="13" spans="2:11">
      <c r="B13" s="6" t="s">
        <v>105</v>
      </c>
      <c r="C13">
        <v>5</v>
      </c>
      <c r="D13">
        <v>3</v>
      </c>
      <c r="F13" t="s">
        <v>103</v>
      </c>
      <c r="G13" t="s">
        <v>8747</v>
      </c>
      <c r="H13" t="s">
        <v>7</v>
      </c>
      <c r="I13" s="2">
        <v>1.1369823657492999</v>
      </c>
      <c r="J13" t="s">
        <v>117</v>
      </c>
    </row>
    <row r="14" spans="2:11">
      <c r="B14" s="7" t="s">
        <v>111</v>
      </c>
      <c r="C14" s="8">
        <f>SUM(C7:C13)</f>
        <v>43</v>
      </c>
      <c r="D14" s="8">
        <f>SUM(D7:D13)</f>
        <v>10</v>
      </c>
      <c r="F14" t="s">
        <v>103</v>
      </c>
      <c r="G14" t="s">
        <v>8747</v>
      </c>
      <c r="H14" t="s">
        <v>16</v>
      </c>
      <c r="I14" s="2">
        <v>2.2468559996230901</v>
      </c>
      <c r="K14" t="s">
        <v>117</v>
      </c>
    </row>
    <row r="15" spans="2:11">
      <c r="F15" t="s">
        <v>103</v>
      </c>
      <c r="G15" t="s">
        <v>8747</v>
      </c>
      <c r="H15" t="s">
        <v>23</v>
      </c>
      <c r="I15" s="2">
        <v>1.947098830801</v>
      </c>
    </row>
    <row r="16" spans="2:11">
      <c r="F16" t="s">
        <v>103</v>
      </c>
      <c r="G16" t="s">
        <v>8747</v>
      </c>
      <c r="H16" t="s">
        <v>35</v>
      </c>
      <c r="I16" s="2">
        <v>3.1099555196587598</v>
      </c>
      <c r="K16" t="s">
        <v>117</v>
      </c>
    </row>
    <row r="17" spans="6:11">
      <c r="F17" t="s">
        <v>103</v>
      </c>
      <c r="G17" t="s">
        <v>8747</v>
      </c>
      <c r="H17" t="s">
        <v>43</v>
      </c>
      <c r="I17" s="2">
        <v>2.1749895500586902</v>
      </c>
      <c r="K17" t="s">
        <v>117</v>
      </c>
    </row>
    <row r="18" spans="6:11">
      <c r="F18" t="s">
        <v>103</v>
      </c>
      <c r="G18" t="s">
        <v>8747</v>
      </c>
      <c r="H18" t="s">
        <v>46</v>
      </c>
      <c r="I18" s="2">
        <v>1.2109206487441599</v>
      </c>
      <c r="K18" t="s">
        <v>117</v>
      </c>
    </row>
    <row r="19" spans="6:11">
      <c r="F19" t="s">
        <v>103</v>
      </c>
      <c r="G19" t="s">
        <v>8747</v>
      </c>
      <c r="H19" t="s">
        <v>48</v>
      </c>
      <c r="I19" s="2">
        <v>1.29318576439529</v>
      </c>
    </row>
    <row r="20" spans="6:11">
      <c r="F20" t="s">
        <v>103</v>
      </c>
      <c r="G20" t="s">
        <v>8747</v>
      </c>
      <c r="H20" t="s">
        <v>63</v>
      </c>
      <c r="I20" s="2">
        <v>1.07152180504048</v>
      </c>
      <c r="K20" t="s">
        <v>117</v>
      </c>
    </row>
    <row r="21" spans="6:11">
      <c r="F21" t="s">
        <v>103</v>
      </c>
      <c r="G21" t="s">
        <v>8747</v>
      </c>
      <c r="H21" t="s">
        <v>65</v>
      </c>
      <c r="I21" s="2">
        <v>1.6276784389946199</v>
      </c>
      <c r="K21" t="s">
        <v>117</v>
      </c>
    </row>
    <row r="22" spans="6:11">
      <c r="F22" t="s">
        <v>103</v>
      </c>
      <c r="G22" t="s">
        <v>8747</v>
      </c>
      <c r="H22" t="s">
        <v>66</v>
      </c>
      <c r="I22" s="2">
        <v>2.2725702578127698</v>
      </c>
      <c r="K22" t="s">
        <v>117</v>
      </c>
    </row>
    <row r="23" spans="6:11">
      <c r="F23" t="s">
        <v>103</v>
      </c>
      <c r="G23" t="s">
        <v>8747</v>
      </c>
      <c r="H23" t="s">
        <v>73</v>
      </c>
      <c r="I23" s="2">
        <v>1.8823693637297301</v>
      </c>
      <c r="K23" t="s">
        <v>117</v>
      </c>
    </row>
    <row r="24" spans="6:11">
      <c r="F24" t="s">
        <v>103</v>
      </c>
      <c r="G24" t="s">
        <v>8747</v>
      </c>
      <c r="H24" t="s">
        <v>85</v>
      </c>
      <c r="I24" s="2">
        <v>2.1313837298133902</v>
      </c>
      <c r="J24" t="s">
        <v>117</v>
      </c>
    </row>
    <row r="25" spans="6:11">
      <c r="F25" t="s">
        <v>103</v>
      </c>
      <c r="G25" t="s">
        <v>8747</v>
      </c>
      <c r="H25" t="s">
        <v>93</v>
      </c>
      <c r="I25" s="2">
        <v>1.9662900177430001</v>
      </c>
      <c r="J25" t="s">
        <v>117</v>
      </c>
      <c r="K25" t="s">
        <v>117</v>
      </c>
    </row>
    <row r="26" spans="6:11">
      <c r="F26" t="s">
        <v>104</v>
      </c>
      <c r="G26" t="s">
        <v>8747</v>
      </c>
      <c r="H26" t="s">
        <v>7</v>
      </c>
      <c r="I26" s="2">
        <v>2.3623109649552498</v>
      </c>
      <c r="J26" t="s">
        <v>117</v>
      </c>
    </row>
    <row r="27" spans="6:11">
      <c r="F27" t="s">
        <v>104</v>
      </c>
      <c r="G27" t="s">
        <v>8747</v>
      </c>
      <c r="H27" t="s">
        <v>23</v>
      </c>
      <c r="I27" s="2">
        <v>4.4418961271343598</v>
      </c>
    </row>
    <row r="28" spans="6:11">
      <c r="F28" t="s">
        <v>104</v>
      </c>
      <c r="G28" t="s">
        <v>8747</v>
      </c>
      <c r="H28" t="s">
        <v>71</v>
      </c>
      <c r="I28" s="2">
        <v>1.45837938270062</v>
      </c>
      <c r="J28" t="s">
        <v>117</v>
      </c>
    </row>
    <row r="29" spans="6:11">
      <c r="F29" t="s">
        <v>104</v>
      </c>
      <c r="G29" t="s">
        <v>8747</v>
      </c>
      <c r="H29" t="s">
        <v>76</v>
      </c>
      <c r="I29" s="2">
        <v>1.7992282309574601</v>
      </c>
    </row>
    <row r="30" spans="6:11">
      <c r="F30" t="s">
        <v>104</v>
      </c>
      <c r="G30" t="s">
        <v>8747</v>
      </c>
      <c r="H30" t="s">
        <v>78</v>
      </c>
      <c r="I30" s="2">
        <v>2.6916750075624298</v>
      </c>
    </row>
    <row r="31" spans="6:11">
      <c r="F31" t="s">
        <v>104</v>
      </c>
      <c r="G31" t="s">
        <v>8747</v>
      </c>
      <c r="H31" t="s">
        <v>85</v>
      </c>
      <c r="I31" s="2">
        <v>1.2106436432185901</v>
      </c>
      <c r="J31" t="s">
        <v>117</v>
      </c>
    </row>
    <row r="32" spans="6:11">
      <c r="F32" t="s">
        <v>104</v>
      </c>
      <c r="G32" t="s">
        <v>8747</v>
      </c>
      <c r="H32" t="s">
        <v>93</v>
      </c>
      <c r="I32" s="2">
        <v>1.9397900665179799</v>
      </c>
      <c r="K32" t="s">
        <v>117</v>
      </c>
    </row>
    <row r="33" spans="6:11">
      <c r="F33" t="s">
        <v>104</v>
      </c>
      <c r="G33" t="s">
        <v>8747</v>
      </c>
      <c r="H33" t="s">
        <v>96</v>
      </c>
      <c r="I33" s="2">
        <v>1.5792837934688999</v>
      </c>
      <c r="K33" t="s">
        <v>117</v>
      </c>
    </row>
    <row r="34" spans="6:11">
      <c r="F34" t="s">
        <v>104</v>
      </c>
      <c r="G34" t="s">
        <v>8747</v>
      </c>
      <c r="H34" t="s">
        <v>98</v>
      </c>
      <c r="I34" s="2">
        <v>1.1129927142306</v>
      </c>
    </row>
    <row r="35" spans="6:11">
      <c r="F35" t="s">
        <v>105</v>
      </c>
      <c r="G35" t="s">
        <v>8747</v>
      </c>
      <c r="H35" t="s">
        <v>35</v>
      </c>
      <c r="I35" s="2">
        <v>2.8108655545697099</v>
      </c>
      <c r="K35" t="s">
        <v>117</v>
      </c>
    </row>
    <row r="36" spans="6:11">
      <c r="F36" t="s">
        <v>105</v>
      </c>
      <c r="G36" t="s">
        <v>8747</v>
      </c>
      <c r="H36" t="s">
        <v>43</v>
      </c>
      <c r="I36" s="2">
        <v>1.87258668477513</v>
      </c>
      <c r="K36" t="s">
        <v>117</v>
      </c>
    </row>
    <row r="37" spans="6:11">
      <c r="F37" t="s">
        <v>105</v>
      </c>
      <c r="G37" t="s">
        <v>118</v>
      </c>
      <c r="H37" t="s">
        <v>60</v>
      </c>
      <c r="I37" s="2">
        <v>-1.1821085070930899</v>
      </c>
      <c r="K37" t="s">
        <v>117</v>
      </c>
    </row>
    <row r="38" spans="6:11">
      <c r="F38" t="s">
        <v>105</v>
      </c>
      <c r="G38" t="s">
        <v>118</v>
      </c>
      <c r="H38" t="s">
        <v>78</v>
      </c>
      <c r="I38" s="2">
        <v>-2.3319467505847902</v>
      </c>
      <c r="J38" t="s">
        <v>117</v>
      </c>
    </row>
    <row r="39" spans="6:11">
      <c r="F39" t="s">
        <v>105</v>
      </c>
      <c r="G39" t="s">
        <v>118</v>
      </c>
      <c r="H39" t="s">
        <v>84</v>
      </c>
      <c r="I39" s="2">
        <v>-1.34636561046571</v>
      </c>
      <c r="K39" t="s">
        <v>117</v>
      </c>
    </row>
    <row r="40" spans="6:11">
      <c r="F40" t="s">
        <v>105</v>
      </c>
      <c r="G40" t="s">
        <v>8747</v>
      </c>
      <c r="H40" t="s">
        <v>89</v>
      </c>
      <c r="I40" s="2">
        <v>1.14668380471649</v>
      </c>
      <c r="K40" t="s">
        <v>117</v>
      </c>
    </row>
    <row r="41" spans="6:11">
      <c r="F41" t="s">
        <v>105</v>
      </c>
      <c r="G41" t="s">
        <v>8747</v>
      </c>
      <c r="H41" t="s">
        <v>90</v>
      </c>
      <c r="I41" s="2">
        <v>1.37091213552221</v>
      </c>
      <c r="K41" t="s">
        <v>117</v>
      </c>
    </row>
    <row r="42" spans="6:11">
      <c r="F42" t="s">
        <v>105</v>
      </c>
      <c r="G42" t="s">
        <v>8747</v>
      </c>
      <c r="H42" t="s">
        <v>91</v>
      </c>
      <c r="I42" s="2">
        <v>1.2237077681214501</v>
      </c>
      <c r="K42" t="s">
        <v>117</v>
      </c>
    </row>
    <row r="43" spans="6:11">
      <c r="F43" t="s">
        <v>106</v>
      </c>
      <c r="G43" t="s">
        <v>118</v>
      </c>
      <c r="H43" t="s">
        <v>16</v>
      </c>
      <c r="I43" s="2">
        <v>-2.08530640914412</v>
      </c>
      <c r="K43" t="s">
        <v>117</v>
      </c>
    </row>
    <row r="44" spans="6:11">
      <c r="F44" t="s">
        <v>106</v>
      </c>
      <c r="G44" t="s">
        <v>118</v>
      </c>
      <c r="H44" t="s">
        <v>31</v>
      </c>
      <c r="I44" s="2">
        <v>-1.0745081305403701</v>
      </c>
      <c r="K44" t="s">
        <v>117</v>
      </c>
    </row>
    <row r="45" spans="6:11">
      <c r="F45" t="s">
        <v>106</v>
      </c>
      <c r="G45" t="s">
        <v>118</v>
      </c>
      <c r="H45" t="s">
        <v>35</v>
      </c>
      <c r="I45" s="2">
        <v>-2.9536633306509401</v>
      </c>
      <c r="K45" t="s">
        <v>117</v>
      </c>
    </row>
    <row r="46" spans="6:11">
      <c r="F46" t="s">
        <v>106</v>
      </c>
      <c r="G46" t="s">
        <v>118</v>
      </c>
      <c r="H46" t="s">
        <v>46</v>
      </c>
      <c r="I46" s="2">
        <v>-1.3039449820275</v>
      </c>
      <c r="K46" t="s">
        <v>117</v>
      </c>
    </row>
    <row r="47" spans="6:11">
      <c r="F47" t="s">
        <v>106</v>
      </c>
      <c r="G47" t="s">
        <v>118</v>
      </c>
      <c r="H47" t="s">
        <v>50</v>
      </c>
      <c r="I47" s="2">
        <v>-1.2355658287886999</v>
      </c>
      <c r="K47" t="s">
        <v>117</v>
      </c>
    </row>
    <row r="48" spans="6:11">
      <c r="F48" t="s">
        <v>106</v>
      </c>
      <c r="G48" t="s">
        <v>8747</v>
      </c>
      <c r="H48" t="s">
        <v>68</v>
      </c>
      <c r="I48" s="2">
        <v>1.27659672761707</v>
      </c>
      <c r="K48" t="s">
        <v>117</v>
      </c>
    </row>
    <row r="49" spans="6:11">
      <c r="F49" t="s">
        <v>106</v>
      </c>
      <c r="G49" t="s">
        <v>118</v>
      </c>
      <c r="H49" t="s">
        <v>76</v>
      </c>
      <c r="I49" s="2">
        <v>-1.59485016664937</v>
      </c>
    </row>
    <row r="50" spans="6:11">
      <c r="F50" t="s">
        <v>106</v>
      </c>
      <c r="G50" t="s">
        <v>8747</v>
      </c>
      <c r="H50" t="s">
        <v>88</v>
      </c>
      <c r="I50" s="2">
        <v>1.01098629070754</v>
      </c>
      <c r="K50" t="s">
        <v>117</v>
      </c>
    </row>
    <row r="51" spans="6:11">
      <c r="F51" t="s">
        <v>106</v>
      </c>
      <c r="G51" t="s">
        <v>8747</v>
      </c>
      <c r="H51" t="s">
        <v>90</v>
      </c>
      <c r="I51" s="2">
        <v>1.6086708001490999</v>
      </c>
      <c r="K51" t="s">
        <v>117</v>
      </c>
    </row>
    <row r="52" spans="6:11">
      <c r="F52" t="s">
        <v>106</v>
      </c>
      <c r="G52" t="s">
        <v>8747</v>
      </c>
      <c r="H52" t="s">
        <v>91</v>
      </c>
      <c r="I52" s="2">
        <v>1.3013647393027601</v>
      </c>
      <c r="K52" t="s">
        <v>117</v>
      </c>
    </row>
    <row r="53" spans="6:11">
      <c r="F53" t="s">
        <v>106</v>
      </c>
      <c r="G53" t="s">
        <v>8747</v>
      </c>
      <c r="H53" t="s">
        <v>96</v>
      </c>
      <c r="I53" s="2">
        <v>3.9383847369762499</v>
      </c>
      <c r="K53" t="s">
        <v>117</v>
      </c>
    </row>
    <row r="54" spans="6:11">
      <c r="F54" t="s">
        <v>107</v>
      </c>
      <c r="G54" t="s">
        <v>8747</v>
      </c>
      <c r="H54" t="s">
        <v>16</v>
      </c>
      <c r="I54" s="2">
        <v>1.3356291089623</v>
      </c>
      <c r="K54" t="s">
        <v>117</v>
      </c>
    </row>
    <row r="55" spans="6:11">
      <c r="F55" t="s">
        <v>107</v>
      </c>
      <c r="G55" t="s">
        <v>8747</v>
      </c>
      <c r="H55" t="s">
        <v>71</v>
      </c>
      <c r="I55" s="2">
        <v>6.8546180899288798</v>
      </c>
      <c r="J55" t="s">
        <v>117</v>
      </c>
    </row>
    <row r="56" spans="6:11">
      <c r="F56" t="s">
        <v>107</v>
      </c>
      <c r="G56" t="s">
        <v>8747</v>
      </c>
      <c r="H56" t="s">
        <v>76</v>
      </c>
      <c r="I56" s="2">
        <v>3.53929209543834</v>
      </c>
      <c r="J56" t="s">
        <v>117</v>
      </c>
    </row>
    <row r="57" spans="6:11">
      <c r="F57" t="s">
        <v>108</v>
      </c>
      <c r="G57" t="s">
        <v>118</v>
      </c>
      <c r="H57" t="s">
        <v>11</v>
      </c>
      <c r="I57" s="2">
        <v>-1.02867138228054</v>
      </c>
    </row>
    <row r="58" spans="6:11">
      <c r="F58" t="s">
        <v>108</v>
      </c>
      <c r="G58" t="s">
        <v>8747</v>
      </c>
      <c r="H58" t="s">
        <v>16</v>
      </c>
      <c r="I58" s="2">
        <v>2.7676262826788798</v>
      </c>
      <c r="K58" t="s">
        <v>117</v>
      </c>
    </row>
    <row r="59" spans="6:11">
      <c r="F59" t="s">
        <v>108</v>
      </c>
      <c r="G59" t="s">
        <v>8747</v>
      </c>
      <c r="H59" t="s">
        <v>76</v>
      </c>
      <c r="I59" s="2">
        <v>3.3761525841531501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E59"/>
  <sheetViews>
    <sheetView zoomScaleNormal="100" workbookViewId="0">
      <selection activeCell="B2" sqref="B2"/>
    </sheetView>
  </sheetViews>
  <sheetFormatPr defaultColWidth="11.5546875" defaultRowHeight="14.4"/>
  <cols>
    <col min="2" max="5" width="15.33203125" customWidth="1"/>
  </cols>
  <sheetData>
    <row r="2" spans="2:5" ht="21">
      <c r="B2" s="4" t="s">
        <v>7989</v>
      </c>
    </row>
    <row r="4" spans="2:5" ht="21">
      <c r="B4" s="4" t="s">
        <v>7995</v>
      </c>
    </row>
    <row r="6" spans="2:5">
      <c r="B6" s="1" t="s">
        <v>112</v>
      </c>
      <c r="C6" s="1" t="s">
        <v>113</v>
      </c>
      <c r="D6" s="1" t="s">
        <v>114</v>
      </c>
      <c r="E6" s="1" t="s">
        <v>141</v>
      </c>
    </row>
    <row r="7" spans="2:5">
      <c r="B7" t="s">
        <v>102</v>
      </c>
      <c r="C7" t="s">
        <v>614</v>
      </c>
      <c r="D7" t="s">
        <v>16</v>
      </c>
      <c r="E7" s="2">
        <v>3.2406797311347399</v>
      </c>
    </row>
    <row r="8" spans="2:5">
      <c r="B8" t="s">
        <v>102</v>
      </c>
      <c r="C8" t="s">
        <v>614</v>
      </c>
      <c r="D8" t="s">
        <v>35</v>
      </c>
      <c r="E8" s="2">
        <v>4.5414334849690796</v>
      </c>
    </row>
    <row r="9" spans="2:5">
      <c r="B9" t="s">
        <v>102</v>
      </c>
      <c r="C9" t="s">
        <v>614</v>
      </c>
      <c r="D9" t="s">
        <v>43</v>
      </c>
      <c r="E9" s="2">
        <v>1.7422663573199499</v>
      </c>
    </row>
    <row r="10" spans="2:5">
      <c r="B10" t="s">
        <v>102</v>
      </c>
      <c r="C10" t="s">
        <v>614</v>
      </c>
      <c r="D10" t="s">
        <v>46</v>
      </c>
      <c r="E10" s="2">
        <v>2.58490297678693</v>
      </c>
    </row>
    <row r="11" spans="2:5">
      <c r="B11" t="s">
        <v>102</v>
      </c>
      <c r="C11" t="s">
        <v>614</v>
      </c>
      <c r="D11" t="s">
        <v>68</v>
      </c>
      <c r="E11" s="2">
        <v>1.15137202462601</v>
      </c>
    </row>
    <row r="12" spans="2:5">
      <c r="B12" t="s">
        <v>102</v>
      </c>
      <c r="C12" t="s">
        <v>614</v>
      </c>
      <c r="D12" t="s">
        <v>73</v>
      </c>
      <c r="E12" s="2">
        <v>1.4230454193698401</v>
      </c>
    </row>
    <row r="13" spans="2:5">
      <c r="B13" t="s">
        <v>103</v>
      </c>
      <c r="C13" t="s">
        <v>614</v>
      </c>
      <c r="D13" t="s">
        <v>7</v>
      </c>
      <c r="E13" s="2">
        <v>1.1369823657492999</v>
      </c>
    </row>
    <row r="14" spans="2:5">
      <c r="B14" t="s">
        <v>103</v>
      </c>
      <c r="C14" t="s">
        <v>614</v>
      </c>
      <c r="D14" t="s">
        <v>16</v>
      </c>
      <c r="E14" s="2">
        <v>2.2468559996230901</v>
      </c>
    </row>
    <row r="15" spans="2:5">
      <c r="B15" t="s">
        <v>103</v>
      </c>
      <c r="C15" t="s">
        <v>614</v>
      </c>
      <c r="D15" t="s">
        <v>23</v>
      </c>
      <c r="E15" s="2">
        <v>1.947098830801</v>
      </c>
    </row>
    <row r="16" spans="2:5">
      <c r="B16" t="s">
        <v>103</v>
      </c>
      <c r="C16" t="s">
        <v>614</v>
      </c>
      <c r="D16" t="s">
        <v>35</v>
      </c>
      <c r="E16" s="2">
        <v>3.1099555196587598</v>
      </c>
    </row>
    <row r="17" spans="2:5">
      <c r="B17" t="s">
        <v>103</v>
      </c>
      <c r="C17" t="s">
        <v>614</v>
      </c>
      <c r="D17" t="s">
        <v>43</v>
      </c>
      <c r="E17" s="2">
        <v>2.1749895500586902</v>
      </c>
    </row>
    <row r="18" spans="2:5">
      <c r="B18" t="s">
        <v>103</v>
      </c>
      <c r="C18" t="s">
        <v>614</v>
      </c>
      <c r="D18" t="s">
        <v>46</v>
      </c>
      <c r="E18" s="2">
        <v>1.2109206487441599</v>
      </c>
    </row>
    <row r="19" spans="2:5">
      <c r="B19" t="s">
        <v>103</v>
      </c>
      <c r="C19" t="s">
        <v>614</v>
      </c>
      <c r="D19" t="s">
        <v>48</v>
      </c>
      <c r="E19" s="2">
        <v>1.29318576439529</v>
      </c>
    </row>
    <row r="20" spans="2:5">
      <c r="B20" t="s">
        <v>103</v>
      </c>
      <c r="C20" t="s">
        <v>614</v>
      </c>
      <c r="D20" t="s">
        <v>63</v>
      </c>
      <c r="E20" s="2">
        <v>1.07152180504048</v>
      </c>
    </row>
    <row r="21" spans="2:5">
      <c r="B21" t="s">
        <v>103</v>
      </c>
      <c r="C21" t="s">
        <v>614</v>
      </c>
      <c r="D21" t="s">
        <v>65</v>
      </c>
      <c r="E21" s="2">
        <v>1.6276784389946199</v>
      </c>
    </row>
    <row r="22" spans="2:5">
      <c r="B22" t="s">
        <v>103</v>
      </c>
      <c r="C22" t="s">
        <v>614</v>
      </c>
      <c r="D22" t="s">
        <v>66</v>
      </c>
      <c r="E22" s="2">
        <v>2.2725702578127698</v>
      </c>
    </row>
    <row r="23" spans="2:5">
      <c r="B23" t="s">
        <v>103</v>
      </c>
      <c r="C23" t="s">
        <v>614</v>
      </c>
      <c r="D23" t="s">
        <v>73</v>
      </c>
      <c r="E23" s="2">
        <v>1.8823693637297301</v>
      </c>
    </row>
    <row r="24" spans="2:5">
      <c r="B24" t="s">
        <v>103</v>
      </c>
      <c r="C24" t="s">
        <v>614</v>
      </c>
      <c r="D24" t="s">
        <v>85</v>
      </c>
      <c r="E24" s="2">
        <v>2.1313837298133902</v>
      </c>
    </row>
    <row r="25" spans="2:5">
      <c r="B25" t="s">
        <v>103</v>
      </c>
      <c r="C25" t="s">
        <v>614</v>
      </c>
      <c r="D25" t="s">
        <v>93</v>
      </c>
      <c r="E25" s="2">
        <v>1.9662900177430001</v>
      </c>
    </row>
    <row r="26" spans="2:5">
      <c r="B26" t="s">
        <v>104</v>
      </c>
      <c r="C26" t="s">
        <v>614</v>
      </c>
      <c r="D26" t="s">
        <v>7</v>
      </c>
      <c r="E26" s="2">
        <v>2.3623109649552498</v>
      </c>
    </row>
    <row r="27" spans="2:5">
      <c r="B27" t="s">
        <v>104</v>
      </c>
      <c r="C27" t="s">
        <v>614</v>
      </c>
      <c r="D27" t="s">
        <v>23</v>
      </c>
      <c r="E27" s="2">
        <v>4.4418961271343598</v>
      </c>
    </row>
    <row r="28" spans="2:5">
      <c r="B28" t="s">
        <v>104</v>
      </c>
      <c r="C28" t="s">
        <v>614</v>
      </c>
      <c r="D28" t="s">
        <v>71</v>
      </c>
      <c r="E28" s="2">
        <v>1.45837938270062</v>
      </c>
    </row>
    <row r="29" spans="2:5">
      <c r="B29" t="s">
        <v>104</v>
      </c>
      <c r="C29" t="s">
        <v>614</v>
      </c>
      <c r="D29" t="s">
        <v>76</v>
      </c>
      <c r="E29" s="2">
        <v>1.7992282309574601</v>
      </c>
    </row>
    <row r="30" spans="2:5">
      <c r="B30" t="s">
        <v>104</v>
      </c>
      <c r="C30" t="s">
        <v>614</v>
      </c>
      <c r="D30" t="s">
        <v>78</v>
      </c>
      <c r="E30" s="2">
        <v>2.6916750075624298</v>
      </c>
    </row>
    <row r="31" spans="2:5">
      <c r="B31" t="s">
        <v>104</v>
      </c>
      <c r="C31" t="s">
        <v>614</v>
      </c>
      <c r="D31" t="s">
        <v>85</v>
      </c>
      <c r="E31" s="2">
        <v>1.2106436432185901</v>
      </c>
    </row>
    <row r="32" spans="2:5">
      <c r="B32" t="s">
        <v>104</v>
      </c>
      <c r="C32" t="s">
        <v>614</v>
      </c>
      <c r="D32" t="s">
        <v>93</v>
      </c>
      <c r="E32" s="2">
        <v>1.9397900665179799</v>
      </c>
    </row>
    <row r="33" spans="2:5">
      <c r="B33" t="s">
        <v>104</v>
      </c>
      <c r="C33" t="s">
        <v>614</v>
      </c>
      <c r="D33" t="s">
        <v>96</v>
      </c>
      <c r="E33" s="2">
        <v>1.5792837934688999</v>
      </c>
    </row>
    <row r="34" spans="2:5">
      <c r="B34" t="s">
        <v>104</v>
      </c>
      <c r="C34" t="s">
        <v>614</v>
      </c>
      <c r="D34" t="s">
        <v>98</v>
      </c>
      <c r="E34" s="2">
        <v>1.1129927142306</v>
      </c>
    </row>
    <row r="35" spans="2:5">
      <c r="B35" t="s">
        <v>105</v>
      </c>
      <c r="C35" t="s">
        <v>614</v>
      </c>
      <c r="D35" t="s">
        <v>35</v>
      </c>
      <c r="E35" s="2">
        <v>2.8108655545697099</v>
      </c>
    </row>
    <row r="36" spans="2:5">
      <c r="B36" t="s">
        <v>105</v>
      </c>
      <c r="C36" t="s">
        <v>614</v>
      </c>
      <c r="D36" t="s">
        <v>43</v>
      </c>
      <c r="E36" s="2">
        <v>1.87258668477513</v>
      </c>
    </row>
    <row r="37" spans="2:5">
      <c r="B37" t="s">
        <v>105</v>
      </c>
      <c r="C37" t="s">
        <v>615</v>
      </c>
      <c r="D37" t="s">
        <v>60</v>
      </c>
      <c r="E37" s="2">
        <v>-1.1821085070930899</v>
      </c>
    </row>
    <row r="38" spans="2:5">
      <c r="B38" t="s">
        <v>105</v>
      </c>
      <c r="C38" t="s">
        <v>615</v>
      </c>
      <c r="D38" t="s">
        <v>78</v>
      </c>
      <c r="E38" s="2">
        <v>-2.3319467505847902</v>
      </c>
    </row>
    <row r="39" spans="2:5">
      <c r="B39" t="s">
        <v>105</v>
      </c>
      <c r="C39" t="s">
        <v>615</v>
      </c>
      <c r="D39" t="s">
        <v>84</v>
      </c>
      <c r="E39" s="2">
        <v>-1.34636561046571</v>
      </c>
    </row>
    <row r="40" spans="2:5">
      <c r="B40" t="s">
        <v>105</v>
      </c>
      <c r="C40" t="s">
        <v>614</v>
      </c>
      <c r="D40" t="s">
        <v>89</v>
      </c>
      <c r="E40" s="2">
        <v>1.14668380471649</v>
      </c>
    </row>
    <row r="41" spans="2:5">
      <c r="B41" t="s">
        <v>105</v>
      </c>
      <c r="C41" t="s">
        <v>614</v>
      </c>
      <c r="D41" t="s">
        <v>90</v>
      </c>
      <c r="E41" s="2">
        <v>1.37091213552221</v>
      </c>
    </row>
    <row r="42" spans="2:5">
      <c r="B42" t="s">
        <v>105</v>
      </c>
      <c r="C42" t="s">
        <v>614</v>
      </c>
      <c r="D42" t="s">
        <v>91</v>
      </c>
      <c r="E42" s="2">
        <v>1.2237077681214501</v>
      </c>
    </row>
    <row r="43" spans="2:5">
      <c r="B43" t="s">
        <v>106</v>
      </c>
      <c r="C43" t="s">
        <v>615</v>
      </c>
      <c r="D43" t="s">
        <v>16</v>
      </c>
      <c r="E43" s="2">
        <v>-2.08530640914412</v>
      </c>
    </row>
    <row r="44" spans="2:5">
      <c r="B44" t="s">
        <v>106</v>
      </c>
      <c r="C44" t="s">
        <v>615</v>
      </c>
      <c r="D44" t="s">
        <v>31</v>
      </c>
      <c r="E44" s="2">
        <v>-1.0745081305403701</v>
      </c>
    </row>
    <row r="45" spans="2:5">
      <c r="B45" t="s">
        <v>106</v>
      </c>
      <c r="C45" t="s">
        <v>615</v>
      </c>
      <c r="D45" t="s">
        <v>35</v>
      </c>
      <c r="E45" s="2">
        <v>-2.9536633306509401</v>
      </c>
    </row>
    <row r="46" spans="2:5">
      <c r="B46" t="s">
        <v>106</v>
      </c>
      <c r="C46" t="s">
        <v>615</v>
      </c>
      <c r="D46" t="s">
        <v>46</v>
      </c>
      <c r="E46" s="2">
        <v>-1.3039449820275</v>
      </c>
    </row>
    <row r="47" spans="2:5">
      <c r="B47" t="s">
        <v>106</v>
      </c>
      <c r="C47" t="s">
        <v>615</v>
      </c>
      <c r="D47" t="s">
        <v>50</v>
      </c>
      <c r="E47" s="2">
        <v>-1.2355658287886999</v>
      </c>
    </row>
    <row r="48" spans="2:5">
      <c r="B48" t="s">
        <v>106</v>
      </c>
      <c r="C48" t="s">
        <v>614</v>
      </c>
      <c r="D48" t="s">
        <v>68</v>
      </c>
      <c r="E48" s="2">
        <v>1.27659672761707</v>
      </c>
    </row>
    <row r="49" spans="2:5">
      <c r="B49" t="s">
        <v>106</v>
      </c>
      <c r="C49" t="s">
        <v>615</v>
      </c>
      <c r="D49" t="s">
        <v>76</v>
      </c>
      <c r="E49" s="2">
        <v>-1.59485016664937</v>
      </c>
    </row>
    <row r="50" spans="2:5">
      <c r="B50" t="s">
        <v>106</v>
      </c>
      <c r="C50" t="s">
        <v>614</v>
      </c>
      <c r="D50" t="s">
        <v>88</v>
      </c>
      <c r="E50" s="2">
        <v>1.01098629070754</v>
      </c>
    </row>
    <row r="51" spans="2:5">
      <c r="B51" t="s">
        <v>106</v>
      </c>
      <c r="C51" t="s">
        <v>614</v>
      </c>
      <c r="D51" t="s">
        <v>90</v>
      </c>
      <c r="E51" s="2">
        <v>1.6086708001490999</v>
      </c>
    </row>
    <row r="52" spans="2:5">
      <c r="B52" t="s">
        <v>106</v>
      </c>
      <c r="C52" t="s">
        <v>614</v>
      </c>
      <c r="D52" t="s">
        <v>91</v>
      </c>
      <c r="E52" s="2">
        <v>1.3013647393027601</v>
      </c>
    </row>
    <row r="53" spans="2:5">
      <c r="B53" t="s">
        <v>106</v>
      </c>
      <c r="C53" t="s">
        <v>614</v>
      </c>
      <c r="D53" t="s">
        <v>96</v>
      </c>
      <c r="E53" s="2">
        <v>3.9383847369762499</v>
      </c>
    </row>
    <row r="54" spans="2:5">
      <c r="B54" t="s">
        <v>107</v>
      </c>
      <c r="C54" t="s">
        <v>614</v>
      </c>
      <c r="D54" t="s">
        <v>16</v>
      </c>
      <c r="E54" s="2">
        <v>1.3356291089623</v>
      </c>
    </row>
    <row r="55" spans="2:5">
      <c r="B55" t="s">
        <v>107</v>
      </c>
      <c r="C55" t="s">
        <v>614</v>
      </c>
      <c r="D55" t="s">
        <v>71</v>
      </c>
      <c r="E55" s="2">
        <v>6.8546180899288798</v>
      </c>
    </row>
    <row r="56" spans="2:5">
      <c r="B56" t="s">
        <v>107</v>
      </c>
      <c r="C56" t="s">
        <v>614</v>
      </c>
      <c r="D56" t="s">
        <v>76</v>
      </c>
      <c r="E56" s="2">
        <v>3.53929209543834</v>
      </c>
    </row>
    <row r="57" spans="2:5">
      <c r="B57" t="s">
        <v>108</v>
      </c>
      <c r="C57" t="s">
        <v>615</v>
      </c>
      <c r="D57" t="s">
        <v>11</v>
      </c>
      <c r="E57" s="2">
        <v>-1.02867138228054</v>
      </c>
    </row>
    <row r="58" spans="2:5">
      <c r="B58" t="s">
        <v>108</v>
      </c>
      <c r="C58" t="s">
        <v>614</v>
      </c>
      <c r="D58" t="s">
        <v>16</v>
      </c>
      <c r="E58" s="2">
        <v>2.7676262826788798</v>
      </c>
    </row>
    <row r="59" spans="2:5">
      <c r="B59" t="s">
        <v>108</v>
      </c>
      <c r="C59" t="s">
        <v>614</v>
      </c>
      <c r="D59" t="s">
        <v>76</v>
      </c>
      <c r="E59" s="2">
        <v>3.3761525841531501</v>
      </c>
    </row>
  </sheetData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D100"/>
  <sheetViews>
    <sheetView workbookViewId="0">
      <selection activeCell="F6" sqref="F6:G9"/>
    </sheetView>
  </sheetViews>
  <sheetFormatPr defaultColWidth="11.5546875" defaultRowHeight="14.4"/>
  <cols>
    <col min="2" max="3" width="22.88671875" customWidth="1"/>
  </cols>
  <sheetData>
    <row r="2" spans="2:4" ht="24.6">
      <c r="B2" s="4" t="s">
        <v>7993</v>
      </c>
    </row>
    <row r="4" spans="2:4" ht="24.6">
      <c r="B4" s="4" t="s">
        <v>7994</v>
      </c>
    </row>
    <row r="6" spans="2:4" ht="15.6">
      <c r="B6" s="1" t="s">
        <v>1</v>
      </c>
      <c r="C6" s="1" t="s">
        <v>140</v>
      </c>
      <c r="D6" s="10" t="s">
        <v>137</v>
      </c>
    </row>
    <row r="7" spans="2:4">
      <c r="B7" t="s">
        <v>6</v>
      </c>
      <c r="C7" s="2">
        <v>2.3725855</v>
      </c>
      <c r="D7" s="11" t="s">
        <v>138</v>
      </c>
    </row>
    <row r="8" spans="2:4">
      <c r="B8" t="s">
        <v>7</v>
      </c>
      <c r="C8" s="2">
        <v>0.64461854166666699</v>
      </c>
      <c r="D8" s="11" t="s">
        <v>139</v>
      </c>
    </row>
    <row r="9" spans="2:4">
      <c r="B9" t="s">
        <v>8</v>
      </c>
      <c r="C9" s="2">
        <v>2.2940631388888901</v>
      </c>
      <c r="D9" s="11" t="s">
        <v>138</v>
      </c>
    </row>
    <row r="10" spans="2:4">
      <c r="B10" t="s">
        <v>9</v>
      </c>
      <c r="C10" s="2">
        <v>2.1190636944444399</v>
      </c>
      <c r="D10" s="11" t="s">
        <v>138</v>
      </c>
    </row>
    <row r="11" spans="2:4">
      <c r="B11" t="s">
        <v>10</v>
      </c>
      <c r="C11" s="2">
        <v>2.1071068611111099</v>
      </c>
      <c r="D11" s="11" t="s">
        <v>138</v>
      </c>
    </row>
    <row r="12" spans="2:4">
      <c r="B12" t="s">
        <v>11</v>
      </c>
      <c r="C12" s="2">
        <v>1.84839119444445</v>
      </c>
      <c r="D12" s="11" t="s">
        <v>139</v>
      </c>
    </row>
    <row r="13" spans="2:4">
      <c r="B13" t="s">
        <v>12</v>
      </c>
      <c r="C13" s="2">
        <v>2.4078773194444398</v>
      </c>
      <c r="D13" s="11" t="s">
        <v>138</v>
      </c>
    </row>
    <row r="14" spans="2:4">
      <c r="B14" t="s">
        <v>13</v>
      </c>
      <c r="C14" s="2">
        <v>2.3057250138888898</v>
      </c>
      <c r="D14" s="11" t="s">
        <v>138</v>
      </c>
    </row>
    <row r="15" spans="2:4">
      <c r="B15" t="s">
        <v>14</v>
      </c>
      <c r="C15" s="2">
        <v>2.0940609861111099</v>
      </c>
      <c r="D15" s="11" t="s">
        <v>138</v>
      </c>
    </row>
    <row r="16" spans="2:4">
      <c r="B16" t="s">
        <v>15</v>
      </c>
      <c r="C16" s="2">
        <v>1.7354694722222199</v>
      </c>
      <c r="D16" s="11" t="s">
        <v>138</v>
      </c>
    </row>
    <row r="17" spans="2:4">
      <c r="B17" t="s">
        <v>16</v>
      </c>
      <c r="C17" s="2">
        <v>0.67625055555555502</v>
      </c>
      <c r="D17" s="11" t="s">
        <v>139</v>
      </c>
    </row>
    <row r="18" spans="2:4">
      <c r="B18" t="s">
        <v>17</v>
      </c>
      <c r="C18" s="2">
        <v>2.14182030555556</v>
      </c>
      <c r="D18" s="11" t="s">
        <v>138</v>
      </c>
    </row>
    <row r="19" spans="2:4">
      <c r="B19" t="s">
        <v>18</v>
      </c>
      <c r="C19" s="2">
        <v>1.99927138888889</v>
      </c>
      <c r="D19" s="11" t="s">
        <v>138</v>
      </c>
    </row>
    <row r="20" spans="2:4">
      <c r="B20" t="s">
        <v>19</v>
      </c>
      <c r="C20" s="2">
        <v>2.0888156250000001</v>
      </c>
      <c r="D20" s="11" t="s">
        <v>138</v>
      </c>
    </row>
    <row r="21" spans="2:4">
      <c r="B21" t="s">
        <v>20</v>
      </c>
      <c r="C21" s="2">
        <v>2.5808288749999999</v>
      </c>
      <c r="D21" s="11" t="s">
        <v>138</v>
      </c>
    </row>
    <row r="22" spans="2:4">
      <c r="B22" t="s">
        <v>21</v>
      </c>
      <c r="C22" s="2">
        <v>0.94054674999999999</v>
      </c>
      <c r="D22" s="11" t="s">
        <v>138</v>
      </c>
    </row>
    <row r="23" spans="2:4">
      <c r="B23" t="s">
        <v>22</v>
      </c>
      <c r="C23" s="2">
        <v>2.68253438888889</v>
      </c>
      <c r="D23" s="11" t="s">
        <v>138</v>
      </c>
    </row>
    <row r="24" spans="2:4">
      <c r="B24" t="s">
        <v>23</v>
      </c>
      <c r="C24" s="2">
        <v>2.4160573749999998</v>
      </c>
      <c r="D24" s="11" t="s">
        <v>139</v>
      </c>
    </row>
    <row r="25" spans="2:4">
      <c r="B25" t="s">
        <v>24</v>
      </c>
      <c r="C25" s="2">
        <v>2.7260653888888902</v>
      </c>
      <c r="D25" s="11" t="s">
        <v>138</v>
      </c>
    </row>
    <row r="26" spans="2:4">
      <c r="B26" t="s">
        <v>25</v>
      </c>
      <c r="C26" s="2">
        <v>2.6162513194444399</v>
      </c>
      <c r="D26" s="11" t="s">
        <v>138</v>
      </c>
    </row>
    <row r="27" spans="2:4">
      <c r="B27" t="s">
        <v>26</v>
      </c>
      <c r="C27" s="2">
        <v>2.75693502777778</v>
      </c>
      <c r="D27" s="11" t="s">
        <v>138</v>
      </c>
    </row>
    <row r="28" spans="2:4">
      <c r="B28" t="s">
        <v>27</v>
      </c>
      <c r="C28" s="2">
        <v>2.4350469027777701</v>
      </c>
      <c r="D28" s="11" t="s">
        <v>138</v>
      </c>
    </row>
    <row r="29" spans="2:4">
      <c r="B29" t="s">
        <v>28</v>
      </c>
      <c r="C29" s="2">
        <v>2.15755251388889</v>
      </c>
      <c r="D29" s="11" t="s">
        <v>138</v>
      </c>
    </row>
    <row r="30" spans="2:4">
      <c r="B30" t="s">
        <v>29</v>
      </c>
      <c r="C30" s="2">
        <v>2.3265659166666599</v>
      </c>
      <c r="D30" s="11" t="s">
        <v>138</v>
      </c>
    </row>
    <row r="31" spans="2:4">
      <c r="B31" t="s">
        <v>30</v>
      </c>
      <c r="C31" s="2">
        <v>2.57564309722222</v>
      </c>
      <c r="D31" s="11" t="s">
        <v>138</v>
      </c>
    </row>
    <row r="32" spans="2:4">
      <c r="B32" t="s">
        <v>31</v>
      </c>
      <c r="C32" s="2">
        <v>1.1727175972222199</v>
      </c>
      <c r="D32" s="11" t="s">
        <v>139</v>
      </c>
    </row>
    <row r="33" spans="2:4">
      <c r="B33" t="s">
        <v>32</v>
      </c>
      <c r="C33" s="2">
        <v>2.7390860694444399</v>
      </c>
      <c r="D33" s="11" t="s">
        <v>138</v>
      </c>
    </row>
    <row r="34" spans="2:4">
      <c r="B34" t="s">
        <v>33</v>
      </c>
      <c r="C34" s="2">
        <v>2.7445649027777699</v>
      </c>
      <c r="D34" s="11" t="s">
        <v>138</v>
      </c>
    </row>
    <row r="35" spans="2:4">
      <c r="B35" t="s">
        <v>34</v>
      </c>
      <c r="C35" s="2">
        <v>1.15534680555555</v>
      </c>
      <c r="D35" s="11" t="s">
        <v>138</v>
      </c>
    </row>
    <row r="36" spans="2:4">
      <c r="B36" t="s">
        <v>35</v>
      </c>
      <c r="C36" s="2">
        <v>0.62547047222222296</v>
      </c>
      <c r="D36" s="11" t="s">
        <v>139</v>
      </c>
    </row>
    <row r="37" spans="2:4">
      <c r="B37" t="s">
        <v>36</v>
      </c>
      <c r="C37" s="2">
        <v>2.5556778888888898</v>
      </c>
      <c r="D37" s="11" t="s">
        <v>138</v>
      </c>
    </row>
    <row r="38" spans="2:4">
      <c r="B38" t="s">
        <v>37</v>
      </c>
      <c r="C38" s="2">
        <v>1.33105798611111</v>
      </c>
      <c r="D38" s="11" t="s">
        <v>138</v>
      </c>
    </row>
    <row r="39" spans="2:4">
      <c r="B39" t="s">
        <v>38</v>
      </c>
      <c r="C39" s="2">
        <v>2.3876726666666701</v>
      </c>
      <c r="D39" s="11" t="s">
        <v>138</v>
      </c>
    </row>
    <row r="40" spans="2:4">
      <c r="B40" t="s">
        <v>39</v>
      </c>
      <c r="C40" s="2">
        <v>2.7504828749999999</v>
      </c>
      <c r="D40" s="11" t="s">
        <v>138</v>
      </c>
    </row>
    <row r="41" spans="2:4">
      <c r="B41" t="s">
        <v>40</v>
      </c>
      <c r="C41" s="2">
        <v>3.0137304583333302</v>
      </c>
      <c r="D41" s="11" t="s">
        <v>138</v>
      </c>
    </row>
    <row r="42" spans="2:4">
      <c r="B42" t="s">
        <v>41</v>
      </c>
      <c r="C42" s="2">
        <v>2.4604456666666699</v>
      </c>
      <c r="D42" s="11" t="s">
        <v>138</v>
      </c>
    </row>
    <row r="43" spans="2:4">
      <c r="B43" t="s">
        <v>42</v>
      </c>
      <c r="C43" s="2">
        <v>2.6154326944444501</v>
      </c>
      <c r="D43" s="11" t="s">
        <v>138</v>
      </c>
    </row>
    <row r="44" spans="2:4">
      <c r="B44" t="s">
        <v>43</v>
      </c>
      <c r="C44" s="2">
        <v>0.76626452777777798</v>
      </c>
      <c r="D44" s="11" t="s">
        <v>139</v>
      </c>
    </row>
    <row r="45" spans="2:4">
      <c r="B45" t="s">
        <v>44</v>
      </c>
      <c r="C45" s="2">
        <v>1.36355719444444</v>
      </c>
      <c r="D45" s="11" t="s">
        <v>138</v>
      </c>
    </row>
    <row r="46" spans="2:4">
      <c r="B46" t="s">
        <v>45</v>
      </c>
      <c r="C46" s="2">
        <v>2.51635868055555</v>
      </c>
      <c r="D46" s="11" t="s">
        <v>138</v>
      </c>
    </row>
    <row r="47" spans="2:4">
      <c r="B47" t="s">
        <v>46</v>
      </c>
      <c r="C47" s="2">
        <v>0.96541729166666701</v>
      </c>
      <c r="D47" s="11" t="s">
        <v>139</v>
      </c>
    </row>
    <row r="48" spans="2:4">
      <c r="B48" t="s">
        <v>47</v>
      </c>
      <c r="C48" s="2">
        <v>2.8348831944444401</v>
      </c>
      <c r="D48" s="11" t="s">
        <v>138</v>
      </c>
    </row>
    <row r="49" spans="2:4">
      <c r="B49" t="s">
        <v>48</v>
      </c>
      <c r="C49" s="2">
        <v>0.82399561111111097</v>
      </c>
      <c r="D49" s="11" t="s">
        <v>139</v>
      </c>
    </row>
    <row r="50" spans="2:4">
      <c r="B50" t="s">
        <v>49</v>
      </c>
      <c r="C50" s="2">
        <v>2.0743372777777802</v>
      </c>
      <c r="D50" s="11" t="s">
        <v>138</v>
      </c>
    </row>
    <row r="51" spans="2:4">
      <c r="B51" t="s">
        <v>50</v>
      </c>
      <c r="C51" s="2">
        <v>1.9084284305555499</v>
      </c>
      <c r="D51" s="11" t="s">
        <v>139</v>
      </c>
    </row>
    <row r="52" spans="2:4">
      <c r="B52" t="s">
        <v>51</v>
      </c>
      <c r="C52" s="2">
        <v>1.45034475</v>
      </c>
      <c r="D52" s="11" t="s">
        <v>138</v>
      </c>
    </row>
    <row r="53" spans="2:4">
      <c r="B53" t="s">
        <v>52</v>
      </c>
      <c r="C53" s="2">
        <v>3.07323034722222</v>
      </c>
      <c r="D53" s="11" t="s">
        <v>138</v>
      </c>
    </row>
    <row r="54" spans="2:4">
      <c r="B54" t="s">
        <v>53</v>
      </c>
      <c r="C54" s="2">
        <v>2.4916833333333299</v>
      </c>
      <c r="D54" s="11" t="s">
        <v>138</v>
      </c>
    </row>
    <row r="55" spans="2:4">
      <c r="B55" t="s">
        <v>54</v>
      </c>
      <c r="C55" s="2">
        <v>2.6569466944444402</v>
      </c>
      <c r="D55" s="11" t="s">
        <v>138</v>
      </c>
    </row>
    <row r="56" spans="2:4">
      <c r="B56" t="s">
        <v>55</v>
      </c>
      <c r="C56" s="2">
        <v>2.6051313194444501</v>
      </c>
      <c r="D56" s="11" t="s">
        <v>138</v>
      </c>
    </row>
    <row r="57" spans="2:4">
      <c r="B57" t="s">
        <v>56</v>
      </c>
      <c r="C57" s="2">
        <v>1.0780950277777801</v>
      </c>
      <c r="D57" s="11" t="s">
        <v>138</v>
      </c>
    </row>
    <row r="58" spans="2:4">
      <c r="B58" t="s">
        <v>57</v>
      </c>
      <c r="C58" s="2">
        <v>2.3886832222222201</v>
      </c>
      <c r="D58" s="11" t="s">
        <v>138</v>
      </c>
    </row>
    <row r="59" spans="2:4">
      <c r="B59" t="s">
        <v>58</v>
      </c>
      <c r="C59" s="2">
        <v>2.0875414722222199</v>
      </c>
      <c r="D59" s="11" t="s">
        <v>138</v>
      </c>
    </row>
    <row r="60" spans="2:4">
      <c r="B60" t="s">
        <v>59</v>
      </c>
      <c r="C60" s="2">
        <v>1.64920990277778</v>
      </c>
      <c r="D60" s="11" t="s">
        <v>138</v>
      </c>
    </row>
    <row r="61" spans="2:4">
      <c r="B61" t="s">
        <v>60</v>
      </c>
      <c r="C61" s="2">
        <v>0.74575022222222098</v>
      </c>
      <c r="D61" s="11" t="s">
        <v>139</v>
      </c>
    </row>
    <row r="62" spans="2:4">
      <c r="B62" t="s">
        <v>61</v>
      </c>
      <c r="C62" s="2">
        <v>3.0585364166666702</v>
      </c>
      <c r="D62" s="11" t="s">
        <v>138</v>
      </c>
    </row>
    <row r="63" spans="2:4">
      <c r="B63" t="s">
        <v>62</v>
      </c>
      <c r="C63" s="2">
        <v>2.9847400555555601</v>
      </c>
      <c r="D63" s="11" t="s">
        <v>138</v>
      </c>
    </row>
    <row r="64" spans="2:4">
      <c r="B64" t="s">
        <v>63</v>
      </c>
      <c r="C64" s="2">
        <v>2.6354275416666701</v>
      </c>
      <c r="D64" s="11" t="s">
        <v>139</v>
      </c>
    </row>
    <row r="65" spans="2:4">
      <c r="B65" t="s">
        <v>64</v>
      </c>
      <c r="C65" s="2">
        <v>2.4779653055555602</v>
      </c>
      <c r="D65" s="11" t="s">
        <v>138</v>
      </c>
    </row>
    <row r="66" spans="2:4">
      <c r="B66" t="s">
        <v>65</v>
      </c>
      <c r="C66" s="2">
        <v>0.70778383333333295</v>
      </c>
      <c r="D66" s="11" t="s">
        <v>139</v>
      </c>
    </row>
    <row r="67" spans="2:4">
      <c r="B67" t="s">
        <v>66</v>
      </c>
      <c r="C67" s="2">
        <v>1.0980034999999999</v>
      </c>
      <c r="D67" s="11" t="s">
        <v>139</v>
      </c>
    </row>
    <row r="68" spans="2:4">
      <c r="B68" t="s">
        <v>67</v>
      </c>
      <c r="C68" s="2">
        <v>2.6224916249999999</v>
      </c>
      <c r="D68" s="11" t="s">
        <v>138</v>
      </c>
    </row>
    <row r="69" spans="2:4">
      <c r="B69" t="s">
        <v>68</v>
      </c>
      <c r="C69" s="2">
        <v>2.6545101666666699</v>
      </c>
      <c r="D69" s="11" t="s">
        <v>139</v>
      </c>
    </row>
    <row r="70" spans="2:4">
      <c r="B70" t="s">
        <v>69</v>
      </c>
      <c r="C70" s="2">
        <v>2.89058952777778</v>
      </c>
      <c r="D70" s="11" t="s">
        <v>138</v>
      </c>
    </row>
    <row r="71" spans="2:4">
      <c r="B71" t="s">
        <v>70</v>
      </c>
      <c r="C71" s="2">
        <v>2.6922122638888899</v>
      </c>
      <c r="D71" s="11" t="s">
        <v>138</v>
      </c>
    </row>
    <row r="72" spans="2:4">
      <c r="B72" t="s">
        <v>71</v>
      </c>
      <c r="C72" s="2">
        <v>1.73602930555555</v>
      </c>
      <c r="D72" s="11" t="s">
        <v>139</v>
      </c>
    </row>
    <row r="73" spans="2:4">
      <c r="B73" t="s">
        <v>72</v>
      </c>
      <c r="C73" s="2">
        <v>2.9683848611111099</v>
      </c>
      <c r="D73" s="11" t="s">
        <v>138</v>
      </c>
    </row>
    <row r="74" spans="2:4">
      <c r="B74" t="s">
        <v>73</v>
      </c>
      <c r="C74" s="2">
        <v>0.43548986111111199</v>
      </c>
      <c r="D74" s="11" t="s">
        <v>139</v>
      </c>
    </row>
    <row r="75" spans="2:4">
      <c r="B75" t="s">
        <v>74</v>
      </c>
      <c r="C75" s="2">
        <v>2.9679872777777798</v>
      </c>
      <c r="D75" s="11" t="s">
        <v>138</v>
      </c>
    </row>
    <row r="76" spans="2:4">
      <c r="B76" t="s">
        <v>75</v>
      </c>
      <c r="C76" s="2">
        <v>2.80838463888889</v>
      </c>
      <c r="D76" s="11" t="s">
        <v>138</v>
      </c>
    </row>
    <row r="77" spans="2:4">
      <c r="B77" t="s">
        <v>76</v>
      </c>
      <c r="C77" s="2">
        <v>0.84296656944444304</v>
      </c>
      <c r="D77" s="11" t="s">
        <v>139</v>
      </c>
    </row>
    <row r="78" spans="2:4">
      <c r="B78" t="s">
        <v>77</v>
      </c>
      <c r="C78" s="2">
        <v>2.6420081527777799</v>
      </c>
      <c r="D78" s="11" t="s">
        <v>138</v>
      </c>
    </row>
    <row r="79" spans="2:4">
      <c r="B79" t="s">
        <v>78</v>
      </c>
      <c r="C79" s="2">
        <v>1.15488669444444</v>
      </c>
      <c r="D79" s="11" t="s">
        <v>139</v>
      </c>
    </row>
    <row r="80" spans="2:4">
      <c r="B80" t="s">
        <v>79</v>
      </c>
      <c r="C80" s="2">
        <v>2.7153535694444502</v>
      </c>
      <c r="D80" s="11" t="s">
        <v>138</v>
      </c>
    </row>
    <row r="81" spans="2:4">
      <c r="B81" t="s">
        <v>80</v>
      </c>
      <c r="C81" s="2">
        <v>2.8198202777777799</v>
      </c>
      <c r="D81" s="11" t="s">
        <v>138</v>
      </c>
    </row>
    <row r="82" spans="2:4">
      <c r="B82" t="s">
        <v>81</v>
      </c>
      <c r="C82" s="2">
        <v>1.36873197222222</v>
      </c>
      <c r="D82" s="11" t="s">
        <v>138</v>
      </c>
    </row>
    <row r="83" spans="2:4">
      <c r="B83" t="s">
        <v>82</v>
      </c>
      <c r="C83" s="2">
        <v>2.3419421527777802</v>
      </c>
      <c r="D83" s="11" t="s">
        <v>138</v>
      </c>
    </row>
    <row r="84" spans="2:4">
      <c r="B84" t="s">
        <v>83</v>
      </c>
      <c r="C84" s="2">
        <v>2.7065456666666701</v>
      </c>
      <c r="D84" s="11" t="s">
        <v>138</v>
      </c>
    </row>
    <row r="85" spans="2:4">
      <c r="B85" t="s">
        <v>84</v>
      </c>
      <c r="C85" s="2">
        <v>0.96853111111111201</v>
      </c>
      <c r="D85" s="11" t="s">
        <v>139</v>
      </c>
    </row>
    <row r="86" spans="2:4">
      <c r="B86" t="s">
        <v>85</v>
      </c>
      <c r="C86" s="2">
        <v>2.69946675</v>
      </c>
      <c r="D86" s="11" t="s">
        <v>139</v>
      </c>
    </row>
    <row r="87" spans="2:4">
      <c r="B87" t="s">
        <v>86</v>
      </c>
      <c r="C87" s="2">
        <v>2.97149984722222</v>
      </c>
      <c r="D87" s="11" t="s">
        <v>138</v>
      </c>
    </row>
    <row r="88" spans="2:4">
      <c r="B88" t="s">
        <v>87</v>
      </c>
      <c r="C88" s="2">
        <v>2.7216067361111098</v>
      </c>
      <c r="D88" s="11" t="s">
        <v>138</v>
      </c>
    </row>
    <row r="89" spans="2:4">
      <c r="B89" t="s">
        <v>88</v>
      </c>
      <c r="C89" s="2">
        <v>2.65281993055555</v>
      </c>
      <c r="D89" s="11" t="s">
        <v>139</v>
      </c>
    </row>
    <row r="90" spans="2:4">
      <c r="B90" t="s">
        <v>89</v>
      </c>
      <c r="C90" s="2">
        <v>1.4573409722222199</v>
      </c>
      <c r="D90" s="11" t="s">
        <v>139</v>
      </c>
    </row>
    <row r="91" spans="2:4">
      <c r="B91" t="s">
        <v>90</v>
      </c>
      <c r="C91" s="2">
        <v>2.5487756527777798</v>
      </c>
      <c r="D91" s="11" t="s">
        <v>139</v>
      </c>
    </row>
    <row r="92" spans="2:4">
      <c r="B92" t="s">
        <v>91</v>
      </c>
      <c r="C92" s="2">
        <v>2.6051949861111101</v>
      </c>
      <c r="D92" s="11" t="s">
        <v>139</v>
      </c>
    </row>
    <row r="93" spans="2:4">
      <c r="B93" t="s">
        <v>92</v>
      </c>
      <c r="C93" s="2">
        <v>2.64197548611111</v>
      </c>
      <c r="D93" s="11" t="s">
        <v>138</v>
      </c>
    </row>
    <row r="94" spans="2:4">
      <c r="B94" t="s">
        <v>93</v>
      </c>
      <c r="C94" s="2">
        <v>1.5919549583333299</v>
      </c>
      <c r="D94" s="11" t="s">
        <v>139</v>
      </c>
    </row>
    <row r="95" spans="2:4">
      <c r="B95" t="s">
        <v>94</v>
      </c>
      <c r="C95" s="2">
        <v>2.7561896944444402</v>
      </c>
      <c r="D95" s="11" t="s">
        <v>138</v>
      </c>
    </row>
    <row r="96" spans="2:4">
      <c r="B96" t="s">
        <v>95</v>
      </c>
      <c r="C96" s="2">
        <v>1.94208783333333</v>
      </c>
      <c r="D96" s="11" t="s">
        <v>138</v>
      </c>
    </row>
    <row r="97" spans="2:4">
      <c r="B97" t="s">
        <v>96</v>
      </c>
      <c r="C97" s="2">
        <v>2.6044713055555602</v>
      </c>
      <c r="D97" s="11" t="s">
        <v>139</v>
      </c>
    </row>
    <row r="98" spans="2:4">
      <c r="B98" t="s">
        <v>97</v>
      </c>
      <c r="C98" s="2">
        <v>2.5605966944444498</v>
      </c>
      <c r="D98" s="11" t="s">
        <v>138</v>
      </c>
    </row>
    <row r="99" spans="2:4">
      <c r="B99" t="s">
        <v>98</v>
      </c>
      <c r="C99" s="2">
        <v>2.5287626388888902</v>
      </c>
      <c r="D99" s="11" t="s">
        <v>139</v>
      </c>
    </row>
    <row r="100" spans="2:4">
      <c r="B100" t="s">
        <v>99</v>
      </c>
      <c r="C100" s="2">
        <v>2.2805206388888899</v>
      </c>
      <c r="D100" s="11" t="s">
        <v>138</v>
      </c>
    </row>
  </sheetData>
  <pageMargins left="0.7" right="0.7" top="0.78740157499999996" bottom="0.78740157499999996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K55"/>
  <sheetViews>
    <sheetView workbookViewId="0">
      <selection activeCell="N12" sqref="N12"/>
    </sheetView>
  </sheetViews>
  <sheetFormatPr defaultColWidth="11.5546875" defaultRowHeight="14.4"/>
  <cols>
    <col min="2" max="2" width="22.109375" customWidth="1"/>
    <col min="3" max="3" width="14.44140625" customWidth="1"/>
  </cols>
  <sheetData>
    <row r="2" spans="2:11" ht="21">
      <c r="B2" s="4" t="s">
        <v>7997</v>
      </c>
    </row>
    <row r="4" spans="2:11" ht="21">
      <c r="B4" s="4" t="s">
        <v>7995</v>
      </c>
    </row>
    <row r="5" spans="2:11" ht="21">
      <c r="B5" s="4"/>
    </row>
    <row r="6" spans="2:11">
      <c r="D6" s="83" t="s">
        <v>141</v>
      </c>
      <c r="E6" s="83"/>
      <c r="F6" s="83"/>
      <c r="G6" s="83"/>
      <c r="H6" s="83"/>
      <c r="I6" s="83"/>
      <c r="J6" s="83"/>
      <c r="K6" s="83"/>
    </row>
    <row r="7" spans="2:11">
      <c r="B7" s="1" t="s">
        <v>1</v>
      </c>
      <c r="C7" s="1" t="s">
        <v>134</v>
      </c>
      <c r="D7" s="25" t="s">
        <v>5</v>
      </c>
      <c r="E7" s="25" t="s">
        <v>530</v>
      </c>
      <c r="F7" s="25" t="s">
        <v>529</v>
      </c>
      <c r="G7" s="25" t="s">
        <v>535</v>
      </c>
      <c r="H7" s="25" t="s">
        <v>533</v>
      </c>
      <c r="I7" s="25" t="s">
        <v>534</v>
      </c>
      <c r="J7" s="25" t="s">
        <v>531</v>
      </c>
      <c r="K7" s="25" t="s">
        <v>532</v>
      </c>
    </row>
    <row r="8" spans="2:11">
      <c r="B8" t="s">
        <v>14</v>
      </c>
      <c r="C8" t="s">
        <v>135</v>
      </c>
      <c r="D8" s="2">
        <v>-3.7009241157792699E-16</v>
      </c>
      <c r="E8" s="2">
        <v>-5.4624606105268099E-2</v>
      </c>
      <c r="F8" s="2">
        <v>-2.3720164616080099E-2</v>
      </c>
      <c r="G8" s="2">
        <v>0.24779951784770601</v>
      </c>
      <c r="H8" s="2">
        <v>7.8840392399256803E-2</v>
      </c>
      <c r="I8" s="2">
        <v>4.7832753228940803E-2</v>
      </c>
      <c r="J8" s="2">
        <v>0.30330931974910702</v>
      </c>
      <c r="K8" s="2">
        <v>0.32641537076732102</v>
      </c>
    </row>
    <row r="9" spans="2:11">
      <c r="B9" t="s">
        <v>15</v>
      </c>
      <c r="C9" t="s">
        <v>135</v>
      </c>
      <c r="D9" s="2">
        <v>1.11022302462516E-16</v>
      </c>
      <c r="E9" s="2">
        <v>0.29424128423009599</v>
      </c>
      <c r="F9" s="2">
        <v>0.33806787144327399</v>
      </c>
      <c r="G9" s="2">
        <v>0.59177227222279605</v>
      </c>
      <c r="H9" s="2">
        <v>-8.1265600976181004E-2</v>
      </c>
      <c r="I9" s="2">
        <v>8.3760111364245493E-2</v>
      </c>
      <c r="J9" s="2">
        <v>0.22395374082543801</v>
      </c>
      <c r="K9" s="2">
        <v>0.47701060766473302</v>
      </c>
    </row>
    <row r="10" spans="2:11">
      <c r="B10" t="s">
        <v>17</v>
      </c>
      <c r="C10" t="s">
        <v>135</v>
      </c>
      <c r="D10" s="2">
        <v>-6.4184768611141902E-16</v>
      </c>
      <c r="E10" s="2">
        <v>-0.179417853733112</v>
      </c>
      <c r="F10" s="2">
        <v>-2.7717674952405401E-3</v>
      </c>
      <c r="G10" s="2">
        <v>-0.152037420989377</v>
      </c>
      <c r="H10" s="2">
        <v>8.4831532203668805E-2</v>
      </c>
      <c r="I10" s="2">
        <v>-0.28280735241864702</v>
      </c>
      <c r="J10" s="2">
        <v>0.136455170621675</v>
      </c>
      <c r="K10" s="2">
        <v>1.66701565995441E-2</v>
      </c>
    </row>
    <row r="11" spans="2:11">
      <c r="B11" t="s">
        <v>18</v>
      </c>
      <c r="C11" t="s">
        <v>135</v>
      </c>
      <c r="D11" s="2">
        <v>-2.6367796834847502E-16</v>
      </c>
      <c r="E11" s="2">
        <v>-0.23245611607652</v>
      </c>
      <c r="F11" s="2">
        <v>-4.3469021238493999E-2</v>
      </c>
      <c r="G11" s="2">
        <v>-0.187375928664713</v>
      </c>
      <c r="H11" s="2">
        <v>0.37846582288169101</v>
      </c>
      <c r="I11" s="2">
        <v>-2.4736620777697199E-2</v>
      </c>
      <c r="J11" s="2">
        <v>-0.18525614640681801</v>
      </c>
      <c r="K11" s="2">
        <v>-0.52133369008629404</v>
      </c>
    </row>
    <row r="12" spans="2:11">
      <c r="B12" t="s">
        <v>19</v>
      </c>
      <c r="C12" t="s">
        <v>135</v>
      </c>
      <c r="D12" s="2">
        <v>-1.48029736616688E-16</v>
      </c>
      <c r="E12" s="2">
        <v>-0.36624844476131102</v>
      </c>
      <c r="F12" s="2">
        <v>-0.32685676483237203</v>
      </c>
      <c r="G12" s="2">
        <v>-0.26865356581296002</v>
      </c>
      <c r="H12" s="2">
        <v>-0.71745533925847005</v>
      </c>
      <c r="I12" s="2">
        <v>-0.85429357887021795</v>
      </c>
      <c r="J12" s="2">
        <v>-0.158394161399393</v>
      </c>
      <c r="K12" s="2">
        <v>-8.9482819410635905E-2</v>
      </c>
    </row>
    <row r="13" spans="2:11">
      <c r="B13" t="s">
        <v>26</v>
      </c>
      <c r="C13" t="s">
        <v>135</v>
      </c>
      <c r="D13" s="2">
        <v>2.4056639203832501E-16</v>
      </c>
      <c r="E13" s="2">
        <v>-0.104146965042256</v>
      </c>
      <c r="F13" s="2">
        <v>-0.12151553933058699</v>
      </c>
      <c r="G13" s="2">
        <v>1.5711146379615001E-2</v>
      </c>
      <c r="H13" s="2">
        <v>-6.0442602327426598E-2</v>
      </c>
      <c r="I13" s="2">
        <v>7.7920229883922998E-2</v>
      </c>
      <c r="J13" s="2">
        <v>5.2559315753916099E-2</v>
      </c>
      <c r="K13" s="2">
        <v>-1.5573806113744399E-3</v>
      </c>
    </row>
    <row r="14" spans="2:11">
      <c r="B14" t="s">
        <v>27</v>
      </c>
      <c r="C14" t="s">
        <v>135</v>
      </c>
      <c r="D14" s="2">
        <v>-2.0816681711721701E-17</v>
      </c>
      <c r="E14" s="2">
        <v>-0.218317892535626</v>
      </c>
      <c r="F14" s="2">
        <v>-6.1234848737881598E-2</v>
      </c>
      <c r="G14" s="2">
        <v>-0.156905720815048</v>
      </c>
      <c r="H14" s="2">
        <v>-0.2626586728477</v>
      </c>
      <c r="I14" s="2">
        <v>-0.37365768459439502</v>
      </c>
      <c r="J14" s="2">
        <v>4.4743978862817099E-2</v>
      </c>
      <c r="K14" s="2">
        <v>2.6475939899009301E-2</v>
      </c>
    </row>
    <row r="15" spans="2:11">
      <c r="B15" t="s">
        <v>28</v>
      </c>
      <c r="C15" t="s">
        <v>135</v>
      </c>
      <c r="D15" s="2">
        <v>-2.6367796834847502E-16</v>
      </c>
      <c r="E15" s="2">
        <v>0.24509410961726499</v>
      </c>
      <c r="F15" s="2">
        <v>0.28867434186600899</v>
      </c>
      <c r="G15" s="2">
        <v>0.21427281680035801</v>
      </c>
      <c r="H15" s="2">
        <v>0.71139919095996695</v>
      </c>
      <c r="I15" s="2">
        <v>0.324503457853624</v>
      </c>
      <c r="J15" s="2">
        <v>0.20675925612770599</v>
      </c>
      <c r="K15" s="2">
        <v>0.309182551655589</v>
      </c>
    </row>
    <row r="16" spans="2:11">
      <c r="B16" t="s">
        <v>34</v>
      </c>
      <c r="C16" t="s">
        <v>135</v>
      </c>
      <c r="D16" s="2">
        <v>1.38777878078145E-17</v>
      </c>
      <c r="E16" s="2">
        <v>0.79477845577262396</v>
      </c>
      <c r="F16" s="2">
        <v>0.35696216193333602</v>
      </c>
      <c r="G16" s="2">
        <v>-0.20771510506685401</v>
      </c>
      <c r="H16" s="2">
        <v>-0.50151751207556705</v>
      </c>
      <c r="I16" s="2">
        <v>-2.3444803121692201E-3</v>
      </c>
      <c r="J16" s="2">
        <v>1.5816185187059802E-2</v>
      </c>
      <c r="K16" s="2">
        <v>0.14820759233453101</v>
      </c>
    </row>
    <row r="17" spans="2:11">
      <c r="B17" t="s">
        <v>37</v>
      </c>
      <c r="C17" t="s">
        <v>135</v>
      </c>
      <c r="D17" s="2">
        <v>-2.5673907444456701E-16</v>
      </c>
      <c r="E17" s="2">
        <v>0.292584919086674</v>
      </c>
      <c r="F17" s="2">
        <v>0.14290313821662501</v>
      </c>
      <c r="G17" s="2">
        <v>-0.501819058661094</v>
      </c>
      <c r="H17" s="2">
        <v>-0.123680496020999</v>
      </c>
      <c r="I17" s="2">
        <v>-4.9156231836042098E-2</v>
      </c>
      <c r="J17" s="2">
        <v>-0.19462085039238999</v>
      </c>
      <c r="K17" s="2">
        <v>-0.39863751337779002</v>
      </c>
    </row>
    <row r="18" spans="2:11">
      <c r="B18" t="s">
        <v>49</v>
      </c>
      <c r="C18" t="s">
        <v>135</v>
      </c>
      <c r="D18" s="2">
        <v>2.6367796834847502E-16</v>
      </c>
      <c r="E18" s="2">
        <v>0.42442356807374199</v>
      </c>
      <c r="F18" s="2">
        <v>0.32663529102158601</v>
      </c>
      <c r="G18" s="2">
        <v>-4.7139332336791601E-2</v>
      </c>
      <c r="H18" s="2">
        <v>0.69874254263837199</v>
      </c>
      <c r="I18" s="2">
        <v>-1.81395834419215E-2</v>
      </c>
      <c r="J18" s="2">
        <v>-6.6655887877793807E-2</v>
      </c>
      <c r="K18" s="2">
        <v>-0.64702159203388898</v>
      </c>
    </row>
    <row r="19" spans="2:11">
      <c r="B19" t="s">
        <v>51</v>
      </c>
      <c r="C19" t="s">
        <v>135</v>
      </c>
      <c r="D19" s="2">
        <v>-1.7578813567547399E-16</v>
      </c>
      <c r="E19" s="2">
        <v>-2.1260945954494501E-2</v>
      </c>
      <c r="F19" s="2">
        <v>4.1823077368608998E-2</v>
      </c>
      <c r="G19" s="2">
        <v>-0.39056741967946601</v>
      </c>
      <c r="H19" s="2">
        <v>-0.80231504952509503</v>
      </c>
      <c r="I19" s="2">
        <v>-0.99245863542282498</v>
      </c>
      <c r="J19" s="2">
        <v>-0.217924338292218</v>
      </c>
      <c r="K19" s="2">
        <v>-0.65733293311016505</v>
      </c>
    </row>
    <row r="20" spans="2:11">
      <c r="B20" t="s">
        <v>54</v>
      </c>
      <c r="C20" t="s">
        <v>135</v>
      </c>
      <c r="D20" s="2">
        <v>2.7755575615628899E-16</v>
      </c>
      <c r="E20" s="2">
        <v>0.240692237245858</v>
      </c>
      <c r="F20" s="2">
        <v>0.22817532821672101</v>
      </c>
      <c r="G20" s="2">
        <v>-7.8959093481825296E-2</v>
      </c>
      <c r="H20" s="2">
        <v>0.62344626394906799</v>
      </c>
      <c r="I20" s="2">
        <v>0.81704010614068701</v>
      </c>
      <c r="J20" s="2">
        <v>0.110608519466737</v>
      </c>
      <c r="K20" s="2">
        <v>-2.7701783487036499E-2</v>
      </c>
    </row>
    <row r="21" spans="2:11">
      <c r="B21" t="s">
        <v>56</v>
      </c>
      <c r="C21" t="s">
        <v>135</v>
      </c>
      <c r="D21" s="2">
        <v>5.2735593669694896E-16</v>
      </c>
      <c r="E21" s="2">
        <v>0.82757502635957703</v>
      </c>
      <c r="F21" s="2">
        <v>0.94387910845231604</v>
      </c>
      <c r="G21" s="2">
        <v>3.9809274056678802E-4</v>
      </c>
      <c r="H21" s="2">
        <v>0.41178914513933201</v>
      </c>
      <c r="I21" s="2">
        <v>0.33853489279077997</v>
      </c>
      <c r="J21" s="2">
        <v>3.5248253353917201E-2</v>
      </c>
      <c r="K21" s="2">
        <v>2.9292815689967899E-2</v>
      </c>
    </row>
    <row r="22" spans="2:11">
      <c r="B22" t="s">
        <v>59</v>
      </c>
      <c r="C22" t="s">
        <v>135</v>
      </c>
      <c r="D22" s="2">
        <v>-1.85028135752755E-16</v>
      </c>
      <c r="E22" s="2">
        <v>-9.3464556808642504E-2</v>
      </c>
      <c r="F22" s="2">
        <v>2.0590769962439699E-2</v>
      </c>
      <c r="G22" s="2">
        <v>0.43144250241129201</v>
      </c>
      <c r="H22" s="2">
        <v>-0.80190882441762901</v>
      </c>
      <c r="I22" s="2">
        <v>-0.66652432215148305</v>
      </c>
      <c r="J22" s="2">
        <v>0.12879261343757101</v>
      </c>
      <c r="K22" s="2">
        <v>-0.58035800295084905</v>
      </c>
    </row>
    <row r="23" spans="2:11">
      <c r="B23" t="s">
        <v>60</v>
      </c>
      <c r="C23" t="s">
        <v>135</v>
      </c>
      <c r="D23" s="2">
        <v>1.5729966519143899E-16</v>
      </c>
      <c r="E23" s="2">
        <v>-0.34688734954268802</v>
      </c>
      <c r="F23" s="2">
        <v>-7.5270486246529197E-2</v>
      </c>
      <c r="G23" s="2">
        <v>-0.122534523068507</v>
      </c>
      <c r="H23" s="2">
        <v>-1.1821085070930899</v>
      </c>
      <c r="I23" s="2">
        <v>-0.72574001985018399</v>
      </c>
      <c r="J23" s="2">
        <v>-0.20281814797973399</v>
      </c>
      <c r="K23" s="2">
        <v>-0.91158772484678396</v>
      </c>
    </row>
    <row r="24" spans="2:11">
      <c r="B24" t="s">
        <v>62</v>
      </c>
      <c r="C24" t="s">
        <v>135</v>
      </c>
      <c r="D24" s="2">
        <v>-2.6367796834847502E-16</v>
      </c>
      <c r="E24" s="2">
        <v>-5.3427922878118803E-2</v>
      </c>
      <c r="F24" s="2">
        <v>4.5635180258149E-2</v>
      </c>
      <c r="G24" s="2">
        <v>-0.15432818859432901</v>
      </c>
      <c r="H24" s="2">
        <v>0.146851053540202</v>
      </c>
      <c r="I24" s="2">
        <v>0.195281515796906</v>
      </c>
      <c r="J24" s="2">
        <v>2.7617160340356699E-2</v>
      </c>
      <c r="K24" s="2">
        <v>-0.50235902963626899</v>
      </c>
    </row>
    <row r="25" spans="2:11">
      <c r="B25" t="s">
        <v>65</v>
      </c>
      <c r="C25" t="s">
        <v>135</v>
      </c>
      <c r="D25" s="2">
        <v>-1.6653345369377299E-16</v>
      </c>
      <c r="E25" s="2">
        <v>1.13531189372939</v>
      </c>
      <c r="F25" s="2">
        <v>1.6276784389946199</v>
      </c>
      <c r="G25" s="2">
        <v>-0.33921498189051502</v>
      </c>
      <c r="H25" s="2">
        <v>0.122511859538141</v>
      </c>
      <c r="I25" s="2">
        <v>5.29025480893811E-2</v>
      </c>
      <c r="J25" s="2">
        <v>8.8457562972774406E-2</v>
      </c>
      <c r="K25" s="2">
        <v>0.10120902596103</v>
      </c>
    </row>
    <row r="26" spans="2:11">
      <c r="B26" t="s">
        <v>66</v>
      </c>
      <c r="C26" t="s">
        <v>135</v>
      </c>
      <c r="D26" s="2">
        <v>-3.9551695252271202E-16</v>
      </c>
      <c r="E26" s="2">
        <v>1.43871630666743</v>
      </c>
      <c r="F26" s="2">
        <v>2.2725702578127698</v>
      </c>
      <c r="G26" s="2">
        <v>-7.6825727963163198E-2</v>
      </c>
      <c r="H26" s="2">
        <v>-0.48847724460532599</v>
      </c>
      <c r="I26" s="2">
        <v>-1.6661099142950199E-2</v>
      </c>
      <c r="J26" s="2">
        <v>0.124647159719664</v>
      </c>
      <c r="K26" s="2">
        <v>5.54622349134333E-2</v>
      </c>
    </row>
    <row r="27" spans="2:11">
      <c r="B27" t="s">
        <v>70</v>
      </c>
      <c r="C27" t="s">
        <v>135</v>
      </c>
      <c r="D27" s="2">
        <v>-1.3183898417423699E-16</v>
      </c>
      <c r="E27" s="2">
        <v>0.14477192398544</v>
      </c>
      <c r="F27" s="2">
        <v>2.8866208445783598E-2</v>
      </c>
      <c r="G27" s="2">
        <v>-9.9226466323340506E-2</v>
      </c>
      <c r="H27" s="2">
        <v>0.69819918873113096</v>
      </c>
      <c r="I27" s="2">
        <v>0.387929687561196</v>
      </c>
      <c r="J27" s="2">
        <v>-6.4412052595448598E-3</v>
      </c>
      <c r="K27" s="2">
        <v>-0.31754238922158901</v>
      </c>
    </row>
    <row r="28" spans="2:11">
      <c r="B28" t="s">
        <v>72</v>
      </c>
      <c r="C28" t="s">
        <v>135</v>
      </c>
      <c r="D28" s="2">
        <v>-2.6194324487249802E-16</v>
      </c>
      <c r="E28" s="2">
        <v>-7.1315511078674301E-2</v>
      </c>
      <c r="F28" s="2">
        <v>-0.122604686814901</v>
      </c>
      <c r="G28" s="2">
        <v>-0.24818848506198199</v>
      </c>
      <c r="H28" s="2">
        <v>0.18194387668255699</v>
      </c>
      <c r="I28" s="2">
        <v>0.233039497919625</v>
      </c>
      <c r="J28" s="2">
        <v>-0.13317546909199601</v>
      </c>
      <c r="K28" s="2">
        <v>-0.40783100367323299</v>
      </c>
    </row>
    <row r="29" spans="2:11">
      <c r="B29" t="s">
        <v>73</v>
      </c>
      <c r="C29" t="s">
        <v>135</v>
      </c>
      <c r="D29" s="2">
        <v>-7.7715611723760997E-16</v>
      </c>
      <c r="E29" s="2">
        <v>1.4230454193698401</v>
      </c>
      <c r="F29" s="2">
        <v>1.8823693637297301</v>
      </c>
      <c r="G29" s="2">
        <v>-0.86437871408626399</v>
      </c>
      <c r="H29" s="2">
        <v>1.0323531827433301</v>
      </c>
      <c r="I29" s="2">
        <v>-0.73544897303984802</v>
      </c>
      <c r="J29" s="2">
        <v>-0.28688183722264599</v>
      </c>
      <c r="K29" s="2">
        <v>-0.73029400503391695</v>
      </c>
    </row>
    <row r="30" spans="2:11">
      <c r="B30" t="s">
        <v>74</v>
      </c>
      <c r="C30" t="s">
        <v>135</v>
      </c>
      <c r="D30" s="2">
        <v>-1.8041124150158801E-16</v>
      </c>
      <c r="E30" s="2">
        <v>-0.13021561660523501</v>
      </c>
      <c r="F30" s="2">
        <v>-9.2164651351235402E-2</v>
      </c>
      <c r="G30" s="2">
        <v>-6.2031935194057003E-2</v>
      </c>
      <c r="H30" s="2">
        <v>0.18933042021086799</v>
      </c>
      <c r="I30" s="2">
        <v>0.21303788499953999</v>
      </c>
      <c r="J30" s="2">
        <v>-4.09106536272765E-2</v>
      </c>
      <c r="K30" s="2">
        <v>-0.157590872358852</v>
      </c>
    </row>
    <row r="31" spans="2:11">
      <c r="B31" t="s">
        <v>77</v>
      </c>
      <c r="C31" t="s">
        <v>135</v>
      </c>
      <c r="D31" s="2">
        <v>-6.9388939039072299E-18</v>
      </c>
      <c r="E31" s="2">
        <v>-8.0043416842368195E-2</v>
      </c>
      <c r="F31" s="2">
        <v>9.4530849334575496E-3</v>
      </c>
      <c r="G31" s="2">
        <v>1.84974703758163E-2</v>
      </c>
      <c r="H31" s="2">
        <v>0.73080987564700095</v>
      </c>
      <c r="I31" s="2">
        <v>0.63471931049875696</v>
      </c>
      <c r="J31" s="2">
        <v>-6.4579102386874601E-2</v>
      </c>
      <c r="K31" s="2">
        <v>0.119904605880195</v>
      </c>
    </row>
    <row r="32" spans="2:11">
      <c r="B32" t="s">
        <v>95</v>
      </c>
      <c r="C32" t="s">
        <v>135</v>
      </c>
      <c r="D32" s="2">
        <v>-5.5511151231257802E-17</v>
      </c>
      <c r="E32" s="2">
        <v>0.20037163881653899</v>
      </c>
      <c r="F32" s="2">
        <v>-0.15929467249679399</v>
      </c>
      <c r="G32" s="2">
        <v>0.173162455535114</v>
      </c>
      <c r="H32" s="2">
        <v>-0.49973766659100699</v>
      </c>
      <c r="I32" s="2">
        <v>-2.0142478310492401E-2</v>
      </c>
      <c r="J32" s="2">
        <v>-0.39746516151269401</v>
      </c>
      <c r="K32" s="2">
        <v>-0.52680201811904603</v>
      </c>
    </row>
    <row r="33" spans="2:11">
      <c r="B33" t="s">
        <v>97</v>
      </c>
      <c r="C33" t="s">
        <v>135</v>
      </c>
      <c r="D33" s="2">
        <v>-5.8113236445222998E-16</v>
      </c>
      <c r="E33" s="2">
        <v>-3.2643466556747297E-2</v>
      </c>
      <c r="F33" s="2">
        <v>-0.42249696539571002</v>
      </c>
      <c r="G33" s="2">
        <v>-5.3663492281847497E-2</v>
      </c>
      <c r="H33" s="2">
        <v>-0.45814778196125799</v>
      </c>
      <c r="I33" s="2">
        <v>-0.100919356284446</v>
      </c>
      <c r="J33" s="2">
        <v>-0.34301308999177399</v>
      </c>
      <c r="K33" s="2">
        <v>0.151830664458763</v>
      </c>
    </row>
    <row r="34" spans="2:11">
      <c r="B34" t="s">
        <v>10</v>
      </c>
      <c r="C34" t="s">
        <v>136</v>
      </c>
      <c r="D34" s="2">
        <v>3.8163916471489799E-17</v>
      </c>
      <c r="E34" s="2">
        <v>-0.207839040150569</v>
      </c>
      <c r="F34" s="2">
        <v>0.18645880633433001</v>
      </c>
      <c r="G34" s="2">
        <v>0.39584609281884398</v>
      </c>
      <c r="H34" s="2">
        <v>-0.49875281264911903</v>
      </c>
      <c r="I34" s="2">
        <v>-0.19705622589858199</v>
      </c>
      <c r="J34" s="2">
        <v>-8.9309339605007608E-3</v>
      </c>
      <c r="K34" s="2">
        <v>-3.8553151297663901E-2</v>
      </c>
    </row>
    <row r="35" spans="2:11">
      <c r="B35" t="s">
        <v>11</v>
      </c>
      <c r="C35" t="s">
        <v>136</v>
      </c>
      <c r="D35" s="2">
        <v>-5.2735593669694896E-16</v>
      </c>
      <c r="E35" s="2">
        <v>-0.46965661528861902</v>
      </c>
      <c r="F35" s="2">
        <v>-0.40402230180369503</v>
      </c>
      <c r="G35" s="2">
        <v>4.2733299011018203E-2</v>
      </c>
      <c r="H35" s="2">
        <v>-0.77018768221269096</v>
      </c>
      <c r="I35" s="2">
        <v>-0.92853328015525805</v>
      </c>
      <c r="J35" s="2">
        <v>6.4937984800094606E-2</v>
      </c>
      <c r="K35" s="2">
        <v>-1.02867138228054</v>
      </c>
    </row>
    <row r="36" spans="2:11">
      <c r="B36" t="s">
        <v>16</v>
      </c>
      <c r="C36" t="s">
        <v>136</v>
      </c>
      <c r="D36" s="2">
        <v>1.38777878078145E-17</v>
      </c>
      <c r="E36" s="2">
        <v>3.2406797311347399</v>
      </c>
      <c r="F36" s="2">
        <v>2.2468559996230901</v>
      </c>
      <c r="G36" s="2">
        <v>-0.16080225130981601</v>
      </c>
      <c r="H36" s="2">
        <v>0.80066547299268398</v>
      </c>
      <c r="I36" s="2">
        <v>-2.08530640914412</v>
      </c>
      <c r="J36" s="2">
        <v>1.3356291089623</v>
      </c>
      <c r="K36" s="2">
        <v>2.7676262826788798</v>
      </c>
    </row>
    <row r="37" spans="2:11">
      <c r="B37" t="s">
        <v>21</v>
      </c>
      <c r="C37" t="s">
        <v>136</v>
      </c>
      <c r="D37" s="2">
        <v>-4.02455846426619E-16</v>
      </c>
      <c r="E37" s="2">
        <v>0.47092336235826499</v>
      </c>
      <c r="F37" s="2">
        <v>0.65031550693994999</v>
      </c>
      <c r="G37" s="2">
        <v>-0.63210299777429702</v>
      </c>
      <c r="H37" s="2">
        <v>0.16663797113873499</v>
      </c>
      <c r="I37" s="2">
        <v>3.5696622242988502E-2</v>
      </c>
      <c r="J37" s="2">
        <v>9.9159734131496799E-2</v>
      </c>
      <c r="K37" s="2">
        <v>-0.142242772066</v>
      </c>
    </row>
    <row r="38" spans="2:11">
      <c r="B38" t="s">
        <v>31</v>
      </c>
      <c r="C38" t="s">
        <v>136</v>
      </c>
      <c r="D38" s="2">
        <v>1.3877787807814501E-16</v>
      </c>
      <c r="E38" s="2">
        <v>0.85489584103202398</v>
      </c>
      <c r="F38" s="2">
        <v>0.71254853072819702</v>
      </c>
      <c r="G38" s="2">
        <v>-0.44014291368727898</v>
      </c>
      <c r="H38" s="2">
        <v>0.34678006146764201</v>
      </c>
      <c r="I38" s="2">
        <v>-1.0745081305403701</v>
      </c>
      <c r="J38" s="2">
        <v>0.64148576287869497</v>
      </c>
      <c r="K38" s="2">
        <v>0.19625246062101601</v>
      </c>
    </row>
    <row r="39" spans="2:11">
      <c r="B39" t="s">
        <v>35</v>
      </c>
      <c r="C39" t="s">
        <v>136</v>
      </c>
      <c r="D39" s="2">
        <v>2.2204460492503101E-16</v>
      </c>
      <c r="E39" s="2">
        <v>4.5414334849690796</v>
      </c>
      <c r="F39" s="2">
        <v>3.1099555196587598</v>
      </c>
      <c r="G39" s="2">
        <v>-0.63621364163939698</v>
      </c>
      <c r="H39" s="2">
        <v>2.8108655545697099</v>
      </c>
      <c r="I39" s="2">
        <v>-2.9536633306509401</v>
      </c>
      <c r="J39" s="2">
        <v>0.73936144978849605</v>
      </c>
      <c r="K39" s="2">
        <v>1.6698006274353401</v>
      </c>
    </row>
    <row r="40" spans="2:11">
      <c r="B40" t="s">
        <v>36</v>
      </c>
      <c r="C40" t="s">
        <v>136</v>
      </c>
      <c r="D40" s="2">
        <v>-1.3877787807814501E-16</v>
      </c>
      <c r="E40" s="2">
        <v>0.27465712125340003</v>
      </c>
      <c r="F40" s="2">
        <v>0.11436696579038701</v>
      </c>
      <c r="G40" s="2">
        <v>9.5987199271780996E-2</v>
      </c>
      <c r="H40" s="2">
        <v>0.74726265923837099</v>
      </c>
      <c r="I40" s="2">
        <v>0.29611836917078499</v>
      </c>
      <c r="J40" s="2">
        <v>-3.0357473924764601E-2</v>
      </c>
      <c r="K40" s="2">
        <v>-0.23095379947467801</v>
      </c>
    </row>
    <row r="41" spans="2:11">
      <c r="B41" t="s">
        <v>39</v>
      </c>
      <c r="C41" t="s">
        <v>136</v>
      </c>
      <c r="D41" s="2">
        <v>1.11022302462516E-16</v>
      </c>
      <c r="E41" s="2">
        <v>-0.27129684846082203</v>
      </c>
      <c r="F41" s="2">
        <v>-0.14544862772890199</v>
      </c>
      <c r="G41" s="2">
        <v>-0.26609535695291398</v>
      </c>
      <c r="H41" s="2">
        <v>-0.14859982280853501</v>
      </c>
      <c r="I41" s="2">
        <v>-0.258962788883909</v>
      </c>
      <c r="J41" s="2">
        <v>-6.65225751354942E-2</v>
      </c>
      <c r="K41" s="2">
        <v>-0.24654021926375799</v>
      </c>
    </row>
    <row r="42" spans="2:11">
      <c r="B42" t="s">
        <v>43</v>
      </c>
      <c r="C42" t="s">
        <v>136</v>
      </c>
      <c r="D42" s="2">
        <v>-1.2490009027033001E-16</v>
      </c>
      <c r="E42" s="2">
        <v>1.7422663573199499</v>
      </c>
      <c r="F42" s="2">
        <v>2.1749895500586902</v>
      </c>
      <c r="G42" s="2">
        <v>1.2456961661803401</v>
      </c>
      <c r="H42" s="2">
        <v>1.87258668477513</v>
      </c>
      <c r="I42" s="2">
        <v>-0.49569829631113599</v>
      </c>
      <c r="J42" s="2">
        <v>0.90436147060606298</v>
      </c>
      <c r="K42" s="2">
        <v>0.35958058436617901</v>
      </c>
    </row>
    <row r="43" spans="2:11">
      <c r="B43" t="s">
        <v>46</v>
      </c>
      <c r="C43" t="s">
        <v>136</v>
      </c>
      <c r="D43" s="2">
        <v>1.06251812903579E-17</v>
      </c>
      <c r="E43" s="2">
        <v>2.58490297678693</v>
      </c>
      <c r="F43" s="2">
        <v>1.2109206487441599</v>
      </c>
      <c r="G43" s="2">
        <v>0.31721799762633202</v>
      </c>
      <c r="H43" s="2">
        <v>0.64673246544879104</v>
      </c>
      <c r="I43" s="2">
        <v>-1.3039449820275</v>
      </c>
      <c r="J43" s="2">
        <v>0.27465005612423299</v>
      </c>
      <c r="K43" s="2">
        <v>0.55912039932042401</v>
      </c>
    </row>
    <row r="44" spans="2:11">
      <c r="B44" t="s">
        <v>50</v>
      </c>
      <c r="C44" t="s">
        <v>136</v>
      </c>
      <c r="D44" s="2">
        <v>8.6736173798840401E-18</v>
      </c>
      <c r="E44" s="2">
        <v>0.10972241212390101</v>
      </c>
      <c r="F44" s="2">
        <v>0.130684119340234</v>
      </c>
      <c r="G44" s="2">
        <v>-0.20952123007412099</v>
      </c>
      <c r="H44" s="2">
        <v>-0.64456745178480801</v>
      </c>
      <c r="I44" s="2">
        <v>-1.2355658287886999</v>
      </c>
      <c r="J44" s="2">
        <v>-1.3916449240167999E-2</v>
      </c>
      <c r="K44" s="2">
        <v>-0.28059960601217798</v>
      </c>
    </row>
    <row r="45" spans="2:11">
      <c r="B45" t="s">
        <v>63</v>
      </c>
      <c r="C45" t="s">
        <v>136</v>
      </c>
      <c r="D45" s="2">
        <v>-1.3877787807814501E-16</v>
      </c>
      <c r="E45" s="2">
        <v>0.67515984386964301</v>
      </c>
      <c r="F45" s="2">
        <v>1.07152180504048</v>
      </c>
      <c r="G45" s="2">
        <v>0.80160157184872904</v>
      </c>
      <c r="H45" s="2">
        <v>0.65886927249549998</v>
      </c>
      <c r="I45" s="2">
        <v>0.31688861213929698</v>
      </c>
      <c r="J45" s="2">
        <v>0.39953779968005898</v>
      </c>
      <c r="K45" s="2">
        <v>-0.25985768230450401</v>
      </c>
    </row>
    <row r="46" spans="2:11">
      <c r="B46" t="s">
        <v>68</v>
      </c>
      <c r="C46" t="s">
        <v>136</v>
      </c>
      <c r="D46" s="2">
        <v>-2.1510571102112401E-16</v>
      </c>
      <c r="E46" s="2">
        <v>1.15137202462601</v>
      </c>
      <c r="F46" s="2">
        <v>0.17670948014742499</v>
      </c>
      <c r="G46" s="2">
        <v>0.38756164216057098</v>
      </c>
      <c r="H46" s="2">
        <v>-0.42233184194395001</v>
      </c>
      <c r="I46" s="2">
        <v>1.27659672761707</v>
      </c>
      <c r="J46" s="2">
        <v>-7.2446413215250902E-2</v>
      </c>
      <c r="K46" s="2">
        <v>0.87554396062629503</v>
      </c>
    </row>
    <row r="47" spans="2:11">
      <c r="B47" t="s">
        <v>80</v>
      </c>
      <c r="C47" t="s">
        <v>136</v>
      </c>
      <c r="D47" s="2">
        <v>8.3266726846886704E-17</v>
      </c>
      <c r="E47" s="2">
        <v>-0.164521807451944</v>
      </c>
      <c r="F47" s="2">
        <v>5.7596745006035399E-2</v>
      </c>
      <c r="G47" s="2">
        <v>-5.6538644417655E-2</v>
      </c>
      <c r="H47" s="2">
        <v>0.642650702367353</v>
      </c>
      <c r="I47" s="2">
        <v>0.11671347026672201</v>
      </c>
      <c r="J47" s="2">
        <v>-5.2654992118631803E-2</v>
      </c>
      <c r="K47" s="2">
        <v>-0.19949562888993499</v>
      </c>
    </row>
    <row r="48" spans="2:11">
      <c r="B48" t="s">
        <v>81</v>
      </c>
      <c r="C48" t="s">
        <v>136</v>
      </c>
      <c r="D48" s="2">
        <v>-3.2265856653168602E-16</v>
      </c>
      <c r="E48" s="2">
        <v>0.763582996775797</v>
      </c>
      <c r="F48" s="2">
        <v>0.489592899195058</v>
      </c>
      <c r="G48" s="2">
        <v>0.70338847902698798</v>
      </c>
      <c r="H48" s="2">
        <v>0.53149870306479496</v>
      </c>
      <c r="I48" s="2">
        <v>9.4401344486506805E-2</v>
      </c>
      <c r="J48" s="2">
        <v>-8.5252405570773099E-2</v>
      </c>
      <c r="K48" s="2">
        <v>-5.6407896587927199E-2</v>
      </c>
    </row>
    <row r="49" spans="2:11">
      <c r="B49" t="s">
        <v>84</v>
      </c>
      <c r="C49" t="s">
        <v>136</v>
      </c>
      <c r="D49" s="2">
        <v>-4.9266146717741302E-16</v>
      </c>
      <c r="E49" s="2">
        <v>-0.76579958152196603</v>
      </c>
      <c r="F49" s="2">
        <v>-0.70166037979767204</v>
      </c>
      <c r="G49" s="2">
        <v>-0.38790268693625801</v>
      </c>
      <c r="H49" s="2">
        <v>-1.34636561046571</v>
      </c>
      <c r="I49" s="2">
        <v>-0.28885367501756898</v>
      </c>
      <c r="J49" s="2">
        <v>-0.674560180581394</v>
      </c>
      <c r="K49" s="2">
        <v>-0.48458190033024801</v>
      </c>
    </row>
    <row r="50" spans="2:11">
      <c r="B50" t="s">
        <v>88</v>
      </c>
      <c r="C50" t="s">
        <v>136</v>
      </c>
      <c r="D50" s="2">
        <v>-2.5326962749261398E-16</v>
      </c>
      <c r="E50" s="2">
        <v>-4.6359744122276099E-3</v>
      </c>
      <c r="F50" s="2">
        <v>0.219410696143123</v>
      </c>
      <c r="G50" s="2">
        <v>0.14041963082815201</v>
      </c>
      <c r="H50" s="2">
        <v>0.84822353179496801</v>
      </c>
      <c r="I50" s="2">
        <v>1.01098629070754</v>
      </c>
      <c r="J50" s="2">
        <v>-2.9180450597724801E-3</v>
      </c>
      <c r="K50" s="2">
        <v>1.0173034807862E-2</v>
      </c>
    </row>
    <row r="51" spans="2:11">
      <c r="B51" t="s">
        <v>89</v>
      </c>
      <c r="C51" t="s">
        <v>136</v>
      </c>
      <c r="D51" s="2">
        <v>-1.95156391047391E-16</v>
      </c>
      <c r="E51" s="2">
        <v>0.919147894653632</v>
      </c>
      <c r="F51" s="2">
        <v>0.261683255732158</v>
      </c>
      <c r="G51" s="2">
        <v>4.8995308917797898E-3</v>
      </c>
      <c r="H51" s="2">
        <v>1.14668380471649</v>
      </c>
      <c r="I51" s="2">
        <v>9.1302280589886098E-3</v>
      </c>
      <c r="J51" s="2">
        <v>4.4990400304042097E-2</v>
      </c>
      <c r="K51" s="2">
        <v>-0.13231031663672399</v>
      </c>
    </row>
    <row r="52" spans="2:11">
      <c r="B52" t="s">
        <v>90</v>
      </c>
      <c r="C52" t="s">
        <v>136</v>
      </c>
      <c r="D52" s="2">
        <v>-6.3143934525555798E-16</v>
      </c>
      <c r="E52" s="2">
        <v>0.14147012329765299</v>
      </c>
      <c r="F52" s="2">
        <v>0.319299405285355</v>
      </c>
      <c r="G52" s="2">
        <v>0.35436824167956898</v>
      </c>
      <c r="H52" s="2">
        <v>1.37091213552221</v>
      </c>
      <c r="I52" s="2">
        <v>1.6086708001490999</v>
      </c>
      <c r="J52" s="2">
        <v>-0.25626692660401401</v>
      </c>
      <c r="K52" s="2">
        <v>0.61977454616632199</v>
      </c>
    </row>
    <row r="53" spans="2:11">
      <c r="B53" t="s">
        <v>91</v>
      </c>
      <c r="C53" t="s">
        <v>136</v>
      </c>
      <c r="D53" s="2">
        <v>5.2041704279304197E-18</v>
      </c>
      <c r="E53" s="2">
        <v>0.18134928545979101</v>
      </c>
      <c r="F53" s="2">
        <v>0.54909876780753497</v>
      </c>
      <c r="G53" s="2">
        <v>6.2696497247553801E-2</v>
      </c>
      <c r="H53" s="2">
        <v>1.2237077681214501</v>
      </c>
      <c r="I53" s="2">
        <v>1.3013647393027601</v>
      </c>
      <c r="J53" s="2">
        <v>-0.26182682179989802</v>
      </c>
      <c r="K53" s="2">
        <v>0.39343905447960398</v>
      </c>
    </row>
    <row r="54" spans="2:11">
      <c r="B54" t="s">
        <v>93</v>
      </c>
      <c r="C54" t="s">
        <v>136</v>
      </c>
      <c r="D54" s="2">
        <v>-2.7755575615628899E-16</v>
      </c>
      <c r="E54" s="2">
        <v>0.98708847112074205</v>
      </c>
      <c r="F54" s="2">
        <v>1.9662900177430001</v>
      </c>
      <c r="G54" s="2">
        <v>1.9397900665179799</v>
      </c>
      <c r="H54" s="2">
        <v>1.4444619104054699</v>
      </c>
      <c r="I54" s="2">
        <v>6.9745475565411094E-2</v>
      </c>
      <c r="J54" s="2">
        <v>0.90730352976360995</v>
      </c>
      <c r="K54" s="2">
        <v>0.65765914051769403</v>
      </c>
    </row>
    <row r="55" spans="2:11">
      <c r="B55" t="s">
        <v>96</v>
      </c>
      <c r="C55" t="s">
        <v>136</v>
      </c>
      <c r="D55" s="2">
        <v>-3.81639164714898E-16</v>
      </c>
      <c r="E55" s="2">
        <v>0.37188809398707401</v>
      </c>
      <c r="F55" s="2">
        <v>0.54136724185426699</v>
      </c>
      <c r="G55" s="2">
        <v>1.5792837934688999</v>
      </c>
      <c r="H55" s="2">
        <v>-0.25637518051584102</v>
      </c>
      <c r="I55" s="2">
        <v>3.9383847369762499</v>
      </c>
      <c r="J55" s="2">
        <v>0.51025793924281604</v>
      </c>
      <c r="K55" s="2">
        <v>1.2277824909391899</v>
      </c>
    </row>
  </sheetData>
  <mergeCells count="1">
    <mergeCell ref="D6:K6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G70"/>
  <sheetViews>
    <sheetView workbookViewId="0">
      <selection activeCell="C76" sqref="C76"/>
    </sheetView>
  </sheetViews>
  <sheetFormatPr defaultColWidth="11.5546875" defaultRowHeight="14.4"/>
  <cols>
    <col min="2" max="2" width="20.88671875" customWidth="1"/>
    <col min="3" max="3" width="13.88671875" customWidth="1"/>
    <col min="6" max="6" width="18.44140625" customWidth="1"/>
    <col min="9" max="9" width="22.109375" customWidth="1"/>
  </cols>
  <sheetData>
    <row r="2" spans="2:7" ht="21">
      <c r="B2" s="4" t="s">
        <v>8823</v>
      </c>
    </row>
    <row r="4" spans="2:7" ht="21">
      <c r="B4" s="4" t="s">
        <v>8824</v>
      </c>
    </row>
    <row r="7" spans="2:7">
      <c r="B7" s="1" t="s">
        <v>1</v>
      </c>
      <c r="C7" s="1" t="s">
        <v>2942</v>
      </c>
      <c r="D7" s="1" t="s">
        <v>2943</v>
      </c>
      <c r="E7" s="1" t="s">
        <v>2944</v>
      </c>
      <c r="F7" s="1" t="s">
        <v>8002</v>
      </c>
      <c r="G7" s="1" t="s">
        <v>2945</v>
      </c>
    </row>
    <row r="8" spans="2:7">
      <c r="B8" t="s">
        <v>16</v>
      </c>
      <c r="C8" s="15">
        <v>6</v>
      </c>
      <c r="D8" s="15">
        <v>1</v>
      </c>
      <c r="E8" s="15">
        <v>7</v>
      </c>
      <c r="F8" s="2">
        <v>6</v>
      </c>
      <c r="G8" t="s">
        <v>117</v>
      </c>
    </row>
    <row r="9" spans="2:7">
      <c r="B9" t="s">
        <v>23</v>
      </c>
      <c r="C9" s="15">
        <v>5</v>
      </c>
      <c r="D9" s="15">
        <v>1</v>
      </c>
      <c r="E9" s="15">
        <v>6</v>
      </c>
      <c r="F9" s="2">
        <v>5</v>
      </c>
      <c r="G9" t="s">
        <v>117</v>
      </c>
    </row>
    <row r="10" spans="2:7">
      <c r="B10" t="s">
        <v>35</v>
      </c>
      <c r="C10" s="15">
        <v>12</v>
      </c>
      <c r="D10" s="15">
        <v>6</v>
      </c>
      <c r="E10" s="15">
        <v>18</v>
      </c>
      <c r="F10" s="2">
        <v>2</v>
      </c>
      <c r="G10" t="s">
        <v>117</v>
      </c>
    </row>
    <row r="11" spans="2:7">
      <c r="B11" t="s">
        <v>43</v>
      </c>
      <c r="C11" s="15">
        <v>12</v>
      </c>
      <c r="D11" s="15">
        <v>5</v>
      </c>
      <c r="E11" s="15">
        <v>17</v>
      </c>
      <c r="F11" s="2">
        <v>2.4</v>
      </c>
      <c r="G11" t="s">
        <v>117</v>
      </c>
    </row>
    <row r="12" spans="2:7">
      <c r="B12" t="s">
        <v>46</v>
      </c>
      <c r="C12" s="15">
        <v>12</v>
      </c>
      <c r="D12" s="15">
        <v>2</v>
      </c>
      <c r="E12" s="15">
        <v>14</v>
      </c>
      <c r="F12" s="2">
        <v>6</v>
      </c>
      <c r="G12" t="s">
        <v>117</v>
      </c>
    </row>
    <row r="13" spans="2:7">
      <c r="B13" t="s">
        <v>63</v>
      </c>
      <c r="C13" s="15">
        <v>2</v>
      </c>
      <c r="D13" s="15">
        <v>4</v>
      </c>
      <c r="E13" s="15">
        <v>6</v>
      </c>
      <c r="F13" s="2">
        <v>0.5</v>
      </c>
      <c r="G13" t="s">
        <v>117</v>
      </c>
    </row>
    <row r="14" spans="2:7">
      <c r="B14" t="s">
        <v>65</v>
      </c>
      <c r="C14" s="15">
        <v>4</v>
      </c>
      <c r="D14" s="15">
        <v>2</v>
      </c>
      <c r="E14" s="15">
        <v>6</v>
      </c>
      <c r="F14" s="2">
        <v>2</v>
      </c>
      <c r="G14" t="s">
        <v>117</v>
      </c>
    </row>
    <row r="15" spans="2:7">
      <c r="B15" t="s">
        <v>66</v>
      </c>
      <c r="C15" s="15">
        <v>0</v>
      </c>
      <c r="D15" s="15">
        <v>5</v>
      </c>
      <c r="E15" s="15">
        <v>5</v>
      </c>
      <c r="F15" s="2">
        <v>0</v>
      </c>
      <c r="G15" t="s">
        <v>117</v>
      </c>
    </row>
    <row r="16" spans="2:7">
      <c r="B16" t="s">
        <v>68</v>
      </c>
      <c r="C16" s="15">
        <v>9</v>
      </c>
      <c r="D16" s="15">
        <v>5</v>
      </c>
      <c r="E16" s="15">
        <v>14</v>
      </c>
      <c r="F16" s="2">
        <v>1.8</v>
      </c>
      <c r="G16" t="s">
        <v>117</v>
      </c>
    </row>
    <row r="17" spans="2:7">
      <c r="B17" t="s">
        <v>71</v>
      </c>
      <c r="C17" s="15">
        <v>3</v>
      </c>
      <c r="D17" s="15">
        <v>1</v>
      </c>
      <c r="E17" s="15">
        <v>4</v>
      </c>
      <c r="F17" s="2">
        <v>3</v>
      </c>
      <c r="G17" t="s">
        <v>117</v>
      </c>
    </row>
    <row r="18" spans="2:7">
      <c r="B18" t="s">
        <v>73</v>
      </c>
      <c r="C18" s="15">
        <v>6</v>
      </c>
      <c r="D18" s="15">
        <v>2</v>
      </c>
      <c r="E18" s="15">
        <v>8</v>
      </c>
      <c r="F18" s="2">
        <v>3</v>
      </c>
      <c r="G18" t="s">
        <v>117</v>
      </c>
    </row>
    <row r="19" spans="2:7">
      <c r="B19" t="s">
        <v>76</v>
      </c>
      <c r="C19" s="15">
        <v>24</v>
      </c>
      <c r="D19" s="15">
        <v>5</v>
      </c>
      <c r="E19" s="15">
        <v>29</v>
      </c>
      <c r="F19" s="2">
        <v>4.8</v>
      </c>
      <c r="G19" t="s">
        <v>117</v>
      </c>
    </row>
    <row r="20" spans="2:7">
      <c r="B20" t="s">
        <v>78</v>
      </c>
      <c r="C20" s="15">
        <v>11</v>
      </c>
      <c r="D20" s="15">
        <v>12</v>
      </c>
      <c r="E20" s="15">
        <v>23</v>
      </c>
      <c r="F20" s="2">
        <v>0.91666666666666696</v>
      </c>
      <c r="G20" t="s">
        <v>117</v>
      </c>
    </row>
    <row r="21" spans="2:7">
      <c r="B21" t="s">
        <v>89</v>
      </c>
      <c r="C21" s="15">
        <v>4</v>
      </c>
      <c r="D21" s="15">
        <v>2</v>
      </c>
      <c r="E21" s="15">
        <v>6</v>
      </c>
      <c r="F21" s="2">
        <v>2</v>
      </c>
      <c r="G21" t="s">
        <v>117</v>
      </c>
    </row>
    <row r="22" spans="2:7">
      <c r="B22" t="s">
        <v>91</v>
      </c>
      <c r="C22" s="15">
        <v>0</v>
      </c>
      <c r="D22" s="15">
        <v>3</v>
      </c>
      <c r="E22" s="15">
        <v>3</v>
      </c>
      <c r="F22" s="2">
        <v>0</v>
      </c>
      <c r="G22" t="s">
        <v>117</v>
      </c>
    </row>
    <row r="23" spans="2:7">
      <c r="B23" t="s">
        <v>96</v>
      </c>
      <c r="C23" s="15">
        <v>9</v>
      </c>
      <c r="D23" s="15">
        <v>10</v>
      </c>
      <c r="E23" s="15">
        <v>19</v>
      </c>
      <c r="F23" s="2">
        <v>0.9</v>
      </c>
      <c r="G23" t="s">
        <v>117</v>
      </c>
    </row>
    <row r="24" spans="2:7">
      <c r="B24" t="s">
        <v>98</v>
      </c>
      <c r="C24" s="15">
        <v>10</v>
      </c>
      <c r="D24" s="15">
        <v>2</v>
      </c>
      <c r="E24" s="15">
        <v>12</v>
      </c>
      <c r="F24" s="2">
        <v>5</v>
      </c>
      <c r="G24" t="s">
        <v>117</v>
      </c>
    </row>
    <row r="25" spans="2:7">
      <c r="B25" t="s">
        <v>15</v>
      </c>
      <c r="C25" s="15">
        <v>6</v>
      </c>
      <c r="D25" s="15">
        <v>13</v>
      </c>
      <c r="E25" s="15">
        <v>19</v>
      </c>
      <c r="F25" s="2">
        <v>0.46153846153846201</v>
      </c>
      <c r="G25" t="s">
        <v>127</v>
      </c>
    </row>
    <row r="26" spans="2:7">
      <c r="B26" t="s">
        <v>61</v>
      </c>
      <c r="C26" s="15">
        <v>12</v>
      </c>
      <c r="D26" s="15">
        <v>1</v>
      </c>
      <c r="E26" s="15">
        <v>13</v>
      </c>
      <c r="F26" s="2">
        <v>12</v>
      </c>
      <c r="G26" t="s">
        <v>127</v>
      </c>
    </row>
    <row r="27" spans="2:7">
      <c r="B27" t="s">
        <v>31</v>
      </c>
      <c r="C27" s="15">
        <v>7</v>
      </c>
      <c r="D27" s="15">
        <v>3</v>
      </c>
      <c r="E27" s="15">
        <v>10</v>
      </c>
      <c r="F27" s="2">
        <v>2.3333333333333299</v>
      </c>
      <c r="G27" t="s">
        <v>127</v>
      </c>
    </row>
    <row r="28" spans="2:7">
      <c r="B28" t="s">
        <v>59</v>
      </c>
      <c r="C28" s="15">
        <v>12</v>
      </c>
      <c r="D28" s="15">
        <v>12</v>
      </c>
      <c r="E28" s="15">
        <v>24</v>
      </c>
      <c r="F28" s="2">
        <v>1</v>
      </c>
      <c r="G28" t="s">
        <v>127</v>
      </c>
    </row>
    <row r="29" spans="2:7">
      <c r="B29" t="s">
        <v>54</v>
      </c>
      <c r="C29" s="15">
        <v>6</v>
      </c>
      <c r="D29" s="15">
        <v>5</v>
      </c>
      <c r="E29" s="15">
        <v>11</v>
      </c>
      <c r="F29" s="2">
        <v>1.2</v>
      </c>
      <c r="G29" t="s">
        <v>127</v>
      </c>
    </row>
    <row r="30" spans="2:7">
      <c r="B30" t="s">
        <v>34</v>
      </c>
      <c r="C30" s="15">
        <v>11</v>
      </c>
      <c r="D30" s="15">
        <v>3</v>
      </c>
      <c r="E30" s="15">
        <v>14</v>
      </c>
      <c r="F30" s="2">
        <v>3.6666666666666701</v>
      </c>
      <c r="G30" t="s">
        <v>127</v>
      </c>
    </row>
    <row r="31" spans="2:7">
      <c r="B31" t="s">
        <v>39</v>
      </c>
      <c r="C31" s="15">
        <v>5</v>
      </c>
      <c r="D31" s="15">
        <v>2</v>
      </c>
      <c r="E31" s="15">
        <v>7</v>
      </c>
      <c r="F31" s="2">
        <v>2.5</v>
      </c>
      <c r="G31" t="s">
        <v>127</v>
      </c>
    </row>
    <row r="32" spans="2:7">
      <c r="B32" t="s">
        <v>27</v>
      </c>
      <c r="C32" s="15">
        <v>11</v>
      </c>
      <c r="D32" s="15">
        <v>4</v>
      </c>
      <c r="E32" s="15">
        <v>15</v>
      </c>
      <c r="F32" s="2">
        <v>2.75</v>
      </c>
      <c r="G32" t="s">
        <v>127</v>
      </c>
    </row>
    <row r="33" spans="2:7">
      <c r="B33" t="s">
        <v>49</v>
      </c>
      <c r="C33" s="15">
        <v>16</v>
      </c>
      <c r="D33" s="15">
        <v>7</v>
      </c>
      <c r="E33" s="15">
        <v>23</v>
      </c>
      <c r="F33" s="2">
        <v>2.28571428571429</v>
      </c>
      <c r="G33" t="s">
        <v>127</v>
      </c>
    </row>
    <row r="34" spans="2:7">
      <c r="B34" t="s">
        <v>19</v>
      </c>
      <c r="C34" s="15">
        <v>13</v>
      </c>
      <c r="D34" s="15">
        <v>6</v>
      </c>
      <c r="E34" s="15">
        <v>19</v>
      </c>
      <c r="F34" s="2">
        <v>2.1666666666666701</v>
      </c>
      <c r="G34" t="s">
        <v>127</v>
      </c>
    </row>
    <row r="35" spans="2:7">
      <c r="B35" t="s">
        <v>95</v>
      </c>
      <c r="C35" s="15">
        <v>9</v>
      </c>
      <c r="D35" s="15">
        <v>3</v>
      </c>
      <c r="E35" s="15">
        <v>12</v>
      </c>
      <c r="F35" s="2">
        <v>3</v>
      </c>
      <c r="G35" t="s">
        <v>127</v>
      </c>
    </row>
    <row r="36" spans="2:7">
      <c r="B36" t="s">
        <v>84</v>
      </c>
      <c r="C36" s="15">
        <v>11</v>
      </c>
      <c r="D36" s="15">
        <v>10</v>
      </c>
      <c r="E36" s="15">
        <v>21</v>
      </c>
      <c r="F36" s="2">
        <v>1.1000000000000001</v>
      </c>
      <c r="G36" t="s">
        <v>127</v>
      </c>
    </row>
    <row r="37" spans="2:7">
      <c r="B37" t="s">
        <v>64</v>
      </c>
      <c r="C37" s="15">
        <v>8</v>
      </c>
      <c r="D37" s="15">
        <v>7</v>
      </c>
      <c r="E37" s="15">
        <v>15</v>
      </c>
      <c r="F37" s="2">
        <v>1.1428571428571399</v>
      </c>
      <c r="G37" t="s">
        <v>127</v>
      </c>
    </row>
    <row r="38" spans="2:7">
      <c r="B38" t="s">
        <v>2946</v>
      </c>
      <c r="C38" s="15">
        <v>1</v>
      </c>
      <c r="D38" s="15">
        <v>2</v>
      </c>
      <c r="E38" s="15">
        <v>3</v>
      </c>
      <c r="F38" s="2">
        <v>0.5</v>
      </c>
      <c r="G38" t="s">
        <v>127</v>
      </c>
    </row>
    <row r="39" spans="2:7">
      <c r="B39" t="s">
        <v>2947</v>
      </c>
      <c r="C39" s="15">
        <v>7</v>
      </c>
      <c r="D39" s="15">
        <v>5</v>
      </c>
      <c r="E39" s="15">
        <v>12</v>
      </c>
      <c r="F39" s="2">
        <v>1.4</v>
      </c>
      <c r="G39" t="s">
        <v>127</v>
      </c>
    </row>
    <row r="40" spans="2:7">
      <c r="B40" t="s">
        <v>26</v>
      </c>
      <c r="C40" s="15">
        <v>8</v>
      </c>
      <c r="D40" s="15">
        <v>8</v>
      </c>
      <c r="E40" s="15">
        <v>16</v>
      </c>
      <c r="F40" s="2">
        <v>1</v>
      </c>
      <c r="G40" t="s">
        <v>127</v>
      </c>
    </row>
    <row r="41" spans="2:7">
      <c r="B41" t="s">
        <v>17</v>
      </c>
      <c r="C41" s="15">
        <v>15</v>
      </c>
      <c r="D41" s="15">
        <v>6</v>
      </c>
      <c r="E41" s="15">
        <v>21</v>
      </c>
      <c r="F41" s="2">
        <v>2.5</v>
      </c>
      <c r="G41" t="s">
        <v>127</v>
      </c>
    </row>
    <row r="42" spans="2:7">
      <c r="B42" t="s">
        <v>50</v>
      </c>
      <c r="C42" s="15">
        <v>5</v>
      </c>
      <c r="D42" s="15">
        <v>6</v>
      </c>
      <c r="E42" s="15">
        <v>11</v>
      </c>
      <c r="F42" s="2">
        <v>0.83333333333333304</v>
      </c>
      <c r="G42" t="s">
        <v>127</v>
      </c>
    </row>
    <row r="43" spans="2:7">
      <c r="B43" t="s">
        <v>38</v>
      </c>
      <c r="C43" s="15">
        <v>6</v>
      </c>
      <c r="D43" s="15">
        <v>2</v>
      </c>
      <c r="E43" s="15">
        <v>8</v>
      </c>
      <c r="F43" s="2">
        <v>3</v>
      </c>
      <c r="G43" t="s">
        <v>127</v>
      </c>
    </row>
    <row r="44" spans="2:7">
      <c r="B44" t="s">
        <v>81</v>
      </c>
      <c r="C44" s="15">
        <v>6</v>
      </c>
      <c r="D44" s="15">
        <v>5</v>
      </c>
      <c r="E44" s="15">
        <v>11</v>
      </c>
      <c r="F44" s="2">
        <v>1.2</v>
      </c>
      <c r="G44" t="s">
        <v>127</v>
      </c>
    </row>
    <row r="45" spans="2:7">
      <c r="B45" t="s">
        <v>36</v>
      </c>
      <c r="C45" s="15">
        <v>6</v>
      </c>
      <c r="D45" s="15">
        <v>2</v>
      </c>
      <c r="E45" s="15">
        <v>8</v>
      </c>
      <c r="F45" s="2">
        <v>3</v>
      </c>
      <c r="G45" t="s">
        <v>127</v>
      </c>
    </row>
    <row r="46" spans="2:7">
      <c r="B46" t="s">
        <v>21</v>
      </c>
      <c r="C46" s="15">
        <v>12</v>
      </c>
      <c r="D46" s="15">
        <v>8</v>
      </c>
      <c r="E46" s="15">
        <v>20</v>
      </c>
      <c r="F46" s="2">
        <v>1.5</v>
      </c>
      <c r="G46" t="s">
        <v>127</v>
      </c>
    </row>
    <row r="47" spans="2:7">
      <c r="B47" t="s">
        <v>2948</v>
      </c>
      <c r="C47" s="15">
        <v>5</v>
      </c>
      <c r="D47" s="15">
        <v>7</v>
      </c>
      <c r="E47" s="15">
        <v>12</v>
      </c>
      <c r="F47" s="2">
        <v>0.71428571428571397</v>
      </c>
      <c r="G47" t="s">
        <v>127</v>
      </c>
    </row>
    <row r="48" spans="2:7">
      <c r="B48" t="s">
        <v>51</v>
      </c>
      <c r="C48" s="15">
        <v>5</v>
      </c>
      <c r="D48" s="15">
        <v>1</v>
      </c>
      <c r="E48" s="15">
        <v>6</v>
      </c>
      <c r="F48" s="2">
        <v>5</v>
      </c>
      <c r="G48" t="s">
        <v>127</v>
      </c>
    </row>
    <row r="49" spans="2:7">
      <c r="B49" t="s">
        <v>56</v>
      </c>
      <c r="C49" s="15">
        <v>6</v>
      </c>
      <c r="D49" s="15">
        <v>1</v>
      </c>
      <c r="E49" s="15">
        <v>7</v>
      </c>
      <c r="F49" s="2">
        <v>6</v>
      </c>
      <c r="G49" t="s">
        <v>127</v>
      </c>
    </row>
    <row r="50" spans="2:7">
      <c r="B50" t="s">
        <v>37</v>
      </c>
      <c r="C50" s="15">
        <v>2</v>
      </c>
      <c r="D50" s="15">
        <v>14</v>
      </c>
      <c r="E50" s="15">
        <v>16</v>
      </c>
      <c r="F50" s="2">
        <v>0.14285714285714299</v>
      </c>
      <c r="G50" t="s">
        <v>127</v>
      </c>
    </row>
    <row r="51" spans="2:7">
      <c r="B51" t="s">
        <v>11</v>
      </c>
      <c r="C51" s="15">
        <v>10</v>
      </c>
      <c r="D51" s="15">
        <v>10</v>
      </c>
      <c r="E51" s="15">
        <v>20</v>
      </c>
      <c r="F51" s="2">
        <v>1</v>
      </c>
      <c r="G51" t="s">
        <v>127</v>
      </c>
    </row>
    <row r="52" spans="2:7">
      <c r="B52" t="s">
        <v>58</v>
      </c>
      <c r="C52" s="15">
        <v>1</v>
      </c>
      <c r="D52" s="15">
        <v>7</v>
      </c>
      <c r="E52" s="15">
        <v>8</v>
      </c>
      <c r="F52" s="2">
        <v>0.14285714285714299</v>
      </c>
      <c r="G52" t="s">
        <v>127</v>
      </c>
    </row>
    <row r="53" spans="2:7">
      <c r="B53" t="s">
        <v>45</v>
      </c>
      <c r="C53" s="15">
        <v>4</v>
      </c>
      <c r="D53" s="15">
        <v>5</v>
      </c>
      <c r="E53" s="15">
        <v>9</v>
      </c>
      <c r="F53" s="2">
        <v>0.8</v>
      </c>
      <c r="G53" t="s">
        <v>127</v>
      </c>
    </row>
    <row r="54" spans="2:7">
      <c r="B54" t="s">
        <v>29</v>
      </c>
      <c r="C54" s="15">
        <v>5</v>
      </c>
      <c r="D54" s="15">
        <v>2</v>
      </c>
      <c r="E54" s="15">
        <v>7</v>
      </c>
      <c r="F54" s="2">
        <v>2.5</v>
      </c>
      <c r="G54" t="s">
        <v>127</v>
      </c>
    </row>
    <row r="55" spans="2:7">
      <c r="B55" t="s">
        <v>32</v>
      </c>
      <c r="C55" s="15">
        <v>3</v>
      </c>
      <c r="D55" s="15">
        <v>2</v>
      </c>
      <c r="E55" s="15">
        <v>5</v>
      </c>
      <c r="F55" s="2">
        <v>1.5</v>
      </c>
      <c r="G55" t="s">
        <v>127</v>
      </c>
    </row>
    <row r="56" spans="2:7">
      <c r="B56" t="s">
        <v>70</v>
      </c>
      <c r="C56" s="15">
        <v>2</v>
      </c>
      <c r="D56" s="15">
        <v>4</v>
      </c>
      <c r="E56" s="15">
        <v>6</v>
      </c>
      <c r="F56" s="2">
        <v>0.5</v>
      </c>
      <c r="G56" t="s">
        <v>127</v>
      </c>
    </row>
    <row r="57" spans="2:7">
      <c r="B57" t="s">
        <v>77</v>
      </c>
      <c r="C57" s="15">
        <v>3</v>
      </c>
      <c r="D57" s="15">
        <v>9</v>
      </c>
      <c r="E57" s="15">
        <v>12</v>
      </c>
      <c r="F57" s="2">
        <v>0.33333333333333298</v>
      </c>
      <c r="G57" t="s">
        <v>127</v>
      </c>
    </row>
    <row r="58" spans="2:7">
      <c r="B58" t="s">
        <v>14</v>
      </c>
      <c r="C58" s="15">
        <v>15</v>
      </c>
      <c r="D58" s="15">
        <v>6</v>
      </c>
      <c r="E58" s="15">
        <v>21</v>
      </c>
      <c r="F58" s="2">
        <v>2.5</v>
      </c>
      <c r="G58" t="s">
        <v>127</v>
      </c>
    </row>
    <row r="59" spans="2:7">
      <c r="B59" t="s">
        <v>25</v>
      </c>
      <c r="C59" s="15">
        <v>1</v>
      </c>
      <c r="D59" s="15">
        <v>4</v>
      </c>
      <c r="E59" s="15">
        <v>5</v>
      </c>
      <c r="F59" s="2">
        <v>0.25</v>
      </c>
      <c r="G59" t="s">
        <v>127</v>
      </c>
    </row>
    <row r="60" spans="2:7">
      <c r="B60" t="s">
        <v>74</v>
      </c>
      <c r="C60" s="15">
        <v>1</v>
      </c>
      <c r="D60" s="15">
        <v>2</v>
      </c>
      <c r="E60" s="15">
        <v>3</v>
      </c>
      <c r="F60" s="2">
        <v>0.5</v>
      </c>
      <c r="G60" t="s">
        <v>127</v>
      </c>
    </row>
    <row r="61" spans="2:7">
      <c r="B61" t="s">
        <v>18</v>
      </c>
      <c r="C61" s="15">
        <v>1</v>
      </c>
      <c r="D61" s="15">
        <v>12</v>
      </c>
      <c r="E61" s="15">
        <v>13</v>
      </c>
      <c r="F61" s="2">
        <v>8.3333333333333301E-2</v>
      </c>
      <c r="G61" t="s">
        <v>127</v>
      </c>
    </row>
    <row r="62" spans="2:7">
      <c r="B62" t="s">
        <v>2949</v>
      </c>
      <c r="C62" s="15">
        <v>22</v>
      </c>
      <c r="D62" s="15">
        <v>3</v>
      </c>
      <c r="E62" s="15">
        <v>25</v>
      </c>
      <c r="F62" s="2">
        <v>7.3333333333333304</v>
      </c>
      <c r="G62" t="s">
        <v>127</v>
      </c>
    </row>
    <row r="63" spans="2:7">
      <c r="B63" t="s">
        <v>80</v>
      </c>
      <c r="C63" s="15">
        <v>3</v>
      </c>
      <c r="D63" s="15">
        <v>2</v>
      </c>
      <c r="E63" s="15">
        <v>5</v>
      </c>
      <c r="F63" s="2">
        <v>1.5</v>
      </c>
      <c r="G63" t="s">
        <v>127</v>
      </c>
    </row>
    <row r="64" spans="2:7">
      <c r="B64" t="s">
        <v>28</v>
      </c>
      <c r="C64" s="15">
        <v>0</v>
      </c>
      <c r="D64" s="15">
        <v>15</v>
      </c>
      <c r="E64" s="15">
        <v>15</v>
      </c>
      <c r="F64" s="2">
        <v>0</v>
      </c>
      <c r="G64" t="s">
        <v>127</v>
      </c>
    </row>
    <row r="65" spans="1:7">
      <c r="B65" t="s">
        <v>60</v>
      </c>
      <c r="C65" s="15">
        <v>0</v>
      </c>
      <c r="D65" s="15">
        <v>5</v>
      </c>
      <c r="E65" s="15">
        <v>5</v>
      </c>
      <c r="F65" s="2">
        <v>0</v>
      </c>
      <c r="G65" t="s">
        <v>127</v>
      </c>
    </row>
    <row r="66" spans="1:7">
      <c r="B66" t="s">
        <v>99</v>
      </c>
      <c r="C66" s="15">
        <v>0</v>
      </c>
      <c r="D66" s="15">
        <v>11</v>
      </c>
      <c r="E66" s="15">
        <v>11</v>
      </c>
      <c r="F66" s="2">
        <v>0</v>
      </c>
      <c r="G66" t="s">
        <v>127</v>
      </c>
    </row>
    <row r="67" spans="1:7">
      <c r="B67" t="s">
        <v>72</v>
      </c>
      <c r="C67" s="15">
        <v>0</v>
      </c>
      <c r="D67" s="15">
        <v>3</v>
      </c>
      <c r="E67" s="15">
        <v>3</v>
      </c>
      <c r="F67" s="2">
        <v>0</v>
      </c>
      <c r="G67" t="s">
        <v>127</v>
      </c>
    </row>
    <row r="69" spans="1:7">
      <c r="A69" s="93" t="s">
        <v>8825</v>
      </c>
      <c r="B69" s="93"/>
    </row>
    <row r="70" spans="1:7">
      <c r="A70">
        <v>1</v>
      </c>
      <c r="B70" s="92" t="s">
        <v>2950</v>
      </c>
    </row>
  </sheetData>
  <mergeCells count="1">
    <mergeCell ref="A69:B69"/>
  </mergeCells>
  <hyperlinks>
    <hyperlink ref="B70" r:id="rId1" xr:uid="{18C79217-7754-4382-8A3F-66FBC404209C}"/>
  </hyperlink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2:E774"/>
  <sheetViews>
    <sheetView topLeftCell="A68" workbookViewId="0">
      <selection activeCell="B2" sqref="B2"/>
    </sheetView>
  </sheetViews>
  <sheetFormatPr defaultColWidth="11.5546875" defaultRowHeight="14.4"/>
  <cols>
    <col min="2" max="2" width="26.44140625" customWidth="1"/>
    <col min="3" max="4" width="16.88671875" customWidth="1"/>
  </cols>
  <sheetData>
    <row r="2" spans="2:5" ht="24.6">
      <c r="B2" s="4" t="s">
        <v>7999</v>
      </c>
    </row>
    <row r="4" spans="2:5" ht="24.6">
      <c r="B4" s="4" t="s">
        <v>7998</v>
      </c>
    </row>
    <row r="6" spans="2:5" ht="15.6">
      <c r="B6" s="1" t="s">
        <v>142</v>
      </c>
      <c r="C6" s="1" t="s">
        <v>8000</v>
      </c>
      <c r="D6" s="1" t="s">
        <v>8001</v>
      </c>
      <c r="E6" s="1" t="s">
        <v>143</v>
      </c>
    </row>
    <row r="7" spans="2:5">
      <c r="B7" t="s">
        <v>211</v>
      </c>
      <c r="C7" s="2">
        <v>-0.33008321732828799</v>
      </c>
      <c r="D7" s="2">
        <v>3.07004416666667</v>
      </c>
      <c r="E7">
        <v>1</v>
      </c>
    </row>
    <row r="8" spans="2:5">
      <c r="B8" t="s">
        <v>211</v>
      </c>
      <c r="C8" s="2">
        <v>-0.40371449819920102</v>
      </c>
      <c r="D8" s="2">
        <v>3.1931747222222202</v>
      </c>
      <c r="E8">
        <v>2</v>
      </c>
    </row>
    <row r="9" spans="2:5">
      <c r="B9" t="s">
        <v>169</v>
      </c>
      <c r="C9" s="2">
        <v>-0.62376501109621896</v>
      </c>
      <c r="D9" s="2">
        <v>3.3328588888888899</v>
      </c>
      <c r="E9">
        <v>1</v>
      </c>
    </row>
    <row r="10" spans="2:5">
      <c r="B10" t="s">
        <v>169</v>
      </c>
      <c r="C10" s="2">
        <v>0.211869751454862</v>
      </c>
      <c r="D10" s="2">
        <v>2.8269148611111099</v>
      </c>
      <c r="E10">
        <v>2</v>
      </c>
    </row>
    <row r="11" spans="2:5">
      <c r="B11" t="s">
        <v>224</v>
      </c>
      <c r="C11" s="2">
        <v>0.22206596277129401</v>
      </c>
      <c r="D11" s="2">
        <v>2.8900572222222198</v>
      </c>
      <c r="E11">
        <v>1</v>
      </c>
    </row>
    <row r="12" spans="2:5">
      <c r="B12" t="s">
        <v>224</v>
      </c>
      <c r="C12" s="2">
        <v>-0.35981679417992302</v>
      </c>
      <c r="D12" s="2">
        <v>2.87902375</v>
      </c>
      <c r="E12">
        <v>2</v>
      </c>
    </row>
    <row r="13" spans="2:5">
      <c r="B13" t="s">
        <v>388</v>
      </c>
      <c r="C13" s="2">
        <v>0.122853341299311</v>
      </c>
      <c r="D13" s="2">
        <v>2.92787097222222</v>
      </c>
      <c r="E13">
        <v>1</v>
      </c>
    </row>
    <row r="14" spans="2:5">
      <c r="B14" t="s">
        <v>388</v>
      </c>
      <c r="C14" s="2">
        <v>4.6902191077330797E-2</v>
      </c>
      <c r="D14" s="2">
        <v>3.0728133333333298</v>
      </c>
      <c r="E14">
        <v>2</v>
      </c>
    </row>
    <row r="15" spans="2:5">
      <c r="B15" t="s">
        <v>418</v>
      </c>
      <c r="C15" s="2">
        <v>0.69527276792168602</v>
      </c>
      <c r="D15" s="2">
        <v>2.9989638888888899</v>
      </c>
      <c r="E15">
        <v>1</v>
      </c>
    </row>
    <row r="16" spans="2:5">
      <c r="B16" t="s">
        <v>418</v>
      </c>
      <c r="C16" s="2">
        <v>0.15555912799789801</v>
      </c>
      <c r="D16" s="2">
        <v>3.1472648611111098</v>
      </c>
      <c r="E16">
        <v>2</v>
      </c>
    </row>
    <row r="17" spans="2:5">
      <c r="B17" t="s">
        <v>296</v>
      </c>
      <c r="C17" s="2">
        <v>-0.17303651671376599</v>
      </c>
      <c r="D17" s="2">
        <v>3.3694600000000001</v>
      </c>
      <c r="E17">
        <v>1</v>
      </c>
    </row>
    <row r="18" spans="2:5">
      <c r="B18" t="s">
        <v>296</v>
      </c>
      <c r="C18" s="2">
        <v>2.8639271396162701E-2</v>
      </c>
      <c r="D18" s="2">
        <v>3.24317472222222</v>
      </c>
      <c r="E18">
        <v>2</v>
      </c>
    </row>
    <row r="19" spans="2:5">
      <c r="B19" t="s">
        <v>324</v>
      </c>
      <c r="C19" s="2">
        <v>0.23586645370839501</v>
      </c>
      <c r="D19" s="2">
        <v>3.17768638888889</v>
      </c>
      <c r="E19">
        <v>1</v>
      </c>
    </row>
    <row r="20" spans="2:5">
      <c r="B20" t="s">
        <v>324</v>
      </c>
      <c r="C20" s="2">
        <v>-0.12780785817190801</v>
      </c>
      <c r="D20" s="2">
        <v>3.31037527777778</v>
      </c>
      <c r="E20">
        <v>2</v>
      </c>
    </row>
    <row r="21" spans="2:5">
      <c r="B21" t="s">
        <v>283</v>
      </c>
      <c r="C21" s="2">
        <v>0.48544857500669902</v>
      </c>
      <c r="D21" s="2">
        <v>2.8351030555555501</v>
      </c>
      <c r="E21">
        <v>1</v>
      </c>
    </row>
    <row r="22" spans="2:5">
      <c r="B22" t="s">
        <v>283</v>
      </c>
      <c r="C22" s="2">
        <v>-0.212768267239139</v>
      </c>
      <c r="D22" s="2">
        <v>3.2729384722222199</v>
      </c>
      <c r="E22">
        <v>2</v>
      </c>
    </row>
    <row r="23" spans="2:5">
      <c r="B23" t="s">
        <v>509</v>
      </c>
      <c r="C23" s="2" t="s">
        <v>510</v>
      </c>
      <c r="D23" s="2">
        <v>0.54158402777777703</v>
      </c>
      <c r="E23">
        <v>1</v>
      </c>
    </row>
    <row r="24" spans="2:5">
      <c r="B24" t="s">
        <v>509</v>
      </c>
      <c r="C24" s="2" t="s">
        <v>510</v>
      </c>
      <c r="D24" s="2">
        <v>0.94194624999999998</v>
      </c>
      <c r="E24">
        <v>2</v>
      </c>
    </row>
    <row r="25" spans="2:5">
      <c r="B25" t="s">
        <v>493</v>
      </c>
      <c r="C25" s="2">
        <v>2.2302215635057898</v>
      </c>
      <c r="D25" s="2">
        <v>1.4868152777777801</v>
      </c>
      <c r="E25">
        <v>1</v>
      </c>
    </row>
    <row r="26" spans="2:5">
      <c r="B26" t="s">
        <v>493</v>
      </c>
      <c r="C26" s="2">
        <v>2.4183939285222298</v>
      </c>
      <c r="D26" s="2">
        <v>1.5332079166666699</v>
      </c>
      <c r="E26">
        <v>2</v>
      </c>
    </row>
    <row r="27" spans="2:5">
      <c r="B27" t="s">
        <v>425</v>
      </c>
      <c r="C27" s="2">
        <v>0.205833827907212</v>
      </c>
      <c r="D27" s="2">
        <v>2.6852793055555502</v>
      </c>
      <c r="E27">
        <v>1</v>
      </c>
    </row>
    <row r="28" spans="2:5">
      <c r="B28" t="s">
        <v>425</v>
      </c>
      <c r="C28" s="2">
        <v>0.37008666670839002</v>
      </c>
      <c r="D28" s="2">
        <v>2.4341724999999999</v>
      </c>
      <c r="E28">
        <v>2</v>
      </c>
    </row>
    <row r="29" spans="2:5">
      <c r="B29" t="s">
        <v>430</v>
      </c>
      <c r="C29" s="2">
        <v>1.3529516085536399</v>
      </c>
      <c r="D29" s="2">
        <v>2.4763937500000002</v>
      </c>
      <c r="E29">
        <v>1</v>
      </c>
    </row>
    <row r="30" spans="2:5">
      <c r="B30" t="s">
        <v>430</v>
      </c>
      <c r="C30" s="2">
        <v>0.244406599298505</v>
      </c>
      <c r="D30" s="2">
        <v>2.6934390277777802</v>
      </c>
      <c r="E30">
        <v>2</v>
      </c>
    </row>
    <row r="31" spans="2:5">
      <c r="B31" t="s">
        <v>420</v>
      </c>
      <c r="C31" s="2">
        <v>0.15742952936084001</v>
      </c>
      <c r="D31" s="2">
        <v>2.7732355555555501</v>
      </c>
      <c r="E31">
        <v>1</v>
      </c>
    </row>
    <row r="32" spans="2:5">
      <c r="B32" t="s">
        <v>420</v>
      </c>
      <c r="C32" s="2">
        <v>0.191393636420605</v>
      </c>
      <c r="D32" s="2">
        <v>3.1156834722222202</v>
      </c>
      <c r="E32">
        <v>2</v>
      </c>
    </row>
    <row r="33" spans="2:5">
      <c r="B33" t="s">
        <v>394</v>
      </c>
      <c r="C33" s="2">
        <v>6.1286853330621199E-2</v>
      </c>
      <c r="D33" s="2">
        <v>3.4151586111111101</v>
      </c>
      <c r="E33">
        <v>1</v>
      </c>
    </row>
    <row r="34" spans="2:5">
      <c r="B34" t="s">
        <v>394</v>
      </c>
      <c r="C34" s="2">
        <v>0.51816017626891797</v>
      </c>
      <c r="D34" s="2">
        <v>3.1063919444444399</v>
      </c>
      <c r="E34">
        <v>2</v>
      </c>
    </row>
    <row r="35" spans="2:5">
      <c r="B35" t="s">
        <v>426</v>
      </c>
      <c r="C35" s="2">
        <v>0.34587830558549099</v>
      </c>
      <c r="D35" s="2">
        <v>2.83631027777778</v>
      </c>
      <c r="E35">
        <v>1</v>
      </c>
    </row>
    <row r="36" spans="2:5">
      <c r="B36" t="s">
        <v>426</v>
      </c>
      <c r="C36" s="2">
        <v>0.20903682842781099</v>
      </c>
      <c r="D36" s="2">
        <v>2.8633670833333298</v>
      </c>
      <c r="E36">
        <v>2</v>
      </c>
    </row>
    <row r="37" spans="2:5">
      <c r="B37" t="s">
        <v>301</v>
      </c>
      <c r="C37" s="2">
        <v>-0.16254037795656301</v>
      </c>
      <c r="D37" s="2">
        <v>3.2140702777777799</v>
      </c>
      <c r="E37">
        <v>1</v>
      </c>
    </row>
    <row r="38" spans="2:5">
      <c r="B38" t="s">
        <v>301</v>
      </c>
      <c r="C38" s="2">
        <v>0.33942369983875897</v>
      </c>
      <c r="D38" s="2">
        <v>2.78599319444444</v>
      </c>
      <c r="E38">
        <v>2</v>
      </c>
    </row>
    <row r="39" spans="2:5">
      <c r="B39" t="s">
        <v>456</v>
      </c>
      <c r="C39" s="2">
        <v>0.68123885395748895</v>
      </c>
      <c r="D39" s="2">
        <v>3.03445472222222</v>
      </c>
      <c r="E39">
        <v>1</v>
      </c>
    </row>
    <row r="40" spans="2:5">
      <c r="B40" t="s">
        <v>456</v>
      </c>
      <c r="C40" s="2">
        <v>0.60350034953306098</v>
      </c>
      <c r="D40" s="2">
        <v>3.0171893055555499</v>
      </c>
      <c r="E40">
        <v>2</v>
      </c>
    </row>
    <row r="41" spans="2:5">
      <c r="B41" t="s">
        <v>343</v>
      </c>
      <c r="C41" s="2">
        <v>-3.9289579229766503E-2</v>
      </c>
      <c r="D41" s="2">
        <v>3.3661277777777801</v>
      </c>
      <c r="E41">
        <v>1</v>
      </c>
    </row>
    <row r="42" spans="2:5">
      <c r="B42" t="s">
        <v>343</v>
      </c>
      <c r="C42" s="2">
        <v>-7.5293843881039796E-2</v>
      </c>
      <c r="D42" s="2">
        <v>3.56694333333333</v>
      </c>
      <c r="E42">
        <v>2</v>
      </c>
    </row>
    <row r="43" spans="2:5">
      <c r="B43" t="s">
        <v>384</v>
      </c>
      <c r="C43" s="2">
        <v>6.2573494272007493E-2</v>
      </c>
      <c r="D43" s="2">
        <v>2.92112666666667</v>
      </c>
      <c r="E43">
        <v>1</v>
      </c>
    </row>
    <row r="44" spans="2:5">
      <c r="B44" t="s">
        <v>384</v>
      </c>
      <c r="C44" s="2">
        <v>4.0652767044653301E-2</v>
      </c>
      <c r="D44" s="2">
        <v>3.1655356944444399</v>
      </c>
      <c r="E44">
        <v>2</v>
      </c>
    </row>
    <row r="45" spans="2:5">
      <c r="B45" t="s">
        <v>297</v>
      </c>
      <c r="C45" s="2">
        <v>0.39109239451222899</v>
      </c>
      <c r="D45" s="2">
        <v>2.7920047222222202</v>
      </c>
      <c r="E45">
        <v>1</v>
      </c>
    </row>
    <row r="46" spans="2:5">
      <c r="B46" t="s">
        <v>297</v>
      </c>
      <c r="C46" s="2">
        <v>-0.17280398553399501</v>
      </c>
      <c r="D46" s="2">
        <v>3.1354115277777801</v>
      </c>
      <c r="E46">
        <v>2</v>
      </c>
    </row>
    <row r="47" spans="2:5">
      <c r="B47" t="s">
        <v>511</v>
      </c>
      <c r="C47" s="2" t="s">
        <v>510</v>
      </c>
      <c r="D47" s="2">
        <v>6.5562638888888899E-2</v>
      </c>
      <c r="E47">
        <v>1</v>
      </c>
    </row>
    <row r="48" spans="2:5">
      <c r="B48" t="s">
        <v>511</v>
      </c>
      <c r="C48" s="2" t="s">
        <v>510</v>
      </c>
      <c r="D48" s="2">
        <v>8.3949444444444396E-2</v>
      </c>
      <c r="E48">
        <v>2</v>
      </c>
    </row>
    <row r="49" spans="2:5">
      <c r="B49" t="s">
        <v>180</v>
      </c>
      <c r="C49" s="2">
        <v>-0.54560383463803397</v>
      </c>
      <c r="D49" s="2">
        <v>2.8955208333333302</v>
      </c>
      <c r="E49">
        <v>1</v>
      </c>
    </row>
    <row r="50" spans="2:5">
      <c r="B50" t="s">
        <v>180</v>
      </c>
      <c r="C50" s="2">
        <v>-0.29436800806395103</v>
      </c>
      <c r="D50" s="2">
        <v>2.6342493055555498</v>
      </c>
      <c r="E50">
        <v>2</v>
      </c>
    </row>
    <row r="51" spans="2:5">
      <c r="B51" t="s">
        <v>156</v>
      </c>
      <c r="C51" s="2">
        <v>-0.69798596859213102</v>
      </c>
      <c r="D51" s="2">
        <v>3.26621416666667</v>
      </c>
      <c r="E51">
        <v>1</v>
      </c>
    </row>
    <row r="52" spans="2:5">
      <c r="B52" t="s">
        <v>156</v>
      </c>
      <c r="C52" s="2">
        <v>-0.38723751211587898</v>
      </c>
      <c r="D52" s="2">
        <v>2.6594943055555502</v>
      </c>
      <c r="E52">
        <v>2</v>
      </c>
    </row>
    <row r="53" spans="2:5">
      <c r="B53" t="s">
        <v>207</v>
      </c>
      <c r="C53" s="2">
        <v>-8.9325795928680396E-2</v>
      </c>
      <c r="D53" s="2">
        <v>3.1852586111111099</v>
      </c>
      <c r="E53">
        <v>1</v>
      </c>
    </row>
    <row r="54" spans="2:5">
      <c r="B54" t="s">
        <v>207</v>
      </c>
      <c r="C54" s="2">
        <v>-0.409612691483494</v>
      </c>
      <c r="D54" s="2">
        <v>3.1458587499999999</v>
      </c>
      <c r="E54">
        <v>2</v>
      </c>
    </row>
    <row r="55" spans="2:5">
      <c r="B55" t="s">
        <v>489</v>
      </c>
      <c r="C55" s="2">
        <v>2.0056938027552098</v>
      </c>
      <c r="D55" s="2">
        <v>3.1145791666666698</v>
      </c>
      <c r="E55">
        <v>1</v>
      </c>
    </row>
    <row r="56" spans="2:5">
      <c r="B56" t="s">
        <v>489</v>
      </c>
      <c r="C56" s="2">
        <v>1.6137726356944999</v>
      </c>
      <c r="D56" s="2">
        <v>2.8019573611111102</v>
      </c>
      <c r="E56">
        <v>2</v>
      </c>
    </row>
    <row r="57" spans="2:5">
      <c r="B57" t="s">
        <v>308</v>
      </c>
      <c r="C57" s="2">
        <v>-0.15213738510255001</v>
      </c>
      <c r="D57" s="2">
        <v>3.3149276388888902</v>
      </c>
      <c r="E57">
        <v>1</v>
      </c>
    </row>
    <row r="58" spans="2:5">
      <c r="B58" t="s">
        <v>308</v>
      </c>
      <c r="C58" s="2">
        <v>0.310427096855317</v>
      </c>
      <c r="D58" s="2">
        <v>3.1184474999999998</v>
      </c>
      <c r="E58">
        <v>2</v>
      </c>
    </row>
    <row r="59" spans="2:5">
      <c r="B59" t="s">
        <v>412</v>
      </c>
      <c r="C59" s="2">
        <v>0.12757261876762799</v>
      </c>
      <c r="D59" s="2">
        <v>3.46786388888889</v>
      </c>
      <c r="E59">
        <v>1</v>
      </c>
    </row>
    <row r="60" spans="2:5">
      <c r="B60" t="s">
        <v>412</v>
      </c>
      <c r="C60" s="2">
        <v>0.89604295607099904</v>
      </c>
      <c r="D60" s="2">
        <v>2.8098749999999999</v>
      </c>
      <c r="E60">
        <v>2</v>
      </c>
    </row>
    <row r="61" spans="2:5">
      <c r="B61" t="s">
        <v>232</v>
      </c>
      <c r="C61" s="2">
        <v>-0.33531360392883303</v>
      </c>
      <c r="D61" s="2">
        <v>3.51806625</v>
      </c>
      <c r="E61">
        <v>1</v>
      </c>
    </row>
    <row r="62" spans="2:5">
      <c r="B62" t="s">
        <v>232</v>
      </c>
      <c r="C62" s="2">
        <v>0.65801281910876097</v>
      </c>
      <c r="D62" s="2">
        <v>2.8118890277777799</v>
      </c>
      <c r="E62">
        <v>2</v>
      </c>
    </row>
    <row r="63" spans="2:5">
      <c r="B63" t="s">
        <v>201</v>
      </c>
      <c r="C63" s="2">
        <v>-0.42717737724206101</v>
      </c>
      <c r="D63" s="2">
        <v>2.6929741666666702</v>
      </c>
      <c r="E63">
        <v>1</v>
      </c>
    </row>
    <row r="64" spans="2:5">
      <c r="B64" t="s">
        <v>201</v>
      </c>
      <c r="C64" s="2">
        <v>0.14345920125200201</v>
      </c>
      <c r="D64" s="2">
        <v>2.5696602777777802</v>
      </c>
      <c r="E64">
        <v>2</v>
      </c>
    </row>
    <row r="65" spans="2:5">
      <c r="B65" t="s">
        <v>175</v>
      </c>
      <c r="C65" s="2">
        <v>-0.58237877948788697</v>
      </c>
      <c r="D65" s="2">
        <v>3.1821763888888901</v>
      </c>
      <c r="E65">
        <v>1</v>
      </c>
    </row>
    <row r="66" spans="2:5">
      <c r="B66" t="s">
        <v>175</v>
      </c>
      <c r="C66" s="2">
        <v>-0.148158824945161</v>
      </c>
      <c r="D66" s="2">
        <v>3.3399638888888901</v>
      </c>
      <c r="E66">
        <v>2</v>
      </c>
    </row>
    <row r="67" spans="2:5">
      <c r="B67" t="s">
        <v>424</v>
      </c>
      <c r="C67" s="2">
        <v>0.198377396103077</v>
      </c>
      <c r="D67" s="2">
        <v>2.9770862500000002</v>
      </c>
      <c r="E67">
        <v>1</v>
      </c>
    </row>
    <row r="68" spans="2:5">
      <c r="B68" t="s">
        <v>424</v>
      </c>
      <c r="C68" s="2">
        <v>0.56243210782539799</v>
      </c>
      <c r="D68" s="2">
        <v>2.6000829166666701</v>
      </c>
      <c r="E68">
        <v>2</v>
      </c>
    </row>
    <row r="69" spans="2:5">
      <c r="B69" t="s">
        <v>362</v>
      </c>
      <c r="C69" s="2">
        <v>-1.7575022289245401E-2</v>
      </c>
      <c r="D69" s="2">
        <v>3.4266987499999999</v>
      </c>
      <c r="E69">
        <v>1</v>
      </c>
    </row>
    <row r="70" spans="2:5">
      <c r="B70" t="s">
        <v>362</v>
      </c>
      <c r="C70" s="2">
        <v>0.25899142231213401</v>
      </c>
      <c r="D70" s="2">
        <v>2.8747631944444398</v>
      </c>
      <c r="E70">
        <v>2</v>
      </c>
    </row>
    <row r="71" spans="2:5">
      <c r="B71" t="s">
        <v>512</v>
      </c>
      <c r="C71" s="2" t="s">
        <v>510</v>
      </c>
      <c r="D71" s="2">
        <v>-1.48997222222222E-2</v>
      </c>
      <c r="E71">
        <v>1</v>
      </c>
    </row>
    <row r="72" spans="2:5">
      <c r="B72" t="s">
        <v>512</v>
      </c>
      <c r="C72" s="2" t="s">
        <v>510</v>
      </c>
      <c r="D72" s="2">
        <v>1.1893472222222199E-2</v>
      </c>
      <c r="E72">
        <v>2</v>
      </c>
    </row>
    <row r="73" spans="2:5">
      <c r="B73" t="s">
        <v>372</v>
      </c>
      <c r="C73" s="2">
        <v>1.7761682255171001E-3</v>
      </c>
      <c r="D73" s="2">
        <v>3.2070030555555502</v>
      </c>
      <c r="E73">
        <v>1</v>
      </c>
    </row>
    <row r="74" spans="2:5">
      <c r="B74" t="s">
        <v>372</v>
      </c>
      <c r="C74" s="2">
        <v>0.19369325449849401</v>
      </c>
      <c r="D74" s="2">
        <v>3.1560909722222199</v>
      </c>
      <c r="E74">
        <v>2</v>
      </c>
    </row>
    <row r="75" spans="2:5">
      <c r="B75" t="s">
        <v>288</v>
      </c>
      <c r="C75" s="2">
        <v>-5.9127248397641101E-2</v>
      </c>
      <c r="D75" s="2">
        <v>3.4026244444444398</v>
      </c>
      <c r="E75">
        <v>1</v>
      </c>
    </row>
    <row r="76" spans="2:5">
      <c r="B76" t="s">
        <v>288</v>
      </c>
      <c r="C76" s="2">
        <v>-0.18639376297015101</v>
      </c>
      <c r="D76" s="2">
        <v>3.26469305555556</v>
      </c>
      <c r="E76">
        <v>2</v>
      </c>
    </row>
    <row r="77" spans="2:5">
      <c r="B77" t="s">
        <v>336</v>
      </c>
      <c r="C77" s="2">
        <v>-2.4567258492851399E-3</v>
      </c>
      <c r="D77" s="2">
        <v>3.3450911111111101</v>
      </c>
      <c r="E77">
        <v>1</v>
      </c>
    </row>
    <row r="78" spans="2:5">
      <c r="B78" t="s">
        <v>336</v>
      </c>
      <c r="C78" s="2">
        <v>-8.9812673203414906E-2</v>
      </c>
      <c r="D78" s="2">
        <v>3.3855659722222202</v>
      </c>
      <c r="E78">
        <v>2</v>
      </c>
    </row>
    <row r="79" spans="2:5">
      <c r="B79" t="s">
        <v>501</v>
      </c>
      <c r="C79" s="2" t="s">
        <v>510</v>
      </c>
      <c r="D79" s="2">
        <v>0.14120291666666701</v>
      </c>
      <c r="E79">
        <v>1</v>
      </c>
    </row>
    <row r="80" spans="2:5">
      <c r="B80" t="s">
        <v>501</v>
      </c>
      <c r="C80" s="2">
        <v>2.96790031355243</v>
      </c>
      <c r="D80" s="2">
        <v>1.0451637499999999</v>
      </c>
      <c r="E80">
        <v>2</v>
      </c>
    </row>
    <row r="81" spans="2:5">
      <c r="B81" t="s">
        <v>284</v>
      </c>
      <c r="C81" s="2">
        <v>-6.98290949748058E-2</v>
      </c>
      <c r="D81" s="2">
        <v>3.2403801388888902</v>
      </c>
      <c r="E81">
        <v>1</v>
      </c>
    </row>
    <row r="82" spans="2:5">
      <c r="B82" t="s">
        <v>284</v>
      </c>
      <c r="C82" s="2">
        <v>-0.20628995331223299</v>
      </c>
      <c r="D82" s="2">
        <v>3.6668984722222202</v>
      </c>
      <c r="E82">
        <v>2</v>
      </c>
    </row>
    <row r="83" spans="2:5">
      <c r="B83" t="s">
        <v>294</v>
      </c>
      <c r="C83" s="2">
        <v>-0.17589091675507601</v>
      </c>
      <c r="D83" s="2">
        <v>3.5134252777777801</v>
      </c>
      <c r="E83">
        <v>1</v>
      </c>
    </row>
    <row r="84" spans="2:5">
      <c r="B84" t="s">
        <v>294</v>
      </c>
      <c r="C84" s="2">
        <v>-0.138165999072036</v>
      </c>
      <c r="D84" s="2">
        <v>3.4301681944444402</v>
      </c>
      <c r="E84">
        <v>2</v>
      </c>
    </row>
    <row r="85" spans="2:5">
      <c r="B85" t="s">
        <v>358</v>
      </c>
      <c r="C85" s="2">
        <v>1.2141446562460301E-2</v>
      </c>
      <c r="D85" s="2">
        <v>3.46845236111111</v>
      </c>
      <c r="E85">
        <v>1</v>
      </c>
    </row>
    <row r="86" spans="2:5">
      <c r="B86" t="s">
        <v>358</v>
      </c>
      <c r="C86" s="2">
        <v>-2.3390695897815901E-2</v>
      </c>
      <c r="D86" s="2">
        <v>3.4473766666666701</v>
      </c>
      <c r="E86">
        <v>2</v>
      </c>
    </row>
    <row r="87" spans="2:5">
      <c r="B87" t="s">
        <v>513</v>
      </c>
      <c r="C87" s="2" t="s">
        <v>510</v>
      </c>
      <c r="D87" s="2">
        <v>0.13204916666666699</v>
      </c>
      <c r="E87">
        <v>1</v>
      </c>
    </row>
    <row r="88" spans="2:5">
      <c r="B88" t="s">
        <v>513</v>
      </c>
      <c r="C88" s="2" t="s">
        <v>510</v>
      </c>
      <c r="D88" s="2">
        <v>0.27418638888888902</v>
      </c>
      <c r="E88">
        <v>2</v>
      </c>
    </row>
    <row r="89" spans="2:5">
      <c r="B89" t="s">
        <v>506</v>
      </c>
      <c r="C89" s="2">
        <v>4.6223803627791904</v>
      </c>
      <c r="D89" s="2">
        <v>1.9462130555555499</v>
      </c>
      <c r="E89">
        <v>1</v>
      </c>
    </row>
    <row r="90" spans="2:5">
      <c r="B90" t="s">
        <v>506</v>
      </c>
      <c r="C90" s="2">
        <v>3.9691488445824001</v>
      </c>
      <c r="D90" s="2">
        <v>1.6031261111111099</v>
      </c>
      <c r="E90">
        <v>2</v>
      </c>
    </row>
    <row r="91" spans="2:5">
      <c r="B91" t="s">
        <v>483</v>
      </c>
      <c r="C91" s="2">
        <v>1.5004722562550901</v>
      </c>
      <c r="D91" s="2">
        <v>2.8001180555555498</v>
      </c>
      <c r="E91">
        <v>1</v>
      </c>
    </row>
    <row r="92" spans="2:5">
      <c r="B92" t="s">
        <v>483</v>
      </c>
      <c r="C92" s="2">
        <v>2.09829387944658</v>
      </c>
      <c r="D92" s="2">
        <v>2.18545527777778</v>
      </c>
      <c r="E92">
        <v>2</v>
      </c>
    </row>
    <row r="93" spans="2:5">
      <c r="B93" t="s">
        <v>441</v>
      </c>
      <c r="C93" s="2">
        <v>0.38698874931896099</v>
      </c>
      <c r="D93" s="2">
        <v>2.97842972222222</v>
      </c>
      <c r="E93">
        <v>1</v>
      </c>
    </row>
    <row r="94" spans="2:5">
      <c r="B94" t="s">
        <v>441</v>
      </c>
      <c r="C94" s="2">
        <v>0.90385190535633597</v>
      </c>
      <c r="D94" s="2">
        <v>3.12564944444444</v>
      </c>
      <c r="E94">
        <v>2</v>
      </c>
    </row>
    <row r="95" spans="2:5">
      <c r="B95" t="s">
        <v>514</v>
      </c>
      <c r="C95" s="2" t="s">
        <v>510</v>
      </c>
      <c r="D95" s="2">
        <v>4.1888888888889598E-3</v>
      </c>
      <c r="E95">
        <v>1</v>
      </c>
    </row>
    <row r="96" spans="2:5">
      <c r="B96" t="s">
        <v>514</v>
      </c>
      <c r="C96" s="2" t="s">
        <v>510</v>
      </c>
      <c r="D96" s="2">
        <v>3.9547916666666599E-2</v>
      </c>
      <c r="E96">
        <v>2</v>
      </c>
    </row>
    <row r="97" spans="2:5">
      <c r="B97" t="s">
        <v>290</v>
      </c>
      <c r="C97" s="2">
        <v>-0.18444551040061799</v>
      </c>
      <c r="D97" s="2">
        <v>3.0048995833333301</v>
      </c>
      <c r="E97">
        <v>1</v>
      </c>
    </row>
    <row r="98" spans="2:5">
      <c r="B98" t="s">
        <v>290</v>
      </c>
      <c r="C98" s="2">
        <v>0.28182670846532398</v>
      </c>
      <c r="D98" s="2">
        <v>2.4125209722222198</v>
      </c>
      <c r="E98">
        <v>2</v>
      </c>
    </row>
    <row r="99" spans="2:5">
      <c r="B99" t="s">
        <v>364</v>
      </c>
      <c r="C99" s="2">
        <v>0.116785541294037</v>
      </c>
      <c r="D99" s="2">
        <v>2.8143569444444401</v>
      </c>
      <c r="E99">
        <v>1</v>
      </c>
    </row>
    <row r="100" spans="2:5">
      <c r="B100" t="s">
        <v>364</v>
      </c>
      <c r="C100" s="2">
        <v>-1.5554972706423699E-2</v>
      </c>
      <c r="D100" s="2">
        <v>3.0967905555555499</v>
      </c>
      <c r="E100">
        <v>2</v>
      </c>
    </row>
    <row r="101" spans="2:5">
      <c r="B101" t="s">
        <v>222</v>
      </c>
      <c r="C101" s="2">
        <v>0.148597721124621</v>
      </c>
      <c r="D101" s="2">
        <v>2.8163461111111099</v>
      </c>
      <c r="E101">
        <v>1</v>
      </c>
    </row>
    <row r="102" spans="2:5">
      <c r="B102" t="s">
        <v>222</v>
      </c>
      <c r="C102" s="2">
        <v>-0.36384009274838403</v>
      </c>
      <c r="D102" s="2">
        <v>3.2509108333333301</v>
      </c>
      <c r="E102">
        <v>2</v>
      </c>
    </row>
    <row r="103" spans="2:5">
      <c r="B103" t="s">
        <v>365</v>
      </c>
      <c r="C103" s="2">
        <v>0.325930057348918</v>
      </c>
      <c r="D103" s="2">
        <v>1.98532680555555</v>
      </c>
      <c r="E103">
        <v>1</v>
      </c>
    </row>
    <row r="104" spans="2:5">
      <c r="B104" t="s">
        <v>365</v>
      </c>
      <c r="C104" s="2">
        <v>-1.01262160874313E-2</v>
      </c>
      <c r="D104" s="2">
        <v>2.1053813888888899</v>
      </c>
      <c r="E104">
        <v>2</v>
      </c>
    </row>
    <row r="105" spans="2:5">
      <c r="B105" t="s">
        <v>154</v>
      </c>
      <c r="C105" s="2">
        <v>-0.73304839880381301</v>
      </c>
      <c r="D105" s="2">
        <v>3.23868444444444</v>
      </c>
      <c r="E105">
        <v>1</v>
      </c>
    </row>
    <row r="106" spans="2:5">
      <c r="B106" t="s">
        <v>154</v>
      </c>
      <c r="C106" s="2">
        <v>-0.44382931585593899</v>
      </c>
      <c r="D106" s="2">
        <v>3.03390861111111</v>
      </c>
      <c r="E106">
        <v>2</v>
      </c>
    </row>
    <row r="107" spans="2:5">
      <c r="B107" t="s">
        <v>306</v>
      </c>
      <c r="C107" s="2">
        <v>-0.15516441872501399</v>
      </c>
      <c r="D107" s="2">
        <v>3.2072294444444398</v>
      </c>
      <c r="E107">
        <v>1</v>
      </c>
    </row>
    <row r="108" spans="2:5">
      <c r="B108" t="s">
        <v>306</v>
      </c>
      <c r="C108" s="2">
        <v>0.111903297780093</v>
      </c>
      <c r="D108" s="2">
        <v>2.8382100000000001</v>
      </c>
      <c r="E108">
        <v>2</v>
      </c>
    </row>
    <row r="109" spans="2:5">
      <c r="B109" t="s">
        <v>415</v>
      </c>
      <c r="C109" s="2">
        <v>0.13856696608593999</v>
      </c>
      <c r="D109" s="2">
        <v>3.2874763888888898</v>
      </c>
      <c r="E109">
        <v>1</v>
      </c>
    </row>
    <row r="110" spans="2:5">
      <c r="B110" t="s">
        <v>415</v>
      </c>
      <c r="C110" s="2">
        <v>0.418015858349294</v>
      </c>
      <c r="D110" s="2">
        <v>2.8766979166666702</v>
      </c>
      <c r="E110">
        <v>2</v>
      </c>
    </row>
    <row r="111" spans="2:5">
      <c r="B111" t="s">
        <v>515</v>
      </c>
      <c r="C111" s="2" t="s">
        <v>510</v>
      </c>
      <c r="D111" s="2">
        <v>5.9542777777778298E-2</v>
      </c>
      <c r="E111">
        <v>1</v>
      </c>
    </row>
    <row r="112" spans="2:5">
      <c r="B112" t="s">
        <v>515</v>
      </c>
      <c r="C112" s="2" t="s">
        <v>510</v>
      </c>
      <c r="D112" s="2">
        <v>5.3172916666666299E-2</v>
      </c>
      <c r="E112">
        <v>2</v>
      </c>
    </row>
    <row r="113" spans="2:5">
      <c r="B113" t="s">
        <v>159</v>
      </c>
      <c r="C113" s="2">
        <v>-0.66745305807425104</v>
      </c>
      <c r="D113" s="2">
        <v>3.62822847222222</v>
      </c>
      <c r="E113">
        <v>1</v>
      </c>
    </row>
    <row r="114" spans="2:5">
      <c r="B114" t="s">
        <v>159</v>
      </c>
      <c r="C114" s="2">
        <v>0.19653347846547201</v>
      </c>
      <c r="D114" s="2">
        <v>2.6827276388888901</v>
      </c>
      <c r="E114">
        <v>2</v>
      </c>
    </row>
    <row r="115" spans="2:5">
      <c r="B115" t="s">
        <v>298</v>
      </c>
      <c r="C115" s="2">
        <v>-0.171136726329606</v>
      </c>
      <c r="D115" s="2">
        <v>3.26933180555555</v>
      </c>
      <c r="E115">
        <v>1</v>
      </c>
    </row>
    <row r="116" spans="2:5">
      <c r="B116" t="s">
        <v>298</v>
      </c>
      <c r="C116" s="2">
        <v>-0.16577140185404199</v>
      </c>
      <c r="D116" s="2">
        <v>3.0901416666666699</v>
      </c>
      <c r="E116">
        <v>2</v>
      </c>
    </row>
    <row r="117" spans="2:5">
      <c r="B117" t="s">
        <v>167</v>
      </c>
      <c r="C117" s="2">
        <v>-0.62460904719632804</v>
      </c>
      <c r="D117" s="2">
        <v>3.16349263888889</v>
      </c>
      <c r="E117">
        <v>1</v>
      </c>
    </row>
    <row r="118" spans="2:5">
      <c r="B118" t="s">
        <v>167</v>
      </c>
      <c r="C118" s="2">
        <v>-0.52870383400547705</v>
      </c>
      <c r="D118" s="2">
        <v>3.0039154166666702</v>
      </c>
      <c r="E118">
        <v>2</v>
      </c>
    </row>
    <row r="119" spans="2:5">
      <c r="B119" t="s">
        <v>189</v>
      </c>
      <c r="C119" s="2">
        <v>-0.49074632111711802</v>
      </c>
      <c r="D119" s="2">
        <v>3.33775722222222</v>
      </c>
      <c r="E119">
        <v>1</v>
      </c>
    </row>
    <row r="120" spans="2:5">
      <c r="B120" t="s">
        <v>189</v>
      </c>
      <c r="C120" s="2">
        <v>-0.25474280925091097</v>
      </c>
      <c r="D120" s="2">
        <v>2.8809706944444402</v>
      </c>
      <c r="E120">
        <v>2</v>
      </c>
    </row>
    <row r="121" spans="2:5">
      <c r="B121" t="s">
        <v>182</v>
      </c>
      <c r="C121" s="2">
        <v>-0.53508265940479105</v>
      </c>
      <c r="D121" s="2">
        <v>3.3418783333333302</v>
      </c>
      <c r="E121">
        <v>1</v>
      </c>
    </row>
    <row r="122" spans="2:5">
      <c r="B122" t="s">
        <v>182</v>
      </c>
      <c r="C122" s="2">
        <v>-3.7394175589777597E-2</v>
      </c>
      <c r="D122" s="2">
        <v>2.7324708333333301</v>
      </c>
      <c r="E122">
        <v>2</v>
      </c>
    </row>
    <row r="123" spans="2:5">
      <c r="B123" t="s">
        <v>277</v>
      </c>
      <c r="C123" s="2">
        <v>-0.14861129959443301</v>
      </c>
      <c r="D123" s="2">
        <v>3.0147163888888899</v>
      </c>
      <c r="E123">
        <v>1</v>
      </c>
    </row>
    <row r="124" spans="2:5">
      <c r="B124" t="s">
        <v>277</v>
      </c>
      <c r="C124" s="2">
        <v>-0.217641088033904</v>
      </c>
      <c r="D124" s="2">
        <v>3.2833973611111098</v>
      </c>
      <c r="E124">
        <v>2</v>
      </c>
    </row>
    <row r="125" spans="2:5">
      <c r="B125" t="s">
        <v>257</v>
      </c>
      <c r="C125" s="2">
        <v>-2.6065010763335599E-2</v>
      </c>
      <c r="D125" s="2">
        <v>3.0461190277777801</v>
      </c>
      <c r="E125">
        <v>1</v>
      </c>
    </row>
    <row r="126" spans="2:5">
      <c r="B126" t="s">
        <v>257</v>
      </c>
      <c r="C126" s="2">
        <v>-0.258397990419166</v>
      </c>
      <c r="D126" s="2">
        <v>3.2335345833333302</v>
      </c>
      <c r="E126">
        <v>2</v>
      </c>
    </row>
    <row r="127" spans="2:5">
      <c r="B127" t="s">
        <v>496</v>
      </c>
      <c r="C127" s="2">
        <v>2.47260412171206</v>
      </c>
      <c r="D127" s="2">
        <v>0.60108249999999996</v>
      </c>
      <c r="E127">
        <v>1</v>
      </c>
    </row>
    <row r="128" spans="2:5">
      <c r="B128" t="s">
        <v>496</v>
      </c>
      <c r="C128" s="2">
        <v>2.8856118520552099</v>
      </c>
      <c r="D128" s="2">
        <v>0.58047527777777697</v>
      </c>
      <c r="E128">
        <v>2</v>
      </c>
    </row>
    <row r="129" spans="2:5">
      <c r="B129" t="s">
        <v>402</v>
      </c>
      <c r="C129" s="2">
        <v>9.2534997424754295E-2</v>
      </c>
      <c r="D129" s="2">
        <v>2.63541527777778</v>
      </c>
      <c r="E129">
        <v>1</v>
      </c>
    </row>
    <row r="130" spans="2:5">
      <c r="B130" t="s">
        <v>402</v>
      </c>
      <c r="C130" s="2">
        <v>0.387753586299107</v>
      </c>
      <c r="D130" s="2">
        <v>2.25833486111111</v>
      </c>
      <c r="E130">
        <v>2</v>
      </c>
    </row>
    <row r="131" spans="2:5">
      <c r="B131" t="s">
        <v>351</v>
      </c>
      <c r="C131" s="2">
        <v>0.243222013796419</v>
      </c>
      <c r="D131" s="2">
        <v>2.8897440277777799</v>
      </c>
      <c r="E131">
        <v>1</v>
      </c>
    </row>
    <row r="132" spans="2:5">
      <c r="B132" t="s">
        <v>351</v>
      </c>
      <c r="C132" s="2">
        <v>-4.60459151883192E-2</v>
      </c>
      <c r="D132" s="2">
        <v>3.0092859722222198</v>
      </c>
      <c r="E132">
        <v>2</v>
      </c>
    </row>
    <row r="133" spans="2:5">
      <c r="B133" t="s">
        <v>176</v>
      </c>
      <c r="C133" s="2">
        <v>-0.57665365177753103</v>
      </c>
      <c r="D133" s="2">
        <v>3.3478647222222202</v>
      </c>
      <c r="E133">
        <v>1</v>
      </c>
    </row>
    <row r="134" spans="2:5">
      <c r="B134" t="s">
        <v>176</v>
      </c>
      <c r="C134" s="2">
        <v>-0.25650294880209601</v>
      </c>
      <c r="D134" s="2">
        <v>3.1421893055555499</v>
      </c>
      <c r="E134">
        <v>2</v>
      </c>
    </row>
    <row r="135" spans="2:5">
      <c r="B135" t="s">
        <v>199</v>
      </c>
      <c r="C135" s="2">
        <v>-0.33351445665912099</v>
      </c>
      <c r="D135" s="2">
        <v>3.1491748611111099</v>
      </c>
      <c r="E135">
        <v>1</v>
      </c>
    </row>
    <row r="136" spans="2:5">
      <c r="B136" t="s">
        <v>199</v>
      </c>
      <c r="C136" s="2">
        <v>-0.43269345331457498</v>
      </c>
      <c r="D136" s="2">
        <v>3.3392356944444401</v>
      </c>
      <c r="E136">
        <v>2</v>
      </c>
    </row>
    <row r="137" spans="2:5">
      <c r="B137" t="s">
        <v>197</v>
      </c>
      <c r="C137" s="2">
        <v>-0.43766504232641601</v>
      </c>
      <c r="D137" s="2">
        <v>3.17630263888889</v>
      </c>
      <c r="E137">
        <v>1</v>
      </c>
    </row>
    <row r="138" spans="2:5">
      <c r="B138" t="s">
        <v>197</v>
      </c>
      <c r="C138" s="2">
        <v>-0.42015385579891301</v>
      </c>
      <c r="D138" s="2">
        <v>3.36429958333333</v>
      </c>
      <c r="E138">
        <v>2</v>
      </c>
    </row>
    <row r="139" spans="2:5">
      <c r="B139" t="s">
        <v>316</v>
      </c>
      <c r="C139" s="2">
        <v>-0.12974073604668401</v>
      </c>
      <c r="D139" s="2">
        <v>3.4028412499999998</v>
      </c>
      <c r="E139">
        <v>1</v>
      </c>
    </row>
    <row r="140" spans="2:5">
      <c r="B140" t="s">
        <v>316</v>
      </c>
      <c r="C140" s="2">
        <v>-0.14279748372569401</v>
      </c>
      <c r="D140" s="2">
        <v>3.2918168055555501</v>
      </c>
      <c r="E140">
        <v>2</v>
      </c>
    </row>
    <row r="141" spans="2:5">
      <c r="B141" t="s">
        <v>282</v>
      </c>
      <c r="C141" s="2">
        <v>-0.21400032806160499</v>
      </c>
      <c r="D141" s="2">
        <v>3.4012798611111101</v>
      </c>
      <c r="E141">
        <v>1</v>
      </c>
    </row>
    <row r="142" spans="2:5">
      <c r="B142" t="s">
        <v>282</v>
      </c>
      <c r="C142" s="2">
        <v>-0.19591295902908301</v>
      </c>
      <c r="D142" s="2">
        <v>3.3969711111111098</v>
      </c>
      <c r="E142">
        <v>2</v>
      </c>
    </row>
    <row r="143" spans="2:5">
      <c r="B143" t="s">
        <v>500</v>
      </c>
      <c r="C143" s="2">
        <v>4.3362307776570796</v>
      </c>
      <c r="D143" s="2">
        <v>2.6046490277777798</v>
      </c>
      <c r="E143">
        <v>1</v>
      </c>
    </row>
    <row r="144" spans="2:5">
      <c r="B144" t="s">
        <v>500</v>
      </c>
      <c r="C144" s="2">
        <v>2.9602544666762198</v>
      </c>
      <c r="D144" s="2">
        <v>2.85016458333333</v>
      </c>
      <c r="E144">
        <v>2</v>
      </c>
    </row>
    <row r="145" spans="2:5">
      <c r="B145" t="s">
        <v>490</v>
      </c>
      <c r="C145" s="2">
        <v>1.62002206530912</v>
      </c>
      <c r="D145" s="2">
        <v>3.26250333333333</v>
      </c>
      <c r="E145">
        <v>1</v>
      </c>
    </row>
    <row r="146" spans="2:5">
      <c r="B146" t="s">
        <v>490</v>
      </c>
      <c r="C146" s="2">
        <v>1.64623026874685</v>
      </c>
      <c r="D146" s="2">
        <v>3.1827387499999999</v>
      </c>
      <c r="E146">
        <v>2</v>
      </c>
    </row>
    <row r="147" spans="2:5">
      <c r="B147" t="s">
        <v>481</v>
      </c>
      <c r="C147" s="2">
        <v>1.4754560456091099</v>
      </c>
      <c r="D147" s="2">
        <v>3.3249599999999999</v>
      </c>
      <c r="E147">
        <v>1</v>
      </c>
    </row>
    <row r="148" spans="2:5">
      <c r="B148" t="s">
        <v>481</v>
      </c>
      <c r="C148" s="2">
        <v>1.68906716680518</v>
      </c>
      <c r="D148" s="2">
        <v>3.3075604166666701</v>
      </c>
      <c r="E148">
        <v>2</v>
      </c>
    </row>
    <row r="149" spans="2:5">
      <c r="B149" t="s">
        <v>463</v>
      </c>
      <c r="C149" s="2">
        <v>0.78733048249118298</v>
      </c>
      <c r="D149" s="2">
        <v>3.3877734722222201</v>
      </c>
      <c r="E149">
        <v>1</v>
      </c>
    </row>
    <row r="150" spans="2:5">
      <c r="B150" t="s">
        <v>463</v>
      </c>
      <c r="C150" s="2">
        <v>1.06219937311324</v>
      </c>
      <c r="D150" s="2">
        <v>3.2547815277777801</v>
      </c>
      <c r="E150">
        <v>2</v>
      </c>
    </row>
    <row r="151" spans="2:5">
      <c r="B151" t="s">
        <v>181</v>
      </c>
      <c r="C151" s="2">
        <v>-0.543519658060998</v>
      </c>
      <c r="D151" s="2">
        <v>3.1893602777777801</v>
      </c>
      <c r="E151">
        <v>1</v>
      </c>
    </row>
    <row r="152" spans="2:5">
      <c r="B152" t="s">
        <v>181</v>
      </c>
      <c r="C152" s="2">
        <v>-2.84542162403029E-2</v>
      </c>
      <c r="D152" s="2">
        <v>2.6097452777777801</v>
      </c>
      <c r="E152">
        <v>2</v>
      </c>
    </row>
    <row r="153" spans="2:5">
      <c r="B153" t="s">
        <v>272</v>
      </c>
      <c r="C153" s="2">
        <v>-0.22642632122866699</v>
      </c>
      <c r="D153" s="2">
        <v>3.59833069444444</v>
      </c>
      <c r="E153">
        <v>1</v>
      </c>
    </row>
    <row r="154" spans="2:5">
      <c r="B154" t="s">
        <v>272</v>
      </c>
      <c r="C154" s="2">
        <v>0.245484073000454</v>
      </c>
      <c r="D154" s="2">
        <v>2.7787058333333299</v>
      </c>
      <c r="E154">
        <v>2</v>
      </c>
    </row>
    <row r="155" spans="2:5">
      <c r="B155" t="s">
        <v>183</v>
      </c>
      <c r="C155" s="2">
        <v>-0.53045527793163405</v>
      </c>
      <c r="D155" s="2">
        <v>3.66798958333333</v>
      </c>
      <c r="E155">
        <v>1</v>
      </c>
    </row>
    <row r="156" spans="2:5">
      <c r="B156" t="s">
        <v>183</v>
      </c>
      <c r="C156" s="2">
        <v>-8.5292774493923695E-2</v>
      </c>
      <c r="D156" s="2">
        <v>3.1655780555555499</v>
      </c>
      <c r="E156">
        <v>2</v>
      </c>
    </row>
    <row r="157" spans="2:5">
      <c r="B157" t="s">
        <v>322</v>
      </c>
      <c r="C157" s="2">
        <v>-0.129030991138913</v>
      </c>
      <c r="D157" s="2">
        <v>3.1857141666666702</v>
      </c>
      <c r="E157">
        <v>1</v>
      </c>
    </row>
    <row r="158" spans="2:5">
      <c r="B158" t="s">
        <v>322</v>
      </c>
      <c r="C158" s="2">
        <v>0.480468676433217</v>
      </c>
      <c r="D158" s="2">
        <v>2.7745393055555501</v>
      </c>
      <c r="E158">
        <v>2</v>
      </c>
    </row>
    <row r="159" spans="2:5">
      <c r="B159" t="s">
        <v>212</v>
      </c>
      <c r="C159" s="2">
        <v>-0.40358380445889402</v>
      </c>
      <c r="D159" s="2">
        <v>3.1312443055555499</v>
      </c>
      <c r="E159">
        <v>1</v>
      </c>
    </row>
    <row r="160" spans="2:5">
      <c r="B160" t="s">
        <v>212</v>
      </c>
      <c r="C160" s="2">
        <v>-0.21598761662108501</v>
      </c>
      <c r="D160" s="2">
        <v>3.1199784722222201</v>
      </c>
      <c r="E160">
        <v>2</v>
      </c>
    </row>
    <row r="161" spans="2:5">
      <c r="B161" t="s">
        <v>209</v>
      </c>
      <c r="C161" s="2">
        <v>-0.40678087953991399</v>
      </c>
      <c r="D161" s="2">
        <v>3.5787102777777799</v>
      </c>
      <c r="E161">
        <v>1</v>
      </c>
    </row>
    <row r="162" spans="2:5">
      <c r="B162" t="s">
        <v>209</v>
      </c>
      <c r="C162" s="2">
        <v>-4.9281142137561199E-2</v>
      </c>
      <c r="D162" s="2">
        <v>3.0180713888888899</v>
      </c>
      <c r="E162">
        <v>2</v>
      </c>
    </row>
    <row r="163" spans="2:5">
      <c r="B163" t="s">
        <v>177</v>
      </c>
      <c r="C163" s="2">
        <v>-0.57180895777767604</v>
      </c>
      <c r="D163" s="2">
        <v>3.5217322222222198</v>
      </c>
      <c r="E163">
        <v>1</v>
      </c>
    </row>
    <row r="164" spans="2:5">
      <c r="B164" t="s">
        <v>177</v>
      </c>
      <c r="C164" s="2">
        <v>0.20507223102112701</v>
      </c>
      <c r="D164" s="2">
        <v>3.0315505555555502</v>
      </c>
      <c r="E164">
        <v>2</v>
      </c>
    </row>
    <row r="165" spans="2:5">
      <c r="B165" t="s">
        <v>162</v>
      </c>
      <c r="C165" s="2">
        <v>-0.65379937000086297</v>
      </c>
      <c r="D165" s="2">
        <v>3.6808913888888899</v>
      </c>
      <c r="E165">
        <v>1</v>
      </c>
    </row>
    <row r="166" spans="2:5">
      <c r="B166" t="s">
        <v>162</v>
      </c>
      <c r="C166" s="2">
        <v>-0.19486757174629701</v>
      </c>
      <c r="D166" s="2">
        <v>3.2588101388888902</v>
      </c>
      <c r="E166">
        <v>2</v>
      </c>
    </row>
    <row r="167" spans="2:5">
      <c r="B167" t="s">
        <v>516</v>
      </c>
      <c r="C167" s="2" t="s">
        <v>510</v>
      </c>
      <c r="D167" s="2">
        <v>6.5356388888889602E-2</v>
      </c>
      <c r="E167">
        <v>1</v>
      </c>
    </row>
    <row r="168" spans="2:5">
      <c r="B168" t="s">
        <v>516</v>
      </c>
      <c r="C168" s="2" t="s">
        <v>510</v>
      </c>
      <c r="D168" s="2">
        <v>5.0490416666666399E-2</v>
      </c>
      <c r="E168">
        <v>2</v>
      </c>
    </row>
    <row r="169" spans="2:5">
      <c r="B169" t="s">
        <v>230</v>
      </c>
      <c r="C169" s="2">
        <v>-0.34926879707974801</v>
      </c>
      <c r="D169" s="2">
        <v>3.3983355555555499</v>
      </c>
      <c r="E169">
        <v>1</v>
      </c>
    </row>
    <row r="170" spans="2:5">
      <c r="B170" t="s">
        <v>230</v>
      </c>
      <c r="C170" s="2">
        <v>-0.141093875631813</v>
      </c>
      <c r="D170" s="2">
        <v>3.2775930555555499</v>
      </c>
      <c r="E170">
        <v>2</v>
      </c>
    </row>
    <row r="171" spans="2:5">
      <c r="B171" t="s">
        <v>392</v>
      </c>
      <c r="C171" s="2">
        <v>0.14482107067273201</v>
      </c>
      <c r="D171" s="2">
        <v>3.3176476388888898</v>
      </c>
      <c r="E171">
        <v>1</v>
      </c>
    </row>
    <row r="172" spans="2:5">
      <c r="B172" t="s">
        <v>392</v>
      </c>
      <c r="C172" s="2">
        <v>5.6980963635307399E-2</v>
      </c>
      <c r="D172" s="2">
        <v>3.4175652777777801</v>
      </c>
      <c r="E172">
        <v>2</v>
      </c>
    </row>
    <row r="173" spans="2:5">
      <c r="B173" t="s">
        <v>260</v>
      </c>
      <c r="C173" s="2">
        <v>-0.253168044436823</v>
      </c>
      <c r="D173" s="2">
        <v>3.3399711111111099</v>
      </c>
      <c r="E173">
        <v>1</v>
      </c>
    </row>
    <row r="174" spans="2:5">
      <c r="B174" t="s">
        <v>260</v>
      </c>
      <c r="C174" s="2">
        <v>-0.18736455314317799</v>
      </c>
      <c r="D174" s="2">
        <v>3.42037888888889</v>
      </c>
      <c r="E174">
        <v>2</v>
      </c>
    </row>
    <row r="175" spans="2:5">
      <c r="B175" t="s">
        <v>334</v>
      </c>
      <c r="C175" s="2">
        <v>-9.2872533229065496E-2</v>
      </c>
      <c r="D175" s="2">
        <v>2.3039780555555498</v>
      </c>
      <c r="E175">
        <v>1</v>
      </c>
    </row>
    <row r="176" spans="2:5">
      <c r="B176" t="s">
        <v>334</v>
      </c>
      <c r="C176" s="2">
        <v>0.17966631539375999</v>
      </c>
      <c r="D176" s="2">
        <v>2.1640269444444402</v>
      </c>
      <c r="E176">
        <v>2</v>
      </c>
    </row>
    <row r="177" spans="2:5">
      <c r="B177" t="s">
        <v>278</v>
      </c>
      <c r="C177" s="2">
        <v>-0.21645081535245</v>
      </c>
      <c r="D177" s="2">
        <v>3.5839116666666699</v>
      </c>
      <c r="E177">
        <v>1</v>
      </c>
    </row>
    <row r="178" spans="2:5">
      <c r="B178" t="s">
        <v>278</v>
      </c>
      <c r="C178" s="2">
        <v>-0.18354345806934799</v>
      </c>
      <c r="D178" s="2">
        <v>3.2687329166666701</v>
      </c>
      <c r="E178">
        <v>2</v>
      </c>
    </row>
    <row r="179" spans="2:5">
      <c r="B179" t="s">
        <v>370</v>
      </c>
      <c r="C179" s="2">
        <v>-1.7761682255171001E-3</v>
      </c>
      <c r="D179" s="2">
        <v>3.2369427777777799</v>
      </c>
      <c r="E179">
        <v>1</v>
      </c>
    </row>
    <row r="180" spans="2:5">
      <c r="B180" t="s">
        <v>370</v>
      </c>
      <c r="C180" s="2">
        <v>4.2315339037144101E-2</v>
      </c>
      <c r="D180" s="2">
        <v>3.1095272222222201</v>
      </c>
      <c r="E180">
        <v>2</v>
      </c>
    </row>
    <row r="181" spans="2:5">
      <c r="B181" t="s">
        <v>320</v>
      </c>
      <c r="C181" s="2">
        <v>-0.131398773271029</v>
      </c>
      <c r="D181" s="2">
        <v>3.3143908333333298</v>
      </c>
      <c r="E181">
        <v>1</v>
      </c>
    </row>
    <row r="182" spans="2:5">
      <c r="B182" t="s">
        <v>320</v>
      </c>
      <c r="C182" s="2">
        <v>-8.5818696186546695E-2</v>
      </c>
      <c r="D182" s="2">
        <v>3.3153165277777799</v>
      </c>
      <c r="E182">
        <v>2</v>
      </c>
    </row>
    <row r="183" spans="2:5">
      <c r="B183" t="s">
        <v>405</v>
      </c>
      <c r="C183" s="2">
        <v>2.3797801320788499</v>
      </c>
      <c r="D183" s="2">
        <v>1.53370458333333</v>
      </c>
      <c r="E183">
        <v>1</v>
      </c>
    </row>
    <row r="184" spans="2:5">
      <c r="B184" t="s">
        <v>405</v>
      </c>
      <c r="C184" s="2">
        <v>9.8919937828909094E-2</v>
      </c>
      <c r="D184" s="2">
        <v>2.5551659722222202</v>
      </c>
      <c r="E184">
        <v>2</v>
      </c>
    </row>
    <row r="185" spans="2:5">
      <c r="B185" t="s">
        <v>238</v>
      </c>
      <c r="C185" s="2">
        <v>-0.305957602429203</v>
      </c>
      <c r="D185" s="2">
        <v>3.4891947222222202</v>
      </c>
      <c r="E185">
        <v>1</v>
      </c>
    </row>
    <row r="186" spans="2:5">
      <c r="B186" t="s">
        <v>238</v>
      </c>
      <c r="C186" s="2">
        <v>-9.2909444480600803E-2</v>
      </c>
      <c r="D186" s="2">
        <v>3.2477194444444399</v>
      </c>
      <c r="E186">
        <v>2</v>
      </c>
    </row>
    <row r="187" spans="2:5">
      <c r="B187" t="s">
        <v>367</v>
      </c>
      <c r="C187" s="2">
        <v>-6.2254015801601397E-3</v>
      </c>
      <c r="D187" s="2">
        <v>3.47400722222222</v>
      </c>
      <c r="E187">
        <v>1</v>
      </c>
    </row>
    <row r="188" spans="2:5">
      <c r="B188" t="s">
        <v>367</v>
      </c>
      <c r="C188" s="2">
        <v>5.8281254760189798E-2</v>
      </c>
      <c r="D188" s="2">
        <v>3.2304040277777801</v>
      </c>
      <c r="E188">
        <v>2</v>
      </c>
    </row>
    <row r="189" spans="2:5">
      <c r="B189" t="s">
        <v>383</v>
      </c>
      <c r="C189" s="2">
        <v>3.95093280684847E-2</v>
      </c>
      <c r="D189" s="2">
        <v>3.4639933333333301</v>
      </c>
      <c r="E189">
        <v>1</v>
      </c>
    </row>
    <row r="190" spans="2:5">
      <c r="B190" t="s">
        <v>383</v>
      </c>
      <c r="C190" s="2">
        <v>0.137996530681602</v>
      </c>
      <c r="D190" s="2">
        <v>3.1504075</v>
      </c>
      <c r="E190">
        <v>2</v>
      </c>
    </row>
    <row r="191" spans="2:5">
      <c r="B191" t="s">
        <v>145</v>
      </c>
      <c r="C191" s="2">
        <v>-1.20987964842869</v>
      </c>
      <c r="D191" s="2">
        <v>2.81495569444444</v>
      </c>
      <c r="E191">
        <v>1</v>
      </c>
    </row>
    <row r="192" spans="2:5">
      <c r="B192" t="s">
        <v>145</v>
      </c>
      <c r="C192" s="2">
        <v>-0.68577016880256303</v>
      </c>
      <c r="D192" s="2">
        <v>2.5336406944444398</v>
      </c>
      <c r="E192">
        <v>2</v>
      </c>
    </row>
    <row r="193" spans="2:5">
      <c r="B193" t="s">
        <v>146</v>
      </c>
      <c r="C193" s="2">
        <v>-1.0271970952945599</v>
      </c>
      <c r="D193" s="2">
        <v>3.20587180555555</v>
      </c>
      <c r="E193">
        <v>1</v>
      </c>
    </row>
    <row r="194" spans="2:5">
      <c r="B194" t="s">
        <v>146</v>
      </c>
      <c r="C194" s="2">
        <v>-0.75670119587320295</v>
      </c>
      <c r="D194" s="2">
        <v>3.1821120833333301</v>
      </c>
      <c r="E194">
        <v>2</v>
      </c>
    </row>
    <row r="195" spans="2:5">
      <c r="B195" t="s">
        <v>147</v>
      </c>
      <c r="C195" s="2">
        <v>-0.448955322555814</v>
      </c>
      <c r="D195" s="2">
        <v>2.79508222222222</v>
      </c>
      <c r="E195">
        <v>1</v>
      </c>
    </row>
    <row r="196" spans="2:5">
      <c r="B196" t="s">
        <v>147</v>
      </c>
      <c r="C196" s="2">
        <v>-0.85928139838849105</v>
      </c>
      <c r="D196" s="2">
        <v>2.9936941666666699</v>
      </c>
      <c r="E196">
        <v>2</v>
      </c>
    </row>
    <row r="197" spans="2:5">
      <c r="B197" t="s">
        <v>153</v>
      </c>
      <c r="C197" s="2">
        <v>-0.11436442046834901</v>
      </c>
      <c r="D197" s="2">
        <v>2.87980319444444</v>
      </c>
      <c r="E197">
        <v>1</v>
      </c>
    </row>
    <row r="198" spans="2:5">
      <c r="B198" t="s">
        <v>153</v>
      </c>
      <c r="C198" s="2">
        <v>-0.74305461489622004</v>
      </c>
      <c r="D198" s="2">
        <v>3.1396525</v>
      </c>
      <c r="E198">
        <v>2</v>
      </c>
    </row>
    <row r="199" spans="2:5">
      <c r="B199" t="s">
        <v>208</v>
      </c>
      <c r="C199" s="2">
        <v>-0.36116458025951798</v>
      </c>
      <c r="D199" s="2">
        <v>3.0305041666666699</v>
      </c>
      <c r="E199">
        <v>1</v>
      </c>
    </row>
    <row r="200" spans="2:5">
      <c r="B200" t="s">
        <v>208</v>
      </c>
      <c r="C200" s="2">
        <v>-0.40948646253132098</v>
      </c>
      <c r="D200" s="2">
        <v>3.45332888888889</v>
      </c>
      <c r="E200">
        <v>2</v>
      </c>
    </row>
    <row r="201" spans="2:5">
      <c r="B201" t="s">
        <v>236</v>
      </c>
      <c r="C201" s="2">
        <v>-0.29075356637969701</v>
      </c>
      <c r="D201" s="2">
        <v>3.2835033333333299</v>
      </c>
      <c r="E201">
        <v>1</v>
      </c>
    </row>
    <row r="202" spans="2:5">
      <c r="B202" t="s">
        <v>236</v>
      </c>
      <c r="C202" s="2">
        <v>-0.31093340746728798</v>
      </c>
      <c r="D202" s="2">
        <v>3.5555102777777798</v>
      </c>
      <c r="E202">
        <v>2</v>
      </c>
    </row>
    <row r="203" spans="2:5">
      <c r="B203" t="s">
        <v>342</v>
      </c>
      <c r="C203" s="2">
        <v>0.37826176694337699</v>
      </c>
      <c r="D203" s="2">
        <v>3.2060215277777799</v>
      </c>
      <c r="E203">
        <v>1</v>
      </c>
    </row>
    <row r="204" spans="2:5">
      <c r="B204" t="s">
        <v>342</v>
      </c>
      <c r="C204" s="2">
        <v>-7.6654551378587801E-2</v>
      </c>
      <c r="D204" s="2">
        <v>3.5733430555555499</v>
      </c>
      <c r="E204">
        <v>2</v>
      </c>
    </row>
    <row r="205" spans="2:5">
      <c r="B205" t="s">
        <v>335</v>
      </c>
      <c r="C205" s="2">
        <v>-9.2400698050018201E-2</v>
      </c>
      <c r="D205" s="2">
        <v>3.0920481944444398</v>
      </c>
      <c r="E205">
        <v>1</v>
      </c>
    </row>
    <row r="206" spans="2:5">
      <c r="B206" t="s">
        <v>335</v>
      </c>
      <c r="C206" s="2">
        <v>-5.1040322218325197E-2</v>
      </c>
      <c r="D206" s="2">
        <v>3.3832594444444402</v>
      </c>
      <c r="E206">
        <v>2</v>
      </c>
    </row>
    <row r="207" spans="2:5">
      <c r="B207" t="s">
        <v>444</v>
      </c>
      <c r="C207" s="2">
        <v>0.42127676734156</v>
      </c>
      <c r="D207" s="2">
        <v>1.11929208333333</v>
      </c>
      <c r="E207">
        <v>1</v>
      </c>
    </row>
    <row r="208" spans="2:5">
      <c r="B208" t="s">
        <v>444</v>
      </c>
      <c r="C208" s="2">
        <v>0.68454487094722305</v>
      </c>
      <c r="D208" s="2">
        <v>1.5401547222222201</v>
      </c>
      <c r="E208">
        <v>2</v>
      </c>
    </row>
    <row r="209" spans="2:5">
      <c r="B209" t="s">
        <v>477</v>
      </c>
      <c r="C209" s="2">
        <v>1.20893362634819</v>
      </c>
      <c r="D209" s="2">
        <v>3.08570597222222</v>
      </c>
      <c r="E209">
        <v>1</v>
      </c>
    </row>
    <row r="210" spans="2:5">
      <c r="B210" t="s">
        <v>477</v>
      </c>
      <c r="C210" s="2">
        <v>1.65311098963586</v>
      </c>
      <c r="D210" s="2">
        <v>2.5405444444444401</v>
      </c>
      <c r="E210">
        <v>2</v>
      </c>
    </row>
    <row r="211" spans="2:5">
      <c r="B211" t="s">
        <v>455</v>
      </c>
      <c r="C211" s="2">
        <v>0.601378023703391</v>
      </c>
      <c r="D211" s="2">
        <v>3.0920755555555601</v>
      </c>
      <c r="E211">
        <v>1</v>
      </c>
    </row>
    <row r="212" spans="2:5">
      <c r="B212" t="s">
        <v>455</v>
      </c>
      <c r="C212" s="2">
        <v>0.86828279983438605</v>
      </c>
      <c r="D212" s="2">
        <v>3.0365619444444398</v>
      </c>
      <c r="E212">
        <v>2</v>
      </c>
    </row>
    <row r="213" spans="2:5">
      <c r="B213" t="s">
        <v>325</v>
      </c>
      <c r="C213" s="2">
        <v>0.38874641765960299</v>
      </c>
      <c r="D213" s="2">
        <v>3.11377819444444</v>
      </c>
      <c r="E213">
        <v>1</v>
      </c>
    </row>
    <row r="214" spans="2:5">
      <c r="B214" t="s">
        <v>325</v>
      </c>
      <c r="C214" s="2">
        <v>-0.12588524964463901</v>
      </c>
      <c r="D214" s="2">
        <v>3.4545252777777802</v>
      </c>
      <c r="E214">
        <v>2</v>
      </c>
    </row>
    <row r="215" spans="2:5">
      <c r="B215" t="s">
        <v>226</v>
      </c>
      <c r="C215" s="2">
        <v>-0.357156185809058</v>
      </c>
      <c r="D215" s="2">
        <v>3.31080430555556</v>
      </c>
      <c r="E215">
        <v>1</v>
      </c>
    </row>
    <row r="216" spans="2:5">
      <c r="B216" t="s">
        <v>226</v>
      </c>
      <c r="C216" s="2">
        <v>-0.20913434089209401</v>
      </c>
      <c r="D216" s="2">
        <v>3.3008736111111099</v>
      </c>
      <c r="E216">
        <v>2</v>
      </c>
    </row>
    <row r="217" spans="2:5">
      <c r="B217" t="s">
        <v>353</v>
      </c>
      <c r="C217" s="2">
        <v>-4.02903467395423E-2</v>
      </c>
      <c r="D217" s="2">
        <v>3.3929490277777798</v>
      </c>
      <c r="E217">
        <v>1</v>
      </c>
    </row>
    <row r="218" spans="2:5">
      <c r="B218" t="s">
        <v>353</v>
      </c>
      <c r="C218" s="2">
        <v>0.12518958756613499</v>
      </c>
      <c r="D218" s="2">
        <v>3.1061168055555499</v>
      </c>
      <c r="E218">
        <v>2</v>
      </c>
    </row>
    <row r="219" spans="2:5">
      <c r="B219" t="s">
        <v>262</v>
      </c>
      <c r="C219" s="2">
        <v>-0.241901746146548</v>
      </c>
      <c r="D219" s="2">
        <v>3.30937708333333</v>
      </c>
      <c r="E219">
        <v>1</v>
      </c>
    </row>
    <row r="220" spans="2:5">
      <c r="B220" t="s">
        <v>262</v>
      </c>
      <c r="C220" s="2">
        <v>-0.144113569666143</v>
      </c>
      <c r="D220" s="2">
        <v>3.3921230555555502</v>
      </c>
      <c r="E220">
        <v>2</v>
      </c>
    </row>
    <row r="221" spans="2:5">
      <c r="B221" t="s">
        <v>328</v>
      </c>
      <c r="C221" s="2">
        <v>-0.11047947901939199</v>
      </c>
      <c r="D221" s="2">
        <v>3.0168544444444398</v>
      </c>
      <c r="E221">
        <v>1</v>
      </c>
    </row>
    <row r="222" spans="2:5">
      <c r="B222" t="s">
        <v>328</v>
      </c>
      <c r="C222" s="2">
        <v>-4.5218858394534598E-4</v>
      </c>
      <c r="D222" s="2">
        <v>3.3108141666666699</v>
      </c>
      <c r="E222">
        <v>2</v>
      </c>
    </row>
    <row r="223" spans="2:5">
      <c r="B223" t="s">
        <v>373</v>
      </c>
      <c r="C223" s="2">
        <v>0.123343864301747</v>
      </c>
      <c r="D223" s="2">
        <v>2.9705287500000002</v>
      </c>
      <c r="E223">
        <v>1</v>
      </c>
    </row>
    <row r="224" spans="2:5">
      <c r="B224" t="s">
        <v>373</v>
      </c>
      <c r="C224" s="2">
        <v>2.4144345339523099E-3</v>
      </c>
      <c r="D224" s="2">
        <v>3.2469173611111102</v>
      </c>
      <c r="E224">
        <v>2</v>
      </c>
    </row>
    <row r="225" spans="2:5">
      <c r="B225" t="s">
        <v>213</v>
      </c>
      <c r="C225" s="2">
        <v>-0.40090820319718101</v>
      </c>
      <c r="D225" s="2">
        <v>3.47343513888889</v>
      </c>
      <c r="E225">
        <v>1</v>
      </c>
    </row>
    <row r="226" spans="2:5">
      <c r="B226" t="s">
        <v>213</v>
      </c>
      <c r="C226" s="2">
        <v>-6.8959665395608993E-2</v>
      </c>
      <c r="D226" s="2">
        <v>3.4009222222222202</v>
      </c>
      <c r="E226">
        <v>2</v>
      </c>
    </row>
    <row r="227" spans="2:5">
      <c r="B227" t="s">
        <v>341</v>
      </c>
      <c r="C227" s="2">
        <v>0.60299586872234801</v>
      </c>
      <c r="D227" s="2">
        <v>2.8304597222222201</v>
      </c>
      <c r="E227">
        <v>1</v>
      </c>
    </row>
    <row r="228" spans="2:5">
      <c r="B228" t="s">
        <v>341</v>
      </c>
      <c r="C228" s="2">
        <v>-7.7958844177682604E-2</v>
      </c>
      <c r="D228" s="2">
        <v>3.3772781944444401</v>
      </c>
      <c r="E228">
        <v>2</v>
      </c>
    </row>
    <row r="229" spans="2:5">
      <c r="B229" t="s">
        <v>305</v>
      </c>
      <c r="C229" s="2">
        <v>-0.15864670887961499</v>
      </c>
      <c r="D229" s="2">
        <v>3.2208748611111102</v>
      </c>
      <c r="E229">
        <v>1</v>
      </c>
    </row>
    <row r="230" spans="2:5">
      <c r="B230" t="s">
        <v>305</v>
      </c>
      <c r="C230" s="2">
        <v>7.5434306026397599E-2</v>
      </c>
      <c r="D230" s="2">
        <v>3.30747097222222</v>
      </c>
      <c r="E230">
        <v>2</v>
      </c>
    </row>
    <row r="231" spans="2:5">
      <c r="B231" t="s">
        <v>494</v>
      </c>
      <c r="C231" s="2">
        <v>2.72823249592461</v>
      </c>
      <c r="D231" s="2">
        <v>1.2054580555555601</v>
      </c>
      <c r="E231">
        <v>1</v>
      </c>
    </row>
    <row r="232" spans="2:5">
      <c r="B232" t="s">
        <v>494</v>
      </c>
      <c r="C232" s="2">
        <v>2.2783660004486701</v>
      </c>
      <c r="D232" s="2">
        <v>1.1338705555555499</v>
      </c>
      <c r="E232">
        <v>2</v>
      </c>
    </row>
    <row r="233" spans="2:5">
      <c r="B233" t="s">
        <v>191</v>
      </c>
      <c r="C233" s="2">
        <v>-0.46793674193899598</v>
      </c>
      <c r="D233" s="2">
        <v>3.39446638888889</v>
      </c>
      <c r="E233">
        <v>1</v>
      </c>
    </row>
    <row r="234" spans="2:5">
      <c r="B234" t="s">
        <v>191</v>
      </c>
      <c r="C234" s="2">
        <v>-0.47507779582128701</v>
      </c>
      <c r="D234" s="2">
        <v>3.59886166666666</v>
      </c>
      <c r="E234">
        <v>2</v>
      </c>
    </row>
    <row r="235" spans="2:5">
      <c r="B235" t="s">
        <v>203</v>
      </c>
      <c r="C235" s="2">
        <v>-3.00147609661113E-2</v>
      </c>
      <c r="D235" s="2">
        <v>3.0491812500000002</v>
      </c>
      <c r="E235">
        <v>1</v>
      </c>
    </row>
    <row r="236" spans="2:5">
      <c r="B236" t="s">
        <v>203</v>
      </c>
      <c r="C236" s="2">
        <v>-0.42504677842875899</v>
      </c>
      <c r="D236" s="2">
        <v>3.40742638888889</v>
      </c>
      <c r="E236">
        <v>2</v>
      </c>
    </row>
    <row r="237" spans="2:5">
      <c r="B237" t="s">
        <v>216</v>
      </c>
      <c r="C237" s="2">
        <v>-0.362643313927628</v>
      </c>
      <c r="D237" s="2">
        <v>3.34107888888889</v>
      </c>
      <c r="E237">
        <v>1</v>
      </c>
    </row>
    <row r="238" spans="2:5">
      <c r="B238" t="s">
        <v>216</v>
      </c>
      <c r="C238" s="2">
        <v>-0.39018180982380501</v>
      </c>
      <c r="D238" s="2">
        <v>3.4822616666666701</v>
      </c>
      <c r="E238">
        <v>2</v>
      </c>
    </row>
    <row r="239" spans="2:5">
      <c r="B239" t="s">
        <v>517</v>
      </c>
      <c r="C239" s="2" t="s">
        <v>510</v>
      </c>
      <c r="D239" s="2">
        <v>0.64952708333333398</v>
      </c>
      <c r="E239">
        <v>1</v>
      </c>
    </row>
    <row r="240" spans="2:5">
      <c r="B240" t="s">
        <v>517</v>
      </c>
      <c r="C240" s="2" t="s">
        <v>510</v>
      </c>
      <c r="D240" s="2">
        <v>0.43375041666666603</v>
      </c>
      <c r="E240">
        <v>2</v>
      </c>
    </row>
    <row r="241" spans="2:5">
      <c r="B241" t="s">
        <v>447</v>
      </c>
      <c r="C241" s="2">
        <v>0.443219006425986</v>
      </c>
      <c r="D241" s="2">
        <v>1.26820055555556</v>
      </c>
      <c r="E241">
        <v>1</v>
      </c>
    </row>
    <row r="242" spans="2:5">
      <c r="B242" t="s">
        <v>447</v>
      </c>
      <c r="C242" s="2">
        <v>4.7475719641173804</v>
      </c>
      <c r="D242" s="2">
        <v>1.0861425</v>
      </c>
      <c r="E242">
        <v>2</v>
      </c>
    </row>
    <row r="243" spans="2:5">
      <c r="B243" t="s">
        <v>505</v>
      </c>
      <c r="C243" s="2">
        <v>3.7133756716352999</v>
      </c>
      <c r="D243" s="2">
        <v>1.5268073611111099</v>
      </c>
      <c r="E243">
        <v>1</v>
      </c>
    </row>
    <row r="244" spans="2:5">
      <c r="B244" t="s">
        <v>505</v>
      </c>
      <c r="C244" s="2">
        <v>3.9654045077012801</v>
      </c>
      <c r="D244" s="2">
        <v>1.8851726388888901</v>
      </c>
      <c r="E244">
        <v>2</v>
      </c>
    </row>
    <row r="245" spans="2:5">
      <c r="B245" t="s">
        <v>499</v>
      </c>
      <c r="C245" s="2">
        <v>3.0633913563763802</v>
      </c>
      <c r="D245" s="2">
        <v>2.31575569444444</v>
      </c>
      <c r="E245">
        <v>1</v>
      </c>
    </row>
    <row r="246" spans="2:5">
      <c r="B246" t="s">
        <v>499</v>
      </c>
      <c r="C246" s="2">
        <v>2.72677061169624</v>
      </c>
      <c r="D246" s="2">
        <v>2.4049813888888898</v>
      </c>
      <c r="E246">
        <v>2</v>
      </c>
    </row>
    <row r="247" spans="2:5">
      <c r="B247" t="s">
        <v>391</v>
      </c>
      <c r="C247" s="2">
        <v>5.4145105347389699E-2</v>
      </c>
      <c r="D247" s="2">
        <v>3.15451986111111</v>
      </c>
      <c r="E247">
        <v>1</v>
      </c>
    </row>
    <row r="248" spans="2:5">
      <c r="B248" t="s">
        <v>391</v>
      </c>
      <c r="C248" s="2">
        <v>0.20578018054041</v>
      </c>
      <c r="D248" s="2">
        <v>3.2217036111111099</v>
      </c>
      <c r="E248">
        <v>2</v>
      </c>
    </row>
    <row r="249" spans="2:5">
      <c r="B249" t="s">
        <v>357</v>
      </c>
      <c r="C249" s="2">
        <v>-2.9402961716657398E-2</v>
      </c>
      <c r="D249" s="2">
        <v>3.4122188888888898</v>
      </c>
      <c r="E249">
        <v>1</v>
      </c>
    </row>
    <row r="250" spans="2:5">
      <c r="B250" t="s">
        <v>357</v>
      </c>
      <c r="C250" s="2">
        <v>0.75562685671748997</v>
      </c>
      <c r="D250" s="2">
        <v>2.7005265277777801</v>
      </c>
      <c r="E250">
        <v>2</v>
      </c>
    </row>
    <row r="251" spans="2:5">
      <c r="B251" t="s">
        <v>161</v>
      </c>
      <c r="C251" s="2">
        <v>-0.65391364371403504</v>
      </c>
      <c r="D251" s="2">
        <v>3.5968854166666699</v>
      </c>
      <c r="E251">
        <v>1</v>
      </c>
    </row>
    <row r="252" spans="2:5">
      <c r="B252" t="s">
        <v>161</v>
      </c>
      <c r="C252" s="2">
        <v>-8.3672018976419293E-2</v>
      </c>
      <c r="D252" s="2">
        <v>3.1765497222222199</v>
      </c>
      <c r="E252">
        <v>2</v>
      </c>
    </row>
    <row r="253" spans="2:5">
      <c r="B253" t="s">
        <v>437</v>
      </c>
      <c r="C253" s="2">
        <v>0.35343860850652697</v>
      </c>
      <c r="D253" s="2">
        <v>3.2677580555555501</v>
      </c>
      <c r="E253">
        <v>1</v>
      </c>
    </row>
    <row r="254" spans="2:5">
      <c r="B254" t="s">
        <v>437</v>
      </c>
      <c r="C254" s="2">
        <v>0.31293359961838801</v>
      </c>
      <c r="D254" s="2">
        <v>3.08513388888889</v>
      </c>
      <c r="E254">
        <v>2</v>
      </c>
    </row>
    <row r="255" spans="2:5">
      <c r="B255" t="s">
        <v>476</v>
      </c>
      <c r="C255" s="2">
        <v>1.1179861816729799</v>
      </c>
      <c r="D255" s="2">
        <v>1.5493259722222199</v>
      </c>
      <c r="E255">
        <v>1</v>
      </c>
    </row>
    <row r="256" spans="2:5">
      <c r="B256" t="s">
        <v>476</v>
      </c>
      <c r="C256" s="2">
        <v>1.30491161709987</v>
      </c>
      <c r="D256" s="2">
        <v>1.7291201388888899</v>
      </c>
      <c r="E256">
        <v>2</v>
      </c>
    </row>
    <row r="257" spans="2:5">
      <c r="B257" t="s">
        <v>241</v>
      </c>
      <c r="C257" s="2">
        <v>-0.30374477097987401</v>
      </c>
      <c r="D257" s="2">
        <v>3.6201704166666699</v>
      </c>
      <c r="E257">
        <v>1</v>
      </c>
    </row>
    <row r="258" spans="2:5">
      <c r="B258" t="s">
        <v>241</v>
      </c>
      <c r="C258" s="2">
        <v>-4.1511009879901901E-3</v>
      </c>
      <c r="D258" s="2">
        <v>3.1660040277777801</v>
      </c>
      <c r="E258">
        <v>2</v>
      </c>
    </row>
    <row r="259" spans="2:5">
      <c r="B259" t="s">
        <v>210</v>
      </c>
      <c r="C259" s="2">
        <v>-0.40534058273692603</v>
      </c>
      <c r="D259" s="2">
        <v>3.4737131944444402</v>
      </c>
      <c r="E259">
        <v>1</v>
      </c>
    </row>
    <row r="260" spans="2:5">
      <c r="B260" t="s">
        <v>210</v>
      </c>
      <c r="C260" s="2">
        <v>-5.96548953237893E-2</v>
      </c>
      <c r="D260" s="2">
        <v>3.2103429166666699</v>
      </c>
      <c r="E260">
        <v>2</v>
      </c>
    </row>
    <row r="261" spans="2:5">
      <c r="B261" t="s">
        <v>215</v>
      </c>
      <c r="C261" s="2">
        <v>-0.39507006504908998</v>
      </c>
      <c r="D261" s="2">
        <v>3.3984361111111099</v>
      </c>
      <c r="E261">
        <v>1</v>
      </c>
    </row>
    <row r="262" spans="2:5">
      <c r="B262" t="s">
        <v>215</v>
      </c>
      <c r="C262" s="2">
        <v>-0.11171127796218</v>
      </c>
      <c r="D262" s="2">
        <v>3.42840583333333</v>
      </c>
      <c r="E262">
        <v>2</v>
      </c>
    </row>
    <row r="263" spans="2:5">
      <c r="B263" t="s">
        <v>237</v>
      </c>
      <c r="C263" s="2">
        <v>1.11156340281791</v>
      </c>
      <c r="D263" s="2">
        <v>1.9949261111111101</v>
      </c>
      <c r="E263">
        <v>1</v>
      </c>
    </row>
    <row r="264" spans="2:5">
      <c r="B264" t="s">
        <v>237</v>
      </c>
      <c r="C264" s="2">
        <v>-0.30823620094444698</v>
      </c>
      <c r="D264" s="2">
        <v>2.8326218055555499</v>
      </c>
      <c r="E264">
        <v>2</v>
      </c>
    </row>
    <row r="265" spans="2:5">
      <c r="B265" t="s">
        <v>464</v>
      </c>
      <c r="C265" s="2">
        <v>0.81964241625846601</v>
      </c>
      <c r="D265" s="2">
        <v>2.3851024999999999</v>
      </c>
      <c r="E265">
        <v>1</v>
      </c>
    </row>
    <row r="266" spans="2:5">
      <c r="B266" t="s">
        <v>464</v>
      </c>
      <c r="C266" s="2">
        <v>0.80509336725098102</v>
      </c>
      <c r="D266" s="2">
        <v>2.2573150000000002</v>
      </c>
      <c r="E266">
        <v>2</v>
      </c>
    </row>
    <row r="267" spans="2:5">
      <c r="B267" t="s">
        <v>235</v>
      </c>
      <c r="C267" s="2">
        <v>-0.320222619682829</v>
      </c>
      <c r="D267" s="2">
        <v>3.0558613888888901</v>
      </c>
      <c r="E267">
        <v>1</v>
      </c>
    </row>
    <row r="268" spans="2:5">
      <c r="B268" t="s">
        <v>235</v>
      </c>
      <c r="C268" s="2">
        <v>-0.152873221023166</v>
      </c>
      <c r="D268" s="2">
        <v>3.0574650000000001</v>
      </c>
      <c r="E268">
        <v>2</v>
      </c>
    </row>
    <row r="269" spans="2:5">
      <c r="B269" t="s">
        <v>160</v>
      </c>
      <c r="C269" s="2">
        <v>-0.66707640772006105</v>
      </c>
      <c r="D269" s="2">
        <v>3.2882352777777801</v>
      </c>
      <c r="E269">
        <v>1</v>
      </c>
    </row>
    <row r="270" spans="2:5">
      <c r="B270" t="s">
        <v>160</v>
      </c>
      <c r="C270" s="2">
        <v>0.78438952208576795</v>
      </c>
      <c r="D270" s="2">
        <v>2.3936697222222199</v>
      </c>
      <c r="E270">
        <v>2</v>
      </c>
    </row>
    <row r="271" spans="2:5">
      <c r="B271" t="s">
        <v>249</v>
      </c>
      <c r="C271" s="2">
        <v>-0.28457696062350402</v>
      </c>
      <c r="D271" s="2">
        <v>2.6160733333333299</v>
      </c>
      <c r="E271">
        <v>1</v>
      </c>
    </row>
    <row r="272" spans="2:5">
      <c r="B272" t="s">
        <v>249</v>
      </c>
      <c r="C272" s="2">
        <v>-0.26238072810128299</v>
      </c>
      <c r="D272" s="2">
        <v>2.9092298611111098</v>
      </c>
      <c r="E272">
        <v>2</v>
      </c>
    </row>
    <row r="273" spans="2:5">
      <c r="B273" t="s">
        <v>310</v>
      </c>
      <c r="C273" s="2">
        <v>-0.15112867805765801</v>
      </c>
      <c r="D273" s="2">
        <v>3.38986375</v>
      </c>
      <c r="E273">
        <v>1</v>
      </c>
    </row>
    <row r="274" spans="2:5">
      <c r="B274" t="s">
        <v>310</v>
      </c>
      <c r="C274" s="2">
        <v>-6.6638053327435706E-2</v>
      </c>
      <c r="D274" s="2">
        <v>3.29965888888889</v>
      </c>
      <c r="E274">
        <v>2</v>
      </c>
    </row>
    <row r="275" spans="2:5">
      <c r="B275" t="s">
        <v>269</v>
      </c>
      <c r="C275" s="2">
        <v>-0.23092221762806001</v>
      </c>
      <c r="D275" s="2">
        <v>3.4273202777777798</v>
      </c>
      <c r="E275">
        <v>1</v>
      </c>
    </row>
    <row r="276" spans="2:5">
      <c r="B276" t="s">
        <v>269</v>
      </c>
      <c r="C276" s="2">
        <v>-1.1279262909811001E-2</v>
      </c>
      <c r="D276" s="2">
        <v>3.26037902777778</v>
      </c>
      <c r="E276">
        <v>2</v>
      </c>
    </row>
    <row r="277" spans="2:5">
      <c r="B277" t="s">
        <v>300</v>
      </c>
      <c r="C277" s="2">
        <v>-0.165350640561993</v>
      </c>
      <c r="D277" s="2">
        <v>3.4927545833333302</v>
      </c>
      <c r="E277">
        <v>1</v>
      </c>
    </row>
    <row r="278" spans="2:5">
      <c r="B278" t="s">
        <v>300</v>
      </c>
      <c r="C278" s="2">
        <v>8.6875193785251794E-3</v>
      </c>
      <c r="D278" s="2">
        <v>3.2920756944444398</v>
      </c>
      <c r="E278">
        <v>2</v>
      </c>
    </row>
    <row r="279" spans="2:5">
      <c r="B279" t="s">
        <v>188</v>
      </c>
      <c r="C279" s="2">
        <v>-0.49509446684543001</v>
      </c>
      <c r="D279" s="2">
        <v>3.5887175</v>
      </c>
      <c r="E279">
        <v>1</v>
      </c>
    </row>
    <row r="280" spans="2:5">
      <c r="B280" t="s">
        <v>188</v>
      </c>
      <c r="C280" s="2">
        <v>4.5682649936714101E-2</v>
      </c>
      <c r="D280" s="2">
        <v>2.9345908333333299</v>
      </c>
      <c r="E280">
        <v>2</v>
      </c>
    </row>
    <row r="281" spans="2:5">
      <c r="B281" t="s">
        <v>317</v>
      </c>
      <c r="C281" s="2">
        <v>-0.14167289484613499</v>
      </c>
      <c r="D281" s="2">
        <v>3.8461768055555501</v>
      </c>
      <c r="E281">
        <v>1</v>
      </c>
    </row>
    <row r="282" spans="2:5">
      <c r="B282" t="s">
        <v>317</v>
      </c>
      <c r="C282" s="2">
        <v>-4.9605743781794699E-2</v>
      </c>
      <c r="D282" s="2">
        <v>3.0273893055555501</v>
      </c>
      <c r="E282">
        <v>2</v>
      </c>
    </row>
    <row r="283" spans="2:5">
      <c r="B283" t="s">
        <v>280</v>
      </c>
      <c r="C283" s="2">
        <v>-0.215733137567442</v>
      </c>
      <c r="D283" s="2">
        <v>3.6893748611111099</v>
      </c>
      <c r="E283">
        <v>1</v>
      </c>
    </row>
    <row r="284" spans="2:5">
      <c r="B284" t="s">
        <v>280</v>
      </c>
      <c r="C284" s="2">
        <v>9.1848589903534394E-2</v>
      </c>
      <c r="D284" s="2">
        <v>3.10844652777778</v>
      </c>
      <c r="E284">
        <v>2</v>
      </c>
    </row>
    <row r="285" spans="2:5">
      <c r="B285" t="s">
        <v>198</v>
      </c>
      <c r="C285" s="2">
        <v>-0.43681265241886902</v>
      </c>
      <c r="D285" s="2">
        <v>3.86595277777778</v>
      </c>
      <c r="E285">
        <v>1</v>
      </c>
    </row>
    <row r="286" spans="2:5">
      <c r="B286" t="s">
        <v>198</v>
      </c>
      <c r="C286" s="2">
        <v>-0.18231398969514601</v>
      </c>
      <c r="D286" s="2">
        <v>3.08962166666667</v>
      </c>
      <c r="E286">
        <v>2</v>
      </c>
    </row>
    <row r="287" spans="2:5">
      <c r="B287" t="s">
        <v>178</v>
      </c>
      <c r="C287" s="2">
        <v>-4.2381793111534602E-2</v>
      </c>
      <c r="D287" s="2">
        <v>2.6372586111111098</v>
      </c>
      <c r="E287">
        <v>1</v>
      </c>
    </row>
    <row r="288" spans="2:5">
      <c r="B288" t="s">
        <v>178</v>
      </c>
      <c r="C288" s="2">
        <v>-0.568234916325977</v>
      </c>
      <c r="D288" s="2">
        <v>3.0714013888888898</v>
      </c>
      <c r="E288">
        <v>2</v>
      </c>
    </row>
    <row r="289" spans="2:5">
      <c r="B289" t="s">
        <v>381</v>
      </c>
      <c r="C289" s="2">
        <v>0.19779070545292499</v>
      </c>
      <c r="D289" s="2">
        <v>3.1330505555555499</v>
      </c>
      <c r="E289">
        <v>1</v>
      </c>
    </row>
    <row r="290" spans="2:5">
      <c r="B290" t="s">
        <v>381</v>
      </c>
      <c r="C290" s="2">
        <v>2.7649908370262301E-2</v>
      </c>
      <c r="D290" s="2">
        <v>3.0447769444444401</v>
      </c>
      <c r="E290">
        <v>2</v>
      </c>
    </row>
    <row r="291" spans="2:5">
      <c r="B291" t="s">
        <v>219</v>
      </c>
      <c r="C291" s="2">
        <v>-0.15595768519707501</v>
      </c>
      <c r="D291" s="2">
        <v>3.30746583333333</v>
      </c>
      <c r="E291">
        <v>1</v>
      </c>
    </row>
    <row r="292" spans="2:5">
      <c r="B292" t="s">
        <v>219</v>
      </c>
      <c r="C292" s="2">
        <v>-0.37434663554012898</v>
      </c>
      <c r="D292" s="2">
        <v>3.5015418055555498</v>
      </c>
      <c r="E292">
        <v>2</v>
      </c>
    </row>
    <row r="293" spans="2:5">
      <c r="B293" t="s">
        <v>323</v>
      </c>
      <c r="C293" s="2">
        <v>0.32725620151999701</v>
      </c>
      <c r="D293" s="2">
        <v>3.0931780555555499</v>
      </c>
      <c r="E293">
        <v>1</v>
      </c>
    </row>
    <row r="294" spans="2:5">
      <c r="B294" t="s">
        <v>323</v>
      </c>
      <c r="C294" s="2">
        <v>-0.12854446044387399</v>
      </c>
      <c r="D294" s="2">
        <v>3.2899722222222199</v>
      </c>
      <c r="E294">
        <v>2</v>
      </c>
    </row>
    <row r="295" spans="2:5">
      <c r="B295" t="s">
        <v>313</v>
      </c>
      <c r="C295" s="2">
        <v>5.22071537426292E-3</v>
      </c>
      <c r="D295" s="2">
        <v>3.1543208333333301</v>
      </c>
      <c r="E295">
        <v>1</v>
      </c>
    </row>
    <row r="296" spans="2:5">
      <c r="B296" t="s">
        <v>313</v>
      </c>
      <c r="C296" s="2">
        <v>-0.14421506575743101</v>
      </c>
      <c r="D296" s="2">
        <v>3.2260212500000001</v>
      </c>
      <c r="E296">
        <v>2</v>
      </c>
    </row>
    <row r="297" spans="2:5">
      <c r="B297" t="s">
        <v>291</v>
      </c>
      <c r="C297" s="2">
        <v>0.24843152623025999</v>
      </c>
      <c r="D297" s="2">
        <v>3.2820170833333302</v>
      </c>
      <c r="E297">
        <v>1</v>
      </c>
    </row>
    <row r="298" spans="2:5">
      <c r="B298" t="s">
        <v>291</v>
      </c>
      <c r="C298" s="2">
        <v>-0.18380531092694999</v>
      </c>
      <c r="D298" s="2">
        <v>3.4343490277777802</v>
      </c>
      <c r="E298">
        <v>2</v>
      </c>
    </row>
    <row r="299" spans="2:5">
      <c r="B299" t="s">
        <v>273</v>
      </c>
      <c r="C299" s="2">
        <v>7.3296423860307602E-2</v>
      </c>
      <c r="D299" s="2">
        <v>3.0809998611111098</v>
      </c>
      <c r="E299">
        <v>1</v>
      </c>
    </row>
    <row r="300" spans="2:5">
      <c r="B300" t="s">
        <v>273</v>
      </c>
      <c r="C300" s="2">
        <v>-0.225955737248003</v>
      </c>
      <c r="D300" s="2">
        <v>3.42667208333333</v>
      </c>
      <c r="E300">
        <v>2</v>
      </c>
    </row>
    <row r="301" spans="2:5">
      <c r="B301" t="s">
        <v>368</v>
      </c>
      <c r="C301" s="2">
        <v>0.478107020707214</v>
      </c>
      <c r="D301" s="2">
        <v>3.1155206944444398</v>
      </c>
      <c r="E301">
        <v>1</v>
      </c>
    </row>
    <row r="302" spans="2:5">
      <c r="B302" t="s">
        <v>368</v>
      </c>
      <c r="C302" s="2">
        <v>-3.2526289848804901E-3</v>
      </c>
      <c r="D302" s="2">
        <v>3.3657795833333299</v>
      </c>
      <c r="E302">
        <v>2</v>
      </c>
    </row>
    <row r="303" spans="2:5">
      <c r="B303" t="s">
        <v>467</v>
      </c>
      <c r="C303" s="2">
        <v>0.83296685894066402</v>
      </c>
      <c r="D303" s="2">
        <v>0.359443611111112</v>
      </c>
      <c r="E303">
        <v>1</v>
      </c>
    </row>
    <row r="304" spans="2:5">
      <c r="B304" t="s">
        <v>467</v>
      </c>
      <c r="C304" s="2" t="s">
        <v>510</v>
      </c>
      <c r="D304" s="2">
        <v>0.248013194444444</v>
      </c>
      <c r="E304">
        <v>2</v>
      </c>
    </row>
    <row r="305" spans="2:5">
      <c r="B305" t="s">
        <v>504</v>
      </c>
      <c r="C305" s="2">
        <v>3.4620517824432802</v>
      </c>
      <c r="D305" s="2">
        <v>2.3730051388888902</v>
      </c>
      <c r="E305">
        <v>1</v>
      </c>
    </row>
    <row r="306" spans="2:5">
      <c r="B306" t="s">
        <v>504</v>
      </c>
      <c r="C306" s="2">
        <v>3.5538781268636401</v>
      </c>
      <c r="D306" s="2">
        <v>1.9744275</v>
      </c>
      <c r="E306">
        <v>2</v>
      </c>
    </row>
    <row r="307" spans="2:5">
      <c r="B307" t="s">
        <v>495</v>
      </c>
      <c r="C307" s="2">
        <v>3.0455624673516599</v>
      </c>
      <c r="D307" s="2">
        <v>2.7710722222222199</v>
      </c>
      <c r="E307">
        <v>1</v>
      </c>
    </row>
    <row r="308" spans="2:5">
      <c r="B308" t="s">
        <v>495</v>
      </c>
      <c r="C308" s="2">
        <v>2.3846639671371799</v>
      </c>
      <c r="D308" s="2">
        <v>2.8798740277777801</v>
      </c>
      <c r="E308">
        <v>2</v>
      </c>
    </row>
    <row r="309" spans="2:5">
      <c r="B309" t="s">
        <v>469</v>
      </c>
      <c r="C309" s="2">
        <v>1.0960516620427101</v>
      </c>
      <c r="D309" s="2">
        <v>3.0063356944444402</v>
      </c>
      <c r="E309">
        <v>1</v>
      </c>
    </row>
    <row r="310" spans="2:5">
      <c r="B310" t="s">
        <v>469</v>
      </c>
      <c r="C310" s="2">
        <v>0.84975198563170395</v>
      </c>
      <c r="D310" s="2">
        <v>3.09604652777778</v>
      </c>
      <c r="E310">
        <v>2</v>
      </c>
    </row>
    <row r="311" spans="2:5">
      <c r="B311" t="s">
        <v>446</v>
      </c>
      <c r="C311" s="2">
        <v>0.42996414509445902</v>
      </c>
      <c r="D311" s="2">
        <v>1.8717470833333301</v>
      </c>
      <c r="E311">
        <v>1</v>
      </c>
    </row>
    <row r="312" spans="2:5">
      <c r="B312" t="s">
        <v>446</v>
      </c>
      <c r="C312" s="2">
        <v>0.65677522769673702</v>
      </c>
      <c r="D312" s="2">
        <v>1.5115525000000001</v>
      </c>
      <c r="E312">
        <v>2</v>
      </c>
    </row>
    <row r="313" spans="2:5">
      <c r="B313" t="s">
        <v>233</v>
      </c>
      <c r="C313" s="2">
        <v>-0.33097296373138302</v>
      </c>
      <c r="D313" s="2">
        <v>2.6075277777777801</v>
      </c>
      <c r="E313">
        <v>1</v>
      </c>
    </row>
    <row r="314" spans="2:5">
      <c r="B314" t="s">
        <v>233</v>
      </c>
      <c r="C314" s="2">
        <v>-0.33385247892841002</v>
      </c>
      <c r="D314" s="2">
        <v>3.0230181944444401</v>
      </c>
      <c r="E314">
        <v>2</v>
      </c>
    </row>
    <row r="315" spans="2:5">
      <c r="B315" t="s">
        <v>206</v>
      </c>
      <c r="C315" s="2">
        <v>-6.4420057536141301E-2</v>
      </c>
      <c r="D315" s="2">
        <v>2.9604358333333298</v>
      </c>
      <c r="E315">
        <v>1</v>
      </c>
    </row>
    <row r="316" spans="2:5">
      <c r="B316" t="s">
        <v>206</v>
      </c>
      <c r="C316" s="2">
        <v>-0.41199639788394499</v>
      </c>
      <c r="D316" s="2">
        <v>3.1706336111111102</v>
      </c>
      <c r="E316">
        <v>2</v>
      </c>
    </row>
    <row r="317" spans="2:5">
      <c r="B317" t="s">
        <v>261</v>
      </c>
      <c r="C317" s="2">
        <v>-0.100554864202335</v>
      </c>
      <c r="D317" s="2">
        <v>3.25493583333333</v>
      </c>
      <c r="E317">
        <v>1</v>
      </c>
    </row>
    <row r="318" spans="2:5">
      <c r="B318" t="s">
        <v>261</v>
      </c>
      <c r="C318" s="2">
        <v>-0.25241920830951298</v>
      </c>
      <c r="D318" s="2">
        <v>3.4341080555555501</v>
      </c>
      <c r="E318">
        <v>2</v>
      </c>
    </row>
    <row r="319" spans="2:5">
      <c r="B319" t="s">
        <v>355</v>
      </c>
      <c r="C319" s="2">
        <v>2.3260942177085801E-2</v>
      </c>
      <c r="D319" s="2">
        <v>2.7120702777777801</v>
      </c>
      <c r="E319">
        <v>1</v>
      </c>
    </row>
    <row r="320" spans="2:5">
      <c r="B320" t="s">
        <v>355</v>
      </c>
      <c r="C320" s="2">
        <v>-3.9921534160157597E-2</v>
      </c>
      <c r="D320" s="2">
        <v>2.7183581944444399</v>
      </c>
      <c r="E320">
        <v>2</v>
      </c>
    </row>
    <row r="321" spans="2:5">
      <c r="B321" t="s">
        <v>254</v>
      </c>
      <c r="C321" s="2">
        <v>-0.26752856993699903</v>
      </c>
      <c r="D321" s="2">
        <v>3.1533218055555499</v>
      </c>
      <c r="E321">
        <v>1</v>
      </c>
    </row>
    <row r="322" spans="2:5">
      <c r="B322" t="s">
        <v>254</v>
      </c>
      <c r="C322" s="2">
        <v>-0.10350087775919201</v>
      </c>
      <c r="D322" s="2">
        <v>3.1305469444444398</v>
      </c>
      <c r="E322">
        <v>2</v>
      </c>
    </row>
    <row r="323" spans="2:5">
      <c r="B323" t="s">
        <v>385</v>
      </c>
      <c r="C323" s="2">
        <v>0.15104105096524301</v>
      </c>
      <c r="D323" s="2">
        <v>3.2417352777777801</v>
      </c>
      <c r="E323">
        <v>1</v>
      </c>
    </row>
    <row r="324" spans="2:5">
      <c r="B324" t="s">
        <v>385</v>
      </c>
      <c r="C324" s="2">
        <v>4.0841102729435197E-2</v>
      </c>
      <c r="D324" s="2">
        <v>3.16837041666667</v>
      </c>
      <c r="E324">
        <v>2</v>
      </c>
    </row>
    <row r="325" spans="2:5">
      <c r="B325" t="s">
        <v>399</v>
      </c>
      <c r="C325" s="2">
        <v>0.60456798831610903</v>
      </c>
      <c r="D325" s="2">
        <v>3.0488290277777801</v>
      </c>
      <c r="E325">
        <v>1</v>
      </c>
    </row>
    <row r="326" spans="2:5">
      <c r="B326" t="s">
        <v>399</v>
      </c>
      <c r="C326" s="2">
        <v>8.6995703000693703E-2</v>
      </c>
      <c r="D326" s="2">
        <v>3.2349118055555501</v>
      </c>
      <c r="E326">
        <v>2</v>
      </c>
    </row>
    <row r="327" spans="2:5">
      <c r="B327" t="s">
        <v>492</v>
      </c>
      <c r="C327" s="2">
        <v>2.0748723377976899</v>
      </c>
      <c r="D327" s="2">
        <v>0.87692416666666695</v>
      </c>
      <c r="E327">
        <v>1</v>
      </c>
    </row>
    <row r="328" spans="2:5">
      <c r="B328" t="s">
        <v>492</v>
      </c>
      <c r="C328" s="2">
        <v>2.32007882889233</v>
      </c>
      <c r="D328" s="2">
        <v>1.1719012499999999</v>
      </c>
      <c r="E328">
        <v>2</v>
      </c>
    </row>
    <row r="329" spans="2:5">
      <c r="B329" t="s">
        <v>491</v>
      </c>
      <c r="C329" s="2">
        <v>2.0190899805290399</v>
      </c>
      <c r="D329" s="2">
        <v>2.4193998611111098</v>
      </c>
      <c r="E329">
        <v>1</v>
      </c>
    </row>
    <row r="330" spans="2:5">
      <c r="B330" t="s">
        <v>491</v>
      </c>
      <c r="C330" s="2">
        <v>1.72318508401806</v>
      </c>
      <c r="D330" s="2">
        <v>2.41947444444444</v>
      </c>
      <c r="E330">
        <v>2</v>
      </c>
    </row>
    <row r="331" spans="2:5">
      <c r="B331" t="s">
        <v>442</v>
      </c>
      <c r="C331" s="2">
        <v>0.52954832780544103</v>
      </c>
      <c r="D331" s="2">
        <v>2.8401074999999998</v>
      </c>
      <c r="E331">
        <v>1</v>
      </c>
    </row>
    <row r="332" spans="2:5">
      <c r="B332" t="s">
        <v>442</v>
      </c>
      <c r="C332" s="2">
        <v>0.388697892477114</v>
      </c>
      <c r="D332" s="2">
        <v>2.9402959722222199</v>
      </c>
      <c r="E332">
        <v>2</v>
      </c>
    </row>
    <row r="333" spans="2:5">
      <c r="B333" t="s">
        <v>434</v>
      </c>
      <c r="C333" s="2">
        <v>0.36150634503572199</v>
      </c>
      <c r="D333" s="2">
        <v>3.0284102777777799</v>
      </c>
      <c r="E333">
        <v>1</v>
      </c>
    </row>
    <row r="334" spans="2:5">
      <c r="B334" t="s">
        <v>434</v>
      </c>
      <c r="C334" s="2">
        <v>0.27038639339790299</v>
      </c>
      <c r="D334" s="2">
        <v>2.9830102777777801</v>
      </c>
      <c r="E334">
        <v>2</v>
      </c>
    </row>
    <row r="335" spans="2:5">
      <c r="B335" t="s">
        <v>173</v>
      </c>
      <c r="C335" s="2">
        <v>-0.58912229454646203</v>
      </c>
      <c r="D335" s="2">
        <v>3.2176465277777799</v>
      </c>
      <c r="E335">
        <v>1</v>
      </c>
    </row>
    <row r="336" spans="2:5">
      <c r="B336" t="s">
        <v>173</v>
      </c>
      <c r="C336" s="2">
        <v>-0.366859792245949</v>
      </c>
      <c r="D336" s="2">
        <v>3.40263916666667</v>
      </c>
      <c r="E336">
        <v>2</v>
      </c>
    </row>
    <row r="337" spans="2:5">
      <c r="B337" t="s">
        <v>228</v>
      </c>
      <c r="C337" s="2">
        <v>-0.35077485437872202</v>
      </c>
      <c r="D337" s="2">
        <v>3.52334986111111</v>
      </c>
      <c r="E337">
        <v>1</v>
      </c>
    </row>
    <row r="338" spans="2:5">
      <c r="B338" t="s">
        <v>228</v>
      </c>
      <c r="C338" s="2">
        <v>-0.158137909207134</v>
      </c>
      <c r="D338" s="2">
        <v>3.3143516666666701</v>
      </c>
      <c r="E338">
        <v>2</v>
      </c>
    </row>
    <row r="339" spans="2:5">
      <c r="B339" t="s">
        <v>225</v>
      </c>
      <c r="C339" s="2">
        <v>-0.357985018226125</v>
      </c>
      <c r="D339" s="2">
        <v>3.3283013888888902</v>
      </c>
      <c r="E339">
        <v>1</v>
      </c>
    </row>
    <row r="340" spans="2:5">
      <c r="B340" t="s">
        <v>225</v>
      </c>
      <c r="C340" s="2">
        <v>-0.34652573634177303</v>
      </c>
      <c r="D340" s="2">
        <v>3.3103718055555502</v>
      </c>
      <c r="E340">
        <v>2</v>
      </c>
    </row>
    <row r="341" spans="2:5">
      <c r="B341" t="s">
        <v>340</v>
      </c>
      <c r="C341" s="2">
        <v>0.20256245691902899</v>
      </c>
      <c r="D341" s="2">
        <v>3.3097837499999998</v>
      </c>
      <c r="E341">
        <v>1</v>
      </c>
    </row>
    <row r="342" spans="2:5">
      <c r="B342" t="s">
        <v>340</v>
      </c>
      <c r="C342" s="2">
        <v>-7.8904060886259605E-2</v>
      </c>
      <c r="D342" s="2">
        <v>3.33999847222222</v>
      </c>
      <c r="E342">
        <v>2</v>
      </c>
    </row>
    <row r="343" spans="2:5">
      <c r="B343" t="s">
        <v>518</v>
      </c>
      <c r="C343" s="2" t="s">
        <v>510</v>
      </c>
      <c r="D343" s="2">
        <v>0.117573472222223</v>
      </c>
      <c r="E343">
        <v>1</v>
      </c>
    </row>
    <row r="344" spans="2:5">
      <c r="B344" t="s">
        <v>518</v>
      </c>
      <c r="C344" s="2" t="s">
        <v>510</v>
      </c>
      <c r="D344" s="2">
        <v>0.206607499999999</v>
      </c>
      <c r="E344">
        <v>2</v>
      </c>
    </row>
    <row r="345" spans="2:5">
      <c r="B345" t="s">
        <v>480</v>
      </c>
      <c r="C345" s="2">
        <v>1.30005521689318</v>
      </c>
      <c r="D345" s="2">
        <v>2.1914877777777799</v>
      </c>
      <c r="E345">
        <v>1</v>
      </c>
    </row>
    <row r="346" spans="2:5">
      <c r="B346" t="s">
        <v>480</v>
      </c>
      <c r="C346" s="2">
        <v>1.9097796921203301</v>
      </c>
      <c r="D346" s="2">
        <v>2.0591300000000001</v>
      </c>
      <c r="E346">
        <v>2</v>
      </c>
    </row>
    <row r="347" spans="2:5">
      <c r="B347" t="s">
        <v>479</v>
      </c>
      <c r="C347" s="2">
        <v>1.37000392865126</v>
      </c>
      <c r="D347" s="2">
        <v>2.6645604166666699</v>
      </c>
      <c r="E347">
        <v>1</v>
      </c>
    </row>
    <row r="348" spans="2:5">
      <c r="B348" t="s">
        <v>479</v>
      </c>
      <c r="C348" s="2">
        <v>1.2625970030179801</v>
      </c>
      <c r="D348" s="2">
        <v>2.4933661111111101</v>
      </c>
      <c r="E348">
        <v>2</v>
      </c>
    </row>
    <row r="349" spans="2:5">
      <c r="B349" t="s">
        <v>465</v>
      </c>
      <c r="C349" s="2">
        <v>1.1088329963704</v>
      </c>
      <c r="D349" s="2">
        <v>3.3282004166666699</v>
      </c>
      <c r="E349">
        <v>1</v>
      </c>
    </row>
    <row r="350" spans="2:5">
      <c r="B350" t="s">
        <v>465</v>
      </c>
      <c r="C350" s="2">
        <v>0.80784574931856001</v>
      </c>
      <c r="D350" s="2">
        <v>3.1869011111111099</v>
      </c>
      <c r="E350">
        <v>2</v>
      </c>
    </row>
    <row r="351" spans="2:5">
      <c r="B351" t="s">
        <v>488</v>
      </c>
      <c r="C351" s="2">
        <v>1.6626320751952099</v>
      </c>
      <c r="D351" s="2">
        <v>1.9208624999999999</v>
      </c>
      <c r="E351">
        <v>1</v>
      </c>
    </row>
    <row r="352" spans="2:5">
      <c r="B352" t="s">
        <v>488</v>
      </c>
      <c r="C352" s="2">
        <v>1.5759692870486699</v>
      </c>
      <c r="D352" s="2">
        <v>1.5341894444444399</v>
      </c>
      <c r="E352">
        <v>2</v>
      </c>
    </row>
    <row r="353" spans="2:5">
      <c r="B353" t="s">
        <v>148</v>
      </c>
      <c r="C353" s="2">
        <v>-0.834712689835024</v>
      </c>
      <c r="D353" s="2">
        <v>3.5149079166666701</v>
      </c>
      <c r="E353">
        <v>1</v>
      </c>
    </row>
    <row r="354" spans="2:5">
      <c r="B354" t="s">
        <v>148</v>
      </c>
      <c r="C354" s="2">
        <v>-8.7876049475433399E-2</v>
      </c>
      <c r="D354" s="2">
        <v>3.2239026388888901</v>
      </c>
      <c r="E354">
        <v>2</v>
      </c>
    </row>
    <row r="355" spans="2:5">
      <c r="B355" t="s">
        <v>380</v>
      </c>
      <c r="C355" s="2">
        <v>4.6962456249149E-2</v>
      </c>
      <c r="D355" s="2">
        <v>3.3952023611111102</v>
      </c>
      <c r="E355">
        <v>1</v>
      </c>
    </row>
    <row r="356" spans="2:5">
      <c r="B356" t="s">
        <v>380</v>
      </c>
      <c r="C356" s="2">
        <v>2.6099923875198001E-2</v>
      </c>
      <c r="D356" s="2">
        <v>3.3160141666666698</v>
      </c>
      <c r="E356">
        <v>2</v>
      </c>
    </row>
    <row r="357" spans="2:5">
      <c r="B357" t="s">
        <v>339</v>
      </c>
      <c r="C357" s="2">
        <v>0.30594879138708703</v>
      </c>
      <c r="D357" s="2">
        <v>3.3469341666666699</v>
      </c>
      <c r="E357">
        <v>1</v>
      </c>
    </row>
    <row r="358" spans="2:5">
      <c r="B358" t="s">
        <v>339</v>
      </c>
      <c r="C358" s="2">
        <v>-8.1941466272170596E-2</v>
      </c>
      <c r="D358" s="2">
        <v>3.3139790277777799</v>
      </c>
      <c r="E358">
        <v>2</v>
      </c>
    </row>
    <row r="359" spans="2:5">
      <c r="B359" t="s">
        <v>401</v>
      </c>
      <c r="C359" s="2">
        <v>8.9808353363869803E-2</v>
      </c>
      <c r="D359" s="2">
        <v>1.84045555555556</v>
      </c>
      <c r="E359">
        <v>1</v>
      </c>
    </row>
    <row r="360" spans="2:5">
      <c r="B360" t="s">
        <v>401</v>
      </c>
      <c r="C360" s="2">
        <v>0.98844303134446099</v>
      </c>
      <c r="D360" s="2">
        <v>1.77411527777778</v>
      </c>
      <c r="E360">
        <v>2</v>
      </c>
    </row>
    <row r="361" spans="2:5">
      <c r="B361" t="s">
        <v>438</v>
      </c>
      <c r="C361" s="2">
        <v>0.43785616649943798</v>
      </c>
      <c r="D361" s="2">
        <v>3.1611366666666698</v>
      </c>
      <c r="E361">
        <v>1</v>
      </c>
    </row>
    <row r="362" spans="2:5">
      <c r="B362" t="s">
        <v>438</v>
      </c>
      <c r="C362" s="2">
        <v>0.32928014453316601</v>
      </c>
      <c r="D362" s="2">
        <v>3.02585666666667</v>
      </c>
      <c r="E362">
        <v>2</v>
      </c>
    </row>
    <row r="363" spans="2:5">
      <c r="B363" t="s">
        <v>267</v>
      </c>
      <c r="C363" s="2">
        <v>0.31121519562269201</v>
      </c>
      <c r="D363" s="2">
        <v>3.0833763888888899</v>
      </c>
      <c r="E363">
        <v>1</v>
      </c>
    </row>
    <row r="364" spans="2:5">
      <c r="B364" t="s">
        <v>267</v>
      </c>
      <c r="C364" s="2">
        <v>-0.23483900754199</v>
      </c>
      <c r="D364" s="2">
        <v>3.36414319444444</v>
      </c>
      <c r="E364">
        <v>2</v>
      </c>
    </row>
    <row r="365" spans="2:5">
      <c r="B365" t="s">
        <v>195</v>
      </c>
      <c r="C365" s="2">
        <v>-0.417430294270001</v>
      </c>
      <c r="D365" s="2">
        <v>3.36412722222222</v>
      </c>
      <c r="E365">
        <v>1</v>
      </c>
    </row>
    <row r="366" spans="2:5">
      <c r="B366" t="s">
        <v>195</v>
      </c>
      <c r="C366" s="2">
        <v>-0.45886063482976203</v>
      </c>
      <c r="D366" s="2">
        <v>3.3618123611111099</v>
      </c>
      <c r="E366">
        <v>2</v>
      </c>
    </row>
    <row r="367" spans="2:5">
      <c r="B367" t="s">
        <v>519</v>
      </c>
      <c r="C367" s="2" t="s">
        <v>510</v>
      </c>
      <c r="D367" s="2">
        <v>0.13832541666666701</v>
      </c>
      <c r="E367">
        <v>1</v>
      </c>
    </row>
    <row r="368" spans="2:5">
      <c r="B368" t="s">
        <v>519</v>
      </c>
      <c r="C368" s="2" t="s">
        <v>510</v>
      </c>
      <c r="D368" s="2">
        <v>0.156766944444444</v>
      </c>
      <c r="E368">
        <v>2</v>
      </c>
    </row>
    <row r="369" spans="2:5">
      <c r="B369" t="s">
        <v>408</v>
      </c>
      <c r="C369" s="2">
        <v>0.112869198562899</v>
      </c>
      <c r="D369" s="2">
        <v>3.0180462499999998</v>
      </c>
      <c r="E369">
        <v>1</v>
      </c>
    </row>
    <row r="370" spans="2:5">
      <c r="B370" t="s">
        <v>408</v>
      </c>
      <c r="C370" s="2">
        <v>1.0363565935886201</v>
      </c>
      <c r="D370" s="2">
        <v>1.68895222222222</v>
      </c>
      <c r="E370">
        <v>2</v>
      </c>
    </row>
    <row r="371" spans="2:5">
      <c r="B371" t="s">
        <v>263</v>
      </c>
      <c r="C371" s="2">
        <v>-0.20218040136364401</v>
      </c>
      <c r="D371" s="2">
        <v>3.2828213888888902</v>
      </c>
      <c r="E371">
        <v>1</v>
      </c>
    </row>
    <row r="372" spans="2:5">
      <c r="B372" t="s">
        <v>263</v>
      </c>
      <c r="C372" s="2">
        <v>-0.23842592306142299</v>
      </c>
      <c r="D372" s="2">
        <v>3.0885031944444399</v>
      </c>
      <c r="E372">
        <v>2</v>
      </c>
    </row>
    <row r="373" spans="2:5">
      <c r="B373" t="s">
        <v>214</v>
      </c>
      <c r="C373" s="2">
        <v>-6.1192067898181698E-2</v>
      </c>
      <c r="D373" s="2">
        <v>3.4561581944444399</v>
      </c>
      <c r="E373">
        <v>1</v>
      </c>
    </row>
    <row r="374" spans="2:5">
      <c r="B374" t="s">
        <v>214</v>
      </c>
      <c r="C374" s="2">
        <v>-0.39648893561661203</v>
      </c>
      <c r="D374" s="2">
        <v>3.4268777777777801</v>
      </c>
      <c r="E374">
        <v>2</v>
      </c>
    </row>
    <row r="375" spans="2:5">
      <c r="B375" t="s">
        <v>170</v>
      </c>
      <c r="C375" s="2">
        <v>-0.61201004299930095</v>
      </c>
      <c r="D375" s="2">
        <v>3.4632954166666701</v>
      </c>
      <c r="E375">
        <v>1</v>
      </c>
    </row>
    <row r="376" spans="2:5">
      <c r="B376" t="s">
        <v>170</v>
      </c>
      <c r="C376" s="2">
        <v>-0.31709264417576899</v>
      </c>
      <c r="D376" s="2">
        <v>3.0800694444444399</v>
      </c>
      <c r="E376">
        <v>2</v>
      </c>
    </row>
    <row r="377" spans="2:5">
      <c r="B377" t="s">
        <v>227</v>
      </c>
      <c r="C377" s="2">
        <v>-0.35273262393951998</v>
      </c>
      <c r="D377" s="2">
        <v>3.7498730555555499</v>
      </c>
      <c r="E377">
        <v>1</v>
      </c>
    </row>
    <row r="378" spans="2:5">
      <c r="B378" t="s">
        <v>227</v>
      </c>
      <c r="C378" s="2">
        <v>-9.6371828541748902E-2</v>
      </c>
      <c r="D378" s="2">
        <v>3.1234247222222198</v>
      </c>
      <c r="E378">
        <v>2</v>
      </c>
    </row>
    <row r="379" spans="2:5">
      <c r="B379" t="s">
        <v>234</v>
      </c>
      <c r="C379" s="2">
        <v>-0.18170259035922801</v>
      </c>
      <c r="D379" s="2">
        <v>3.5146722222222202</v>
      </c>
      <c r="E379">
        <v>1</v>
      </c>
    </row>
    <row r="380" spans="2:5">
      <c r="B380" t="s">
        <v>234</v>
      </c>
      <c r="C380" s="2">
        <v>-0.33339267925438498</v>
      </c>
      <c r="D380" s="2">
        <v>3.4780804166666699</v>
      </c>
      <c r="E380">
        <v>2</v>
      </c>
    </row>
    <row r="381" spans="2:5">
      <c r="B381" t="s">
        <v>281</v>
      </c>
      <c r="C381" s="2">
        <v>-0.205240754828628</v>
      </c>
      <c r="D381" s="2">
        <v>3.67550569444444</v>
      </c>
      <c r="E381">
        <v>1</v>
      </c>
    </row>
    <row r="382" spans="2:5">
      <c r="B382" t="s">
        <v>281</v>
      </c>
      <c r="C382" s="2">
        <v>-0.214974171877272</v>
      </c>
      <c r="D382" s="2">
        <v>3.3243456944444398</v>
      </c>
      <c r="E382">
        <v>2</v>
      </c>
    </row>
    <row r="383" spans="2:5">
      <c r="B383" t="s">
        <v>240</v>
      </c>
      <c r="C383" s="2">
        <v>-0.17294464965818401</v>
      </c>
      <c r="D383" s="2">
        <v>3.2456315277777801</v>
      </c>
      <c r="E383">
        <v>1</v>
      </c>
    </row>
    <row r="384" spans="2:5">
      <c r="B384" t="s">
        <v>240</v>
      </c>
      <c r="C384" s="2">
        <v>-0.30427661608301398</v>
      </c>
      <c r="D384" s="2">
        <v>3.2960050000000001</v>
      </c>
      <c r="E384">
        <v>2</v>
      </c>
    </row>
    <row r="385" spans="2:5">
      <c r="B385" t="s">
        <v>403</v>
      </c>
      <c r="C385" s="2">
        <v>9.3760802461753195E-2</v>
      </c>
      <c r="D385" s="2">
        <v>3.3955019444444399</v>
      </c>
      <c r="E385">
        <v>1</v>
      </c>
    </row>
    <row r="386" spans="2:5">
      <c r="B386" t="s">
        <v>403</v>
      </c>
      <c r="C386" s="2">
        <v>0.14474554397390099</v>
      </c>
      <c r="D386" s="2">
        <v>3.2329187500000001</v>
      </c>
      <c r="E386">
        <v>2</v>
      </c>
    </row>
    <row r="387" spans="2:5">
      <c r="B387" t="s">
        <v>411</v>
      </c>
      <c r="C387" s="2">
        <v>0.29971210737063397</v>
      </c>
      <c r="D387" s="2">
        <v>2.89253805555555</v>
      </c>
      <c r="E387">
        <v>1</v>
      </c>
    </row>
    <row r="388" spans="2:5">
      <c r="B388" t="s">
        <v>411</v>
      </c>
      <c r="C388" s="2">
        <v>0.12411298640189</v>
      </c>
      <c r="D388" s="2">
        <v>3.39090916666667</v>
      </c>
      <c r="E388">
        <v>2</v>
      </c>
    </row>
    <row r="389" spans="2:5">
      <c r="B389" t="s">
        <v>371</v>
      </c>
      <c r="C389" s="2">
        <v>0.39281861347994101</v>
      </c>
      <c r="D389" s="2">
        <v>3.0855665277777802</v>
      </c>
      <c r="E389">
        <v>1</v>
      </c>
    </row>
    <row r="390" spans="2:5">
      <c r="B390" t="s">
        <v>371</v>
      </c>
      <c r="C390" s="2">
        <v>0</v>
      </c>
      <c r="D390" s="2">
        <v>3.2001991666666698</v>
      </c>
      <c r="E390">
        <v>2</v>
      </c>
    </row>
    <row r="391" spans="2:5">
      <c r="B391" t="s">
        <v>344</v>
      </c>
      <c r="C391" s="2">
        <v>0.32926464195483202</v>
      </c>
      <c r="D391" s="2">
        <v>3.17792402777778</v>
      </c>
      <c r="E391">
        <v>1</v>
      </c>
    </row>
    <row r="392" spans="2:5">
      <c r="B392" t="s">
        <v>344</v>
      </c>
      <c r="C392" s="2">
        <v>-7.2212371432163594E-2</v>
      </c>
      <c r="D392" s="2">
        <v>3.35794597222222</v>
      </c>
      <c r="E392">
        <v>2</v>
      </c>
    </row>
    <row r="393" spans="2:5">
      <c r="B393" t="s">
        <v>363</v>
      </c>
      <c r="C393" s="2">
        <v>-1.7266989058055401E-2</v>
      </c>
      <c r="D393" s="2">
        <v>3.34521625</v>
      </c>
      <c r="E393">
        <v>1</v>
      </c>
    </row>
    <row r="394" spans="2:5">
      <c r="B394" t="s">
        <v>363</v>
      </c>
      <c r="C394" s="2">
        <v>0.19132910241807899</v>
      </c>
      <c r="D394" s="2">
        <v>3.3692234722222199</v>
      </c>
      <c r="E394">
        <v>2</v>
      </c>
    </row>
    <row r="395" spans="2:5">
      <c r="B395" t="s">
        <v>396</v>
      </c>
      <c r="C395" s="2">
        <v>0.69097228301845004</v>
      </c>
      <c r="D395" s="2">
        <v>3.2332963888888901</v>
      </c>
      <c r="E395">
        <v>1</v>
      </c>
    </row>
    <row r="396" spans="2:5">
      <c r="B396" t="s">
        <v>396</v>
      </c>
      <c r="C396" s="2">
        <v>7.17539883635257E-2</v>
      </c>
      <c r="D396" s="2">
        <v>3.2585497222222202</v>
      </c>
      <c r="E396">
        <v>2</v>
      </c>
    </row>
    <row r="397" spans="2:5">
      <c r="B397" t="s">
        <v>422</v>
      </c>
      <c r="C397" s="2">
        <v>0.46357966258133698</v>
      </c>
      <c r="D397" s="2">
        <v>3.1857998611111098</v>
      </c>
      <c r="E397">
        <v>1</v>
      </c>
    </row>
    <row r="398" spans="2:5">
      <c r="B398" t="s">
        <v>422</v>
      </c>
      <c r="C398" s="2">
        <v>0.167982307887759</v>
      </c>
      <c r="D398" s="2">
        <v>3.2467327777777801</v>
      </c>
      <c r="E398">
        <v>2</v>
      </c>
    </row>
    <row r="399" spans="2:5">
      <c r="B399" t="s">
        <v>459</v>
      </c>
      <c r="C399" s="2">
        <v>1.2040314505226499</v>
      </c>
      <c r="D399" s="2">
        <v>2.7185818055555599</v>
      </c>
      <c r="E399">
        <v>1</v>
      </c>
    </row>
    <row r="400" spans="2:5">
      <c r="B400" t="s">
        <v>459</v>
      </c>
      <c r="C400" s="2">
        <v>0.72683576745352396</v>
      </c>
      <c r="D400" s="2">
        <v>2.8966084722222201</v>
      </c>
      <c r="E400">
        <v>2</v>
      </c>
    </row>
    <row r="401" spans="2:5">
      <c r="B401" t="s">
        <v>389</v>
      </c>
      <c r="C401" s="2">
        <v>0.119794352496427</v>
      </c>
      <c r="D401" s="2">
        <v>3.2564876388888901</v>
      </c>
      <c r="E401">
        <v>1</v>
      </c>
    </row>
    <row r="402" spans="2:5">
      <c r="B402" t="s">
        <v>389</v>
      </c>
      <c r="C402" s="2">
        <v>5.0286559045366802E-2</v>
      </c>
      <c r="D402" s="2">
        <v>3.2131412500000001</v>
      </c>
      <c r="E402">
        <v>2</v>
      </c>
    </row>
    <row r="403" spans="2:5">
      <c r="B403" t="s">
        <v>417</v>
      </c>
      <c r="C403" s="2">
        <v>0.170994097560487</v>
      </c>
      <c r="D403" s="2">
        <v>3.0268829166666702</v>
      </c>
      <c r="E403">
        <v>1</v>
      </c>
    </row>
    <row r="404" spans="2:5">
      <c r="B404" t="s">
        <v>417</v>
      </c>
      <c r="C404" s="2">
        <v>0.148295047139029</v>
      </c>
      <c r="D404" s="2">
        <v>3.0651259722222202</v>
      </c>
      <c r="E404">
        <v>2</v>
      </c>
    </row>
    <row r="405" spans="2:5">
      <c r="B405" t="s">
        <v>406</v>
      </c>
      <c r="C405" s="2">
        <v>0.50708338552786403</v>
      </c>
      <c r="D405" s="2">
        <v>2.9227866666666702</v>
      </c>
      <c r="E405">
        <v>1</v>
      </c>
    </row>
    <row r="406" spans="2:5">
      <c r="B406" t="s">
        <v>406</v>
      </c>
      <c r="C406" s="2">
        <v>0.101752398206762</v>
      </c>
      <c r="D406" s="2">
        <v>3.0343173611111101</v>
      </c>
      <c r="E406">
        <v>2</v>
      </c>
    </row>
    <row r="407" spans="2:5">
      <c r="B407" t="s">
        <v>520</v>
      </c>
      <c r="C407" s="2" t="s">
        <v>510</v>
      </c>
      <c r="D407" s="2">
        <v>7.9387777777778598E-2</v>
      </c>
      <c r="E407">
        <v>1</v>
      </c>
    </row>
    <row r="408" spans="2:5">
      <c r="B408" t="s">
        <v>520</v>
      </c>
      <c r="C408" s="2" t="s">
        <v>510</v>
      </c>
      <c r="D408" s="2">
        <v>0.13979722222222199</v>
      </c>
      <c r="E408">
        <v>2</v>
      </c>
    </row>
    <row r="409" spans="2:5">
      <c r="B409" t="s">
        <v>521</v>
      </c>
      <c r="C409" s="2" t="s">
        <v>510</v>
      </c>
      <c r="D409" s="2">
        <v>0.20863847222222301</v>
      </c>
      <c r="E409">
        <v>1</v>
      </c>
    </row>
    <row r="410" spans="2:5">
      <c r="B410" t="s">
        <v>521</v>
      </c>
      <c r="C410" s="2" t="s">
        <v>510</v>
      </c>
      <c r="D410" s="2">
        <v>0.178445694444444</v>
      </c>
      <c r="E410">
        <v>2</v>
      </c>
    </row>
    <row r="411" spans="2:5">
      <c r="B411" t="s">
        <v>484</v>
      </c>
      <c r="C411" s="2">
        <v>1.5027735840062899</v>
      </c>
      <c r="D411" s="2">
        <v>2.0680812500000001</v>
      </c>
      <c r="E411">
        <v>1</v>
      </c>
    </row>
    <row r="412" spans="2:5">
      <c r="B412" t="s">
        <v>484</v>
      </c>
      <c r="C412" s="2">
        <v>2.1173557757462</v>
      </c>
      <c r="D412" s="2">
        <v>1.80930083333333</v>
      </c>
      <c r="E412">
        <v>2</v>
      </c>
    </row>
    <row r="413" spans="2:5">
      <c r="B413" t="s">
        <v>377</v>
      </c>
      <c r="C413" s="2">
        <v>0.14151143189243301</v>
      </c>
      <c r="D413" s="2">
        <v>2.80105736111111</v>
      </c>
      <c r="E413">
        <v>1</v>
      </c>
    </row>
    <row r="414" spans="2:5">
      <c r="B414" t="s">
        <v>377</v>
      </c>
      <c r="C414" s="2">
        <v>1.38756421643496E-2</v>
      </c>
      <c r="D414" s="2">
        <v>2.84138958333333</v>
      </c>
      <c r="E414">
        <v>2</v>
      </c>
    </row>
    <row r="415" spans="2:5">
      <c r="B415" t="s">
        <v>285</v>
      </c>
      <c r="C415" s="2">
        <v>-0.17193674453972199</v>
      </c>
      <c r="D415" s="2">
        <v>2.8526102777777802</v>
      </c>
      <c r="E415">
        <v>1</v>
      </c>
    </row>
    <row r="416" spans="2:5">
      <c r="B416" t="s">
        <v>285</v>
      </c>
      <c r="C416" s="2">
        <v>-0.20514549790528699</v>
      </c>
      <c r="D416" s="2">
        <v>2.5511143055555499</v>
      </c>
      <c r="E416">
        <v>2</v>
      </c>
    </row>
    <row r="417" spans="2:5">
      <c r="B417" t="s">
        <v>315</v>
      </c>
      <c r="C417" s="2">
        <v>-0.13705557381067901</v>
      </c>
      <c r="D417" s="2">
        <v>2.6794056944444402</v>
      </c>
      <c r="E417">
        <v>1</v>
      </c>
    </row>
    <row r="418" spans="2:5">
      <c r="B418" t="s">
        <v>315</v>
      </c>
      <c r="C418" s="2">
        <v>-0.142865668214921</v>
      </c>
      <c r="D418" s="2">
        <v>2.58297041666667</v>
      </c>
      <c r="E418">
        <v>2</v>
      </c>
    </row>
    <row r="419" spans="2:5">
      <c r="B419" t="s">
        <v>360</v>
      </c>
      <c r="C419" s="2">
        <v>-2.08908786625711E-2</v>
      </c>
      <c r="D419" s="2">
        <v>2.9356084722222202</v>
      </c>
      <c r="E419">
        <v>1</v>
      </c>
    </row>
    <row r="420" spans="2:5">
      <c r="B420" t="s">
        <v>360</v>
      </c>
      <c r="C420" s="2">
        <v>0.174255900636238</v>
      </c>
      <c r="D420" s="2">
        <v>2.5871641666666698</v>
      </c>
      <c r="E420">
        <v>2</v>
      </c>
    </row>
    <row r="421" spans="2:5">
      <c r="B421" t="s">
        <v>359</v>
      </c>
      <c r="C421" s="2">
        <v>4.7074986045044703E-2</v>
      </c>
      <c r="D421" s="2">
        <v>3.0314812500000001</v>
      </c>
      <c r="E421">
        <v>1</v>
      </c>
    </row>
    <row r="422" spans="2:5">
      <c r="B422" t="s">
        <v>359</v>
      </c>
      <c r="C422" s="2">
        <v>-2.2172749427353401E-2</v>
      </c>
      <c r="D422" s="2">
        <v>2.9018386111111099</v>
      </c>
      <c r="E422">
        <v>2</v>
      </c>
    </row>
    <row r="423" spans="2:5">
      <c r="B423" t="s">
        <v>302</v>
      </c>
      <c r="C423" s="2">
        <v>-0.16147256524796899</v>
      </c>
      <c r="D423" s="2">
        <v>2.0353258333333302</v>
      </c>
      <c r="E423">
        <v>1</v>
      </c>
    </row>
    <row r="424" spans="2:5">
      <c r="B424" t="s">
        <v>302</v>
      </c>
      <c r="C424" s="2">
        <v>0.106486189700002</v>
      </c>
      <c r="D424" s="2">
        <v>2.0957831944444401</v>
      </c>
      <c r="E424">
        <v>2</v>
      </c>
    </row>
    <row r="425" spans="2:5">
      <c r="B425" t="s">
        <v>194</v>
      </c>
      <c r="C425" s="2">
        <v>-0.156715617053234</v>
      </c>
      <c r="D425" s="2">
        <v>3.25894777777778</v>
      </c>
      <c r="E425">
        <v>1</v>
      </c>
    </row>
    <row r="426" spans="2:5">
      <c r="B426" t="s">
        <v>194</v>
      </c>
      <c r="C426" s="2">
        <v>-0.47092403233584301</v>
      </c>
      <c r="D426" s="2">
        <v>3.2420181944444399</v>
      </c>
      <c r="E426">
        <v>2</v>
      </c>
    </row>
    <row r="427" spans="2:5">
      <c r="B427" t="s">
        <v>229</v>
      </c>
      <c r="C427" s="2">
        <v>-0.349805109815921</v>
      </c>
      <c r="D427" s="2">
        <v>3.3363522222222199</v>
      </c>
      <c r="E427">
        <v>1</v>
      </c>
    </row>
    <row r="428" spans="2:5">
      <c r="B428" t="s">
        <v>229</v>
      </c>
      <c r="C428" s="2">
        <v>-0.1164846076355</v>
      </c>
      <c r="D428" s="2">
        <v>3.0926488888888901</v>
      </c>
      <c r="E428">
        <v>2</v>
      </c>
    </row>
    <row r="429" spans="2:5">
      <c r="B429" t="s">
        <v>274</v>
      </c>
      <c r="C429" s="2">
        <v>-0.223323527549457</v>
      </c>
      <c r="D429" s="2">
        <v>3.38463055555555</v>
      </c>
      <c r="E429">
        <v>1</v>
      </c>
    </row>
    <row r="430" spans="2:5">
      <c r="B430" t="s">
        <v>274</v>
      </c>
      <c r="C430" s="2">
        <v>-0.18021192258226301</v>
      </c>
      <c r="D430" s="2">
        <v>3.26294902777778</v>
      </c>
      <c r="E430">
        <v>2</v>
      </c>
    </row>
    <row r="431" spans="2:5">
      <c r="B431" t="s">
        <v>522</v>
      </c>
      <c r="C431" s="2" t="s">
        <v>510</v>
      </c>
      <c r="D431" s="2">
        <v>9.9075972222223002E-2</v>
      </c>
      <c r="E431">
        <v>1</v>
      </c>
    </row>
    <row r="432" spans="2:5">
      <c r="B432" t="s">
        <v>522</v>
      </c>
      <c r="C432" s="2" t="s">
        <v>510</v>
      </c>
      <c r="D432" s="2">
        <v>4.6793472222221799E-2</v>
      </c>
      <c r="E432">
        <v>2</v>
      </c>
    </row>
    <row r="433" spans="2:5">
      <c r="B433" t="s">
        <v>423</v>
      </c>
      <c r="C433" s="2">
        <v>0.179643897563288</v>
      </c>
      <c r="D433" s="2">
        <v>2.5106920833333302</v>
      </c>
      <c r="E433">
        <v>1</v>
      </c>
    </row>
    <row r="434" spans="2:5">
      <c r="B434" t="s">
        <v>423</v>
      </c>
      <c r="C434" s="2">
        <v>0.22704142900612201</v>
      </c>
      <c r="D434" s="2">
        <v>0.39126694444444399</v>
      </c>
      <c r="E434">
        <v>2</v>
      </c>
    </row>
    <row r="435" spans="2:5">
      <c r="B435" t="s">
        <v>252</v>
      </c>
      <c r="C435" s="2">
        <v>-0.27156969852809398</v>
      </c>
      <c r="D435" s="2">
        <v>3.1709077777777801</v>
      </c>
      <c r="E435">
        <v>1</v>
      </c>
    </row>
    <row r="436" spans="2:5">
      <c r="B436" t="s">
        <v>252</v>
      </c>
      <c r="C436" s="2">
        <v>-4.4923691523474203E-2</v>
      </c>
      <c r="D436" s="2">
        <v>2.19296402777778</v>
      </c>
      <c r="E436">
        <v>2</v>
      </c>
    </row>
    <row r="437" spans="2:5">
      <c r="B437" t="s">
        <v>350</v>
      </c>
      <c r="C437" s="2">
        <v>8.4497912760683302E-2</v>
      </c>
      <c r="D437" s="2">
        <v>3.3322027777777801</v>
      </c>
      <c r="E437">
        <v>1</v>
      </c>
    </row>
    <row r="438" spans="2:5">
      <c r="B438" t="s">
        <v>350</v>
      </c>
      <c r="C438" s="2">
        <v>-5.1145229503886801E-2</v>
      </c>
      <c r="D438" s="2">
        <v>2.8793966666666702</v>
      </c>
      <c r="E438">
        <v>2</v>
      </c>
    </row>
    <row r="439" spans="2:5">
      <c r="B439" t="s">
        <v>523</v>
      </c>
      <c r="C439" s="2" t="s">
        <v>510</v>
      </c>
      <c r="D439" s="2">
        <v>0.111001805555556</v>
      </c>
      <c r="E439">
        <v>1</v>
      </c>
    </row>
    <row r="440" spans="2:5">
      <c r="B440" t="s">
        <v>523</v>
      </c>
      <c r="C440" s="2" t="s">
        <v>510</v>
      </c>
      <c r="D440" s="2">
        <v>6.2315138888888399E-2</v>
      </c>
      <c r="E440">
        <v>2</v>
      </c>
    </row>
    <row r="441" spans="2:5">
      <c r="B441" t="s">
        <v>462</v>
      </c>
      <c r="C441" s="2">
        <v>0.78511220496345302</v>
      </c>
      <c r="D441" s="2">
        <v>1.2332569444444501</v>
      </c>
      <c r="E441">
        <v>1</v>
      </c>
    </row>
    <row r="442" spans="2:5">
      <c r="B442" t="s">
        <v>462</v>
      </c>
      <c r="C442" s="2" t="s">
        <v>510</v>
      </c>
      <c r="D442" s="2">
        <v>0.169926388888888</v>
      </c>
      <c r="E442">
        <v>2</v>
      </c>
    </row>
    <row r="443" spans="2:5">
      <c r="B443" t="s">
        <v>293</v>
      </c>
      <c r="C443" s="2">
        <v>-8.3997284942038494E-2</v>
      </c>
      <c r="D443" s="2">
        <v>3.1234198611111101</v>
      </c>
      <c r="E443">
        <v>1</v>
      </c>
    </row>
    <row r="444" spans="2:5">
      <c r="B444" t="s">
        <v>293</v>
      </c>
      <c r="C444" s="2">
        <v>-0.17641342870930499</v>
      </c>
      <c r="D444" s="2">
        <v>2.5113038888888899</v>
      </c>
      <c r="E444">
        <v>2</v>
      </c>
    </row>
    <row r="445" spans="2:5">
      <c r="B445" t="s">
        <v>164</v>
      </c>
      <c r="C445" s="2">
        <v>-0.636283225486588</v>
      </c>
      <c r="D445" s="2">
        <v>3.4409311111111101</v>
      </c>
      <c r="E445">
        <v>1</v>
      </c>
    </row>
    <row r="446" spans="2:5">
      <c r="B446" t="s">
        <v>164</v>
      </c>
      <c r="C446" s="2">
        <v>-0.26477069705816803</v>
      </c>
      <c r="D446" s="2">
        <v>3.3973620833333298</v>
      </c>
      <c r="E446">
        <v>2</v>
      </c>
    </row>
    <row r="447" spans="2:5">
      <c r="B447" t="s">
        <v>172</v>
      </c>
      <c r="C447" s="2">
        <v>-0.50470694079899703</v>
      </c>
      <c r="D447" s="2">
        <v>3.2988323611111099</v>
      </c>
      <c r="E447">
        <v>1</v>
      </c>
    </row>
    <row r="448" spans="2:5">
      <c r="B448" t="s">
        <v>172</v>
      </c>
      <c r="C448" s="2">
        <v>-0.59685254853922198</v>
      </c>
      <c r="D448" s="2">
        <v>3.4019733333333302</v>
      </c>
      <c r="E448">
        <v>2</v>
      </c>
    </row>
    <row r="449" spans="2:5">
      <c r="B449" t="s">
        <v>311</v>
      </c>
      <c r="C449" s="2">
        <v>-0.14860019867620999</v>
      </c>
      <c r="D449" s="2">
        <v>3.2976698611111099</v>
      </c>
      <c r="E449">
        <v>1</v>
      </c>
    </row>
    <row r="450" spans="2:5">
      <c r="B450" t="s">
        <v>311</v>
      </c>
      <c r="C450" s="2">
        <v>-5.9023447267395397E-2</v>
      </c>
      <c r="D450" s="2">
        <v>3.3059544444444402</v>
      </c>
      <c r="E450">
        <v>2</v>
      </c>
    </row>
    <row r="451" spans="2:5">
      <c r="B451" t="s">
        <v>309</v>
      </c>
      <c r="C451" s="2">
        <v>-4.8877963540904602E-2</v>
      </c>
      <c r="D451" s="2">
        <v>3.3892815277777801</v>
      </c>
      <c r="E451">
        <v>1</v>
      </c>
    </row>
    <row r="452" spans="2:5">
      <c r="B452" t="s">
        <v>309</v>
      </c>
      <c r="C452" s="2">
        <v>-0.151254408929267</v>
      </c>
      <c r="D452" s="2">
        <v>3.3603661111111101</v>
      </c>
      <c r="E452">
        <v>2</v>
      </c>
    </row>
    <row r="453" spans="2:5">
      <c r="B453" t="s">
        <v>243</v>
      </c>
      <c r="C453" s="2">
        <v>-0.30033821059909799</v>
      </c>
      <c r="D453" s="2">
        <v>3.5780998611111099</v>
      </c>
      <c r="E453">
        <v>1</v>
      </c>
    </row>
    <row r="454" spans="2:5">
      <c r="B454" t="s">
        <v>243</v>
      </c>
      <c r="C454" s="2">
        <v>-0.18716357885337401</v>
      </c>
      <c r="D454" s="2">
        <v>3.3962827777777802</v>
      </c>
      <c r="E454">
        <v>2</v>
      </c>
    </row>
    <row r="455" spans="2:5">
      <c r="B455" t="s">
        <v>275</v>
      </c>
      <c r="C455" s="2">
        <v>0.27781182304211999</v>
      </c>
      <c r="D455" s="2">
        <v>3.29579680555555</v>
      </c>
      <c r="E455">
        <v>1</v>
      </c>
    </row>
    <row r="456" spans="2:5">
      <c r="B456" t="s">
        <v>275</v>
      </c>
      <c r="C456" s="2">
        <v>-0.220849865099885</v>
      </c>
      <c r="D456" s="2">
        <v>3.1549630555555499</v>
      </c>
      <c r="E456">
        <v>2</v>
      </c>
    </row>
    <row r="457" spans="2:5">
      <c r="B457" t="s">
        <v>247</v>
      </c>
      <c r="C457" s="2">
        <v>6.4839430578840201E-2</v>
      </c>
      <c r="D457" s="2">
        <v>3.4275286111111098</v>
      </c>
      <c r="E457">
        <v>1</v>
      </c>
    </row>
    <row r="458" spans="2:5">
      <c r="B458" t="s">
        <v>247</v>
      </c>
      <c r="C458" s="2">
        <v>-0.29060924181808001</v>
      </c>
      <c r="D458" s="2">
        <v>3.2959412499999998</v>
      </c>
      <c r="E458">
        <v>2</v>
      </c>
    </row>
    <row r="459" spans="2:5">
      <c r="B459" t="s">
        <v>312</v>
      </c>
      <c r="C459" s="2">
        <v>0.31806488520669801</v>
      </c>
      <c r="D459" s="2">
        <v>3.1321262499999998</v>
      </c>
      <c r="E459">
        <v>1</v>
      </c>
    </row>
    <row r="460" spans="2:5">
      <c r="B460" t="s">
        <v>312</v>
      </c>
      <c r="C460" s="2">
        <v>-0.14426519371949101</v>
      </c>
      <c r="D460" s="2">
        <v>3.28434527777778</v>
      </c>
      <c r="E460">
        <v>2</v>
      </c>
    </row>
    <row r="461" spans="2:5">
      <c r="B461" t="s">
        <v>379</v>
      </c>
      <c r="C461" s="2">
        <v>0.33407007017051898</v>
      </c>
      <c r="D461" s="2">
        <v>3.2652248611111099</v>
      </c>
      <c r="E461">
        <v>1</v>
      </c>
    </row>
    <row r="462" spans="2:5">
      <c r="B462" t="s">
        <v>379</v>
      </c>
      <c r="C462" s="2">
        <v>2.60195337044699E-2</v>
      </c>
      <c r="D462" s="2">
        <v>3.3332523611111098</v>
      </c>
      <c r="E462">
        <v>2</v>
      </c>
    </row>
    <row r="463" spans="2:5">
      <c r="B463" t="s">
        <v>503</v>
      </c>
      <c r="C463" s="2">
        <v>3.9557289350317801</v>
      </c>
      <c r="D463" s="2">
        <v>2.6796759722222201</v>
      </c>
      <c r="E463">
        <v>1</v>
      </c>
    </row>
    <row r="464" spans="2:5">
      <c r="B464" t="s">
        <v>503</v>
      </c>
      <c r="C464" s="2">
        <v>3.20547306198082</v>
      </c>
      <c r="D464" s="2">
        <v>1.7964086111111099</v>
      </c>
      <c r="E464">
        <v>2</v>
      </c>
    </row>
    <row r="465" spans="2:5">
      <c r="B465" t="s">
        <v>393</v>
      </c>
      <c r="C465" s="2">
        <v>6.0101850490533397E-2</v>
      </c>
      <c r="D465" s="2">
        <v>3.6380679166666701</v>
      </c>
      <c r="E465">
        <v>1</v>
      </c>
    </row>
    <row r="466" spans="2:5">
      <c r="B466" t="s">
        <v>393</v>
      </c>
      <c r="C466" s="2">
        <v>0.83777738438607097</v>
      </c>
      <c r="D466" s="2">
        <v>3.37541388888889</v>
      </c>
      <c r="E466">
        <v>2</v>
      </c>
    </row>
    <row r="467" spans="2:5">
      <c r="B467" t="s">
        <v>435</v>
      </c>
      <c r="C467" s="2">
        <v>0.28400366454577503</v>
      </c>
      <c r="D467" s="2">
        <v>3.0070719444444398</v>
      </c>
      <c r="E467">
        <v>1</v>
      </c>
    </row>
    <row r="468" spans="2:5">
      <c r="B468" t="s">
        <v>435</v>
      </c>
      <c r="C468" s="2">
        <v>0.397947757778992</v>
      </c>
      <c r="D468" s="2">
        <v>3.23015930555556</v>
      </c>
      <c r="E468">
        <v>2</v>
      </c>
    </row>
    <row r="469" spans="2:5">
      <c r="B469" t="s">
        <v>266</v>
      </c>
      <c r="C469" s="2">
        <v>-0.23500804024051899</v>
      </c>
      <c r="D469" s="2">
        <v>3.5737543055555498</v>
      </c>
      <c r="E469">
        <v>1</v>
      </c>
    </row>
    <row r="470" spans="2:5">
      <c r="B470" t="s">
        <v>266</v>
      </c>
      <c r="C470" s="2">
        <v>6.6149826350352395E-2</v>
      </c>
      <c r="D470" s="2">
        <v>3.1548605555555498</v>
      </c>
      <c r="E470">
        <v>2</v>
      </c>
    </row>
    <row r="471" spans="2:5">
      <c r="B471" t="s">
        <v>270</v>
      </c>
      <c r="C471" s="2">
        <v>-0.22848482051769001</v>
      </c>
      <c r="D471" s="2">
        <v>2.94125555555555</v>
      </c>
      <c r="E471">
        <v>1</v>
      </c>
    </row>
    <row r="472" spans="2:5">
      <c r="B472" t="s">
        <v>270</v>
      </c>
      <c r="C472" s="2">
        <v>1.5357384568775201E-2</v>
      </c>
      <c r="D472" s="2">
        <v>2.9398373611111102</v>
      </c>
      <c r="E472">
        <v>2</v>
      </c>
    </row>
    <row r="473" spans="2:5">
      <c r="B473" t="s">
        <v>397</v>
      </c>
      <c r="C473" s="2">
        <v>0.41274302101295302</v>
      </c>
      <c r="D473" s="2">
        <v>3.1438215277777801</v>
      </c>
      <c r="E473">
        <v>1</v>
      </c>
    </row>
    <row r="474" spans="2:5">
      <c r="B474" t="s">
        <v>397</v>
      </c>
      <c r="C474" s="2">
        <v>7.1828655413359602E-2</v>
      </c>
      <c r="D474" s="2">
        <v>3.4123704166666702</v>
      </c>
      <c r="E474">
        <v>2</v>
      </c>
    </row>
    <row r="475" spans="2:5">
      <c r="B475" t="s">
        <v>333</v>
      </c>
      <c r="C475" s="2">
        <v>-9.4418879636955305E-2</v>
      </c>
      <c r="D475" s="2">
        <v>3.0985041666666699</v>
      </c>
      <c r="E475">
        <v>1</v>
      </c>
    </row>
    <row r="476" spans="2:5">
      <c r="B476" t="s">
        <v>333</v>
      </c>
      <c r="C476" s="2">
        <v>0.223989800937206</v>
      </c>
      <c r="D476" s="2">
        <v>3.0173051388888901</v>
      </c>
      <c r="E476">
        <v>2</v>
      </c>
    </row>
    <row r="477" spans="2:5">
      <c r="B477" t="s">
        <v>346</v>
      </c>
      <c r="C477" s="2">
        <v>6.4744775456913095E-2</v>
      </c>
      <c r="D477" s="2">
        <v>3.0998326388888899</v>
      </c>
      <c r="E477">
        <v>1</v>
      </c>
    </row>
    <row r="478" spans="2:5">
      <c r="B478" t="s">
        <v>346</v>
      </c>
      <c r="C478" s="2">
        <v>-6.5785768226503394E-2</v>
      </c>
      <c r="D478" s="2">
        <v>3.3838590277777798</v>
      </c>
      <c r="E478">
        <v>2</v>
      </c>
    </row>
    <row r="479" spans="2:5">
      <c r="B479" t="s">
        <v>524</v>
      </c>
      <c r="C479" s="2" t="s">
        <v>510</v>
      </c>
      <c r="D479" s="2">
        <v>0.18216083333333399</v>
      </c>
      <c r="E479">
        <v>1</v>
      </c>
    </row>
    <row r="480" spans="2:5">
      <c r="B480" t="s">
        <v>524</v>
      </c>
      <c r="C480" s="2" t="s">
        <v>510</v>
      </c>
      <c r="D480" s="2">
        <v>0.107491666666666</v>
      </c>
      <c r="E480">
        <v>2</v>
      </c>
    </row>
    <row r="481" spans="2:5">
      <c r="B481" t="s">
        <v>502</v>
      </c>
      <c r="C481" s="2">
        <v>3.1329356889277098</v>
      </c>
      <c r="D481" s="2">
        <v>1.46573055555556</v>
      </c>
      <c r="E481">
        <v>1</v>
      </c>
    </row>
    <row r="482" spans="2:5">
      <c r="B482" t="s">
        <v>502</v>
      </c>
      <c r="C482" s="2">
        <v>5.5447913265800697</v>
      </c>
      <c r="D482" s="2">
        <v>0.58628805555555497</v>
      </c>
      <c r="E482">
        <v>2</v>
      </c>
    </row>
    <row r="483" spans="2:5">
      <c r="B483" t="s">
        <v>407</v>
      </c>
      <c r="C483" s="2">
        <v>0.10399553494451599</v>
      </c>
      <c r="D483" s="2">
        <v>3.1465515277777798</v>
      </c>
      <c r="E483">
        <v>1</v>
      </c>
    </row>
    <row r="484" spans="2:5">
      <c r="B484" t="s">
        <v>407</v>
      </c>
      <c r="C484" s="2">
        <v>0.89627650214261601</v>
      </c>
      <c r="D484" s="2">
        <v>2.4899676388888898</v>
      </c>
      <c r="E484">
        <v>2</v>
      </c>
    </row>
    <row r="485" spans="2:5">
      <c r="B485" t="s">
        <v>361</v>
      </c>
      <c r="C485" s="2">
        <v>0.10717572018485</v>
      </c>
      <c r="D485" s="2">
        <v>3.0270316666666699</v>
      </c>
      <c r="E485">
        <v>1</v>
      </c>
    </row>
    <row r="486" spans="2:5">
      <c r="B486" t="s">
        <v>361</v>
      </c>
      <c r="C486" s="2">
        <v>-1.9104138812019399E-2</v>
      </c>
      <c r="D486" s="2">
        <v>3.08038194444444</v>
      </c>
      <c r="E486">
        <v>2</v>
      </c>
    </row>
    <row r="487" spans="2:5">
      <c r="B487" t="s">
        <v>507</v>
      </c>
      <c r="C487" s="2">
        <v>6.9080048975619297</v>
      </c>
      <c r="D487" s="2">
        <v>1.33966861111111</v>
      </c>
      <c r="E487">
        <v>1</v>
      </c>
    </row>
    <row r="488" spans="2:5">
      <c r="B488" t="s">
        <v>507</v>
      </c>
      <c r="C488" s="2">
        <v>7.8114776336853504</v>
      </c>
      <c r="D488" s="2">
        <v>1.03758722222222</v>
      </c>
      <c r="E488">
        <v>2</v>
      </c>
    </row>
    <row r="489" spans="2:5">
      <c r="B489" t="s">
        <v>461</v>
      </c>
      <c r="C489" s="2">
        <v>1.31256257397748</v>
      </c>
      <c r="D489" s="2">
        <v>2.5987270833333298</v>
      </c>
      <c r="E489">
        <v>1</v>
      </c>
    </row>
    <row r="490" spans="2:5">
      <c r="B490" t="s">
        <v>461</v>
      </c>
      <c r="C490" s="2">
        <v>0.77740315085349698</v>
      </c>
      <c r="D490" s="2">
        <v>2.51204402777778</v>
      </c>
      <c r="E490">
        <v>2</v>
      </c>
    </row>
    <row r="491" spans="2:5">
      <c r="B491" t="s">
        <v>448</v>
      </c>
      <c r="C491" s="2">
        <v>0.53642970440627302</v>
      </c>
      <c r="D491" s="2">
        <v>3.2049875000000001</v>
      </c>
      <c r="E491">
        <v>1</v>
      </c>
    </row>
    <row r="492" spans="2:5">
      <c r="B492" t="s">
        <v>448</v>
      </c>
      <c r="C492" s="2">
        <v>0.46943386359292399</v>
      </c>
      <c r="D492" s="2">
        <v>2.8532129166666702</v>
      </c>
      <c r="E492">
        <v>2</v>
      </c>
    </row>
    <row r="493" spans="2:5">
      <c r="B493" t="s">
        <v>352</v>
      </c>
      <c r="C493" s="2">
        <v>0.40923703328342698</v>
      </c>
      <c r="D493" s="2">
        <v>2.85932069444444</v>
      </c>
      <c r="E493">
        <v>1</v>
      </c>
    </row>
    <row r="494" spans="2:5">
      <c r="B494" t="s">
        <v>352</v>
      </c>
      <c r="C494" s="2">
        <v>-4.39867948587453E-2</v>
      </c>
      <c r="D494" s="2">
        <v>2.9390258333333299</v>
      </c>
      <c r="E494">
        <v>2</v>
      </c>
    </row>
    <row r="495" spans="2:5">
      <c r="B495" t="s">
        <v>400</v>
      </c>
      <c r="C495" s="2">
        <v>8.8389635110579304E-2</v>
      </c>
      <c r="D495" s="2">
        <v>2.9671337499999999</v>
      </c>
      <c r="E495">
        <v>1</v>
      </c>
    </row>
    <row r="496" spans="2:5">
      <c r="B496" t="s">
        <v>400</v>
      </c>
      <c r="C496" s="2">
        <v>0.25066518067384103</v>
      </c>
      <c r="D496" s="2">
        <v>2.80043569444444</v>
      </c>
      <c r="E496">
        <v>2</v>
      </c>
    </row>
    <row r="497" spans="2:5">
      <c r="B497" t="s">
        <v>416</v>
      </c>
      <c r="C497" s="2">
        <v>0.36016362883511499</v>
      </c>
      <c r="D497" s="2">
        <v>3.0422281944444398</v>
      </c>
      <c r="E497">
        <v>1</v>
      </c>
    </row>
    <row r="498" spans="2:5">
      <c r="B498" t="s">
        <v>416</v>
      </c>
      <c r="C498" s="2">
        <v>0.145601221518082</v>
      </c>
      <c r="D498" s="2">
        <v>3.1104795833333299</v>
      </c>
      <c r="E498">
        <v>2</v>
      </c>
    </row>
    <row r="499" spans="2:5">
      <c r="B499" t="s">
        <v>374</v>
      </c>
      <c r="C499" s="2">
        <v>6.1395431400263897E-3</v>
      </c>
      <c r="D499" s="2">
        <v>3.0715834722222199</v>
      </c>
      <c r="E499">
        <v>1</v>
      </c>
    </row>
    <row r="500" spans="2:5">
      <c r="B500" t="s">
        <v>374</v>
      </c>
      <c r="C500" s="2">
        <v>0.12670733057116701</v>
      </c>
      <c r="D500" s="2">
        <v>2.7945398611111099</v>
      </c>
      <c r="E500">
        <v>2</v>
      </c>
    </row>
    <row r="501" spans="2:5">
      <c r="B501" t="s">
        <v>398</v>
      </c>
      <c r="C501" s="2">
        <v>0.29960027629927599</v>
      </c>
      <c r="D501" s="2">
        <v>2.9276890277777801</v>
      </c>
      <c r="E501">
        <v>1</v>
      </c>
    </row>
    <row r="502" spans="2:5">
      <c r="B502" t="s">
        <v>398</v>
      </c>
      <c r="C502" s="2">
        <v>7.81954568594002E-2</v>
      </c>
      <c r="D502" s="2">
        <v>2.9321106944444399</v>
      </c>
      <c r="E502">
        <v>2</v>
      </c>
    </row>
    <row r="503" spans="2:5">
      <c r="B503" t="s">
        <v>452</v>
      </c>
      <c r="C503" s="2">
        <v>1.8930929687572799</v>
      </c>
      <c r="D503" s="2">
        <v>2.4707444444444402</v>
      </c>
      <c r="E503">
        <v>1</v>
      </c>
    </row>
    <row r="504" spans="2:5">
      <c r="B504" t="s">
        <v>452</v>
      </c>
      <c r="C504" s="2">
        <v>0.51158338292144701</v>
      </c>
      <c r="D504" s="2">
        <v>2.7806627777777799</v>
      </c>
      <c r="E504">
        <v>2</v>
      </c>
    </row>
    <row r="505" spans="2:5">
      <c r="B505" t="s">
        <v>217</v>
      </c>
      <c r="C505" s="2">
        <v>-0.38793556955511699</v>
      </c>
      <c r="D505" s="2">
        <v>3.3790877777777801</v>
      </c>
      <c r="E505">
        <v>1</v>
      </c>
    </row>
    <row r="506" spans="2:5">
      <c r="B506" t="s">
        <v>217</v>
      </c>
      <c r="C506" s="2">
        <v>-0.205581212517401</v>
      </c>
      <c r="D506" s="2">
        <v>3.4614184722222201</v>
      </c>
      <c r="E506">
        <v>2</v>
      </c>
    </row>
    <row r="507" spans="2:5">
      <c r="B507" t="s">
        <v>318</v>
      </c>
      <c r="C507" s="2">
        <v>0.184645092057246</v>
      </c>
      <c r="D507" s="2">
        <v>3.0358993055555499</v>
      </c>
      <c r="E507">
        <v>1</v>
      </c>
    </row>
    <row r="508" spans="2:5">
      <c r="B508" t="s">
        <v>318</v>
      </c>
      <c r="C508" s="2">
        <v>-0.14065162750726501</v>
      </c>
      <c r="D508" s="2">
        <v>3.3576902777777802</v>
      </c>
      <c r="E508">
        <v>2</v>
      </c>
    </row>
    <row r="509" spans="2:5">
      <c r="B509" t="s">
        <v>251</v>
      </c>
      <c r="C509" s="2">
        <v>-0.16335722308752099</v>
      </c>
      <c r="D509" s="2">
        <v>2.99535333333333</v>
      </c>
      <c r="E509">
        <v>1</v>
      </c>
    </row>
    <row r="510" spans="2:5">
      <c r="B510" t="s">
        <v>251</v>
      </c>
      <c r="C510" s="2">
        <v>-0.27811996988926502</v>
      </c>
      <c r="D510" s="2">
        <v>3.2837202777777801</v>
      </c>
      <c r="E510">
        <v>2</v>
      </c>
    </row>
    <row r="511" spans="2:5">
      <c r="B511" t="s">
        <v>185</v>
      </c>
      <c r="C511" s="2">
        <v>-0.51524901732761896</v>
      </c>
      <c r="D511" s="2">
        <v>3.3207036111111101</v>
      </c>
      <c r="E511">
        <v>1</v>
      </c>
    </row>
    <row r="512" spans="2:5">
      <c r="B512" t="s">
        <v>185</v>
      </c>
      <c r="C512" s="2">
        <v>-0.51966470542535304</v>
      </c>
      <c r="D512" s="2">
        <v>3.18576430555555</v>
      </c>
      <c r="E512">
        <v>2</v>
      </c>
    </row>
    <row r="513" spans="2:5">
      <c r="B513" t="s">
        <v>157</v>
      </c>
      <c r="C513" s="2">
        <v>-0.69146983491931002</v>
      </c>
      <c r="D513" s="2">
        <v>3.1399949999999999</v>
      </c>
      <c r="E513">
        <v>1</v>
      </c>
    </row>
    <row r="514" spans="2:5">
      <c r="B514" t="s">
        <v>157</v>
      </c>
      <c r="C514" s="2">
        <v>-0.47161796552077301</v>
      </c>
      <c r="D514" s="2">
        <v>3.6108552777777798</v>
      </c>
      <c r="E514">
        <v>2</v>
      </c>
    </row>
    <row r="515" spans="2:5">
      <c r="B515" t="s">
        <v>220</v>
      </c>
      <c r="C515" s="2">
        <v>-0.37019797771288598</v>
      </c>
      <c r="D515" s="2">
        <v>3.35172277777778</v>
      </c>
      <c r="E515">
        <v>1</v>
      </c>
    </row>
    <row r="516" spans="2:5">
      <c r="B516" t="s">
        <v>220</v>
      </c>
      <c r="C516" s="2">
        <v>-0.23182939479129899</v>
      </c>
      <c r="D516" s="2">
        <v>3.2006338888888899</v>
      </c>
      <c r="E516">
        <v>2</v>
      </c>
    </row>
    <row r="517" spans="2:5">
      <c r="B517" t="s">
        <v>163</v>
      </c>
      <c r="C517" s="2">
        <v>-0.63930056696446103</v>
      </c>
      <c r="D517" s="2">
        <v>3.3897901388888898</v>
      </c>
      <c r="E517">
        <v>1</v>
      </c>
    </row>
    <row r="518" spans="2:5">
      <c r="B518" t="s">
        <v>163</v>
      </c>
      <c r="C518" s="2">
        <v>-0.504605648001064</v>
      </c>
      <c r="D518" s="2">
        <v>3.4754781944444399</v>
      </c>
      <c r="E518">
        <v>2</v>
      </c>
    </row>
    <row r="519" spans="2:5">
      <c r="B519" t="s">
        <v>395</v>
      </c>
      <c r="C519" s="2">
        <v>0.109167605572305</v>
      </c>
      <c r="D519" s="2">
        <v>3.0430697222222198</v>
      </c>
      <c r="E519">
        <v>1</v>
      </c>
    </row>
    <row r="520" spans="2:5">
      <c r="B520" t="s">
        <v>395</v>
      </c>
      <c r="C520" s="2">
        <v>6.6649049642293096E-2</v>
      </c>
      <c r="D520" s="2">
        <v>2.9974643055555501</v>
      </c>
      <c r="E520">
        <v>2</v>
      </c>
    </row>
    <row r="521" spans="2:5">
      <c r="B521" t="s">
        <v>264</v>
      </c>
      <c r="C521" s="2">
        <v>-6.4960215677603295E-2</v>
      </c>
      <c r="D521" s="2">
        <v>3.2488361111111099</v>
      </c>
      <c r="E521">
        <v>1</v>
      </c>
    </row>
    <row r="522" spans="2:5">
      <c r="B522" t="s">
        <v>264</v>
      </c>
      <c r="C522" s="2">
        <v>-0.23799360904942099</v>
      </c>
      <c r="D522" s="2">
        <v>3.5679404166666702</v>
      </c>
      <c r="E522">
        <v>2</v>
      </c>
    </row>
    <row r="523" spans="2:5">
      <c r="B523" t="s">
        <v>427</v>
      </c>
      <c r="C523" s="2">
        <v>0.21654154000839501</v>
      </c>
      <c r="D523" s="2">
        <v>3.25025180555556</v>
      </c>
      <c r="E523">
        <v>1</v>
      </c>
    </row>
    <row r="524" spans="2:5">
      <c r="B524" t="s">
        <v>427</v>
      </c>
      <c r="C524" s="2">
        <v>0.224731385412589</v>
      </c>
      <c r="D524" s="2">
        <v>2.9524980555555498</v>
      </c>
      <c r="E524">
        <v>2</v>
      </c>
    </row>
    <row r="525" spans="2:5">
      <c r="B525" t="s">
        <v>314</v>
      </c>
      <c r="C525" s="2">
        <v>-0.143363869705525</v>
      </c>
      <c r="D525" s="2">
        <v>3.3059626388888899</v>
      </c>
      <c r="E525">
        <v>1</v>
      </c>
    </row>
    <row r="526" spans="2:5">
      <c r="B526" t="s">
        <v>314</v>
      </c>
      <c r="C526" s="2">
        <v>6.0157781363235602E-2</v>
      </c>
      <c r="D526" s="2">
        <v>3.1168494444444401</v>
      </c>
      <c r="E526">
        <v>2</v>
      </c>
    </row>
    <row r="527" spans="2:5">
      <c r="B527" t="s">
        <v>466</v>
      </c>
      <c r="C527" s="2">
        <v>2.2250161856950101</v>
      </c>
      <c r="D527" s="2">
        <v>1.7268988888888901</v>
      </c>
      <c r="E527">
        <v>1</v>
      </c>
    </row>
    <row r="528" spans="2:5">
      <c r="B528" t="s">
        <v>466</v>
      </c>
      <c r="C528" s="2">
        <v>0.82142775674708102</v>
      </c>
      <c r="D528" s="2">
        <v>2.2346280555555502</v>
      </c>
      <c r="E528">
        <v>2</v>
      </c>
    </row>
    <row r="529" spans="2:5">
      <c r="B529" t="s">
        <v>445</v>
      </c>
      <c r="C529" s="2">
        <v>0.429024025200895</v>
      </c>
      <c r="D529" s="2">
        <v>3.0326409722222198</v>
      </c>
      <c r="E529">
        <v>1</v>
      </c>
    </row>
    <row r="530" spans="2:5">
      <c r="B530" t="s">
        <v>445</v>
      </c>
      <c r="C530" s="2">
        <v>0.58653983712064095</v>
      </c>
      <c r="D530" s="2">
        <v>2.80712583333333</v>
      </c>
      <c r="E530">
        <v>2</v>
      </c>
    </row>
    <row r="531" spans="2:5">
      <c r="B531" t="s">
        <v>409</v>
      </c>
      <c r="C531" s="2">
        <v>0.114974725969633</v>
      </c>
      <c r="D531" s="2">
        <v>3.0584648611111098</v>
      </c>
      <c r="E531">
        <v>1</v>
      </c>
    </row>
    <row r="532" spans="2:5">
      <c r="B532" t="s">
        <v>409</v>
      </c>
      <c r="C532" s="2">
        <v>0.13188060137965599</v>
      </c>
      <c r="D532" s="2">
        <v>3.07099763888889</v>
      </c>
      <c r="E532">
        <v>2</v>
      </c>
    </row>
    <row r="533" spans="2:5">
      <c r="B533" t="s">
        <v>369</v>
      </c>
      <c r="C533" s="2">
        <v>8.1264861869304997E-2</v>
      </c>
      <c r="D533" s="2">
        <v>3.1276238888888899</v>
      </c>
      <c r="E533">
        <v>1</v>
      </c>
    </row>
    <row r="534" spans="2:5">
      <c r="B534" t="s">
        <v>369</v>
      </c>
      <c r="C534" s="2">
        <v>-2.6907551695043901E-3</v>
      </c>
      <c r="D534" s="2">
        <v>2.9357330555555499</v>
      </c>
      <c r="E534">
        <v>2</v>
      </c>
    </row>
    <row r="535" spans="2:5">
      <c r="B535" t="s">
        <v>231</v>
      </c>
      <c r="C535" s="2">
        <v>-4.1217566083754403E-2</v>
      </c>
      <c r="D535" s="2">
        <v>3.0803163888888898</v>
      </c>
      <c r="E535">
        <v>1</v>
      </c>
    </row>
    <row r="536" spans="2:5">
      <c r="B536" t="s">
        <v>231</v>
      </c>
      <c r="C536" s="2">
        <v>-0.34874440053887501</v>
      </c>
      <c r="D536" s="2">
        <v>3.45673527777778</v>
      </c>
      <c r="E536">
        <v>2</v>
      </c>
    </row>
    <row r="537" spans="2:5">
      <c r="B537" t="s">
        <v>218</v>
      </c>
      <c r="C537" s="2">
        <v>-0.37716009814213503</v>
      </c>
      <c r="D537" s="2">
        <v>3.5007725000000001</v>
      </c>
      <c r="E537">
        <v>1</v>
      </c>
    </row>
    <row r="538" spans="2:5">
      <c r="B538" t="s">
        <v>218</v>
      </c>
      <c r="C538" s="2">
        <v>-0.34307670508514299</v>
      </c>
      <c r="D538" s="2">
        <v>3.6160681944444399</v>
      </c>
      <c r="E538">
        <v>2</v>
      </c>
    </row>
    <row r="539" spans="2:5">
      <c r="B539" t="s">
        <v>349</v>
      </c>
      <c r="C539" s="2">
        <v>-5.52655358969521E-2</v>
      </c>
      <c r="D539" s="2">
        <v>3.1997212500000001</v>
      </c>
      <c r="E539">
        <v>1</v>
      </c>
    </row>
    <row r="540" spans="2:5">
      <c r="B540" t="s">
        <v>349</v>
      </c>
      <c r="C540" s="2">
        <v>0.303547558334612</v>
      </c>
      <c r="D540" s="2">
        <v>3.07718625</v>
      </c>
      <c r="E540">
        <v>2</v>
      </c>
    </row>
    <row r="541" spans="2:5">
      <c r="B541" t="s">
        <v>345</v>
      </c>
      <c r="C541" s="2">
        <v>-5.21780539148365E-2</v>
      </c>
      <c r="D541" s="2">
        <v>3.3759880555555499</v>
      </c>
      <c r="E541">
        <v>1</v>
      </c>
    </row>
    <row r="542" spans="2:5">
      <c r="B542" t="s">
        <v>345</v>
      </c>
      <c r="C542" s="2">
        <v>-6.6742693192125904E-2</v>
      </c>
      <c r="D542" s="2">
        <v>3.27209041666667</v>
      </c>
      <c r="E542">
        <v>2</v>
      </c>
    </row>
    <row r="543" spans="2:5">
      <c r="B543" t="s">
        <v>525</v>
      </c>
      <c r="C543" s="2" t="s">
        <v>510</v>
      </c>
      <c r="D543" s="2">
        <v>9.0107916666667398E-2</v>
      </c>
      <c r="E543">
        <v>1</v>
      </c>
    </row>
    <row r="544" spans="2:5">
      <c r="B544" t="s">
        <v>525</v>
      </c>
      <c r="C544" s="2" t="s">
        <v>510</v>
      </c>
      <c r="D544" s="2">
        <v>8.7991111111110604E-2</v>
      </c>
      <c r="E544">
        <v>2</v>
      </c>
    </row>
    <row r="545" spans="2:5">
      <c r="B545" t="s">
        <v>526</v>
      </c>
      <c r="C545" s="2" t="s">
        <v>510</v>
      </c>
      <c r="D545" s="2">
        <v>0.18883388888888999</v>
      </c>
      <c r="E545">
        <v>1</v>
      </c>
    </row>
    <row r="546" spans="2:5">
      <c r="B546" t="s">
        <v>526</v>
      </c>
      <c r="C546" s="2" t="s">
        <v>510</v>
      </c>
      <c r="D546" s="2">
        <v>0.132443888888888</v>
      </c>
      <c r="E546">
        <v>2</v>
      </c>
    </row>
    <row r="547" spans="2:5">
      <c r="B547" t="s">
        <v>497</v>
      </c>
      <c r="C547" s="2">
        <v>2.5323610895514701</v>
      </c>
      <c r="D547" s="2">
        <v>1.1240254166666701</v>
      </c>
      <c r="E547">
        <v>1</v>
      </c>
    </row>
    <row r="548" spans="2:5">
      <c r="B548" t="s">
        <v>497</v>
      </c>
      <c r="C548" s="2">
        <v>2.8917820423876499</v>
      </c>
      <c r="D548" s="2">
        <v>0.32496541666666601</v>
      </c>
      <c r="E548">
        <v>2</v>
      </c>
    </row>
    <row r="549" spans="2:5">
      <c r="B549" t="s">
        <v>472</v>
      </c>
      <c r="C549" s="2">
        <v>0.89655955667707798</v>
      </c>
      <c r="D549" s="2">
        <v>2.19656361111111</v>
      </c>
      <c r="E549">
        <v>1</v>
      </c>
    </row>
    <row r="550" spans="2:5">
      <c r="B550" t="s">
        <v>472</v>
      </c>
      <c r="C550" s="2">
        <v>1.20877476630272</v>
      </c>
      <c r="D550" s="2">
        <v>1.57325972222222</v>
      </c>
      <c r="E550">
        <v>2</v>
      </c>
    </row>
    <row r="551" spans="2:5">
      <c r="B551" t="s">
        <v>304</v>
      </c>
      <c r="C551" s="2">
        <v>-0.16050616568509701</v>
      </c>
      <c r="D551" s="2">
        <v>2.9861958333333298</v>
      </c>
      <c r="E551">
        <v>1</v>
      </c>
    </row>
    <row r="552" spans="2:5">
      <c r="B552" t="s">
        <v>304</v>
      </c>
      <c r="C552" s="2">
        <v>-7.9417369600798607E-2</v>
      </c>
      <c r="D552" s="2">
        <v>3.0962398611111102</v>
      </c>
      <c r="E552">
        <v>2</v>
      </c>
    </row>
    <row r="553" spans="2:5">
      <c r="B553" t="s">
        <v>348</v>
      </c>
      <c r="C553" s="2">
        <v>-5.9709834162280102E-2</v>
      </c>
      <c r="D553" s="2">
        <v>3.5031672222222201</v>
      </c>
      <c r="E553">
        <v>1</v>
      </c>
    </row>
    <row r="554" spans="2:5">
      <c r="B554" t="s">
        <v>348</v>
      </c>
      <c r="C554" s="2">
        <v>2.3925520401884798E-2</v>
      </c>
      <c r="D554" s="2">
        <v>3.22555208333333</v>
      </c>
      <c r="E554">
        <v>2</v>
      </c>
    </row>
    <row r="555" spans="2:5">
      <c r="B555" t="s">
        <v>376</v>
      </c>
      <c r="C555" s="2">
        <v>1.1952245312267301E-2</v>
      </c>
      <c r="D555" s="2">
        <v>3.40831944444444</v>
      </c>
      <c r="E555">
        <v>1</v>
      </c>
    </row>
    <row r="556" spans="2:5">
      <c r="B556" t="s">
        <v>376</v>
      </c>
      <c r="C556" s="2">
        <v>4.4545356148200897E-2</v>
      </c>
      <c r="D556" s="2">
        <v>3.3087944444444402</v>
      </c>
      <c r="E556">
        <v>2</v>
      </c>
    </row>
    <row r="557" spans="2:5">
      <c r="B557" t="s">
        <v>205</v>
      </c>
      <c r="C557" s="2">
        <v>-0.41402834050182702</v>
      </c>
      <c r="D557" s="2">
        <v>3.5273015277777802</v>
      </c>
      <c r="E557">
        <v>1</v>
      </c>
    </row>
    <row r="558" spans="2:5">
      <c r="B558" t="s">
        <v>205</v>
      </c>
      <c r="C558" s="2">
        <v>-0.104078622722234</v>
      </c>
      <c r="D558" s="2">
        <v>3.2575902777777799</v>
      </c>
      <c r="E558">
        <v>2</v>
      </c>
    </row>
    <row r="559" spans="2:5">
      <c r="B559" t="s">
        <v>166</v>
      </c>
      <c r="C559" s="2">
        <v>-0.62562867668185296</v>
      </c>
      <c r="D559" s="2">
        <v>3.44019069444444</v>
      </c>
      <c r="E559">
        <v>1</v>
      </c>
    </row>
    <row r="560" spans="2:5">
      <c r="B560" t="s">
        <v>166</v>
      </c>
      <c r="C560" s="2">
        <v>-0.22368458773160699</v>
      </c>
      <c r="D560" s="2">
        <v>2.95474208333333</v>
      </c>
      <c r="E560">
        <v>2</v>
      </c>
    </row>
    <row r="561" spans="2:5">
      <c r="B561" t="s">
        <v>223</v>
      </c>
      <c r="C561" s="2">
        <v>-0.36149709295671001</v>
      </c>
      <c r="D561" s="2">
        <v>3.7312569444444401</v>
      </c>
      <c r="E561">
        <v>1</v>
      </c>
    </row>
    <row r="562" spans="2:5">
      <c r="B562" t="s">
        <v>223</v>
      </c>
      <c r="C562" s="2">
        <v>-0.30901785152525801</v>
      </c>
      <c r="D562" s="2">
        <v>3.1331449999999998</v>
      </c>
      <c r="E562">
        <v>2</v>
      </c>
    </row>
    <row r="563" spans="2:5">
      <c r="B563" t="s">
        <v>171</v>
      </c>
      <c r="C563" s="2">
        <v>-0.59714049300097305</v>
      </c>
      <c r="D563" s="2">
        <v>3.49562333333333</v>
      </c>
      <c r="E563">
        <v>1</v>
      </c>
    </row>
    <row r="564" spans="2:5">
      <c r="B564" t="s">
        <v>171</v>
      </c>
      <c r="C564" s="2">
        <v>-0.355746928972827</v>
      </c>
      <c r="D564" s="2">
        <v>3.3228509722222199</v>
      </c>
      <c r="E564">
        <v>2</v>
      </c>
    </row>
    <row r="565" spans="2:5">
      <c r="B565" t="s">
        <v>248</v>
      </c>
      <c r="C565" s="2">
        <v>-0.26113923227921498</v>
      </c>
      <c r="D565" s="2">
        <v>3.7246083333333302</v>
      </c>
      <c r="E565">
        <v>1</v>
      </c>
    </row>
    <row r="566" spans="2:5">
      <c r="B566" t="s">
        <v>248</v>
      </c>
      <c r="C566" s="2">
        <v>-0.28737932474156302</v>
      </c>
      <c r="D566" s="2">
        <v>3.21316277777778</v>
      </c>
      <c r="E566">
        <v>2</v>
      </c>
    </row>
    <row r="567" spans="2:5">
      <c r="B567" t="s">
        <v>482</v>
      </c>
      <c r="C567" s="2">
        <v>1.48130327544693</v>
      </c>
      <c r="D567" s="2">
        <v>0.93893569444444402</v>
      </c>
      <c r="E567">
        <v>1</v>
      </c>
    </row>
    <row r="568" spans="2:5">
      <c r="B568" t="s">
        <v>482</v>
      </c>
      <c r="C568" s="2">
        <v>1.76118661490767</v>
      </c>
      <c r="D568" s="2">
        <v>0.76262249999999998</v>
      </c>
      <c r="E568">
        <v>2</v>
      </c>
    </row>
    <row r="569" spans="2:5">
      <c r="B569" t="s">
        <v>245</v>
      </c>
      <c r="C569" s="2">
        <v>-0.29479849479970899</v>
      </c>
      <c r="D569" s="2">
        <v>2.47292666666667</v>
      </c>
      <c r="E569">
        <v>1</v>
      </c>
    </row>
    <row r="570" spans="2:5">
      <c r="B570" t="s">
        <v>245</v>
      </c>
      <c r="C570" s="2">
        <v>-7.4731060685119199E-2</v>
      </c>
      <c r="D570" s="2">
        <v>2.0933074999999999</v>
      </c>
      <c r="E570">
        <v>2</v>
      </c>
    </row>
    <row r="571" spans="2:5">
      <c r="B571" t="s">
        <v>329</v>
      </c>
      <c r="C571" s="2">
        <v>-0.110257950280546</v>
      </c>
      <c r="D571" s="2">
        <v>2.7130424999999998</v>
      </c>
      <c r="E571">
        <v>1</v>
      </c>
    </row>
    <row r="572" spans="2:5">
      <c r="B572" t="s">
        <v>329</v>
      </c>
      <c r="C572" s="2">
        <v>0.26544222103727699</v>
      </c>
      <c r="D572" s="2">
        <v>2.28377763888889</v>
      </c>
      <c r="E572">
        <v>2</v>
      </c>
    </row>
    <row r="573" spans="2:5">
      <c r="B573" t="s">
        <v>295</v>
      </c>
      <c r="C573" s="2">
        <v>0.19297851429628399</v>
      </c>
      <c r="D573" s="2">
        <v>2.9061366666666699</v>
      </c>
      <c r="E573">
        <v>1</v>
      </c>
    </row>
    <row r="574" spans="2:5">
      <c r="B574" t="s">
        <v>295</v>
      </c>
      <c r="C574" s="2">
        <v>-0.173285057260498</v>
      </c>
      <c r="D574" s="2">
        <v>2.8661186111111099</v>
      </c>
      <c r="E574">
        <v>2</v>
      </c>
    </row>
    <row r="575" spans="2:5">
      <c r="B575" t="s">
        <v>303</v>
      </c>
      <c r="C575" s="2">
        <v>-0.161033728630704</v>
      </c>
      <c r="D575" s="2">
        <v>3.1958843055555501</v>
      </c>
      <c r="E575">
        <v>1</v>
      </c>
    </row>
    <row r="576" spans="2:5">
      <c r="B576" t="s">
        <v>303</v>
      </c>
      <c r="C576" s="2">
        <v>0.15424699224421401</v>
      </c>
      <c r="D576" s="2">
        <v>3.1012780555555501</v>
      </c>
      <c r="E576">
        <v>2</v>
      </c>
    </row>
    <row r="577" spans="2:5">
      <c r="B577" t="s">
        <v>307</v>
      </c>
      <c r="C577" s="2">
        <v>-0.15506548270575099</v>
      </c>
      <c r="D577" s="2">
        <v>3.6217838888888898</v>
      </c>
      <c r="E577">
        <v>1</v>
      </c>
    </row>
    <row r="578" spans="2:5">
      <c r="B578" t="s">
        <v>307</v>
      </c>
      <c r="C578" s="2">
        <v>-6.3286038110813E-2</v>
      </c>
      <c r="D578" s="2">
        <v>3.3600976388888899</v>
      </c>
      <c r="E578">
        <v>2</v>
      </c>
    </row>
    <row r="579" spans="2:5">
      <c r="B579" t="s">
        <v>382</v>
      </c>
      <c r="C579" s="2">
        <v>3.2471084915173698E-2</v>
      </c>
      <c r="D579" s="2">
        <v>3.3844366666666699</v>
      </c>
      <c r="E579">
        <v>1</v>
      </c>
    </row>
    <row r="580" spans="2:5">
      <c r="B580" t="s">
        <v>382</v>
      </c>
      <c r="C580" s="2">
        <v>0.123394097783368</v>
      </c>
      <c r="D580" s="2">
        <v>3.1380679166666701</v>
      </c>
      <c r="E580">
        <v>2</v>
      </c>
    </row>
    <row r="581" spans="2:5">
      <c r="B581" t="s">
        <v>375</v>
      </c>
      <c r="C581" s="2">
        <v>7.63070904831889E-3</v>
      </c>
      <c r="D581" s="2">
        <v>3.3955702777777801</v>
      </c>
      <c r="E581">
        <v>1</v>
      </c>
    </row>
    <row r="582" spans="2:5">
      <c r="B582" t="s">
        <v>375</v>
      </c>
      <c r="C582" s="2">
        <v>0.137267044923853</v>
      </c>
      <c r="D582" s="2">
        <v>2.86334291666667</v>
      </c>
      <c r="E582">
        <v>2</v>
      </c>
    </row>
    <row r="583" spans="2:5">
      <c r="B583" t="s">
        <v>486</v>
      </c>
      <c r="C583" s="2">
        <v>1.73563245570231</v>
      </c>
      <c r="D583" s="2">
        <v>1.50694666666667</v>
      </c>
      <c r="E583">
        <v>1</v>
      </c>
    </row>
    <row r="584" spans="2:5">
      <c r="B584" t="s">
        <v>486</v>
      </c>
      <c r="C584" s="2">
        <v>1.5291485677565599</v>
      </c>
      <c r="D584" s="2">
        <v>1.41567944444444</v>
      </c>
      <c r="E584">
        <v>2</v>
      </c>
    </row>
    <row r="585" spans="2:5">
      <c r="B585" t="s">
        <v>471</v>
      </c>
      <c r="C585" s="2">
        <v>1.00588681415099</v>
      </c>
      <c r="D585" s="2">
        <v>2.0933137500000001</v>
      </c>
      <c r="E585">
        <v>1</v>
      </c>
    </row>
    <row r="586" spans="2:5">
      <c r="B586" t="s">
        <v>471</v>
      </c>
      <c r="C586" s="2">
        <v>0.87348085198640502</v>
      </c>
      <c r="D586" s="2">
        <v>1.56792513888889</v>
      </c>
      <c r="E586">
        <v>2</v>
      </c>
    </row>
    <row r="587" spans="2:5">
      <c r="B587" t="s">
        <v>449</v>
      </c>
      <c r="C587" s="2">
        <v>0.47484216040747002</v>
      </c>
      <c r="D587" s="2">
        <v>2.5700930555555601</v>
      </c>
      <c r="E587">
        <v>1</v>
      </c>
    </row>
    <row r="588" spans="2:5">
      <c r="B588" t="s">
        <v>449</v>
      </c>
      <c r="C588" s="2">
        <v>0.64994145924840796</v>
      </c>
      <c r="D588" s="2">
        <v>2.0581370833333299</v>
      </c>
      <c r="E588">
        <v>2</v>
      </c>
    </row>
    <row r="589" spans="2:5">
      <c r="B589" t="s">
        <v>439</v>
      </c>
      <c r="C589" s="2">
        <v>0.339872558230985</v>
      </c>
      <c r="D589" s="2">
        <v>2.6356491666666702</v>
      </c>
      <c r="E589">
        <v>1</v>
      </c>
    </row>
    <row r="590" spans="2:5">
      <c r="B590" t="s">
        <v>439</v>
      </c>
      <c r="C590" s="2">
        <v>0.60850107549232002</v>
      </c>
      <c r="D590" s="2">
        <v>2.3380523611111101</v>
      </c>
      <c r="E590">
        <v>2</v>
      </c>
    </row>
    <row r="591" spans="2:5">
      <c r="B591" t="s">
        <v>221</v>
      </c>
      <c r="C591" s="2">
        <v>-0.36996239056772701</v>
      </c>
      <c r="D591" s="2">
        <v>3.2880090277777798</v>
      </c>
      <c r="E591">
        <v>1</v>
      </c>
    </row>
    <row r="592" spans="2:5">
      <c r="B592" t="s">
        <v>221</v>
      </c>
      <c r="C592" s="2">
        <v>0.27286888510200802</v>
      </c>
      <c r="D592" s="2">
        <v>2.6637098611111099</v>
      </c>
      <c r="E592">
        <v>2</v>
      </c>
    </row>
    <row r="593" spans="2:5">
      <c r="B593" t="s">
        <v>256</v>
      </c>
      <c r="C593" s="2">
        <v>-0.25904393342964599</v>
      </c>
      <c r="D593" s="2">
        <v>3.2416901388888899</v>
      </c>
      <c r="E593">
        <v>1</v>
      </c>
    </row>
    <row r="594" spans="2:5">
      <c r="B594" t="s">
        <v>256</v>
      </c>
      <c r="C594" s="2">
        <v>5.4759647130854197E-2</v>
      </c>
      <c r="D594" s="2">
        <v>3.00323138888889</v>
      </c>
      <c r="E594">
        <v>2</v>
      </c>
    </row>
    <row r="595" spans="2:5">
      <c r="B595" t="s">
        <v>192</v>
      </c>
      <c r="C595" s="2">
        <v>-0.47247795820180999</v>
      </c>
      <c r="D595" s="2">
        <v>3.46102041666667</v>
      </c>
      <c r="E595">
        <v>1</v>
      </c>
    </row>
    <row r="596" spans="2:5">
      <c r="B596" t="s">
        <v>192</v>
      </c>
      <c r="C596" s="2">
        <v>-7.7531615046706498E-2</v>
      </c>
      <c r="D596" s="2">
        <v>3.1116520833333299</v>
      </c>
      <c r="E596">
        <v>2</v>
      </c>
    </row>
    <row r="597" spans="2:5">
      <c r="B597" t="s">
        <v>326</v>
      </c>
      <c r="C597" s="2">
        <v>-1.5406780458014E-2</v>
      </c>
      <c r="D597" s="2">
        <v>2.9832100000000001</v>
      </c>
      <c r="E597">
        <v>1</v>
      </c>
    </row>
    <row r="598" spans="2:5">
      <c r="B598" t="s">
        <v>326</v>
      </c>
      <c r="C598" s="2">
        <v>-0.121138533573937</v>
      </c>
      <c r="D598" s="2">
        <v>3.1537994444444402</v>
      </c>
      <c r="E598">
        <v>2</v>
      </c>
    </row>
    <row r="599" spans="2:5">
      <c r="B599" t="s">
        <v>429</v>
      </c>
      <c r="C599" s="2">
        <v>0.62265253340546001</v>
      </c>
      <c r="D599" s="2">
        <v>2.8473283333333299</v>
      </c>
      <c r="E599">
        <v>1</v>
      </c>
    </row>
    <row r="600" spans="2:5">
      <c r="B600" t="s">
        <v>429</v>
      </c>
      <c r="C600" s="2">
        <v>0.22104136924197501</v>
      </c>
      <c r="D600" s="2">
        <v>3.1397576388888901</v>
      </c>
      <c r="E600">
        <v>2</v>
      </c>
    </row>
    <row r="601" spans="2:5">
      <c r="B601" t="s">
        <v>265</v>
      </c>
      <c r="C601" s="2">
        <v>-0.103530745051335</v>
      </c>
      <c r="D601" s="2">
        <v>3.53470263888889</v>
      </c>
      <c r="E601">
        <v>1</v>
      </c>
    </row>
    <row r="602" spans="2:5">
      <c r="B602" t="s">
        <v>265</v>
      </c>
      <c r="C602" s="2">
        <v>-0.235221054264866</v>
      </c>
      <c r="D602" s="2">
        <v>3.3995559722222199</v>
      </c>
      <c r="E602">
        <v>2</v>
      </c>
    </row>
    <row r="603" spans="2:5">
      <c r="B603" t="s">
        <v>244</v>
      </c>
      <c r="C603" s="2">
        <v>3.2371265705751003E-2</v>
      </c>
      <c r="D603" s="2">
        <v>3.1758668055555499</v>
      </c>
      <c r="E603">
        <v>1</v>
      </c>
    </row>
    <row r="604" spans="2:5">
      <c r="B604" t="s">
        <v>244</v>
      </c>
      <c r="C604" s="2">
        <v>-0.29590176376605698</v>
      </c>
      <c r="D604" s="2">
        <v>3.3727372222222201</v>
      </c>
      <c r="E604">
        <v>2</v>
      </c>
    </row>
    <row r="605" spans="2:5">
      <c r="B605" t="s">
        <v>289</v>
      </c>
      <c r="C605" s="2">
        <v>0.40420129392093901</v>
      </c>
      <c r="D605" s="2">
        <v>3.0046541666666702</v>
      </c>
      <c r="E605">
        <v>1</v>
      </c>
    </row>
    <row r="606" spans="2:5">
      <c r="B606" t="s">
        <v>289</v>
      </c>
      <c r="C606" s="2">
        <v>-0.18483893914358299</v>
      </c>
      <c r="D606" s="2">
        <v>3.3750666666666702</v>
      </c>
      <c r="E606">
        <v>2</v>
      </c>
    </row>
    <row r="607" spans="2:5">
      <c r="B607" t="s">
        <v>478</v>
      </c>
      <c r="C607" s="2">
        <v>1.2156233420199301</v>
      </c>
      <c r="D607" s="2">
        <v>1.7983087499999999</v>
      </c>
      <c r="E607">
        <v>1</v>
      </c>
    </row>
    <row r="608" spans="2:5">
      <c r="B608" t="s">
        <v>478</v>
      </c>
      <c r="C608" s="2">
        <v>1.54437072373104</v>
      </c>
      <c r="D608" s="2">
        <v>1.4040631944444399</v>
      </c>
      <c r="E608">
        <v>2</v>
      </c>
    </row>
    <row r="609" spans="2:5">
      <c r="B609" t="s">
        <v>431</v>
      </c>
      <c r="C609" s="2">
        <v>0.46722170631377802</v>
      </c>
      <c r="D609" s="2">
        <v>3.12387722222222</v>
      </c>
      <c r="E609">
        <v>1</v>
      </c>
    </row>
    <row r="610" spans="2:5">
      <c r="B610" t="s">
        <v>431</v>
      </c>
      <c r="C610" s="2">
        <v>0.25776079699015703</v>
      </c>
      <c r="D610" s="2">
        <v>3.3367691666666701</v>
      </c>
      <c r="E610">
        <v>2</v>
      </c>
    </row>
    <row r="611" spans="2:5">
      <c r="B611" t="s">
        <v>366</v>
      </c>
      <c r="C611" s="2">
        <v>0.43517815072470201</v>
      </c>
      <c r="D611" s="2">
        <v>3.1485879166666702</v>
      </c>
      <c r="E611">
        <v>1</v>
      </c>
    </row>
    <row r="612" spans="2:5">
      <c r="B612" t="s">
        <v>366</v>
      </c>
      <c r="C612" s="2">
        <v>-9.2750711594173293E-3</v>
      </c>
      <c r="D612" s="2">
        <v>3.2571461111111102</v>
      </c>
      <c r="E612">
        <v>2</v>
      </c>
    </row>
    <row r="613" spans="2:5">
      <c r="B613" t="s">
        <v>337</v>
      </c>
      <c r="C613" s="2">
        <v>9.2188594260430301E-2</v>
      </c>
      <c r="D613" s="2">
        <v>3.2795290277777802</v>
      </c>
      <c r="E613">
        <v>1</v>
      </c>
    </row>
    <row r="614" spans="2:5">
      <c r="B614" t="s">
        <v>337</v>
      </c>
      <c r="C614" s="2">
        <v>-8.6325049320152197E-2</v>
      </c>
      <c r="D614" s="2">
        <v>3.2999534722222199</v>
      </c>
      <c r="E614">
        <v>2</v>
      </c>
    </row>
    <row r="615" spans="2:5">
      <c r="B615" t="s">
        <v>451</v>
      </c>
      <c r="C615" s="2">
        <v>1.7792448185044201</v>
      </c>
      <c r="D615" s="2">
        <v>2.1410668055555599</v>
      </c>
      <c r="E615">
        <v>1</v>
      </c>
    </row>
    <row r="616" spans="2:5">
      <c r="B616" t="s">
        <v>451</v>
      </c>
      <c r="C616" s="2">
        <v>0.489021042457777</v>
      </c>
      <c r="D616" s="2">
        <v>2.5433209722222201</v>
      </c>
      <c r="E616">
        <v>2</v>
      </c>
    </row>
    <row r="617" spans="2:5">
      <c r="B617" t="s">
        <v>440</v>
      </c>
      <c r="C617" s="2">
        <v>0.36601978369791299</v>
      </c>
      <c r="D617" s="2">
        <v>3.1334183333333301</v>
      </c>
      <c r="E617">
        <v>1</v>
      </c>
    </row>
    <row r="618" spans="2:5">
      <c r="B618" t="s">
        <v>440</v>
      </c>
      <c r="C618" s="2">
        <v>1.2742653380560101</v>
      </c>
      <c r="D618" s="2">
        <v>2.3015915277777799</v>
      </c>
      <c r="E618">
        <v>2</v>
      </c>
    </row>
    <row r="619" spans="2:5">
      <c r="B619" t="s">
        <v>276</v>
      </c>
      <c r="C619" s="2">
        <v>-0.218930054830973</v>
      </c>
      <c r="D619" s="2">
        <v>3.3786262499999999</v>
      </c>
      <c r="E619">
        <v>1</v>
      </c>
    </row>
    <row r="620" spans="2:5">
      <c r="B620" t="s">
        <v>276</v>
      </c>
      <c r="C620" s="2">
        <v>0.90155463277102499</v>
      </c>
      <c r="D620" s="2">
        <v>2.4360936111111098</v>
      </c>
      <c r="E620">
        <v>2</v>
      </c>
    </row>
    <row r="621" spans="2:5">
      <c r="B621" t="s">
        <v>338</v>
      </c>
      <c r="C621" s="2">
        <v>0.1589881991906</v>
      </c>
      <c r="D621" s="2">
        <v>3.3179808333333298</v>
      </c>
      <c r="E621">
        <v>1</v>
      </c>
    </row>
    <row r="622" spans="2:5">
      <c r="B622" t="s">
        <v>338</v>
      </c>
      <c r="C622" s="2">
        <v>-8.3235595651222002E-2</v>
      </c>
      <c r="D622" s="2">
        <v>3.0929729166666702</v>
      </c>
      <c r="E622">
        <v>2</v>
      </c>
    </row>
    <row r="623" spans="2:5">
      <c r="B623" t="s">
        <v>475</v>
      </c>
      <c r="C623" s="2">
        <v>1.1805821387261599</v>
      </c>
      <c r="D623" s="2">
        <v>3.00541708333333</v>
      </c>
      <c r="E623">
        <v>1</v>
      </c>
    </row>
    <row r="624" spans="2:5">
      <c r="B624" t="s">
        <v>475</v>
      </c>
      <c r="C624" s="2">
        <v>1.0153330113206001</v>
      </c>
      <c r="D624" s="2">
        <v>2.6363554166666701</v>
      </c>
      <c r="E624">
        <v>2</v>
      </c>
    </row>
    <row r="625" spans="2:5">
      <c r="B625" t="s">
        <v>286</v>
      </c>
      <c r="C625" s="2">
        <v>-0.19580058530313499</v>
      </c>
      <c r="D625" s="2">
        <v>3.28852805555556</v>
      </c>
      <c r="E625">
        <v>1</v>
      </c>
    </row>
    <row r="626" spans="2:5">
      <c r="B626" t="s">
        <v>286</v>
      </c>
      <c r="C626" s="2">
        <v>-0.12460165391873999</v>
      </c>
      <c r="D626" s="2">
        <v>3.1983211111111101</v>
      </c>
      <c r="E626">
        <v>2</v>
      </c>
    </row>
    <row r="627" spans="2:5">
      <c r="B627" t="s">
        <v>319</v>
      </c>
      <c r="C627" s="2">
        <v>-9.8891485811029703E-2</v>
      </c>
      <c r="D627" s="2">
        <v>3.3678149999999998</v>
      </c>
      <c r="E627">
        <v>1</v>
      </c>
    </row>
    <row r="628" spans="2:5">
      <c r="B628" t="s">
        <v>319</v>
      </c>
      <c r="C628" s="2">
        <v>-0.139397527720974</v>
      </c>
      <c r="D628" s="2">
        <v>3.1641106944444402</v>
      </c>
      <c r="E628">
        <v>2</v>
      </c>
    </row>
    <row r="629" spans="2:5">
      <c r="B629" t="s">
        <v>292</v>
      </c>
      <c r="C629" s="2">
        <v>0.36147731202775302</v>
      </c>
      <c r="D629" s="2">
        <v>3.0461070833333301</v>
      </c>
      <c r="E629">
        <v>1</v>
      </c>
    </row>
    <row r="630" spans="2:5">
      <c r="B630" t="s">
        <v>292</v>
      </c>
      <c r="C630" s="2">
        <v>-0.18064387600097501</v>
      </c>
      <c r="D630" s="2">
        <v>3.2625308333333298</v>
      </c>
      <c r="E630">
        <v>2</v>
      </c>
    </row>
    <row r="631" spans="2:5">
      <c r="B631" t="s">
        <v>527</v>
      </c>
      <c r="C631" s="2" t="s">
        <v>510</v>
      </c>
      <c r="D631" s="2">
        <v>0.28947652777777799</v>
      </c>
      <c r="E631">
        <v>1</v>
      </c>
    </row>
    <row r="632" spans="2:5">
      <c r="B632" t="s">
        <v>527</v>
      </c>
      <c r="C632" s="2" t="s">
        <v>510</v>
      </c>
      <c r="D632" s="2">
        <v>0.232057777777777</v>
      </c>
      <c r="E632">
        <v>2</v>
      </c>
    </row>
    <row r="633" spans="2:5">
      <c r="B633" t="s">
        <v>144</v>
      </c>
      <c r="C633" s="2">
        <v>-1.3142784285260101</v>
      </c>
      <c r="D633" s="2">
        <v>2.3970140277777801</v>
      </c>
      <c r="E633">
        <v>1</v>
      </c>
    </row>
    <row r="634" spans="2:5">
      <c r="B634" t="s">
        <v>144</v>
      </c>
      <c r="C634" s="2">
        <v>-0.87958597156885798</v>
      </c>
      <c r="D634" s="2">
        <v>2.3420015277777799</v>
      </c>
      <c r="E634">
        <v>2</v>
      </c>
    </row>
    <row r="635" spans="2:5">
      <c r="B635" t="s">
        <v>152</v>
      </c>
      <c r="C635" s="2">
        <v>-0.74350451160228503</v>
      </c>
      <c r="D635" s="2">
        <v>2.752885</v>
      </c>
      <c r="E635">
        <v>1</v>
      </c>
    </row>
    <row r="636" spans="2:5">
      <c r="B636" t="s">
        <v>152</v>
      </c>
      <c r="C636" s="2">
        <v>-0.179021750392722</v>
      </c>
      <c r="D636" s="2">
        <v>2.79161875</v>
      </c>
      <c r="E636">
        <v>2</v>
      </c>
    </row>
    <row r="637" spans="2:5">
      <c r="B637" t="s">
        <v>165</v>
      </c>
      <c r="C637" s="2">
        <v>-0.63267146437069499</v>
      </c>
      <c r="D637" s="2">
        <v>3.24210944444444</v>
      </c>
      <c r="E637">
        <v>1</v>
      </c>
    </row>
    <row r="638" spans="2:5">
      <c r="B638" t="s">
        <v>165</v>
      </c>
      <c r="C638" s="2">
        <v>-0.460900152325464</v>
      </c>
      <c r="D638" s="2">
        <v>3.3013319444444398</v>
      </c>
      <c r="E638">
        <v>2</v>
      </c>
    </row>
    <row r="639" spans="2:5">
      <c r="B639" t="s">
        <v>508</v>
      </c>
      <c r="C639" s="2">
        <v>7.32440452170054</v>
      </c>
      <c r="D639" s="2">
        <v>2.7654926388888899</v>
      </c>
      <c r="E639">
        <v>1</v>
      </c>
    </row>
    <row r="640" spans="2:5">
      <c r="B640" t="s">
        <v>508</v>
      </c>
      <c r="C640" s="2">
        <v>7.4850957721971696</v>
      </c>
      <c r="D640" s="2">
        <v>2.2016784722222198</v>
      </c>
      <c r="E640">
        <v>2</v>
      </c>
    </row>
    <row r="641" spans="2:5">
      <c r="B641" t="s">
        <v>457</v>
      </c>
      <c r="C641" s="2">
        <v>0.91444235431301901</v>
      </c>
      <c r="D641" s="2">
        <v>3.4517681944444401</v>
      </c>
      <c r="E641">
        <v>1</v>
      </c>
    </row>
    <row r="642" spans="2:5">
      <c r="B642" t="s">
        <v>457</v>
      </c>
      <c r="C642" s="2">
        <v>0.62824841227356099</v>
      </c>
      <c r="D642" s="2">
        <v>3.25655194444444</v>
      </c>
      <c r="E642">
        <v>2</v>
      </c>
    </row>
    <row r="643" spans="2:5">
      <c r="B643" t="s">
        <v>410</v>
      </c>
      <c r="C643" s="2">
        <v>0.30486675569413402</v>
      </c>
      <c r="D643" s="2">
        <v>3.41562694444444</v>
      </c>
      <c r="E643">
        <v>1</v>
      </c>
    </row>
    <row r="644" spans="2:5">
      <c r="B644" t="s">
        <v>410</v>
      </c>
      <c r="C644" s="2">
        <v>0.124097402101618</v>
      </c>
      <c r="D644" s="2">
        <v>3.3739054166666702</v>
      </c>
      <c r="E644">
        <v>2</v>
      </c>
    </row>
    <row r="645" spans="2:5">
      <c r="B645" t="s">
        <v>413</v>
      </c>
      <c r="C645" s="2">
        <v>0.14216344167908701</v>
      </c>
      <c r="D645" s="2">
        <v>3.39850527777778</v>
      </c>
      <c r="E645">
        <v>1</v>
      </c>
    </row>
    <row r="646" spans="2:5">
      <c r="B646" t="s">
        <v>413</v>
      </c>
      <c r="C646" s="2">
        <v>0.12775117854799001</v>
      </c>
      <c r="D646" s="2">
        <v>3.37268527777778</v>
      </c>
      <c r="E646">
        <v>2</v>
      </c>
    </row>
    <row r="647" spans="2:5">
      <c r="B647" t="s">
        <v>168</v>
      </c>
      <c r="C647" s="2">
        <v>-0.62439074692051699</v>
      </c>
      <c r="D647" s="2">
        <v>3.4106811111111099</v>
      </c>
      <c r="E647">
        <v>1</v>
      </c>
    </row>
    <row r="648" spans="2:5">
      <c r="B648" t="s">
        <v>168</v>
      </c>
      <c r="C648" s="2">
        <v>-0.41108456538475302</v>
      </c>
      <c r="D648" s="2">
        <v>3.3644705555555499</v>
      </c>
      <c r="E648">
        <v>2</v>
      </c>
    </row>
    <row r="649" spans="2:5">
      <c r="B649" t="s">
        <v>150</v>
      </c>
      <c r="C649" s="2">
        <v>-0.76656543449590897</v>
      </c>
      <c r="D649" s="2">
        <v>3.5971019444444399</v>
      </c>
      <c r="E649">
        <v>1</v>
      </c>
    </row>
    <row r="650" spans="2:5">
      <c r="B650" t="s">
        <v>150</v>
      </c>
      <c r="C650" s="2">
        <v>-0.46639021657325702</v>
      </c>
      <c r="D650" s="2">
        <v>3.2096027777777798</v>
      </c>
      <c r="E650">
        <v>2</v>
      </c>
    </row>
    <row r="651" spans="2:5">
      <c r="B651" t="s">
        <v>239</v>
      </c>
      <c r="C651" s="2">
        <v>-0.123637843437016</v>
      </c>
      <c r="D651" s="2">
        <v>3.4545847222222199</v>
      </c>
      <c r="E651">
        <v>1</v>
      </c>
    </row>
    <row r="652" spans="2:5">
      <c r="B652" t="s">
        <v>239</v>
      </c>
      <c r="C652" s="2">
        <v>-0.30536413916734101</v>
      </c>
      <c r="D652" s="2">
        <v>3.3583411111111099</v>
      </c>
      <c r="E652">
        <v>2</v>
      </c>
    </row>
    <row r="653" spans="2:5">
      <c r="B653" t="s">
        <v>204</v>
      </c>
      <c r="C653" s="2">
        <v>-0.42121959492835098</v>
      </c>
      <c r="D653" s="2">
        <v>3.5838841666666701</v>
      </c>
      <c r="E653">
        <v>1</v>
      </c>
    </row>
    <row r="654" spans="2:5">
      <c r="B654" t="s">
        <v>204</v>
      </c>
      <c r="C654" s="2">
        <v>-0.40494869221853302</v>
      </c>
      <c r="D654" s="2">
        <v>3.2017877777777799</v>
      </c>
      <c r="E654">
        <v>2</v>
      </c>
    </row>
    <row r="655" spans="2:5">
      <c r="B655" t="s">
        <v>279</v>
      </c>
      <c r="C655" s="2">
        <v>-0.21588778993820401</v>
      </c>
      <c r="D655" s="2">
        <v>3.2728208333333302</v>
      </c>
      <c r="E655">
        <v>1</v>
      </c>
    </row>
    <row r="656" spans="2:5">
      <c r="B656" t="s">
        <v>279</v>
      </c>
      <c r="C656" s="2">
        <v>2.0760171031159501E-3</v>
      </c>
      <c r="D656" s="2">
        <v>2.86690666666667</v>
      </c>
      <c r="E656">
        <v>2</v>
      </c>
    </row>
    <row r="657" spans="2:5">
      <c r="B657" t="s">
        <v>347</v>
      </c>
      <c r="C657" s="2">
        <v>-6.1697938361053098E-2</v>
      </c>
      <c r="D657" s="2">
        <v>3.4929905555555498</v>
      </c>
      <c r="E657">
        <v>1</v>
      </c>
    </row>
    <row r="658" spans="2:5">
      <c r="B658" t="s">
        <v>347</v>
      </c>
      <c r="C658" s="2">
        <v>9.0946664346777201E-2</v>
      </c>
      <c r="D658" s="2">
        <v>3.05321055555555</v>
      </c>
      <c r="E658">
        <v>2</v>
      </c>
    </row>
    <row r="659" spans="2:5">
      <c r="B659" t="s">
        <v>271</v>
      </c>
      <c r="C659" s="2">
        <v>-0.20149954785215801</v>
      </c>
      <c r="D659" s="2">
        <v>3.4206018055555498</v>
      </c>
      <c r="E659">
        <v>1</v>
      </c>
    </row>
    <row r="660" spans="2:5">
      <c r="B660" t="s">
        <v>271</v>
      </c>
      <c r="C660" s="2">
        <v>-0.22834889925243401</v>
      </c>
      <c r="D660" s="2">
        <v>3.1332909722222202</v>
      </c>
      <c r="E660">
        <v>2</v>
      </c>
    </row>
    <row r="661" spans="2:5">
      <c r="B661" t="s">
        <v>330</v>
      </c>
      <c r="C661" s="2">
        <v>-8.7871096327537104E-2</v>
      </c>
      <c r="D661" s="2">
        <v>3.43093347222222</v>
      </c>
      <c r="E661">
        <v>1</v>
      </c>
    </row>
    <row r="662" spans="2:5">
      <c r="B662" t="s">
        <v>330</v>
      </c>
      <c r="C662" s="2">
        <v>-0.108209636100777</v>
      </c>
      <c r="D662" s="2">
        <v>2.9183245833333298</v>
      </c>
      <c r="E662">
        <v>2</v>
      </c>
    </row>
    <row r="663" spans="2:5">
      <c r="B663" t="s">
        <v>331</v>
      </c>
      <c r="C663" s="2">
        <v>-0.104559938497607</v>
      </c>
      <c r="D663" s="2">
        <v>3.1886726388888902</v>
      </c>
      <c r="E663">
        <v>1</v>
      </c>
    </row>
    <row r="664" spans="2:5">
      <c r="B664" t="s">
        <v>331</v>
      </c>
      <c r="C664" s="2">
        <v>0.51422431491647103</v>
      </c>
      <c r="D664" s="2">
        <v>2.9964312500000001</v>
      </c>
      <c r="E664">
        <v>2</v>
      </c>
    </row>
    <row r="665" spans="2:5">
      <c r="B665" t="s">
        <v>327</v>
      </c>
      <c r="C665" s="2">
        <v>-0.112760023444981</v>
      </c>
      <c r="D665" s="2">
        <v>3.4358011111111102</v>
      </c>
      <c r="E665">
        <v>1</v>
      </c>
    </row>
    <row r="666" spans="2:5">
      <c r="B666" t="s">
        <v>327</v>
      </c>
      <c r="C666" s="2">
        <v>0.24314058250937801</v>
      </c>
      <c r="D666" s="2">
        <v>3.08761847222222</v>
      </c>
      <c r="E666">
        <v>2</v>
      </c>
    </row>
    <row r="667" spans="2:5">
      <c r="B667" t="s">
        <v>443</v>
      </c>
      <c r="C667" s="2">
        <v>0.46967679821441599</v>
      </c>
      <c r="D667" s="2">
        <v>2.8648802777777802</v>
      </c>
      <c r="E667">
        <v>1</v>
      </c>
    </row>
    <row r="668" spans="2:5">
      <c r="B668" t="s">
        <v>443</v>
      </c>
      <c r="C668" s="2">
        <v>0.396594207381193</v>
      </c>
      <c r="D668" s="2">
        <v>2.9004879166666702</v>
      </c>
      <c r="E668">
        <v>2</v>
      </c>
    </row>
    <row r="669" spans="2:5">
      <c r="B669" t="s">
        <v>419</v>
      </c>
      <c r="C669" s="2">
        <v>0.156246660847526</v>
      </c>
      <c r="D669" s="2">
        <v>2.9448561111111098</v>
      </c>
      <c r="E669">
        <v>1</v>
      </c>
    </row>
    <row r="670" spans="2:5">
      <c r="B670" t="s">
        <v>419</v>
      </c>
      <c r="C670" s="2">
        <v>0.19272296721858401</v>
      </c>
      <c r="D670" s="2">
        <v>3.07252041666667</v>
      </c>
      <c r="E670">
        <v>2</v>
      </c>
    </row>
    <row r="671" spans="2:5">
      <c r="B671" t="s">
        <v>473</v>
      </c>
      <c r="C671" s="2">
        <v>0.93032554072128104</v>
      </c>
      <c r="D671" s="2">
        <v>1.5919733333333299</v>
      </c>
      <c r="E671">
        <v>1</v>
      </c>
    </row>
    <row r="672" spans="2:5">
      <c r="B672" t="s">
        <v>473</v>
      </c>
      <c r="C672" s="2">
        <v>2.0036864787745898</v>
      </c>
      <c r="D672" s="2">
        <v>1.0598479166666701</v>
      </c>
      <c r="E672">
        <v>2</v>
      </c>
    </row>
    <row r="673" spans="2:5">
      <c r="B673" t="s">
        <v>287</v>
      </c>
      <c r="C673" s="2">
        <v>-0.19435086166971</v>
      </c>
      <c r="D673" s="2">
        <v>3.0663055555555498</v>
      </c>
      <c r="E673">
        <v>1</v>
      </c>
    </row>
    <row r="674" spans="2:5">
      <c r="B674" t="s">
        <v>287</v>
      </c>
      <c r="C674" s="2">
        <v>0.129324794901573</v>
      </c>
      <c r="D674" s="2">
        <v>2.95009708333333</v>
      </c>
      <c r="E674">
        <v>2</v>
      </c>
    </row>
    <row r="675" spans="2:5">
      <c r="B675" t="s">
        <v>250</v>
      </c>
      <c r="C675" s="2">
        <v>-0.28127442756401699</v>
      </c>
      <c r="D675" s="2">
        <v>3.0717233333333298</v>
      </c>
      <c r="E675">
        <v>1</v>
      </c>
    </row>
    <row r="676" spans="2:5">
      <c r="B676" t="s">
        <v>250</v>
      </c>
      <c r="C676" s="2">
        <v>-0.176849424084077</v>
      </c>
      <c r="D676" s="2">
        <v>3.20760680555555</v>
      </c>
      <c r="E676">
        <v>2</v>
      </c>
    </row>
    <row r="677" spans="2:5">
      <c r="B677" t="s">
        <v>258</v>
      </c>
      <c r="C677" s="2">
        <v>-0.25742128434426098</v>
      </c>
      <c r="D677" s="2">
        <v>3.1197608333333302</v>
      </c>
      <c r="E677">
        <v>1</v>
      </c>
    </row>
    <row r="678" spans="2:5">
      <c r="B678" t="s">
        <v>258</v>
      </c>
      <c r="C678" s="2">
        <v>-5.9974770878121697E-2</v>
      </c>
      <c r="D678" s="2">
        <v>3.2947030555555501</v>
      </c>
      <c r="E678">
        <v>2</v>
      </c>
    </row>
    <row r="679" spans="2:5">
      <c r="B679" t="s">
        <v>458</v>
      </c>
      <c r="C679" s="2">
        <v>0.85142500281425904</v>
      </c>
      <c r="D679" s="2">
        <v>2.8882359722222199</v>
      </c>
      <c r="E679">
        <v>1</v>
      </c>
    </row>
    <row r="680" spans="2:5">
      <c r="B680" t="s">
        <v>458</v>
      </c>
      <c r="C680" s="2">
        <v>0.71236891642163103</v>
      </c>
      <c r="D680" s="2">
        <v>2.72425125</v>
      </c>
      <c r="E680">
        <v>2</v>
      </c>
    </row>
    <row r="681" spans="2:5">
      <c r="B681" t="s">
        <v>428</v>
      </c>
      <c r="C681" s="2">
        <v>0.60089299641926397</v>
      </c>
      <c r="D681" s="2">
        <v>3.0047802777777801</v>
      </c>
      <c r="E681">
        <v>1</v>
      </c>
    </row>
    <row r="682" spans="2:5">
      <c r="B682" t="s">
        <v>428</v>
      </c>
      <c r="C682" s="2">
        <v>0.22022666513623501</v>
      </c>
      <c r="D682" s="2">
        <v>3.28764819444444</v>
      </c>
      <c r="E682">
        <v>2</v>
      </c>
    </row>
    <row r="683" spans="2:5">
      <c r="B683" t="s">
        <v>378</v>
      </c>
      <c r="C683" s="2">
        <v>0.137243748959401</v>
      </c>
      <c r="D683" s="2">
        <v>3.0352180555555499</v>
      </c>
      <c r="E683">
        <v>1</v>
      </c>
    </row>
    <row r="684" spans="2:5">
      <c r="B684" t="s">
        <v>378</v>
      </c>
      <c r="C684" s="2">
        <v>1.8749465313434001E-2</v>
      </c>
      <c r="D684" s="2">
        <v>3.1505327777777801</v>
      </c>
      <c r="E684">
        <v>2</v>
      </c>
    </row>
    <row r="685" spans="2:5">
      <c r="B685" t="s">
        <v>268</v>
      </c>
      <c r="C685" s="2">
        <v>0.24638641072866499</v>
      </c>
      <c r="D685" s="2">
        <v>2.8992358333333299</v>
      </c>
      <c r="E685">
        <v>1</v>
      </c>
    </row>
    <row r="686" spans="2:5">
      <c r="B686" t="s">
        <v>268</v>
      </c>
      <c r="C686" s="2">
        <v>-0.23289796351004699</v>
      </c>
      <c r="D686" s="2">
        <v>3.0256352777777802</v>
      </c>
      <c r="E686">
        <v>2</v>
      </c>
    </row>
    <row r="687" spans="2:5">
      <c r="B687" t="s">
        <v>453</v>
      </c>
      <c r="C687" s="2">
        <v>1.6565415384016899</v>
      </c>
      <c r="D687" s="2">
        <v>2.6133277777777799</v>
      </c>
      <c r="E687">
        <v>1</v>
      </c>
    </row>
    <row r="688" spans="2:5">
      <c r="B688" t="s">
        <v>453</v>
      </c>
      <c r="C688" s="2">
        <v>0.52937410970986598</v>
      </c>
      <c r="D688" s="2">
        <v>2.988915</v>
      </c>
      <c r="E688">
        <v>2</v>
      </c>
    </row>
    <row r="689" spans="2:5">
      <c r="B689" t="s">
        <v>436</v>
      </c>
      <c r="C689" s="2">
        <v>0.74589572737167897</v>
      </c>
      <c r="D689" s="2">
        <v>2.74018930555556</v>
      </c>
      <c r="E689">
        <v>1</v>
      </c>
    </row>
    <row r="690" spans="2:5">
      <c r="B690" t="s">
        <v>436</v>
      </c>
      <c r="C690" s="2">
        <v>0.29324657881524802</v>
      </c>
      <c r="D690" s="2">
        <v>3.2279302777777801</v>
      </c>
      <c r="E690">
        <v>2</v>
      </c>
    </row>
    <row r="691" spans="2:5">
      <c r="B691" t="s">
        <v>433</v>
      </c>
      <c r="C691" s="2">
        <v>0.57103848189691098</v>
      </c>
      <c r="D691" s="2">
        <v>2.7821444444444401</v>
      </c>
      <c r="E691">
        <v>1</v>
      </c>
    </row>
    <row r="692" spans="2:5">
      <c r="B692" t="s">
        <v>433</v>
      </c>
      <c r="C692" s="2">
        <v>0.267249758824257</v>
      </c>
      <c r="D692" s="2">
        <v>2.94460708333333</v>
      </c>
      <c r="E692">
        <v>2</v>
      </c>
    </row>
    <row r="693" spans="2:5">
      <c r="B693" t="s">
        <v>354</v>
      </c>
      <c r="C693" s="2">
        <v>0.36953907510108203</v>
      </c>
      <c r="D693" s="2">
        <v>2.7922770833333299</v>
      </c>
      <c r="E693">
        <v>1</v>
      </c>
    </row>
    <row r="694" spans="2:5">
      <c r="B694" t="s">
        <v>354</v>
      </c>
      <c r="C694" s="2">
        <v>-4.0095127660452597E-2</v>
      </c>
      <c r="D694" s="2">
        <v>3.0106856944444398</v>
      </c>
      <c r="E694">
        <v>2</v>
      </c>
    </row>
    <row r="695" spans="2:5">
      <c r="B695" t="s">
        <v>202</v>
      </c>
      <c r="C695" s="2">
        <v>-0.37273334547683201</v>
      </c>
      <c r="D695" s="2">
        <v>3.26136361111111</v>
      </c>
      <c r="E695">
        <v>1</v>
      </c>
    </row>
    <row r="696" spans="2:5">
      <c r="B696" t="s">
        <v>202</v>
      </c>
      <c r="C696" s="2">
        <v>-0.42619062575486899</v>
      </c>
      <c r="D696" s="2">
        <v>3.5517368055555498</v>
      </c>
      <c r="E696">
        <v>2</v>
      </c>
    </row>
    <row r="697" spans="2:5">
      <c r="B697" t="s">
        <v>149</v>
      </c>
      <c r="C697" s="2">
        <v>-0.81003984564134701</v>
      </c>
      <c r="D697" s="2">
        <v>3.54537208333333</v>
      </c>
      <c r="E697">
        <v>1</v>
      </c>
    </row>
    <row r="698" spans="2:5">
      <c r="B698" t="s">
        <v>149</v>
      </c>
      <c r="C698" s="2">
        <v>-0.49881255815880399</v>
      </c>
      <c r="D698" s="2">
        <v>3.53053555555555</v>
      </c>
      <c r="E698">
        <v>2</v>
      </c>
    </row>
    <row r="699" spans="2:5">
      <c r="B699" t="s">
        <v>155</v>
      </c>
      <c r="C699" s="2">
        <v>-0.73134287558213096</v>
      </c>
      <c r="D699" s="2">
        <v>3.1965504166666601</v>
      </c>
      <c r="E699">
        <v>1</v>
      </c>
    </row>
    <row r="700" spans="2:5">
      <c r="B700" t="s">
        <v>155</v>
      </c>
      <c r="C700" s="2">
        <v>-0.69292137832497203</v>
      </c>
      <c r="D700" s="2">
        <v>3.40696555555555</v>
      </c>
      <c r="E700">
        <v>2</v>
      </c>
    </row>
    <row r="701" spans="2:5">
      <c r="B701" t="s">
        <v>151</v>
      </c>
      <c r="C701" s="2">
        <v>-0.35356678971473299</v>
      </c>
      <c r="D701" s="2">
        <v>2.9529822222222202</v>
      </c>
      <c r="E701">
        <v>1</v>
      </c>
    </row>
    <row r="702" spans="2:5">
      <c r="B702" t="s">
        <v>151</v>
      </c>
      <c r="C702" s="2">
        <v>-0.74361421687696105</v>
      </c>
      <c r="D702" s="2">
        <v>3.4706230555555502</v>
      </c>
      <c r="E702">
        <v>2</v>
      </c>
    </row>
    <row r="703" spans="2:5">
      <c r="B703" t="s">
        <v>485</v>
      </c>
      <c r="C703" s="2">
        <v>2.9679942117643399</v>
      </c>
      <c r="D703" s="2">
        <v>2.1450130555555602</v>
      </c>
      <c r="E703">
        <v>1</v>
      </c>
    </row>
    <row r="704" spans="2:5">
      <c r="B704" t="s">
        <v>485</v>
      </c>
      <c r="C704" s="2">
        <v>1.5199504757983899</v>
      </c>
      <c r="D704" s="2">
        <v>1.43464319444444</v>
      </c>
      <c r="E704">
        <v>2</v>
      </c>
    </row>
    <row r="705" spans="2:5">
      <c r="B705" t="s">
        <v>498</v>
      </c>
      <c r="C705" s="2">
        <v>3.1104456639768299</v>
      </c>
      <c r="D705" s="2">
        <v>3.0867579166666701</v>
      </c>
      <c r="E705">
        <v>1</v>
      </c>
    </row>
    <row r="706" spans="2:5">
      <c r="B706" t="s">
        <v>498</v>
      </c>
      <c r="C706" s="2">
        <v>2.5420579767374898</v>
      </c>
      <c r="D706" s="2">
        <v>3.1022309722222201</v>
      </c>
      <c r="E706">
        <v>2</v>
      </c>
    </row>
    <row r="707" spans="2:5">
      <c r="B707" t="s">
        <v>487</v>
      </c>
      <c r="C707" s="2">
        <v>2.7256697445741902</v>
      </c>
      <c r="D707" s="2">
        <v>2.9380154166666701</v>
      </c>
      <c r="E707">
        <v>1</v>
      </c>
    </row>
    <row r="708" spans="2:5">
      <c r="B708" t="s">
        <v>487</v>
      </c>
      <c r="C708" s="2">
        <v>1.5346139261490399</v>
      </c>
      <c r="D708" s="2">
        <v>2.9839052777777799</v>
      </c>
      <c r="E708">
        <v>2</v>
      </c>
    </row>
    <row r="709" spans="2:5">
      <c r="B709" t="s">
        <v>386</v>
      </c>
      <c r="C709" s="2">
        <v>1.28727898243213</v>
      </c>
      <c r="D709" s="2">
        <v>2.9482491666666699</v>
      </c>
      <c r="E709">
        <v>1</v>
      </c>
    </row>
    <row r="710" spans="2:5">
      <c r="B710" t="s">
        <v>386</v>
      </c>
      <c r="C710" s="2">
        <v>4.2309160511605097E-2</v>
      </c>
      <c r="D710" s="2">
        <v>3.3174198611111101</v>
      </c>
      <c r="E710">
        <v>2</v>
      </c>
    </row>
    <row r="711" spans="2:5">
      <c r="B711" t="s">
        <v>158</v>
      </c>
      <c r="C711" s="2">
        <v>-0.68845114977687405</v>
      </c>
      <c r="D711" s="2">
        <v>3.4271901388888901</v>
      </c>
      <c r="E711">
        <v>1</v>
      </c>
    </row>
    <row r="712" spans="2:5">
      <c r="B712" t="s">
        <v>158</v>
      </c>
      <c r="C712" s="2">
        <v>-0.212273615710736</v>
      </c>
      <c r="D712" s="2">
        <v>3.2646938888888899</v>
      </c>
      <c r="E712">
        <v>2</v>
      </c>
    </row>
    <row r="713" spans="2:5">
      <c r="B713" t="s">
        <v>246</v>
      </c>
      <c r="C713" s="2">
        <v>-0.12723639529816799</v>
      </c>
      <c r="D713" s="2">
        <v>3.2978502777777798</v>
      </c>
      <c r="E713">
        <v>1</v>
      </c>
    </row>
    <row r="714" spans="2:5">
      <c r="B714" t="s">
        <v>246</v>
      </c>
      <c r="C714" s="2">
        <v>-0.29142356718145102</v>
      </c>
      <c r="D714" s="2">
        <v>3.3871163888888902</v>
      </c>
      <c r="E714">
        <v>2</v>
      </c>
    </row>
    <row r="715" spans="2:5">
      <c r="B715" t="s">
        <v>259</v>
      </c>
      <c r="C715" s="2">
        <v>-6.9427321957239399E-2</v>
      </c>
      <c r="D715" s="2">
        <v>2.8302591666666701</v>
      </c>
      <c r="E715">
        <v>1</v>
      </c>
    </row>
    <row r="716" spans="2:5">
      <c r="B716" t="s">
        <v>259</v>
      </c>
      <c r="C716" s="2">
        <v>-0.253319601740633</v>
      </c>
      <c r="D716" s="2">
        <v>3.33612666666667</v>
      </c>
      <c r="E716">
        <v>2</v>
      </c>
    </row>
    <row r="717" spans="2:5">
      <c r="B717" t="s">
        <v>184</v>
      </c>
      <c r="C717" s="2">
        <v>6.5022289238616499E-2</v>
      </c>
      <c r="D717" s="2">
        <v>2.8389748611111099</v>
      </c>
      <c r="E717">
        <v>1</v>
      </c>
    </row>
    <row r="718" spans="2:5">
      <c r="B718" t="s">
        <v>184</v>
      </c>
      <c r="C718" s="2">
        <v>-0.52480177135564299</v>
      </c>
      <c r="D718" s="2">
        <v>3.16229305555555</v>
      </c>
      <c r="E718">
        <v>2</v>
      </c>
    </row>
    <row r="719" spans="2:5">
      <c r="B719" t="s">
        <v>528</v>
      </c>
      <c r="C719" s="2" t="s">
        <v>510</v>
      </c>
      <c r="D719" s="2">
        <v>0.117881805555556</v>
      </c>
      <c r="E719">
        <v>1</v>
      </c>
    </row>
    <row r="720" spans="2:5">
      <c r="B720" t="s">
        <v>528</v>
      </c>
      <c r="C720" s="2" t="s">
        <v>510</v>
      </c>
      <c r="D720" s="2">
        <v>0.19279486111110999</v>
      </c>
      <c r="E720">
        <v>2</v>
      </c>
    </row>
    <row r="721" spans="2:5">
      <c r="B721" t="s">
        <v>356</v>
      </c>
      <c r="C721" s="2">
        <v>-2.9618488560898399E-2</v>
      </c>
      <c r="D721" s="2">
        <v>2.9554087500000001</v>
      </c>
      <c r="E721">
        <v>1</v>
      </c>
    </row>
    <row r="722" spans="2:5">
      <c r="B722" t="s">
        <v>356</v>
      </c>
      <c r="C722" s="2">
        <v>0.25264824736581498</v>
      </c>
      <c r="D722" s="2">
        <v>1.90359583333333</v>
      </c>
      <c r="E722">
        <v>2</v>
      </c>
    </row>
    <row r="723" spans="2:5">
      <c r="B723" t="s">
        <v>190</v>
      </c>
      <c r="C723" s="2">
        <v>-0.47775402010413898</v>
      </c>
      <c r="D723" s="2">
        <v>3.1454209722222202</v>
      </c>
      <c r="E723">
        <v>1</v>
      </c>
    </row>
    <row r="724" spans="2:5">
      <c r="B724" t="s">
        <v>190</v>
      </c>
      <c r="C724" s="2">
        <v>-0.27944036686840701</v>
      </c>
      <c r="D724" s="2">
        <v>2.82628083333333</v>
      </c>
      <c r="E724">
        <v>2</v>
      </c>
    </row>
    <row r="725" spans="2:5">
      <c r="B725" t="s">
        <v>255</v>
      </c>
      <c r="C725" s="2">
        <v>-0.15793506212911901</v>
      </c>
      <c r="D725" s="2">
        <v>2.8015344444444401</v>
      </c>
      <c r="E725">
        <v>1</v>
      </c>
    </row>
    <row r="726" spans="2:5">
      <c r="B726" t="s">
        <v>255</v>
      </c>
      <c r="C726" s="2">
        <v>-0.26366834468401901</v>
      </c>
      <c r="D726" s="2">
        <v>2.8636720833333298</v>
      </c>
      <c r="E726">
        <v>2</v>
      </c>
    </row>
    <row r="727" spans="2:5">
      <c r="B727" t="s">
        <v>404</v>
      </c>
      <c r="C727" s="2">
        <v>9.8507920022624498E-2</v>
      </c>
      <c r="D727" s="2">
        <v>3.0919977777777801</v>
      </c>
      <c r="E727">
        <v>1</v>
      </c>
    </row>
    <row r="728" spans="2:5">
      <c r="B728" t="s">
        <v>404</v>
      </c>
      <c r="C728" s="2">
        <v>0.19319364044069501</v>
      </c>
      <c r="D728" s="2">
        <v>3.1781593055555502</v>
      </c>
      <c r="E728">
        <v>2</v>
      </c>
    </row>
    <row r="729" spans="2:5">
      <c r="B729" t="s">
        <v>450</v>
      </c>
      <c r="C729" s="2">
        <v>1.3662652951327801</v>
      </c>
      <c r="D729" s="2">
        <v>3.3033591666666702</v>
      </c>
      <c r="E729">
        <v>1</v>
      </c>
    </row>
    <row r="730" spans="2:5">
      <c r="B730" t="s">
        <v>450</v>
      </c>
      <c r="C730" s="2">
        <v>0.47605998248643999</v>
      </c>
      <c r="D730" s="2">
        <v>3.7931534722222202</v>
      </c>
      <c r="E730">
        <v>2</v>
      </c>
    </row>
    <row r="731" spans="2:5">
      <c r="B731" t="s">
        <v>454</v>
      </c>
      <c r="C731" s="2">
        <v>1.6788203310725001</v>
      </c>
      <c r="D731" s="2">
        <v>2.96970166666667</v>
      </c>
      <c r="E731">
        <v>1</v>
      </c>
    </row>
    <row r="732" spans="2:5">
      <c r="B732" t="s">
        <v>454</v>
      </c>
      <c r="C732" s="2">
        <v>0.53242307848209802</v>
      </c>
      <c r="D732" s="2">
        <v>3.5201686111111101</v>
      </c>
      <c r="E732">
        <v>2</v>
      </c>
    </row>
    <row r="733" spans="2:5">
      <c r="B733" t="s">
        <v>332</v>
      </c>
      <c r="C733" s="2">
        <v>8.9153686319621506E-2</v>
      </c>
      <c r="D733" s="2">
        <v>3.29349527777778</v>
      </c>
      <c r="E733">
        <v>1</v>
      </c>
    </row>
    <row r="734" spans="2:5">
      <c r="B734" t="s">
        <v>332</v>
      </c>
      <c r="C734" s="2">
        <v>-0.103485999122625</v>
      </c>
      <c r="D734" s="2">
        <v>3.6356658333333298</v>
      </c>
      <c r="E734">
        <v>2</v>
      </c>
    </row>
    <row r="735" spans="2:5">
      <c r="B735" t="s">
        <v>174</v>
      </c>
      <c r="C735" s="2">
        <v>-0.58364173056597102</v>
      </c>
      <c r="D735" s="2">
        <v>2.7303761111111098</v>
      </c>
      <c r="E735">
        <v>1</v>
      </c>
    </row>
    <row r="736" spans="2:5">
      <c r="B736" t="s">
        <v>174</v>
      </c>
      <c r="C736" s="2">
        <v>-0.35899188424546902</v>
      </c>
      <c r="D736" s="2">
        <v>2.4510359722222201</v>
      </c>
      <c r="E736">
        <v>2</v>
      </c>
    </row>
    <row r="737" spans="2:5">
      <c r="B737" t="s">
        <v>200</v>
      </c>
      <c r="C737" s="2">
        <v>-0.22543747327378899</v>
      </c>
      <c r="D737" s="2">
        <v>3.2223579166666698</v>
      </c>
      <c r="E737">
        <v>1</v>
      </c>
    </row>
    <row r="738" spans="2:5">
      <c r="B738" t="s">
        <v>200</v>
      </c>
      <c r="C738" s="2">
        <v>-0.42740123412115799</v>
      </c>
      <c r="D738" s="2">
        <v>3.1220954166666699</v>
      </c>
      <c r="E738">
        <v>2</v>
      </c>
    </row>
    <row r="739" spans="2:5">
      <c r="B739" t="s">
        <v>179</v>
      </c>
      <c r="C739" s="2">
        <v>-0.558332353066607</v>
      </c>
      <c r="D739" s="2">
        <v>3.1212706944444402</v>
      </c>
      <c r="E739">
        <v>1</v>
      </c>
    </row>
    <row r="740" spans="2:5">
      <c r="B740" t="s">
        <v>179</v>
      </c>
      <c r="C740" s="2">
        <v>-0.35188203889021902</v>
      </c>
      <c r="D740" s="2">
        <v>3.1747177777777802</v>
      </c>
      <c r="E740">
        <v>2</v>
      </c>
    </row>
    <row r="741" spans="2:5">
      <c r="B741" t="s">
        <v>193</v>
      </c>
      <c r="C741" s="2">
        <v>-0.47099167582622797</v>
      </c>
      <c r="D741" s="2">
        <v>3.2173829166666699</v>
      </c>
      <c r="E741">
        <v>1</v>
      </c>
    </row>
    <row r="742" spans="2:5">
      <c r="B742" t="s">
        <v>193</v>
      </c>
      <c r="C742" s="2">
        <v>-0.403297333176244</v>
      </c>
      <c r="D742" s="2">
        <v>3.0671277777777801</v>
      </c>
      <c r="E742">
        <v>2</v>
      </c>
    </row>
    <row r="743" spans="2:5">
      <c r="B743" t="s">
        <v>474</v>
      </c>
      <c r="C743" s="2">
        <v>1.57404465737273</v>
      </c>
      <c r="D743" s="2">
        <v>2.9664144444444398</v>
      </c>
      <c r="E743">
        <v>1</v>
      </c>
    </row>
    <row r="744" spans="2:5">
      <c r="B744" t="s">
        <v>474</v>
      </c>
      <c r="C744" s="2">
        <v>0.995588438069819</v>
      </c>
      <c r="D744" s="2">
        <v>2.7565361111111102</v>
      </c>
      <c r="E744">
        <v>2</v>
      </c>
    </row>
    <row r="745" spans="2:5">
      <c r="B745" t="s">
        <v>470</v>
      </c>
      <c r="C745" s="2">
        <v>0.96266576029182205</v>
      </c>
      <c r="D745" s="2">
        <v>3.0273440277777799</v>
      </c>
      <c r="E745">
        <v>1</v>
      </c>
    </row>
    <row r="746" spans="2:5">
      <c r="B746" t="s">
        <v>470</v>
      </c>
      <c r="C746" s="2">
        <v>0.86322898434594897</v>
      </c>
      <c r="D746" s="2">
        <v>2.7970777777777802</v>
      </c>
      <c r="E746">
        <v>2</v>
      </c>
    </row>
    <row r="747" spans="2:5">
      <c r="B747" t="s">
        <v>432</v>
      </c>
      <c r="C747" s="2">
        <v>0.34969711567830603</v>
      </c>
      <c r="D747" s="2">
        <v>2.8052181944444401</v>
      </c>
      <c r="E747">
        <v>1</v>
      </c>
    </row>
    <row r="748" spans="2:5">
      <c r="B748" t="s">
        <v>432</v>
      </c>
      <c r="C748" s="2">
        <v>0.25834894287980498</v>
      </c>
      <c r="D748" s="2">
        <v>2.9427141666666699</v>
      </c>
      <c r="E748">
        <v>2</v>
      </c>
    </row>
    <row r="749" spans="2:5">
      <c r="B749" t="s">
        <v>299</v>
      </c>
      <c r="C749" s="2">
        <v>-0.14316148378690899</v>
      </c>
      <c r="D749" s="2">
        <v>3.19220944444444</v>
      </c>
      <c r="E749">
        <v>1</v>
      </c>
    </row>
    <row r="750" spans="2:5">
      <c r="B750" t="s">
        <v>299</v>
      </c>
      <c r="C750" s="2">
        <v>-0.168094216559736</v>
      </c>
      <c r="D750" s="2">
        <v>2.9373731944444401</v>
      </c>
      <c r="E750">
        <v>2</v>
      </c>
    </row>
    <row r="751" spans="2:5">
      <c r="B751" t="s">
        <v>468</v>
      </c>
      <c r="C751" s="2">
        <v>1.0685154452647601</v>
      </c>
      <c r="D751" s="2">
        <v>2.0484261111111102</v>
      </c>
      <c r="E751">
        <v>1</v>
      </c>
    </row>
    <row r="752" spans="2:5">
      <c r="B752" t="s">
        <v>468</v>
      </c>
      <c r="C752" s="2">
        <v>0.844708719713542</v>
      </c>
      <c r="D752" s="2">
        <v>1.9830163888888901</v>
      </c>
      <c r="E752">
        <v>2</v>
      </c>
    </row>
    <row r="753" spans="2:5">
      <c r="B753" t="s">
        <v>460</v>
      </c>
      <c r="C753" s="2">
        <v>0.94157598562077105</v>
      </c>
      <c r="D753" s="2">
        <v>2.3755413888888901</v>
      </c>
      <c r="E753">
        <v>1</v>
      </c>
    </row>
    <row r="754" spans="2:5">
      <c r="B754" t="s">
        <v>460</v>
      </c>
      <c r="C754" s="2">
        <v>0.76342441323374399</v>
      </c>
      <c r="D754" s="2">
        <v>2.35654583333333</v>
      </c>
      <c r="E754">
        <v>2</v>
      </c>
    </row>
    <row r="755" spans="2:5">
      <c r="B755" t="s">
        <v>414</v>
      </c>
      <c r="C755" s="2">
        <v>0.30574630546743897</v>
      </c>
      <c r="D755" s="2">
        <v>2.4377831944444401</v>
      </c>
      <c r="E755">
        <v>1</v>
      </c>
    </row>
    <row r="756" spans="2:5">
      <c r="B756" t="s">
        <v>414</v>
      </c>
      <c r="C756" s="2">
        <v>0.13451080929168499</v>
      </c>
      <c r="D756" s="2">
        <v>2.28268305555555</v>
      </c>
      <c r="E756">
        <v>2</v>
      </c>
    </row>
    <row r="757" spans="2:5">
      <c r="B757" t="s">
        <v>421</v>
      </c>
      <c r="C757" s="2">
        <v>0.34634257010424202</v>
      </c>
      <c r="D757" s="2">
        <v>2.7290354166666702</v>
      </c>
      <c r="E757">
        <v>1</v>
      </c>
    </row>
    <row r="758" spans="2:5">
      <c r="B758" t="s">
        <v>421</v>
      </c>
      <c r="C758" s="2">
        <v>0.16759214070839001</v>
      </c>
      <c r="D758" s="2">
        <v>2.2961247222222201</v>
      </c>
      <c r="E758">
        <v>2</v>
      </c>
    </row>
    <row r="759" spans="2:5">
      <c r="B759" t="s">
        <v>242</v>
      </c>
      <c r="C759" s="2">
        <v>-0.30278517046737302</v>
      </c>
      <c r="D759" s="2">
        <v>3.0728730555555499</v>
      </c>
      <c r="E759">
        <v>1</v>
      </c>
    </row>
    <row r="760" spans="2:5">
      <c r="B760" t="s">
        <v>242</v>
      </c>
      <c r="C760" s="2">
        <v>0.32478969618096698</v>
      </c>
      <c r="D760" s="2">
        <v>2.1825986111111102</v>
      </c>
      <c r="E760">
        <v>2</v>
      </c>
    </row>
    <row r="761" spans="2:5">
      <c r="B761" t="s">
        <v>253</v>
      </c>
      <c r="C761" s="2">
        <v>-0.27007355514625297</v>
      </c>
      <c r="D761" s="2">
        <v>3.4996205555555502</v>
      </c>
      <c r="E761">
        <v>1</v>
      </c>
    </row>
    <row r="762" spans="2:5">
      <c r="B762" t="s">
        <v>253</v>
      </c>
      <c r="C762" s="2">
        <v>2.01472118305638E-2</v>
      </c>
      <c r="D762" s="2">
        <v>2.7997929166666702</v>
      </c>
      <c r="E762">
        <v>2</v>
      </c>
    </row>
    <row r="763" spans="2:5">
      <c r="B763" t="s">
        <v>186</v>
      </c>
      <c r="C763" s="2">
        <v>-0.51565071037128696</v>
      </c>
      <c r="D763" s="2">
        <v>3.1100887500000001</v>
      </c>
      <c r="E763">
        <v>1</v>
      </c>
    </row>
    <row r="764" spans="2:5">
      <c r="B764" t="s">
        <v>186</v>
      </c>
      <c r="C764" s="2">
        <v>-0.13762240516738</v>
      </c>
      <c r="D764" s="2">
        <v>3.0527662499999999</v>
      </c>
      <c r="E764">
        <v>2</v>
      </c>
    </row>
    <row r="765" spans="2:5">
      <c r="B765" t="s">
        <v>187</v>
      </c>
      <c r="C765" s="2">
        <v>7.8924893672157506E-2</v>
      </c>
      <c r="D765" s="2">
        <v>2.7044040277777799</v>
      </c>
      <c r="E765">
        <v>1</v>
      </c>
    </row>
    <row r="766" spans="2:5">
      <c r="B766" t="s">
        <v>187</v>
      </c>
      <c r="C766" s="2">
        <v>-0.50572867242027997</v>
      </c>
      <c r="D766" s="2">
        <v>3.3636124999999999</v>
      </c>
      <c r="E766">
        <v>2</v>
      </c>
    </row>
    <row r="767" spans="2:5">
      <c r="B767" t="s">
        <v>196</v>
      </c>
      <c r="C767" s="2">
        <v>-0.23245445790566899</v>
      </c>
      <c r="D767" s="2">
        <v>3.0810565277777799</v>
      </c>
      <c r="E767">
        <v>1</v>
      </c>
    </row>
    <row r="768" spans="2:5">
      <c r="B768" t="s">
        <v>196</v>
      </c>
      <c r="C768" s="2">
        <v>-0.43802083206989501</v>
      </c>
      <c r="D768" s="2">
        <v>3.3946922222222198</v>
      </c>
      <c r="E768">
        <v>2</v>
      </c>
    </row>
    <row r="769" spans="2:5">
      <c r="B769" t="s">
        <v>390</v>
      </c>
      <c r="C769" s="2">
        <v>7.8506325413582198E-2</v>
      </c>
      <c r="D769" s="2">
        <v>3.38431597222222</v>
      </c>
      <c r="E769">
        <v>1</v>
      </c>
    </row>
    <row r="770" spans="2:5">
      <c r="B770" t="s">
        <v>390</v>
      </c>
      <c r="C770" s="2">
        <v>5.2644924941743602E-2</v>
      </c>
      <c r="D770" s="2">
        <v>3.5031858333333301</v>
      </c>
      <c r="E770">
        <v>2</v>
      </c>
    </row>
    <row r="771" spans="2:5">
      <c r="B771" t="s">
        <v>387</v>
      </c>
      <c r="C771" s="2">
        <v>0.194239230185901</v>
      </c>
      <c r="D771" s="2">
        <v>3.2052890277777801</v>
      </c>
      <c r="E771">
        <v>1</v>
      </c>
    </row>
    <row r="772" spans="2:5">
      <c r="B772" t="s">
        <v>387</v>
      </c>
      <c r="C772" s="2">
        <v>4.4245434269264701E-2</v>
      </c>
      <c r="D772" s="2">
        <v>3.21941319444444</v>
      </c>
      <c r="E772">
        <v>2</v>
      </c>
    </row>
    <row r="773" spans="2:5">
      <c r="B773" t="s">
        <v>321</v>
      </c>
      <c r="C773" s="2">
        <v>-0.129209041894432</v>
      </c>
      <c r="D773" s="2">
        <v>3.30898</v>
      </c>
      <c r="E773">
        <v>1</v>
      </c>
    </row>
    <row r="774" spans="2:5">
      <c r="B774" t="s">
        <v>321</v>
      </c>
      <c r="C774" s="2">
        <v>6.0091886582803303E-2</v>
      </c>
      <c r="D774" s="2">
        <v>3.18235902777778</v>
      </c>
      <c r="E774">
        <v>2</v>
      </c>
    </row>
  </sheetData>
  <sortState xmlns:xlrd2="http://schemas.microsoft.com/office/spreadsheetml/2017/richdata2" ref="B6:E773">
    <sortCondition ref="B6:B773"/>
    <sortCondition ref="E6:E773"/>
  </sortState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2:C14"/>
  <sheetViews>
    <sheetView workbookViewId="0">
      <selection activeCell="F17" sqref="F17"/>
    </sheetView>
  </sheetViews>
  <sheetFormatPr defaultColWidth="11.5546875" defaultRowHeight="14.4"/>
  <cols>
    <col min="3" max="3" width="17" customWidth="1"/>
  </cols>
  <sheetData>
    <row r="2" spans="2:3" ht="24.6">
      <c r="B2" s="4" t="s">
        <v>8004</v>
      </c>
    </row>
    <row r="4" spans="2:3" ht="24.6">
      <c r="B4" s="4" t="s">
        <v>7998</v>
      </c>
    </row>
    <row r="6" spans="2:3">
      <c r="B6" s="1" t="s">
        <v>0</v>
      </c>
      <c r="C6" s="1" t="s">
        <v>2913</v>
      </c>
    </row>
    <row r="7" spans="2:3">
      <c r="B7" t="s">
        <v>530</v>
      </c>
      <c r="C7" s="14">
        <v>-0.63</v>
      </c>
    </row>
    <row r="8" spans="2:3">
      <c r="B8" t="s">
        <v>529</v>
      </c>
      <c r="C8">
        <v>-0.61599999999999999</v>
      </c>
    </row>
    <row r="9" spans="2:3">
      <c r="B9" t="s">
        <v>531</v>
      </c>
      <c r="C9">
        <v>-0.27300000000000002</v>
      </c>
    </row>
    <row r="10" spans="2:3">
      <c r="B10" t="s">
        <v>532</v>
      </c>
      <c r="C10">
        <v>-0.20699999999999999</v>
      </c>
    </row>
    <row r="11" spans="2:3">
      <c r="B11" t="s">
        <v>535</v>
      </c>
      <c r="C11">
        <v>-0.17499999999999999</v>
      </c>
    </row>
    <row r="12" spans="2:3">
      <c r="B12" t="s">
        <v>533</v>
      </c>
      <c r="C12">
        <v>-0.111</v>
      </c>
    </row>
    <row r="13" spans="2:3">
      <c r="B13" t="s">
        <v>5</v>
      </c>
      <c r="C13">
        <v>-7.1999999999999995E-2</v>
      </c>
    </row>
    <row r="14" spans="2:3">
      <c r="B14" t="s">
        <v>534</v>
      </c>
      <c r="C14">
        <v>0.35399999999999998</v>
      </c>
    </row>
  </sheetData>
  <pageMargins left="0.7" right="0.7" top="0.78740157499999996" bottom="0.78740157499999996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2:J28"/>
  <sheetViews>
    <sheetView workbookViewId="0">
      <selection activeCell="B3" sqref="B3"/>
    </sheetView>
  </sheetViews>
  <sheetFormatPr defaultColWidth="11.5546875" defaultRowHeight="14.4"/>
  <cols>
    <col min="2" max="2" width="18.33203125" customWidth="1"/>
    <col min="3" max="3" width="15.88671875" customWidth="1"/>
    <col min="4" max="4" width="25.21875" customWidth="1"/>
    <col min="5" max="6" width="11.6640625" bestFit="1" customWidth="1"/>
    <col min="7" max="8" width="12.44140625" bestFit="1" customWidth="1"/>
    <col min="9" max="9" width="17.77734375" customWidth="1"/>
    <col min="10" max="10" width="17.33203125" customWidth="1"/>
  </cols>
  <sheetData>
    <row r="2" spans="2:10" ht="24.6">
      <c r="B2" s="4" t="s">
        <v>8770</v>
      </c>
    </row>
    <row r="4" spans="2:10" ht="15.6">
      <c r="B4" s="1" t="s">
        <v>114</v>
      </c>
      <c r="C4" s="1" t="s">
        <v>536</v>
      </c>
      <c r="D4" s="1" t="s">
        <v>8007</v>
      </c>
      <c r="E4" s="1" t="s">
        <v>8008</v>
      </c>
      <c r="F4" s="1" t="s">
        <v>8009</v>
      </c>
      <c r="G4" s="1" t="s">
        <v>8010</v>
      </c>
      <c r="H4" s="1" t="s">
        <v>8011</v>
      </c>
      <c r="I4" s="1" t="s">
        <v>8012</v>
      </c>
      <c r="J4" s="1" t="s">
        <v>8013</v>
      </c>
    </row>
    <row r="5" spans="2:10">
      <c r="B5" t="s">
        <v>35</v>
      </c>
      <c r="C5" t="s">
        <v>8006</v>
      </c>
      <c r="D5" s="16">
        <v>119.6</v>
      </c>
      <c r="E5" s="2">
        <v>0.95523819878472205</v>
      </c>
      <c r="F5" s="2">
        <v>0.87485416927083304</v>
      </c>
      <c r="G5" s="2">
        <v>12349.555</v>
      </c>
      <c r="H5" s="2">
        <v>13973.2665</v>
      </c>
      <c r="I5" s="2">
        <v>12928.246604576099</v>
      </c>
      <c r="J5" s="2">
        <v>15972.1093992686</v>
      </c>
    </row>
    <row r="6" spans="2:10">
      <c r="B6" t="s">
        <v>35</v>
      </c>
      <c r="C6" t="s">
        <v>8006</v>
      </c>
      <c r="D6" s="16">
        <v>108.72727272727272</v>
      </c>
      <c r="E6" s="2">
        <v>1.1457079019097201</v>
      </c>
      <c r="F6" s="2">
        <v>0.89752516927083303</v>
      </c>
      <c r="G6" s="2">
        <v>12523.884</v>
      </c>
      <c r="H6" s="2">
        <v>13586.739</v>
      </c>
      <c r="I6" s="2">
        <v>10931.1317301073</v>
      </c>
      <c r="J6" s="2">
        <v>15138.003328684499</v>
      </c>
    </row>
    <row r="7" spans="2:10">
      <c r="B7" t="s">
        <v>35</v>
      </c>
      <c r="C7" t="s">
        <v>8006</v>
      </c>
      <c r="D7" s="16">
        <v>97.854545454545445</v>
      </c>
      <c r="E7" s="2">
        <v>1.33405479600694</v>
      </c>
      <c r="F7" s="2">
        <v>1.00752402864583</v>
      </c>
      <c r="G7" s="2">
        <v>13788.236999999999</v>
      </c>
      <c r="H7" s="2">
        <v>13357.8485</v>
      </c>
      <c r="I7" s="2">
        <v>10335.5851958035</v>
      </c>
      <c r="J7" s="2">
        <v>13258.094219304799</v>
      </c>
    </row>
    <row r="8" spans="2:10">
      <c r="B8" t="s">
        <v>35</v>
      </c>
      <c r="C8" t="s">
        <v>8006</v>
      </c>
      <c r="D8" s="16">
        <v>86.98181818181817</v>
      </c>
      <c r="E8" s="2">
        <v>1.2681969019097199</v>
      </c>
      <c r="F8" s="2">
        <v>1.1786960286458299</v>
      </c>
      <c r="G8" s="2">
        <v>13917.83</v>
      </c>
      <c r="H8" s="2">
        <v>13920.2745</v>
      </c>
      <c r="I8" s="2">
        <v>10974.502444408899</v>
      </c>
      <c r="J8" s="2">
        <v>11809.893443004599</v>
      </c>
    </row>
    <row r="9" spans="2:10">
      <c r="B9" t="s">
        <v>35</v>
      </c>
      <c r="C9" t="s">
        <v>8006</v>
      </c>
      <c r="D9" s="16">
        <v>76.109090909090895</v>
      </c>
      <c r="E9" s="2">
        <v>1.39435440190972</v>
      </c>
      <c r="F9" s="2">
        <v>1.1515225286458299</v>
      </c>
      <c r="G9" s="2">
        <v>13023.0005</v>
      </c>
      <c r="H9" s="2">
        <v>14078.226500000001</v>
      </c>
      <c r="I9" s="2">
        <v>9339.806638946</v>
      </c>
      <c r="J9" s="2">
        <v>12225.749952591599</v>
      </c>
    </row>
    <row r="10" spans="2:10">
      <c r="B10" t="s">
        <v>35</v>
      </c>
      <c r="C10" t="s">
        <v>8006</v>
      </c>
      <c r="D10" s="16">
        <v>65.23636363636362</v>
      </c>
      <c r="E10" s="2">
        <v>1.5008544019097201</v>
      </c>
      <c r="F10" s="2">
        <v>1.24002452864583</v>
      </c>
      <c r="G10" s="2">
        <v>12414.894</v>
      </c>
      <c r="H10" s="2">
        <v>11912.888499999999</v>
      </c>
      <c r="I10" s="2">
        <v>8271.8843241576305</v>
      </c>
      <c r="J10" s="2">
        <v>9606.9781079326294</v>
      </c>
    </row>
    <row r="11" spans="2:10">
      <c r="B11" t="s">
        <v>35</v>
      </c>
      <c r="C11" t="s">
        <v>8006</v>
      </c>
      <c r="D11" s="16">
        <v>54.363636363636346</v>
      </c>
      <c r="E11" s="2">
        <v>1.7194870850694399</v>
      </c>
      <c r="F11" s="2">
        <v>1.2860156197916699</v>
      </c>
      <c r="G11" s="2">
        <v>11620.581</v>
      </c>
      <c r="H11" s="2">
        <v>11446.416999999999</v>
      </c>
      <c r="I11" s="2">
        <v>6758.1670725550603</v>
      </c>
      <c r="J11" s="2">
        <v>8900.6827163221405</v>
      </c>
    </row>
    <row r="12" spans="2:10">
      <c r="B12" t="s">
        <v>35</v>
      </c>
      <c r="C12" t="s">
        <v>8006</v>
      </c>
      <c r="D12" s="16">
        <v>43.490909090909071</v>
      </c>
      <c r="E12" s="2">
        <v>1.74147287847222</v>
      </c>
      <c r="F12" s="2">
        <v>1.60041081770833</v>
      </c>
      <c r="G12" s="2">
        <v>10166.678</v>
      </c>
      <c r="H12" s="2">
        <v>10799.4115</v>
      </c>
      <c r="I12" s="2">
        <v>5837.9766493516299</v>
      </c>
      <c r="J12" s="2">
        <v>6747.89958959659</v>
      </c>
    </row>
    <row r="13" spans="2:10">
      <c r="B13" t="s">
        <v>35</v>
      </c>
      <c r="C13" t="s">
        <v>8006</v>
      </c>
      <c r="D13" s="16">
        <v>32.618181818181796</v>
      </c>
      <c r="E13" s="2">
        <v>1.8134799019097201</v>
      </c>
      <c r="F13" s="2">
        <v>1.35369511979167</v>
      </c>
      <c r="G13" s="2">
        <v>8871.1654999999992</v>
      </c>
      <c r="H13" s="2">
        <v>9242.1380000000008</v>
      </c>
      <c r="I13" s="2">
        <v>4891.7914616302296</v>
      </c>
      <c r="J13" s="2">
        <v>6827.3408575354597</v>
      </c>
    </row>
    <row r="14" spans="2:10">
      <c r="B14" t="s">
        <v>35</v>
      </c>
      <c r="C14" t="s">
        <v>8006</v>
      </c>
      <c r="D14" s="16">
        <v>21.745454545454521</v>
      </c>
      <c r="E14" s="2">
        <v>1.8340364296875</v>
      </c>
      <c r="F14" s="2">
        <v>1.33536311979167</v>
      </c>
      <c r="G14" s="2">
        <v>8619.9894999999997</v>
      </c>
      <c r="H14" s="2">
        <v>8827.1635000000006</v>
      </c>
      <c r="I14" s="2">
        <v>4700.0099673422301</v>
      </c>
      <c r="J14" s="2">
        <v>6610.3094874876797</v>
      </c>
    </row>
    <row r="15" spans="2:10">
      <c r="B15" t="s">
        <v>35</v>
      </c>
      <c r="C15" t="s">
        <v>8006</v>
      </c>
      <c r="D15" s="16">
        <v>10.872727272727248</v>
      </c>
      <c r="E15" s="2">
        <v>1.88602417534722</v>
      </c>
      <c r="F15" s="2">
        <v>1.5818831197916701</v>
      </c>
      <c r="G15" s="2">
        <v>8160.0550000000003</v>
      </c>
      <c r="H15" s="2">
        <v>9134.5660000000007</v>
      </c>
      <c r="I15" s="2">
        <v>4326.5908818468397</v>
      </c>
      <c r="J15" s="2">
        <v>5774.4885735951302</v>
      </c>
    </row>
    <row r="16" spans="2:10">
      <c r="B16" t="s">
        <v>35</v>
      </c>
      <c r="C16" t="s">
        <v>8006</v>
      </c>
      <c r="D16" s="15">
        <v>0</v>
      </c>
      <c r="E16" s="2">
        <v>1.6439526128472199</v>
      </c>
      <c r="F16" s="2">
        <v>1.62611631770833</v>
      </c>
      <c r="G16" s="2">
        <v>8224.0995000000003</v>
      </c>
      <c r="H16" s="2">
        <v>8736.0375000000004</v>
      </c>
      <c r="I16" s="2">
        <v>5002.6378106826196</v>
      </c>
      <c r="J16" s="2">
        <v>5372.33247392265</v>
      </c>
    </row>
    <row r="17" spans="2:10">
      <c r="B17" s="8" t="s">
        <v>35</v>
      </c>
      <c r="C17" s="8" t="s">
        <v>8014</v>
      </c>
      <c r="D17" s="53">
        <v>119.6</v>
      </c>
      <c r="E17" s="54">
        <v>0.88806990190972201</v>
      </c>
      <c r="F17" s="54">
        <v>0.61682166927083304</v>
      </c>
      <c r="G17" s="54">
        <v>58553.4</v>
      </c>
      <c r="H17" s="54">
        <v>56400.738499999999</v>
      </c>
      <c r="I17" s="54">
        <v>65933.323349981394</v>
      </c>
      <c r="J17" s="54">
        <v>91437.673658049898</v>
      </c>
    </row>
    <row r="18" spans="2:10">
      <c r="B18" t="s">
        <v>35</v>
      </c>
      <c r="C18" t="s">
        <v>8014</v>
      </c>
      <c r="D18" s="16">
        <v>108.72727272727272</v>
      </c>
      <c r="E18" s="2">
        <v>1.0385262960069399</v>
      </c>
      <c r="F18" s="2">
        <v>0.74599466927083302</v>
      </c>
      <c r="G18" s="2">
        <v>52080.09</v>
      </c>
      <c r="H18" s="2">
        <v>57772.897499999999</v>
      </c>
      <c r="I18" s="2">
        <v>50148.070588336603</v>
      </c>
      <c r="J18" s="2">
        <v>77444.115728695004</v>
      </c>
    </row>
    <row r="19" spans="2:10">
      <c r="B19" t="s">
        <v>35</v>
      </c>
      <c r="C19" t="s">
        <v>8014</v>
      </c>
      <c r="D19" s="16">
        <v>97.854545454545445</v>
      </c>
      <c r="E19" s="2">
        <v>1.1730401822916701</v>
      </c>
      <c r="F19" s="2">
        <v>0.92334466927083303</v>
      </c>
      <c r="G19" s="2">
        <v>54153.307500000003</v>
      </c>
      <c r="H19" s="2">
        <v>59954.154000000002</v>
      </c>
      <c r="I19" s="2">
        <v>46164.921131862196</v>
      </c>
      <c r="J19" s="2">
        <v>64931.499574634399</v>
      </c>
    </row>
    <row r="20" spans="2:10">
      <c r="B20" t="s">
        <v>35</v>
      </c>
      <c r="C20" t="s">
        <v>8014</v>
      </c>
      <c r="D20" s="16">
        <v>86.98181818181817</v>
      </c>
      <c r="E20" s="2">
        <v>1.1100776128472201</v>
      </c>
      <c r="F20" s="2">
        <v>0.90517466927083301</v>
      </c>
      <c r="G20" s="2">
        <v>54047.970999999998</v>
      </c>
      <c r="H20" s="2">
        <v>48586.044000000002</v>
      </c>
      <c r="I20" s="2">
        <v>48688.461396291998</v>
      </c>
      <c r="J20" s="2">
        <v>53675.876766567802</v>
      </c>
    </row>
    <row r="21" spans="2:10">
      <c r="B21" t="s">
        <v>35</v>
      </c>
      <c r="C21" t="s">
        <v>8014</v>
      </c>
      <c r="D21" s="16">
        <v>76.109090909090895</v>
      </c>
      <c r="E21" s="2">
        <v>1.16220590190972</v>
      </c>
      <c r="F21" s="2">
        <v>1.0971961692708301</v>
      </c>
      <c r="G21" s="2">
        <v>48808.627999999997</v>
      </c>
      <c r="H21" s="2">
        <v>45643.484499999999</v>
      </c>
      <c r="I21" s="2">
        <v>41996.541163487702</v>
      </c>
      <c r="J21" s="2">
        <v>41600.112886224699</v>
      </c>
    </row>
    <row r="22" spans="2:10">
      <c r="B22" t="s">
        <v>35</v>
      </c>
      <c r="C22" t="s">
        <v>8014</v>
      </c>
      <c r="D22" s="16">
        <v>65.23636363636362</v>
      </c>
      <c r="E22" s="2">
        <v>1.1985339019097201</v>
      </c>
      <c r="F22" s="2">
        <v>1.0855130286458301</v>
      </c>
      <c r="G22" s="2">
        <v>40803.502999999997</v>
      </c>
      <c r="H22" s="2">
        <v>42097.927000000003</v>
      </c>
      <c r="I22" s="2">
        <v>34044.512996240199</v>
      </c>
      <c r="J22" s="2">
        <v>38781.595327802497</v>
      </c>
    </row>
    <row r="23" spans="2:10">
      <c r="B23" t="s">
        <v>35</v>
      </c>
      <c r="C23" t="s">
        <v>8014</v>
      </c>
      <c r="D23" s="16">
        <v>54.363636363636346</v>
      </c>
      <c r="E23" s="2">
        <v>1.3497312960069401</v>
      </c>
      <c r="F23" s="2">
        <v>1.0400090286458299</v>
      </c>
      <c r="G23" s="2">
        <v>39174.786</v>
      </c>
      <c r="H23" s="2">
        <v>37701.165500000003</v>
      </c>
      <c r="I23" s="2">
        <v>29024.136964072</v>
      </c>
      <c r="J23" s="2">
        <v>36250.805965684398</v>
      </c>
    </row>
    <row r="24" spans="2:10">
      <c r="B24" t="s">
        <v>35</v>
      </c>
      <c r="C24" t="s">
        <v>8014</v>
      </c>
      <c r="D24" s="16">
        <v>43.490909090909071</v>
      </c>
      <c r="E24" s="2">
        <v>1.42054144791667</v>
      </c>
      <c r="F24" s="2">
        <v>1.3206548177083299</v>
      </c>
      <c r="G24" s="2">
        <v>35884.390500000001</v>
      </c>
      <c r="H24" s="2">
        <v>69692.200500000006</v>
      </c>
      <c r="I24" s="2">
        <v>25261.0654568561</v>
      </c>
      <c r="J24" s="2">
        <v>52770.943296851299</v>
      </c>
    </row>
    <row r="25" spans="2:10">
      <c r="B25" t="s">
        <v>35</v>
      </c>
      <c r="C25" t="s">
        <v>8014</v>
      </c>
      <c r="D25" s="16">
        <v>32.618181818181796</v>
      </c>
      <c r="E25" s="2">
        <v>1.4598374921874999</v>
      </c>
      <c r="F25" s="2">
        <v>1.28868281770833</v>
      </c>
      <c r="G25" s="2">
        <v>35730.426500000001</v>
      </c>
      <c r="H25" s="2">
        <v>40994.6535</v>
      </c>
      <c r="I25" s="2">
        <v>24475.619163924599</v>
      </c>
      <c r="J25" s="2">
        <v>31811.282758391098</v>
      </c>
    </row>
    <row r="26" spans="2:10">
      <c r="B26" t="s">
        <v>35</v>
      </c>
      <c r="C26" t="s">
        <v>8014</v>
      </c>
      <c r="D26" s="16">
        <v>21.745454545454521</v>
      </c>
      <c r="E26" s="2">
        <v>0.125276467013889</v>
      </c>
      <c r="F26" s="2">
        <v>0.99434802864583305</v>
      </c>
      <c r="G26" s="2">
        <v>5166.9115000000002</v>
      </c>
      <c r="H26" s="2">
        <v>39645.142500000002</v>
      </c>
      <c r="I26" s="2">
        <v>41244.070998802701</v>
      </c>
      <c r="J26" s="2">
        <v>39870.4893637606</v>
      </c>
    </row>
    <row r="27" spans="2:10">
      <c r="B27" t="s">
        <v>35</v>
      </c>
      <c r="C27" t="s">
        <v>8014</v>
      </c>
      <c r="D27" s="16">
        <v>10.872727272727248</v>
      </c>
      <c r="E27" s="2">
        <v>1.43925294791667</v>
      </c>
      <c r="F27" s="2">
        <v>1.0683440364583301</v>
      </c>
      <c r="G27" s="2">
        <v>38543.769500000002</v>
      </c>
      <c r="H27" s="2">
        <v>41809.68</v>
      </c>
      <c r="I27" s="2">
        <v>26780.399898289299</v>
      </c>
      <c r="J27" s="2">
        <v>39135.033821692203</v>
      </c>
    </row>
    <row r="28" spans="2:10">
      <c r="B28" t="s">
        <v>35</v>
      </c>
      <c r="C28" t="s">
        <v>8014</v>
      </c>
      <c r="D28" s="15">
        <v>0</v>
      </c>
      <c r="E28" s="2">
        <v>1.1783641953124999</v>
      </c>
      <c r="F28" s="2">
        <v>1.2339813177083301</v>
      </c>
      <c r="G28" s="2">
        <v>39242.459499999997</v>
      </c>
      <c r="H28" s="2">
        <v>45079.432000000001</v>
      </c>
      <c r="I28" s="2">
        <v>33302.488022044003</v>
      </c>
      <c r="J28" s="2">
        <v>36531.697322386099</v>
      </c>
    </row>
  </sheetData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2:S24593"/>
  <sheetViews>
    <sheetView workbookViewId="0">
      <selection activeCell="N7" sqref="N7"/>
    </sheetView>
  </sheetViews>
  <sheetFormatPr defaultColWidth="11.5546875" defaultRowHeight="14.4"/>
  <cols>
    <col min="4" max="4" width="18.6640625" customWidth="1"/>
    <col min="14" max="17" width="33.88671875" customWidth="1"/>
    <col min="18" max="19" width="31.109375" customWidth="1"/>
  </cols>
  <sheetData>
    <row r="2" spans="2:19" ht="21">
      <c r="B2" s="4" t="s">
        <v>8018</v>
      </c>
    </row>
    <row r="3" spans="2:19" ht="21">
      <c r="B3" s="4"/>
    </row>
    <row r="4" spans="2:19" ht="24.6">
      <c r="B4" s="4" t="s">
        <v>8005</v>
      </c>
    </row>
    <row r="6" spans="2:19">
      <c r="B6" s="3"/>
      <c r="C6" s="25" t="s">
        <v>529</v>
      </c>
      <c r="D6" s="25" t="s">
        <v>531</v>
      </c>
      <c r="E6" s="25" t="s">
        <v>534</v>
      </c>
      <c r="F6" s="25" t="s">
        <v>530</v>
      </c>
      <c r="G6" s="25" t="s">
        <v>532</v>
      </c>
      <c r="H6" s="25" t="s">
        <v>535</v>
      </c>
      <c r="I6" s="25" t="s">
        <v>533</v>
      </c>
      <c r="J6" s="3"/>
      <c r="K6" s="3"/>
      <c r="L6" s="3"/>
      <c r="M6" s="13"/>
    </row>
    <row r="7" spans="2:19">
      <c r="B7" s="12" t="s">
        <v>8015</v>
      </c>
      <c r="C7" s="13">
        <v>-1.04741274549438</v>
      </c>
      <c r="D7" s="13">
        <v>-8.4366469420598597E-2</v>
      </c>
      <c r="E7" s="13">
        <v>-0.14797041339615599</v>
      </c>
      <c r="F7" s="13">
        <v>-0.17440339763655199</v>
      </c>
      <c r="G7" s="13">
        <v>-0.181593289098373</v>
      </c>
      <c r="H7" s="13">
        <v>-2.5872523622103598</v>
      </c>
      <c r="I7" s="13">
        <v>-0.123990521610104</v>
      </c>
      <c r="J7" s="13"/>
      <c r="K7" s="13"/>
      <c r="L7" s="13"/>
      <c r="M7" s="2"/>
      <c r="N7" s="2"/>
      <c r="O7" s="2"/>
      <c r="P7" s="2"/>
      <c r="Q7" s="2"/>
      <c r="R7" s="2"/>
      <c r="S7" s="2"/>
    </row>
    <row r="8" spans="2:19">
      <c r="B8" s="12" t="s">
        <v>8016</v>
      </c>
      <c r="C8" s="13">
        <v>-3.9844004262582403E-2</v>
      </c>
      <c r="D8" s="13">
        <v>1.67738657758928</v>
      </c>
      <c r="E8" s="13">
        <v>-3.29596234064179E-2</v>
      </c>
      <c r="F8" s="13">
        <v>4.4589863187249499E-4</v>
      </c>
      <c r="G8" s="13">
        <v>8.6225822773811703E-2</v>
      </c>
      <c r="H8" s="13">
        <v>0.14263510768860799</v>
      </c>
      <c r="I8" s="13">
        <v>-5.7834342014986398E-2</v>
      </c>
      <c r="J8" s="13"/>
      <c r="K8" s="13"/>
      <c r="L8" s="13"/>
      <c r="M8" s="2"/>
      <c r="N8" s="2"/>
      <c r="O8" s="2"/>
      <c r="P8" s="2"/>
      <c r="Q8" s="2"/>
      <c r="R8" s="2"/>
      <c r="S8" s="2"/>
    </row>
    <row r="9" spans="2:19">
      <c r="B9" s="12" t="s">
        <v>8017</v>
      </c>
      <c r="C9" s="13">
        <v>-0.13520180325568301</v>
      </c>
      <c r="D9" s="13">
        <v>0.190078630373677</v>
      </c>
      <c r="E9" s="13">
        <v>0.11360962576497</v>
      </c>
      <c r="F9" s="13">
        <v>-1.87759384728474</v>
      </c>
      <c r="G9" s="13">
        <v>-9.1369801680222296E-2</v>
      </c>
      <c r="H9" s="13">
        <v>-3.35107589281077</v>
      </c>
      <c r="I9" s="13">
        <v>-9.6201404223587403E-2</v>
      </c>
      <c r="J9" s="13"/>
      <c r="K9" s="13"/>
      <c r="L9" s="13"/>
      <c r="M9" s="2"/>
      <c r="N9" s="2"/>
      <c r="O9" s="2"/>
      <c r="P9" s="2"/>
      <c r="Q9" s="2"/>
      <c r="R9" s="2"/>
      <c r="S9" s="2"/>
    </row>
    <row r="14" spans="2:19" ht="15.6">
      <c r="B14" t="s">
        <v>2917</v>
      </c>
      <c r="C14" t="s">
        <v>0</v>
      </c>
      <c r="D14" t="s">
        <v>143</v>
      </c>
      <c r="E14" t="s">
        <v>1</v>
      </c>
      <c r="F14" t="s">
        <v>2938</v>
      </c>
      <c r="G14" t="s">
        <v>8024</v>
      </c>
      <c r="H14" t="s">
        <v>8025</v>
      </c>
      <c r="I14" t="s">
        <v>8026</v>
      </c>
      <c r="L14" s="6" t="s">
        <v>2917</v>
      </c>
      <c r="M14" s="21" t="s">
        <v>0</v>
      </c>
      <c r="N14" t="s">
        <v>8027</v>
      </c>
      <c r="O14" t="s">
        <v>8028</v>
      </c>
      <c r="P14" t="s">
        <v>8029</v>
      </c>
      <c r="Q14" t="s">
        <v>8030</v>
      </c>
      <c r="R14" t="s">
        <v>8031</v>
      </c>
      <c r="S14" t="s">
        <v>8032</v>
      </c>
    </row>
    <row r="15" spans="2:19">
      <c r="B15" t="s">
        <v>624</v>
      </c>
      <c r="C15" t="s">
        <v>5</v>
      </c>
      <c r="D15">
        <v>1</v>
      </c>
      <c r="E15" t="s">
        <v>100</v>
      </c>
      <c r="F15" s="2">
        <v>2.4358745833333302</v>
      </c>
      <c r="G15" s="2">
        <v>1209.7240277777801</v>
      </c>
      <c r="H15" s="16">
        <f>F15/F15</f>
        <v>1</v>
      </c>
      <c r="I15" s="16">
        <f>G15/G15</f>
        <v>1</v>
      </c>
      <c r="J15" s="16"/>
      <c r="K15" s="16"/>
      <c r="L15" s="61" t="s">
        <v>624</v>
      </c>
      <c r="M15" s="64" t="s">
        <v>5</v>
      </c>
      <c r="N15" s="56">
        <f>MEDIAN(H15:H30)</f>
        <v>1</v>
      </c>
      <c r="O15" s="56">
        <f>MEDIAN(I15:I30)</f>
        <v>1</v>
      </c>
      <c r="P15" s="56">
        <f>N15/N$15</f>
        <v>1</v>
      </c>
      <c r="Q15" s="56">
        <f>O15/O$15</f>
        <v>1</v>
      </c>
      <c r="R15" s="54"/>
      <c r="S15" s="8"/>
    </row>
    <row r="16" spans="2:19">
      <c r="B16" t="s">
        <v>624</v>
      </c>
      <c r="C16" t="s">
        <v>5</v>
      </c>
      <c r="D16">
        <v>1</v>
      </c>
      <c r="E16" t="s">
        <v>100</v>
      </c>
      <c r="F16" s="2">
        <v>2.6577579166666601</v>
      </c>
      <c r="G16" s="2">
        <v>963.97888888888804</v>
      </c>
      <c r="H16" s="16">
        <f t="shared" ref="H16:I79" si="0">F16/F16</f>
        <v>1</v>
      </c>
      <c r="I16" s="16">
        <f t="shared" si="0"/>
        <v>1</v>
      </c>
      <c r="J16" s="16"/>
      <c r="K16" s="16"/>
      <c r="L16" s="62" t="s">
        <v>624</v>
      </c>
      <c r="M16" s="65" t="s">
        <v>530</v>
      </c>
      <c r="N16" s="15">
        <f t="shared" ref="N16:O16" si="1">MEDIAN(H31:H46)</f>
        <v>1</v>
      </c>
      <c r="O16" s="15">
        <f t="shared" si="1"/>
        <v>1</v>
      </c>
      <c r="P16" s="15">
        <f t="shared" ref="P16:Q22" si="2">N16/N$15</f>
        <v>1</v>
      </c>
      <c r="Q16" s="15">
        <f t="shared" si="2"/>
        <v>1</v>
      </c>
      <c r="R16" s="2"/>
    </row>
    <row r="17" spans="2:19">
      <c r="B17" t="s">
        <v>624</v>
      </c>
      <c r="C17" t="s">
        <v>5</v>
      </c>
      <c r="D17">
        <v>1</v>
      </c>
      <c r="E17" t="s">
        <v>100</v>
      </c>
      <c r="F17" s="2">
        <v>2.32162333333333</v>
      </c>
      <c r="G17" s="2">
        <v>1380.34791666667</v>
      </c>
      <c r="H17" s="16">
        <f t="shared" si="0"/>
        <v>1</v>
      </c>
      <c r="I17" s="16">
        <f t="shared" si="0"/>
        <v>1</v>
      </c>
      <c r="J17" s="16"/>
      <c r="K17" s="16"/>
      <c r="L17" s="62" t="s">
        <v>624</v>
      </c>
      <c r="M17" s="65" t="s">
        <v>529</v>
      </c>
      <c r="N17" s="15">
        <f t="shared" ref="N17:O17" si="3">MEDIAN(H47:H62)</f>
        <v>1</v>
      </c>
      <c r="O17" s="15">
        <f t="shared" si="3"/>
        <v>1</v>
      </c>
      <c r="P17" s="15">
        <f t="shared" si="2"/>
        <v>1</v>
      </c>
      <c r="Q17" s="15">
        <f t="shared" si="2"/>
        <v>1</v>
      </c>
      <c r="R17" s="2"/>
    </row>
    <row r="18" spans="2:19">
      <c r="B18" t="s">
        <v>624</v>
      </c>
      <c r="C18" t="s">
        <v>5</v>
      </c>
      <c r="D18">
        <v>1</v>
      </c>
      <c r="E18" t="s">
        <v>100</v>
      </c>
      <c r="F18" s="2">
        <v>2.1376595833333298</v>
      </c>
      <c r="G18" s="2">
        <v>1033.42472222222</v>
      </c>
      <c r="H18" s="16">
        <f t="shared" si="0"/>
        <v>1</v>
      </c>
      <c r="I18" s="16">
        <f t="shared" si="0"/>
        <v>1</v>
      </c>
      <c r="J18" s="16"/>
      <c r="K18" s="16"/>
      <c r="L18" s="62" t="s">
        <v>624</v>
      </c>
      <c r="M18" s="65" t="s">
        <v>535</v>
      </c>
      <c r="N18" s="15">
        <f t="shared" ref="N18:O18" si="4">MEDIAN(H63:H78)</f>
        <v>1</v>
      </c>
      <c r="O18" s="15">
        <f t="shared" si="4"/>
        <v>1</v>
      </c>
      <c r="P18" s="15">
        <f t="shared" si="2"/>
        <v>1</v>
      </c>
      <c r="Q18" s="15">
        <f t="shared" si="2"/>
        <v>1</v>
      </c>
      <c r="R18" s="2"/>
    </row>
    <row r="19" spans="2:19">
      <c r="B19" t="s">
        <v>624</v>
      </c>
      <c r="C19" t="s">
        <v>5</v>
      </c>
      <c r="D19">
        <v>1</v>
      </c>
      <c r="E19" t="s">
        <v>101</v>
      </c>
      <c r="F19" s="2">
        <v>3.1928581944444399</v>
      </c>
      <c r="G19" s="2">
        <v>1589.9156944444401</v>
      </c>
      <c r="H19" s="16">
        <f t="shared" si="0"/>
        <v>1</v>
      </c>
      <c r="I19" s="16">
        <f t="shared" si="0"/>
        <v>1</v>
      </c>
      <c r="J19" s="16"/>
      <c r="K19" s="16"/>
      <c r="L19" s="62" t="s">
        <v>624</v>
      </c>
      <c r="M19" s="65" t="s">
        <v>533</v>
      </c>
      <c r="N19" s="15">
        <f t="shared" ref="N19:O19" si="5">MEDIAN(H79:H94)</f>
        <v>1</v>
      </c>
      <c r="O19" s="15">
        <f t="shared" si="5"/>
        <v>1</v>
      </c>
      <c r="P19" s="15">
        <f t="shared" si="2"/>
        <v>1</v>
      </c>
      <c r="Q19" s="15">
        <f t="shared" si="2"/>
        <v>1</v>
      </c>
      <c r="R19" s="2"/>
    </row>
    <row r="20" spans="2:19">
      <c r="B20" t="s">
        <v>624</v>
      </c>
      <c r="C20" t="s">
        <v>5</v>
      </c>
      <c r="D20">
        <v>1</v>
      </c>
      <c r="E20" t="s">
        <v>101</v>
      </c>
      <c r="F20" s="2">
        <v>3.1615266666666599</v>
      </c>
      <c r="G20" s="2">
        <v>1536.95041666666</v>
      </c>
      <c r="H20" s="16">
        <f t="shared" si="0"/>
        <v>1</v>
      </c>
      <c r="I20" s="16">
        <f t="shared" si="0"/>
        <v>1</v>
      </c>
      <c r="J20" s="16"/>
      <c r="K20" s="16"/>
      <c r="L20" s="62" t="s">
        <v>624</v>
      </c>
      <c r="M20" s="65" t="s">
        <v>534</v>
      </c>
      <c r="N20" s="15">
        <f t="shared" ref="N20:O20" si="6">MEDIAN(H95:H110)</f>
        <v>1</v>
      </c>
      <c r="O20" s="15">
        <f t="shared" si="6"/>
        <v>1</v>
      </c>
      <c r="P20" s="15">
        <f t="shared" si="2"/>
        <v>1</v>
      </c>
      <c r="Q20" s="15">
        <f t="shared" si="2"/>
        <v>1</v>
      </c>
      <c r="R20" s="2"/>
    </row>
    <row r="21" spans="2:19">
      <c r="B21" t="s">
        <v>624</v>
      </c>
      <c r="C21" t="s">
        <v>5</v>
      </c>
      <c r="D21">
        <v>1</v>
      </c>
      <c r="E21" t="s">
        <v>101</v>
      </c>
      <c r="F21" s="2">
        <v>3.14972805555555</v>
      </c>
      <c r="G21" s="2">
        <v>940.20611111110998</v>
      </c>
      <c r="H21" s="16">
        <f t="shared" si="0"/>
        <v>1</v>
      </c>
      <c r="I21" s="16">
        <f t="shared" si="0"/>
        <v>1</v>
      </c>
      <c r="J21" s="16"/>
      <c r="K21" s="16"/>
      <c r="L21" s="62" t="s">
        <v>624</v>
      </c>
      <c r="M21" s="65" t="s">
        <v>531</v>
      </c>
      <c r="N21" s="15">
        <f t="shared" ref="N21:O21" si="7">MEDIAN(H111:H126)</f>
        <v>1</v>
      </c>
      <c r="O21" s="15">
        <f t="shared" si="7"/>
        <v>1</v>
      </c>
      <c r="P21" s="15">
        <f t="shared" si="2"/>
        <v>1</v>
      </c>
      <c r="Q21" s="15">
        <f t="shared" si="2"/>
        <v>1</v>
      </c>
      <c r="R21" s="2"/>
    </row>
    <row r="22" spans="2:19">
      <c r="B22" t="s">
        <v>624</v>
      </c>
      <c r="C22" t="s">
        <v>5</v>
      </c>
      <c r="D22">
        <v>1</v>
      </c>
      <c r="E22" t="s">
        <v>101</v>
      </c>
      <c r="F22" s="2">
        <v>3.18024277777777</v>
      </c>
      <c r="G22" s="2">
        <v>1236.6729166666701</v>
      </c>
      <c r="H22" s="16">
        <f t="shared" si="0"/>
        <v>1</v>
      </c>
      <c r="I22" s="16">
        <f t="shared" si="0"/>
        <v>1</v>
      </c>
      <c r="J22" s="16"/>
      <c r="K22" s="16"/>
      <c r="L22" s="63" t="s">
        <v>624</v>
      </c>
      <c r="M22" s="66" t="s">
        <v>532</v>
      </c>
      <c r="N22" s="58">
        <f t="shared" ref="N22:O22" si="8">MEDIAN(H127:H142)</f>
        <v>1</v>
      </c>
      <c r="O22" s="58">
        <f t="shared" si="8"/>
        <v>1</v>
      </c>
      <c r="P22" s="58">
        <f t="shared" si="2"/>
        <v>1</v>
      </c>
      <c r="Q22" s="58">
        <f t="shared" si="2"/>
        <v>1</v>
      </c>
      <c r="R22" s="59"/>
      <c r="S22" s="60"/>
    </row>
    <row r="23" spans="2:19">
      <c r="B23" t="s">
        <v>624</v>
      </c>
      <c r="C23" t="s">
        <v>5</v>
      </c>
      <c r="D23">
        <v>2</v>
      </c>
      <c r="E23" t="s">
        <v>100</v>
      </c>
      <c r="F23" s="2">
        <v>2.5966273611111101</v>
      </c>
      <c r="G23" s="2">
        <v>1095.69597222222</v>
      </c>
      <c r="H23" s="16">
        <f t="shared" si="0"/>
        <v>1</v>
      </c>
      <c r="I23" s="16">
        <f t="shared" si="0"/>
        <v>1</v>
      </c>
      <c r="J23" s="16"/>
      <c r="K23" s="16"/>
      <c r="L23" s="61" t="s">
        <v>8033</v>
      </c>
      <c r="M23" s="64" t="s">
        <v>5</v>
      </c>
      <c r="N23" s="54">
        <f>MEDIAN(H143:H158)</f>
        <v>1.1241248891927502</v>
      </c>
      <c r="O23" s="54">
        <f>MEDIAN(I143:I158)</f>
        <v>1.1591010562989341</v>
      </c>
      <c r="P23" s="56">
        <f>N23/N$23</f>
        <v>1</v>
      </c>
      <c r="Q23" s="56">
        <f>O23/O$23</f>
        <v>1</v>
      </c>
      <c r="R23" s="54">
        <f>Q23/P23</f>
        <v>1</v>
      </c>
      <c r="S23" s="8"/>
    </row>
    <row r="24" spans="2:19">
      <c r="B24" t="s">
        <v>624</v>
      </c>
      <c r="C24" t="s">
        <v>5</v>
      </c>
      <c r="D24">
        <v>2</v>
      </c>
      <c r="E24" t="s">
        <v>100</v>
      </c>
      <c r="F24" s="2">
        <v>2.5871997222222198</v>
      </c>
      <c r="G24" s="2">
        <v>911.36416666666696</v>
      </c>
      <c r="H24" s="16">
        <f t="shared" si="0"/>
        <v>1</v>
      </c>
      <c r="I24" s="16">
        <f t="shared" si="0"/>
        <v>1</v>
      </c>
      <c r="J24" s="16"/>
      <c r="K24" s="16"/>
      <c r="L24" s="62" t="s">
        <v>8033</v>
      </c>
      <c r="M24" s="65" t="s">
        <v>530</v>
      </c>
      <c r="N24" s="2">
        <f>MEDIAN(H159:H174)</f>
        <v>1.3325418327524268</v>
      </c>
      <c r="O24" s="2">
        <f>MEDIAN(I159:I174)</f>
        <v>0.37391726815099235</v>
      </c>
      <c r="P24" s="2">
        <f t="shared" ref="P24:Q30" si="9">N24/N$23</f>
        <v>1.1854037265462058</v>
      </c>
      <c r="Q24" s="2">
        <f t="shared" si="9"/>
        <v>0.32259246604858449</v>
      </c>
      <c r="R24" s="2">
        <f t="shared" ref="R24:R46" si="10">Q24/P24</f>
        <v>0.27213721268490559</v>
      </c>
      <c r="S24" s="19">
        <f t="shared" ref="S24:S46" si="11">LOG(R24,2)</f>
        <v>-1.877593847284736</v>
      </c>
    </row>
    <row r="25" spans="2:19">
      <c r="B25" t="s">
        <v>624</v>
      </c>
      <c r="C25" t="s">
        <v>5</v>
      </c>
      <c r="D25">
        <v>2</v>
      </c>
      <c r="E25" t="s">
        <v>100</v>
      </c>
      <c r="F25" s="2">
        <v>2.5411886111111102</v>
      </c>
      <c r="G25" s="2">
        <v>1078.20055555556</v>
      </c>
      <c r="H25" s="16">
        <f t="shared" si="0"/>
        <v>1</v>
      </c>
      <c r="I25" s="16">
        <f t="shared" si="0"/>
        <v>1</v>
      </c>
      <c r="J25" s="16"/>
      <c r="K25" s="16"/>
      <c r="L25" s="62" t="s">
        <v>8033</v>
      </c>
      <c r="M25" s="65" t="s">
        <v>529</v>
      </c>
      <c r="N25" s="2">
        <f>MEDIAN(H175:H190)</f>
        <v>1.0191776719300383</v>
      </c>
      <c r="O25" s="2">
        <f>MEDIAN(I175:I190)</f>
        <v>0.95687859644717843</v>
      </c>
      <c r="P25" s="2">
        <f t="shared" si="9"/>
        <v>0.90664096287550755</v>
      </c>
      <c r="Q25" s="2">
        <f t="shared" si="9"/>
        <v>0.82553509139447956</v>
      </c>
      <c r="R25" s="2">
        <f t="shared" si="10"/>
        <v>0.91054245858934924</v>
      </c>
      <c r="S25" s="19">
        <f t="shared" si="11"/>
        <v>-0.13520180325568296</v>
      </c>
    </row>
    <row r="26" spans="2:19">
      <c r="B26" t="s">
        <v>624</v>
      </c>
      <c r="C26" t="s">
        <v>5</v>
      </c>
      <c r="D26">
        <v>2</v>
      </c>
      <c r="E26" t="s">
        <v>100</v>
      </c>
      <c r="F26" s="2">
        <v>2.1473076388888899</v>
      </c>
      <c r="G26" s="2">
        <v>1311.86958333333</v>
      </c>
      <c r="H26" s="16">
        <f t="shared" si="0"/>
        <v>1</v>
      </c>
      <c r="I26" s="16">
        <f t="shared" si="0"/>
        <v>1</v>
      </c>
      <c r="J26" s="16"/>
      <c r="K26" s="16"/>
      <c r="L26" s="62" t="s">
        <v>8033</v>
      </c>
      <c r="M26" s="65" t="s">
        <v>535</v>
      </c>
      <c r="N26" s="2">
        <f>MEDIAN(H191:H206)</f>
        <v>1.0116657922711125</v>
      </c>
      <c r="O26" s="2">
        <f>MEDIAN(I191:I206)</f>
        <v>0.10222790055893707</v>
      </c>
      <c r="P26" s="2">
        <f t="shared" si="9"/>
        <v>0.89995853841258144</v>
      </c>
      <c r="Q26" s="2">
        <f t="shared" si="9"/>
        <v>8.8195847983570747E-2</v>
      </c>
      <c r="R26" s="2">
        <f t="shared" si="10"/>
        <v>9.7999901350052862E-2</v>
      </c>
      <c r="S26" s="19">
        <f t="shared" si="11"/>
        <v>-3.3510758928107682</v>
      </c>
    </row>
    <row r="27" spans="2:19">
      <c r="B27" t="s">
        <v>624</v>
      </c>
      <c r="C27" t="s">
        <v>5</v>
      </c>
      <c r="D27">
        <v>2</v>
      </c>
      <c r="E27" t="s">
        <v>101</v>
      </c>
      <c r="F27" s="2">
        <v>2.8286279166666701</v>
      </c>
      <c r="G27" s="2">
        <v>1368.12347222222</v>
      </c>
      <c r="H27" s="16">
        <f t="shared" si="0"/>
        <v>1</v>
      </c>
      <c r="I27" s="16">
        <f t="shared" si="0"/>
        <v>1</v>
      </c>
      <c r="J27" s="16"/>
      <c r="K27" s="16"/>
      <c r="L27" s="62" t="s">
        <v>8033</v>
      </c>
      <c r="M27" s="65" t="s">
        <v>533</v>
      </c>
      <c r="N27" s="2">
        <f>MEDIAN(H207:H222)</f>
        <v>1.1463295485084966</v>
      </c>
      <c r="O27" s="2">
        <f>MEDIAN(I207:I222)</f>
        <v>1.1057494114855597</v>
      </c>
      <c r="P27" s="2">
        <f t="shared" si="9"/>
        <v>1.0197528402130585</v>
      </c>
      <c r="Q27" s="2">
        <f t="shared" si="9"/>
        <v>0.95397153291902881</v>
      </c>
      <c r="R27" s="2">
        <f t="shared" si="10"/>
        <v>0.93549289131640379</v>
      </c>
      <c r="S27" s="19">
        <f t="shared" si="11"/>
        <v>-9.6201404223587444E-2</v>
      </c>
    </row>
    <row r="28" spans="2:19">
      <c r="B28" t="s">
        <v>624</v>
      </c>
      <c r="C28" t="s">
        <v>5</v>
      </c>
      <c r="D28">
        <v>2</v>
      </c>
      <c r="E28" t="s">
        <v>101</v>
      </c>
      <c r="F28" s="2">
        <v>3.0442797222222202</v>
      </c>
      <c r="G28" s="2">
        <v>1292.4655555555601</v>
      </c>
      <c r="H28" s="16">
        <f t="shared" si="0"/>
        <v>1</v>
      </c>
      <c r="I28" s="16">
        <f t="shared" si="0"/>
        <v>1</v>
      </c>
      <c r="J28" s="16"/>
      <c r="K28" s="16"/>
      <c r="L28" s="62" t="s">
        <v>8033</v>
      </c>
      <c r="M28" s="65" t="s">
        <v>534</v>
      </c>
      <c r="N28" s="2">
        <f>MEDIAN(H223:H238)</f>
        <v>1.1104686397647221</v>
      </c>
      <c r="O28" s="2">
        <f>MEDIAN(I223:I238)</f>
        <v>1.2388335018388783</v>
      </c>
      <c r="P28" s="2">
        <f t="shared" si="9"/>
        <v>0.98785166171542127</v>
      </c>
      <c r="Q28" s="2">
        <f t="shared" si="9"/>
        <v>1.0687881743413588</v>
      </c>
      <c r="R28" s="2">
        <f t="shared" si="10"/>
        <v>1.0819318484370313</v>
      </c>
      <c r="S28" s="19">
        <f t="shared" si="11"/>
        <v>0.11360962576496995</v>
      </c>
    </row>
    <row r="29" spans="2:19">
      <c r="B29" t="s">
        <v>624</v>
      </c>
      <c r="C29" t="s">
        <v>5</v>
      </c>
      <c r="D29">
        <v>2</v>
      </c>
      <c r="E29" t="s">
        <v>101</v>
      </c>
      <c r="F29" s="2">
        <v>2.6953130555555598</v>
      </c>
      <c r="G29" s="2">
        <v>1074.6469444444499</v>
      </c>
      <c r="H29" s="16">
        <f t="shared" si="0"/>
        <v>1</v>
      </c>
      <c r="I29" s="16">
        <f t="shared" si="0"/>
        <v>1</v>
      </c>
      <c r="J29" s="16"/>
      <c r="K29" s="16"/>
      <c r="L29" s="62" t="s">
        <v>8033</v>
      </c>
      <c r="M29" s="65" t="s">
        <v>531</v>
      </c>
      <c r="N29" s="2">
        <f>MEDIAN(H239:H254)</f>
        <v>0.93725939591270335</v>
      </c>
      <c r="O29" s="2">
        <f>MEDIAN(I239:I254)</f>
        <v>1.1025185623913181</v>
      </c>
      <c r="P29" s="2">
        <f t="shared" si="9"/>
        <v>0.8337680314024204</v>
      </c>
      <c r="Q29" s="2">
        <f t="shared" si="9"/>
        <v>0.95118415810241197</v>
      </c>
      <c r="R29" s="2">
        <f t="shared" si="10"/>
        <v>1.1408258919480212</v>
      </c>
      <c r="S29" s="19">
        <f t="shared" si="11"/>
        <v>0.19007863037367653</v>
      </c>
    </row>
    <row r="30" spans="2:19">
      <c r="B30" t="s">
        <v>624</v>
      </c>
      <c r="C30" t="s">
        <v>5</v>
      </c>
      <c r="D30">
        <v>2</v>
      </c>
      <c r="E30" t="s">
        <v>101</v>
      </c>
      <c r="F30" s="2">
        <v>2.8106175000000002</v>
      </c>
      <c r="G30" s="2">
        <v>1151.40736111111</v>
      </c>
      <c r="H30" s="16">
        <f t="shared" si="0"/>
        <v>1</v>
      </c>
      <c r="I30" s="16">
        <f t="shared" si="0"/>
        <v>1</v>
      </c>
      <c r="J30" s="16"/>
      <c r="K30" s="16"/>
      <c r="L30" s="62" t="s">
        <v>8033</v>
      </c>
      <c r="M30" s="65" t="s">
        <v>532</v>
      </c>
      <c r="N30" s="2">
        <f>MEDIAN(H255:H270)</f>
        <v>1.0397480200821059</v>
      </c>
      <c r="O30" s="2">
        <f>MEDIAN(I255:I270)</f>
        <v>1.0063053671910271</v>
      </c>
      <c r="P30" s="2">
        <f t="shared" si="9"/>
        <v>0.92493995113724725</v>
      </c>
      <c r="Q30" s="2">
        <f t="shared" si="9"/>
        <v>0.86817742225532002</v>
      </c>
      <c r="R30" s="2">
        <f t="shared" si="10"/>
        <v>0.93863111998553461</v>
      </c>
      <c r="S30" s="19">
        <f t="shared" si="11"/>
        <v>-9.1369801680222296E-2</v>
      </c>
    </row>
    <row r="31" spans="2:19">
      <c r="B31" t="s">
        <v>624</v>
      </c>
      <c r="C31" t="s">
        <v>530</v>
      </c>
      <c r="D31">
        <v>1</v>
      </c>
      <c r="E31" t="s">
        <v>100</v>
      </c>
      <c r="F31" s="2">
        <v>3.5705651388888899</v>
      </c>
      <c r="G31" s="2">
        <v>5417.3870833333403</v>
      </c>
      <c r="H31" s="16">
        <f t="shared" si="0"/>
        <v>1</v>
      </c>
      <c r="I31" s="16">
        <f t="shared" si="0"/>
        <v>1</v>
      </c>
      <c r="J31" s="16"/>
      <c r="K31" s="16"/>
      <c r="L31" s="61" t="s">
        <v>8034</v>
      </c>
      <c r="M31" s="64" t="s">
        <v>5</v>
      </c>
      <c r="N31" s="54">
        <f>MEDIAN(H271:H286)</f>
        <v>0.99510577093664287</v>
      </c>
      <c r="O31" s="54">
        <f>MEDIAN(I271:I286)</f>
        <v>0.87612498020216134</v>
      </c>
      <c r="P31" s="56">
        <f>N31/N$31</f>
        <v>1</v>
      </c>
      <c r="Q31" s="56">
        <f>O31/O$31</f>
        <v>1</v>
      </c>
      <c r="R31" s="54">
        <f t="shared" si="10"/>
        <v>1</v>
      </c>
      <c r="S31" s="57"/>
    </row>
    <row r="32" spans="2:19">
      <c r="B32" t="s">
        <v>624</v>
      </c>
      <c r="C32" t="s">
        <v>530</v>
      </c>
      <c r="D32">
        <v>1</v>
      </c>
      <c r="E32" t="s">
        <v>100</v>
      </c>
      <c r="F32" s="2">
        <v>3.7264594444444499</v>
      </c>
      <c r="G32" s="2">
        <v>4623.1690277777798</v>
      </c>
      <c r="H32" s="16">
        <f t="shared" si="0"/>
        <v>1</v>
      </c>
      <c r="I32" s="16">
        <f t="shared" si="0"/>
        <v>1</v>
      </c>
      <c r="J32" s="16"/>
      <c r="K32" s="16"/>
      <c r="L32" s="62" t="s">
        <v>8034</v>
      </c>
      <c r="M32" s="65" t="s">
        <v>530</v>
      </c>
      <c r="N32" s="2">
        <f>MEDIAN(H287:H302)</f>
        <v>1.0640664520062524</v>
      </c>
      <c r="O32" s="2">
        <f>MEDIAN(I287:I302)</f>
        <v>0.93712990742384528</v>
      </c>
      <c r="P32" s="2">
        <f t="shared" ref="P32:Q38" si="12">N32/N$31</f>
        <v>1.0692998504115803</v>
      </c>
      <c r="Q32" s="2">
        <f t="shared" si="12"/>
        <v>1.0696303936084637</v>
      </c>
      <c r="R32" s="2">
        <f t="shared" si="10"/>
        <v>1.0003091211475961</v>
      </c>
      <c r="S32" s="19">
        <f t="shared" si="11"/>
        <v>4.458986318724951E-4</v>
      </c>
    </row>
    <row r="33" spans="2:19">
      <c r="B33" t="s">
        <v>624</v>
      </c>
      <c r="C33" t="s">
        <v>530</v>
      </c>
      <c r="D33">
        <v>1</v>
      </c>
      <c r="E33" t="s">
        <v>100</v>
      </c>
      <c r="F33" s="2">
        <v>3.2652463888888899</v>
      </c>
      <c r="G33" s="2">
        <v>4149.1779166666702</v>
      </c>
      <c r="H33" s="16">
        <f t="shared" si="0"/>
        <v>1</v>
      </c>
      <c r="I33" s="16">
        <f t="shared" si="0"/>
        <v>1</v>
      </c>
      <c r="J33" s="16"/>
      <c r="K33" s="16"/>
      <c r="L33" s="62" t="s">
        <v>8034</v>
      </c>
      <c r="M33" s="65" t="s">
        <v>529</v>
      </c>
      <c r="N33" s="2">
        <f>MEDIAN(H303:H318)</f>
        <v>1.0749802996910467</v>
      </c>
      <c r="O33" s="2">
        <f>MEDIAN(I303:I318)</f>
        <v>0.92066807369752834</v>
      </c>
      <c r="P33" s="2">
        <f t="shared" si="12"/>
        <v>1.0802673756772829</v>
      </c>
      <c r="Q33" s="2">
        <f t="shared" si="12"/>
        <v>1.0508410266821624</v>
      </c>
      <c r="R33" s="2">
        <f t="shared" si="10"/>
        <v>0.97276012433804049</v>
      </c>
      <c r="S33" s="19">
        <f t="shared" si="11"/>
        <v>-3.9844004262582423E-2</v>
      </c>
    </row>
    <row r="34" spans="2:19">
      <c r="B34" t="s">
        <v>624</v>
      </c>
      <c r="C34" t="s">
        <v>530</v>
      </c>
      <c r="D34">
        <v>1</v>
      </c>
      <c r="E34" t="s">
        <v>100</v>
      </c>
      <c r="F34" s="2">
        <v>3.0688108333333401</v>
      </c>
      <c r="G34" s="2">
        <v>4328.96291666667</v>
      </c>
      <c r="H34" s="16">
        <f t="shared" si="0"/>
        <v>1</v>
      </c>
      <c r="I34" s="16">
        <f t="shared" si="0"/>
        <v>1</v>
      </c>
      <c r="J34" s="16"/>
      <c r="K34" s="16"/>
      <c r="L34" s="62" t="s">
        <v>8034</v>
      </c>
      <c r="M34" s="65" t="s">
        <v>535</v>
      </c>
      <c r="N34" s="2">
        <f>MEDIAN(H319:H334)</f>
        <v>0.75485948157168914</v>
      </c>
      <c r="O34" s="2">
        <f>MEDIAN(I319:I334)</f>
        <v>0.73366935405886136</v>
      </c>
      <c r="P34" s="2">
        <f t="shared" si="12"/>
        <v>0.75857210722552437</v>
      </c>
      <c r="Q34" s="2">
        <f t="shared" si="12"/>
        <v>0.83740262021700484</v>
      </c>
      <c r="R34" s="2">
        <f t="shared" si="10"/>
        <v>1.1039196040041637</v>
      </c>
      <c r="S34" s="19">
        <f t="shared" si="11"/>
        <v>0.14263510768860801</v>
      </c>
    </row>
    <row r="35" spans="2:19">
      <c r="B35" t="s">
        <v>624</v>
      </c>
      <c r="C35" t="s">
        <v>530</v>
      </c>
      <c r="D35">
        <v>1</v>
      </c>
      <c r="E35" t="s">
        <v>101</v>
      </c>
      <c r="F35" s="2">
        <v>2.85520388888889</v>
      </c>
      <c r="G35" s="2">
        <v>4367.7430555555602</v>
      </c>
      <c r="H35" s="16">
        <f t="shared" si="0"/>
        <v>1</v>
      </c>
      <c r="I35" s="16">
        <f t="shared" si="0"/>
        <v>1</v>
      </c>
      <c r="J35" s="16"/>
      <c r="K35" s="16"/>
      <c r="L35" s="62" t="s">
        <v>8034</v>
      </c>
      <c r="M35" s="65" t="s">
        <v>533</v>
      </c>
      <c r="N35" s="2">
        <f>MEDIAN(H335:H350)</f>
        <v>0.90105310866985522</v>
      </c>
      <c r="O35" s="2">
        <f>MEDIAN(I335:I350)</f>
        <v>0.76214452813435341</v>
      </c>
      <c r="P35" s="2">
        <f t="shared" si="12"/>
        <v>0.90548475849129018</v>
      </c>
      <c r="Q35" s="2">
        <f t="shared" si="12"/>
        <v>0.86990388969219035</v>
      </c>
      <c r="R35" s="2">
        <f t="shared" si="10"/>
        <v>0.96070517094248575</v>
      </c>
      <c r="S35" s="19">
        <f t="shared" si="11"/>
        <v>-5.783434201498644E-2</v>
      </c>
    </row>
    <row r="36" spans="2:19">
      <c r="B36" t="s">
        <v>624</v>
      </c>
      <c r="C36" t="s">
        <v>530</v>
      </c>
      <c r="D36">
        <v>1</v>
      </c>
      <c r="E36" t="s">
        <v>101</v>
      </c>
      <c r="F36" s="2">
        <v>3.3055819444444499</v>
      </c>
      <c r="G36" s="2">
        <v>5346.4079166666697</v>
      </c>
      <c r="H36" s="16">
        <f t="shared" si="0"/>
        <v>1</v>
      </c>
      <c r="I36" s="16">
        <f t="shared" si="0"/>
        <v>1</v>
      </c>
      <c r="J36" s="16"/>
      <c r="K36" s="16"/>
      <c r="L36" s="62" t="s">
        <v>8034</v>
      </c>
      <c r="M36" s="65" t="s">
        <v>534</v>
      </c>
      <c r="N36" s="2">
        <f>MEDIAN(H351:H366)</f>
        <v>0.98739077914081896</v>
      </c>
      <c r="O36" s="2">
        <f>MEDIAN(I351:I366)</f>
        <v>0.84969693214351727</v>
      </c>
      <c r="P36" s="2">
        <f t="shared" si="12"/>
        <v>0.99224706355731196</v>
      </c>
      <c r="Q36" s="2">
        <f t="shared" si="12"/>
        <v>0.96983529900888577</v>
      </c>
      <c r="R36" s="2">
        <f t="shared" si="10"/>
        <v>0.97741312081279674</v>
      </c>
      <c r="S36" s="19">
        <f t="shared" si="11"/>
        <v>-3.2959623406417941E-2</v>
      </c>
    </row>
    <row r="37" spans="2:19">
      <c r="B37" t="s">
        <v>624</v>
      </c>
      <c r="C37" t="s">
        <v>530</v>
      </c>
      <c r="D37">
        <v>1</v>
      </c>
      <c r="E37" t="s">
        <v>101</v>
      </c>
      <c r="F37" s="2">
        <v>2.99897652777778</v>
      </c>
      <c r="G37" s="2">
        <v>5101.6840277777801</v>
      </c>
      <c r="H37" s="16">
        <f t="shared" si="0"/>
        <v>1</v>
      </c>
      <c r="I37" s="16">
        <f t="shared" si="0"/>
        <v>1</v>
      </c>
      <c r="J37" s="16"/>
      <c r="K37" s="16"/>
      <c r="L37" s="62" t="s">
        <v>8034</v>
      </c>
      <c r="M37" s="65" t="s">
        <v>531</v>
      </c>
      <c r="N37" s="2">
        <f>MEDIAN(H367:H382)</f>
        <v>1.0051611850355422</v>
      </c>
      <c r="O37" s="2">
        <f>MEDIAN(I367:I382)</f>
        <v>2.8305850082880673</v>
      </c>
      <c r="P37" s="2">
        <f t="shared" si="12"/>
        <v>1.0101048696456003</v>
      </c>
      <c r="Q37" s="2">
        <f t="shared" si="12"/>
        <v>3.2308004819528424</v>
      </c>
      <c r="R37" s="2">
        <f t="shared" si="10"/>
        <v>3.1984802559029171</v>
      </c>
      <c r="S37" s="19">
        <f t="shared" si="11"/>
        <v>1.6773865775892811</v>
      </c>
    </row>
    <row r="38" spans="2:19">
      <c r="B38" t="s">
        <v>624</v>
      </c>
      <c r="C38" t="s">
        <v>530</v>
      </c>
      <c r="D38">
        <v>1</v>
      </c>
      <c r="E38" t="s">
        <v>101</v>
      </c>
      <c r="F38" s="2">
        <v>3.1170870833333399</v>
      </c>
      <c r="G38" s="2">
        <v>4506.0844444444501</v>
      </c>
      <c r="H38" s="16">
        <f t="shared" si="0"/>
        <v>1</v>
      </c>
      <c r="I38" s="16">
        <f t="shared" si="0"/>
        <v>1</v>
      </c>
      <c r="J38" s="16"/>
      <c r="K38" s="16"/>
      <c r="L38" s="62" t="s">
        <v>8034</v>
      </c>
      <c r="M38" s="65" t="s">
        <v>532</v>
      </c>
      <c r="N38" s="2">
        <f>MEDIAN(H383:H398)</f>
        <v>0.93112938769007314</v>
      </c>
      <c r="O38" s="2">
        <f>MEDIAN(I383:I398)</f>
        <v>0.87028883338173668</v>
      </c>
      <c r="P38" s="2">
        <f t="shared" si="12"/>
        <v>0.93570896168519657</v>
      </c>
      <c r="Q38" s="2">
        <f t="shared" si="12"/>
        <v>0.99333868232009781</v>
      </c>
      <c r="R38" s="2">
        <f t="shared" si="10"/>
        <v>1.0615893648502746</v>
      </c>
      <c r="S38" s="19">
        <f t="shared" si="11"/>
        <v>8.6225822773811689E-2</v>
      </c>
    </row>
    <row r="39" spans="2:19">
      <c r="B39" t="s">
        <v>624</v>
      </c>
      <c r="C39" t="s">
        <v>530</v>
      </c>
      <c r="D39">
        <v>2</v>
      </c>
      <c r="E39" t="s">
        <v>100</v>
      </c>
      <c r="F39" s="2">
        <v>2.3243845833333299</v>
      </c>
      <c r="G39" s="2">
        <v>4461.6969444444403</v>
      </c>
      <c r="H39" s="16">
        <f t="shared" si="0"/>
        <v>1</v>
      </c>
      <c r="I39" s="16">
        <f t="shared" si="0"/>
        <v>1</v>
      </c>
      <c r="J39" s="16"/>
      <c r="K39" s="16"/>
      <c r="L39" s="61" t="s">
        <v>8035</v>
      </c>
      <c r="M39" s="64" t="s">
        <v>5</v>
      </c>
      <c r="N39" s="54">
        <f>MEDIAN(H399:H414)</f>
        <v>0.87599101887258912</v>
      </c>
      <c r="O39" s="54">
        <f>MEDIAN(I399:I414)</f>
        <v>0.86229586239945366</v>
      </c>
      <c r="P39" s="56">
        <f>N39/N$39</f>
        <v>1</v>
      </c>
      <c r="Q39" s="56">
        <f>O39/O$39</f>
        <v>1</v>
      </c>
      <c r="R39" s="54">
        <f t="shared" si="10"/>
        <v>1</v>
      </c>
      <c r="S39" s="57"/>
    </row>
    <row r="40" spans="2:19">
      <c r="B40" t="s">
        <v>624</v>
      </c>
      <c r="C40" t="s">
        <v>530</v>
      </c>
      <c r="D40">
        <v>2</v>
      </c>
      <c r="E40" t="s">
        <v>100</v>
      </c>
      <c r="F40" s="2">
        <v>2.7107398611111102</v>
      </c>
      <c r="G40" s="2">
        <v>4265.6495833333302</v>
      </c>
      <c r="H40" s="16">
        <f t="shared" si="0"/>
        <v>1</v>
      </c>
      <c r="I40" s="16">
        <f t="shared" si="0"/>
        <v>1</v>
      </c>
      <c r="J40" s="16"/>
      <c r="K40" s="16"/>
      <c r="L40" s="62" t="s">
        <v>8035</v>
      </c>
      <c r="M40" s="65" t="s">
        <v>530</v>
      </c>
      <c r="N40" s="2">
        <f>MEDIAN(H415:H430)</f>
        <v>1.0985478063920295</v>
      </c>
      <c r="O40" s="2">
        <f>MEDIAN(I415:I430)</f>
        <v>0.95824145640320069</v>
      </c>
      <c r="P40" s="2">
        <f t="shared" ref="P40:Q46" si="13">N40/N$39</f>
        <v>1.2540628644867542</v>
      </c>
      <c r="Q40" s="2">
        <f t="shared" si="13"/>
        <v>1.1112676033684836</v>
      </c>
      <c r="R40" s="2">
        <f t="shared" si="10"/>
        <v>0.88613388916773972</v>
      </c>
      <c r="S40" s="19">
        <f t="shared" si="11"/>
        <v>-0.17440339763655238</v>
      </c>
    </row>
    <row r="41" spans="2:19">
      <c r="B41" t="s">
        <v>624</v>
      </c>
      <c r="C41" t="s">
        <v>530</v>
      </c>
      <c r="D41">
        <v>2</v>
      </c>
      <c r="E41" t="s">
        <v>100</v>
      </c>
      <c r="F41" s="2">
        <v>2.75736166666666</v>
      </c>
      <c r="G41" s="2">
        <v>4882.2456944444402</v>
      </c>
      <c r="H41" s="16">
        <f t="shared" si="0"/>
        <v>1</v>
      </c>
      <c r="I41" s="16">
        <f t="shared" si="0"/>
        <v>1</v>
      </c>
      <c r="J41" s="16"/>
      <c r="K41" s="16"/>
      <c r="L41" s="62" t="s">
        <v>8035</v>
      </c>
      <c r="M41" s="65" t="s">
        <v>529</v>
      </c>
      <c r="N41" s="2">
        <f>MEDIAN(H431:H446)</f>
        <v>1.1018024864738085</v>
      </c>
      <c r="O41" s="2">
        <f>MEDIAN(I431:I446)</f>
        <v>0.52475639821712527</v>
      </c>
      <c r="P41" s="2">
        <f t="shared" si="13"/>
        <v>1.2577782908001061</v>
      </c>
      <c r="Q41" s="2">
        <f t="shared" si="13"/>
        <v>0.60855724943051492</v>
      </c>
      <c r="R41" s="2">
        <f t="shared" si="10"/>
        <v>0.4838350716352367</v>
      </c>
      <c r="S41" s="19">
        <f t="shared" si="11"/>
        <v>-1.047412745494376</v>
      </c>
    </row>
    <row r="42" spans="2:19">
      <c r="B42" t="s">
        <v>624</v>
      </c>
      <c r="C42" t="s">
        <v>530</v>
      </c>
      <c r="D42">
        <v>2</v>
      </c>
      <c r="E42" t="s">
        <v>100</v>
      </c>
      <c r="F42" s="2">
        <v>2.7567809722222201</v>
      </c>
      <c r="G42" s="2">
        <v>4250.9115277777701</v>
      </c>
      <c r="H42" s="16">
        <f t="shared" si="0"/>
        <v>1</v>
      </c>
      <c r="I42" s="16">
        <f t="shared" si="0"/>
        <v>1</v>
      </c>
      <c r="J42" s="16"/>
      <c r="K42" s="16"/>
      <c r="L42" s="62" t="s">
        <v>8035</v>
      </c>
      <c r="M42" s="65" t="s">
        <v>535</v>
      </c>
      <c r="N42" s="2">
        <f>MEDIAN(H447:H462)</f>
        <v>0.95332064202365441</v>
      </c>
      <c r="O42" s="2">
        <f>MEDIAN(I447:I462)</f>
        <v>0.15615470637932069</v>
      </c>
      <c r="P42" s="2">
        <f t="shared" si="13"/>
        <v>1.0882767305657877</v>
      </c>
      <c r="Q42" s="2">
        <f t="shared" si="13"/>
        <v>0.18109179596988825</v>
      </c>
      <c r="R42" s="2">
        <f t="shared" si="10"/>
        <v>0.16640234131969345</v>
      </c>
      <c r="S42" s="19">
        <f t="shared" si="11"/>
        <v>-2.5872523622103558</v>
      </c>
    </row>
    <row r="43" spans="2:19">
      <c r="B43" t="s">
        <v>624</v>
      </c>
      <c r="C43" t="s">
        <v>530</v>
      </c>
      <c r="D43">
        <v>2</v>
      </c>
      <c r="E43" t="s">
        <v>101</v>
      </c>
      <c r="F43" s="2">
        <v>2.6761745833333301</v>
      </c>
      <c r="G43" s="2">
        <v>4378.8245833333303</v>
      </c>
      <c r="H43" s="16">
        <f t="shared" si="0"/>
        <v>1</v>
      </c>
      <c r="I43" s="16">
        <f t="shared" si="0"/>
        <v>1</v>
      </c>
      <c r="J43" s="16"/>
      <c r="K43" s="16"/>
      <c r="L43" s="62" t="s">
        <v>8035</v>
      </c>
      <c r="M43" s="65" t="s">
        <v>533</v>
      </c>
      <c r="N43" s="2">
        <f>MEDIAN(H463:H478)</f>
        <v>0.87795359786079308</v>
      </c>
      <c r="O43" s="2">
        <f>MEDIAN(I463:I478)</f>
        <v>0.79305506900359646</v>
      </c>
      <c r="P43" s="2">
        <f t="shared" si="13"/>
        <v>1.0022404099424784</v>
      </c>
      <c r="Q43" s="2">
        <f t="shared" si="13"/>
        <v>0.91970181417409869</v>
      </c>
      <c r="R43" s="2">
        <f t="shared" si="10"/>
        <v>0.91764591115108118</v>
      </c>
      <c r="S43" s="19">
        <f t="shared" si="11"/>
        <v>-0.12399052161010375</v>
      </c>
    </row>
    <row r="44" spans="2:19">
      <c r="B44" t="s">
        <v>624</v>
      </c>
      <c r="C44" t="s">
        <v>530</v>
      </c>
      <c r="D44">
        <v>2</v>
      </c>
      <c r="E44" t="s">
        <v>101</v>
      </c>
      <c r="F44" s="2">
        <v>2.3802534722222202</v>
      </c>
      <c r="G44" s="2">
        <v>5039.7431944444397</v>
      </c>
      <c r="H44" s="16">
        <f t="shared" si="0"/>
        <v>1</v>
      </c>
      <c r="I44" s="16">
        <f t="shared" si="0"/>
        <v>1</v>
      </c>
      <c r="J44" s="16"/>
      <c r="K44" s="16"/>
      <c r="L44" s="62" t="s">
        <v>8035</v>
      </c>
      <c r="M44" s="65" t="s">
        <v>534</v>
      </c>
      <c r="N44" s="2">
        <f>MEDIAN(H479:H494)</f>
        <v>0.88263588540852678</v>
      </c>
      <c r="O44" s="2">
        <f>MEDIAN(I479:I494)</f>
        <v>0.78414196445044293</v>
      </c>
      <c r="P44" s="2">
        <f t="shared" si="13"/>
        <v>1.0075855418523465</v>
      </c>
      <c r="Q44" s="2">
        <f t="shared" si="13"/>
        <v>0.90936533345812764</v>
      </c>
      <c r="R44" s="2">
        <f t="shared" si="10"/>
        <v>0.90251923602074446</v>
      </c>
      <c r="S44" s="19">
        <f t="shared" si="11"/>
        <v>-0.14797041339615583</v>
      </c>
    </row>
    <row r="45" spans="2:19">
      <c r="B45" t="s">
        <v>624</v>
      </c>
      <c r="C45" t="s">
        <v>530</v>
      </c>
      <c r="D45">
        <v>2</v>
      </c>
      <c r="E45" t="s">
        <v>101</v>
      </c>
      <c r="F45" s="2">
        <v>2.4895783333333301</v>
      </c>
      <c r="G45" s="2">
        <v>5057.0541666666604</v>
      </c>
      <c r="H45" s="16">
        <f t="shared" si="0"/>
        <v>1</v>
      </c>
      <c r="I45" s="16">
        <f t="shared" si="0"/>
        <v>1</v>
      </c>
      <c r="J45" s="16"/>
      <c r="K45" s="16"/>
      <c r="L45" s="62" t="s">
        <v>8035</v>
      </c>
      <c r="M45" s="65" t="s">
        <v>531</v>
      </c>
      <c r="N45" s="2">
        <f>MEDIAN(H495:H510)</f>
        <v>0.94070428749399038</v>
      </c>
      <c r="O45" s="2">
        <f>MEDIAN(I495:I510)</f>
        <v>0.87339949031352704</v>
      </c>
      <c r="P45" s="2">
        <f t="shared" si="13"/>
        <v>1.0738743517081808</v>
      </c>
      <c r="Q45" s="2">
        <f t="shared" si="13"/>
        <v>1.012876819196576</v>
      </c>
      <c r="R45" s="2">
        <f t="shared" si="10"/>
        <v>0.94319863174441421</v>
      </c>
      <c r="S45" s="19">
        <f t="shared" si="11"/>
        <v>-8.4366469420598611E-2</v>
      </c>
    </row>
    <row r="46" spans="2:19">
      <c r="B46" t="s">
        <v>624</v>
      </c>
      <c r="C46" t="s">
        <v>530</v>
      </c>
      <c r="D46">
        <v>2</v>
      </c>
      <c r="E46" t="s">
        <v>101</v>
      </c>
      <c r="F46" s="2">
        <v>2.47087430555555</v>
      </c>
      <c r="G46" s="2">
        <v>4812.42055555555</v>
      </c>
      <c r="H46" s="16">
        <f t="shared" si="0"/>
        <v>1</v>
      </c>
      <c r="I46" s="16">
        <f t="shared" si="0"/>
        <v>1</v>
      </c>
      <c r="J46" s="16"/>
      <c r="K46" s="16"/>
      <c r="L46" s="62" t="s">
        <v>8035</v>
      </c>
      <c r="M46" s="65" t="s">
        <v>532</v>
      </c>
      <c r="N46" s="2">
        <f>MEDIAN(H511:H526)</f>
        <v>0.98321927581263457</v>
      </c>
      <c r="O46" s="2">
        <f>MEDIAN(I511:I526)</f>
        <v>0.85337910671877792</v>
      </c>
      <c r="P46" s="2">
        <f t="shared" si="13"/>
        <v>1.1224079409832872</v>
      </c>
      <c r="Q46" s="2">
        <f t="shared" si="13"/>
        <v>0.98965928509054457</v>
      </c>
      <c r="R46" s="2">
        <f t="shared" si="10"/>
        <v>0.88172869146270649</v>
      </c>
      <c r="S46" s="19">
        <f t="shared" si="11"/>
        <v>-0.18159328909837349</v>
      </c>
    </row>
    <row r="47" spans="2:19">
      <c r="B47" t="s">
        <v>624</v>
      </c>
      <c r="C47" t="s">
        <v>529</v>
      </c>
      <c r="D47">
        <v>1</v>
      </c>
      <c r="E47" t="s">
        <v>100</v>
      </c>
      <c r="F47" s="2">
        <v>3.0728730555555499</v>
      </c>
      <c r="G47" s="2">
        <v>15619.325416666699</v>
      </c>
      <c r="H47" s="16">
        <f t="shared" si="0"/>
        <v>1</v>
      </c>
      <c r="I47" s="16">
        <f t="shared" si="0"/>
        <v>1</v>
      </c>
      <c r="J47" s="16"/>
      <c r="K47" s="16"/>
      <c r="L47" s="16"/>
      <c r="M47" s="16"/>
      <c r="N47" s="2"/>
      <c r="O47" s="2"/>
      <c r="P47" s="15"/>
    </row>
    <row r="48" spans="2:19">
      <c r="B48" t="s">
        <v>624</v>
      </c>
      <c r="C48" t="s">
        <v>529</v>
      </c>
      <c r="D48">
        <v>1</v>
      </c>
      <c r="E48" t="s">
        <v>100</v>
      </c>
      <c r="F48" s="2">
        <v>3.4996205555555502</v>
      </c>
      <c r="G48" s="2">
        <v>16374.799444444399</v>
      </c>
      <c r="H48" s="16">
        <f t="shared" si="0"/>
        <v>1</v>
      </c>
      <c r="I48" s="16">
        <f t="shared" si="0"/>
        <v>1</v>
      </c>
      <c r="J48" s="16"/>
      <c r="K48" s="16"/>
      <c r="L48" s="16"/>
      <c r="M48" s="16"/>
      <c r="N48" s="2"/>
      <c r="O48" s="2"/>
      <c r="P48" s="15"/>
    </row>
    <row r="49" spans="2:16">
      <c r="B49" t="s">
        <v>624</v>
      </c>
      <c r="C49" t="s">
        <v>529</v>
      </c>
      <c r="D49">
        <v>1</v>
      </c>
      <c r="E49" t="s">
        <v>100</v>
      </c>
      <c r="F49" s="2">
        <v>3.1100887500000001</v>
      </c>
      <c r="G49" s="2">
        <v>15397.602500000001</v>
      </c>
      <c r="H49" s="16">
        <f t="shared" si="0"/>
        <v>1</v>
      </c>
      <c r="I49" s="16">
        <f t="shared" si="0"/>
        <v>1</v>
      </c>
      <c r="J49" s="16"/>
      <c r="K49" s="16"/>
      <c r="L49" s="16"/>
      <c r="M49" s="16"/>
      <c r="N49" s="2"/>
      <c r="O49" s="2"/>
      <c r="P49" s="15"/>
    </row>
    <row r="50" spans="2:16">
      <c r="B50" t="s">
        <v>624</v>
      </c>
      <c r="C50" t="s">
        <v>529</v>
      </c>
      <c r="D50">
        <v>1</v>
      </c>
      <c r="E50" t="s">
        <v>100</v>
      </c>
      <c r="F50" s="2">
        <v>2.7044040277777799</v>
      </c>
      <c r="G50" s="2">
        <v>16554.3881944444</v>
      </c>
      <c r="H50" s="16">
        <f t="shared" si="0"/>
        <v>1</v>
      </c>
      <c r="I50" s="16">
        <f t="shared" si="0"/>
        <v>1</v>
      </c>
      <c r="J50" s="16"/>
      <c r="K50" s="16"/>
      <c r="L50" s="16"/>
      <c r="M50" s="16"/>
      <c r="N50" s="2"/>
      <c r="O50" s="2"/>
      <c r="P50" s="15"/>
    </row>
    <row r="51" spans="2:16">
      <c r="B51" t="s">
        <v>624</v>
      </c>
      <c r="C51" t="s">
        <v>529</v>
      </c>
      <c r="D51">
        <v>1</v>
      </c>
      <c r="E51" t="s">
        <v>101</v>
      </c>
      <c r="F51" s="2">
        <v>3.0810565277777799</v>
      </c>
      <c r="G51" s="2">
        <v>16463.174027777801</v>
      </c>
      <c r="H51" s="16">
        <f t="shared" si="0"/>
        <v>1</v>
      </c>
      <c r="I51" s="16">
        <f t="shared" si="0"/>
        <v>1</v>
      </c>
      <c r="J51" s="16"/>
      <c r="K51" s="16"/>
      <c r="L51" s="16"/>
      <c r="M51" s="16"/>
      <c r="N51" s="2"/>
      <c r="O51" s="2"/>
      <c r="P51" s="15"/>
    </row>
    <row r="52" spans="2:16">
      <c r="B52" t="s">
        <v>624</v>
      </c>
      <c r="C52" t="s">
        <v>529</v>
      </c>
      <c r="D52">
        <v>1</v>
      </c>
      <c r="E52" t="s">
        <v>101</v>
      </c>
      <c r="F52" s="2">
        <v>3.38431597222222</v>
      </c>
      <c r="G52" s="2">
        <v>19312.8406944444</v>
      </c>
      <c r="H52" s="16">
        <f t="shared" si="0"/>
        <v>1</v>
      </c>
      <c r="I52" s="16">
        <f t="shared" si="0"/>
        <v>1</v>
      </c>
      <c r="J52" s="16"/>
      <c r="K52" s="16"/>
      <c r="L52" s="16"/>
      <c r="M52" s="16"/>
      <c r="N52" s="2"/>
      <c r="O52" s="2"/>
      <c r="P52" s="15"/>
    </row>
    <row r="53" spans="2:16">
      <c r="B53" t="s">
        <v>624</v>
      </c>
      <c r="C53" t="s">
        <v>529</v>
      </c>
      <c r="D53">
        <v>1</v>
      </c>
      <c r="E53" t="s">
        <v>101</v>
      </c>
      <c r="F53" s="2">
        <v>3.2052890277777801</v>
      </c>
      <c r="G53" s="2">
        <v>17372.920555555502</v>
      </c>
      <c r="H53" s="16">
        <f t="shared" si="0"/>
        <v>1</v>
      </c>
      <c r="I53" s="16">
        <f t="shared" si="0"/>
        <v>1</v>
      </c>
      <c r="J53" s="16"/>
      <c r="K53" s="16"/>
      <c r="L53" s="16"/>
      <c r="M53" s="16"/>
      <c r="N53" s="2"/>
      <c r="O53" s="2"/>
      <c r="P53" s="15"/>
    </row>
    <row r="54" spans="2:16">
      <c r="B54" t="s">
        <v>624</v>
      </c>
      <c r="C54" t="s">
        <v>529</v>
      </c>
      <c r="D54">
        <v>1</v>
      </c>
      <c r="E54" t="s">
        <v>101</v>
      </c>
      <c r="F54" s="2">
        <v>3.30898</v>
      </c>
      <c r="G54" s="2">
        <v>16890.109861111101</v>
      </c>
      <c r="H54" s="16">
        <f t="shared" si="0"/>
        <v>1</v>
      </c>
      <c r="I54" s="16">
        <f t="shared" si="0"/>
        <v>1</v>
      </c>
      <c r="J54" s="16"/>
      <c r="K54" s="16"/>
      <c r="L54" s="16"/>
      <c r="M54" s="16"/>
      <c r="N54" s="2"/>
      <c r="O54" s="2"/>
      <c r="P54" s="15"/>
    </row>
    <row r="55" spans="2:16">
      <c r="B55" t="s">
        <v>624</v>
      </c>
      <c r="C55" t="s">
        <v>529</v>
      </c>
      <c r="D55">
        <v>2</v>
      </c>
      <c r="E55" t="s">
        <v>100</v>
      </c>
      <c r="F55" s="2">
        <v>2.1825986111111102</v>
      </c>
      <c r="G55" s="2">
        <v>14354.8956944444</v>
      </c>
      <c r="H55" s="16">
        <f t="shared" si="0"/>
        <v>1</v>
      </c>
      <c r="I55" s="16">
        <f t="shared" si="0"/>
        <v>1</v>
      </c>
      <c r="J55" s="16"/>
      <c r="K55" s="16"/>
      <c r="L55" s="16"/>
      <c r="M55" s="16"/>
      <c r="N55" s="2"/>
      <c r="O55" s="2"/>
      <c r="P55" s="15"/>
    </row>
    <row r="56" spans="2:16">
      <c r="B56" t="s">
        <v>624</v>
      </c>
      <c r="C56" t="s">
        <v>529</v>
      </c>
      <c r="D56">
        <v>2</v>
      </c>
      <c r="E56" t="s">
        <v>100</v>
      </c>
      <c r="F56" s="2">
        <v>2.7997929166666702</v>
      </c>
      <c r="G56" s="2">
        <v>15313.0276388889</v>
      </c>
      <c r="H56" s="16">
        <f t="shared" si="0"/>
        <v>1</v>
      </c>
      <c r="I56" s="16">
        <f t="shared" si="0"/>
        <v>1</v>
      </c>
      <c r="J56" s="16"/>
      <c r="K56" s="16"/>
      <c r="L56" s="16"/>
      <c r="M56" s="16"/>
      <c r="N56" s="2"/>
      <c r="O56" s="2"/>
      <c r="P56" s="15"/>
    </row>
    <row r="57" spans="2:16">
      <c r="B57" t="s">
        <v>624</v>
      </c>
      <c r="C57" t="s">
        <v>529</v>
      </c>
      <c r="D57">
        <v>2</v>
      </c>
      <c r="E57" t="s">
        <v>100</v>
      </c>
      <c r="F57" s="2">
        <v>3.0527662499999999</v>
      </c>
      <c r="G57" s="2">
        <v>17434.63625</v>
      </c>
      <c r="H57" s="16">
        <f t="shared" si="0"/>
        <v>1</v>
      </c>
      <c r="I57" s="16">
        <f t="shared" si="0"/>
        <v>1</v>
      </c>
      <c r="J57" s="16"/>
      <c r="K57" s="16"/>
      <c r="L57" s="16"/>
      <c r="M57" s="16"/>
      <c r="N57" s="2"/>
      <c r="O57" s="2"/>
      <c r="P57" s="15"/>
    </row>
    <row r="58" spans="2:16">
      <c r="B58" t="s">
        <v>624</v>
      </c>
      <c r="C58" t="s">
        <v>529</v>
      </c>
      <c r="D58">
        <v>2</v>
      </c>
      <c r="E58" t="s">
        <v>100</v>
      </c>
      <c r="F58" s="2">
        <v>3.3636124999999999</v>
      </c>
      <c r="G58" s="2">
        <v>16862.695</v>
      </c>
      <c r="H58" s="16">
        <f t="shared" si="0"/>
        <v>1</v>
      </c>
      <c r="I58" s="16">
        <f t="shared" si="0"/>
        <v>1</v>
      </c>
      <c r="J58" s="16"/>
      <c r="K58" s="16"/>
      <c r="L58" s="16"/>
      <c r="M58" s="16"/>
      <c r="N58" s="2"/>
      <c r="O58" s="2"/>
      <c r="P58" s="15"/>
    </row>
    <row r="59" spans="2:16">
      <c r="B59" t="s">
        <v>624</v>
      </c>
      <c r="C59" t="s">
        <v>529</v>
      </c>
      <c r="D59">
        <v>2</v>
      </c>
      <c r="E59" t="s">
        <v>101</v>
      </c>
      <c r="F59" s="2">
        <v>3.3946922222222198</v>
      </c>
      <c r="G59" s="2">
        <v>16785.803194444401</v>
      </c>
      <c r="H59" s="16">
        <f t="shared" si="0"/>
        <v>1</v>
      </c>
      <c r="I59" s="16">
        <f t="shared" si="0"/>
        <v>1</v>
      </c>
      <c r="J59" s="16"/>
      <c r="K59" s="16"/>
      <c r="L59" s="16"/>
      <c r="M59" s="16"/>
      <c r="N59" s="2"/>
      <c r="O59" s="2"/>
      <c r="P59" s="15"/>
    </row>
    <row r="60" spans="2:16">
      <c r="B60" t="s">
        <v>624</v>
      </c>
      <c r="C60" t="s">
        <v>529</v>
      </c>
      <c r="D60">
        <v>2</v>
      </c>
      <c r="E60" t="s">
        <v>101</v>
      </c>
      <c r="F60" s="2">
        <v>3.5031858333333301</v>
      </c>
      <c r="G60" s="2">
        <v>20788.298750000002</v>
      </c>
      <c r="H60" s="16">
        <f t="shared" si="0"/>
        <v>1</v>
      </c>
      <c r="I60" s="16">
        <f t="shared" si="0"/>
        <v>1</v>
      </c>
      <c r="J60" s="16"/>
      <c r="K60" s="16"/>
      <c r="L60" s="16"/>
      <c r="M60" s="16"/>
      <c r="N60" s="2"/>
      <c r="O60" s="2"/>
      <c r="P60" s="15"/>
    </row>
    <row r="61" spans="2:16">
      <c r="B61" t="s">
        <v>624</v>
      </c>
      <c r="C61" t="s">
        <v>529</v>
      </c>
      <c r="D61">
        <v>2</v>
      </c>
      <c r="E61" t="s">
        <v>101</v>
      </c>
      <c r="F61" s="2">
        <v>3.21941319444444</v>
      </c>
      <c r="G61" s="2">
        <v>17673.032638888901</v>
      </c>
      <c r="H61" s="16">
        <f t="shared" si="0"/>
        <v>1</v>
      </c>
      <c r="I61" s="16">
        <f t="shared" si="0"/>
        <v>1</v>
      </c>
      <c r="J61" s="16"/>
      <c r="K61" s="16"/>
      <c r="L61" s="16"/>
      <c r="M61" s="16"/>
      <c r="P61" s="15"/>
    </row>
    <row r="62" spans="2:16">
      <c r="B62" t="s">
        <v>624</v>
      </c>
      <c r="C62" t="s">
        <v>529</v>
      </c>
      <c r="D62">
        <v>2</v>
      </c>
      <c r="E62" t="s">
        <v>101</v>
      </c>
      <c r="F62" s="2">
        <v>3.18235902777778</v>
      </c>
      <c r="G62" s="2">
        <v>18228.034722222201</v>
      </c>
      <c r="H62" s="16">
        <f t="shared" si="0"/>
        <v>1</v>
      </c>
      <c r="I62" s="16">
        <f t="shared" si="0"/>
        <v>1</v>
      </c>
      <c r="J62" s="16"/>
      <c r="K62" s="16"/>
      <c r="L62" s="16"/>
      <c r="M62" s="16"/>
      <c r="N62" s="2"/>
      <c r="O62" s="2"/>
      <c r="P62" s="15"/>
    </row>
    <row r="63" spans="2:16">
      <c r="B63" t="s">
        <v>624</v>
      </c>
      <c r="C63" t="s">
        <v>535</v>
      </c>
      <c r="D63">
        <v>1</v>
      </c>
      <c r="E63" t="s">
        <v>100</v>
      </c>
      <c r="F63" s="2">
        <v>2.3141256944444502</v>
      </c>
      <c r="G63" s="2">
        <v>14461.3295833333</v>
      </c>
      <c r="H63" s="16">
        <f t="shared" si="0"/>
        <v>1</v>
      </c>
      <c r="I63" s="16">
        <f t="shared" si="0"/>
        <v>1</v>
      </c>
      <c r="J63" s="16"/>
      <c r="K63" s="16"/>
      <c r="L63" s="16"/>
      <c r="M63" s="16"/>
      <c r="N63" s="2"/>
      <c r="O63" s="2"/>
      <c r="P63" s="15"/>
    </row>
    <row r="64" spans="2:16">
      <c r="B64" t="s">
        <v>624</v>
      </c>
      <c r="C64" t="s">
        <v>535</v>
      </c>
      <c r="D64">
        <v>1</v>
      </c>
      <c r="E64" t="s">
        <v>100</v>
      </c>
      <c r="F64" s="2">
        <v>2.9823656944444501</v>
      </c>
      <c r="G64" s="2">
        <v>16403.286805555599</v>
      </c>
      <c r="H64" s="16">
        <f t="shared" si="0"/>
        <v>1</v>
      </c>
      <c r="I64" s="16">
        <f t="shared" si="0"/>
        <v>1</v>
      </c>
      <c r="J64" s="16"/>
      <c r="K64" s="16"/>
      <c r="L64" s="16"/>
      <c r="M64" s="16"/>
      <c r="N64" s="2"/>
      <c r="O64" s="2"/>
      <c r="P64" s="15"/>
    </row>
    <row r="65" spans="2:16">
      <c r="B65" t="s">
        <v>624</v>
      </c>
      <c r="C65" t="s">
        <v>535</v>
      </c>
      <c r="D65">
        <v>1</v>
      </c>
      <c r="E65" t="s">
        <v>100</v>
      </c>
      <c r="F65" s="2">
        <v>2.7660761111111101</v>
      </c>
      <c r="G65" s="2">
        <v>16688.4777777778</v>
      </c>
      <c r="H65" s="16">
        <f t="shared" si="0"/>
        <v>1</v>
      </c>
      <c r="I65" s="16">
        <f t="shared" si="0"/>
        <v>1</v>
      </c>
      <c r="J65" s="16"/>
      <c r="K65" s="16"/>
      <c r="L65" s="16"/>
      <c r="M65" s="16"/>
      <c r="N65" s="2"/>
      <c r="O65" s="2"/>
      <c r="P65" s="15"/>
    </row>
    <row r="66" spans="2:16">
      <c r="B66" t="s">
        <v>624</v>
      </c>
      <c r="C66" t="s">
        <v>535</v>
      </c>
      <c r="D66">
        <v>1</v>
      </c>
      <c r="E66" t="s">
        <v>100</v>
      </c>
      <c r="F66" s="2">
        <v>3.0047211111111101</v>
      </c>
      <c r="G66" s="2">
        <v>16778.4783333333</v>
      </c>
      <c r="H66" s="16">
        <f t="shared" si="0"/>
        <v>1</v>
      </c>
      <c r="I66" s="16">
        <f t="shared" si="0"/>
        <v>1</v>
      </c>
      <c r="J66" s="16"/>
      <c r="K66" s="16"/>
      <c r="L66" s="16"/>
      <c r="M66" s="16"/>
      <c r="N66" s="2"/>
      <c r="O66" s="2"/>
      <c r="P66" s="15"/>
    </row>
    <row r="67" spans="2:16">
      <c r="B67" t="s">
        <v>624</v>
      </c>
      <c r="C67" t="s">
        <v>535</v>
      </c>
      <c r="D67">
        <v>1</v>
      </c>
      <c r="E67" t="s">
        <v>101</v>
      </c>
      <c r="F67" s="2">
        <v>3.2501875</v>
      </c>
      <c r="G67" s="2">
        <v>15914.265138888901</v>
      </c>
      <c r="H67" s="16">
        <f t="shared" si="0"/>
        <v>1</v>
      </c>
      <c r="I67" s="16">
        <f t="shared" si="0"/>
        <v>1</v>
      </c>
      <c r="J67" s="16"/>
      <c r="K67" s="16"/>
      <c r="L67" s="16"/>
      <c r="M67" s="16"/>
      <c r="N67" s="2"/>
      <c r="O67" s="2"/>
      <c r="P67" s="15"/>
    </row>
    <row r="68" spans="2:16">
      <c r="B68" t="s">
        <v>624</v>
      </c>
      <c r="C68" t="s">
        <v>535</v>
      </c>
      <c r="D68">
        <v>1</v>
      </c>
      <c r="E68" t="s">
        <v>101</v>
      </c>
      <c r="F68" s="2">
        <v>3.4360697222222201</v>
      </c>
      <c r="G68" s="2">
        <v>19833.897638888899</v>
      </c>
      <c r="H68" s="16">
        <f t="shared" si="0"/>
        <v>1</v>
      </c>
      <c r="I68" s="16">
        <f t="shared" si="0"/>
        <v>1</v>
      </c>
      <c r="J68" s="16"/>
      <c r="K68" s="16"/>
      <c r="L68" s="16"/>
      <c r="M68" s="16"/>
      <c r="N68" s="2"/>
      <c r="O68" s="2"/>
      <c r="P68" s="15"/>
    </row>
    <row r="69" spans="2:16">
      <c r="B69" t="s">
        <v>624</v>
      </c>
      <c r="C69" t="s">
        <v>535</v>
      </c>
      <c r="D69">
        <v>1</v>
      </c>
      <c r="E69" t="s">
        <v>101</v>
      </c>
      <c r="F69" s="2">
        <v>3.4302774999999999</v>
      </c>
      <c r="G69" s="2">
        <v>20286.7093055556</v>
      </c>
      <c r="H69" s="16">
        <f t="shared" si="0"/>
        <v>1</v>
      </c>
      <c r="I69" s="16">
        <f t="shared" si="0"/>
        <v>1</v>
      </c>
      <c r="J69" s="16"/>
      <c r="K69" s="16"/>
      <c r="L69" s="16"/>
      <c r="M69" s="16"/>
      <c r="N69" s="2"/>
      <c r="O69" s="2"/>
      <c r="P69" s="15"/>
    </row>
    <row r="70" spans="2:16">
      <c r="B70" t="s">
        <v>624</v>
      </c>
      <c r="C70" t="s">
        <v>535</v>
      </c>
      <c r="D70">
        <v>1</v>
      </c>
      <c r="E70" t="s">
        <v>101</v>
      </c>
      <c r="F70" s="2">
        <v>3.43480583333334</v>
      </c>
      <c r="G70" s="2">
        <v>18920.8126388889</v>
      </c>
      <c r="H70" s="16">
        <f t="shared" si="0"/>
        <v>1</v>
      </c>
      <c r="I70" s="16">
        <f t="shared" si="0"/>
        <v>1</v>
      </c>
      <c r="J70" s="16"/>
      <c r="K70" s="16"/>
      <c r="L70" s="16"/>
      <c r="M70" s="16"/>
      <c r="N70" s="2"/>
      <c r="O70" s="2"/>
      <c r="P70" s="15"/>
    </row>
    <row r="71" spans="2:16">
      <c r="B71" t="s">
        <v>624</v>
      </c>
      <c r="C71" t="s">
        <v>535</v>
      </c>
      <c r="D71">
        <v>2</v>
      </c>
      <c r="E71" t="s">
        <v>100</v>
      </c>
      <c r="F71" s="2">
        <v>2.4162316666666701</v>
      </c>
      <c r="G71" s="2">
        <v>14745.510972222201</v>
      </c>
      <c r="H71" s="16">
        <f t="shared" si="0"/>
        <v>1</v>
      </c>
      <c r="I71" s="16">
        <f t="shared" si="0"/>
        <v>1</v>
      </c>
      <c r="J71" s="16"/>
      <c r="K71" s="16"/>
      <c r="L71" s="16"/>
      <c r="M71" s="16"/>
      <c r="N71" s="2"/>
      <c r="O71" s="2"/>
      <c r="P71" s="15"/>
    </row>
    <row r="72" spans="2:16">
      <c r="B72" t="s">
        <v>624</v>
      </c>
      <c r="C72" t="s">
        <v>535</v>
      </c>
      <c r="D72">
        <v>2</v>
      </c>
      <c r="E72" t="s">
        <v>100</v>
      </c>
      <c r="F72" s="2">
        <v>2.7484056944444499</v>
      </c>
      <c r="G72" s="2">
        <v>16417.873888888898</v>
      </c>
      <c r="H72" s="16">
        <f t="shared" si="0"/>
        <v>1</v>
      </c>
      <c r="I72" s="16">
        <f t="shared" si="0"/>
        <v>1</v>
      </c>
      <c r="J72" s="16"/>
      <c r="K72" s="16"/>
      <c r="L72" s="16"/>
      <c r="M72" s="16"/>
      <c r="N72" s="2"/>
      <c r="O72" s="2"/>
      <c r="P72" s="15"/>
    </row>
    <row r="73" spans="2:16">
      <c r="B73" t="s">
        <v>624</v>
      </c>
      <c r="C73" t="s">
        <v>535</v>
      </c>
      <c r="D73">
        <v>2</v>
      </c>
      <c r="E73" t="s">
        <v>100</v>
      </c>
      <c r="F73" s="2">
        <v>2.5730830555555602</v>
      </c>
      <c r="G73" s="2">
        <v>17550.6579166667</v>
      </c>
      <c r="H73" s="16">
        <f t="shared" si="0"/>
        <v>1</v>
      </c>
      <c r="I73" s="16">
        <f t="shared" si="0"/>
        <v>1</v>
      </c>
      <c r="J73" s="16"/>
      <c r="K73" s="16"/>
      <c r="L73" s="16"/>
      <c r="M73" s="16"/>
      <c r="N73" s="2"/>
      <c r="O73" s="2"/>
      <c r="P73" s="15"/>
    </row>
    <row r="74" spans="2:16">
      <c r="B74" t="s">
        <v>624</v>
      </c>
      <c r="C74" t="s">
        <v>535</v>
      </c>
      <c r="D74">
        <v>2</v>
      </c>
      <c r="E74" t="s">
        <v>100</v>
      </c>
      <c r="F74" s="2">
        <v>2.5740586111111101</v>
      </c>
      <c r="G74" s="2">
        <v>15504.115833333301</v>
      </c>
      <c r="H74" s="16">
        <f t="shared" si="0"/>
        <v>1</v>
      </c>
      <c r="I74" s="16">
        <f t="shared" si="0"/>
        <v>1</v>
      </c>
      <c r="J74" s="16"/>
      <c r="K74" s="16"/>
      <c r="L74" s="16"/>
      <c r="M74" s="16"/>
      <c r="N74" s="2"/>
      <c r="O74" s="2"/>
      <c r="P74" s="15"/>
    </row>
    <row r="75" spans="2:16">
      <c r="B75" t="s">
        <v>624</v>
      </c>
      <c r="C75" t="s">
        <v>535</v>
      </c>
      <c r="D75">
        <v>2</v>
      </c>
      <c r="E75" t="s">
        <v>101</v>
      </c>
      <c r="F75" s="2">
        <v>2.6591426388888899</v>
      </c>
      <c r="G75" s="2">
        <v>16514.7388888889</v>
      </c>
      <c r="H75" s="16">
        <f t="shared" si="0"/>
        <v>1</v>
      </c>
      <c r="I75" s="16">
        <f t="shared" si="0"/>
        <v>1</v>
      </c>
      <c r="J75" s="16"/>
      <c r="K75" s="16"/>
      <c r="L75" s="16"/>
      <c r="M75" s="16"/>
      <c r="N75" s="2"/>
      <c r="O75" s="2"/>
      <c r="P75" s="15"/>
    </row>
    <row r="76" spans="2:16">
      <c r="B76" t="s">
        <v>624</v>
      </c>
      <c r="C76" t="s">
        <v>535</v>
      </c>
      <c r="D76">
        <v>2</v>
      </c>
      <c r="E76" t="s">
        <v>101</v>
      </c>
      <c r="F76" s="2">
        <v>2.96301597222222</v>
      </c>
      <c r="G76" s="2">
        <v>19354.973611111101</v>
      </c>
      <c r="H76" s="16">
        <f t="shared" si="0"/>
        <v>1</v>
      </c>
      <c r="I76" s="16">
        <f t="shared" si="0"/>
        <v>1</v>
      </c>
      <c r="J76" s="16"/>
      <c r="K76" s="16"/>
      <c r="L76" s="16"/>
      <c r="M76" s="16"/>
      <c r="N76" s="2"/>
      <c r="O76" s="2"/>
      <c r="P76" s="15"/>
    </row>
    <row r="77" spans="2:16">
      <c r="B77" t="s">
        <v>624</v>
      </c>
      <c r="C77" t="s">
        <v>535</v>
      </c>
      <c r="D77">
        <v>2</v>
      </c>
      <c r="E77" t="s">
        <v>101</v>
      </c>
      <c r="F77" s="2">
        <v>2.6247738888888899</v>
      </c>
      <c r="G77" s="2">
        <v>16704.983333333301</v>
      </c>
      <c r="H77" s="16">
        <f t="shared" si="0"/>
        <v>1</v>
      </c>
      <c r="I77" s="16">
        <f t="shared" si="0"/>
        <v>1</v>
      </c>
      <c r="J77" s="16"/>
      <c r="K77" s="16"/>
      <c r="L77" s="16"/>
      <c r="M77" s="16"/>
      <c r="P77" s="15"/>
    </row>
    <row r="78" spans="2:16">
      <c r="B78" t="s">
        <v>624</v>
      </c>
      <c r="C78" t="s">
        <v>535</v>
      </c>
      <c r="D78">
        <v>2</v>
      </c>
      <c r="E78" t="s">
        <v>101</v>
      </c>
      <c r="F78" s="2">
        <v>2.9153894444444499</v>
      </c>
      <c r="G78" s="2">
        <v>16720.4651388889</v>
      </c>
      <c r="H78" s="16">
        <f t="shared" si="0"/>
        <v>1</v>
      </c>
      <c r="I78" s="16">
        <f t="shared" si="0"/>
        <v>1</v>
      </c>
      <c r="J78" s="16"/>
      <c r="K78" s="16"/>
      <c r="L78" s="16"/>
      <c r="M78" s="16"/>
      <c r="P78" s="15"/>
    </row>
    <row r="79" spans="2:16">
      <c r="B79" t="s">
        <v>624</v>
      </c>
      <c r="C79" t="s">
        <v>533</v>
      </c>
      <c r="D79">
        <v>1</v>
      </c>
      <c r="E79" t="s">
        <v>100</v>
      </c>
      <c r="F79" s="2">
        <v>2.7010013888888902</v>
      </c>
      <c r="G79" s="2">
        <v>109129.363888889</v>
      </c>
      <c r="H79" s="16">
        <f t="shared" si="0"/>
        <v>1</v>
      </c>
      <c r="I79" s="16">
        <f t="shared" si="0"/>
        <v>1</v>
      </c>
      <c r="J79" s="16"/>
      <c r="K79" s="16"/>
      <c r="L79" s="16"/>
      <c r="M79" s="16"/>
      <c r="P79" s="15"/>
    </row>
    <row r="80" spans="2:16">
      <c r="B80" t="s">
        <v>624</v>
      </c>
      <c r="C80" t="s">
        <v>533</v>
      </c>
      <c r="D80">
        <v>1</v>
      </c>
      <c r="E80" t="s">
        <v>100</v>
      </c>
      <c r="F80" s="2">
        <v>3.2558362500000002</v>
      </c>
      <c r="G80" s="2">
        <v>100367.59875</v>
      </c>
      <c r="H80" s="16">
        <f t="shared" ref="H80:I142" si="14">F80/F80</f>
        <v>1</v>
      </c>
      <c r="I80" s="16">
        <f t="shared" si="14"/>
        <v>1</v>
      </c>
      <c r="J80" s="16"/>
      <c r="K80" s="16"/>
      <c r="L80" s="16"/>
      <c r="M80" s="16"/>
      <c r="P80" s="15"/>
    </row>
    <row r="81" spans="2:16">
      <c r="B81" t="s">
        <v>624</v>
      </c>
      <c r="C81" t="s">
        <v>533</v>
      </c>
      <c r="D81">
        <v>1</v>
      </c>
      <c r="E81" t="s">
        <v>100</v>
      </c>
      <c r="F81" s="2">
        <v>2.7532320833333301</v>
      </c>
      <c r="G81" s="2">
        <v>97876.463888888902</v>
      </c>
      <c r="H81" s="16">
        <f t="shared" si="14"/>
        <v>1</v>
      </c>
      <c r="I81" s="16">
        <f t="shared" si="14"/>
        <v>1</v>
      </c>
      <c r="J81" s="16"/>
      <c r="K81" s="16"/>
      <c r="L81" s="16"/>
      <c r="M81" s="16"/>
      <c r="P81" s="15"/>
    </row>
    <row r="82" spans="2:16">
      <c r="B82" t="s">
        <v>624</v>
      </c>
      <c r="C82" t="s">
        <v>533</v>
      </c>
      <c r="D82">
        <v>1</v>
      </c>
      <c r="E82" t="s">
        <v>100</v>
      </c>
      <c r="F82" s="2">
        <v>2.5167159722222201</v>
      </c>
      <c r="G82" s="2">
        <v>101801.364444444</v>
      </c>
      <c r="H82" s="16">
        <f t="shared" si="14"/>
        <v>1</v>
      </c>
      <c r="I82" s="16">
        <f t="shared" si="14"/>
        <v>1</v>
      </c>
      <c r="J82" s="16"/>
      <c r="K82" s="16"/>
      <c r="L82" s="16"/>
      <c r="M82" s="16"/>
      <c r="P82" s="15"/>
    </row>
    <row r="83" spans="2:16">
      <c r="B83" t="s">
        <v>624</v>
      </c>
      <c r="C83" t="s">
        <v>533</v>
      </c>
      <c r="D83">
        <v>1</v>
      </c>
      <c r="E83" t="s">
        <v>101</v>
      </c>
      <c r="F83" s="2">
        <v>3.1470661111111098</v>
      </c>
      <c r="G83" s="2">
        <v>128943.171666667</v>
      </c>
      <c r="H83" s="16">
        <f t="shared" si="14"/>
        <v>1</v>
      </c>
      <c r="I83" s="16">
        <f t="shared" si="14"/>
        <v>1</v>
      </c>
      <c r="J83" s="16"/>
      <c r="K83" s="16"/>
      <c r="L83" s="16"/>
      <c r="M83" s="16"/>
      <c r="P83" s="15"/>
    </row>
    <row r="84" spans="2:16">
      <c r="B84" t="s">
        <v>624</v>
      </c>
      <c r="C84" t="s">
        <v>533</v>
      </c>
      <c r="D84">
        <v>1</v>
      </c>
      <c r="E84" t="s">
        <v>101</v>
      </c>
      <c r="F84" s="2">
        <v>3.37249513888889</v>
      </c>
      <c r="G84" s="2">
        <v>127175.454722222</v>
      </c>
      <c r="H84" s="16">
        <f t="shared" si="14"/>
        <v>1</v>
      </c>
      <c r="I84" s="16">
        <f t="shared" si="14"/>
        <v>1</v>
      </c>
      <c r="J84" s="16"/>
      <c r="K84" s="16"/>
      <c r="L84" s="16"/>
      <c r="M84" s="16"/>
      <c r="P84" s="15"/>
    </row>
    <row r="85" spans="2:16">
      <c r="B85" t="s">
        <v>624</v>
      </c>
      <c r="C85" t="s">
        <v>533</v>
      </c>
      <c r="D85">
        <v>1</v>
      </c>
      <c r="E85" t="s">
        <v>101</v>
      </c>
      <c r="F85" s="2">
        <v>3.4726863888888899</v>
      </c>
      <c r="G85" s="2">
        <v>126294.824861111</v>
      </c>
      <c r="H85" s="16">
        <f t="shared" si="14"/>
        <v>1</v>
      </c>
      <c r="I85" s="16">
        <f t="shared" si="14"/>
        <v>1</v>
      </c>
      <c r="J85" s="16"/>
      <c r="K85" s="16"/>
      <c r="L85" s="16"/>
      <c r="M85" s="16"/>
      <c r="P85" s="15"/>
    </row>
    <row r="86" spans="2:16">
      <c r="B86" t="s">
        <v>624</v>
      </c>
      <c r="C86" t="s">
        <v>533</v>
      </c>
      <c r="D86">
        <v>1</v>
      </c>
      <c r="E86" t="s">
        <v>101</v>
      </c>
      <c r="F86" s="2">
        <v>3.3887395833333298</v>
      </c>
      <c r="G86" s="2">
        <v>126076.47625000001</v>
      </c>
      <c r="H86" s="16">
        <f t="shared" si="14"/>
        <v>1</v>
      </c>
      <c r="I86" s="16">
        <f t="shared" si="14"/>
        <v>1</v>
      </c>
      <c r="J86" s="16"/>
      <c r="K86" s="16"/>
      <c r="L86" s="16"/>
      <c r="M86" s="16"/>
      <c r="P86" s="15"/>
    </row>
    <row r="87" spans="2:16">
      <c r="B87" t="s">
        <v>624</v>
      </c>
      <c r="C87" t="s">
        <v>533</v>
      </c>
      <c r="D87">
        <v>2</v>
      </c>
      <c r="E87" t="s">
        <v>100</v>
      </c>
      <c r="F87" s="2">
        <v>2.8307595833333301</v>
      </c>
      <c r="G87" s="2">
        <v>110224.731527778</v>
      </c>
      <c r="H87" s="16">
        <f t="shared" si="14"/>
        <v>1</v>
      </c>
      <c r="I87" s="16">
        <f t="shared" si="14"/>
        <v>1</v>
      </c>
      <c r="J87" s="16"/>
      <c r="K87" s="16"/>
      <c r="L87" s="16"/>
      <c r="M87" s="16"/>
      <c r="P87" s="15"/>
    </row>
    <row r="88" spans="2:16">
      <c r="B88" t="s">
        <v>624</v>
      </c>
      <c r="C88" t="s">
        <v>533</v>
      </c>
      <c r="D88">
        <v>2</v>
      </c>
      <c r="E88" t="s">
        <v>100</v>
      </c>
      <c r="F88" s="2">
        <v>2.7148661111111099</v>
      </c>
      <c r="G88" s="2">
        <v>97644.431249999994</v>
      </c>
      <c r="H88" s="16">
        <f t="shared" si="14"/>
        <v>1</v>
      </c>
      <c r="I88" s="16">
        <f t="shared" si="14"/>
        <v>1</v>
      </c>
      <c r="J88" s="16"/>
      <c r="K88" s="16"/>
      <c r="L88" s="16"/>
      <c r="M88" s="16"/>
      <c r="P88" s="15"/>
    </row>
    <row r="89" spans="2:16">
      <c r="B89" t="s">
        <v>624</v>
      </c>
      <c r="C89" t="s">
        <v>533</v>
      </c>
      <c r="D89">
        <v>2</v>
      </c>
      <c r="E89" t="s">
        <v>100</v>
      </c>
      <c r="F89" s="2">
        <v>2.8511216666666699</v>
      </c>
      <c r="G89" s="2">
        <v>122155.685</v>
      </c>
      <c r="H89" s="16">
        <f t="shared" si="14"/>
        <v>1</v>
      </c>
      <c r="I89" s="16">
        <f t="shared" si="14"/>
        <v>1</v>
      </c>
      <c r="J89" s="16"/>
      <c r="K89" s="16"/>
      <c r="L89" s="16"/>
      <c r="M89" s="16"/>
      <c r="P89" s="15"/>
    </row>
    <row r="90" spans="2:16">
      <c r="B90" t="s">
        <v>624</v>
      </c>
      <c r="C90" t="s">
        <v>533</v>
      </c>
      <c r="D90">
        <v>2</v>
      </c>
      <c r="E90" t="s">
        <v>100</v>
      </c>
      <c r="F90" s="2">
        <v>2.7270108333333298</v>
      </c>
      <c r="G90" s="2">
        <v>109051.884027778</v>
      </c>
      <c r="H90" s="16">
        <f t="shared" si="14"/>
        <v>1</v>
      </c>
      <c r="I90" s="16">
        <f t="shared" si="14"/>
        <v>1</v>
      </c>
      <c r="J90" s="16"/>
      <c r="K90" s="16"/>
      <c r="L90" s="16"/>
      <c r="M90" s="16"/>
      <c r="P90" s="15"/>
    </row>
    <row r="91" spans="2:16">
      <c r="B91" t="s">
        <v>624</v>
      </c>
      <c r="C91" t="s">
        <v>533</v>
      </c>
      <c r="D91">
        <v>2</v>
      </c>
      <c r="E91" t="s">
        <v>101</v>
      </c>
      <c r="F91" s="2">
        <v>2.93030527777778</v>
      </c>
      <c r="G91" s="2">
        <v>125983.63625</v>
      </c>
      <c r="H91" s="16">
        <f t="shared" si="14"/>
        <v>1</v>
      </c>
      <c r="I91" s="16">
        <f t="shared" si="14"/>
        <v>1</v>
      </c>
      <c r="J91" s="16"/>
      <c r="K91" s="16"/>
      <c r="L91" s="16"/>
      <c r="M91" s="16"/>
      <c r="P91" s="15"/>
    </row>
    <row r="92" spans="2:16">
      <c r="B92" t="s">
        <v>624</v>
      </c>
      <c r="C92" t="s">
        <v>533</v>
      </c>
      <c r="D92">
        <v>2</v>
      </c>
      <c r="E92" t="s">
        <v>101</v>
      </c>
      <c r="F92" s="2">
        <v>2.9221400000000002</v>
      </c>
      <c r="G92" s="2">
        <v>133115.91666666701</v>
      </c>
      <c r="H92" s="16">
        <f t="shared" si="14"/>
        <v>1</v>
      </c>
      <c r="I92" s="16">
        <f t="shared" si="14"/>
        <v>1</v>
      </c>
      <c r="J92" s="16"/>
      <c r="K92" s="16"/>
      <c r="L92" s="16"/>
      <c r="M92" s="16"/>
      <c r="P92" s="15"/>
    </row>
    <row r="93" spans="2:16">
      <c r="B93" t="s">
        <v>624</v>
      </c>
      <c r="C93" t="s">
        <v>533</v>
      </c>
      <c r="D93">
        <v>2</v>
      </c>
      <c r="E93" t="s">
        <v>101</v>
      </c>
      <c r="F93" s="2">
        <v>2.8058897222222199</v>
      </c>
      <c r="G93" s="2">
        <v>118340.769722222</v>
      </c>
      <c r="H93" s="16">
        <f t="shared" si="14"/>
        <v>1</v>
      </c>
      <c r="I93" s="16">
        <f t="shared" si="14"/>
        <v>1</v>
      </c>
      <c r="J93" s="16"/>
      <c r="K93" s="16"/>
      <c r="L93" s="16"/>
      <c r="M93" s="16"/>
      <c r="P93" s="15"/>
    </row>
    <row r="94" spans="2:16">
      <c r="B94" t="s">
        <v>624</v>
      </c>
      <c r="C94" t="s">
        <v>533</v>
      </c>
      <c r="D94">
        <v>2</v>
      </c>
      <c r="E94" t="s">
        <v>101</v>
      </c>
      <c r="F94" s="2">
        <v>2.88751625</v>
      </c>
      <c r="G94" s="2">
        <v>118290.429861111</v>
      </c>
      <c r="H94" s="16">
        <f t="shared" si="14"/>
        <v>1</v>
      </c>
      <c r="I94" s="16">
        <f t="shared" si="14"/>
        <v>1</v>
      </c>
      <c r="J94" s="16"/>
      <c r="K94" s="16"/>
      <c r="L94" s="16"/>
      <c r="M94" s="16"/>
      <c r="P94" s="15"/>
    </row>
    <row r="95" spans="2:16">
      <c r="B95" t="s">
        <v>624</v>
      </c>
      <c r="C95" t="s">
        <v>534</v>
      </c>
      <c r="D95">
        <v>1</v>
      </c>
      <c r="E95" t="s">
        <v>100</v>
      </c>
      <c r="F95" s="2">
        <v>2.8710293055555498</v>
      </c>
      <c r="G95" s="2">
        <v>3732.4738888888801</v>
      </c>
      <c r="H95" s="16">
        <f t="shared" si="14"/>
        <v>1</v>
      </c>
      <c r="I95" s="16">
        <f t="shared" si="14"/>
        <v>1</v>
      </c>
      <c r="J95" s="16"/>
      <c r="K95" s="16"/>
      <c r="L95" s="16"/>
      <c r="M95" s="16"/>
      <c r="P95" s="15"/>
    </row>
    <row r="96" spans="2:16">
      <c r="B96" t="s">
        <v>624</v>
      </c>
      <c r="C96" t="s">
        <v>534</v>
      </c>
      <c r="D96">
        <v>1</v>
      </c>
      <c r="E96" t="s">
        <v>100</v>
      </c>
      <c r="F96" s="2">
        <v>3.24577847222222</v>
      </c>
      <c r="G96" s="2">
        <v>3428.8473611110999</v>
      </c>
      <c r="H96" s="16">
        <f t="shared" si="14"/>
        <v>1</v>
      </c>
      <c r="I96" s="16">
        <f t="shared" si="14"/>
        <v>1</v>
      </c>
      <c r="J96" s="16"/>
      <c r="K96" s="16"/>
      <c r="L96" s="16"/>
      <c r="M96" s="16"/>
      <c r="P96" s="15"/>
    </row>
    <row r="97" spans="2:16">
      <c r="B97" t="s">
        <v>624</v>
      </c>
      <c r="C97" t="s">
        <v>534</v>
      </c>
      <c r="D97">
        <v>1</v>
      </c>
      <c r="E97" t="s">
        <v>100</v>
      </c>
      <c r="F97" s="2">
        <v>2.6785477777777702</v>
      </c>
      <c r="G97" s="2">
        <v>3444.1140277777699</v>
      </c>
      <c r="H97" s="16">
        <f t="shared" si="14"/>
        <v>1</v>
      </c>
      <c r="I97" s="16">
        <f t="shared" si="14"/>
        <v>1</v>
      </c>
      <c r="J97" s="16"/>
      <c r="K97" s="16"/>
      <c r="L97" s="16"/>
      <c r="M97" s="16"/>
      <c r="P97" s="15"/>
    </row>
    <row r="98" spans="2:16">
      <c r="B98" t="s">
        <v>624</v>
      </c>
      <c r="C98" t="s">
        <v>534</v>
      </c>
      <c r="D98">
        <v>1</v>
      </c>
      <c r="E98" t="s">
        <v>100</v>
      </c>
      <c r="F98" s="2">
        <v>2.7109122222222202</v>
      </c>
      <c r="G98" s="2">
        <v>4821.8152777777696</v>
      </c>
      <c r="H98" s="16">
        <f t="shared" si="14"/>
        <v>1</v>
      </c>
      <c r="I98" s="16">
        <f t="shared" si="14"/>
        <v>1</v>
      </c>
      <c r="J98" s="16"/>
      <c r="K98" s="16"/>
      <c r="L98" s="16"/>
      <c r="M98" s="16"/>
      <c r="P98" s="15"/>
    </row>
    <row r="99" spans="2:16">
      <c r="B99" t="s">
        <v>624</v>
      </c>
      <c r="C99" t="s">
        <v>534</v>
      </c>
      <c r="D99">
        <v>1</v>
      </c>
      <c r="E99" t="s">
        <v>101</v>
      </c>
      <c r="F99" s="2">
        <v>3.1328533333333302</v>
      </c>
      <c r="G99" s="2">
        <v>4279.2709722222098</v>
      </c>
      <c r="H99" s="16">
        <f t="shared" si="14"/>
        <v>1</v>
      </c>
      <c r="I99" s="16">
        <f t="shared" si="14"/>
        <v>1</v>
      </c>
      <c r="J99" s="16"/>
      <c r="K99" s="16"/>
      <c r="L99" s="16"/>
      <c r="M99" s="16"/>
      <c r="P99" s="15"/>
    </row>
    <row r="100" spans="2:16">
      <c r="B100" t="s">
        <v>624</v>
      </c>
      <c r="C100" t="s">
        <v>534</v>
      </c>
      <c r="D100">
        <v>1</v>
      </c>
      <c r="E100" t="s">
        <v>101</v>
      </c>
      <c r="F100" s="2">
        <v>3.22631236111111</v>
      </c>
      <c r="G100" s="2">
        <v>5228.5488888888704</v>
      </c>
      <c r="H100" s="16">
        <f t="shared" si="14"/>
        <v>1</v>
      </c>
      <c r="I100" s="16">
        <f t="shared" si="14"/>
        <v>1</v>
      </c>
      <c r="J100" s="16"/>
      <c r="K100" s="16"/>
      <c r="L100" s="16"/>
      <c r="M100" s="16"/>
      <c r="P100" s="15"/>
    </row>
    <row r="101" spans="2:16">
      <c r="B101" t="s">
        <v>624</v>
      </c>
      <c r="C101" t="s">
        <v>534</v>
      </c>
      <c r="D101">
        <v>1</v>
      </c>
      <c r="E101" t="s">
        <v>101</v>
      </c>
      <c r="F101" s="2">
        <v>3.2397948611111</v>
      </c>
      <c r="G101" s="2">
        <v>3710.51444444443</v>
      </c>
      <c r="H101" s="16">
        <f t="shared" si="14"/>
        <v>1</v>
      </c>
      <c r="I101" s="16">
        <f t="shared" si="14"/>
        <v>1</v>
      </c>
      <c r="J101" s="16"/>
      <c r="K101" s="16"/>
      <c r="L101" s="16"/>
      <c r="M101" s="16"/>
      <c r="P101" s="15"/>
    </row>
    <row r="102" spans="2:16">
      <c r="B102" t="s">
        <v>624</v>
      </c>
      <c r="C102" t="s">
        <v>534</v>
      </c>
      <c r="D102">
        <v>1</v>
      </c>
      <c r="E102" t="s">
        <v>101</v>
      </c>
      <c r="F102" s="2">
        <v>3.2986893055555502</v>
      </c>
      <c r="G102" s="2">
        <v>4635.2033333333202</v>
      </c>
      <c r="H102" s="16">
        <f t="shared" si="14"/>
        <v>1</v>
      </c>
      <c r="I102" s="16">
        <f t="shared" si="14"/>
        <v>1</v>
      </c>
      <c r="J102" s="16"/>
      <c r="K102" s="16"/>
      <c r="L102" s="16"/>
      <c r="M102" s="16"/>
      <c r="P102" s="15"/>
    </row>
    <row r="103" spans="2:16">
      <c r="B103" t="s">
        <v>624</v>
      </c>
      <c r="C103" t="s">
        <v>534</v>
      </c>
      <c r="D103">
        <v>2</v>
      </c>
      <c r="E103" t="s">
        <v>100</v>
      </c>
      <c r="F103" s="2">
        <v>2.72614569444444</v>
      </c>
      <c r="G103" s="2">
        <v>4192.3804166666596</v>
      </c>
      <c r="H103" s="16">
        <f t="shared" si="14"/>
        <v>1</v>
      </c>
      <c r="I103" s="16">
        <f t="shared" si="14"/>
        <v>1</v>
      </c>
      <c r="J103" s="16"/>
      <c r="K103" s="16"/>
      <c r="L103" s="16"/>
      <c r="M103" s="16"/>
      <c r="P103" s="15"/>
    </row>
    <row r="104" spans="2:16">
      <c r="B104" t="s">
        <v>624</v>
      </c>
      <c r="C104" t="s">
        <v>534</v>
      </c>
      <c r="D104">
        <v>2</v>
      </c>
      <c r="E104" t="s">
        <v>100</v>
      </c>
      <c r="F104" s="2">
        <v>2.7607520833333301</v>
      </c>
      <c r="G104" s="2">
        <v>4027.2993055555398</v>
      </c>
      <c r="H104" s="16">
        <f t="shared" si="14"/>
        <v>1</v>
      </c>
      <c r="I104" s="16">
        <f t="shared" si="14"/>
        <v>1</v>
      </c>
      <c r="J104" s="16"/>
      <c r="K104" s="16"/>
      <c r="L104" s="16"/>
      <c r="M104" s="16"/>
      <c r="P104" s="15"/>
    </row>
    <row r="105" spans="2:16">
      <c r="B105" t="s">
        <v>624</v>
      </c>
      <c r="C105" t="s">
        <v>534</v>
      </c>
      <c r="D105">
        <v>2</v>
      </c>
      <c r="E105" t="s">
        <v>100</v>
      </c>
      <c r="F105" s="2">
        <v>2.8503576388888798</v>
      </c>
      <c r="G105" s="2">
        <v>4021.41749999999</v>
      </c>
      <c r="H105" s="16">
        <f t="shared" si="14"/>
        <v>1</v>
      </c>
      <c r="I105" s="16">
        <f t="shared" si="14"/>
        <v>1</v>
      </c>
      <c r="J105" s="16"/>
      <c r="K105" s="16"/>
      <c r="L105" s="16"/>
      <c r="M105" s="16"/>
      <c r="P105" s="15"/>
    </row>
    <row r="106" spans="2:16">
      <c r="B106" t="s">
        <v>624</v>
      </c>
      <c r="C106" t="s">
        <v>534</v>
      </c>
      <c r="D106">
        <v>2</v>
      </c>
      <c r="E106" t="s">
        <v>100</v>
      </c>
      <c r="F106" s="2">
        <v>3.0164776388888801</v>
      </c>
      <c r="G106" s="2">
        <v>3813.2618055555499</v>
      </c>
      <c r="H106" s="16">
        <f t="shared" si="14"/>
        <v>1</v>
      </c>
      <c r="I106" s="16">
        <f t="shared" si="14"/>
        <v>1</v>
      </c>
      <c r="J106" s="16"/>
      <c r="K106" s="16"/>
      <c r="L106" s="16"/>
      <c r="M106" s="16"/>
      <c r="P106" s="15"/>
    </row>
    <row r="107" spans="2:16">
      <c r="B107" t="s">
        <v>624</v>
      </c>
      <c r="C107" t="s">
        <v>534</v>
      </c>
      <c r="D107">
        <v>2</v>
      </c>
      <c r="E107" t="s">
        <v>101</v>
      </c>
      <c r="F107" s="2">
        <v>2.6391097222222202</v>
      </c>
      <c r="G107" s="2">
        <v>4149.7670833333204</v>
      </c>
      <c r="H107" s="16">
        <f t="shared" si="14"/>
        <v>1</v>
      </c>
      <c r="I107" s="16">
        <f t="shared" si="14"/>
        <v>1</v>
      </c>
      <c r="J107" s="16"/>
      <c r="K107" s="16"/>
      <c r="L107" s="16"/>
      <c r="M107" s="16"/>
      <c r="P107" s="15"/>
    </row>
    <row r="108" spans="2:16">
      <c r="B108" t="s">
        <v>624</v>
      </c>
      <c r="C108" t="s">
        <v>534</v>
      </c>
      <c r="D108">
        <v>2</v>
      </c>
      <c r="E108" t="s">
        <v>101</v>
      </c>
      <c r="F108" s="2">
        <v>3.0272609722222201</v>
      </c>
      <c r="G108" s="2">
        <v>5537.63083333331</v>
      </c>
      <c r="H108" s="16">
        <f t="shared" si="14"/>
        <v>1</v>
      </c>
      <c r="I108" s="16">
        <f t="shared" si="14"/>
        <v>1</v>
      </c>
      <c r="J108" s="16"/>
      <c r="K108" s="16"/>
      <c r="L108" s="16"/>
      <c r="M108" s="16"/>
      <c r="P108" s="15"/>
    </row>
    <row r="109" spans="2:16">
      <c r="B109" t="s">
        <v>624</v>
      </c>
      <c r="C109" t="s">
        <v>534</v>
      </c>
      <c r="D109">
        <v>2</v>
      </c>
      <c r="E109" t="s">
        <v>101</v>
      </c>
      <c r="F109" s="2">
        <v>2.94333958333333</v>
      </c>
      <c r="G109" s="2">
        <v>4441.9545833333204</v>
      </c>
      <c r="H109" s="16">
        <f t="shared" si="14"/>
        <v>1</v>
      </c>
      <c r="I109" s="16">
        <f t="shared" si="14"/>
        <v>1</v>
      </c>
      <c r="J109" s="16"/>
      <c r="K109" s="16"/>
      <c r="L109" s="16"/>
      <c r="M109" s="16"/>
      <c r="P109" s="15"/>
    </row>
    <row r="110" spans="2:16">
      <c r="B110" t="s">
        <v>624</v>
      </c>
      <c r="C110" t="s">
        <v>534</v>
      </c>
      <c r="D110">
        <v>2</v>
      </c>
      <c r="E110" t="s">
        <v>101</v>
      </c>
      <c r="F110" s="2">
        <v>3.0402844444444401</v>
      </c>
      <c r="G110" s="2">
        <v>4636.2038888888801</v>
      </c>
      <c r="H110" s="16">
        <f t="shared" si="14"/>
        <v>1</v>
      </c>
      <c r="I110" s="16">
        <f t="shared" si="14"/>
        <v>1</v>
      </c>
      <c r="J110" s="16"/>
      <c r="K110" s="16"/>
      <c r="L110" s="16"/>
      <c r="M110" s="16"/>
      <c r="P110" s="15"/>
    </row>
    <row r="111" spans="2:16">
      <c r="B111" t="s">
        <v>624</v>
      </c>
      <c r="C111" t="s">
        <v>531</v>
      </c>
      <c r="D111">
        <v>1</v>
      </c>
      <c r="E111" t="s">
        <v>100</v>
      </c>
      <c r="F111" s="2">
        <v>2.2852600000000001</v>
      </c>
      <c r="G111" s="2">
        <v>14284.311111111099</v>
      </c>
      <c r="H111" s="16">
        <f t="shared" si="14"/>
        <v>1</v>
      </c>
      <c r="I111" s="16">
        <f t="shared" si="14"/>
        <v>1</v>
      </c>
      <c r="J111" s="16"/>
      <c r="K111" s="16"/>
      <c r="L111" s="16"/>
      <c r="M111" s="16"/>
      <c r="P111" s="15"/>
    </row>
    <row r="112" spans="2:16">
      <c r="B112" t="s">
        <v>624</v>
      </c>
      <c r="C112" t="s">
        <v>531</v>
      </c>
      <c r="D112">
        <v>1</v>
      </c>
      <c r="E112" t="s">
        <v>100</v>
      </c>
      <c r="F112" s="2">
        <v>2.5869769444444399</v>
      </c>
      <c r="G112" s="2">
        <v>15875.988055555499</v>
      </c>
      <c r="H112" s="16">
        <f t="shared" si="14"/>
        <v>1</v>
      </c>
      <c r="I112" s="16">
        <f t="shared" si="14"/>
        <v>1</v>
      </c>
      <c r="J112" s="16"/>
      <c r="K112" s="16"/>
      <c r="L112" s="16"/>
      <c r="M112" s="16"/>
      <c r="P112" s="15"/>
    </row>
    <row r="113" spans="2:16">
      <c r="B113" t="s">
        <v>624</v>
      </c>
      <c r="C113" t="s">
        <v>531</v>
      </c>
      <c r="D113">
        <v>1</v>
      </c>
      <c r="E113" t="s">
        <v>100</v>
      </c>
      <c r="F113" s="2">
        <v>2.3969668055555502</v>
      </c>
      <c r="G113" s="2">
        <v>17000.925555555499</v>
      </c>
      <c r="H113" s="16">
        <f t="shared" si="14"/>
        <v>1</v>
      </c>
      <c r="I113" s="16">
        <f t="shared" si="14"/>
        <v>1</v>
      </c>
      <c r="J113" s="16"/>
      <c r="K113" s="16"/>
      <c r="L113" s="16"/>
      <c r="M113" s="16"/>
      <c r="P113" s="15"/>
    </row>
    <row r="114" spans="2:16">
      <c r="B114" t="s">
        <v>624</v>
      </c>
      <c r="C114" t="s">
        <v>531</v>
      </c>
      <c r="D114">
        <v>1</v>
      </c>
      <c r="E114" t="s">
        <v>100</v>
      </c>
      <c r="F114" s="2">
        <v>2.5535359722222202</v>
      </c>
      <c r="G114" s="2">
        <v>18839.517638888901</v>
      </c>
      <c r="H114" s="16">
        <f t="shared" si="14"/>
        <v>1</v>
      </c>
      <c r="I114" s="16">
        <f t="shared" si="14"/>
        <v>1</v>
      </c>
      <c r="J114" s="16"/>
      <c r="K114" s="16"/>
      <c r="L114" s="16"/>
      <c r="M114" s="16"/>
      <c r="P114" s="15"/>
    </row>
    <row r="115" spans="2:16">
      <c r="B115" t="s">
        <v>624</v>
      </c>
      <c r="C115" t="s">
        <v>531</v>
      </c>
      <c r="D115">
        <v>1</v>
      </c>
      <c r="E115" t="s">
        <v>101</v>
      </c>
      <c r="F115" s="2">
        <v>3.1366252777777799</v>
      </c>
      <c r="G115" s="2">
        <v>16275.8919444444</v>
      </c>
      <c r="H115" s="16">
        <f t="shared" si="14"/>
        <v>1</v>
      </c>
      <c r="I115" s="16">
        <f t="shared" si="14"/>
        <v>1</v>
      </c>
      <c r="J115" s="16"/>
      <c r="K115" s="16"/>
      <c r="L115" s="16"/>
      <c r="M115" s="16"/>
      <c r="P115" s="15"/>
    </row>
    <row r="116" spans="2:16">
      <c r="B116" t="s">
        <v>624</v>
      </c>
      <c r="C116" t="s">
        <v>531</v>
      </c>
      <c r="D116">
        <v>1</v>
      </c>
      <c r="E116" t="s">
        <v>101</v>
      </c>
      <c r="F116" s="2">
        <v>3.4358598611111102</v>
      </c>
      <c r="G116" s="2">
        <v>19074.694444444402</v>
      </c>
      <c r="H116" s="16">
        <f t="shared" si="14"/>
        <v>1</v>
      </c>
      <c r="I116" s="16">
        <f t="shared" si="14"/>
        <v>1</v>
      </c>
      <c r="J116" s="16"/>
      <c r="K116" s="16"/>
      <c r="L116" s="16"/>
      <c r="M116" s="16"/>
      <c r="P116" s="15"/>
    </row>
    <row r="117" spans="2:16">
      <c r="B117" t="s">
        <v>624</v>
      </c>
      <c r="C117" t="s">
        <v>531</v>
      </c>
      <c r="D117">
        <v>1</v>
      </c>
      <c r="E117" t="s">
        <v>101</v>
      </c>
      <c r="F117" s="2">
        <v>3.2056619444444401</v>
      </c>
      <c r="G117" s="2">
        <v>17713.997500000001</v>
      </c>
      <c r="H117" s="16">
        <f t="shared" si="14"/>
        <v>1</v>
      </c>
      <c r="I117" s="16">
        <f t="shared" si="14"/>
        <v>1</v>
      </c>
      <c r="J117" s="16"/>
      <c r="K117" s="16"/>
      <c r="L117" s="16"/>
      <c r="M117" s="16"/>
      <c r="P117" s="15"/>
    </row>
    <row r="118" spans="2:16">
      <c r="B118" t="s">
        <v>624</v>
      </c>
      <c r="C118" t="s">
        <v>531</v>
      </c>
      <c r="D118">
        <v>1</v>
      </c>
      <c r="E118" t="s">
        <v>101</v>
      </c>
      <c r="F118" s="2">
        <v>3.1945524999999999</v>
      </c>
      <c r="G118" s="2">
        <v>18654.007777777799</v>
      </c>
      <c r="H118" s="16">
        <f t="shared" si="14"/>
        <v>1</v>
      </c>
      <c r="I118" s="16">
        <f t="shared" si="14"/>
        <v>1</v>
      </c>
      <c r="J118" s="16"/>
      <c r="K118" s="16"/>
      <c r="L118" s="16"/>
      <c r="M118" s="16"/>
      <c r="P118" s="15"/>
    </row>
    <row r="119" spans="2:16">
      <c r="B119" t="s">
        <v>624</v>
      </c>
      <c r="C119" t="s">
        <v>531</v>
      </c>
      <c r="D119">
        <v>2</v>
      </c>
      <c r="E119" t="s">
        <v>100</v>
      </c>
      <c r="F119" s="2">
        <v>2.2970819444444399</v>
      </c>
      <c r="G119" s="2">
        <v>14048.056944444401</v>
      </c>
      <c r="H119" s="16">
        <f t="shared" si="14"/>
        <v>1</v>
      </c>
      <c r="I119" s="16">
        <f t="shared" si="14"/>
        <v>1</v>
      </c>
      <c r="J119" s="16"/>
      <c r="K119" s="16"/>
      <c r="L119" s="16"/>
      <c r="M119" s="16"/>
      <c r="P119" s="15"/>
    </row>
    <row r="120" spans="2:16">
      <c r="B120" t="s">
        <v>624</v>
      </c>
      <c r="C120" t="s">
        <v>531</v>
      </c>
      <c r="D120">
        <v>2</v>
      </c>
      <c r="E120" t="s">
        <v>100</v>
      </c>
      <c r="F120" s="2">
        <v>2.4968995833333301</v>
      </c>
      <c r="G120" s="2">
        <v>15451.484861111099</v>
      </c>
      <c r="H120" s="16">
        <f t="shared" si="14"/>
        <v>1</v>
      </c>
      <c r="I120" s="16">
        <f t="shared" si="14"/>
        <v>1</v>
      </c>
      <c r="J120" s="16"/>
      <c r="K120" s="16"/>
      <c r="L120" s="16"/>
      <c r="M120" s="16"/>
      <c r="P120" s="15"/>
    </row>
    <row r="121" spans="2:16">
      <c r="B121" t="s">
        <v>624</v>
      </c>
      <c r="C121" t="s">
        <v>531</v>
      </c>
      <c r="D121">
        <v>2</v>
      </c>
      <c r="E121" t="s">
        <v>100</v>
      </c>
      <c r="F121" s="2">
        <v>2.5033156944444399</v>
      </c>
      <c r="G121" s="2">
        <v>17236.271250000002</v>
      </c>
      <c r="H121" s="16">
        <f t="shared" si="14"/>
        <v>1</v>
      </c>
      <c r="I121" s="16">
        <f t="shared" si="14"/>
        <v>1</v>
      </c>
      <c r="J121" s="16"/>
      <c r="K121" s="16"/>
      <c r="L121" s="16"/>
      <c r="M121" s="16"/>
      <c r="P121" s="15"/>
    </row>
    <row r="122" spans="2:16">
      <c r="B122" t="s">
        <v>624</v>
      </c>
      <c r="C122" t="s">
        <v>531</v>
      </c>
      <c r="D122">
        <v>2</v>
      </c>
      <c r="E122" t="s">
        <v>100</v>
      </c>
      <c r="F122" s="2">
        <v>2.4289961111111098</v>
      </c>
      <c r="G122" s="2">
        <v>16265.6584722222</v>
      </c>
      <c r="H122" s="16">
        <f t="shared" si="14"/>
        <v>1</v>
      </c>
      <c r="I122" s="16">
        <f t="shared" si="14"/>
        <v>1</v>
      </c>
      <c r="J122" s="16"/>
      <c r="K122" s="16"/>
      <c r="L122" s="16"/>
      <c r="M122" s="16"/>
      <c r="P122" s="15"/>
    </row>
    <row r="123" spans="2:16">
      <c r="B123" t="s">
        <v>624</v>
      </c>
      <c r="C123" t="s">
        <v>531</v>
      </c>
      <c r="D123">
        <v>2</v>
      </c>
      <c r="E123" t="s">
        <v>101</v>
      </c>
      <c r="F123" s="2">
        <v>2.8310294444444399</v>
      </c>
      <c r="G123" s="2">
        <v>14578.998750000001</v>
      </c>
      <c r="H123" s="16">
        <f t="shared" si="14"/>
        <v>1</v>
      </c>
      <c r="I123" s="16">
        <f t="shared" si="14"/>
        <v>1</v>
      </c>
      <c r="J123" s="16"/>
      <c r="K123" s="16"/>
      <c r="L123" s="16"/>
      <c r="M123" s="16"/>
      <c r="P123" s="15"/>
    </row>
    <row r="124" spans="2:16">
      <c r="B124" t="s">
        <v>624</v>
      </c>
      <c r="C124" t="s">
        <v>531</v>
      </c>
      <c r="D124">
        <v>2</v>
      </c>
      <c r="E124" t="s">
        <v>101</v>
      </c>
      <c r="F124" s="2">
        <v>2.8961311111111101</v>
      </c>
      <c r="G124" s="2">
        <v>17765.1033333333</v>
      </c>
      <c r="H124" s="16">
        <f t="shared" si="14"/>
        <v>1</v>
      </c>
      <c r="I124" s="16">
        <f t="shared" si="14"/>
        <v>1</v>
      </c>
      <c r="J124" s="16"/>
      <c r="K124" s="16"/>
      <c r="L124" s="16"/>
      <c r="M124" s="16"/>
      <c r="P124" s="15"/>
    </row>
    <row r="125" spans="2:16">
      <c r="B125" t="s">
        <v>624</v>
      </c>
      <c r="C125" t="s">
        <v>531</v>
      </c>
      <c r="D125">
        <v>2</v>
      </c>
      <c r="E125" t="s">
        <v>101</v>
      </c>
      <c r="F125" s="2">
        <v>2.7585406944444402</v>
      </c>
      <c r="G125" s="2">
        <v>15691.034722222201</v>
      </c>
      <c r="H125" s="16">
        <f t="shared" si="14"/>
        <v>1</v>
      </c>
      <c r="I125" s="16">
        <f t="shared" si="14"/>
        <v>1</v>
      </c>
      <c r="J125" s="16"/>
      <c r="K125" s="16"/>
      <c r="L125" s="16"/>
      <c r="M125" s="16"/>
      <c r="P125" s="15"/>
    </row>
    <row r="126" spans="2:16">
      <c r="B126" t="s">
        <v>624</v>
      </c>
      <c r="C126" t="s">
        <v>531</v>
      </c>
      <c r="D126">
        <v>2</v>
      </c>
      <c r="E126" t="s">
        <v>101</v>
      </c>
      <c r="F126" s="2">
        <v>3.0503658333333301</v>
      </c>
      <c r="G126" s="2">
        <v>16662.174444444401</v>
      </c>
      <c r="H126" s="16">
        <f t="shared" si="14"/>
        <v>1</v>
      </c>
      <c r="I126" s="16">
        <f t="shared" si="14"/>
        <v>1</v>
      </c>
      <c r="J126" s="16"/>
      <c r="K126" s="16"/>
      <c r="L126" s="16"/>
      <c r="M126" s="16"/>
      <c r="P126" s="15"/>
    </row>
    <row r="127" spans="2:16">
      <c r="B127" t="s">
        <v>624</v>
      </c>
      <c r="C127" t="s">
        <v>532</v>
      </c>
      <c r="D127">
        <v>1</v>
      </c>
      <c r="E127" t="s">
        <v>100</v>
      </c>
      <c r="F127" s="2">
        <v>2.4595912499999999</v>
      </c>
      <c r="G127" s="2">
        <v>1450.61527777778</v>
      </c>
      <c r="H127" s="16">
        <f t="shared" si="14"/>
        <v>1</v>
      </c>
      <c r="I127" s="16">
        <f t="shared" si="14"/>
        <v>1</v>
      </c>
      <c r="J127" s="16"/>
      <c r="K127" s="16"/>
      <c r="L127" s="16"/>
      <c r="M127" s="16"/>
      <c r="P127" s="15"/>
    </row>
    <row r="128" spans="2:16">
      <c r="B128" t="s">
        <v>624</v>
      </c>
      <c r="C128" t="s">
        <v>532</v>
      </c>
      <c r="D128">
        <v>1</v>
      </c>
      <c r="E128" t="s">
        <v>100</v>
      </c>
      <c r="F128" s="2">
        <v>2.7080104166666601</v>
      </c>
      <c r="G128" s="2">
        <v>780.58277777777698</v>
      </c>
      <c r="H128" s="16">
        <f t="shared" si="14"/>
        <v>1</v>
      </c>
      <c r="I128" s="16">
        <f t="shared" si="14"/>
        <v>1</v>
      </c>
      <c r="J128" s="16"/>
      <c r="K128" s="16"/>
      <c r="L128" s="16"/>
      <c r="M128" s="16"/>
      <c r="P128" s="15"/>
    </row>
    <row r="129" spans="2:16">
      <c r="B129" t="s">
        <v>624</v>
      </c>
      <c r="C129" t="s">
        <v>532</v>
      </c>
      <c r="D129">
        <v>1</v>
      </c>
      <c r="E129" t="s">
        <v>100</v>
      </c>
      <c r="F129" s="2">
        <v>2.5127051388888901</v>
      </c>
      <c r="G129" s="2">
        <v>825.05111111111103</v>
      </c>
      <c r="H129" s="16">
        <f t="shared" si="14"/>
        <v>1</v>
      </c>
      <c r="I129" s="16">
        <f t="shared" si="14"/>
        <v>1</v>
      </c>
      <c r="J129" s="16"/>
      <c r="K129" s="16"/>
      <c r="L129" s="16"/>
      <c r="M129" s="16"/>
      <c r="P129" s="15"/>
    </row>
    <row r="130" spans="2:16">
      <c r="B130" t="s">
        <v>624</v>
      </c>
      <c r="C130" t="s">
        <v>532</v>
      </c>
      <c r="D130">
        <v>1</v>
      </c>
      <c r="E130" t="s">
        <v>100</v>
      </c>
      <c r="F130" s="2">
        <v>2.8635695833333301</v>
      </c>
      <c r="G130" s="2">
        <v>1096.0784722222199</v>
      </c>
      <c r="H130" s="16">
        <f t="shared" si="14"/>
        <v>1</v>
      </c>
      <c r="I130" s="16">
        <f t="shared" si="14"/>
        <v>1</v>
      </c>
      <c r="J130" s="16"/>
      <c r="K130" s="16"/>
      <c r="L130" s="16"/>
      <c r="M130" s="16"/>
      <c r="P130" s="15"/>
    </row>
    <row r="131" spans="2:16">
      <c r="B131" t="s">
        <v>624</v>
      </c>
      <c r="C131" t="s">
        <v>532</v>
      </c>
      <c r="D131">
        <v>1</v>
      </c>
      <c r="E131" t="s">
        <v>101</v>
      </c>
      <c r="F131" s="2">
        <v>2.6721591666666602</v>
      </c>
      <c r="G131" s="2">
        <v>1064.5759722222199</v>
      </c>
      <c r="H131" s="16">
        <f t="shared" si="14"/>
        <v>1</v>
      </c>
      <c r="I131" s="16">
        <f t="shared" si="14"/>
        <v>1</v>
      </c>
      <c r="J131" s="16"/>
      <c r="K131" s="16"/>
      <c r="L131" s="16"/>
      <c r="M131" s="16"/>
      <c r="P131" s="15"/>
    </row>
    <row r="132" spans="2:16">
      <c r="B132" t="s">
        <v>624</v>
      </c>
      <c r="C132" t="s">
        <v>532</v>
      </c>
      <c r="D132">
        <v>1</v>
      </c>
      <c r="E132" t="s">
        <v>101</v>
      </c>
      <c r="F132" s="2">
        <v>3.2102750000000002</v>
      </c>
      <c r="G132" s="2">
        <v>1068.4649999999999</v>
      </c>
      <c r="H132" s="16">
        <f t="shared" si="14"/>
        <v>1</v>
      </c>
      <c r="I132" s="16">
        <f t="shared" si="14"/>
        <v>1</v>
      </c>
      <c r="J132" s="16"/>
      <c r="K132" s="16"/>
      <c r="L132" s="16"/>
      <c r="M132" s="16"/>
      <c r="P132" s="15"/>
    </row>
    <row r="133" spans="2:16">
      <c r="B133" t="s">
        <v>624</v>
      </c>
      <c r="C133" t="s">
        <v>532</v>
      </c>
      <c r="D133">
        <v>1</v>
      </c>
      <c r="E133" t="s">
        <v>101</v>
      </c>
      <c r="F133" s="2">
        <v>3.2498377777777701</v>
      </c>
      <c r="G133" s="2">
        <v>859.62319444444404</v>
      </c>
      <c r="H133" s="16">
        <f t="shared" si="14"/>
        <v>1</v>
      </c>
      <c r="I133" s="16">
        <f t="shared" si="14"/>
        <v>1</v>
      </c>
      <c r="J133" s="16"/>
      <c r="K133" s="16"/>
      <c r="L133" s="16"/>
      <c r="M133" s="16"/>
      <c r="P133" s="15"/>
    </row>
    <row r="134" spans="2:16">
      <c r="B134" t="s">
        <v>624</v>
      </c>
      <c r="C134" t="s">
        <v>532</v>
      </c>
      <c r="D134">
        <v>1</v>
      </c>
      <c r="E134" t="s">
        <v>101</v>
      </c>
      <c r="F134" s="2">
        <v>3.1306168055555501</v>
      </c>
      <c r="G134" s="2">
        <v>1193.2308333333301</v>
      </c>
      <c r="H134" s="16">
        <f t="shared" si="14"/>
        <v>1</v>
      </c>
      <c r="I134" s="16">
        <f t="shared" si="14"/>
        <v>1</v>
      </c>
      <c r="J134" s="16"/>
      <c r="K134" s="16"/>
      <c r="L134" s="16"/>
      <c r="M134" s="16"/>
      <c r="P134" s="15"/>
    </row>
    <row r="135" spans="2:16">
      <c r="B135" t="s">
        <v>624</v>
      </c>
      <c r="C135" t="s">
        <v>532</v>
      </c>
      <c r="D135">
        <v>2</v>
      </c>
      <c r="E135" t="s">
        <v>100</v>
      </c>
      <c r="F135" s="2">
        <v>2.1144206944444499</v>
      </c>
      <c r="G135" s="2">
        <v>640.24263888888902</v>
      </c>
      <c r="H135" s="16">
        <f t="shared" si="14"/>
        <v>1</v>
      </c>
      <c r="I135" s="16">
        <f t="shared" si="14"/>
        <v>1</v>
      </c>
      <c r="J135" s="16"/>
      <c r="K135" s="16"/>
      <c r="L135" s="16"/>
      <c r="M135" s="16"/>
      <c r="P135" s="15"/>
    </row>
    <row r="136" spans="2:16">
      <c r="B136" t="s">
        <v>624</v>
      </c>
      <c r="C136" t="s">
        <v>532</v>
      </c>
      <c r="D136">
        <v>2</v>
      </c>
      <c r="E136" t="s">
        <v>100</v>
      </c>
      <c r="F136" s="2">
        <v>2.3490597222222198</v>
      </c>
      <c r="G136" s="2">
        <v>990.97555555555505</v>
      </c>
      <c r="H136" s="16">
        <f t="shared" si="14"/>
        <v>1</v>
      </c>
      <c r="I136" s="16">
        <f t="shared" si="14"/>
        <v>1</v>
      </c>
      <c r="J136" s="16"/>
      <c r="K136" s="16"/>
      <c r="L136" s="16"/>
      <c r="M136" s="16"/>
      <c r="P136" s="15"/>
    </row>
    <row r="137" spans="2:16">
      <c r="B137" t="s">
        <v>624</v>
      </c>
      <c r="C137" t="s">
        <v>532</v>
      </c>
      <c r="D137">
        <v>2</v>
      </c>
      <c r="E137" t="s">
        <v>100</v>
      </c>
      <c r="F137" s="2">
        <v>2.22697152777778</v>
      </c>
      <c r="G137" s="2">
        <v>1154.9272222222201</v>
      </c>
      <c r="H137" s="16">
        <f t="shared" si="14"/>
        <v>1</v>
      </c>
      <c r="I137" s="16">
        <f t="shared" si="14"/>
        <v>1</v>
      </c>
      <c r="J137" s="16"/>
      <c r="K137" s="16"/>
      <c r="L137" s="16"/>
      <c r="M137" s="16"/>
      <c r="P137" s="15"/>
    </row>
    <row r="138" spans="2:16">
      <c r="B138" t="s">
        <v>624</v>
      </c>
      <c r="C138" t="s">
        <v>532</v>
      </c>
      <c r="D138">
        <v>2</v>
      </c>
      <c r="E138" t="s">
        <v>100</v>
      </c>
      <c r="F138" s="2">
        <v>2.2598224999999998</v>
      </c>
      <c r="G138" s="2">
        <v>984.91319444444503</v>
      </c>
      <c r="H138" s="16">
        <f t="shared" si="14"/>
        <v>1</v>
      </c>
      <c r="I138" s="16">
        <f t="shared" si="14"/>
        <v>1</v>
      </c>
      <c r="J138" s="16"/>
      <c r="K138" s="16"/>
      <c r="L138" s="16"/>
      <c r="M138" s="16"/>
      <c r="P138" s="15"/>
    </row>
    <row r="139" spans="2:16">
      <c r="B139" t="s">
        <v>624</v>
      </c>
      <c r="C139" t="s">
        <v>532</v>
      </c>
      <c r="D139">
        <v>2</v>
      </c>
      <c r="E139" t="s">
        <v>101</v>
      </c>
      <c r="F139" s="2">
        <v>2.8617805555555602</v>
      </c>
      <c r="G139" s="2">
        <v>915.11083333333397</v>
      </c>
      <c r="H139" s="16">
        <f t="shared" si="14"/>
        <v>1</v>
      </c>
      <c r="I139" s="16">
        <f t="shared" si="14"/>
        <v>1</v>
      </c>
      <c r="J139" s="16"/>
      <c r="K139" s="16"/>
      <c r="L139" s="16"/>
      <c r="M139" s="16"/>
      <c r="P139" s="15"/>
    </row>
    <row r="140" spans="2:16">
      <c r="B140" t="s">
        <v>624</v>
      </c>
      <c r="C140" t="s">
        <v>532</v>
      </c>
      <c r="D140">
        <v>2</v>
      </c>
      <c r="E140" t="s">
        <v>101</v>
      </c>
      <c r="F140" s="2">
        <v>3.0057427777777801</v>
      </c>
      <c r="G140" s="2">
        <v>1004.2034722222199</v>
      </c>
      <c r="H140" s="16">
        <f t="shared" si="14"/>
        <v>1</v>
      </c>
      <c r="I140" s="16">
        <f t="shared" si="14"/>
        <v>1</v>
      </c>
      <c r="J140" s="16"/>
      <c r="K140" s="16"/>
      <c r="L140" s="16"/>
      <c r="M140" s="16"/>
      <c r="P140" s="15"/>
    </row>
    <row r="141" spans="2:16">
      <c r="B141" t="s">
        <v>624</v>
      </c>
      <c r="C141" t="s">
        <v>532</v>
      </c>
      <c r="D141">
        <v>2</v>
      </c>
      <c r="E141" t="s">
        <v>101</v>
      </c>
      <c r="F141" s="2">
        <v>2.96972986111111</v>
      </c>
      <c r="G141" s="2">
        <v>788.30513888888902</v>
      </c>
      <c r="H141" s="16">
        <f t="shared" si="14"/>
        <v>1</v>
      </c>
      <c r="I141" s="16">
        <f t="shared" si="14"/>
        <v>1</v>
      </c>
      <c r="J141" s="16"/>
      <c r="K141" s="16"/>
      <c r="L141" s="16"/>
      <c r="M141" s="16"/>
      <c r="P141" s="15"/>
    </row>
    <row r="142" spans="2:16">
      <c r="B142" t="s">
        <v>624</v>
      </c>
      <c r="C142" t="s">
        <v>532</v>
      </c>
      <c r="D142">
        <v>2</v>
      </c>
      <c r="E142" t="s">
        <v>101</v>
      </c>
      <c r="F142" s="2">
        <v>3.0625762500000002</v>
      </c>
      <c r="G142" s="2">
        <v>1118.51013888889</v>
      </c>
      <c r="H142" s="16">
        <f t="shared" si="14"/>
        <v>1</v>
      </c>
      <c r="I142" s="16">
        <f t="shared" si="14"/>
        <v>1</v>
      </c>
      <c r="J142" s="16"/>
      <c r="K142" s="16"/>
      <c r="L142" s="16"/>
      <c r="M142" s="16"/>
      <c r="P142" s="15"/>
    </row>
    <row r="143" spans="2:16">
      <c r="B143" t="s">
        <v>8021</v>
      </c>
      <c r="C143" t="s">
        <v>5</v>
      </c>
      <c r="D143">
        <v>1</v>
      </c>
      <c r="E143" t="s">
        <v>100</v>
      </c>
      <c r="F143" s="2">
        <v>3.0966647222222199</v>
      </c>
      <c r="G143" s="2">
        <v>1952.4181944444399</v>
      </c>
      <c r="H143" s="2">
        <f>F143/F15</f>
        <v>1.2712742862092032</v>
      </c>
      <c r="I143" s="2">
        <f>G143/G15</f>
        <v>1.6139368563514132</v>
      </c>
      <c r="J143" s="2"/>
      <c r="K143" s="2"/>
      <c r="L143" s="2"/>
      <c r="M143" s="2"/>
      <c r="P143" s="15"/>
    </row>
    <row r="144" spans="2:16">
      <c r="B144" t="s">
        <v>8021</v>
      </c>
      <c r="C144" t="s">
        <v>5</v>
      </c>
      <c r="D144">
        <v>1</v>
      </c>
      <c r="E144" t="s">
        <v>100</v>
      </c>
      <c r="F144" s="2">
        <v>3.4873252777777801</v>
      </c>
      <c r="G144" s="2">
        <v>1775.2808333333301</v>
      </c>
      <c r="H144" s="2">
        <f t="shared" ref="H144:I207" si="15">F144/F16</f>
        <v>1.3121305202061282</v>
      </c>
      <c r="I144" s="2">
        <f t="shared" si="15"/>
        <v>1.8416179584384611</v>
      </c>
      <c r="J144" s="2"/>
      <c r="K144" s="2"/>
      <c r="L144" s="2"/>
      <c r="M144" s="2"/>
      <c r="P144" s="15"/>
    </row>
    <row r="145" spans="2:16">
      <c r="B145" t="s">
        <v>8021</v>
      </c>
      <c r="C145" t="s">
        <v>5</v>
      </c>
      <c r="D145">
        <v>1</v>
      </c>
      <c r="E145" t="s">
        <v>100</v>
      </c>
      <c r="F145" s="2">
        <v>3.2863099999999998</v>
      </c>
      <c r="G145" s="2">
        <v>2480.9608333333299</v>
      </c>
      <c r="H145" s="2">
        <f t="shared" si="15"/>
        <v>1.4155224720633715</v>
      </c>
      <c r="I145" s="2">
        <f t="shared" si="15"/>
        <v>1.7973445704358888</v>
      </c>
      <c r="J145" s="2"/>
      <c r="K145" s="2"/>
      <c r="L145" s="2"/>
      <c r="M145" s="2"/>
      <c r="P145" s="15"/>
    </row>
    <row r="146" spans="2:16">
      <c r="B146" t="s">
        <v>8021</v>
      </c>
      <c r="C146" t="s">
        <v>5</v>
      </c>
      <c r="D146">
        <v>1</v>
      </c>
      <c r="E146" t="s">
        <v>100</v>
      </c>
      <c r="F146" s="2">
        <v>3.1693041666666599</v>
      </c>
      <c r="G146" s="2">
        <v>1633.60069444444</v>
      </c>
      <c r="H146" s="2">
        <f t="shared" si="15"/>
        <v>1.482604710018725</v>
      </c>
      <c r="I146" s="2">
        <f t="shared" si="15"/>
        <v>1.5807640937132164</v>
      </c>
      <c r="J146" s="2"/>
      <c r="K146" s="2"/>
      <c r="L146" s="2"/>
      <c r="M146" s="2"/>
      <c r="P146" s="15"/>
    </row>
    <row r="147" spans="2:16">
      <c r="B147" t="s">
        <v>8021</v>
      </c>
      <c r="C147" t="s">
        <v>5</v>
      </c>
      <c r="D147">
        <v>1</v>
      </c>
      <c r="E147" t="s">
        <v>101</v>
      </c>
      <c r="F147" s="2">
        <v>3.08557430555555</v>
      </c>
      <c r="G147" s="2">
        <v>1802.67069444444</v>
      </c>
      <c r="H147" s="2">
        <f t="shared" si="15"/>
        <v>0.96639879307024557</v>
      </c>
      <c r="I147" s="2">
        <f t="shared" si="15"/>
        <v>1.1338152713023832</v>
      </c>
      <c r="J147" s="2"/>
      <c r="K147" s="2"/>
      <c r="L147" s="2"/>
      <c r="M147" s="2"/>
      <c r="P147" s="15"/>
    </row>
    <row r="148" spans="2:16">
      <c r="B148" t="s">
        <v>8021</v>
      </c>
      <c r="C148" t="s">
        <v>5</v>
      </c>
      <c r="D148">
        <v>1</v>
      </c>
      <c r="E148" t="s">
        <v>101</v>
      </c>
      <c r="F148" s="2">
        <v>3.40857986111111</v>
      </c>
      <c r="G148" s="2">
        <v>1949.9324999999999</v>
      </c>
      <c r="H148" s="2">
        <f t="shared" si="15"/>
        <v>1.0781436377080853</v>
      </c>
      <c r="I148" s="2">
        <f t="shared" si="15"/>
        <v>1.2687022813845978</v>
      </c>
      <c r="J148" s="2"/>
      <c r="K148" s="2"/>
      <c r="L148" s="2"/>
      <c r="M148" s="2"/>
      <c r="P148" s="15"/>
    </row>
    <row r="149" spans="2:16">
      <c r="B149" t="s">
        <v>8021</v>
      </c>
      <c r="C149" t="s">
        <v>5</v>
      </c>
      <c r="D149">
        <v>1</v>
      </c>
      <c r="E149" t="s">
        <v>101</v>
      </c>
      <c r="F149" s="2">
        <v>3.6021093055555502</v>
      </c>
      <c r="G149" s="2">
        <v>2645.2826388888898</v>
      </c>
      <c r="H149" s="2">
        <f t="shared" si="15"/>
        <v>1.1436254946524929</v>
      </c>
      <c r="I149" s="2">
        <f t="shared" si="15"/>
        <v>2.813513555833802</v>
      </c>
      <c r="J149" s="2"/>
      <c r="K149" s="2"/>
      <c r="L149" s="2"/>
      <c r="M149" s="2"/>
      <c r="P149" s="15"/>
    </row>
    <row r="150" spans="2:16">
      <c r="B150" t="s">
        <v>8021</v>
      </c>
      <c r="C150" t="s">
        <v>5</v>
      </c>
      <c r="D150">
        <v>1</v>
      </c>
      <c r="E150" t="s">
        <v>101</v>
      </c>
      <c r="F150" s="2">
        <v>3.50644736111111</v>
      </c>
      <c r="G150" s="2">
        <v>2010.37486111111</v>
      </c>
      <c r="H150" s="2">
        <f t="shared" si="15"/>
        <v>1.1025722267534805</v>
      </c>
      <c r="I150" s="2">
        <f t="shared" si="15"/>
        <v>1.6256318336216802</v>
      </c>
      <c r="J150" s="2"/>
      <c r="K150" s="2"/>
      <c r="L150" s="2"/>
      <c r="M150" s="2"/>
      <c r="P150" s="15"/>
    </row>
    <row r="151" spans="2:16">
      <c r="B151" t="s">
        <v>8021</v>
      </c>
      <c r="C151" t="s">
        <v>5</v>
      </c>
      <c r="D151">
        <v>2</v>
      </c>
      <c r="E151" t="s">
        <v>100</v>
      </c>
      <c r="F151" s="2">
        <v>2.8682976388888899</v>
      </c>
      <c r="G151" s="2">
        <v>989.59930555555502</v>
      </c>
      <c r="H151" s="2">
        <f t="shared" si="15"/>
        <v>1.1046242837330076</v>
      </c>
      <c r="I151" s="2">
        <f t="shared" si="15"/>
        <v>0.90316961150136699</v>
      </c>
      <c r="J151" s="2"/>
      <c r="K151" s="2"/>
      <c r="L151" s="2"/>
      <c r="M151" s="2"/>
      <c r="P151" s="15"/>
    </row>
    <row r="152" spans="2:16">
      <c r="B152" t="s">
        <v>8021</v>
      </c>
      <c r="C152" t="s">
        <v>5</v>
      </c>
      <c r="D152">
        <v>2</v>
      </c>
      <c r="E152" t="s">
        <v>100</v>
      </c>
      <c r="F152" s="2">
        <v>3.0304945833333301</v>
      </c>
      <c r="G152" s="2">
        <v>936.33652777777797</v>
      </c>
      <c r="H152" s="2">
        <f t="shared" si="15"/>
        <v>1.1713415695369478</v>
      </c>
      <c r="I152" s="2">
        <f t="shared" si="15"/>
        <v>1.0274010785419048</v>
      </c>
      <c r="J152" s="2"/>
      <c r="K152" s="2"/>
      <c r="L152" s="2"/>
      <c r="M152" s="2"/>
      <c r="P152" s="15"/>
    </row>
    <row r="153" spans="2:16">
      <c r="B153" t="s">
        <v>8021</v>
      </c>
      <c r="C153" t="s">
        <v>5</v>
      </c>
      <c r="D153">
        <v>2</v>
      </c>
      <c r="E153" t="s">
        <v>100</v>
      </c>
      <c r="F153" s="2">
        <v>3.0623738888888901</v>
      </c>
      <c r="G153" s="2">
        <v>1148.1743055555601</v>
      </c>
      <c r="H153" s="2">
        <f t="shared" si="15"/>
        <v>1.2050950785388168</v>
      </c>
      <c r="I153" s="2">
        <f t="shared" si="15"/>
        <v>1.0648986402756442</v>
      </c>
      <c r="J153" s="2"/>
      <c r="K153" s="2"/>
      <c r="L153" s="2"/>
      <c r="M153" s="2"/>
      <c r="P153" s="15"/>
    </row>
    <row r="154" spans="2:16">
      <c r="B154" t="s">
        <v>8021</v>
      </c>
      <c r="C154" t="s">
        <v>5</v>
      </c>
      <c r="D154">
        <v>2</v>
      </c>
      <c r="E154" t="s">
        <v>100</v>
      </c>
      <c r="F154" s="2">
        <v>2.6342923611111102</v>
      </c>
      <c r="G154" s="2">
        <v>1026.4655555555601</v>
      </c>
      <c r="H154" s="2">
        <f t="shared" si="15"/>
        <v>1.2267885203790396</v>
      </c>
      <c r="I154" s="2">
        <f t="shared" si="15"/>
        <v>0.78244481661615584</v>
      </c>
      <c r="J154" s="2"/>
      <c r="K154" s="2"/>
      <c r="L154" s="2"/>
      <c r="M154" s="2"/>
      <c r="P154" s="15"/>
    </row>
    <row r="155" spans="2:16">
      <c r="B155" t="s">
        <v>8021</v>
      </c>
      <c r="C155" t="s">
        <v>5</v>
      </c>
      <c r="D155">
        <v>2</v>
      </c>
      <c r="E155" t="s">
        <v>101</v>
      </c>
      <c r="F155" s="2">
        <v>2.6215441666666699</v>
      </c>
      <c r="G155" s="2">
        <v>1124.0436111111101</v>
      </c>
      <c r="H155" s="2">
        <f t="shared" si="15"/>
        <v>0.92679003527475856</v>
      </c>
      <c r="I155" s="2">
        <f t="shared" si="15"/>
        <v>0.82159515126609506</v>
      </c>
      <c r="J155" s="2"/>
      <c r="K155" s="2"/>
      <c r="L155" s="2"/>
      <c r="M155" s="2"/>
      <c r="P155" s="15"/>
    </row>
    <row r="156" spans="2:16">
      <c r="B156" t="s">
        <v>8021</v>
      </c>
      <c r="C156" t="s">
        <v>5</v>
      </c>
      <c r="D156">
        <v>2</v>
      </c>
      <c r="E156" t="s">
        <v>101</v>
      </c>
      <c r="F156" s="2">
        <v>2.53559069444445</v>
      </c>
      <c r="G156" s="2">
        <v>1245.23847222222</v>
      </c>
      <c r="H156" s="2">
        <f t="shared" si="15"/>
        <v>0.83290332223267427</v>
      </c>
      <c r="I156" s="2">
        <f t="shared" si="15"/>
        <v>0.96345969675529208</v>
      </c>
      <c r="J156" s="2"/>
      <c r="K156" s="2"/>
      <c r="L156" s="2"/>
      <c r="M156" s="2"/>
      <c r="P156" s="15"/>
    </row>
    <row r="157" spans="2:16">
      <c r="B157" t="s">
        <v>8021</v>
      </c>
      <c r="C157" t="s">
        <v>5</v>
      </c>
      <c r="D157">
        <v>2</v>
      </c>
      <c r="E157" t="s">
        <v>101</v>
      </c>
      <c r="F157" s="2">
        <v>2.8136834722222201</v>
      </c>
      <c r="G157" s="2">
        <v>1251.9043055555601</v>
      </c>
      <c r="H157" s="2">
        <f t="shared" si="15"/>
        <v>1.0439171310444537</v>
      </c>
      <c r="I157" s="2">
        <f t="shared" si="15"/>
        <v>1.1649447402493154</v>
      </c>
      <c r="J157" s="2"/>
      <c r="K157" s="2"/>
      <c r="L157" s="2"/>
      <c r="M157" s="2"/>
      <c r="P157" s="15"/>
    </row>
    <row r="158" spans="2:16">
      <c r="B158" t="s">
        <v>8021</v>
      </c>
      <c r="C158" t="s">
        <v>5</v>
      </c>
      <c r="D158">
        <v>2</v>
      </c>
      <c r="E158" t="s">
        <v>101</v>
      </c>
      <c r="F158" s="2">
        <v>2.92902</v>
      </c>
      <c r="G158" s="2">
        <v>1327.86902777778</v>
      </c>
      <c r="H158" s="2">
        <f t="shared" si="15"/>
        <v>1.04212686358069</v>
      </c>
      <c r="I158" s="2">
        <f t="shared" si="15"/>
        <v>1.1532573723485529</v>
      </c>
      <c r="J158" s="2"/>
      <c r="K158" s="2"/>
      <c r="L158" s="2"/>
      <c r="M158" s="2"/>
      <c r="P158" s="15"/>
    </row>
    <row r="159" spans="2:16">
      <c r="B159" t="s">
        <v>8021</v>
      </c>
      <c r="C159" t="s">
        <v>530</v>
      </c>
      <c r="D159">
        <v>1</v>
      </c>
      <c r="E159" t="s">
        <v>100</v>
      </c>
      <c r="F159" s="2">
        <v>4.9507713888888896</v>
      </c>
      <c r="G159" s="2">
        <v>2041.1326388888899</v>
      </c>
      <c r="H159" s="2">
        <f t="shared" si="15"/>
        <v>1.38655120304835</v>
      </c>
      <c r="I159" s="2">
        <f t="shared" si="15"/>
        <v>0.37677437618745396</v>
      </c>
      <c r="J159" s="2"/>
      <c r="K159" s="2"/>
      <c r="L159" s="2"/>
      <c r="M159" s="2"/>
      <c r="P159" s="15"/>
    </row>
    <row r="160" spans="2:16">
      <c r="B160" t="s">
        <v>8021</v>
      </c>
      <c r="C160" t="s">
        <v>530</v>
      </c>
      <c r="D160">
        <v>1</v>
      </c>
      <c r="E160" t="s">
        <v>100</v>
      </c>
      <c r="F160" s="2">
        <v>4.7960248611111096</v>
      </c>
      <c r="G160" s="2">
        <v>1866.70055555555</v>
      </c>
      <c r="H160" s="2">
        <f t="shared" si="15"/>
        <v>1.2870192021708995</v>
      </c>
      <c r="I160" s="2">
        <f t="shared" si="15"/>
        <v>0.4037707780831058</v>
      </c>
      <c r="J160" s="2"/>
      <c r="K160" s="2"/>
      <c r="L160" s="2"/>
      <c r="M160" s="2"/>
      <c r="P160" s="15"/>
    </row>
    <row r="161" spans="2:16">
      <c r="B161" t="s">
        <v>8021</v>
      </c>
      <c r="C161" t="s">
        <v>530</v>
      </c>
      <c r="D161">
        <v>1</v>
      </c>
      <c r="E161" t="s">
        <v>100</v>
      </c>
      <c r="F161" s="2">
        <v>4.3027113888888904</v>
      </c>
      <c r="G161" s="2">
        <v>1914.3547222222201</v>
      </c>
      <c r="H161" s="2">
        <f t="shared" si="15"/>
        <v>1.3177294686031435</v>
      </c>
      <c r="I161" s="2">
        <f t="shared" si="15"/>
        <v>0.46138169070372315</v>
      </c>
      <c r="J161" s="2"/>
      <c r="K161" s="2"/>
      <c r="L161" s="2"/>
      <c r="M161" s="2"/>
      <c r="P161" s="15"/>
    </row>
    <row r="162" spans="2:16">
      <c r="B162" t="s">
        <v>8021</v>
      </c>
      <c r="C162" t="s">
        <v>530</v>
      </c>
      <c r="D162">
        <v>1</v>
      </c>
      <c r="E162" t="s">
        <v>100</v>
      </c>
      <c r="F162" s="2">
        <v>3.9843848611111099</v>
      </c>
      <c r="G162" s="2">
        <v>1461.86347222222</v>
      </c>
      <c r="H162" s="2">
        <f t="shared" si="15"/>
        <v>1.2983481477036087</v>
      </c>
      <c r="I162" s="2">
        <f t="shared" si="15"/>
        <v>0.33769369254561887</v>
      </c>
      <c r="J162" s="2"/>
      <c r="K162" s="2"/>
      <c r="L162" s="2"/>
      <c r="M162" s="2"/>
      <c r="P162" s="15"/>
    </row>
    <row r="163" spans="2:16">
      <c r="B163" t="s">
        <v>8021</v>
      </c>
      <c r="C163" t="s">
        <v>530</v>
      </c>
      <c r="D163">
        <v>1</v>
      </c>
      <c r="E163" t="s">
        <v>101</v>
      </c>
      <c r="F163" s="2">
        <v>3.9330906944444401</v>
      </c>
      <c r="G163" s="2">
        <v>2099.0230555555599</v>
      </c>
      <c r="H163" s="2">
        <f t="shared" si="15"/>
        <v>1.3775165793764075</v>
      </c>
      <c r="I163" s="2">
        <f t="shared" si="15"/>
        <v>0.48057384073582421</v>
      </c>
      <c r="J163" s="2"/>
      <c r="K163" s="2"/>
      <c r="L163" s="2"/>
      <c r="M163" s="2"/>
      <c r="P163" s="15"/>
    </row>
    <row r="164" spans="2:16">
      <c r="B164" t="s">
        <v>8021</v>
      </c>
      <c r="C164" t="s">
        <v>530</v>
      </c>
      <c r="D164">
        <v>1</v>
      </c>
      <c r="E164" t="s">
        <v>101</v>
      </c>
      <c r="F164" s="2">
        <v>4.5248290277777796</v>
      </c>
      <c r="G164" s="2">
        <v>3425.3081944444398</v>
      </c>
      <c r="H164" s="2">
        <f t="shared" si="15"/>
        <v>1.368844912582629</v>
      </c>
      <c r="I164" s="2">
        <f t="shared" si="15"/>
        <v>0.64067468248476256</v>
      </c>
      <c r="J164" s="2"/>
      <c r="K164" s="2"/>
      <c r="L164" s="2"/>
      <c r="M164" s="2"/>
      <c r="P164" s="15"/>
    </row>
    <row r="165" spans="2:16">
      <c r="B165" t="s">
        <v>8021</v>
      </c>
      <c r="C165" t="s">
        <v>530</v>
      </c>
      <c r="D165">
        <v>1</v>
      </c>
      <c r="E165" t="s">
        <v>101</v>
      </c>
      <c r="F165" s="2">
        <v>4.0406836111111097</v>
      </c>
      <c r="G165" s="2">
        <v>2528.28125</v>
      </c>
      <c r="H165" s="2">
        <f t="shared" si="15"/>
        <v>1.34735419690171</v>
      </c>
      <c r="I165" s="2">
        <f t="shared" si="15"/>
        <v>0.49557778102954814</v>
      </c>
      <c r="J165" s="2"/>
      <c r="K165" s="2"/>
      <c r="L165" s="2"/>
      <c r="M165" s="2"/>
      <c r="P165" s="15"/>
    </row>
    <row r="166" spans="2:16">
      <c r="B166" t="s">
        <v>8021</v>
      </c>
      <c r="C166" t="s">
        <v>530</v>
      </c>
      <c r="D166">
        <v>1</v>
      </c>
      <c r="E166" t="s">
        <v>101</v>
      </c>
      <c r="F166" s="2">
        <v>4.2744377777777798</v>
      </c>
      <c r="G166" s="2">
        <v>2323.4266666666699</v>
      </c>
      <c r="H166" s="2">
        <f t="shared" si="15"/>
        <v>1.3712923840442712</v>
      </c>
      <c r="I166" s="2">
        <f t="shared" si="15"/>
        <v>0.51561986805001447</v>
      </c>
      <c r="J166" s="2"/>
      <c r="K166" s="2"/>
      <c r="L166" s="2"/>
      <c r="M166" s="2"/>
      <c r="P166" s="15"/>
    </row>
    <row r="167" spans="2:16">
      <c r="B167" t="s">
        <v>8021</v>
      </c>
      <c r="C167" t="s">
        <v>530</v>
      </c>
      <c r="D167">
        <v>2</v>
      </c>
      <c r="E167" t="s">
        <v>100</v>
      </c>
      <c r="F167" s="2">
        <v>2.8461561111111102</v>
      </c>
      <c r="G167" s="2">
        <v>1503.4879166666601</v>
      </c>
      <c r="H167" s="2">
        <f t="shared" si="15"/>
        <v>1.2244772794997305</v>
      </c>
      <c r="I167" s="2">
        <f t="shared" si="15"/>
        <v>0.3369767008803129</v>
      </c>
      <c r="J167" s="2"/>
      <c r="K167" s="2"/>
      <c r="L167" s="2"/>
      <c r="M167" s="2"/>
      <c r="P167" s="15"/>
    </row>
    <row r="168" spans="2:16">
      <c r="B168" t="s">
        <v>8021</v>
      </c>
      <c r="C168" t="s">
        <v>530</v>
      </c>
      <c r="D168">
        <v>2</v>
      </c>
      <c r="E168" t="s">
        <v>100</v>
      </c>
      <c r="F168" s="2">
        <v>3.05939513888889</v>
      </c>
      <c r="G168" s="2">
        <v>1491.5962500000001</v>
      </c>
      <c r="H168" s="2">
        <f t="shared" si="15"/>
        <v>1.1286199693226442</v>
      </c>
      <c r="I168" s="2">
        <f t="shared" si="15"/>
        <v>0.34967622653017216</v>
      </c>
      <c r="J168" s="2"/>
      <c r="K168" s="2"/>
      <c r="L168" s="2"/>
      <c r="M168" s="2"/>
      <c r="P168" s="15"/>
    </row>
    <row r="169" spans="2:16">
      <c r="B169" t="s">
        <v>8021</v>
      </c>
      <c r="C169" t="s">
        <v>530</v>
      </c>
      <c r="D169">
        <v>2</v>
      </c>
      <c r="E169" t="s">
        <v>100</v>
      </c>
      <c r="F169" s="2">
        <v>3.03749055555555</v>
      </c>
      <c r="G169" s="2">
        <v>1291.3911111111099</v>
      </c>
      <c r="H169" s="2">
        <f t="shared" si="15"/>
        <v>1.1015930888846852</v>
      </c>
      <c r="I169" s="2">
        <f t="shared" si="15"/>
        <v>0.26450760406847157</v>
      </c>
      <c r="J169" s="2"/>
      <c r="K169" s="2"/>
      <c r="L169" s="2"/>
      <c r="M169" s="2"/>
      <c r="P169" s="15"/>
    </row>
    <row r="170" spans="2:16">
      <c r="B170" t="s">
        <v>8021</v>
      </c>
      <c r="C170" t="s">
        <v>530</v>
      </c>
      <c r="D170">
        <v>2</v>
      </c>
      <c r="E170" t="s">
        <v>100</v>
      </c>
      <c r="F170" s="2">
        <v>2.5488980555555498</v>
      </c>
      <c r="G170" s="2">
        <v>1462.23444444444</v>
      </c>
      <c r="H170" s="2">
        <f t="shared" si="15"/>
        <v>0.92459215339871659</v>
      </c>
      <c r="I170" s="2">
        <f t="shared" si="15"/>
        <v>0.3439813872599804</v>
      </c>
      <c r="J170" s="2"/>
      <c r="K170" s="2"/>
      <c r="L170" s="2"/>
      <c r="M170" s="2"/>
      <c r="P170" s="15"/>
    </row>
    <row r="171" spans="2:16">
      <c r="B171" t="s">
        <v>8021</v>
      </c>
      <c r="C171" t="s">
        <v>530</v>
      </c>
      <c r="D171">
        <v>2</v>
      </c>
      <c r="E171" t="s">
        <v>101</v>
      </c>
      <c r="F171" s="2">
        <v>3.3874393055555498</v>
      </c>
      <c r="G171" s="2">
        <v>1934.38625</v>
      </c>
      <c r="H171" s="2">
        <f t="shared" si="15"/>
        <v>1.2657766524844198</v>
      </c>
      <c r="I171" s="2">
        <f t="shared" si="15"/>
        <v>0.44175924684506784</v>
      </c>
      <c r="J171" s="2"/>
      <c r="K171" s="2"/>
      <c r="L171" s="2"/>
      <c r="M171" s="2"/>
      <c r="P171" s="15"/>
    </row>
    <row r="172" spans="2:16">
      <c r="B172" t="s">
        <v>8021</v>
      </c>
      <c r="C172" t="s">
        <v>530</v>
      </c>
      <c r="D172">
        <v>2</v>
      </c>
      <c r="E172" t="s">
        <v>101</v>
      </c>
      <c r="F172" s="2">
        <v>3.98750291666666</v>
      </c>
      <c r="G172" s="2">
        <v>1870.0479166666701</v>
      </c>
      <c r="H172" s="2">
        <f t="shared" si="15"/>
        <v>1.6752429786160132</v>
      </c>
      <c r="I172" s="2">
        <f t="shared" si="15"/>
        <v>0.37106016011453069</v>
      </c>
      <c r="J172" s="2"/>
      <c r="K172" s="2"/>
      <c r="L172" s="2"/>
      <c r="M172" s="2"/>
      <c r="P172" s="15"/>
    </row>
    <row r="173" spans="2:16">
      <c r="B173" t="s">
        <v>8021</v>
      </c>
      <c r="C173" t="s">
        <v>530</v>
      </c>
      <c r="D173">
        <v>2</v>
      </c>
      <c r="E173" t="s">
        <v>101</v>
      </c>
      <c r="F173" s="2">
        <v>3.9217872222222199</v>
      </c>
      <c r="G173" s="2">
        <v>1825.7609722222201</v>
      </c>
      <c r="H173" s="2">
        <f t="shared" si="15"/>
        <v>1.5752817132575563</v>
      </c>
      <c r="I173" s="2">
        <f t="shared" si="15"/>
        <v>0.36103251261507924</v>
      </c>
      <c r="J173" s="2"/>
      <c r="K173" s="2"/>
      <c r="L173" s="2"/>
      <c r="M173" s="2"/>
      <c r="P173" s="15"/>
    </row>
    <row r="174" spans="2:16">
      <c r="B174" t="s">
        <v>8021</v>
      </c>
      <c r="C174" t="s">
        <v>530</v>
      </c>
      <c r="D174">
        <v>2</v>
      </c>
      <c r="E174" t="s">
        <v>101</v>
      </c>
      <c r="F174" s="2">
        <v>4.0490606944444396</v>
      </c>
      <c r="G174" s="2">
        <v>1707.33777777778</v>
      </c>
      <c r="H174" s="2">
        <f t="shared" si="15"/>
        <v>1.6387157717171092</v>
      </c>
      <c r="I174" s="2">
        <f t="shared" si="15"/>
        <v>0.35477734293333879</v>
      </c>
      <c r="J174" s="2"/>
      <c r="K174" s="2"/>
      <c r="L174" s="2"/>
      <c r="M174" s="2"/>
      <c r="P174" s="15"/>
    </row>
    <row r="175" spans="2:16">
      <c r="B175" t="s">
        <v>8021</v>
      </c>
      <c r="C175" t="s">
        <v>529</v>
      </c>
      <c r="D175">
        <v>1</v>
      </c>
      <c r="E175" t="s">
        <v>100</v>
      </c>
      <c r="F175" s="2">
        <v>2.6688633333333298</v>
      </c>
      <c r="G175" s="2">
        <v>16777.5133333333</v>
      </c>
      <c r="H175" s="2">
        <f t="shared" si="15"/>
        <v>0.86852378379516937</v>
      </c>
      <c r="I175" s="2">
        <f t="shared" si="15"/>
        <v>1.0741509563166376</v>
      </c>
      <c r="J175" s="2"/>
      <c r="K175" s="2"/>
      <c r="L175" s="2"/>
      <c r="M175" s="2"/>
      <c r="P175" s="15"/>
    </row>
    <row r="176" spans="2:16">
      <c r="B176" t="s">
        <v>8021</v>
      </c>
      <c r="C176" t="s">
        <v>529</v>
      </c>
      <c r="D176">
        <v>1</v>
      </c>
      <c r="E176" t="s">
        <v>100</v>
      </c>
      <c r="F176" s="2">
        <v>4.1277247222222204</v>
      </c>
      <c r="G176" s="2">
        <v>18107.2983333333</v>
      </c>
      <c r="H176" s="2">
        <f t="shared" si="15"/>
        <v>1.1794777910049625</v>
      </c>
      <c r="I176" s="2">
        <f t="shared" si="15"/>
        <v>1.1058027547004063</v>
      </c>
      <c r="J176" s="2"/>
      <c r="K176" s="2"/>
      <c r="L176" s="2"/>
      <c r="M176" s="2"/>
      <c r="P176" s="15"/>
    </row>
    <row r="177" spans="2:16">
      <c r="B177" t="s">
        <v>8021</v>
      </c>
      <c r="C177" t="s">
        <v>529</v>
      </c>
      <c r="D177">
        <v>1</v>
      </c>
      <c r="E177" t="s">
        <v>100</v>
      </c>
      <c r="F177" s="2">
        <v>3.74809305555556</v>
      </c>
      <c r="G177" s="2">
        <v>16830.245416666701</v>
      </c>
      <c r="H177" s="2">
        <f t="shared" si="15"/>
        <v>1.2051402248747918</v>
      </c>
      <c r="I177" s="2">
        <f t="shared" si="15"/>
        <v>1.0930432459642143</v>
      </c>
      <c r="J177" s="2"/>
      <c r="K177" s="2"/>
      <c r="L177" s="2"/>
      <c r="M177" s="2"/>
      <c r="P177" s="15"/>
    </row>
    <row r="178" spans="2:16">
      <c r="B178" t="s">
        <v>8021</v>
      </c>
      <c r="C178" t="s">
        <v>529</v>
      </c>
      <c r="D178">
        <v>1</v>
      </c>
      <c r="E178" t="s">
        <v>100</v>
      </c>
      <c r="F178" s="2">
        <v>3.2800362500000002</v>
      </c>
      <c r="G178" s="2">
        <v>15315.5361111111</v>
      </c>
      <c r="H178" s="2">
        <f t="shared" si="15"/>
        <v>1.2128499352573512</v>
      </c>
      <c r="I178" s="2">
        <f t="shared" si="15"/>
        <v>0.92516473162390533</v>
      </c>
      <c r="J178" s="2"/>
      <c r="K178" s="2"/>
      <c r="L178" s="2"/>
      <c r="M178" s="2"/>
      <c r="P178" s="15"/>
    </row>
    <row r="179" spans="2:16">
      <c r="B179" t="s">
        <v>8021</v>
      </c>
      <c r="C179" t="s">
        <v>529</v>
      </c>
      <c r="D179">
        <v>1</v>
      </c>
      <c r="E179" t="s">
        <v>101</v>
      </c>
      <c r="F179" s="2">
        <v>3.0909087500000001</v>
      </c>
      <c r="G179" s="2">
        <v>17155.630972222199</v>
      </c>
      <c r="H179" s="2">
        <f t="shared" si="15"/>
        <v>1.0031976765545831</v>
      </c>
      <c r="I179" s="2">
        <f t="shared" si="15"/>
        <v>1.0420609624411452</v>
      </c>
      <c r="J179" s="2"/>
      <c r="K179" s="2"/>
      <c r="L179" s="2"/>
      <c r="M179" s="2"/>
      <c r="P179" s="15"/>
    </row>
    <row r="180" spans="2:16">
      <c r="B180" t="s">
        <v>8021</v>
      </c>
      <c r="C180" t="s">
        <v>529</v>
      </c>
      <c r="D180">
        <v>1</v>
      </c>
      <c r="E180" t="s">
        <v>101</v>
      </c>
      <c r="F180" s="2">
        <v>3.8967005555555598</v>
      </c>
      <c r="G180" s="2">
        <v>20481.229722222201</v>
      </c>
      <c r="H180" s="2">
        <f t="shared" si="15"/>
        <v>1.1513997474050557</v>
      </c>
      <c r="I180" s="2">
        <f t="shared" si="15"/>
        <v>1.0604980409802636</v>
      </c>
      <c r="J180" s="2"/>
      <c r="K180" s="2"/>
      <c r="L180" s="2"/>
      <c r="M180" s="2"/>
      <c r="P180" s="15"/>
    </row>
    <row r="181" spans="2:16">
      <c r="B181" t="s">
        <v>8021</v>
      </c>
      <c r="C181" t="s">
        <v>529</v>
      </c>
      <c r="D181">
        <v>1</v>
      </c>
      <c r="E181" t="s">
        <v>101</v>
      </c>
      <c r="F181" s="2">
        <v>3.2539490277777801</v>
      </c>
      <c r="G181" s="2">
        <v>19142.7744444444</v>
      </c>
      <c r="H181" s="2">
        <f t="shared" si="15"/>
        <v>1.0151811582600823</v>
      </c>
      <c r="I181" s="2">
        <f t="shared" si="15"/>
        <v>1.1018742866652282</v>
      </c>
      <c r="J181" s="2"/>
      <c r="K181" s="2"/>
      <c r="L181" s="2"/>
      <c r="M181" s="2"/>
      <c r="P181" s="15"/>
    </row>
    <row r="182" spans="2:16">
      <c r="B182" t="s">
        <v>8021</v>
      </c>
      <c r="C182" t="s">
        <v>529</v>
      </c>
      <c r="D182">
        <v>1</v>
      </c>
      <c r="E182" t="s">
        <v>101</v>
      </c>
      <c r="F182" s="2">
        <v>3.3856629166666701</v>
      </c>
      <c r="G182" s="2">
        <v>18220.375694444399</v>
      </c>
      <c r="H182" s="2">
        <f t="shared" si="15"/>
        <v>1.0231741855999945</v>
      </c>
      <c r="I182" s="2">
        <f t="shared" si="15"/>
        <v>1.0787600462206697</v>
      </c>
      <c r="J182" s="2"/>
      <c r="K182" s="2"/>
      <c r="L182" s="2"/>
      <c r="M182" s="2"/>
      <c r="P182" s="15"/>
    </row>
    <row r="183" spans="2:16">
      <c r="B183" t="s">
        <v>8021</v>
      </c>
      <c r="C183" t="s">
        <v>529</v>
      </c>
      <c r="D183">
        <v>2</v>
      </c>
      <c r="E183" t="s">
        <v>100</v>
      </c>
      <c r="F183" s="2">
        <v>2.7425119444444399</v>
      </c>
      <c r="G183" s="2">
        <v>13575.91</v>
      </c>
      <c r="H183" s="2">
        <f t="shared" si="15"/>
        <v>1.2565351826409763</v>
      </c>
      <c r="I183" s="2">
        <f t="shared" si="15"/>
        <v>0.94573379625838161</v>
      </c>
      <c r="J183" s="2"/>
      <c r="K183" s="2"/>
      <c r="L183" s="2"/>
      <c r="M183" s="2"/>
      <c r="P183" s="15"/>
    </row>
    <row r="184" spans="2:16">
      <c r="B184" t="s">
        <v>8021</v>
      </c>
      <c r="C184" t="s">
        <v>529</v>
      </c>
      <c r="D184">
        <v>2</v>
      </c>
      <c r="E184" t="s">
        <v>100</v>
      </c>
      <c r="F184" s="2">
        <v>2.8720123611111101</v>
      </c>
      <c r="G184" s="2">
        <v>14823.369027777801</v>
      </c>
      <c r="H184" s="2">
        <f t="shared" si="15"/>
        <v>1.025794566453301</v>
      </c>
      <c r="I184" s="2">
        <f t="shared" si="15"/>
        <v>0.96802339663597525</v>
      </c>
      <c r="J184" s="2"/>
      <c r="K184" s="2"/>
      <c r="L184" s="2"/>
      <c r="M184" s="2"/>
      <c r="P184" s="15"/>
    </row>
    <row r="185" spans="2:16">
      <c r="B185" t="s">
        <v>8021</v>
      </c>
      <c r="C185" t="s">
        <v>529</v>
      </c>
      <c r="D185">
        <v>2</v>
      </c>
      <c r="E185" t="s">
        <v>100</v>
      </c>
      <c r="F185" s="2">
        <v>2.92747388888889</v>
      </c>
      <c r="G185" s="2">
        <v>13891.760972222201</v>
      </c>
      <c r="H185" s="2">
        <f t="shared" si="15"/>
        <v>0.9589577613054685</v>
      </c>
      <c r="I185" s="2">
        <f t="shared" si="15"/>
        <v>0.79679098393705805</v>
      </c>
      <c r="J185" s="2"/>
      <c r="K185" s="2"/>
      <c r="L185" s="2"/>
      <c r="M185" s="2"/>
      <c r="P185" s="15"/>
    </row>
    <row r="186" spans="2:16">
      <c r="B186" t="s">
        <v>8021</v>
      </c>
      <c r="C186" t="s">
        <v>529</v>
      </c>
      <c r="D186">
        <v>2</v>
      </c>
      <c r="E186" t="s">
        <v>100</v>
      </c>
      <c r="F186" s="2">
        <v>2.4219616666666601</v>
      </c>
      <c r="G186" s="2">
        <v>14126.0504166667</v>
      </c>
      <c r="H186" s="2">
        <f t="shared" si="15"/>
        <v>0.72004776610464494</v>
      </c>
      <c r="I186" s="2">
        <f t="shared" si="15"/>
        <v>0.83771012976672465</v>
      </c>
      <c r="J186" s="2"/>
      <c r="K186" s="2"/>
      <c r="L186" s="2"/>
      <c r="M186" s="2"/>
      <c r="P186" s="15"/>
    </row>
    <row r="187" spans="2:16">
      <c r="B187" t="s">
        <v>8021</v>
      </c>
      <c r="C187" t="s">
        <v>529</v>
      </c>
      <c r="D187">
        <v>2</v>
      </c>
      <c r="E187" t="s">
        <v>101</v>
      </c>
      <c r="F187" s="2">
        <v>2.9052952777777699</v>
      </c>
      <c r="G187" s="2">
        <v>15188.362083333301</v>
      </c>
      <c r="H187" s="2">
        <f t="shared" si="15"/>
        <v>0.85583466411453268</v>
      </c>
      <c r="I187" s="2">
        <f t="shared" si="15"/>
        <v>0.90483379957416599</v>
      </c>
      <c r="J187" s="2"/>
      <c r="K187" s="2"/>
      <c r="L187" s="2"/>
      <c r="M187" s="2"/>
      <c r="P187" s="15"/>
    </row>
    <row r="188" spans="2:16">
      <c r="B188" t="s">
        <v>8021</v>
      </c>
      <c r="C188" t="s">
        <v>529</v>
      </c>
      <c r="D188">
        <v>2</v>
      </c>
      <c r="E188" t="s">
        <v>101</v>
      </c>
      <c r="F188" s="2">
        <v>3.35840736111111</v>
      </c>
      <c r="G188" s="2">
        <v>17358.462638888901</v>
      </c>
      <c r="H188" s="2">
        <f t="shared" si="15"/>
        <v>0.95867234023253023</v>
      </c>
      <c r="I188" s="2">
        <f t="shared" si="15"/>
        <v>0.83501121701403769</v>
      </c>
      <c r="J188" s="2"/>
      <c r="K188" s="2"/>
      <c r="L188" s="2"/>
      <c r="M188" s="2"/>
      <c r="P188" s="15"/>
    </row>
    <row r="189" spans="2:16">
      <c r="B189" t="s">
        <v>8021</v>
      </c>
      <c r="C189" t="s">
        <v>529</v>
      </c>
      <c r="D189">
        <v>2</v>
      </c>
      <c r="E189" t="s">
        <v>101</v>
      </c>
      <c r="F189" s="2">
        <v>3.2361202777777698</v>
      </c>
      <c r="G189" s="2">
        <v>16492.866249999999</v>
      </c>
      <c r="H189" s="2">
        <f t="shared" si="15"/>
        <v>1.0051894809160129</v>
      </c>
      <c r="I189" s="2">
        <f t="shared" si="15"/>
        <v>0.93322219151613028</v>
      </c>
      <c r="J189" s="2"/>
      <c r="K189" s="2"/>
      <c r="L189" s="2"/>
      <c r="M189" s="2"/>
      <c r="P189" s="15"/>
    </row>
    <row r="190" spans="2:16">
      <c r="B190" t="s">
        <v>8021</v>
      </c>
      <c r="C190" t="s">
        <v>529</v>
      </c>
      <c r="D190">
        <v>2</v>
      </c>
      <c r="E190" t="s">
        <v>101</v>
      </c>
      <c r="F190" s="2">
        <v>3.4133148611111102</v>
      </c>
      <c r="G190" s="2">
        <v>15868.1641666666</v>
      </c>
      <c r="H190" s="2">
        <f t="shared" si="15"/>
        <v>1.0725737829444735</v>
      </c>
      <c r="I190" s="2">
        <f t="shared" si="15"/>
        <v>0.8705362047243288</v>
      </c>
      <c r="J190" s="2"/>
      <c r="K190" s="2"/>
      <c r="L190" s="2"/>
      <c r="M190" s="2"/>
      <c r="P190" s="15"/>
    </row>
    <row r="191" spans="2:16">
      <c r="B191" t="s">
        <v>8021</v>
      </c>
      <c r="C191" t="s">
        <v>535</v>
      </c>
      <c r="D191">
        <v>1</v>
      </c>
      <c r="E191" t="s">
        <v>100</v>
      </c>
      <c r="F191" s="2">
        <v>2.6688827777777799</v>
      </c>
      <c r="G191" s="2">
        <v>1540.6204166666701</v>
      </c>
      <c r="H191" s="2">
        <f t="shared" si="15"/>
        <v>1.1533006976176789</v>
      </c>
      <c r="I191" s="2">
        <f t="shared" si="15"/>
        <v>0.10653380159748499</v>
      </c>
      <c r="J191" s="2"/>
      <c r="K191" s="2"/>
      <c r="L191" s="2"/>
      <c r="M191" s="2"/>
      <c r="P191" s="15"/>
    </row>
    <row r="192" spans="2:16">
      <c r="B192" t="s">
        <v>8021</v>
      </c>
      <c r="C192" t="s">
        <v>535</v>
      </c>
      <c r="D192">
        <v>1</v>
      </c>
      <c r="E192" t="s">
        <v>100</v>
      </c>
      <c r="F192" s="2">
        <v>2.78449819444445</v>
      </c>
      <c r="G192" s="2">
        <v>2138.96013888889</v>
      </c>
      <c r="H192" s="2">
        <f t="shared" si="15"/>
        <v>0.93365417917440918</v>
      </c>
      <c r="I192" s="2">
        <f t="shared" si="15"/>
        <v>0.13039826494800114</v>
      </c>
      <c r="J192" s="2"/>
      <c r="K192" s="2"/>
      <c r="L192" s="2"/>
      <c r="M192" s="2"/>
      <c r="P192" s="15"/>
    </row>
    <row r="193" spans="2:16">
      <c r="B193" t="s">
        <v>8021</v>
      </c>
      <c r="C193" t="s">
        <v>535</v>
      </c>
      <c r="D193">
        <v>1</v>
      </c>
      <c r="E193" t="s">
        <v>100</v>
      </c>
      <c r="F193" s="2">
        <v>3.21480263888889</v>
      </c>
      <c r="G193" s="2">
        <v>2299.5318055555599</v>
      </c>
      <c r="H193" s="2">
        <f t="shared" si="15"/>
        <v>1.1622249387770931</v>
      </c>
      <c r="I193" s="2">
        <f t="shared" si="15"/>
        <v>0.13779158507899336</v>
      </c>
      <c r="J193" s="2"/>
      <c r="K193" s="2"/>
      <c r="L193" s="2"/>
      <c r="M193" s="2"/>
      <c r="P193" s="15"/>
    </row>
    <row r="194" spans="2:16">
      <c r="B194" t="s">
        <v>8021</v>
      </c>
      <c r="C194" t="s">
        <v>535</v>
      </c>
      <c r="D194">
        <v>1</v>
      </c>
      <c r="E194" t="s">
        <v>100</v>
      </c>
      <c r="F194" s="2">
        <v>2.9624955555555599</v>
      </c>
      <c r="G194" s="2">
        <v>2396.7311111111098</v>
      </c>
      <c r="H194" s="2">
        <f t="shared" si="15"/>
        <v>0.9859469301828363</v>
      </c>
      <c r="I194" s="2">
        <f t="shared" si="15"/>
        <v>0.142845558667236</v>
      </c>
      <c r="J194" s="2"/>
      <c r="K194" s="2"/>
      <c r="L194" s="2"/>
      <c r="M194" s="2"/>
      <c r="P194" s="15"/>
    </row>
    <row r="195" spans="2:16">
      <c r="B195" t="s">
        <v>8021</v>
      </c>
      <c r="C195" t="s">
        <v>535</v>
      </c>
      <c r="D195">
        <v>1</v>
      </c>
      <c r="E195" t="s">
        <v>101</v>
      </c>
      <c r="F195" s="2">
        <v>3.3670156944444498</v>
      </c>
      <c r="G195" s="2">
        <v>1229.1183333333299</v>
      </c>
      <c r="H195" s="2">
        <f t="shared" si="15"/>
        <v>1.0359450629985039</v>
      </c>
      <c r="I195" s="2">
        <f t="shared" si="15"/>
        <v>7.723374737107995E-2</v>
      </c>
      <c r="J195" s="2"/>
      <c r="K195" s="2"/>
      <c r="L195" s="2"/>
      <c r="M195" s="2"/>
      <c r="P195" s="15"/>
    </row>
    <row r="196" spans="2:16">
      <c r="B196" t="s">
        <v>8021</v>
      </c>
      <c r="C196" t="s">
        <v>535</v>
      </c>
      <c r="D196">
        <v>1</v>
      </c>
      <c r="E196" t="s">
        <v>101</v>
      </c>
      <c r="F196" s="2">
        <v>3.6875280555555601</v>
      </c>
      <c r="G196" s="2">
        <v>2134.61055555556</v>
      </c>
      <c r="H196" s="2">
        <f t="shared" si="15"/>
        <v>1.0731819647625525</v>
      </c>
      <c r="I196" s="2">
        <f t="shared" si="15"/>
        <v>0.10762436079987461</v>
      </c>
      <c r="J196" s="2"/>
      <c r="K196" s="2"/>
      <c r="L196" s="2"/>
      <c r="M196" s="2"/>
      <c r="P196" s="15"/>
    </row>
    <row r="197" spans="2:16">
      <c r="B197" t="s">
        <v>8021</v>
      </c>
      <c r="C197" t="s">
        <v>535</v>
      </c>
      <c r="D197">
        <v>1</v>
      </c>
      <c r="E197" t="s">
        <v>101</v>
      </c>
      <c r="F197" s="2">
        <v>3.3933559722222202</v>
      </c>
      <c r="G197" s="2">
        <v>1986.5151388888901</v>
      </c>
      <c r="H197" s="2">
        <f t="shared" si="15"/>
        <v>0.98923657698895218</v>
      </c>
      <c r="I197" s="2">
        <f t="shared" si="15"/>
        <v>9.7921999520389172E-2</v>
      </c>
      <c r="J197" s="2"/>
      <c r="K197" s="2"/>
      <c r="L197" s="2"/>
      <c r="M197" s="2"/>
      <c r="P197" s="15"/>
    </row>
    <row r="198" spans="2:16">
      <c r="B198" t="s">
        <v>8021</v>
      </c>
      <c r="C198" t="s">
        <v>535</v>
      </c>
      <c r="D198">
        <v>1</v>
      </c>
      <c r="E198" t="s">
        <v>101</v>
      </c>
      <c r="F198" s="2">
        <v>3.3731140277777798</v>
      </c>
      <c r="G198" s="2">
        <v>2373.5961111111101</v>
      </c>
      <c r="H198" s="2">
        <f t="shared" si="15"/>
        <v>0.98203921602878763</v>
      </c>
      <c r="I198" s="2">
        <f t="shared" si="15"/>
        <v>0.12544895171323342</v>
      </c>
      <c r="J198" s="2"/>
      <c r="K198" s="2"/>
      <c r="L198" s="2"/>
      <c r="M198" s="2"/>
      <c r="P198" s="15"/>
    </row>
    <row r="199" spans="2:16">
      <c r="B199" t="s">
        <v>8021</v>
      </c>
      <c r="C199" t="s">
        <v>535</v>
      </c>
      <c r="D199">
        <v>2</v>
      </c>
      <c r="E199" t="s">
        <v>100</v>
      </c>
      <c r="F199" s="2">
        <v>2.8194818055555499</v>
      </c>
      <c r="G199" s="2">
        <v>1350.7181944444401</v>
      </c>
      <c r="H199" s="2">
        <f t="shared" si="15"/>
        <v>1.1668921670268424</v>
      </c>
      <c r="I199" s="2">
        <f t="shared" si="15"/>
        <v>9.1601993107525537E-2</v>
      </c>
      <c r="J199" s="2"/>
      <c r="K199" s="2"/>
      <c r="L199" s="2"/>
      <c r="M199" s="2"/>
      <c r="P199" s="15"/>
    </row>
    <row r="200" spans="2:16">
      <c r="B200" t="s">
        <v>8021</v>
      </c>
      <c r="C200" t="s">
        <v>535</v>
      </c>
      <c r="D200">
        <v>2</v>
      </c>
      <c r="E200" t="s">
        <v>100</v>
      </c>
      <c r="F200" s="2">
        <v>2.8519270833333299</v>
      </c>
      <c r="G200" s="2">
        <v>1825.6495833333299</v>
      </c>
      <c r="H200" s="2">
        <f t="shared" si="15"/>
        <v>1.0376659781698661</v>
      </c>
      <c r="I200" s="2">
        <f t="shared" si="15"/>
        <v>0.11119890405351891</v>
      </c>
      <c r="J200" s="2"/>
      <c r="K200" s="2"/>
      <c r="L200" s="2"/>
      <c r="M200" s="2"/>
      <c r="P200" s="15"/>
    </row>
    <row r="201" spans="2:16">
      <c r="B201" t="s">
        <v>8021</v>
      </c>
      <c r="C201" t="s">
        <v>535</v>
      </c>
      <c r="D201">
        <v>2</v>
      </c>
      <c r="E201" t="s">
        <v>100</v>
      </c>
      <c r="F201" s="2">
        <v>3.0044308333333301</v>
      </c>
      <c r="G201" s="2">
        <v>1979.8277777777701</v>
      </c>
      <c r="H201" s="2">
        <f t="shared" si="15"/>
        <v>1.1676384976561267</v>
      </c>
      <c r="I201" s="2">
        <f t="shared" si="15"/>
        <v>0.11280647068493418</v>
      </c>
      <c r="J201" s="2"/>
      <c r="K201" s="2"/>
      <c r="L201" s="2"/>
      <c r="M201" s="2"/>
      <c r="P201" s="15"/>
    </row>
    <row r="202" spans="2:16">
      <c r="B202" t="s">
        <v>8021</v>
      </c>
      <c r="C202" t="s">
        <v>535</v>
      </c>
      <c r="D202">
        <v>2</v>
      </c>
      <c r="E202" t="s">
        <v>100</v>
      </c>
      <c r="F202" s="2">
        <v>2.5821227777777702</v>
      </c>
      <c r="G202" s="2">
        <v>1380.3775000000001</v>
      </c>
      <c r="H202" s="2">
        <f t="shared" si="15"/>
        <v>1.0031328605463179</v>
      </c>
      <c r="I202" s="2">
        <f t="shared" si="15"/>
        <v>8.9032971298642988E-2</v>
      </c>
      <c r="J202" s="2"/>
      <c r="K202" s="2"/>
      <c r="L202" s="2"/>
      <c r="M202" s="2"/>
      <c r="P202" s="15"/>
    </row>
    <row r="203" spans="2:16">
      <c r="B203" t="s">
        <v>8021</v>
      </c>
      <c r="C203" t="s">
        <v>535</v>
      </c>
      <c r="D203">
        <v>2</v>
      </c>
      <c r="E203" t="s">
        <v>101</v>
      </c>
      <c r="F203" s="2">
        <v>2.41991069444444</v>
      </c>
      <c r="G203" s="2">
        <v>1515.6541666666601</v>
      </c>
      <c r="H203" s="2">
        <f t="shared" si="15"/>
        <v>0.91003418133883485</v>
      </c>
      <c r="I203" s="2">
        <f t="shared" si="15"/>
        <v>9.1775848038771646E-2</v>
      </c>
      <c r="J203" s="2"/>
      <c r="K203" s="2"/>
      <c r="L203" s="2"/>
      <c r="M203" s="2"/>
      <c r="P203" s="15"/>
    </row>
    <row r="204" spans="2:16">
      <c r="B204" t="s">
        <v>8021</v>
      </c>
      <c r="C204" t="s">
        <v>535</v>
      </c>
      <c r="D204">
        <v>2</v>
      </c>
      <c r="E204" t="s">
        <v>101</v>
      </c>
      <c r="F204" s="2">
        <v>2.6994188888888799</v>
      </c>
      <c r="G204" s="2">
        <v>1722.24013888888</v>
      </c>
      <c r="H204" s="2">
        <f t="shared" si="15"/>
        <v>0.9110375759683651</v>
      </c>
      <c r="I204" s="2">
        <f t="shared" si="15"/>
        <v>8.8981786981109312E-2</v>
      </c>
      <c r="J204" s="2"/>
      <c r="K204" s="2"/>
      <c r="L204" s="2"/>
      <c r="M204" s="2"/>
      <c r="P204" s="15"/>
    </row>
    <row r="205" spans="2:16">
      <c r="B205" t="s">
        <v>8021</v>
      </c>
      <c r="C205" t="s">
        <v>535</v>
      </c>
      <c r="D205">
        <v>2</v>
      </c>
      <c r="E205" t="s">
        <v>101</v>
      </c>
      <c r="F205" s="2">
        <v>2.67779097222222</v>
      </c>
      <c r="G205" s="2">
        <v>1466.8627777777699</v>
      </c>
      <c r="H205" s="2">
        <f t="shared" si="15"/>
        <v>1.0201987239959069</v>
      </c>
      <c r="I205" s="2">
        <f t="shared" si="15"/>
        <v>8.7809891725589242E-2</v>
      </c>
      <c r="J205" s="2"/>
      <c r="K205" s="2"/>
      <c r="L205" s="2"/>
      <c r="M205" s="2"/>
      <c r="P205" s="15"/>
    </row>
    <row r="206" spans="2:16">
      <c r="B206" t="s">
        <v>8021</v>
      </c>
      <c r="C206" t="s">
        <v>535</v>
      </c>
      <c r="D206">
        <v>2</v>
      </c>
      <c r="E206" t="s">
        <v>101</v>
      </c>
      <c r="F206" s="2">
        <v>2.63786374999999</v>
      </c>
      <c r="G206" s="2">
        <v>1557.5345833333299</v>
      </c>
      <c r="H206" s="2">
        <f t="shared" si="15"/>
        <v>0.90480664771105923</v>
      </c>
      <c r="I206" s="2">
        <f t="shared" si="15"/>
        <v>9.3151390849215962E-2</v>
      </c>
      <c r="J206" s="2"/>
      <c r="K206" s="2"/>
      <c r="L206" s="2"/>
      <c r="M206" s="2"/>
      <c r="P206" s="15"/>
    </row>
    <row r="207" spans="2:16">
      <c r="B207" t="s">
        <v>8021</v>
      </c>
      <c r="C207" t="s">
        <v>533</v>
      </c>
      <c r="D207">
        <v>1</v>
      </c>
      <c r="E207" t="s">
        <v>100</v>
      </c>
      <c r="F207" s="2">
        <v>3.4312916666666702</v>
      </c>
      <c r="G207" s="2">
        <v>154169.20319444401</v>
      </c>
      <c r="H207" s="2">
        <f t="shared" si="15"/>
        <v>1.2703776017228186</v>
      </c>
      <c r="I207" s="2">
        <f t="shared" si="15"/>
        <v>1.4127197089814683</v>
      </c>
      <c r="J207" s="2"/>
      <c r="K207" s="2"/>
      <c r="L207" s="2"/>
      <c r="M207" s="2"/>
      <c r="P207" s="15"/>
    </row>
    <row r="208" spans="2:16">
      <c r="B208" t="s">
        <v>8021</v>
      </c>
      <c r="C208" t="s">
        <v>533</v>
      </c>
      <c r="D208">
        <v>1</v>
      </c>
      <c r="E208" t="s">
        <v>100</v>
      </c>
      <c r="F208" s="2">
        <v>3.9579005555555602</v>
      </c>
      <c r="G208" s="2">
        <v>128485.352638889</v>
      </c>
      <c r="H208" s="2">
        <f t="shared" ref="H208:I270" si="16">F208/F80</f>
        <v>1.2156325600083726</v>
      </c>
      <c r="I208" s="2">
        <f t="shared" si="16"/>
        <v>1.2801477193743165</v>
      </c>
      <c r="J208" s="2"/>
      <c r="K208" s="2"/>
      <c r="L208" s="2"/>
      <c r="M208" s="2"/>
      <c r="P208" s="15"/>
    </row>
    <row r="209" spans="2:16">
      <c r="B209" t="s">
        <v>8021</v>
      </c>
      <c r="C209" t="s">
        <v>533</v>
      </c>
      <c r="D209">
        <v>1</v>
      </c>
      <c r="E209" t="s">
        <v>100</v>
      </c>
      <c r="F209" s="2">
        <v>3.5691159722222201</v>
      </c>
      <c r="G209" s="2">
        <v>129523.181805556</v>
      </c>
      <c r="H209" s="2">
        <f t="shared" si="16"/>
        <v>1.2963367650071482</v>
      </c>
      <c r="I209" s="2">
        <f t="shared" si="16"/>
        <v>1.3233332780860678</v>
      </c>
      <c r="J209" s="2"/>
      <c r="K209" s="2"/>
      <c r="L209" s="2"/>
      <c r="M209" s="2"/>
      <c r="P209" s="15"/>
    </row>
    <row r="210" spans="2:16">
      <c r="B210" t="s">
        <v>8021</v>
      </c>
      <c r="C210" t="s">
        <v>533</v>
      </c>
      <c r="D210">
        <v>1</v>
      </c>
      <c r="E210" t="s">
        <v>100</v>
      </c>
      <c r="F210" s="2">
        <v>3.6550748611111099</v>
      </c>
      <c r="G210" s="2">
        <v>127196.761527778</v>
      </c>
      <c r="H210" s="2">
        <f t="shared" si="16"/>
        <v>1.4523191736585741</v>
      </c>
      <c r="I210" s="2">
        <f t="shared" si="16"/>
        <v>1.2494602820101985</v>
      </c>
      <c r="J210" s="2"/>
      <c r="K210" s="2"/>
      <c r="L210" s="2"/>
      <c r="M210" s="2"/>
      <c r="P210" s="15"/>
    </row>
    <row r="211" spans="2:16">
      <c r="B211" t="s">
        <v>8021</v>
      </c>
      <c r="C211" t="s">
        <v>533</v>
      </c>
      <c r="D211">
        <v>1</v>
      </c>
      <c r="E211" t="s">
        <v>101</v>
      </c>
      <c r="F211" s="2">
        <v>3.5632895833333298</v>
      </c>
      <c r="G211" s="2">
        <v>140117.289027778</v>
      </c>
      <c r="H211" s="2">
        <f t="shared" si="16"/>
        <v>1.1322576194865088</v>
      </c>
      <c r="I211" s="2">
        <f t="shared" si="16"/>
        <v>1.0866592407855251</v>
      </c>
      <c r="J211" s="2"/>
      <c r="K211" s="2"/>
      <c r="L211" s="2"/>
      <c r="M211" s="2"/>
      <c r="P211" s="15"/>
    </row>
    <row r="212" spans="2:16">
      <c r="B212" t="s">
        <v>8021</v>
      </c>
      <c r="C212" t="s">
        <v>533</v>
      </c>
      <c r="D212">
        <v>1</v>
      </c>
      <c r="E212" t="s">
        <v>101</v>
      </c>
      <c r="F212" s="2">
        <v>4.0236105555555604</v>
      </c>
      <c r="G212" s="2">
        <v>150276.508611111</v>
      </c>
      <c r="H212" s="2">
        <f t="shared" si="16"/>
        <v>1.1930663766297342</v>
      </c>
      <c r="I212" s="2">
        <f t="shared" si="16"/>
        <v>1.181647110594938</v>
      </c>
      <c r="J212" s="2"/>
      <c r="K212" s="2"/>
      <c r="L212" s="2"/>
      <c r="M212" s="2"/>
      <c r="P212" s="15"/>
    </row>
    <row r="213" spans="2:16">
      <c r="B213" t="s">
        <v>8021</v>
      </c>
      <c r="C213" t="s">
        <v>533</v>
      </c>
      <c r="D213">
        <v>1</v>
      </c>
      <c r="E213" t="s">
        <v>101</v>
      </c>
      <c r="F213" s="2">
        <v>4.0297104166666697</v>
      </c>
      <c r="G213" s="2">
        <v>151443.80847222201</v>
      </c>
      <c r="H213" s="2">
        <f t="shared" si="16"/>
        <v>1.1604014775304843</v>
      </c>
      <c r="I213" s="2">
        <f t="shared" si="16"/>
        <v>1.1991291696929613</v>
      </c>
      <c r="J213" s="2"/>
      <c r="K213" s="2"/>
      <c r="L213" s="2"/>
      <c r="M213" s="2"/>
      <c r="P213" s="15"/>
    </row>
    <row r="214" spans="2:16">
      <c r="B214" t="s">
        <v>8021</v>
      </c>
      <c r="C214" t="s">
        <v>533</v>
      </c>
      <c r="D214">
        <v>1</v>
      </c>
      <c r="E214" t="s">
        <v>101</v>
      </c>
      <c r="F214" s="2">
        <v>4.1273208333333304</v>
      </c>
      <c r="G214" s="2">
        <v>151297.49527777801</v>
      </c>
      <c r="H214" s="2">
        <f t="shared" si="16"/>
        <v>1.2179516105730073</v>
      </c>
      <c r="I214" s="2">
        <f t="shared" si="16"/>
        <v>1.2000453992524875</v>
      </c>
      <c r="J214" s="2"/>
      <c r="K214" s="2"/>
      <c r="L214" s="2"/>
      <c r="M214" s="2"/>
      <c r="P214" s="15"/>
    </row>
    <row r="215" spans="2:16">
      <c r="B215" t="s">
        <v>8021</v>
      </c>
      <c r="C215" t="s">
        <v>533</v>
      </c>
      <c r="D215">
        <v>2</v>
      </c>
      <c r="E215" t="s">
        <v>100</v>
      </c>
      <c r="F215" s="2">
        <v>2.2844180555555602</v>
      </c>
      <c r="G215" s="2">
        <v>114124.062222222</v>
      </c>
      <c r="H215" s="2">
        <f t="shared" si="16"/>
        <v>0.80699825905581446</v>
      </c>
      <c r="I215" s="2">
        <f t="shared" si="16"/>
        <v>1.0353761868175775</v>
      </c>
      <c r="J215" s="2"/>
      <c r="K215" s="2"/>
      <c r="L215" s="2"/>
      <c r="M215" s="2"/>
      <c r="P215" s="15"/>
    </row>
    <row r="216" spans="2:16">
      <c r="B216" t="s">
        <v>8021</v>
      </c>
      <c r="C216" t="s">
        <v>533</v>
      </c>
      <c r="D216">
        <v>2</v>
      </c>
      <c r="E216" t="s">
        <v>100</v>
      </c>
      <c r="F216" s="2">
        <v>3.59551736111111</v>
      </c>
      <c r="G216" s="2">
        <v>109834.32124999999</v>
      </c>
      <c r="H216" s="2">
        <f t="shared" si="16"/>
        <v>1.3243810979833466</v>
      </c>
      <c r="I216" s="2">
        <f t="shared" si="16"/>
        <v>1.1248395821855943</v>
      </c>
      <c r="J216" s="2"/>
      <c r="K216" s="2"/>
      <c r="L216" s="2"/>
      <c r="M216" s="2"/>
      <c r="P216" s="15"/>
    </row>
    <row r="217" spans="2:16">
      <c r="B217" t="s">
        <v>8021</v>
      </c>
      <c r="C217" t="s">
        <v>533</v>
      </c>
      <c r="D217">
        <v>2</v>
      </c>
      <c r="E217" t="s">
        <v>100</v>
      </c>
      <c r="F217" s="2">
        <v>2.1263570833333398</v>
      </c>
      <c r="G217" s="2">
        <v>100353.55027777801</v>
      </c>
      <c r="H217" s="2">
        <f t="shared" si="16"/>
        <v>0.74579668352747863</v>
      </c>
      <c r="I217" s="2">
        <f t="shared" si="16"/>
        <v>0.82152173497105774</v>
      </c>
      <c r="J217" s="2"/>
      <c r="K217" s="2"/>
      <c r="L217" s="2"/>
      <c r="M217" s="2"/>
      <c r="P217" s="15"/>
    </row>
    <row r="218" spans="2:16">
      <c r="B218" t="s">
        <v>8021</v>
      </c>
      <c r="C218" t="s">
        <v>533</v>
      </c>
      <c r="D218">
        <v>2</v>
      </c>
      <c r="E218" t="s">
        <v>100</v>
      </c>
      <c r="F218" s="2">
        <v>2.3423845833333399</v>
      </c>
      <c r="G218" s="2">
        <v>98106.604861111104</v>
      </c>
      <c r="H218" s="2">
        <f t="shared" si="16"/>
        <v>0.85895683093790776</v>
      </c>
      <c r="I218" s="2">
        <f t="shared" si="16"/>
        <v>0.89963236981876549</v>
      </c>
      <c r="J218" s="2"/>
      <c r="K218" s="2"/>
      <c r="L218" s="2"/>
      <c r="M218" s="2"/>
      <c r="P218" s="15"/>
    </row>
    <row r="219" spans="2:16">
      <c r="B219" t="s">
        <v>8021</v>
      </c>
      <c r="C219" t="s">
        <v>533</v>
      </c>
      <c r="D219">
        <v>2</v>
      </c>
      <c r="E219" t="s">
        <v>101</v>
      </c>
      <c r="F219" s="2">
        <v>2.3107658333333299</v>
      </c>
      <c r="G219" s="2">
        <v>113043.02875</v>
      </c>
      <c r="H219" s="2">
        <f t="shared" si="16"/>
        <v>0.7885751190694088</v>
      </c>
      <c r="I219" s="2">
        <f t="shared" si="16"/>
        <v>0.89728342596556865</v>
      </c>
      <c r="J219" s="2"/>
      <c r="K219" s="2"/>
      <c r="L219" s="2"/>
      <c r="M219" s="2"/>
      <c r="P219" s="15"/>
    </row>
    <row r="220" spans="2:16">
      <c r="B220" t="s">
        <v>8021</v>
      </c>
      <c r="C220" t="s">
        <v>533</v>
      </c>
      <c r="D220">
        <v>2</v>
      </c>
      <c r="E220" t="s">
        <v>101</v>
      </c>
      <c r="F220" s="2">
        <v>2.8681475000000001</v>
      </c>
      <c r="G220" s="2">
        <v>114218.256666667</v>
      </c>
      <c r="H220" s="2">
        <f t="shared" si="16"/>
        <v>0.98152295920113342</v>
      </c>
      <c r="I220" s="2">
        <f t="shared" si="16"/>
        <v>0.8580360600504201</v>
      </c>
      <c r="J220" s="2"/>
      <c r="K220" s="2"/>
      <c r="L220" s="2"/>
      <c r="M220" s="2"/>
      <c r="P220" s="15"/>
    </row>
    <row r="221" spans="2:16">
      <c r="B221" t="s">
        <v>8021</v>
      </c>
      <c r="C221" t="s">
        <v>533</v>
      </c>
      <c r="D221">
        <v>2</v>
      </c>
      <c r="E221" t="s">
        <v>101</v>
      </c>
      <c r="F221" s="2">
        <v>2.45441152777778</v>
      </c>
      <c r="G221" s="2">
        <v>97130.044861111193</v>
      </c>
      <c r="H221" s="2">
        <f t="shared" si="16"/>
        <v>0.87473556367494198</v>
      </c>
      <c r="I221" s="2">
        <f t="shared" si="16"/>
        <v>0.82076570136481153</v>
      </c>
      <c r="J221" s="2"/>
      <c r="K221" s="2"/>
      <c r="L221" s="2"/>
      <c r="M221" s="2"/>
      <c r="P221" s="15"/>
    </row>
    <row r="222" spans="2:16">
      <c r="B222" t="s">
        <v>8021</v>
      </c>
      <c r="C222" t="s">
        <v>533</v>
      </c>
      <c r="D222">
        <v>2</v>
      </c>
      <c r="E222" t="s">
        <v>101</v>
      </c>
      <c r="F222" s="2">
        <v>2.4416584722222199</v>
      </c>
      <c r="G222" s="2">
        <v>93723.747777777797</v>
      </c>
      <c r="H222" s="2">
        <f t="shared" si="16"/>
        <v>0.84559124895737636</v>
      </c>
      <c r="I222" s="2">
        <f t="shared" si="16"/>
        <v>0.79231893812392251</v>
      </c>
      <c r="J222" s="2"/>
      <c r="K222" s="2"/>
      <c r="L222" s="2"/>
      <c r="M222" s="2"/>
      <c r="P222" s="15"/>
    </row>
    <row r="223" spans="2:16">
      <c r="B223" t="s">
        <v>8021</v>
      </c>
      <c r="C223" t="s">
        <v>534</v>
      </c>
      <c r="D223">
        <v>1</v>
      </c>
      <c r="E223" t="s">
        <v>100</v>
      </c>
      <c r="F223" s="2">
        <v>3.8016934722222202</v>
      </c>
      <c r="G223" s="2">
        <v>5012.7049999999999</v>
      </c>
      <c r="H223" s="2">
        <f t="shared" si="16"/>
        <v>1.3241569721583129</v>
      </c>
      <c r="I223" s="2">
        <f t="shared" si="16"/>
        <v>1.3429980086189517</v>
      </c>
      <c r="J223" s="2"/>
      <c r="K223" s="2"/>
      <c r="L223" s="2"/>
      <c r="M223" s="2"/>
      <c r="P223" s="15"/>
    </row>
    <row r="224" spans="2:16">
      <c r="B224" t="s">
        <v>8021</v>
      </c>
      <c r="C224" t="s">
        <v>534</v>
      </c>
      <c r="D224">
        <v>1</v>
      </c>
      <c r="E224" t="s">
        <v>100</v>
      </c>
      <c r="F224" s="2">
        <v>4.00856208333333</v>
      </c>
      <c r="G224" s="2">
        <v>4325.6020833333296</v>
      </c>
      <c r="H224" s="2">
        <f t="shared" si="16"/>
        <v>1.2350079087772341</v>
      </c>
      <c r="I224" s="2">
        <f t="shared" si="16"/>
        <v>1.2615324124348426</v>
      </c>
      <c r="J224" s="2"/>
      <c r="K224" s="2"/>
      <c r="L224" s="2"/>
      <c r="M224" s="2"/>
      <c r="P224" s="15"/>
    </row>
    <row r="225" spans="2:16">
      <c r="B225" t="s">
        <v>8021</v>
      </c>
      <c r="C225" t="s">
        <v>534</v>
      </c>
      <c r="D225">
        <v>1</v>
      </c>
      <c r="E225" t="s">
        <v>100</v>
      </c>
      <c r="F225" s="2">
        <v>3.40932375</v>
      </c>
      <c r="G225" s="2">
        <v>5129.5804166666703</v>
      </c>
      <c r="H225" s="2">
        <f t="shared" si="16"/>
        <v>1.2728254385772093</v>
      </c>
      <c r="I225" s="2">
        <f t="shared" si="16"/>
        <v>1.4893758961797228</v>
      </c>
      <c r="J225" s="2"/>
      <c r="K225" s="2"/>
      <c r="L225" s="2"/>
      <c r="M225" s="2"/>
      <c r="P225" s="15"/>
    </row>
    <row r="226" spans="2:16">
      <c r="B226" t="s">
        <v>8021</v>
      </c>
      <c r="C226" t="s">
        <v>534</v>
      </c>
      <c r="D226">
        <v>1</v>
      </c>
      <c r="E226" t="s">
        <v>100</v>
      </c>
      <c r="F226" s="2">
        <v>3.0022505555555599</v>
      </c>
      <c r="G226" s="2">
        <v>4074.9666666666699</v>
      </c>
      <c r="H226" s="2">
        <f t="shared" si="16"/>
        <v>1.1074687446333178</v>
      </c>
      <c r="I226" s="2">
        <f t="shared" si="16"/>
        <v>0.84511048887478335</v>
      </c>
      <c r="J226" s="2"/>
      <c r="K226" s="2"/>
      <c r="L226" s="2"/>
      <c r="M226" s="2"/>
      <c r="P226" s="15"/>
    </row>
    <row r="227" spans="2:16">
      <c r="B227" t="s">
        <v>8021</v>
      </c>
      <c r="C227" t="s">
        <v>534</v>
      </c>
      <c r="D227">
        <v>1</v>
      </c>
      <c r="E227" t="s">
        <v>101</v>
      </c>
      <c r="F227" s="2">
        <v>3.4883336111111101</v>
      </c>
      <c r="G227" s="2">
        <v>5604.4583333333303</v>
      </c>
      <c r="H227" s="2">
        <f t="shared" si="16"/>
        <v>1.1134685348961266</v>
      </c>
      <c r="I227" s="2">
        <f t="shared" si="16"/>
        <v>1.3096759634323778</v>
      </c>
      <c r="J227" s="2"/>
      <c r="K227" s="2"/>
      <c r="L227" s="2"/>
      <c r="M227" s="2"/>
      <c r="P227" s="15"/>
    </row>
    <row r="228" spans="2:16">
      <c r="B228" t="s">
        <v>8021</v>
      </c>
      <c r="C228" t="s">
        <v>534</v>
      </c>
      <c r="D228">
        <v>1</v>
      </c>
      <c r="E228" t="s">
        <v>101</v>
      </c>
      <c r="F228" s="2">
        <v>3.9586154166666701</v>
      </c>
      <c r="G228" s="2">
        <v>8461.4106944444502</v>
      </c>
      <c r="H228" s="2">
        <f t="shared" si="16"/>
        <v>1.2269783497662832</v>
      </c>
      <c r="I228" s="2">
        <f t="shared" si="16"/>
        <v>1.6183095681529722</v>
      </c>
      <c r="J228" s="2"/>
      <c r="K228" s="2"/>
      <c r="L228" s="2"/>
      <c r="M228" s="2"/>
      <c r="P228" s="15"/>
    </row>
    <row r="229" spans="2:16">
      <c r="B229" t="s">
        <v>8021</v>
      </c>
      <c r="C229" t="s">
        <v>534</v>
      </c>
      <c r="D229">
        <v>1</v>
      </c>
      <c r="E229" t="s">
        <v>101</v>
      </c>
      <c r="F229" s="2">
        <v>3.65776819444444</v>
      </c>
      <c r="G229" s="2">
        <v>5940.2547222222202</v>
      </c>
      <c r="H229" s="2">
        <f t="shared" si="16"/>
        <v>1.1290122835709402</v>
      </c>
      <c r="I229" s="2">
        <f t="shared" si="16"/>
        <v>1.6009248343221707</v>
      </c>
      <c r="J229" s="2"/>
      <c r="K229" s="2"/>
      <c r="L229" s="2"/>
      <c r="M229" s="2"/>
      <c r="P229" s="15"/>
    </row>
    <row r="230" spans="2:16">
      <c r="B230" t="s">
        <v>8021</v>
      </c>
      <c r="C230" t="s">
        <v>534</v>
      </c>
      <c r="D230">
        <v>1</v>
      </c>
      <c r="E230" t="s">
        <v>101</v>
      </c>
      <c r="F230" s="2">
        <v>3.8155488888888902</v>
      </c>
      <c r="G230" s="2">
        <v>5637.0311111111096</v>
      </c>
      <c r="H230" s="2">
        <f t="shared" si="16"/>
        <v>1.1566863488667638</v>
      </c>
      <c r="I230" s="2">
        <f t="shared" si="16"/>
        <v>1.216134591242914</v>
      </c>
      <c r="J230" s="2"/>
      <c r="K230" s="2"/>
      <c r="L230" s="2"/>
      <c r="M230" s="2"/>
      <c r="P230" s="15"/>
    </row>
    <row r="231" spans="2:16">
      <c r="B231" t="s">
        <v>8021</v>
      </c>
      <c r="C231" t="s">
        <v>534</v>
      </c>
      <c r="D231">
        <v>2</v>
      </c>
      <c r="E231" t="s">
        <v>100</v>
      </c>
      <c r="F231" s="2">
        <v>2.7155645833333302</v>
      </c>
      <c r="G231" s="2">
        <v>5486.8533333333198</v>
      </c>
      <c r="H231" s="2">
        <f t="shared" si="16"/>
        <v>0.99611865531153643</v>
      </c>
      <c r="I231" s="2">
        <f t="shared" si="16"/>
        <v>1.3087680000413437</v>
      </c>
      <c r="J231" s="2"/>
      <c r="K231" s="2"/>
      <c r="L231" s="2"/>
      <c r="M231" s="2"/>
      <c r="P231" s="15"/>
    </row>
    <row r="232" spans="2:16">
      <c r="B232" t="s">
        <v>8021</v>
      </c>
      <c r="C232" t="s">
        <v>534</v>
      </c>
      <c r="D232">
        <v>2</v>
      </c>
      <c r="E232" t="s">
        <v>100</v>
      </c>
      <c r="F232" s="2">
        <v>3.9850319444444402</v>
      </c>
      <c r="G232" s="2">
        <v>4387.93749999999</v>
      </c>
      <c r="H232" s="2">
        <f t="shared" si="16"/>
        <v>1.4434588199723155</v>
      </c>
      <c r="I232" s="2">
        <f t="shared" si="16"/>
        <v>1.0895483963526029</v>
      </c>
      <c r="J232" s="2"/>
      <c r="K232" s="2"/>
      <c r="L232" s="2"/>
      <c r="M232" s="2"/>
      <c r="P232" s="15"/>
    </row>
    <row r="233" spans="2:16">
      <c r="B233" t="s">
        <v>8021</v>
      </c>
      <c r="C233" t="s">
        <v>534</v>
      </c>
      <c r="D233">
        <v>2</v>
      </c>
      <c r="E233" t="s">
        <v>100</v>
      </c>
      <c r="F233" s="2">
        <v>2.6185144444444401</v>
      </c>
      <c r="G233" s="2">
        <v>4760.8131944444303</v>
      </c>
      <c r="H233" s="2">
        <f t="shared" si="16"/>
        <v>0.91866171764508253</v>
      </c>
      <c r="I233" s="2">
        <f t="shared" si="16"/>
        <v>1.1838644444264845</v>
      </c>
      <c r="J233" s="2"/>
      <c r="K233" s="2"/>
      <c r="L233" s="2"/>
      <c r="M233" s="2"/>
      <c r="P233" s="15"/>
    </row>
    <row r="234" spans="2:16">
      <c r="B234" t="s">
        <v>8021</v>
      </c>
      <c r="C234" t="s">
        <v>534</v>
      </c>
      <c r="D234">
        <v>2</v>
      </c>
      <c r="E234" t="s">
        <v>100</v>
      </c>
      <c r="F234" s="2">
        <v>2.3456559722222199</v>
      </c>
      <c r="G234" s="2">
        <v>3356.3376388888801</v>
      </c>
      <c r="H234" s="2">
        <f t="shared" si="16"/>
        <v>0.77761424185005479</v>
      </c>
      <c r="I234" s="2">
        <f t="shared" si="16"/>
        <v>0.88017498142902861</v>
      </c>
      <c r="J234" s="2"/>
      <c r="K234" s="2"/>
      <c r="L234" s="2"/>
      <c r="M234" s="2"/>
      <c r="P234" s="15"/>
    </row>
    <row r="235" spans="2:16">
      <c r="B235" t="s">
        <v>8021</v>
      </c>
      <c r="C235" t="s">
        <v>534</v>
      </c>
      <c r="D235">
        <v>2</v>
      </c>
      <c r="E235" t="s">
        <v>101</v>
      </c>
      <c r="F235" s="2">
        <v>2.7901643055555501</v>
      </c>
      <c r="G235" s="2">
        <v>4931.5580555555398</v>
      </c>
      <c r="H235" s="2">
        <f t="shared" si="16"/>
        <v>1.0572369470133802</v>
      </c>
      <c r="I235" s="2">
        <f t="shared" si="16"/>
        <v>1.1883939403158603</v>
      </c>
      <c r="J235" s="2"/>
      <c r="K235" s="2"/>
      <c r="L235" s="2"/>
      <c r="M235" s="2"/>
      <c r="P235" s="15"/>
    </row>
    <row r="236" spans="2:16">
      <c r="B236" t="s">
        <v>8021</v>
      </c>
      <c r="C236" t="s">
        <v>534</v>
      </c>
      <c r="D236">
        <v>2</v>
      </c>
      <c r="E236" t="s">
        <v>101</v>
      </c>
      <c r="F236" s="2">
        <v>3.3331097222222201</v>
      </c>
      <c r="G236" s="2">
        <v>6215.0636111110998</v>
      </c>
      <c r="H236" s="2">
        <f t="shared" si="16"/>
        <v>1.1010315109289985</v>
      </c>
      <c r="I236" s="2">
        <f t="shared" si="16"/>
        <v>1.1223326000173286</v>
      </c>
      <c r="J236" s="2"/>
      <c r="K236" s="2"/>
      <c r="L236" s="2"/>
      <c r="M236" s="2"/>
      <c r="P236" s="15"/>
    </row>
    <row r="237" spans="2:16">
      <c r="B237" t="s">
        <v>8021</v>
      </c>
      <c r="C237" t="s">
        <v>534</v>
      </c>
      <c r="D237">
        <v>2</v>
      </c>
      <c r="E237" t="s">
        <v>101</v>
      </c>
      <c r="F237" s="2">
        <v>3.15896666666666</v>
      </c>
      <c r="G237" s="2">
        <v>5839.9240277777699</v>
      </c>
      <c r="H237" s="2">
        <f t="shared" si="16"/>
        <v>1.0732593291492152</v>
      </c>
      <c r="I237" s="2">
        <f t="shared" si="16"/>
        <v>1.3147194367294472</v>
      </c>
      <c r="J237" s="2"/>
      <c r="K237" s="2"/>
      <c r="L237" s="2"/>
      <c r="M237" s="2"/>
      <c r="P237" s="15"/>
    </row>
    <row r="238" spans="2:16">
      <c r="B238" t="s">
        <v>8021</v>
      </c>
      <c r="C238" t="s">
        <v>534</v>
      </c>
      <c r="D238">
        <v>2</v>
      </c>
      <c r="E238" t="s">
        <v>101</v>
      </c>
      <c r="F238" s="2">
        <v>3.0954666666666601</v>
      </c>
      <c r="G238" s="2">
        <v>4427.11624999999</v>
      </c>
      <c r="H238" s="2">
        <f t="shared" si="16"/>
        <v>1.0181503485054022</v>
      </c>
      <c r="I238" s="2">
        <f t="shared" si="16"/>
        <v>0.95490111222459628</v>
      </c>
      <c r="J238" s="2"/>
      <c r="K238" s="2"/>
      <c r="L238" s="2"/>
      <c r="M238" s="2"/>
      <c r="P238" s="15"/>
    </row>
    <row r="239" spans="2:16">
      <c r="B239" t="s">
        <v>8021</v>
      </c>
      <c r="C239" t="s">
        <v>531</v>
      </c>
      <c r="D239">
        <v>1</v>
      </c>
      <c r="E239" t="s">
        <v>100</v>
      </c>
      <c r="F239" s="2">
        <v>2.4330230555555601</v>
      </c>
      <c r="G239" s="2">
        <v>19495.6706944445</v>
      </c>
      <c r="H239" s="2">
        <f t="shared" si="16"/>
        <v>1.0646591878191365</v>
      </c>
      <c r="I239" s="2">
        <f t="shared" si="16"/>
        <v>1.3648310053454189</v>
      </c>
      <c r="J239" s="2"/>
      <c r="K239" s="2"/>
      <c r="L239" s="2"/>
      <c r="M239" s="2"/>
      <c r="P239" s="15"/>
    </row>
    <row r="240" spans="2:16">
      <c r="B240" t="s">
        <v>8021</v>
      </c>
      <c r="C240" t="s">
        <v>531</v>
      </c>
      <c r="D240">
        <v>1</v>
      </c>
      <c r="E240" t="s">
        <v>100</v>
      </c>
      <c r="F240" s="2">
        <v>2.88773097222222</v>
      </c>
      <c r="G240" s="2">
        <v>20442.638611111099</v>
      </c>
      <c r="H240" s="2">
        <f t="shared" si="16"/>
        <v>1.1162569416877304</v>
      </c>
      <c r="I240" s="2">
        <f t="shared" si="16"/>
        <v>1.2876451241696159</v>
      </c>
      <c r="J240" s="2"/>
      <c r="K240" s="2"/>
      <c r="L240" s="2"/>
      <c r="M240" s="2"/>
      <c r="P240" s="15"/>
    </row>
    <row r="241" spans="2:16">
      <c r="B241" t="s">
        <v>8021</v>
      </c>
      <c r="C241" t="s">
        <v>531</v>
      </c>
      <c r="D241">
        <v>1</v>
      </c>
      <c r="E241" t="s">
        <v>100</v>
      </c>
      <c r="F241" s="2">
        <v>2.5722001388888902</v>
      </c>
      <c r="G241" s="2">
        <v>20681.473055555602</v>
      </c>
      <c r="H241" s="2">
        <f t="shared" si="16"/>
        <v>1.0731062828768401</v>
      </c>
      <c r="I241" s="2">
        <f t="shared" si="16"/>
        <v>1.2164910073850295</v>
      </c>
      <c r="J241" s="2"/>
      <c r="K241" s="2"/>
      <c r="L241" s="2"/>
      <c r="M241" s="2"/>
      <c r="P241" s="15"/>
    </row>
    <row r="242" spans="2:16">
      <c r="B242" t="s">
        <v>8021</v>
      </c>
      <c r="C242" t="s">
        <v>531</v>
      </c>
      <c r="D242">
        <v>1</v>
      </c>
      <c r="E242" t="s">
        <v>100</v>
      </c>
      <c r="F242" s="2">
        <v>2.46905722222222</v>
      </c>
      <c r="G242" s="2">
        <v>18952.430833333401</v>
      </c>
      <c r="H242" s="2">
        <f t="shared" si="16"/>
        <v>0.96691695322917959</v>
      </c>
      <c r="I242" s="2">
        <f t="shared" si="16"/>
        <v>1.0059934227939797</v>
      </c>
      <c r="J242" s="2"/>
      <c r="K242" s="2"/>
      <c r="L242" s="2"/>
      <c r="M242" s="2"/>
      <c r="P242" s="15"/>
    </row>
    <row r="243" spans="2:16">
      <c r="B243" t="s">
        <v>8021</v>
      </c>
      <c r="C243" t="s">
        <v>531</v>
      </c>
      <c r="D243">
        <v>1</v>
      </c>
      <c r="E243" t="s">
        <v>101</v>
      </c>
      <c r="F243" s="2">
        <v>2.897745</v>
      </c>
      <c r="G243" s="2">
        <v>18379.8855555556</v>
      </c>
      <c r="H243" s="2">
        <f t="shared" si="16"/>
        <v>0.92384162702819872</v>
      </c>
      <c r="I243" s="2">
        <f t="shared" si="16"/>
        <v>1.1292705566179049</v>
      </c>
      <c r="J243" s="2"/>
      <c r="K243" s="2"/>
      <c r="L243" s="2"/>
      <c r="M243" s="2"/>
      <c r="P243" s="15"/>
    </row>
    <row r="244" spans="2:16">
      <c r="B244" t="s">
        <v>8021</v>
      </c>
      <c r="C244" t="s">
        <v>531</v>
      </c>
      <c r="D244">
        <v>1</v>
      </c>
      <c r="E244" t="s">
        <v>101</v>
      </c>
      <c r="F244" s="2">
        <v>3.4395163888888902</v>
      </c>
      <c r="G244" s="2">
        <v>23501.660833333401</v>
      </c>
      <c r="H244" s="2">
        <f t="shared" si="16"/>
        <v>1.0010642249467641</v>
      </c>
      <c r="I244" s="2">
        <f t="shared" si="16"/>
        <v>1.2320858350723607</v>
      </c>
      <c r="J244" s="2"/>
      <c r="K244" s="2"/>
      <c r="L244" s="2"/>
      <c r="M244" s="2"/>
      <c r="P244" s="15"/>
    </row>
    <row r="245" spans="2:16">
      <c r="B245" t="s">
        <v>8021</v>
      </c>
      <c r="C245" t="s">
        <v>531</v>
      </c>
      <c r="D245">
        <v>1</v>
      </c>
      <c r="E245" t="s">
        <v>101</v>
      </c>
      <c r="F245" s="2">
        <v>3.2254637499999999</v>
      </c>
      <c r="G245" s="2">
        <v>21494.051527777799</v>
      </c>
      <c r="H245" s="2">
        <f t="shared" si="16"/>
        <v>1.0061771346756876</v>
      </c>
      <c r="I245" s="2">
        <f t="shared" si="16"/>
        <v>1.2133936186779861</v>
      </c>
      <c r="J245" s="2"/>
      <c r="K245" s="2"/>
      <c r="L245" s="2"/>
      <c r="M245" s="2"/>
      <c r="P245" s="15"/>
    </row>
    <row r="246" spans="2:16">
      <c r="B246" t="s">
        <v>8021</v>
      </c>
      <c r="C246" t="s">
        <v>531</v>
      </c>
      <c r="D246">
        <v>1</v>
      </c>
      <c r="E246" t="s">
        <v>101</v>
      </c>
      <c r="F246" s="2">
        <v>3.0563340277777802</v>
      </c>
      <c r="G246" s="2">
        <v>20970.849861111099</v>
      </c>
      <c r="H246" s="2">
        <f t="shared" si="16"/>
        <v>0.95673307224651349</v>
      </c>
      <c r="I246" s="2">
        <f t="shared" si="16"/>
        <v>1.1242007675204957</v>
      </c>
      <c r="J246" s="2"/>
      <c r="K246" s="2"/>
      <c r="L246" s="2"/>
      <c r="M246" s="2"/>
      <c r="P246" s="15"/>
    </row>
    <row r="247" spans="2:16">
      <c r="B247" t="s">
        <v>8021</v>
      </c>
      <c r="C247" t="s">
        <v>531</v>
      </c>
      <c r="D247">
        <v>2</v>
      </c>
      <c r="E247" t="s">
        <v>100</v>
      </c>
      <c r="F247" s="2">
        <v>2.0448675000000001</v>
      </c>
      <c r="G247" s="2">
        <v>15183.650694444401</v>
      </c>
      <c r="H247" s="2">
        <f t="shared" si="16"/>
        <v>0.89020224330506459</v>
      </c>
      <c r="I247" s="2">
        <f t="shared" si="16"/>
        <v>1.0808363572621404</v>
      </c>
      <c r="J247" s="2"/>
      <c r="K247" s="2"/>
      <c r="L247" s="2"/>
      <c r="M247" s="2"/>
      <c r="P247" s="15"/>
    </row>
    <row r="248" spans="2:16">
      <c r="B248" t="s">
        <v>8021</v>
      </c>
      <c r="C248" t="s">
        <v>531</v>
      </c>
      <c r="D248">
        <v>2</v>
      </c>
      <c r="E248" t="s">
        <v>100</v>
      </c>
      <c r="F248" s="2">
        <v>2.3737454166666598</v>
      </c>
      <c r="G248" s="2">
        <v>18647.548750000002</v>
      </c>
      <c r="H248" s="2">
        <f t="shared" si="16"/>
        <v>0.95067716479720787</v>
      </c>
      <c r="I248" s="2">
        <f t="shared" si="16"/>
        <v>1.2068450972587677</v>
      </c>
      <c r="J248" s="2"/>
      <c r="K248" s="2"/>
      <c r="L248" s="2"/>
      <c r="M248" s="2"/>
      <c r="P248" s="15"/>
    </row>
    <row r="249" spans="2:16">
      <c r="B249" t="s">
        <v>8021</v>
      </c>
      <c r="C249" t="s">
        <v>531</v>
      </c>
      <c r="D249">
        <v>2</v>
      </c>
      <c r="E249" t="s">
        <v>100</v>
      </c>
      <c r="F249" s="2">
        <v>2.0947831944444402</v>
      </c>
      <c r="G249" s="2">
        <v>16491.112777777798</v>
      </c>
      <c r="H249" s="2">
        <f t="shared" si="16"/>
        <v>0.83680344396567796</v>
      </c>
      <c r="I249" s="2">
        <f t="shared" si="16"/>
        <v>0.95676800037466325</v>
      </c>
      <c r="J249" s="2"/>
      <c r="K249" s="2"/>
      <c r="L249" s="2"/>
      <c r="M249" s="2"/>
      <c r="P249" s="15"/>
    </row>
    <row r="250" spans="2:16">
      <c r="B250" t="s">
        <v>8021</v>
      </c>
      <c r="C250" t="s">
        <v>531</v>
      </c>
      <c r="D250">
        <v>2</v>
      </c>
      <c r="E250" t="s">
        <v>100</v>
      </c>
      <c r="F250" s="2">
        <v>1.98829708333333</v>
      </c>
      <c r="G250" s="2">
        <v>15893.599305555501</v>
      </c>
      <c r="H250" s="2">
        <f t="shared" si="16"/>
        <v>0.81856742142901651</v>
      </c>
      <c r="I250" s="2">
        <f t="shared" si="16"/>
        <v>0.9771260925401769</v>
      </c>
      <c r="J250" s="2"/>
      <c r="K250" s="2"/>
      <c r="L250" s="2"/>
      <c r="M250" s="2"/>
      <c r="P250" s="15"/>
    </row>
    <row r="251" spans="2:16">
      <c r="B251" t="s">
        <v>8021</v>
      </c>
      <c r="C251" t="s">
        <v>531</v>
      </c>
      <c r="D251">
        <v>2</v>
      </c>
      <c r="E251" t="s">
        <v>101</v>
      </c>
      <c r="F251" s="2">
        <v>2.1585644444444401</v>
      </c>
      <c r="G251" s="2">
        <v>14658.5959722222</v>
      </c>
      <c r="H251" s="2">
        <f t="shared" si="16"/>
        <v>0.76246626423485886</v>
      </c>
      <c r="I251" s="2">
        <f t="shared" si="16"/>
        <v>1.0054597180222817</v>
      </c>
      <c r="J251" s="2"/>
      <c r="K251" s="2"/>
      <c r="L251" s="2"/>
      <c r="M251" s="2"/>
      <c r="P251" s="15"/>
    </row>
    <row r="252" spans="2:16">
      <c r="B252" t="s">
        <v>8021</v>
      </c>
      <c r="C252" t="s">
        <v>531</v>
      </c>
      <c r="D252">
        <v>2</v>
      </c>
      <c r="E252" t="s">
        <v>101</v>
      </c>
      <c r="F252" s="2">
        <v>2.3429698611111101</v>
      </c>
      <c r="G252" s="2">
        <v>15241.931944444401</v>
      </c>
      <c r="H252" s="2">
        <f t="shared" si="16"/>
        <v>0.80899992825677769</v>
      </c>
      <c r="I252" s="2">
        <f t="shared" si="16"/>
        <v>0.85797035111219522</v>
      </c>
      <c r="J252" s="2"/>
      <c r="K252" s="2"/>
      <c r="L252" s="2"/>
      <c r="M252" s="2"/>
      <c r="P252" s="15"/>
    </row>
    <row r="253" spans="2:16">
      <c r="B253" t="s">
        <v>8021</v>
      </c>
      <c r="C253" t="s">
        <v>531</v>
      </c>
      <c r="D253">
        <v>2</v>
      </c>
      <c r="E253" t="s">
        <v>101</v>
      </c>
      <c r="F253" s="2">
        <v>2.4516715277777799</v>
      </c>
      <c r="G253" s="2">
        <v>15607.9431944444</v>
      </c>
      <c r="H253" s="2">
        <f t="shared" si="16"/>
        <v>0.88875670122080164</v>
      </c>
      <c r="I253" s="2">
        <f t="shared" si="16"/>
        <v>0.99470452208864701</v>
      </c>
      <c r="J253" s="2"/>
      <c r="K253" s="2"/>
      <c r="L253" s="2"/>
      <c r="M253" s="2"/>
      <c r="P253" s="15"/>
    </row>
    <row r="254" spans="2:16">
      <c r="B254" t="s">
        <v>8021</v>
      </c>
      <c r="C254" t="s">
        <v>531</v>
      </c>
      <c r="D254">
        <v>2</v>
      </c>
      <c r="E254" t="s">
        <v>101</v>
      </c>
      <c r="F254" s="2">
        <v>2.5370841666666601</v>
      </c>
      <c r="G254" s="2">
        <v>17251.025416666602</v>
      </c>
      <c r="H254" s="2">
        <f t="shared" si="16"/>
        <v>0.8317311120332822</v>
      </c>
      <c r="I254" s="2">
        <f t="shared" si="16"/>
        <v>1.0353405837986853</v>
      </c>
      <c r="J254" s="2"/>
      <c r="K254" s="2"/>
      <c r="L254" s="2"/>
      <c r="M254" s="2"/>
      <c r="P254" s="15"/>
    </row>
    <row r="255" spans="2:16">
      <c r="B255" t="s">
        <v>8021</v>
      </c>
      <c r="C255" t="s">
        <v>532</v>
      </c>
      <c r="D255">
        <v>1</v>
      </c>
      <c r="E255" t="s">
        <v>100</v>
      </c>
      <c r="F255" s="2">
        <v>2.84158333333334</v>
      </c>
      <c r="G255" s="2">
        <v>1307.0191666666699</v>
      </c>
      <c r="H255" s="2">
        <f t="shared" si="16"/>
        <v>1.1553071402955024</v>
      </c>
      <c r="I255" s="2">
        <f t="shared" si="16"/>
        <v>0.90101020352475036</v>
      </c>
      <c r="J255" s="2"/>
      <c r="K255" s="2"/>
      <c r="L255" s="2"/>
      <c r="M255" s="2"/>
      <c r="P255" s="15"/>
    </row>
    <row r="256" spans="2:16">
      <c r="B256" t="s">
        <v>8021</v>
      </c>
      <c r="C256" t="s">
        <v>532</v>
      </c>
      <c r="D256">
        <v>1</v>
      </c>
      <c r="E256" t="s">
        <v>100</v>
      </c>
      <c r="F256" s="2">
        <v>3.0281776388888901</v>
      </c>
      <c r="G256" s="2">
        <v>1845.9837500000001</v>
      </c>
      <c r="H256" s="2">
        <f t="shared" si="16"/>
        <v>1.1182296863600436</v>
      </c>
      <c r="I256" s="2">
        <f t="shared" si="16"/>
        <v>2.3648789116963207</v>
      </c>
      <c r="J256" s="2"/>
      <c r="K256" s="2"/>
      <c r="L256" s="2"/>
      <c r="M256" s="2"/>
      <c r="P256" s="15"/>
    </row>
    <row r="257" spans="2:16">
      <c r="B257" t="s">
        <v>8021</v>
      </c>
      <c r="C257" t="s">
        <v>532</v>
      </c>
      <c r="D257">
        <v>1</v>
      </c>
      <c r="E257" t="s">
        <v>100</v>
      </c>
      <c r="F257" s="2">
        <v>2.8973091666666702</v>
      </c>
      <c r="G257" s="2">
        <v>1624.1956944444501</v>
      </c>
      <c r="H257" s="2">
        <f t="shared" si="16"/>
        <v>1.153063732717899</v>
      </c>
      <c r="I257" s="2">
        <f t="shared" si="16"/>
        <v>1.9686000934622303</v>
      </c>
      <c r="J257" s="2"/>
      <c r="K257" s="2"/>
      <c r="L257" s="2"/>
      <c r="M257" s="2"/>
      <c r="P257" s="15"/>
    </row>
    <row r="258" spans="2:16">
      <c r="B258" t="s">
        <v>8021</v>
      </c>
      <c r="C258" t="s">
        <v>532</v>
      </c>
      <c r="D258">
        <v>1</v>
      </c>
      <c r="E258" t="s">
        <v>100</v>
      </c>
      <c r="F258" s="2">
        <v>2.7414869444444498</v>
      </c>
      <c r="G258" s="2">
        <v>997.86472222222403</v>
      </c>
      <c r="H258" s="2">
        <f t="shared" si="16"/>
        <v>0.95736697316543984</v>
      </c>
      <c r="I258" s="2">
        <f t="shared" si="16"/>
        <v>0.91039532981532367</v>
      </c>
      <c r="J258" s="2"/>
      <c r="K258" s="2"/>
      <c r="L258" s="2"/>
      <c r="M258" s="2"/>
      <c r="P258" s="15"/>
    </row>
    <row r="259" spans="2:16">
      <c r="B259" t="s">
        <v>8021</v>
      </c>
      <c r="C259" t="s">
        <v>532</v>
      </c>
      <c r="D259">
        <v>1</v>
      </c>
      <c r="E259" t="s">
        <v>101</v>
      </c>
      <c r="F259" s="2">
        <v>3.0972105555555598</v>
      </c>
      <c r="G259" s="2">
        <v>1065.23027777778</v>
      </c>
      <c r="H259" s="2">
        <f t="shared" si="16"/>
        <v>1.1590666432565553</v>
      </c>
      <c r="I259" s="2">
        <f t="shared" si="16"/>
        <v>1.0006146161219422</v>
      </c>
      <c r="J259" s="2"/>
      <c r="K259" s="2"/>
      <c r="L259" s="2"/>
      <c r="M259" s="2"/>
      <c r="P259" s="15"/>
    </row>
    <row r="260" spans="2:16">
      <c r="B260" t="s">
        <v>8021</v>
      </c>
      <c r="C260" t="s">
        <v>532</v>
      </c>
      <c r="D260">
        <v>1</v>
      </c>
      <c r="E260" t="s">
        <v>101</v>
      </c>
      <c r="F260" s="2">
        <v>3.3120855555555599</v>
      </c>
      <c r="G260" s="2">
        <v>1544.62388888889</v>
      </c>
      <c r="H260" s="2">
        <f t="shared" si="16"/>
        <v>1.0317139670450537</v>
      </c>
      <c r="I260" s="2">
        <f t="shared" si="16"/>
        <v>1.4456476242917551</v>
      </c>
      <c r="J260" s="2"/>
      <c r="K260" s="2"/>
      <c r="L260" s="2"/>
      <c r="M260" s="2"/>
      <c r="P260" s="15"/>
    </row>
    <row r="261" spans="2:16">
      <c r="B261" t="s">
        <v>8021</v>
      </c>
      <c r="C261" t="s">
        <v>532</v>
      </c>
      <c r="D261">
        <v>1</v>
      </c>
      <c r="E261" t="s">
        <v>101</v>
      </c>
      <c r="F261" s="2">
        <v>3.2350095833333401</v>
      </c>
      <c r="G261" s="2">
        <v>1143.95166666667</v>
      </c>
      <c r="H261" s="2">
        <f t="shared" si="16"/>
        <v>0.9954372508850059</v>
      </c>
      <c r="I261" s="2">
        <f t="shared" si="16"/>
        <v>1.3307594235006437</v>
      </c>
      <c r="J261" s="2"/>
      <c r="K261" s="2"/>
      <c r="L261" s="2"/>
      <c r="M261" s="2"/>
      <c r="P261" s="15"/>
    </row>
    <row r="262" spans="2:16">
      <c r="B262" t="s">
        <v>8021</v>
      </c>
      <c r="C262" t="s">
        <v>532</v>
      </c>
      <c r="D262">
        <v>1</v>
      </c>
      <c r="E262" t="s">
        <v>101</v>
      </c>
      <c r="F262" s="2">
        <v>3.2802041666666701</v>
      </c>
      <c r="G262" s="2">
        <v>1319.7365277777801</v>
      </c>
      <c r="H262" s="2">
        <f t="shared" si="16"/>
        <v>1.0477820731191581</v>
      </c>
      <c r="I262" s="2">
        <f t="shared" si="16"/>
        <v>1.1060194648935211</v>
      </c>
      <c r="J262" s="2"/>
      <c r="K262" s="2"/>
      <c r="L262" s="2"/>
      <c r="M262" s="2"/>
      <c r="P262" s="15"/>
    </row>
    <row r="263" spans="2:16">
      <c r="B263" t="s">
        <v>8021</v>
      </c>
      <c r="C263" t="s">
        <v>532</v>
      </c>
      <c r="D263">
        <v>2</v>
      </c>
      <c r="E263" t="s">
        <v>100</v>
      </c>
      <c r="F263" s="2">
        <v>2.51005152777778</v>
      </c>
      <c r="G263" s="2">
        <v>923.64583333333303</v>
      </c>
      <c r="H263" s="2">
        <f t="shared" si="16"/>
        <v>1.187110745923379</v>
      </c>
      <c r="I263" s="2">
        <f t="shared" si="16"/>
        <v>1.4426496725308344</v>
      </c>
      <c r="J263" s="2"/>
      <c r="K263" s="2"/>
      <c r="L263" s="2"/>
      <c r="M263" s="2"/>
      <c r="P263" s="15"/>
    </row>
    <row r="264" spans="2:16">
      <c r="B264" t="s">
        <v>8021</v>
      </c>
      <c r="C264" t="s">
        <v>532</v>
      </c>
      <c r="D264">
        <v>2</v>
      </c>
      <c r="E264" t="s">
        <v>100</v>
      </c>
      <c r="F264" s="2">
        <v>2.5571950000000001</v>
      </c>
      <c r="G264" s="2">
        <v>870.70083333333298</v>
      </c>
      <c r="H264" s="2">
        <f t="shared" si="16"/>
        <v>1.0886036552450371</v>
      </c>
      <c r="I264" s="2">
        <f t="shared" si="16"/>
        <v>0.87862998078212495</v>
      </c>
      <c r="J264" s="2"/>
      <c r="K264" s="2"/>
      <c r="L264" s="2"/>
      <c r="M264" s="2"/>
      <c r="P264" s="15"/>
    </row>
    <row r="265" spans="2:16">
      <c r="B265" t="s">
        <v>8021</v>
      </c>
      <c r="C265" t="s">
        <v>532</v>
      </c>
      <c r="D265">
        <v>2</v>
      </c>
      <c r="E265" t="s">
        <v>100</v>
      </c>
      <c r="F265" s="2">
        <v>2.5499863888888901</v>
      </c>
      <c r="G265" s="2">
        <v>995.97208333333299</v>
      </c>
      <c r="H265" s="2">
        <f t="shared" si="16"/>
        <v>1.1450466955154275</v>
      </c>
      <c r="I265" s="2">
        <f t="shared" si="16"/>
        <v>0.86236783077721724</v>
      </c>
      <c r="J265" s="2"/>
      <c r="K265" s="2"/>
      <c r="L265" s="2"/>
      <c r="M265" s="2"/>
      <c r="P265" s="15"/>
    </row>
    <row r="266" spans="2:16">
      <c r="B266" t="s">
        <v>8021</v>
      </c>
      <c r="C266" t="s">
        <v>532</v>
      </c>
      <c r="D266">
        <v>2</v>
      </c>
      <c r="E266" t="s">
        <v>100</v>
      </c>
      <c r="F266" s="2">
        <v>2.19616263888889</v>
      </c>
      <c r="G266" s="2">
        <v>738.17791666666596</v>
      </c>
      <c r="H266" s="2">
        <f t="shared" si="16"/>
        <v>0.97182970737254371</v>
      </c>
      <c r="I266" s="2">
        <f t="shared" si="16"/>
        <v>0.74948525497523288</v>
      </c>
      <c r="J266" s="2"/>
      <c r="K266" s="2"/>
      <c r="L266" s="2"/>
      <c r="M266" s="2"/>
      <c r="P266" s="15"/>
    </row>
    <row r="267" spans="2:16">
      <c r="B267" t="s">
        <v>8021</v>
      </c>
      <c r="C267" t="s">
        <v>532</v>
      </c>
      <c r="D267">
        <v>2</v>
      </c>
      <c r="E267" t="s">
        <v>101</v>
      </c>
      <c r="F267" s="2">
        <v>2.5757734722222199</v>
      </c>
      <c r="G267" s="2">
        <v>926.08861111111003</v>
      </c>
      <c r="H267" s="2">
        <f t="shared" si="16"/>
        <v>0.90005974330277827</v>
      </c>
      <c r="I267" s="2">
        <f t="shared" si="16"/>
        <v>1.0119961182601118</v>
      </c>
      <c r="J267" s="2"/>
      <c r="K267" s="2"/>
      <c r="L267" s="2"/>
      <c r="M267" s="2"/>
      <c r="P267" s="15"/>
    </row>
    <row r="268" spans="2:16">
      <c r="B268" t="s">
        <v>8021</v>
      </c>
      <c r="C268" t="s">
        <v>532</v>
      </c>
      <c r="D268">
        <v>2</v>
      </c>
      <c r="E268" t="s">
        <v>101</v>
      </c>
      <c r="F268" s="2">
        <v>2.7635011111111099</v>
      </c>
      <c r="G268" s="2">
        <v>748.11236111110998</v>
      </c>
      <c r="H268" s="2">
        <f t="shared" si="16"/>
        <v>0.91940705357170804</v>
      </c>
      <c r="I268" s="2">
        <f t="shared" si="16"/>
        <v>0.74498085478194842</v>
      </c>
      <c r="J268" s="2"/>
      <c r="K268" s="2"/>
      <c r="L268" s="2"/>
      <c r="M268" s="2"/>
      <c r="P268" s="15"/>
    </row>
    <row r="269" spans="2:16">
      <c r="B269" t="s">
        <v>8021</v>
      </c>
      <c r="C269" t="s">
        <v>532</v>
      </c>
      <c r="D269">
        <v>2</v>
      </c>
      <c r="E269" t="s">
        <v>101</v>
      </c>
      <c r="F269" s="2">
        <v>2.6819763888888901</v>
      </c>
      <c r="G269" s="2">
        <v>998.21902777777802</v>
      </c>
      <c r="H269" s="2">
        <f t="shared" si="16"/>
        <v>0.9031044958026726</v>
      </c>
      <c r="I269" s="2">
        <f t="shared" si="16"/>
        <v>1.2662850697443901</v>
      </c>
      <c r="J269" s="2"/>
      <c r="K269" s="2"/>
      <c r="L269" s="2"/>
      <c r="M269" s="2"/>
      <c r="P269" s="15"/>
    </row>
    <row r="270" spans="2:16">
      <c r="B270" t="s">
        <v>8021</v>
      </c>
      <c r="C270" t="s">
        <v>532</v>
      </c>
      <c r="D270">
        <v>2</v>
      </c>
      <c r="E270" t="s">
        <v>101</v>
      </c>
      <c r="F270" s="2">
        <v>2.5397272222222198</v>
      </c>
      <c r="G270" s="2">
        <v>612.24388888888802</v>
      </c>
      <c r="H270" s="2">
        <f t="shared" si="16"/>
        <v>0.8292780374765264</v>
      </c>
      <c r="I270" s="2">
        <f t="shared" si="16"/>
        <v>0.54737446501565135</v>
      </c>
      <c r="J270" s="2"/>
      <c r="K270" s="2"/>
      <c r="L270" s="2"/>
      <c r="M270" s="2"/>
      <c r="P270" s="15"/>
    </row>
    <row r="271" spans="2:16">
      <c r="B271" t="s">
        <v>8022</v>
      </c>
      <c r="C271" t="s">
        <v>5</v>
      </c>
      <c r="D271">
        <v>1</v>
      </c>
      <c r="E271" t="s">
        <v>100</v>
      </c>
      <c r="F271" s="2">
        <v>2.0476325000000002</v>
      </c>
      <c r="G271" s="2">
        <v>1080.2368055555601</v>
      </c>
      <c r="H271" s="2">
        <f>F271/F15</f>
        <v>0.84061491261095767</v>
      </c>
      <c r="I271" s="2">
        <f>G271/G15</f>
        <v>0.89296135378902619</v>
      </c>
      <c r="J271" s="2"/>
      <c r="K271" s="2"/>
      <c r="L271" s="2"/>
      <c r="M271" s="2"/>
      <c r="P271" s="15"/>
    </row>
    <row r="272" spans="2:16">
      <c r="B272" t="s">
        <v>8022</v>
      </c>
      <c r="C272" t="s">
        <v>5</v>
      </c>
      <c r="D272">
        <v>1</v>
      </c>
      <c r="E272" t="s">
        <v>100</v>
      </c>
      <c r="F272" s="2">
        <v>2.24976666666667</v>
      </c>
      <c r="G272" s="2">
        <v>1105.18180555556</v>
      </c>
      <c r="H272" s="2">
        <f t="shared" ref="H272:I335" si="17">F272/F16</f>
        <v>0.84649043938821578</v>
      </c>
      <c r="I272" s="2">
        <f t="shared" si="17"/>
        <v>1.1464792624550386</v>
      </c>
      <c r="J272" s="2"/>
      <c r="K272" s="2"/>
      <c r="L272" s="2"/>
      <c r="M272" s="2"/>
      <c r="P272" s="15"/>
    </row>
    <row r="273" spans="2:16">
      <c r="B273" t="s">
        <v>8022</v>
      </c>
      <c r="C273" t="s">
        <v>5</v>
      </c>
      <c r="D273">
        <v>1</v>
      </c>
      <c r="E273" t="s">
        <v>100</v>
      </c>
      <c r="F273" s="2">
        <v>2.2018018055555602</v>
      </c>
      <c r="G273" s="2">
        <v>1052.8456944444399</v>
      </c>
      <c r="H273" s="2">
        <f t="shared" si="17"/>
        <v>0.94838890268830423</v>
      </c>
      <c r="I273" s="2">
        <f t="shared" si="17"/>
        <v>0.76273936572954881</v>
      </c>
      <c r="J273" s="2"/>
      <c r="K273" s="2"/>
      <c r="L273" s="2"/>
      <c r="M273" s="2"/>
      <c r="P273" s="15"/>
    </row>
    <row r="274" spans="2:16">
      <c r="B274" t="s">
        <v>8022</v>
      </c>
      <c r="C274" t="s">
        <v>5</v>
      </c>
      <c r="D274">
        <v>1</v>
      </c>
      <c r="E274" t="s">
        <v>100</v>
      </c>
      <c r="F274" s="2">
        <v>2.2542062500000002</v>
      </c>
      <c r="G274" s="2">
        <v>1178.40347222222</v>
      </c>
      <c r="H274" s="2">
        <f t="shared" si="17"/>
        <v>1.0545206858825178</v>
      </c>
      <c r="I274" s="2">
        <f t="shared" si="17"/>
        <v>1.1402896087953514</v>
      </c>
      <c r="J274" s="2"/>
      <c r="K274" s="2"/>
      <c r="L274" s="2"/>
      <c r="M274" s="2"/>
      <c r="P274" s="15"/>
    </row>
    <row r="275" spans="2:16">
      <c r="B275" t="s">
        <v>8022</v>
      </c>
      <c r="C275" t="s">
        <v>5</v>
      </c>
      <c r="D275">
        <v>1</v>
      </c>
      <c r="E275" t="s">
        <v>101</v>
      </c>
      <c r="F275" s="2">
        <v>3.1647525000000001</v>
      </c>
      <c r="G275" s="2">
        <v>961.29513888888903</v>
      </c>
      <c r="H275" s="2">
        <f t="shared" si="17"/>
        <v>0.99119732454972675</v>
      </c>
      <c r="I275" s="2">
        <f t="shared" si="17"/>
        <v>0.60462019605686812</v>
      </c>
      <c r="J275" s="2"/>
      <c r="K275" s="2"/>
      <c r="L275" s="2"/>
      <c r="M275" s="2"/>
      <c r="P275" s="15"/>
    </row>
    <row r="276" spans="2:16">
      <c r="B276" t="s">
        <v>8022</v>
      </c>
      <c r="C276" t="s">
        <v>5</v>
      </c>
      <c r="D276">
        <v>1</v>
      </c>
      <c r="E276" t="s">
        <v>101</v>
      </c>
      <c r="F276" s="2">
        <v>3.16834597222222</v>
      </c>
      <c r="G276" s="2">
        <v>1029.7751388888901</v>
      </c>
      <c r="H276" s="2">
        <f t="shared" si="17"/>
        <v>1.0021569660086878</v>
      </c>
      <c r="I276" s="2">
        <f t="shared" si="17"/>
        <v>0.67001194555271837</v>
      </c>
      <c r="J276" s="2"/>
      <c r="K276" s="2"/>
      <c r="L276" s="2"/>
      <c r="M276" s="2"/>
      <c r="P276" s="15"/>
    </row>
    <row r="277" spans="2:16">
      <c r="B277" t="s">
        <v>8022</v>
      </c>
      <c r="C277" t="s">
        <v>5</v>
      </c>
      <c r="D277">
        <v>1</v>
      </c>
      <c r="E277" t="s">
        <v>101</v>
      </c>
      <c r="F277" s="2">
        <v>2.9174295833333299</v>
      </c>
      <c r="G277" s="2">
        <v>1056.9141666666701</v>
      </c>
      <c r="H277" s="2">
        <f t="shared" si="17"/>
        <v>0.92624808614429821</v>
      </c>
      <c r="I277" s="2">
        <f t="shared" si="17"/>
        <v>1.1241302882169504</v>
      </c>
      <c r="J277" s="2"/>
      <c r="K277" s="2"/>
      <c r="L277" s="2"/>
      <c r="M277" s="2"/>
      <c r="P277" s="15"/>
    </row>
    <row r="278" spans="2:16">
      <c r="B278" t="s">
        <v>8022</v>
      </c>
      <c r="C278" t="s">
        <v>5</v>
      </c>
      <c r="D278">
        <v>1</v>
      </c>
      <c r="E278" t="s">
        <v>101</v>
      </c>
      <c r="F278" s="2">
        <v>3.1018130555555499</v>
      </c>
      <c r="G278" s="2">
        <v>1278.7837500000001</v>
      </c>
      <c r="H278" s="2">
        <f t="shared" si="17"/>
        <v>0.97533844813035819</v>
      </c>
      <c r="I278" s="2">
        <f t="shared" si="17"/>
        <v>1.0340517146982047</v>
      </c>
      <c r="J278" s="2"/>
      <c r="K278" s="2"/>
      <c r="L278" s="2"/>
      <c r="M278" s="2"/>
      <c r="P278" s="15"/>
    </row>
    <row r="279" spans="2:16">
      <c r="B279" t="s">
        <v>8022</v>
      </c>
      <c r="C279" t="s">
        <v>5</v>
      </c>
      <c r="D279">
        <v>2</v>
      </c>
      <c r="E279" t="s">
        <v>100</v>
      </c>
      <c r="F279" s="2">
        <v>2.3295694444444401</v>
      </c>
      <c r="G279" s="2">
        <v>1292.8513888888899</v>
      </c>
      <c r="H279" s="2">
        <f t="shared" si="17"/>
        <v>0.89715200545664953</v>
      </c>
      <c r="I279" s="2">
        <f t="shared" si="17"/>
        <v>1.1799362429587215</v>
      </c>
      <c r="J279" s="2"/>
      <c r="K279" s="2"/>
      <c r="L279" s="2"/>
      <c r="M279" s="2"/>
      <c r="P279" s="15"/>
    </row>
    <row r="280" spans="2:16">
      <c r="B280" t="s">
        <v>8022</v>
      </c>
      <c r="C280" t="s">
        <v>5</v>
      </c>
      <c r="D280">
        <v>2</v>
      </c>
      <c r="E280" t="s">
        <v>100</v>
      </c>
      <c r="F280" s="2">
        <v>2.5846493055555602</v>
      </c>
      <c r="G280" s="2">
        <v>774.10083333333296</v>
      </c>
      <c r="H280" s="2">
        <f t="shared" si="17"/>
        <v>0.999014217323559</v>
      </c>
      <c r="I280" s="2">
        <f t="shared" si="17"/>
        <v>0.84938695380642681</v>
      </c>
      <c r="J280" s="2"/>
      <c r="K280" s="2"/>
      <c r="L280" s="2"/>
      <c r="M280" s="2"/>
      <c r="P280" s="15"/>
    </row>
    <row r="281" spans="2:16">
      <c r="B281" t="s">
        <v>8022</v>
      </c>
      <c r="C281" t="s">
        <v>5</v>
      </c>
      <c r="D281">
        <v>2</v>
      </c>
      <c r="E281" t="s">
        <v>100</v>
      </c>
      <c r="F281" s="2">
        <v>2.37697958333333</v>
      </c>
      <c r="G281" s="2">
        <v>641.30874999999901</v>
      </c>
      <c r="H281" s="2">
        <f t="shared" si="17"/>
        <v>0.93538101538005036</v>
      </c>
      <c r="I281" s="2">
        <f t="shared" si="17"/>
        <v>0.59479541787989021</v>
      </c>
      <c r="J281" s="2"/>
      <c r="K281" s="2"/>
      <c r="L281" s="2"/>
      <c r="M281" s="2"/>
      <c r="P281" s="15"/>
    </row>
    <row r="282" spans="2:16">
      <c r="B282" t="s">
        <v>8022</v>
      </c>
      <c r="C282" t="s">
        <v>5</v>
      </c>
      <c r="D282">
        <v>2</v>
      </c>
      <c r="E282" t="s">
        <v>100</v>
      </c>
      <c r="F282" s="2">
        <v>2.3653352777777799</v>
      </c>
      <c r="G282" s="2">
        <v>1132.0543055555499</v>
      </c>
      <c r="H282" s="2">
        <f t="shared" si="17"/>
        <v>1.1015353528950826</v>
      </c>
      <c r="I282" s="2">
        <f t="shared" si="17"/>
        <v>0.86293204746703001</v>
      </c>
      <c r="J282" s="2"/>
      <c r="K282" s="2"/>
      <c r="L282" s="2"/>
      <c r="M282" s="2"/>
      <c r="P282" s="15"/>
    </row>
    <row r="283" spans="2:16">
      <c r="B283" t="s">
        <v>8022</v>
      </c>
      <c r="C283" t="s">
        <v>5</v>
      </c>
      <c r="D283">
        <v>2</v>
      </c>
      <c r="E283" t="s">
        <v>101</v>
      </c>
      <c r="F283" s="2">
        <v>3.2140355555555602</v>
      </c>
      <c r="G283" s="2">
        <v>1012.55111111111</v>
      </c>
      <c r="H283" s="2">
        <f t="shared" si="17"/>
        <v>1.1362525048338858</v>
      </c>
      <c r="I283" s="2">
        <f t="shared" si="17"/>
        <v>0.74010214112213146</v>
      </c>
      <c r="J283" s="2"/>
      <c r="K283" s="2"/>
      <c r="L283" s="2"/>
      <c r="M283" s="2"/>
      <c r="P283" s="15"/>
    </row>
    <row r="284" spans="2:16">
      <c r="B284" t="s">
        <v>8022</v>
      </c>
      <c r="C284" t="s">
        <v>5</v>
      </c>
      <c r="D284">
        <v>2</v>
      </c>
      <c r="E284" t="s">
        <v>101</v>
      </c>
      <c r="F284" s="2">
        <v>3.3501666666666701</v>
      </c>
      <c r="G284" s="2">
        <v>1105.1241666666699</v>
      </c>
      <c r="H284" s="2">
        <f t="shared" si="17"/>
        <v>1.1004792503828009</v>
      </c>
      <c r="I284" s="2">
        <f t="shared" si="17"/>
        <v>0.8550511554573984</v>
      </c>
      <c r="J284" s="2"/>
      <c r="K284" s="2"/>
      <c r="L284" s="2"/>
      <c r="M284" s="2"/>
      <c r="P284" s="15"/>
    </row>
    <row r="285" spans="2:16">
      <c r="B285" t="s">
        <v>8022</v>
      </c>
      <c r="C285" t="s">
        <v>5</v>
      </c>
      <c r="D285">
        <v>2</v>
      </c>
      <c r="E285" t="s">
        <v>101</v>
      </c>
      <c r="F285" s="2">
        <v>2.9974968055555502</v>
      </c>
      <c r="G285" s="2">
        <v>955.70277777777699</v>
      </c>
      <c r="H285" s="2">
        <f t="shared" si="17"/>
        <v>1.1121145276156814</v>
      </c>
      <c r="I285" s="2">
        <f t="shared" si="17"/>
        <v>0.88931791293729279</v>
      </c>
      <c r="J285" s="2"/>
      <c r="K285" s="2"/>
      <c r="L285" s="2"/>
      <c r="M285" s="2"/>
      <c r="P285" s="15"/>
    </row>
    <row r="286" spans="2:16">
      <c r="B286" t="s">
        <v>8022</v>
      </c>
      <c r="C286" t="s">
        <v>5</v>
      </c>
      <c r="D286">
        <v>2</v>
      </c>
      <c r="E286" t="s">
        <v>101</v>
      </c>
      <c r="F286" s="2">
        <v>3.1319661111111099</v>
      </c>
      <c r="G286" s="2">
        <v>1225.7748611111101</v>
      </c>
      <c r="H286" s="2">
        <f t="shared" si="17"/>
        <v>1.1143338113817016</v>
      </c>
      <c r="I286" s="2">
        <f t="shared" si="17"/>
        <v>1.0645883485825862</v>
      </c>
      <c r="J286" s="2"/>
      <c r="K286" s="2"/>
      <c r="L286" s="2"/>
      <c r="M286" s="2"/>
      <c r="P286" s="15"/>
    </row>
    <row r="287" spans="2:16">
      <c r="B287" t="s">
        <v>8022</v>
      </c>
      <c r="C287" t="s">
        <v>530</v>
      </c>
      <c r="D287">
        <v>1</v>
      </c>
      <c r="E287" t="s">
        <v>100</v>
      </c>
      <c r="F287" s="2">
        <v>2.0421322222222198</v>
      </c>
      <c r="G287" s="2">
        <v>4007.3905555555598</v>
      </c>
      <c r="H287" s="2">
        <f t="shared" si="17"/>
        <v>0.5719352939343666</v>
      </c>
      <c r="I287" s="2">
        <f t="shared" si="17"/>
        <v>0.73972756495180991</v>
      </c>
      <c r="J287" s="2"/>
      <c r="K287" s="2"/>
      <c r="L287" s="2"/>
      <c r="M287" s="2"/>
      <c r="P287" s="15"/>
    </row>
    <row r="288" spans="2:16">
      <c r="B288" t="s">
        <v>8022</v>
      </c>
      <c r="C288" t="s">
        <v>530</v>
      </c>
      <c r="D288">
        <v>1</v>
      </c>
      <c r="E288" t="s">
        <v>100</v>
      </c>
      <c r="F288" s="2">
        <v>2.1175497222222202</v>
      </c>
      <c r="G288" s="2">
        <v>4154.83208333333</v>
      </c>
      <c r="H288" s="2">
        <f t="shared" si="17"/>
        <v>0.56824708648826039</v>
      </c>
      <c r="I288" s="2">
        <f t="shared" si="17"/>
        <v>0.89869785386809331</v>
      </c>
      <c r="J288" s="2"/>
      <c r="K288" s="2"/>
      <c r="L288" s="2"/>
      <c r="M288" s="2"/>
      <c r="P288" s="15"/>
    </row>
    <row r="289" spans="2:16">
      <c r="B289" t="s">
        <v>8022</v>
      </c>
      <c r="C289" t="s">
        <v>530</v>
      </c>
      <c r="D289">
        <v>1</v>
      </c>
      <c r="E289" t="s">
        <v>100</v>
      </c>
      <c r="F289" s="2">
        <v>2.1957395833333302</v>
      </c>
      <c r="G289" s="2">
        <v>4273.5756944444402</v>
      </c>
      <c r="H289" s="2">
        <f t="shared" si="17"/>
        <v>0.67245754893262577</v>
      </c>
      <c r="I289" s="2">
        <f t="shared" si="17"/>
        <v>1.0299813072074064</v>
      </c>
      <c r="J289" s="2"/>
      <c r="K289" s="2"/>
      <c r="L289" s="2"/>
      <c r="M289" s="2"/>
      <c r="P289" s="15"/>
    </row>
    <row r="290" spans="2:16">
      <c r="B290" t="s">
        <v>8022</v>
      </c>
      <c r="C290" t="s">
        <v>530</v>
      </c>
      <c r="D290">
        <v>1</v>
      </c>
      <c r="E290" t="s">
        <v>100</v>
      </c>
      <c r="F290" s="2">
        <v>1.92235972222222</v>
      </c>
      <c r="G290" s="2">
        <v>4223.1280555555604</v>
      </c>
      <c r="H290" s="2">
        <f t="shared" si="17"/>
        <v>0.62641844891239329</v>
      </c>
      <c r="I290" s="2">
        <f t="shared" si="17"/>
        <v>0.97555191320682344</v>
      </c>
      <c r="J290" s="2"/>
      <c r="K290" s="2"/>
      <c r="L290" s="2"/>
      <c r="M290" s="2"/>
      <c r="P290" s="15"/>
    </row>
    <row r="291" spans="2:16">
      <c r="B291" t="s">
        <v>8022</v>
      </c>
      <c r="C291" t="s">
        <v>530</v>
      </c>
      <c r="D291">
        <v>1</v>
      </c>
      <c r="E291" t="s">
        <v>101</v>
      </c>
      <c r="F291" s="2">
        <v>2.4985191666666702</v>
      </c>
      <c r="G291" s="2">
        <v>4536.8087500000001</v>
      </c>
      <c r="H291" s="2">
        <f t="shared" si="17"/>
        <v>0.87507556864493319</v>
      </c>
      <c r="I291" s="2">
        <f t="shared" si="17"/>
        <v>1.0387077930853548</v>
      </c>
      <c r="J291" s="2"/>
      <c r="K291" s="2"/>
      <c r="L291" s="2"/>
      <c r="M291" s="2"/>
      <c r="P291" s="15"/>
    </row>
    <row r="292" spans="2:16">
      <c r="B292" t="s">
        <v>8022</v>
      </c>
      <c r="C292" t="s">
        <v>530</v>
      </c>
      <c r="D292">
        <v>1</v>
      </c>
      <c r="E292" t="s">
        <v>101</v>
      </c>
      <c r="F292" s="2">
        <v>3.0566599999999999</v>
      </c>
      <c r="G292" s="2">
        <v>4813.5416666666697</v>
      </c>
      <c r="H292" s="2">
        <f t="shared" si="17"/>
        <v>0.92469648351546618</v>
      </c>
      <c r="I292" s="2">
        <f t="shared" si="17"/>
        <v>0.90033191288325287</v>
      </c>
      <c r="J292" s="2"/>
      <c r="K292" s="2"/>
      <c r="L292" s="2"/>
      <c r="M292" s="2"/>
      <c r="P292" s="15"/>
    </row>
    <row r="293" spans="2:16">
      <c r="B293" t="s">
        <v>8022</v>
      </c>
      <c r="C293" t="s">
        <v>530</v>
      </c>
      <c r="D293">
        <v>1</v>
      </c>
      <c r="E293" t="s">
        <v>101</v>
      </c>
      <c r="F293" s="2">
        <v>2.5620161111111099</v>
      </c>
      <c r="G293" s="2">
        <v>4241.1277777777796</v>
      </c>
      <c r="H293" s="2">
        <f t="shared" si="17"/>
        <v>0.85429682005865692</v>
      </c>
      <c r="I293" s="2">
        <f t="shared" si="17"/>
        <v>0.83131917905647978</v>
      </c>
      <c r="J293" s="2"/>
      <c r="K293" s="2"/>
      <c r="L293" s="2"/>
      <c r="M293" s="2"/>
      <c r="P293" s="15"/>
    </row>
    <row r="294" spans="2:16">
      <c r="B294" t="s">
        <v>8022</v>
      </c>
      <c r="C294" t="s">
        <v>530</v>
      </c>
      <c r="D294">
        <v>1</v>
      </c>
      <c r="E294" t="s">
        <v>101</v>
      </c>
      <c r="F294" s="2">
        <v>2.96433138888889</v>
      </c>
      <c r="G294" s="2">
        <v>4083.3813888888899</v>
      </c>
      <c r="H294" s="2">
        <f t="shared" si="17"/>
        <v>0.95099408827516729</v>
      </c>
      <c r="I294" s="2">
        <f t="shared" si="17"/>
        <v>0.90619282422087966</v>
      </c>
      <c r="J294" s="2"/>
      <c r="K294" s="2"/>
      <c r="L294" s="2"/>
      <c r="M294" s="2"/>
      <c r="P294" s="15"/>
    </row>
    <row r="295" spans="2:16">
      <c r="B295" t="s">
        <v>8022</v>
      </c>
      <c r="C295" t="s">
        <v>530</v>
      </c>
      <c r="D295">
        <v>2</v>
      </c>
      <c r="E295" t="s">
        <v>100</v>
      </c>
      <c r="F295" s="2">
        <v>3.5820540277777799</v>
      </c>
      <c r="G295" s="2">
        <v>4798.68458333334</v>
      </c>
      <c r="H295" s="2">
        <f t="shared" si="17"/>
        <v>1.5410763147640845</v>
      </c>
      <c r="I295" s="2">
        <f t="shared" si="17"/>
        <v>1.0755290292202624</v>
      </c>
      <c r="J295" s="2"/>
      <c r="K295" s="2"/>
      <c r="L295" s="2"/>
      <c r="M295" s="2"/>
      <c r="P295" s="15"/>
    </row>
    <row r="296" spans="2:16">
      <c r="B296" t="s">
        <v>8022</v>
      </c>
      <c r="C296" t="s">
        <v>530</v>
      </c>
      <c r="D296">
        <v>2</v>
      </c>
      <c r="E296" t="s">
        <v>100</v>
      </c>
      <c r="F296" s="2">
        <v>3.64361847222222</v>
      </c>
      <c r="G296" s="2">
        <v>4233.4793055555601</v>
      </c>
      <c r="H296" s="2">
        <f t="shared" si="17"/>
        <v>1.3441416952229162</v>
      </c>
      <c r="I296" s="2">
        <f t="shared" si="17"/>
        <v>0.99245829336205549</v>
      </c>
      <c r="J296" s="2"/>
      <c r="K296" s="2"/>
      <c r="L296" s="2"/>
      <c r="M296" s="2"/>
      <c r="P296" s="15"/>
    </row>
    <row r="297" spans="2:16">
      <c r="B297" t="s">
        <v>8022</v>
      </c>
      <c r="C297" t="s">
        <v>530</v>
      </c>
      <c r="D297">
        <v>2</v>
      </c>
      <c r="E297" t="s">
        <v>100</v>
      </c>
      <c r="F297" s="2">
        <v>3.4952515277777798</v>
      </c>
      <c r="G297" s="2">
        <v>4111.1756944444496</v>
      </c>
      <c r="H297" s="2">
        <f t="shared" si="17"/>
        <v>1.2676072094681528</v>
      </c>
      <c r="I297" s="2">
        <f t="shared" si="17"/>
        <v>0.84206653080212668</v>
      </c>
      <c r="J297" s="2"/>
      <c r="K297" s="2"/>
      <c r="L297" s="2"/>
      <c r="M297" s="2"/>
      <c r="P297" s="15"/>
    </row>
    <row r="298" spans="2:16">
      <c r="B298" t="s">
        <v>8022</v>
      </c>
      <c r="C298" t="s">
        <v>530</v>
      </c>
      <c r="D298">
        <v>2</v>
      </c>
      <c r="E298" t="s">
        <v>100</v>
      </c>
      <c r="F298" s="2">
        <v>3.24511388888889</v>
      </c>
      <c r="G298" s="2">
        <v>3695.4763888888901</v>
      </c>
      <c r="H298" s="2">
        <f t="shared" si="17"/>
        <v>1.1771388157373375</v>
      </c>
      <c r="I298" s="2">
        <f t="shared" si="17"/>
        <v>0.86933740322296427</v>
      </c>
      <c r="J298" s="2"/>
      <c r="K298" s="2"/>
      <c r="L298" s="2"/>
      <c r="M298" s="2"/>
      <c r="P298" s="15"/>
    </row>
    <row r="299" spans="2:16">
      <c r="B299" t="s">
        <v>8022</v>
      </c>
      <c r="C299" t="s">
        <v>530</v>
      </c>
      <c r="D299">
        <v>2</v>
      </c>
      <c r="E299" t="s">
        <v>101</v>
      </c>
      <c r="F299" s="2">
        <v>3.19103861111111</v>
      </c>
      <c r="G299" s="2">
        <v>4731.5520833333403</v>
      </c>
      <c r="H299" s="2">
        <f t="shared" si="17"/>
        <v>1.1923880568122305</v>
      </c>
      <c r="I299" s="2">
        <f t="shared" si="17"/>
        <v>1.0805530098973501</v>
      </c>
      <c r="J299" s="2"/>
      <c r="K299" s="2"/>
      <c r="L299" s="2"/>
      <c r="M299" s="2"/>
      <c r="P299" s="15"/>
    </row>
    <row r="300" spans="2:16">
      <c r="B300" t="s">
        <v>8022</v>
      </c>
      <c r="C300" t="s">
        <v>530</v>
      </c>
      <c r="D300">
        <v>2</v>
      </c>
      <c r="E300" t="s">
        <v>101</v>
      </c>
      <c r="F300" s="2">
        <v>3.70407097222223</v>
      </c>
      <c r="G300" s="2">
        <v>4878.8090277777801</v>
      </c>
      <c r="H300" s="2">
        <f t="shared" si="17"/>
        <v>1.5561666080730827</v>
      </c>
      <c r="I300" s="2">
        <f t="shared" si="17"/>
        <v>0.96806699062681101</v>
      </c>
      <c r="J300" s="2"/>
      <c r="K300" s="2"/>
      <c r="L300" s="2"/>
      <c r="M300" s="2"/>
      <c r="P300" s="15"/>
    </row>
    <row r="301" spans="2:16">
      <c r="B301" t="s">
        <v>8022</v>
      </c>
      <c r="C301" t="s">
        <v>530</v>
      </c>
      <c r="D301">
        <v>2</v>
      </c>
      <c r="E301" t="s">
        <v>101</v>
      </c>
      <c r="F301" s="2">
        <v>3.20989597222222</v>
      </c>
      <c r="G301" s="2">
        <v>4507.7673611111104</v>
      </c>
      <c r="H301" s="2">
        <f t="shared" si="17"/>
        <v>1.2893331891768383</v>
      </c>
      <c r="I301" s="2">
        <f t="shared" si="17"/>
        <v>0.89138206009812027</v>
      </c>
      <c r="J301" s="2"/>
      <c r="K301" s="2"/>
      <c r="L301" s="2"/>
      <c r="M301" s="2"/>
      <c r="P301" s="15"/>
    </row>
    <row r="302" spans="2:16">
      <c r="B302" t="s">
        <v>8022</v>
      </c>
      <c r="C302" t="s">
        <v>530</v>
      </c>
      <c r="D302">
        <v>2</v>
      </c>
      <c r="E302" t="s">
        <v>101</v>
      </c>
      <c r="F302" s="2">
        <v>3.5304719444444501</v>
      </c>
      <c r="G302" s="2">
        <v>4680.8325000000004</v>
      </c>
      <c r="H302" s="2">
        <f t="shared" si="17"/>
        <v>1.4288351036337563</v>
      </c>
      <c r="I302" s="2">
        <f t="shared" si="17"/>
        <v>0.97265657603352185</v>
      </c>
      <c r="J302" s="2"/>
      <c r="K302" s="2"/>
      <c r="L302" s="2"/>
      <c r="M302" s="2"/>
      <c r="P302" s="15"/>
    </row>
    <row r="303" spans="2:16">
      <c r="B303" t="s">
        <v>8022</v>
      </c>
      <c r="C303" t="s">
        <v>529</v>
      </c>
      <c r="D303">
        <v>1</v>
      </c>
      <c r="E303" t="s">
        <v>100</v>
      </c>
      <c r="F303" s="2">
        <v>3.6981177777777798</v>
      </c>
      <c r="G303" s="2">
        <v>14315.322361111101</v>
      </c>
      <c r="H303" s="2">
        <f t="shared" si="17"/>
        <v>1.2034723566246348</v>
      </c>
      <c r="I303" s="2">
        <f t="shared" si="17"/>
        <v>0.91651348436827151</v>
      </c>
      <c r="J303" s="2"/>
      <c r="K303" s="2"/>
      <c r="L303" s="2"/>
      <c r="M303" s="2"/>
      <c r="P303" s="15"/>
    </row>
    <row r="304" spans="2:16">
      <c r="B304" t="s">
        <v>8022</v>
      </c>
      <c r="C304" t="s">
        <v>529</v>
      </c>
      <c r="D304">
        <v>1</v>
      </c>
      <c r="E304" t="s">
        <v>100</v>
      </c>
      <c r="F304" s="2">
        <v>3.8497879166666702</v>
      </c>
      <c r="G304" s="2">
        <v>15464.546944444401</v>
      </c>
      <c r="H304" s="2">
        <f t="shared" si="17"/>
        <v>1.1000586650902022</v>
      </c>
      <c r="I304" s="2">
        <f t="shared" si="17"/>
        <v>0.94441138023776972</v>
      </c>
      <c r="J304" s="2"/>
      <c r="K304" s="2"/>
      <c r="L304" s="2"/>
      <c r="M304" s="2"/>
      <c r="P304" s="15"/>
    </row>
    <row r="305" spans="2:16">
      <c r="B305" t="s">
        <v>8022</v>
      </c>
      <c r="C305" t="s">
        <v>529</v>
      </c>
      <c r="D305">
        <v>1</v>
      </c>
      <c r="E305" t="s">
        <v>100</v>
      </c>
      <c r="F305" s="2">
        <v>3.2652881944444498</v>
      </c>
      <c r="G305" s="2">
        <v>15873.0133333333</v>
      </c>
      <c r="H305" s="2">
        <f t="shared" si="17"/>
        <v>1.0499019342918912</v>
      </c>
      <c r="I305" s="2">
        <f t="shared" si="17"/>
        <v>1.0308756401091208</v>
      </c>
      <c r="J305" s="2"/>
      <c r="K305" s="2"/>
      <c r="L305" s="2"/>
      <c r="M305" s="2"/>
      <c r="P305" s="15"/>
    </row>
    <row r="306" spans="2:16">
      <c r="B306" t="s">
        <v>8022</v>
      </c>
      <c r="C306" t="s">
        <v>529</v>
      </c>
      <c r="D306">
        <v>1</v>
      </c>
      <c r="E306" t="s">
        <v>100</v>
      </c>
      <c r="F306" s="2">
        <v>3.2669651388888901</v>
      </c>
      <c r="G306" s="2">
        <v>13844.8368055556</v>
      </c>
      <c r="H306" s="2">
        <f t="shared" si="17"/>
        <v>1.2080166666418439</v>
      </c>
      <c r="I306" s="2">
        <f t="shared" si="17"/>
        <v>0.83632428108710677</v>
      </c>
      <c r="J306" s="2"/>
      <c r="K306" s="2"/>
      <c r="L306" s="2"/>
      <c r="M306" s="2"/>
      <c r="P306" s="15"/>
    </row>
    <row r="307" spans="2:16">
      <c r="B307" t="s">
        <v>8022</v>
      </c>
      <c r="C307" t="s">
        <v>529</v>
      </c>
      <c r="D307">
        <v>1</v>
      </c>
      <c r="E307" t="s">
        <v>101</v>
      </c>
      <c r="F307" s="2">
        <v>3.76493930555556</v>
      </c>
      <c r="G307" s="2">
        <v>16896.143194444401</v>
      </c>
      <c r="H307" s="2">
        <f t="shared" si="17"/>
        <v>1.2219637230320575</v>
      </c>
      <c r="I307" s="2">
        <f t="shared" si="17"/>
        <v>1.0262992522545207</v>
      </c>
      <c r="J307" s="2"/>
      <c r="K307" s="2"/>
      <c r="L307" s="2"/>
      <c r="M307" s="2"/>
      <c r="P307" s="15"/>
    </row>
    <row r="308" spans="2:16">
      <c r="B308" t="s">
        <v>8022</v>
      </c>
      <c r="C308" t="s">
        <v>529</v>
      </c>
      <c r="D308">
        <v>1</v>
      </c>
      <c r="E308" t="s">
        <v>101</v>
      </c>
      <c r="F308" s="2">
        <v>4.1179190277777797</v>
      </c>
      <c r="G308" s="2">
        <v>16863.481250000001</v>
      </c>
      <c r="H308" s="2">
        <f t="shared" si="17"/>
        <v>1.2167655329989353</v>
      </c>
      <c r="I308" s="2">
        <f t="shared" si="17"/>
        <v>0.87317456384606384</v>
      </c>
      <c r="J308" s="2"/>
      <c r="K308" s="2"/>
      <c r="L308" s="2"/>
      <c r="M308" s="2"/>
      <c r="P308" s="15"/>
    </row>
    <row r="309" spans="2:16">
      <c r="B309" t="s">
        <v>8022</v>
      </c>
      <c r="C309" t="s">
        <v>529</v>
      </c>
      <c r="D309">
        <v>1</v>
      </c>
      <c r="E309" t="s">
        <v>101</v>
      </c>
      <c r="F309" s="2">
        <v>3.6820397222222199</v>
      </c>
      <c r="G309" s="2">
        <v>18482.313194444399</v>
      </c>
      <c r="H309" s="2">
        <f t="shared" si="17"/>
        <v>1.1487387534518128</v>
      </c>
      <c r="I309" s="2">
        <f t="shared" si="17"/>
        <v>1.0638575785424942</v>
      </c>
      <c r="J309" s="2"/>
      <c r="K309" s="2"/>
      <c r="L309" s="2"/>
      <c r="M309" s="2"/>
      <c r="P309" s="15"/>
    </row>
    <row r="310" spans="2:16">
      <c r="B310" t="s">
        <v>8022</v>
      </c>
      <c r="C310" t="s">
        <v>529</v>
      </c>
      <c r="D310">
        <v>1</v>
      </c>
      <c r="E310" t="s">
        <v>101</v>
      </c>
      <c r="F310" s="2">
        <v>3.9928643055555599</v>
      </c>
      <c r="G310" s="2">
        <v>17713.840277777799</v>
      </c>
      <c r="H310" s="2">
        <f t="shared" si="17"/>
        <v>1.2066752611244431</v>
      </c>
      <c r="I310" s="2">
        <f t="shared" si="17"/>
        <v>1.0487699857159194</v>
      </c>
      <c r="J310" s="2"/>
      <c r="K310" s="2"/>
      <c r="L310" s="2"/>
      <c r="M310" s="2"/>
      <c r="P310" s="15"/>
    </row>
    <row r="311" spans="2:16">
      <c r="B311" t="s">
        <v>8022</v>
      </c>
      <c r="C311" t="s">
        <v>529</v>
      </c>
      <c r="D311">
        <v>2</v>
      </c>
      <c r="E311" t="s">
        <v>100</v>
      </c>
      <c r="F311" s="2">
        <v>2.4419844444444401</v>
      </c>
      <c r="G311" s="2">
        <v>13501.0530555556</v>
      </c>
      <c r="H311" s="2">
        <f t="shared" si="17"/>
        <v>1.1188426639753439</v>
      </c>
      <c r="I311" s="2">
        <f t="shared" si="17"/>
        <v>0.94051906352623293</v>
      </c>
      <c r="J311" s="2"/>
      <c r="K311" s="2"/>
      <c r="L311" s="2"/>
      <c r="M311" s="2"/>
      <c r="P311" s="15"/>
    </row>
    <row r="312" spans="2:16">
      <c r="B312" t="s">
        <v>8022</v>
      </c>
      <c r="C312" t="s">
        <v>529</v>
      </c>
      <c r="D312">
        <v>2</v>
      </c>
      <c r="E312" t="s">
        <v>100</v>
      </c>
      <c r="F312" s="2">
        <v>2.7955606944444402</v>
      </c>
      <c r="G312" s="2">
        <v>14161.834999999999</v>
      </c>
      <c r="H312" s="2">
        <f t="shared" si="17"/>
        <v>0.99848838026661324</v>
      </c>
      <c r="I312" s="2">
        <f t="shared" si="17"/>
        <v>0.92482266302678529</v>
      </c>
      <c r="J312" s="2"/>
      <c r="K312" s="2"/>
      <c r="L312" s="2"/>
      <c r="M312" s="2"/>
      <c r="P312" s="15"/>
    </row>
    <row r="313" spans="2:16">
      <c r="B313" t="s">
        <v>8022</v>
      </c>
      <c r="C313" t="s">
        <v>529</v>
      </c>
      <c r="D313">
        <v>2</v>
      </c>
      <c r="E313" t="s">
        <v>100</v>
      </c>
      <c r="F313" s="2">
        <v>2.6857459722222199</v>
      </c>
      <c r="G313" s="2">
        <v>15048.8136111111</v>
      </c>
      <c r="H313" s="2">
        <f t="shared" si="17"/>
        <v>0.87977452326139283</v>
      </c>
      <c r="I313" s="2">
        <f t="shared" si="17"/>
        <v>0.86315615624679864</v>
      </c>
      <c r="J313" s="2"/>
      <c r="K313" s="2"/>
      <c r="L313" s="2"/>
      <c r="M313" s="2"/>
      <c r="P313" s="15"/>
    </row>
    <row r="314" spans="2:16">
      <c r="B314" t="s">
        <v>8022</v>
      </c>
      <c r="C314" t="s">
        <v>529</v>
      </c>
      <c r="D314">
        <v>2</v>
      </c>
      <c r="E314" t="s">
        <v>100</v>
      </c>
      <c r="F314" s="2">
        <v>2.5007790277777802</v>
      </c>
      <c r="G314" s="2">
        <v>14961.05</v>
      </c>
      <c r="H314" s="2">
        <f t="shared" si="17"/>
        <v>0.7434801207861429</v>
      </c>
      <c r="I314" s="2">
        <f t="shared" si="17"/>
        <v>0.88722769403111423</v>
      </c>
      <c r="J314" s="2"/>
      <c r="K314" s="2"/>
      <c r="L314" s="2"/>
      <c r="M314" s="2"/>
      <c r="P314" s="15"/>
    </row>
    <row r="315" spans="2:16">
      <c r="B315" t="s">
        <v>8022</v>
      </c>
      <c r="C315" t="s">
        <v>529</v>
      </c>
      <c r="D315">
        <v>2</v>
      </c>
      <c r="E315" t="s">
        <v>101</v>
      </c>
      <c r="F315" s="2">
        <v>2.2320411111111098</v>
      </c>
      <c r="G315" s="2">
        <v>16643.656527777799</v>
      </c>
      <c r="H315" s="2">
        <f t="shared" si="17"/>
        <v>0.65750912453853627</v>
      </c>
      <c r="I315" s="2">
        <f t="shared" si="17"/>
        <v>0.99153173279705509</v>
      </c>
      <c r="J315" s="2"/>
      <c r="K315" s="2"/>
      <c r="L315" s="2"/>
      <c r="M315" s="2"/>
      <c r="P315" s="15"/>
    </row>
    <row r="316" spans="2:16">
      <c r="B316" t="s">
        <v>8022</v>
      </c>
      <c r="C316" t="s">
        <v>529</v>
      </c>
      <c r="D316">
        <v>2</v>
      </c>
      <c r="E316" t="s">
        <v>101</v>
      </c>
      <c r="F316" s="2">
        <v>2.8815124999999999</v>
      </c>
      <c r="G316" s="2">
        <v>17743.041944444401</v>
      </c>
      <c r="H316" s="2">
        <f t="shared" si="17"/>
        <v>0.8225405779453614</v>
      </c>
      <c r="I316" s="2">
        <f t="shared" si="17"/>
        <v>0.85351101395175011</v>
      </c>
      <c r="J316" s="2"/>
      <c r="K316" s="2"/>
      <c r="L316" s="2"/>
      <c r="M316" s="2"/>
      <c r="P316" s="15"/>
    </row>
    <row r="317" spans="2:16">
      <c r="B317" t="s">
        <v>8022</v>
      </c>
      <c r="C317" t="s">
        <v>529</v>
      </c>
      <c r="D317">
        <v>2</v>
      </c>
      <c r="E317" t="s">
        <v>101</v>
      </c>
      <c r="F317" s="2">
        <v>2.47191930555555</v>
      </c>
      <c r="G317" s="2">
        <v>15664.338611111099</v>
      </c>
      <c r="H317" s="2">
        <f t="shared" si="17"/>
        <v>0.76781672816064794</v>
      </c>
      <c r="I317" s="2">
        <f t="shared" si="17"/>
        <v>0.88634129360697611</v>
      </c>
      <c r="J317" s="2"/>
      <c r="K317" s="2"/>
      <c r="L317" s="2"/>
      <c r="M317" s="2"/>
      <c r="P317" s="15"/>
    </row>
    <row r="318" spans="2:16">
      <c r="B318" t="s">
        <v>8022</v>
      </c>
      <c r="C318" t="s">
        <v>529</v>
      </c>
      <c r="D318">
        <v>2</v>
      </c>
      <c r="E318" t="s">
        <v>101</v>
      </c>
      <c r="F318" s="2">
        <v>2.6078065277777802</v>
      </c>
      <c r="G318" s="2">
        <v>16678.231805555501</v>
      </c>
      <c r="H318" s="2">
        <f t="shared" si="17"/>
        <v>0.81945704586285917</v>
      </c>
      <c r="I318" s="2">
        <f t="shared" si="17"/>
        <v>0.91497696047411514</v>
      </c>
      <c r="J318" s="2"/>
      <c r="K318" s="2"/>
      <c r="L318" s="2"/>
      <c r="M318" s="2"/>
      <c r="P318" s="15"/>
    </row>
    <row r="319" spans="2:16">
      <c r="B319" t="s">
        <v>8022</v>
      </c>
      <c r="C319" t="s">
        <v>535</v>
      </c>
      <c r="D319">
        <v>1</v>
      </c>
      <c r="E319" t="s">
        <v>100</v>
      </c>
      <c r="F319" s="2">
        <v>1.61601166666667</v>
      </c>
      <c r="G319" s="2">
        <v>10367.446666666699</v>
      </c>
      <c r="H319" s="2">
        <f t="shared" si="17"/>
        <v>0.6983249313320572</v>
      </c>
      <c r="I319" s="2">
        <f t="shared" si="17"/>
        <v>0.7169082626133626</v>
      </c>
      <c r="J319" s="2"/>
      <c r="K319" s="2"/>
      <c r="L319" s="2"/>
      <c r="M319" s="2"/>
      <c r="P319" s="15"/>
    </row>
    <row r="320" spans="2:16">
      <c r="B320" t="s">
        <v>8022</v>
      </c>
      <c r="C320" t="s">
        <v>535</v>
      </c>
      <c r="D320">
        <v>1</v>
      </c>
      <c r="E320" t="s">
        <v>100</v>
      </c>
      <c r="F320" s="2">
        <v>2.1661344444444501</v>
      </c>
      <c r="G320" s="2">
        <v>12106.340833333301</v>
      </c>
      <c r="H320" s="2">
        <f t="shared" si="17"/>
        <v>0.72631416344398159</v>
      </c>
      <c r="I320" s="2">
        <f t="shared" si="17"/>
        <v>0.73804359923969787</v>
      </c>
      <c r="J320" s="2"/>
      <c r="K320" s="2"/>
      <c r="L320" s="2"/>
      <c r="M320" s="2"/>
      <c r="P320" s="15"/>
    </row>
    <row r="321" spans="2:16">
      <c r="B321" t="s">
        <v>8022</v>
      </c>
      <c r="C321" t="s">
        <v>535</v>
      </c>
      <c r="D321">
        <v>1</v>
      </c>
      <c r="E321" t="s">
        <v>100</v>
      </c>
      <c r="F321" s="2">
        <v>1.96871166666667</v>
      </c>
      <c r="G321" s="2">
        <v>11502.449305555599</v>
      </c>
      <c r="H321" s="2">
        <f t="shared" si="17"/>
        <v>0.71173445255483392</v>
      </c>
      <c r="I321" s="2">
        <f t="shared" si="17"/>
        <v>0.68924496642061261</v>
      </c>
      <c r="J321" s="2"/>
      <c r="K321" s="2"/>
      <c r="L321" s="2"/>
      <c r="M321" s="2"/>
      <c r="P321" s="15"/>
    </row>
    <row r="322" spans="2:16">
      <c r="B322" t="s">
        <v>8022</v>
      </c>
      <c r="C322" t="s">
        <v>535</v>
      </c>
      <c r="D322">
        <v>1</v>
      </c>
      <c r="E322" t="s">
        <v>100</v>
      </c>
      <c r="F322" s="2">
        <v>1.7859912499999999</v>
      </c>
      <c r="G322" s="2">
        <v>10855.6958333333</v>
      </c>
      <c r="H322" s="2">
        <f t="shared" si="17"/>
        <v>0.59439501503005099</v>
      </c>
      <c r="I322" s="2">
        <f t="shared" si="17"/>
        <v>0.64700121296259716</v>
      </c>
      <c r="J322" s="2"/>
      <c r="K322" s="2"/>
      <c r="L322" s="2"/>
      <c r="M322" s="2"/>
      <c r="P322" s="15"/>
    </row>
    <row r="323" spans="2:16">
      <c r="B323" t="s">
        <v>8022</v>
      </c>
      <c r="C323" t="s">
        <v>535</v>
      </c>
      <c r="D323">
        <v>1</v>
      </c>
      <c r="E323" t="s">
        <v>101</v>
      </c>
      <c r="F323" s="2">
        <v>2.8751301388888901</v>
      </c>
      <c r="G323" s="2">
        <v>12891.1080555556</v>
      </c>
      <c r="H323" s="2">
        <f t="shared" si="17"/>
        <v>0.8846043924816307</v>
      </c>
      <c r="I323" s="2">
        <f t="shared" si="17"/>
        <v>0.81003476711307509</v>
      </c>
      <c r="J323" s="2"/>
      <c r="K323" s="2"/>
      <c r="L323" s="2"/>
      <c r="M323" s="2"/>
      <c r="P323" s="15"/>
    </row>
    <row r="324" spans="2:16">
      <c r="B324" t="s">
        <v>8022</v>
      </c>
      <c r="C324" t="s">
        <v>535</v>
      </c>
      <c r="D324">
        <v>1</v>
      </c>
      <c r="E324" t="s">
        <v>101</v>
      </c>
      <c r="F324" s="2">
        <v>2.88372875</v>
      </c>
      <c r="G324" s="2">
        <v>11368.761944444501</v>
      </c>
      <c r="H324" s="2">
        <f t="shared" si="17"/>
        <v>0.83925210578526821</v>
      </c>
      <c r="I324" s="2">
        <f t="shared" si="17"/>
        <v>0.57319857909085092</v>
      </c>
      <c r="J324" s="2"/>
      <c r="K324" s="2"/>
      <c r="L324" s="2"/>
      <c r="M324" s="2"/>
      <c r="P324" s="15"/>
    </row>
    <row r="325" spans="2:16">
      <c r="B325" t="s">
        <v>8022</v>
      </c>
      <c r="C325" t="s">
        <v>535</v>
      </c>
      <c r="D325">
        <v>1</v>
      </c>
      <c r="E325" t="s">
        <v>101</v>
      </c>
      <c r="F325" s="2">
        <v>2.5584947222222199</v>
      </c>
      <c r="G325" s="2">
        <v>11753.490694444499</v>
      </c>
      <c r="H325" s="2">
        <f t="shared" si="17"/>
        <v>0.74585648601963539</v>
      </c>
      <c r="I325" s="2">
        <f t="shared" si="17"/>
        <v>0.57936901039074662</v>
      </c>
      <c r="J325" s="2"/>
      <c r="K325" s="2"/>
      <c r="L325" s="2"/>
      <c r="M325" s="2"/>
      <c r="P325" s="15"/>
    </row>
    <row r="326" spans="2:16">
      <c r="B326" t="s">
        <v>8022</v>
      </c>
      <c r="C326" t="s">
        <v>535</v>
      </c>
      <c r="D326">
        <v>1</v>
      </c>
      <c r="E326" t="s">
        <v>101</v>
      </c>
      <c r="F326" s="2">
        <v>2.57984486111111</v>
      </c>
      <c r="G326" s="2">
        <v>12130.47875</v>
      </c>
      <c r="H326" s="2">
        <f t="shared" si="17"/>
        <v>0.75108899492215986</v>
      </c>
      <c r="I326" s="2">
        <f t="shared" si="17"/>
        <v>0.64111827443751623</v>
      </c>
      <c r="J326" s="2"/>
      <c r="K326" s="2"/>
      <c r="L326" s="2"/>
      <c r="M326" s="2"/>
      <c r="P326" s="15"/>
    </row>
    <row r="327" spans="2:16">
      <c r="B327" t="s">
        <v>8022</v>
      </c>
      <c r="C327" t="s">
        <v>535</v>
      </c>
      <c r="D327">
        <v>2</v>
      </c>
      <c r="E327" t="s">
        <v>100</v>
      </c>
      <c r="F327" s="2">
        <v>1.72878444444444</v>
      </c>
      <c r="G327" s="2">
        <v>12773.7329166667</v>
      </c>
      <c r="H327" s="2">
        <f t="shared" si="17"/>
        <v>0.71548786827605693</v>
      </c>
      <c r="I327" s="2">
        <f t="shared" si="17"/>
        <v>0.8662794351942118</v>
      </c>
      <c r="J327" s="2"/>
      <c r="K327" s="2"/>
      <c r="L327" s="2"/>
      <c r="M327" s="2"/>
      <c r="P327" s="15"/>
    </row>
    <row r="328" spans="2:16">
      <c r="B328" t="s">
        <v>8022</v>
      </c>
      <c r="C328" t="s">
        <v>535</v>
      </c>
      <c r="D328">
        <v>2</v>
      </c>
      <c r="E328" t="s">
        <v>100</v>
      </c>
      <c r="F328" s="2">
        <v>1.9259522222222201</v>
      </c>
      <c r="G328" s="2">
        <v>12591.4480555556</v>
      </c>
      <c r="H328" s="2">
        <f t="shared" si="17"/>
        <v>0.70075252213138906</v>
      </c>
      <c r="I328" s="2">
        <f t="shared" si="17"/>
        <v>0.76693536207980606</v>
      </c>
      <c r="J328" s="2"/>
      <c r="K328" s="2"/>
      <c r="L328" s="2"/>
      <c r="M328" s="2"/>
      <c r="P328" s="15"/>
    </row>
    <row r="329" spans="2:16">
      <c r="B329" t="s">
        <v>8022</v>
      </c>
      <c r="C329" t="s">
        <v>535</v>
      </c>
      <c r="D329">
        <v>2</v>
      </c>
      <c r="E329" t="s">
        <v>100</v>
      </c>
      <c r="F329" s="2">
        <v>1.95201791666667</v>
      </c>
      <c r="G329" s="2">
        <v>13713.611388888899</v>
      </c>
      <c r="H329" s="2">
        <f t="shared" si="17"/>
        <v>0.75862996822121831</v>
      </c>
      <c r="I329" s="2">
        <f t="shared" si="17"/>
        <v>0.78137306612682533</v>
      </c>
      <c r="J329" s="2"/>
      <c r="K329" s="2"/>
      <c r="L329" s="2"/>
      <c r="M329" s="2"/>
      <c r="P329" s="15"/>
    </row>
    <row r="330" spans="2:16">
      <c r="B330" t="s">
        <v>8022</v>
      </c>
      <c r="C330" t="s">
        <v>535</v>
      </c>
      <c r="D330">
        <v>2</v>
      </c>
      <c r="E330" t="s">
        <v>100</v>
      </c>
      <c r="F330" s="2">
        <v>2.0346588888888899</v>
      </c>
      <c r="G330" s="2">
        <v>13300.9263888889</v>
      </c>
      <c r="H330" s="2">
        <f t="shared" si="17"/>
        <v>0.79044776995602883</v>
      </c>
      <c r="I330" s="2">
        <f t="shared" si="17"/>
        <v>0.85789647935242963</v>
      </c>
      <c r="J330" s="2"/>
      <c r="K330" s="2"/>
      <c r="L330" s="2"/>
      <c r="M330" s="2"/>
      <c r="P330" s="15"/>
    </row>
    <row r="331" spans="2:16">
      <c r="B331" t="s">
        <v>8022</v>
      </c>
      <c r="C331" t="s">
        <v>535</v>
      </c>
      <c r="D331">
        <v>2</v>
      </c>
      <c r="E331" t="s">
        <v>101</v>
      </c>
      <c r="F331" s="2">
        <v>2.9583952777777802</v>
      </c>
      <c r="G331" s="2">
        <v>12672.86</v>
      </c>
      <c r="H331" s="2">
        <f t="shared" si="17"/>
        <v>1.1125372646478007</v>
      </c>
      <c r="I331" s="2">
        <f t="shared" si="17"/>
        <v>0.76736665867156328</v>
      </c>
      <c r="J331" s="2"/>
      <c r="K331" s="2"/>
      <c r="L331" s="2"/>
      <c r="M331" s="2"/>
      <c r="P331" s="15"/>
    </row>
    <row r="332" spans="2:16">
      <c r="B332" t="s">
        <v>8022</v>
      </c>
      <c r="C332" t="s">
        <v>535</v>
      </c>
      <c r="D332">
        <v>2</v>
      </c>
      <c r="E332" t="s">
        <v>101</v>
      </c>
      <c r="F332" s="2">
        <v>3.1369863888888898</v>
      </c>
      <c r="G332" s="2">
        <v>13597.145416666701</v>
      </c>
      <c r="H332" s="2">
        <f t="shared" si="17"/>
        <v>1.0587139651954676</v>
      </c>
      <c r="I332" s="2">
        <f t="shared" si="17"/>
        <v>0.70251428340160549</v>
      </c>
      <c r="J332" s="2"/>
      <c r="K332" s="2"/>
      <c r="L332" s="2"/>
      <c r="M332" s="2"/>
      <c r="P332" s="15"/>
    </row>
    <row r="333" spans="2:16">
      <c r="B333" t="s">
        <v>8022</v>
      </c>
      <c r="C333" t="s">
        <v>535</v>
      </c>
      <c r="D333">
        <v>2</v>
      </c>
      <c r="E333" t="s">
        <v>101</v>
      </c>
      <c r="F333" s="2">
        <v>2.70187513888889</v>
      </c>
      <c r="G333" s="2">
        <v>12182.862638888901</v>
      </c>
      <c r="H333" s="2">
        <f t="shared" si="17"/>
        <v>1.0293744350042426</v>
      </c>
      <c r="I333" s="2">
        <f t="shared" si="17"/>
        <v>0.72929510887802484</v>
      </c>
      <c r="J333" s="2"/>
      <c r="K333" s="2"/>
      <c r="L333" s="2"/>
      <c r="M333" s="2"/>
      <c r="P333" s="15"/>
    </row>
    <row r="334" spans="2:16">
      <c r="B334" t="s">
        <v>8022</v>
      </c>
      <c r="C334" t="s">
        <v>535</v>
      </c>
      <c r="D334">
        <v>2</v>
      </c>
      <c r="E334" t="s">
        <v>101</v>
      </c>
      <c r="F334" s="2">
        <v>2.8286133333333301</v>
      </c>
      <c r="G334" s="2">
        <v>13356.552083333299</v>
      </c>
      <c r="H334" s="2">
        <f t="shared" si="17"/>
        <v>0.97023515630939805</v>
      </c>
      <c r="I334" s="2">
        <f t="shared" si="17"/>
        <v>0.79881462461640962</v>
      </c>
      <c r="J334" s="2"/>
      <c r="K334" s="2"/>
      <c r="L334" s="2"/>
      <c r="M334" s="2"/>
      <c r="P334" s="15"/>
    </row>
    <row r="335" spans="2:16">
      <c r="B335" t="s">
        <v>8022</v>
      </c>
      <c r="C335" t="s">
        <v>533</v>
      </c>
      <c r="D335">
        <v>1</v>
      </c>
      <c r="E335" t="s">
        <v>100</v>
      </c>
      <c r="F335" s="2">
        <v>2.0504763888888902</v>
      </c>
      <c r="G335" s="2">
        <v>83737.9736111112</v>
      </c>
      <c r="H335" s="2">
        <f t="shared" si="17"/>
        <v>0.75915414087676336</v>
      </c>
      <c r="I335" s="2">
        <f t="shared" si="17"/>
        <v>0.76732760667761002</v>
      </c>
      <c r="J335" s="2"/>
      <c r="K335" s="2"/>
      <c r="L335" s="2"/>
      <c r="M335" s="2"/>
      <c r="P335" s="15"/>
    </row>
    <row r="336" spans="2:16">
      <c r="B336" t="s">
        <v>8022</v>
      </c>
      <c r="C336" t="s">
        <v>533</v>
      </c>
      <c r="D336">
        <v>1</v>
      </c>
      <c r="E336" t="s">
        <v>100</v>
      </c>
      <c r="F336" s="2">
        <v>2.1713769444444502</v>
      </c>
      <c r="G336" s="2">
        <v>73203.055833333405</v>
      </c>
      <c r="H336" s="2">
        <f t="shared" ref="H336:I398" si="18">F336/F80</f>
        <v>0.66691835145101352</v>
      </c>
      <c r="I336" s="2">
        <f t="shared" si="18"/>
        <v>0.72934947876625777</v>
      </c>
      <c r="J336" s="2"/>
      <c r="K336" s="2"/>
      <c r="L336" s="2"/>
      <c r="M336" s="2"/>
      <c r="P336" s="15"/>
    </row>
    <row r="337" spans="2:16">
      <c r="B337" t="s">
        <v>8022</v>
      </c>
      <c r="C337" t="s">
        <v>533</v>
      </c>
      <c r="D337">
        <v>1</v>
      </c>
      <c r="E337" t="s">
        <v>100</v>
      </c>
      <c r="F337" s="2">
        <v>2.1173076388888901</v>
      </c>
      <c r="G337" s="2">
        <v>72063.716111111193</v>
      </c>
      <c r="H337" s="2">
        <f t="shared" si="18"/>
        <v>0.76902621166809582</v>
      </c>
      <c r="I337" s="2">
        <f t="shared" si="18"/>
        <v>0.73627216644155846</v>
      </c>
      <c r="J337" s="2"/>
      <c r="K337" s="2"/>
      <c r="L337" s="2"/>
      <c r="M337" s="2"/>
      <c r="P337" s="15"/>
    </row>
    <row r="338" spans="2:16">
      <c r="B338" t="s">
        <v>8022</v>
      </c>
      <c r="C338" t="s">
        <v>533</v>
      </c>
      <c r="D338">
        <v>1</v>
      </c>
      <c r="E338" t="s">
        <v>100</v>
      </c>
      <c r="F338" s="2">
        <v>2.01554638888889</v>
      </c>
      <c r="G338" s="2">
        <v>71579.396944444496</v>
      </c>
      <c r="H338" s="2">
        <f t="shared" si="18"/>
        <v>0.80086366961353794</v>
      </c>
      <c r="I338" s="2">
        <f t="shared" si="18"/>
        <v>0.70312807038561331</v>
      </c>
      <c r="J338" s="2"/>
      <c r="K338" s="2"/>
      <c r="L338" s="2"/>
      <c r="M338" s="2"/>
      <c r="P338" s="15"/>
    </row>
    <row r="339" spans="2:16">
      <c r="B339" t="s">
        <v>8022</v>
      </c>
      <c r="C339" t="s">
        <v>533</v>
      </c>
      <c r="D339">
        <v>1</v>
      </c>
      <c r="E339" t="s">
        <v>101</v>
      </c>
      <c r="F339" s="2">
        <v>2.78221472222222</v>
      </c>
      <c r="G339" s="2">
        <v>104623.025555556</v>
      </c>
      <c r="H339" s="2">
        <f t="shared" si="18"/>
        <v>0.88406618227664924</v>
      </c>
      <c r="I339" s="2">
        <f t="shared" si="18"/>
        <v>0.81138864666691013</v>
      </c>
      <c r="J339" s="2"/>
      <c r="K339" s="2"/>
      <c r="L339" s="2"/>
      <c r="M339" s="2"/>
      <c r="P339" s="15"/>
    </row>
    <row r="340" spans="2:16">
      <c r="B340" t="s">
        <v>8022</v>
      </c>
      <c r="C340" t="s">
        <v>533</v>
      </c>
      <c r="D340">
        <v>1</v>
      </c>
      <c r="E340" t="s">
        <v>101</v>
      </c>
      <c r="F340" s="2">
        <v>3.0960855555555602</v>
      </c>
      <c r="G340" s="2">
        <v>80849.931388889003</v>
      </c>
      <c r="H340" s="2">
        <f t="shared" si="18"/>
        <v>0.91804003506306131</v>
      </c>
      <c r="I340" s="2">
        <f t="shared" si="18"/>
        <v>0.63573534347081595</v>
      </c>
      <c r="J340" s="2"/>
      <c r="K340" s="2"/>
      <c r="L340" s="2"/>
      <c r="M340" s="2"/>
      <c r="P340" s="15"/>
    </row>
    <row r="341" spans="2:16">
      <c r="B341" t="s">
        <v>8022</v>
      </c>
      <c r="C341" t="s">
        <v>533</v>
      </c>
      <c r="D341">
        <v>1</v>
      </c>
      <c r="E341" t="s">
        <v>101</v>
      </c>
      <c r="F341" s="2">
        <v>2.8784338888888898</v>
      </c>
      <c r="G341" s="2">
        <v>83455.2159722223</v>
      </c>
      <c r="H341" s="2">
        <f t="shared" si="18"/>
        <v>0.82887815556816369</v>
      </c>
      <c r="I341" s="2">
        <f t="shared" si="18"/>
        <v>0.66079679879203046</v>
      </c>
      <c r="J341" s="2"/>
      <c r="K341" s="2"/>
      <c r="L341" s="2"/>
      <c r="M341" s="2"/>
      <c r="P341" s="15"/>
    </row>
    <row r="342" spans="2:16">
      <c r="B342" t="s">
        <v>8022</v>
      </c>
      <c r="C342" t="s">
        <v>533</v>
      </c>
      <c r="D342">
        <v>1</v>
      </c>
      <c r="E342" t="s">
        <v>101</v>
      </c>
      <c r="F342" s="2">
        <v>2.72898430555556</v>
      </c>
      <c r="G342" s="2">
        <v>77413.066527777904</v>
      </c>
      <c r="H342" s="2">
        <f t="shared" si="18"/>
        <v>0.80530953720297316</v>
      </c>
      <c r="I342" s="2">
        <f t="shared" si="18"/>
        <v>0.61401673674852486</v>
      </c>
      <c r="J342" s="2"/>
      <c r="K342" s="2"/>
      <c r="L342" s="2"/>
      <c r="M342" s="2"/>
      <c r="P342" s="15"/>
    </row>
    <row r="343" spans="2:16">
      <c r="B343" t="s">
        <v>8022</v>
      </c>
      <c r="C343" t="s">
        <v>533</v>
      </c>
      <c r="D343">
        <v>2</v>
      </c>
      <c r="E343" t="s">
        <v>100</v>
      </c>
      <c r="F343" s="2">
        <v>1.8521698611111099</v>
      </c>
      <c r="G343" s="2">
        <v>83899.808055555506</v>
      </c>
      <c r="H343" s="2">
        <f t="shared" si="18"/>
        <v>0.6543013656179546</v>
      </c>
      <c r="I343" s="2">
        <f t="shared" si="18"/>
        <v>0.76117044598481709</v>
      </c>
      <c r="J343" s="2"/>
      <c r="K343" s="2"/>
      <c r="L343" s="2"/>
      <c r="M343" s="2"/>
      <c r="P343" s="15"/>
    </row>
    <row r="344" spans="2:16">
      <c r="B344" t="s">
        <v>8022</v>
      </c>
      <c r="C344" t="s">
        <v>533</v>
      </c>
      <c r="D344">
        <v>2</v>
      </c>
      <c r="E344" t="s">
        <v>100</v>
      </c>
      <c r="F344" s="2">
        <v>2.9236983333333302</v>
      </c>
      <c r="G344" s="2">
        <v>81352.624583333294</v>
      </c>
      <c r="H344" s="2">
        <f t="shared" si="18"/>
        <v>1.0769217389275789</v>
      </c>
      <c r="I344" s="2">
        <f t="shared" si="18"/>
        <v>0.83315170708553132</v>
      </c>
      <c r="J344" s="2"/>
      <c r="K344" s="2"/>
      <c r="L344" s="2"/>
      <c r="M344" s="2"/>
      <c r="P344" s="15"/>
    </row>
    <row r="345" spans="2:16">
      <c r="B345" t="s">
        <v>8022</v>
      </c>
      <c r="C345" t="s">
        <v>533</v>
      </c>
      <c r="D345">
        <v>2</v>
      </c>
      <c r="E345" t="s">
        <v>100</v>
      </c>
      <c r="F345" s="2">
        <v>2.6702311111111099</v>
      </c>
      <c r="G345" s="2">
        <v>78606.074722222198</v>
      </c>
      <c r="H345" s="2">
        <f t="shared" si="18"/>
        <v>0.93655459966145727</v>
      </c>
      <c r="I345" s="2">
        <f t="shared" si="18"/>
        <v>0.64349092489819204</v>
      </c>
      <c r="J345" s="2"/>
      <c r="K345" s="2"/>
      <c r="L345" s="2"/>
      <c r="M345" s="2"/>
      <c r="P345" s="15"/>
    </row>
    <row r="346" spans="2:16">
      <c r="B346" t="s">
        <v>8022</v>
      </c>
      <c r="C346" t="s">
        <v>533</v>
      </c>
      <c r="D346">
        <v>2</v>
      </c>
      <c r="E346" t="s">
        <v>100</v>
      </c>
      <c r="F346" s="2">
        <v>2.5143848611111101</v>
      </c>
      <c r="G346" s="2">
        <v>83418.404861111107</v>
      </c>
      <c r="H346" s="2">
        <f t="shared" si="18"/>
        <v>0.92202965619967159</v>
      </c>
      <c r="I346" s="2">
        <f t="shared" si="18"/>
        <v>0.76494235386031972</v>
      </c>
      <c r="J346" s="2"/>
      <c r="K346" s="2"/>
      <c r="L346" s="2"/>
      <c r="M346" s="2"/>
      <c r="P346" s="15"/>
    </row>
    <row r="347" spans="2:16">
      <c r="B347" t="s">
        <v>8022</v>
      </c>
      <c r="C347" t="s">
        <v>533</v>
      </c>
      <c r="D347">
        <v>2</v>
      </c>
      <c r="E347" t="s">
        <v>101</v>
      </c>
      <c r="F347" s="2">
        <v>2.8138768055555499</v>
      </c>
      <c r="G347" s="2">
        <v>104981.539444444</v>
      </c>
      <c r="H347" s="2">
        <f t="shared" si="18"/>
        <v>0.96026745980865014</v>
      </c>
      <c r="I347" s="2">
        <f t="shared" si="18"/>
        <v>0.83329504187448789</v>
      </c>
      <c r="J347" s="2"/>
      <c r="K347" s="2"/>
      <c r="L347" s="2"/>
      <c r="M347" s="2"/>
      <c r="P347" s="15"/>
    </row>
    <row r="348" spans="2:16">
      <c r="B348" t="s">
        <v>8022</v>
      </c>
      <c r="C348" t="s">
        <v>533</v>
      </c>
      <c r="D348">
        <v>2</v>
      </c>
      <c r="E348" t="s">
        <v>101</v>
      </c>
      <c r="F348" s="2">
        <v>3.3077655555555499</v>
      </c>
      <c r="G348" s="2">
        <v>101583.233333333</v>
      </c>
      <c r="H348" s="2">
        <f t="shared" si="18"/>
        <v>1.1319668310058895</v>
      </c>
      <c r="I348" s="2">
        <f t="shared" si="18"/>
        <v>0.76311861028388972</v>
      </c>
      <c r="J348" s="2"/>
      <c r="K348" s="2"/>
      <c r="L348" s="2"/>
      <c r="M348" s="2"/>
      <c r="P348" s="15"/>
    </row>
    <row r="349" spans="2:16">
      <c r="B349" t="s">
        <v>8022</v>
      </c>
      <c r="C349" t="s">
        <v>533</v>
      </c>
      <c r="D349">
        <v>2</v>
      </c>
      <c r="E349" t="s">
        <v>101</v>
      </c>
      <c r="F349" s="2">
        <v>2.9486447222222201</v>
      </c>
      <c r="G349" s="2">
        <v>92311.499861111093</v>
      </c>
      <c r="H349" s="2">
        <f t="shared" si="18"/>
        <v>1.0508769104036422</v>
      </c>
      <c r="I349" s="2">
        <f t="shared" si="18"/>
        <v>0.78004816157433576</v>
      </c>
      <c r="J349" s="2"/>
      <c r="K349" s="2"/>
      <c r="L349" s="2"/>
      <c r="M349" s="2"/>
      <c r="P349" s="15"/>
    </row>
    <row r="350" spans="2:16">
      <c r="B350" t="s">
        <v>8022</v>
      </c>
      <c r="C350" t="s">
        <v>533</v>
      </c>
      <c r="D350">
        <v>2</v>
      </c>
      <c r="E350" t="s">
        <v>101</v>
      </c>
      <c r="F350" s="2">
        <v>3.2417644444444398</v>
      </c>
      <c r="G350" s="2">
        <v>94398.765138888804</v>
      </c>
      <c r="H350" s="2">
        <f t="shared" si="18"/>
        <v>1.1226826669614205</v>
      </c>
      <c r="I350" s="2">
        <f t="shared" si="18"/>
        <v>0.79802537914289218</v>
      </c>
      <c r="J350" s="2"/>
      <c r="K350" s="2"/>
      <c r="L350" s="2"/>
      <c r="M350" s="2"/>
      <c r="P350" s="15"/>
    </row>
    <row r="351" spans="2:16">
      <c r="B351" t="s">
        <v>8022</v>
      </c>
      <c r="C351" t="s">
        <v>534</v>
      </c>
      <c r="D351">
        <v>1</v>
      </c>
      <c r="E351" t="s">
        <v>100</v>
      </c>
      <c r="F351" s="2">
        <v>2.5058013888888899</v>
      </c>
      <c r="G351" s="2">
        <v>2812.0416666666702</v>
      </c>
      <c r="H351" s="2">
        <f t="shared" si="18"/>
        <v>0.87278850969583277</v>
      </c>
      <c r="I351" s="2">
        <f t="shared" si="18"/>
        <v>0.75339888513025521</v>
      </c>
      <c r="J351" s="2"/>
      <c r="K351" s="2"/>
      <c r="L351" s="2"/>
      <c r="M351" s="2"/>
      <c r="P351" s="15"/>
    </row>
    <row r="352" spans="2:16">
      <c r="B352" t="s">
        <v>8022</v>
      </c>
      <c r="C352" t="s">
        <v>534</v>
      </c>
      <c r="D352">
        <v>1</v>
      </c>
      <c r="E352" t="s">
        <v>100</v>
      </c>
      <c r="F352" s="2">
        <v>3.12467583333334</v>
      </c>
      <c r="G352" s="2">
        <v>4130.0454166666696</v>
      </c>
      <c r="H352" s="2">
        <f t="shared" si="18"/>
        <v>0.96268918537562198</v>
      </c>
      <c r="I352" s="2">
        <f t="shared" si="18"/>
        <v>1.2044996413396338</v>
      </c>
      <c r="J352" s="2"/>
      <c r="K352" s="2"/>
      <c r="L352" s="2"/>
      <c r="M352" s="2"/>
      <c r="P352" s="15"/>
    </row>
    <row r="353" spans="2:16">
      <c r="B353" t="s">
        <v>8022</v>
      </c>
      <c r="C353" t="s">
        <v>534</v>
      </c>
      <c r="D353">
        <v>1</v>
      </c>
      <c r="E353" t="s">
        <v>100</v>
      </c>
      <c r="F353" s="2">
        <v>2.9045241666666701</v>
      </c>
      <c r="G353" s="2">
        <v>2865.8850000000102</v>
      </c>
      <c r="H353" s="2">
        <f t="shared" si="18"/>
        <v>1.0843652634325527</v>
      </c>
      <c r="I353" s="2">
        <f t="shared" si="18"/>
        <v>0.83211095128843693</v>
      </c>
      <c r="J353" s="2"/>
      <c r="K353" s="2"/>
      <c r="L353" s="2"/>
      <c r="M353" s="2"/>
      <c r="P353" s="15"/>
    </row>
    <row r="354" spans="2:16">
      <c r="B354" t="s">
        <v>8022</v>
      </c>
      <c r="C354" t="s">
        <v>534</v>
      </c>
      <c r="D354">
        <v>1</v>
      </c>
      <c r="E354" t="s">
        <v>100</v>
      </c>
      <c r="F354" s="2">
        <v>2.6347447222222198</v>
      </c>
      <c r="G354" s="2">
        <v>3015.0319444444499</v>
      </c>
      <c r="H354" s="2">
        <f t="shared" si="18"/>
        <v>0.97190336914060482</v>
      </c>
      <c r="I354" s="2">
        <f t="shared" si="18"/>
        <v>0.62528980700272452</v>
      </c>
      <c r="J354" s="2"/>
      <c r="K354" s="2"/>
      <c r="L354" s="2"/>
      <c r="M354" s="2"/>
      <c r="P354" s="15"/>
    </row>
    <row r="355" spans="2:16">
      <c r="B355" t="s">
        <v>8022</v>
      </c>
      <c r="C355" t="s">
        <v>534</v>
      </c>
      <c r="D355">
        <v>1</v>
      </c>
      <c r="E355" t="s">
        <v>101</v>
      </c>
      <c r="F355" s="2">
        <v>3.1418702777777798</v>
      </c>
      <c r="G355" s="2">
        <v>3772.66208333334</v>
      </c>
      <c r="H355" s="2">
        <f t="shared" si="18"/>
        <v>1.0028781891410332</v>
      </c>
      <c r="I355" s="2">
        <f t="shared" si="18"/>
        <v>0.88161327193875039</v>
      </c>
      <c r="J355" s="2"/>
      <c r="K355" s="2"/>
      <c r="L355" s="2"/>
      <c r="M355" s="2"/>
      <c r="P355" s="15"/>
    </row>
    <row r="356" spans="2:16">
      <c r="B356" t="s">
        <v>8022</v>
      </c>
      <c r="C356" t="s">
        <v>534</v>
      </c>
      <c r="D356">
        <v>1</v>
      </c>
      <c r="E356" t="s">
        <v>101</v>
      </c>
      <c r="F356" s="2">
        <v>2.9910320833333399</v>
      </c>
      <c r="G356" s="2">
        <v>4534.6311111111199</v>
      </c>
      <c r="H356" s="2">
        <f t="shared" si="18"/>
        <v>0.92707455092886859</v>
      </c>
      <c r="I356" s="2">
        <f t="shared" si="18"/>
        <v>0.8672829129985975</v>
      </c>
      <c r="J356" s="2"/>
      <c r="K356" s="2"/>
      <c r="L356" s="2"/>
      <c r="M356" s="2"/>
      <c r="P356" s="15"/>
    </row>
    <row r="357" spans="2:16">
      <c r="B357" t="s">
        <v>8022</v>
      </c>
      <c r="C357" t="s">
        <v>534</v>
      </c>
      <c r="D357">
        <v>1</v>
      </c>
      <c r="E357" t="s">
        <v>101</v>
      </c>
      <c r="F357" s="2">
        <v>2.6932544444444502</v>
      </c>
      <c r="G357" s="2">
        <v>4601.1655555555599</v>
      </c>
      <c r="H357" s="2">
        <f t="shared" si="18"/>
        <v>0.83130400531618487</v>
      </c>
      <c r="I357" s="2">
        <f t="shared" si="18"/>
        <v>1.2400344007404844</v>
      </c>
      <c r="J357" s="2"/>
      <c r="K357" s="2"/>
      <c r="L357" s="2"/>
      <c r="M357" s="2"/>
      <c r="P357" s="15"/>
    </row>
    <row r="358" spans="2:16">
      <c r="B358" t="s">
        <v>8022</v>
      </c>
      <c r="C358" t="s">
        <v>534</v>
      </c>
      <c r="D358">
        <v>1</v>
      </c>
      <c r="E358" t="s">
        <v>101</v>
      </c>
      <c r="F358" s="2">
        <v>3.01129180555556</v>
      </c>
      <c r="G358" s="2">
        <v>4674.0695833333402</v>
      </c>
      <c r="H358" s="2">
        <f t="shared" si="18"/>
        <v>0.91287524426263356</v>
      </c>
      <c r="I358" s="2">
        <f t="shared" si="18"/>
        <v>1.0083850151126099</v>
      </c>
      <c r="J358" s="2"/>
      <c r="K358" s="2"/>
      <c r="L358" s="2"/>
      <c r="M358" s="2"/>
      <c r="P358" s="15"/>
    </row>
    <row r="359" spans="2:16">
      <c r="B359" t="s">
        <v>8022</v>
      </c>
      <c r="C359" t="s">
        <v>534</v>
      </c>
      <c r="D359">
        <v>2</v>
      </c>
      <c r="E359" t="s">
        <v>100</v>
      </c>
      <c r="F359" s="2">
        <v>1.8365658333333299</v>
      </c>
      <c r="G359" s="2">
        <v>3018.9406944444399</v>
      </c>
      <c r="H359" s="2">
        <f t="shared" si="18"/>
        <v>0.67368586978899625</v>
      </c>
      <c r="I359" s="2">
        <f t="shared" si="18"/>
        <v>0.7201018024134328</v>
      </c>
      <c r="J359" s="2"/>
      <c r="K359" s="2"/>
      <c r="L359" s="2"/>
      <c r="M359" s="2"/>
      <c r="P359" s="15"/>
    </row>
    <row r="360" spans="2:16">
      <c r="B360" t="s">
        <v>8022</v>
      </c>
      <c r="C360" t="s">
        <v>534</v>
      </c>
      <c r="D360">
        <v>2</v>
      </c>
      <c r="E360" t="s">
        <v>100</v>
      </c>
      <c r="F360" s="2">
        <v>2.87145930555555</v>
      </c>
      <c r="G360" s="2">
        <v>3264.3686111111101</v>
      </c>
      <c r="H360" s="2">
        <f t="shared" si="18"/>
        <v>1.0401003852865165</v>
      </c>
      <c r="I360" s="2">
        <f t="shared" si="18"/>
        <v>0.81056021999855099</v>
      </c>
      <c r="J360" s="2"/>
      <c r="K360" s="2"/>
      <c r="L360" s="2"/>
      <c r="M360" s="2"/>
      <c r="P360" s="15"/>
    </row>
    <row r="361" spans="2:16">
      <c r="B361" t="s">
        <v>8022</v>
      </c>
      <c r="C361" t="s">
        <v>534</v>
      </c>
      <c r="D361">
        <v>2</v>
      </c>
      <c r="E361" t="s">
        <v>100</v>
      </c>
      <c r="F361" s="2">
        <v>2.96352541666666</v>
      </c>
      <c r="G361" s="2">
        <v>3129.0579166666598</v>
      </c>
      <c r="H361" s="2">
        <f t="shared" si="18"/>
        <v>1.0397030099780373</v>
      </c>
      <c r="I361" s="2">
        <f t="shared" si="18"/>
        <v>0.7780982493527886</v>
      </c>
      <c r="J361" s="2"/>
      <c r="K361" s="2"/>
      <c r="L361" s="2"/>
      <c r="M361" s="2"/>
      <c r="P361" s="15"/>
    </row>
    <row r="362" spans="2:16">
      <c r="B362" t="s">
        <v>8022</v>
      </c>
      <c r="C362" t="s">
        <v>534</v>
      </c>
      <c r="D362">
        <v>2</v>
      </c>
      <c r="E362" t="s">
        <v>100</v>
      </c>
      <c r="F362" s="2">
        <v>2.74139958333333</v>
      </c>
      <c r="G362" s="2">
        <v>3111.0438888888898</v>
      </c>
      <c r="H362" s="2">
        <f t="shared" si="18"/>
        <v>0.90880819005279445</v>
      </c>
      <c r="I362" s="2">
        <f t="shared" si="18"/>
        <v>0.81584849074784294</v>
      </c>
      <c r="J362" s="2"/>
      <c r="K362" s="2"/>
      <c r="L362" s="2"/>
      <c r="M362" s="2"/>
      <c r="P362" s="15"/>
    </row>
    <row r="363" spans="2:16">
      <c r="B363" t="s">
        <v>8022</v>
      </c>
      <c r="C363" t="s">
        <v>534</v>
      </c>
      <c r="D363">
        <v>2</v>
      </c>
      <c r="E363" t="s">
        <v>101</v>
      </c>
      <c r="F363" s="2">
        <v>3.1041119444444401</v>
      </c>
      <c r="G363" s="2">
        <v>4487.2591666666603</v>
      </c>
      <c r="H363" s="2">
        <f t="shared" si="18"/>
        <v>1.1761966235457131</v>
      </c>
      <c r="I363" s="2">
        <f t="shared" si="18"/>
        <v>1.0813279580651181</v>
      </c>
      <c r="J363" s="2"/>
      <c r="K363" s="2"/>
      <c r="L363" s="2"/>
      <c r="M363" s="2"/>
      <c r="P363" s="15"/>
    </row>
    <row r="364" spans="2:16">
      <c r="B364" t="s">
        <v>8022</v>
      </c>
      <c r="C364" t="s">
        <v>534</v>
      </c>
      <c r="D364">
        <v>2</v>
      </c>
      <c r="E364" t="s">
        <v>101</v>
      </c>
      <c r="F364" s="2">
        <v>3.5195127777777802</v>
      </c>
      <c r="G364" s="2">
        <v>3966.5158333333302</v>
      </c>
      <c r="H364" s="2">
        <f t="shared" si="18"/>
        <v>1.1626063329433447</v>
      </c>
      <c r="I364" s="2">
        <f t="shared" si="18"/>
        <v>0.71628390420271726</v>
      </c>
      <c r="J364" s="2"/>
      <c r="K364" s="2"/>
      <c r="L364" s="2"/>
      <c r="M364" s="2"/>
      <c r="P364" s="15"/>
    </row>
    <row r="365" spans="2:16">
      <c r="B365" t="s">
        <v>8022</v>
      </c>
      <c r="C365" t="s">
        <v>534</v>
      </c>
      <c r="D365">
        <v>2</v>
      </c>
      <c r="E365" t="s">
        <v>101</v>
      </c>
      <c r="F365" s="2">
        <v>3.2033809722222202</v>
      </c>
      <c r="G365" s="2">
        <v>5083.2480555555503</v>
      </c>
      <c r="H365" s="2">
        <f t="shared" si="18"/>
        <v>1.0883490951439567</v>
      </c>
      <c r="I365" s="2">
        <f t="shared" si="18"/>
        <v>1.1443719111015747</v>
      </c>
      <c r="J365" s="2"/>
      <c r="K365" s="2"/>
      <c r="L365" s="2"/>
      <c r="M365" s="2"/>
      <c r="P365" s="15"/>
    </row>
    <row r="366" spans="2:16">
      <c r="B366" t="s">
        <v>8022</v>
      </c>
      <c r="C366" t="s">
        <v>534</v>
      </c>
      <c r="D366">
        <v>2</v>
      </c>
      <c r="E366" t="s">
        <v>101</v>
      </c>
      <c r="F366" s="2">
        <v>3.3705972222222198</v>
      </c>
      <c r="G366" s="2">
        <v>4831.7523611111101</v>
      </c>
      <c r="H366" s="2">
        <f t="shared" si="18"/>
        <v>1.1086453533587508</v>
      </c>
      <c r="I366" s="2">
        <f t="shared" si="18"/>
        <v>1.0421785747367327</v>
      </c>
      <c r="J366" s="2"/>
      <c r="K366" s="2"/>
      <c r="L366" s="2"/>
      <c r="M366" s="2"/>
      <c r="P366" s="15"/>
    </row>
    <row r="367" spans="2:16">
      <c r="B367" t="s">
        <v>8022</v>
      </c>
      <c r="C367" t="s">
        <v>531</v>
      </c>
      <c r="D367">
        <v>1</v>
      </c>
      <c r="E367" t="s">
        <v>100</v>
      </c>
      <c r="F367" s="2">
        <v>3.4078261111111101</v>
      </c>
      <c r="G367" s="2">
        <v>49644.434722222199</v>
      </c>
      <c r="H367" s="2">
        <f t="shared" si="18"/>
        <v>1.4912203036464604</v>
      </c>
      <c r="I367" s="2">
        <f t="shared" si="18"/>
        <v>3.4754517971542995</v>
      </c>
      <c r="J367" s="2"/>
      <c r="K367" s="2"/>
      <c r="L367" s="2"/>
      <c r="M367" s="2"/>
      <c r="P367" s="15"/>
    </row>
    <row r="368" spans="2:16">
      <c r="B368" t="s">
        <v>8022</v>
      </c>
      <c r="C368" t="s">
        <v>531</v>
      </c>
      <c r="D368">
        <v>1</v>
      </c>
      <c r="E368" t="s">
        <v>100</v>
      </c>
      <c r="F368" s="2">
        <v>3.3909002777777801</v>
      </c>
      <c r="G368" s="2">
        <v>50443.167500000003</v>
      </c>
      <c r="H368" s="2">
        <f t="shared" si="18"/>
        <v>1.3107578268371405</v>
      </c>
      <c r="I368" s="2">
        <f t="shared" si="18"/>
        <v>3.1773246064107727</v>
      </c>
      <c r="J368" s="2"/>
      <c r="K368" s="2"/>
      <c r="L368" s="2"/>
      <c r="M368" s="2"/>
      <c r="P368" s="15"/>
    </row>
    <row r="369" spans="2:16">
      <c r="B369" t="s">
        <v>8022</v>
      </c>
      <c r="C369" t="s">
        <v>531</v>
      </c>
      <c r="D369">
        <v>1</v>
      </c>
      <c r="E369" t="s">
        <v>100</v>
      </c>
      <c r="F369" s="2">
        <v>3.1064176388888902</v>
      </c>
      <c r="G369" s="2">
        <v>51248.126944444499</v>
      </c>
      <c r="H369" s="2">
        <f t="shared" si="18"/>
        <v>1.2959785808001247</v>
      </c>
      <c r="I369" s="2">
        <f t="shared" si="18"/>
        <v>3.0144315835615094</v>
      </c>
      <c r="J369" s="2"/>
      <c r="K369" s="2"/>
      <c r="L369" s="2"/>
      <c r="M369" s="2"/>
      <c r="P369" s="15"/>
    </row>
    <row r="370" spans="2:16">
      <c r="B370" t="s">
        <v>8022</v>
      </c>
      <c r="C370" t="s">
        <v>531</v>
      </c>
      <c r="D370">
        <v>1</v>
      </c>
      <c r="E370" t="s">
        <v>100</v>
      </c>
      <c r="F370" s="2">
        <v>3.2608548611111101</v>
      </c>
      <c r="G370" s="2">
        <v>54618.997499999998</v>
      </c>
      <c r="H370" s="2">
        <f t="shared" si="18"/>
        <v>1.2769958585205847</v>
      </c>
      <c r="I370" s="2">
        <f t="shared" si="18"/>
        <v>2.8991717594326509</v>
      </c>
      <c r="J370" s="2"/>
      <c r="K370" s="2"/>
      <c r="L370" s="2"/>
      <c r="M370" s="2"/>
      <c r="P370" s="15"/>
    </row>
    <row r="371" spans="2:16">
      <c r="B371" t="s">
        <v>8022</v>
      </c>
      <c r="C371" t="s">
        <v>531</v>
      </c>
      <c r="D371">
        <v>1</v>
      </c>
      <c r="E371" t="s">
        <v>101</v>
      </c>
      <c r="F371" s="2">
        <v>3.0207629166666701</v>
      </c>
      <c r="G371" s="2">
        <v>60973.560277777797</v>
      </c>
      <c r="H371" s="2">
        <f t="shared" si="18"/>
        <v>0.96306145910001872</v>
      </c>
      <c r="I371" s="2">
        <f t="shared" si="18"/>
        <v>3.7462500049707237</v>
      </c>
      <c r="J371" s="2"/>
      <c r="K371" s="2"/>
      <c r="L371" s="2"/>
      <c r="M371" s="2"/>
      <c r="P371" s="15"/>
    </row>
    <row r="372" spans="2:16">
      <c r="B372" t="s">
        <v>8022</v>
      </c>
      <c r="C372" t="s">
        <v>531</v>
      </c>
      <c r="D372">
        <v>1</v>
      </c>
      <c r="E372" t="s">
        <v>101</v>
      </c>
      <c r="F372" s="2">
        <v>3.5026526388888901</v>
      </c>
      <c r="G372" s="2">
        <v>69978.325138888904</v>
      </c>
      <c r="H372" s="2">
        <f t="shared" si="18"/>
        <v>1.0194399016484275</v>
      </c>
      <c r="I372" s="2">
        <f t="shared" si="18"/>
        <v>3.6686472405994652</v>
      </c>
      <c r="J372" s="2"/>
      <c r="K372" s="2"/>
      <c r="L372" s="2"/>
      <c r="M372" s="2"/>
      <c r="P372" s="15"/>
    </row>
    <row r="373" spans="2:16">
      <c r="B373" t="s">
        <v>8022</v>
      </c>
      <c r="C373" t="s">
        <v>531</v>
      </c>
      <c r="D373">
        <v>1</v>
      </c>
      <c r="E373" t="s">
        <v>101</v>
      </c>
      <c r="F373" s="2">
        <v>3.23426097222222</v>
      </c>
      <c r="G373" s="2">
        <v>67737.432083333304</v>
      </c>
      <c r="H373" s="2">
        <f t="shared" si="18"/>
        <v>1.0089214110138292</v>
      </c>
      <c r="I373" s="2">
        <f t="shared" si="18"/>
        <v>3.8239495113021946</v>
      </c>
      <c r="J373" s="2"/>
      <c r="K373" s="2"/>
      <c r="L373" s="2"/>
      <c r="M373" s="2"/>
      <c r="P373" s="15"/>
    </row>
    <row r="374" spans="2:16">
      <c r="B374" t="s">
        <v>8022</v>
      </c>
      <c r="C374" t="s">
        <v>531</v>
      </c>
      <c r="D374">
        <v>1</v>
      </c>
      <c r="E374" t="s">
        <v>101</v>
      </c>
      <c r="F374" s="2">
        <v>3.4000566666666701</v>
      </c>
      <c r="G374" s="2">
        <v>72364.657638888893</v>
      </c>
      <c r="H374" s="2">
        <f t="shared" si="18"/>
        <v>1.0643295631130401</v>
      </c>
      <c r="I374" s="2">
        <f t="shared" si="18"/>
        <v>3.879308859573634</v>
      </c>
      <c r="J374" s="2"/>
      <c r="K374" s="2"/>
      <c r="L374" s="2"/>
      <c r="M374" s="2"/>
      <c r="P374" s="15"/>
    </row>
    <row r="375" spans="2:16">
      <c r="B375" t="s">
        <v>8022</v>
      </c>
      <c r="C375" t="s">
        <v>531</v>
      </c>
      <c r="D375">
        <v>2</v>
      </c>
      <c r="E375" t="s">
        <v>100</v>
      </c>
      <c r="F375" s="2">
        <v>1.66556444444444</v>
      </c>
      <c r="G375" s="2">
        <v>35156.630277777796</v>
      </c>
      <c r="H375" s="2">
        <f t="shared" si="18"/>
        <v>0.72507837540260867</v>
      </c>
      <c r="I375" s="2">
        <f t="shared" si="18"/>
        <v>2.5025973639494126</v>
      </c>
      <c r="J375" s="2"/>
      <c r="K375" s="2"/>
      <c r="L375" s="2"/>
      <c r="M375" s="2"/>
      <c r="P375" s="15"/>
    </row>
    <row r="376" spans="2:16">
      <c r="B376" t="s">
        <v>8022</v>
      </c>
      <c r="C376" t="s">
        <v>531</v>
      </c>
      <c r="D376">
        <v>2</v>
      </c>
      <c r="E376" t="s">
        <v>100</v>
      </c>
      <c r="F376" s="2">
        <v>1.87660472222222</v>
      </c>
      <c r="G376" s="2">
        <v>39648.537916666697</v>
      </c>
      <c r="H376" s="2">
        <f t="shared" si="18"/>
        <v>0.75157396586889402</v>
      </c>
      <c r="I376" s="2">
        <f t="shared" si="18"/>
        <v>2.5660017967888438</v>
      </c>
      <c r="J376" s="2"/>
      <c r="K376" s="2"/>
      <c r="L376" s="2"/>
      <c r="M376" s="2"/>
      <c r="P376" s="15"/>
    </row>
    <row r="377" spans="2:16">
      <c r="B377" t="s">
        <v>8022</v>
      </c>
      <c r="C377" t="s">
        <v>531</v>
      </c>
      <c r="D377">
        <v>2</v>
      </c>
      <c r="E377" t="s">
        <v>100</v>
      </c>
      <c r="F377" s="2">
        <v>1.9714448611111099</v>
      </c>
      <c r="G377" s="2">
        <v>40394.585138888899</v>
      </c>
      <c r="H377" s="2">
        <f t="shared" si="18"/>
        <v>0.78753345632206895</v>
      </c>
      <c r="I377" s="2">
        <f t="shared" si="18"/>
        <v>2.3435802647216342</v>
      </c>
      <c r="J377" s="2"/>
      <c r="K377" s="2"/>
      <c r="L377" s="2"/>
      <c r="M377" s="2"/>
      <c r="P377" s="15"/>
    </row>
    <row r="378" spans="2:16">
      <c r="B378" t="s">
        <v>8022</v>
      </c>
      <c r="C378" t="s">
        <v>531</v>
      </c>
      <c r="D378">
        <v>2</v>
      </c>
      <c r="E378" t="s">
        <v>100</v>
      </c>
      <c r="F378" s="2">
        <v>1.9187530555555601</v>
      </c>
      <c r="G378" s="2">
        <v>43631.614861111098</v>
      </c>
      <c r="H378" s="2">
        <f t="shared" si="18"/>
        <v>0.78993665192730744</v>
      </c>
      <c r="I378" s="2">
        <f t="shared" si="18"/>
        <v>2.6824376606470199</v>
      </c>
      <c r="J378" s="2"/>
      <c r="K378" s="2"/>
      <c r="L378" s="2"/>
      <c r="M378" s="2"/>
      <c r="P378" s="15"/>
    </row>
    <row r="379" spans="2:16">
      <c r="B379" t="s">
        <v>8022</v>
      </c>
      <c r="C379" t="s">
        <v>531</v>
      </c>
      <c r="D379">
        <v>2</v>
      </c>
      <c r="E379" t="s">
        <v>101</v>
      </c>
      <c r="F379" s="2">
        <v>2.2950758333333301</v>
      </c>
      <c r="G379" s="2">
        <v>39570.253055555499</v>
      </c>
      <c r="H379" s="2">
        <f t="shared" si="18"/>
        <v>0.81068596366496459</v>
      </c>
      <c r="I379" s="2">
        <f t="shared" si="18"/>
        <v>2.7141955174085943</v>
      </c>
      <c r="J379" s="2"/>
      <c r="K379" s="2"/>
      <c r="L379" s="2"/>
      <c r="M379" s="2"/>
      <c r="P379" s="15"/>
    </row>
    <row r="380" spans="2:16">
      <c r="B380" t="s">
        <v>8022</v>
      </c>
      <c r="C380" t="s">
        <v>531</v>
      </c>
      <c r="D380">
        <v>2</v>
      </c>
      <c r="E380" t="s">
        <v>101</v>
      </c>
      <c r="F380" s="2">
        <v>2.90018847222222</v>
      </c>
      <c r="G380" s="2">
        <v>44312.659166666599</v>
      </c>
      <c r="H380" s="2">
        <f t="shared" si="18"/>
        <v>1.0014009590572552</v>
      </c>
      <c r="I380" s="2">
        <f t="shared" si="18"/>
        <v>2.4943654047607575</v>
      </c>
      <c r="J380" s="2"/>
      <c r="K380" s="2"/>
      <c r="L380" s="2"/>
      <c r="M380" s="2"/>
      <c r="P380" s="15"/>
    </row>
    <row r="381" spans="2:16">
      <c r="B381" t="s">
        <v>8022</v>
      </c>
      <c r="C381" t="s">
        <v>531</v>
      </c>
      <c r="D381">
        <v>2</v>
      </c>
      <c r="E381" t="s">
        <v>101</v>
      </c>
      <c r="F381" s="2">
        <v>2.6059476388888898</v>
      </c>
      <c r="G381" s="2">
        <v>43338.610555555599</v>
      </c>
      <c r="H381" s="2">
        <f t="shared" si="18"/>
        <v>0.9446834132761337</v>
      </c>
      <c r="I381" s="2">
        <f t="shared" si="18"/>
        <v>2.7619982571434831</v>
      </c>
      <c r="J381" s="2"/>
      <c r="K381" s="2"/>
      <c r="L381" s="2"/>
      <c r="M381" s="2"/>
      <c r="P381" s="15"/>
    </row>
    <row r="382" spans="2:16">
      <c r="B382" t="s">
        <v>8022</v>
      </c>
      <c r="C382" t="s">
        <v>531</v>
      </c>
      <c r="D382">
        <v>2</v>
      </c>
      <c r="E382" t="s">
        <v>101</v>
      </c>
      <c r="F382" s="2">
        <v>3.0815486111111099</v>
      </c>
      <c r="G382" s="2">
        <v>45136.580138888901</v>
      </c>
      <c r="H382" s="2">
        <f t="shared" si="18"/>
        <v>1.0102226354088502</v>
      </c>
      <c r="I382" s="2">
        <f t="shared" si="18"/>
        <v>2.708924953905917</v>
      </c>
      <c r="J382" s="2"/>
      <c r="K382" s="2"/>
      <c r="L382" s="2"/>
      <c r="M382" s="2"/>
      <c r="P382" s="15"/>
    </row>
    <row r="383" spans="2:16">
      <c r="B383" t="s">
        <v>8022</v>
      </c>
      <c r="C383" t="s">
        <v>532</v>
      </c>
      <c r="D383">
        <v>1</v>
      </c>
      <c r="E383" t="s">
        <v>100</v>
      </c>
      <c r="F383" s="2">
        <v>2.27578319444445</v>
      </c>
      <c r="G383" s="2">
        <v>1157.1302777777801</v>
      </c>
      <c r="H383" s="2">
        <f t="shared" si="18"/>
        <v>0.92526886101275974</v>
      </c>
      <c r="I383" s="2">
        <f t="shared" si="18"/>
        <v>0.79768240105012944</v>
      </c>
      <c r="J383" s="2"/>
      <c r="K383" s="2"/>
      <c r="L383" s="2"/>
      <c r="M383" s="2"/>
      <c r="P383" s="15"/>
    </row>
    <row r="384" spans="2:16">
      <c r="B384" t="s">
        <v>8022</v>
      </c>
      <c r="C384" t="s">
        <v>532</v>
      </c>
      <c r="D384">
        <v>1</v>
      </c>
      <c r="E384" t="s">
        <v>100</v>
      </c>
      <c r="F384" s="2">
        <v>2.2480568055555601</v>
      </c>
      <c r="G384" s="2">
        <v>991.95430555555595</v>
      </c>
      <c r="H384" s="2">
        <f t="shared" si="18"/>
        <v>0.83015072309903981</v>
      </c>
      <c r="I384" s="2">
        <f t="shared" si="18"/>
        <v>1.2707868195344094</v>
      </c>
      <c r="J384" s="2"/>
      <c r="K384" s="2"/>
      <c r="L384" s="2"/>
      <c r="M384" s="2"/>
      <c r="P384" s="15"/>
    </row>
    <row r="385" spans="2:16">
      <c r="B385" t="s">
        <v>8022</v>
      </c>
      <c r="C385" t="s">
        <v>532</v>
      </c>
      <c r="D385">
        <v>1</v>
      </c>
      <c r="E385" t="s">
        <v>100</v>
      </c>
      <c r="F385" s="2">
        <v>2.26469486111111</v>
      </c>
      <c r="G385" s="2">
        <v>885.95055555555598</v>
      </c>
      <c r="H385" s="2">
        <f t="shared" si="18"/>
        <v>0.9012975004749465</v>
      </c>
      <c r="I385" s="2">
        <f t="shared" si="18"/>
        <v>1.073812935494906</v>
      </c>
      <c r="J385" s="2"/>
      <c r="K385" s="2"/>
      <c r="L385" s="2"/>
      <c r="M385" s="2"/>
      <c r="P385" s="15"/>
    </row>
    <row r="386" spans="2:16">
      <c r="B386" t="s">
        <v>8022</v>
      </c>
      <c r="C386" t="s">
        <v>532</v>
      </c>
      <c r="D386">
        <v>1</v>
      </c>
      <c r="E386" t="s">
        <v>100</v>
      </c>
      <c r="F386" s="2">
        <v>2.1415963888888898</v>
      </c>
      <c r="G386" s="2">
        <v>600.13541666666697</v>
      </c>
      <c r="H386" s="2">
        <f t="shared" si="18"/>
        <v>0.74787649699644121</v>
      </c>
      <c r="I386" s="2">
        <f t="shared" si="18"/>
        <v>0.54752960839558851</v>
      </c>
      <c r="J386" s="2"/>
      <c r="K386" s="2"/>
      <c r="L386" s="2"/>
      <c r="M386" s="2"/>
      <c r="P386" s="15"/>
    </row>
    <row r="387" spans="2:16">
      <c r="B387" t="s">
        <v>8022</v>
      </c>
      <c r="C387" t="s">
        <v>532</v>
      </c>
      <c r="D387">
        <v>1</v>
      </c>
      <c r="E387" t="s">
        <v>101</v>
      </c>
      <c r="F387" s="2">
        <v>2.9740301388888901</v>
      </c>
      <c r="G387" s="2">
        <v>949.40472222222297</v>
      </c>
      <c r="H387" s="2">
        <f t="shared" si="18"/>
        <v>1.1129689338823308</v>
      </c>
      <c r="I387" s="2">
        <f t="shared" si="18"/>
        <v>0.89181490752643433</v>
      </c>
      <c r="J387" s="2"/>
      <c r="K387" s="2"/>
      <c r="L387" s="2"/>
      <c r="M387" s="2"/>
      <c r="P387" s="15"/>
    </row>
    <row r="388" spans="2:16">
      <c r="B388" t="s">
        <v>8022</v>
      </c>
      <c r="C388" t="s">
        <v>532</v>
      </c>
      <c r="D388">
        <v>1</v>
      </c>
      <c r="E388" t="s">
        <v>101</v>
      </c>
      <c r="F388" s="2">
        <v>3.1742215277777799</v>
      </c>
      <c r="G388" s="2">
        <v>1012.70625</v>
      </c>
      <c r="H388" s="2">
        <f t="shared" si="18"/>
        <v>0.98876935084308348</v>
      </c>
      <c r="I388" s="2">
        <f t="shared" si="18"/>
        <v>0.94781415394982527</v>
      </c>
      <c r="J388" s="2"/>
      <c r="K388" s="2"/>
      <c r="L388" s="2"/>
      <c r="M388" s="2"/>
      <c r="P388" s="15"/>
    </row>
    <row r="389" spans="2:16">
      <c r="B389" t="s">
        <v>8022</v>
      </c>
      <c r="C389" t="s">
        <v>532</v>
      </c>
      <c r="D389">
        <v>1</v>
      </c>
      <c r="E389" t="s">
        <v>101</v>
      </c>
      <c r="F389" s="2">
        <v>3.1359638888888899</v>
      </c>
      <c r="G389" s="2">
        <v>958.07861111111197</v>
      </c>
      <c r="H389" s="2">
        <f t="shared" si="18"/>
        <v>0.96496013134331071</v>
      </c>
      <c r="I389" s="2">
        <f t="shared" si="18"/>
        <v>1.1145332249094297</v>
      </c>
      <c r="J389" s="2"/>
      <c r="K389" s="2"/>
      <c r="L389" s="2"/>
      <c r="M389" s="2"/>
      <c r="P389" s="15"/>
    </row>
    <row r="390" spans="2:16">
      <c r="B390" t="s">
        <v>8022</v>
      </c>
      <c r="C390" t="s">
        <v>532</v>
      </c>
      <c r="D390">
        <v>1</v>
      </c>
      <c r="E390" t="s">
        <v>101</v>
      </c>
      <c r="F390" s="2">
        <v>3.3466930555555598</v>
      </c>
      <c r="G390" s="2">
        <v>971.40638888888896</v>
      </c>
      <c r="H390" s="2">
        <f t="shared" si="18"/>
        <v>1.0690203443668238</v>
      </c>
      <c r="I390" s="2">
        <f t="shared" si="18"/>
        <v>0.81409762616947534</v>
      </c>
      <c r="J390" s="2"/>
      <c r="K390" s="2"/>
      <c r="L390" s="2"/>
      <c r="M390" s="2"/>
      <c r="P390" s="15"/>
    </row>
    <row r="391" spans="2:16">
      <c r="B391" t="s">
        <v>8022</v>
      </c>
      <c r="C391" t="s">
        <v>532</v>
      </c>
      <c r="D391">
        <v>2</v>
      </c>
      <c r="E391" t="s">
        <v>100</v>
      </c>
      <c r="F391" s="2">
        <v>1.95103458333334</v>
      </c>
      <c r="G391" s="2">
        <v>671.69500000000096</v>
      </c>
      <c r="H391" s="2">
        <f t="shared" si="18"/>
        <v>0.92272771849972901</v>
      </c>
      <c r="I391" s="2">
        <f t="shared" si="18"/>
        <v>1.0491256895443515</v>
      </c>
      <c r="J391" s="2"/>
      <c r="K391" s="2"/>
      <c r="L391" s="2"/>
      <c r="M391" s="2"/>
      <c r="P391" s="15"/>
    </row>
    <row r="392" spans="2:16">
      <c r="B392" t="s">
        <v>8022</v>
      </c>
      <c r="C392" t="s">
        <v>532</v>
      </c>
      <c r="D392">
        <v>2</v>
      </c>
      <c r="E392" t="s">
        <v>100</v>
      </c>
      <c r="F392" s="2">
        <v>2.0173177777777802</v>
      </c>
      <c r="G392" s="2">
        <v>843.09902777777802</v>
      </c>
      <c r="H392" s="2">
        <f t="shared" si="18"/>
        <v>0.85877670912061344</v>
      </c>
      <c r="I392" s="2">
        <f t="shared" si="18"/>
        <v>0.85077681588737541</v>
      </c>
      <c r="J392" s="2"/>
      <c r="K392" s="2"/>
      <c r="L392" s="2"/>
      <c r="M392" s="2"/>
      <c r="P392" s="15"/>
    </row>
    <row r="393" spans="2:16">
      <c r="B393" t="s">
        <v>8022</v>
      </c>
      <c r="C393" t="s">
        <v>532</v>
      </c>
      <c r="D393">
        <v>2</v>
      </c>
      <c r="E393" t="s">
        <v>100</v>
      </c>
      <c r="F393" s="2">
        <v>2.0866498611111099</v>
      </c>
      <c r="G393" s="2">
        <v>783.19305555555604</v>
      </c>
      <c r="H393" s="2">
        <f t="shared" si="18"/>
        <v>0.93698991436738654</v>
      </c>
      <c r="I393" s="2">
        <f t="shared" si="18"/>
        <v>0.67813195540459914</v>
      </c>
      <c r="J393" s="2"/>
      <c r="K393" s="2"/>
      <c r="L393" s="2"/>
      <c r="M393" s="2"/>
      <c r="P393" s="15"/>
    </row>
    <row r="394" spans="2:16">
      <c r="B394" t="s">
        <v>8022</v>
      </c>
      <c r="C394" t="s">
        <v>532</v>
      </c>
      <c r="D394">
        <v>2</v>
      </c>
      <c r="E394" t="s">
        <v>100</v>
      </c>
      <c r="F394" s="2">
        <v>1.92192013888889</v>
      </c>
      <c r="G394" s="2">
        <v>718.57375000000002</v>
      </c>
      <c r="H394" s="2">
        <f t="shared" si="18"/>
        <v>0.85047393717377806</v>
      </c>
      <c r="I394" s="2">
        <f t="shared" si="18"/>
        <v>0.72958079356965289</v>
      </c>
      <c r="J394" s="2"/>
      <c r="K394" s="2"/>
      <c r="L394" s="2"/>
      <c r="M394" s="2"/>
      <c r="P394" s="15"/>
    </row>
    <row r="395" spans="2:16">
      <c r="B395" t="s">
        <v>8022</v>
      </c>
      <c r="C395" t="s">
        <v>532</v>
      </c>
      <c r="D395">
        <v>2</v>
      </c>
      <c r="E395" t="s">
        <v>101</v>
      </c>
      <c r="F395" s="2">
        <v>2.9197616666666701</v>
      </c>
      <c r="G395" s="2">
        <v>987.87638888889001</v>
      </c>
      <c r="H395" s="2">
        <f t="shared" si="18"/>
        <v>1.0202605021543498</v>
      </c>
      <c r="I395" s="2">
        <f t="shared" si="18"/>
        <v>1.0795155656615976</v>
      </c>
      <c r="J395" s="2"/>
      <c r="K395" s="2"/>
      <c r="L395" s="2"/>
      <c r="M395" s="2"/>
      <c r="P395" s="15"/>
    </row>
    <row r="396" spans="2:16">
      <c r="B396" t="s">
        <v>8022</v>
      </c>
      <c r="C396" t="s">
        <v>532</v>
      </c>
      <c r="D396">
        <v>2</v>
      </c>
      <c r="E396" t="s">
        <v>101</v>
      </c>
      <c r="F396" s="2">
        <v>2.8504290277777802</v>
      </c>
      <c r="G396" s="2">
        <v>813.18361111111199</v>
      </c>
      <c r="H396" s="2">
        <f t="shared" si="18"/>
        <v>0.94832766424716253</v>
      </c>
      <c r="I396" s="2">
        <f t="shared" si="18"/>
        <v>0.80977972453292091</v>
      </c>
      <c r="J396" s="2"/>
      <c r="K396" s="2"/>
      <c r="L396" s="2"/>
      <c r="M396" s="2"/>
      <c r="P396" s="15"/>
    </row>
    <row r="397" spans="2:16">
      <c r="B397" t="s">
        <v>8022</v>
      </c>
      <c r="C397" t="s">
        <v>532</v>
      </c>
      <c r="D397">
        <v>2</v>
      </c>
      <c r="E397" t="s">
        <v>101</v>
      </c>
      <c r="F397" s="2">
        <v>2.66988638888889</v>
      </c>
      <c r="G397" s="2">
        <v>701.43458333333399</v>
      </c>
      <c r="H397" s="2">
        <f t="shared" si="18"/>
        <v>0.89903341844364415</v>
      </c>
      <c r="I397" s="2">
        <f t="shared" si="18"/>
        <v>0.88980085087609795</v>
      </c>
      <c r="J397" s="2"/>
      <c r="K397" s="2"/>
      <c r="L397" s="2"/>
      <c r="M397" s="2"/>
      <c r="P397" s="15"/>
    </row>
    <row r="398" spans="2:16">
      <c r="B398" t="s">
        <v>8022</v>
      </c>
      <c r="C398" t="s">
        <v>532</v>
      </c>
      <c r="D398">
        <v>2</v>
      </c>
      <c r="E398" t="s">
        <v>101</v>
      </c>
      <c r="F398" s="2">
        <v>2.8812102777777802</v>
      </c>
      <c r="G398" s="2">
        <v>936.542361111113</v>
      </c>
      <c r="H398" s="2">
        <f t="shared" si="18"/>
        <v>0.94077993250871061</v>
      </c>
      <c r="I398" s="2">
        <f t="shared" si="18"/>
        <v>0.83731235734837339</v>
      </c>
      <c r="J398" s="2"/>
      <c r="K398" s="2"/>
      <c r="L398" s="2"/>
      <c r="M398" s="2"/>
      <c r="P398" s="15"/>
    </row>
    <row r="399" spans="2:16">
      <c r="B399" t="s">
        <v>8023</v>
      </c>
      <c r="C399" t="s">
        <v>5</v>
      </c>
      <c r="D399">
        <v>1</v>
      </c>
      <c r="E399" t="s">
        <v>100</v>
      </c>
      <c r="F399" s="2">
        <v>2.0793684722222201</v>
      </c>
      <c r="G399" s="2">
        <v>1046.0593055555501</v>
      </c>
      <c r="H399" s="2">
        <f>F399/F15</f>
        <v>0.85364348659393807</v>
      </c>
      <c r="I399" s="2">
        <f>G399/G15</f>
        <v>0.86470904234011436</v>
      </c>
      <c r="J399" s="2"/>
      <c r="K399" s="2"/>
      <c r="L399" s="2"/>
      <c r="M399" s="2"/>
      <c r="P399" s="15"/>
    </row>
    <row r="400" spans="2:16">
      <c r="B400" t="s">
        <v>8023</v>
      </c>
      <c r="C400" t="s">
        <v>5</v>
      </c>
      <c r="D400">
        <v>1</v>
      </c>
      <c r="E400" t="s">
        <v>100</v>
      </c>
      <c r="F400" s="2">
        <v>2.4214994444444402</v>
      </c>
      <c r="G400" s="2">
        <v>848.368333333333</v>
      </c>
      <c r="H400" s="2">
        <f t="shared" ref="H400:I463" si="19">F400/F16</f>
        <v>0.91110609783507546</v>
      </c>
      <c r="I400" s="2">
        <f t="shared" si="19"/>
        <v>0.8800694113863724</v>
      </c>
      <c r="J400" s="2"/>
      <c r="K400" s="2"/>
      <c r="L400" s="2"/>
      <c r="M400" s="2"/>
      <c r="P400" s="15"/>
    </row>
    <row r="401" spans="2:16">
      <c r="B401" t="s">
        <v>8023</v>
      </c>
      <c r="C401" t="s">
        <v>5</v>
      </c>
      <c r="D401">
        <v>1</v>
      </c>
      <c r="E401" t="s">
        <v>100</v>
      </c>
      <c r="F401" s="2">
        <v>2.2861986111111099</v>
      </c>
      <c r="G401" s="2">
        <v>912.70624999999995</v>
      </c>
      <c r="H401" s="2">
        <f t="shared" si="19"/>
        <v>0.98474139981555142</v>
      </c>
      <c r="I401" s="2">
        <f t="shared" si="19"/>
        <v>0.66121463942514325</v>
      </c>
      <c r="J401" s="2"/>
      <c r="K401" s="2"/>
      <c r="L401" s="2"/>
      <c r="M401" s="2"/>
      <c r="P401" s="15"/>
    </row>
    <row r="402" spans="2:16">
      <c r="B402" t="s">
        <v>8023</v>
      </c>
      <c r="C402" t="s">
        <v>5</v>
      </c>
      <c r="D402">
        <v>1</v>
      </c>
      <c r="E402" t="s">
        <v>100</v>
      </c>
      <c r="F402" s="2">
        <v>2.2820408333333302</v>
      </c>
      <c r="G402" s="2">
        <v>805.12916666666501</v>
      </c>
      <c r="H402" s="2">
        <f t="shared" si="19"/>
        <v>1.0675417410357084</v>
      </c>
      <c r="I402" s="2">
        <f t="shared" si="19"/>
        <v>0.77908835482023242</v>
      </c>
      <c r="J402" s="2"/>
      <c r="K402" s="2"/>
      <c r="L402" s="2"/>
      <c r="M402" s="2"/>
      <c r="P402" s="15"/>
    </row>
    <row r="403" spans="2:16">
      <c r="B403" t="s">
        <v>8023</v>
      </c>
      <c r="C403" t="s">
        <v>5</v>
      </c>
      <c r="D403">
        <v>1</v>
      </c>
      <c r="E403" t="s">
        <v>101</v>
      </c>
      <c r="F403" s="2">
        <v>3.2890065277777798</v>
      </c>
      <c r="G403" s="2">
        <v>1367.1409722222199</v>
      </c>
      <c r="H403" s="2">
        <f t="shared" si="19"/>
        <v>1.0301135620431368</v>
      </c>
      <c r="I403" s="2">
        <f t="shared" si="19"/>
        <v>0.85988268245879307</v>
      </c>
      <c r="J403" s="2"/>
      <c r="K403" s="2"/>
      <c r="L403" s="2"/>
      <c r="M403" s="2"/>
      <c r="P403" s="15"/>
    </row>
    <row r="404" spans="2:16">
      <c r="B404" t="s">
        <v>8023</v>
      </c>
      <c r="C404" t="s">
        <v>5</v>
      </c>
      <c r="D404">
        <v>1</v>
      </c>
      <c r="E404" t="s">
        <v>101</v>
      </c>
      <c r="F404" s="2">
        <v>3.32061458333333</v>
      </c>
      <c r="G404" s="2">
        <v>1333.26722222222</v>
      </c>
      <c r="H404" s="2">
        <f t="shared" si="19"/>
        <v>1.0503199667249379</v>
      </c>
      <c r="I404" s="2">
        <f t="shared" si="19"/>
        <v>0.8674757544318259</v>
      </c>
      <c r="J404" s="2"/>
      <c r="K404" s="2"/>
      <c r="L404" s="2"/>
      <c r="M404" s="2"/>
      <c r="P404" s="15"/>
    </row>
    <row r="405" spans="2:16">
      <c r="B405" t="s">
        <v>8023</v>
      </c>
      <c r="C405" t="s">
        <v>5</v>
      </c>
      <c r="D405">
        <v>1</v>
      </c>
      <c r="E405" t="s">
        <v>101</v>
      </c>
      <c r="F405" s="2">
        <v>3.1628608333333301</v>
      </c>
      <c r="G405" s="2">
        <v>1307.78972222222</v>
      </c>
      <c r="H405" s="2">
        <f t="shared" si="19"/>
        <v>1.0041694957615837</v>
      </c>
      <c r="I405" s="2">
        <f t="shared" si="19"/>
        <v>1.3909606699713</v>
      </c>
      <c r="J405" s="2"/>
      <c r="K405" s="2"/>
      <c r="L405" s="2"/>
      <c r="M405" s="2"/>
      <c r="P405" s="15"/>
    </row>
    <row r="406" spans="2:16">
      <c r="B406" t="s">
        <v>8023</v>
      </c>
      <c r="C406" t="s">
        <v>5</v>
      </c>
      <c r="D406">
        <v>1</v>
      </c>
      <c r="E406" t="s">
        <v>101</v>
      </c>
      <c r="F406" s="2">
        <v>3.4062840277777799</v>
      </c>
      <c r="G406" s="2">
        <v>1193.8175000000001</v>
      </c>
      <c r="H406" s="2">
        <f t="shared" si="19"/>
        <v>1.0710767277201267</v>
      </c>
      <c r="I406" s="2">
        <f t="shared" si="19"/>
        <v>0.96534619939588995</v>
      </c>
      <c r="J406" s="2"/>
      <c r="K406" s="2"/>
      <c r="L406" s="2"/>
      <c r="M406" s="2"/>
      <c r="P406" s="15"/>
    </row>
    <row r="407" spans="2:16">
      <c r="B407" t="s">
        <v>8023</v>
      </c>
      <c r="C407" t="s">
        <v>5</v>
      </c>
      <c r="D407">
        <v>2</v>
      </c>
      <c r="E407" t="s">
        <v>100</v>
      </c>
      <c r="F407" s="2">
        <v>2.1143052777777802</v>
      </c>
      <c r="G407" s="2">
        <v>1122.5859722222201</v>
      </c>
      <c r="H407" s="2">
        <f t="shared" si="19"/>
        <v>0.81425055802888024</v>
      </c>
      <c r="I407" s="2">
        <f t="shared" si="19"/>
        <v>1.0245414792804828</v>
      </c>
      <c r="J407" s="2"/>
      <c r="K407" s="2"/>
      <c r="L407" s="2"/>
      <c r="M407" s="2"/>
      <c r="P407" s="15"/>
    </row>
    <row r="408" spans="2:16">
      <c r="B408" t="s">
        <v>8023</v>
      </c>
      <c r="C408" t="s">
        <v>5</v>
      </c>
      <c r="D408">
        <v>2</v>
      </c>
      <c r="E408" t="s">
        <v>100</v>
      </c>
      <c r="F408" s="2">
        <v>2.3241812500000001</v>
      </c>
      <c r="G408" s="2">
        <v>698.40291666666803</v>
      </c>
      <c r="H408" s="2">
        <f t="shared" si="19"/>
        <v>0.89833855115124017</v>
      </c>
      <c r="I408" s="2">
        <f t="shared" si="19"/>
        <v>0.76632694394941048</v>
      </c>
      <c r="J408" s="2"/>
      <c r="K408" s="2"/>
      <c r="L408" s="2"/>
      <c r="M408" s="2"/>
      <c r="P408" s="15"/>
    </row>
    <row r="409" spans="2:16">
      <c r="B409" t="s">
        <v>8023</v>
      </c>
      <c r="C409" t="s">
        <v>5</v>
      </c>
      <c r="D409">
        <v>2</v>
      </c>
      <c r="E409" t="s">
        <v>100</v>
      </c>
      <c r="F409" s="2">
        <v>1.6959166666666701</v>
      </c>
      <c r="G409" s="2">
        <v>958.47208333333401</v>
      </c>
      <c r="H409" s="2">
        <f t="shared" si="19"/>
        <v>0.66737142581681363</v>
      </c>
      <c r="I409" s="2">
        <f t="shared" si="19"/>
        <v>0.8889552860965334</v>
      </c>
      <c r="J409" s="2"/>
      <c r="K409" s="2"/>
      <c r="L409" s="2"/>
      <c r="M409" s="2"/>
      <c r="P409" s="15"/>
    </row>
    <row r="410" spans="2:16">
      <c r="B410" t="s">
        <v>8023</v>
      </c>
      <c r="C410" t="s">
        <v>5</v>
      </c>
      <c r="D410">
        <v>2</v>
      </c>
      <c r="E410" t="s">
        <v>100</v>
      </c>
      <c r="F410" s="2">
        <v>1.6781758333333401</v>
      </c>
      <c r="G410" s="2">
        <v>508.20625000000001</v>
      </c>
      <c r="H410" s="2">
        <f t="shared" si="19"/>
        <v>0.78152557320650196</v>
      </c>
      <c r="I410" s="2">
        <f t="shared" si="19"/>
        <v>0.38739083248557266</v>
      </c>
      <c r="J410" s="2"/>
      <c r="K410" s="2"/>
      <c r="L410" s="2"/>
      <c r="M410" s="2"/>
      <c r="P410" s="15"/>
    </row>
    <row r="411" spans="2:16">
      <c r="B411" t="s">
        <v>8023</v>
      </c>
      <c r="C411" t="s">
        <v>5</v>
      </c>
      <c r="D411">
        <v>2</v>
      </c>
      <c r="E411" t="s">
        <v>101</v>
      </c>
      <c r="F411" s="2">
        <v>1.4849197222222199</v>
      </c>
      <c r="G411" s="2">
        <v>926.85180555555598</v>
      </c>
      <c r="H411" s="2">
        <f t="shared" si="19"/>
        <v>0.52496113521077337</v>
      </c>
      <c r="I411" s="2">
        <f t="shared" si="19"/>
        <v>0.67746210365800252</v>
      </c>
      <c r="J411" s="2"/>
      <c r="K411" s="2"/>
      <c r="L411" s="2"/>
      <c r="M411" s="2"/>
      <c r="P411" s="15"/>
    </row>
    <row r="412" spans="2:16">
      <c r="B412" t="s">
        <v>8023</v>
      </c>
      <c r="C412" t="s">
        <v>5</v>
      </c>
      <c r="D412">
        <v>2</v>
      </c>
      <c r="E412" t="s">
        <v>101</v>
      </c>
      <c r="F412" s="2">
        <v>1.64960958333334</v>
      </c>
      <c r="G412" s="2">
        <v>835.62388888888904</v>
      </c>
      <c r="H412" s="2">
        <f t="shared" si="19"/>
        <v>0.54187188230166361</v>
      </c>
      <c r="I412" s="2">
        <f t="shared" si="19"/>
        <v>0.64653474539188027</v>
      </c>
      <c r="J412" s="2"/>
      <c r="K412" s="2"/>
      <c r="L412" s="2"/>
      <c r="M412" s="2"/>
      <c r="P412" s="15"/>
    </row>
    <row r="413" spans="2:16">
      <c r="B413" t="s">
        <v>8023</v>
      </c>
      <c r="C413" t="s">
        <v>5</v>
      </c>
      <c r="D413">
        <v>2</v>
      </c>
      <c r="E413" t="s">
        <v>101</v>
      </c>
      <c r="F413" s="2">
        <v>1.761625</v>
      </c>
      <c r="G413" s="2">
        <v>650.95444444444604</v>
      </c>
      <c r="H413" s="2">
        <f t="shared" si="19"/>
        <v>0.65358827108003326</v>
      </c>
      <c r="I413" s="2">
        <f t="shared" si="19"/>
        <v>0.6057379568328497</v>
      </c>
      <c r="J413" s="2"/>
      <c r="K413" s="2"/>
      <c r="L413" s="2"/>
      <c r="M413" s="2"/>
      <c r="P413" s="15"/>
    </row>
    <row r="414" spans="2:16">
      <c r="B414" t="s">
        <v>8023</v>
      </c>
      <c r="C414" t="s">
        <v>5</v>
      </c>
      <c r="D414">
        <v>2</v>
      </c>
      <c r="E414" t="s">
        <v>101</v>
      </c>
      <c r="F414" s="2">
        <v>2.0067175000000002</v>
      </c>
      <c r="G414" s="2">
        <v>1175.25277777778</v>
      </c>
      <c r="H414" s="2">
        <f t="shared" si="19"/>
        <v>0.71397744445837974</v>
      </c>
      <c r="I414" s="2">
        <f t="shared" si="19"/>
        <v>1.020709800433844</v>
      </c>
      <c r="J414" s="2"/>
      <c r="K414" s="2"/>
      <c r="L414" s="2"/>
      <c r="M414" s="2"/>
      <c r="P414" s="15"/>
    </row>
    <row r="415" spans="2:16">
      <c r="B415" t="s">
        <v>8023</v>
      </c>
      <c r="C415" t="s">
        <v>530</v>
      </c>
      <c r="D415">
        <v>1</v>
      </c>
      <c r="E415" t="s">
        <v>100</v>
      </c>
      <c r="F415" s="2">
        <v>3.4804919444444402</v>
      </c>
      <c r="G415" s="2">
        <v>4864.3713888888797</v>
      </c>
      <c r="H415" s="2">
        <f t="shared" si="19"/>
        <v>0.9747734067463395</v>
      </c>
      <c r="I415" s="2">
        <f t="shared" si="19"/>
        <v>0.89791837172835209</v>
      </c>
      <c r="J415" s="2"/>
      <c r="K415" s="2"/>
      <c r="L415" s="2"/>
      <c r="M415" s="2"/>
      <c r="P415" s="15"/>
    </row>
    <row r="416" spans="2:16">
      <c r="B416" t="s">
        <v>8023</v>
      </c>
      <c r="C416" t="s">
        <v>530</v>
      </c>
      <c r="D416">
        <v>1</v>
      </c>
      <c r="E416" t="s">
        <v>100</v>
      </c>
      <c r="F416" s="2">
        <v>3.2090594444444398</v>
      </c>
      <c r="G416" s="2">
        <v>4381.4070833333299</v>
      </c>
      <c r="H416" s="2">
        <f t="shared" si="19"/>
        <v>0.86115507019099058</v>
      </c>
      <c r="I416" s="2">
        <f t="shared" si="19"/>
        <v>0.94770644486674593</v>
      </c>
      <c r="J416" s="2"/>
      <c r="K416" s="2"/>
      <c r="L416" s="2"/>
      <c r="M416" s="2"/>
      <c r="P416" s="15"/>
    </row>
    <row r="417" spans="2:16">
      <c r="B417" t="s">
        <v>8023</v>
      </c>
      <c r="C417" t="s">
        <v>530</v>
      </c>
      <c r="D417">
        <v>1</v>
      </c>
      <c r="E417" t="s">
        <v>100</v>
      </c>
      <c r="F417" s="2">
        <v>3.6471293055555498</v>
      </c>
      <c r="G417" s="2">
        <v>3975.8748611111</v>
      </c>
      <c r="H417" s="2">
        <f t="shared" si="19"/>
        <v>1.1169537827118181</v>
      </c>
      <c r="I417" s="2">
        <f t="shared" si="19"/>
        <v>0.95823195364570024</v>
      </c>
      <c r="J417" s="2"/>
      <c r="K417" s="2"/>
      <c r="L417" s="2"/>
      <c r="M417" s="2"/>
      <c r="P417" s="15"/>
    </row>
    <row r="418" spans="2:16">
      <c r="B418" t="s">
        <v>8023</v>
      </c>
      <c r="C418" t="s">
        <v>530</v>
      </c>
      <c r="D418">
        <v>1</v>
      </c>
      <c r="E418" t="s">
        <v>100</v>
      </c>
      <c r="F418" s="2">
        <v>3.1181184722222199</v>
      </c>
      <c r="G418" s="2">
        <v>3852.38930555555</v>
      </c>
      <c r="H418" s="2">
        <f t="shared" si="19"/>
        <v>1.0160673438562264</v>
      </c>
      <c r="I418" s="2">
        <f t="shared" si="19"/>
        <v>0.88991044268910369</v>
      </c>
      <c r="J418" s="2"/>
      <c r="K418" s="2"/>
      <c r="L418" s="2"/>
      <c r="M418" s="2"/>
      <c r="P418" s="15"/>
    </row>
    <row r="419" spans="2:16">
      <c r="B419" t="s">
        <v>8023</v>
      </c>
      <c r="C419" t="s">
        <v>530</v>
      </c>
      <c r="D419">
        <v>1</v>
      </c>
      <c r="E419" t="s">
        <v>101</v>
      </c>
      <c r="F419" s="2">
        <v>3.5137584722222202</v>
      </c>
      <c r="G419" s="2">
        <v>5314.28680555554</v>
      </c>
      <c r="H419" s="2">
        <f t="shared" si="19"/>
        <v>1.2306506326557325</v>
      </c>
      <c r="I419" s="2">
        <f t="shared" si="19"/>
        <v>1.2167123244111215</v>
      </c>
      <c r="J419" s="2"/>
      <c r="K419" s="2"/>
      <c r="L419" s="2"/>
      <c r="M419" s="2"/>
      <c r="P419" s="15"/>
    </row>
    <row r="420" spans="2:16">
      <c r="B420" t="s">
        <v>8023</v>
      </c>
      <c r="C420" t="s">
        <v>530</v>
      </c>
      <c r="D420">
        <v>1</v>
      </c>
      <c r="E420" t="s">
        <v>101</v>
      </c>
      <c r="F420" s="2">
        <v>3.3823422222222201</v>
      </c>
      <c r="G420" s="2">
        <v>5836.3963888888802</v>
      </c>
      <c r="H420" s="2">
        <f t="shared" si="19"/>
        <v>1.023221411257639</v>
      </c>
      <c r="I420" s="2">
        <f t="shared" si="19"/>
        <v>1.0916481644983991</v>
      </c>
      <c r="J420" s="2"/>
      <c r="K420" s="2"/>
      <c r="L420" s="2"/>
      <c r="M420" s="2"/>
      <c r="P420" s="15"/>
    </row>
    <row r="421" spans="2:16">
      <c r="B421" t="s">
        <v>8023</v>
      </c>
      <c r="C421" t="s">
        <v>530</v>
      </c>
      <c r="D421">
        <v>1</v>
      </c>
      <c r="E421" t="s">
        <v>101</v>
      </c>
      <c r="F421" s="2">
        <v>3.0753958333333302</v>
      </c>
      <c r="G421" s="2">
        <v>5103.3288888888801</v>
      </c>
      <c r="H421" s="2">
        <f t="shared" si="19"/>
        <v>1.0254817951550212</v>
      </c>
      <c r="I421" s="2">
        <f t="shared" si="19"/>
        <v>1.0003224153244583</v>
      </c>
      <c r="J421" s="2"/>
      <c r="K421" s="2"/>
      <c r="L421" s="2"/>
      <c r="M421" s="2"/>
      <c r="P421" s="15"/>
    </row>
    <row r="422" spans="2:16">
      <c r="B422" t="s">
        <v>8023</v>
      </c>
      <c r="C422" t="s">
        <v>530</v>
      </c>
      <c r="D422">
        <v>1</v>
      </c>
      <c r="E422" t="s">
        <v>101</v>
      </c>
      <c r="F422" s="2">
        <v>3.05154555555555</v>
      </c>
      <c r="G422" s="2">
        <v>4994.4437499999904</v>
      </c>
      <c r="H422" s="2">
        <f t="shared" si="19"/>
        <v>0.97897346913141048</v>
      </c>
      <c r="I422" s="2">
        <f t="shared" si="19"/>
        <v>1.1083777526978302</v>
      </c>
      <c r="J422" s="2"/>
      <c r="K422" s="2"/>
      <c r="L422" s="2"/>
      <c r="M422" s="2"/>
      <c r="P422" s="15"/>
    </row>
    <row r="423" spans="2:16">
      <c r="B423" t="s">
        <v>8023</v>
      </c>
      <c r="C423" t="s">
        <v>530</v>
      </c>
      <c r="D423">
        <v>2</v>
      </c>
      <c r="E423" t="s">
        <v>100</v>
      </c>
      <c r="F423" s="2">
        <v>3.2591899999999998</v>
      </c>
      <c r="G423" s="2">
        <v>4172.0973611111103</v>
      </c>
      <c r="H423" s="2">
        <f t="shared" si="19"/>
        <v>1.402173299276531</v>
      </c>
      <c r="I423" s="2">
        <f t="shared" si="19"/>
        <v>0.93509205422525843</v>
      </c>
      <c r="J423" s="2"/>
      <c r="K423" s="2"/>
      <c r="L423" s="2"/>
      <c r="M423" s="2"/>
      <c r="P423" s="15"/>
    </row>
    <row r="424" spans="2:16">
      <c r="B424" t="s">
        <v>8023</v>
      </c>
      <c r="C424" t="s">
        <v>530</v>
      </c>
      <c r="D424">
        <v>2</v>
      </c>
      <c r="E424" t="s">
        <v>100</v>
      </c>
      <c r="F424" s="2">
        <v>3.65907180555556</v>
      </c>
      <c r="G424" s="2">
        <v>3597.2606944444401</v>
      </c>
      <c r="H424" s="2">
        <f t="shared" si="19"/>
        <v>1.3498424758677272</v>
      </c>
      <c r="I424" s="2">
        <f t="shared" si="19"/>
        <v>0.84330900233802442</v>
      </c>
      <c r="J424" s="2"/>
      <c r="K424" s="2"/>
      <c r="L424" s="2"/>
      <c r="M424" s="2"/>
      <c r="P424" s="15"/>
    </row>
    <row r="425" spans="2:16">
      <c r="B425" t="s">
        <v>8023</v>
      </c>
      <c r="C425" t="s">
        <v>530</v>
      </c>
      <c r="D425">
        <v>2</v>
      </c>
      <c r="E425" t="s">
        <v>100</v>
      </c>
      <c r="F425" s="2">
        <v>3.4879609722222198</v>
      </c>
      <c r="G425" s="2">
        <v>3700.9452777777801</v>
      </c>
      <c r="H425" s="2">
        <f t="shared" si="19"/>
        <v>1.2649631763535656</v>
      </c>
      <c r="I425" s="2">
        <f t="shared" si="19"/>
        <v>0.75804158770402019</v>
      </c>
      <c r="J425" s="2"/>
      <c r="K425" s="2"/>
      <c r="L425" s="2"/>
      <c r="M425" s="2"/>
      <c r="P425" s="15"/>
    </row>
    <row r="426" spans="2:16">
      <c r="B426" t="s">
        <v>8023</v>
      </c>
      <c r="C426" t="s">
        <v>530</v>
      </c>
      <c r="D426">
        <v>2</v>
      </c>
      <c r="E426" t="s">
        <v>100</v>
      </c>
      <c r="F426" s="2">
        <v>2.9777144444444401</v>
      </c>
      <c r="G426" s="2">
        <v>4817.3897222222204</v>
      </c>
      <c r="H426" s="2">
        <f t="shared" si="19"/>
        <v>1.0801418300722407</v>
      </c>
      <c r="I426" s="2">
        <f t="shared" si="19"/>
        <v>1.1332604056195414</v>
      </c>
      <c r="J426" s="2"/>
      <c r="K426" s="2"/>
      <c r="L426" s="2"/>
      <c r="M426" s="2"/>
      <c r="P426" s="15"/>
    </row>
    <row r="427" spans="2:16">
      <c r="B427" t="s">
        <v>8023</v>
      </c>
      <c r="C427" t="s">
        <v>530</v>
      </c>
      <c r="D427">
        <v>2</v>
      </c>
      <c r="E427" t="s">
        <v>101</v>
      </c>
      <c r="F427" s="2">
        <v>2.52460166666667</v>
      </c>
      <c r="G427" s="2">
        <v>4708.4959722222202</v>
      </c>
      <c r="H427" s="2">
        <f t="shared" si="19"/>
        <v>0.94336209692348716</v>
      </c>
      <c r="I427" s="2">
        <f t="shared" si="19"/>
        <v>1.0752876445755979</v>
      </c>
      <c r="J427" s="2"/>
      <c r="K427" s="2"/>
      <c r="L427" s="2"/>
      <c r="M427" s="2"/>
      <c r="P427" s="15"/>
    </row>
    <row r="428" spans="2:16">
      <c r="B428" t="s">
        <v>8023</v>
      </c>
      <c r="C428" t="s">
        <v>530</v>
      </c>
      <c r="D428">
        <v>2</v>
      </c>
      <c r="E428" t="s">
        <v>101</v>
      </c>
      <c r="F428" s="2">
        <v>3.12053222222222</v>
      </c>
      <c r="G428" s="2">
        <v>4829.3387499999999</v>
      </c>
      <c r="H428" s="2">
        <f t="shared" si="19"/>
        <v>1.3110083689149588</v>
      </c>
      <c r="I428" s="2">
        <f t="shared" si="19"/>
        <v>0.95825095916070102</v>
      </c>
      <c r="J428" s="2"/>
      <c r="K428" s="2"/>
      <c r="L428" s="2"/>
      <c r="M428" s="2"/>
      <c r="P428" s="15"/>
    </row>
    <row r="429" spans="2:16">
      <c r="B429" t="s">
        <v>8023</v>
      </c>
      <c r="C429" t="s">
        <v>530</v>
      </c>
      <c r="D429">
        <v>2</v>
      </c>
      <c r="E429" t="s">
        <v>101</v>
      </c>
      <c r="F429" s="2">
        <v>3.1185943055555501</v>
      </c>
      <c r="G429" s="2">
        <v>4678.7834722222196</v>
      </c>
      <c r="H429" s="2">
        <f t="shared" si="19"/>
        <v>1.2526596427195049</v>
      </c>
      <c r="I429" s="2">
        <f t="shared" si="19"/>
        <v>0.92519939831022679</v>
      </c>
      <c r="J429" s="2"/>
      <c r="K429" s="2"/>
      <c r="L429" s="2"/>
      <c r="M429" s="2"/>
      <c r="P429" s="15"/>
    </row>
    <row r="430" spans="2:16">
      <c r="B430" t="s">
        <v>8023</v>
      </c>
      <c r="C430" t="s">
        <v>530</v>
      </c>
      <c r="D430">
        <v>2</v>
      </c>
      <c r="E430" t="s">
        <v>101</v>
      </c>
      <c r="F430" s="2">
        <v>3.0642462500000001</v>
      </c>
      <c r="G430" s="2">
        <v>4757.5244444444397</v>
      </c>
      <c r="H430" s="2">
        <f t="shared" si="19"/>
        <v>1.2401465518137866</v>
      </c>
      <c r="I430" s="2">
        <f t="shared" si="19"/>
        <v>0.98859282756413769</v>
      </c>
      <c r="J430" s="2"/>
      <c r="K430" s="2"/>
      <c r="L430" s="2"/>
      <c r="M430" s="2"/>
      <c r="P430" s="15"/>
    </row>
    <row r="431" spans="2:16">
      <c r="B431" t="s">
        <v>8023</v>
      </c>
      <c r="C431" t="s">
        <v>529</v>
      </c>
      <c r="D431">
        <v>1</v>
      </c>
      <c r="E431" t="s">
        <v>100</v>
      </c>
      <c r="F431" s="2">
        <v>3.5624105555555601</v>
      </c>
      <c r="G431" s="2">
        <v>9258.7159722222295</v>
      </c>
      <c r="H431" s="2">
        <f t="shared" si="19"/>
        <v>1.1593093795771872</v>
      </c>
      <c r="I431" s="2">
        <f t="shared" si="19"/>
        <v>0.59277310160544183</v>
      </c>
      <c r="J431" s="2"/>
      <c r="K431" s="2"/>
      <c r="L431" s="2"/>
      <c r="M431" s="2"/>
      <c r="P431" s="15"/>
    </row>
    <row r="432" spans="2:16">
      <c r="B432" t="s">
        <v>8023</v>
      </c>
      <c r="C432" t="s">
        <v>529</v>
      </c>
      <c r="D432">
        <v>1</v>
      </c>
      <c r="E432" t="s">
        <v>100</v>
      </c>
      <c r="F432" s="2">
        <v>3.7272726388888899</v>
      </c>
      <c r="G432" s="2">
        <v>7838.7291666666697</v>
      </c>
      <c r="H432" s="2">
        <f t="shared" si="19"/>
        <v>1.0650505046817</v>
      </c>
      <c r="I432" s="2">
        <f t="shared" si="19"/>
        <v>0.47870688085442009</v>
      </c>
      <c r="J432" s="2"/>
      <c r="K432" s="2"/>
      <c r="L432" s="2"/>
      <c r="M432" s="2"/>
      <c r="P432" s="15"/>
    </row>
    <row r="433" spans="2:16">
      <c r="B433" t="s">
        <v>8023</v>
      </c>
      <c r="C433" t="s">
        <v>529</v>
      </c>
      <c r="D433">
        <v>1</v>
      </c>
      <c r="E433" t="s">
        <v>100</v>
      </c>
      <c r="F433" s="2">
        <v>3.0917719444444498</v>
      </c>
      <c r="G433" s="2">
        <v>8752.3165277777807</v>
      </c>
      <c r="H433" s="2">
        <f t="shared" si="19"/>
        <v>0.9941105199793574</v>
      </c>
      <c r="I433" s="2">
        <f t="shared" si="19"/>
        <v>0.56842073483698385</v>
      </c>
      <c r="J433" s="2"/>
      <c r="K433" s="2"/>
      <c r="L433" s="2"/>
      <c r="M433" s="2"/>
      <c r="P433" s="15"/>
    </row>
    <row r="434" spans="2:16">
      <c r="B434" t="s">
        <v>8023</v>
      </c>
      <c r="C434" t="s">
        <v>529</v>
      </c>
      <c r="D434">
        <v>1</v>
      </c>
      <c r="E434" t="s">
        <v>100</v>
      </c>
      <c r="F434" s="2">
        <v>3.2466006944444499</v>
      </c>
      <c r="G434" s="2">
        <v>8196.54263888889</v>
      </c>
      <c r="H434" s="2">
        <f t="shared" si="19"/>
        <v>1.2004865623248591</v>
      </c>
      <c r="I434" s="2">
        <f t="shared" si="19"/>
        <v>0.49512809187594281</v>
      </c>
      <c r="J434" s="2"/>
      <c r="K434" s="2"/>
      <c r="L434" s="2"/>
      <c r="M434" s="2"/>
      <c r="P434" s="15"/>
    </row>
    <row r="435" spans="2:16">
      <c r="B435" t="s">
        <v>8023</v>
      </c>
      <c r="C435" t="s">
        <v>529</v>
      </c>
      <c r="D435">
        <v>1</v>
      </c>
      <c r="E435" t="s">
        <v>101</v>
      </c>
      <c r="F435" s="2">
        <v>3.4332548611111098</v>
      </c>
      <c r="G435" s="2">
        <v>9345.7397222222207</v>
      </c>
      <c r="H435" s="2">
        <f t="shared" si="19"/>
        <v>1.1143108963298878</v>
      </c>
      <c r="I435" s="2">
        <f t="shared" si="19"/>
        <v>0.56767544985271035</v>
      </c>
      <c r="J435" s="2"/>
      <c r="K435" s="2"/>
      <c r="L435" s="2"/>
      <c r="M435" s="2"/>
      <c r="P435" s="15"/>
    </row>
    <row r="436" spans="2:16">
      <c r="B436" t="s">
        <v>8023</v>
      </c>
      <c r="C436" t="s">
        <v>529</v>
      </c>
      <c r="D436">
        <v>1</v>
      </c>
      <c r="E436" t="s">
        <v>101</v>
      </c>
      <c r="F436" s="2">
        <v>3.7167681944444499</v>
      </c>
      <c r="G436" s="2">
        <v>9512.3168055555598</v>
      </c>
      <c r="H436" s="2">
        <f t="shared" si="19"/>
        <v>1.0982332101821846</v>
      </c>
      <c r="I436" s="2">
        <f t="shared" si="19"/>
        <v>0.49253845956964304</v>
      </c>
      <c r="J436" s="2"/>
      <c r="K436" s="2"/>
      <c r="L436" s="2"/>
      <c r="M436" s="2"/>
      <c r="P436" s="15"/>
    </row>
    <row r="437" spans="2:16">
      <c r="B437" t="s">
        <v>8023</v>
      </c>
      <c r="C437" t="s">
        <v>529</v>
      </c>
      <c r="D437">
        <v>1</v>
      </c>
      <c r="E437" t="s">
        <v>101</v>
      </c>
      <c r="F437" s="2">
        <v>3.75401458333334</v>
      </c>
      <c r="G437" s="2">
        <v>9648.7665277777796</v>
      </c>
      <c r="H437" s="2">
        <f t="shared" si="19"/>
        <v>1.1711937833999295</v>
      </c>
      <c r="I437" s="2">
        <f t="shared" si="19"/>
        <v>0.55539116160249191</v>
      </c>
      <c r="J437" s="2"/>
      <c r="K437" s="2"/>
      <c r="L437" s="2"/>
      <c r="M437" s="2"/>
      <c r="P437" s="15"/>
    </row>
    <row r="438" spans="2:16">
      <c r="B438" t="s">
        <v>8023</v>
      </c>
      <c r="C438" t="s">
        <v>529</v>
      </c>
      <c r="D438">
        <v>1</v>
      </c>
      <c r="E438" t="s">
        <v>101</v>
      </c>
      <c r="F438" s="2">
        <v>3.65765305555556</v>
      </c>
      <c r="G438" s="2">
        <v>9794.8186111111099</v>
      </c>
      <c r="H438" s="2">
        <f t="shared" si="19"/>
        <v>1.1053717627654323</v>
      </c>
      <c r="I438" s="2">
        <f t="shared" si="19"/>
        <v>0.57991444056046926</v>
      </c>
      <c r="J438" s="2"/>
      <c r="K438" s="2"/>
      <c r="L438" s="2"/>
      <c r="M438" s="2"/>
      <c r="P438" s="15"/>
    </row>
    <row r="439" spans="2:16">
      <c r="B439" t="s">
        <v>8023</v>
      </c>
      <c r="C439" t="s">
        <v>529</v>
      </c>
      <c r="D439">
        <v>2</v>
      </c>
      <c r="E439" t="s">
        <v>100</v>
      </c>
      <c r="F439" s="2">
        <v>3.5130937499999999</v>
      </c>
      <c r="G439" s="2">
        <v>7597.2823611110998</v>
      </c>
      <c r="H439" s="2">
        <f t="shared" si="19"/>
        <v>1.6095922228281661</v>
      </c>
      <c r="I439" s="2">
        <f t="shared" si="19"/>
        <v>0.52924678261865621</v>
      </c>
      <c r="J439" s="2"/>
      <c r="K439" s="2"/>
      <c r="L439" s="2"/>
      <c r="M439" s="2"/>
      <c r="P439" s="15"/>
    </row>
    <row r="440" spans="2:16">
      <c r="B440" t="s">
        <v>8023</v>
      </c>
      <c r="C440" t="s">
        <v>529</v>
      </c>
      <c r="D440">
        <v>2</v>
      </c>
      <c r="E440" t="s">
        <v>100</v>
      </c>
      <c r="F440" s="2">
        <v>3.6714147222222202</v>
      </c>
      <c r="G440" s="2">
        <v>8193.4447222222207</v>
      </c>
      <c r="H440" s="2">
        <f t="shared" si="19"/>
        <v>1.3113165264355588</v>
      </c>
      <c r="I440" s="2">
        <f t="shared" si="19"/>
        <v>0.53506366705785757</v>
      </c>
      <c r="J440" s="2"/>
      <c r="K440" s="2"/>
      <c r="L440" s="2"/>
      <c r="M440" s="2"/>
      <c r="P440" s="15"/>
    </row>
    <row r="441" spans="2:16">
      <c r="B441" t="s">
        <v>8023</v>
      </c>
      <c r="C441" t="s">
        <v>529</v>
      </c>
      <c r="D441">
        <v>2</v>
      </c>
      <c r="E441" t="s">
        <v>100</v>
      </c>
      <c r="F441" s="2">
        <v>3.58407861111111</v>
      </c>
      <c r="G441" s="2">
        <v>8300.3774999999896</v>
      </c>
      <c r="H441" s="2">
        <f t="shared" si="19"/>
        <v>1.1740429229100362</v>
      </c>
      <c r="I441" s="2">
        <f t="shared" si="19"/>
        <v>0.47608549905937897</v>
      </c>
      <c r="J441" s="2"/>
      <c r="K441" s="2"/>
      <c r="L441" s="2"/>
      <c r="M441" s="2"/>
      <c r="P441" s="15"/>
    </row>
    <row r="442" spans="2:16">
      <c r="B442" t="s">
        <v>8023</v>
      </c>
      <c r="C442" t="s">
        <v>529</v>
      </c>
      <c r="D442">
        <v>2</v>
      </c>
      <c r="E442" t="s">
        <v>100</v>
      </c>
      <c r="F442" s="2">
        <v>3.37164944444444</v>
      </c>
      <c r="G442" s="2">
        <v>8384.08791666666</v>
      </c>
      <c r="H442" s="2">
        <f t="shared" si="19"/>
        <v>1.0023893788135345</v>
      </c>
      <c r="I442" s="2">
        <f t="shared" si="19"/>
        <v>0.4971973884759619</v>
      </c>
      <c r="J442" s="2"/>
      <c r="K442" s="2"/>
      <c r="L442" s="2"/>
      <c r="M442" s="2"/>
      <c r="P442" s="15"/>
    </row>
    <row r="443" spans="2:16">
      <c r="B443" t="s">
        <v>8023</v>
      </c>
      <c r="C443" t="s">
        <v>529</v>
      </c>
      <c r="D443">
        <v>2</v>
      </c>
      <c r="E443" t="s">
        <v>101</v>
      </c>
      <c r="F443" s="2">
        <v>3.0838025</v>
      </c>
      <c r="G443" s="2">
        <v>8733.0829166666608</v>
      </c>
      <c r="H443" s="2">
        <f t="shared" si="19"/>
        <v>0.90841887809826061</v>
      </c>
      <c r="I443" s="2">
        <f t="shared" si="19"/>
        <v>0.52026601381559445</v>
      </c>
      <c r="J443" s="2"/>
      <c r="K443" s="2"/>
      <c r="L443" s="2"/>
      <c r="M443" s="2"/>
      <c r="P443" s="15"/>
    </row>
    <row r="444" spans="2:16">
      <c r="B444" t="s">
        <v>8023</v>
      </c>
      <c r="C444" t="s">
        <v>529</v>
      </c>
      <c r="D444">
        <v>2</v>
      </c>
      <c r="E444" t="s">
        <v>101</v>
      </c>
      <c r="F444" s="2">
        <v>3.1919588888888901</v>
      </c>
      <c r="G444" s="2">
        <v>8401.2143055555498</v>
      </c>
      <c r="H444" s="2">
        <f t="shared" si="19"/>
        <v>0.91115888244264132</v>
      </c>
      <c r="I444" s="2">
        <f t="shared" si="19"/>
        <v>0.4041318823915569</v>
      </c>
      <c r="J444" s="2"/>
      <c r="K444" s="2"/>
      <c r="L444" s="2"/>
      <c r="M444" s="2"/>
      <c r="P444" s="15"/>
    </row>
    <row r="445" spans="2:16">
      <c r="B445" t="s">
        <v>8023</v>
      </c>
      <c r="C445" t="s">
        <v>529</v>
      </c>
      <c r="D445">
        <v>2</v>
      </c>
      <c r="E445" t="s">
        <v>101</v>
      </c>
      <c r="F445" s="2">
        <v>3.3783034722222198</v>
      </c>
      <c r="G445" s="2">
        <v>10507.924583333301</v>
      </c>
      <c r="H445" s="2">
        <f t="shared" si="19"/>
        <v>1.0493538008889223</v>
      </c>
      <c r="I445" s="2">
        <f t="shared" si="19"/>
        <v>0.59457393634927003</v>
      </c>
      <c r="J445" s="2"/>
      <c r="K445" s="2"/>
      <c r="L445" s="2"/>
      <c r="M445" s="2"/>
      <c r="P445" s="15"/>
    </row>
    <row r="446" spans="2:16">
      <c r="B446" t="s">
        <v>8023</v>
      </c>
      <c r="C446" t="s">
        <v>529</v>
      </c>
      <c r="D446">
        <v>2</v>
      </c>
      <c r="E446" t="s">
        <v>101</v>
      </c>
      <c r="F446" s="2">
        <v>3.47259416666666</v>
      </c>
      <c r="G446" s="2">
        <v>8771.9002777777696</v>
      </c>
      <c r="H446" s="2">
        <f t="shared" si="19"/>
        <v>1.0912012555326132</v>
      </c>
      <c r="I446" s="2">
        <f t="shared" si="19"/>
        <v>0.48123126883688411</v>
      </c>
      <c r="J446" s="2"/>
      <c r="K446" s="2"/>
      <c r="L446" s="2"/>
      <c r="M446" s="2"/>
      <c r="P446" s="15"/>
    </row>
    <row r="447" spans="2:16">
      <c r="B447" t="s">
        <v>8023</v>
      </c>
      <c r="C447" t="s">
        <v>535</v>
      </c>
      <c r="D447">
        <v>1</v>
      </c>
      <c r="E447" t="s">
        <v>100</v>
      </c>
      <c r="F447" s="2">
        <v>2.6531418055555598</v>
      </c>
      <c r="G447" s="2">
        <v>2557.2345833333302</v>
      </c>
      <c r="H447" s="2">
        <f t="shared" si="19"/>
        <v>1.1464985726250694</v>
      </c>
      <c r="I447" s="2">
        <f t="shared" si="19"/>
        <v>0.176832605093279</v>
      </c>
      <c r="J447" s="2"/>
      <c r="K447" s="2"/>
      <c r="L447" s="2"/>
      <c r="M447" s="2"/>
      <c r="P447" s="15"/>
    </row>
    <row r="448" spans="2:16">
      <c r="B448" t="s">
        <v>8023</v>
      </c>
      <c r="C448" t="s">
        <v>535</v>
      </c>
      <c r="D448">
        <v>1</v>
      </c>
      <c r="E448" t="s">
        <v>100</v>
      </c>
      <c r="F448" s="2">
        <v>2.8421213888888901</v>
      </c>
      <c r="G448" s="2">
        <v>3010.96902777778</v>
      </c>
      <c r="H448" s="2">
        <f t="shared" si="19"/>
        <v>0.95297548324915116</v>
      </c>
      <c r="I448" s="2">
        <f t="shared" si="19"/>
        <v>0.183558884476616</v>
      </c>
      <c r="J448" s="2"/>
      <c r="K448" s="2"/>
      <c r="L448" s="2"/>
      <c r="M448" s="2"/>
      <c r="P448" s="15"/>
    </row>
    <row r="449" spans="2:16">
      <c r="B449" t="s">
        <v>8023</v>
      </c>
      <c r="C449" t="s">
        <v>535</v>
      </c>
      <c r="D449">
        <v>1</v>
      </c>
      <c r="E449" t="s">
        <v>100</v>
      </c>
      <c r="F449" s="2">
        <v>2.7503702777777801</v>
      </c>
      <c r="G449" s="2">
        <v>3134.1458333333298</v>
      </c>
      <c r="H449" s="2">
        <f t="shared" si="19"/>
        <v>0.99432198077621914</v>
      </c>
      <c r="I449" s="2">
        <f t="shared" si="19"/>
        <v>0.18780297850213309</v>
      </c>
      <c r="J449" s="2"/>
      <c r="K449" s="2"/>
      <c r="L449" s="2"/>
      <c r="M449" s="2"/>
      <c r="P449" s="15"/>
    </row>
    <row r="450" spans="2:16">
      <c r="B450" t="s">
        <v>8023</v>
      </c>
      <c r="C450" t="s">
        <v>535</v>
      </c>
      <c r="D450">
        <v>1</v>
      </c>
      <c r="E450" t="s">
        <v>100</v>
      </c>
      <c r="F450" s="2">
        <v>2.7295636111111099</v>
      </c>
      <c r="G450" s="2">
        <v>3189.64208333333</v>
      </c>
      <c r="H450" s="2">
        <f t="shared" si="19"/>
        <v>0.9084249453360248</v>
      </c>
      <c r="I450" s="2">
        <f t="shared" si="19"/>
        <v>0.1901031797976914</v>
      </c>
      <c r="J450" s="2"/>
      <c r="K450" s="2"/>
      <c r="L450" s="2"/>
      <c r="M450" s="2"/>
      <c r="P450" s="15"/>
    </row>
    <row r="451" spans="2:16">
      <c r="B451" t="s">
        <v>8023</v>
      </c>
      <c r="C451" t="s">
        <v>535</v>
      </c>
      <c r="D451">
        <v>1</v>
      </c>
      <c r="E451" t="s">
        <v>101</v>
      </c>
      <c r="F451" s="2">
        <v>3.4661255555555601</v>
      </c>
      <c r="G451" s="2">
        <v>3024.01708333333</v>
      </c>
      <c r="H451" s="2">
        <f t="shared" si="19"/>
        <v>1.0664386456336934</v>
      </c>
      <c r="I451" s="2">
        <f t="shared" si="19"/>
        <v>0.19001927245410091</v>
      </c>
      <c r="J451" s="2"/>
      <c r="K451" s="2"/>
      <c r="L451" s="2"/>
      <c r="M451" s="2"/>
      <c r="P451" s="15"/>
    </row>
    <row r="452" spans="2:16">
      <c r="B452" t="s">
        <v>8023</v>
      </c>
      <c r="C452" t="s">
        <v>535</v>
      </c>
      <c r="D452">
        <v>1</v>
      </c>
      <c r="E452" t="s">
        <v>101</v>
      </c>
      <c r="F452" s="2">
        <v>3.44548527777778</v>
      </c>
      <c r="G452" s="2">
        <v>3076.5209722222198</v>
      </c>
      <c r="H452" s="2">
        <f t="shared" si="19"/>
        <v>1.0027402108562193</v>
      </c>
      <c r="I452" s="2">
        <f t="shared" si="19"/>
        <v>0.15511429111089067</v>
      </c>
      <c r="J452" s="2"/>
      <c r="K452" s="2"/>
      <c r="L452" s="2"/>
      <c r="M452" s="2"/>
      <c r="P452" s="15"/>
    </row>
    <row r="453" spans="2:16">
      <c r="B453" t="s">
        <v>8023</v>
      </c>
      <c r="C453" t="s">
        <v>535</v>
      </c>
      <c r="D453">
        <v>1</v>
      </c>
      <c r="E453" t="s">
        <v>101</v>
      </c>
      <c r="F453" s="2">
        <v>3.3996104166666701</v>
      </c>
      <c r="G453" s="2">
        <v>3254.7950000000001</v>
      </c>
      <c r="H453" s="2">
        <f t="shared" si="19"/>
        <v>0.99105988266741396</v>
      </c>
      <c r="I453" s="2">
        <f t="shared" si="19"/>
        <v>0.16043977123035233</v>
      </c>
      <c r="J453" s="2"/>
      <c r="K453" s="2"/>
      <c r="L453" s="2"/>
      <c r="M453" s="2"/>
      <c r="P453" s="15"/>
    </row>
    <row r="454" spans="2:16">
      <c r="B454" t="s">
        <v>8023</v>
      </c>
      <c r="C454" t="s">
        <v>535</v>
      </c>
      <c r="D454">
        <v>1</v>
      </c>
      <c r="E454" t="s">
        <v>101</v>
      </c>
      <c r="F454" s="2">
        <v>3.3748573611111099</v>
      </c>
      <c r="G454" s="2">
        <v>2974.2594444444399</v>
      </c>
      <c r="H454" s="2">
        <f t="shared" si="19"/>
        <v>0.98254676533955554</v>
      </c>
      <c r="I454" s="2">
        <f t="shared" si="19"/>
        <v>0.15719512164775071</v>
      </c>
      <c r="J454" s="2"/>
      <c r="K454" s="2"/>
      <c r="L454" s="2"/>
      <c r="M454" s="2"/>
      <c r="P454" s="15"/>
    </row>
    <row r="455" spans="2:16">
      <c r="B455" t="s">
        <v>8023</v>
      </c>
      <c r="C455" t="s">
        <v>535</v>
      </c>
      <c r="D455">
        <v>2</v>
      </c>
      <c r="E455" t="s">
        <v>100</v>
      </c>
      <c r="F455" s="2">
        <v>2.1148411111111201</v>
      </c>
      <c r="G455" s="2">
        <v>2095.1895833333401</v>
      </c>
      <c r="H455" s="2">
        <f t="shared" si="19"/>
        <v>0.87526421422522971</v>
      </c>
      <c r="I455" s="2">
        <f t="shared" si="19"/>
        <v>0.14208999520466178</v>
      </c>
      <c r="J455" s="2"/>
      <c r="K455" s="2"/>
      <c r="L455" s="2"/>
      <c r="M455" s="2"/>
      <c r="P455" s="15"/>
    </row>
    <row r="456" spans="2:16">
      <c r="B456" t="s">
        <v>8023</v>
      </c>
      <c r="C456" t="s">
        <v>535</v>
      </c>
      <c r="D456">
        <v>2</v>
      </c>
      <c r="E456" t="s">
        <v>100</v>
      </c>
      <c r="F456" s="2">
        <v>2.5632197222222302</v>
      </c>
      <c r="G456" s="2">
        <v>2775.9620833333302</v>
      </c>
      <c r="H456" s="2">
        <f t="shared" si="19"/>
        <v>0.93262058341803411</v>
      </c>
      <c r="I456" s="2">
        <f t="shared" si="19"/>
        <v>0.16908170339961096</v>
      </c>
      <c r="J456" s="2"/>
      <c r="K456" s="2"/>
      <c r="L456" s="2"/>
      <c r="M456" s="2"/>
      <c r="P456" s="15"/>
    </row>
    <row r="457" spans="2:16">
      <c r="B457" t="s">
        <v>8023</v>
      </c>
      <c r="C457" t="s">
        <v>535</v>
      </c>
      <c r="D457">
        <v>2</v>
      </c>
      <c r="E457" t="s">
        <v>100</v>
      </c>
      <c r="F457" s="2">
        <v>2.6585988888888901</v>
      </c>
      <c r="G457" s="2">
        <v>2019.7690277777799</v>
      </c>
      <c r="H457" s="2">
        <f t="shared" si="19"/>
        <v>1.0332347738051797</v>
      </c>
      <c r="I457" s="2">
        <f t="shared" si="19"/>
        <v>0.11508224007145275</v>
      </c>
      <c r="J457" s="2"/>
      <c r="K457" s="2"/>
      <c r="L457" s="2"/>
      <c r="M457" s="2"/>
      <c r="P457" s="15"/>
    </row>
    <row r="458" spans="2:16">
      <c r="B458" t="s">
        <v>8023</v>
      </c>
      <c r="C458" t="s">
        <v>535</v>
      </c>
      <c r="D458">
        <v>2</v>
      </c>
      <c r="E458" t="s">
        <v>100</v>
      </c>
      <c r="F458" s="2">
        <v>2.45479166666667</v>
      </c>
      <c r="G458" s="2">
        <v>2297.6229166666699</v>
      </c>
      <c r="H458" s="2">
        <f t="shared" si="19"/>
        <v>0.95366580079815755</v>
      </c>
      <c r="I458" s="2">
        <f t="shared" si="19"/>
        <v>0.14819438537261581</v>
      </c>
      <c r="J458" s="2"/>
      <c r="K458" s="2"/>
      <c r="L458" s="2"/>
      <c r="M458" s="2"/>
      <c r="P458" s="15"/>
    </row>
    <row r="459" spans="2:16">
      <c r="B459" t="s">
        <v>8023</v>
      </c>
      <c r="C459" t="s">
        <v>535</v>
      </c>
      <c r="D459">
        <v>2</v>
      </c>
      <c r="E459" t="s">
        <v>101</v>
      </c>
      <c r="F459" s="2">
        <v>2.3657925</v>
      </c>
      <c r="G459" s="2">
        <v>2157.8168055555602</v>
      </c>
      <c r="H459" s="2">
        <f t="shared" si="19"/>
        <v>0.88968243576002193</v>
      </c>
      <c r="I459" s="2">
        <f t="shared" si="19"/>
        <v>0.13066006190429916</v>
      </c>
      <c r="J459" s="2"/>
      <c r="K459" s="2"/>
      <c r="L459" s="2"/>
      <c r="M459" s="2"/>
      <c r="P459" s="15"/>
    </row>
    <row r="460" spans="2:16">
      <c r="B460" t="s">
        <v>8023</v>
      </c>
      <c r="C460" t="s">
        <v>535</v>
      </c>
      <c r="D460">
        <v>2</v>
      </c>
      <c r="E460" t="s">
        <v>101</v>
      </c>
      <c r="F460" s="2">
        <v>2.7789608333333402</v>
      </c>
      <c r="G460" s="2">
        <v>2734.9865277777799</v>
      </c>
      <c r="H460" s="2">
        <f t="shared" si="19"/>
        <v>0.93788250194586664</v>
      </c>
      <c r="I460" s="2">
        <f t="shared" si="19"/>
        <v>0.14130665237423559</v>
      </c>
      <c r="J460" s="2"/>
      <c r="K460" s="2"/>
      <c r="L460" s="2"/>
      <c r="M460" s="2"/>
      <c r="P460" s="15"/>
    </row>
    <row r="461" spans="2:16">
      <c r="B461" t="s">
        <v>8023</v>
      </c>
      <c r="C461" t="s">
        <v>535</v>
      </c>
      <c r="D461">
        <v>2</v>
      </c>
      <c r="E461" t="s">
        <v>101</v>
      </c>
      <c r="F461" s="2">
        <v>2.4495386111111199</v>
      </c>
      <c r="G461" s="2">
        <v>2286.25555555556</v>
      </c>
      <c r="H461" s="2">
        <f t="shared" si="19"/>
        <v>0.93323795298346635</v>
      </c>
      <c r="I461" s="2">
        <f t="shared" si="19"/>
        <v>0.13686069060563152</v>
      </c>
      <c r="J461" s="2"/>
      <c r="K461" s="2"/>
      <c r="L461" s="2"/>
      <c r="M461" s="2"/>
      <c r="P461" s="15"/>
    </row>
    <row r="462" spans="2:16">
      <c r="B462" t="s">
        <v>8023</v>
      </c>
      <c r="C462" t="s">
        <v>535</v>
      </c>
      <c r="D462">
        <v>2</v>
      </c>
      <c r="E462" t="s">
        <v>101</v>
      </c>
      <c r="F462" s="2">
        <v>2.6148002777777801</v>
      </c>
      <c r="G462" s="2">
        <v>2383.1862500000002</v>
      </c>
      <c r="H462" s="2">
        <f t="shared" si="19"/>
        <v>0.89689570728210233</v>
      </c>
      <c r="I462" s="2">
        <f t="shared" si="19"/>
        <v>0.14253109768203293</v>
      </c>
      <c r="J462" s="2"/>
      <c r="K462" s="2"/>
      <c r="L462" s="2"/>
      <c r="M462" s="2"/>
      <c r="P462" s="15"/>
    </row>
    <row r="463" spans="2:16">
      <c r="B463" t="s">
        <v>8023</v>
      </c>
      <c r="C463" t="s">
        <v>533</v>
      </c>
      <c r="D463">
        <v>1</v>
      </c>
      <c r="E463" t="s">
        <v>100</v>
      </c>
      <c r="F463" s="2">
        <v>2.28103875</v>
      </c>
      <c r="G463" s="2">
        <v>74792.065694444405</v>
      </c>
      <c r="H463" s="2">
        <f t="shared" si="19"/>
        <v>0.84451594856023005</v>
      </c>
      <c r="I463" s="2">
        <f t="shared" si="19"/>
        <v>0.68535234724353922</v>
      </c>
      <c r="J463" s="2"/>
      <c r="K463" s="2"/>
      <c r="L463" s="2"/>
      <c r="M463" s="2"/>
      <c r="P463" s="15"/>
    </row>
    <row r="464" spans="2:16">
      <c r="B464" t="s">
        <v>8023</v>
      </c>
      <c r="C464" t="s">
        <v>533</v>
      </c>
      <c r="D464">
        <v>1</v>
      </c>
      <c r="E464" t="s">
        <v>100</v>
      </c>
      <c r="F464" s="2">
        <v>2.5821836111111098</v>
      </c>
      <c r="G464" s="2">
        <v>73083.7781944444</v>
      </c>
      <c r="H464" s="2">
        <f t="shared" ref="H464:I526" si="20">F464/F80</f>
        <v>0.79309382070769363</v>
      </c>
      <c r="I464" s="2">
        <f t="shared" si="20"/>
        <v>0.72816107094964644</v>
      </c>
      <c r="J464" s="2"/>
      <c r="K464" s="2"/>
      <c r="L464" s="2"/>
      <c r="M464" s="2"/>
      <c r="P464" s="15"/>
    </row>
    <row r="465" spans="2:16">
      <c r="B465" t="s">
        <v>8023</v>
      </c>
      <c r="C465" t="s">
        <v>533</v>
      </c>
      <c r="D465">
        <v>1</v>
      </c>
      <c r="E465" t="s">
        <v>100</v>
      </c>
      <c r="F465" s="2">
        <v>1.8603715277777799</v>
      </c>
      <c r="G465" s="2">
        <v>70471.105138888801</v>
      </c>
      <c r="H465" s="2">
        <f t="shared" si="20"/>
        <v>0.67570457973358844</v>
      </c>
      <c r="I465" s="2">
        <f t="shared" si="20"/>
        <v>0.72000052248402491</v>
      </c>
      <c r="J465" s="2"/>
      <c r="K465" s="2"/>
      <c r="L465" s="2"/>
      <c r="M465" s="2"/>
      <c r="P465" s="15"/>
    </row>
    <row r="466" spans="2:16">
      <c r="B466" t="s">
        <v>8023</v>
      </c>
      <c r="C466" t="s">
        <v>533</v>
      </c>
      <c r="D466">
        <v>1</v>
      </c>
      <c r="E466" t="s">
        <v>100</v>
      </c>
      <c r="F466" s="2">
        <v>2.0408997222222198</v>
      </c>
      <c r="G466" s="2">
        <v>81856.8774999999</v>
      </c>
      <c r="H466" s="2">
        <f t="shared" si="20"/>
        <v>0.81093764443356631</v>
      </c>
      <c r="I466" s="2">
        <f t="shared" si="20"/>
        <v>0.80408428655857167</v>
      </c>
      <c r="J466" s="2"/>
      <c r="K466" s="2"/>
      <c r="L466" s="2"/>
      <c r="M466" s="2"/>
      <c r="P466" s="15"/>
    </row>
    <row r="467" spans="2:16">
      <c r="B467" t="s">
        <v>8023</v>
      </c>
      <c r="C467" t="s">
        <v>533</v>
      </c>
      <c r="D467">
        <v>1</v>
      </c>
      <c r="E467" t="s">
        <v>101</v>
      </c>
      <c r="F467" s="2">
        <v>2.3478644444444399</v>
      </c>
      <c r="G467" s="2">
        <v>100836.89361111099</v>
      </c>
      <c r="H467" s="2">
        <f t="shared" si="20"/>
        <v>0.74604865660591346</v>
      </c>
      <c r="I467" s="2">
        <f t="shared" si="20"/>
        <v>0.78202585144862125</v>
      </c>
      <c r="J467" s="2"/>
      <c r="K467" s="2"/>
      <c r="L467" s="2"/>
      <c r="M467" s="2"/>
      <c r="P467" s="15"/>
    </row>
    <row r="468" spans="2:16">
      <c r="B468" t="s">
        <v>8023</v>
      </c>
      <c r="C468" t="s">
        <v>533</v>
      </c>
      <c r="D468">
        <v>1</v>
      </c>
      <c r="E468" t="s">
        <v>101</v>
      </c>
      <c r="F468" s="2">
        <v>2.4410348611111101</v>
      </c>
      <c r="G468" s="2">
        <v>85123.694999999905</v>
      </c>
      <c r="H468" s="2">
        <f t="shared" si="20"/>
        <v>0.72380678417088518</v>
      </c>
      <c r="I468" s="2">
        <f t="shared" si="20"/>
        <v>0.66934059867077333</v>
      </c>
      <c r="J468" s="2"/>
      <c r="K468" s="2"/>
      <c r="L468" s="2"/>
      <c r="M468" s="2"/>
      <c r="P468" s="15"/>
    </row>
    <row r="469" spans="2:16">
      <c r="B469" t="s">
        <v>8023</v>
      </c>
      <c r="C469" t="s">
        <v>533</v>
      </c>
      <c r="D469">
        <v>1</v>
      </c>
      <c r="E469" t="s">
        <v>101</v>
      </c>
      <c r="F469" s="2">
        <v>1.9976361111111101</v>
      </c>
      <c r="G469" s="2">
        <v>87686.536249999903</v>
      </c>
      <c r="H469" s="2">
        <f t="shared" si="20"/>
        <v>0.57524230160912038</v>
      </c>
      <c r="I469" s="2">
        <f t="shared" si="20"/>
        <v>0.69430031156407701</v>
      </c>
      <c r="J469" s="2"/>
      <c r="K469" s="2"/>
      <c r="L469" s="2"/>
      <c r="M469" s="2"/>
      <c r="P469" s="15"/>
    </row>
    <row r="470" spans="2:16">
      <c r="B470" t="s">
        <v>8023</v>
      </c>
      <c r="C470" t="s">
        <v>533</v>
      </c>
      <c r="D470">
        <v>1</v>
      </c>
      <c r="E470" t="s">
        <v>101</v>
      </c>
      <c r="F470" s="2">
        <v>2.2283463888888901</v>
      </c>
      <c r="G470" s="2">
        <v>81958.538888888797</v>
      </c>
      <c r="H470" s="2">
        <f t="shared" si="20"/>
        <v>0.65757380704272939</v>
      </c>
      <c r="I470" s="2">
        <f t="shared" si="20"/>
        <v>0.65007003151302611</v>
      </c>
      <c r="J470" s="2"/>
      <c r="K470" s="2"/>
      <c r="L470" s="2"/>
      <c r="M470" s="2"/>
      <c r="P470" s="15"/>
    </row>
    <row r="471" spans="2:16">
      <c r="B471" t="s">
        <v>8023</v>
      </c>
      <c r="C471" t="s">
        <v>533</v>
      </c>
      <c r="D471">
        <v>2</v>
      </c>
      <c r="E471" t="s">
        <v>100</v>
      </c>
      <c r="F471" s="2">
        <v>2.8991827777777801</v>
      </c>
      <c r="G471" s="2">
        <v>98159.356944444502</v>
      </c>
      <c r="H471" s="2">
        <f t="shared" si="20"/>
        <v>1.0241713195452222</v>
      </c>
      <c r="I471" s="2">
        <f t="shared" si="20"/>
        <v>0.89053840806776763</v>
      </c>
      <c r="J471" s="2"/>
      <c r="K471" s="2"/>
      <c r="L471" s="2"/>
      <c r="M471" s="2"/>
      <c r="P471" s="15"/>
    </row>
    <row r="472" spans="2:16">
      <c r="B472" t="s">
        <v>8023</v>
      </c>
      <c r="C472" t="s">
        <v>533</v>
      </c>
      <c r="D472">
        <v>2</v>
      </c>
      <c r="E472" t="s">
        <v>100</v>
      </c>
      <c r="F472" s="2">
        <v>2.97654097222222</v>
      </c>
      <c r="G472" s="2">
        <v>92580.747499999998</v>
      </c>
      <c r="H472" s="2">
        <f t="shared" si="20"/>
        <v>1.0963859175375741</v>
      </c>
      <c r="I472" s="2">
        <f t="shared" si="20"/>
        <v>0.94814160228927546</v>
      </c>
      <c r="J472" s="2"/>
      <c r="K472" s="2"/>
      <c r="L472" s="2"/>
      <c r="M472" s="2"/>
      <c r="P472" s="15"/>
    </row>
    <row r="473" spans="2:16">
      <c r="B473" t="s">
        <v>8023</v>
      </c>
      <c r="C473" t="s">
        <v>533</v>
      </c>
      <c r="D473">
        <v>2</v>
      </c>
      <c r="E473" t="s">
        <v>100</v>
      </c>
      <c r="F473" s="2">
        <v>2.8304133333333401</v>
      </c>
      <c r="G473" s="2">
        <v>93989.128333333298</v>
      </c>
      <c r="H473" s="2">
        <f t="shared" si="20"/>
        <v>0.99273677669548899</v>
      </c>
      <c r="I473" s="2">
        <f t="shared" si="20"/>
        <v>0.76942082829246383</v>
      </c>
      <c r="J473" s="2"/>
      <c r="K473" s="2"/>
      <c r="L473" s="2"/>
      <c r="M473" s="2"/>
      <c r="P473" s="15"/>
    </row>
    <row r="474" spans="2:16">
      <c r="B474" t="s">
        <v>8023</v>
      </c>
      <c r="C474" t="s">
        <v>533</v>
      </c>
      <c r="D474">
        <v>2</v>
      </c>
      <c r="E474" t="s">
        <v>100</v>
      </c>
      <c r="F474" s="2">
        <v>2.67761805555556</v>
      </c>
      <c r="G474" s="2">
        <v>89050.464861111104</v>
      </c>
      <c r="H474" s="2">
        <f t="shared" si="20"/>
        <v>0.98188757551894457</v>
      </c>
      <c r="I474" s="2">
        <f t="shared" si="20"/>
        <v>0.81658804572718724</v>
      </c>
      <c r="J474" s="2"/>
      <c r="K474" s="2"/>
      <c r="L474" s="2"/>
      <c r="M474" s="2"/>
      <c r="P474" s="15"/>
    </row>
    <row r="475" spans="2:16">
      <c r="B475" t="s">
        <v>8023</v>
      </c>
      <c r="C475" t="s">
        <v>533</v>
      </c>
      <c r="D475">
        <v>2</v>
      </c>
      <c r="E475" t="s">
        <v>101</v>
      </c>
      <c r="F475" s="2">
        <v>2.6745670833333399</v>
      </c>
      <c r="G475" s="2">
        <v>133300.416944444</v>
      </c>
      <c r="H475" s="2">
        <f t="shared" si="20"/>
        <v>0.91272643284511945</v>
      </c>
      <c r="I475" s="2">
        <f t="shared" si="20"/>
        <v>1.058077230601002</v>
      </c>
      <c r="J475" s="2"/>
      <c r="K475" s="2"/>
      <c r="L475" s="2"/>
      <c r="M475" s="2"/>
      <c r="P475" s="15"/>
    </row>
    <row r="476" spans="2:16">
      <c r="B476" t="s">
        <v>8023</v>
      </c>
      <c r="C476" t="s">
        <v>533</v>
      </c>
      <c r="D476">
        <v>2</v>
      </c>
      <c r="E476" t="s">
        <v>101</v>
      </c>
      <c r="F476" s="2">
        <v>2.72586222222222</v>
      </c>
      <c r="G476" s="2">
        <v>110634.44208333299</v>
      </c>
      <c r="H476" s="2">
        <f t="shared" si="20"/>
        <v>0.93283080968818055</v>
      </c>
      <c r="I476" s="2">
        <f t="shared" si="20"/>
        <v>0.83111355015772126</v>
      </c>
      <c r="J476" s="2"/>
      <c r="K476" s="2"/>
      <c r="L476" s="2"/>
      <c r="M476" s="2"/>
      <c r="P476" s="15"/>
    </row>
    <row r="477" spans="2:16">
      <c r="B477" t="s">
        <v>8023</v>
      </c>
      <c r="C477" t="s">
        <v>533</v>
      </c>
      <c r="D477">
        <v>2</v>
      </c>
      <c r="E477" t="s">
        <v>101</v>
      </c>
      <c r="F477" s="2">
        <v>2.5572633333333399</v>
      </c>
      <c r="G477" s="2">
        <v>110732.6375</v>
      </c>
      <c r="H477" s="2">
        <f t="shared" si="20"/>
        <v>0.911391247161356</v>
      </c>
      <c r="I477" s="2">
        <f t="shared" si="20"/>
        <v>0.93570996504348958</v>
      </c>
      <c r="J477" s="2"/>
      <c r="K477" s="2"/>
      <c r="L477" s="2"/>
      <c r="M477" s="2"/>
      <c r="P477" s="15"/>
    </row>
    <row r="478" spans="2:16">
      <c r="B478" t="s">
        <v>8023</v>
      </c>
      <c r="C478" t="s">
        <v>533</v>
      </c>
      <c r="D478">
        <v>2</v>
      </c>
      <c r="E478" t="s">
        <v>101</v>
      </c>
      <c r="F478" s="2">
        <v>2.8165181944444502</v>
      </c>
      <c r="G478" s="2">
        <v>109766.444305556</v>
      </c>
      <c r="H478" s="2">
        <f t="shared" si="20"/>
        <v>0.97541206718557871</v>
      </c>
      <c r="I478" s="2">
        <f t="shared" si="20"/>
        <v>0.92794019291701524</v>
      </c>
      <c r="J478" s="2"/>
      <c r="K478" s="2"/>
      <c r="L478" s="2"/>
      <c r="M478" s="2"/>
      <c r="P478" s="15"/>
    </row>
    <row r="479" spans="2:16">
      <c r="B479" t="s">
        <v>8023</v>
      </c>
      <c r="C479" t="s">
        <v>534</v>
      </c>
      <c r="D479">
        <v>1</v>
      </c>
      <c r="E479" t="s">
        <v>100</v>
      </c>
      <c r="F479" s="2">
        <v>2.78303194444445</v>
      </c>
      <c r="G479" s="2">
        <v>2827.15888888889</v>
      </c>
      <c r="H479" s="2">
        <f t="shared" si="20"/>
        <v>0.96934989101615177</v>
      </c>
      <c r="I479" s="2">
        <f t="shared" si="20"/>
        <v>0.75744907346974277</v>
      </c>
      <c r="J479" s="2"/>
      <c r="K479" s="2"/>
      <c r="L479" s="2"/>
      <c r="M479" s="2"/>
      <c r="P479" s="15"/>
    </row>
    <row r="480" spans="2:16">
      <c r="B480" t="s">
        <v>8023</v>
      </c>
      <c r="C480" t="s">
        <v>534</v>
      </c>
      <c r="D480">
        <v>1</v>
      </c>
      <c r="E480" t="s">
        <v>100</v>
      </c>
      <c r="F480" s="2">
        <v>3.1963170833333301</v>
      </c>
      <c r="G480" s="2">
        <v>2679.4901388888902</v>
      </c>
      <c r="H480" s="2">
        <f t="shared" si="20"/>
        <v>0.98476131710399006</v>
      </c>
      <c r="I480" s="2">
        <f t="shared" si="20"/>
        <v>0.78145506541901466</v>
      </c>
      <c r="J480" s="2"/>
      <c r="K480" s="2"/>
      <c r="L480" s="2"/>
      <c r="M480" s="2"/>
      <c r="P480" s="15"/>
    </row>
    <row r="481" spans="2:16">
      <c r="B481" t="s">
        <v>8023</v>
      </c>
      <c r="C481" t="s">
        <v>534</v>
      </c>
      <c r="D481">
        <v>1</v>
      </c>
      <c r="E481" t="s">
        <v>100</v>
      </c>
      <c r="F481" s="2">
        <v>2.5824186111111098</v>
      </c>
      <c r="G481" s="2">
        <v>2553.4698611111098</v>
      </c>
      <c r="H481" s="2">
        <f t="shared" si="20"/>
        <v>0.96411146089527178</v>
      </c>
      <c r="I481" s="2">
        <f t="shared" si="20"/>
        <v>0.74140108036976748</v>
      </c>
      <c r="J481" s="2"/>
      <c r="K481" s="2"/>
      <c r="L481" s="2"/>
      <c r="M481" s="2"/>
      <c r="P481" s="15"/>
    </row>
    <row r="482" spans="2:16">
      <c r="B482" t="s">
        <v>8023</v>
      </c>
      <c r="C482" t="s">
        <v>534</v>
      </c>
      <c r="D482">
        <v>1</v>
      </c>
      <c r="E482" t="s">
        <v>100</v>
      </c>
      <c r="F482" s="2">
        <v>2.3351430555555601</v>
      </c>
      <c r="G482" s="2">
        <v>3160.0845833333301</v>
      </c>
      <c r="H482" s="2">
        <f t="shared" si="20"/>
        <v>0.86138645007154446</v>
      </c>
      <c r="I482" s="2">
        <f t="shared" si="20"/>
        <v>0.65537238597612113</v>
      </c>
      <c r="J482" s="2"/>
      <c r="K482" s="2"/>
      <c r="L482" s="2"/>
      <c r="M482" s="2"/>
      <c r="P482" s="15"/>
    </row>
    <row r="483" spans="2:16">
      <c r="B483" t="s">
        <v>8023</v>
      </c>
      <c r="C483" t="s">
        <v>534</v>
      </c>
      <c r="D483">
        <v>1</v>
      </c>
      <c r="E483" t="s">
        <v>101</v>
      </c>
      <c r="F483" s="2">
        <v>2.6432988888888902</v>
      </c>
      <c r="G483" s="2">
        <v>2973.31</v>
      </c>
      <c r="H483" s="2">
        <f t="shared" si="20"/>
        <v>0.84373528143318532</v>
      </c>
      <c r="I483" s="2">
        <f t="shared" si="20"/>
        <v>0.69481694879816669</v>
      </c>
      <c r="J483" s="2"/>
      <c r="K483" s="2"/>
      <c r="L483" s="2"/>
      <c r="M483" s="2"/>
      <c r="P483" s="15"/>
    </row>
    <row r="484" spans="2:16">
      <c r="B484" t="s">
        <v>8023</v>
      </c>
      <c r="C484" t="s">
        <v>534</v>
      </c>
      <c r="D484">
        <v>1</v>
      </c>
      <c r="E484" t="s">
        <v>101</v>
      </c>
      <c r="F484" s="2">
        <v>2.8928783333333299</v>
      </c>
      <c r="G484" s="2">
        <v>3616.5786111111101</v>
      </c>
      <c r="H484" s="2">
        <f t="shared" si="20"/>
        <v>0.8966516597100509</v>
      </c>
      <c r="I484" s="2">
        <f t="shared" si="20"/>
        <v>0.69169834460124491</v>
      </c>
      <c r="J484" s="2"/>
      <c r="K484" s="2"/>
      <c r="L484" s="2"/>
      <c r="M484" s="2"/>
      <c r="P484" s="15"/>
    </row>
    <row r="485" spans="2:16">
      <c r="B485" t="s">
        <v>8023</v>
      </c>
      <c r="C485" t="s">
        <v>534</v>
      </c>
      <c r="D485">
        <v>1</v>
      </c>
      <c r="E485" t="s">
        <v>101</v>
      </c>
      <c r="F485" s="2">
        <v>2.8141509722222202</v>
      </c>
      <c r="G485" s="2">
        <v>3175.57944444444</v>
      </c>
      <c r="H485" s="2">
        <f t="shared" si="20"/>
        <v>0.86862011110700277</v>
      </c>
      <c r="I485" s="2">
        <f t="shared" si="20"/>
        <v>0.85583265932277353</v>
      </c>
      <c r="J485" s="2"/>
      <c r="K485" s="2"/>
      <c r="L485" s="2"/>
      <c r="M485" s="2"/>
      <c r="P485" s="15"/>
    </row>
    <row r="486" spans="2:16">
      <c r="B486" t="s">
        <v>8023</v>
      </c>
      <c r="C486" t="s">
        <v>534</v>
      </c>
      <c r="D486">
        <v>1</v>
      </c>
      <c r="E486" t="s">
        <v>101</v>
      </c>
      <c r="F486" s="2">
        <v>2.73172208333333</v>
      </c>
      <c r="G486" s="2">
        <v>2980.54291666667</v>
      </c>
      <c r="H486" s="2">
        <f t="shared" si="20"/>
        <v>0.82812348490433718</v>
      </c>
      <c r="I486" s="2">
        <f t="shared" si="20"/>
        <v>0.64302312160344177</v>
      </c>
      <c r="J486" s="2"/>
      <c r="K486" s="2"/>
      <c r="L486" s="2"/>
      <c r="M486" s="2"/>
      <c r="P486" s="15"/>
    </row>
    <row r="487" spans="2:16">
      <c r="B487" t="s">
        <v>8023</v>
      </c>
      <c r="C487" t="s">
        <v>534</v>
      </c>
      <c r="D487">
        <v>2</v>
      </c>
      <c r="E487" t="s">
        <v>100</v>
      </c>
      <c r="F487" s="2">
        <v>2.3617075000000001</v>
      </c>
      <c r="G487" s="2">
        <v>3658.28666666666</v>
      </c>
      <c r="H487" s="2">
        <f t="shared" si="20"/>
        <v>0.86631741832906384</v>
      </c>
      <c r="I487" s="2">
        <f t="shared" si="20"/>
        <v>0.87260370078136784</v>
      </c>
      <c r="J487" s="2"/>
      <c r="K487" s="2"/>
      <c r="L487" s="2"/>
      <c r="M487" s="2"/>
      <c r="P487" s="15"/>
    </row>
    <row r="488" spans="2:16">
      <c r="B488" t="s">
        <v>8023</v>
      </c>
      <c r="C488" t="s">
        <v>534</v>
      </c>
      <c r="D488">
        <v>2</v>
      </c>
      <c r="E488" t="s">
        <v>100</v>
      </c>
      <c r="F488" s="2">
        <v>2.83893791666666</v>
      </c>
      <c r="G488" s="2">
        <v>3907.8687499999901</v>
      </c>
      <c r="H488" s="2">
        <f t="shared" si="20"/>
        <v>1.0283204833224027</v>
      </c>
      <c r="I488" s="2">
        <f t="shared" si="20"/>
        <v>0.97034475302324841</v>
      </c>
      <c r="J488" s="2"/>
      <c r="K488" s="2"/>
      <c r="L488" s="2"/>
      <c r="M488" s="2"/>
      <c r="P488" s="15"/>
    </row>
    <row r="489" spans="2:16">
      <c r="B489" t="s">
        <v>8023</v>
      </c>
      <c r="C489" t="s">
        <v>534</v>
      </c>
      <c r="D489">
        <v>2</v>
      </c>
      <c r="E489" t="s">
        <v>100</v>
      </c>
      <c r="F489" s="2">
        <v>2.64316222222222</v>
      </c>
      <c r="G489" s="2">
        <v>3164.1673611111</v>
      </c>
      <c r="H489" s="2">
        <f t="shared" si="20"/>
        <v>0.92730897560369707</v>
      </c>
      <c r="I489" s="2">
        <f t="shared" si="20"/>
        <v>0.7868288634818712</v>
      </c>
      <c r="J489" s="2"/>
      <c r="K489" s="2"/>
      <c r="L489" s="2"/>
      <c r="M489" s="2"/>
      <c r="P489" s="15"/>
    </row>
    <row r="490" spans="2:16">
      <c r="B490" t="s">
        <v>8023</v>
      </c>
      <c r="C490" t="s">
        <v>534</v>
      </c>
      <c r="D490">
        <v>2</v>
      </c>
      <c r="E490" t="s">
        <v>100</v>
      </c>
      <c r="F490" s="2">
        <v>2.30513944444444</v>
      </c>
      <c r="G490" s="2">
        <v>2693.4195833333301</v>
      </c>
      <c r="H490" s="2">
        <f t="shared" si="20"/>
        <v>0.76418250701620927</v>
      </c>
      <c r="I490" s="2">
        <f t="shared" si="20"/>
        <v>0.70632957312537026</v>
      </c>
      <c r="J490" s="2"/>
      <c r="K490" s="2"/>
      <c r="L490" s="2"/>
      <c r="M490" s="2"/>
      <c r="P490" s="15"/>
    </row>
    <row r="491" spans="2:16">
      <c r="B491" t="s">
        <v>8023</v>
      </c>
      <c r="C491" t="s">
        <v>534</v>
      </c>
      <c r="D491">
        <v>2</v>
      </c>
      <c r="E491" t="s">
        <v>101</v>
      </c>
      <c r="F491" s="2">
        <v>2.40218569444444</v>
      </c>
      <c r="G491" s="2">
        <v>5438.0234722222103</v>
      </c>
      <c r="H491" s="2">
        <f t="shared" si="20"/>
        <v>0.91022577584296793</v>
      </c>
      <c r="I491" s="2">
        <f t="shared" si="20"/>
        <v>1.3104406495639007</v>
      </c>
      <c r="J491" s="2"/>
      <c r="K491" s="2"/>
      <c r="L491" s="2"/>
      <c r="M491" s="2"/>
      <c r="P491" s="15"/>
    </row>
    <row r="492" spans="2:16">
      <c r="B492" t="s">
        <v>8023</v>
      </c>
      <c r="C492" t="s">
        <v>534</v>
      </c>
      <c r="D492">
        <v>2</v>
      </c>
      <c r="E492" t="s">
        <v>101</v>
      </c>
      <c r="F492" s="2">
        <v>2.5854797222222201</v>
      </c>
      <c r="G492" s="2">
        <v>5197.0423611111</v>
      </c>
      <c r="H492" s="2">
        <f t="shared" si="20"/>
        <v>0.85406568708356123</v>
      </c>
      <c r="I492" s="2">
        <f t="shared" si="20"/>
        <v>0.93849563423909266</v>
      </c>
      <c r="J492" s="2"/>
      <c r="K492" s="2"/>
      <c r="L492" s="2"/>
      <c r="M492" s="2"/>
      <c r="P492" s="15"/>
    </row>
    <row r="493" spans="2:16">
      <c r="B493" t="s">
        <v>8023</v>
      </c>
      <c r="C493" t="s">
        <v>534</v>
      </c>
      <c r="D493">
        <v>2</v>
      </c>
      <c r="E493" t="s">
        <v>101</v>
      </c>
      <c r="F493" s="2">
        <v>2.4845380555555501</v>
      </c>
      <c r="G493" s="2">
        <v>4382.9662499999904</v>
      </c>
      <c r="H493" s="2">
        <f t="shared" si="20"/>
        <v>0.84412212223973571</v>
      </c>
      <c r="I493" s="2">
        <f t="shared" si="20"/>
        <v>0.98672018539886464</v>
      </c>
      <c r="J493" s="2"/>
      <c r="K493" s="2"/>
      <c r="L493" s="2"/>
      <c r="M493" s="2"/>
      <c r="P493" s="15"/>
    </row>
    <row r="494" spans="2:16">
      <c r="B494" t="s">
        <v>8023</v>
      </c>
      <c r="C494" t="s">
        <v>534</v>
      </c>
      <c r="D494">
        <v>2</v>
      </c>
      <c r="E494" t="s">
        <v>101</v>
      </c>
      <c r="F494" s="2">
        <v>2.8780188888888798</v>
      </c>
      <c r="G494" s="2">
        <v>4065.16763888888</v>
      </c>
      <c r="H494" s="2">
        <f t="shared" si="20"/>
        <v>0.94662816637039648</v>
      </c>
      <c r="I494" s="2">
        <f t="shared" si="20"/>
        <v>0.87683107480054001</v>
      </c>
      <c r="J494" s="2"/>
      <c r="K494" s="2"/>
      <c r="L494" s="2"/>
      <c r="M494" s="2"/>
      <c r="P494" s="15"/>
    </row>
    <row r="495" spans="2:16">
      <c r="B495" t="s">
        <v>8023</v>
      </c>
      <c r="C495" t="s">
        <v>531</v>
      </c>
      <c r="D495">
        <v>1</v>
      </c>
      <c r="E495" t="s">
        <v>100</v>
      </c>
      <c r="F495" s="2">
        <v>2.2888826388888899</v>
      </c>
      <c r="G495" s="2">
        <v>13561.519444444401</v>
      </c>
      <c r="H495" s="2">
        <f t="shared" si="20"/>
        <v>1.00158521957628</v>
      </c>
      <c r="I495" s="2">
        <f t="shared" si="20"/>
        <v>0.94939961325089928</v>
      </c>
      <c r="J495" s="2"/>
      <c r="K495" s="2"/>
      <c r="L495" s="2"/>
      <c r="M495" s="2"/>
      <c r="P495" s="15"/>
    </row>
    <row r="496" spans="2:16">
      <c r="B496" t="s">
        <v>8023</v>
      </c>
      <c r="C496" t="s">
        <v>531</v>
      </c>
      <c r="D496">
        <v>1</v>
      </c>
      <c r="E496" t="s">
        <v>100</v>
      </c>
      <c r="F496" s="2">
        <v>2.47671111111111</v>
      </c>
      <c r="G496" s="2">
        <v>16277.8830555556</v>
      </c>
      <c r="H496" s="2">
        <f t="shared" si="20"/>
        <v>0.95737656898329648</v>
      </c>
      <c r="I496" s="2">
        <f t="shared" si="20"/>
        <v>1.0253146448960362</v>
      </c>
      <c r="J496" s="2"/>
      <c r="K496" s="2"/>
      <c r="L496" s="2"/>
      <c r="M496" s="2"/>
      <c r="P496" s="15"/>
    </row>
    <row r="497" spans="2:16">
      <c r="B497" t="s">
        <v>8023</v>
      </c>
      <c r="C497" t="s">
        <v>531</v>
      </c>
      <c r="D497">
        <v>1</v>
      </c>
      <c r="E497" t="s">
        <v>100</v>
      </c>
      <c r="F497" s="2">
        <v>2.5489979166666701</v>
      </c>
      <c r="G497" s="2">
        <v>17970.8823611111</v>
      </c>
      <c r="H497" s="2">
        <f t="shared" si="20"/>
        <v>1.0634264566195706</v>
      </c>
      <c r="I497" s="2">
        <f t="shared" si="20"/>
        <v>1.0570531764512459</v>
      </c>
      <c r="J497" s="2"/>
      <c r="K497" s="2"/>
      <c r="L497" s="2"/>
      <c r="M497" s="2"/>
      <c r="P497" s="15"/>
    </row>
    <row r="498" spans="2:16">
      <c r="B498" t="s">
        <v>8023</v>
      </c>
      <c r="C498" t="s">
        <v>531</v>
      </c>
      <c r="D498">
        <v>1</v>
      </c>
      <c r="E498" t="s">
        <v>100</v>
      </c>
      <c r="F498" s="2">
        <v>2.5189752777777801</v>
      </c>
      <c r="G498" s="2">
        <v>18197.3751388889</v>
      </c>
      <c r="H498" s="2">
        <f t="shared" si="20"/>
        <v>0.98646555410990999</v>
      </c>
      <c r="I498" s="2">
        <f t="shared" si="20"/>
        <v>0.96591513050873035</v>
      </c>
      <c r="J498" s="2"/>
      <c r="K498" s="2"/>
      <c r="L498" s="2"/>
      <c r="M498" s="2"/>
      <c r="P498" s="15"/>
    </row>
    <row r="499" spans="2:16">
      <c r="B499" t="s">
        <v>8023</v>
      </c>
      <c r="C499" t="s">
        <v>531</v>
      </c>
      <c r="D499">
        <v>1</v>
      </c>
      <c r="E499" t="s">
        <v>101</v>
      </c>
      <c r="F499" s="2">
        <v>3.0104194444444499</v>
      </c>
      <c r="G499" s="2">
        <v>15727.875833333301</v>
      </c>
      <c r="H499" s="2">
        <f t="shared" si="20"/>
        <v>0.95976381551616408</v>
      </c>
      <c r="I499" s="2">
        <f t="shared" si="20"/>
        <v>0.96632958040138883</v>
      </c>
      <c r="J499" s="2"/>
      <c r="K499" s="2"/>
      <c r="L499" s="2"/>
      <c r="M499" s="2"/>
      <c r="P499" s="15"/>
    </row>
    <row r="500" spans="2:16">
      <c r="B500" t="s">
        <v>8023</v>
      </c>
      <c r="C500" t="s">
        <v>531</v>
      </c>
      <c r="D500">
        <v>1</v>
      </c>
      <c r="E500" t="s">
        <v>101</v>
      </c>
      <c r="F500" s="2">
        <v>2.9321831944444501</v>
      </c>
      <c r="G500" s="2">
        <v>18566.9194444444</v>
      </c>
      <c r="H500" s="2">
        <f t="shared" si="20"/>
        <v>0.85340593416875332</v>
      </c>
      <c r="I500" s="2">
        <f t="shared" si="20"/>
        <v>0.97337965221519485</v>
      </c>
      <c r="J500" s="2"/>
      <c r="K500" s="2"/>
      <c r="L500" s="2"/>
      <c r="M500" s="2"/>
      <c r="P500" s="15"/>
    </row>
    <row r="501" spans="2:16">
      <c r="B501" t="s">
        <v>8023</v>
      </c>
      <c r="C501" t="s">
        <v>531</v>
      </c>
      <c r="D501">
        <v>1</v>
      </c>
      <c r="E501" t="s">
        <v>101</v>
      </c>
      <c r="F501" s="2">
        <v>3.0640197222222199</v>
      </c>
      <c r="G501" s="2">
        <v>18887.276944444398</v>
      </c>
      <c r="H501" s="2">
        <f t="shared" si="20"/>
        <v>0.95581498464999004</v>
      </c>
      <c r="I501" s="2">
        <f t="shared" si="20"/>
        <v>1.0662345946726253</v>
      </c>
      <c r="J501" s="2"/>
      <c r="K501" s="2"/>
      <c r="L501" s="2"/>
      <c r="M501" s="2"/>
      <c r="P501" s="15"/>
    </row>
    <row r="502" spans="2:16">
      <c r="B502" t="s">
        <v>8023</v>
      </c>
      <c r="C502" t="s">
        <v>531</v>
      </c>
      <c r="D502">
        <v>1</v>
      </c>
      <c r="E502" t="s">
        <v>101</v>
      </c>
      <c r="F502" s="2">
        <v>2.9187316666666701</v>
      </c>
      <c r="G502" s="2">
        <v>20558.338888888899</v>
      </c>
      <c r="H502" s="2">
        <f t="shared" si="20"/>
        <v>0.91365900753444185</v>
      </c>
      <c r="I502" s="2">
        <f t="shared" si="20"/>
        <v>1.1020869688592978</v>
      </c>
      <c r="J502" s="2"/>
      <c r="K502" s="2"/>
      <c r="L502" s="2"/>
      <c r="M502" s="2"/>
      <c r="P502" s="15"/>
    </row>
    <row r="503" spans="2:16">
      <c r="B503" t="s">
        <v>8023</v>
      </c>
      <c r="C503" t="s">
        <v>531</v>
      </c>
      <c r="D503">
        <v>2</v>
      </c>
      <c r="E503" t="s">
        <v>100</v>
      </c>
      <c r="F503" s="2">
        <v>1.8622015277777699</v>
      </c>
      <c r="G503" s="2">
        <v>10793.905972222199</v>
      </c>
      <c r="H503" s="2">
        <f t="shared" si="20"/>
        <v>0.81068136566984861</v>
      </c>
      <c r="I503" s="2">
        <f t="shared" si="20"/>
        <v>0.76835579574518142</v>
      </c>
      <c r="J503" s="2"/>
      <c r="K503" s="2"/>
      <c r="L503" s="2"/>
      <c r="M503" s="2"/>
      <c r="P503" s="15"/>
    </row>
    <row r="504" spans="2:16">
      <c r="B504" t="s">
        <v>8023</v>
      </c>
      <c r="C504" t="s">
        <v>531</v>
      </c>
      <c r="D504">
        <v>2</v>
      </c>
      <c r="E504" t="s">
        <v>100</v>
      </c>
      <c r="F504" s="2">
        <v>2.1164726388888901</v>
      </c>
      <c r="G504" s="2">
        <v>11644.251944444401</v>
      </c>
      <c r="H504" s="2">
        <f t="shared" si="20"/>
        <v>0.84764027076468385</v>
      </c>
      <c r="I504" s="2">
        <f t="shared" si="20"/>
        <v>0.75360083830849867</v>
      </c>
      <c r="J504" s="2"/>
      <c r="K504" s="2"/>
      <c r="L504" s="2"/>
      <c r="M504" s="2"/>
      <c r="P504" s="15"/>
    </row>
    <row r="505" spans="2:16">
      <c r="B505" t="s">
        <v>8023</v>
      </c>
      <c r="C505" t="s">
        <v>531</v>
      </c>
      <c r="D505">
        <v>2</v>
      </c>
      <c r="E505" t="s">
        <v>100</v>
      </c>
      <c r="F505" s="2">
        <v>2.0926291666666601</v>
      </c>
      <c r="G505" s="2">
        <v>11815.3558333333</v>
      </c>
      <c r="H505" s="2">
        <f t="shared" si="20"/>
        <v>0.83594297407665819</v>
      </c>
      <c r="I505" s="2">
        <f t="shared" si="20"/>
        <v>0.6854937278463461</v>
      </c>
      <c r="J505" s="2"/>
      <c r="K505" s="2"/>
      <c r="L505" s="2"/>
      <c r="M505" s="2"/>
      <c r="P505" s="15"/>
    </row>
    <row r="506" spans="2:16">
      <c r="B506" t="s">
        <v>8023</v>
      </c>
      <c r="C506" t="s">
        <v>531</v>
      </c>
      <c r="D506">
        <v>2</v>
      </c>
      <c r="E506" t="s">
        <v>100</v>
      </c>
      <c r="F506" s="2">
        <v>2.0202504166666602</v>
      </c>
      <c r="G506" s="2">
        <v>12646.250833333301</v>
      </c>
      <c r="H506" s="2">
        <f t="shared" si="20"/>
        <v>0.83172237593353959</v>
      </c>
      <c r="I506" s="2">
        <f t="shared" si="20"/>
        <v>0.77748164053303037</v>
      </c>
      <c r="J506" s="2"/>
      <c r="K506" s="2"/>
      <c r="L506" s="2"/>
      <c r="M506" s="2"/>
      <c r="P506" s="15"/>
    </row>
    <row r="507" spans="2:16">
      <c r="B507" t="s">
        <v>8023</v>
      </c>
      <c r="C507" t="s">
        <v>531</v>
      </c>
      <c r="D507">
        <v>2</v>
      </c>
      <c r="E507" t="s">
        <v>101</v>
      </c>
      <c r="F507" s="2">
        <v>2.68987888888888</v>
      </c>
      <c r="G507" s="2">
        <v>11384.223333333301</v>
      </c>
      <c r="H507" s="2">
        <f t="shared" si="20"/>
        <v>0.9501416151525548</v>
      </c>
      <c r="I507" s="2">
        <f t="shared" si="20"/>
        <v>0.78086455239824337</v>
      </c>
      <c r="J507" s="2"/>
      <c r="K507" s="2"/>
      <c r="L507" s="2"/>
      <c r="M507" s="2"/>
      <c r="P507" s="15"/>
    </row>
    <row r="508" spans="2:16">
      <c r="B508" t="s">
        <v>8023</v>
      </c>
      <c r="C508" t="s">
        <v>531</v>
      </c>
      <c r="D508">
        <v>2</v>
      </c>
      <c r="E508" t="s">
        <v>101</v>
      </c>
      <c r="F508" s="2">
        <v>2.5603911111111102</v>
      </c>
      <c r="G508" s="2">
        <v>11606.225416666601</v>
      </c>
      <c r="H508" s="2">
        <f t="shared" si="20"/>
        <v>0.88407292794448378</v>
      </c>
      <c r="I508" s="2">
        <f t="shared" si="20"/>
        <v>0.65331595312983204</v>
      </c>
      <c r="J508" s="2"/>
      <c r="K508" s="2"/>
      <c r="L508" s="2"/>
      <c r="M508" s="2"/>
      <c r="P508" s="15"/>
    </row>
    <row r="509" spans="2:16">
      <c r="B509" t="s">
        <v>8023</v>
      </c>
      <c r="C509" t="s">
        <v>531</v>
      </c>
      <c r="D509">
        <v>2</v>
      </c>
      <c r="E509" t="s">
        <v>101</v>
      </c>
      <c r="F509" s="2">
        <v>2.61973138888888</v>
      </c>
      <c r="G509" s="2">
        <v>12150.598888888901</v>
      </c>
      <c r="H509" s="2">
        <f t="shared" si="20"/>
        <v>0.94968016754832907</v>
      </c>
      <c r="I509" s="2">
        <f t="shared" si="20"/>
        <v>0.77436568741262113</v>
      </c>
      <c r="J509" s="2"/>
      <c r="K509" s="2"/>
      <c r="L509" s="2"/>
      <c r="M509" s="2"/>
      <c r="P509" s="15"/>
    </row>
    <row r="510" spans="2:16">
      <c r="B510" t="s">
        <v>8023</v>
      </c>
      <c r="C510" t="s">
        <v>531</v>
      </c>
      <c r="D510">
        <v>2</v>
      </c>
      <c r="E510" t="s">
        <v>101</v>
      </c>
      <c r="F510" s="2">
        <v>2.84211249999999</v>
      </c>
      <c r="G510" s="2">
        <v>13286.4073611111</v>
      </c>
      <c r="H510" s="2">
        <f t="shared" si="20"/>
        <v>0.9317284074396518</v>
      </c>
      <c r="I510" s="2">
        <f t="shared" si="20"/>
        <v>0.7973993673761548</v>
      </c>
      <c r="J510" s="2"/>
      <c r="K510" s="2"/>
      <c r="L510" s="2"/>
      <c r="M510" s="2"/>
      <c r="P510" s="15"/>
    </row>
    <row r="511" spans="2:16">
      <c r="B511" t="s">
        <v>8023</v>
      </c>
      <c r="C511" t="s">
        <v>532</v>
      </c>
      <c r="D511">
        <v>1</v>
      </c>
      <c r="E511" t="s">
        <v>100</v>
      </c>
      <c r="F511" s="2">
        <v>2.1620980555555498</v>
      </c>
      <c r="G511" s="2">
        <v>802.34888888888804</v>
      </c>
      <c r="H511" s="2">
        <f t="shared" si="20"/>
        <v>0.87904770988087955</v>
      </c>
      <c r="I511" s="2">
        <f t="shared" si="20"/>
        <v>0.55310936068315697</v>
      </c>
      <c r="J511" s="2"/>
      <c r="K511" s="2"/>
      <c r="L511" s="2"/>
      <c r="M511" s="2"/>
      <c r="P511" s="15"/>
    </row>
    <row r="512" spans="2:16">
      <c r="B512" t="s">
        <v>8023</v>
      </c>
      <c r="C512" t="s">
        <v>532</v>
      </c>
      <c r="D512">
        <v>1</v>
      </c>
      <c r="E512" t="s">
        <v>100</v>
      </c>
      <c r="F512" s="2">
        <v>2.6642473611111099</v>
      </c>
      <c r="G512" s="2">
        <v>999.44624999999803</v>
      </c>
      <c r="H512" s="2">
        <f t="shared" si="20"/>
        <v>0.98383940649334023</v>
      </c>
      <c r="I512" s="2">
        <f t="shared" si="20"/>
        <v>1.2803847054444353</v>
      </c>
      <c r="J512" s="2"/>
      <c r="K512" s="2"/>
      <c r="L512" s="2"/>
      <c r="M512" s="2"/>
      <c r="P512" s="15"/>
    </row>
    <row r="513" spans="2:16">
      <c r="B513" t="s">
        <v>8023</v>
      </c>
      <c r="C513" t="s">
        <v>532</v>
      </c>
      <c r="D513">
        <v>1</v>
      </c>
      <c r="E513" t="s">
        <v>100</v>
      </c>
      <c r="F513" s="2">
        <v>2.2211541666666599</v>
      </c>
      <c r="G513" s="2">
        <v>713.94986111110995</v>
      </c>
      <c r="H513" s="2">
        <f t="shared" si="20"/>
        <v>0.88396928564759769</v>
      </c>
      <c r="I513" s="2">
        <f t="shared" si="20"/>
        <v>0.86534016074424891</v>
      </c>
      <c r="J513" s="2"/>
      <c r="K513" s="2"/>
      <c r="L513" s="2"/>
      <c r="M513" s="2"/>
      <c r="P513" s="15"/>
    </row>
    <row r="514" spans="2:16">
      <c r="B514" t="s">
        <v>8023</v>
      </c>
      <c r="C514" t="s">
        <v>532</v>
      </c>
      <c r="D514">
        <v>1</v>
      </c>
      <c r="E514" t="s">
        <v>100</v>
      </c>
      <c r="F514" s="2">
        <v>2.1953936111111099</v>
      </c>
      <c r="G514" s="2">
        <v>894.24361111111</v>
      </c>
      <c r="H514" s="2">
        <f t="shared" si="20"/>
        <v>0.76666326667556239</v>
      </c>
      <c r="I514" s="2">
        <f t="shared" si="20"/>
        <v>0.81585728921223644</v>
      </c>
      <c r="J514" s="2"/>
      <c r="K514" s="2"/>
      <c r="L514" s="2"/>
      <c r="M514" s="2"/>
      <c r="P514" s="15"/>
    </row>
    <row r="515" spans="2:16">
      <c r="B515" t="s">
        <v>8023</v>
      </c>
      <c r="C515" t="s">
        <v>532</v>
      </c>
      <c r="D515">
        <v>1</v>
      </c>
      <c r="E515" t="s">
        <v>101</v>
      </c>
      <c r="F515" s="2">
        <v>3.2936886111111101</v>
      </c>
      <c r="G515" s="2">
        <v>927.39305555555495</v>
      </c>
      <c r="H515" s="2">
        <f t="shared" si="20"/>
        <v>1.2325944697447668</v>
      </c>
      <c r="I515" s="2">
        <f t="shared" si="20"/>
        <v>0.87113844361872439</v>
      </c>
      <c r="J515" s="2"/>
      <c r="K515" s="2"/>
      <c r="L515" s="2"/>
      <c r="M515" s="2"/>
      <c r="P515" s="15"/>
    </row>
    <row r="516" spans="2:16">
      <c r="B516" t="s">
        <v>8023</v>
      </c>
      <c r="C516" t="s">
        <v>532</v>
      </c>
      <c r="D516">
        <v>1</v>
      </c>
      <c r="E516" t="s">
        <v>101</v>
      </c>
      <c r="F516" s="2">
        <v>3.5585930555555501</v>
      </c>
      <c r="G516" s="2">
        <v>1151.79111111111</v>
      </c>
      <c r="H516" s="2">
        <f t="shared" si="20"/>
        <v>1.1085010024236397</v>
      </c>
      <c r="I516" s="2">
        <f t="shared" si="20"/>
        <v>1.0779867483830636</v>
      </c>
      <c r="J516" s="2"/>
      <c r="K516" s="2"/>
      <c r="L516" s="2"/>
      <c r="M516" s="2"/>
      <c r="P516" s="15"/>
    </row>
    <row r="517" spans="2:16">
      <c r="B517" t="s">
        <v>8023</v>
      </c>
      <c r="C517" t="s">
        <v>532</v>
      </c>
      <c r="D517">
        <v>1</v>
      </c>
      <c r="E517" t="s">
        <v>101</v>
      </c>
      <c r="F517" s="2">
        <v>3.4471030555555502</v>
      </c>
      <c r="G517" s="2">
        <v>1235.2319444444399</v>
      </c>
      <c r="H517" s="2">
        <f t="shared" si="20"/>
        <v>1.06070003836089</v>
      </c>
      <c r="I517" s="2">
        <f t="shared" si="20"/>
        <v>1.4369458065201972</v>
      </c>
      <c r="J517" s="2"/>
      <c r="K517" s="2"/>
      <c r="L517" s="2"/>
      <c r="M517" s="2"/>
      <c r="P517" s="15"/>
    </row>
    <row r="518" spans="2:16">
      <c r="B518" t="s">
        <v>8023</v>
      </c>
      <c r="C518" t="s">
        <v>532</v>
      </c>
      <c r="D518">
        <v>1</v>
      </c>
      <c r="E518" t="s">
        <v>101</v>
      </c>
      <c r="F518" s="2">
        <v>3.3544475</v>
      </c>
      <c r="G518" s="2">
        <v>842.99069444444206</v>
      </c>
      <c r="H518" s="2">
        <f t="shared" si="20"/>
        <v>1.071497314537903</v>
      </c>
      <c r="I518" s="2">
        <f t="shared" si="20"/>
        <v>0.70647746512677634</v>
      </c>
      <c r="J518" s="2"/>
      <c r="K518" s="2"/>
      <c r="L518" s="2"/>
      <c r="M518" s="2"/>
      <c r="P518" s="15"/>
    </row>
    <row r="519" spans="2:16">
      <c r="B519" t="s">
        <v>8023</v>
      </c>
      <c r="C519" t="s">
        <v>532</v>
      </c>
      <c r="D519">
        <v>2</v>
      </c>
      <c r="E519" t="s">
        <v>100</v>
      </c>
      <c r="F519" s="2">
        <v>1.8881090277777799</v>
      </c>
      <c r="G519" s="2">
        <v>739.25722222222203</v>
      </c>
      <c r="H519" s="2">
        <f t="shared" si="20"/>
        <v>0.89296753136152407</v>
      </c>
      <c r="I519" s="2">
        <f t="shared" si="20"/>
        <v>1.1546516544183438</v>
      </c>
      <c r="J519" s="2"/>
      <c r="K519" s="2"/>
      <c r="L519" s="2"/>
      <c r="M519" s="2"/>
      <c r="P519" s="15"/>
    </row>
    <row r="520" spans="2:16">
      <c r="B520" t="s">
        <v>8023</v>
      </c>
      <c r="C520" t="s">
        <v>532</v>
      </c>
      <c r="D520">
        <v>2</v>
      </c>
      <c r="E520" t="s">
        <v>100</v>
      </c>
      <c r="F520" s="2">
        <v>2.2006244444444398</v>
      </c>
      <c r="G520" s="2">
        <v>833.82472222222304</v>
      </c>
      <c r="H520" s="2">
        <f t="shared" si="20"/>
        <v>0.93681076884781811</v>
      </c>
      <c r="I520" s="2">
        <f t="shared" si="20"/>
        <v>0.84141805269330683</v>
      </c>
      <c r="J520" s="2"/>
      <c r="K520" s="2"/>
      <c r="L520" s="2"/>
      <c r="M520" s="2"/>
      <c r="P520" s="15"/>
    </row>
    <row r="521" spans="2:16">
      <c r="B521" t="s">
        <v>8023</v>
      </c>
      <c r="C521" t="s">
        <v>532</v>
      </c>
      <c r="D521">
        <v>2</v>
      </c>
      <c r="E521" t="s">
        <v>100</v>
      </c>
      <c r="F521" s="2">
        <v>2.1892538888888899</v>
      </c>
      <c r="G521" s="2">
        <v>630.02916666666601</v>
      </c>
      <c r="H521" s="2">
        <f t="shared" si="20"/>
        <v>0.98306325949010798</v>
      </c>
      <c r="I521" s="2">
        <f t="shared" si="20"/>
        <v>0.54551417140762648</v>
      </c>
      <c r="J521" s="2"/>
      <c r="K521" s="2"/>
      <c r="L521" s="2"/>
      <c r="M521" s="2"/>
      <c r="P521" s="15"/>
    </row>
    <row r="522" spans="2:16">
      <c r="B522" t="s">
        <v>8023</v>
      </c>
      <c r="C522" t="s">
        <v>532</v>
      </c>
      <c r="D522">
        <v>2</v>
      </c>
      <c r="E522" t="s">
        <v>100</v>
      </c>
      <c r="F522" s="2">
        <v>2.22225361111111</v>
      </c>
      <c r="G522" s="2">
        <v>507.14916666666602</v>
      </c>
      <c r="H522" s="2">
        <f t="shared" si="20"/>
        <v>0.98337529213516106</v>
      </c>
      <c r="I522" s="2">
        <f t="shared" si="20"/>
        <v>0.51491762880964453</v>
      </c>
      <c r="J522" s="2"/>
      <c r="K522" s="2"/>
      <c r="L522" s="2"/>
      <c r="M522" s="2"/>
      <c r="P522" s="15"/>
    </row>
    <row r="523" spans="2:16">
      <c r="B523" t="s">
        <v>8023</v>
      </c>
      <c r="C523" t="s">
        <v>532</v>
      </c>
      <c r="D523">
        <v>2</v>
      </c>
      <c r="E523" t="s">
        <v>101</v>
      </c>
      <c r="F523" s="2">
        <v>2.4973136111111098</v>
      </c>
      <c r="G523" s="2">
        <v>1195.6965277777799</v>
      </c>
      <c r="H523" s="2">
        <f t="shared" si="20"/>
        <v>0.87264329414185426</v>
      </c>
      <c r="I523" s="2">
        <f t="shared" si="20"/>
        <v>1.3066138922455977</v>
      </c>
      <c r="J523" s="2"/>
      <c r="K523" s="2"/>
      <c r="L523" s="2"/>
      <c r="M523" s="2"/>
      <c r="P523" s="15"/>
    </row>
    <row r="524" spans="2:16">
      <c r="B524" t="s">
        <v>8023</v>
      </c>
      <c r="C524" t="s">
        <v>532</v>
      </c>
      <c r="D524">
        <v>2</v>
      </c>
      <c r="E524" t="s">
        <v>101</v>
      </c>
      <c r="F524" s="2">
        <v>2.6417887499999999</v>
      </c>
      <c r="G524" s="2">
        <v>574.85958333333497</v>
      </c>
      <c r="H524" s="2">
        <f t="shared" si="20"/>
        <v>0.87891378115633023</v>
      </c>
      <c r="I524" s="2">
        <f t="shared" si="20"/>
        <v>0.57245329182264015</v>
      </c>
      <c r="J524" s="2"/>
      <c r="K524" s="2"/>
      <c r="L524" s="2"/>
      <c r="M524" s="2"/>
      <c r="P524" s="15"/>
    </row>
    <row r="525" spans="2:16">
      <c r="B525" t="s">
        <v>8023</v>
      </c>
      <c r="C525" t="s">
        <v>532</v>
      </c>
      <c r="D525">
        <v>2</v>
      </c>
      <c r="E525" t="s">
        <v>101</v>
      </c>
      <c r="F525" s="2">
        <v>2.9373841666666598</v>
      </c>
      <c r="G525" s="2">
        <v>576.51819444444402</v>
      </c>
      <c r="H525" s="2">
        <f t="shared" si="20"/>
        <v>0.98910820311705105</v>
      </c>
      <c r="I525" s="2">
        <f t="shared" si="20"/>
        <v>0.73133887628468675</v>
      </c>
      <c r="J525" s="2"/>
      <c r="K525" s="2"/>
      <c r="L525" s="2"/>
      <c r="M525" s="2"/>
      <c r="P525" s="15"/>
    </row>
    <row r="526" spans="2:16">
      <c r="B526" t="s">
        <v>8023</v>
      </c>
      <c r="C526" t="s">
        <v>532</v>
      </c>
      <c r="D526">
        <v>2</v>
      </c>
      <c r="E526" t="s">
        <v>101</v>
      </c>
      <c r="F526" s="2">
        <v>3.1248412499999998</v>
      </c>
      <c r="G526" s="2">
        <v>975.83972222222098</v>
      </c>
      <c r="H526" s="2">
        <f t="shared" si="20"/>
        <v>1.0203309223729531</v>
      </c>
      <c r="I526" s="2">
        <f t="shared" si="20"/>
        <v>0.87244602287790118</v>
      </c>
      <c r="J526" s="2"/>
      <c r="K526" s="2"/>
      <c r="L526" s="2"/>
      <c r="M526" s="2"/>
      <c r="P526" s="15"/>
    </row>
    <row r="530" spans="4:8">
      <c r="D530" s="6"/>
      <c r="E530" s="21"/>
      <c r="F530" s="21"/>
      <c r="G530" s="21"/>
      <c r="H530" s="21"/>
    </row>
    <row r="531" spans="4:8">
      <c r="D531" s="6"/>
      <c r="E531" s="21"/>
      <c r="F531" s="21"/>
      <c r="G531" s="21"/>
      <c r="H531" s="21"/>
    </row>
    <row r="532" spans="4:8">
      <c r="D532" s="6"/>
      <c r="E532" s="21"/>
      <c r="F532" s="21"/>
      <c r="G532" s="21"/>
      <c r="H532" s="21"/>
    </row>
    <row r="533" spans="4:8">
      <c r="D533" s="6"/>
      <c r="E533" s="21"/>
      <c r="F533" s="21"/>
      <c r="G533" s="21"/>
      <c r="H533" s="21"/>
    </row>
    <row r="534" spans="4:8">
      <c r="D534" s="6"/>
      <c r="E534" s="21"/>
      <c r="F534" s="21"/>
      <c r="G534" s="21"/>
      <c r="H534" s="21"/>
    </row>
    <row r="535" spans="4:8">
      <c r="D535" s="6"/>
      <c r="E535" s="21"/>
      <c r="F535" s="21"/>
      <c r="G535" s="21"/>
      <c r="H535" s="21"/>
    </row>
    <row r="536" spans="4:8">
      <c r="D536" s="6"/>
      <c r="E536" s="21"/>
      <c r="F536" s="21"/>
      <c r="G536" s="21"/>
      <c r="H536" s="21"/>
    </row>
    <row r="537" spans="4:8">
      <c r="D537" s="6"/>
      <c r="E537" s="21"/>
      <c r="F537" s="21"/>
      <c r="G537" s="21"/>
      <c r="H537" s="21"/>
    </row>
    <row r="538" spans="4:8">
      <c r="D538" s="6"/>
      <c r="E538" s="21"/>
      <c r="F538" s="21"/>
      <c r="G538" s="21"/>
      <c r="H538" s="21"/>
    </row>
    <row r="539" spans="4:8">
      <c r="D539" s="6"/>
      <c r="E539" s="21"/>
      <c r="F539" s="21"/>
      <c r="G539" s="21"/>
      <c r="H539" s="21"/>
    </row>
    <row r="540" spans="4:8">
      <c r="D540" s="6"/>
      <c r="E540" s="21"/>
      <c r="F540" s="21"/>
      <c r="G540" s="21"/>
      <c r="H540" s="21"/>
    </row>
    <row r="541" spans="4:8">
      <c r="D541" s="6"/>
      <c r="E541" s="21"/>
      <c r="F541" s="21"/>
      <c r="G541" s="21"/>
      <c r="H541" s="21"/>
    </row>
    <row r="542" spans="4:8">
      <c r="D542" s="6"/>
      <c r="E542" s="21"/>
      <c r="F542" s="21"/>
      <c r="G542" s="21"/>
      <c r="H542" s="21"/>
    </row>
    <row r="543" spans="4:8">
      <c r="D543" s="6"/>
      <c r="E543" s="21"/>
      <c r="F543" s="21"/>
      <c r="G543" s="21"/>
      <c r="H543" s="21"/>
    </row>
    <row r="544" spans="4:8">
      <c r="D544" s="6"/>
      <c r="E544" s="21"/>
      <c r="F544" s="21"/>
      <c r="G544" s="21"/>
      <c r="H544" s="21"/>
    </row>
    <row r="545" spans="4:8">
      <c r="D545" s="6"/>
      <c r="E545" s="21"/>
      <c r="F545" s="21"/>
      <c r="G545" s="21"/>
      <c r="H545" s="21"/>
    </row>
    <row r="546" spans="4:8">
      <c r="D546" s="6"/>
      <c r="E546" s="21"/>
      <c r="F546" s="21"/>
      <c r="G546" s="21"/>
      <c r="H546" s="21"/>
    </row>
    <row r="547" spans="4:8">
      <c r="D547" s="6"/>
      <c r="E547" s="21"/>
      <c r="F547" s="21"/>
      <c r="G547" s="21"/>
      <c r="H547" s="21"/>
    </row>
    <row r="548" spans="4:8">
      <c r="D548" s="6"/>
      <c r="E548" s="21"/>
      <c r="F548" s="21"/>
      <c r="G548" s="21"/>
      <c r="H548" s="21"/>
    </row>
    <row r="549" spans="4:8">
      <c r="D549" s="6"/>
      <c r="E549" s="21"/>
      <c r="F549" s="21"/>
      <c r="G549" s="21"/>
      <c r="H549" s="21"/>
    </row>
    <row r="550" spans="4:8">
      <c r="D550" s="6"/>
      <c r="E550" s="21"/>
      <c r="F550" s="21"/>
      <c r="G550" s="21"/>
      <c r="H550" s="21"/>
    </row>
    <row r="551" spans="4:8">
      <c r="D551" s="6"/>
      <c r="E551" s="21"/>
      <c r="F551" s="21"/>
      <c r="G551" s="21"/>
      <c r="H551" s="21"/>
    </row>
    <row r="552" spans="4:8">
      <c r="D552" s="6"/>
      <c r="E552" s="21"/>
      <c r="F552" s="21"/>
      <c r="G552" s="21"/>
      <c r="H552" s="21"/>
    </row>
    <row r="553" spans="4:8">
      <c r="D553" s="6"/>
      <c r="E553" s="21"/>
      <c r="F553" s="21"/>
      <c r="G553" s="21"/>
      <c r="H553" s="21"/>
    </row>
    <row r="554" spans="4:8">
      <c r="D554" s="6"/>
      <c r="E554" s="21"/>
      <c r="F554" s="21"/>
      <c r="G554" s="21"/>
      <c r="H554" s="21"/>
    </row>
    <row r="555" spans="4:8">
      <c r="D555" s="6"/>
      <c r="E555" s="21"/>
      <c r="F555" s="21"/>
      <c r="G555" s="21"/>
      <c r="H555" s="21"/>
    </row>
    <row r="556" spans="4:8">
      <c r="D556" s="6"/>
      <c r="E556" s="21"/>
      <c r="F556" s="21"/>
      <c r="G556" s="21"/>
      <c r="H556" s="21"/>
    </row>
    <row r="557" spans="4:8">
      <c r="D557" s="6"/>
      <c r="E557" s="21"/>
      <c r="F557" s="21"/>
      <c r="G557" s="21"/>
      <c r="H557" s="21"/>
    </row>
    <row r="558" spans="4:8">
      <c r="D558" s="6"/>
      <c r="E558" s="21"/>
      <c r="F558" s="21"/>
      <c r="G558" s="21"/>
      <c r="H558" s="21"/>
    </row>
    <row r="559" spans="4:8">
      <c r="D559" s="6"/>
      <c r="E559" s="21"/>
      <c r="F559" s="21"/>
      <c r="G559" s="21"/>
      <c r="H559" s="21"/>
    </row>
    <row r="560" spans="4:8">
      <c r="D560" s="6"/>
      <c r="E560" s="21"/>
      <c r="F560" s="21"/>
      <c r="G560" s="21"/>
      <c r="H560" s="21"/>
    </row>
    <row r="561" spans="4:8">
      <c r="D561" s="6"/>
      <c r="E561" s="21"/>
      <c r="F561" s="21"/>
      <c r="G561" s="21"/>
      <c r="H561" s="21"/>
    </row>
    <row r="562" spans="4:8">
      <c r="D562" s="6"/>
      <c r="E562" s="21"/>
      <c r="F562" s="21"/>
      <c r="G562" s="21"/>
      <c r="H562" s="21"/>
    </row>
    <row r="563" spans="4:8">
      <c r="D563" s="6"/>
      <c r="E563" s="21"/>
      <c r="F563" s="21"/>
      <c r="G563" s="21"/>
      <c r="H563" s="21"/>
    </row>
    <row r="564" spans="4:8">
      <c r="D564" s="6"/>
      <c r="E564" s="21"/>
      <c r="F564" s="21"/>
      <c r="G564" s="21"/>
      <c r="H564" s="21"/>
    </row>
    <row r="565" spans="4:8">
      <c r="D565" s="6"/>
      <c r="E565" s="21"/>
      <c r="F565" s="21"/>
      <c r="G565" s="21"/>
      <c r="H565" s="21"/>
    </row>
    <row r="566" spans="4:8">
      <c r="D566" s="6"/>
      <c r="E566" s="21"/>
      <c r="F566" s="21"/>
      <c r="G566" s="21"/>
      <c r="H566" s="21"/>
    </row>
    <row r="567" spans="4:8">
      <c r="D567" s="6"/>
      <c r="E567" s="21"/>
      <c r="F567" s="21"/>
      <c r="G567" s="21"/>
      <c r="H567" s="21"/>
    </row>
    <row r="568" spans="4:8">
      <c r="D568" s="6"/>
      <c r="E568" s="21"/>
      <c r="F568" s="21"/>
      <c r="G568" s="21"/>
      <c r="H568" s="21"/>
    </row>
    <row r="569" spans="4:8">
      <c r="D569" s="6"/>
      <c r="E569" s="21"/>
      <c r="F569" s="21"/>
      <c r="G569" s="21"/>
      <c r="H569" s="21"/>
    </row>
    <row r="570" spans="4:8">
      <c r="D570" s="6"/>
      <c r="E570" s="21"/>
      <c r="F570" s="21"/>
      <c r="G570" s="21"/>
      <c r="H570" s="21"/>
    </row>
    <row r="571" spans="4:8">
      <c r="D571" s="6"/>
      <c r="E571" s="21"/>
      <c r="F571" s="21"/>
      <c r="G571" s="21"/>
      <c r="H571" s="21"/>
    </row>
    <row r="572" spans="4:8">
      <c r="D572" s="6"/>
      <c r="E572" s="21"/>
      <c r="F572" s="21"/>
      <c r="G572" s="21"/>
      <c r="H572" s="21"/>
    </row>
    <row r="573" spans="4:8">
      <c r="D573" s="6"/>
      <c r="E573" s="21"/>
      <c r="F573" s="21"/>
      <c r="G573" s="21"/>
      <c r="H573" s="21"/>
    </row>
    <row r="574" spans="4:8">
      <c r="D574" s="6"/>
      <c r="E574" s="21"/>
      <c r="F574" s="21"/>
      <c r="G574" s="21"/>
      <c r="H574" s="21"/>
    </row>
    <row r="575" spans="4:8">
      <c r="D575" s="6"/>
      <c r="E575" s="21"/>
      <c r="F575" s="21"/>
      <c r="G575" s="21"/>
      <c r="H575" s="21"/>
    </row>
    <row r="576" spans="4:8">
      <c r="D576" s="6"/>
      <c r="E576" s="21"/>
      <c r="F576" s="21"/>
      <c r="G576" s="21"/>
      <c r="H576" s="21"/>
    </row>
    <row r="577" spans="4:8">
      <c r="D577" s="6"/>
      <c r="E577" s="21"/>
      <c r="F577" s="21"/>
      <c r="G577" s="21"/>
      <c r="H577" s="21"/>
    </row>
    <row r="578" spans="4:8">
      <c r="D578" s="6"/>
      <c r="E578" s="21"/>
      <c r="F578" s="21"/>
      <c r="G578" s="21"/>
      <c r="H578" s="21"/>
    </row>
    <row r="579" spans="4:8">
      <c r="D579" s="6"/>
      <c r="E579" s="21"/>
      <c r="F579" s="21"/>
      <c r="G579" s="21"/>
      <c r="H579" s="21"/>
    </row>
    <row r="580" spans="4:8">
      <c r="D580" s="6"/>
      <c r="E580" s="21"/>
      <c r="F580" s="21"/>
      <c r="G580" s="21"/>
      <c r="H580" s="21"/>
    </row>
    <row r="581" spans="4:8">
      <c r="D581" s="6"/>
      <c r="E581" s="21"/>
      <c r="F581" s="21"/>
      <c r="G581" s="21"/>
      <c r="H581" s="21"/>
    </row>
    <row r="582" spans="4:8">
      <c r="D582" s="6"/>
      <c r="E582" s="21"/>
      <c r="F582" s="21"/>
      <c r="G582" s="21"/>
      <c r="H582" s="21"/>
    </row>
    <row r="583" spans="4:8">
      <c r="D583" s="6"/>
      <c r="E583" s="21"/>
      <c r="F583" s="21"/>
      <c r="G583" s="21"/>
      <c r="H583" s="21"/>
    </row>
    <row r="584" spans="4:8">
      <c r="D584" s="6"/>
      <c r="E584" s="21"/>
      <c r="F584" s="21"/>
      <c r="G584" s="21"/>
      <c r="H584" s="21"/>
    </row>
    <row r="585" spans="4:8">
      <c r="D585" s="6"/>
      <c r="E585" s="21"/>
      <c r="F585" s="21"/>
      <c r="G585" s="21"/>
      <c r="H585" s="21"/>
    </row>
    <row r="586" spans="4:8">
      <c r="D586" s="6"/>
      <c r="E586" s="21"/>
      <c r="F586" s="21"/>
      <c r="G586" s="21"/>
      <c r="H586" s="21"/>
    </row>
    <row r="587" spans="4:8">
      <c r="D587" s="6"/>
      <c r="E587" s="21"/>
      <c r="F587" s="21"/>
      <c r="G587" s="21"/>
      <c r="H587" s="21"/>
    </row>
    <row r="588" spans="4:8">
      <c r="D588" s="6"/>
      <c r="E588" s="21"/>
      <c r="F588" s="21"/>
      <c r="G588" s="21"/>
      <c r="H588" s="21"/>
    </row>
    <row r="589" spans="4:8">
      <c r="D589" s="6"/>
      <c r="E589" s="21"/>
      <c r="F589" s="21"/>
      <c r="G589" s="21"/>
      <c r="H589" s="21"/>
    </row>
    <row r="590" spans="4:8">
      <c r="D590" s="6"/>
      <c r="E590" s="21"/>
      <c r="F590" s="21"/>
      <c r="G590" s="21"/>
      <c r="H590" s="21"/>
    </row>
    <row r="591" spans="4:8">
      <c r="D591" s="6"/>
      <c r="E591" s="21"/>
      <c r="F591" s="21"/>
      <c r="G591" s="21"/>
      <c r="H591" s="21"/>
    </row>
    <row r="592" spans="4:8">
      <c r="D592" s="6"/>
      <c r="E592" s="21"/>
      <c r="F592" s="21"/>
      <c r="G592" s="21"/>
      <c r="H592" s="21"/>
    </row>
    <row r="593" spans="4:8">
      <c r="D593" s="6"/>
      <c r="E593" s="21"/>
      <c r="F593" s="21"/>
      <c r="G593" s="21"/>
      <c r="H593" s="21"/>
    </row>
    <row r="594" spans="4:8">
      <c r="D594" s="6"/>
      <c r="E594" s="21"/>
      <c r="F594" s="21"/>
      <c r="G594" s="21"/>
      <c r="H594" s="21"/>
    </row>
    <row r="595" spans="4:8">
      <c r="D595" s="6"/>
      <c r="E595" s="21"/>
      <c r="F595" s="21"/>
      <c r="G595" s="21"/>
      <c r="H595" s="21"/>
    </row>
    <row r="596" spans="4:8">
      <c r="D596" s="6"/>
      <c r="E596" s="21"/>
      <c r="F596" s="21"/>
      <c r="G596" s="21"/>
      <c r="H596" s="21"/>
    </row>
    <row r="597" spans="4:8">
      <c r="D597" s="6"/>
      <c r="E597" s="21"/>
      <c r="F597" s="21"/>
      <c r="G597" s="21"/>
      <c r="H597" s="21"/>
    </row>
    <row r="598" spans="4:8">
      <c r="D598" s="6"/>
      <c r="E598" s="21"/>
      <c r="F598" s="21"/>
      <c r="G598" s="21"/>
      <c r="H598" s="21"/>
    </row>
    <row r="599" spans="4:8">
      <c r="D599" s="6"/>
      <c r="E599" s="21"/>
      <c r="F599" s="21"/>
      <c r="G599" s="21"/>
      <c r="H599" s="21"/>
    </row>
    <row r="600" spans="4:8">
      <c r="D600" s="6"/>
      <c r="E600" s="21"/>
      <c r="F600" s="21"/>
      <c r="G600" s="21"/>
      <c r="H600" s="21"/>
    </row>
    <row r="601" spans="4:8">
      <c r="D601" s="6"/>
      <c r="E601" s="21"/>
      <c r="F601" s="21"/>
      <c r="G601" s="21"/>
      <c r="H601" s="21"/>
    </row>
    <row r="602" spans="4:8">
      <c r="D602" s="6"/>
      <c r="E602" s="21"/>
      <c r="F602" s="21"/>
      <c r="G602" s="21"/>
      <c r="H602" s="21"/>
    </row>
    <row r="603" spans="4:8">
      <c r="D603" s="6"/>
      <c r="E603" s="21"/>
      <c r="F603" s="21"/>
      <c r="G603" s="21"/>
      <c r="H603" s="21"/>
    </row>
    <row r="604" spans="4:8">
      <c r="D604" s="6"/>
      <c r="E604" s="21"/>
      <c r="F604" s="21"/>
      <c r="G604" s="21"/>
      <c r="H604" s="21"/>
    </row>
    <row r="605" spans="4:8">
      <c r="D605" s="6"/>
      <c r="E605" s="21"/>
      <c r="F605" s="21"/>
      <c r="G605" s="21"/>
      <c r="H605" s="21"/>
    </row>
    <row r="606" spans="4:8">
      <c r="D606" s="6"/>
      <c r="E606" s="21"/>
      <c r="F606" s="21"/>
      <c r="G606" s="21"/>
      <c r="H606" s="21"/>
    </row>
    <row r="607" spans="4:8">
      <c r="D607" s="6"/>
      <c r="E607" s="21"/>
      <c r="F607" s="21"/>
      <c r="G607" s="21"/>
      <c r="H607" s="21"/>
    </row>
    <row r="608" spans="4:8">
      <c r="D608" s="6"/>
      <c r="E608" s="21"/>
      <c r="F608" s="21"/>
      <c r="G608" s="21"/>
      <c r="H608" s="21"/>
    </row>
    <row r="609" spans="4:8">
      <c r="D609" s="6"/>
      <c r="E609" s="21"/>
      <c r="F609" s="21"/>
      <c r="G609" s="21"/>
      <c r="H609" s="21"/>
    </row>
    <row r="610" spans="4:8">
      <c r="D610" s="6"/>
      <c r="E610" s="21"/>
      <c r="F610" s="21"/>
      <c r="G610" s="21"/>
      <c r="H610" s="21"/>
    </row>
    <row r="611" spans="4:8">
      <c r="D611" s="6"/>
      <c r="E611" s="21"/>
      <c r="F611" s="21"/>
      <c r="G611" s="21"/>
      <c r="H611" s="21"/>
    </row>
    <row r="612" spans="4:8">
      <c r="D612" s="6"/>
      <c r="E612" s="21"/>
      <c r="F612" s="21"/>
      <c r="G612" s="21"/>
      <c r="H612" s="21"/>
    </row>
    <row r="613" spans="4:8">
      <c r="D613" s="6"/>
      <c r="E613" s="21"/>
      <c r="F613" s="21"/>
      <c r="G613" s="21"/>
      <c r="H613" s="21"/>
    </row>
    <row r="614" spans="4:8">
      <c r="D614" s="6"/>
      <c r="E614" s="21"/>
      <c r="F614" s="21"/>
      <c r="G614" s="21"/>
      <c r="H614" s="21"/>
    </row>
    <row r="615" spans="4:8">
      <c r="D615" s="6"/>
      <c r="E615" s="21"/>
      <c r="F615" s="21"/>
      <c r="G615" s="21"/>
      <c r="H615" s="21"/>
    </row>
    <row r="616" spans="4:8">
      <c r="D616" s="6"/>
      <c r="E616" s="21"/>
      <c r="F616" s="21"/>
      <c r="G616" s="21"/>
      <c r="H616" s="21"/>
    </row>
    <row r="617" spans="4:8">
      <c r="D617" s="6"/>
      <c r="E617" s="21"/>
      <c r="F617" s="21"/>
      <c r="G617" s="21"/>
      <c r="H617" s="21"/>
    </row>
    <row r="618" spans="4:8">
      <c r="D618" s="6"/>
      <c r="E618" s="21"/>
      <c r="F618" s="21"/>
      <c r="G618" s="21"/>
      <c r="H618" s="21"/>
    </row>
    <row r="619" spans="4:8">
      <c r="D619" s="6"/>
      <c r="E619" s="21"/>
      <c r="F619" s="21"/>
      <c r="G619" s="21"/>
      <c r="H619" s="21"/>
    </row>
    <row r="620" spans="4:8">
      <c r="D620" s="6"/>
      <c r="E620" s="21"/>
      <c r="F620" s="21"/>
      <c r="G620" s="21"/>
      <c r="H620" s="21"/>
    </row>
    <row r="621" spans="4:8">
      <c r="D621" s="6"/>
      <c r="E621" s="21"/>
      <c r="F621" s="21"/>
      <c r="G621" s="21"/>
      <c r="H621" s="21"/>
    </row>
    <row r="622" spans="4:8">
      <c r="D622" s="6"/>
      <c r="E622" s="21"/>
      <c r="F622" s="21"/>
      <c r="G622" s="21"/>
      <c r="H622" s="21"/>
    </row>
    <row r="623" spans="4:8">
      <c r="D623" s="6"/>
      <c r="E623" s="21"/>
      <c r="F623" s="21"/>
      <c r="G623" s="21"/>
      <c r="H623" s="21"/>
    </row>
    <row r="624" spans="4:8">
      <c r="D624" s="6"/>
      <c r="E624" s="21"/>
      <c r="F624" s="21"/>
      <c r="G624" s="21"/>
      <c r="H624" s="21"/>
    </row>
    <row r="625" spans="4:8">
      <c r="D625" s="6"/>
      <c r="E625" s="21"/>
      <c r="F625" s="21"/>
      <c r="G625" s="21"/>
      <c r="H625" s="21"/>
    </row>
    <row r="626" spans="4:8">
      <c r="D626" s="6"/>
      <c r="E626" s="21"/>
      <c r="F626" s="21"/>
      <c r="G626" s="21"/>
      <c r="H626" s="21"/>
    </row>
    <row r="627" spans="4:8">
      <c r="D627" s="6"/>
      <c r="E627" s="21"/>
      <c r="F627" s="21"/>
      <c r="G627" s="21"/>
      <c r="H627" s="21"/>
    </row>
    <row r="628" spans="4:8">
      <c r="D628" s="6"/>
      <c r="E628" s="21"/>
      <c r="F628" s="21"/>
      <c r="G628" s="21"/>
      <c r="H628" s="21"/>
    </row>
    <row r="629" spans="4:8">
      <c r="D629" s="6"/>
      <c r="E629" s="21"/>
      <c r="F629" s="21"/>
      <c r="G629" s="21"/>
      <c r="H629" s="21"/>
    </row>
    <row r="630" spans="4:8">
      <c r="D630" s="6"/>
      <c r="E630" s="21"/>
      <c r="F630" s="21"/>
      <c r="G630" s="21"/>
      <c r="H630" s="21"/>
    </row>
    <row r="631" spans="4:8">
      <c r="D631" s="6"/>
      <c r="E631" s="21"/>
      <c r="F631" s="21"/>
      <c r="G631" s="21"/>
      <c r="H631" s="21"/>
    </row>
    <row r="632" spans="4:8">
      <c r="D632" s="6"/>
      <c r="E632" s="21"/>
      <c r="F632" s="21"/>
      <c r="G632" s="21"/>
      <c r="H632" s="21"/>
    </row>
    <row r="633" spans="4:8">
      <c r="D633" s="6"/>
      <c r="E633" s="21"/>
      <c r="F633" s="21"/>
      <c r="G633" s="21"/>
      <c r="H633" s="21"/>
    </row>
    <row r="634" spans="4:8">
      <c r="D634" s="6"/>
      <c r="E634" s="21"/>
      <c r="F634" s="21"/>
      <c r="G634" s="21"/>
      <c r="H634" s="21"/>
    </row>
    <row r="635" spans="4:8">
      <c r="D635" s="6"/>
      <c r="E635" s="21"/>
      <c r="F635" s="21"/>
      <c r="G635" s="21"/>
      <c r="H635" s="21"/>
    </row>
    <row r="636" spans="4:8">
      <c r="D636" s="6"/>
      <c r="E636" s="21"/>
      <c r="F636" s="21"/>
      <c r="G636" s="21"/>
      <c r="H636" s="21"/>
    </row>
    <row r="637" spans="4:8">
      <c r="D637" s="6"/>
      <c r="E637" s="21"/>
      <c r="F637" s="21"/>
      <c r="G637" s="21"/>
      <c r="H637" s="21"/>
    </row>
    <row r="638" spans="4:8">
      <c r="D638" s="6"/>
      <c r="E638" s="21"/>
      <c r="F638" s="21"/>
      <c r="G638" s="21"/>
      <c r="H638" s="21"/>
    </row>
    <row r="639" spans="4:8">
      <c r="D639" s="6"/>
      <c r="E639" s="21"/>
      <c r="F639" s="21"/>
      <c r="G639" s="21"/>
      <c r="H639" s="21"/>
    </row>
    <row r="640" spans="4:8">
      <c r="D640" s="6"/>
      <c r="E640" s="21"/>
      <c r="F640" s="21"/>
      <c r="G640" s="21"/>
      <c r="H640" s="21"/>
    </row>
    <row r="641" spans="4:8">
      <c r="D641" s="6"/>
      <c r="E641" s="21"/>
      <c r="F641" s="21"/>
      <c r="G641" s="21"/>
      <c r="H641" s="21"/>
    </row>
    <row r="642" spans="4:8">
      <c r="D642" s="6"/>
      <c r="E642" s="21"/>
      <c r="F642" s="21"/>
      <c r="G642" s="21"/>
      <c r="H642" s="21"/>
    </row>
    <row r="643" spans="4:8">
      <c r="D643" s="6"/>
      <c r="E643" s="21"/>
      <c r="F643" s="21"/>
      <c r="G643" s="21"/>
      <c r="H643" s="21"/>
    </row>
    <row r="644" spans="4:8">
      <c r="D644" s="6"/>
      <c r="E644" s="21"/>
      <c r="F644" s="21"/>
      <c r="G644" s="21"/>
      <c r="H644" s="21"/>
    </row>
    <row r="645" spans="4:8">
      <c r="D645" s="6"/>
      <c r="E645" s="21"/>
      <c r="F645" s="21"/>
      <c r="G645" s="21"/>
      <c r="H645" s="21"/>
    </row>
    <row r="646" spans="4:8">
      <c r="D646" s="6"/>
      <c r="E646" s="21"/>
      <c r="F646" s="21"/>
      <c r="G646" s="21"/>
      <c r="H646" s="21"/>
    </row>
    <row r="647" spans="4:8">
      <c r="D647" s="6"/>
      <c r="E647" s="21"/>
      <c r="F647" s="21"/>
      <c r="G647" s="21"/>
      <c r="H647" s="21"/>
    </row>
    <row r="648" spans="4:8">
      <c r="D648" s="6"/>
      <c r="E648" s="21"/>
      <c r="F648" s="21"/>
      <c r="G648" s="21"/>
      <c r="H648" s="21"/>
    </row>
    <row r="649" spans="4:8">
      <c r="D649" s="6"/>
      <c r="E649" s="21"/>
      <c r="F649" s="21"/>
      <c r="G649" s="21"/>
      <c r="H649" s="21"/>
    </row>
    <row r="650" spans="4:8">
      <c r="D650" s="6"/>
      <c r="E650" s="21"/>
      <c r="F650" s="21"/>
      <c r="G650" s="21"/>
      <c r="H650" s="21"/>
    </row>
    <row r="651" spans="4:8">
      <c r="D651" s="6"/>
      <c r="E651" s="21"/>
      <c r="F651" s="21"/>
      <c r="G651" s="21"/>
      <c r="H651" s="21"/>
    </row>
    <row r="652" spans="4:8">
      <c r="D652" s="6"/>
      <c r="E652" s="21"/>
      <c r="F652" s="21"/>
      <c r="G652" s="21"/>
      <c r="H652" s="21"/>
    </row>
    <row r="653" spans="4:8">
      <c r="D653" s="6"/>
      <c r="E653" s="21"/>
      <c r="F653" s="21"/>
      <c r="G653" s="21"/>
      <c r="H653" s="21"/>
    </row>
    <row r="654" spans="4:8">
      <c r="D654" s="6"/>
      <c r="E654" s="21"/>
      <c r="F654" s="21"/>
      <c r="G654" s="21"/>
      <c r="H654" s="21"/>
    </row>
    <row r="655" spans="4:8">
      <c r="D655" s="6"/>
      <c r="E655" s="21"/>
      <c r="F655" s="21"/>
      <c r="G655" s="21"/>
      <c r="H655" s="21"/>
    </row>
    <row r="656" spans="4:8">
      <c r="D656" s="6"/>
      <c r="E656" s="21"/>
      <c r="F656" s="21"/>
      <c r="G656" s="21"/>
      <c r="H656" s="21"/>
    </row>
    <row r="657" spans="4:8">
      <c r="D657" s="6"/>
      <c r="E657" s="21"/>
      <c r="F657" s="21"/>
      <c r="G657" s="21"/>
      <c r="H657" s="21"/>
    </row>
    <row r="658" spans="4:8">
      <c r="D658" s="6"/>
      <c r="E658" s="21"/>
      <c r="F658" s="21"/>
      <c r="G658" s="21"/>
      <c r="H658" s="21"/>
    </row>
    <row r="659" spans="4:8">
      <c r="D659" s="6"/>
      <c r="E659" s="21"/>
      <c r="F659" s="21"/>
      <c r="G659" s="21"/>
      <c r="H659" s="21"/>
    </row>
    <row r="660" spans="4:8">
      <c r="D660" s="6"/>
      <c r="E660" s="21"/>
      <c r="F660" s="21"/>
      <c r="G660" s="21"/>
      <c r="H660" s="21"/>
    </row>
    <row r="661" spans="4:8">
      <c r="D661" s="6"/>
      <c r="E661" s="21"/>
      <c r="F661" s="21"/>
      <c r="G661" s="21"/>
      <c r="H661" s="21"/>
    </row>
    <row r="662" spans="4:8">
      <c r="D662" s="6"/>
      <c r="E662" s="21"/>
      <c r="F662" s="21"/>
      <c r="G662" s="21"/>
      <c r="H662" s="21"/>
    </row>
    <row r="663" spans="4:8">
      <c r="D663" s="6"/>
      <c r="E663" s="21"/>
      <c r="F663" s="21"/>
      <c r="G663" s="21"/>
      <c r="H663" s="21"/>
    </row>
    <row r="664" spans="4:8">
      <c r="D664" s="6"/>
      <c r="E664" s="21"/>
      <c r="F664" s="21"/>
      <c r="G664" s="21"/>
      <c r="H664" s="21"/>
    </row>
    <row r="665" spans="4:8">
      <c r="D665" s="6"/>
      <c r="E665" s="21"/>
      <c r="F665" s="21"/>
      <c r="G665" s="21"/>
      <c r="H665" s="21"/>
    </row>
    <row r="666" spans="4:8">
      <c r="D666" s="6"/>
      <c r="E666" s="21"/>
      <c r="F666" s="21"/>
      <c r="G666" s="21"/>
      <c r="H666" s="21"/>
    </row>
    <row r="667" spans="4:8">
      <c r="D667" s="6"/>
      <c r="E667" s="21"/>
      <c r="F667" s="21"/>
      <c r="G667" s="21"/>
      <c r="H667" s="21"/>
    </row>
    <row r="668" spans="4:8">
      <c r="D668" s="6"/>
      <c r="E668" s="21"/>
      <c r="F668" s="21"/>
      <c r="G668" s="21"/>
      <c r="H668" s="21"/>
    </row>
    <row r="669" spans="4:8">
      <c r="D669" s="6"/>
      <c r="E669" s="21"/>
      <c r="F669" s="21"/>
      <c r="G669" s="21"/>
      <c r="H669" s="21"/>
    </row>
    <row r="670" spans="4:8">
      <c r="D670" s="6"/>
      <c r="E670" s="21"/>
      <c r="F670" s="21"/>
      <c r="G670" s="21"/>
      <c r="H670" s="21"/>
    </row>
    <row r="671" spans="4:8">
      <c r="D671" s="6"/>
      <c r="E671" s="21"/>
      <c r="F671" s="21"/>
      <c r="G671" s="21"/>
      <c r="H671" s="21"/>
    </row>
    <row r="672" spans="4:8">
      <c r="D672" s="6"/>
      <c r="E672" s="21"/>
      <c r="F672" s="21"/>
      <c r="G672" s="21"/>
      <c r="H672" s="21"/>
    </row>
    <row r="673" spans="4:8">
      <c r="D673" s="6"/>
      <c r="E673" s="21"/>
      <c r="F673" s="21"/>
      <c r="G673" s="21"/>
      <c r="H673" s="21"/>
    </row>
    <row r="674" spans="4:8">
      <c r="D674" s="6"/>
      <c r="E674" s="21"/>
      <c r="F674" s="21"/>
      <c r="G674" s="21"/>
      <c r="H674" s="21"/>
    </row>
    <row r="675" spans="4:8">
      <c r="D675" s="6"/>
      <c r="E675" s="21"/>
      <c r="F675" s="21"/>
      <c r="G675" s="21"/>
      <c r="H675" s="21"/>
    </row>
    <row r="676" spans="4:8">
      <c r="D676" s="6"/>
      <c r="E676" s="21"/>
      <c r="F676" s="21"/>
      <c r="G676" s="21"/>
      <c r="H676" s="21"/>
    </row>
    <row r="677" spans="4:8">
      <c r="D677" s="6"/>
      <c r="E677" s="21"/>
      <c r="F677" s="21"/>
      <c r="G677" s="21"/>
      <c r="H677" s="21"/>
    </row>
    <row r="678" spans="4:8">
      <c r="D678" s="6"/>
      <c r="E678" s="21"/>
      <c r="F678" s="21"/>
      <c r="G678" s="21"/>
      <c r="H678" s="21"/>
    </row>
    <row r="679" spans="4:8">
      <c r="D679" s="6"/>
      <c r="E679" s="21"/>
      <c r="F679" s="21"/>
      <c r="G679" s="21"/>
      <c r="H679" s="21"/>
    </row>
    <row r="680" spans="4:8">
      <c r="D680" s="6"/>
      <c r="E680" s="21"/>
      <c r="F680" s="21"/>
      <c r="G680" s="21"/>
      <c r="H680" s="21"/>
    </row>
    <row r="681" spans="4:8">
      <c r="D681" s="6"/>
      <c r="E681" s="21"/>
      <c r="F681" s="21"/>
      <c r="G681" s="21"/>
      <c r="H681" s="21"/>
    </row>
    <row r="682" spans="4:8">
      <c r="D682" s="6"/>
      <c r="E682" s="21"/>
      <c r="F682" s="21"/>
      <c r="G682" s="21"/>
      <c r="H682" s="21"/>
    </row>
    <row r="683" spans="4:8">
      <c r="D683" s="6"/>
      <c r="E683" s="21"/>
      <c r="F683" s="21"/>
      <c r="G683" s="21"/>
      <c r="H683" s="21"/>
    </row>
    <row r="684" spans="4:8">
      <c r="D684" s="6"/>
      <c r="E684" s="21"/>
      <c r="F684" s="21"/>
      <c r="G684" s="21"/>
      <c r="H684" s="21"/>
    </row>
    <row r="685" spans="4:8">
      <c r="D685" s="6"/>
      <c r="E685" s="21"/>
      <c r="F685" s="21"/>
      <c r="G685" s="21"/>
      <c r="H685" s="21"/>
    </row>
    <row r="686" spans="4:8">
      <c r="D686" s="6"/>
      <c r="E686" s="21"/>
      <c r="F686" s="21"/>
      <c r="G686" s="21"/>
      <c r="H686" s="21"/>
    </row>
    <row r="687" spans="4:8">
      <c r="D687" s="6"/>
      <c r="E687" s="21"/>
      <c r="F687" s="21"/>
      <c r="G687" s="21"/>
      <c r="H687" s="21"/>
    </row>
    <row r="688" spans="4:8">
      <c r="D688" s="6"/>
      <c r="E688" s="21"/>
      <c r="F688" s="21"/>
      <c r="G688" s="21"/>
      <c r="H688" s="21"/>
    </row>
    <row r="689" spans="4:8">
      <c r="D689" s="6"/>
      <c r="E689" s="21"/>
      <c r="F689" s="21"/>
      <c r="G689" s="21"/>
      <c r="H689" s="21"/>
    </row>
    <row r="690" spans="4:8">
      <c r="D690" s="6"/>
      <c r="E690" s="21"/>
      <c r="F690" s="21"/>
      <c r="G690" s="21"/>
      <c r="H690" s="21"/>
    </row>
    <row r="691" spans="4:8">
      <c r="D691" s="6"/>
      <c r="E691" s="21"/>
      <c r="F691" s="21"/>
      <c r="G691" s="21"/>
      <c r="H691" s="21"/>
    </row>
    <row r="692" spans="4:8">
      <c r="D692" s="6"/>
      <c r="E692" s="21"/>
      <c r="F692" s="21"/>
      <c r="G692" s="21"/>
      <c r="H692" s="21"/>
    </row>
    <row r="693" spans="4:8">
      <c r="D693" s="6"/>
      <c r="E693" s="21"/>
      <c r="F693" s="21"/>
      <c r="G693" s="21"/>
      <c r="H693" s="21"/>
    </row>
    <row r="694" spans="4:8">
      <c r="D694" s="6"/>
      <c r="E694" s="21"/>
      <c r="F694" s="21"/>
      <c r="G694" s="21"/>
      <c r="H694" s="21"/>
    </row>
    <row r="695" spans="4:8">
      <c r="D695" s="6"/>
      <c r="E695" s="21"/>
      <c r="F695" s="21"/>
      <c r="G695" s="21"/>
      <c r="H695" s="21"/>
    </row>
    <row r="696" spans="4:8">
      <c r="D696" s="6"/>
      <c r="E696" s="21"/>
      <c r="F696" s="21"/>
      <c r="G696" s="21"/>
      <c r="H696" s="21"/>
    </row>
    <row r="697" spans="4:8">
      <c r="D697" s="6"/>
      <c r="E697" s="21"/>
      <c r="F697" s="21"/>
      <c r="G697" s="21"/>
      <c r="H697" s="21"/>
    </row>
    <row r="698" spans="4:8">
      <c r="D698" s="6"/>
      <c r="E698" s="21"/>
      <c r="F698" s="21"/>
      <c r="G698" s="21"/>
      <c r="H698" s="21"/>
    </row>
    <row r="699" spans="4:8">
      <c r="D699" s="6"/>
      <c r="E699" s="21"/>
      <c r="F699" s="21"/>
      <c r="G699" s="21"/>
      <c r="H699" s="21"/>
    </row>
    <row r="700" spans="4:8">
      <c r="D700" s="6"/>
      <c r="E700" s="21"/>
      <c r="F700" s="21"/>
      <c r="G700" s="21"/>
      <c r="H700" s="21"/>
    </row>
    <row r="701" spans="4:8">
      <c r="D701" s="6"/>
      <c r="E701" s="21"/>
      <c r="F701" s="21"/>
      <c r="G701" s="21"/>
      <c r="H701" s="21"/>
    </row>
    <row r="702" spans="4:8">
      <c r="D702" s="6"/>
      <c r="E702" s="21"/>
      <c r="F702" s="21"/>
      <c r="G702" s="21"/>
      <c r="H702" s="21"/>
    </row>
    <row r="703" spans="4:8">
      <c r="D703" s="6"/>
      <c r="E703" s="21"/>
      <c r="F703" s="21"/>
      <c r="G703" s="21"/>
      <c r="H703" s="21"/>
    </row>
    <row r="704" spans="4:8">
      <c r="D704" s="6"/>
      <c r="E704" s="21"/>
      <c r="F704" s="21"/>
      <c r="G704" s="21"/>
      <c r="H704" s="21"/>
    </row>
    <row r="705" spans="4:8">
      <c r="D705" s="6"/>
      <c r="E705" s="21"/>
      <c r="F705" s="21"/>
      <c r="G705" s="21"/>
      <c r="H705" s="21"/>
    </row>
    <row r="706" spans="4:8">
      <c r="D706" s="6"/>
      <c r="E706" s="21"/>
      <c r="F706" s="21"/>
      <c r="G706" s="21"/>
      <c r="H706" s="21"/>
    </row>
    <row r="707" spans="4:8">
      <c r="D707" s="6"/>
      <c r="E707" s="21"/>
      <c r="F707" s="21"/>
      <c r="G707" s="21"/>
      <c r="H707" s="21"/>
    </row>
    <row r="708" spans="4:8">
      <c r="D708" s="6"/>
      <c r="E708" s="21"/>
      <c r="F708" s="21"/>
      <c r="G708" s="21"/>
      <c r="H708" s="21"/>
    </row>
    <row r="709" spans="4:8">
      <c r="D709" s="6"/>
      <c r="E709" s="21"/>
      <c r="F709" s="21"/>
      <c r="G709" s="21"/>
      <c r="H709" s="21"/>
    </row>
    <row r="710" spans="4:8">
      <c r="D710" s="6"/>
      <c r="E710" s="21"/>
      <c r="F710" s="21"/>
      <c r="G710" s="21"/>
      <c r="H710" s="21"/>
    </row>
    <row r="711" spans="4:8">
      <c r="D711" s="6"/>
      <c r="E711" s="21"/>
      <c r="F711" s="21"/>
      <c r="G711" s="21"/>
      <c r="H711" s="21"/>
    </row>
    <row r="712" spans="4:8">
      <c r="D712" s="6"/>
      <c r="E712" s="21"/>
      <c r="F712" s="21"/>
      <c r="G712" s="21"/>
      <c r="H712" s="21"/>
    </row>
    <row r="713" spans="4:8">
      <c r="D713" s="6"/>
      <c r="E713" s="21"/>
      <c r="F713" s="21"/>
      <c r="G713" s="21"/>
      <c r="H713" s="21"/>
    </row>
    <row r="714" spans="4:8">
      <c r="D714" s="6"/>
      <c r="E714" s="21"/>
      <c r="F714" s="21"/>
      <c r="G714" s="21"/>
      <c r="H714" s="21"/>
    </row>
    <row r="715" spans="4:8">
      <c r="D715" s="6"/>
      <c r="E715" s="21"/>
      <c r="F715" s="21"/>
      <c r="G715" s="21"/>
      <c r="H715" s="21"/>
    </row>
    <row r="716" spans="4:8">
      <c r="D716" s="6"/>
      <c r="E716" s="21"/>
      <c r="F716" s="21"/>
      <c r="G716" s="21"/>
      <c r="H716" s="21"/>
    </row>
    <row r="717" spans="4:8">
      <c r="D717" s="6"/>
      <c r="E717" s="21"/>
      <c r="F717" s="21"/>
      <c r="G717" s="21"/>
      <c r="H717" s="21"/>
    </row>
    <row r="718" spans="4:8">
      <c r="D718" s="6"/>
      <c r="E718" s="21"/>
      <c r="F718" s="21"/>
      <c r="G718" s="21"/>
      <c r="H718" s="21"/>
    </row>
    <row r="719" spans="4:8">
      <c r="D719" s="6"/>
      <c r="E719" s="21"/>
      <c r="F719" s="21"/>
      <c r="G719" s="21"/>
      <c r="H719" s="21"/>
    </row>
    <row r="720" spans="4:8">
      <c r="D720" s="6"/>
      <c r="E720" s="21"/>
      <c r="F720" s="21"/>
      <c r="G720" s="21"/>
      <c r="H720" s="21"/>
    </row>
    <row r="721" spans="4:8">
      <c r="D721" s="6"/>
      <c r="E721" s="21"/>
      <c r="F721" s="21"/>
      <c r="G721" s="21"/>
      <c r="H721" s="21"/>
    </row>
    <row r="722" spans="4:8">
      <c r="D722" s="6"/>
      <c r="E722" s="21"/>
      <c r="F722" s="21"/>
      <c r="G722" s="21"/>
      <c r="H722" s="21"/>
    </row>
    <row r="723" spans="4:8">
      <c r="D723" s="6"/>
      <c r="E723" s="21"/>
      <c r="F723" s="21"/>
      <c r="G723" s="21"/>
      <c r="H723" s="21"/>
    </row>
    <row r="724" spans="4:8">
      <c r="D724" s="6"/>
      <c r="E724" s="21"/>
      <c r="F724" s="21"/>
      <c r="G724" s="21"/>
      <c r="H724" s="21"/>
    </row>
    <row r="725" spans="4:8">
      <c r="D725" s="6"/>
      <c r="E725" s="21"/>
      <c r="F725" s="21"/>
      <c r="G725" s="21"/>
      <c r="H725" s="21"/>
    </row>
    <row r="726" spans="4:8">
      <c r="D726" s="6"/>
      <c r="E726" s="21"/>
      <c r="F726" s="21"/>
      <c r="G726" s="21"/>
      <c r="H726" s="21"/>
    </row>
    <row r="727" spans="4:8">
      <c r="D727" s="6"/>
      <c r="E727" s="21"/>
      <c r="F727" s="21"/>
      <c r="G727" s="21"/>
      <c r="H727" s="21"/>
    </row>
    <row r="728" spans="4:8">
      <c r="D728" s="6"/>
      <c r="E728" s="21"/>
      <c r="F728" s="21"/>
      <c r="G728" s="21"/>
      <c r="H728" s="21"/>
    </row>
    <row r="729" spans="4:8">
      <c r="D729" s="6"/>
      <c r="E729" s="21"/>
      <c r="F729" s="21"/>
      <c r="G729" s="21"/>
      <c r="H729" s="21"/>
    </row>
    <row r="730" spans="4:8">
      <c r="D730" s="6"/>
      <c r="E730" s="21"/>
      <c r="F730" s="21"/>
      <c r="G730" s="21"/>
      <c r="H730" s="21"/>
    </row>
    <row r="731" spans="4:8">
      <c r="D731" s="6"/>
      <c r="E731" s="21"/>
      <c r="F731" s="21"/>
      <c r="G731" s="21"/>
      <c r="H731" s="21"/>
    </row>
    <row r="732" spans="4:8">
      <c r="D732" s="6"/>
      <c r="E732" s="21"/>
      <c r="F732" s="21"/>
      <c r="G732" s="21"/>
      <c r="H732" s="21"/>
    </row>
    <row r="733" spans="4:8">
      <c r="D733" s="6"/>
      <c r="E733" s="21"/>
      <c r="F733" s="21"/>
      <c r="G733" s="21"/>
      <c r="H733" s="21"/>
    </row>
    <row r="734" spans="4:8">
      <c r="D734" s="6"/>
      <c r="E734" s="21"/>
      <c r="F734" s="21"/>
      <c r="G734" s="21"/>
      <c r="H734" s="21"/>
    </row>
    <row r="735" spans="4:8">
      <c r="D735" s="6"/>
      <c r="E735" s="21"/>
      <c r="F735" s="21"/>
      <c r="G735" s="21"/>
      <c r="H735" s="21"/>
    </row>
    <row r="736" spans="4:8">
      <c r="D736" s="6"/>
      <c r="E736" s="21"/>
      <c r="F736" s="21"/>
      <c r="G736" s="21"/>
      <c r="H736" s="21"/>
    </row>
    <row r="737" spans="4:8">
      <c r="D737" s="6"/>
      <c r="E737" s="21"/>
      <c r="F737" s="21"/>
      <c r="G737" s="21"/>
      <c r="H737" s="21"/>
    </row>
    <row r="738" spans="4:8">
      <c r="D738" s="6"/>
      <c r="E738" s="21"/>
      <c r="F738" s="21"/>
      <c r="G738" s="21"/>
      <c r="H738" s="21"/>
    </row>
    <row r="739" spans="4:8">
      <c r="D739" s="6"/>
      <c r="E739" s="21"/>
      <c r="F739" s="21"/>
      <c r="G739" s="21"/>
      <c r="H739" s="21"/>
    </row>
    <row r="740" spans="4:8">
      <c r="D740" s="6"/>
      <c r="E740" s="21"/>
      <c r="F740" s="21"/>
      <c r="G740" s="21"/>
      <c r="H740" s="21"/>
    </row>
    <row r="741" spans="4:8">
      <c r="D741" s="6"/>
      <c r="E741" s="21"/>
      <c r="F741" s="21"/>
      <c r="G741" s="21"/>
      <c r="H741" s="21"/>
    </row>
    <row r="742" spans="4:8">
      <c r="D742" s="6"/>
      <c r="E742" s="21"/>
      <c r="F742" s="21"/>
      <c r="G742" s="21"/>
      <c r="H742" s="21"/>
    </row>
    <row r="743" spans="4:8">
      <c r="D743" s="6"/>
      <c r="E743" s="21"/>
      <c r="F743" s="21"/>
      <c r="G743" s="21"/>
      <c r="H743" s="21"/>
    </row>
    <row r="744" spans="4:8">
      <c r="D744" s="6"/>
      <c r="E744" s="21"/>
      <c r="F744" s="21"/>
      <c r="G744" s="21"/>
      <c r="H744" s="21"/>
    </row>
    <row r="745" spans="4:8">
      <c r="D745" s="6"/>
      <c r="E745" s="21"/>
      <c r="F745" s="21"/>
      <c r="G745" s="21"/>
      <c r="H745" s="21"/>
    </row>
    <row r="746" spans="4:8">
      <c r="D746" s="6"/>
      <c r="E746" s="21"/>
      <c r="F746" s="21"/>
      <c r="G746" s="21"/>
      <c r="H746" s="21"/>
    </row>
    <row r="747" spans="4:8">
      <c r="D747" s="6"/>
      <c r="E747" s="21"/>
      <c r="F747" s="21"/>
      <c r="G747" s="21"/>
      <c r="H747" s="21"/>
    </row>
    <row r="748" spans="4:8">
      <c r="D748" s="6"/>
      <c r="E748" s="21"/>
      <c r="F748" s="21"/>
      <c r="G748" s="21"/>
      <c r="H748" s="21"/>
    </row>
    <row r="749" spans="4:8">
      <c r="D749" s="6"/>
      <c r="E749" s="21"/>
      <c r="F749" s="21"/>
      <c r="G749" s="21"/>
      <c r="H749" s="21"/>
    </row>
    <row r="750" spans="4:8">
      <c r="D750" s="6"/>
      <c r="E750" s="21"/>
      <c r="F750" s="21"/>
      <c r="G750" s="21"/>
      <c r="H750" s="21"/>
    </row>
    <row r="751" spans="4:8">
      <c r="D751" s="6"/>
      <c r="E751" s="21"/>
      <c r="F751" s="21"/>
      <c r="G751" s="21"/>
      <c r="H751" s="21"/>
    </row>
    <row r="752" spans="4:8">
      <c r="D752" s="6"/>
      <c r="E752" s="21"/>
      <c r="F752" s="21"/>
      <c r="G752" s="21"/>
      <c r="H752" s="21"/>
    </row>
    <row r="753" spans="4:8">
      <c r="D753" s="6"/>
      <c r="E753" s="21"/>
      <c r="F753" s="21"/>
      <c r="G753" s="21"/>
      <c r="H753" s="21"/>
    </row>
    <row r="754" spans="4:8">
      <c r="D754" s="6"/>
      <c r="E754" s="21"/>
      <c r="F754" s="21"/>
      <c r="G754" s="21"/>
      <c r="H754" s="21"/>
    </row>
    <row r="755" spans="4:8">
      <c r="D755" s="6"/>
      <c r="E755" s="21"/>
      <c r="F755" s="21"/>
      <c r="G755" s="21"/>
      <c r="H755" s="21"/>
    </row>
    <row r="756" spans="4:8">
      <c r="D756" s="6"/>
      <c r="E756" s="21"/>
      <c r="F756" s="21"/>
      <c r="G756" s="21"/>
      <c r="H756" s="21"/>
    </row>
    <row r="757" spans="4:8">
      <c r="D757" s="6"/>
      <c r="E757" s="21"/>
      <c r="F757" s="21"/>
      <c r="G757" s="21"/>
      <c r="H757" s="21"/>
    </row>
    <row r="758" spans="4:8">
      <c r="D758" s="6"/>
      <c r="E758" s="21"/>
      <c r="F758" s="21"/>
      <c r="G758" s="21"/>
      <c r="H758" s="21"/>
    </row>
    <row r="759" spans="4:8">
      <c r="D759" s="6"/>
      <c r="E759" s="21"/>
      <c r="F759" s="21"/>
      <c r="G759" s="21"/>
      <c r="H759" s="21"/>
    </row>
    <row r="760" spans="4:8">
      <c r="D760" s="6"/>
      <c r="E760" s="21"/>
      <c r="F760" s="21"/>
      <c r="G760" s="21"/>
      <c r="H760" s="21"/>
    </row>
    <row r="761" spans="4:8">
      <c r="D761" s="6"/>
      <c r="E761" s="21"/>
      <c r="F761" s="21"/>
      <c r="G761" s="21"/>
      <c r="H761" s="21"/>
    </row>
    <row r="762" spans="4:8">
      <c r="D762" s="6"/>
      <c r="E762" s="21"/>
      <c r="F762" s="21"/>
      <c r="G762" s="21"/>
      <c r="H762" s="21"/>
    </row>
    <row r="763" spans="4:8">
      <c r="D763" s="6"/>
      <c r="E763" s="21"/>
      <c r="F763" s="21"/>
      <c r="G763" s="21"/>
      <c r="H763" s="21"/>
    </row>
    <row r="764" spans="4:8">
      <c r="D764" s="6"/>
      <c r="E764" s="21"/>
      <c r="F764" s="21"/>
      <c r="G764" s="21"/>
      <c r="H764" s="21"/>
    </row>
    <row r="765" spans="4:8">
      <c r="D765" s="6"/>
      <c r="E765" s="21"/>
      <c r="F765" s="21"/>
      <c r="G765" s="21"/>
      <c r="H765" s="21"/>
    </row>
    <row r="766" spans="4:8">
      <c r="D766" s="6"/>
      <c r="E766" s="21"/>
      <c r="F766" s="21"/>
      <c r="G766" s="21"/>
      <c r="H766" s="21"/>
    </row>
    <row r="767" spans="4:8">
      <c r="D767" s="6"/>
      <c r="E767" s="21"/>
      <c r="F767" s="21"/>
      <c r="G767" s="21"/>
      <c r="H767" s="21"/>
    </row>
    <row r="768" spans="4:8">
      <c r="D768" s="6"/>
      <c r="E768" s="21"/>
      <c r="F768" s="21"/>
      <c r="G768" s="21"/>
      <c r="H768" s="21"/>
    </row>
    <row r="769" spans="4:8">
      <c r="D769" s="6"/>
      <c r="E769" s="21"/>
      <c r="F769" s="21"/>
      <c r="G769" s="21"/>
      <c r="H769" s="21"/>
    </row>
    <row r="770" spans="4:8">
      <c r="D770" s="6"/>
      <c r="E770" s="21"/>
      <c r="F770" s="21"/>
      <c r="G770" s="21"/>
      <c r="H770" s="21"/>
    </row>
    <row r="771" spans="4:8">
      <c r="D771" s="6"/>
      <c r="E771" s="21"/>
      <c r="F771" s="21"/>
      <c r="G771" s="21"/>
      <c r="H771" s="21"/>
    </row>
    <row r="772" spans="4:8">
      <c r="D772" s="6"/>
      <c r="E772" s="21"/>
      <c r="F772" s="21"/>
      <c r="G772" s="21"/>
      <c r="H772" s="21"/>
    </row>
    <row r="773" spans="4:8">
      <c r="D773" s="6"/>
      <c r="E773" s="21"/>
      <c r="F773" s="21"/>
      <c r="G773" s="21"/>
      <c r="H773" s="21"/>
    </row>
    <row r="774" spans="4:8">
      <c r="D774" s="6"/>
      <c r="E774" s="21"/>
      <c r="F774" s="21"/>
      <c r="G774" s="21"/>
      <c r="H774" s="21"/>
    </row>
    <row r="775" spans="4:8">
      <c r="D775" s="6"/>
      <c r="E775" s="21"/>
      <c r="F775" s="21"/>
      <c r="G775" s="21"/>
      <c r="H775" s="21"/>
    </row>
    <row r="776" spans="4:8">
      <c r="D776" s="6"/>
      <c r="E776" s="21"/>
      <c r="F776" s="21"/>
      <c r="G776" s="21"/>
      <c r="H776" s="21"/>
    </row>
    <row r="777" spans="4:8">
      <c r="D777" s="6"/>
      <c r="E777" s="21"/>
      <c r="F777" s="21"/>
      <c r="G777" s="21"/>
      <c r="H777" s="21"/>
    </row>
    <row r="778" spans="4:8">
      <c r="D778" s="6"/>
      <c r="E778" s="21"/>
      <c r="F778" s="21"/>
      <c r="G778" s="21"/>
      <c r="H778" s="21"/>
    </row>
    <row r="779" spans="4:8">
      <c r="D779" s="6"/>
      <c r="E779" s="21"/>
      <c r="F779" s="21"/>
      <c r="G779" s="21"/>
      <c r="H779" s="21"/>
    </row>
    <row r="780" spans="4:8">
      <c r="D780" s="6"/>
      <c r="E780" s="21"/>
      <c r="F780" s="21"/>
      <c r="G780" s="21"/>
      <c r="H780" s="21"/>
    </row>
    <row r="781" spans="4:8">
      <c r="D781" s="6"/>
      <c r="E781" s="21"/>
      <c r="F781" s="21"/>
      <c r="G781" s="21"/>
      <c r="H781" s="21"/>
    </row>
    <row r="782" spans="4:8">
      <c r="D782" s="6"/>
      <c r="E782" s="21"/>
      <c r="F782" s="21"/>
      <c r="G782" s="21"/>
      <c r="H782" s="21"/>
    </row>
    <row r="783" spans="4:8">
      <c r="D783" s="6"/>
      <c r="E783" s="21"/>
      <c r="F783" s="21"/>
      <c r="G783" s="21"/>
      <c r="H783" s="21"/>
    </row>
    <row r="784" spans="4:8">
      <c r="D784" s="6"/>
      <c r="E784" s="21"/>
      <c r="F784" s="21"/>
      <c r="G784" s="21"/>
      <c r="H784" s="21"/>
    </row>
    <row r="785" spans="4:8">
      <c r="D785" s="6"/>
      <c r="E785" s="21"/>
      <c r="F785" s="21"/>
      <c r="G785" s="21"/>
      <c r="H785" s="21"/>
    </row>
    <row r="786" spans="4:8">
      <c r="D786" s="6"/>
      <c r="E786" s="21"/>
      <c r="F786" s="21"/>
      <c r="G786" s="21"/>
      <c r="H786" s="21"/>
    </row>
    <row r="787" spans="4:8">
      <c r="D787" s="6"/>
      <c r="E787" s="21"/>
      <c r="F787" s="21"/>
      <c r="G787" s="21"/>
      <c r="H787" s="21"/>
    </row>
    <row r="788" spans="4:8">
      <c r="D788" s="6"/>
      <c r="E788" s="21"/>
      <c r="F788" s="21"/>
      <c r="G788" s="21"/>
      <c r="H788" s="21"/>
    </row>
    <row r="789" spans="4:8">
      <c r="D789" s="6"/>
      <c r="E789" s="21"/>
      <c r="F789" s="21"/>
      <c r="G789" s="21"/>
      <c r="H789" s="21"/>
    </row>
    <row r="790" spans="4:8">
      <c r="D790" s="6"/>
      <c r="E790" s="21"/>
      <c r="F790" s="21"/>
      <c r="G790" s="21"/>
      <c r="H790" s="21"/>
    </row>
    <row r="791" spans="4:8">
      <c r="D791" s="6"/>
      <c r="E791" s="21"/>
      <c r="F791" s="21"/>
      <c r="G791" s="21"/>
      <c r="H791" s="21"/>
    </row>
    <row r="792" spans="4:8">
      <c r="D792" s="6"/>
      <c r="E792" s="21"/>
      <c r="F792" s="21"/>
      <c r="G792" s="21"/>
      <c r="H792" s="21"/>
    </row>
    <row r="793" spans="4:8">
      <c r="D793" s="6"/>
      <c r="E793" s="21"/>
      <c r="F793" s="21"/>
      <c r="G793" s="21"/>
      <c r="H793" s="21"/>
    </row>
    <row r="794" spans="4:8">
      <c r="D794" s="6"/>
      <c r="E794" s="21"/>
      <c r="F794" s="21"/>
      <c r="G794" s="21"/>
      <c r="H794" s="21"/>
    </row>
    <row r="795" spans="4:8">
      <c r="D795" s="6"/>
      <c r="E795" s="21"/>
      <c r="F795" s="21"/>
      <c r="G795" s="21"/>
      <c r="H795" s="21"/>
    </row>
    <row r="796" spans="4:8">
      <c r="D796" s="6"/>
      <c r="E796" s="21"/>
      <c r="F796" s="21"/>
      <c r="G796" s="21"/>
      <c r="H796" s="21"/>
    </row>
    <row r="797" spans="4:8">
      <c r="D797" s="6"/>
      <c r="E797" s="21"/>
      <c r="F797" s="21"/>
      <c r="G797" s="21"/>
      <c r="H797" s="21"/>
    </row>
    <row r="798" spans="4:8">
      <c r="D798" s="6"/>
      <c r="E798" s="21"/>
      <c r="F798" s="21"/>
      <c r="G798" s="21"/>
      <c r="H798" s="21"/>
    </row>
    <row r="799" spans="4:8">
      <c r="D799" s="6"/>
      <c r="E799" s="21"/>
      <c r="F799" s="21"/>
      <c r="G799" s="21"/>
      <c r="H799" s="21"/>
    </row>
    <row r="800" spans="4:8">
      <c r="D800" s="6"/>
      <c r="E800" s="21"/>
      <c r="F800" s="21"/>
      <c r="G800" s="21"/>
      <c r="H800" s="21"/>
    </row>
    <row r="801" spans="4:8">
      <c r="D801" s="6"/>
      <c r="E801" s="21"/>
      <c r="F801" s="21"/>
      <c r="G801" s="21"/>
      <c r="H801" s="21"/>
    </row>
    <row r="802" spans="4:8">
      <c r="D802" s="6"/>
      <c r="E802" s="21"/>
      <c r="F802" s="21"/>
      <c r="G802" s="21"/>
      <c r="H802" s="21"/>
    </row>
    <row r="803" spans="4:8">
      <c r="D803" s="6"/>
      <c r="E803" s="21"/>
      <c r="F803" s="21"/>
      <c r="G803" s="21"/>
      <c r="H803" s="21"/>
    </row>
    <row r="804" spans="4:8">
      <c r="D804" s="6"/>
      <c r="E804" s="21"/>
      <c r="F804" s="21"/>
      <c r="G804" s="21"/>
      <c r="H804" s="21"/>
    </row>
    <row r="805" spans="4:8">
      <c r="D805" s="6"/>
      <c r="E805" s="21"/>
      <c r="F805" s="21"/>
      <c r="G805" s="21"/>
      <c r="H805" s="21"/>
    </row>
    <row r="806" spans="4:8">
      <c r="D806" s="6"/>
      <c r="E806" s="21"/>
      <c r="F806" s="21"/>
      <c r="G806" s="21"/>
      <c r="H806" s="21"/>
    </row>
    <row r="807" spans="4:8">
      <c r="D807" s="6"/>
      <c r="E807" s="21"/>
      <c r="F807" s="21"/>
      <c r="G807" s="21"/>
      <c r="H807" s="21"/>
    </row>
    <row r="808" spans="4:8">
      <c r="D808" s="6"/>
      <c r="E808" s="21"/>
      <c r="F808" s="21"/>
      <c r="G808" s="21"/>
      <c r="H808" s="21"/>
    </row>
    <row r="809" spans="4:8">
      <c r="D809" s="6"/>
      <c r="E809" s="21"/>
      <c r="F809" s="21"/>
      <c r="G809" s="21"/>
      <c r="H809" s="21"/>
    </row>
    <row r="810" spans="4:8">
      <c r="D810" s="6"/>
      <c r="E810" s="21"/>
      <c r="F810" s="21"/>
      <c r="G810" s="21"/>
      <c r="H810" s="21"/>
    </row>
    <row r="811" spans="4:8">
      <c r="D811" s="6"/>
      <c r="E811" s="21"/>
      <c r="F811" s="21"/>
      <c r="G811" s="21"/>
      <c r="H811" s="21"/>
    </row>
    <row r="812" spans="4:8">
      <c r="D812" s="6"/>
      <c r="E812" s="21"/>
      <c r="F812" s="21"/>
      <c r="G812" s="21"/>
      <c r="H812" s="21"/>
    </row>
    <row r="813" spans="4:8">
      <c r="D813" s="6"/>
      <c r="E813" s="21"/>
      <c r="F813" s="21"/>
      <c r="G813" s="21"/>
      <c r="H813" s="21"/>
    </row>
    <row r="814" spans="4:8">
      <c r="D814" s="6"/>
      <c r="E814" s="21"/>
      <c r="F814" s="21"/>
      <c r="G814" s="21"/>
      <c r="H814" s="21"/>
    </row>
    <row r="815" spans="4:8">
      <c r="D815" s="6"/>
      <c r="E815" s="21"/>
      <c r="F815" s="21"/>
      <c r="G815" s="21"/>
      <c r="H815" s="21"/>
    </row>
    <row r="816" spans="4:8">
      <c r="D816" s="6"/>
      <c r="E816" s="21"/>
      <c r="F816" s="21"/>
      <c r="G816" s="21"/>
      <c r="H816" s="21"/>
    </row>
    <row r="817" spans="4:8">
      <c r="D817" s="6"/>
      <c r="E817" s="21"/>
      <c r="F817" s="21"/>
      <c r="G817" s="21"/>
      <c r="H817" s="21"/>
    </row>
    <row r="818" spans="4:8">
      <c r="D818" s="6"/>
      <c r="E818" s="21"/>
      <c r="F818" s="21"/>
      <c r="G818" s="21"/>
      <c r="H818" s="21"/>
    </row>
    <row r="819" spans="4:8">
      <c r="D819" s="6"/>
      <c r="E819" s="21"/>
      <c r="F819" s="21"/>
      <c r="G819" s="21"/>
      <c r="H819" s="21"/>
    </row>
    <row r="820" spans="4:8">
      <c r="D820" s="6"/>
      <c r="E820" s="21"/>
      <c r="F820" s="21"/>
      <c r="G820" s="21"/>
      <c r="H820" s="21"/>
    </row>
    <row r="821" spans="4:8">
      <c r="D821" s="6"/>
      <c r="E821" s="21"/>
      <c r="F821" s="21"/>
      <c r="G821" s="21"/>
      <c r="H821" s="21"/>
    </row>
    <row r="822" spans="4:8">
      <c r="D822" s="6"/>
      <c r="E822" s="21"/>
      <c r="F822" s="21"/>
      <c r="G822" s="21"/>
      <c r="H822" s="21"/>
    </row>
    <row r="823" spans="4:8">
      <c r="D823" s="6"/>
      <c r="E823" s="21"/>
      <c r="F823" s="21"/>
      <c r="G823" s="21"/>
      <c r="H823" s="21"/>
    </row>
    <row r="824" spans="4:8">
      <c r="D824" s="6"/>
      <c r="E824" s="21"/>
      <c r="F824" s="21"/>
      <c r="G824" s="21"/>
      <c r="H824" s="21"/>
    </row>
    <row r="825" spans="4:8">
      <c r="D825" s="6"/>
      <c r="E825" s="21"/>
      <c r="F825" s="21"/>
      <c r="G825" s="21"/>
      <c r="H825" s="21"/>
    </row>
    <row r="826" spans="4:8">
      <c r="D826" s="6"/>
      <c r="E826" s="21"/>
      <c r="F826" s="21"/>
      <c r="G826" s="21"/>
      <c r="H826" s="21"/>
    </row>
    <row r="827" spans="4:8">
      <c r="D827" s="6"/>
      <c r="E827" s="21"/>
      <c r="F827" s="21"/>
      <c r="G827" s="21"/>
      <c r="H827" s="21"/>
    </row>
    <row r="828" spans="4:8">
      <c r="D828" s="6"/>
      <c r="E828" s="21"/>
      <c r="F828" s="21"/>
      <c r="G828" s="21"/>
      <c r="H828" s="21"/>
    </row>
    <row r="829" spans="4:8">
      <c r="D829" s="6"/>
      <c r="E829" s="21"/>
      <c r="F829" s="21"/>
      <c r="G829" s="21"/>
      <c r="H829" s="21"/>
    </row>
    <row r="830" spans="4:8">
      <c r="D830" s="6"/>
      <c r="E830" s="21"/>
      <c r="F830" s="21"/>
      <c r="G830" s="21"/>
      <c r="H830" s="21"/>
    </row>
    <row r="831" spans="4:8">
      <c r="D831" s="6"/>
      <c r="E831" s="21"/>
      <c r="F831" s="21"/>
      <c r="G831" s="21"/>
      <c r="H831" s="21"/>
    </row>
    <row r="832" spans="4:8">
      <c r="D832" s="6"/>
      <c r="E832" s="21"/>
      <c r="F832" s="21"/>
      <c r="G832" s="21"/>
      <c r="H832" s="21"/>
    </row>
    <row r="833" spans="4:8">
      <c r="D833" s="6"/>
      <c r="E833" s="21"/>
      <c r="F833" s="21"/>
      <c r="G833" s="21"/>
      <c r="H833" s="21"/>
    </row>
    <row r="834" spans="4:8">
      <c r="D834" s="6"/>
      <c r="E834" s="21"/>
      <c r="F834" s="21"/>
      <c r="G834" s="21"/>
      <c r="H834" s="21"/>
    </row>
    <row r="835" spans="4:8">
      <c r="D835" s="6"/>
      <c r="E835" s="21"/>
      <c r="F835" s="21"/>
      <c r="G835" s="21"/>
      <c r="H835" s="21"/>
    </row>
    <row r="836" spans="4:8">
      <c r="D836" s="6"/>
      <c r="E836" s="21"/>
      <c r="F836" s="21"/>
      <c r="G836" s="21"/>
      <c r="H836" s="21"/>
    </row>
    <row r="837" spans="4:8">
      <c r="D837" s="6"/>
      <c r="E837" s="21"/>
      <c r="F837" s="21"/>
      <c r="G837" s="21"/>
      <c r="H837" s="21"/>
    </row>
    <row r="838" spans="4:8">
      <c r="D838" s="6"/>
      <c r="E838" s="21"/>
      <c r="F838" s="21"/>
      <c r="G838" s="21"/>
      <c r="H838" s="21"/>
    </row>
    <row r="839" spans="4:8">
      <c r="D839" s="6"/>
      <c r="E839" s="21"/>
      <c r="F839" s="21"/>
      <c r="G839" s="21"/>
      <c r="H839" s="21"/>
    </row>
    <row r="840" spans="4:8">
      <c r="D840" s="6"/>
      <c r="E840" s="21"/>
      <c r="F840" s="21"/>
      <c r="G840" s="21"/>
      <c r="H840" s="21"/>
    </row>
    <row r="841" spans="4:8">
      <c r="D841" s="6"/>
      <c r="E841" s="21"/>
      <c r="F841" s="21"/>
      <c r="G841" s="21"/>
      <c r="H841" s="21"/>
    </row>
    <row r="842" spans="4:8">
      <c r="D842" s="6"/>
      <c r="E842" s="21"/>
      <c r="F842" s="21"/>
      <c r="G842" s="21"/>
      <c r="H842" s="21"/>
    </row>
    <row r="843" spans="4:8">
      <c r="D843" s="6"/>
      <c r="E843" s="21"/>
      <c r="F843" s="21"/>
      <c r="G843" s="21"/>
      <c r="H843" s="21"/>
    </row>
    <row r="844" spans="4:8">
      <c r="D844" s="6"/>
      <c r="E844" s="21"/>
      <c r="F844" s="21"/>
      <c r="G844" s="21"/>
      <c r="H844" s="21"/>
    </row>
    <row r="845" spans="4:8">
      <c r="D845" s="6"/>
      <c r="E845" s="21"/>
      <c r="F845" s="21"/>
      <c r="G845" s="21"/>
      <c r="H845" s="21"/>
    </row>
    <row r="846" spans="4:8">
      <c r="D846" s="6"/>
      <c r="E846" s="21"/>
      <c r="F846" s="21"/>
      <c r="G846" s="21"/>
      <c r="H846" s="21"/>
    </row>
    <row r="847" spans="4:8">
      <c r="D847" s="6"/>
      <c r="E847" s="21"/>
      <c r="F847" s="21"/>
      <c r="G847" s="21"/>
      <c r="H847" s="21"/>
    </row>
    <row r="848" spans="4:8">
      <c r="D848" s="6"/>
      <c r="E848" s="21"/>
      <c r="F848" s="21"/>
      <c r="G848" s="21"/>
      <c r="H848" s="21"/>
    </row>
    <row r="849" spans="4:8">
      <c r="D849" s="6"/>
      <c r="E849" s="21"/>
      <c r="F849" s="21"/>
      <c r="G849" s="21"/>
      <c r="H849" s="21"/>
    </row>
    <row r="850" spans="4:8">
      <c r="D850" s="6"/>
      <c r="E850" s="21"/>
      <c r="F850" s="21"/>
      <c r="G850" s="21"/>
      <c r="H850" s="21"/>
    </row>
    <row r="851" spans="4:8">
      <c r="D851" s="6"/>
      <c r="E851" s="21"/>
      <c r="F851" s="21"/>
      <c r="G851" s="21"/>
      <c r="H851" s="21"/>
    </row>
    <row r="852" spans="4:8">
      <c r="D852" s="6"/>
      <c r="E852" s="21"/>
      <c r="F852" s="21"/>
      <c r="G852" s="21"/>
      <c r="H852" s="21"/>
    </row>
    <row r="853" spans="4:8">
      <c r="D853" s="6"/>
      <c r="E853" s="21"/>
      <c r="F853" s="21"/>
      <c r="G853" s="21"/>
      <c r="H853" s="21"/>
    </row>
    <row r="854" spans="4:8">
      <c r="D854" s="6"/>
      <c r="E854" s="21"/>
      <c r="F854" s="21"/>
      <c r="G854" s="21"/>
      <c r="H854" s="21"/>
    </row>
    <row r="855" spans="4:8">
      <c r="D855" s="6"/>
      <c r="E855" s="21"/>
      <c r="F855" s="21"/>
      <c r="G855" s="21"/>
      <c r="H855" s="21"/>
    </row>
    <row r="856" spans="4:8">
      <c r="D856" s="6"/>
      <c r="E856" s="21"/>
      <c r="F856" s="21"/>
      <c r="G856" s="21"/>
      <c r="H856" s="21"/>
    </row>
    <row r="857" spans="4:8">
      <c r="D857" s="6"/>
      <c r="E857" s="21"/>
      <c r="F857" s="21"/>
      <c r="G857" s="21"/>
      <c r="H857" s="21"/>
    </row>
    <row r="858" spans="4:8">
      <c r="D858" s="6"/>
      <c r="E858" s="21"/>
      <c r="F858" s="21"/>
      <c r="G858" s="21"/>
      <c r="H858" s="21"/>
    </row>
    <row r="859" spans="4:8">
      <c r="D859" s="6"/>
      <c r="E859" s="21"/>
      <c r="F859" s="21"/>
      <c r="G859" s="21"/>
      <c r="H859" s="21"/>
    </row>
    <row r="860" spans="4:8">
      <c r="D860" s="6"/>
      <c r="E860" s="21"/>
      <c r="F860" s="21"/>
      <c r="G860" s="21"/>
      <c r="H860" s="21"/>
    </row>
    <row r="861" spans="4:8">
      <c r="D861" s="6"/>
      <c r="E861" s="21"/>
      <c r="F861" s="21"/>
      <c r="G861" s="21"/>
      <c r="H861" s="21"/>
    </row>
    <row r="862" spans="4:8">
      <c r="D862" s="6"/>
      <c r="E862" s="21"/>
      <c r="F862" s="21"/>
      <c r="G862" s="21"/>
      <c r="H862" s="21"/>
    </row>
    <row r="863" spans="4:8">
      <c r="D863" s="6"/>
      <c r="E863" s="21"/>
      <c r="F863" s="21"/>
      <c r="G863" s="21"/>
      <c r="H863" s="21"/>
    </row>
    <row r="864" spans="4:8">
      <c r="D864" s="6"/>
      <c r="E864" s="21"/>
      <c r="F864" s="21"/>
      <c r="G864" s="21"/>
      <c r="H864" s="21"/>
    </row>
    <row r="865" spans="4:8">
      <c r="D865" s="6"/>
      <c r="E865" s="21"/>
      <c r="F865" s="21"/>
      <c r="G865" s="21"/>
      <c r="H865" s="21"/>
    </row>
    <row r="866" spans="4:8">
      <c r="D866" s="6"/>
      <c r="E866" s="21"/>
      <c r="F866" s="21"/>
      <c r="G866" s="21"/>
      <c r="H866" s="21"/>
    </row>
    <row r="867" spans="4:8">
      <c r="D867" s="6"/>
      <c r="E867" s="21"/>
      <c r="F867" s="21"/>
      <c r="G867" s="21"/>
      <c r="H867" s="21"/>
    </row>
    <row r="868" spans="4:8">
      <c r="D868" s="6"/>
      <c r="E868" s="21"/>
      <c r="F868" s="21"/>
      <c r="G868" s="21"/>
      <c r="H868" s="21"/>
    </row>
    <row r="869" spans="4:8">
      <c r="D869" s="6"/>
      <c r="E869" s="21"/>
      <c r="F869" s="21"/>
      <c r="G869" s="21"/>
      <c r="H869" s="21"/>
    </row>
    <row r="870" spans="4:8">
      <c r="D870" s="6"/>
      <c r="E870" s="21"/>
      <c r="F870" s="21"/>
      <c r="G870" s="21"/>
      <c r="H870" s="21"/>
    </row>
    <row r="871" spans="4:8">
      <c r="D871" s="6"/>
      <c r="E871" s="21"/>
      <c r="F871" s="21"/>
      <c r="G871" s="21"/>
      <c r="H871" s="21"/>
    </row>
    <row r="872" spans="4:8">
      <c r="D872" s="6"/>
      <c r="E872" s="21"/>
      <c r="F872" s="21"/>
      <c r="G872" s="21"/>
      <c r="H872" s="21"/>
    </row>
    <row r="873" spans="4:8">
      <c r="D873" s="6"/>
      <c r="E873" s="21"/>
      <c r="F873" s="21"/>
      <c r="G873" s="21"/>
      <c r="H873" s="21"/>
    </row>
    <row r="874" spans="4:8">
      <c r="D874" s="6"/>
      <c r="E874" s="21"/>
      <c r="F874" s="21"/>
      <c r="G874" s="21"/>
      <c r="H874" s="21"/>
    </row>
    <row r="875" spans="4:8">
      <c r="D875" s="6"/>
      <c r="E875" s="21"/>
      <c r="F875" s="21"/>
      <c r="G875" s="21"/>
      <c r="H875" s="21"/>
    </row>
    <row r="876" spans="4:8">
      <c r="D876" s="6"/>
      <c r="E876" s="21"/>
      <c r="F876" s="21"/>
      <c r="G876" s="21"/>
      <c r="H876" s="21"/>
    </row>
    <row r="877" spans="4:8">
      <c r="D877" s="6"/>
      <c r="E877" s="21"/>
      <c r="F877" s="21"/>
      <c r="G877" s="21"/>
      <c r="H877" s="21"/>
    </row>
    <row r="878" spans="4:8">
      <c r="D878" s="6"/>
      <c r="E878" s="21"/>
      <c r="F878" s="21"/>
      <c r="G878" s="21"/>
      <c r="H878" s="21"/>
    </row>
    <row r="879" spans="4:8">
      <c r="D879" s="6"/>
      <c r="E879" s="21"/>
      <c r="F879" s="21"/>
      <c r="G879" s="21"/>
      <c r="H879" s="21"/>
    </row>
    <row r="880" spans="4:8">
      <c r="D880" s="6"/>
      <c r="E880" s="21"/>
      <c r="F880" s="21"/>
      <c r="G880" s="21"/>
      <c r="H880" s="21"/>
    </row>
    <row r="881" spans="4:8">
      <c r="D881" s="6"/>
      <c r="E881" s="21"/>
      <c r="F881" s="21"/>
      <c r="G881" s="21"/>
      <c r="H881" s="21"/>
    </row>
    <row r="882" spans="4:8">
      <c r="D882" s="6"/>
      <c r="E882" s="21"/>
      <c r="F882" s="21"/>
      <c r="G882" s="21"/>
      <c r="H882" s="21"/>
    </row>
    <row r="883" spans="4:8">
      <c r="D883" s="6"/>
      <c r="E883" s="21"/>
      <c r="F883" s="21"/>
      <c r="G883" s="21"/>
      <c r="H883" s="21"/>
    </row>
    <row r="884" spans="4:8">
      <c r="D884" s="6"/>
      <c r="E884" s="21"/>
      <c r="F884" s="21"/>
      <c r="G884" s="21"/>
      <c r="H884" s="21"/>
    </row>
    <row r="885" spans="4:8">
      <c r="D885" s="6"/>
      <c r="E885" s="21"/>
      <c r="F885" s="21"/>
      <c r="G885" s="21"/>
      <c r="H885" s="21"/>
    </row>
    <row r="886" spans="4:8">
      <c r="D886" s="6"/>
      <c r="E886" s="21"/>
      <c r="F886" s="21"/>
      <c r="G886" s="21"/>
      <c r="H886" s="21"/>
    </row>
    <row r="887" spans="4:8">
      <c r="D887" s="6"/>
      <c r="E887" s="21"/>
      <c r="F887" s="21"/>
      <c r="G887" s="21"/>
      <c r="H887" s="21"/>
    </row>
    <row r="888" spans="4:8">
      <c r="D888" s="6"/>
      <c r="E888" s="21"/>
      <c r="F888" s="21"/>
      <c r="G888" s="21"/>
      <c r="H888" s="21"/>
    </row>
    <row r="889" spans="4:8">
      <c r="D889" s="6"/>
      <c r="E889" s="21"/>
      <c r="F889" s="21"/>
      <c r="G889" s="21"/>
      <c r="H889" s="21"/>
    </row>
    <row r="890" spans="4:8">
      <c r="D890" s="6"/>
      <c r="E890" s="21"/>
      <c r="F890" s="21"/>
      <c r="G890" s="21"/>
      <c r="H890" s="21"/>
    </row>
    <row r="891" spans="4:8">
      <c r="D891" s="6"/>
      <c r="E891" s="21"/>
      <c r="F891" s="21"/>
      <c r="G891" s="21"/>
      <c r="H891" s="21"/>
    </row>
    <row r="892" spans="4:8">
      <c r="D892" s="6"/>
      <c r="E892" s="21"/>
      <c r="F892" s="21"/>
      <c r="G892" s="21"/>
      <c r="H892" s="21"/>
    </row>
    <row r="893" spans="4:8">
      <c r="D893" s="6"/>
      <c r="E893" s="21"/>
      <c r="F893" s="21"/>
      <c r="G893" s="21"/>
      <c r="H893" s="21"/>
    </row>
    <row r="894" spans="4:8">
      <c r="D894" s="6"/>
      <c r="E894" s="21"/>
      <c r="F894" s="21"/>
      <c r="G894" s="21"/>
      <c r="H894" s="21"/>
    </row>
    <row r="895" spans="4:8">
      <c r="D895" s="6"/>
      <c r="E895" s="21"/>
      <c r="F895" s="21"/>
      <c r="G895" s="21"/>
      <c r="H895" s="21"/>
    </row>
    <row r="896" spans="4:8">
      <c r="D896" s="6"/>
      <c r="E896" s="21"/>
      <c r="F896" s="21"/>
      <c r="G896" s="21"/>
      <c r="H896" s="21"/>
    </row>
    <row r="897" spans="4:8">
      <c r="D897" s="6"/>
      <c r="E897" s="21"/>
      <c r="F897" s="21"/>
      <c r="G897" s="21"/>
      <c r="H897" s="21"/>
    </row>
    <row r="898" spans="4:8">
      <c r="D898" s="6"/>
      <c r="E898" s="21"/>
      <c r="F898" s="21"/>
      <c r="G898" s="21"/>
      <c r="H898" s="21"/>
    </row>
    <row r="899" spans="4:8">
      <c r="D899" s="6"/>
      <c r="E899" s="21"/>
      <c r="F899" s="21"/>
      <c r="G899" s="21"/>
      <c r="H899" s="21"/>
    </row>
    <row r="900" spans="4:8">
      <c r="D900" s="6"/>
      <c r="E900" s="21"/>
      <c r="F900" s="21"/>
      <c r="G900" s="21"/>
      <c r="H900" s="21"/>
    </row>
    <row r="901" spans="4:8">
      <c r="D901" s="6"/>
      <c r="E901" s="21"/>
      <c r="F901" s="21"/>
      <c r="G901" s="21"/>
      <c r="H901" s="21"/>
    </row>
    <row r="902" spans="4:8">
      <c r="D902" s="6"/>
      <c r="E902" s="21"/>
      <c r="F902" s="21"/>
      <c r="G902" s="21"/>
      <c r="H902" s="21"/>
    </row>
    <row r="903" spans="4:8">
      <c r="D903" s="6"/>
      <c r="E903" s="21"/>
      <c r="F903" s="21"/>
      <c r="G903" s="21"/>
      <c r="H903" s="21"/>
    </row>
    <row r="904" spans="4:8">
      <c r="D904" s="6"/>
      <c r="E904" s="21"/>
      <c r="F904" s="21"/>
      <c r="G904" s="21"/>
      <c r="H904" s="21"/>
    </row>
    <row r="905" spans="4:8">
      <c r="D905" s="6"/>
      <c r="E905" s="21"/>
      <c r="F905" s="21"/>
      <c r="G905" s="21"/>
      <c r="H905" s="21"/>
    </row>
    <row r="906" spans="4:8">
      <c r="D906" s="6"/>
      <c r="E906" s="21"/>
      <c r="F906" s="21"/>
      <c r="G906" s="21"/>
      <c r="H906" s="21"/>
    </row>
    <row r="907" spans="4:8">
      <c r="D907" s="6"/>
      <c r="E907" s="21"/>
      <c r="F907" s="21"/>
      <c r="G907" s="21"/>
      <c r="H907" s="21"/>
    </row>
    <row r="908" spans="4:8">
      <c r="D908" s="6"/>
      <c r="E908" s="21"/>
      <c r="F908" s="21"/>
      <c r="G908" s="21"/>
      <c r="H908" s="21"/>
    </row>
    <row r="909" spans="4:8">
      <c r="D909" s="6"/>
      <c r="E909" s="21"/>
      <c r="F909" s="21"/>
      <c r="G909" s="21"/>
      <c r="H909" s="21"/>
    </row>
    <row r="910" spans="4:8">
      <c r="D910" s="6"/>
      <c r="E910" s="21"/>
      <c r="F910" s="21"/>
      <c r="G910" s="21"/>
      <c r="H910" s="21"/>
    </row>
    <row r="911" spans="4:8">
      <c r="D911" s="6"/>
      <c r="E911" s="21"/>
      <c r="F911" s="21"/>
      <c r="G911" s="21"/>
      <c r="H911" s="21"/>
    </row>
    <row r="912" spans="4:8">
      <c r="D912" s="6"/>
      <c r="E912" s="21"/>
      <c r="F912" s="21"/>
      <c r="G912" s="21"/>
      <c r="H912" s="21"/>
    </row>
    <row r="913" spans="4:8">
      <c r="D913" s="6"/>
      <c r="E913" s="21"/>
      <c r="F913" s="21"/>
      <c r="G913" s="21"/>
      <c r="H913" s="21"/>
    </row>
    <row r="914" spans="4:8">
      <c r="D914" s="6"/>
      <c r="E914" s="21"/>
      <c r="F914" s="21"/>
      <c r="G914" s="21"/>
      <c r="H914" s="21"/>
    </row>
    <row r="915" spans="4:8">
      <c r="D915" s="6"/>
      <c r="E915" s="21"/>
      <c r="F915" s="21"/>
      <c r="G915" s="21"/>
      <c r="H915" s="21"/>
    </row>
    <row r="916" spans="4:8">
      <c r="D916" s="6"/>
      <c r="E916" s="21"/>
      <c r="F916" s="21"/>
      <c r="G916" s="21"/>
      <c r="H916" s="21"/>
    </row>
    <row r="917" spans="4:8">
      <c r="D917" s="6"/>
      <c r="E917" s="21"/>
      <c r="F917" s="21"/>
      <c r="G917" s="21"/>
      <c r="H917" s="21"/>
    </row>
    <row r="918" spans="4:8">
      <c r="D918" s="6"/>
      <c r="E918" s="21"/>
      <c r="F918" s="21"/>
      <c r="G918" s="21"/>
      <c r="H918" s="21"/>
    </row>
    <row r="919" spans="4:8">
      <c r="D919" s="6"/>
      <c r="E919" s="21"/>
      <c r="F919" s="21"/>
      <c r="G919" s="21"/>
      <c r="H919" s="21"/>
    </row>
    <row r="920" spans="4:8">
      <c r="D920" s="6"/>
      <c r="E920" s="21"/>
      <c r="F920" s="21"/>
      <c r="G920" s="21"/>
      <c r="H920" s="21"/>
    </row>
    <row r="921" spans="4:8">
      <c r="D921" s="6"/>
      <c r="E921" s="21"/>
      <c r="F921" s="21"/>
      <c r="G921" s="21"/>
      <c r="H921" s="21"/>
    </row>
    <row r="922" spans="4:8">
      <c r="D922" s="6"/>
      <c r="E922" s="21"/>
      <c r="F922" s="21"/>
      <c r="G922" s="21"/>
      <c r="H922" s="21"/>
    </row>
    <row r="923" spans="4:8">
      <c r="D923" s="6"/>
      <c r="E923" s="21"/>
      <c r="F923" s="21"/>
      <c r="G923" s="21"/>
      <c r="H923" s="21"/>
    </row>
    <row r="924" spans="4:8">
      <c r="D924" s="6"/>
      <c r="E924" s="21"/>
      <c r="F924" s="21"/>
      <c r="G924" s="21"/>
      <c r="H924" s="21"/>
    </row>
    <row r="925" spans="4:8">
      <c r="D925" s="6"/>
      <c r="E925" s="21"/>
      <c r="F925" s="21"/>
      <c r="G925" s="21"/>
      <c r="H925" s="21"/>
    </row>
    <row r="926" spans="4:8">
      <c r="D926" s="6"/>
      <c r="E926" s="21"/>
      <c r="F926" s="21"/>
      <c r="G926" s="21"/>
      <c r="H926" s="21"/>
    </row>
    <row r="927" spans="4:8">
      <c r="D927" s="6"/>
      <c r="E927" s="21"/>
      <c r="F927" s="21"/>
      <c r="G927" s="21"/>
      <c r="H927" s="21"/>
    </row>
    <row r="928" spans="4:8">
      <c r="D928" s="6"/>
      <c r="E928" s="21"/>
      <c r="F928" s="21"/>
      <c r="G928" s="21"/>
      <c r="H928" s="21"/>
    </row>
    <row r="929" spans="4:8">
      <c r="D929" s="6"/>
      <c r="E929" s="21"/>
      <c r="F929" s="21"/>
      <c r="G929" s="21"/>
      <c r="H929" s="21"/>
    </row>
    <row r="930" spans="4:8">
      <c r="D930" s="6"/>
      <c r="E930" s="21"/>
      <c r="F930" s="21"/>
      <c r="G930" s="21"/>
      <c r="H930" s="21"/>
    </row>
    <row r="931" spans="4:8">
      <c r="D931" s="6"/>
      <c r="E931" s="21"/>
      <c r="F931" s="21"/>
      <c r="G931" s="21"/>
      <c r="H931" s="21"/>
    </row>
    <row r="932" spans="4:8">
      <c r="D932" s="6"/>
      <c r="E932" s="21"/>
      <c r="F932" s="21"/>
      <c r="G932" s="21"/>
      <c r="H932" s="21"/>
    </row>
    <row r="933" spans="4:8">
      <c r="D933" s="6"/>
      <c r="E933" s="21"/>
      <c r="F933" s="21"/>
      <c r="G933" s="21"/>
      <c r="H933" s="21"/>
    </row>
    <row r="934" spans="4:8">
      <c r="D934" s="6"/>
      <c r="E934" s="21"/>
      <c r="F934" s="21"/>
      <c r="G934" s="21"/>
      <c r="H934" s="21"/>
    </row>
    <row r="935" spans="4:8">
      <c r="D935" s="6"/>
      <c r="E935" s="21"/>
      <c r="F935" s="21"/>
      <c r="G935" s="21"/>
      <c r="H935" s="21"/>
    </row>
    <row r="936" spans="4:8">
      <c r="D936" s="6"/>
      <c r="E936" s="21"/>
      <c r="F936" s="21"/>
      <c r="G936" s="21"/>
      <c r="H936" s="21"/>
    </row>
    <row r="937" spans="4:8">
      <c r="D937" s="6"/>
      <c r="E937" s="21"/>
      <c r="F937" s="21"/>
      <c r="G937" s="21"/>
      <c r="H937" s="21"/>
    </row>
    <row r="938" spans="4:8">
      <c r="D938" s="6"/>
      <c r="E938" s="21"/>
      <c r="F938" s="21"/>
      <c r="G938" s="21"/>
      <c r="H938" s="21"/>
    </row>
    <row r="939" spans="4:8">
      <c r="D939" s="6"/>
      <c r="E939" s="21"/>
      <c r="F939" s="21"/>
      <c r="G939" s="21"/>
      <c r="H939" s="21"/>
    </row>
    <row r="940" spans="4:8">
      <c r="D940" s="6"/>
      <c r="E940" s="21"/>
      <c r="F940" s="21"/>
      <c r="G940" s="21"/>
      <c r="H940" s="21"/>
    </row>
    <row r="941" spans="4:8">
      <c r="D941" s="6"/>
      <c r="E941" s="21"/>
      <c r="F941" s="21"/>
      <c r="G941" s="21"/>
      <c r="H941" s="21"/>
    </row>
    <row r="942" spans="4:8">
      <c r="D942" s="6"/>
      <c r="E942" s="21"/>
      <c r="F942" s="21"/>
      <c r="G942" s="21"/>
      <c r="H942" s="21"/>
    </row>
    <row r="943" spans="4:8">
      <c r="D943" s="6"/>
      <c r="E943" s="21"/>
      <c r="F943" s="21"/>
      <c r="G943" s="21"/>
      <c r="H943" s="21"/>
    </row>
    <row r="944" spans="4:8">
      <c r="D944" s="6"/>
      <c r="E944" s="21"/>
      <c r="F944" s="21"/>
      <c r="G944" s="21"/>
      <c r="H944" s="21"/>
    </row>
    <row r="945" spans="4:8">
      <c r="D945" s="6"/>
      <c r="E945" s="21"/>
      <c r="F945" s="21"/>
      <c r="G945" s="21"/>
      <c r="H945" s="21"/>
    </row>
    <row r="946" spans="4:8">
      <c r="D946" s="6"/>
      <c r="E946" s="21"/>
      <c r="F946" s="21"/>
      <c r="G946" s="21"/>
      <c r="H946" s="21"/>
    </row>
    <row r="947" spans="4:8">
      <c r="D947" s="6"/>
      <c r="E947" s="21"/>
      <c r="F947" s="21"/>
      <c r="G947" s="21"/>
      <c r="H947" s="21"/>
    </row>
    <row r="948" spans="4:8">
      <c r="D948" s="6"/>
      <c r="E948" s="21"/>
      <c r="F948" s="21"/>
      <c r="G948" s="21"/>
      <c r="H948" s="21"/>
    </row>
    <row r="949" spans="4:8">
      <c r="D949" s="6"/>
      <c r="E949" s="21"/>
      <c r="F949" s="21"/>
      <c r="G949" s="21"/>
      <c r="H949" s="21"/>
    </row>
    <row r="950" spans="4:8">
      <c r="D950" s="6"/>
      <c r="E950" s="21"/>
      <c r="F950" s="21"/>
      <c r="G950" s="21"/>
      <c r="H950" s="21"/>
    </row>
    <row r="951" spans="4:8">
      <c r="D951" s="6"/>
      <c r="E951" s="21"/>
      <c r="F951" s="21"/>
      <c r="G951" s="21"/>
      <c r="H951" s="21"/>
    </row>
    <row r="952" spans="4:8">
      <c r="D952" s="6"/>
      <c r="E952" s="21"/>
      <c r="F952" s="21"/>
      <c r="G952" s="21"/>
      <c r="H952" s="21"/>
    </row>
    <row r="953" spans="4:8">
      <c r="D953" s="6"/>
      <c r="E953" s="21"/>
      <c r="F953" s="21"/>
      <c r="G953" s="21"/>
      <c r="H953" s="21"/>
    </row>
    <row r="954" spans="4:8">
      <c r="D954" s="6"/>
      <c r="E954" s="21"/>
      <c r="F954" s="21"/>
      <c r="G954" s="21"/>
      <c r="H954" s="21"/>
    </row>
    <row r="955" spans="4:8">
      <c r="D955" s="6"/>
      <c r="E955" s="21"/>
      <c r="F955" s="21"/>
      <c r="G955" s="21"/>
      <c r="H955" s="21"/>
    </row>
    <row r="956" spans="4:8">
      <c r="D956" s="6"/>
      <c r="E956" s="21"/>
      <c r="F956" s="21"/>
      <c r="G956" s="21"/>
      <c r="H956" s="21"/>
    </row>
    <row r="957" spans="4:8">
      <c r="D957" s="6"/>
      <c r="E957" s="21"/>
      <c r="F957" s="21"/>
      <c r="G957" s="21"/>
      <c r="H957" s="21"/>
    </row>
    <row r="958" spans="4:8">
      <c r="D958" s="6"/>
      <c r="E958" s="21"/>
      <c r="F958" s="21"/>
      <c r="G958" s="21"/>
      <c r="H958" s="21"/>
    </row>
    <row r="959" spans="4:8">
      <c r="D959" s="6"/>
      <c r="E959" s="21"/>
      <c r="F959" s="21"/>
      <c r="G959" s="21"/>
      <c r="H959" s="21"/>
    </row>
    <row r="960" spans="4:8">
      <c r="D960" s="6"/>
      <c r="E960" s="21"/>
      <c r="F960" s="21"/>
      <c r="G960" s="21"/>
      <c r="H960" s="21"/>
    </row>
    <row r="961" spans="4:8">
      <c r="D961" s="6"/>
      <c r="E961" s="21"/>
      <c r="F961" s="21"/>
      <c r="G961" s="21"/>
      <c r="H961" s="21"/>
    </row>
    <row r="962" spans="4:8">
      <c r="D962" s="6"/>
      <c r="E962" s="21"/>
      <c r="F962" s="21"/>
      <c r="G962" s="21"/>
      <c r="H962" s="21"/>
    </row>
    <row r="963" spans="4:8">
      <c r="D963" s="6"/>
      <c r="E963" s="21"/>
      <c r="F963" s="21"/>
      <c r="G963" s="21"/>
      <c r="H963" s="21"/>
    </row>
    <row r="964" spans="4:8">
      <c r="D964" s="6"/>
      <c r="E964" s="21"/>
      <c r="F964" s="21"/>
      <c r="G964" s="21"/>
      <c r="H964" s="21"/>
    </row>
    <row r="965" spans="4:8">
      <c r="D965" s="6"/>
      <c r="E965" s="21"/>
      <c r="F965" s="21"/>
      <c r="G965" s="21"/>
      <c r="H965" s="21"/>
    </row>
    <row r="966" spans="4:8">
      <c r="D966" s="6"/>
      <c r="E966" s="21"/>
      <c r="F966" s="21"/>
      <c r="G966" s="21"/>
      <c r="H966" s="21"/>
    </row>
    <row r="967" spans="4:8">
      <c r="D967" s="6"/>
      <c r="E967" s="21"/>
      <c r="F967" s="21"/>
      <c r="G967" s="21"/>
      <c r="H967" s="21"/>
    </row>
    <row r="968" spans="4:8">
      <c r="D968" s="6"/>
      <c r="E968" s="21"/>
      <c r="F968" s="21"/>
      <c r="G968" s="21"/>
      <c r="H968" s="21"/>
    </row>
    <row r="969" spans="4:8">
      <c r="D969" s="6"/>
      <c r="E969" s="21"/>
      <c r="F969" s="21"/>
      <c r="G969" s="21"/>
      <c r="H969" s="21"/>
    </row>
    <row r="970" spans="4:8">
      <c r="D970" s="6"/>
      <c r="E970" s="21"/>
      <c r="F970" s="21"/>
      <c r="G970" s="21"/>
      <c r="H970" s="21"/>
    </row>
    <row r="971" spans="4:8">
      <c r="D971" s="6"/>
      <c r="E971" s="21"/>
      <c r="F971" s="21"/>
      <c r="G971" s="21"/>
      <c r="H971" s="21"/>
    </row>
    <row r="972" spans="4:8">
      <c r="D972" s="6"/>
      <c r="E972" s="21"/>
      <c r="F972" s="21"/>
      <c r="G972" s="21"/>
      <c r="H972" s="21"/>
    </row>
    <row r="973" spans="4:8">
      <c r="D973" s="6"/>
      <c r="E973" s="21"/>
      <c r="F973" s="21"/>
      <c r="G973" s="21"/>
      <c r="H973" s="21"/>
    </row>
    <row r="974" spans="4:8">
      <c r="D974" s="6"/>
      <c r="E974" s="21"/>
      <c r="F974" s="21"/>
      <c r="G974" s="21"/>
      <c r="H974" s="21"/>
    </row>
    <row r="975" spans="4:8">
      <c r="D975" s="6"/>
      <c r="E975" s="21"/>
      <c r="F975" s="21"/>
      <c r="G975" s="21"/>
      <c r="H975" s="21"/>
    </row>
    <row r="976" spans="4:8">
      <c r="D976" s="6"/>
      <c r="E976" s="21"/>
      <c r="F976" s="21"/>
      <c r="G976" s="21"/>
      <c r="H976" s="21"/>
    </row>
    <row r="977" spans="4:8">
      <c r="D977" s="6"/>
      <c r="E977" s="21"/>
      <c r="F977" s="21"/>
      <c r="G977" s="21"/>
      <c r="H977" s="21"/>
    </row>
    <row r="978" spans="4:8">
      <c r="D978" s="6"/>
      <c r="E978" s="21"/>
      <c r="F978" s="21"/>
      <c r="G978" s="21"/>
      <c r="H978" s="21"/>
    </row>
    <row r="979" spans="4:8">
      <c r="D979" s="6"/>
      <c r="E979" s="21"/>
      <c r="F979" s="21"/>
      <c r="G979" s="21"/>
      <c r="H979" s="21"/>
    </row>
    <row r="980" spans="4:8">
      <c r="D980" s="6"/>
      <c r="E980" s="21"/>
      <c r="F980" s="21"/>
      <c r="G980" s="21"/>
      <c r="H980" s="21"/>
    </row>
    <row r="981" spans="4:8">
      <c r="D981" s="6"/>
      <c r="E981" s="21"/>
      <c r="F981" s="21"/>
      <c r="G981" s="21"/>
      <c r="H981" s="21"/>
    </row>
    <row r="982" spans="4:8">
      <c r="D982" s="6"/>
      <c r="E982" s="21"/>
      <c r="F982" s="21"/>
      <c r="G982" s="21"/>
      <c r="H982" s="21"/>
    </row>
    <row r="983" spans="4:8">
      <c r="D983" s="6"/>
      <c r="E983" s="21"/>
      <c r="F983" s="21"/>
      <c r="G983" s="21"/>
      <c r="H983" s="21"/>
    </row>
    <row r="984" spans="4:8">
      <c r="D984" s="6"/>
      <c r="E984" s="21"/>
      <c r="F984" s="21"/>
      <c r="G984" s="21"/>
      <c r="H984" s="21"/>
    </row>
    <row r="985" spans="4:8">
      <c r="D985" s="6"/>
      <c r="E985" s="21"/>
      <c r="F985" s="21"/>
      <c r="G985" s="21"/>
      <c r="H985" s="21"/>
    </row>
    <row r="986" spans="4:8">
      <c r="D986" s="6"/>
      <c r="E986" s="21"/>
      <c r="F986" s="21"/>
      <c r="G986" s="21"/>
      <c r="H986" s="21"/>
    </row>
    <row r="987" spans="4:8">
      <c r="D987" s="6"/>
      <c r="E987" s="21"/>
      <c r="F987" s="21"/>
      <c r="G987" s="21"/>
      <c r="H987" s="21"/>
    </row>
    <row r="988" spans="4:8">
      <c r="D988" s="6"/>
      <c r="E988" s="21"/>
      <c r="F988" s="21"/>
      <c r="G988" s="21"/>
      <c r="H988" s="21"/>
    </row>
    <row r="989" spans="4:8">
      <c r="D989" s="6"/>
      <c r="E989" s="21"/>
      <c r="F989" s="21"/>
      <c r="G989" s="21"/>
      <c r="H989" s="21"/>
    </row>
    <row r="990" spans="4:8">
      <c r="D990" s="6"/>
      <c r="E990" s="21"/>
      <c r="F990" s="21"/>
      <c r="G990" s="21"/>
      <c r="H990" s="21"/>
    </row>
    <row r="991" spans="4:8">
      <c r="D991" s="6"/>
      <c r="E991" s="21"/>
      <c r="F991" s="21"/>
      <c r="G991" s="21"/>
      <c r="H991" s="21"/>
    </row>
    <row r="992" spans="4:8">
      <c r="D992" s="6"/>
      <c r="E992" s="21"/>
      <c r="F992" s="21"/>
      <c r="G992" s="21"/>
      <c r="H992" s="21"/>
    </row>
    <row r="993" spans="4:8">
      <c r="D993" s="6"/>
      <c r="E993" s="21"/>
      <c r="F993" s="21"/>
      <c r="G993" s="21"/>
      <c r="H993" s="21"/>
    </row>
    <row r="994" spans="4:8">
      <c r="D994" s="6"/>
      <c r="E994" s="21"/>
      <c r="F994" s="21"/>
      <c r="G994" s="21"/>
      <c r="H994" s="21"/>
    </row>
    <row r="995" spans="4:8">
      <c r="D995" s="6"/>
      <c r="E995" s="21"/>
      <c r="F995" s="21"/>
      <c r="G995" s="21"/>
      <c r="H995" s="21"/>
    </row>
    <row r="996" spans="4:8">
      <c r="D996" s="6"/>
      <c r="E996" s="21"/>
      <c r="F996" s="21"/>
      <c r="G996" s="21"/>
      <c r="H996" s="21"/>
    </row>
    <row r="997" spans="4:8">
      <c r="D997" s="6"/>
      <c r="E997" s="21"/>
      <c r="F997" s="21"/>
      <c r="G997" s="21"/>
      <c r="H997" s="21"/>
    </row>
    <row r="998" spans="4:8">
      <c r="D998" s="6"/>
      <c r="E998" s="21"/>
      <c r="F998" s="21"/>
      <c r="G998" s="21"/>
      <c r="H998" s="21"/>
    </row>
    <row r="999" spans="4:8">
      <c r="D999" s="6"/>
      <c r="E999" s="21"/>
      <c r="F999" s="21"/>
      <c r="G999" s="21"/>
      <c r="H999" s="21"/>
    </row>
    <row r="1000" spans="4:8">
      <c r="D1000" s="6"/>
      <c r="E1000" s="21"/>
      <c r="F1000" s="21"/>
      <c r="G1000" s="21"/>
      <c r="H1000" s="21"/>
    </row>
    <row r="1001" spans="4:8">
      <c r="D1001" s="6"/>
      <c r="E1001" s="21"/>
      <c r="F1001" s="21"/>
      <c r="G1001" s="21"/>
      <c r="H1001" s="21"/>
    </row>
    <row r="1002" spans="4:8">
      <c r="D1002" s="6"/>
      <c r="E1002" s="21"/>
      <c r="F1002" s="21"/>
      <c r="G1002" s="21"/>
      <c r="H1002" s="21"/>
    </row>
    <row r="1003" spans="4:8">
      <c r="D1003" s="6"/>
      <c r="E1003" s="21"/>
      <c r="F1003" s="21"/>
      <c r="G1003" s="21"/>
      <c r="H1003" s="21"/>
    </row>
    <row r="1004" spans="4:8">
      <c r="D1004" s="6"/>
      <c r="E1004" s="21"/>
      <c r="F1004" s="21"/>
      <c r="G1004" s="21"/>
      <c r="H1004" s="21"/>
    </row>
    <row r="1005" spans="4:8">
      <c r="D1005" s="6"/>
      <c r="E1005" s="21"/>
      <c r="F1005" s="21"/>
      <c r="G1005" s="21"/>
      <c r="H1005" s="21"/>
    </row>
    <row r="1006" spans="4:8">
      <c r="D1006" s="6"/>
      <c r="E1006" s="21"/>
      <c r="F1006" s="21"/>
      <c r="G1006" s="21"/>
      <c r="H1006" s="21"/>
    </row>
    <row r="1007" spans="4:8">
      <c r="D1007" s="6"/>
      <c r="E1007" s="21"/>
      <c r="F1007" s="21"/>
      <c r="G1007" s="21"/>
      <c r="H1007" s="21"/>
    </row>
    <row r="1008" spans="4:8">
      <c r="D1008" s="6"/>
      <c r="E1008" s="21"/>
      <c r="F1008" s="21"/>
      <c r="G1008" s="21"/>
      <c r="H1008" s="21"/>
    </row>
    <row r="1009" spans="4:8">
      <c r="D1009" s="6"/>
      <c r="E1009" s="21"/>
      <c r="F1009" s="21"/>
      <c r="G1009" s="21"/>
      <c r="H1009" s="21"/>
    </row>
    <row r="1010" spans="4:8">
      <c r="D1010" s="6"/>
      <c r="E1010" s="21"/>
      <c r="F1010" s="21"/>
      <c r="G1010" s="21"/>
      <c r="H1010" s="21"/>
    </row>
    <row r="1011" spans="4:8">
      <c r="D1011" s="6"/>
      <c r="E1011" s="21"/>
      <c r="F1011" s="21"/>
      <c r="G1011" s="21"/>
      <c r="H1011" s="21"/>
    </row>
    <row r="1012" spans="4:8">
      <c r="D1012" s="6"/>
      <c r="E1012" s="21"/>
      <c r="F1012" s="21"/>
      <c r="G1012" s="21"/>
      <c r="H1012" s="21"/>
    </row>
    <row r="1013" spans="4:8">
      <c r="D1013" s="6"/>
      <c r="E1013" s="21"/>
      <c r="F1013" s="21"/>
      <c r="G1013" s="21"/>
      <c r="H1013" s="21"/>
    </row>
    <row r="1014" spans="4:8">
      <c r="D1014" s="6"/>
      <c r="E1014" s="21"/>
      <c r="F1014" s="21"/>
      <c r="G1014" s="21"/>
      <c r="H1014" s="21"/>
    </row>
    <row r="1015" spans="4:8">
      <c r="D1015" s="6"/>
      <c r="E1015" s="21"/>
      <c r="F1015" s="21"/>
      <c r="G1015" s="21"/>
      <c r="H1015" s="21"/>
    </row>
    <row r="1016" spans="4:8">
      <c r="D1016" s="6"/>
      <c r="E1016" s="21"/>
      <c r="F1016" s="21"/>
      <c r="G1016" s="21"/>
      <c r="H1016" s="21"/>
    </row>
    <row r="1017" spans="4:8">
      <c r="D1017" s="6"/>
      <c r="E1017" s="21"/>
      <c r="F1017" s="21"/>
      <c r="G1017" s="21"/>
      <c r="H1017" s="21"/>
    </row>
    <row r="1018" spans="4:8">
      <c r="D1018" s="6"/>
      <c r="E1018" s="21"/>
      <c r="F1018" s="21"/>
      <c r="G1018" s="21"/>
      <c r="H1018" s="21"/>
    </row>
    <row r="1019" spans="4:8">
      <c r="D1019" s="6"/>
      <c r="E1019" s="21"/>
      <c r="F1019" s="21"/>
      <c r="G1019" s="21"/>
      <c r="H1019" s="21"/>
    </row>
    <row r="1020" spans="4:8">
      <c r="D1020" s="6"/>
      <c r="E1020" s="21"/>
      <c r="F1020" s="21"/>
      <c r="G1020" s="21"/>
      <c r="H1020" s="21"/>
    </row>
    <row r="1021" spans="4:8">
      <c r="D1021" s="6"/>
      <c r="E1021" s="21"/>
      <c r="F1021" s="21"/>
      <c r="G1021" s="21"/>
      <c r="H1021" s="21"/>
    </row>
    <row r="1022" spans="4:8">
      <c r="D1022" s="6"/>
      <c r="E1022" s="21"/>
      <c r="F1022" s="21"/>
      <c r="G1022" s="21"/>
      <c r="H1022" s="21"/>
    </row>
    <row r="1023" spans="4:8">
      <c r="D1023" s="6"/>
      <c r="E1023" s="21"/>
      <c r="F1023" s="21"/>
      <c r="G1023" s="21"/>
      <c r="H1023" s="21"/>
    </row>
    <row r="1024" spans="4:8">
      <c r="D1024" s="6"/>
      <c r="E1024" s="21"/>
      <c r="F1024" s="21"/>
      <c r="G1024" s="21"/>
      <c r="H1024" s="21"/>
    </row>
    <row r="1025" spans="4:8">
      <c r="D1025" s="6"/>
      <c r="E1025" s="21"/>
      <c r="F1025" s="21"/>
      <c r="G1025" s="21"/>
      <c r="H1025" s="21"/>
    </row>
    <row r="1026" spans="4:8">
      <c r="D1026" s="6"/>
      <c r="E1026" s="21"/>
      <c r="F1026" s="21"/>
      <c r="G1026" s="21"/>
      <c r="H1026" s="21"/>
    </row>
    <row r="1027" spans="4:8">
      <c r="D1027" s="6"/>
      <c r="E1027" s="21"/>
      <c r="F1027" s="21"/>
      <c r="G1027" s="21"/>
      <c r="H1027" s="21"/>
    </row>
    <row r="1028" spans="4:8">
      <c r="D1028" s="6"/>
      <c r="E1028" s="21"/>
      <c r="F1028" s="21"/>
      <c r="G1028" s="21"/>
      <c r="H1028" s="21"/>
    </row>
    <row r="1029" spans="4:8">
      <c r="D1029" s="6"/>
      <c r="E1029" s="21"/>
      <c r="F1029" s="21"/>
      <c r="G1029" s="21"/>
      <c r="H1029" s="21"/>
    </row>
    <row r="1030" spans="4:8">
      <c r="D1030" s="6"/>
      <c r="E1030" s="21"/>
      <c r="F1030" s="21"/>
      <c r="G1030" s="21"/>
      <c r="H1030" s="21"/>
    </row>
    <row r="1031" spans="4:8">
      <c r="D1031" s="6"/>
      <c r="E1031" s="21"/>
      <c r="F1031" s="21"/>
      <c r="G1031" s="21"/>
      <c r="H1031" s="21"/>
    </row>
    <row r="1032" spans="4:8">
      <c r="D1032" s="6"/>
      <c r="E1032" s="21"/>
      <c r="F1032" s="21"/>
      <c r="G1032" s="21"/>
      <c r="H1032" s="21"/>
    </row>
    <row r="1033" spans="4:8">
      <c r="D1033" s="6"/>
      <c r="E1033" s="21"/>
      <c r="F1033" s="21"/>
      <c r="G1033" s="21"/>
      <c r="H1033" s="21"/>
    </row>
    <row r="1034" spans="4:8">
      <c r="D1034" s="6"/>
      <c r="E1034" s="21"/>
      <c r="F1034" s="21"/>
      <c r="G1034" s="21"/>
      <c r="H1034" s="21"/>
    </row>
    <row r="1035" spans="4:8">
      <c r="D1035" s="6"/>
      <c r="E1035" s="21"/>
      <c r="F1035" s="21"/>
      <c r="G1035" s="21"/>
      <c r="H1035" s="21"/>
    </row>
    <row r="1036" spans="4:8">
      <c r="D1036" s="6"/>
      <c r="E1036" s="21"/>
      <c r="F1036" s="21"/>
      <c r="G1036" s="21"/>
      <c r="H1036" s="21"/>
    </row>
    <row r="1037" spans="4:8">
      <c r="D1037" s="6"/>
      <c r="E1037" s="21"/>
      <c r="F1037" s="21"/>
      <c r="G1037" s="21"/>
      <c r="H1037" s="21"/>
    </row>
    <row r="1038" spans="4:8">
      <c r="D1038" s="6"/>
      <c r="E1038" s="21"/>
      <c r="F1038" s="21"/>
      <c r="G1038" s="21"/>
      <c r="H1038" s="21"/>
    </row>
    <row r="1039" spans="4:8">
      <c r="D1039" s="6"/>
      <c r="E1039" s="21"/>
      <c r="F1039" s="21"/>
      <c r="G1039" s="21"/>
      <c r="H1039" s="21"/>
    </row>
    <row r="1040" spans="4:8">
      <c r="D1040" s="6"/>
      <c r="E1040" s="21"/>
      <c r="F1040" s="21"/>
      <c r="G1040" s="21"/>
      <c r="H1040" s="21"/>
    </row>
    <row r="1041" spans="4:8">
      <c r="D1041" s="6"/>
      <c r="E1041" s="21"/>
      <c r="F1041" s="21"/>
      <c r="G1041" s="21"/>
      <c r="H1041" s="21"/>
    </row>
    <row r="1042" spans="4:8">
      <c r="D1042" s="6"/>
      <c r="E1042" s="21"/>
      <c r="F1042" s="21"/>
      <c r="G1042" s="21"/>
      <c r="H1042" s="21"/>
    </row>
    <row r="1043" spans="4:8">
      <c r="D1043" s="6"/>
      <c r="E1043" s="21"/>
      <c r="F1043" s="21"/>
      <c r="G1043" s="21"/>
      <c r="H1043" s="21"/>
    </row>
    <row r="1044" spans="4:8">
      <c r="D1044" s="6"/>
      <c r="E1044" s="21"/>
      <c r="F1044" s="21"/>
      <c r="G1044" s="21"/>
      <c r="H1044" s="21"/>
    </row>
    <row r="1045" spans="4:8">
      <c r="D1045" s="6"/>
      <c r="E1045" s="21"/>
      <c r="F1045" s="21"/>
      <c r="G1045" s="21"/>
      <c r="H1045" s="21"/>
    </row>
    <row r="1046" spans="4:8">
      <c r="D1046" s="6"/>
      <c r="E1046" s="21"/>
      <c r="F1046" s="21"/>
      <c r="G1046" s="21"/>
      <c r="H1046" s="21"/>
    </row>
    <row r="1047" spans="4:8">
      <c r="D1047" s="6"/>
      <c r="E1047" s="21"/>
      <c r="F1047" s="21"/>
      <c r="G1047" s="21"/>
      <c r="H1047" s="21"/>
    </row>
    <row r="1048" spans="4:8">
      <c r="D1048" s="6"/>
      <c r="E1048" s="21"/>
      <c r="F1048" s="21"/>
      <c r="G1048" s="21"/>
      <c r="H1048" s="21"/>
    </row>
    <row r="1049" spans="4:8">
      <c r="D1049" s="6"/>
      <c r="E1049" s="21"/>
      <c r="F1049" s="21"/>
      <c r="G1049" s="21"/>
      <c r="H1049" s="21"/>
    </row>
    <row r="1050" spans="4:8">
      <c r="D1050" s="6"/>
      <c r="E1050" s="21"/>
      <c r="F1050" s="21"/>
      <c r="G1050" s="21"/>
      <c r="H1050" s="21"/>
    </row>
    <row r="1051" spans="4:8">
      <c r="D1051" s="6"/>
      <c r="E1051" s="21"/>
      <c r="F1051" s="21"/>
      <c r="G1051" s="21"/>
      <c r="H1051" s="21"/>
    </row>
    <row r="1052" spans="4:8">
      <c r="D1052" s="6"/>
      <c r="E1052" s="21"/>
      <c r="F1052" s="21"/>
      <c r="G1052" s="21"/>
      <c r="H1052" s="21"/>
    </row>
    <row r="1053" spans="4:8">
      <c r="D1053" s="6"/>
      <c r="E1053" s="21"/>
      <c r="F1053" s="21"/>
      <c r="G1053" s="21"/>
      <c r="H1053" s="21"/>
    </row>
    <row r="1054" spans="4:8">
      <c r="D1054" s="6"/>
      <c r="E1054" s="21"/>
      <c r="F1054" s="21"/>
      <c r="G1054" s="21"/>
      <c r="H1054" s="21"/>
    </row>
    <row r="1055" spans="4:8">
      <c r="D1055" s="6"/>
      <c r="E1055" s="21"/>
      <c r="F1055" s="21"/>
      <c r="G1055" s="21"/>
      <c r="H1055" s="21"/>
    </row>
    <row r="1056" spans="4:8">
      <c r="D1056" s="6"/>
      <c r="E1056" s="21"/>
      <c r="F1056" s="21"/>
      <c r="G1056" s="21"/>
      <c r="H1056" s="21"/>
    </row>
    <row r="1057" spans="4:8">
      <c r="D1057" s="6"/>
      <c r="E1057" s="21"/>
      <c r="F1057" s="21"/>
      <c r="G1057" s="21"/>
      <c r="H1057" s="21"/>
    </row>
    <row r="1058" spans="4:8">
      <c r="D1058" s="6"/>
      <c r="E1058" s="21"/>
      <c r="F1058" s="21"/>
      <c r="G1058" s="21"/>
      <c r="H1058" s="21"/>
    </row>
    <row r="1059" spans="4:8">
      <c r="D1059" s="6"/>
      <c r="E1059" s="21"/>
      <c r="F1059" s="21"/>
      <c r="G1059" s="21"/>
      <c r="H1059" s="21"/>
    </row>
    <row r="1060" spans="4:8">
      <c r="D1060" s="6"/>
      <c r="E1060" s="21"/>
      <c r="F1060" s="21"/>
      <c r="G1060" s="21"/>
      <c r="H1060" s="21"/>
    </row>
    <row r="1061" spans="4:8">
      <c r="D1061" s="6"/>
      <c r="E1061" s="21"/>
      <c r="F1061" s="21"/>
      <c r="G1061" s="21"/>
      <c r="H1061" s="21"/>
    </row>
    <row r="1062" spans="4:8">
      <c r="D1062" s="6"/>
      <c r="E1062" s="21"/>
      <c r="F1062" s="21"/>
      <c r="G1062" s="21"/>
      <c r="H1062" s="21"/>
    </row>
    <row r="1063" spans="4:8">
      <c r="D1063" s="6"/>
      <c r="E1063" s="21"/>
      <c r="F1063" s="21"/>
      <c r="G1063" s="21"/>
      <c r="H1063" s="21"/>
    </row>
    <row r="1064" spans="4:8">
      <c r="D1064" s="6"/>
      <c r="E1064" s="21"/>
      <c r="F1064" s="21"/>
      <c r="G1064" s="21"/>
      <c r="H1064" s="21"/>
    </row>
    <row r="1065" spans="4:8">
      <c r="D1065" s="6"/>
      <c r="E1065" s="21"/>
      <c r="F1065" s="21"/>
      <c r="G1065" s="21"/>
      <c r="H1065" s="21"/>
    </row>
    <row r="1066" spans="4:8">
      <c r="D1066" s="6"/>
      <c r="E1066" s="21"/>
      <c r="F1066" s="21"/>
      <c r="G1066" s="21"/>
      <c r="H1066" s="21"/>
    </row>
    <row r="1067" spans="4:8">
      <c r="D1067" s="6"/>
      <c r="E1067" s="21"/>
      <c r="F1067" s="21"/>
      <c r="G1067" s="21"/>
      <c r="H1067" s="21"/>
    </row>
    <row r="1068" spans="4:8">
      <c r="D1068" s="6"/>
      <c r="E1068" s="21"/>
      <c r="F1068" s="21"/>
      <c r="G1068" s="21"/>
      <c r="H1068" s="21"/>
    </row>
    <row r="1069" spans="4:8">
      <c r="D1069" s="6"/>
      <c r="E1069" s="21"/>
      <c r="F1069" s="21"/>
      <c r="G1069" s="21"/>
      <c r="H1069" s="21"/>
    </row>
    <row r="1070" spans="4:8">
      <c r="D1070" s="6"/>
      <c r="E1070" s="21"/>
      <c r="F1070" s="21"/>
      <c r="G1070" s="21"/>
      <c r="H1070" s="21"/>
    </row>
    <row r="1071" spans="4:8">
      <c r="D1071" s="6"/>
      <c r="E1071" s="21"/>
      <c r="F1071" s="21"/>
      <c r="G1071" s="21"/>
      <c r="H1071" s="21"/>
    </row>
    <row r="1072" spans="4:8">
      <c r="D1072" s="6"/>
      <c r="E1072" s="21"/>
      <c r="F1072" s="21"/>
      <c r="G1072" s="21"/>
      <c r="H1072" s="21"/>
    </row>
    <row r="1073" spans="4:8">
      <c r="D1073" s="6"/>
      <c r="E1073" s="21"/>
      <c r="F1073" s="21"/>
      <c r="G1073" s="21"/>
      <c r="H1073" s="21"/>
    </row>
    <row r="1074" spans="4:8">
      <c r="D1074" s="6"/>
      <c r="E1074" s="21"/>
      <c r="F1074" s="21"/>
      <c r="G1074" s="21"/>
      <c r="H1074" s="21"/>
    </row>
    <row r="1075" spans="4:8">
      <c r="D1075" s="6"/>
      <c r="E1075" s="21"/>
      <c r="F1075" s="21"/>
      <c r="G1075" s="21"/>
      <c r="H1075" s="21"/>
    </row>
    <row r="1076" spans="4:8">
      <c r="D1076" s="6"/>
      <c r="E1076" s="21"/>
      <c r="F1076" s="21"/>
      <c r="G1076" s="21"/>
      <c r="H1076" s="21"/>
    </row>
    <row r="1077" spans="4:8">
      <c r="D1077" s="6"/>
      <c r="E1077" s="21"/>
      <c r="F1077" s="21"/>
      <c r="G1077" s="21"/>
      <c r="H1077" s="21"/>
    </row>
    <row r="1078" spans="4:8">
      <c r="D1078" s="6"/>
      <c r="E1078" s="21"/>
      <c r="F1078" s="21"/>
      <c r="G1078" s="21"/>
      <c r="H1078" s="21"/>
    </row>
    <row r="1079" spans="4:8">
      <c r="D1079" s="6"/>
      <c r="E1079" s="21"/>
      <c r="F1079" s="21"/>
      <c r="G1079" s="21"/>
      <c r="H1079" s="21"/>
    </row>
    <row r="1080" spans="4:8">
      <c r="D1080" s="6"/>
      <c r="E1080" s="21"/>
      <c r="F1080" s="21"/>
      <c r="G1080" s="21"/>
      <c r="H1080" s="21"/>
    </row>
    <row r="1081" spans="4:8">
      <c r="D1081" s="6"/>
      <c r="E1081" s="21"/>
      <c r="F1081" s="21"/>
      <c r="G1081" s="21"/>
      <c r="H1081" s="21"/>
    </row>
    <row r="1082" spans="4:8">
      <c r="D1082" s="6"/>
      <c r="E1082" s="21"/>
      <c r="F1082" s="21"/>
      <c r="G1082" s="21"/>
      <c r="H1082" s="21"/>
    </row>
    <row r="1083" spans="4:8">
      <c r="D1083" s="6"/>
      <c r="E1083" s="21"/>
      <c r="F1083" s="21"/>
      <c r="G1083" s="21"/>
      <c r="H1083" s="21"/>
    </row>
    <row r="1084" spans="4:8">
      <c r="D1084" s="6"/>
      <c r="E1084" s="21"/>
      <c r="F1084" s="21"/>
      <c r="G1084" s="21"/>
      <c r="H1084" s="21"/>
    </row>
    <row r="1085" spans="4:8">
      <c r="D1085" s="6"/>
      <c r="E1085" s="21"/>
      <c r="F1085" s="21"/>
      <c r="G1085" s="21"/>
      <c r="H1085" s="21"/>
    </row>
    <row r="1086" spans="4:8">
      <c r="D1086" s="6"/>
      <c r="E1086" s="21"/>
      <c r="F1086" s="21"/>
      <c r="G1086" s="21"/>
      <c r="H1086" s="21"/>
    </row>
    <row r="1087" spans="4:8">
      <c r="D1087" s="6"/>
      <c r="E1087" s="21"/>
      <c r="F1087" s="21"/>
      <c r="G1087" s="21"/>
      <c r="H1087" s="21"/>
    </row>
    <row r="1088" spans="4:8">
      <c r="D1088" s="6"/>
      <c r="E1088" s="21"/>
      <c r="F1088" s="21"/>
      <c r="G1088" s="21"/>
      <c r="H1088" s="21"/>
    </row>
    <row r="1089" spans="4:8">
      <c r="D1089" s="6"/>
      <c r="E1089" s="21"/>
      <c r="F1089" s="21"/>
      <c r="G1089" s="21"/>
      <c r="H1089" s="21"/>
    </row>
    <row r="1090" spans="4:8">
      <c r="D1090" s="6"/>
      <c r="E1090" s="21"/>
      <c r="F1090" s="21"/>
      <c r="G1090" s="21"/>
      <c r="H1090" s="21"/>
    </row>
    <row r="1091" spans="4:8">
      <c r="D1091" s="6"/>
      <c r="E1091" s="21"/>
      <c r="F1091" s="21"/>
      <c r="G1091" s="21"/>
      <c r="H1091" s="21"/>
    </row>
    <row r="1092" spans="4:8">
      <c r="D1092" s="6"/>
      <c r="E1092" s="21"/>
      <c r="F1092" s="21"/>
      <c r="G1092" s="21"/>
      <c r="H1092" s="21"/>
    </row>
    <row r="1093" spans="4:8">
      <c r="D1093" s="6"/>
      <c r="E1093" s="21"/>
      <c r="F1093" s="21"/>
      <c r="G1093" s="21"/>
      <c r="H1093" s="21"/>
    </row>
    <row r="1094" spans="4:8">
      <c r="D1094" s="6"/>
      <c r="E1094" s="21"/>
      <c r="F1094" s="21"/>
      <c r="G1094" s="21"/>
      <c r="H1094" s="21"/>
    </row>
    <row r="1095" spans="4:8">
      <c r="D1095" s="6"/>
      <c r="E1095" s="21"/>
      <c r="F1095" s="21"/>
      <c r="G1095" s="21"/>
      <c r="H1095" s="21"/>
    </row>
    <row r="1096" spans="4:8">
      <c r="D1096" s="6"/>
      <c r="E1096" s="21"/>
      <c r="F1096" s="21"/>
      <c r="G1096" s="21"/>
      <c r="H1096" s="21"/>
    </row>
    <row r="1097" spans="4:8">
      <c r="D1097" s="6"/>
      <c r="E1097" s="21"/>
      <c r="F1097" s="21"/>
      <c r="G1097" s="21"/>
      <c r="H1097" s="21"/>
    </row>
    <row r="1098" spans="4:8">
      <c r="D1098" s="6"/>
      <c r="E1098" s="21"/>
      <c r="F1098" s="21"/>
      <c r="G1098" s="21"/>
      <c r="H1098" s="21"/>
    </row>
    <row r="1099" spans="4:8">
      <c r="D1099" s="6"/>
      <c r="E1099" s="21"/>
      <c r="F1099" s="21"/>
      <c r="G1099" s="21"/>
      <c r="H1099" s="21"/>
    </row>
    <row r="1100" spans="4:8">
      <c r="D1100" s="6"/>
      <c r="E1100" s="21"/>
      <c r="F1100" s="21"/>
      <c r="G1100" s="21"/>
      <c r="H1100" s="21"/>
    </row>
    <row r="1101" spans="4:8">
      <c r="D1101" s="6"/>
      <c r="E1101" s="21"/>
      <c r="F1101" s="21"/>
      <c r="G1101" s="21"/>
      <c r="H1101" s="21"/>
    </row>
    <row r="1102" spans="4:8">
      <c r="D1102" s="6"/>
      <c r="E1102" s="21"/>
      <c r="F1102" s="21"/>
      <c r="G1102" s="21"/>
      <c r="H1102" s="21"/>
    </row>
    <row r="1103" spans="4:8">
      <c r="D1103" s="6"/>
      <c r="E1103" s="21"/>
      <c r="F1103" s="21"/>
      <c r="G1103" s="21"/>
      <c r="H1103" s="21"/>
    </row>
    <row r="1104" spans="4:8">
      <c r="D1104" s="6"/>
      <c r="E1104" s="21"/>
      <c r="F1104" s="21"/>
      <c r="G1104" s="21"/>
      <c r="H1104" s="21"/>
    </row>
    <row r="1105" spans="4:8">
      <c r="D1105" s="6"/>
      <c r="E1105" s="21"/>
      <c r="F1105" s="21"/>
      <c r="G1105" s="21"/>
      <c r="H1105" s="21"/>
    </row>
    <row r="1106" spans="4:8">
      <c r="D1106" s="6"/>
      <c r="E1106" s="21"/>
      <c r="F1106" s="21"/>
      <c r="G1106" s="21"/>
      <c r="H1106" s="21"/>
    </row>
    <row r="1107" spans="4:8">
      <c r="D1107" s="6"/>
      <c r="E1107" s="21"/>
      <c r="F1107" s="21"/>
      <c r="G1107" s="21"/>
      <c r="H1107" s="21"/>
    </row>
    <row r="1108" spans="4:8">
      <c r="D1108" s="6"/>
      <c r="E1108" s="21"/>
      <c r="F1108" s="21"/>
      <c r="G1108" s="21"/>
      <c r="H1108" s="21"/>
    </row>
    <row r="1109" spans="4:8">
      <c r="D1109" s="6"/>
      <c r="E1109" s="21"/>
      <c r="F1109" s="21"/>
      <c r="G1109" s="21"/>
      <c r="H1109" s="21"/>
    </row>
    <row r="1110" spans="4:8">
      <c r="D1110" s="6"/>
      <c r="E1110" s="21"/>
      <c r="F1110" s="21"/>
      <c r="G1110" s="21"/>
      <c r="H1110" s="21"/>
    </row>
    <row r="1111" spans="4:8">
      <c r="D1111" s="6"/>
      <c r="E1111" s="21"/>
      <c r="F1111" s="21"/>
      <c r="G1111" s="21"/>
      <c r="H1111" s="21"/>
    </row>
    <row r="1112" spans="4:8">
      <c r="D1112" s="6"/>
      <c r="E1112" s="21"/>
      <c r="F1112" s="21"/>
      <c r="G1112" s="21"/>
      <c r="H1112" s="21"/>
    </row>
    <row r="1113" spans="4:8">
      <c r="D1113" s="6"/>
      <c r="E1113" s="21"/>
      <c r="F1113" s="21"/>
      <c r="G1113" s="21"/>
      <c r="H1113" s="21"/>
    </row>
    <row r="1114" spans="4:8">
      <c r="D1114" s="6"/>
      <c r="E1114" s="21"/>
      <c r="F1114" s="21"/>
      <c r="G1114" s="21"/>
      <c r="H1114" s="21"/>
    </row>
    <row r="1115" spans="4:8">
      <c r="D1115" s="6"/>
      <c r="E1115" s="21"/>
      <c r="F1115" s="21"/>
      <c r="G1115" s="21"/>
      <c r="H1115" s="21"/>
    </row>
    <row r="1116" spans="4:8">
      <c r="D1116" s="6"/>
      <c r="E1116" s="21"/>
      <c r="F1116" s="21"/>
      <c r="G1116" s="21"/>
      <c r="H1116" s="21"/>
    </row>
    <row r="1117" spans="4:8">
      <c r="D1117" s="6"/>
      <c r="E1117" s="21"/>
      <c r="F1117" s="21"/>
      <c r="G1117" s="21"/>
      <c r="H1117" s="21"/>
    </row>
    <row r="1118" spans="4:8">
      <c r="D1118" s="6"/>
      <c r="E1118" s="21"/>
      <c r="F1118" s="21"/>
      <c r="G1118" s="21"/>
      <c r="H1118" s="21"/>
    </row>
    <row r="1119" spans="4:8">
      <c r="D1119" s="6"/>
      <c r="E1119" s="21"/>
      <c r="F1119" s="21"/>
      <c r="G1119" s="21"/>
      <c r="H1119" s="21"/>
    </row>
    <row r="1120" spans="4:8">
      <c r="D1120" s="6"/>
      <c r="E1120" s="21"/>
      <c r="F1120" s="21"/>
      <c r="G1120" s="21"/>
      <c r="H1120" s="21"/>
    </row>
    <row r="1121" spans="4:8">
      <c r="D1121" s="6"/>
      <c r="E1121" s="21"/>
      <c r="F1121" s="21"/>
      <c r="G1121" s="21"/>
      <c r="H1121" s="21"/>
    </row>
    <row r="1122" spans="4:8">
      <c r="D1122" s="6"/>
      <c r="E1122" s="21"/>
      <c r="F1122" s="21"/>
      <c r="G1122" s="21"/>
      <c r="H1122" s="21"/>
    </row>
    <row r="1123" spans="4:8">
      <c r="D1123" s="6"/>
      <c r="E1123" s="21"/>
      <c r="F1123" s="21"/>
      <c r="G1123" s="21"/>
      <c r="H1123" s="21"/>
    </row>
    <row r="1124" spans="4:8">
      <c r="D1124" s="6"/>
      <c r="E1124" s="21"/>
      <c r="F1124" s="21"/>
      <c r="G1124" s="21"/>
      <c r="H1124" s="21"/>
    </row>
    <row r="1125" spans="4:8">
      <c r="D1125" s="6"/>
      <c r="E1125" s="21"/>
      <c r="F1125" s="21"/>
      <c r="G1125" s="21"/>
      <c r="H1125" s="21"/>
    </row>
    <row r="1126" spans="4:8">
      <c r="D1126" s="6"/>
      <c r="E1126" s="21"/>
      <c r="F1126" s="21"/>
      <c r="G1126" s="21"/>
      <c r="H1126" s="21"/>
    </row>
    <row r="1127" spans="4:8">
      <c r="D1127" s="6"/>
      <c r="E1127" s="21"/>
      <c r="F1127" s="21"/>
      <c r="G1127" s="21"/>
      <c r="H1127" s="21"/>
    </row>
    <row r="1128" spans="4:8">
      <c r="D1128" s="6"/>
      <c r="E1128" s="21"/>
      <c r="F1128" s="21"/>
      <c r="G1128" s="21"/>
      <c r="H1128" s="21"/>
    </row>
    <row r="1129" spans="4:8">
      <c r="D1129" s="6"/>
      <c r="E1129" s="21"/>
      <c r="F1129" s="21"/>
      <c r="G1129" s="21"/>
      <c r="H1129" s="21"/>
    </row>
    <row r="1130" spans="4:8">
      <c r="D1130" s="6"/>
      <c r="E1130" s="21"/>
      <c r="F1130" s="21"/>
      <c r="G1130" s="21"/>
      <c r="H1130" s="21"/>
    </row>
    <row r="1131" spans="4:8">
      <c r="D1131" s="6"/>
      <c r="E1131" s="21"/>
      <c r="F1131" s="21"/>
      <c r="G1131" s="21"/>
      <c r="H1131" s="21"/>
    </row>
    <row r="1132" spans="4:8">
      <c r="D1132" s="6"/>
      <c r="E1132" s="21"/>
      <c r="F1132" s="21"/>
      <c r="G1132" s="21"/>
      <c r="H1132" s="21"/>
    </row>
    <row r="1133" spans="4:8">
      <c r="D1133" s="6"/>
      <c r="E1133" s="21"/>
      <c r="F1133" s="21"/>
      <c r="G1133" s="21"/>
      <c r="H1133" s="21"/>
    </row>
    <row r="1134" spans="4:8">
      <c r="D1134" s="6"/>
      <c r="E1134" s="21"/>
      <c r="F1134" s="21"/>
      <c r="G1134" s="21"/>
      <c r="H1134" s="21"/>
    </row>
    <row r="1135" spans="4:8">
      <c r="D1135" s="6"/>
      <c r="E1135" s="21"/>
      <c r="F1135" s="21"/>
      <c r="G1135" s="21"/>
      <c r="H1135" s="21"/>
    </row>
    <row r="1136" spans="4:8">
      <c r="D1136" s="6"/>
      <c r="E1136" s="21"/>
      <c r="F1136" s="21"/>
      <c r="G1136" s="21"/>
      <c r="H1136" s="21"/>
    </row>
    <row r="1137" spans="4:8">
      <c r="D1137" s="6"/>
      <c r="E1137" s="21"/>
      <c r="F1137" s="21"/>
      <c r="G1137" s="21"/>
      <c r="H1137" s="21"/>
    </row>
    <row r="1138" spans="4:8">
      <c r="D1138" s="6"/>
      <c r="E1138" s="21"/>
      <c r="F1138" s="21"/>
      <c r="G1138" s="21"/>
      <c r="H1138" s="21"/>
    </row>
    <row r="1139" spans="4:8">
      <c r="D1139" s="6"/>
      <c r="E1139" s="21"/>
      <c r="F1139" s="21"/>
      <c r="G1139" s="21"/>
      <c r="H1139" s="21"/>
    </row>
    <row r="1140" spans="4:8">
      <c r="D1140" s="6"/>
      <c r="E1140" s="21"/>
      <c r="F1140" s="21"/>
      <c r="G1140" s="21"/>
      <c r="H1140" s="21"/>
    </row>
    <row r="1141" spans="4:8">
      <c r="D1141" s="6"/>
      <c r="E1141" s="21"/>
      <c r="F1141" s="21"/>
      <c r="G1141" s="21"/>
      <c r="H1141" s="21"/>
    </row>
    <row r="1142" spans="4:8">
      <c r="D1142" s="6"/>
      <c r="E1142" s="21"/>
      <c r="F1142" s="21"/>
      <c r="G1142" s="21"/>
      <c r="H1142" s="21"/>
    </row>
    <row r="1143" spans="4:8">
      <c r="D1143" s="6"/>
      <c r="E1143" s="21"/>
      <c r="F1143" s="21"/>
      <c r="G1143" s="21"/>
      <c r="H1143" s="21"/>
    </row>
    <row r="1144" spans="4:8">
      <c r="D1144" s="6"/>
      <c r="E1144" s="21"/>
      <c r="F1144" s="21"/>
      <c r="G1144" s="21"/>
      <c r="H1144" s="21"/>
    </row>
    <row r="1145" spans="4:8">
      <c r="D1145" s="6"/>
      <c r="E1145" s="21"/>
      <c r="F1145" s="21"/>
      <c r="G1145" s="21"/>
      <c r="H1145" s="21"/>
    </row>
    <row r="1146" spans="4:8">
      <c r="D1146" s="6"/>
      <c r="E1146" s="21"/>
      <c r="F1146" s="21"/>
      <c r="G1146" s="21"/>
      <c r="H1146" s="21"/>
    </row>
    <row r="1147" spans="4:8">
      <c r="D1147" s="6"/>
      <c r="E1147" s="21"/>
      <c r="F1147" s="21"/>
      <c r="G1147" s="21"/>
      <c r="H1147" s="21"/>
    </row>
    <row r="1148" spans="4:8">
      <c r="D1148" s="6"/>
      <c r="E1148" s="21"/>
      <c r="F1148" s="21"/>
      <c r="G1148" s="21"/>
      <c r="H1148" s="21"/>
    </row>
    <row r="1149" spans="4:8">
      <c r="D1149" s="6"/>
      <c r="E1149" s="21"/>
      <c r="F1149" s="21"/>
      <c r="G1149" s="21"/>
      <c r="H1149" s="21"/>
    </row>
    <row r="1150" spans="4:8">
      <c r="D1150" s="6"/>
      <c r="E1150" s="21"/>
      <c r="F1150" s="21"/>
      <c r="G1150" s="21"/>
      <c r="H1150" s="21"/>
    </row>
    <row r="1151" spans="4:8">
      <c r="D1151" s="6"/>
      <c r="E1151" s="21"/>
      <c r="F1151" s="21"/>
      <c r="G1151" s="21"/>
      <c r="H1151" s="21"/>
    </row>
    <row r="1152" spans="4:8">
      <c r="D1152" s="6"/>
      <c r="E1152" s="21"/>
      <c r="F1152" s="21"/>
      <c r="G1152" s="21"/>
      <c r="H1152" s="21"/>
    </row>
    <row r="1153" spans="4:8">
      <c r="D1153" s="6"/>
      <c r="E1153" s="21"/>
      <c r="F1153" s="21"/>
      <c r="G1153" s="21"/>
      <c r="H1153" s="21"/>
    </row>
    <row r="1154" spans="4:8">
      <c r="D1154" s="6"/>
      <c r="E1154" s="21"/>
      <c r="F1154" s="21"/>
      <c r="G1154" s="21"/>
      <c r="H1154" s="21"/>
    </row>
    <row r="1155" spans="4:8">
      <c r="D1155" s="6"/>
      <c r="E1155" s="21"/>
      <c r="F1155" s="21"/>
      <c r="G1155" s="21"/>
      <c r="H1155" s="21"/>
    </row>
    <row r="1156" spans="4:8">
      <c r="D1156" s="6"/>
      <c r="E1156" s="21"/>
      <c r="F1156" s="21"/>
      <c r="G1156" s="21"/>
      <c r="H1156" s="21"/>
    </row>
    <row r="1157" spans="4:8">
      <c r="D1157" s="6"/>
      <c r="E1157" s="21"/>
      <c r="F1157" s="21"/>
      <c r="G1157" s="21"/>
      <c r="H1157" s="21"/>
    </row>
    <row r="1158" spans="4:8">
      <c r="D1158" s="6"/>
      <c r="E1158" s="21"/>
      <c r="F1158" s="21"/>
      <c r="G1158" s="21"/>
      <c r="H1158" s="21"/>
    </row>
    <row r="1159" spans="4:8">
      <c r="D1159" s="6"/>
      <c r="E1159" s="21"/>
      <c r="F1159" s="21"/>
      <c r="G1159" s="21"/>
      <c r="H1159" s="21"/>
    </row>
    <row r="1160" spans="4:8">
      <c r="D1160" s="6"/>
      <c r="E1160" s="21"/>
      <c r="F1160" s="21"/>
      <c r="G1160" s="21"/>
      <c r="H1160" s="21"/>
    </row>
    <row r="1161" spans="4:8">
      <c r="D1161" s="6"/>
      <c r="E1161" s="21"/>
      <c r="F1161" s="21"/>
      <c r="G1161" s="21"/>
      <c r="H1161" s="21"/>
    </row>
    <row r="1162" spans="4:8">
      <c r="D1162" s="6"/>
      <c r="E1162" s="21"/>
      <c r="F1162" s="21"/>
      <c r="G1162" s="21"/>
      <c r="H1162" s="21"/>
    </row>
    <row r="1163" spans="4:8">
      <c r="D1163" s="6"/>
      <c r="E1163" s="21"/>
      <c r="F1163" s="21"/>
      <c r="G1163" s="21"/>
      <c r="H1163" s="21"/>
    </row>
    <row r="1164" spans="4:8">
      <c r="D1164" s="6"/>
      <c r="E1164" s="21"/>
      <c r="F1164" s="21"/>
      <c r="G1164" s="21"/>
      <c r="H1164" s="21"/>
    </row>
    <row r="1165" spans="4:8">
      <c r="D1165" s="6"/>
      <c r="E1165" s="21"/>
      <c r="F1165" s="21"/>
      <c r="G1165" s="21"/>
      <c r="H1165" s="21"/>
    </row>
    <row r="1166" spans="4:8">
      <c r="D1166" s="6"/>
      <c r="E1166" s="21"/>
      <c r="F1166" s="21"/>
      <c r="G1166" s="21"/>
      <c r="H1166" s="21"/>
    </row>
    <row r="1167" spans="4:8">
      <c r="D1167" s="6"/>
      <c r="E1167" s="21"/>
      <c r="F1167" s="21"/>
      <c r="G1167" s="21"/>
      <c r="H1167" s="21"/>
    </row>
    <row r="1168" spans="4:8">
      <c r="D1168" s="6"/>
      <c r="E1168" s="21"/>
      <c r="F1168" s="21"/>
      <c r="G1168" s="21"/>
      <c r="H1168" s="21"/>
    </row>
    <row r="1169" spans="4:8">
      <c r="D1169" s="6"/>
      <c r="E1169" s="21"/>
      <c r="F1169" s="21"/>
      <c r="G1169" s="21"/>
      <c r="H1169" s="21"/>
    </row>
    <row r="1170" spans="4:8">
      <c r="D1170" s="6"/>
      <c r="E1170" s="21"/>
      <c r="F1170" s="21"/>
      <c r="G1170" s="21"/>
      <c r="H1170" s="21"/>
    </row>
    <row r="1171" spans="4:8">
      <c r="D1171" s="6"/>
      <c r="E1171" s="21"/>
      <c r="F1171" s="21"/>
      <c r="G1171" s="21"/>
      <c r="H1171" s="21"/>
    </row>
    <row r="1172" spans="4:8">
      <c r="D1172" s="6"/>
      <c r="E1172" s="21"/>
      <c r="F1172" s="21"/>
      <c r="G1172" s="21"/>
      <c r="H1172" s="21"/>
    </row>
    <row r="1173" spans="4:8">
      <c r="D1173" s="6"/>
      <c r="E1173" s="21"/>
      <c r="F1173" s="21"/>
      <c r="G1173" s="21"/>
      <c r="H1173" s="21"/>
    </row>
    <row r="1174" spans="4:8">
      <c r="D1174" s="6"/>
      <c r="E1174" s="21"/>
      <c r="F1174" s="21"/>
      <c r="G1174" s="21"/>
      <c r="H1174" s="21"/>
    </row>
    <row r="1175" spans="4:8">
      <c r="D1175" s="6"/>
      <c r="E1175" s="21"/>
      <c r="F1175" s="21"/>
      <c r="G1175" s="21"/>
      <c r="H1175" s="21"/>
    </row>
    <row r="1176" spans="4:8">
      <c r="D1176" s="6"/>
      <c r="E1176" s="21"/>
      <c r="F1176" s="21"/>
      <c r="G1176" s="21"/>
      <c r="H1176" s="21"/>
    </row>
    <row r="1177" spans="4:8">
      <c r="D1177" s="6"/>
      <c r="E1177" s="21"/>
      <c r="F1177" s="21"/>
      <c r="G1177" s="21"/>
      <c r="H1177" s="21"/>
    </row>
    <row r="1178" spans="4:8">
      <c r="D1178" s="6"/>
      <c r="E1178" s="21"/>
      <c r="F1178" s="21"/>
      <c r="G1178" s="21"/>
      <c r="H1178" s="21"/>
    </row>
    <row r="1179" spans="4:8">
      <c r="D1179" s="6"/>
      <c r="E1179" s="21"/>
      <c r="F1179" s="21"/>
      <c r="G1179" s="21"/>
      <c r="H1179" s="21"/>
    </row>
    <row r="1180" spans="4:8">
      <c r="D1180" s="6"/>
      <c r="E1180" s="21"/>
      <c r="F1180" s="21"/>
      <c r="G1180" s="21"/>
      <c r="H1180" s="21"/>
    </row>
    <row r="1181" spans="4:8">
      <c r="D1181" s="6"/>
      <c r="E1181" s="21"/>
      <c r="F1181" s="21"/>
      <c r="G1181" s="21"/>
      <c r="H1181" s="21"/>
    </row>
    <row r="1182" spans="4:8">
      <c r="D1182" s="6"/>
      <c r="E1182" s="21"/>
      <c r="F1182" s="21"/>
      <c r="G1182" s="21"/>
      <c r="H1182" s="21"/>
    </row>
    <row r="1183" spans="4:8">
      <c r="D1183" s="6"/>
      <c r="E1183" s="21"/>
      <c r="F1183" s="21"/>
      <c r="G1183" s="21"/>
      <c r="H1183" s="21"/>
    </row>
    <row r="1184" spans="4:8">
      <c r="D1184" s="6"/>
      <c r="E1184" s="21"/>
      <c r="F1184" s="21"/>
      <c r="G1184" s="21"/>
      <c r="H1184" s="21"/>
    </row>
    <row r="1185" spans="4:8">
      <c r="D1185" s="6"/>
      <c r="E1185" s="21"/>
      <c r="F1185" s="21"/>
      <c r="G1185" s="21"/>
      <c r="H1185" s="21"/>
    </row>
    <row r="1186" spans="4:8">
      <c r="D1186" s="6"/>
      <c r="E1186" s="21"/>
      <c r="F1186" s="21"/>
      <c r="G1186" s="21"/>
      <c r="H1186" s="21"/>
    </row>
    <row r="1187" spans="4:8">
      <c r="D1187" s="6"/>
      <c r="E1187" s="21"/>
      <c r="F1187" s="21"/>
      <c r="G1187" s="21"/>
      <c r="H1187" s="21"/>
    </row>
    <row r="1188" spans="4:8">
      <c r="D1188" s="6"/>
      <c r="E1188" s="21"/>
      <c r="F1188" s="21"/>
      <c r="G1188" s="21"/>
      <c r="H1188" s="21"/>
    </row>
    <row r="1189" spans="4:8">
      <c r="D1189" s="6"/>
      <c r="E1189" s="21"/>
      <c r="F1189" s="21"/>
      <c r="G1189" s="21"/>
      <c r="H1189" s="21"/>
    </row>
    <row r="1190" spans="4:8">
      <c r="D1190" s="6"/>
      <c r="E1190" s="21"/>
      <c r="F1190" s="21"/>
      <c r="G1190" s="21"/>
      <c r="H1190" s="21"/>
    </row>
    <row r="1191" spans="4:8">
      <c r="D1191" s="6"/>
      <c r="E1191" s="21"/>
      <c r="F1191" s="21"/>
      <c r="G1191" s="21"/>
      <c r="H1191" s="21"/>
    </row>
    <row r="1192" spans="4:8">
      <c r="D1192" s="6"/>
      <c r="E1192" s="21"/>
      <c r="F1192" s="21"/>
      <c r="G1192" s="21"/>
      <c r="H1192" s="21"/>
    </row>
    <row r="1193" spans="4:8">
      <c r="D1193" s="6"/>
      <c r="E1193" s="21"/>
      <c r="F1193" s="21"/>
      <c r="G1193" s="21"/>
      <c r="H1193" s="21"/>
    </row>
    <row r="1194" spans="4:8">
      <c r="D1194" s="6"/>
      <c r="E1194" s="21"/>
      <c r="F1194" s="21"/>
      <c r="G1194" s="21"/>
      <c r="H1194" s="21"/>
    </row>
    <row r="1195" spans="4:8">
      <c r="D1195" s="6"/>
      <c r="E1195" s="21"/>
      <c r="F1195" s="21"/>
      <c r="G1195" s="21"/>
      <c r="H1195" s="21"/>
    </row>
    <row r="1196" spans="4:8">
      <c r="D1196" s="6"/>
      <c r="E1196" s="21"/>
      <c r="F1196" s="21"/>
      <c r="G1196" s="21"/>
      <c r="H1196" s="21"/>
    </row>
    <row r="1197" spans="4:8">
      <c r="D1197" s="6"/>
      <c r="E1197" s="21"/>
      <c r="F1197" s="21"/>
      <c r="G1197" s="21"/>
      <c r="H1197" s="21"/>
    </row>
    <row r="1198" spans="4:8">
      <c r="D1198" s="6"/>
      <c r="E1198" s="21"/>
      <c r="F1198" s="21"/>
      <c r="G1198" s="21"/>
      <c r="H1198" s="21"/>
    </row>
    <row r="1199" spans="4:8">
      <c r="D1199" s="6"/>
      <c r="E1199" s="21"/>
      <c r="F1199" s="21"/>
      <c r="G1199" s="21"/>
      <c r="H1199" s="21"/>
    </row>
    <row r="1200" spans="4:8">
      <c r="D1200" s="6"/>
      <c r="E1200" s="21"/>
      <c r="F1200" s="21"/>
      <c r="G1200" s="21"/>
      <c r="H1200" s="21"/>
    </row>
    <row r="1201" spans="4:8">
      <c r="D1201" s="6"/>
      <c r="E1201" s="21"/>
      <c r="F1201" s="21"/>
      <c r="G1201" s="21"/>
      <c r="H1201" s="21"/>
    </row>
    <row r="1202" spans="4:8">
      <c r="D1202" s="6"/>
      <c r="E1202" s="21"/>
      <c r="F1202" s="21"/>
      <c r="G1202" s="21"/>
      <c r="H1202" s="21"/>
    </row>
    <row r="1203" spans="4:8">
      <c r="D1203" s="6"/>
      <c r="E1203" s="21"/>
      <c r="F1203" s="21"/>
      <c r="G1203" s="21"/>
      <c r="H1203" s="21"/>
    </row>
    <row r="1204" spans="4:8">
      <c r="D1204" s="6"/>
      <c r="E1204" s="21"/>
      <c r="F1204" s="21"/>
      <c r="G1204" s="21"/>
      <c r="H1204" s="21"/>
    </row>
    <row r="1205" spans="4:8">
      <c r="D1205" s="6"/>
      <c r="E1205" s="21"/>
      <c r="F1205" s="21"/>
      <c r="G1205" s="21"/>
      <c r="H1205" s="21"/>
    </row>
    <row r="1206" spans="4:8">
      <c r="D1206" s="6"/>
      <c r="E1206" s="21"/>
      <c r="F1206" s="21"/>
      <c r="G1206" s="21"/>
      <c r="H1206" s="21"/>
    </row>
    <row r="1207" spans="4:8">
      <c r="D1207" s="6"/>
      <c r="E1207" s="21"/>
      <c r="F1207" s="21"/>
      <c r="G1207" s="21"/>
      <c r="H1207" s="21"/>
    </row>
    <row r="1208" spans="4:8">
      <c r="D1208" s="6"/>
      <c r="E1208" s="21"/>
      <c r="F1208" s="21"/>
      <c r="G1208" s="21"/>
      <c r="H1208" s="21"/>
    </row>
    <row r="1209" spans="4:8">
      <c r="D1209" s="6"/>
      <c r="E1209" s="21"/>
      <c r="F1209" s="21"/>
      <c r="G1209" s="21"/>
      <c r="H1209" s="21"/>
    </row>
    <row r="1210" spans="4:8">
      <c r="D1210" s="6"/>
      <c r="E1210" s="21"/>
      <c r="F1210" s="21"/>
      <c r="G1210" s="21"/>
      <c r="H1210" s="21"/>
    </row>
    <row r="1211" spans="4:8">
      <c r="D1211" s="6"/>
      <c r="E1211" s="21"/>
      <c r="F1211" s="21"/>
      <c r="G1211" s="21"/>
      <c r="H1211" s="21"/>
    </row>
    <row r="1212" spans="4:8">
      <c r="D1212" s="6"/>
      <c r="E1212" s="21"/>
      <c r="F1212" s="21"/>
      <c r="G1212" s="21"/>
      <c r="H1212" s="21"/>
    </row>
    <row r="1213" spans="4:8">
      <c r="D1213" s="6"/>
      <c r="E1213" s="21"/>
      <c r="F1213" s="21"/>
      <c r="G1213" s="21"/>
      <c r="H1213" s="21"/>
    </row>
    <row r="1214" spans="4:8">
      <c r="D1214" s="6"/>
      <c r="E1214" s="21"/>
      <c r="F1214" s="21"/>
      <c r="G1214" s="21"/>
      <c r="H1214" s="21"/>
    </row>
    <row r="1215" spans="4:8">
      <c r="D1215" s="6"/>
      <c r="E1215" s="21"/>
      <c r="F1215" s="21"/>
      <c r="G1215" s="21"/>
      <c r="H1215" s="21"/>
    </row>
    <row r="1216" spans="4:8">
      <c r="D1216" s="6"/>
      <c r="E1216" s="21"/>
      <c r="F1216" s="21"/>
      <c r="G1216" s="21"/>
      <c r="H1216" s="21"/>
    </row>
    <row r="1217" spans="4:8">
      <c r="D1217" s="6"/>
      <c r="E1217" s="21"/>
      <c r="F1217" s="21"/>
      <c r="G1217" s="21"/>
      <c r="H1217" s="21"/>
    </row>
    <row r="1218" spans="4:8">
      <c r="D1218" s="6"/>
      <c r="E1218" s="21"/>
      <c r="F1218" s="21"/>
      <c r="G1218" s="21"/>
      <c r="H1218" s="21"/>
    </row>
    <row r="1219" spans="4:8">
      <c r="D1219" s="6"/>
      <c r="E1219" s="21"/>
      <c r="F1219" s="21"/>
      <c r="G1219" s="21"/>
      <c r="H1219" s="21"/>
    </row>
    <row r="1220" spans="4:8">
      <c r="D1220" s="6"/>
      <c r="E1220" s="21"/>
      <c r="F1220" s="21"/>
      <c r="G1220" s="21"/>
      <c r="H1220" s="21"/>
    </row>
    <row r="1221" spans="4:8">
      <c r="D1221" s="6"/>
      <c r="E1221" s="21"/>
      <c r="F1221" s="21"/>
      <c r="G1221" s="21"/>
      <c r="H1221" s="21"/>
    </row>
    <row r="1222" spans="4:8">
      <c r="D1222" s="6"/>
      <c r="E1222" s="21"/>
      <c r="F1222" s="21"/>
      <c r="G1222" s="21"/>
      <c r="H1222" s="21"/>
    </row>
    <row r="1223" spans="4:8">
      <c r="D1223" s="6"/>
      <c r="E1223" s="21"/>
      <c r="F1223" s="21"/>
      <c r="G1223" s="21"/>
      <c r="H1223" s="21"/>
    </row>
    <row r="1224" spans="4:8">
      <c r="D1224" s="6"/>
      <c r="E1224" s="21"/>
      <c r="F1224" s="21"/>
      <c r="G1224" s="21"/>
      <c r="H1224" s="21"/>
    </row>
    <row r="1225" spans="4:8">
      <c r="D1225" s="6"/>
      <c r="E1225" s="21"/>
      <c r="F1225" s="21"/>
      <c r="G1225" s="21"/>
      <c r="H1225" s="21"/>
    </row>
    <row r="1226" spans="4:8">
      <c r="D1226" s="6"/>
      <c r="E1226" s="21"/>
      <c r="F1226" s="21"/>
      <c r="G1226" s="21"/>
      <c r="H1226" s="21"/>
    </row>
    <row r="1227" spans="4:8">
      <c r="D1227" s="6"/>
      <c r="E1227" s="21"/>
      <c r="F1227" s="21"/>
      <c r="G1227" s="21"/>
      <c r="H1227" s="21"/>
    </row>
    <row r="1228" spans="4:8">
      <c r="D1228" s="6"/>
      <c r="E1228" s="21"/>
      <c r="F1228" s="21"/>
      <c r="G1228" s="21"/>
      <c r="H1228" s="21"/>
    </row>
    <row r="1229" spans="4:8">
      <c r="D1229" s="6"/>
      <c r="E1229" s="21"/>
      <c r="F1229" s="21"/>
      <c r="G1229" s="21"/>
      <c r="H1229" s="21"/>
    </row>
    <row r="1230" spans="4:8">
      <c r="D1230" s="6"/>
      <c r="E1230" s="21"/>
      <c r="F1230" s="21"/>
      <c r="G1230" s="21"/>
      <c r="H1230" s="21"/>
    </row>
    <row r="1231" spans="4:8">
      <c r="D1231" s="6"/>
      <c r="E1231" s="21"/>
      <c r="F1231" s="21"/>
      <c r="G1231" s="21"/>
      <c r="H1231" s="21"/>
    </row>
    <row r="1232" spans="4:8">
      <c r="D1232" s="6"/>
      <c r="E1232" s="21"/>
      <c r="F1232" s="21"/>
      <c r="G1232" s="21"/>
      <c r="H1232" s="21"/>
    </row>
    <row r="1233" spans="4:8">
      <c r="D1233" s="6"/>
      <c r="E1233" s="21"/>
      <c r="F1233" s="21"/>
      <c r="G1233" s="21"/>
      <c r="H1233" s="21"/>
    </row>
    <row r="1234" spans="4:8">
      <c r="D1234" s="6"/>
      <c r="E1234" s="21"/>
      <c r="F1234" s="21"/>
      <c r="G1234" s="21"/>
      <c r="H1234" s="21"/>
    </row>
    <row r="1235" spans="4:8">
      <c r="D1235" s="6"/>
      <c r="E1235" s="21"/>
      <c r="F1235" s="21"/>
      <c r="G1235" s="21"/>
      <c r="H1235" s="21"/>
    </row>
    <row r="1236" spans="4:8">
      <c r="D1236" s="6"/>
      <c r="E1236" s="21"/>
      <c r="F1236" s="21"/>
      <c r="G1236" s="21"/>
      <c r="H1236" s="21"/>
    </row>
    <row r="1237" spans="4:8">
      <c r="D1237" s="6"/>
      <c r="E1237" s="21"/>
      <c r="F1237" s="21"/>
      <c r="G1237" s="21"/>
      <c r="H1237" s="21"/>
    </row>
    <row r="1238" spans="4:8">
      <c r="D1238" s="6"/>
      <c r="E1238" s="21"/>
      <c r="F1238" s="21"/>
      <c r="G1238" s="21"/>
      <c r="H1238" s="21"/>
    </row>
    <row r="1239" spans="4:8">
      <c r="D1239" s="6"/>
      <c r="E1239" s="21"/>
      <c r="F1239" s="21"/>
      <c r="G1239" s="21"/>
      <c r="H1239" s="21"/>
    </row>
    <row r="1240" spans="4:8">
      <c r="D1240" s="6"/>
      <c r="E1240" s="21"/>
      <c r="F1240" s="21"/>
      <c r="G1240" s="21"/>
      <c r="H1240" s="21"/>
    </row>
    <row r="1241" spans="4:8">
      <c r="D1241" s="6"/>
      <c r="E1241" s="21"/>
      <c r="F1241" s="21"/>
      <c r="G1241" s="21"/>
      <c r="H1241" s="21"/>
    </row>
    <row r="1242" spans="4:8">
      <c r="D1242" s="6"/>
      <c r="E1242" s="21"/>
      <c r="F1242" s="21"/>
      <c r="G1242" s="21"/>
      <c r="H1242" s="21"/>
    </row>
    <row r="1243" spans="4:8">
      <c r="D1243" s="6"/>
      <c r="E1243" s="21"/>
      <c r="F1243" s="21"/>
      <c r="G1243" s="21"/>
      <c r="H1243" s="21"/>
    </row>
    <row r="1244" spans="4:8">
      <c r="D1244" s="6"/>
      <c r="E1244" s="21"/>
      <c r="F1244" s="21"/>
      <c r="G1244" s="21"/>
      <c r="H1244" s="21"/>
    </row>
    <row r="1245" spans="4:8">
      <c r="D1245" s="6"/>
      <c r="E1245" s="21"/>
      <c r="F1245" s="21"/>
      <c r="G1245" s="21"/>
      <c r="H1245" s="21"/>
    </row>
    <row r="1246" spans="4:8">
      <c r="D1246" s="6"/>
      <c r="E1246" s="21"/>
      <c r="F1246" s="21"/>
      <c r="G1246" s="21"/>
      <c r="H1246" s="21"/>
    </row>
    <row r="1247" spans="4:8">
      <c r="D1247" s="6"/>
      <c r="E1247" s="21"/>
      <c r="F1247" s="21"/>
      <c r="G1247" s="21"/>
      <c r="H1247" s="21"/>
    </row>
    <row r="1248" spans="4:8">
      <c r="D1248" s="6"/>
      <c r="E1248" s="21"/>
      <c r="F1248" s="21"/>
      <c r="G1248" s="21"/>
      <c r="H1248" s="21"/>
    </row>
    <row r="1249" spans="4:8">
      <c r="D1249" s="6"/>
      <c r="E1249" s="21"/>
      <c r="F1249" s="21"/>
      <c r="G1249" s="21"/>
      <c r="H1249" s="21"/>
    </row>
    <row r="1250" spans="4:8">
      <c r="D1250" s="6"/>
      <c r="E1250" s="21"/>
      <c r="F1250" s="21"/>
      <c r="G1250" s="21"/>
      <c r="H1250" s="21"/>
    </row>
    <row r="1251" spans="4:8">
      <c r="D1251" s="6"/>
      <c r="E1251" s="21"/>
      <c r="F1251" s="21"/>
      <c r="G1251" s="21"/>
      <c r="H1251" s="21"/>
    </row>
    <row r="1252" spans="4:8">
      <c r="D1252" s="6"/>
      <c r="E1252" s="21"/>
      <c r="F1252" s="21"/>
      <c r="G1252" s="21"/>
      <c r="H1252" s="21"/>
    </row>
    <row r="1253" spans="4:8">
      <c r="D1253" s="6"/>
      <c r="E1253" s="21"/>
      <c r="F1253" s="21"/>
      <c r="G1253" s="21"/>
      <c r="H1253" s="21"/>
    </row>
    <row r="1254" spans="4:8">
      <c r="D1254" s="6"/>
      <c r="E1254" s="21"/>
      <c r="F1254" s="21"/>
      <c r="G1254" s="21"/>
      <c r="H1254" s="21"/>
    </row>
    <row r="1255" spans="4:8">
      <c r="D1255" s="6"/>
      <c r="E1255" s="21"/>
      <c r="F1255" s="21"/>
      <c r="G1255" s="21"/>
      <c r="H1255" s="21"/>
    </row>
    <row r="1256" spans="4:8">
      <c r="D1256" s="6"/>
      <c r="E1256" s="21"/>
      <c r="F1256" s="21"/>
      <c r="G1256" s="21"/>
      <c r="H1256" s="21"/>
    </row>
    <row r="1257" spans="4:8">
      <c r="D1257" s="6"/>
      <c r="E1257" s="21"/>
      <c r="F1257" s="21"/>
      <c r="G1257" s="21"/>
      <c r="H1257" s="21"/>
    </row>
    <row r="1258" spans="4:8">
      <c r="D1258" s="6"/>
      <c r="E1258" s="21"/>
      <c r="F1258" s="21"/>
      <c r="G1258" s="21"/>
      <c r="H1258" s="21"/>
    </row>
    <row r="1259" spans="4:8">
      <c r="D1259" s="6"/>
      <c r="E1259" s="21"/>
      <c r="F1259" s="21"/>
      <c r="G1259" s="21"/>
      <c r="H1259" s="21"/>
    </row>
    <row r="1260" spans="4:8">
      <c r="D1260" s="6"/>
      <c r="E1260" s="21"/>
      <c r="F1260" s="21"/>
      <c r="G1260" s="21"/>
      <c r="H1260" s="21"/>
    </row>
    <row r="1261" spans="4:8">
      <c r="D1261" s="6"/>
      <c r="E1261" s="21"/>
      <c r="F1261" s="21"/>
      <c r="G1261" s="21"/>
      <c r="H1261" s="21"/>
    </row>
    <row r="1262" spans="4:8">
      <c r="D1262" s="6"/>
      <c r="E1262" s="21"/>
      <c r="F1262" s="21"/>
      <c r="G1262" s="21"/>
      <c r="H1262" s="21"/>
    </row>
    <row r="1263" spans="4:8">
      <c r="D1263" s="6"/>
      <c r="E1263" s="21"/>
      <c r="F1263" s="21"/>
      <c r="G1263" s="21"/>
      <c r="H1263" s="21"/>
    </row>
    <row r="1264" spans="4:8">
      <c r="D1264" s="6"/>
      <c r="E1264" s="21"/>
      <c r="F1264" s="21"/>
      <c r="G1264" s="21"/>
      <c r="H1264" s="21"/>
    </row>
    <row r="1265" spans="4:8">
      <c r="D1265" s="6"/>
      <c r="E1265" s="21"/>
      <c r="F1265" s="21"/>
      <c r="G1265" s="21"/>
      <c r="H1265" s="21"/>
    </row>
    <row r="1266" spans="4:8">
      <c r="D1266" s="6"/>
      <c r="E1266" s="21"/>
      <c r="F1266" s="21"/>
      <c r="G1266" s="21"/>
      <c r="H1266" s="21"/>
    </row>
    <row r="1267" spans="4:8">
      <c r="D1267" s="6"/>
      <c r="E1267" s="21"/>
      <c r="F1267" s="21"/>
      <c r="G1267" s="21"/>
      <c r="H1267" s="21"/>
    </row>
    <row r="1268" spans="4:8">
      <c r="D1268" s="6"/>
      <c r="E1268" s="21"/>
      <c r="F1268" s="21"/>
      <c r="G1268" s="21"/>
      <c r="H1268" s="21"/>
    </row>
    <row r="1269" spans="4:8">
      <c r="D1269" s="6"/>
      <c r="E1269" s="21"/>
      <c r="F1269" s="21"/>
      <c r="G1269" s="21"/>
      <c r="H1269" s="21"/>
    </row>
    <row r="1270" spans="4:8">
      <c r="D1270" s="6"/>
      <c r="E1270" s="21"/>
      <c r="F1270" s="21"/>
      <c r="G1270" s="21"/>
      <c r="H1270" s="21"/>
    </row>
    <row r="1271" spans="4:8">
      <c r="D1271" s="6"/>
      <c r="E1271" s="21"/>
      <c r="F1271" s="21"/>
      <c r="G1271" s="21"/>
      <c r="H1271" s="21"/>
    </row>
    <row r="1272" spans="4:8">
      <c r="D1272" s="6"/>
      <c r="E1272" s="21"/>
      <c r="F1272" s="21"/>
      <c r="G1272" s="21"/>
      <c r="H1272" s="21"/>
    </row>
    <row r="1273" spans="4:8">
      <c r="D1273" s="6"/>
      <c r="E1273" s="21"/>
      <c r="F1273" s="21"/>
      <c r="G1273" s="21"/>
      <c r="H1273" s="21"/>
    </row>
    <row r="1274" spans="4:8">
      <c r="D1274" s="6"/>
      <c r="E1274" s="21"/>
      <c r="F1274" s="21"/>
      <c r="G1274" s="21"/>
      <c r="H1274" s="21"/>
    </row>
    <row r="1275" spans="4:8">
      <c r="D1275" s="6"/>
      <c r="E1275" s="21"/>
      <c r="F1275" s="21"/>
      <c r="G1275" s="21"/>
      <c r="H1275" s="21"/>
    </row>
    <row r="1276" spans="4:8">
      <c r="D1276" s="6"/>
      <c r="E1276" s="21"/>
      <c r="F1276" s="21"/>
      <c r="G1276" s="21"/>
      <c r="H1276" s="21"/>
    </row>
    <row r="1277" spans="4:8">
      <c r="D1277" s="6"/>
      <c r="E1277" s="21"/>
      <c r="F1277" s="21"/>
      <c r="G1277" s="21"/>
      <c r="H1277" s="21"/>
    </row>
    <row r="1278" spans="4:8">
      <c r="D1278" s="6"/>
      <c r="E1278" s="21"/>
      <c r="F1278" s="21"/>
      <c r="G1278" s="21"/>
      <c r="H1278" s="21"/>
    </row>
    <row r="1279" spans="4:8">
      <c r="D1279" s="6"/>
      <c r="E1279" s="21"/>
      <c r="F1279" s="21"/>
      <c r="G1279" s="21"/>
      <c r="H1279" s="21"/>
    </row>
    <row r="1280" spans="4:8">
      <c r="D1280" s="6"/>
      <c r="E1280" s="21"/>
      <c r="F1280" s="21"/>
      <c r="G1280" s="21"/>
      <c r="H1280" s="21"/>
    </row>
    <row r="1281" spans="4:8">
      <c r="D1281" s="6"/>
      <c r="E1281" s="21"/>
      <c r="F1281" s="21"/>
      <c r="G1281" s="21"/>
      <c r="H1281" s="21"/>
    </row>
    <row r="1282" spans="4:8">
      <c r="D1282" s="6"/>
      <c r="E1282" s="21"/>
      <c r="F1282" s="21"/>
      <c r="G1282" s="21"/>
      <c r="H1282" s="21"/>
    </row>
    <row r="1283" spans="4:8">
      <c r="D1283" s="6"/>
      <c r="E1283" s="21"/>
      <c r="F1283" s="21"/>
      <c r="G1283" s="21"/>
      <c r="H1283" s="21"/>
    </row>
    <row r="1284" spans="4:8">
      <c r="D1284" s="6"/>
      <c r="E1284" s="21"/>
      <c r="F1284" s="21"/>
      <c r="G1284" s="21"/>
      <c r="H1284" s="21"/>
    </row>
    <row r="1285" spans="4:8">
      <c r="D1285" s="6"/>
      <c r="E1285" s="21"/>
      <c r="F1285" s="21"/>
      <c r="G1285" s="21"/>
      <c r="H1285" s="21"/>
    </row>
    <row r="1286" spans="4:8">
      <c r="D1286" s="6"/>
      <c r="E1286" s="21"/>
      <c r="F1286" s="21"/>
      <c r="G1286" s="21"/>
      <c r="H1286" s="21"/>
    </row>
    <row r="1287" spans="4:8">
      <c r="D1287" s="6"/>
      <c r="E1287" s="21"/>
      <c r="F1287" s="21"/>
      <c r="G1287" s="21"/>
      <c r="H1287" s="21"/>
    </row>
    <row r="1288" spans="4:8">
      <c r="D1288" s="6"/>
      <c r="E1288" s="21"/>
      <c r="F1288" s="21"/>
      <c r="G1288" s="21"/>
      <c r="H1288" s="21"/>
    </row>
    <row r="1289" spans="4:8">
      <c r="D1289" s="6"/>
      <c r="E1289" s="21"/>
      <c r="F1289" s="21"/>
      <c r="G1289" s="21"/>
      <c r="H1289" s="21"/>
    </row>
    <row r="1290" spans="4:8">
      <c r="D1290" s="6"/>
      <c r="E1290" s="21"/>
      <c r="F1290" s="21"/>
      <c r="G1290" s="21"/>
      <c r="H1290" s="21"/>
    </row>
    <row r="1291" spans="4:8">
      <c r="D1291" s="6"/>
      <c r="E1291" s="21"/>
      <c r="F1291" s="21"/>
      <c r="G1291" s="21"/>
      <c r="H1291" s="21"/>
    </row>
    <row r="1292" spans="4:8">
      <c r="D1292" s="6"/>
      <c r="E1292" s="21"/>
      <c r="F1292" s="21"/>
      <c r="G1292" s="21"/>
      <c r="H1292" s="21"/>
    </row>
    <row r="1293" spans="4:8">
      <c r="D1293" s="6"/>
      <c r="E1293" s="21"/>
      <c r="F1293" s="21"/>
      <c r="G1293" s="21"/>
      <c r="H1293" s="21"/>
    </row>
    <row r="1294" spans="4:8">
      <c r="D1294" s="6"/>
      <c r="E1294" s="21"/>
      <c r="F1294" s="21"/>
      <c r="G1294" s="21"/>
      <c r="H1294" s="21"/>
    </row>
    <row r="1295" spans="4:8">
      <c r="D1295" s="6"/>
      <c r="E1295" s="21"/>
      <c r="F1295" s="21"/>
      <c r="G1295" s="21"/>
      <c r="H1295" s="21"/>
    </row>
    <row r="1296" spans="4:8">
      <c r="D1296" s="6"/>
      <c r="E1296" s="21"/>
      <c r="F1296" s="21"/>
      <c r="G1296" s="21"/>
      <c r="H1296" s="21"/>
    </row>
    <row r="1297" spans="4:8">
      <c r="D1297" s="6"/>
      <c r="E1297" s="21"/>
      <c r="F1297" s="21"/>
      <c r="G1297" s="21"/>
      <c r="H1297" s="21"/>
    </row>
    <row r="1298" spans="4:8">
      <c r="D1298" s="6"/>
      <c r="E1298" s="21"/>
      <c r="F1298" s="21"/>
      <c r="G1298" s="21"/>
      <c r="H1298" s="21"/>
    </row>
    <row r="1299" spans="4:8">
      <c r="D1299" s="6"/>
      <c r="E1299" s="21"/>
      <c r="F1299" s="21"/>
      <c r="G1299" s="21"/>
      <c r="H1299" s="21"/>
    </row>
    <row r="1300" spans="4:8">
      <c r="D1300" s="6"/>
      <c r="E1300" s="21"/>
      <c r="F1300" s="21"/>
      <c r="G1300" s="21"/>
      <c r="H1300" s="21"/>
    </row>
    <row r="1301" spans="4:8">
      <c r="D1301" s="6"/>
      <c r="E1301" s="21"/>
      <c r="F1301" s="21"/>
      <c r="G1301" s="21"/>
      <c r="H1301" s="21"/>
    </row>
    <row r="1302" spans="4:8">
      <c r="D1302" s="6"/>
      <c r="E1302" s="21"/>
      <c r="F1302" s="21"/>
      <c r="G1302" s="21"/>
      <c r="H1302" s="21"/>
    </row>
    <row r="1303" spans="4:8">
      <c r="D1303" s="6"/>
      <c r="E1303" s="21"/>
      <c r="F1303" s="21"/>
      <c r="G1303" s="21"/>
      <c r="H1303" s="21"/>
    </row>
    <row r="1304" spans="4:8">
      <c r="D1304" s="6"/>
      <c r="E1304" s="21"/>
      <c r="F1304" s="21"/>
      <c r="G1304" s="21"/>
      <c r="H1304" s="21"/>
    </row>
    <row r="1305" spans="4:8">
      <c r="D1305" s="6"/>
      <c r="E1305" s="21"/>
      <c r="F1305" s="21"/>
      <c r="G1305" s="21"/>
      <c r="H1305" s="21"/>
    </row>
    <row r="1306" spans="4:8">
      <c r="D1306" s="6"/>
      <c r="E1306" s="21"/>
      <c r="F1306" s="21"/>
      <c r="G1306" s="21"/>
      <c r="H1306" s="21"/>
    </row>
    <row r="1307" spans="4:8">
      <c r="D1307" s="6"/>
      <c r="E1307" s="21"/>
      <c r="F1307" s="21"/>
      <c r="G1307" s="21"/>
      <c r="H1307" s="21"/>
    </row>
    <row r="1308" spans="4:8">
      <c r="D1308" s="6"/>
      <c r="E1308" s="21"/>
      <c r="F1308" s="21"/>
      <c r="G1308" s="21"/>
      <c r="H1308" s="21"/>
    </row>
    <row r="1309" spans="4:8">
      <c r="D1309" s="6"/>
      <c r="E1309" s="21"/>
      <c r="F1309" s="21"/>
      <c r="G1309" s="21"/>
      <c r="H1309" s="21"/>
    </row>
    <row r="1310" spans="4:8">
      <c r="D1310" s="6"/>
      <c r="E1310" s="21"/>
      <c r="F1310" s="21"/>
      <c r="G1310" s="21"/>
      <c r="H1310" s="21"/>
    </row>
    <row r="1311" spans="4:8">
      <c r="D1311" s="6"/>
      <c r="E1311" s="21"/>
      <c r="F1311" s="21"/>
      <c r="G1311" s="21"/>
      <c r="H1311" s="21"/>
    </row>
    <row r="1312" spans="4:8">
      <c r="D1312" s="6"/>
      <c r="E1312" s="21"/>
      <c r="F1312" s="21"/>
      <c r="G1312" s="21"/>
      <c r="H1312" s="21"/>
    </row>
    <row r="1313" spans="4:8">
      <c r="D1313" s="6"/>
      <c r="E1313" s="21"/>
      <c r="F1313" s="21"/>
      <c r="G1313" s="21"/>
      <c r="H1313" s="21"/>
    </row>
    <row r="1314" spans="4:8">
      <c r="D1314" s="6"/>
      <c r="E1314" s="21"/>
      <c r="F1314" s="21"/>
      <c r="G1314" s="21"/>
      <c r="H1314" s="21"/>
    </row>
    <row r="1315" spans="4:8">
      <c r="D1315" s="6"/>
      <c r="E1315" s="21"/>
      <c r="F1315" s="21"/>
      <c r="G1315" s="21"/>
      <c r="H1315" s="21"/>
    </row>
    <row r="1316" spans="4:8">
      <c r="D1316" s="6"/>
      <c r="E1316" s="21"/>
      <c r="F1316" s="21"/>
      <c r="G1316" s="21"/>
      <c r="H1316" s="21"/>
    </row>
    <row r="1317" spans="4:8">
      <c r="D1317" s="6"/>
      <c r="E1317" s="21"/>
      <c r="F1317" s="21"/>
      <c r="G1317" s="21"/>
      <c r="H1317" s="21"/>
    </row>
    <row r="1318" spans="4:8">
      <c r="D1318" s="6"/>
      <c r="E1318" s="21"/>
      <c r="F1318" s="21"/>
      <c r="G1318" s="21"/>
      <c r="H1318" s="21"/>
    </row>
    <row r="1319" spans="4:8">
      <c r="D1319" s="6"/>
      <c r="E1319" s="21"/>
      <c r="F1319" s="21"/>
      <c r="G1319" s="21"/>
      <c r="H1319" s="21"/>
    </row>
    <row r="1320" spans="4:8">
      <c r="D1320" s="6"/>
      <c r="E1320" s="21"/>
      <c r="F1320" s="21"/>
      <c r="G1320" s="21"/>
      <c r="H1320" s="21"/>
    </row>
    <row r="1321" spans="4:8">
      <c r="D1321" s="6"/>
      <c r="E1321" s="21"/>
      <c r="F1321" s="21"/>
      <c r="G1321" s="21"/>
      <c r="H1321" s="21"/>
    </row>
    <row r="1322" spans="4:8">
      <c r="D1322" s="6"/>
      <c r="E1322" s="21"/>
      <c r="F1322" s="21"/>
      <c r="G1322" s="21"/>
      <c r="H1322" s="21"/>
    </row>
    <row r="1323" spans="4:8">
      <c r="D1323" s="6"/>
      <c r="E1323" s="21"/>
      <c r="F1323" s="21"/>
      <c r="G1323" s="21"/>
      <c r="H1323" s="21"/>
    </row>
    <row r="1324" spans="4:8">
      <c r="D1324" s="6"/>
      <c r="E1324" s="21"/>
      <c r="F1324" s="21"/>
      <c r="G1324" s="21"/>
      <c r="H1324" s="21"/>
    </row>
    <row r="1325" spans="4:8">
      <c r="D1325" s="6"/>
      <c r="E1325" s="21"/>
      <c r="F1325" s="21"/>
      <c r="G1325" s="21"/>
      <c r="H1325" s="21"/>
    </row>
    <row r="1326" spans="4:8">
      <c r="D1326" s="6"/>
      <c r="E1326" s="21"/>
      <c r="F1326" s="21"/>
      <c r="G1326" s="21"/>
      <c r="H1326" s="21"/>
    </row>
    <row r="1327" spans="4:8">
      <c r="D1327" s="6"/>
      <c r="E1327" s="21"/>
      <c r="F1327" s="21"/>
      <c r="G1327" s="21"/>
      <c r="H1327" s="21"/>
    </row>
    <row r="1328" spans="4:8">
      <c r="D1328" s="6"/>
      <c r="E1328" s="21"/>
      <c r="F1328" s="21"/>
      <c r="G1328" s="21"/>
      <c r="H1328" s="21"/>
    </row>
    <row r="1329" spans="4:8">
      <c r="D1329" s="6"/>
      <c r="E1329" s="21"/>
      <c r="F1329" s="21"/>
      <c r="G1329" s="21"/>
      <c r="H1329" s="21"/>
    </row>
    <row r="1330" spans="4:8">
      <c r="D1330" s="6"/>
      <c r="E1330" s="21"/>
      <c r="F1330" s="21"/>
      <c r="G1330" s="21"/>
      <c r="H1330" s="21"/>
    </row>
    <row r="1331" spans="4:8">
      <c r="D1331" s="6"/>
      <c r="E1331" s="21"/>
      <c r="F1331" s="21"/>
      <c r="G1331" s="21"/>
      <c r="H1331" s="21"/>
    </row>
    <row r="1332" spans="4:8">
      <c r="D1332" s="6"/>
      <c r="E1332" s="21"/>
      <c r="F1332" s="21"/>
      <c r="G1332" s="21"/>
      <c r="H1332" s="21"/>
    </row>
    <row r="1333" spans="4:8">
      <c r="D1333" s="6"/>
      <c r="E1333" s="21"/>
      <c r="F1333" s="21"/>
      <c r="G1333" s="21"/>
      <c r="H1333" s="21"/>
    </row>
    <row r="1334" spans="4:8">
      <c r="D1334" s="6"/>
      <c r="E1334" s="21"/>
      <c r="F1334" s="21"/>
      <c r="G1334" s="21"/>
      <c r="H1334" s="21"/>
    </row>
    <row r="1335" spans="4:8">
      <c r="D1335" s="6"/>
      <c r="E1335" s="21"/>
      <c r="F1335" s="21"/>
      <c r="G1335" s="21"/>
      <c r="H1335" s="21"/>
    </row>
    <row r="1336" spans="4:8">
      <c r="D1336" s="6"/>
      <c r="E1336" s="21"/>
      <c r="F1336" s="21"/>
      <c r="G1336" s="21"/>
      <c r="H1336" s="21"/>
    </row>
    <row r="1337" spans="4:8">
      <c r="D1337" s="6"/>
      <c r="E1337" s="21"/>
      <c r="F1337" s="21"/>
      <c r="G1337" s="21"/>
      <c r="H1337" s="21"/>
    </row>
    <row r="1338" spans="4:8">
      <c r="D1338" s="6"/>
      <c r="E1338" s="21"/>
      <c r="F1338" s="21"/>
      <c r="G1338" s="21"/>
      <c r="H1338" s="21"/>
    </row>
    <row r="1339" spans="4:8">
      <c r="D1339" s="6"/>
      <c r="E1339" s="21"/>
      <c r="F1339" s="21"/>
      <c r="G1339" s="21"/>
      <c r="H1339" s="21"/>
    </row>
    <row r="1340" spans="4:8">
      <c r="D1340" s="6"/>
      <c r="E1340" s="21"/>
      <c r="F1340" s="21"/>
      <c r="G1340" s="21"/>
      <c r="H1340" s="21"/>
    </row>
    <row r="1341" spans="4:8">
      <c r="D1341" s="6"/>
      <c r="E1341" s="21"/>
      <c r="F1341" s="21"/>
      <c r="G1341" s="21"/>
      <c r="H1341" s="21"/>
    </row>
    <row r="1342" spans="4:8">
      <c r="D1342" s="6"/>
      <c r="E1342" s="21"/>
      <c r="F1342" s="21"/>
      <c r="G1342" s="21"/>
      <c r="H1342" s="21"/>
    </row>
    <row r="1343" spans="4:8">
      <c r="D1343" s="6"/>
      <c r="E1343" s="21"/>
      <c r="F1343" s="21"/>
      <c r="G1343" s="21"/>
      <c r="H1343" s="21"/>
    </row>
    <row r="1344" spans="4:8">
      <c r="D1344" s="6"/>
      <c r="E1344" s="21"/>
      <c r="F1344" s="21"/>
      <c r="G1344" s="21"/>
      <c r="H1344" s="21"/>
    </row>
    <row r="1345" spans="4:8">
      <c r="D1345" s="6"/>
      <c r="E1345" s="21"/>
      <c r="F1345" s="21"/>
      <c r="G1345" s="21"/>
      <c r="H1345" s="21"/>
    </row>
    <row r="1346" spans="4:8">
      <c r="D1346" s="6"/>
      <c r="E1346" s="21"/>
      <c r="F1346" s="21"/>
      <c r="G1346" s="21"/>
      <c r="H1346" s="21"/>
    </row>
    <row r="1347" spans="4:8">
      <c r="D1347" s="6"/>
      <c r="E1347" s="21"/>
      <c r="F1347" s="21"/>
      <c r="G1347" s="21"/>
      <c r="H1347" s="21"/>
    </row>
    <row r="1348" spans="4:8">
      <c r="D1348" s="6"/>
      <c r="E1348" s="21"/>
      <c r="F1348" s="21"/>
      <c r="G1348" s="21"/>
      <c r="H1348" s="21"/>
    </row>
    <row r="1349" spans="4:8">
      <c r="D1349" s="6"/>
      <c r="E1349" s="21"/>
      <c r="F1349" s="21"/>
      <c r="G1349" s="21"/>
      <c r="H1349" s="21"/>
    </row>
    <row r="1350" spans="4:8">
      <c r="D1350" s="6"/>
      <c r="E1350" s="21"/>
      <c r="F1350" s="21"/>
      <c r="G1350" s="21"/>
      <c r="H1350" s="21"/>
    </row>
    <row r="1351" spans="4:8">
      <c r="D1351" s="6"/>
      <c r="E1351" s="21"/>
      <c r="F1351" s="21"/>
      <c r="G1351" s="21"/>
      <c r="H1351" s="21"/>
    </row>
    <row r="1352" spans="4:8">
      <c r="D1352" s="6"/>
      <c r="E1352" s="21"/>
      <c r="F1352" s="21"/>
      <c r="G1352" s="21"/>
      <c r="H1352" s="21"/>
    </row>
    <row r="1353" spans="4:8">
      <c r="D1353" s="6"/>
      <c r="E1353" s="21"/>
      <c r="F1353" s="21"/>
      <c r="G1353" s="21"/>
      <c r="H1353" s="21"/>
    </row>
    <row r="1354" spans="4:8">
      <c r="D1354" s="6"/>
      <c r="E1354" s="21"/>
      <c r="F1354" s="21"/>
      <c r="G1354" s="21"/>
      <c r="H1354" s="21"/>
    </row>
    <row r="1355" spans="4:8">
      <c r="D1355" s="6"/>
      <c r="E1355" s="21"/>
      <c r="F1355" s="21"/>
      <c r="G1355" s="21"/>
      <c r="H1355" s="21"/>
    </row>
    <row r="1356" spans="4:8">
      <c r="D1356" s="6"/>
      <c r="E1356" s="21"/>
      <c r="F1356" s="21"/>
      <c r="G1356" s="21"/>
      <c r="H1356" s="21"/>
    </row>
    <row r="1357" spans="4:8">
      <c r="D1357" s="6"/>
      <c r="E1357" s="21"/>
      <c r="F1357" s="21"/>
      <c r="G1357" s="21"/>
      <c r="H1357" s="21"/>
    </row>
    <row r="1358" spans="4:8">
      <c r="D1358" s="6"/>
      <c r="E1358" s="21"/>
      <c r="F1358" s="21"/>
      <c r="G1358" s="21"/>
      <c r="H1358" s="21"/>
    </row>
    <row r="1359" spans="4:8">
      <c r="D1359" s="6"/>
      <c r="E1359" s="21"/>
      <c r="F1359" s="21"/>
      <c r="G1359" s="21"/>
      <c r="H1359" s="21"/>
    </row>
    <row r="1360" spans="4:8">
      <c r="D1360" s="6"/>
      <c r="E1360" s="21"/>
      <c r="F1360" s="21"/>
      <c r="G1360" s="21"/>
      <c r="H1360" s="21"/>
    </row>
    <row r="1361" spans="4:8">
      <c r="D1361" s="6"/>
      <c r="E1361" s="21"/>
      <c r="F1361" s="21"/>
      <c r="G1361" s="21"/>
      <c r="H1361" s="21"/>
    </row>
    <row r="1362" spans="4:8">
      <c r="D1362" s="6"/>
      <c r="E1362" s="21"/>
      <c r="F1362" s="21"/>
      <c r="G1362" s="21"/>
      <c r="H1362" s="21"/>
    </row>
    <row r="1363" spans="4:8">
      <c r="D1363" s="6"/>
      <c r="E1363" s="21"/>
      <c r="F1363" s="21"/>
      <c r="G1363" s="21"/>
      <c r="H1363" s="21"/>
    </row>
    <row r="1364" spans="4:8">
      <c r="D1364" s="6"/>
      <c r="E1364" s="21"/>
      <c r="F1364" s="21"/>
      <c r="G1364" s="21"/>
      <c r="H1364" s="21"/>
    </row>
    <row r="1365" spans="4:8">
      <c r="D1365" s="6"/>
      <c r="E1365" s="21"/>
      <c r="F1365" s="21"/>
      <c r="G1365" s="21"/>
      <c r="H1365" s="21"/>
    </row>
    <row r="1366" spans="4:8">
      <c r="D1366" s="6"/>
      <c r="E1366" s="21"/>
      <c r="F1366" s="21"/>
      <c r="G1366" s="21"/>
      <c r="H1366" s="21"/>
    </row>
    <row r="1367" spans="4:8">
      <c r="D1367" s="6"/>
      <c r="E1367" s="21"/>
      <c r="F1367" s="21"/>
      <c r="G1367" s="21"/>
      <c r="H1367" s="21"/>
    </row>
    <row r="1368" spans="4:8">
      <c r="D1368" s="6"/>
      <c r="E1368" s="21"/>
      <c r="F1368" s="21"/>
      <c r="G1368" s="21"/>
      <c r="H1368" s="21"/>
    </row>
    <row r="1369" spans="4:8">
      <c r="D1369" s="6"/>
      <c r="E1369" s="21"/>
      <c r="F1369" s="21"/>
      <c r="G1369" s="21"/>
      <c r="H1369" s="21"/>
    </row>
    <row r="1370" spans="4:8">
      <c r="D1370" s="6"/>
      <c r="E1370" s="21"/>
      <c r="F1370" s="21"/>
      <c r="G1370" s="21"/>
      <c r="H1370" s="21"/>
    </row>
    <row r="1371" spans="4:8">
      <c r="D1371" s="6"/>
      <c r="E1371" s="21"/>
      <c r="F1371" s="21"/>
      <c r="G1371" s="21"/>
      <c r="H1371" s="21"/>
    </row>
    <row r="1372" spans="4:8">
      <c r="D1372" s="6"/>
      <c r="E1372" s="21"/>
      <c r="F1372" s="21"/>
      <c r="G1372" s="21"/>
      <c r="H1372" s="21"/>
    </row>
    <row r="1373" spans="4:8">
      <c r="D1373" s="6"/>
      <c r="E1373" s="21"/>
      <c r="F1373" s="21"/>
      <c r="G1373" s="21"/>
      <c r="H1373" s="21"/>
    </row>
    <row r="1374" spans="4:8">
      <c r="D1374" s="6"/>
      <c r="E1374" s="21"/>
      <c r="F1374" s="21"/>
      <c r="G1374" s="21"/>
      <c r="H1374" s="21"/>
    </row>
    <row r="1375" spans="4:8">
      <c r="D1375" s="6"/>
      <c r="E1375" s="21"/>
      <c r="F1375" s="21"/>
      <c r="G1375" s="21"/>
      <c r="H1375" s="21"/>
    </row>
    <row r="1376" spans="4:8">
      <c r="D1376" s="6"/>
      <c r="E1376" s="21"/>
      <c r="F1376" s="21"/>
      <c r="G1376" s="21"/>
      <c r="H1376" s="21"/>
    </row>
    <row r="1377" spans="4:8">
      <c r="D1377" s="6"/>
      <c r="E1377" s="21"/>
      <c r="F1377" s="21"/>
      <c r="G1377" s="21"/>
      <c r="H1377" s="21"/>
    </row>
    <row r="1378" spans="4:8">
      <c r="D1378" s="6"/>
      <c r="E1378" s="21"/>
      <c r="F1378" s="21"/>
      <c r="G1378" s="21"/>
      <c r="H1378" s="21"/>
    </row>
    <row r="1379" spans="4:8">
      <c r="D1379" s="6"/>
      <c r="E1379" s="21"/>
      <c r="F1379" s="21"/>
      <c r="G1379" s="21"/>
      <c r="H1379" s="21"/>
    </row>
    <row r="1380" spans="4:8">
      <c r="D1380" s="6"/>
      <c r="E1380" s="21"/>
      <c r="F1380" s="21"/>
      <c r="G1380" s="21"/>
      <c r="H1380" s="21"/>
    </row>
    <row r="1381" spans="4:8">
      <c r="D1381" s="6"/>
      <c r="E1381" s="21"/>
      <c r="F1381" s="21"/>
      <c r="G1381" s="21"/>
      <c r="H1381" s="21"/>
    </row>
    <row r="1382" spans="4:8">
      <c r="D1382" s="6"/>
      <c r="E1382" s="21"/>
      <c r="F1382" s="21"/>
      <c r="G1382" s="21"/>
      <c r="H1382" s="21"/>
    </row>
    <row r="1383" spans="4:8">
      <c r="D1383" s="6"/>
      <c r="E1383" s="21"/>
      <c r="F1383" s="21"/>
      <c r="G1383" s="21"/>
      <c r="H1383" s="21"/>
    </row>
    <row r="1384" spans="4:8">
      <c r="D1384" s="6"/>
      <c r="E1384" s="21"/>
      <c r="F1384" s="21"/>
      <c r="G1384" s="21"/>
      <c r="H1384" s="21"/>
    </row>
    <row r="1385" spans="4:8">
      <c r="D1385" s="6"/>
      <c r="E1385" s="21"/>
      <c r="F1385" s="21"/>
      <c r="G1385" s="21"/>
      <c r="H1385" s="21"/>
    </row>
    <row r="1386" spans="4:8">
      <c r="D1386" s="6"/>
      <c r="E1386" s="21"/>
      <c r="F1386" s="21"/>
      <c r="G1386" s="21"/>
      <c r="H1386" s="21"/>
    </row>
    <row r="1387" spans="4:8">
      <c r="D1387" s="6"/>
      <c r="E1387" s="21"/>
      <c r="F1387" s="21"/>
      <c r="G1387" s="21"/>
      <c r="H1387" s="21"/>
    </row>
    <row r="1388" spans="4:8">
      <c r="D1388" s="6"/>
      <c r="E1388" s="21"/>
      <c r="F1388" s="21"/>
      <c r="G1388" s="21"/>
      <c r="H1388" s="21"/>
    </row>
    <row r="1389" spans="4:8">
      <c r="D1389" s="6"/>
      <c r="E1389" s="21"/>
      <c r="F1389" s="21"/>
      <c r="G1389" s="21"/>
      <c r="H1389" s="21"/>
    </row>
    <row r="1390" spans="4:8">
      <c r="D1390" s="6"/>
      <c r="E1390" s="21"/>
      <c r="F1390" s="21"/>
      <c r="G1390" s="21"/>
      <c r="H1390" s="21"/>
    </row>
    <row r="1391" spans="4:8">
      <c r="D1391" s="6"/>
      <c r="E1391" s="21"/>
      <c r="F1391" s="21"/>
      <c r="G1391" s="21"/>
      <c r="H1391" s="21"/>
    </row>
    <row r="1392" spans="4:8">
      <c r="D1392" s="6"/>
      <c r="E1392" s="21"/>
      <c r="F1392" s="21"/>
      <c r="G1392" s="21"/>
      <c r="H1392" s="21"/>
    </row>
    <row r="1393" spans="4:8">
      <c r="D1393" s="6"/>
      <c r="E1393" s="21"/>
      <c r="F1393" s="21"/>
      <c r="G1393" s="21"/>
      <c r="H1393" s="21"/>
    </row>
    <row r="1394" spans="4:8">
      <c r="D1394" s="6"/>
      <c r="E1394" s="21"/>
      <c r="F1394" s="21"/>
      <c r="G1394" s="21"/>
      <c r="H1394" s="21"/>
    </row>
    <row r="1395" spans="4:8">
      <c r="D1395" s="6"/>
      <c r="E1395" s="21"/>
      <c r="F1395" s="21"/>
      <c r="G1395" s="21"/>
      <c r="H1395" s="21"/>
    </row>
    <row r="1396" spans="4:8">
      <c r="D1396" s="6"/>
      <c r="E1396" s="21"/>
      <c r="F1396" s="21"/>
      <c r="G1396" s="21"/>
      <c r="H1396" s="21"/>
    </row>
    <row r="1397" spans="4:8">
      <c r="D1397" s="6"/>
      <c r="E1397" s="21"/>
      <c r="F1397" s="21"/>
      <c r="G1397" s="21"/>
      <c r="H1397" s="21"/>
    </row>
    <row r="1398" spans="4:8">
      <c r="D1398" s="6"/>
      <c r="E1398" s="21"/>
      <c r="F1398" s="21"/>
      <c r="G1398" s="21"/>
      <c r="H1398" s="21"/>
    </row>
    <row r="1399" spans="4:8">
      <c r="D1399" s="6"/>
      <c r="E1399" s="21"/>
      <c r="F1399" s="21"/>
      <c r="G1399" s="21"/>
      <c r="H1399" s="21"/>
    </row>
    <row r="1400" spans="4:8">
      <c r="D1400" s="6"/>
      <c r="E1400" s="21"/>
      <c r="F1400" s="21"/>
      <c r="G1400" s="21"/>
      <c r="H1400" s="21"/>
    </row>
    <row r="1401" spans="4:8">
      <c r="D1401" s="6"/>
      <c r="E1401" s="21"/>
      <c r="F1401" s="21"/>
      <c r="G1401" s="21"/>
      <c r="H1401" s="21"/>
    </row>
    <row r="1402" spans="4:8">
      <c r="D1402" s="6"/>
      <c r="E1402" s="21"/>
      <c r="F1402" s="21"/>
      <c r="G1402" s="21"/>
      <c r="H1402" s="21"/>
    </row>
    <row r="1403" spans="4:8">
      <c r="D1403" s="6"/>
      <c r="E1403" s="21"/>
      <c r="F1403" s="21"/>
      <c r="G1403" s="21"/>
      <c r="H1403" s="21"/>
    </row>
    <row r="1404" spans="4:8">
      <c r="D1404" s="6"/>
      <c r="E1404" s="21"/>
      <c r="F1404" s="21"/>
      <c r="G1404" s="21"/>
      <c r="H1404" s="21"/>
    </row>
    <row r="1405" spans="4:8">
      <c r="D1405" s="6"/>
      <c r="E1405" s="21"/>
      <c r="F1405" s="21"/>
      <c r="G1405" s="21"/>
      <c r="H1405" s="21"/>
    </row>
    <row r="1406" spans="4:8">
      <c r="D1406" s="6"/>
      <c r="E1406" s="21"/>
      <c r="F1406" s="21"/>
      <c r="G1406" s="21"/>
      <c r="H1406" s="21"/>
    </row>
    <row r="1407" spans="4:8">
      <c r="D1407" s="6"/>
      <c r="E1407" s="21"/>
      <c r="F1407" s="21"/>
      <c r="G1407" s="21"/>
      <c r="H1407" s="21"/>
    </row>
    <row r="1408" spans="4:8">
      <c r="D1408" s="6"/>
      <c r="E1408" s="21"/>
      <c r="F1408" s="21"/>
      <c r="G1408" s="21"/>
      <c r="H1408" s="21"/>
    </row>
    <row r="1409" spans="4:8">
      <c r="D1409" s="6"/>
      <c r="E1409" s="21"/>
      <c r="F1409" s="21"/>
      <c r="G1409" s="21"/>
      <c r="H1409" s="21"/>
    </row>
    <row r="1410" spans="4:8">
      <c r="D1410" s="6"/>
      <c r="E1410" s="21"/>
      <c r="F1410" s="21"/>
      <c r="G1410" s="21"/>
      <c r="H1410" s="21"/>
    </row>
    <row r="1411" spans="4:8">
      <c r="D1411" s="6"/>
      <c r="E1411" s="21"/>
      <c r="F1411" s="21"/>
      <c r="G1411" s="21"/>
      <c r="H1411" s="21"/>
    </row>
    <row r="1412" spans="4:8">
      <c r="D1412" s="6"/>
      <c r="E1412" s="21"/>
      <c r="F1412" s="21"/>
      <c r="G1412" s="21"/>
      <c r="H1412" s="21"/>
    </row>
    <row r="1413" spans="4:8">
      <c r="D1413" s="6"/>
      <c r="E1413" s="21"/>
      <c r="F1413" s="21"/>
      <c r="G1413" s="21"/>
      <c r="H1413" s="21"/>
    </row>
    <row r="1414" spans="4:8">
      <c r="D1414" s="6"/>
      <c r="E1414" s="21"/>
      <c r="F1414" s="21"/>
      <c r="G1414" s="21"/>
      <c r="H1414" s="21"/>
    </row>
    <row r="1415" spans="4:8">
      <c r="D1415" s="6"/>
      <c r="E1415" s="21"/>
      <c r="F1415" s="21"/>
      <c r="G1415" s="21"/>
      <c r="H1415" s="21"/>
    </row>
    <row r="1416" spans="4:8">
      <c r="D1416" s="6"/>
      <c r="E1416" s="21"/>
      <c r="F1416" s="21"/>
      <c r="G1416" s="21"/>
      <c r="H1416" s="21"/>
    </row>
    <row r="1417" spans="4:8">
      <c r="D1417" s="6"/>
      <c r="E1417" s="21"/>
      <c r="F1417" s="21"/>
      <c r="G1417" s="21"/>
      <c r="H1417" s="21"/>
    </row>
    <row r="1418" spans="4:8">
      <c r="D1418" s="6"/>
      <c r="E1418" s="21"/>
      <c r="F1418" s="21"/>
      <c r="G1418" s="21"/>
      <c r="H1418" s="21"/>
    </row>
    <row r="1419" spans="4:8">
      <c r="D1419" s="6"/>
      <c r="E1419" s="21"/>
      <c r="F1419" s="21"/>
      <c r="G1419" s="21"/>
      <c r="H1419" s="21"/>
    </row>
    <row r="1420" spans="4:8">
      <c r="D1420" s="6"/>
      <c r="E1420" s="21"/>
      <c r="F1420" s="21"/>
      <c r="G1420" s="21"/>
      <c r="H1420" s="21"/>
    </row>
    <row r="1421" spans="4:8">
      <c r="D1421" s="6"/>
      <c r="E1421" s="21"/>
      <c r="F1421" s="21"/>
      <c r="G1421" s="21"/>
      <c r="H1421" s="21"/>
    </row>
    <row r="1422" spans="4:8">
      <c r="D1422" s="6"/>
      <c r="E1422" s="21"/>
      <c r="F1422" s="21"/>
      <c r="G1422" s="21"/>
      <c r="H1422" s="21"/>
    </row>
    <row r="1423" spans="4:8">
      <c r="D1423" s="6"/>
      <c r="E1423" s="21"/>
      <c r="F1423" s="21"/>
      <c r="G1423" s="21"/>
      <c r="H1423" s="21"/>
    </row>
    <row r="1424" spans="4:8">
      <c r="D1424" s="6"/>
      <c r="E1424" s="21"/>
      <c r="F1424" s="21"/>
      <c r="G1424" s="21"/>
      <c r="H1424" s="21"/>
    </row>
    <row r="1425" spans="4:8">
      <c r="D1425" s="6"/>
      <c r="E1425" s="21"/>
      <c r="F1425" s="21"/>
      <c r="G1425" s="21"/>
      <c r="H1425" s="21"/>
    </row>
    <row r="1426" spans="4:8">
      <c r="D1426" s="6"/>
      <c r="E1426" s="21"/>
      <c r="F1426" s="21"/>
      <c r="G1426" s="21"/>
      <c r="H1426" s="21"/>
    </row>
    <row r="1427" spans="4:8">
      <c r="D1427" s="6"/>
      <c r="E1427" s="21"/>
      <c r="F1427" s="21"/>
      <c r="G1427" s="21"/>
      <c r="H1427" s="21"/>
    </row>
    <row r="1428" spans="4:8">
      <c r="D1428" s="6"/>
      <c r="E1428" s="21"/>
      <c r="F1428" s="21"/>
      <c r="G1428" s="21"/>
      <c r="H1428" s="21"/>
    </row>
    <row r="1429" spans="4:8">
      <c r="D1429" s="6"/>
      <c r="E1429" s="21"/>
      <c r="F1429" s="21"/>
      <c r="G1429" s="21"/>
      <c r="H1429" s="21"/>
    </row>
    <row r="1430" spans="4:8">
      <c r="D1430" s="6"/>
      <c r="E1430" s="21"/>
      <c r="F1430" s="21"/>
      <c r="G1430" s="21"/>
      <c r="H1430" s="21"/>
    </row>
    <row r="1431" spans="4:8">
      <c r="D1431" s="6"/>
      <c r="E1431" s="21"/>
      <c r="F1431" s="21"/>
      <c r="G1431" s="21"/>
      <c r="H1431" s="21"/>
    </row>
    <row r="1432" spans="4:8">
      <c r="D1432" s="6"/>
      <c r="E1432" s="21"/>
      <c r="F1432" s="21"/>
      <c r="G1432" s="21"/>
      <c r="H1432" s="21"/>
    </row>
    <row r="1433" spans="4:8">
      <c r="D1433" s="6"/>
      <c r="E1433" s="21"/>
      <c r="F1433" s="21"/>
      <c r="G1433" s="21"/>
      <c r="H1433" s="21"/>
    </row>
    <row r="1434" spans="4:8">
      <c r="D1434" s="6"/>
      <c r="E1434" s="21"/>
      <c r="F1434" s="21"/>
      <c r="G1434" s="21"/>
      <c r="H1434" s="21"/>
    </row>
    <row r="1435" spans="4:8">
      <c r="D1435" s="6"/>
      <c r="E1435" s="21"/>
      <c r="F1435" s="21"/>
      <c r="G1435" s="21"/>
      <c r="H1435" s="21"/>
    </row>
    <row r="1436" spans="4:8">
      <c r="D1436" s="6"/>
      <c r="E1436" s="21"/>
      <c r="F1436" s="21"/>
      <c r="G1436" s="21"/>
      <c r="H1436" s="21"/>
    </row>
    <row r="1437" spans="4:8">
      <c r="D1437" s="6"/>
      <c r="E1437" s="21"/>
      <c r="F1437" s="21"/>
      <c r="G1437" s="21"/>
      <c r="H1437" s="21"/>
    </row>
    <row r="1438" spans="4:8">
      <c r="D1438" s="6"/>
      <c r="E1438" s="21"/>
      <c r="F1438" s="21"/>
      <c r="G1438" s="21"/>
      <c r="H1438" s="21"/>
    </row>
    <row r="1439" spans="4:8">
      <c r="D1439" s="6"/>
      <c r="E1439" s="21"/>
      <c r="F1439" s="21"/>
      <c r="G1439" s="21"/>
      <c r="H1439" s="21"/>
    </row>
    <row r="1440" spans="4:8">
      <c r="D1440" s="6"/>
      <c r="E1440" s="21"/>
      <c r="F1440" s="21"/>
      <c r="G1440" s="21"/>
      <c r="H1440" s="21"/>
    </row>
    <row r="1441" spans="4:8">
      <c r="D1441" s="6"/>
      <c r="E1441" s="21"/>
      <c r="F1441" s="21"/>
      <c r="G1441" s="21"/>
      <c r="H1441" s="21"/>
    </row>
    <row r="1442" spans="4:8">
      <c r="D1442" s="6"/>
      <c r="E1442" s="21"/>
      <c r="F1442" s="21"/>
      <c r="G1442" s="21"/>
      <c r="H1442" s="21"/>
    </row>
    <row r="1443" spans="4:8">
      <c r="D1443" s="6"/>
      <c r="E1443" s="21"/>
      <c r="F1443" s="21"/>
      <c r="G1443" s="21"/>
      <c r="H1443" s="21"/>
    </row>
    <row r="1444" spans="4:8">
      <c r="D1444" s="6"/>
      <c r="E1444" s="21"/>
      <c r="F1444" s="21"/>
      <c r="G1444" s="21"/>
      <c r="H1444" s="21"/>
    </row>
    <row r="1445" spans="4:8">
      <c r="D1445" s="6"/>
      <c r="E1445" s="21"/>
      <c r="F1445" s="21"/>
      <c r="G1445" s="21"/>
      <c r="H1445" s="21"/>
    </row>
    <row r="1446" spans="4:8">
      <c r="D1446" s="6"/>
      <c r="E1446" s="21"/>
      <c r="F1446" s="21"/>
      <c r="G1446" s="21"/>
      <c r="H1446" s="21"/>
    </row>
    <row r="1447" spans="4:8">
      <c r="D1447" s="6"/>
      <c r="E1447" s="21"/>
      <c r="F1447" s="21"/>
      <c r="G1447" s="21"/>
      <c r="H1447" s="21"/>
    </row>
    <row r="1448" spans="4:8">
      <c r="D1448" s="6"/>
      <c r="E1448" s="21"/>
      <c r="F1448" s="21"/>
      <c r="G1448" s="21"/>
      <c r="H1448" s="21"/>
    </row>
    <row r="1449" spans="4:8">
      <c r="D1449" s="6"/>
      <c r="E1449" s="21"/>
      <c r="F1449" s="21"/>
      <c r="G1449" s="21"/>
      <c r="H1449" s="21"/>
    </row>
    <row r="1450" spans="4:8">
      <c r="D1450" s="6"/>
      <c r="E1450" s="21"/>
      <c r="F1450" s="21"/>
      <c r="G1450" s="21"/>
      <c r="H1450" s="21"/>
    </row>
    <row r="1451" spans="4:8">
      <c r="D1451" s="6"/>
      <c r="E1451" s="21"/>
      <c r="F1451" s="21"/>
      <c r="G1451" s="21"/>
      <c r="H1451" s="21"/>
    </row>
    <row r="1452" spans="4:8">
      <c r="D1452" s="6"/>
      <c r="E1452" s="21"/>
      <c r="F1452" s="21"/>
      <c r="G1452" s="21"/>
      <c r="H1452" s="21"/>
    </row>
    <row r="1453" spans="4:8">
      <c r="D1453" s="6"/>
      <c r="E1453" s="21"/>
      <c r="F1453" s="21"/>
      <c r="G1453" s="21"/>
      <c r="H1453" s="21"/>
    </row>
    <row r="1454" spans="4:8">
      <c r="D1454" s="6"/>
      <c r="E1454" s="21"/>
      <c r="F1454" s="21"/>
      <c r="G1454" s="21"/>
      <c r="H1454" s="21"/>
    </row>
    <row r="1455" spans="4:8">
      <c r="D1455" s="6"/>
      <c r="E1455" s="21"/>
      <c r="F1455" s="21"/>
      <c r="G1455" s="21"/>
      <c r="H1455" s="21"/>
    </row>
    <row r="1456" spans="4:8">
      <c r="D1456" s="6"/>
      <c r="E1456" s="21"/>
      <c r="F1456" s="21"/>
      <c r="G1456" s="21"/>
      <c r="H1456" s="21"/>
    </row>
    <row r="1457" spans="4:8">
      <c r="D1457" s="6"/>
      <c r="E1457" s="21"/>
      <c r="F1457" s="21"/>
      <c r="G1457" s="21"/>
      <c r="H1457" s="21"/>
    </row>
    <row r="1458" spans="4:8">
      <c r="D1458" s="6"/>
      <c r="E1458" s="21"/>
      <c r="F1458" s="21"/>
      <c r="G1458" s="21"/>
      <c r="H1458" s="21"/>
    </row>
    <row r="1459" spans="4:8">
      <c r="D1459" s="6"/>
      <c r="E1459" s="21"/>
      <c r="F1459" s="21"/>
      <c r="G1459" s="21"/>
      <c r="H1459" s="21"/>
    </row>
    <row r="1460" spans="4:8">
      <c r="D1460" s="6"/>
      <c r="E1460" s="21"/>
      <c r="F1460" s="21"/>
      <c r="G1460" s="21"/>
      <c r="H1460" s="21"/>
    </row>
    <row r="1461" spans="4:8">
      <c r="D1461" s="6"/>
      <c r="E1461" s="21"/>
      <c r="F1461" s="21"/>
      <c r="G1461" s="21"/>
      <c r="H1461" s="21"/>
    </row>
    <row r="1462" spans="4:8">
      <c r="D1462" s="6"/>
      <c r="E1462" s="21"/>
      <c r="F1462" s="21"/>
      <c r="G1462" s="21"/>
      <c r="H1462" s="21"/>
    </row>
    <row r="1463" spans="4:8">
      <c r="D1463" s="6"/>
      <c r="E1463" s="21"/>
      <c r="F1463" s="21"/>
      <c r="G1463" s="21"/>
      <c r="H1463" s="21"/>
    </row>
    <row r="1464" spans="4:8">
      <c r="D1464" s="6"/>
      <c r="E1464" s="21"/>
      <c r="F1464" s="21"/>
      <c r="G1464" s="21"/>
      <c r="H1464" s="21"/>
    </row>
    <row r="1465" spans="4:8">
      <c r="D1465" s="6"/>
      <c r="E1465" s="21"/>
      <c r="F1465" s="21"/>
      <c r="G1465" s="21"/>
      <c r="H1465" s="21"/>
    </row>
    <row r="1466" spans="4:8">
      <c r="D1466" s="6"/>
      <c r="E1466" s="21"/>
      <c r="F1466" s="21"/>
      <c r="G1466" s="21"/>
      <c r="H1466" s="21"/>
    </row>
    <row r="1467" spans="4:8">
      <c r="D1467" s="6"/>
      <c r="E1467" s="21"/>
      <c r="F1467" s="21"/>
      <c r="G1467" s="21"/>
      <c r="H1467" s="21"/>
    </row>
    <row r="1468" spans="4:8">
      <c r="D1468" s="6"/>
      <c r="E1468" s="21"/>
      <c r="F1468" s="21"/>
      <c r="G1468" s="21"/>
      <c r="H1468" s="21"/>
    </row>
    <row r="1469" spans="4:8">
      <c r="D1469" s="6"/>
      <c r="E1469" s="21"/>
      <c r="F1469" s="21"/>
      <c r="G1469" s="21"/>
      <c r="H1469" s="21"/>
    </row>
    <row r="1470" spans="4:8">
      <c r="D1470" s="6"/>
      <c r="E1470" s="21"/>
      <c r="F1470" s="21"/>
      <c r="G1470" s="21"/>
      <c r="H1470" s="21"/>
    </row>
    <row r="1471" spans="4:8">
      <c r="D1471" s="6"/>
      <c r="E1471" s="21"/>
      <c r="F1471" s="21"/>
      <c r="G1471" s="21"/>
      <c r="H1471" s="21"/>
    </row>
    <row r="1472" spans="4:8">
      <c r="D1472" s="6"/>
      <c r="E1472" s="21"/>
      <c r="F1472" s="21"/>
      <c r="G1472" s="21"/>
      <c r="H1472" s="21"/>
    </row>
    <row r="1473" spans="4:8">
      <c r="D1473" s="6"/>
      <c r="E1473" s="21"/>
      <c r="F1473" s="21"/>
      <c r="G1473" s="21"/>
      <c r="H1473" s="21"/>
    </row>
    <row r="1474" spans="4:8">
      <c r="D1474" s="6"/>
      <c r="E1474" s="21"/>
      <c r="F1474" s="21"/>
      <c r="G1474" s="21"/>
      <c r="H1474" s="21"/>
    </row>
    <row r="1475" spans="4:8">
      <c r="D1475" s="6"/>
      <c r="E1475" s="21"/>
      <c r="F1475" s="21"/>
      <c r="G1475" s="21"/>
      <c r="H1475" s="21"/>
    </row>
    <row r="1476" spans="4:8">
      <c r="D1476" s="6"/>
      <c r="E1476" s="21"/>
      <c r="F1476" s="21"/>
      <c r="G1476" s="21"/>
      <c r="H1476" s="21"/>
    </row>
    <row r="1477" spans="4:8">
      <c r="D1477" s="6"/>
      <c r="E1477" s="21"/>
      <c r="F1477" s="21"/>
      <c r="G1477" s="21"/>
      <c r="H1477" s="21"/>
    </row>
    <row r="1478" spans="4:8">
      <c r="D1478" s="6"/>
      <c r="E1478" s="21"/>
      <c r="F1478" s="21"/>
      <c r="G1478" s="21"/>
      <c r="H1478" s="21"/>
    </row>
    <row r="1479" spans="4:8">
      <c r="D1479" s="6"/>
      <c r="E1479" s="21"/>
      <c r="F1479" s="21"/>
      <c r="G1479" s="21"/>
      <c r="H1479" s="21"/>
    </row>
    <row r="1480" spans="4:8">
      <c r="D1480" s="6"/>
      <c r="E1480" s="21"/>
      <c r="F1480" s="21"/>
      <c r="G1480" s="21"/>
      <c r="H1480" s="21"/>
    </row>
    <row r="1481" spans="4:8">
      <c r="D1481" s="6"/>
      <c r="E1481" s="21"/>
      <c r="F1481" s="21"/>
      <c r="G1481" s="21"/>
      <c r="H1481" s="21"/>
    </row>
    <row r="1482" spans="4:8">
      <c r="D1482" s="6"/>
      <c r="E1482" s="21"/>
      <c r="F1482" s="21"/>
      <c r="G1482" s="21"/>
      <c r="H1482" s="21"/>
    </row>
    <row r="1483" spans="4:8">
      <c r="D1483" s="6"/>
      <c r="E1483" s="21"/>
      <c r="F1483" s="21"/>
      <c r="G1483" s="21"/>
      <c r="H1483" s="21"/>
    </row>
    <row r="1484" spans="4:8">
      <c r="D1484" s="6"/>
      <c r="E1484" s="21"/>
      <c r="F1484" s="21"/>
      <c r="G1484" s="21"/>
      <c r="H1484" s="21"/>
    </row>
    <row r="1485" spans="4:8">
      <c r="D1485" s="6"/>
      <c r="E1485" s="21"/>
      <c r="F1485" s="21"/>
      <c r="G1485" s="21"/>
      <c r="H1485" s="21"/>
    </row>
    <row r="1486" spans="4:8">
      <c r="D1486" s="6"/>
      <c r="E1486" s="21"/>
      <c r="F1486" s="21"/>
      <c r="G1486" s="21"/>
      <c r="H1486" s="21"/>
    </row>
    <row r="1487" spans="4:8">
      <c r="D1487" s="6"/>
      <c r="E1487" s="21"/>
      <c r="F1487" s="21"/>
      <c r="G1487" s="21"/>
      <c r="H1487" s="21"/>
    </row>
    <row r="1488" spans="4:8">
      <c r="D1488" s="6"/>
      <c r="E1488" s="21"/>
      <c r="F1488" s="21"/>
      <c r="G1488" s="21"/>
      <c r="H1488" s="21"/>
    </row>
    <row r="1489" spans="4:8">
      <c r="D1489" s="6"/>
      <c r="E1489" s="21"/>
      <c r="F1489" s="21"/>
      <c r="G1489" s="21"/>
      <c r="H1489" s="21"/>
    </row>
    <row r="1490" spans="4:8">
      <c r="D1490" s="6"/>
      <c r="E1490" s="21"/>
      <c r="F1490" s="21"/>
      <c r="G1490" s="21"/>
      <c r="H1490" s="21"/>
    </row>
    <row r="1491" spans="4:8">
      <c r="D1491" s="6"/>
      <c r="E1491" s="21"/>
      <c r="F1491" s="21"/>
      <c r="G1491" s="21"/>
      <c r="H1491" s="21"/>
    </row>
    <row r="1492" spans="4:8">
      <c r="D1492" s="6"/>
      <c r="E1492" s="21"/>
      <c r="F1492" s="21"/>
      <c r="G1492" s="21"/>
      <c r="H1492" s="21"/>
    </row>
    <row r="1493" spans="4:8">
      <c r="D1493" s="6"/>
      <c r="E1493" s="21"/>
      <c r="F1493" s="21"/>
      <c r="G1493" s="21"/>
      <c r="H1493" s="21"/>
    </row>
    <row r="1494" spans="4:8">
      <c r="D1494" s="6"/>
      <c r="E1494" s="21"/>
      <c r="F1494" s="21"/>
      <c r="G1494" s="21"/>
      <c r="H1494" s="21"/>
    </row>
    <row r="1495" spans="4:8">
      <c r="D1495" s="6"/>
      <c r="E1495" s="21"/>
      <c r="F1495" s="21"/>
      <c r="G1495" s="21"/>
      <c r="H1495" s="21"/>
    </row>
    <row r="1496" spans="4:8">
      <c r="D1496" s="6"/>
      <c r="E1496" s="21"/>
      <c r="F1496" s="21"/>
      <c r="G1496" s="21"/>
      <c r="H1496" s="21"/>
    </row>
    <row r="1497" spans="4:8">
      <c r="D1497" s="6"/>
      <c r="E1497" s="21"/>
      <c r="F1497" s="21"/>
      <c r="G1497" s="21"/>
      <c r="H1497" s="21"/>
    </row>
    <row r="1498" spans="4:8">
      <c r="D1498" s="6"/>
      <c r="E1498" s="21"/>
      <c r="F1498" s="21"/>
      <c r="G1498" s="21"/>
      <c r="H1498" s="21"/>
    </row>
    <row r="1499" spans="4:8">
      <c r="D1499" s="6"/>
      <c r="E1499" s="21"/>
      <c r="F1499" s="21"/>
      <c r="G1499" s="21"/>
      <c r="H1499" s="21"/>
    </row>
    <row r="1500" spans="4:8">
      <c r="D1500" s="6"/>
      <c r="E1500" s="21"/>
      <c r="F1500" s="21"/>
      <c r="G1500" s="21"/>
      <c r="H1500" s="21"/>
    </row>
    <row r="1501" spans="4:8">
      <c r="D1501" s="6"/>
      <c r="E1501" s="21"/>
      <c r="F1501" s="21"/>
      <c r="G1501" s="21"/>
      <c r="H1501" s="21"/>
    </row>
    <row r="1502" spans="4:8">
      <c r="D1502" s="6"/>
      <c r="E1502" s="21"/>
      <c r="F1502" s="21"/>
      <c r="G1502" s="21"/>
      <c r="H1502" s="21"/>
    </row>
    <row r="1503" spans="4:8">
      <c r="D1503" s="6"/>
      <c r="E1503" s="21"/>
      <c r="F1503" s="21"/>
      <c r="G1503" s="21"/>
      <c r="H1503" s="21"/>
    </row>
    <row r="1504" spans="4:8">
      <c r="D1504" s="6"/>
      <c r="E1504" s="21"/>
      <c r="F1504" s="21"/>
      <c r="G1504" s="21"/>
      <c r="H1504" s="21"/>
    </row>
    <row r="1505" spans="4:8">
      <c r="D1505" s="6"/>
      <c r="E1505" s="21"/>
      <c r="F1505" s="21"/>
      <c r="G1505" s="21"/>
      <c r="H1505" s="21"/>
    </row>
    <row r="1506" spans="4:8">
      <c r="D1506" s="6"/>
      <c r="E1506" s="21"/>
      <c r="F1506" s="21"/>
      <c r="G1506" s="21"/>
      <c r="H1506" s="21"/>
    </row>
    <row r="1507" spans="4:8">
      <c r="D1507" s="6"/>
      <c r="E1507" s="21"/>
      <c r="F1507" s="21"/>
      <c r="G1507" s="21"/>
      <c r="H1507" s="21"/>
    </row>
    <row r="1508" spans="4:8">
      <c r="D1508" s="6"/>
      <c r="E1508" s="21"/>
      <c r="F1508" s="21"/>
      <c r="G1508" s="21"/>
      <c r="H1508" s="21"/>
    </row>
    <row r="1509" spans="4:8">
      <c r="D1509" s="6"/>
      <c r="E1509" s="21"/>
      <c r="F1509" s="21"/>
      <c r="G1509" s="21"/>
      <c r="H1509" s="21"/>
    </row>
    <row r="1510" spans="4:8">
      <c r="D1510" s="6"/>
      <c r="E1510" s="21"/>
      <c r="F1510" s="21"/>
      <c r="G1510" s="21"/>
      <c r="H1510" s="21"/>
    </row>
    <row r="1511" spans="4:8">
      <c r="D1511" s="6"/>
      <c r="E1511" s="21"/>
      <c r="F1511" s="21"/>
      <c r="G1511" s="21"/>
      <c r="H1511" s="21"/>
    </row>
    <row r="1512" spans="4:8">
      <c r="D1512" s="6"/>
      <c r="E1512" s="21"/>
      <c r="F1512" s="21"/>
      <c r="G1512" s="21"/>
      <c r="H1512" s="21"/>
    </row>
    <row r="1513" spans="4:8">
      <c r="D1513" s="6"/>
      <c r="E1513" s="21"/>
      <c r="F1513" s="21"/>
      <c r="G1513" s="21"/>
      <c r="H1513" s="21"/>
    </row>
    <row r="1514" spans="4:8">
      <c r="D1514" s="6"/>
      <c r="E1514" s="21"/>
      <c r="F1514" s="21"/>
      <c r="G1514" s="21"/>
      <c r="H1514" s="21"/>
    </row>
    <row r="1515" spans="4:8">
      <c r="D1515" s="6"/>
      <c r="E1515" s="21"/>
      <c r="F1515" s="21"/>
      <c r="G1515" s="21"/>
      <c r="H1515" s="21"/>
    </row>
    <row r="1516" spans="4:8">
      <c r="D1516" s="6"/>
      <c r="E1516" s="21"/>
      <c r="F1516" s="21"/>
      <c r="G1516" s="21"/>
      <c r="H1516" s="21"/>
    </row>
    <row r="1517" spans="4:8">
      <c r="D1517" s="6"/>
      <c r="E1517" s="21"/>
      <c r="F1517" s="21"/>
      <c r="G1517" s="21"/>
      <c r="H1517" s="21"/>
    </row>
    <row r="1518" spans="4:8">
      <c r="D1518" s="6"/>
      <c r="E1518" s="21"/>
      <c r="F1518" s="21"/>
      <c r="G1518" s="21"/>
      <c r="H1518" s="21"/>
    </row>
    <row r="1519" spans="4:8">
      <c r="D1519" s="6"/>
      <c r="E1519" s="21"/>
      <c r="F1519" s="21"/>
      <c r="G1519" s="21"/>
      <c r="H1519" s="21"/>
    </row>
    <row r="1520" spans="4:8">
      <c r="D1520" s="6"/>
      <c r="E1520" s="21"/>
      <c r="F1520" s="21"/>
      <c r="G1520" s="21"/>
      <c r="H1520" s="21"/>
    </row>
    <row r="1521" spans="4:8">
      <c r="D1521" s="6"/>
      <c r="E1521" s="21"/>
      <c r="F1521" s="21"/>
      <c r="G1521" s="21"/>
      <c r="H1521" s="21"/>
    </row>
    <row r="1522" spans="4:8">
      <c r="D1522" s="6"/>
      <c r="E1522" s="21"/>
      <c r="F1522" s="21"/>
      <c r="G1522" s="21"/>
      <c r="H1522" s="21"/>
    </row>
    <row r="1523" spans="4:8">
      <c r="D1523" s="6"/>
      <c r="E1523" s="21"/>
      <c r="F1523" s="21"/>
      <c r="G1523" s="21"/>
      <c r="H1523" s="21"/>
    </row>
    <row r="1524" spans="4:8">
      <c r="D1524" s="6"/>
      <c r="E1524" s="21"/>
      <c r="F1524" s="21"/>
      <c r="G1524" s="21"/>
      <c r="H1524" s="21"/>
    </row>
    <row r="1525" spans="4:8">
      <c r="D1525" s="6"/>
      <c r="E1525" s="21"/>
      <c r="F1525" s="21"/>
      <c r="G1525" s="21"/>
      <c r="H1525" s="21"/>
    </row>
    <row r="1526" spans="4:8">
      <c r="D1526" s="6"/>
      <c r="E1526" s="21"/>
      <c r="F1526" s="21"/>
      <c r="G1526" s="21"/>
      <c r="H1526" s="21"/>
    </row>
    <row r="1527" spans="4:8">
      <c r="D1527" s="6"/>
      <c r="E1527" s="21"/>
      <c r="F1527" s="21"/>
      <c r="G1527" s="21"/>
      <c r="H1527" s="21"/>
    </row>
    <row r="1528" spans="4:8">
      <c r="D1528" s="6"/>
      <c r="E1528" s="21"/>
      <c r="F1528" s="21"/>
      <c r="G1528" s="21"/>
      <c r="H1528" s="21"/>
    </row>
    <row r="1529" spans="4:8">
      <c r="D1529" s="6"/>
      <c r="E1529" s="21"/>
      <c r="F1529" s="21"/>
      <c r="G1529" s="21"/>
      <c r="H1529" s="21"/>
    </row>
    <row r="1530" spans="4:8">
      <c r="D1530" s="6"/>
      <c r="E1530" s="21"/>
      <c r="F1530" s="21"/>
      <c r="G1530" s="21"/>
      <c r="H1530" s="21"/>
    </row>
    <row r="1531" spans="4:8">
      <c r="D1531" s="6"/>
      <c r="E1531" s="21"/>
      <c r="F1531" s="21"/>
      <c r="G1531" s="21"/>
      <c r="H1531" s="21"/>
    </row>
    <row r="1532" spans="4:8">
      <c r="D1532" s="6"/>
      <c r="E1532" s="21"/>
      <c r="F1532" s="21"/>
      <c r="G1532" s="21"/>
      <c r="H1532" s="21"/>
    </row>
    <row r="1533" spans="4:8">
      <c r="D1533" s="6"/>
      <c r="E1533" s="21"/>
      <c r="F1533" s="21"/>
      <c r="G1533" s="21"/>
      <c r="H1533" s="21"/>
    </row>
    <row r="1534" spans="4:8">
      <c r="D1534" s="6"/>
      <c r="E1534" s="21"/>
      <c r="F1534" s="21"/>
      <c r="G1534" s="21"/>
      <c r="H1534" s="21"/>
    </row>
    <row r="1535" spans="4:8">
      <c r="D1535" s="6"/>
      <c r="E1535" s="21"/>
      <c r="F1535" s="21"/>
      <c r="G1535" s="21"/>
      <c r="H1535" s="21"/>
    </row>
    <row r="1536" spans="4:8">
      <c r="D1536" s="6"/>
      <c r="E1536" s="21"/>
      <c r="F1536" s="21"/>
      <c r="G1536" s="21"/>
      <c r="H1536" s="21"/>
    </row>
    <row r="1537" spans="4:8">
      <c r="D1537" s="6"/>
      <c r="E1537" s="21"/>
      <c r="F1537" s="21"/>
      <c r="G1537" s="21"/>
      <c r="H1537" s="21"/>
    </row>
    <row r="1538" spans="4:8">
      <c r="D1538" s="6"/>
      <c r="E1538" s="21"/>
      <c r="F1538" s="21"/>
      <c r="G1538" s="21"/>
      <c r="H1538" s="21"/>
    </row>
    <row r="1539" spans="4:8">
      <c r="D1539" s="6"/>
      <c r="E1539" s="21"/>
      <c r="F1539" s="21"/>
      <c r="G1539" s="21"/>
      <c r="H1539" s="21"/>
    </row>
    <row r="1540" spans="4:8">
      <c r="D1540" s="6"/>
      <c r="E1540" s="21"/>
      <c r="F1540" s="21"/>
      <c r="G1540" s="21"/>
      <c r="H1540" s="21"/>
    </row>
    <row r="1541" spans="4:8">
      <c r="D1541" s="6"/>
      <c r="E1541" s="21"/>
      <c r="F1541" s="21"/>
      <c r="G1541" s="21"/>
      <c r="H1541" s="21"/>
    </row>
    <row r="1542" spans="4:8">
      <c r="D1542" s="6"/>
      <c r="E1542" s="21"/>
      <c r="F1542" s="21"/>
      <c r="G1542" s="21"/>
      <c r="H1542" s="21"/>
    </row>
    <row r="1543" spans="4:8">
      <c r="D1543" s="6"/>
      <c r="E1543" s="21"/>
      <c r="F1543" s="21"/>
      <c r="G1543" s="21"/>
      <c r="H1543" s="21"/>
    </row>
    <row r="1544" spans="4:8">
      <c r="D1544" s="6"/>
      <c r="E1544" s="21"/>
      <c r="F1544" s="21"/>
      <c r="G1544" s="21"/>
      <c r="H1544" s="21"/>
    </row>
    <row r="1545" spans="4:8">
      <c r="D1545" s="6"/>
      <c r="E1545" s="21"/>
      <c r="F1545" s="21"/>
      <c r="G1545" s="21"/>
      <c r="H1545" s="21"/>
    </row>
    <row r="1546" spans="4:8">
      <c r="D1546" s="6"/>
      <c r="E1546" s="21"/>
      <c r="F1546" s="21"/>
      <c r="G1546" s="21"/>
      <c r="H1546" s="21"/>
    </row>
    <row r="1547" spans="4:8">
      <c r="D1547" s="6"/>
      <c r="E1547" s="21"/>
      <c r="F1547" s="21"/>
      <c r="G1547" s="21"/>
      <c r="H1547" s="21"/>
    </row>
    <row r="1548" spans="4:8">
      <c r="D1548" s="6"/>
      <c r="E1548" s="21"/>
      <c r="F1548" s="21"/>
      <c r="G1548" s="21"/>
      <c r="H1548" s="21"/>
    </row>
    <row r="1549" spans="4:8">
      <c r="D1549" s="6"/>
      <c r="E1549" s="21"/>
      <c r="F1549" s="21"/>
      <c r="G1549" s="21"/>
      <c r="H1549" s="21"/>
    </row>
    <row r="1550" spans="4:8">
      <c r="D1550" s="6"/>
      <c r="E1550" s="21"/>
      <c r="F1550" s="21"/>
      <c r="G1550" s="21"/>
      <c r="H1550" s="21"/>
    </row>
    <row r="1551" spans="4:8">
      <c r="D1551" s="6"/>
      <c r="E1551" s="21"/>
      <c r="F1551" s="21"/>
      <c r="G1551" s="21"/>
      <c r="H1551" s="21"/>
    </row>
    <row r="1552" spans="4:8">
      <c r="D1552" s="6"/>
      <c r="E1552" s="21"/>
      <c r="F1552" s="21"/>
      <c r="G1552" s="21"/>
      <c r="H1552" s="21"/>
    </row>
    <row r="1553" spans="4:8">
      <c r="D1553" s="6"/>
      <c r="E1553" s="21"/>
      <c r="F1553" s="21"/>
      <c r="G1553" s="21"/>
      <c r="H1553" s="21"/>
    </row>
    <row r="1554" spans="4:8">
      <c r="D1554" s="6"/>
      <c r="E1554" s="21"/>
      <c r="F1554" s="21"/>
      <c r="G1554" s="21"/>
      <c r="H1554" s="21"/>
    </row>
    <row r="1555" spans="4:8">
      <c r="D1555" s="6"/>
      <c r="E1555" s="21"/>
      <c r="F1555" s="21"/>
      <c r="G1555" s="21"/>
      <c r="H1555" s="21"/>
    </row>
    <row r="1556" spans="4:8">
      <c r="D1556" s="6"/>
      <c r="E1556" s="21"/>
      <c r="F1556" s="21"/>
      <c r="G1556" s="21"/>
      <c r="H1556" s="21"/>
    </row>
    <row r="1557" spans="4:8">
      <c r="D1557" s="6"/>
      <c r="E1557" s="21"/>
      <c r="F1557" s="21"/>
      <c r="G1557" s="21"/>
      <c r="H1557" s="21"/>
    </row>
    <row r="1558" spans="4:8">
      <c r="D1558" s="6"/>
      <c r="E1558" s="21"/>
      <c r="F1558" s="21"/>
      <c r="G1558" s="21"/>
      <c r="H1558" s="21"/>
    </row>
    <row r="1559" spans="4:8">
      <c r="D1559" s="6"/>
      <c r="E1559" s="21"/>
      <c r="F1559" s="21"/>
      <c r="G1559" s="21"/>
      <c r="H1559" s="21"/>
    </row>
    <row r="1560" spans="4:8">
      <c r="D1560" s="6"/>
      <c r="E1560" s="21"/>
      <c r="F1560" s="21"/>
      <c r="G1560" s="21"/>
      <c r="H1560" s="21"/>
    </row>
    <row r="1561" spans="4:8">
      <c r="D1561" s="6"/>
      <c r="E1561" s="21"/>
      <c r="F1561" s="21"/>
      <c r="G1561" s="21"/>
      <c r="H1561" s="21"/>
    </row>
    <row r="1562" spans="4:8">
      <c r="D1562" s="6"/>
      <c r="E1562" s="21"/>
      <c r="F1562" s="21"/>
      <c r="G1562" s="21"/>
      <c r="H1562" s="21"/>
    </row>
    <row r="1563" spans="4:8">
      <c r="D1563" s="6"/>
      <c r="E1563" s="21"/>
      <c r="F1563" s="21"/>
      <c r="G1563" s="21"/>
      <c r="H1563" s="21"/>
    </row>
    <row r="1564" spans="4:8">
      <c r="D1564" s="6"/>
      <c r="E1564" s="21"/>
      <c r="F1564" s="21"/>
      <c r="G1564" s="21"/>
      <c r="H1564" s="21"/>
    </row>
    <row r="1565" spans="4:8">
      <c r="D1565" s="6"/>
      <c r="E1565" s="21"/>
      <c r="F1565" s="21"/>
      <c r="G1565" s="21"/>
      <c r="H1565" s="21"/>
    </row>
    <row r="1566" spans="4:8">
      <c r="D1566" s="6"/>
      <c r="E1566" s="21"/>
      <c r="F1566" s="21"/>
      <c r="G1566" s="21"/>
      <c r="H1566" s="21"/>
    </row>
    <row r="1567" spans="4:8">
      <c r="D1567" s="6"/>
      <c r="E1567" s="21"/>
      <c r="F1567" s="21"/>
      <c r="G1567" s="21"/>
      <c r="H1567" s="21"/>
    </row>
    <row r="1568" spans="4:8">
      <c r="D1568" s="6"/>
      <c r="E1568" s="21"/>
      <c r="F1568" s="21"/>
      <c r="G1568" s="21"/>
      <c r="H1568" s="21"/>
    </row>
    <row r="1569" spans="4:8">
      <c r="D1569" s="6"/>
      <c r="E1569" s="21"/>
      <c r="F1569" s="21"/>
      <c r="G1569" s="21"/>
      <c r="H1569" s="21"/>
    </row>
    <row r="1570" spans="4:8">
      <c r="D1570" s="6"/>
      <c r="E1570" s="21"/>
      <c r="F1570" s="21"/>
      <c r="G1570" s="21"/>
      <c r="H1570" s="21"/>
    </row>
    <row r="1571" spans="4:8">
      <c r="D1571" s="6"/>
      <c r="E1571" s="21"/>
      <c r="F1571" s="21"/>
      <c r="G1571" s="21"/>
      <c r="H1571" s="21"/>
    </row>
    <row r="1572" spans="4:8">
      <c r="D1572" s="6"/>
      <c r="E1572" s="21"/>
      <c r="F1572" s="21"/>
      <c r="G1572" s="21"/>
      <c r="H1572" s="21"/>
    </row>
    <row r="1573" spans="4:8">
      <c r="D1573" s="6"/>
      <c r="E1573" s="21"/>
      <c r="F1573" s="21"/>
      <c r="G1573" s="21"/>
      <c r="H1573" s="21"/>
    </row>
    <row r="1574" spans="4:8">
      <c r="D1574" s="6"/>
      <c r="E1574" s="21"/>
      <c r="F1574" s="21"/>
      <c r="G1574" s="21"/>
      <c r="H1574" s="21"/>
    </row>
    <row r="1575" spans="4:8">
      <c r="D1575" s="6"/>
      <c r="E1575" s="21"/>
      <c r="F1575" s="21"/>
      <c r="G1575" s="21"/>
      <c r="H1575" s="21"/>
    </row>
    <row r="1576" spans="4:8">
      <c r="D1576" s="6"/>
      <c r="E1576" s="21"/>
      <c r="F1576" s="21"/>
      <c r="G1576" s="21"/>
      <c r="H1576" s="21"/>
    </row>
    <row r="1577" spans="4:8">
      <c r="D1577" s="6"/>
      <c r="E1577" s="21"/>
      <c r="F1577" s="21"/>
      <c r="G1577" s="21"/>
      <c r="H1577" s="21"/>
    </row>
    <row r="1578" spans="4:8">
      <c r="D1578" s="6"/>
      <c r="E1578" s="21"/>
      <c r="F1578" s="21"/>
      <c r="G1578" s="21"/>
      <c r="H1578" s="21"/>
    </row>
    <row r="1579" spans="4:8">
      <c r="D1579" s="6"/>
      <c r="E1579" s="21"/>
      <c r="F1579" s="21"/>
      <c r="G1579" s="21"/>
      <c r="H1579" s="21"/>
    </row>
    <row r="1580" spans="4:8">
      <c r="D1580" s="6"/>
      <c r="E1580" s="21"/>
      <c r="F1580" s="21"/>
      <c r="G1580" s="21"/>
      <c r="H1580" s="21"/>
    </row>
    <row r="1581" spans="4:8">
      <c r="D1581" s="6"/>
      <c r="E1581" s="21"/>
      <c r="F1581" s="21"/>
      <c r="G1581" s="21"/>
      <c r="H1581" s="21"/>
    </row>
    <row r="1582" spans="4:8">
      <c r="D1582" s="6"/>
      <c r="E1582" s="21"/>
      <c r="F1582" s="21"/>
      <c r="G1582" s="21"/>
      <c r="H1582" s="21"/>
    </row>
    <row r="1583" spans="4:8">
      <c r="D1583" s="6"/>
      <c r="E1583" s="21"/>
      <c r="F1583" s="21"/>
      <c r="G1583" s="21"/>
      <c r="H1583" s="21"/>
    </row>
    <row r="1584" spans="4:8">
      <c r="D1584" s="6"/>
      <c r="E1584" s="21"/>
      <c r="F1584" s="21"/>
      <c r="G1584" s="21"/>
      <c r="H1584" s="21"/>
    </row>
    <row r="1585" spans="4:8">
      <c r="D1585" s="6"/>
      <c r="E1585" s="21"/>
      <c r="F1585" s="21"/>
      <c r="G1585" s="21"/>
      <c r="H1585" s="21"/>
    </row>
    <row r="1586" spans="4:8">
      <c r="D1586" s="6"/>
      <c r="E1586" s="21"/>
      <c r="F1586" s="21"/>
      <c r="G1586" s="21"/>
      <c r="H1586" s="21"/>
    </row>
    <row r="1587" spans="4:8">
      <c r="D1587" s="6"/>
      <c r="E1587" s="21"/>
      <c r="F1587" s="21"/>
      <c r="G1587" s="21"/>
      <c r="H1587" s="21"/>
    </row>
    <row r="1588" spans="4:8">
      <c r="D1588" s="6"/>
      <c r="E1588" s="21"/>
      <c r="F1588" s="21"/>
      <c r="G1588" s="21"/>
      <c r="H1588" s="21"/>
    </row>
    <row r="1589" spans="4:8">
      <c r="D1589" s="6"/>
      <c r="E1589" s="21"/>
      <c r="F1589" s="21"/>
      <c r="G1589" s="21"/>
      <c r="H1589" s="21"/>
    </row>
    <row r="1590" spans="4:8">
      <c r="D1590" s="6"/>
      <c r="E1590" s="21"/>
      <c r="F1590" s="21"/>
      <c r="G1590" s="21"/>
      <c r="H1590" s="21"/>
    </row>
    <row r="1591" spans="4:8">
      <c r="D1591" s="6"/>
      <c r="E1591" s="21"/>
      <c r="F1591" s="21"/>
      <c r="G1591" s="21"/>
      <c r="H1591" s="21"/>
    </row>
    <row r="1592" spans="4:8">
      <c r="D1592" s="6"/>
      <c r="E1592" s="21"/>
      <c r="F1592" s="21"/>
      <c r="G1592" s="21"/>
      <c r="H1592" s="21"/>
    </row>
    <row r="1593" spans="4:8">
      <c r="D1593" s="6"/>
      <c r="E1593" s="21"/>
      <c r="F1593" s="21"/>
      <c r="G1593" s="21"/>
      <c r="H1593" s="21"/>
    </row>
    <row r="1594" spans="4:8">
      <c r="D1594" s="6"/>
      <c r="E1594" s="21"/>
      <c r="F1594" s="21"/>
      <c r="G1594" s="21"/>
      <c r="H1594" s="21"/>
    </row>
    <row r="1595" spans="4:8">
      <c r="D1595" s="6"/>
      <c r="E1595" s="21"/>
      <c r="F1595" s="21"/>
      <c r="G1595" s="21"/>
      <c r="H1595" s="21"/>
    </row>
    <row r="1596" spans="4:8">
      <c r="D1596" s="6"/>
      <c r="E1596" s="21"/>
      <c r="F1596" s="21"/>
      <c r="G1596" s="21"/>
      <c r="H1596" s="21"/>
    </row>
    <row r="1597" spans="4:8">
      <c r="D1597" s="6"/>
      <c r="E1597" s="21"/>
      <c r="F1597" s="21"/>
      <c r="G1597" s="21"/>
      <c r="H1597" s="21"/>
    </row>
    <row r="1598" spans="4:8">
      <c r="D1598" s="6"/>
      <c r="E1598" s="21"/>
      <c r="F1598" s="21"/>
      <c r="G1598" s="21"/>
      <c r="H1598" s="21"/>
    </row>
    <row r="1599" spans="4:8">
      <c r="D1599" s="6"/>
      <c r="E1599" s="21"/>
      <c r="F1599" s="21"/>
      <c r="G1599" s="21"/>
      <c r="H1599" s="21"/>
    </row>
    <row r="1600" spans="4:8">
      <c r="D1600" s="6"/>
      <c r="E1600" s="21"/>
      <c r="F1600" s="21"/>
      <c r="G1600" s="21"/>
      <c r="H1600" s="21"/>
    </row>
    <row r="1601" spans="4:8">
      <c r="D1601" s="6"/>
      <c r="E1601" s="21"/>
      <c r="F1601" s="21"/>
      <c r="G1601" s="21"/>
      <c r="H1601" s="21"/>
    </row>
    <row r="1602" spans="4:8">
      <c r="D1602" s="6"/>
      <c r="E1602" s="21"/>
      <c r="F1602" s="21"/>
      <c r="G1602" s="21"/>
      <c r="H1602" s="21"/>
    </row>
    <row r="1603" spans="4:8">
      <c r="D1603" s="6"/>
      <c r="E1603" s="21"/>
      <c r="F1603" s="21"/>
      <c r="G1603" s="21"/>
      <c r="H1603" s="21"/>
    </row>
    <row r="1604" spans="4:8">
      <c r="D1604" s="6"/>
      <c r="E1604" s="21"/>
      <c r="F1604" s="21"/>
      <c r="G1604" s="21"/>
      <c r="H1604" s="21"/>
    </row>
    <row r="1605" spans="4:8">
      <c r="D1605" s="6"/>
      <c r="E1605" s="21"/>
      <c r="F1605" s="21"/>
      <c r="G1605" s="21"/>
      <c r="H1605" s="21"/>
    </row>
    <row r="1606" spans="4:8">
      <c r="D1606" s="6"/>
      <c r="E1606" s="21"/>
      <c r="F1606" s="21"/>
      <c r="G1606" s="21"/>
      <c r="H1606" s="21"/>
    </row>
    <row r="1607" spans="4:8">
      <c r="D1607" s="6"/>
      <c r="E1607" s="21"/>
      <c r="F1607" s="21"/>
      <c r="G1607" s="21"/>
      <c r="H1607" s="21"/>
    </row>
    <row r="1608" spans="4:8">
      <c r="D1608" s="6"/>
      <c r="E1608" s="21"/>
      <c r="F1608" s="21"/>
      <c r="G1608" s="21"/>
      <c r="H1608" s="21"/>
    </row>
    <row r="1609" spans="4:8">
      <c r="D1609" s="6"/>
      <c r="E1609" s="21"/>
      <c r="F1609" s="21"/>
      <c r="G1609" s="21"/>
      <c r="H1609" s="21"/>
    </row>
    <row r="1610" spans="4:8">
      <c r="D1610" s="6"/>
      <c r="E1610" s="21"/>
      <c r="F1610" s="21"/>
      <c r="G1610" s="21"/>
      <c r="H1610" s="21"/>
    </row>
    <row r="1611" spans="4:8">
      <c r="D1611" s="6"/>
      <c r="E1611" s="21"/>
      <c r="F1611" s="21"/>
      <c r="G1611" s="21"/>
      <c r="H1611" s="21"/>
    </row>
    <row r="1612" spans="4:8">
      <c r="D1612" s="6"/>
      <c r="E1612" s="21"/>
      <c r="F1612" s="21"/>
      <c r="G1612" s="21"/>
      <c r="H1612" s="21"/>
    </row>
    <row r="1613" spans="4:8">
      <c r="D1613" s="6"/>
      <c r="E1613" s="21"/>
      <c r="F1613" s="21"/>
      <c r="G1613" s="21"/>
      <c r="H1613" s="21"/>
    </row>
    <row r="1614" spans="4:8">
      <c r="D1614" s="6"/>
      <c r="E1614" s="21"/>
      <c r="F1614" s="21"/>
      <c r="G1614" s="21"/>
      <c r="H1614" s="21"/>
    </row>
    <row r="1615" spans="4:8">
      <c r="D1615" s="6"/>
      <c r="E1615" s="21"/>
      <c r="F1615" s="21"/>
      <c r="G1615" s="21"/>
      <c r="H1615" s="21"/>
    </row>
    <row r="1616" spans="4:8">
      <c r="D1616" s="6"/>
      <c r="E1616" s="21"/>
      <c r="F1616" s="21"/>
      <c r="G1616" s="21"/>
      <c r="H1616" s="21"/>
    </row>
    <row r="1617" spans="4:8">
      <c r="D1617" s="6"/>
      <c r="E1617" s="21"/>
      <c r="F1617" s="21"/>
      <c r="G1617" s="21"/>
      <c r="H1617" s="21"/>
    </row>
    <row r="1618" spans="4:8">
      <c r="D1618" s="6"/>
      <c r="E1618" s="21"/>
      <c r="F1618" s="21"/>
      <c r="G1618" s="21"/>
      <c r="H1618" s="21"/>
    </row>
    <row r="1619" spans="4:8">
      <c r="D1619" s="6"/>
      <c r="E1619" s="21"/>
      <c r="F1619" s="21"/>
      <c r="G1619" s="21"/>
      <c r="H1619" s="21"/>
    </row>
    <row r="1620" spans="4:8">
      <c r="D1620" s="6"/>
      <c r="E1620" s="21"/>
      <c r="F1620" s="21"/>
      <c r="G1620" s="21"/>
      <c r="H1620" s="21"/>
    </row>
    <row r="1621" spans="4:8">
      <c r="D1621" s="6"/>
      <c r="E1621" s="21"/>
      <c r="F1621" s="21"/>
      <c r="G1621" s="21"/>
      <c r="H1621" s="21"/>
    </row>
    <row r="1622" spans="4:8">
      <c r="D1622" s="6"/>
      <c r="E1622" s="21"/>
      <c r="F1622" s="21"/>
      <c r="G1622" s="21"/>
      <c r="H1622" s="21"/>
    </row>
    <row r="1623" spans="4:8">
      <c r="D1623" s="6"/>
      <c r="E1623" s="21"/>
      <c r="F1623" s="21"/>
      <c r="G1623" s="21"/>
      <c r="H1623" s="21"/>
    </row>
    <row r="1624" spans="4:8">
      <c r="D1624" s="6"/>
      <c r="E1624" s="21"/>
      <c r="F1624" s="21"/>
      <c r="G1624" s="21"/>
      <c r="H1624" s="21"/>
    </row>
    <row r="1625" spans="4:8">
      <c r="D1625" s="6"/>
      <c r="E1625" s="21"/>
      <c r="F1625" s="21"/>
      <c r="G1625" s="21"/>
      <c r="H1625" s="21"/>
    </row>
    <row r="1626" spans="4:8">
      <c r="D1626" s="6"/>
      <c r="E1626" s="21"/>
      <c r="F1626" s="21"/>
      <c r="G1626" s="21"/>
      <c r="H1626" s="21"/>
    </row>
    <row r="1627" spans="4:8">
      <c r="D1627" s="6"/>
      <c r="E1627" s="21"/>
      <c r="F1627" s="21"/>
      <c r="G1627" s="21"/>
      <c r="H1627" s="21"/>
    </row>
    <row r="1628" spans="4:8">
      <c r="D1628" s="6"/>
      <c r="E1628" s="21"/>
      <c r="F1628" s="21"/>
      <c r="G1628" s="21"/>
      <c r="H1628" s="21"/>
    </row>
    <row r="1629" spans="4:8">
      <c r="D1629" s="6"/>
      <c r="E1629" s="21"/>
      <c r="F1629" s="21"/>
      <c r="G1629" s="21"/>
      <c r="H1629" s="21"/>
    </row>
    <row r="1630" spans="4:8">
      <c r="D1630" s="6"/>
      <c r="E1630" s="21"/>
      <c r="F1630" s="21"/>
      <c r="G1630" s="21"/>
      <c r="H1630" s="21"/>
    </row>
    <row r="1631" spans="4:8">
      <c r="D1631" s="6"/>
      <c r="E1631" s="21"/>
      <c r="F1631" s="21"/>
      <c r="G1631" s="21"/>
      <c r="H1631" s="21"/>
    </row>
    <row r="1632" spans="4:8">
      <c r="D1632" s="6"/>
      <c r="E1632" s="21"/>
      <c r="F1632" s="21"/>
      <c r="G1632" s="21"/>
      <c r="H1632" s="21"/>
    </row>
    <row r="1633" spans="4:8">
      <c r="D1633" s="6"/>
      <c r="E1633" s="21"/>
      <c r="F1633" s="21"/>
      <c r="G1633" s="21"/>
      <c r="H1633" s="21"/>
    </row>
    <row r="1634" spans="4:8">
      <c r="D1634" s="6"/>
      <c r="E1634" s="21"/>
      <c r="F1634" s="21"/>
      <c r="G1634" s="21"/>
      <c r="H1634" s="21"/>
    </row>
    <row r="1635" spans="4:8">
      <c r="D1635" s="6"/>
      <c r="E1635" s="21"/>
      <c r="F1635" s="21"/>
      <c r="G1635" s="21"/>
      <c r="H1635" s="21"/>
    </row>
    <row r="1636" spans="4:8">
      <c r="D1636" s="6"/>
      <c r="E1636" s="21"/>
      <c r="F1636" s="21"/>
      <c r="G1636" s="21"/>
      <c r="H1636" s="21"/>
    </row>
    <row r="1637" spans="4:8">
      <c r="D1637" s="6"/>
      <c r="E1637" s="21"/>
      <c r="F1637" s="21"/>
      <c r="G1637" s="21"/>
      <c r="H1637" s="21"/>
    </row>
    <row r="1638" spans="4:8">
      <c r="D1638" s="6"/>
      <c r="E1638" s="21"/>
      <c r="F1638" s="21"/>
      <c r="G1638" s="21"/>
      <c r="H1638" s="21"/>
    </row>
    <row r="1639" spans="4:8">
      <c r="D1639" s="6"/>
      <c r="E1639" s="21"/>
      <c r="F1639" s="21"/>
      <c r="G1639" s="21"/>
      <c r="H1639" s="21"/>
    </row>
    <row r="1640" spans="4:8">
      <c r="D1640" s="6"/>
      <c r="E1640" s="21"/>
      <c r="F1640" s="21"/>
      <c r="G1640" s="21"/>
      <c r="H1640" s="21"/>
    </row>
    <row r="1641" spans="4:8">
      <c r="D1641" s="6"/>
      <c r="E1641" s="21"/>
      <c r="F1641" s="21"/>
      <c r="G1641" s="21"/>
      <c r="H1641" s="21"/>
    </row>
    <row r="1642" spans="4:8">
      <c r="D1642" s="6"/>
      <c r="E1642" s="21"/>
      <c r="F1642" s="21"/>
      <c r="G1642" s="21"/>
      <c r="H1642" s="21"/>
    </row>
    <row r="1643" spans="4:8">
      <c r="D1643" s="6"/>
      <c r="E1643" s="21"/>
      <c r="F1643" s="21"/>
      <c r="G1643" s="21"/>
      <c r="H1643" s="21"/>
    </row>
    <row r="1644" spans="4:8">
      <c r="D1644" s="6"/>
      <c r="E1644" s="21"/>
      <c r="F1644" s="21"/>
      <c r="G1644" s="21"/>
      <c r="H1644" s="21"/>
    </row>
    <row r="1645" spans="4:8">
      <c r="D1645" s="6"/>
      <c r="E1645" s="21"/>
      <c r="F1645" s="21"/>
      <c r="G1645" s="21"/>
      <c r="H1645" s="21"/>
    </row>
    <row r="1646" spans="4:8">
      <c r="D1646" s="6"/>
      <c r="E1646" s="21"/>
      <c r="F1646" s="21"/>
      <c r="G1646" s="21"/>
      <c r="H1646" s="21"/>
    </row>
    <row r="1647" spans="4:8">
      <c r="D1647" s="6"/>
      <c r="E1647" s="21"/>
      <c r="F1647" s="21"/>
      <c r="G1647" s="21"/>
      <c r="H1647" s="21"/>
    </row>
    <row r="1648" spans="4:8">
      <c r="D1648" s="6"/>
      <c r="E1648" s="21"/>
      <c r="F1648" s="21"/>
      <c r="G1648" s="21"/>
      <c r="H1648" s="21"/>
    </row>
    <row r="1649" spans="4:8">
      <c r="D1649" s="6"/>
      <c r="E1649" s="21"/>
      <c r="F1649" s="21"/>
      <c r="G1649" s="21"/>
      <c r="H1649" s="21"/>
    </row>
    <row r="1650" spans="4:8">
      <c r="D1650" s="6"/>
      <c r="E1650" s="21"/>
      <c r="F1650" s="21"/>
      <c r="G1650" s="21"/>
      <c r="H1650" s="21"/>
    </row>
    <row r="1651" spans="4:8">
      <c r="D1651" s="6"/>
      <c r="E1651" s="21"/>
      <c r="F1651" s="21"/>
      <c r="G1651" s="21"/>
      <c r="H1651" s="21"/>
    </row>
    <row r="1652" spans="4:8">
      <c r="D1652" s="6"/>
      <c r="E1652" s="21"/>
      <c r="F1652" s="21"/>
      <c r="G1652" s="21"/>
      <c r="H1652" s="21"/>
    </row>
    <row r="1653" spans="4:8">
      <c r="D1653" s="6"/>
      <c r="E1653" s="21"/>
      <c r="F1653" s="21"/>
      <c r="G1653" s="21"/>
      <c r="H1653" s="21"/>
    </row>
    <row r="1654" spans="4:8">
      <c r="D1654" s="6"/>
      <c r="E1654" s="21"/>
      <c r="F1654" s="21"/>
      <c r="G1654" s="21"/>
      <c r="H1654" s="21"/>
    </row>
    <row r="1655" spans="4:8">
      <c r="D1655" s="6"/>
      <c r="E1655" s="21"/>
      <c r="F1655" s="21"/>
      <c r="G1655" s="21"/>
      <c r="H1655" s="21"/>
    </row>
    <row r="1656" spans="4:8">
      <c r="D1656" s="6"/>
      <c r="E1656" s="21"/>
      <c r="F1656" s="21"/>
      <c r="G1656" s="21"/>
      <c r="H1656" s="21"/>
    </row>
    <row r="1657" spans="4:8">
      <c r="D1657" s="6"/>
      <c r="E1657" s="21"/>
      <c r="F1657" s="21"/>
      <c r="G1657" s="21"/>
      <c r="H1657" s="21"/>
    </row>
    <row r="1658" spans="4:8">
      <c r="D1658" s="6"/>
      <c r="E1658" s="21"/>
      <c r="F1658" s="21"/>
      <c r="G1658" s="21"/>
      <c r="H1658" s="21"/>
    </row>
    <row r="1659" spans="4:8">
      <c r="D1659" s="6"/>
      <c r="E1659" s="21"/>
      <c r="F1659" s="21"/>
      <c r="G1659" s="21"/>
      <c r="H1659" s="21"/>
    </row>
    <row r="1660" spans="4:8">
      <c r="D1660" s="6"/>
      <c r="E1660" s="21"/>
      <c r="F1660" s="21"/>
      <c r="G1660" s="21"/>
      <c r="H1660" s="21"/>
    </row>
    <row r="1661" spans="4:8">
      <c r="D1661" s="6"/>
      <c r="E1661" s="21"/>
      <c r="F1661" s="21"/>
      <c r="G1661" s="21"/>
      <c r="H1661" s="21"/>
    </row>
    <row r="1662" spans="4:8">
      <c r="D1662" s="6"/>
      <c r="E1662" s="21"/>
      <c r="F1662" s="21"/>
      <c r="G1662" s="21"/>
      <c r="H1662" s="21"/>
    </row>
    <row r="1663" spans="4:8">
      <c r="D1663" s="6"/>
      <c r="E1663" s="21"/>
      <c r="F1663" s="21"/>
      <c r="G1663" s="21"/>
      <c r="H1663" s="21"/>
    </row>
    <row r="1664" spans="4:8">
      <c r="D1664" s="6"/>
      <c r="E1664" s="21"/>
      <c r="F1664" s="21"/>
      <c r="G1664" s="21"/>
      <c r="H1664" s="21"/>
    </row>
    <row r="1665" spans="4:8">
      <c r="D1665" s="6"/>
      <c r="E1665" s="21"/>
      <c r="F1665" s="21"/>
      <c r="G1665" s="21"/>
      <c r="H1665" s="21"/>
    </row>
    <row r="1666" spans="4:8">
      <c r="D1666" s="6"/>
      <c r="E1666" s="21"/>
      <c r="F1666" s="21"/>
      <c r="G1666" s="21"/>
      <c r="H1666" s="21"/>
    </row>
    <row r="1667" spans="4:8">
      <c r="D1667" s="6"/>
      <c r="E1667" s="21"/>
      <c r="F1667" s="21"/>
      <c r="G1667" s="21"/>
      <c r="H1667" s="21"/>
    </row>
    <row r="1668" spans="4:8">
      <c r="D1668" s="6"/>
      <c r="E1668" s="21"/>
      <c r="F1668" s="21"/>
      <c r="G1668" s="21"/>
      <c r="H1668" s="21"/>
    </row>
    <row r="1669" spans="4:8">
      <c r="D1669" s="6"/>
      <c r="E1669" s="21"/>
      <c r="F1669" s="21"/>
      <c r="G1669" s="21"/>
      <c r="H1669" s="21"/>
    </row>
    <row r="1670" spans="4:8">
      <c r="D1670" s="6"/>
      <c r="E1670" s="21"/>
      <c r="F1670" s="21"/>
      <c r="G1670" s="21"/>
      <c r="H1670" s="21"/>
    </row>
    <row r="1671" spans="4:8">
      <c r="D1671" s="6"/>
      <c r="E1671" s="21"/>
      <c r="F1671" s="21"/>
      <c r="G1671" s="21"/>
      <c r="H1671" s="21"/>
    </row>
    <row r="1672" spans="4:8">
      <c r="D1672" s="6"/>
      <c r="E1672" s="21"/>
      <c r="F1672" s="21"/>
      <c r="G1672" s="21"/>
      <c r="H1672" s="21"/>
    </row>
    <row r="1673" spans="4:8">
      <c r="D1673" s="6"/>
      <c r="E1673" s="21"/>
      <c r="F1673" s="21"/>
      <c r="G1673" s="21"/>
      <c r="H1673" s="21"/>
    </row>
    <row r="1674" spans="4:8">
      <c r="D1674" s="6"/>
      <c r="E1674" s="21"/>
      <c r="F1674" s="21"/>
      <c r="G1674" s="21"/>
      <c r="H1674" s="21"/>
    </row>
    <row r="1675" spans="4:8">
      <c r="D1675" s="6"/>
      <c r="E1675" s="21"/>
      <c r="F1675" s="21"/>
      <c r="G1675" s="21"/>
      <c r="H1675" s="21"/>
    </row>
    <row r="1676" spans="4:8">
      <c r="D1676" s="6"/>
      <c r="E1676" s="21"/>
      <c r="F1676" s="21"/>
      <c r="G1676" s="21"/>
      <c r="H1676" s="21"/>
    </row>
    <row r="1677" spans="4:8">
      <c r="D1677" s="6"/>
      <c r="E1677" s="21"/>
      <c r="F1677" s="21"/>
      <c r="G1677" s="21"/>
      <c r="H1677" s="21"/>
    </row>
    <row r="1678" spans="4:8">
      <c r="D1678" s="6"/>
      <c r="E1678" s="21"/>
      <c r="F1678" s="21"/>
      <c r="G1678" s="21"/>
      <c r="H1678" s="21"/>
    </row>
    <row r="1679" spans="4:8">
      <c r="D1679" s="6"/>
      <c r="E1679" s="21"/>
      <c r="F1679" s="21"/>
      <c r="G1679" s="21"/>
      <c r="H1679" s="21"/>
    </row>
    <row r="1680" spans="4:8">
      <c r="D1680" s="6"/>
      <c r="E1680" s="21"/>
      <c r="F1680" s="21"/>
      <c r="G1680" s="21"/>
      <c r="H1680" s="21"/>
    </row>
    <row r="1681" spans="4:8">
      <c r="D1681" s="6"/>
      <c r="E1681" s="21"/>
      <c r="F1681" s="21"/>
      <c r="G1681" s="21"/>
      <c r="H1681" s="21"/>
    </row>
    <row r="1682" spans="4:8">
      <c r="D1682" s="6"/>
      <c r="E1682" s="21"/>
      <c r="F1682" s="21"/>
      <c r="G1682" s="21"/>
      <c r="H1682" s="21"/>
    </row>
    <row r="1683" spans="4:8">
      <c r="D1683" s="6"/>
      <c r="E1683" s="21"/>
      <c r="F1683" s="21"/>
      <c r="G1683" s="21"/>
      <c r="H1683" s="21"/>
    </row>
    <row r="1684" spans="4:8">
      <c r="D1684" s="6"/>
      <c r="E1684" s="21"/>
      <c r="F1684" s="21"/>
      <c r="G1684" s="21"/>
      <c r="H1684" s="21"/>
    </row>
    <row r="1685" spans="4:8">
      <c r="D1685" s="6"/>
      <c r="E1685" s="21"/>
      <c r="F1685" s="21"/>
      <c r="G1685" s="21"/>
      <c r="H1685" s="21"/>
    </row>
    <row r="1686" spans="4:8">
      <c r="D1686" s="6"/>
      <c r="E1686" s="21"/>
      <c r="F1686" s="21"/>
      <c r="G1686" s="21"/>
      <c r="H1686" s="21"/>
    </row>
    <row r="1687" spans="4:8">
      <c r="D1687" s="6"/>
      <c r="E1687" s="21"/>
      <c r="F1687" s="21"/>
      <c r="G1687" s="21"/>
      <c r="H1687" s="21"/>
    </row>
    <row r="1688" spans="4:8">
      <c r="D1688" s="6"/>
      <c r="E1688" s="21"/>
      <c r="F1688" s="21"/>
      <c r="G1688" s="21"/>
      <c r="H1688" s="21"/>
    </row>
    <row r="1689" spans="4:8">
      <c r="D1689" s="6"/>
      <c r="E1689" s="21"/>
      <c r="F1689" s="21"/>
      <c r="G1689" s="21"/>
      <c r="H1689" s="21"/>
    </row>
    <row r="1690" spans="4:8">
      <c r="D1690" s="6"/>
      <c r="E1690" s="21"/>
      <c r="F1690" s="21"/>
      <c r="G1690" s="21"/>
      <c r="H1690" s="21"/>
    </row>
    <row r="1691" spans="4:8">
      <c r="D1691" s="6"/>
      <c r="E1691" s="21"/>
      <c r="F1691" s="21"/>
      <c r="G1691" s="21"/>
      <c r="H1691" s="21"/>
    </row>
    <row r="1692" spans="4:8">
      <c r="D1692" s="6"/>
      <c r="E1692" s="21"/>
      <c r="F1692" s="21"/>
      <c r="G1692" s="21"/>
      <c r="H1692" s="21"/>
    </row>
    <row r="1693" spans="4:8">
      <c r="D1693" s="6"/>
      <c r="E1693" s="21"/>
      <c r="F1693" s="21"/>
      <c r="G1693" s="21"/>
      <c r="H1693" s="21"/>
    </row>
    <row r="1694" spans="4:8">
      <c r="D1694" s="6"/>
      <c r="E1694" s="21"/>
      <c r="F1694" s="21"/>
      <c r="G1694" s="21"/>
      <c r="H1694" s="21"/>
    </row>
    <row r="1695" spans="4:8">
      <c r="D1695" s="6"/>
      <c r="E1695" s="21"/>
      <c r="F1695" s="21"/>
      <c r="G1695" s="21"/>
      <c r="H1695" s="21"/>
    </row>
    <row r="1696" spans="4:8">
      <c r="D1696" s="6"/>
      <c r="E1696" s="21"/>
      <c r="F1696" s="21"/>
      <c r="G1696" s="21"/>
      <c r="H1696" s="21"/>
    </row>
    <row r="1697" spans="4:8">
      <c r="D1697" s="6"/>
      <c r="E1697" s="21"/>
      <c r="F1697" s="21"/>
      <c r="G1697" s="21"/>
      <c r="H1697" s="21"/>
    </row>
    <row r="1698" spans="4:8">
      <c r="D1698" s="6"/>
      <c r="E1698" s="21"/>
      <c r="F1698" s="21"/>
      <c r="G1698" s="21"/>
      <c r="H1698" s="21"/>
    </row>
    <row r="1699" spans="4:8">
      <c r="D1699" s="6"/>
      <c r="E1699" s="21"/>
      <c r="F1699" s="21"/>
      <c r="G1699" s="21"/>
      <c r="H1699" s="21"/>
    </row>
    <row r="1700" spans="4:8">
      <c r="D1700" s="6"/>
      <c r="E1700" s="21"/>
      <c r="F1700" s="21"/>
      <c r="G1700" s="21"/>
      <c r="H1700" s="21"/>
    </row>
    <row r="1701" spans="4:8">
      <c r="D1701" s="6"/>
      <c r="E1701" s="21"/>
      <c r="F1701" s="21"/>
      <c r="G1701" s="21"/>
      <c r="H1701" s="21"/>
    </row>
    <row r="1702" spans="4:8">
      <c r="D1702" s="6"/>
      <c r="E1702" s="21"/>
      <c r="F1702" s="21"/>
      <c r="G1702" s="21"/>
      <c r="H1702" s="21"/>
    </row>
    <row r="1703" spans="4:8">
      <c r="D1703" s="6"/>
      <c r="E1703" s="21"/>
      <c r="F1703" s="21"/>
      <c r="G1703" s="21"/>
      <c r="H1703" s="21"/>
    </row>
    <row r="1704" spans="4:8">
      <c r="D1704" s="6"/>
      <c r="E1704" s="21"/>
      <c r="F1704" s="21"/>
      <c r="G1704" s="21"/>
      <c r="H1704" s="21"/>
    </row>
    <row r="1705" spans="4:8">
      <c r="D1705" s="6"/>
      <c r="E1705" s="21"/>
      <c r="F1705" s="21"/>
      <c r="G1705" s="21"/>
      <c r="H1705" s="21"/>
    </row>
    <row r="1706" spans="4:8">
      <c r="D1706" s="6"/>
      <c r="E1706" s="21"/>
      <c r="F1706" s="21"/>
      <c r="G1706" s="21"/>
      <c r="H1706" s="21"/>
    </row>
    <row r="1707" spans="4:8">
      <c r="D1707" s="6"/>
      <c r="E1707" s="21"/>
      <c r="F1707" s="21"/>
      <c r="G1707" s="21"/>
      <c r="H1707" s="21"/>
    </row>
    <row r="1708" spans="4:8">
      <c r="D1708" s="6"/>
      <c r="E1708" s="21"/>
      <c r="F1708" s="21"/>
      <c r="G1708" s="21"/>
      <c r="H1708" s="21"/>
    </row>
    <row r="1709" spans="4:8">
      <c r="D1709" s="6"/>
      <c r="E1709" s="21"/>
      <c r="F1709" s="21"/>
      <c r="G1709" s="21"/>
      <c r="H1709" s="21"/>
    </row>
    <row r="1710" spans="4:8">
      <c r="D1710" s="6"/>
      <c r="E1710" s="21"/>
      <c r="F1710" s="21"/>
      <c r="G1710" s="21"/>
      <c r="H1710" s="21"/>
    </row>
    <row r="1711" spans="4:8">
      <c r="D1711" s="6"/>
      <c r="E1711" s="21"/>
      <c r="F1711" s="21"/>
      <c r="G1711" s="21"/>
      <c r="H1711" s="21"/>
    </row>
    <row r="1712" spans="4:8">
      <c r="D1712" s="6"/>
      <c r="E1712" s="21"/>
      <c r="F1712" s="21"/>
      <c r="G1712" s="21"/>
      <c r="H1712" s="21"/>
    </row>
    <row r="1713" spans="4:8">
      <c r="D1713" s="6"/>
      <c r="E1713" s="21"/>
      <c r="F1713" s="21"/>
      <c r="G1713" s="21"/>
      <c r="H1713" s="21"/>
    </row>
    <row r="1714" spans="4:8">
      <c r="D1714" s="6"/>
      <c r="E1714" s="21"/>
      <c r="F1714" s="21"/>
      <c r="G1714" s="21"/>
      <c r="H1714" s="21"/>
    </row>
    <row r="1715" spans="4:8">
      <c r="D1715" s="6"/>
      <c r="E1715" s="21"/>
      <c r="F1715" s="21"/>
      <c r="G1715" s="21"/>
      <c r="H1715" s="21"/>
    </row>
    <row r="1716" spans="4:8">
      <c r="D1716" s="6"/>
      <c r="E1716" s="21"/>
      <c r="F1716" s="21"/>
      <c r="G1716" s="21"/>
      <c r="H1716" s="21"/>
    </row>
    <row r="1717" spans="4:8">
      <c r="D1717" s="6"/>
      <c r="E1717" s="21"/>
      <c r="F1717" s="21"/>
      <c r="G1717" s="21"/>
      <c r="H1717" s="21"/>
    </row>
    <row r="1718" spans="4:8">
      <c r="D1718" s="6"/>
      <c r="E1718" s="21"/>
      <c r="F1718" s="21"/>
      <c r="G1718" s="21"/>
      <c r="H1718" s="21"/>
    </row>
    <row r="1719" spans="4:8">
      <c r="D1719" s="6"/>
      <c r="E1719" s="21"/>
      <c r="F1719" s="21"/>
      <c r="G1719" s="21"/>
      <c r="H1719" s="21"/>
    </row>
    <row r="1720" spans="4:8">
      <c r="D1720" s="6"/>
      <c r="E1720" s="21"/>
      <c r="F1720" s="21"/>
      <c r="G1720" s="21"/>
      <c r="H1720" s="21"/>
    </row>
    <row r="1721" spans="4:8">
      <c r="D1721" s="6"/>
      <c r="E1721" s="21"/>
      <c r="F1721" s="21"/>
      <c r="G1721" s="21"/>
      <c r="H1721" s="21"/>
    </row>
    <row r="1722" spans="4:8">
      <c r="D1722" s="6"/>
      <c r="E1722" s="21"/>
      <c r="F1722" s="21"/>
      <c r="G1722" s="21"/>
      <c r="H1722" s="21"/>
    </row>
    <row r="1723" spans="4:8">
      <c r="D1723" s="6"/>
      <c r="E1723" s="21"/>
      <c r="F1723" s="21"/>
      <c r="G1723" s="21"/>
      <c r="H1723" s="21"/>
    </row>
    <row r="1724" spans="4:8">
      <c r="D1724" s="6"/>
      <c r="E1724" s="21"/>
      <c r="F1724" s="21"/>
      <c r="G1724" s="21"/>
      <c r="H1724" s="21"/>
    </row>
    <row r="1725" spans="4:8">
      <c r="D1725" s="6"/>
      <c r="E1725" s="21"/>
      <c r="F1725" s="21"/>
      <c r="G1725" s="21"/>
      <c r="H1725" s="21"/>
    </row>
    <row r="1726" spans="4:8">
      <c r="D1726" s="6"/>
      <c r="E1726" s="21"/>
      <c r="F1726" s="21"/>
      <c r="G1726" s="21"/>
      <c r="H1726" s="21"/>
    </row>
    <row r="1727" spans="4:8">
      <c r="D1727" s="6"/>
      <c r="E1727" s="21"/>
      <c r="F1727" s="21"/>
      <c r="G1727" s="21"/>
      <c r="H1727" s="21"/>
    </row>
    <row r="1728" spans="4:8">
      <c r="D1728" s="6"/>
      <c r="E1728" s="21"/>
      <c r="F1728" s="21"/>
      <c r="G1728" s="21"/>
      <c r="H1728" s="21"/>
    </row>
    <row r="1729" spans="4:8">
      <c r="D1729" s="6"/>
      <c r="E1729" s="21"/>
      <c r="F1729" s="21"/>
      <c r="G1729" s="21"/>
      <c r="H1729" s="21"/>
    </row>
    <row r="1730" spans="4:8">
      <c r="D1730" s="6"/>
      <c r="E1730" s="21"/>
      <c r="F1730" s="21"/>
      <c r="G1730" s="21"/>
      <c r="H1730" s="21"/>
    </row>
    <row r="1731" spans="4:8">
      <c r="D1731" s="6"/>
      <c r="E1731" s="21"/>
      <c r="F1731" s="21"/>
      <c r="G1731" s="21"/>
      <c r="H1731" s="21"/>
    </row>
    <row r="1732" spans="4:8">
      <c r="D1732" s="6"/>
      <c r="E1732" s="21"/>
      <c r="F1732" s="21"/>
      <c r="G1732" s="21"/>
      <c r="H1732" s="21"/>
    </row>
    <row r="1733" spans="4:8">
      <c r="D1733" s="6"/>
      <c r="E1733" s="21"/>
      <c r="F1733" s="21"/>
      <c r="G1733" s="21"/>
      <c r="H1733" s="21"/>
    </row>
    <row r="1734" spans="4:8">
      <c r="D1734" s="6"/>
      <c r="E1734" s="21"/>
      <c r="F1734" s="21"/>
      <c r="G1734" s="21"/>
      <c r="H1734" s="21"/>
    </row>
    <row r="1735" spans="4:8">
      <c r="D1735" s="6"/>
      <c r="E1735" s="21"/>
      <c r="F1735" s="21"/>
      <c r="G1735" s="21"/>
      <c r="H1735" s="21"/>
    </row>
    <row r="1736" spans="4:8">
      <c r="D1736" s="6"/>
      <c r="E1736" s="21"/>
      <c r="F1736" s="21"/>
      <c r="G1736" s="21"/>
      <c r="H1736" s="21"/>
    </row>
    <row r="1737" spans="4:8">
      <c r="D1737" s="6"/>
      <c r="E1737" s="21"/>
      <c r="F1737" s="21"/>
      <c r="G1737" s="21"/>
      <c r="H1737" s="21"/>
    </row>
    <row r="1738" spans="4:8">
      <c r="D1738" s="6"/>
      <c r="E1738" s="21"/>
      <c r="F1738" s="21"/>
      <c r="G1738" s="21"/>
      <c r="H1738" s="21"/>
    </row>
    <row r="1739" spans="4:8">
      <c r="D1739" s="6"/>
      <c r="E1739" s="21"/>
      <c r="F1739" s="21"/>
      <c r="G1739" s="21"/>
      <c r="H1739" s="21"/>
    </row>
    <row r="1740" spans="4:8">
      <c r="D1740" s="6"/>
      <c r="E1740" s="21"/>
      <c r="F1740" s="21"/>
      <c r="G1740" s="21"/>
      <c r="H1740" s="21"/>
    </row>
    <row r="1741" spans="4:8">
      <c r="D1741" s="6"/>
      <c r="E1741" s="21"/>
      <c r="F1741" s="21"/>
      <c r="G1741" s="21"/>
      <c r="H1741" s="21"/>
    </row>
    <row r="1742" spans="4:8">
      <c r="D1742" s="6"/>
      <c r="E1742" s="21"/>
      <c r="F1742" s="21"/>
      <c r="G1742" s="21"/>
      <c r="H1742" s="21"/>
    </row>
    <row r="1743" spans="4:8">
      <c r="D1743" s="6"/>
      <c r="E1743" s="21"/>
      <c r="F1743" s="21"/>
      <c r="G1743" s="21"/>
      <c r="H1743" s="21"/>
    </row>
    <row r="1744" spans="4:8">
      <c r="D1744" s="6"/>
      <c r="E1744" s="21"/>
      <c r="F1744" s="21"/>
      <c r="G1744" s="21"/>
      <c r="H1744" s="21"/>
    </row>
    <row r="1745" spans="4:8">
      <c r="D1745" s="6"/>
      <c r="E1745" s="21"/>
      <c r="F1745" s="21"/>
      <c r="G1745" s="21"/>
      <c r="H1745" s="21"/>
    </row>
    <row r="1746" spans="4:8">
      <c r="D1746" s="6"/>
      <c r="E1746" s="21"/>
      <c r="F1746" s="21"/>
      <c r="G1746" s="21"/>
      <c r="H1746" s="21"/>
    </row>
    <row r="1747" spans="4:8">
      <c r="D1747" s="6"/>
      <c r="E1747" s="21"/>
      <c r="F1747" s="21"/>
      <c r="G1747" s="21"/>
      <c r="H1747" s="21"/>
    </row>
    <row r="1748" spans="4:8">
      <c r="D1748" s="6"/>
      <c r="E1748" s="21"/>
      <c r="F1748" s="21"/>
      <c r="G1748" s="21"/>
      <c r="H1748" s="21"/>
    </row>
    <row r="1749" spans="4:8">
      <c r="D1749" s="6"/>
      <c r="E1749" s="21"/>
      <c r="F1749" s="21"/>
      <c r="G1749" s="21"/>
      <c r="H1749" s="21"/>
    </row>
    <row r="1750" spans="4:8">
      <c r="D1750" s="6"/>
      <c r="E1750" s="21"/>
      <c r="F1750" s="21"/>
      <c r="G1750" s="21"/>
      <c r="H1750" s="21"/>
    </row>
    <row r="1751" spans="4:8">
      <c r="D1751" s="6"/>
      <c r="E1751" s="21"/>
      <c r="F1751" s="21"/>
      <c r="G1751" s="21"/>
      <c r="H1751" s="21"/>
    </row>
    <row r="1752" spans="4:8">
      <c r="D1752" s="6"/>
      <c r="E1752" s="21"/>
      <c r="F1752" s="21"/>
      <c r="G1752" s="21"/>
      <c r="H1752" s="21"/>
    </row>
    <row r="1753" spans="4:8">
      <c r="D1753" s="6"/>
      <c r="E1753" s="21"/>
      <c r="F1753" s="21"/>
      <c r="G1753" s="21"/>
      <c r="H1753" s="21"/>
    </row>
    <row r="1754" spans="4:8">
      <c r="D1754" s="6"/>
      <c r="E1754" s="21"/>
      <c r="F1754" s="21"/>
      <c r="G1754" s="21"/>
      <c r="H1754" s="21"/>
    </row>
    <row r="1755" spans="4:8">
      <c r="D1755" s="6"/>
      <c r="E1755" s="21"/>
      <c r="F1755" s="21"/>
      <c r="G1755" s="21"/>
      <c r="H1755" s="21"/>
    </row>
    <row r="1756" spans="4:8">
      <c r="D1756" s="6"/>
      <c r="E1756" s="21"/>
      <c r="F1756" s="21"/>
      <c r="G1756" s="21"/>
      <c r="H1756" s="21"/>
    </row>
    <row r="1757" spans="4:8">
      <c r="D1757" s="6"/>
      <c r="E1757" s="21"/>
      <c r="F1757" s="21"/>
      <c r="G1757" s="21"/>
      <c r="H1757" s="21"/>
    </row>
    <row r="1758" spans="4:8">
      <c r="D1758" s="6"/>
      <c r="E1758" s="21"/>
      <c r="F1758" s="21"/>
      <c r="G1758" s="21"/>
      <c r="H1758" s="21"/>
    </row>
    <row r="1759" spans="4:8">
      <c r="D1759" s="6"/>
      <c r="E1759" s="21"/>
      <c r="F1759" s="21"/>
      <c r="G1759" s="21"/>
      <c r="H1759" s="21"/>
    </row>
    <row r="1760" spans="4:8">
      <c r="D1760" s="6"/>
      <c r="E1760" s="21"/>
      <c r="F1760" s="21"/>
      <c r="G1760" s="21"/>
      <c r="H1760" s="21"/>
    </row>
    <row r="1761" spans="4:8">
      <c r="D1761" s="6"/>
      <c r="E1761" s="21"/>
      <c r="F1761" s="21"/>
      <c r="G1761" s="21"/>
      <c r="H1761" s="21"/>
    </row>
    <row r="1762" spans="4:8">
      <c r="D1762" s="6"/>
      <c r="E1762" s="21"/>
      <c r="F1762" s="21"/>
      <c r="G1762" s="21"/>
      <c r="H1762" s="21"/>
    </row>
    <row r="1763" spans="4:8">
      <c r="D1763" s="6"/>
      <c r="E1763" s="21"/>
      <c r="F1763" s="21"/>
      <c r="G1763" s="21"/>
      <c r="H1763" s="21"/>
    </row>
    <row r="1764" spans="4:8">
      <c r="D1764" s="6"/>
      <c r="E1764" s="21"/>
      <c r="F1764" s="21"/>
      <c r="G1764" s="21"/>
      <c r="H1764" s="21"/>
    </row>
    <row r="1765" spans="4:8">
      <c r="D1765" s="6"/>
      <c r="E1765" s="21"/>
      <c r="F1765" s="21"/>
      <c r="G1765" s="21"/>
      <c r="H1765" s="21"/>
    </row>
    <row r="1766" spans="4:8">
      <c r="D1766" s="6"/>
      <c r="E1766" s="21"/>
      <c r="F1766" s="21"/>
      <c r="G1766" s="21"/>
      <c r="H1766" s="21"/>
    </row>
    <row r="1767" spans="4:8">
      <c r="D1767" s="6"/>
      <c r="E1767" s="21"/>
      <c r="F1767" s="21"/>
      <c r="G1767" s="21"/>
      <c r="H1767" s="21"/>
    </row>
    <row r="1768" spans="4:8">
      <c r="D1768" s="6"/>
      <c r="E1768" s="21"/>
      <c r="F1768" s="21"/>
      <c r="G1768" s="21"/>
      <c r="H1768" s="21"/>
    </row>
    <row r="1769" spans="4:8">
      <c r="D1769" s="6"/>
      <c r="E1769" s="21"/>
      <c r="F1769" s="21"/>
      <c r="G1769" s="21"/>
      <c r="H1769" s="21"/>
    </row>
    <row r="1770" spans="4:8">
      <c r="D1770" s="6"/>
      <c r="E1770" s="21"/>
      <c r="F1770" s="21"/>
      <c r="G1770" s="21"/>
      <c r="H1770" s="21"/>
    </row>
    <row r="1771" spans="4:8">
      <c r="D1771" s="6"/>
      <c r="E1771" s="21"/>
      <c r="F1771" s="21"/>
      <c r="G1771" s="21"/>
      <c r="H1771" s="21"/>
    </row>
    <row r="1772" spans="4:8">
      <c r="D1772" s="6"/>
      <c r="E1772" s="21"/>
      <c r="F1772" s="21"/>
      <c r="G1772" s="21"/>
      <c r="H1772" s="21"/>
    </row>
    <row r="1773" spans="4:8">
      <c r="D1773" s="6"/>
      <c r="E1773" s="21"/>
      <c r="F1773" s="21"/>
      <c r="G1773" s="21"/>
      <c r="H1773" s="21"/>
    </row>
    <row r="1774" spans="4:8">
      <c r="D1774" s="6"/>
      <c r="E1774" s="21"/>
      <c r="F1774" s="21"/>
      <c r="G1774" s="21"/>
      <c r="H1774" s="21"/>
    </row>
    <row r="1775" spans="4:8">
      <c r="D1775" s="6"/>
      <c r="E1775" s="21"/>
      <c r="F1775" s="21"/>
      <c r="G1775" s="21"/>
      <c r="H1775" s="21"/>
    </row>
    <row r="1776" spans="4:8">
      <c r="D1776" s="6"/>
      <c r="E1776" s="21"/>
      <c r="F1776" s="21"/>
      <c r="G1776" s="21"/>
      <c r="H1776" s="21"/>
    </row>
    <row r="1777" spans="4:8">
      <c r="D1777" s="6"/>
      <c r="E1777" s="21"/>
      <c r="F1777" s="21"/>
      <c r="G1777" s="21"/>
      <c r="H1777" s="21"/>
    </row>
    <row r="1778" spans="4:8">
      <c r="D1778" s="6"/>
      <c r="E1778" s="21"/>
      <c r="F1778" s="21"/>
      <c r="G1778" s="21"/>
      <c r="H1778" s="21"/>
    </row>
    <row r="1779" spans="4:8">
      <c r="D1779" s="6"/>
      <c r="E1779" s="21"/>
      <c r="F1779" s="21"/>
      <c r="G1779" s="21"/>
      <c r="H1779" s="21"/>
    </row>
    <row r="1780" spans="4:8">
      <c r="D1780" s="6"/>
      <c r="E1780" s="21"/>
      <c r="F1780" s="21"/>
      <c r="G1780" s="21"/>
      <c r="H1780" s="21"/>
    </row>
    <row r="1781" spans="4:8">
      <c r="D1781" s="6"/>
      <c r="E1781" s="21"/>
      <c r="F1781" s="21"/>
      <c r="G1781" s="21"/>
      <c r="H1781" s="21"/>
    </row>
    <row r="1782" spans="4:8">
      <c r="D1782" s="6"/>
      <c r="E1782" s="21"/>
      <c r="F1782" s="21"/>
      <c r="G1782" s="21"/>
      <c r="H1782" s="21"/>
    </row>
    <row r="1783" spans="4:8">
      <c r="D1783" s="6"/>
      <c r="E1783" s="21"/>
      <c r="F1783" s="21"/>
      <c r="G1783" s="21"/>
      <c r="H1783" s="21"/>
    </row>
    <row r="1784" spans="4:8">
      <c r="D1784" s="6"/>
      <c r="E1784" s="21"/>
      <c r="F1784" s="21"/>
      <c r="G1784" s="21"/>
      <c r="H1784" s="21"/>
    </row>
    <row r="1785" spans="4:8">
      <c r="D1785" s="6"/>
      <c r="E1785" s="21"/>
      <c r="F1785" s="21"/>
      <c r="G1785" s="21"/>
      <c r="H1785" s="21"/>
    </row>
    <row r="1786" spans="4:8">
      <c r="D1786" s="6"/>
      <c r="E1786" s="21"/>
      <c r="F1786" s="21"/>
      <c r="G1786" s="21"/>
      <c r="H1786" s="21"/>
    </row>
    <row r="1787" spans="4:8">
      <c r="D1787" s="6"/>
      <c r="E1787" s="21"/>
      <c r="F1787" s="21"/>
      <c r="G1787" s="21"/>
      <c r="H1787" s="21"/>
    </row>
    <row r="1788" spans="4:8">
      <c r="D1788" s="6"/>
      <c r="E1788" s="21"/>
      <c r="F1788" s="21"/>
      <c r="G1788" s="21"/>
      <c r="H1788" s="21"/>
    </row>
    <row r="1789" spans="4:8">
      <c r="D1789" s="6"/>
      <c r="E1789" s="21"/>
      <c r="F1789" s="21"/>
      <c r="G1789" s="21"/>
      <c r="H1789" s="21"/>
    </row>
    <row r="1790" spans="4:8">
      <c r="D1790" s="6"/>
      <c r="E1790" s="21"/>
      <c r="F1790" s="21"/>
      <c r="G1790" s="21"/>
      <c r="H1790" s="21"/>
    </row>
    <row r="1791" spans="4:8">
      <c r="D1791" s="6"/>
      <c r="E1791" s="21"/>
      <c r="F1791" s="21"/>
      <c r="G1791" s="21"/>
      <c r="H1791" s="21"/>
    </row>
    <row r="1792" spans="4:8">
      <c r="D1792" s="6"/>
      <c r="E1792" s="21"/>
      <c r="F1792" s="21"/>
      <c r="G1792" s="21"/>
      <c r="H1792" s="21"/>
    </row>
    <row r="1793" spans="4:8">
      <c r="D1793" s="6"/>
      <c r="E1793" s="21"/>
      <c r="F1793" s="21"/>
      <c r="G1793" s="21"/>
      <c r="H1793" s="21"/>
    </row>
    <row r="1794" spans="4:8">
      <c r="D1794" s="6"/>
      <c r="E1794" s="21"/>
      <c r="F1794" s="21"/>
      <c r="G1794" s="21"/>
      <c r="H1794" s="21"/>
    </row>
    <row r="1795" spans="4:8">
      <c r="D1795" s="6"/>
      <c r="E1795" s="21"/>
      <c r="F1795" s="21"/>
      <c r="G1795" s="21"/>
      <c r="H1795" s="21"/>
    </row>
    <row r="1796" spans="4:8">
      <c r="D1796" s="6"/>
      <c r="E1796" s="21"/>
      <c r="F1796" s="21"/>
      <c r="G1796" s="21"/>
      <c r="H1796" s="21"/>
    </row>
    <row r="1797" spans="4:8">
      <c r="D1797" s="6"/>
      <c r="E1797" s="21"/>
      <c r="F1797" s="21"/>
      <c r="G1797" s="21"/>
      <c r="H1797" s="21"/>
    </row>
    <row r="1798" spans="4:8">
      <c r="D1798" s="6"/>
      <c r="E1798" s="21"/>
      <c r="F1798" s="21"/>
      <c r="G1798" s="21"/>
      <c r="H1798" s="21"/>
    </row>
    <row r="1799" spans="4:8">
      <c r="D1799" s="6"/>
      <c r="E1799" s="21"/>
      <c r="F1799" s="21"/>
      <c r="G1799" s="21"/>
      <c r="H1799" s="21"/>
    </row>
    <row r="1800" spans="4:8">
      <c r="D1800" s="6"/>
      <c r="E1800" s="21"/>
      <c r="F1800" s="21"/>
      <c r="G1800" s="21"/>
      <c r="H1800" s="21"/>
    </row>
    <row r="1801" spans="4:8">
      <c r="D1801" s="6"/>
      <c r="E1801" s="21"/>
      <c r="F1801" s="21"/>
      <c r="G1801" s="21"/>
      <c r="H1801" s="21"/>
    </row>
    <row r="1802" spans="4:8">
      <c r="D1802" s="6"/>
      <c r="E1802" s="21"/>
      <c r="F1802" s="21"/>
      <c r="G1802" s="21"/>
      <c r="H1802" s="21"/>
    </row>
    <row r="1803" spans="4:8">
      <c r="D1803" s="6"/>
      <c r="E1803" s="21"/>
      <c r="F1803" s="21"/>
      <c r="G1803" s="21"/>
      <c r="H1803" s="21"/>
    </row>
    <row r="1804" spans="4:8">
      <c r="D1804" s="6"/>
      <c r="E1804" s="21"/>
      <c r="F1804" s="21"/>
      <c r="G1804" s="21"/>
      <c r="H1804" s="21"/>
    </row>
    <row r="1805" spans="4:8">
      <c r="D1805" s="6"/>
      <c r="E1805" s="21"/>
      <c r="F1805" s="21"/>
      <c r="G1805" s="21"/>
      <c r="H1805" s="21"/>
    </row>
    <row r="1806" spans="4:8">
      <c r="D1806" s="6"/>
      <c r="E1806" s="21"/>
      <c r="F1806" s="21"/>
      <c r="G1806" s="21"/>
      <c r="H1806" s="21"/>
    </row>
    <row r="1807" spans="4:8">
      <c r="D1807" s="6"/>
      <c r="E1807" s="21"/>
      <c r="F1807" s="21"/>
      <c r="G1807" s="21"/>
      <c r="H1807" s="21"/>
    </row>
    <row r="1808" spans="4:8">
      <c r="D1808" s="6"/>
      <c r="E1808" s="21"/>
      <c r="F1808" s="21"/>
      <c r="G1808" s="21"/>
      <c r="H1808" s="21"/>
    </row>
    <row r="1809" spans="4:8">
      <c r="D1809" s="6"/>
      <c r="E1809" s="21"/>
      <c r="F1809" s="21"/>
      <c r="G1809" s="21"/>
      <c r="H1809" s="21"/>
    </row>
    <row r="1810" spans="4:8">
      <c r="D1810" s="6"/>
      <c r="E1810" s="21"/>
      <c r="F1810" s="21"/>
      <c r="G1810" s="21"/>
      <c r="H1810" s="21"/>
    </row>
    <row r="1811" spans="4:8">
      <c r="D1811" s="6"/>
      <c r="E1811" s="21"/>
      <c r="F1811" s="21"/>
      <c r="G1811" s="21"/>
      <c r="H1811" s="21"/>
    </row>
    <row r="1812" spans="4:8">
      <c r="D1812" s="6"/>
      <c r="E1812" s="21"/>
      <c r="F1812" s="21"/>
      <c r="G1812" s="21"/>
      <c r="H1812" s="21"/>
    </row>
    <row r="1813" spans="4:8">
      <c r="D1813" s="6"/>
      <c r="E1813" s="21"/>
      <c r="F1813" s="21"/>
      <c r="G1813" s="21"/>
      <c r="H1813" s="21"/>
    </row>
    <row r="1814" spans="4:8">
      <c r="D1814" s="6"/>
      <c r="E1814" s="21"/>
      <c r="F1814" s="21"/>
      <c r="G1814" s="21"/>
      <c r="H1814" s="21"/>
    </row>
    <row r="1815" spans="4:8">
      <c r="D1815" s="6"/>
      <c r="E1815" s="21"/>
      <c r="F1815" s="21"/>
      <c r="G1815" s="21"/>
      <c r="H1815" s="21"/>
    </row>
    <row r="1816" spans="4:8">
      <c r="D1816" s="6"/>
      <c r="E1816" s="21"/>
      <c r="F1816" s="21"/>
      <c r="G1816" s="21"/>
      <c r="H1816" s="21"/>
    </row>
    <row r="1817" spans="4:8">
      <c r="D1817" s="6"/>
      <c r="E1817" s="21"/>
      <c r="F1817" s="21"/>
      <c r="G1817" s="21"/>
      <c r="H1817" s="21"/>
    </row>
    <row r="1818" spans="4:8">
      <c r="D1818" s="6"/>
      <c r="E1818" s="21"/>
      <c r="F1818" s="21"/>
      <c r="G1818" s="21"/>
      <c r="H1818" s="21"/>
    </row>
    <row r="1819" spans="4:8">
      <c r="D1819" s="6"/>
      <c r="E1819" s="21"/>
      <c r="F1819" s="21"/>
      <c r="G1819" s="21"/>
      <c r="H1819" s="21"/>
    </row>
    <row r="1820" spans="4:8">
      <c r="D1820" s="6"/>
      <c r="E1820" s="21"/>
      <c r="F1820" s="21"/>
      <c r="G1820" s="21"/>
      <c r="H1820" s="21"/>
    </row>
    <row r="1821" spans="4:8">
      <c r="D1821" s="6"/>
      <c r="E1821" s="21"/>
      <c r="F1821" s="21"/>
      <c r="G1821" s="21"/>
      <c r="H1821" s="21"/>
    </row>
    <row r="1822" spans="4:8">
      <c r="D1822" s="6"/>
      <c r="E1822" s="21"/>
      <c r="F1822" s="21"/>
      <c r="G1822" s="21"/>
      <c r="H1822" s="21"/>
    </row>
    <row r="1823" spans="4:8">
      <c r="D1823" s="6"/>
      <c r="E1823" s="21"/>
      <c r="F1823" s="21"/>
      <c r="G1823" s="21"/>
      <c r="H1823" s="21"/>
    </row>
    <row r="1824" spans="4:8">
      <c r="D1824" s="6"/>
      <c r="E1824" s="21"/>
      <c r="F1824" s="21"/>
      <c r="G1824" s="21"/>
      <c r="H1824" s="21"/>
    </row>
    <row r="1825" spans="4:8">
      <c r="D1825" s="6"/>
      <c r="E1825" s="21"/>
      <c r="F1825" s="21"/>
      <c r="G1825" s="21"/>
      <c r="H1825" s="21"/>
    </row>
    <row r="1826" spans="4:8">
      <c r="D1826" s="6"/>
      <c r="E1826" s="21"/>
      <c r="F1826" s="21"/>
      <c r="G1826" s="21"/>
      <c r="H1826" s="21"/>
    </row>
    <row r="1827" spans="4:8">
      <c r="D1827" s="6"/>
      <c r="E1827" s="21"/>
      <c r="F1827" s="21"/>
      <c r="G1827" s="21"/>
      <c r="H1827" s="21"/>
    </row>
    <row r="1828" spans="4:8">
      <c r="D1828" s="6"/>
      <c r="E1828" s="21"/>
      <c r="F1828" s="21"/>
      <c r="G1828" s="21"/>
      <c r="H1828" s="21"/>
    </row>
    <row r="1829" spans="4:8">
      <c r="D1829" s="6"/>
      <c r="E1829" s="21"/>
      <c r="F1829" s="21"/>
      <c r="G1829" s="21"/>
      <c r="H1829" s="21"/>
    </row>
    <row r="1830" spans="4:8">
      <c r="D1830" s="6"/>
      <c r="E1830" s="21"/>
      <c r="F1830" s="21"/>
      <c r="G1830" s="21"/>
      <c r="H1830" s="21"/>
    </row>
    <row r="1831" spans="4:8">
      <c r="D1831" s="6"/>
      <c r="E1831" s="21"/>
      <c r="F1831" s="21"/>
      <c r="G1831" s="21"/>
      <c r="H1831" s="21"/>
    </row>
    <row r="1832" spans="4:8">
      <c r="D1832" s="6"/>
      <c r="E1832" s="21"/>
      <c r="F1832" s="21"/>
      <c r="G1832" s="21"/>
      <c r="H1832" s="21"/>
    </row>
    <row r="1833" spans="4:8">
      <c r="D1833" s="6"/>
      <c r="E1833" s="21"/>
      <c r="F1833" s="21"/>
      <c r="G1833" s="21"/>
      <c r="H1833" s="21"/>
    </row>
    <row r="1834" spans="4:8">
      <c r="D1834" s="6"/>
      <c r="E1834" s="21"/>
      <c r="F1834" s="21"/>
      <c r="G1834" s="21"/>
      <c r="H1834" s="21"/>
    </row>
    <row r="1835" spans="4:8">
      <c r="D1835" s="6"/>
      <c r="E1835" s="21"/>
      <c r="F1835" s="21"/>
      <c r="G1835" s="21"/>
      <c r="H1835" s="21"/>
    </row>
    <row r="1836" spans="4:8">
      <c r="D1836" s="6"/>
      <c r="E1836" s="21"/>
      <c r="F1836" s="21"/>
      <c r="G1836" s="21"/>
      <c r="H1836" s="21"/>
    </row>
    <row r="1837" spans="4:8">
      <c r="D1837" s="6"/>
      <c r="E1837" s="21"/>
      <c r="F1837" s="21"/>
      <c r="G1837" s="21"/>
      <c r="H1837" s="21"/>
    </row>
    <row r="1838" spans="4:8">
      <c r="D1838" s="6"/>
      <c r="E1838" s="21"/>
      <c r="F1838" s="21"/>
      <c r="G1838" s="21"/>
      <c r="H1838" s="21"/>
    </row>
    <row r="1839" spans="4:8">
      <c r="D1839" s="6"/>
      <c r="E1839" s="21"/>
      <c r="F1839" s="21"/>
      <c r="G1839" s="21"/>
      <c r="H1839" s="21"/>
    </row>
    <row r="1840" spans="4:8">
      <c r="D1840" s="6"/>
      <c r="E1840" s="21"/>
      <c r="F1840" s="21"/>
      <c r="G1840" s="21"/>
      <c r="H1840" s="21"/>
    </row>
    <row r="1841" spans="4:8">
      <c r="D1841" s="6"/>
      <c r="E1841" s="21"/>
      <c r="F1841" s="21"/>
      <c r="G1841" s="21"/>
      <c r="H1841" s="21"/>
    </row>
    <row r="1842" spans="4:8">
      <c r="D1842" s="6"/>
      <c r="E1842" s="21"/>
      <c r="F1842" s="21"/>
      <c r="G1842" s="21"/>
      <c r="H1842" s="21"/>
    </row>
    <row r="1843" spans="4:8">
      <c r="D1843" s="6"/>
      <c r="E1843" s="21"/>
      <c r="F1843" s="21"/>
      <c r="G1843" s="21"/>
      <c r="H1843" s="21"/>
    </row>
    <row r="1844" spans="4:8">
      <c r="D1844" s="6"/>
      <c r="E1844" s="21"/>
      <c r="F1844" s="21"/>
      <c r="G1844" s="21"/>
      <c r="H1844" s="21"/>
    </row>
    <row r="1845" spans="4:8">
      <c r="D1845" s="6"/>
      <c r="E1845" s="21"/>
      <c r="F1845" s="21"/>
      <c r="G1845" s="21"/>
      <c r="H1845" s="21"/>
    </row>
    <row r="1846" spans="4:8">
      <c r="D1846" s="6"/>
      <c r="E1846" s="21"/>
      <c r="F1846" s="21"/>
      <c r="G1846" s="21"/>
      <c r="H1846" s="21"/>
    </row>
    <row r="1847" spans="4:8">
      <c r="D1847" s="6"/>
      <c r="E1847" s="21"/>
      <c r="F1847" s="21"/>
      <c r="G1847" s="21"/>
      <c r="H1847" s="21"/>
    </row>
    <row r="1848" spans="4:8">
      <c r="D1848" s="6"/>
      <c r="E1848" s="21"/>
      <c r="F1848" s="21"/>
      <c r="G1848" s="21"/>
      <c r="H1848" s="21"/>
    </row>
    <row r="1849" spans="4:8">
      <c r="D1849" s="6"/>
      <c r="E1849" s="21"/>
      <c r="F1849" s="21"/>
      <c r="G1849" s="21"/>
      <c r="H1849" s="21"/>
    </row>
    <row r="1850" spans="4:8">
      <c r="D1850" s="6"/>
      <c r="E1850" s="21"/>
      <c r="F1850" s="21"/>
      <c r="G1850" s="21"/>
      <c r="H1850" s="21"/>
    </row>
    <row r="1851" spans="4:8">
      <c r="D1851" s="6"/>
      <c r="E1851" s="21"/>
      <c r="F1851" s="21"/>
      <c r="G1851" s="21"/>
      <c r="H1851" s="21"/>
    </row>
    <row r="1852" spans="4:8">
      <c r="D1852" s="6"/>
      <c r="E1852" s="21"/>
      <c r="F1852" s="21"/>
      <c r="G1852" s="21"/>
      <c r="H1852" s="21"/>
    </row>
    <row r="1853" spans="4:8">
      <c r="D1853" s="6"/>
      <c r="E1853" s="21"/>
      <c r="F1853" s="21"/>
      <c r="G1853" s="21"/>
      <c r="H1853" s="21"/>
    </row>
    <row r="1854" spans="4:8">
      <c r="D1854" s="6"/>
      <c r="E1854" s="21"/>
      <c r="F1854" s="21"/>
      <c r="G1854" s="21"/>
      <c r="H1854" s="21"/>
    </row>
    <row r="1855" spans="4:8">
      <c r="D1855" s="6"/>
      <c r="E1855" s="21"/>
      <c r="F1855" s="21"/>
      <c r="G1855" s="21"/>
      <c r="H1855" s="21"/>
    </row>
    <row r="1856" spans="4:8">
      <c r="D1856" s="6"/>
      <c r="E1856" s="21"/>
      <c r="F1856" s="21"/>
      <c r="G1856" s="21"/>
      <c r="H1856" s="21"/>
    </row>
    <row r="1857" spans="4:8">
      <c r="D1857" s="6"/>
      <c r="E1857" s="21"/>
      <c r="F1857" s="21"/>
      <c r="G1857" s="21"/>
      <c r="H1857" s="21"/>
    </row>
    <row r="1858" spans="4:8">
      <c r="D1858" s="6"/>
      <c r="E1858" s="21"/>
      <c r="F1858" s="21"/>
      <c r="G1858" s="21"/>
      <c r="H1858" s="21"/>
    </row>
    <row r="1859" spans="4:8">
      <c r="D1859" s="6"/>
      <c r="E1859" s="21"/>
      <c r="F1859" s="21"/>
      <c r="G1859" s="21"/>
      <c r="H1859" s="21"/>
    </row>
    <row r="1860" spans="4:8">
      <c r="D1860" s="6"/>
      <c r="E1860" s="21"/>
      <c r="F1860" s="21"/>
      <c r="G1860" s="21"/>
      <c r="H1860" s="21"/>
    </row>
    <row r="1861" spans="4:8">
      <c r="D1861" s="6"/>
      <c r="E1861" s="21"/>
      <c r="F1861" s="21"/>
      <c r="G1861" s="21"/>
      <c r="H1861" s="21"/>
    </row>
    <row r="1862" spans="4:8">
      <c r="D1862" s="6"/>
      <c r="E1862" s="21"/>
      <c r="F1862" s="21"/>
      <c r="G1862" s="21"/>
      <c r="H1862" s="21"/>
    </row>
    <row r="1863" spans="4:8">
      <c r="D1863" s="6"/>
      <c r="E1863" s="21"/>
      <c r="F1863" s="21"/>
      <c r="G1863" s="21"/>
      <c r="H1863" s="21"/>
    </row>
    <row r="1864" spans="4:8">
      <c r="D1864" s="6"/>
      <c r="E1864" s="21"/>
      <c r="F1864" s="21"/>
      <c r="G1864" s="21"/>
      <c r="H1864" s="21"/>
    </row>
    <row r="1865" spans="4:8">
      <c r="D1865" s="6"/>
      <c r="E1865" s="21"/>
      <c r="F1865" s="21"/>
      <c r="G1865" s="21"/>
      <c r="H1865" s="21"/>
    </row>
    <row r="1866" spans="4:8">
      <c r="D1866" s="6"/>
      <c r="E1866" s="21"/>
      <c r="F1866" s="21"/>
      <c r="G1866" s="21"/>
      <c r="H1866" s="21"/>
    </row>
    <row r="1867" spans="4:8">
      <c r="D1867" s="6"/>
      <c r="E1867" s="21"/>
      <c r="F1867" s="21"/>
      <c r="G1867" s="21"/>
      <c r="H1867" s="21"/>
    </row>
    <row r="1868" spans="4:8">
      <c r="D1868" s="6"/>
      <c r="E1868" s="21"/>
      <c r="F1868" s="21"/>
      <c r="G1868" s="21"/>
      <c r="H1868" s="21"/>
    </row>
    <row r="1869" spans="4:8">
      <c r="D1869" s="6"/>
      <c r="E1869" s="21"/>
      <c r="F1869" s="21"/>
      <c r="G1869" s="21"/>
      <c r="H1869" s="21"/>
    </row>
    <row r="1870" spans="4:8">
      <c r="D1870" s="6"/>
      <c r="E1870" s="21"/>
      <c r="F1870" s="21"/>
      <c r="G1870" s="21"/>
      <c r="H1870" s="21"/>
    </row>
    <row r="1871" spans="4:8">
      <c r="D1871" s="6"/>
      <c r="E1871" s="21"/>
      <c r="F1871" s="21"/>
      <c r="G1871" s="21"/>
      <c r="H1871" s="21"/>
    </row>
    <row r="1872" spans="4:8">
      <c r="D1872" s="6"/>
      <c r="E1872" s="21"/>
      <c r="F1872" s="21"/>
      <c r="G1872" s="21"/>
      <c r="H1872" s="21"/>
    </row>
    <row r="1873" spans="4:8">
      <c r="D1873" s="6"/>
      <c r="E1873" s="21"/>
      <c r="F1873" s="21"/>
      <c r="G1873" s="21"/>
      <c r="H1873" s="21"/>
    </row>
    <row r="1874" spans="4:8">
      <c r="D1874" s="6"/>
      <c r="E1874" s="21"/>
      <c r="F1874" s="21"/>
      <c r="G1874" s="21"/>
      <c r="H1874" s="21"/>
    </row>
    <row r="1875" spans="4:8">
      <c r="D1875" s="6"/>
      <c r="E1875" s="21"/>
      <c r="F1875" s="21"/>
      <c r="G1875" s="21"/>
      <c r="H1875" s="21"/>
    </row>
    <row r="1876" spans="4:8">
      <c r="D1876" s="6"/>
      <c r="E1876" s="21"/>
      <c r="F1876" s="21"/>
      <c r="G1876" s="21"/>
      <c r="H1876" s="21"/>
    </row>
    <row r="1877" spans="4:8">
      <c r="D1877" s="6"/>
      <c r="E1877" s="21"/>
      <c r="F1877" s="21"/>
      <c r="G1877" s="21"/>
      <c r="H1877" s="21"/>
    </row>
    <row r="1878" spans="4:8">
      <c r="D1878" s="6"/>
      <c r="E1878" s="21"/>
      <c r="F1878" s="21"/>
      <c r="G1878" s="21"/>
      <c r="H1878" s="21"/>
    </row>
    <row r="1879" spans="4:8">
      <c r="D1879" s="6"/>
      <c r="E1879" s="21"/>
      <c r="F1879" s="21"/>
      <c r="G1879" s="21"/>
      <c r="H1879" s="21"/>
    </row>
    <row r="1880" spans="4:8">
      <c r="D1880" s="6"/>
      <c r="E1880" s="21"/>
      <c r="F1880" s="21"/>
      <c r="G1880" s="21"/>
      <c r="H1880" s="21"/>
    </row>
    <row r="1881" spans="4:8">
      <c r="D1881" s="6"/>
      <c r="E1881" s="21"/>
      <c r="F1881" s="21"/>
      <c r="G1881" s="21"/>
      <c r="H1881" s="21"/>
    </row>
    <row r="1882" spans="4:8">
      <c r="D1882" s="6"/>
      <c r="E1882" s="21"/>
      <c r="F1882" s="21"/>
      <c r="G1882" s="21"/>
      <c r="H1882" s="21"/>
    </row>
    <row r="1883" spans="4:8">
      <c r="D1883" s="6"/>
      <c r="E1883" s="21"/>
      <c r="F1883" s="21"/>
      <c r="G1883" s="21"/>
      <c r="H1883" s="21"/>
    </row>
    <row r="1884" spans="4:8">
      <c r="D1884" s="6"/>
      <c r="E1884" s="21"/>
      <c r="F1884" s="21"/>
      <c r="G1884" s="21"/>
      <c r="H1884" s="21"/>
    </row>
    <row r="1885" spans="4:8">
      <c r="D1885" s="6"/>
      <c r="E1885" s="21"/>
      <c r="F1885" s="21"/>
      <c r="G1885" s="21"/>
      <c r="H1885" s="21"/>
    </row>
    <row r="1886" spans="4:8">
      <c r="D1886" s="6"/>
      <c r="E1886" s="21"/>
      <c r="F1886" s="21"/>
      <c r="G1886" s="21"/>
      <c r="H1886" s="21"/>
    </row>
    <row r="1887" spans="4:8">
      <c r="D1887" s="6"/>
      <c r="E1887" s="21"/>
      <c r="F1887" s="21"/>
      <c r="G1887" s="21"/>
      <c r="H1887" s="21"/>
    </row>
    <row r="1888" spans="4:8">
      <c r="D1888" s="6"/>
      <c r="E1888" s="21"/>
      <c r="F1888" s="21"/>
      <c r="G1888" s="21"/>
      <c r="H1888" s="21"/>
    </row>
    <row r="1889" spans="4:8">
      <c r="D1889" s="6"/>
      <c r="E1889" s="21"/>
      <c r="F1889" s="21"/>
      <c r="G1889" s="21"/>
      <c r="H1889" s="21"/>
    </row>
    <row r="1890" spans="4:8">
      <c r="D1890" s="6"/>
      <c r="E1890" s="21"/>
      <c r="F1890" s="21"/>
      <c r="G1890" s="21"/>
      <c r="H1890" s="21"/>
    </row>
    <row r="1891" spans="4:8">
      <c r="D1891" s="6"/>
      <c r="E1891" s="21"/>
      <c r="F1891" s="21"/>
      <c r="G1891" s="21"/>
      <c r="H1891" s="21"/>
    </row>
    <row r="1892" spans="4:8">
      <c r="D1892" s="6"/>
      <c r="E1892" s="21"/>
      <c r="F1892" s="21"/>
      <c r="G1892" s="21"/>
      <c r="H1892" s="21"/>
    </row>
    <row r="1893" spans="4:8">
      <c r="D1893" s="6"/>
      <c r="E1893" s="21"/>
      <c r="F1893" s="21"/>
      <c r="G1893" s="21"/>
      <c r="H1893" s="21"/>
    </row>
    <row r="1894" spans="4:8">
      <c r="D1894" s="6"/>
      <c r="E1894" s="21"/>
      <c r="F1894" s="21"/>
      <c r="G1894" s="21"/>
      <c r="H1894" s="21"/>
    </row>
    <row r="1895" spans="4:8">
      <c r="D1895" s="6"/>
      <c r="E1895" s="21"/>
      <c r="F1895" s="21"/>
      <c r="G1895" s="21"/>
      <c r="H1895" s="21"/>
    </row>
    <row r="1896" spans="4:8">
      <c r="D1896" s="6"/>
      <c r="E1896" s="21"/>
      <c r="F1896" s="21"/>
      <c r="G1896" s="21"/>
      <c r="H1896" s="21"/>
    </row>
    <row r="1897" spans="4:8">
      <c r="D1897" s="6"/>
      <c r="E1897" s="21"/>
      <c r="F1897" s="21"/>
      <c r="G1897" s="21"/>
      <c r="H1897" s="21"/>
    </row>
    <row r="1898" spans="4:8">
      <c r="D1898" s="6"/>
      <c r="E1898" s="21"/>
      <c r="F1898" s="21"/>
      <c r="G1898" s="21"/>
      <c r="H1898" s="21"/>
    </row>
    <row r="1899" spans="4:8">
      <c r="D1899" s="6"/>
      <c r="E1899" s="21"/>
      <c r="F1899" s="21"/>
      <c r="G1899" s="21"/>
      <c r="H1899" s="21"/>
    </row>
    <row r="1900" spans="4:8">
      <c r="D1900" s="6"/>
      <c r="E1900" s="21"/>
      <c r="F1900" s="21"/>
      <c r="G1900" s="21"/>
      <c r="H1900" s="21"/>
    </row>
    <row r="1901" spans="4:8">
      <c r="D1901" s="6"/>
      <c r="E1901" s="21"/>
      <c r="F1901" s="21"/>
      <c r="G1901" s="21"/>
      <c r="H1901" s="21"/>
    </row>
    <row r="1902" spans="4:8">
      <c r="D1902" s="6"/>
      <c r="E1902" s="21"/>
      <c r="F1902" s="21"/>
      <c r="G1902" s="21"/>
      <c r="H1902" s="21"/>
    </row>
    <row r="1903" spans="4:8">
      <c r="D1903" s="6"/>
      <c r="E1903" s="21"/>
      <c r="F1903" s="21"/>
      <c r="G1903" s="21"/>
      <c r="H1903" s="21"/>
    </row>
    <row r="1904" spans="4:8">
      <c r="D1904" s="6"/>
      <c r="E1904" s="21"/>
      <c r="F1904" s="21"/>
      <c r="G1904" s="21"/>
      <c r="H1904" s="21"/>
    </row>
    <row r="1905" spans="4:8">
      <c r="D1905" s="6"/>
      <c r="E1905" s="21"/>
      <c r="F1905" s="21"/>
      <c r="G1905" s="21"/>
      <c r="H1905" s="21"/>
    </row>
    <row r="1906" spans="4:8">
      <c r="D1906" s="6"/>
      <c r="E1906" s="21"/>
      <c r="F1906" s="21"/>
      <c r="G1906" s="21"/>
      <c r="H1906" s="21"/>
    </row>
    <row r="1907" spans="4:8">
      <c r="D1907" s="6"/>
      <c r="E1907" s="21"/>
      <c r="F1907" s="21"/>
      <c r="G1907" s="21"/>
      <c r="H1907" s="21"/>
    </row>
    <row r="1908" spans="4:8">
      <c r="D1908" s="6"/>
      <c r="E1908" s="21"/>
      <c r="F1908" s="21"/>
      <c r="G1908" s="21"/>
      <c r="H1908" s="21"/>
    </row>
    <row r="1909" spans="4:8">
      <c r="D1909" s="6"/>
      <c r="E1909" s="21"/>
      <c r="F1909" s="21"/>
      <c r="G1909" s="21"/>
      <c r="H1909" s="21"/>
    </row>
    <row r="1910" spans="4:8">
      <c r="D1910" s="6"/>
      <c r="E1910" s="21"/>
      <c r="F1910" s="21"/>
      <c r="G1910" s="21"/>
      <c r="H1910" s="21"/>
    </row>
    <row r="1911" spans="4:8">
      <c r="D1911" s="6"/>
      <c r="E1911" s="21"/>
      <c r="F1911" s="21"/>
      <c r="G1911" s="21"/>
      <c r="H1911" s="21"/>
    </row>
    <row r="1912" spans="4:8">
      <c r="D1912" s="6"/>
      <c r="E1912" s="21"/>
      <c r="F1912" s="21"/>
      <c r="G1912" s="21"/>
      <c r="H1912" s="21"/>
    </row>
    <row r="1913" spans="4:8">
      <c r="D1913" s="6"/>
      <c r="E1913" s="21"/>
      <c r="F1913" s="21"/>
      <c r="G1913" s="21"/>
      <c r="H1913" s="21"/>
    </row>
    <row r="1914" spans="4:8">
      <c r="D1914" s="6"/>
      <c r="E1914" s="21"/>
      <c r="F1914" s="21"/>
      <c r="G1914" s="21"/>
      <c r="H1914" s="21"/>
    </row>
    <row r="1915" spans="4:8">
      <c r="D1915" s="6"/>
      <c r="E1915" s="21"/>
      <c r="F1915" s="21"/>
      <c r="G1915" s="21"/>
      <c r="H1915" s="21"/>
    </row>
    <row r="1916" spans="4:8">
      <c r="D1916" s="6"/>
      <c r="E1916" s="21"/>
      <c r="F1916" s="21"/>
      <c r="G1916" s="21"/>
      <c r="H1916" s="21"/>
    </row>
    <row r="1917" spans="4:8">
      <c r="D1917" s="6"/>
      <c r="E1917" s="21"/>
      <c r="F1917" s="21"/>
      <c r="G1917" s="21"/>
      <c r="H1917" s="21"/>
    </row>
    <row r="1918" spans="4:8">
      <c r="D1918" s="6"/>
      <c r="E1918" s="21"/>
      <c r="F1918" s="21"/>
      <c r="G1918" s="21"/>
      <c r="H1918" s="21"/>
    </row>
    <row r="1919" spans="4:8">
      <c r="D1919" s="6"/>
      <c r="E1919" s="21"/>
      <c r="F1919" s="21"/>
      <c r="G1919" s="21"/>
      <c r="H1919" s="21"/>
    </row>
    <row r="1920" spans="4:8">
      <c r="D1920" s="6"/>
      <c r="E1920" s="21"/>
      <c r="F1920" s="21"/>
      <c r="G1920" s="21"/>
      <c r="H1920" s="21"/>
    </row>
    <row r="1921" spans="4:8">
      <c r="D1921" s="6"/>
      <c r="E1921" s="21"/>
      <c r="F1921" s="21"/>
      <c r="G1921" s="21"/>
      <c r="H1921" s="21"/>
    </row>
    <row r="1922" spans="4:8">
      <c r="D1922" s="6"/>
      <c r="E1922" s="21"/>
      <c r="F1922" s="21"/>
      <c r="G1922" s="21"/>
      <c r="H1922" s="21"/>
    </row>
    <row r="1923" spans="4:8">
      <c r="D1923" s="6"/>
      <c r="E1923" s="21"/>
      <c r="F1923" s="21"/>
      <c r="G1923" s="21"/>
      <c r="H1923" s="21"/>
    </row>
    <row r="1924" spans="4:8">
      <c r="D1924" s="6"/>
      <c r="E1924" s="21"/>
      <c r="F1924" s="21"/>
      <c r="G1924" s="21"/>
      <c r="H1924" s="21"/>
    </row>
    <row r="1925" spans="4:8">
      <c r="D1925" s="6"/>
      <c r="E1925" s="21"/>
      <c r="F1925" s="21"/>
      <c r="G1925" s="21"/>
      <c r="H1925" s="21"/>
    </row>
    <row r="1926" spans="4:8">
      <c r="D1926" s="6"/>
      <c r="E1926" s="21"/>
      <c r="F1926" s="21"/>
      <c r="G1926" s="21"/>
      <c r="H1926" s="21"/>
    </row>
    <row r="1927" spans="4:8">
      <c r="D1927" s="6"/>
      <c r="E1927" s="21"/>
      <c r="F1927" s="21"/>
      <c r="G1927" s="21"/>
      <c r="H1927" s="21"/>
    </row>
    <row r="1928" spans="4:8">
      <c r="D1928" s="6"/>
      <c r="E1928" s="21"/>
      <c r="F1928" s="21"/>
      <c r="G1928" s="21"/>
      <c r="H1928" s="21"/>
    </row>
    <row r="1929" spans="4:8">
      <c r="D1929" s="6"/>
      <c r="E1929" s="21"/>
      <c r="F1929" s="21"/>
      <c r="G1929" s="21"/>
      <c r="H1929" s="21"/>
    </row>
    <row r="1930" spans="4:8">
      <c r="D1930" s="6"/>
      <c r="E1930" s="21"/>
      <c r="F1930" s="21"/>
      <c r="G1930" s="21"/>
      <c r="H1930" s="21"/>
    </row>
    <row r="1931" spans="4:8">
      <c r="D1931" s="6"/>
      <c r="E1931" s="21"/>
      <c r="F1931" s="21"/>
      <c r="G1931" s="21"/>
      <c r="H1931" s="21"/>
    </row>
    <row r="1932" spans="4:8">
      <c r="D1932" s="6"/>
      <c r="E1932" s="21"/>
      <c r="F1932" s="21"/>
      <c r="G1932" s="21"/>
      <c r="H1932" s="21"/>
    </row>
    <row r="1933" spans="4:8">
      <c r="D1933" s="6"/>
      <c r="E1933" s="21"/>
      <c r="F1933" s="21"/>
      <c r="G1933" s="21"/>
      <c r="H1933" s="21"/>
    </row>
    <row r="1934" spans="4:8">
      <c r="D1934" s="6"/>
      <c r="E1934" s="21"/>
      <c r="F1934" s="21"/>
      <c r="G1934" s="21"/>
      <c r="H1934" s="21"/>
    </row>
    <row r="1935" spans="4:8">
      <c r="D1935" s="6"/>
      <c r="E1935" s="21"/>
      <c r="F1935" s="21"/>
      <c r="G1935" s="21"/>
      <c r="H1935" s="21"/>
    </row>
    <row r="1936" spans="4:8">
      <c r="D1936" s="6"/>
      <c r="E1936" s="21"/>
      <c r="F1936" s="21"/>
      <c r="G1936" s="21"/>
      <c r="H1936" s="21"/>
    </row>
    <row r="1937" spans="4:8">
      <c r="D1937" s="6"/>
      <c r="E1937" s="21"/>
      <c r="F1937" s="21"/>
      <c r="G1937" s="21"/>
      <c r="H1937" s="21"/>
    </row>
    <row r="1938" spans="4:8">
      <c r="D1938" s="6"/>
      <c r="E1938" s="21"/>
      <c r="F1938" s="21"/>
      <c r="G1938" s="21"/>
      <c r="H1938" s="21"/>
    </row>
    <row r="1939" spans="4:8">
      <c r="D1939" s="6"/>
      <c r="E1939" s="21"/>
      <c r="F1939" s="21"/>
      <c r="G1939" s="21"/>
      <c r="H1939" s="21"/>
    </row>
    <row r="1940" spans="4:8">
      <c r="D1940" s="6"/>
      <c r="E1940" s="21"/>
      <c r="F1940" s="21"/>
      <c r="G1940" s="21"/>
      <c r="H1940" s="21"/>
    </row>
    <row r="1941" spans="4:8">
      <c r="D1941" s="6"/>
      <c r="E1941" s="21"/>
      <c r="F1941" s="21"/>
      <c r="G1941" s="21"/>
      <c r="H1941" s="21"/>
    </row>
    <row r="1942" spans="4:8">
      <c r="D1942" s="6"/>
      <c r="E1942" s="21"/>
      <c r="F1942" s="21"/>
      <c r="G1942" s="21"/>
      <c r="H1942" s="21"/>
    </row>
    <row r="1943" spans="4:8">
      <c r="D1943" s="6"/>
      <c r="E1943" s="21"/>
      <c r="F1943" s="21"/>
      <c r="G1943" s="21"/>
      <c r="H1943" s="21"/>
    </row>
    <row r="1944" spans="4:8">
      <c r="D1944" s="6"/>
      <c r="E1944" s="21"/>
      <c r="F1944" s="21"/>
      <c r="G1944" s="21"/>
      <c r="H1944" s="21"/>
    </row>
    <row r="1945" spans="4:8">
      <c r="D1945" s="6"/>
      <c r="E1945" s="21"/>
      <c r="F1945" s="21"/>
      <c r="G1945" s="21"/>
      <c r="H1945" s="21"/>
    </row>
    <row r="1946" spans="4:8">
      <c r="D1946" s="6"/>
      <c r="E1946" s="21"/>
      <c r="F1946" s="21"/>
      <c r="G1946" s="21"/>
      <c r="H1946" s="21"/>
    </row>
    <row r="1947" spans="4:8">
      <c r="D1947" s="6"/>
      <c r="E1947" s="21"/>
      <c r="F1947" s="21"/>
      <c r="G1947" s="21"/>
      <c r="H1947" s="21"/>
    </row>
    <row r="1948" spans="4:8">
      <c r="D1948" s="6"/>
      <c r="E1948" s="21"/>
      <c r="F1948" s="21"/>
      <c r="G1948" s="21"/>
      <c r="H1948" s="21"/>
    </row>
    <row r="1949" spans="4:8">
      <c r="D1949" s="6"/>
      <c r="E1949" s="21"/>
      <c r="F1949" s="21"/>
      <c r="G1949" s="21"/>
      <c r="H1949" s="21"/>
    </row>
    <row r="1950" spans="4:8">
      <c r="D1950" s="6"/>
      <c r="E1950" s="21"/>
      <c r="F1950" s="21"/>
      <c r="G1950" s="21"/>
      <c r="H1950" s="21"/>
    </row>
    <row r="1951" spans="4:8">
      <c r="D1951" s="6"/>
      <c r="E1951" s="21"/>
      <c r="F1951" s="21"/>
      <c r="G1951" s="21"/>
      <c r="H1951" s="21"/>
    </row>
    <row r="1952" spans="4:8">
      <c r="D1952" s="6"/>
      <c r="E1952" s="21"/>
      <c r="F1952" s="21"/>
      <c r="G1952" s="21"/>
      <c r="H1952" s="21"/>
    </row>
    <row r="1953" spans="4:8">
      <c r="D1953" s="6"/>
      <c r="E1953" s="21"/>
      <c r="F1953" s="21"/>
      <c r="G1953" s="21"/>
      <c r="H1953" s="21"/>
    </row>
    <row r="1954" spans="4:8">
      <c r="D1954" s="6"/>
      <c r="E1954" s="21"/>
      <c r="F1954" s="21"/>
      <c r="G1954" s="21"/>
      <c r="H1954" s="21"/>
    </row>
    <row r="1955" spans="4:8">
      <c r="D1955" s="6"/>
      <c r="E1955" s="21"/>
      <c r="F1955" s="21"/>
      <c r="G1955" s="21"/>
      <c r="H1955" s="21"/>
    </row>
    <row r="1956" spans="4:8">
      <c r="D1956" s="6"/>
      <c r="E1956" s="21"/>
      <c r="F1956" s="21"/>
      <c r="G1956" s="21"/>
      <c r="H1956" s="21"/>
    </row>
    <row r="1957" spans="4:8">
      <c r="D1957" s="6"/>
      <c r="E1957" s="21"/>
      <c r="F1957" s="21"/>
      <c r="G1957" s="21"/>
      <c r="H1957" s="21"/>
    </row>
    <row r="1958" spans="4:8">
      <c r="D1958" s="6"/>
      <c r="E1958" s="21"/>
      <c r="F1958" s="21"/>
      <c r="G1958" s="21"/>
      <c r="H1958" s="21"/>
    </row>
    <row r="1959" spans="4:8">
      <c r="D1959" s="6"/>
      <c r="E1959" s="21"/>
      <c r="F1959" s="21"/>
      <c r="G1959" s="21"/>
      <c r="H1959" s="21"/>
    </row>
    <row r="1960" spans="4:8">
      <c r="D1960" s="6"/>
      <c r="E1960" s="21"/>
      <c r="F1960" s="21"/>
      <c r="G1960" s="21"/>
      <c r="H1960" s="21"/>
    </row>
    <row r="1961" spans="4:8">
      <c r="D1961" s="6"/>
      <c r="E1961" s="21"/>
      <c r="F1961" s="21"/>
      <c r="G1961" s="21"/>
      <c r="H1961" s="21"/>
    </row>
    <row r="1962" spans="4:8">
      <c r="D1962" s="6"/>
      <c r="E1962" s="21"/>
      <c r="F1962" s="21"/>
      <c r="G1962" s="21"/>
      <c r="H1962" s="21"/>
    </row>
    <row r="1963" spans="4:8">
      <c r="D1963" s="6"/>
      <c r="E1963" s="21"/>
      <c r="F1963" s="21"/>
      <c r="G1963" s="21"/>
      <c r="H1963" s="21"/>
    </row>
    <row r="1964" spans="4:8">
      <c r="D1964" s="6"/>
      <c r="E1964" s="21"/>
      <c r="F1964" s="21"/>
      <c r="G1964" s="21"/>
      <c r="H1964" s="21"/>
    </row>
    <row r="1965" spans="4:8">
      <c r="D1965" s="6"/>
      <c r="E1965" s="21"/>
      <c r="F1965" s="21"/>
      <c r="G1965" s="21"/>
      <c r="H1965" s="21"/>
    </row>
    <row r="1966" spans="4:8">
      <c r="D1966" s="6"/>
      <c r="E1966" s="21"/>
      <c r="F1966" s="21"/>
      <c r="G1966" s="21"/>
      <c r="H1966" s="21"/>
    </row>
    <row r="1967" spans="4:8">
      <c r="D1967" s="6"/>
      <c r="E1967" s="21"/>
      <c r="F1967" s="21"/>
      <c r="G1967" s="21"/>
      <c r="H1967" s="21"/>
    </row>
    <row r="1968" spans="4:8">
      <c r="D1968" s="6"/>
      <c r="E1968" s="21"/>
      <c r="F1968" s="21"/>
      <c r="G1968" s="21"/>
      <c r="H1968" s="21"/>
    </row>
    <row r="1969" spans="4:8">
      <c r="D1969" s="6"/>
      <c r="E1969" s="21"/>
      <c r="F1969" s="21"/>
      <c r="G1969" s="21"/>
      <c r="H1969" s="21"/>
    </row>
    <row r="1970" spans="4:8">
      <c r="D1970" s="6"/>
      <c r="E1970" s="21"/>
      <c r="F1970" s="21"/>
      <c r="G1970" s="21"/>
      <c r="H1970" s="21"/>
    </row>
    <row r="1971" spans="4:8">
      <c r="D1971" s="6"/>
      <c r="E1971" s="21"/>
      <c r="F1971" s="21"/>
      <c r="G1971" s="21"/>
      <c r="H1971" s="21"/>
    </row>
    <row r="1972" spans="4:8">
      <c r="D1972" s="6"/>
      <c r="E1972" s="21"/>
      <c r="F1972" s="21"/>
      <c r="G1972" s="21"/>
      <c r="H1972" s="21"/>
    </row>
    <row r="1973" spans="4:8">
      <c r="D1973" s="6"/>
      <c r="E1973" s="21"/>
      <c r="F1973" s="21"/>
      <c r="G1973" s="21"/>
      <c r="H1973" s="21"/>
    </row>
    <row r="1974" spans="4:8">
      <c r="D1974" s="6"/>
      <c r="E1974" s="21"/>
      <c r="F1974" s="21"/>
      <c r="G1974" s="21"/>
      <c r="H1974" s="21"/>
    </row>
    <row r="1975" spans="4:8">
      <c r="D1975" s="6"/>
      <c r="E1975" s="21"/>
      <c r="F1975" s="21"/>
      <c r="G1975" s="21"/>
      <c r="H1975" s="21"/>
    </row>
    <row r="1976" spans="4:8">
      <c r="D1976" s="6"/>
      <c r="E1976" s="21"/>
      <c r="F1976" s="21"/>
      <c r="G1976" s="21"/>
      <c r="H1976" s="21"/>
    </row>
    <row r="1977" spans="4:8">
      <c r="D1977" s="6"/>
      <c r="E1977" s="21"/>
      <c r="F1977" s="21"/>
      <c r="G1977" s="21"/>
      <c r="H1977" s="21"/>
    </row>
    <row r="1978" spans="4:8">
      <c r="D1978" s="6"/>
      <c r="E1978" s="21"/>
      <c r="F1978" s="21"/>
      <c r="G1978" s="21"/>
      <c r="H1978" s="21"/>
    </row>
    <row r="1979" spans="4:8">
      <c r="D1979" s="6"/>
      <c r="E1979" s="21"/>
      <c r="F1979" s="21"/>
      <c r="G1979" s="21"/>
      <c r="H1979" s="21"/>
    </row>
    <row r="1980" spans="4:8">
      <c r="D1980" s="6"/>
      <c r="E1980" s="21"/>
      <c r="F1980" s="21"/>
      <c r="G1980" s="21"/>
      <c r="H1980" s="21"/>
    </row>
    <row r="1981" spans="4:8">
      <c r="D1981" s="6"/>
      <c r="E1981" s="21"/>
      <c r="F1981" s="21"/>
      <c r="G1981" s="21"/>
      <c r="H1981" s="21"/>
    </row>
    <row r="1982" spans="4:8">
      <c r="D1982" s="6"/>
      <c r="E1982" s="21"/>
      <c r="F1982" s="21"/>
      <c r="G1982" s="21"/>
      <c r="H1982" s="21"/>
    </row>
    <row r="1983" spans="4:8">
      <c r="D1983" s="6"/>
      <c r="E1983" s="21"/>
      <c r="F1983" s="21"/>
      <c r="G1983" s="21"/>
      <c r="H1983" s="21"/>
    </row>
    <row r="1984" spans="4:8">
      <c r="D1984" s="6"/>
      <c r="E1984" s="21"/>
      <c r="F1984" s="21"/>
      <c r="G1984" s="21"/>
      <c r="H1984" s="21"/>
    </row>
    <row r="1985" spans="4:8">
      <c r="D1985" s="6"/>
      <c r="E1985" s="21"/>
      <c r="F1985" s="21"/>
      <c r="G1985" s="21"/>
      <c r="H1985" s="21"/>
    </row>
    <row r="1986" spans="4:8">
      <c r="D1986" s="6"/>
      <c r="E1986" s="21"/>
      <c r="F1986" s="21"/>
      <c r="G1986" s="21"/>
      <c r="H1986" s="21"/>
    </row>
    <row r="1987" spans="4:8">
      <c r="D1987" s="6"/>
      <c r="E1987" s="21"/>
      <c r="F1987" s="21"/>
      <c r="G1987" s="21"/>
      <c r="H1987" s="21"/>
    </row>
    <row r="1988" spans="4:8">
      <c r="D1988" s="6"/>
      <c r="E1988" s="21"/>
      <c r="F1988" s="21"/>
      <c r="G1988" s="21"/>
      <c r="H1988" s="21"/>
    </row>
    <row r="1989" spans="4:8">
      <c r="D1989" s="6"/>
      <c r="E1989" s="21"/>
      <c r="F1989" s="21"/>
      <c r="G1989" s="21"/>
      <c r="H1989" s="21"/>
    </row>
    <row r="1990" spans="4:8">
      <c r="D1990" s="6"/>
      <c r="E1990" s="21"/>
      <c r="F1990" s="21"/>
      <c r="G1990" s="21"/>
      <c r="H1990" s="21"/>
    </row>
    <row r="1991" spans="4:8">
      <c r="D1991" s="6"/>
      <c r="E1991" s="21"/>
      <c r="F1991" s="21"/>
      <c r="G1991" s="21"/>
      <c r="H1991" s="21"/>
    </row>
    <row r="1992" spans="4:8">
      <c r="D1992" s="6"/>
      <c r="E1992" s="21"/>
      <c r="F1992" s="21"/>
      <c r="G1992" s="21"/>
      <c r="H1992" s="21"/>
    </row>
    <row r="1993" spans="4:8">
      <c r="D1993" s="6"/>
      <c r="E1993" s="21"/>
      <c r="F1993" s="21"/>
      <c r="G1993" s="21"/>
      <c r="H1993" s="21"/>
    </row>
    <row r="1994" spans="4:8">
      <c r="D1994" s="6"/>
      <c r="E1994" s="21"/>
      <c r="F1994" s="21"/>
      <c r="G1994" s="21"/>
      <c r="H1994" s="21"/>
    </row>
    <row r="1995" spans="4:8">
      <c r="D1995" s="6"/>
      <c r="E1995" s="21"/>
      <c r="F1995" s="21"/>
      <c r="G1995" s="21"/>
      <c r="H1995" s="21"/>
    </row>
    <row r="1996" spans="4:8">
      <c r="D1996" s="6"/>
      <c r="E1996" s="21"/>
      <c r="F1996" s="21"/>
      <c r="G1996" s="21"/>
      <c r="H1996" s="21"/>
    </row>
    <row r="1997" spans="4:8">
      <c r="D1997" s="6"/>
      <c r="E1997" s="21"/>
      <c r="F1997" s="21"/>
      <c r="G1997" s="21"/>
      <c r="H1997" s="21"/>
    </row>
    <row r="1998" spans="4:8">
      <c r="D1998" s="6"/>
      <c r="E1998" s="21"/>
      <c r="F1998" s="21"/>
      <c r="G1998" s="21"/>
      <c r="H1998" s="21"/>
    </row>
    <row r="1999" spans="4:8">
      <c r="D1999" s="6"/>
      <c r="E1999" s="21"/>
      <c r="F1999" s="21"/>
      <c r="G1999" s="21"/>
      <c r="H1999" s="21"/>
    </row>
    <row r="2000" spans="4:8">
      <c r="D2000" s="6"/>
      <c r="E2000" s="21"/>
      <c r="F2000" s="21"/>
      <c r="G2000" s="21"/>
      <c r="H2000" s="21"/>
    </row>
    <row r="2001" spans="4:8">
      <c r="D2001" s="6"/>
      <c r="E2001" s="21"/>
      <c r="F2001" s="21"/>
      <c r="G2001" s="21"/>
      <c r="H2001" s="21"/>
    </row>
    <row r="2002" spans="4:8">
      <c r="D2002" s="6"/>
      <c r="E2002" s="21"/>
      <c r="F2002" s="21"/>
      <c r="G2002" s="21"/>
      <c r="H2002" s="21"/>
    </row>
    <row r="2003" spans="4:8">
      <c r="D2003" s="6"/>
      <c r="E2003" s="21"/>
      <c r="F2003" s="21"/>
      <c r="G2003" s="21"/>
      <c r="H2003" s="21"/>
    </row>
    <row r="2004" spans="4:8">
      <c r="D2004" s="6"/>
      <c r="E2004" s="21"/>
      <c r="F2004" s="21"/>
      <c r="G2004" s="21"/>
      <c r="H2004" s="21"/>
    </row>
    <row r="2005" spans="4:8">
      <c r="D2005" s="6"/>
      <c r="E2005" s="21"/>
      <c r="F2005" s="21"/>
      <c r="G2005" s="21"/>
      <c r="H2005" s="21"/>
    </row>
    <row r="2006" spans="4:8">
      <c r="D2006" s="6"/>
      <c r="E2006" s="21"/>
      <c r="F2006" s="21"/>
      <c r="G2006" s="21"/>
      <c r="H2006" s="21"/>
    </row>
    <row r="2007" spans="4:8">
      <c r="D2007" s="6"/>
      <c r="E2007" s="21"/>
      <c r="F2007" s="21"/>
      <c r="G2007" s="21"/>
      <c r="H2007" s="21"/>
    </row>
    <row r="2008" spans="4:8">
      <c r="D2008" s="6"/>
      <c r="E2008" s="21"/>
      <c r="F2008" s="21"/>
      <c r="G2008" s="21"/>
      <c r="H2008" s="21"/>
    </row>
    <row r="2009" spans="4:8">
      <c r="D2009" s="6"/>
      <c r="E2009" s="21"/>
      <c r="F2009" s="21"/>
      <c r="G2009" s="21"/>
      <c r="H2009" s="21"/>
    </row>
    <row r="2010" spans="4:8">
      <c r="D2010" s="6"/>
      <c r="E2010" s="21"/>
      <c r="F2010" s="21"/>
      <c r="G2010" s="21"/>
      <c r="H2010" s="21"/>
    </row>
    <row r="2011" spans="4:8">
      <c r="D2011" s="6"/>
      <c r="E2011" s="21"/>
      <c r="F2011" s="21"/>
      <c r="G2011" s="21"/>
      <c r="H2011" s="21"/>
    </row>
    <row r="2012" spans="4:8">
      <c r="D2012" s="6"/>
      <c r="E2012" s="21"/>
      <c r="F2012" s="21"/>
      <c r="G2012" s="21"/>
      <c r="H2012" s="21"/>
    </row>
    <row r="2013" spans="4:8">
      <c r="D2013" s="6"/>
      <c r="E2013" s="21"/>
      <c r="F2013" s="21"/>
      <c r="G2013" s="21"/>
      <c r="H2013" s="21"/>
    </row>
    <row r="2014" spans="4:8">
      <c r="D2014" s="6"/>
      <c r="E2014" s="21"/>
      <c r="F2014" s="21"/>
      <c r="G2014" s="21"/>
      <c r="H2014" s="21"/>
    </row>
    <row r="2015" spans="4:8">
      <c r="D2015" s="6"/>
      <c r="E2015" s="21"/>
      <c r="F2015" s="21"/>
      <c r="G2015" s="21"/>
      <c r="H2015" s="21"/>
    </row>
    <row r="2016" spans="4:8">
      <c r="D2016" s="6"/>
      <c r="E2016" s="21"/>
      <c r="F2016" s="21"/>
      <c r="G2016" s="21"/>
      <c r="H2016" s="21"/>
    </row>
    <row r="2017" spans="4:8">
      <c r="D2017" s="6"/>
      <c r="E2017" s="21"/>
      <c r="F2017" s="21"/>
      <c r="G2017" s="21"/>
      <c r="H2017" s="21"/>
    </row>
    <row r="2018" spans="4:8">
      <c r="D2018" s="6"/>
      <c r="E2018" s="21"/>
      <c r="F2018" s="21"/>
      <c r="G2018" s="21"/>
      <c r="H2018" s="21"/>
    </row>
    <row r="2019" spans="4:8">
      <c r="D2019" s="6"/>
      <c r="E2019" s="21"/>
      <c r="F2019" s="21"/>
      <c r="G2019" s="21"/>
      <c r="H2019" s="21"/>
    </row>
    <row r="2020" spans="4:8">
      <c r="D2020" s="6"/>
      <c r="E2020" s="21"/>
      <c r="F2020" s="21"/>
      <c r="G2020" s="21"/>
      <c r="H2020" s="21"/>
    </row>
    <row r="2021" spans="4:8">
      <c r="D2021" s="6"/>
      <c r="E2021" s="21"/>
      <c r="F2021" s="21"/>
      <c r="G2021" s="21"/>
      <c r="H2021" s="21"/>
    </row>
    <row r="2022" spans="4:8">
      <c r="D2022" s="6"/>
      <c r="E2022" s="21"/>
      <c r="F2022" s="21"/>
      <c r="G2022" s="21"/>
      <c r="H2022" s="21"/>
    </row>
    <row r="2023" spans="4:8">
      <c r="D2023" s="6"/>
      <c r="E2023" s="21"/>
      <c r="F2023" s="21"/>
      <c r="G2023" s="21"/>
      <c r="H2023" s="21"/>
    </row>
    <row r="2024" spans="4:8">
      <c r="D2024" s="6"/>
      <c r="E2024" s="21"/>
      <c r="F2024" s="21"/>
      <c r="G2024" s="21"/>
      <c r="H2024" s="21"/>
    </row>
    <row r="2025" spans="4:8">
      <c r="D2025" s="6"/>
      <c r="E2025" s="21"/>
      <c r="F2025" s="21"/>
      <c r="G2025" s="21"/>
      <c r="H2025" s="21"/>
    </row>
    <row r="2026" spans="4:8">
      <c r="D2026" s="6"/>
      <c r="E2026" s="21"/>
      <c r="F2026" s="21"/>
      <c r="G2026" s="21"/>
      <c r="H2026" s="21"/>
    </row>
    <row r="2027" spans="4:8">
      <c r="D2027" s="6"/>
      <c r="E2027" s="21"/>
      <c r="F2027" s="21"/>
      <c r="G2027" s="21"/>
      <c r="H2027" s="21"/>
    </row>
    <row r="2028" spans="4:8">
      <c r="D2028" s="6"/>
      <c r="E2028" s="21"/>
      <c r="F2028" s="21"/>
      <c r="G2028" s="21"/>
      <c r="H2028" s="21"/>
    </row>
    <row r="2029" spans="4:8">
      <c r="D2029" s="6"/>
      <c r="E2029" s="21"/>
      <c r="F2029" s="21"/>
      <c r="G2029" s="21"/>
      <c r="H2029" s="21"/>
    </row>
    <row r="2030" spans="4:8">
      <c r="D2030" s="6"/>
      <c r="E2030" s="21"/>
      <c r="F2030" s="21"/>
      <c r="G2030" s="21"/>
      <c r="H2030" s="21"/>
    </row>
    <row r="2031" spans="4:8">
      <c r="D2031" s="6"/>
      <c r="E2031" s="21"/>
      <c r="F2031" s="21"/>
      <c r="G2031" s="21"/>
      <c r="H2031" s="21"/>
    </row>
    <row r="2032" spans="4:8">
      <c r="D2032" s="6"/>
      <c r="E2032" s="21"/>
      <c r="F2032" s="21"/>
      <c r="G2032" s="21"/>
      <c r="H2032" s="21"/>
    </row>
    <row r="2033" spans="4:8">
      <c r="D2033" s="6"/>
      <c r="E2033" s="21"/>
      <c r="F2033" s="21"/>
      <c r="G2033" s="21"/>
      <c r="H2033" s="21"/>
    </row>
    <row r="2034" spans="4:8">
      <c r="D2034" s="6"/>
      <c r="E2034" s="21"/>
      <c r="F2034" s="21"/>
      <c r="G2034" s="21"/>
      <c r="H2034" s="21"/>
    </row>
    <row r="2035" spans="4:8">
      <c r="D2035" s="6"/>
      <c r="E2035" s="21"/>
      <c r="F2035" s="21"/>
      <c r="G2035" s="21"/>
      <c r="H2035" s="21"/>
    </row>
    <row r="2036" spans="4:8">
      <c r="D2036" s="6"/>
      <c r="E2036" s="21"/>
      <c r="F2036" s="21"/>
      <c r="G2036" s="21"/>
      <c r="H2036" s="21"/>
    </row>
    <row r="2037" spans="4:8">
      <c r="D2037" s="6"/>
      <c r="E2037" s="21"/>
      <c r="F2037" s="21"/>
      <c r="G2037" s="21"/>
      <c r="H2037" s="21"/>
    </row>
    <row r="2038" spans="4:8">
      <c r="D2038" s="6"/>
      <c r="E2038" s="21"/>
      <c r="F2038" s="21"/>
      <c r="G2038" s="21"/>
      <c r="H2038" s="21"/>
    </row>
    <row r="2039" spans="4:8">
      <c r="D2039" s="6"/>
      <c r="E2039" s="21"/>
      <c r="F2039" s="21"/>
      <c r="G2039" s="21"/>
      <c r="H2039" s="21"/>
    </row>
    <row r="2040" spans="4:8">
      <c r="D2040" s="6"/>
      <c r="E2040" s="21"/>
      <c r="F2040" s="21"/>
      <c r="G2040" s="21"/>
      <c r="H2040" s="21"/>
    </row>
    <row r="2041" spans="4:8">
      <c r="D2041" s="6"/>
      <c r="E2041" s="21"/>
      <c r="F2041" s="21"/>
      <c r="G2041" s="21"/>
      <c r="H2041" s="21"/>
    </row>
    <row r="2042" spans="4:8">
      <c r="D2042" s="6"/>
      <c r="E2042" s="21"/>
      <c r="F2042" s="21"/>
      <c r="G2042" s="21"/>
      <c r="H2042" s="21"/>
    </row>
    <row r="2043" spans="4:8">
      <c r="D2043" s="6"/>
      <c r="E2043" s="21"/>
      <c r="F2043" s="21"/>
      <c r="G2043" s="21"/>
      <c r="H2043" s="21"/>
    </row>
    <row r="2044" spans="4:8">
      <c r="D2044" s="6"/>
      <c r="E2044" s="21"/>
      <c r="F2044" s="21"/>
      <c r="G2044" s="21"/>
      <c r="H2044" s="21"/>
    </row>
    <row r="2045" spans="4:8">
      <c r="D2045" s="6"/>
      <c r="E2045" s="21"/>
      <c r="F2045" s="21"/>
      <c r="G2045" s="21"/>
      <c r="H2045" s="21"/>
    </row>
    <row r="2046" spans="4:8">
      <c r="D2046" s="6"/>
      <c r="E2046" s="21"/>
      <c r="F2046" s="21"/>
      <c r="G2046" s="21"/>
      <c r="H2046" s="21"/>
    </row>
    <row r="2047" spans="4:8">
      <c r="D2047" s="6"/>
      <c r="E2047" s="21"/>
      <c r="F2047" s="21"/>
      <c r="G2047" s="21"/>
      <c r="H2047" s="21"/>
    </row>
    <row r="2048" spans="4:8">
      <c r="D2048" s="6"/>
      <c r="E2048" s="21"/>
      <c r="F2048" s="21"/>
      <c r="G2048" s="21"/>
      <c r="H2048" s="21"/>
    </row>
    <row r="2049" spans="4:8">
      <c r="D2049" s="6"/>
      <c r="E2049" s="21"/>
      <c r="F2049" s="21"/>
      <c r="G2049" s="21"/>
      <c r="H2049" s="21"/>
    </row>
    <row r="2050" spans="4:8">
      <c r="D2050" s="6"/>
      <c r="E2050" s="21"/>
      <c r="F2050" s="21"/>
      <c r="G2050" s="21"/>
      <c r="H2050" s="21"/>
    </row>
    <row r="2051" spans="4:8">
      <c r="D2051" s="6"/>
      <c r="E2051" s="21"/>
      <c r="F2051" s="21"/>
      <c r="G2051" s="21"/>
      <c r="H2051" s="21"/>
    </row>
    <row r="2052" spans="4:8">
      <c r="D2052" s="6"/>
      <c r="E2052" s="21"/>
      <c r="F2052" s="21"/>
      <c r="G2052" s="21"/>
      <c r="H2052" s="21"/>
    </row>
    <row r="2053" spans="4:8">
      <c r="D2053" s="6"/>
      <c r="E2053" s="21"/>
      <c r="F2053" s="21"/>
      <c r="G2053" s="21"/>
      <c r="H2053" s="21"/>
    </row>
    <row r="2054" spans="4:8">
      <c r="D2054" s="6"/>
      <c r="E2054" s="21"/>
      <c r="F2054" s="21"/>
      <c r="G2054" s="21"/>
      <c r="H2054" s="21"/>
    </row>
    <row r="2055" spans="4:8">
      <c r="D2055" s="6"/>
      <c r="E2055" s="21"/>
      <c r="F2055" s="21"/>
      <c r="G2055" s="21"/>
      <c r="H2055" s="21"/>
    </row>
    <row r="2056" spans="4:8">
      <c r="D2056" s="6"/>
      <c r="E2056" s="21"/>
      <c r="F2056" s="21"/>
      <c r="G2056" s="21"/>
      <c r="H2056" s="21"/>
    </row>
    <row r="2057" spans="4:8">
      <c r="D2057" s="6"/>
      <c r="E2057" s="21"/>
      <c r="F2057" s="21"/>
      <c r="G2057" s="21"/>
      <c r="H2057" s="21"/>
    </row>
    <row r="2058" spans="4:8">
      <c r="D2058" s="6"/>
      <c r="E2058" s="21"/>
      <c r="F2058" s="21"/>
      <c r="G2058" s="21"/>
      <c r="H2058" s="21"/>
    </row>
    <row r="2059" spans="4:8">
      <c r="D2059" s="6"/>
      <c r="E2059" s="21"/>
      <c r="F2059" s="21"/>
      <c r="G2059" s="21"/>
      <c r="H2059" s="21"/>
    </row>
    <row r="2060" spans="4:8">
      <c r="D2060" s="6"/>
      <c r="E2060" s="21"/>
      <c r="F2060" s="21"/>
      <c r="G2060" s="21"/>
      <c r="H2060" s="21"/>
    </row>
    <row r="2061" spans="4:8">
      <c r="D2061" s="6"/>
      <c r="E2061" s="21"/>
      <c r="F2061" s="21"/>
      <c r="G2061" s="21"/>
      <c r="H2061" s="21"/>
    </row>
    <row r="2062" spans="4:8">
      <c r="D2062" s="6"/>
      <c r="E2062" s="21"/>
      <c r="F2062" s="21"/>
      <c r="G2062" s="21"/>
      <c r="H2062" s="21"/>
    </row>
    <row r="2063" spans="4:8">
      <c r="D2063" s="6"/>
      <c r="E2063" s="21"/>
      <c r="F2063" s="21"/>
      <c r="G2063" s="21"/>
      <c r="H2063" s="21"/>
    </row>
    <row r="2064" spans="4:8">
      <c r="D2064" s="6"/>
      <c r="E2064" s="21"/>
      <c r="F2064" s="21"/>
      <c r="G2064" s="21"/>
      <c r="H2064" s="21"/>
    </row>
    <row r="2065" spans="4:8">
      <c r="D2065" s="6"/>
      <c r="E2065" s="21"/>
      <c r="F2065" s="21"/>
      <c r="G2065" s="21"/>
      <c r="H2065" s="21"/>
    </row>
    <row r="2066" spans="4:8">
      <c r="D2066" s="6"/>
      <c r="E2066" s="21"/>
      <c r="F2066" s="21"/>
      <c r="G2066" s="21"/>
      <c r="H2066" s="21"/>
    </row>
    <row r="2067" spans="4:8">
      <c r="D2067" s="6"/>
      <c r="E2067" s="21"/>
      <c r="F2067" s="21"/>
      <c r="G2067" s="21"/>
      <c r="H2067" s="21"/>
    </row>
    <row r="2068" spans="4:8">
      <c r="D2068" s="6"/>
      <c r="E2068" s="21"/>
      <c r="F2068" s="21"/>
      <c r="G2068" s="21"/>
      <c r="H2068" s="21"/>
    </row>
    <row r="2069" spans="4:8">
      <c r="D2069" s="6"/>
      <c r="E2069" s="21"/>
      <c r="F2069" s="21"/>
      <c r="G2069" s="21"/>
      <c r="H2069" s="21"/>
    </row>
    <row r="2070" spans="4:8">
      <c r="D2070" s="6"/>
      <c r="E2070" s="21"/>
      <c r="F2070" s="21"/>
      <c r="G2070" s="21"/>
      <c r="H2070" s="21"/>
    </row>
    <row r="2071" spans="4:8">
      <c r="D2071" s="6"/>
      <c r="E2071" s="21"/>
      <c r="F2071" s="21"/>
      <c r="G2071" s="21"/>
      <c r="H2071" s="21"/>
    </row>
    <row r="2072" spans="4:8">
      <c r="D2072" s="6"/>
      <c r="E2072" s="21"/>
      <c r="F2072" s="21"/>
      <c r="G2072" s="21"/>
      <c r="H2072" s="21"/>
    </row>
    <row r="2073" spans="4:8">
      <c r="D2073" s="6"/>
      <c r="E2073" s="21"/>
      <c r="F2073" s="21"/>
      <c r="G2073" s="21"/>
      <c r="H2073" s="21"/>
    </row>
    <row r="2074" spans="4:8">
      <c r="D2074" s="6"/>
      <c r="E2074" s="21"/>
      <c r="F2074" s="21"/>
      <c r="G2074" s="21"/>
      <c r="H2074" s="21"/>
    </row>
    <row r="2075" spans="4:8">
      <c r="D2075" s="6"/>
      <c r="E2075" s="21"/>
      <c r="F2075" s="21"/>
      <c r="G2075" s="21"/>
      <c r="H2075" s="21"/>
    </row>
    <row r="2076" spans="4:8">
      <c r="D2076" s="6"/>
      <c r="E2076" s="21"/>
      <c r="F2076" s="21"/>
      <c r="G2076" s="21"/>
      <c r="H2076" s="21"/>
    </row>
    <row r="2077" spans="4:8">
      <c r="D2077" s="6"/>
      <c r="E2077" s="21"/>
      <c r="F2077" s="21"/>
      <c r="G2077" s="21"/>
      <c r="H2077" s="21"/>
    </row>
    <row r="2078" spans="4:8">
      <c r="D2078" s="6"/>
      <c r="E2078" s="21"/>
      <c r="F2078" s="21"/>
      <c r="G2078" s="21"/>
      <c r="H2078" s="21"/>
    </row>
    <row r="2079" spans="4:8">
      <c r="D2079" s="6"/>
      <c r="E2079" s="21"/>
      <c r="F2079" s="21"/>
      <c r="G2079" s="21"/>
      <c r="H2079" s="21"/>
    </row>
    <row r="2080" spans="4:8">
      <c r="D2080" s="6"/>
      <c r="E2080" s="21"/>
      <c r="F2080" s="21"/>
      <c r="G2080" s="21"/>
      <c r="H2080" s="21"/>
    </row>
    <row r="2081" spans="4:8">
      <c r="D2081" s="6"/>
      <c r="E2081" s="21"/>
      <c r="F2081" s="21"/>
      <c r="G2081" s="21"/>
      <c r="H2081" s="21"/>
    </row>
    <row r="2082" spans="4:8">
      <c r="D2082" s="6"/>
      <c r="E2082" s="21"/>
      <c r="F2082" s="21"/>
      <c r="G2082" s="21"/>
      <c r="H2082" s="21"/>
    </row>
    <row r="2083" spans="4:8">
      <c r="D2083" s="6"/>
      <c r="E2083" s="21"/>
      <c r="F2083" s="21"/>
      <c r="G2083" s="21"/>
      <c r="H2083" s="21"/>
    </row>
    <row r="2084" spans="4:8">
      <c r="D2084" s="6"/>
      <c r="E2084" s="21"/>
      <c r="F2084" s="21"/>
      <c r="G2084" s="21"/>
      <c r="H2084" s="21"/>
    </row>
    <row r="2085" spans="4:8">
      <c r="D2085" s="6"/>
      <c r="E2085" s="21"/>
      <c r="F2085" s="21"/>
      <c r="G2085" s="21"/>
      <c r="H2085" s="21"/>
    </row>
    <row r="2086" spans="4:8">
      <c r="D2086" s="6"/>
      <c r="E2086" s="21"/>
      <c r="F2086" s="21"/>
      <c r="G2086" s="21"/>
      <c r="H2086" s="21"/>
    </row>
    <row r="2087" spans="4:8">
      <c r="D2087" s="6"/>
      <c r="E2087" s="21"/>
      <c r="F2087" s="21"/>
      <c r="G2087" s="21"/>
      <c r="H2087" s="21"/>
    </row>
    <row r="2088" spans="4:8">
      <c r="D2088" s="6"/>
      <c r="E2088" s="21"/>
      <c r="F2088" s="21"/>
      <c r="G2088" s="21"/>
      <c r="H2088" s="21"/>
    </row>
    <row r="2089" spans="4:8">
      <c r="D2089" s="6"/>
      <c r="E2089" s="21"/>
      <c r="F2089" s="21"/>
      <c r="G2089" s="21"/>
      <c r="H2089" s="21"/>
    </row>
    <row r="2090" spans="4:8">
      <c r="D2090" s="6"/>
      <c r="E2090" s="21"/>
      <c r="F2090" s="21"/>
      <c r="G2090" s="21"/>
      <c r="H2090" s="21"/>
    </row>
    <row r="2091" spans="4:8">
      <c r="D2091" s="6"/>
      <c r="E2091" s="21"/>
      <c r="F2091" s="21"/>
      <c r="G2091" s="21"/>
      <c r="H2091" s="21"/>
    </row>
    <row r="2092" spans="4:8">
      <c r="D2092" s="6"/>
      <c r="E2092" s="21"/>
      <c r="F2092" s="21"/>
      <c r="G2092" s="21"/>
      <c r="H2092" s="21"/>
    </row>
    <row r="2093" spans="4:8">
      <c r="D2093" s="6"/>
      <c r="E2093" s="21"/>
      <c r="F2093" s="21"/>
      <c r="G2093" s="21"/>
      <c r="H2093" s="21"/>
    </row>
    <row r="2094" spans="4:8">
      <c r="D2094" s="6"/>
      <c r="E2094" s="21"/>
      <c r="F2094" s="21"/>
      <c r="G2094" s="21"/>
      <c r="H2094" s="21"/>
    </row>
    <row r="2095" spans="4:8">
      <c r="D2095" s="6"/>
      <c r="E2095" s="21"/>
      <c r="F2095" s="21"/>
      <c r="G2095" s="21"/>
      <c r="H2095" s="21"/>
    </row>
    <row r="2096" spans="4:8">
      <c r="D2096" s="6"/>
      <c r="E2096" s="21"/>
      <c r="F2096" s="21"/>
      <c r="G2096" s="21"/>
      <c r="H2096" s="21"/>
    </row>
    <row r="2097" spans="4:8">
      <c r="D2097" s="6"/>
      <c r="E2097" s="21"/>
      <c r="F2097" s="21"/>
      <c r="G2097" s="21"/>
      <c r="H2097" s="21"/>
    </row>
    <row r="2098" spans="4:8">
      <c r="D2098" s="6"/>
      <c r="E2098" s="21"/>
      <c r="F2098" s="21"/>
      <c r="G2098" s="21"/>
      <c r="H2098" s="21"/>
    </row>
    <row r="2099" spans="4:8">
      <c r="D2099" s="6"/>
      <c r="E2099" s="21"/>
      <c r="F2099" s="21"/>
      <c r="G2099" s="21"/>
      <c r="H2099" s="21"/>
    </row>
    <row r="2100" spans="4:8">
      <c r="D2100" s="6"/>
      <c r="E2100" s="21"/>
      <c r="F2100" s="21"/>
      <c r="G2100" s="21"/>
      <c r="H2100" s="21"/>
    </row>
    <row r="2101" spans="4:8">
      <c r="D2101" s="6"/>
      <c r="E2101" s="21"/>
      <c r="F2101" s="21"/>
      <c r="G2101" s="21"/>
      <c r="H2101" s="21"/>
    </row>
    <row r="2102" spans="4:8">
      <c r="D2102" s="6"/>
      <c r="E2102" s="21"/>
      <c r="F2102" s="21"/>
      <c r="G2102" s="21"/>
      <c r="H2102" s="21"/>
    </row>
    <row r="2103" spans="4:8">
      <c r="D2103" s="6"/>
      <c r="E2103" s="21"/>
      <c r="F2103" s="21"/>
      <c r="G2103" s="21"/>
      <c r="H2103" s="21"/>
    </row>
    <row r="2104" spans="4:8">
      <c r="D2104" s="6"/>
      <c r="E2104" s="21"/>
      <c r="F2104" s="21"/>
      <c r="G2104" s="21"/>
      <c r="H2104" s="21"/>
    </row>
    <row r="2105" spans="4:8">
      <c r="D2105" s="6"/>
      <c r="E2105" s="21"/>
      <c r="F2105" s="21"/>
      <c r="G2105" s="21"/>
      <c r="H2105" s="21"/>
    </row>
    <row r="2106" spans="4:8">
      <c r="D2106" s="6"/>
      <c r="E2106" s="21"/>
      <c r="F2106" s="21"/>
      <c r="G2106" s="21"/>
      <c r="H2106" s="21"/>
    </row>
    <row r="2107" spans="4:8">
      <c r="D2107" s="6"/>
      <c r="E2107" s="21"/>
      <c r="F2107" s="21"/>
      <c r="G2107" s="21"/>
      <c r="H2107" s="21"/>
    </row>
    <row r="2108" spans="4:8">
      <c r="D2108" s="6"/>
      <c r="E2108" s="21"/>
      <c r="F2108" s="21"/>
      <c r="G2108" s="21"/>
      <c r="H2108" s="21"/>
    </row>
    <row r="2109" spans="4:8">
      <c r="D2109" s="6"/>
      <c r="E2109" s="21"/>
      <c r="F2109" s="21"/>
      <c r="G2109" s="21"/>
      <c r="H2109" s="21"/>
    </row>
    <row r="2110" spans="4:8">
      <c r="D2110" s="6"/>
      <c r="E2110" s="21"/>
      <c r="F2110" s="21"/>
      <c r="G2110" s="21"/>
      <c r="H2110" s="21"/>
    </row>
    <row r="2111" spans="4:8">
      <c r="D2111" s="6"/>
      <c r="E2111" s="21"/>
      <c r="F2111" s="21"/>
      <c r="G2111" s="21"/>
      <c r="H2111" s="21"/>
    </row>
    <row r="2112" spans="4:8">
      <c r="D2112" s="6"/>
      <c r="E2112" s="21"/>
      <c r="F2112" s="21"/>
      <c r="G2112" s="21"/>
      <c r="H2112" s="21"/>
    </row>
    <row r="2113" spans="4:8">
      <c r="D2113" s="6"/>
      <c r="E2113" s="21"/>
      <c r="F2113" s="21"/>
      <c r="G2113" s="21"/>
      <c r="H2113" s="21"/>
    </row>
    <row r="2114" spans="4:8">
      <c r="D2114" s="6"/>
      <c r="E2114" s="21"/>
      <c r="F2114" s="21"/>
      <c r="G2114" s="21"/>
      <c r="H2114" s="21"/>
    </row>
    <row r="2115" spans="4:8">
      <c r="D2115" s="6"/>
      <c r="E2115" s="21"/>
      <c r="F2115" s="21"/>
      <c r="G2115" s="21"/>
      <c r="H2115" s="21"/>
    </row>
    <row r="2116" spans="4:8">
      <c r="D2116" s="6"/>
      <c r="E2116" s="21"/>
      <c r="F2116" s="21"/>
      <c r="G2116" s="21"/>
      <c r="H2116" s="21"/>
    </row>
    <row r="2117" spans="4:8">
      <c r="D2117" s="6"/>
      <c r="E2117" s="21"/>
      <c r="F2117" s="21"/>
      <c r="G2117" s="21"/>
      <c r="H2117" s="21"/>
    </row>
    <row r="2118" spans="4:8">
      <c r="D2118" s="6"/>
      <c r="E2118" s="21"/>
      <c r="F2118" s="21"/>
      <c r="G2118" s="21"/>
      <c r="H2118" s="21"/>
    </row>
    <row r="2119" spans="4:8">
      <c r="D2119" s="6"/>
      <c r="E2119" s="21"/>
      <c r="F2119" s="21"/>
      <c r="G2119" s="21"/>
      <c r="H2119" s="21"/>
    </row>
    <row r="2120" spans="4:8">
      <c r="D2120" s="6"/>
      <c r="E2120" s="21"/>
      <c r="F2120" s="21"/>
      <c r="G2120" s="21"/>
      <c r="H2120" s="21"/>
    </row>
    <row r="2121" spans="4:8">
      <c r="D2121" s="6"/>
      <c r="E2121" s="21"/>
      <c r="F2121" s="21"/>
      <c r="G2121" s="21"/>
      <c r="H2121" s="21"/>
    </row>
    <row r="2122" spans="4:8">
      <c r="D2122" s="6"/>
      <c r="E2122" s="21"/>
      <c r="F2122" s="21"/>
      <c r="G2122" s="21"/>
      <c r="H2122" s="21"/>
    </row>
    <row r="2123" spans="4:8">
      <c r="D2123" s="6"/>
      <c r="E2123" s="21"/>
      <c r="F2123" s="21"/>
      <c r="G2123" s="21"/>
      <c r="H2123" s="21"/>
    </row>
    <row r="2124" spans="4:8">
      <c r="D2124" s="6"/>
      <c r="E2124" s="21"/>
      <c r="F2124" s="21"/>
      <c r="G2124" s="21"/>
      <c r="H2124" s="21"/>
    </row>
    <row r="2125" spans="4:8">
      <c r="D2125" s="6"/>
      <c r="E2125" s="21"/>
      <c r="F2125" s="21"/>
      <c r="G2125" s="21"/>
      <c r="H2125" s="21"/>
    </row>
    <row r="2126" spans="4:8">
      <c r="D2126" s="6"/>
      <c r="E2126" s="21"/>
      <c r="F2126" s="21"/>
      <c r="G2126" s="21"/>
      <c r="H2126" s="21"/>
    </row>
    <row r="2127" spans="4:8">
      <c r="D2127" s="6"/>
      <c r="E2127" s="21"/>
      <c r="F2127" s="21"/>
      <c r="G2127" s="21"/>
      <c r="H2127" s="21"/>
    </row>
    <row r="2128" spans="4:8">
      <c r="D2128" s="6"/>
      <c r="E2128" s="21"/>
      <c r="F2128" s="21"/>
      <c r="G2128" s="21"/>
      <c r="H2128" s="21"/>
    </row>
    <row r="2129" spans="4:8">
      <c r="D2129" s="6"/>
      <c r="E2129" s="21"/>
      <c r="F2129" s="21"/>
      <c r="G2129" s="21"/>
      <c r="H2129" s="21"/>
    </row>
    <row r="2130" spans="4:8">
      <c r="D2130" s="6"/>
      <c r="E2130" s="21"/>
      <c r="F2130" s="21"/>
      <c r="G2130" s="21"/>
      <c r="H2130" s="21"/>
    </row>
    <row r="2131" spans="4:8">
      <c r="D2131" s="6"/>
      <c r="E2131" s="21"/>
      <c r="F2131" s="21"/>
      <c r="G2131" s="21"/>
      <c r="H2131" s="21"/>
    </row>
    <row r="2132" spans="4:8">
      <c r="D2132" s="6"/>
      <c r="E2132" s="21"/>
      <c r="F2132" s="21"/>
      <c r="G2132" s="21"/>
      <c r="H2132" s="21"/>
    </row>
    <row r="2133" spans="4:8">
      <c r="D2133" s="6"/>
      <c r="E2133" s="21"/>
      <c r="F2133" s="21"/>
      <c r="G2133" s="21"/>
      <c r="H2133" s="21"/>
    </row>
    <row r="2134" spans="4:8">
      <c r="D2134" s="6"/>
      <c r="E2134" s="21"/>
      <c r="F2134" s="21"/>
      <c r="G2134" s="21"/>
      <c r="H2134" s="21"/>
    </row>
    <row r="2135" spans="4:8">
      <c r="D2135" s="6"/>
      <c r="E2135" s="21"/>
      <c r="F2135" s="21"/>
      <c r="G2135" s="21"/>
      <c r="H2135" s="21"/>
    </row>
    <row r="2136" spans="4:8">
      <c r="D2136" s="6"/>
      <c r="E2136" s="21"/>
      <c r="F2136" s="21"/>
      <c r="G2136" s="21"/>
      <c r="H2136" s="21"/>
    </row>
    <row r="2137" spans="4:8">
      <c r="D2137" s="6"/>
      <c r="E2137" s="21"/>
      <c r="F2137" s="21"/>
      <c r="G2137" s="21"/>
      <c r="H2137" s="21"/>
    </row>
    <row r="2138" spans="4:8">
      <c r="D2138" s="6"/>
      <c r="E2138" s="21"/>
      <c r="F2138" s="21"/>
      <c r="G2138" s="21"/>
      <c r="H2138" s="21"/>
    </row>
    <row r="2139" spans="4:8">
      <c r="D2139" s="6"/>
      <c r="E2139" s="21"/>
      <c r="F2139" s="21"/>
      <c r="G2139" s="21"/>
      <c r="H2139" s="21"/>
    </row>
    <row r="2140" spans="4:8">
      <c r="D2140" s="6"/>
      <c r="E2140" s="21"/>
      <c r="F2140" s="21"/>
      <c r="G2140" s="21"/>
      <c r="H2140" s="21"/>
    </row>
    <row r="2141" spans="4:8">
      <c r="D2141" s="6"/>
      <c r="E2141" s="21"/>
      <c r="F2141" s="21"/>
      <c r="G2141" s="21"/>
      <c r="H2141" s="21"/>
    </row>
    <row r="2142" spans="4:8">
      <c r="D2142" s="6"/>
      <c r="E2142" s="21"/>
      <c r="F2142" s="21"/>
      <c r="G2142" s="21"/>
      <c r="H2142" s="21"/>
    </row>
    <row r="2143" spans="4:8">
      <c r="D2143" s="6"/>
      <c r="E2143" s="21"/>
      <c r="F2143" s="21"/>
      <c r="G2143" s="21"/>
      <c r="H2143" s="21"/>
    </row>
    <row r="2144" spans="4:8">
      <c r="D2144" s="6"/>
      <c r="E2144" s="21"/>
      <c r="F2144" s="21"/>
      <c r="G2144" s="21"/>
      <c r="H2144" s="21"/>
    </row>
    <row r="2145" spans="4:8">
      <c r="D2145" s="6"/>
      <c r="E2145" s="21"/>
      <c r="F2145" s="21"/>
      <c r="G2145" s="21"/>
      <c r="H2145" s="21"/>
    </row>
    <row r="2146" spans="4:8">
      <c r="D2146" s="6"/>
      <c r="E2146" s="21"/>
      <c r="F2146" s="21"/>
      <c r="G2146" s="21"/>
      <c r="H2146" s="21"/>
    </row>
    <row r="2147" spans="4:8">
      <c r="D2147" s="6"/>
      <c r="E2147" s="21"/>
      <c r="F2147" s="21"/>
      <c r="G2147" s="21"/>
      <c r="H2147" s="21"/>
    </row>
    <row r="2148" spans="4:8">
      <c r="D2148" s="6"/>
      <c r="E2148" s="21"/>
      <c r="F2148" s="21"/>
      <c r="G2148" s="21"/>
      <c r="H2148" s="21"/>
    </row>
    <row r="2149" spans="4:8">
      <c r="D2149" s="6"/>
      <c r="E2149" s="21"/>
      <c r="F2149" s="21"/>
      <c r="G2149" s="21"/>
      <c r="H2149" s="21"/>
    </row>
    <row r="2150" spans="4:8">
      <c r="D2150" s="6"/>
      <c r="E2150" s="21"/>
      <c r="F2150" s="21"/>
      <c r="G2150" s="21"/>
      <c r="H2150" s="21"/>
    </row>
    <row r="2151" spans="4:8">
      <c r="D2151" s="6"/>
      <c r="E2151" s="21"/>
      <c r="F2151" s="21"/>
      <c r="G2151" s="21"/>
      <c r="H2151" s="21"/>
    </row>
    <row r="2152" spans="4:8">
      <c r="D2152" s="6"/>
      <c r="E2152" s="21"/>
      <c r="F2152" s="21"/>
      <c r="G2152" s="21"/>
      <c r="H2152" s="21"/>
    </row>
    <row r="2153" spans="4:8">
      <c r="D2153" s="6"/>
      <c r="E2153" s="21"/>
      <c r="F2153" s="21"/>
      <c r="G2153" s="21"/>
      <c r="H2153" s="21"/>
    </row>
    <row r="2154" spans="4:8">
      <c r="D2154" s="6"/>
      <c r="E2154" s="21"/>
      <c r="F2154" s="21"/>
      <c r="G2154" s="21"/>
      <c r="H2154" s="21"/>
    </row>
    <row r="2155" spans="4:8">
      <c r="D2155" s="6"/>
      <c r="E2155" s="21"/>
      <c r="F2155" s="21"/>
      <c r="G2155" s="21"/>
      <c r="H2155" s="21"/>
    </row>
    <row r="2156" spans="4:8">
      <c r="D2156" s="6"/>
      <c r="E2156" s="21"/>
      <c r="F2156" s="21"/>
      <c r="G2156" s="21"/>
      <c r="H2156" s="21"/>
    </row>
    <row r="2157" spans="4:8">
      <c r="D2157" s="6"/>
      <c r="E2157" s="21"/>
      <c r="F2157" s="21"/>
      <c r="G2157" s="21"/>
      <c r="H2157" s="21"/>
    </row>
    <row r="2158" spans="4:8">
      <c r="D2158" s="6"/>
      <c r="E2158" s="21"/>
      <c r="F2158" s="21"/>
      <c r="G2158" s="21"/>
      <c r="H2158" s="21"/>
    </row>
    <row r="2159" spans="4:8">
      <c r="D2159" s="6"/>
      <c r="E2159" s="21"/>
      <c r="F2159" s="21"/>
      <c r="G2159" s="21"/>
      <c r="H2159" s="21"/>
    </row>
    <row r="2160" spans="4:8">
      <c r="D2160" s="6"/>
      <c r="E2160" s="21"/>
      <c r="F2160" s="21"/>
      <c r="G2160" s="21"/>
      <c r="H2160" s="21"/>
    </row>
    <row r="2161" spans="4:8">
      <c r="D2161" s="6"/>
      <c r="E2161" s="21"/>
      <c r="F2161" s="21"/>
      <c r="G2161" s="21"/>
      <c r="H2161" s="21"/>
    </row>
    <row r="2162" spans="4:8">
      <c r="D2162" s="6"/>
      <c r="E2162" s="21"/>
      <c r="F2162" s="21"/>
      <c r="G2162" s="21"/>
      <c r="H2162" s="21"/>
    </row>
    <row r="2163" spans="4:8">
      <c r="D2163" s="6"/>
      <c r="E2163" s="21"/>
      <c r="F2163" s="21"/>
      <c r="G2163" s="21"/>
      <c r="H2163" s="21"/>
    </row>
    <row r="2164" spans="4:8">
      <c r="D2164" s="6"/>
      <c r="E2164" s="21"/>
      <c r="F2164" s="21"/>
      <c r="G2164" s="21"/>
      <c r="H2164" s="21"/>
    </row>
    <row r="2165" spans="4:8">
      <c r="D2165" s="6"/>
      <c r="E2165" s="21"/>
      <c r="F2165" s="21"/>
      <c r="G2165" s="21"/>
      <c r="H2165" s="21"/>
    </row>
    <row r="2166" spans="4:8">
      <c r="D2166" s="6"/>
      <c r="E2166" s="21"/>
      <c r="F2166" s="21"/>
      <c r="G2166" s="21"/>
      <c r="H2166" s="21"/>
    </row>
    <row r="2167" spans="4:8">
      <c r="D2167" s="6"/>
      <c r="E2167" s="21"/>
      <c r="F2167" s="21"/>
      <c r="G2167" s="21"/>
      <c r="H2167" s="21"/>
    </row>
    <row r="2168" spans="4:8">
      <c r="D2168" s="6"/>
      <c r="E2168" s="21"/>
      <c r="F2168" s="21"/>
      <c r="G2168" s="21"/>
      <c r="H2168" s="21"/>
    </row>
    <row r="2169" spans="4:8">
      <c r="D2169" s="6"/>
      <c r="E2169" s="21"/>
      <c r="F2169" s="21"/>
      <c r="G2169" s="21"/>
      <c r="H2169" s="21"/>
    </row>
    <row r="2170" spans="4:8">
      <c r="D2170" s="6"/>
      <c r="E2170" s="21"/>
      <c r="F2170" s="21"/>
      <c r="G2170" s="21"/>
      <c r="H2170" s="21"/>
    </row>
    <row r="2171" spans="4:8">
      <c r="D2171" s="6"/>
      <c r="E2171" s="21"/>
      <c r="F2171" s="21"/>
      <c r="G2171" s="21"/>
      <c r="H2171" s="21"/>
    </row>
    <row r="2172" spans="4:8">
      <c r="D2172" s="6"/>
      <c r="E2172" s="21"/>
      <c r="F2172" s="21"/>
      <c r="G2172" s="21"/>
      <c r="H2172" s="21"/>
    </row>
    <row r="2173" spans="4:8">
      <c r="D2173" s="6"/>
      <c r="E2173" s="21"/>
      <c r="F2173" s="21"/>
      <c r="G2173" s="21"/>
      <c r="H2173" s="21"/>
    </row>
    <row r="2174" spans="4:8">
      <c r="D2174" s="6"/>
      <c r="E2174" s="21"/>
      <c r="F2174" s="21"/>
      <c r="G2174" s="21"/>
      <c r="H2174" s="21"/>
    </row>
    <row r="2175" spans="4:8">
      <c r="D2175" s="6"/>
      <c r="E2175" s="21"/>
      <c r="F2175" s="21"/>
      <c r="G2175" s="21"/>
      <c r="H2175" s="21"/>
    </row>
    <row r="2176" spans="4:8">
      <c r="D2176" s="6"/>
      <c r="E2176" s="21"/>
      <c r="F2176" s="21"/>
      <c r="G2176" s="21"/>
      <c r="H2176" s="21"/>
    </row>
    <row r="2177" spans="4:8">
      <c r="D2177" s="6"/>
      <c r="E2177" s="21"/>
      <c r="F2177" s="21"/>
      <c r="G2177" s="21"/>
      <c r="H2177" s="21"/>
    </row>
    <row r="2178" spans="4:8">
      <c r="D2178" s="6"/>
      <c r="E2178" s="21"/>
      <c r="F2178" s="21"/>
      <c r="G2178" s="21"/>
      <c r="H2178" s="21"/>
    </row>
    <row r="2179" spans="4:8">
      <c r="D2179" s="6"/>
      <c r="E2179" s="21"/>
      <c r="F2179" s="21"/>
      <c r="G2179" s="21"/>
      <c r="H2179" s="21"/>
    </row>
    <row r="2180" spans="4:8">
      <c r="D2180" s="6"/>
      <c r="E2180" s="21"/>
      <c r="F2180" s="21"/>
      <c r="G2180" s="21"/>
      <c r="H2180" s="21"/>
    </row>
    <row r="2181" spans="4:8">
      <c r="D2181" s="6"/>
      <c r="E2181" s="21"/>
      <c r="F2181" s="21"/>
      <c r="G2181" s="21"/>
      <c r="H2181" s="21"/>
    </row>
    <row r="2182" spans="4:8">
      <c r="D2182" s="6"/>
      <c r="E2182" s="21"/>
      <c r="F2182" s="21"/>
      <c r="G2182" s="21"/>
      <c r="H2182" s="21"/>
    </row>
    <row r="2183" spans="4:8">
      <c r="D2183" s="6"/>
      <c r="E2183" s="21"/>
      <c r="F2183" s="21"/>
      <c r="G2183" s="21"/>
      <c r="H2183" s="21"/>
    </row>
    <row r="2184" spans="4:8">
      <c r="D2184" s="6"/>
      <c r="E2184" s="21"/>
      <c r="F2184" s="21"/>
      <c r="G2184" s="21"/>
      <c r="H2184" s="21"/>
    </row>
    <row r="2185" spans="4:8">
      <c r="D2185" s="6"/>
      <c r="E2185" s="21"/>
      <c r="F2185" s="21"/>
      <c r="G2185" s="21"/>
      <c r="H2185" s="21"/>
    </row>
    <row r="2186" spans="4:8">
      <c r="D2186" s="6"/>
      <c r="E2186" s="21"/>
      <c r="F2186" s="21"/>
      <c r="G2186" s="21"/>
      <c r="H2186" s="21"/>
    </row>
    <row r="2187" spans="4:8">
      <c r="D2187" s="6"/>
      <c r="E2187" s="21"/>
      <c r="F2187" s="21"/>
      <c r="G2187" s="21"/>
      <c r="H2187" s="21"/>
    </row>
    <row r="2188" spans="4:8">
      <c r="D2188" s="6"/>
      <c r="E2188" s="21"/>
      <c r="F2188" s="21"/>
      <c r="G2188" s="21"/>
      <c r="H2188" s="21"/>
    </row>
    <row r="2189" spans="4:8">
      <c r="D2189" s="6"/>
      <c r="E2189" s="21"/>
      <c r="F2189" s="21"/>
      <c r="G2189" s="21"/>
      <c r="H2189" s="21"/>
    </row>
    <row r="2190" spans="4:8">
      <c r="D2190" s="6"/>
      <c r="E2190" s="21"/>
      <c r="F2190" s="21"/>
      <c r="G2190" s="21"/>
      <c r="H2190" s="21"/>
    </row>
    <row r="2191" spans="4:8">
      <c r="D2191" s="6"/>
      <c r="E2191" s="21"/>
      <c r="F2191" s="21"/>
      <c r="G2191" s="21"/>
      <c r="H2191" s="21"/>
    </row>
    <row r="2192" spans="4:8">
      <c r="D2192" s="6"/>
      <c r="E2192" s="21"/>
      <c r="F2192" s="21"/>
      <c r="G2192" s="21"/>
      <c r="H2192" s="21"/>
    </row>
    <row r="2193" spans="4:8">
      <c r="D2193" s="6"/>
      <c r="E2193" s="21"/>
      <c r="F2193" s="21"/>
      <c r="G2193" s="21"/>
      <c r="H2193" s="21"/>
    </row>
    <row r="2194" spans="4:8">
      <c r="D2194" s="6"/>
      <c r="E2194" s="21"/>
      <c r="F2194" s="21"/>
      <c r="G2194" s="21"/>
      <c r="H2194" s="21"/>
    </row>
    <row r="2195" spans="4:8">
      <c r="D2195" s="6"/>
      <c r="E2195" s="21"/>
      <c r="F2195" s="21"/>
      <c r="G2195" s="21"/>
      <c r="H2195" s="21"/>
    </row>
    <row r="2196" spans="4:8">
      <c r="D2196" s="6"/>
      <c r="E2196" s="21"/>
      <c r="F2196" s="21"/>
      <c r="G2196" s="21"/>
      <c r="H2196" s="21"/>
    </row>
    <row r="2197" spans="4:8">
      <c r="D2197" s="6"/>
      <c r="E2197" s="21"/>
      <c r="F2197" s="21"/>
      <c r="G2197" s="21"/>
      <c r="H2197" s="21"/>
    </row>
    <row r="2198" spans="4:8">
      <c r="D2198" s="6"/>
      <c r="E2198" s="21"/>
      <c r="F2198" s="21"/>
      <c r="G2198" s="21"/>
      <c r="H2198" s="21"/>
    </row>
    <row r="2199" spans="4:8">
      <c r="D2199" s="6"/>
      <c r="E2199" s="21"/>
      <c r="F2199" s="21"/>
      <c r="G2199" s="21"/>
      <c r="H2199" s="21"/>
    </row>
    <row r="2200" spans="4:8">
      <c r="D2200" s="6"/>
      <c r="E2200" s="21"/>
      <c r="F2200" s="21"/>
      <c r="G2200" s="21"/>
      <c r="H2200" s="21"/>
    </row>
    <row r="2201" spans="4:8">
      <c r="D2201" s="6"/>
      <c r="E2201" s="21"/>
      <c r="F2201" s="21"/>
      <c r="G2201" s="21"/>
      <c r="H2201" s="21"/>
    </row>
    <row r="2202" spans="4:8">
      <c r="D2202" s="6"/>
      <c r="E2202" s="21"/>
      <c r="F2202" s="21"/>
      <c r="G2202" s="21"/>
      <c r="H2202" s="21"/>
    </row>
    <row r="2203" spans="4:8">
      <c r="D2203" s="6"/>
      <c r="E2203" s="21"/>
      <c r="F2203" s="21"/>
      <c r="G2203" s="21"/>
      <c r="H2203" s="21"/>
    </row>
    <row r="2204" spans="4:8">
      <c r="D2204" s="6"/>
      <c r="E2204" s="21"/>
      <c r="F2204" s="21"/>
      <c r="G2204" s="21"/>
      <c r="H2204" s="21"/>
    </row>
    <row r="2205" spans="4:8">
      <c r="D2205" s="6"/>
      <c r="E2205" s="21"/>
      <c r="F2205" s="21"/>
      <c r="G2205" s="21"/>
      <c r="H2205" s="21"/>
    </row>
    <row r="2206" spans="4:8">
      <c r="D2206" s="6"/>
      <c r="E2206" s="21"/>
      <c r="F2206" s="21"/>
      <c r="G2206" s="21"/>
      <c r="H2206" s="21"/>
    </row>
    <row r="2207" spans="4:8">
      <c r="D2207" s="6"/>
      <c r="E2207" s="21"/>
      <c r="F2207" s="21"/>
      <c r="G2207" s="21"/>
      <c r="H2207" s="21"/>
    </row>
    <row r="2208" spans="4:8">
      <c r="D2208" s="6"/>
      <c r="E2208" s="21"/>
      <c r="F2208" s="21"/>
      <c r="G2208" s="21"/>
      <c r="H2208" s="21"/>
    </row>
    <row r="2209" spans="4:8">
      <c r="D2209" s="6"/>
      <c r="E2209" s="21"/>
      <c r="F2209" s="21"/>
      <c r="G2209" s="21"/>
      <c r="H2209" s="21"/>
    </row>
    <row r="2210" spans="4:8">
      <c r="D2210" s="6"/>
      <c r="E2210" s="21"/>
      <c r="F2210" s="21"/>
      <c r="G2210" s="21"/>
      <c r="H2210" s="21"/>
    </row>
    <row r="2211" spans="4:8">
      <c r="D2211" s="6"/>
      <c r="E2211" s="21"/>
      <c r="F2211" s="21"/>
      <c r="G2211" s="21"/>
      <c r="H2211" s="21"/>
    </row>
    <row r="2212" spans="4:8">
      <c r="D2212" s="6"/>
      <c r="E2212" s="21"/>
      <c r="F2212" s="21"/>
      <c r="G2212" s="21"/>
      <c r="H2212" s="21"/>
    </row>
    <row r="2213" spans="4:8">
      <c r="D2213" s="6"/>
      <c r="E2213" s="21"/>
      <c r="F2213" s="21"/>
      <c r="G2213" s="21"/>
      <c r="H2213" s="21"/>
    </row>
    <row r="2214" spans="4:8">
      <c r="D2214" s="6"/>
      <c r="E2214" s="21"/>
      <c r="F2214" s="21"/>
      <c r="G2214" s="21"/>
      <c r="H2214" s="21"/>
    </row>
    <row r="2215" spans="4:8">
      <c r="D2215" s="6"/>
      <c r="E2215" s="21"/>
      <c r="F2215" s="21"/>
      <c r="G2215" s="21"/>
      <c r="H2215" s="21"/>
    </row>
    <row r="2216" spans="4:8">
      <c r="D2216" s="6"/>
      <c r="E2216" s="21"/>
      <c r="F2216" s="21"/>
      <c r="G2216" s="21"/>
      <c r="H2216" s="21"/>
    </row>
    <row r="2217" spans="4:8">
      <c r="D2217" s="6"/>
      <c r="E2217" s="21"/>
      <c r="F2217" s="21"/>
      <c r="G2217" s="21"/>
      <c r="H2217" s="21"/>
    </row>
    <row r="2218" spans="4:8">
      <c r="D2218" s="6"/>
      <c r="E2218" s="21"/>
      <c r="F2218" s="21"/>
      <c r="G2218" s="21"/>
      <c r="H2218" s="21"/>
    </row>
    <row r="2219" spans="4:8">
      <c r="D2219" s="6"/>
      <c r="E2219" s="21"/>
      <c r="F2219" s="21"/>
      <c r="G2219" s="21"/>
      <c r="H2219" s="21"/>
    </row>
    <row r="2220" spans="4:8">
      <c r="D2220" s="6"/>
      <c r="E2220" s="21"/>
      <c r="F2220" s="21"/>
      <c r="G2220" s="21"/>
      <c r="H2220" s="21"/>
    </row>
    <row r="2221" spans="4:8">
      <c r="D2221" s="6"/>
      <c r="E2221" s="21"/>
      <c r="F2221" s="21"/>
      <c r="G2221" s="21"/>
      <c r="H2221" s="21"/>
    </row>
    <row r="2222" spans="4:8">
      <c r="D2222" s="6"/>
      <c r="E2222" s="21"/>
      <c r="F2222" s="21"/>
      <c r="G2222" s="21"/>
      <c r="H2222" s="21"/>
    </row>
    <row r="2223" spans="4:8">
      <c r="D2223" s="6"/>
      <c r="E2223" s="21"/>
      <c r="F2223" s="21"/>
      <c r="G2223" s="21"/>
      <c r="H2223" s="21"/>
    </row>
    <row r="2224" spans="4:8">
      <c r="D2224" s="6"/>
      <c r="E2224" s="21"/>
      <c r="F2224" s="21"/>
      <c r="G2224" s="21"/>
      <c r="H2224" s="21"/>
    </row>
    <row r="2225" spans="4:8">
      <c r="D2225" s="6"/>
      <c r="E2225" s="21"/>
      <c r="F2225" s="21"/>
      <c r="G2225" s="21"/>
      <c r="H2225" s="21"/>
    </row>
    <row r="2226" spans="4:8">
      <c r="D2226" s="6"/>
      <c r="E2226" s="21"/>
      <c r="F2226" s="21"/>
      <c r="G2226" s="21"/>
      <c r="H2226" s="21"/>
    </row>
    <row r="2227" spans="4:8">
      <c r="D2227" s="6"/>
      <c r="E2227" s="21"/>
      <c r="F2227" s="21"/>
      <c r="G2227" s="21"/>
      <c r="H2227" s="21"/>
    </row>
    <row r="2228" spans="4:8">
      <c r="D2228" s="6"/>
      <c r="E2228" s="21"/>
      <c r="F2228" s="21"/>
      <c r="G2228" s="21"/>
      <c r="H2228" s="21"/>
    </row>
    <row r="2229" spans="4:8">
      <c r="D2229" s="6"/>
      <c r="E2229" s="21"/>
      <c r="F2229" s="21"/>
      <c r="G2229" s="21"/>
      <c r="H2229" s="21"/>
    </row>
    <row r="2230" spans="4:8">
      <c r="D2230" s="6"/>
      <c r="E2230" s="21"/>
      <c r="F2230" s="21"/>
      <c r="G2230" s="21"/>
      <c r="H2230" s="21"/>
    </row>
    <row r="2231" spans="4:8">
      <c r="D2231" s="6"/>
      <c r="E2231" s="21"/>
      <c r="F2231" s="21"/>
      <c r="G2231" s="21"/>
      <c r="H2231" s="21"/>
    </row>
    <row r="2232" spans="4:8">
      <c r="D2232" s="6"/>
      <c r="E2232" s="21"/>
      <c r="F2232" s="21"/>
      <c r="G2232" s="21"/>
      <c r="H2232" s="21"/>
    </row>
    <row r="2233" spans="4:8">
      <c r="D2233" s="6"/>
      <c r="E2233" s="21"/>
      <c r="F2233" s="21"/>
      <c r="G2233" s="21"/>
      <c r="H2233" s="21"/>
    </row>
    <row r="2234" spans="4:8">
      <c r="D2234" s="6"/>
      <c r="E2234" s="21"/>
      <c r="F2234" s="21"/>
      <c r="G2234" s="21"/>
      <c r="H2234" s="21"/>
    </row>
    <row r="2235" spans="4:8">
      <c r="D2235" s="6"/>
      <c r="E2235" s="21"/>
      <c r="F2235" s="21"/>
      <c r="G2235" s="21"/>
      <c r="H2235" s="21"/>
    </row>
    <row r="2236" spans="4:8">
      <c r="D2236" s="6"/>
      <c r="E2236" s="21"/>
      <c r="F2236" s="21"/>
      <c r="G2236" s="21"/>
      <c r="H2236" s="21"/>
    </row>
    <row r="2237" spans="4:8">
      <c r="D2237" s="6"/>
      <c r="E2237" s="21"/>
      <c r="F2237" s="21"/>
      <c r="G2237" s="21"/>
      <c r="H2237" s="21"/>
    </row>
    <row r="2238" spans="4:8">
      <c r="D2238" s="6"/>
      <c r="E2238" s="21"/>
      <c r="F2238" s="21"/>
      <c r="G2238" s="21"/>
      <c r="H2238" s="21"/>
    </row>
    <row r="2239" spans="4:8">
      <c r="D2239" s="6"/>
      <c r="E2239" s="21"/>
      <c r="F2239" s="21"/>
      <c r="G2239" s="21"/>
      <c r="H2239" s="21"/>
    </row>
    <row r="2240" spans="4:8">
      <c r="D2240" s="6"/>
      <c r="E2240" s="21"/>
      <c r="F2240" s="21"/>
      <c r="G2240" s="21"/>
      <c r="H2240" s="21"/>
    </row>
    <row r="2241" spans="4:8">
      <c r="D2241" s="6"/>
      <c r="E2241" s="21"/>
      <c r="F2241" s="21"/>
      <c r="G2241" s="21"/>
      <c r="H2241" s="21"/>
    </row>
    <row r="2242" spans="4:8">
      <c r="D2242" s="6"/>
      <c r="E2242" s="21"/>
      <c r="F2242" s="21"/>
      <c r="G2242" s="21"/>
      <c r="H2242" s="21"/>
    </row>
    <row r="2243" spans="4:8">
      <c r="D2243" s="6"/>
      <c r="E2243" s="21"/>
      <c r="F2243" s="21"/>
      <c r="G2243" s="21"/>
      <c r="H2243" s="21"/>
    </row>
    <row r="2244" spans="4:8">
      <c r="D2244" s="6"/>
      <c r="E2244" s="21"/>
      <c r="F2244" s="21"/>
      <c r="G2244" s="21"/>
      <c r="H2244" s="21"/>
    </row>
    <row r="2245" spans="4:8">
      <c r="D2245" s="6"/>
      <c r="E2245" s="21"/>
      <c r="F2245" s="21"/>
      <c r="G2245" s="21"/>
      <c r="H2245" s="21"/>
    </row>
    <row r="2246" spans="4:8">
      <c r="D2246" s="6"/>
      <c r="E2246" s="21"/>
      <c r="F2246" s="21"/>
      <c r="G2246" s="21"/>
      <c r="H2246" s="21"/>
    </row>
    <row r="2247" spans="4:8">
      <c r="D2247" s="6"/>
      <c r="E2247" s="21"/>
      <c r="F2247" s="21"/>
      <c r="G2247" s="21"/>
      <c r="H2247" s="21"/>
    </row>
    <row r="2248" spans="4:8">
      <c r="D2248" s="6"/>
      <c r="E2248" s="21"/>
      <c r="F2248" s="21"/>
      <c r="G2248" s="21"/>
      <c r="H2248" s="21"/>
    </row>
    <row r="2249" spans="4:8">
      <c r="D2249" s="6"/>
      <c r="E2249" s="21"/>
      <c r="F2249" s="21"/>
      <c r="G2249" s="21"/>
      <c r="H2249" s="21"/>
    </row>
    <row r="2250" spans="4:8">
      <c r="D2250" s="6"/>
      <c r="E2250" s="21"/>
      <c r="F2250" s="21"/>
      <c r="G2250" s="21"/>
      <c r="H2250" s="21"/>
    </row>
    <row r="2251" spans="4:8">
      <c r="D2251" s="6"/>
      <c r="E2251" s="21"/>
      <c r="F2251" s="21"/>
      <c r="G2251" s="21"/>
      <c r="H2251" s="21"/>
    </row>
    <row r="2252" spans="4:8">
      <c r="D2252" s="6"/>
      <c r="E2252" s="21"/>
      <c r="F2252" s="21"/>
      <c r="G2252" s="21"/>
      <c r="H2252" s="21"/>
    </row>
    <row r="2253" spans="4:8">
      <c r="D2253" s="6"/>
      <c r="E2253" s="21"/>
      <c r="F2253" s="21"/>
      <c r="G2253" s="21"/>
      <c r="H2253" s="21"/>
    </row>
    <row r="2254" spans="4:8">
      <c r="D2254" s="6"/>
      <c r="E2254" s="21"/>
      <c r="F2254" s="21"/>
      <c r="G2254" s="21"/>
      <c r="H2254" s="21"/>
    </row>
    <row r="2255" spans="4:8">
      <c r="D2255" s="6"/>
      <c r="E2255" s="21"/>
      <c r="F2255" s="21"/>
      <c r="G2255" s="21"/>
      <c r="H2255" s="21"/>
    </row>
    <row r="2256" spans="4:8">
      <c r="D2256" s="6"/>
      <c r="E2256" s="21"/>
      <c r="F2256" s="21"/>
      <c r="G2256" s="21"/>
      <c r="H2256" s="21"/>
    </row>
    <row r="2257" spans="4:8">
      <c r="D2257" s="6"/>
      <c r="E2257" s="21"/>
      <c r="F2257" s="21"/>
      <c r="G2257" s="21"/>
      <c r="H2257" s="21"/>
    </row>
    <row r="2258" spans="4:8">
      <c r="D2258" s="6"/>
      <c r="E2258" s="21"/>
      <c r="F2258" s="21"/>
      <c r="G2258" s="21"/>
      <c r="H2258" s="21"/>
    </row>
    <row r="2259" spans="4:8">
      <c r="D2259" s="6"/>
      <c r="E2259" s="21"/>
      <c r="F2259" s="21"/>
      <c r="G2259" s="21"/>
      <c r="H2259" s="21"/>
    </row>
    <row r="2260" spans="4:8">
      <c r="D2260" s="6"/>
      <c r="E2260" s="21"/>
      <c r="F2260" s="21"/>
      <c r="G2260" s="21"/>
      <c r="H2260" s="21"/>
    </row>
    <row r="2261" spans="4:8">
      <c r="D2261" s="6"/>
      <c r="E2261" s="21"/>
      <c r="F2261" s="21"/>
      <c r="G2261" s="21"/>
      <c r="H2261" s="21"/>
    </row>
    <row r="2262" spans="4:8">
      <c r="D2262" s="6"/>
      <c r="E2262" s="21"/>
      <c r="F2262" s="21"/>
      <c r="G2262" s="21"/>
      <c r="H2262" s="21"/>
    </row>
    <row r="2263" spans="4:8">
      <c r="D2263" s="6"/>
      <c r="E2263" s="21"/>
      <c r="F2263" s="21"/>
      <c r="G2263" s="21"/>
      <c r="H2263" s="21"/>
    </row>
    <row r="2264" spans="4:8">
      <c r="D2264" s="6"/>
      <c r="E2264" s="21"/>
      <c r="F2264" s="21"/>
      <c r="G2264" s="21"/>
      <c r="H2264" s="21"/>
    </row>
    <row r="2265" spans="4:8">
      <c r="D2265" s="6"/>
      <c r="E2265" s="21"/>
      <c r="F2265" s="21"/>
      <c r="G2265" s="21"/>
      <c r="H2265" s="21"/>
    </row>
    <row r="2266" spans="4:8">
      <c r="D2266" s="6"/>
      <c r="E2266" s="21"/>
      <c r="F2266" s="21"/>
      <c r="G2266" s="21"/>
      <c r="H2266" s="21"/>
    </row>
    <row r="2267" spans="4:8">
      <c r="D2267" s="6"/>
      <c r="E2267" s="21"/>
      <c r="F2267" s="21"/>
      <c r="G2267" s="21"/>
      <c r="H2267" s="21"/>
    </row>
    <row r="2268" spans="4:8">
      <c r="D2268" s="6"/>
      <c r="E2268" s="21"/>
      <c r="F2268" s="21"/>
      <c r="G2268" s="21"/>
      <c r="H2268" s="21"/>
    </row>
    <row r="2269" spans="4:8">
      <c r="D2269" s="6"/>
      <c r="E2269" s="21"/>
      <c r="F2269" s="21"/>
      <c r="G2269" s="21"/>
      <c r="H2269" s="21"/>
    </row>
    <row r="2270" spans="4:8">
      <c r="D2270" s="6"/>
      <c r="E2270" s="21"/>
      <c r="F2270" s="21"/>
      <c r="G2270" s="21"/>
      <c r="H2270" s="21"/>
    </row>
    <row r="2271" spans="4:8">
      <c r="D2271" s="6"/>
      <c r="E2271" s="21"/>
      <c r="F2271" s="21"/>
      <c r="G2271" s="21"/>
      <c r="H2271" s="21"/>
    </row>
    <row r="2272" spans="4:8">
      <c r="D2272" s="6"/>
      <c r="E2272" s="21"/>
      <c r="F2272" s="21"/>
      <c r="G2272" s="21"/>
      <c r="H2272" s="21"/>
    </row>
    <row r="2273" spans="4:8">
      <c r="D2273" s="6"/>
      <c r="E2273" s="21"/>
      <c r="F2273" s="21"/>
      <c r="G2273" s="21"/>
      <c r="H2273" s="21"/>
    </row>
    <row r="2274" spans="4:8">
      <c r="D2274" s="6"/>
      <c r="E2274" s="21"/>
      <c r="F2274" s="21"/>
      <c r="G2274" s="21"/>
      <c r="H2274" s="21"/>
    </row>
    <row r="2275" spans="4:8">
      <c r="D2275" s="6"/>
      <c r="E2275" s="21"/>
      <c r="F2275" s="21"/>
      <c r="G2275" s="21"/>
      <c r="H2275" s="21"/>
    </row>
    <row r="2276" spans="4:8">
      <c r="D2276" s="6"/>
      <c r="E2276" s="21"/>
      <c r="F2276" s="21"/>
      <c r="G2276" s="21"/>
      <c r="H2276" s="21"/>
    </row>
    <row r="2277" spans="4:8">
      <c r="D2277" s="6"/>
      <c r="E2277" s="21"/>
      <c r="F2277" s="21"/>
      <c r="G2277" s="21"/>
      <c r="H2277" s="21"/>
    </row>
    <row r="2278" spans="4:8">
      <c r="D2278" s="6"/>
      <c r="E2278" s="21"/>
      <c r="F2278" s="21"/>
      <c r="G2278" s="21"/>
      <c r="H2278" s="21"/>
    </row>
    <row r="2279" spans="4:8">
      <c r="D2279" s="6"/>
      <c r="E2279" s="21"/>
      <c r="F2279" s="21"/>
      <c r="G2279" s="21"/>
      <c r="H2279" s="21"/>
    </row>
    <row r="2280" spans="4:8">
      <c r="D2280" s="6"/>
      <c r="E2280" s="21"/>
      <c r="F2280" s="21"/>
      <c r="G2280" s="21"/>
      <c r="H2280" s="21"/>
    </row>
    <row r="2281" spans="4:8">
      <c r="D2281" s="6"/>
      <c r="E2281" s="21"/>
      <c r="F2281" s="21"/>
      <c r="G2281" s="21"/>
      <c r="H2281" s="21"/>
    </row>
    <row r="2282" spans="4:8">
      <c r="D2282" s="6"/>
      <c r="E2282" s="21"/>
      <c r="F2282" s="21"/>
      <c r="G2282" s="21"/>
      <c r="H2282" s="21"/>
    </row>
    <row r="2283" spans="4:8">
      <c r="D2283" s="6"/>
      <c r="E2283" s="21"/>
      <c r="F2283" s="21"/>
      <c r="G2283" s="21"/>
      <c r="H2283" s="21"/>
    </row>
    <row r="2284" spans="4:8">
      <c r="D2284" s="6"/>
      <c r="E2284" s="21"/>
      <c r="F2284" s="21"/>
      <c r="G2284" s="21"/>
      <c r="H2284" s="21"/>
    </row>
    <row r="2285" spans="4:8">
      <c r="D2285" s="6"/>
      <c r="E2285" s="21"/>
      <c r="F2285" s="21"/>
      <c r="G2285" s="21"/>
      <c r="H2285" s="21"/>
    </row>
    <row r="2286" spans="4:8">
      <c r="D2286" s="6"/>
      <c r="E2286" s="21"/>
      <c r="F2286" s="21"/>
      <c r="G2286" s="21"/>
      <c r="H2286" s="21"/>
    </row>
    <row r="2287" spans="4:8">
      <c r="D2287" s="6"/>
      <c r="E2287" s="21"/>
      <c r="F2287" s="21"/>
      <c r="G2287" s="21"/>
      <c r="H2287" s="21"/>
    </row>
    <row r="2288" spans="4:8">
      <c r="D2288" s="6"/>
      <c r="E2288" s="21"/>
      <c r="F2288" s="21"/>
      <c r="G2288" s="21"/>
      <c r="H2288" s="21"/>
    </row>
    <row r="2289" spans="4:8">
      <c r="D2289" s="6"/>
      <c r="E2289" s="21"/>
      <c r="F2289" s="21"/>
      <c r="G2289" s="21"/>
      <c r="H2289" s="21"/>
    </row>
    <row r="2290" spans="4:8">
      <c r="D2290" s="6"/>
      <c r="E2290" s="21"/>
      <c r="F2290" s="21"/>
      <c r="G2290" s="21"/>
      <c r="H2290" s="21"/>
    </row>
    <row r="2291" spans="4:8">
      <c r="D2291" s="6"/>
      <c r="E2291" s="21"/>
      <c r="F2291" s="21"/>
      <c r="G2291" s="21"/>
      <c r="H2291" s="21"/>
    </row>
    <row r="2292" spans="4:8">
      <c r="D2292" s="6"/>
      <c r="E2292" s="21"/>
      <c r="F2292" s="21"/>
      <c r="G2292" s="21"/>
      <c r="H2292" s="21"/>
    </row>
    <row r="2293" spans="4:8">
      <c r="D2293" s="6"/>
      <c r="E2293" s="21"/>
      <c r="F2293" s="21"/>
      <c r="G2293" s="21"/>
      <c r="H2293" s="21"/>
    </row>
    <row r="2294" spans="4:8">
      <c r="D2294" s="6"/>
      <c r="E2294" s="21"/>
      <c r="F2294" s="21"/>
      <c r="G2294" s="21"/>
      <c r="H2294" s="21"/>
    </row>
    <row r="2295" spans="4:8">
      <c r="D2295" s="6"/>
      <c r="E2295" s="21"/>
      <c r="F2295" s="21"/>
      <c r="G2295" s="21"/>
      <c r="H2295" s="21"/>
    </row>
    <row r="2296" spans="4:8">
      <c r="D2296" s="6"/>
      <c r="E2296" s="21"/>
      <c r="F2296" s="21"/>
      <c r="G2296" s="21"/>
      <c r="H2296" s="21"/>
    </row>
    <row r="2297" spans="4:8">
      <c r="D2297" s="6"/>
      <c r="E2297" s="21"/>
      <c r="F2297" s="21"/>
      <c r="G2297" s="21"/>
      <c r="H2297" s="21"/>
    </row>
    <row r="2298" spans="4:8">
      <c r="D2298" s="6"/>
      <c r="E2298" s="21"/>
      <c r="F2298" s="21"/>
      <c r="G2298" s="21"/>
      <c r="H2298" s="21"/>
    </row>
    <row r="2299" spans="4:8">
      <c r="D2299" s="6"/>
      <c r="E2299" s="21"/>
      <c r="F2299" s="21"/>
      <c r="G2299" s="21"/>
      <c r="H2299" s="21"/>
    </row>
    <row r="2300" spans="4:8">
      <c r="D2300" s="6"/>
      <c r="E2300" s="21"/>
      <c r="F2300" s="21"/>
      <c r="G2300" s="21"/>
      <c r="H2300" s="21"/>
    </row>
    <row r="2301" spans="4:8">
      <c r="D2301" s="6"/>
      <c r="E2301" s="21"/>
      <c r="F2301" s="21"/>
      <c r="G2301" s="21"/>
      <c r="H2301" s="21"/>
    </row>
    <row r="2302" spans="4:8">
      <c r="D2302" s="6"/>
      <c r="E2302" s="21"/>
      <c r="F2302" s="21"/>
      <c r="G2302" s="21"/>
      <c r="H2302" s="21"/>
    </row>
    <row r="2303" spans="4:8">
      <c r="D2303" s="6"/>
      <c r="E2303" s="21"/>
      <c r="F2303" s="21"/>
      <c r="G2303" s="21"/>
      <c r="H2303" s="21"/>
    </row>
    <row r="2304" spans="4:8">
      <c r="D2304" s="6"/>
      <c r="E2304" s="21"/>
      <c r="F2304" s="21"/>
      <c r="G2304" s="21"/>
      <c r="H2304" s="21"/>
    </row>
    <row r="2305" spans="4:8">
      <c r="D2305" s="6"/>
      <c r="E2305" s="21"/>
      <c r="F2305" s="21"/>
      <c r="G2305" s="21"/>
      <c r="H2305" s="21"/>
    </row>
    <row r="2306" spans="4:8">
      <c r="D2306" s="6"/>
      <c r="E2306" s="21"/>
      <c r="F2306" s="21"/>
      <c r="G2306" s="21"/>
      <c r="H2306" s="21"/>
    </row>
    <row r="2307" spans="4:8">
      <c r="D2307" s="6"/>
      <c r="E2307" s="21"/>
      <c r="F2307" s="21"/>
      <c r="G2307" s="21"/>
      <c r="H2307" s="21"/>
    </row>
    <row r="2308" spans="4:8">
      <c r="D2308" s="6"/>
      <c r="E2308" s="21"/>
      <c r="F2308" s="21"/>
      <c r="G2308" s="21"/>
      <c r="H2308" s="21"/>
    </row>
    <row r="2309" spans="4:8">
      <c r="D2309" s="6"/>
      <c r="E2309" s="21"/>
      <c r="F2309" s="21"/>
      <c r="G2309" s="21"/>
      <c r="H2309" s="21"/>
    </row>
    <row r="2310" spans="4:8">
      <c r="D2310" s="6"/>
      <c r="E2310" s="21"/>
      <c r="F2310" s="21"/>
      <c r="G2310" s="21"/>
      <c r="H2310" s="21"/>
    </row>
    <row r="2311" spans="4:8">
      <c r="D2311" s="6"/>
      <c r="E2311" s="21"/>
      <c r="F2311" s="21"/>
      <c r="G2311" s="21"/>
      <c r="H2311" s="21"/>
    </row>
    <row r="2312" spans="4:8">
      <c r="D2312" s="6"/>
      <c r="E2312" s="21"/>
      <c r="F2312" s="21"/>
      <c r="G2312" s="21"/>
      <c r="H2312" s="21"/>
    </row>
    <row r="2313" spans="4:8">
      <c r="D2313" s="6"/>
      <c r="E2313" s="21"/>
      <c r="F2313" s="21"/>
      <c r="G2313" s="21"/>
      <c r="H2313" s="21"/>
    </row>
    <row r="2314" spans="4:8">
      <c r="D2314" s="6"/>
      <c r="E2314" s="21"/>
      <c r="F2314" s="21"/>
      <c r="G2314" s="21"/>
      <c r="H2314" s="21"/>
    </row>
    <row r="2315" spans="4:8">
      <c r="D2315" s="6"/>
      <c r="E2315" s="21"/>
      <c r="F2315" s="21"/>
      <c r="G2315" s="21"/>
      <c r="H2315" s="21"/>
    </row>
    <row r="2316" spans="4:8">
      <c r="D2316" s="6"/>
      <c r="E2316" s="21"/>
      <c r="F2316" s="21"/>
      <c r="G2316" s="21"/>
      <c r="H2316" s="21"/>
    </row>
    <row r="2317" spans="4:8">
      <c r="D2317" s="6"/>
      <c r="E2317" s="21"/>
      <c r="F2317" s="21"/>
      <c r="G2317" s="21"/>
      <c r="H2317" s="21"/>
    </row>
    <row r="2318" spans="4:8">
      <c r="D2318" s="6"/>
      <c r="E2318" s="21"/>
      <c r="F2318" s="21"/>
      <c r="G2318" s="21"/>
      <c r="H2318" s="21"/>
    </row>
    <row r="2319" spans="4:8">
      <c r="D2319" s="6"/>
      <c r="E2319" s="21"/>
      <c r="F2319" s="21"/>
      <c r="G2319" s="21"/>
      <c r="H2319" s="21"/>
    </row>
    <row r="2320" spans="4:8">
      <c r="D2320" s="6"/>
      <c r="E2320" s="21"/>
      <c r="F2320" s="21"/>
      <c r="G2320" s="21"/>
      <c r="H2320" s="21"/>
    </row>
    <row r="2321" spans="4:8">
      <c r="D2321" s="6"/>
      <c r="E2321" s="21"/>
      <c r="F2321" s="21"/>
      <c r="G2321" s="21"/>
      <c r="H2321" s="21"/>
    </row>
    <row r="2322" spans="4:8">
      <c r="D2322" s="6"/>
      <c r="E2322" s="21"/>
      <c r="F2322" s="21"/>
      <c r="G2322" s="21"/>
      <c r="H2322" s="21"/>
    </row>
    <row r="2323" spans="4:8">
      <c r="D2323" s="6"/>
      <c r="E2323" s="21"/>
      <c r="F2323" s="21"/>
      <c r="G2323" s="21"/>
      <c r="H2323" s="21"/>
    </row>
    <row r="2324" spans="4:8">
      <c r="D2324" s="6"/>
      <c r="E2324" s="21"/>
      <c r="F2324" s="21"/>
      <c r="G2324" s="21"/>
      <c r="H2324" s="21"/>
    </row>
    <row r="2325" spans="4:8">
      <c r="D2325" s="6"/>
      <c r="E2325" s="21"/>
      <c r="F2325" s="21"/>
      <c r="G2325" s="21"/>
      <c r="H2325" s="21"/>
    </row>
    <row r="2326" spans="4:8">
      <c r="D2326" s="6"/>
      <c r="E2326" s="21"/>
      <c r="F2326" s="21"/>
      <c r="G2326" s="21"/>
      <c r="H2326" s="21"/>
    </row>
    <row r="2327" spans="4:8">
      <c r="D2327" s="6"/>
      <c r="E2327" s="21"/>
      <c r="F2327" s="21"/>
      <c r="G2327" s="21"/>
      <c r="H2327" s="21"/>
    </row>
    <row r="2328" spans="4:8">
      <c r="D2328" s="6"/>
      <c r="E2328" s="21"/>
      <c r="F2328" s="21"/>
      <c r="G2328" s="21"/>
      <c r="H2328" s="21"/>
    </row>
    <row r="2329" spans="4:8">
      <c r="D2329" s="6"/>
      <c r="E2329" s="21"/>
      <c r="F2329" s="21"/>
      <c r="G2329" s="21"/>
      <c r="H2329" s="21"/>
    </row>
    <row r="2330" spans="4:8">
      <c r="D2330" s="6"/>
      <c r="E2330" s="21"/>
      <c r="F2330" s="21"/>
      <c r="G2330" s="21"/>
      <c r="H2330" s="21"/>
    </row>
    <row r="2331" spans="4:8">
      <c r="D2331" s="6"/>
      <c r="E2331" s="21"/>
      <c r="F2331" s="21"/>
      <c r="G2331" s="21"/>
      <c r="H2331" s="21"/>
    </row>
    <row r="2332" spans="4:8">
      <c r="D2332" s="6"/>
      <c r="E2332" s="21"/>
      <c r="F2332" s="21"/>
      <c r="G2332" s="21"/>
      <c r="H2332" s="21"/>
    </row>
    <row r="2333" spans="4:8">
      <c r="D2333" s="6"/>
      <c r="E2333" s="21"/>
      <c r="F2333" s="21"/>
      <c r="G2333" s="21"/>
      <c r="H2333" s="21"/>
    </row>
    <row r="2334" spans="4:8">
      <c r="D2334" s="6"/>
      <c r="E2334" s="21"/>
      <c r="F2334" s="21"/>
      <c r="G2334" s="21"/>
      <c r="H2334" s="21"/>
    </row>
    <row r="2335" spans="4:8">
      <c r="D2335" s="6"/>
      <c r="E2335" s="21"/>
      <c r="F2335" s="21"/>
      <c r="G2335" s="21"/>
      <c r="H2335" s="21"/>
    </row>
    <row r="2336" spans="4:8">
      <c r="D2336" s="6"/>
      <c r="E2336" s="21"/>
      <c r="F2336" s="21"/>
      <c r="G2336" s="21"/>
      <c r="H2336" s="21"/>
    </row>
    <row r="2337" spans="4:8">
      <c r="D2337" s="6"/>
      <c r="E2337" s="21"/>
      <c r="F2337" s="21"/>
      <c r="G2337" s="21"/>
      <c r="H2337" s="21"/>
    </row>
    <row r="2338" spans="4:8">
      <c r="D2338" s="6"/>
      <c r="E2338" s="21"/>
      <c r="F2338" s="21"/>
      <c r="G2338" s="21"/>
      <c r="H2338" s="21"/>
    </row>
    <row r="2339" spans="4:8">
      <c r="D2339" s="6"/>
      <c r="E2339" s="21"/>
      <c r="F2339" s="21"/>
      <c r="G2339" s="21"/>
      <c r="H2339" s="21"/>
    </row>
    <row r="2340" spans="4:8">
      <c r="D2340" s="6"/>
      <c r="E2340" s="21"/>
      <c r="F2340" s="21"/>
      <c r="G2340" s="21"/>
      <c r="H2340" s="21"/>
    </row>
    <row r="2341" spans="4:8">
      <c r="D2341" s="6"/>
      <c r="E2341" s="21"/>
      <c r="F2341" s="21"/>
      <c r="G2341" s="21"/>
      <c r="H2341" s="21"/>
    </row>
    <row r="2342" spans="4:8">
      <c r="D2342" s="6"/>
      <c r="E2342" s="21"/>
      <c r="F2342" s="21"/>
      <c r="G2342" s="21"/>
      <c r="H2342" s="21"/>
    </row>
    <row r="2343" spans="4:8">
      <c r="D2343" s="6"/>
      <c r="E2343" s="21"/>
      <c r="F2343" s="21"/>
      <c r="G2343" s="21"/>
      <c r="H2343" s="21"/>
    </row>
    <row r="2344" spans="4:8">
      <c r="D2344" s="6"/>
      <c r="E2344" s="21"/>
      <c r="F2344" s="21"/>
      <c r="G2344" s="21"/>
      <c r="H2344" s="21"/>
    </row>
    <row r="2345" spans="4:8">
      <c r="D2345" s="6"/>
      <c r="E2345" s="21"/>
      <c r="F2345" s="21"/>
      <c r="G2345" s="21"/>
      <c r="H2345" s="21"/>
    </row>
    <row r="2346" spans="4:8">
      <c r="D2346" s="6"/>
      <c r="E2346" s="21"/>
      <c r="F2346" s="21"/>
      <c r="G2346" s="21"/>
      <c r="H2346" s="21"/>
    </row>
    <row r="2347" spans="4:8">
      <c r="D2347" s="6"/>
      <c r="E2347" s="21"/>
      <c r="F2347" s="21"/>
      <c r="G2347" s="21"/>
      <c r="H2347" s="21"/>
    </row>
    <row r="2348" spans="4:8">
      <c r="D2348" s="6"/>
      <c r="E2348" s="21"/>
      <c r="F2348" s="21"/>
      <c r="G2348" s="21"/>
      <c r="H2348" s="21"/>
    </row>
    <row r="2349" spans="4:8">
      <c r="D2349" s="6"/>
      <c r="E2349" s="21"/>
      <c r="F2349" s="21"/>
      <c r="G2349" s="21"/>
      <c r="H2349" s="21"/>
    </row>
    <row r="2350" spans="4:8">
      <c r="D2350" s="6"/>
      <c r="E2350" s="21"/>
      <c r="F2350" s="21"/>
      <c r="G2350" s="21"/>
      <c r="H2350" s="21"/>
    </row>
    <row r="2351" spans="4:8">
      <c r="D2351" s="6"/>
      <c r="E2351" s="21"/>
      <c r="F2351" s="21"/>
      <c r="G2351" s="21"/>
      <c r="H2351" s="21"/>
    </row>
    <row r="2352" spans="4:8">
      <c r="D2352" s="6"/>
      <c r="E2352" s="21"/>
      <c r="F2352" s="21"/>
      <c r="G2352" s="21"/>
      <c r="H2352" s="21"/>
    </row>
    <row r="2353" spans="4:8">
      <c r="D2353" s="6"/>
      <c r="E2353" s="21"/>
      <c r="F2353" s="21"/>
      <c r="G2353" s="21"/>
      <c r="H2353" s="21"/>
    </row>
    <row r="2354" spans="4:8">
      <c r="D2354" s="6"/>
      <c r="E2354" s="21"/>
      <c r="F2354" s="21"/>
      <c r="G2354" s="21"/>
      <c r="H2354" s="21"/>
    </row>
    <row r="2355" spans="4:8">
      <c r="D2355" s="6"/>
      <c r="E2355" s="21"/>
      <c r="F2355" s="21"/>
      <c r="G2355" s="21"/>
      <c r="H2355" s="21"/>
    </row>
    <row r="2356" spans="4:8">
      <c r="D2356" s="6"/>
      <c r="E2356" s="21"/>
      <c r="F2356" s="21"/>
      <c r="G2356" s="21"/>
      <c r="H2356" s="21"/>
    </row>
    <row r="2357" spans="4:8">
      <c r="D2357" s="6"/>
      <c r="E2357" s="21"/>
      <c r="F2357" s="21"/>
      <c r="G2357" s="21"/>
      <c r="H2357" s="21"/>
    </row>
    <row r="2358" spans="4:8">
      <c r="D2358" s="6"/>
      <c r="E2358" s="21"/>
      <c r="F2358" s="21"/>
      <c r="G2358" s="21"/>
      <c r="H2358" s="21"/>
    </row>
    <row r="2359" spans="4:8">
      <c r="D2359" s="6"/>
      <c r="E2359" s="21"/>
      <c r="F2359" s="21"/>
      <c r="G2359" s="21"/>
      <c r="H2359" s="21"/>
    </row>
    <row r="2360" spans="4:8">
      <c r="D2360" s="6"/>
      <c r="E2360" s="21"/>
      <c r="F2360" s="21"/>
      <c r="G2360" s="21"/>
      <c r="H2360" s="21"/>
    </row>
    <row r="2361" spans="4:8">
      <c r="D2361" s="6"/>
      <c r="E2361" s="21"/>
      <c r="F2361" s="21"/>
      <c r="G2361" s="21"/>
      <c r="H2361" s="21"/>
    </row>
    <row r="2362" spans="4:8">
      <c r="D2362" s="6"/>
      <c r="E2362" s="21"/>
      <c r="F2362" s="21"/>
      <c r="G2362" s="21"/>
      <c r="H2362" s="21"/>
    </row>
    <row r="2363" spans="4:8">
      <c r="D2363" s="6"/>
      <c r="E2363" s="21"/>
      <c r="F2363" s="21"/>
      <c r="G2363" s="21"/>
      <c r="H2363" s="21"/>
    </row>
    <row r="2364" spans="4:8">
      <c r="D2364" s="6"/>
      <c r="E2364" s="21"/>
      <c r="F2364" s="21"/>
      <c r="G2364" s="21"/>
      <c r="H2364" s="21"/>
    </row>
    <row r="2365" spans="4:8">
      <c r="D2365" s="6"/>
      <c r="E2365" s="21"/>
      <c r="F2365" s="21"/>
      <c r="G2365" s="21"/>
      <c r="H2365" s="21"/>
    </row>
    <row r="2366" spans="4:8">
      <c r="D2366" s="6"/>
      <c r="E2366" s="21"/>
      <c r="F2366" s="21"/>
      <c r="G2366" s="21"/>
      <c r="H2366" s="21"/>
    </row>
    <row r="2367" spans="4:8">
      <c r="D2367" s="6"/>
      <c r="E2367" s="21"/>
      <c r="F2367" s="21"/>
      <c r="G2367" s="21"/>
      <c r="H2367" s="21"/>
    </row>
    <row r="2368" spans="4:8">
      <c r="D2368" s="6"/>
      <c r="E2368" s="21"/>
      <c r="F2368" s="21"/>
      <c r="G2368" s="21"/>
      <c r="H2368" s="21"/>
    </row>
    <row r="2369" spans="4:8">
      <c r="D2369" s="6"/>
      <c r="E2369" s="21"/>
      <c r="F2369" s="21"/>
      <c r="G2369" s="21"/>
      <c r="H2369" s="21"/>
    </row>
    <row r="2370" spans="4:8">
      <c r="D2370" s="6"/>
      <c r="E2370" s="21"/>
      <c r="F2370" s="21"/>
      <c r="G2370" s="21"/>
      <c r="H2370" s="21"/>
    </row>
    <row r="2371" spans="4:8">
      <c r="D2371" s="6"/>
      <c r="E2371" s="21"/>
      <c r="F2371" s="21"/>
      <c r="G2371" s="21"/>
      <c r="H2371" s="21"/>
    </row>
    <row r="2372" spans="4:8">
      <c r="D2372" s="6"/>
      <c r="E2372" s="21"/>
      <c r="F2372" s="21"/>
      <c r="G2372" s="21"/>
      <c r="H2372" s="21"/>
    </row>
    <row r="2373" spans="4:8">
      <c r="D2373" s="6"/>
      <c r="E2373" s="21"/>
      <c r="F2373" s="21"/>
      <c r="G2373" s="21"/>
      <c r="H2373" s="21"/>
    </row>
    <row r="2374" spans="4:8">
      <c r="D2374" s="6"/>
      <c r="E2374" s="21"/>
      <c r="F2374" s="21"/>
      <c r="G2374" s="21"/>
      <c r="H2374" s="21"/>
    </row>
    <row r="2375" spans="4:8">
      <c r="D2375" s="6"/>
      <c r="E2375" s="21"/>
      <c r="F2375" s="21"/>
      <c r="G2375" s="21"/>
      <c r="H2375" s="21"/>
    </row>
    <row r="2376" spans="4:8">
      <c r="D2376" s="6"/>
      <c r="E2376" s="21"/>
      <c r="F2376" s="21"/>
      <c r="G2376" s="21"/>
      <c r="H2376" s="21"/>
    </row>
    <row r="2377" spans="4:8">
      <c r="D2377" s="6"/>
      <c r="E2377" s="21"/>
      <c r="F2377" s="21"/>
      <c r="G2377" s="21"/>
      <c r="H2377" s="21"/>
    </row>
    <row r="2378" spans="4:8">
      <c r="D2378" s="6"/>
      <c r="E2378" s="21"/>
      <c r="F2378" s="21"/>
      <c r="G2378" s="21"/>
      <c r="H2378" s="21"/>
    </row>
    <row r="2379" spans="4:8">
      <c r="D2379" s="6"/>
      <c r="E2379" s="21"/>
      <c r="F2379" s="21"/>
      <c r="G2379" s="21"/>
      <c r="H2379" s="21"/>
    </row>
    <row r="2380" spans="4:8">
      <c r="D2380" s="6"/>
      <c r="E2380" s="21"/>
      <c r="F2380" s="21"/>
      <c r="G2380" s="21"/>
      <c r="H2380" s="21"/>
    </row>
    <row r="2381" spans="4:8">
      <c r="D2381" s="6"/>
      <c r="E2381" s="21"/>
      <c r="F2381" s="21"/>
      <c r="G2381" s="21"/>
      <c r="H2381" s="21"/>
    </row>
    <row r="2382" spans="4:8">
      <c r="D2382" s="6"/>
      <c r="E2382" s="21"/>
      <c r="F2382" s="21"/>
      <c r="G2382" s="21"/>
      <c r="H2382" s="21"/>
    </row>
    <row r="2383" spans="4:8">
      <c r="D2383" s="6"/>
      <c r="E2383" s="21"/>
      <c r="F2383" s="21"/>
      <c r="G2383" s="21"/>
      <c r="H2383" s="21"/>
    </row>
    <row r="2384" spans="4:8">
      <c r="D2384" s="6"/>
      <c r="E2384" s="21"/>
      <c r="F2384" s="21"/>
      <c r="G2384" s="21"/>
      <c r="H2384" s="21"/>
    </row>
    <row r="2385" spans="4:8">
      <c r="D2385" s="6"/>
      <c r="E2385" s="21"/>
      <c r="F2385" s="21"/>
      <c r="G2385" s="21"/>
      <c r="H2385" s="21"/>
    </row>
    <row r="2386" spans="4:8">
      <c r="D2386" s="6"/>
      <c r="E2386" s="21"/>
      <c r="F2386" s="21"/>
      <c r="G2386" s="21"/>
      <c r="H2386" s="21"/>
    </row>
    <row r="2387" spans="4:8">
      <c r="D2387" s="6"/>
      <c r="E2387" s="21"/>
      <c r="F2387" s="21"/>
      <c r="G2387" s="21"/>
      <c r="H2387" s="21"/>
    </row>
    <row r="2388" spans="4:8">
      <c r="D2388" s="6"/>
      <c r="E2388" s="21"/>
      <c r="F2388" s="21"/>
      <c r="G2388" s="21"/>
      <c r="H2388" s="21"/>
    </row>
    <row r="2389" spans="4:8">
      <c r="D2389" s="6"/>
      <c r="E2389" s="21"/>
      <c r="F2389" s="21"/>
      <c r="G2389" s="21"/>
      <c r="H2389" s="21"/>
    </row>
    <row r="2390" spans="4:8">
      <c r="D2390" s="6"/>
      <c r="E2390" s="21"/>
      <c r="F2390" s="21"/>
      <c r="G2390" s="21"/>
      <c r="H2390" s="21"/>
    </row>
    <row r="2391" spans="4:8">
      <c r="D2391" s="6"/>
      <c r="E2391" s="21"/>
      <c r="F2391" s="21"/>
      <c r="G2391" s="21"/>
      <c r="H2391" s="21"/>
    </row>
    <row r="2392" spans="4:8">
      <c r="D2392" s="6"/>
      <c r="E2392" s="21"/>
      <c r="F2392" s="21"/>
      <c r="G2392" s="21"/>
      <c r="H2392" s="21"/>
    </row>
    <row r="2393" spans="4:8">
      <c r="D2393" s="6"/>
      <c r="E2393" s="21"/>
      <c r="F2393" s="21"/>
      <c r="G2393" s="21"/>
      <c r="H2393" s="21"/>
    </row>
    <row r="2394" spans="4:8">
      <c r="D2394" s="6"/>
      <c r="E2394" s="21"/>
      <c r="F2394" s="21"/>
      <c r="G2394" s="21"/>
      <c r="H2394" s="21"/>
    </row>
    <row r="2395" spans="4:8">
      <c r="D2395" s="6"/>
      <c r="E2395" s="21"/>
      <c r="F2395" s="21"/>
      <c r="G2395" s="21"/>
      <c r="H2395" s="21"/>
    </row>
    <row r="2396" spans="4:8">
      <c r="D2396" s="6"/>
      <c r="E2396" s="21"/>
      <c r="F2396" s="21"/>
      <c r="G2396" s="21"/>
      <c r="H2396" s="21"/>
    </row>
    <row r="2397" spans="4:8">
      <c r="D2397" s="6"/>
      <c r="E2397" s="21"/>
      <c r="F2397" s="21"/>
      <c r="G2397" s="21"/>
      <c r="H2397" s="21"/>
    </row>
    <row r="2398" spans="4:8">
      <c r="D2398" s="6"/>
      <c r="E2398" s="21"/>
      <c r="F2398" s="21"/>
      <c r="G2398" s="21"/>
      <c r="H2398" s="21"/>
    </row>
    <row r="2399" spans="4:8">
      <c r="D2399" s="6"/>
      <c r="E2399" s="21"/>
      <c r="F2399" s="21"/>
      <c r="G2399" s="21"/>
      <c r="H2399" s="21"/>
    </row>
    <row r="2400" spans="4:8">
      <c r="D2400" s="6"/>
      <c r="E2400" s="21"/>
      <c r="F2400" s="21"/>
      <c r="G2400" s="21"/>
      <c r="H2400" s="21"/>
    </row>
    <row r="2401" spans="4:8">
      <c r="D2401" s="6"/>
      <c r="E2401" s="21"/>
      <c r="F2401" s="21"/>
      <c r="G2401" s="21"/>
      <c r="H2401" s="21"/>
    </row>
    <row r="2402" spans="4:8">
      <c r="D2402" s="6"/>
      <c r="E2402" s="21"/>
      <c r="F2402" s="21"/>
      <c r="G2402" s="21"/>
      <c r="H2402" s="21"/>
    </row>
    <row r="2403" spans="4:8">
      <c r="D2403" s="6"/>
      <c r="E2403" s="21"/>
      <c r="F2403" s="21"/>
      <c r="G2403" s="21"/>
      <c r="H2403" s="21"/>
    </row>
    <row r="2404" spans="4:8">
      <c r="D2404" s="6"/>
      <c r="E2404" s="21"/>
      <c r="F2404" s="21"/>
      <c r="G2404" s="21"/>
      <c r="H2404" s="21"/>
    </row>
    <row r="2405" spans="4:8">
      <c r="D2405" s="6"/>
      <c r="E2405" s="21"/>
      <c r="F2405" s="21"/>
      <c r="G2405" s="21"/>
      <c r="H2405" s="21"/>
    </row>
    <row r="2406" spans="4:8">
      <c r="D2406" s="6"/>
      <c r="E2406" s="21"/>
      <c r="F2406" s="21"/>
      <c r="G2406" s="21"/>
      <c r="H2406" s="21"/>
    </row>
    <row r="2407" spans="4:8">
      <c r="D2407" s="6"/>
      <c r="E2407" s="21"/>
      <c r="F2407" s="21"/>
      <c r="G2407" s="21"/>
      <c r="H2407" s="21"/>
    </row>
    <row r="2408" spans="4:8">
      <c r="D2408" s="6"/>
      <c r="E2408" s="21"/>
      <c r="F2408" s="21"/>
      <c r="G2408" s="21"/>
      <c r="H2408" s="21"/>
    </row>
    <row r="2409" spans="4:8">
      <c r="D2409" s="6"/>
      <c r="E2409" s="21"/>
      <c r="F2409" s="21"/>
      <c r="G2409" s="21"/>
      <c r="H2409" s="21"/>
    </row>
    <row r="2410" spans="4:8">
      <c r="D2410" s="6"/>
      <c r="E2410" s="21"/>
      <c r="F2410" s="21"/>
      <c r="G2410" s="21"/>
      <c r="H2410" s="21"/>
    </row>
    <row r="2411" spans="4:8">
      <c r="D2411" s="6"/>
      <c r="E2411" s="21"/>
      <c r="F2411" s="21"/>
      <c r="G2411" s="21"/>
      <c r="H2411" s="21"/>
    </row>
    <row r="2412" spans="4:8">
      <c r="D2412" s="6"/>
      <c r="E2412" s="21"/>
      <c r="F2412" s="21"/>
      <c r="G2412" s="21"/>
      <c r="H2412" s="21"/>
    </row>
    <row r="2413" spans="4:8">
      <c r="D2413" s="6"/>
      <c r="E2413" s="21"/>
      <c r="F2413" s="21"/>
      <c r="G2413" s="21"/>
      <c r="H2413" s="21"/>
    </row>
    <row r="2414" spans="4:8">
      <c r="D2414" s="6"/>
      <c r="E2414" s="21"/>
      <c r="F2414" s="21"/>
      <c r="G2414" s="21"/>
      <c r="H2414" s="21"/>
    </row>
    <row r="2415" spans="4:8">
      <c r="D2415" s="6"/>
      <c r="E2415" s="21"/>
      <c r="F2415" s="21"/>
      <c r="G2415" s="21"/>
      <c r="H2415" s="21"/>
    </row>
    <row r="2416" spans="4:8">
      <c r="D2416" s="6"/>
      <c r="E2416" s="21"/>
      <c r="F2416" s="21"/>
      <c r="G2416" s="21"/>
      <c r="H2416" s="21"/>
    </row>
    <row r="2417" spans="4:8">
      <c r="D2417" s="6"/>
      <c r="E2417" s="21"/>
      <c r="F2417" s="21"/>
      <c r="G2417" s="21"/>
      <c r="H2417" s="21"/>
    </row>
    <row r="2418" spans="4:8">
      <c r="D2418" s="6"/>
      <c r="E2418" s="21"/>
      <c r="F2418" s="21"/>
      <c r="G2418" s="21"/>
      <c r="H2418" s="21"/>
    </row>
    <row r="2419" spans="4:8">
      <c r="D2419" s="6"/>
      <c r="E2419" s="21"/>
      <c r="F2419" s="21"/>
      <c r="G2419" s="21"/>
      <c r="H2419" s="21"/>
    </row>
    <row r="2420" spans="4:8">
      <c r="D2420" s="6"/>
      <c r="E2420" s="21"/>
      <c r="F2420" s="21"/>
      <c r="G2420" s="21"/>
      <c r="H2420" s="21"/>
    </row>
    <row r="2421" spans="4:8">
      <c r="D2421" s="6"/>
      <c r="E2421" s="21"/>
      <c r="F2421" s="21"/>
      <c r="G2421" s="21"/>
      <c r="H2421" s="21"/>
    </row>
    <row r="2422" spans="4:8">
      <c r="D2422" s="6"/>
      <c r="E2422" s="21"/>
      <c r="F2422" s="21"/>
      <c r="G2422" s="21"/>
      <c r="H2422" s="21"/>
    </row>
    <row r="2423" spans="4:8">
      <c r="D2423" s="6"/>
      <c r="E2423" s="21"/>
      <c r="F2423" s="21"/>
      <c r="G2423" s="21"/>
      <c r="H2423" s="21"/>
    </row>
    <row r="2424" spans="4:8">
      <c r="D2424" s="6"/>
      <c r="E2424" s="21"/>
      <c r="F2424" s="21"/>
      <c r="G2424" s="21"/>
      <c r="H2424" s="21"/>
    </row>
    <row r="2425" spans="4:8">
      <c r="D2425" s="6"/>
      <c r="E2425" s="21"/>
      <c r="F2425" s="21"/>
      <c r="G2425" s="21"/>
      <c r="H2425" s="21"/>
    </row>
    <row r="2426" spans="4:8">
      <c r="D2426" s="6"/>
      <c r="E2426" s="21"/>
      <c r="F2426" s="21"/>
      <c r="G2426" s="21"/>
      <c r="H2426" s="21"/>
    </row>
    <row r="2427" spans="4:8">
      <c r="D2427" s="6"/>
      <c r="E2427" s="21"/>
      <c r="F2427" s="21"/>
      <c r="G2427" s="21"/>
      <c r="H2427" s="21"/>
    </row>
    <row r="2428" spans="4:8">
      <c r="D2428" s="6"/>
      <c r="E2428" s="21"/>
      <c r="F2428" s="21"/>
      <c r="G2428" s="21"/>
      <c r="H2428" s="21"/>
    </row>
    <row r="2429" spans="4:8">
      <c r="D2429" s="6"/>
      <c r="E2429" s="21"/>
      <c r="F2429" s="21"/>
      <c r="G2429" s="21"/>
      <c r="H2429" s="21"/>
    </row>
    <row r="2430" spans="4:8">
      <c r="D2430" s="6"/>
      <c r="E2430" s="21"/>
      <c r="F2430" s="21"/>
      <c r="G2430" s="21"/>
      <c r="H2430" s="21"/>
    </row>
    <row r="2431" spans="4:8">
      <c r="D2431" s="6"/>
      <c r="E2431" s="21"/>
      <c r="F2431" s="21"/>
      <c r="G2431" s="21"/>
      <c r="H2431" s="21"/>
    </row>
    <row r="2432" spans="4:8">
      <c r="D2432" s="6"/>
      <c r="E2432" s="21"/>
      <c r="F2432" s="21"/>
      <c r="G2432" s="21"/>
      <c r="H2432" s="21"/>
    </row>
    <row r="2433" spans="4:8">
      <c r="D2433" s="6"/>
      <c r="E2433" s="21"/>
      <c r="F2433" s="21"/>
      <c r="G2433" s="21"/>
      <c r="H2433" s="21"/>
    </row>
    <row r="2434" spans="4:8">
      <c r="D2434" s="6"/>
      <c r="E2434" s="21"/>
      <c r="F2434" s="21"/>
      <c r="G2434" s="21"/>
      <c r="H2434" s="21"/>
    </row>
    <row r="2435" spans="4:8">
      <c r="D2435" s="6"/>
      <c r="E2435" s="21"/>
      <c r="F2435" s="21"/>
      <c r="G2435" s="21"/>
      <c r="H2435" s="21"/>
    </row>
    <row r="2436" spans="4:8">
      <c r="D2436" s="6"/>
      <c r="E2436" s="21"/>
      <c r="F2436" s="21"/>
      <c r="G2436" s="21"/>
      <c r="H2436" s="21"/>
    </row>
    <row r="2437" spans="4:8">
      <c r="D2437" s="6"/>
      <c r="E2437" s="21"/>
      <c r="F2437" s="21"/>
      <c r="G2437" s="21"/>
      <c r="H2437" s="21"/>
    </row>
    <row r="2438" spans="4:8">
      <c r="D2438" s="6"/>
      <c r="E2438" s="21"/>
      <c r="F2438" s="21"/>
      <c r="G2438" s="21"/>
      <c r="H2438" s="21"/>
    </row>
    <row r="2439" spans="4:8">
      <c r="D2439" s="6"/>
      <c r="E2439" s="21"/>
      <c r="F2439" s="21"/>
      <c r="G2439" s="21"/>
      <c r="H2439" s="21"/>
    </row>
    <row r="2440" spans="4:8">
      <c r="D2440" s="6"/>
      <c r="E2440" s="21"/>
      <c r="F2440" s="21"/>
      <c r="G2440" s="21"/>
      <c r="H2440" s="21"/>
    </row>
    <row r="2441" spans="4:8">
      <c r="D2441" s="6"/>
      <c r="E2441" s="21"/>
      <c r="F2441" s="21"/>
      <c r="G2441" s="21"/>
      <c r="H2441" s="21"/>
    </row>
    <row r="2442" spans="4:8">
      <c r="D2442" s="6"/>
      <c r="E2442" s="21"/>
      <c r="F2442" s="21"/>
      <c r="G2442" s="21"/>
      <c r="H2442" s="21"/>
    </row>
    <row r="2443" spans="4:8">
      <c r="D2443" s="6"/>
      <c r="E2443" s="21"/>
      <c r="F2443" s="21"/>
      <c r="G2443" s="21"/>
      <c r="H2443" s="21"/>
    </row>
    <row r="2444" spans="4:8">
      <c r="D2444" s="6"/>
      <c r="E2444" s="21"/>
      <c r="F2444" s="21"/>
      <c r="G2444" s="21"/>
      <c r="H2444" s="21"/>
    </row>
    <row r="2445" spans="4:8">
      <c r="D2445" s="6"/>
      <c r="E2445" s="21"/>
      <c r="F2445" s="21"/>
      <c r="G2445" s="21"/>
      <c r="H2445" s="21"/>
    </row>
    <row r="2446" spans="4:8">
      <c r="D2446" s="6"/>
      <c r="E2446" s="21"/>
      <c r="F2446" s="21"/>
      <c r="G2446" s="21"/>
      <c r="H2446" s="21"/>
    </row>
    <row r="2447" spans="4:8">
      <c r="D2447" s="6"/>
      <c r="E2447" s="21"/>
      <c r="F2447" s="21"/>
      <c r="G2447" s="21"/>
      <c r="H2447" s="21"/>
    </row>
    <row r="2448" spans="4:8">
      <c r="D2448" s="6"/>
      <c r="E2448" s="21"/>
      <c r="F2448" s="21"/>
      <c r="G2448" s="21"/>
      <c r="H2448" s="21"/>
    </row>
    <row r="2449" spans="4:8">
      <c r="D2449" s="6"/>
      <c r="E2449" s="21"/>
      <c r="F2449" s="21"/>
      <c r="G2449" s="21"/>
      <c r="H2449" s="21"/>
    </row>
    <row r="2450" spans="4:8">
      <c r="D2450" s="6"/>
      <c r="E2450" s="21"/>
      <c r="F2450" s="21"/>
      <c r="G2450" s="21"/>
      <c r="H2450" s="21"/>
    </row>
    <row r="2451" spans="4:8">
      <c r="D2451" s="6"/>
      <c r="E2451" s="21"/>
      <c r="F2451" s="21"/>
      <c r="G2451" s="21"/>
      <c r="H2451" s="21"/>
    </row>
    <row r="2452" spans="4:8">
      <c r="D2452" s="6"/>
      <c r="E2452" s="21"/>
      <c r="F2452" s="21"/>
      <c r="G2452" s="21"/>
      <c r="H2452" s="21"/>
    </row>
    <row r="2453" spans="4:8">
      <c r="D2453" s="6"/>
      <c r="E2453" s="21"/>
      <c r="F2453" s="21"/>
      <c r="G2453" s="21"/>
      <c r="H2453" s="21"/>
    </row>
    <row r="2454" spans="4:8">
      <c r="D2454" s="6"/>
      <c r="E2454" s="21"/>
      <c r="F2454" s="21"/>
      <c r="G2454" s="21"/>
      <c r="H2454" s="21"/>
    </row>
    <row r="2455" spans="4:8">
      <c r="D2455" s="6"/>
      <c r="E2455" s="21"/>
      <c r="F2455" s="21"/>
      <c r="G2455" s="21"/>
      <c r="H2455" s="21"/>
    </row>
    <row r="2456" spans="4:8">
      <c r="D2456" s="6"/>
      <c r="E2456" s="21"/>
      <c r="F2456" s="21"/>
      <c r="G2456" s="21"/>
      <c r="H2456" s="21"/>
    </row>
    <row r="2457" spans="4:8">
      <c r="D2457" s="6"/>
      <c r="E2457" s="21"/>
      <c r="F2457" s="21"/>
      <c r="G2457" s="21"/>
      <c r="H2457" s="21"/>
    </row>
    <row r="2458" spans="4:8">
      <c r="D2458" s="6"/>
      <c r="E2458" s="21"/>
      <c r="F2458" s="21"/>
      <c r="G2458" s="21"/>
      <c r="H2458" s="21"/>
    </row>
    <row r="2459" spans="4:8">
      <c r="D2459" s="6"/>
      <c r="E2459" s="21"/>
      <c r="F2459" s="21"/>
      <c r="G2459" s="21"/>
      <c r="H2459" s="21"/>
    </row>
    <row r="2460" spans="4:8">
      <c r="D2460" s="6"/>
      <c r="E2460" s="21"/>
      <c r="F2460" s="21"/>
      <c r="G2460" s="21"/>
      <c r="H2460" s="21"/>
    </row>
    <row r="2461" spans="4:8">
      <c r="D2461" s="6"/>
      <c r="E2461" s="21"/>
      <c r="F2461" s="21"/>
      <c r="G2461" s="21"/>
      <c r="H2461" s="21"/>
    </row>
    <row r="2462" spans="4:8">
      <c r="D2462" s="6"/>
      <c r="E2462" s="21"/>
      <c r="F2462" s="21"/>
      <c r="G2462" s="21"/>
      <c r="H2462" s="21"/>
    </row>
    <row r="2463" spans="4:8">
      <c r="D2463" s="6"/>
      <c r="E2463" s="21"/>
      <c r="F2463" s="21"/>
      <c r="G2463" s="21"/>
      <c r="H2463" s="21"/>
    </row>
    <row r="2464" spans="4:8">
      <c r="D2464" s="6"/>
      <c r="E2464" s="21"/>
      <c r="F2464" s="21"/>
      <c r="G2464" s="21"/>
      <c r="H2464" s="21"/>
    </row>
    <row r="2465" spans="4:8">
      <c r="D2465" s="6"/>
      <c r="E2465" s="21"/>
      <c r="F2465" s="21"/>
      <c r="G2465" s="21"/>
      <c r="H2465" s="21"/>
    </row>
    <row r="2466" spans="4:8">
      <c r="D2466" s="6"/>
      <c r="E2466" s="21"/>
      <c r="F2466" s="21"/>
      <c r="G2466" s="21"/>
      <c r="H2466" s="21"/>
    </row>
    <row r="2467" spans="4:8">
      <c r="D2467" s="6"/>
      <c r="E2467" s="21"/>
      <c r="F2467" s="21"/>
      <c r="G2467" s="21"/>
      <c r="H2467" s="21"/>
    </row>
    <row r="2468" spans="4:8">
      <c r="D2468" s="6"/>
      <c r="E2468" s="21"/>
      <c r="F2468" s="21"/>
      <c r="G2468" s="21"/>
      <c r="H2468" s="21"/>
    </row>
    <row r="2469" spans="4:8">
      <c r="D2469" s="6"/>
      <c r="E2469" s="21"/>
      <c r="F2469" s="21"/>
      <c r="G2469" s="21"/>
      <c r="H2469" s="21"/>
    </row>
    <row r="2470" spans="4:8">
      <c r="D2470" s="6"/>
      <c r="E2470" s="21"/>
      <c r="F2470" s="21"/>
      <c r="G2470" s="21"/>
      <c r="H2470" s="21"/>
    </row>
    <row r="2471" spans="4:8">
      <c r="D2471" s="6"/>
      <c r="E2471" s="21"/>
      <c r="F2471" s="21"/>
      <c r="G2471" s="21"/>
      <c r="H2471" s="21"/>
    </row>
    <row r="2472" spans="4:8">
      <c r="D2472" s="6"/>
      <c r="E2472" s="21"/>
      <c r="F2472" s="21"/>
      <c r="G2472" s="21"/>
      <c r="H2472" s="21"/>
    </row>
    <row r="2473" spans="4:8">
      <c r="D2473" s="6"/>
      <c r="E2473" s="21"/>
      <c r="F2473" s="21"/>
      <c r="G2473" s="21"/>
      <c r="H2473" s="21"/>
    </row>
    <row r="2474" spans="4:8">
      <c r="D2474" s="6"/>
      <c r="E2474" s="21"/>
      <c r="F2474" s="21"/>
      <c r="G2474" s="21"/>
      <c r="H2474" s="21"/>
    </row>
    <row r="2475" spans="4:8">
      <c r="D2475" s="6"/>
      <c r="E2475" s="21"/>
      <c r="F2475" s="21"/>
      <c r="G2475" s="21"/>
      <c r="H2475" s="21"/>
    </row>
    <row r="2476" spans="4:8">
      <c r="D2476" s="6"/>
      <c r="E2476" s="21"/>
      <c r="F2476" s="21"/>
      <c r="G2476" s="21"/>
      <c r="H2476" s="21"/>
    </row>
    <row r="2477" spans="4:8">
      <c r="D2477" s="6"/>
      <c r="E2477" s="21"/>
      <c r="F2477" s="21"/>
      <c r="G2477" s="21"/>
      <c r="H2477" s="21"/>
    </row>
    <row r="2478" spans="4:8">
      <c r="D2478" s="6"/>
      <c r="E2478" s="21"/>
      <c r="F2478" s="21"/>
      <c r="G2478" s="21"/>
      <c r="H2478" s="21"/>
    </row>
    <row r="2479" spans="4:8">
      <c r="D2479" s="6"/>
      <c r="E2479" s="21"/>
      <c r="F2479" s="21"/>
      <c r="G2479" s="21"/>
      <c r="H2479" s="21"/>
    </row>
    <row r="2480" spans="4:8">
      <c r="D2480" s="6"/>
      <c r="E2480" s="21"/>
      <c r="F2480" s="21"/>
      <c r="G2480" s="21"/>
      <c r="H2480" s="21"/>
    </row>
    <row r="2481" spans="4:8">
      <c r="D2481" s="6"/>
      <c r="E2481" s="21"/>
      <c r="F2481" s="21"/>
      <c r="G2481" s="21"/>
      <c r="H2481" s="21"/>
    </row>
    <row r="2482" spans="4:8">
      <c r="D2482" s="6"/>
      <c r="E2482" s="21"/>
      <c r="F2482" s="21"/>
      <c r="G2482" s="21"/>
      <c r="H2482" s="21"/>
    </row>
    <row r="2483" spans="4:8">
      <c r="D2483" s="6"/>
      <c r="E2483" s="21"/>
      <c r="F2483" s="21"/>
      <c r="G2483" s="21"/>
      <c r="H2483" s="21"/>
    </row>
    <row r="2484" spans="4:8">
      <c r="D2484" s="6"/>
      <c r="E2484" s="21"/>
      <c r="F2484" s="21"/>
      <c r="G2484" s="21"/>
      <c r="H2484" s="21"/>
    </row>
    <row r="2485" spans="4:8">
      <c r="D2485" s="6"/>
      <c r="E2485" s="21"/>
      <c r="F2485" s="21"/>
      <c r="G2485" s="21"/>
      <c r="H2485" s="21"/>
    </row>
    <row r="2486" spans="4:8">
      <c r="D2486" s="6"/>
      <c r="E2486" s="21"/>
      <c r="F2486" s="21"/>
      <c r="G2486" s="21"/>
      <c r="H2486" s="21"/>
    </row>
    <row r="2487" spans="4:8">
      <c r="D2487" s="6"/>
      <c r="E2487" s="21"/>
      <c r="F2487" s="21"/>
      <c r="G2487" s="21"/>
      <c r="H2487" s="21"/>
    </row>
    <row r="2488" spans="4:8">
      <c r="D2488" s="6"/>
      <c r="E2488" s="21"/>
      <c r="F2488" s="21"/>
      <c r="G2488" s="21"/>
      <c r="H2488" s="21"/>
    </row>
    <row r="2489" spans="4:8">
      <c r="D2489" s="6"/>
      <c r="E2489" s="21"/>
      <c r="F2489" s="21"/>
      <c r="G2489" s="21"/>
      <c r="H2489" s="21"/>
    </row>
    <row r="2490" spans="4:8">
      <c r="D2490" s="6"/>
      <c r="E2490" s="21"/>
      <c r="F2490" s="21"/>
      <c r="G2490" s="21"/>
      <c r="H2490" s="21"/>
    </row>
    <row r="2491" spans="4:8">
      <c r="D2491" s="6"/>
      <c r="E2491" s="21"/>
      <c r="F2491" s="21"/>
      <c r="G2491" s="21"/>
      <c r="H2491" s="21"/>
    </row>
    <row r="2492" spans="4:8">
      <c r="D2492" s="6"/>
      <c r="E2492" s="21"/>
      <c r="F2492" s="21"/>
      <c r="G2492" s="21"/>
      <c r="H2492" s="21"/>
    </row>
    <row r="2493" spans="4:8">
      <c r="D2493" s="6"/>
      <c r="E2493" s="21"/>
      <c r="F2493" s="21"/>
      <c r="G2493" s="21"/>
      <c r="H2493" s="21"/>
    </row>
    <row r="2494" spans="4:8">
      <c r="D2494" s="6"/>
      <c r="E2494" s="21"/>
      <c r="F2494" s="21"/>
      <c r="G2494" s="21"/>
      <c r="H2494" s="21"/>
    </row>
    <row r="2495" spans="4:8">
      <c r="D2495" s="6"/>
      <c r="E2495" s="21"/>
      <c r="F2495" s="21"/>
      <c r="G2495" s="21"/>
      <c r="H2495" s="21"/>
    </row>
    <row r="2496" spans="4:8">
      <c r="D2496" s="6"/>
      <c r="E2496" s="21"/>
      <c r="F2496" s="21"/>
      <c r="G2496" s="21"/>
      <c r="H2496" s="21"/>
    </row>
    <row r="2497" spans="4:8">
      <c r="D2497" s="6"/>
      <c r="E2497" s="21"/>
      <c r="F2497" s="21"/>
      <c r="G2497" s="21"/>
      <c r="H2497" s="21"/>
    </row>
    <row r="2498" spans="4:8">
      <c r="D2498" s="6"/>
      <c r="E2498" s="21"/>
      <c r="F2498" s="21"/>
      <c r="G2498" s="21"/>
      <c r="H2498" s="21"/>
    </row>
    <row r="2499" spans="4:8">
      <c r="D2499" s="6"/>
      <c r="E2499" s="21"/>
      <c r="F2499" s="21"/>
      <c r="G2499" s="21"/>
      <c r="H2499" s="21"/>
    </row>
    <row r="2500" spans="4:8">
      <c r="D2500" s="6"/>
      <c r="E2500" s="21"/>
      <c r="F2500" s="21"/>
      <c r="G2500" s="21"/>
      <c r="H2500" s="21"/>
    </row>
    <row r="2501" spans="4:8">
      <c r="D2501" s="6"/>
      <c r="E2501" s="21"/>
      <c r="F2501" s="21"/>
      <c r="G2501" s="21"/>
      <c r="H2501" s="21"/>
    </row>
    <row r="2502" spans="4:8">
      <c r="D2502" s="6"/>
      <c r="E2502" s="21"/>
      <c r="F2502" s="21"/>
      <c r="G2502" s="21"/>
      <c r="H2502" s="21"/>
    </row>
    <row r="2503" spans="4:8">
      <c r="D2503" s="6"/>
      <c r="E2503" s="21"/>
      <c r="F2503" s="21"/>
      <c r="G2503" s="21"/>
      <c r="H2503" s="21"/>
    </row>
    <row r="2504" spans="4:8">
      <c r="D2504" s="6"/>
      <c r="E2504" s="21"/>
      <c r="F2504" s="21"/>
      <c r="G2504" s="21"/>
      <c r="H2504" s="21"/>
    </row>
    <row r="2505" spans="4:8">
      <c r="D2505" s="6"/>
      <c r="E2505" s="21"/>
      <c r="F2505" s="21"/>
      <c r="G2505" s="21"/>
      <c r="H2505" s="21"/>
    </row>
    <row r="2506" spans="4:8">
      <c r="D2506" s="6"/>
      <c r="E2506" s="21"/>
      <c r="F2506" s="21"/>
      <c r="G2506" s="21"/>
      <c r="H2506" s="21"/>
    </row>
    <row r="2507" spans="4:8">
      <c r="D2507" s="6"/>
      <c r="E2507" s="21"/>
      <c r="F2507" s="21"/>
      <c r="G2507" s="21"/>
      <c r="H2507" s="21"/>
    </row>
    <row r="2508" spans="4:8">
      <c r="D2508" s="6"/>
      <c r="E2508" s="21"/>
      <c r="F2508" s="21"/>
      <c r="G2508" s="21"/>
      <c r="H2508" s="21"/>
    </row>
    <row r="2509" spans="4:8">
      <c r="D2509" s="6"/>
      <c r="E2509" s="21"/>
      <c r="F2509" s="21"/>
      <c r="G2509" s="21"/>
      <c r="H2509" s="21"/>
    </row>
    <row r="2510" spans="4:8">
      <c r="D2510" s="6"/>
      <c r="E2510" s="21"/>
      <c r="F2510" s="21"/>
      <c r="G2510" s="21"/>
      <c r="H2510" s="21"/>
    </row>
    <row r="2511" spans="4:8">
      <c r="D2511" s="6"/>
      <c r="E2511" s="21"/>
      <c r="F2511" s="21"/>
      <c r="G2511" s="21"/>
      <c r="H2511" s="21"/>
    </row>
    <row r="2512" spans="4:8">
      <c r="D2512" s="6"/>
      <c r="E2512" s="21"/>
      <c r="F2512" s="21"/>
      <c r="G2512" s="21"/>
      <c r="H2512" s="21"/>
    </row>
    <row r="2513" spans="4:8">
      <c r="D2513" s="6"/>
      <c r="E2513" s="21"/>
      <c r="F2513" s="21"/>
      <c r="G2513" s="21"/>
      <c r="H2513" s="21"/>
    </row>
    <row r="2514" spans="4:8">
      <c r="D2514" s="6"/>
      <c r="E2514" s="21"/>
      <c r="F2514" s="21"/>
      <c r="G2514" s="21"/>
      <c r="H2514" s="21"/>
    </row>
    <row r="2515" spans="4:8">
      <c r="D2515" s="6"/>
      <c r="E2515" s="21"/>
      <c r="F2515" s="21"/>
      <c r="G2515" s="21"/>
      <c r="H2515" s="21"/>
    </row>
    <row r="2516" spans="4:8">
      <c r="D2516" s="6"/>
      <c r="E2516" s="21"/>
      <c r="F2516" s="21"/>
      <c r="G2516" s="21"/>
      <c r="H2516" s="21"/>
    </row>
    <row r="2517" spans="4:8">
      <c r="D2517" s="6"/>
      <c r="E2517" s="21"/>
      <c r="F2517" s="21"/>
      <c r="G2517" s="21"/>
      <c r="H2517" s="21"/>
    </row>
    <row r="2518" spans="4:8">
      <c r="D2518" s="6"/>
      <c r="E2518" s="21"/>
      <c r="F2518" s="21"/>
      <c r="G2518" s="21"/>
      <c r="H2518" s="21"/>
    </row>
    <row r="2519" spans="4:8">
      <c r="D2519" s="6"/>
      <c r="E2519" s="21"/>
      <c r="F2519" s="21"/>
      <c r="G2519" s="21"/>
      <c r="H2519" s="21"/>
    </row>
    <row r="2520" spans="4:8">
      <c r="D2520" s="6"/>
      <c r="E2520" s="21"/>
      <c r="F2520" s="21"/>
      <c r="G2520" s="21"/>
      <c r="H2520" s="21"/>
    </row>
    <row r="2521" spans="4:8">
      <c r="D2521" s="6"/>
      <c r="E2521" s="21"/>
      <c r="F2521" s="21"/>
      <c r="G2521" s="21"/>
      <c r="H2521" s="21"/>
    </row>
    <row r="2522" spans="4:8">
      <c r="D2522" s="6"/>
      <c r="E2522" s="21"/>
      <c r="F2522" s="21"/>
      <c r="G2522" s="21"/>
      <c r="H2522" s="21"/>
    </row>
    <row r="2523" spans="4:8">
      <c r="D2523" s="6"/>
      <c r="E2523" s="21"/>
      <c r="F2523" s="21"/>
      <c r="G2523" s="21"/>
      <c r="H2523" s="21"/>
    </row>
    <row r="2524" spans="4:8">
      <c r="D2524" s="6"/>
      <c r="E2524" s="21"/>
      <c r="F2524" s="21"/>
      <c r="G2524" s="21"/>
      <c r="H2524" s="21"/>
    </row>
    <row r="2525" spans="4:8">
      <c r="D2525" s="6"/>
      <c r="E2525" s="21"/>
      <c r="F2525" s="21"/>
      <c r="G2525" s="21"/>
      <c r="H2525" s="21"/>
    </row>
    <row r="2526" spans="4:8">
      <c r="D2526" s="6"/>
      <c r="E2526" s="21"/>
      <c r="F2526" s="21"/>
      <c r="G2526" s="21"/>
      <c r="H2526" s="21"/>
    </row>
    <row r="2527" spans="4:8">
      <c r="D2527" s="6"/>
      <c r="E2527" s="21"/>
      <c r="F2527" s="21"/>
      <c r="G2527" s="21"/>
      <c r="H2527" s="21"/>
    </row>
    <row r="2528" spans="4:8">
      <c r="D2528" s="6"/>
      <c r="E2528" s="21"/>
      <c r="F2528" s="21"/>
      <c r="G2528" s="21"/>
      <c r="H2528" s="21"/>
    </row>
    <row r="2529" spans="4:8">
      <c r="D2529" s="6"/>
      <c r="E2529" s="21"/>
      <c r="F2529" s="21"/>
      <c r="G2529" s="21"/>
      <c r="H2529" s="21"/>
    </row>
    <row r="2530" spans="4:8">
      <c r="D2530" s="6"/>
      <c r="E2530" s="21"/>
      <c r="F2530" s="21"/>
      <c r="G2530" s="21"/>
      <c r="H2530" s="21"/>
    </row>
    <row r="2531" spans="4:8">
      <c r="D2531" s="6"/>
      <c r="E2531" s="21"/>
      <c r="F2531" s="21"/>
      <c r="G2531" s="21"/>
      <c r="H2531" s="21"/>
    </row>
    <row r="2532" spans="4:8">
      <c r="D2532" s="6"/>
      <c r="E2532" s="21"/>
      <c r="F2532" s="21"/>
      <c r="G2532" s="21"/>
      <c r="H2532" s="21"/>
    </row>
    <row r="2533" spans="4:8">
      <c r="D2533" s="6"/>
      <c r="E2533" s="21"/>
      <c r="F2533" s="21"/>
      <c r="G2533" s="21"/>
      <c r="H2533" s="21"/>
    </row>
    <row r="2534" spans="4:8">
      <c r="D2534" s="6"/>
      <c r="E2534" s="21"/>
      <c r="F2534" s="21"/>
      <c r="G2534" s="21"/>
      <c r="H2534" s="21"/>
    </row>
    <row r="2535" spans="4:8">
      <c r="D2535" s="6"/>
      <c r="E2535" s="21"/>
      <c r="F2535" s="21"/>
      <c r="G2535" s="21"/>
      <c r="H2535" s="21"/>
    </row>
    <row r="2536" spans="4:8">
      <c r="D2536" s="6"/>
      <c r="E2536" s="21"/>
      <c r="F2536" s="21"/>
      <c r="G2536" s="21"/>
      <c r="H2536" s="21"/>
    </row>
    <row r="2537" spans="4:8">
      <c r="D2537" s="6"/>
      <c r="E2537" s="21"/>
      <c r="F2537" s="21"/>
      <c r="G2537" s="21"/>
      <c r="H2537" s="21"/>
    </row>
    <row r="2538" spans="4:8">
      <c r="D2538" s="6"/>
      <c r="E2538" s="21"/>
      <c r="F2538" s="21"/>
      <c r="G2538" s="21"/>
      <c r="H2538" s="21"/>
    </row>
    <row r="2539" spans="4:8">
      <c r="D2539" s="6"/>
      <c r="E2539" s="21"/>
      <c r="F2539" s="21"/>
      <c r="G2539" s="21"/>
      <c r="H2539" s="21"/>
    </row>
    <row r="2540" spans="4:8">
      <c r="D2540" s="6"/>
      <c r="E2540" s="21"/>
      <c r="F2540" s="21"/>
      <c r="G2540" s="21"/>
      <c r="H2540" s="21"/>
    </row>
    <row r="2541" spans="4:8">
      <c r="D2541" s="6"/>
      <c r="E2541" s="21"/>
      <c r="F2541" s="21"/>
      <c r="G2541" s="21"/>
      <c r="H2541" s="21"/>
    </row>
    <row r="2542" spans="4:8">
      <c r="D2542" s="6"/>
      <c r="E2542" s="21"/>
      <c r="F2542" s="21"/>
      <c r="G2542" s="21"/>
      <c r="H2542" s="21"/>
    </row>
    <row r="2543" spans="4:8">
      <c r="D2543" s="6"/>
      <c r="E2543" s="21"/>
      <c r="F2543" s="21"/>
      <c r="G2543" s="21"/>
      <c r="H2543" s="21"/>
    </row>
    <row r="2544" spans="4:8">
      <c r="D2544" s="6"/>
      <c r="E2544" s="21"/>
      <c r="F2544" s="21"/>
      <c r="G2544" s="21"/>
      <c r="H2544" s="21"/>
    </row>
    <row r="2545" spans="4:8">
      <c r="D2545" s="6"/>
      <c r="E2545" s="21"/>
      <c r="F2545" s="21"/>
      <c r="G2545" s="21"/>
      <c r="H2545" s="21"/>
    </row>
    <row r="2546" spans="4:8">
      <c r="D2546" s="6"/>
      <c r="E2546" s="21"/>
      <c r="F2546" s="21"/>
      <c r="G2546" s="21"/>
      <c r="H2546" s="21"/>
    </row>
    <row r="2547" spans="4:8">
      <c r="D2547" s="6"/>
      <c r="E2547" s="21"/>
      <c r="F2547" s="21"/>
      <c r="G2547" s="21"/>
      <c r="H2547" s="21"/>
    </row>
    <row r="2548" spans="4:8">
      <c r="D2548" s="6"/>
      <c r="E2548" s="21"/>
      <c r="F2548" s="21"/>
      <c r="G2548" s="21"/>
      <c r="H2548" s="21"/>
    </row>
    <row r="2549" spans="4:8">
      <c r="D2549" s="6"/>
      <c r="E2549" s="21"/>
      <c r="F2549" s="21"/>
      <c r="G2549" s="21"/>
      <c r="H2549" s="21"/>
    </row>
    <row r="2550" spans="4:8">
      <c r="D2550" s="6"/>
      <c r="E2550" s="21"/>
      <c r="F2550" s="21"/>
      <c r="G2550" s="21"/>
      <c r="H2550" s="21"/>
    </row>
    <row r="2551" spans="4:8">
      <c r="D2551" s="6"/>
      <c r="E2551" s="21"/>
      <c r="F2551" s="21"/>
      <c r="G2551" s="21"/>
      <c r="H2551" s="21"/>
    </row>
    <row r="2552" spans="4:8">
      <c r="D2552" s="6"/>
      <c r="E2552" s="21"/>
      <c r="F2552" s="21"/>
      <c r="G2552" s="21"/>
      <c r="H2552" s="21"/>
    </row>
    <row r="2553" spans="4:8">
      <c r="D2553" s="6"/>
      <c r="E2553" s="21"/>
      <c r="F2553" s="21"/>
      <c r="G2553" s="21"/>
      <c r="H2553" s="21"/>
    </row>
    <row r="2554" spans="4:8">
      <c r="D2554" s="6"/>
      <c r="E2554" s="21"/>
      <c r="F2554" s="21"/>
      <c r="G2554" s="21"/>
      <c r="H2554" s="21"/>
    </row>
    <row r="2555" spans="4:8">
      <c r="D2555" s="6"/>
      <c r="E2555" s="21"/>
      <c r="F2555" s="21"/>
      <c r="G2555" s="21"/>
      <c r="H2555" s="21"/>
    </row>
    <row r="2556" spans="4:8">
      <c r="D2556" s="6"/>
      <c r="E2556" s="21"/>
      <c r="F2556" s="21"/>
      <c r="G2556" s="21"/>
      <c r="H2556" s="21"/>
    </row>
    <row r="2557" spans="4:8">
      <c r="D2557" s="6"/>
      <c r="E2557" s="21"/>
      <c r="F2557" s="21"/>
      <c r="G2557" s="21"/>
      <c r="H2557" s="21"/>
    </row>
    <row r="2558" spans="4:8">
      <c r="D2558" s="6"/>
      <c r="E2558" s="21"/>
      <c r="F2558" s="21"/>
      <c r="G2558" s="21"/>
      <c r="H2558" s="21"/>
    </row>
    <row r="2559" spans="4:8">
      <c r="D2559" s="6"/>
      <c r="E2559" s="21"/>
      <c r="F2559" s="21"/>
      <c r="G2559" s="21"/>
      <c r="H2559" s="21"/>
    </row>
    <row r="2560" spans="4:8">
      <c r="D2560" s="6"/>
      <c r="E2560" s="21"/>
      <c r="F2560" s="21"/>
      <c r="G2560" s="21"/>
      <c r="H2560" s="21"/>
    </row>
    <row r="2561" spans="4:8">
      <c r="D2561" s="6"/>
      <c r="E2561" s="21"/>
      <c r="F2561" s="21"/>
      <c r="G2561" s="21"/>
      <c r="H2561" s="21"/>
    </row>
    <row r="2562" spans="4:8">
      <c r="D2562" s="6"/>
      <c r="E2562" s="21"/>
      <c r="F2562" s="21"/>
      <c r="G2562" s="21"/>
      <c r="H2562" s="21"/>
    </row>
    <row r="2563" spans="4:8">
      <c r="D2563" s="6"/>
      <c r="E2563" s="21"/>
      <c r="F2563" s="21"/>
      <c r="G2563" s="21"/>
      <c r="H2563" s="21"/>
    </row>
    <row r="2564" spans="4:8">
      <c r="D2564" s="6"/>
      <c r="E2564" s="21"/>
      <c r="F2564" s="21"/>
      <c r="G2564" s="21"/>
      <c r="H2564" s="21"/>
    </row>
    <row r="2565" spans="4:8">
      <c r="D2565" s="6"/>
      <c r="E2565" s="21"/>
      <c r="F2565" s="21"/>
      <c r="G2565" s="21"/>
      <c r="H2565" s="21"/>
    </row>
    <row r="2566" spans="4:8">
      <c r="D2566" s="6"/>
      <c r="E2566" s="21"/>
      <c r="F2566" s="21"/>
      <c r="G2566" s="21"/>
      <c r="H2566" s="21"/>
    </row>
    <row r="2567" spans="4:8">
      <c r="D2567" s="6"/>
      <c r="E2567" s="21"/>
      <c r="F2567" s="21"/>
      <c r="G2567" s="21"/>
      <c r="H2567" s="21"/>
    </row>
    <row r="2568" spans="4:8">
      <c r="D2568" s="6"/>
      <c r="E2568" s="21"/>
      <c r="F2568" s="21"/>
      <c r="G2568" s="21"/>
      <c r="H2568" s="21"/>
    </row>
    <row r="2569" spans="4:8">
      <c r="D2569" s="6"/>
      <c r="E2569" s="21"/>
      <c r="F2569" s="21"/>
      <c r="G2569" s="21"/>
      <c r="H2569" s="21"/>
    </row>
    <row r="2570" spans="4:8">
      <c r="D2570" s="6"/>
      <c r="E2570" s="21"/>
      <c r="F2570" s="21"/>
      <c r="G2570" s="21"/>
      <c r="H2570" s="21"/>
    </row>
    <row r="2571" spans="4:8">
      <c r="D2571" s="6"/>
      <c r="E2571" s="21"/>
      <c r="F2571" s="21"/>
      <c r="G2571" s="21"/>
      <c r="H2571" s="21"/>
    </row>
    <row r="2572" spans="4:8">
      <c r="D2572" s="6"/>
      <c r="E2572" s="21"/>
      <c r="F2572" s="21"/>
      <c r="G2572" s="21"/>
      <c r="H2572" s="21"/>
    </row>
    <row r="2573" spans="4:8">
      <c r="D2573" s="6"/>
      <c r="E2573" s="21"/>
      <c r="F2573" s="21"/>
      <c r="G2573" s="21"/>
      <c r="H2573" s="21"/>
    </row>
    <row r="2574" spans="4:8">
      <c r="D2574" s="6"/>
      <c r="E2574" s="21"/>
      <c r="F2574" s="21"/>
      <c r="G2574" s="21"/>
      <c r="H2574" s="21"/>
    </row>
    <row r="2575" spans="4:8">
      <c r="D2575" s="6"/>
      <c r="E2575" s="21"/>
      <c r="F2575" s="21"/>
      <c r="G2575" s="21"/>
      <c r="H2575" s="21"/>
    </row>
    <row r="2576" spans="4:8">
      <c r="D2576" s="6"/>
      <c r="E2576" s="21"/>
      <c r="F2576" s="21"/>
      <c r="G2576" s="21"/>
      <c r="H2576" s="21"/>
    </row>
    <row r="2577" spans="4:8">
      <c r="D2577" s="6"/>
      <c r="E2577" s="21"/>
      <c r="F2577" s="21"/>
      <c r="G2577" s="21"/>
      <c r="H2577" s="21"/>
    </row>
    <row r="2578" spans="4:8">
      <c r="D2578" s="6"/>
      <c r="E2578" s="21"/>
      <c r="F2578" s="21"/>
      <c r="G2578" s="21"/>
      <c r="H2578" s="21"/>
    </row>
    <row r="2579" spans="4:8">
      <c r="D2579" s="6"/>
      <c r="E2579" s="21"/>
      <c r="F2579" s="21"/>
      <c r="G2579" s="21"/>
      <c r="H2579" s="21"/>
    </row>
    <row r="2580" spans="4:8">
      <c r="D2580" s="6"/>
      <c r="E2580" s="21"/>
      <c r="F2580" s="21"/>
      <c r="G2580" s="21"/>
      <c r="H2580" s="21"/>
    </row>
    <row r="2581" spans="4:8">
      <c r="D2581" s="6"/>
      <c r="E2581" s="21"/>
      <c r="F2581" s="21"/>
      <c r="G2581" s="21"/>
      <c r="H2581" s="21"/>
    </row>
    <row r="2582" spans="4:8">
      <c r="D2582" s="6"/>
      <c r="E2582" s="21"/>
      <c r="F2582" s="21"/>
      <c r="G2582" s="21"/>
      <c r="H2582" s="21"/>
    </row>
    <row r="2583" spans="4:8">
      <c r="D2583" s="6"/>
      <c r="E2583" s="21"/>
      <c r="F2583" s="21"/>
      <c r="G2583" s="21"/>
      <c r="H2583" s="21"/>
    </row>
    <row r="2584" spans="4:8">
      <c r="D2584" s="6"/>
      <c r="E2584" s="21"/>
      <c r="F2584" s="21"/>
      <c r="G2584" s="21"/>
      <c r="H2584" s="21"/>
    </row>
    <row r="2585" spans="4:8">
      <c r="D2585" s="6"/>
      <c r="E2585" s="21"/>
      <c r="F2585" s="21"/>
      <c r="G2585" s="21"/>
      <c r="H2585" s="21"/>
    </row>
    <row r="2586" spans="4:8">
      <c r="D2586" s="6"/>
      <c r="E2586" s="21"/>
      <c r="F2586" s="21"/>
      <c r="G2586" s="21"/>
      <c r="H2586" s="21"/>
    </row>
    <row r="2587" spans="4:8">
      <c r="D2587" s="6"/>
      <c r="E2587" s="21"/>
      <c r="F2587" s="21"/>
      <c r="G2587" s="21"/>
      <c r="H2587" s="21"/>
    </row>
    <row r="2588" spans="4:8">
      <c r="D2588" s="6"/>
      <c r="E2588" s="21"/>
      <c r="F2588" s="21"/>
      <c r="G2588" s="21"/>
      <c r="H2588" s="21"/>
    </row>
    <row r="2589" spans="4:8">
      <c r="D2589" s="6"/>
      <c r="E2589" s="21"/>
      <c r="F2589" s="21"/>
      <c r="G2589" s="21"/>
      <c r="H2589" s="21"/>
    </row>
    <row r="2590" spans="4:8">
      <c r="D2590" s="6"/>
      <c r="E2590" s="21"/>
      <c r="F2590" s="21"/>
      <c r="G2590" s="21"/>
      <c r="H2590" s="21"/>
    </row>
    <row r="2591" spans="4:8">
      <c r="D2591" s="6"/>
      <c r="E2591" s="21"/>
      <c r="F2591" s="21"/>
      <c r="G2591" s="21"/>
      <c r="H2591" s="21"/>
    </row>
    <row r="2592" spans="4:8">
      <c r="D2592" s="6"/>
      <c r="E2592" s="21"/>
      <c r="F2592" s="21"/>
      <c r="G2592" s="21"/>
      <c r="H2592" s="21"/>
    </row>
    <row r="2593" spans="4:8">
      <c r="D2593" s="6"/>
      <c r="E2593" s="21"/>
      <c r="F2593" s="21"/>
      <c r="G2593" s="21"/>
      <c r="H2593" s="21"/>
    </row>
    <row r="2594" spans="4:8">
      <c r="D2594" s="6"/>
      <c r="E2594" s="21"/>
      <c r="F2594" s="21"/>
      <c r="G2594" s="21"/>
      <c r="H2594" s="21"/>
    </row>
    <row r="2595" spans="4:8">
      <c r="D2595" s="6"/>
      <c r="E2595" s="21"/>
      <c r="F2595" s="21"/>
      <c r="G2595" s="21"/>
      <c r="H2595" s="21"/>
    </row>
    <row r="2596" spans="4:8">
      <c r="D2596" s="6"/>
      <c r="E2596" s="21"/>
      <c r="F2596" s="21"/>
      <c r="G2596" s="21"/>
      <c r="H2596" s="21"/>
    </row>
    <row r="2597" spans="4:8">
      <c r="D2597" s="6"/>
      <c r="E2597" s="21"/>
      <c r="F2597" s="21"/>
      <c r="G2597" s="21"/>
      <c r="H2597" s="21"/>
    </row>
    <row r="2598" spans="4:8">
      <c r="D2598" s="6"/>
      <c r="E2598" s="21"/>
      <c r="F2598" s="21"/>
      <c r="G2598" s="21"/>
      <c r="H2598" s="21"/>
    </row>
    <row r="2599" spans="4:8">
      <c r="D2599" s="6"/>
      <c r="E2599" s="21"/>
      <c r="F2599" s="21"/>
      <c r="G2599" s="21"/>
      <c r="H2599" s="21"/>
    </row>
    <row r="2600" spans="4:8">
      <c r="D2600" s="6"/>
      <c r="E2600" s="21"/>
      <c r="F2600" s="21"/>
      <c r="G2600" s="21"/>
      <c r="H2600" s="21"/>
    </row>
    <row r="2601" spans="4:8">
      <c r="D2601" s="6"/>
      <c r="E2601" s="21"/>
      <c r="F2601" s="21"/>
      <c r="G2601" s="21"/>
      <c r="H2601" s="21"/>
    </row>
    <row r="2602" spans="4:8">
      <c r="D2602" s="6"/>
      <c r="E2602" s="21"/>
      <c r="F2602" s="21"/>
      <c r="G2602" s="21"/>
      <c r="H2602" s="21"/>
    </row>
    <row r="2603" spans="4:8">
      <c r="D2603" s="6"/>
      <c r="E2603" s="21"/>
      <c r="F2603" s="21"/>
      <c r="G2603" s="21"/>
      <c r="H2603" s="21"/>
    </row>
    <row r="2604" spans="4:8">
      <c r="D2604" s="6"/>
      <c r="E2604" s="21"/>
      <c r="F2604" s="21"/>
      <c r="G2604" s="21"/>
      <c r="H2604" s="21"/>
    </row>
    <row r="2605" spans="4:8">
      <c r="D2605" s="6"/>
      <c r="E2605" s="21"/>
      <c r="F2605" s="21"/>
      <c r="G2605" s="21"/>
      <c r="H2605" s="21"/>
    </row>
    <row r="2606" spans="4:8">
      <c r="D2606" s="6"/>
      <c r="E2606" s="21"/>
      <c r="F2606" s="21"/>
      <c r="G2606" s="21"/>
      <c r="H2606" s="21"/>
    </row>
    <row r="2607" spans="4:8">
      <c r="D2607" s="6"/>
      <c r="E2607" s="21"/>
      <c r="F2607" s="21"/>
      <c r="G2607" s="21"/>
      <c r="H2607" s="21"/>
    </row>
    <row r="2608" spans="4:8">
      <c r="D2608" s="6"/>
      <c r="E2608" s="21"/>
      <c r="F2608" s="21"/>
      <c r="G2608" s="21"/>
      <c r="H2608" s="21"/>
    </row>
    <row r="2609" spans="4:8">
      <c r="D2609" s="6"/>
      <c r="E2609" s="21"/>
      <c r="F2609" s="21"/>
      <c r="G2609" s="21"/>
      <c r="H2609" s="21"/>
    </row>
    <row r="2610" spans="4:8">
      <c r="D2610" s="6"/>
      <c r="E2610" s="21"/>
      <c r="F2610" s="21"/>
      <c r="G2610" s="21"/>
      <c r="H2610" s="21"/>
    </row>
    <row r="2611" spans="4:8">
      <c r="D2611" s="6"/>
      <c r="E2611" s="21"/>
      <c r="F2611" s="21"/>
      <c r="G2611" s="21"/>
      <c r="H2611" s="21"/>
    </row>
    <row r="2612" spans="4:8">
      <c r="D2612" s="6"/>
      <c r="E2612" s="21"/>
      <c r="F2612" s="21"/>
      <c r="G2612" s="21"/>
      <c r="H2612" s="21"/>
    </row>
    <row r="2613" spans="4:8">
      <c r="D2613" s="6"/>
      <c r="E2613" s="21"/>
      <c r="F2613" s="21"/>
      <c r="G2613" s="21"/>
      <c r="H2613" s="21"/>
    </row>
    <row r="2614" spans="4:8">
      <c r="D2614" s="6"/>
      <c r="E2614" s="21"/>
      <c r="F2614" s="21"/>
      <c r="G2614" s="21"/>
      <c r="H2614" s="21"/>
    </row>
    <row r="2615" spans="4:8">
      <c r="D2615" s="6"/>
      <c r="E2615" s="21"/>
      <c r="F2615" s="21"/>
      <c r="G2615" s="21"/>
      <c r="H2615" s="21"/>
    </row>
    <row r="2616" spans="4:8">
      <c r="D2616" s="6"/>
      <c r="E2616" s="21"/>
      <c r="F2616" s="21"/>
      <c r="G2616" s="21"/>
      <c r="H2616" s="21"/>
    </row>
    <row r="2617" spans="4:8">
      <c r="D2617" s="6"/>
      <c r="E2617" s="21"/>
      <c r="F2617" s="21"/>
      <c r="G2617" s="21"/>
      <c r="H2617" s="21"/>
    </row>
    <row r="2618" spans="4:8">
      <c r="D2618" s="6"/>
      <c r="E2618" s="21"/>
      <c r="F2618" s="21"/>
      <c r="G2618" s="21"/>
      <c r="H2618" s="21"/>
    </row>
    <row r="2619" spans="4:8">
      <c r="D2619" s="6"/>
      <c r="E2619" s="21"/>
      <c r="F2619" s="21"/>
      <c r="G2619" s="21"/>
      <c r="H2619" s="21"/>
    </row>
    <row r="2620" spans="4:8">
      <c r="D2620" s="6"/>
      <c r="E2620" s="21"/>
      <c r="F2620" s="21"/>
      <c r="G2620" s="21"/>
      <c r="H2620" s="21"/>
    </row>
    <row r="2621" spans="4:8">
      <c r="D2621" s="6"/>
      <c r="E2621" s="21"/>
      <c r="F2621" s="21"/>
      <c r="G2621" s="21"/>
      <c r="H2621" s="21"/>
    </row>
    <row r="2622" spans="4:8">
      <c r="D2622" s="6"/>
      <c r="E2622" s="21"/>
      <c r="F2622" s="21"/>
      <c r="G2622" s="21"/>
      <c r="H2622" s="21"/>
    </row>
    <row r="2623" spans="4:8">
      <c r="D2623" s="6"/>
      <c r="E2623" s="21"/>
      <c r="F2623" s="21"/>
      <c r="G2623" s="21"/>
      <c r="H2623" s="21"/>
    </row>
    <row r="2624" spans="4:8">
      <c r="D2624" s="6"/>
      <c r="E2624" s="21"/>
      <c r="F2624" s="21"/>
      <c r="G2624" s="21"/>
      <c r="H2624" s="21"/>
    </row>
    <row r="2625" spans="4:8">
      <c r="D2625" s="6"/>
      <c r="E2625" s="21"/>
      <c r="F2625" s="21"/>
      <c r="G2625" s="21"/>
      <c r="H2625" s="21"/>
    </row>
    <row r="2626" spans="4:8">
      <c r="D2626" s="6"/>
      <c r="E2626" s="21"/>
      <c r="F2626" s="21"/>
      <c r="G2626" s="21"/>
      <c r="H2626" s="21"/>
    </row>
    <row r="2627" spans="4:8">
      <c r="D2627" s="6"/>
      <c r="E2627" s="21"/>
      <c r="F2627" s="21"/>
      <c r="G2627" s="21"/>
      <c r="H2627" s="21"/>
    </row>
    <row r="2628" spans="4:8">
      <c r="D2628" s="6"/>
      <c r="E2628" s="21"/>
      <c r="F2628" s="21"/>
      <c r="G2628" s="21"/>
      <c r="H2628" s="21"/>
    </row>
    <row r="2629" spans="4:8">
      <c r="D2629" s="6"/>
      <c r="E2629" s="21"/>
      <c r="F2629" s="21"/>
      <c r="G2629" s="21"/>
      <c r="H2629" s="21"/>
    </row>
    <row r="2630" spans="4:8">
      <c r="D2630" s="6"/>
      <c r="E2630" s="21"/>
      <c r="F2630" s="21"/>
      <c r="G2630" s="21"/>
      <c r="H2630" s="21"/>
    </row>
    <row r="2631" spans="4:8">
      <c r="D2631" s="6"/>
      <c r="E2631" s="21"/>
      <c r="F2631" s="21"/>
      <c r="G2631" s="21"/>
      <c r="H2631" s="21"/>
    </row>
    <row r="2632" spans="4:8">
      <c r="D2632" s="6"/>
      <c r="E2632" s="21"/>
      <c r="F2632" s="21"/>
      <c r="G2632" s="21"/>
      <c r="H2632" s="21"/>
    </row>
    <row r="2633" spans="4:8">
      <c r="D2633" s="6"/>
      <c r="E2633" s="21"/>
      <c r="F2633" s="21"/>
      <c r="G2633" s="21"/>
      <c r="H2633" s="21"/>
    </row>
    <row r="2634" spans="4:8">
      <c r="D2634" s="6"/>
      <c r="E2634" s="21"/>
      <c r="F2634" s="21"/>
      <c r="G2634" s="21"/>
      <c r="H2634" s="21"/>
    </row>
    <row r="2635" spans="4:8">
      <c r="D2635" s="6"/>
      <c r="E2635" s="21"/>
      <c r="F2635" s="21"/>
      <c r="G2635" s="21"/>
      <c r="H2635" s="21"/>
    </row>
    <row r="2636" spans="4:8">
      <c r="D2636" s="6"/>
      <c r="E2636" s="21"/>
      <c r="F2636" s="21"/>
      <c r="G2636" s="21"/>
      <c r="H2636" s="21"/>
    </row>
    <row r="2637" spans="4:8">
      <c r="D2637" s="6"/>
      <c r="E2637" s="21"/>
      <c r="F2637" s="21"/>
      <c r="G2637" s="21"/>
      <c r="H2637" s="21"/>
    </row>
    <row r="2638" spans="4:8">
      <c r="D2638" s="6"/>
      <c r="E2638" s="21"/>
      <c r="F2638" s="21"/>
      <c r="G2638" s="21"/>
      <c r="H2638" s="21"/>
    </row>
    <row r="2639" spans="4:8">
      <c r="D2639" s="6"/>
      <c r="E2639" s="21"/>
      <c r="F2639" s="21"/>
      <c r="G2639" s="21"/>
      <c r="H2639" s="21"/>
    </row>
    <row r="2640" spans="4:8">
      <c r="D2640" s="6"/>
      <c r="E2640" s="21"/>
      <c r="F2640" s="21"/>
      <c r="G2640" s="21"/>
      <c r="H2640" s="21"/>
    </row>
    <row r="2641" spans="4:8">
      <c r="D2641" s="6"/>
      <c r="E2641" s="21"/>
      <c r="F2641" s="21"/>
      <c r="G2641" s="21"/>
      <c r="H2641" s="21"/>
    </row>
    <row r="2642" spans="4:8">
      <c r="D2642" s="6"/>
      <c r="E2642" s="21"/>
      <c r="F2642" s="21"/>
      <c r="G2642" s="21"/>
      <c r="H2642" s="21"/>
    </row>
    <row r="2643" spans="4:8">
      <c r="D2643" s="6"/>
      <c r="E2643" s="21"/>
      <c r="F2643" s="21"/>
      <c r="G2643" s="21"/>
      <c r="H2643" s="21"/>
    </row>
    <row r="2644" spans="4:8">
      <c r="D2644" s="6"/>
      <c r="E2644" s="21"/>
      <c r="F2644" s="21"/>
      <c r="G2644" s="21"/>
      <c r="H2644" s="21"/>
    </row>
    <row r="2645" spans="4:8">
      <c r="D2645" s="6"/>
      <c r="E2645" s="21"/>
      <c r="F2645" s="21"/>
      <c r="G2645" s="21"/>
      <c r="H2645" s="21"/>
    </row>
    <row r="2646" spans="4:8">
      <c r="D2646" s="6"/>
      <c r="E2646" s="21"/>
      <c r="F2646" s="21"/>
      <c r="G2646" s="21"/>
      <c r="H2646" s="21"/>
    </row>
    <row r="2647" spans="4:8">
      <c r="D2647" s="6"/>
      <c r="E2647" s="21"/>
      <c r="F2647" s="21"/>
      <c r="G2647" s="21"/>
      <c r="H2647" s="21"/>
    </row>
    <row r="2648" spans="4:8">
      <c r="D2648" s="6"/>
      <c r="E2648" s="21"/>
      <c r="F2648" s="21"/>
      <c r="G2648" s="21"/>
      <c r="H2648" s="21"/>
    </row>
    <row r="2649" spans="4:8">
      <c r="D2649" s="6"/>
      <c r="E2649" s="21"/>
      <c r="F2649" s="21"/>
      <c r="G2649" s="21"/>
      <c r="H2649" s="21"/>
    </row>
    <row r="2650" spans="4:8">
      <c r="D2650" s="6"/>
      <c r="E2650" s="21"/>
      <c r="F2650" s="21"/>
      <c r="G2650" s="21"/>
      <c r="H2650" s="21"/>
    </row>
    <row r="2651" spans="4:8">
      <c r="D2651" s="6"/>
      <c r="E2651" s="21"/>
      <c r="F2651" s="21"/>
      <c r="G2651" s="21"/>
      <c r="H2651" s="21"/>
    </row>
    <row r="2652" spans="4:8">
      <c r="D2652" s="6"/>
      <c r="E2652" s="21"/>
      <c r="F2652" s="21"/>
      <c r="G2652" s="21"/>
      <c r="H2652" s="21"/>
    </row>
    <row r="2653" spans="4:8">
      <c r="D2653" s="6"/>
      <c r="E2653" s="21"/>
      <c r="F2653" s="21"/>
      <c r="G2653" s="21"/>
      <c r="H2653" s="21"/>
    </row>
    <row r="2654" spans="4:8">
      <c r="D2654" s="6"/>
      <c r="E2654" s="21"/>
      <c r="F2654" s="21"/>
      <c r="G2654" s="21"/>
      <c r="H2654" s="21"/>
    </row>
    <row r="2655" spans="4:8">
      <c r="D2655" s="6"/>
      <c r="E2655" s="21"/>
      <c r="F2655" s="21"/>
      <c r="G2655" s="21"/>
      <c r="H2655" s="21"/>
    </row>
    <row r="2656" spans="4:8">
      <c r="D2656" s="6"/>
      <c r="E2656" s="21"/>
      <c r="F2656" s="21"/>
      <c r="G2656" s="21"/>
      <c r="H2656" s="21"/>
    </row>
    <row r="2657" spans="4:8">
      <c r="D2657" s="6"/>
      <c r="E2657" s="21"/>
      <c r="F2657" s="21"/>
      <c r="G2657" s="21"/>
      <c r="H2657" s="21"/>
    </row>
    <row r="2658" spans="4:8">
      <c r="D2658" s="6"/>
      <c r="E2658" s="21"/>
      <c r="F2658" s="21"/>
      <c r="G2658" s="21"/>
      <c r="H2658" s="21"/>
    </row>
    <row r="2659" spans="4:8">
      <c r="D2659" s="6"/>
      <c r="E2659" s="21"/>
      <c r="F2659" s="21"/>
      <c r="G2659" s="21"/>
      <c r="H2659" s="21"/>
    </row>
    <row r="2660" spans="4:8">
      <c r="D2660" s="6"/>
      <c r="E2660" s="21"/>
      <c r="F2660" s="21"/>
      <c r="G2660" s="21"/>
      <c r="H2660" s="21"/>
    </row>
    <row r="2661" spans="4:8">
      <c r="D2661" s="6"/>
      <c r="E2661" s="21"/>
      <c r="F2661" s="21"/>
      <c r="G2661" s="21"/>
      <c r="H2661" s="21"/>
    </row>
    <row r="2662" spans="4:8">
      <c r="D2662" s="6"/>
      <c r="E2662" s="21"/>
      <c r="F2662" s="21"/>
      <c r="G2662" s="21"/>
      <c r="H2662" s="21"/>
    </row>
    <row r="2663" spans="4:8">
      <c r="D2663" s="6"/>
      <c r="E2663" s="21"/>
      <c r="F2663" s="21"/>
      <c r="G2663" s="21"/>
      <c r="H2663" s="21"/>
    </row>
    <row r="2664" spans="4:8">
      <c r="D2664" s="6"/>
      <c r="E2664" s="21"/>
      <c r="F2664" s="21"/>
      <c r="G2664" s="21"/>
      <c r="H2664" s="21"/>
    </row>
    <row r="2665" spans="4:8">
      <c r="D2665" s="6"/>
      <c r="E2665" s="21"/>
      <c r="F2665" s="21"/>
      <c r="G2665" s="21"/>
      <c r="H2665" s="21"/>
    </row>
    <row r="2666" spans="4:8">
      <c r="D2666" s="6"/>
      <c r="E2666" s="21"/>
      <c r="F2666" s="21"/>
      <c r="G2666" s="21"/>
      <c r="H2666" s="21"/>
    </row>
    <row r="2667" spans="4:8">
      <c r="D2667" s="6"/>
      <c r="E2667" s="21"/>
      <c r="F2667" s="21"/>
      <c r="G2667" s="21"/>
      <c r="H2667" s="21"/>
    </row>
    <row r="2668" spans="4:8">
      <c r="D2668" s="6"/>
      <c r="E2668" s="21"/>
      <c r="F2668" s="21"/>
      <c r="G2668" s="21"/>
      <c r="H2668" s="21"/>
    </row>
    <row r="2669" spans="4:8">
      <c r="D2669" s="6"/>
      <c r="E2669" s="21"/>
      <c r="F2669" s="21"/>
      <c r="G2669" s="21"/>
      <c r="H2669" s="21"/>
    </row>
    <row r="2670" spans="4:8">
      <c r="D2670" s="6"/>
      <c r="E2670" s="21"/>
      <c r="F2670" s="21"/>
      <c r="G2670" s="21"/>
      <c r="H2670" s="21"/>
    </row>
    <row r="2671" spans="4:8">
      <c r="D2671" s="6"/>
      <c r="E2671" s="21"/>
      <c r="F2671" s="21"/>
      <c r="G2671" s="21"/>
      <c r="H2671" s="21"/>
    </row>
    <row r="2672" spans="4:8">
      <c r="D2672" s="6"/>
      <c r="E2672" s="21"/>
      <c r="F2672" s="21"/>
      <c r="G2672" s="21"/>
      <c r="H2672" s="21"/>
    </row>
    <row r="2673" spans="4:8">
      <c r="D2673" s="6"/>
      <c r="E2673" s="21"/>
      <c r="F2673" s="21"/>
      <c r="G2673" s="21"/>
      <c r="H2673" s="21"/>
    </row>
    <row r="2674" spans="4:8">
      <c r="D2674" s="6"/>
      <c r="E2674" s="21"/>
      <c r="F2674" s="21"/>
      <c r="G2674" s="21"/>
      <c r="H2674" s="21"/>
    </row>
    <row r="2675" spans="4:8">
      <c r="D2675" s="6"/>
      <c r="E2675" s="21"/>
      <c r="F2675" s="21"/>
      <c r="G2675" s="21"/>
      <c r="H2675" s="21"/>
    </row>
    <row r="2676" spans="4:8">
      <c r="D2676" s="6"/>
      <c r="E2676" s="21"/>
      <c r="F2676" s="21"/>
      <c r="G2676" s="21"/>
      <c r="H2676" s="21"/>
    </row>
    <row r="2677" spans="4:8">
      <c r="D2677" s="6"/>
      <c r="E2677" s="21"/>
      <c r="F2677" s="21"/>
      <c r="G2677" s="21"/>
      <c r="H2677" s="21"/>
    </row>
    <row r="2678" spans="4:8">
      <c r="D2678" s="6"/>
      <c r="E2678" s="21"/>
      <c r="F2678" s="21"/>
      <c r="G2678" s="21"/>
      <c r="H2678" s="21"/>
    </row>
    <row r="2679" spans="4:8">
      <c r="D2679" s="6"/>
      <c r="E2679" s="21"/>
      <c r="F2679" s="21"/>
      <c r="G2679" s="21"/>
      <c r="H2679" s="21"/>
    </row>
    <row r="2680" spans="4:8">
      <c r="D2680" s="6"/>
      <c r="E2680" s="21"/>
      <c r="F2680" s="21"/>
      <c r="G2680" s="21"/>
      <c r="H2680" s="21"/>
    </row>
    <row r="2681" spans="4:8">
      <c r="D2681" s="6"/>
      <c r="E2681" s="21"/>
      <c r="F2681" s="21"/>
      <c r="G2681" s="21"/>
      <c r="H2681" s="21"/>
    </row>
    <row r="2682" spans="4:8">
      <c r="D2682" s="6"/>
      <c r="E2682" s="21"/>
      <c r="F2682" s="21"/>
      <c r="G2682" s="21"/>
      <c r="H2682" s="21"/>
    </row>
    <row r="2683" spans="4:8">
      <c r="D2683" s="6"/>
      <c r="E2683" s="21"/>
      <c r="F2683" s="21"/>
      <c r="G2683" s="21"/>
      <c r="H2683" s="21"/>
    </row>
    <row r="2684" spans="4:8">
      <c r="D2684" s="6"/>
      <c r="E2684" s="21"/>
      <c r="F2684" s="21"/>
      <c r="G2684" s="21"/>
      <c r="H2684" s="21"/>
    </row>
    <row r="2685" spans="4:8">
      <c r="D2685" s="6"/>
      <c r="E2685" s="21"/>
      <c r="F2685" s="21"/>
      <c r="G2685" s="21"/>
      <c r="H2685" s="21"/>
    </row>
    <row r="2686" spans="4:8">
      <c r="D2686" s="6"/>
      <c r="E2686" s="21"/>
      <c r="F2686" s="21"/>
      <c r="G2686" s="21"/>
      <c r="H2686" s="21"/>
    </row>
    <row r="2687" spans="4:8">
      <c r="D2687" s="6"/>
      <c r="E2687" s="21"/>
      <c r="F2687" s="21"/>
      <c r="G2687" s="21"/>
      <c r="H2687" s="21"/>
    </row>
    <row r="2688" spans="4:8">
      <c r="D2688" s="6"/>
      <c r="E2688" s="21"/>
      <c r="F2688" s="21"/>
      <c r="G2688" s="21"/>
      <c r="H2688" s="21"/>
    </row>
    <row r="2689" spans="4:8">
      <c r="D2689" s="6"/>
      <c r="E2689" s="21"/>
      <c r="F2689" s="21"/>
      <c r="G2689" s="21"/>
      <c r="H2689" s="21"/>
    </row>
    <row r="2690" spans="4:8">
      <c r="D2690" s="6"/>
      <c r="E2690" s="21"/>
      <c r="F2690" s="21"/>
      <c r="G2690" s="21"/>
      <c r="H2690" s="21"/>
    </row>
    <row r="2691" spans="4:8">
      <c r="D2691" s="6"/>
      <c r="E2691" s="21"/>
      <c r="F2691" s="21"/>
      <c r="G2691" s="21"/>
      <c r="H2691" s="21"/>
    </row>
    <row r="2692" spans="4:8">
      <c r="D2692" s="6"/>
      <c r="E2692" s="21"/>
      <c r="F2692" s="21"/>
      <c r="G2692" s="21"/>
      <c r="H2692" s="21"/>
    </row>
    <row r="2693" spans="4:8">
      <c r="D2693" s="6"/>
      <c r="E2693" s="21"/>
      <c r="F2693" s="21"/>
      <c r="G2693" s="21"/>
      <c r="H2693" s="21"/>
    </row>
    <row r="2694" spans="4:8">
      <c r="D2694" s="6"/>
      <c r="E2694" s="21"/>
      <c r="F2694" s="21"/>
      <c r="G2694" s="21"/>
      <c r="H2694" s="21"/>
    </row>
    <row r="2695" spans="4:8">
      <c r="D2695" s="6"/>
      <c r="E2695" s="21"/>
      <c r="F2695" s="21"/>
      <c r="G2695" s="21"/>
      <c r="H2695" s="21"/>
    </row>
    <row r="2696" spans="4:8">
      <c r="D2696" s="6"/>
      <c r="E2696" s="21"/>
      <c r="F2696" s="21"/>
      <c r="G2696" s="21"/>
      <c r="H2696" s="21"/>
    </row>
    <row r="2697" spans="4:8">
      <c r="D2697" s="6"/>
      <c r="E2697" s="21"/>
      <c r="F2697" s="21"/>
      <c r="G2697" s="21"/>
      <c r="H2697" s="21"/>
    </row>
    <row r="2698" spans="4:8">
      <c r="D2698" s="6"/>
      <c r="E2698" s="21"/>
      <c r="F2698" s="21"/>
      <c r="G2698" s="21"/>
      <c r="H2698" s="21"/>
    </row>
    <row r="2699" spans="4:8">
      <c r="D2699" s="6"/>
      <c r="E2699" s="21"/>
      <c r="F2699" s="21"/>
      <c r="G2699" s="21"/>
      <c r="H2699" s="21"/>
    </row>
    <row r="2700" spans="4:8">
      <c r="D2700" s="6"/>
      <c r="E2700" s="21"/>
      <c r="F2700" s="21"/>
      <c r="G2700" s="21"/>
      <c r="H2700" s="21"/>
    </row>
    <row r="2701" spans="4:8">
      <c r="D2701" s="6"/>
      <c r="E2701" s="21"/>
      <c r="F2701" s="21"/>
      <c r="G2701" s="21"/>
      <c r="H2701" s="21"/>
    </row>
    <row r="2702" spans="4:8">
      <c r="D2702" s="6"/>
      <c r="E2702" s="21"/>
      <c r="F2702" s="21"/>
      <c r="G2702" s="21"/>
      <c r="H2702" s="21"/>
    </row>
    <row r="2703" spans="4:8">
      <c r="D2703" s="6"/>
      <c r="E2703" s="21"/>
      <c r="F2703" s="21"/>
      <c r="G2703" s="21"/>
      <c r="H2703" s="21"/>
    </row>
    <row r="2704" spans="4:8">
      <c r="D2704" s="6"/>
      <c r="E2704" s="21"/>
      <c r="F2704" s="21"/>
      <c r="G2704" s="21"/>
      <c r="H2704" s="21"/>
    </row>
    <row r="2705" spans="4:8">
      <c r="D2705" s="6"/>
      <c r="E2705" s="21"/>
      <c r="F2705" s="21"/>
      <c r="G2705" s="21"/>
      <c r="H2705" s="21"/>
    </row>
    <row r="2706" spans="4:8">
      <c r="D2706" s="6"/>
      <c r="E2706" s="21"/>
      <c r="F2706" s="21"/>
      <c r="G2706" s="21"/>
      <c r="H2706" s="21"/>
    </row>
    <row r="2707" spans="4:8">
      <c r="D2707" s="6"/>
      <c r="E2707" s="21"/>
      <c r="F2707" s="21"/>
      <c r="G2707" s="21"/>
      <c r="H2707" s="21"/>
    </row>
    <row r="2708" spans="4:8">
      <c r="D2708" s="6"/>
      <c r="E2708" s="21"/>
      <c r="F2708" s="21"/>
      <c r="G2708" s="21"/>
      <c r="H2708" s="21"/>
    </row>
    <row r="2709" spans="4:8">
      <c r="D2709" s="6"/>
      <c r="E2709" s="21"/>
      <c r="F2709" s="21"/>
      <c r="G2709" s="21"/>
      <c r="H2709" s="21"/>
    </row>
    <row r="2710" spans="4:8">
      <c r="D2710" s="6"/>
      <c r="E2710" s="21"/>
      <c r="F2710" s="21"/>
      <c r="G2710" s="21"/>
      <c r="H2710" s="21"/>
    </row>
    <row r="2711" spans="4:8">
      <c r="D2711" s="6"/>
      <c r="E2711" s="21"/>
      <c r="F2711" s="21"/>
      <c r="G2711" s="21"/>
      <c r="H2711" s="21"/>
    </row>
    <row r="2712" spans="4:8">
      <c r="D2712" s="6"/>
      <c r="E2712" s="21"/>
      <c r="F2712" s="21"/>
      <c r="G2712" s="21"/>
      <c r="H2712" s="21"/>
    </row>
    <row r="2713" spans="4:8">
      <c r="D2713" s="6"/>
      <c r="E2713" s="21"/>
      <c r="F2713" s="21"/>
      <c r="G2713" s="21"/>
      <c r="H2713" s="21"/>
    </row>
    <row r="2714" spans="4:8">
      <c r="D2714" s="6"/>
      <c r="E2714" s="21"/>
      <c r="F2714" s="21"/>
      <c r="G2714" s="21"/>
      <c r="H2714" s="21"/>
    </row>
    <row r="2715" spans="4:8">
      <c r="D2715" s="6"/>
      <c r="E2715" s="21"/>
      <c r="F2715" s="21"/>
      <c r="G2715" s="21"/>
      <c r="H2715" s="21"/>
    </row>
    <row r="2716" spans="4:8">
      <c r="D2716" s="6"/>
      <c r="E2716" s="21"/>
      <c r="F2716" s="21"/>
      <c r="G2716" s="21"/>
      <c r="H2716" s="21"/>
    </row>
    <row r="2717" spans="4:8">
      <c r="D2717" s="6"/>
      <c r="E2717" s="21"/>
      <c r="F2717" s="21"/>
      <c r="G2717" s="21"/>
      <c r="H2717" s="21"/>
    </row>
    <row r="2718" spans="4:8">
      <c r="D2718" s="6"/>
      <c r="E2718" s="21"/>
      <c r="F2718" s="21"/>
      <c r="G2718" s="21"/>
      <c r="H2718" s="21"/>
    </row>
    <row r="2719" spans="4:8">
      <c r="D2719" s="6"/>
      <c r="E2719" s="21"/>
      <c r="F2719" s="21"/>
      <c r="G2719" s="21"/>
      <c r="H2719" s="21"/>
    </row>
    <row r="2720" spans="4:8">
      <c r="D2720" s="6"/>
      <c r="E2720" s="21"/>
      <c r="F2720" s="21"/>
      <c r="G2720" s="21"/>
      <c r="H2720" s="21"/>
    </row>
    <row r="2721" spans="4:8">
      <c r="D2721" s="6"/>
      <c r="E2721" s="21"/>
      <c r="F2721" s="21"/>
      <c r="G2721" s="21"/>
      <c r="H2721" s="21"/>
    </row>
    <row r="2722" spans="4:8">
      <c r="D2722" s="6"/>
      <c r="E2722" s="21"/>
      <c r="F2722" s="21"/>
      <c r="G2722" s="21"/>
      <c r="H2722" s="21"/>
    </row>
    <row r="2723" spans="4:8">
      <c r="D2723" s="6"/>
      <c r="E2723" s="21"/>
      <c r="F2723" s="21"/>
      <c r="G2723" s="21"/>
      <c r="H2723" s="21"/>
    </row>
    <row r="2724" spans="4:8">
      <c r="D2724" s="6"/>
      <c r="E2724" s="21"/>
      <c r="F2724" s="21"/>
      <c r="G2724" s="21"/>
      <c r="H2724" s="21"/>
    </row>
    <row r="2725" spans="4:8">
      <c r="D2725" s="6"/>
      <c r="E2725" s="21"/>
      <c r="F2725" s="21"/>
      <c r="G2725" s="21"/>
      <c r="H2725" s="21"/>
    </row>
    <row r="2726" spans="4:8">
      <c r="D2726" s="6"/>
      <c r="E2726" s="21"/>
      <c r="F2726" s="21"/>
      <c r="G2726" s="21"/>
      <c r="H2726" s="21"/>
    </row>
    <row r="2727" spans="4:8">
      <c r="D2727" s="6"/>
      <c r="E2727" s="21"/>
      <c r="F2727" s="21"/>
      <c r="G2727" s="21"/>
      <c r="H2727" s="21"/>
    </row>
    <row r="2728" spans="4:8">
      <c r="D2728" s="6"/>
      <c r="E2728" s="21"/>
      <c r="F2728" s="21"/>
      <c r="G2728" s="21"/>
      <c r="H2728" s="21"/>
    </row>
    <row r="2729" spans="4:8">
      <c r="D2729" s="6"/>
      <c r="E2729" s="21"/>
      <c r="F2729" s="21"/>
      <c r="G2729" s="21"/>
      <c r="H2729" s="21"/>
    </row>
    <row r="2730" spans="4:8">
      <c r="D2730" s="6"/>
      <c r="E2730" s="21"/>
      <c r="F2730" s="21"/>
      <c r="G2730" s="21"/>
      <c r="H2730" s="21"/>
    </row>
    <row r="2731" spans="4:8">
      <c r="D2731" s="6"/>
      <c r="E2731" s="21"/>
      <c r="F2731" s="21"/>
      <c r="G2731" s="21"/>
      <c r="H2731" s="21"/>
    </row>
    <row r="2732" spans="4:8">
      <c r="D2732" s="6"/>
      <c r="E2732" s="21"/>
      <c r="F2732" s="21"/>
      <c r="G2732" s="21"/>
      <c r="H2732" s="21"/>
    </row>
    <row r="2733" spans="4:8">
      <c r="D2733" s="6"/>
      <c r="E2733" s="21"/>
      <c r="F2733" s="21"/>
      <c r="G2733" s="21"/>
      <c r="H2733" s="21"/>
    </row>
    <row r="2734" spans="4:8">
      <c r="D2734" s="6"/>
      <c r="E2734" s="21"/>
      <c r="F2734" s="21"/>
      <c r="G2734" s="21"/>
      <c r="H2734" s="21"/>
    </row>
    <row r="2735" spans="4:8">
      <c r="D2735" s="6"/>
      <c r="E2735" s="21"/>
      <c r="F2735" s="21"/>
      <c r="G2735" s="21"/>
      <c r="H2735" s="21"/>
    </row>
    <row r="2736" spans="4:8">
      <c r="D2736" s="6"/>
      <c r="E2736" s="21"/>
      <c r="F2736" s="21"/>
      <c r="G2736" s="21"/>
      <c r="H2736" s="21"/>
    </row>
    <row r="2737" spans="4:8">
      <c r="D2737" s="6"/>
      <c r="E2737" s="21"/>
      <c r="F2737" s="21"/>
      <c r="G2737" s="21"/>
      <c r="H2737" s="21"/>
    </row>
    <row r="2738" spans="4:8">
      <c r="D2738" s="6"/>
      <c r="E2738" s="21"/>
      <c r="F2738" s="21"/>
      <c r="G2738" s="21"/>
      <c r="H2738" s="21"/>
    </row>
    <row r="2739" spans="4:8">
      <c r="D2739" s="6"/>
      <c r="E2739" s="21"/>
      <c r="F2739" s="21"/>
      <c r="G2739" s="21"/>
      <c r="H2739" s="21"/>
    </row>
    <row r="2740" spans="4:8">
      <c r="D2740" s="6"/>
      <c r="E2740" s="21"/>
      <c r="F2740" s="21"/>
      <c r="G2740" s="21"/>
      <c r="H2740" s="21"/>
    </row>
    <row r="2741" spans="4:8">
      <c r="D2741" s="6"/>
      <c r="E2741" s="21"/>
      <c r="F2741" s="21"/>
      <c r="G2741" s="21"/>
      <c r="H2741" s="21"/>
    </row>
    <row r="2742" spans="4:8">
      <c r="D2742" s="6"/>
      <c r="E2742" s="21"/>
      <c r="F2742" s="21"/>
      <c r="G2742" s="21"/>
      <c r="H2742" s="21"/>
    </row>
    <row r="2743" spans="4:8">
      <c r="D2743" s="6"/>
      <c r="E2743" s="21"/>
      <c r="F2743" s="21"/>
      <c r="G2743" s="21"/>
      <c r="H2743" s="21"/>
    </row>
    <row r="2744" spans="4:8">
      <c r="D2744" s="6"/>
      <c r="E2744" s="21"/>
      <c r="F2744" s="21"/>
      <c r="G2744" s="21"/>
      <c r="H2744" s="21"/>
    </row>
    <row r="2745" spans="4:8">
      <c r="D2745" s="6"/>
      <c r="E2745" s="21"/>
      <c r="F2745" s="21"/>
      <c r="G2745" s="21"/>
      <c r="H2745" s="21"/>
    </row>
    <row r="2746" spans="4:8">
      <c r="D2746" s="6"/>
      <c r="E2746" s="21"/>
      <c r="F2746" s="21"/>
      <c r="G2746" s="21"/>
      <c r="H2746" s="21"/>
    </row>
    <row r="2747" spans="4:8">
      <c r="D2747" s="6"/>
      <c r="E2747" s="21"/>
      <c r="F2747" s="21"/>
      <c r="G2747" s="21"/>
      <c r="H2747" s="21"/>
    </row>
    <row r="2748" spans="4:8">
      <c r="D2748" s="6"/>
      <c r="E2748" s="21"/>
      <c r="F2748" s="21"/>
      <c r="G2748" s="21"/>
      <c r="H2748" s="21"/>
    </row>
    <row r="2749" spans="4:8">
      <c r="D2749" s="6"/>
      <c r="E2749" s="21"/>
      <c r="F2749" s="21"/>
      <c r="G2749" s="21"/>
      <c r="H2749" s="21"/>
    </row>
    <row r="2750" spans="4:8">
      <c r="D2750" s="6"/>
      <c r="E2750" s="21"/>
      <c r="F2750" s="21"/>
      <c r="G2750" s="21"/>
      <c r="H2750" s="21"/>
    </row>
    <row r="2751" spans="4:8">
      <c r="D2751" s="6"/>
      <c r="E2751" s="21"/>
      <c r="F2751" s="21"/>
      <c r="G2751" s="21"/>
      <c r="H2751" s="21"/>
    </row>
    <row r="2752" spans="4:8">
      <c r="D2752" s="6"/>
      <c r="E2752" s="21"/>
      <c r="F2752" s="21"/>
      <c r="G2752" s="21"/>
      <c r="H2752" s="21"/>
    </row>
    <row r="2753" spans="4:8">
      <c r="D2753" s="6"/>
      <c r="E2753" s="21"/>
      <c r="F2753" s="21"/>
      <c r="G2753" s="21"/>
      <c r="H2753" s="21"/>
    </row>
    <row r="2754" spans="4:8">
      <c r="D2754" s="6"/>
      <c r="E2754" s="21"/>
      <c r="F2754" s="21"/>
      <c r="G2754" s="21"/>
      <c r="H2754" s="21"/>
    </row>
    <row r="2755" spans="4:8">
      <c r="D2755" s="6"/>
      <c r="E2755" s="21"/>
      <c r="F2755" s="21"/>
      <c r="G2755" s="21"/>
      <c r="H2755" s="21"/>
    </row>
    <row r="2756" spans="4:8">
      <c r="D2756" s="6"/>
      <c r="E2756" s="21"/>
      <c r="F2756" s="21"/>
      <c r="G2756" s="21"/>
      <c r="H2756" s="21"/>
    </row>
    <row r="2757" spans="4:8">
      <c r="D2757" s="6"/>
      <c r="E2757" s="21"/>
      <c r="F2757" s="21"/>
      <c r="G2757" s="21"/>
      <c r="H2757" s="21"/>
    </row>
    <row r="2758" spans="4:8">
      <c r="D2758" s="6"/>
      <c r="E2758" s="21"/>
      <c r="F2758" s="21"/>
      <c r="G2758" s="21"/>
      <c r="H2758" s="21"/>
    </row>
    <row r="2759" spans="4:8">
      <c r="D2759" s="6"/>
      <c r="E2759" s="21"/>
      <c r="F2759" s="21"/>
      <c r="G2759" s="21"/>
      <c r="H2759" s="21"/>
    </row>
    <row r="2760" spans="4:8">
      <c r="D2760" s="6"/>
      <c r="E2760" s="21"/>
      <c r="F2760" s="21"/>
      <c r="G2760" s="21"/>
      <c r="H2760" s="21"/>
    </row>
    <row r="2761" spans="4:8">
      <c r="D2761" s="6"/>
      <c r="E2761" s="21"/>
      <c r="F2761" s="21"/>
      <c r="G2761" s="21"/>
      <c r="H2761" s="21"/>
    </row>
    <row r="2762" spans="4:8">
      <c r="D2762" s="6"/>
      <c r="E2762" s="21"/>
      <c r="F2762" s="21"/>
      <c r="G2762" s="21"/>
      <c r="H2762" s="21"/>
    </row>
    <row r="2763" spans="4:8">
      <c r="D2763" s="6"/>
      <c r="E2763" s="21"/>
      <c r="F2763" s="21"/>
      <c r="G2763" s="21"/>
      <c r="H2763" s="21"/>
    </row>
    <row r="2764" spans="4:8">
      <c r="D2764" s="6"/>
      <c r="E2764" s="21"/>
      <c r="F2764" s="21"/>
      <c r="G2764" s="21"/>
      <c r="H2764" s="21"/>
    </row>
    <row r="2765" spans="4:8">
      <c r="D2765" s="6"/>
      <c r="E2765" s="21"/>
      <c r="F2765" s="21"/>
      <c r="G2765" s="21"/>
      <c r="H2765" s="21"/>
    </row>
    <row r="2766" spans="4:8">
      <c r="D2766" s="6"/>
      <c r="E2766" s="21"/>
      <c r="F2766" s="21"/>
      <c r="G2766" s="21"/>
      <c r="H2766" s="21"/>
    </row>
    <row r="2767" spans="4:8">
      <c r="D2767" s="6"/>
      <c r="E2767" s="21"/>
      <c r="F2767" s="21"/>
      <c r="G2767" s="21"/>
      <c r="H2767" s="21"/>
    </row>
    <row r="2768" spans="4:8">
      <c r="D2768" s="6"/>
      <c r="E2768" s="21"/>
      <c r="F2768" s="21"/>
      <c r="G2768" s="21"/>
      <c r="H2768" s="21"/>
    </row>
    <row r="2769" spans="4:8">
      <c r="D2769" s="6"/>
      <c r="E2769" s="21"/>
      <c r="F2769" s="21"/>
      <c r="G2769" s="21"/>
      <c r="H2769" s="21"/>
    </row>
    <row r="2770" spans="4:8">
      <c r="D2770" s="6"/>
      <c r="E2770" s="21"/>
      <c r="F2770" s="21"/>
      <c r="G2770" s="21"/>
      <c r="H2770" s="21"/>
    </row>
    <row r="2771" spans="4:8">
      <c r="D2771" s="6"/>
      <c r="E2771" s="21"/>
      <c r="F2771" s="21"/>
      <c r="G2771" s="21"/>
      <c r="H2771" s="21"/>
    </row>
    <row r="2772" spans="4:8">
      <c r="D2772" s="6"/>
      <c r="E2772" s="21"/>
      <c r="F2772" s="21"/>
      <c r="G2772" s="21"/>
      <c r="H2772" s="21"/>
    </row>
    <row r="2773" spans="4:8">
      <c r="D2773" s="6"/>
      <c r="E2773" s="21"/>
      <c r="F2773" s="21"/>
      <c r="G2773" s="21"/>
      <c r="H2773" s="21"/>
    </row>
    <row r="2774" spans="4:8">
      <c r="D2774" s="6"/>
      <c r="E2774" s="21"/>
      <c r="F2774" s="21"/>
      <c r="G2774" s="21"/>
      <c r="H2774" s="21"/>
    </row>
    <row r="2775" spans="4:8">
      <c r="D2775" s="6"/>
      <c r="E2775" s="21"/>
      <c r="F2775" s="21"/>
      <c r="G2775" s="21"/>
      <c r="H2775" s="21"/>
    </row>
    <row r="2776" spans="4:8">
      <c r="D2776" s="6"/>
      <c r="E2776" s="21"/>
      <c r="F2776" s="21"/>
      <c r="G2776" s="21"/>
      <c r="H2776" s="21"/>
    </row>
    <row r="2777" spans="4:8">
      <c r="D2777" s="6"/>
      <c r="E2777" s="21"/>
      <c r="F2777" s="21"/>
      <c r="G2777" s="21"/>
      <c r="H2777" s="21"/>
    </row>
    <row r="2778" spans="4:8">
      <c r="D2778" s="6"/>
      <c r="E2778" s="21"/>
      <c r="F2778" s="21"/>
      <c r="G2778" s="21"/>
      <c r="H2778" s="21"/>
    </row>
    <row r="2779" spans="4:8">
      <c r="D2779" s="6"/>
      <c r="E2779" s="21"/>
      <c r="F2779" s="21"/>
      <c r="G2779" s="21"/>
      <c r="H2779" s="21"/>
    </row>
    <row r="2780" spans="4:8">
      <c r="D2780" s="6"/>
      <c r="E2780" s="21"/>
      <c r="F2780" s="21"/>
      <c r="G2780" s="21"/>
      <c r="H2780" s="21"/>
    </row>
    <row r="2781" spans="4:8">
      <c r="D2781" s="6"/>
      <c r="E2781" s="21"/>
      <c r="F2781" s="21"/>
      <c r="G2781" s="21"/>
      <c r="H2781" s="21"/>
    </row>
    <row r="2782" spans="4:8">
      <c r="D2782" s="6"/>
      <c r="E2782" s="21"/>
      <c r="F2782" s="21"/>
      <c r="G2782" s="21"/>
      <c r="H2782" s="21"/>
    </row>
    <row r="2783" spans="4:8">
      <c r="D2783" s="6"/>
      <c r="E2783" s="21"/>
      <c r="F2783" s="21"/>
      <c r="G2783" s="21"/>
      <c r="H2783" s="21"/>
    </row>
    <row r="2784" spans="4:8">
      <c r="D2784" s="6"/>
      <c r="E2784" s="21"/>
      <c r="F2784" s="21"/>
      <c r="G2784" s="21"/>
      <c r="H2784" s="21"/>
    </row>
    <row r="2785" spans="4:8">
      <c r="D2785" s="6"/>
      <c r="E2785" s="21"/>
      <c r="F2785" s="21"/>
      <c r="G2785" s="21"/>
      <c r="H2785" s="21"/>
    </row>
    <row r="2786" spans="4:8">
      <c r="D2786" s="6"/>
      <c r="E2786" s="21"/>
      <c r="F2786" s="21"/>
      <c r="G2786" s="21"/>
      <c r="H2786" s="21"/>
    </row>
    <row r="2787" spans="4:8">
      <c r="D2787" s="6"/>
      <c r="E2787" s="21"/>
      <c r="F2787" s="21"/>
      <c r="G2787" s="21"/>
      <c r="H2787" s="21"/>
    </row>
    <row r="2788" spans="4:8">
      <c r="D2788" s="6"/>
      <c r="E2788" s="21"/>
      <c r="F2788" s="21"/>
      <c r="G2788" s="21"/>
      <c r="H2788" s="21"/>
    </row>
    <row r="2789" spans="4:8">
      <c r="D2789" s="6"/>
      <c r="E2789" s="21"/>
      <c r="F2789" s="21"/>
      <c r="G2789" s="21"/>
      <c r="H2789" s="21"/>
    </row>
    <row r="2790" spans="4:8">
      <c r="D2790" s="6"/>
      <c r="E2790" s="21"/>
      <c r="F2790" s="21"/>
      <c r="G2790" s="21"/>
      <c r="H2790" s="21"/>
    </row>
    <row r="2791" spans="4:8">
      <c r="D2791" s="6"/>
      <c r="E2791" s="21"/>
      <c r="F2791" s="21"/>
      <c r="G2791" s="21"/>
      <c r="H2791" s="21"/>
    </row>
    <row r="2792" spans="4:8">
      <c r="D2792" s="6"/>
      <c r="E2792" s="21"/>
      <c r="F2792" s="21"/>
      <c r="G2792" s="21"/>
      <c r="H2792" s="21"/>
    </row>
    <row r="2793" spans="4:8">
      <c r="D2793" s="6"/>
      <c r="E2793" s="21"/>
      <c r="F2793" s="21"/>
      <c r="G2793" s="21"/>
      <c r="H2793" s="21"/>
    </row>
    <row r="2794" spans="4:8">
      <c r="D2794" s="6"/>
      <c r="E2794" s="21"/>
      <c r="F2794" s="21"/>
      <c r="G2794" s="21"/>
      <c r="H2794" s="21"/>
    </row>
    <row r="2795" spans="4:8">
      <c r="D2795" s="6"/>
      <c r="E2795" s="21"/>
      <c r="F2795" s="21"/>
      <c r="G2795" s="21"/>
      <c r="H2795" s="21"/>
    </row>
    <row r="2796" spans="4:8">
      <c r="D2796" s="6"/>
      <c r="E2796" s="21"/>
      <c r="F2796" s="21"/>
      <c r="G2796" s="21"/>
      <c r="H2796" s="21"/>
    </row>
    <row r="2797" spans="4:8">
      <c r="D2797" s="6"/>
      <c r="E2797" s="21"/>
      <c r="F2797" s="21"/>
      <c r="G2797" s="21"/>
      <c r="H2797" s="21"/>
    </row>
    <row r="2798" spans="4:8">
      <c r="D2798" s="6"/>
      <c r="E2798" s="21"/>
      <c r="F2798" s="21"/>
      <c r="G2798" s="21"/>
      <c r="H2798" s="21"/>
    </row>
    <row r="2799" spans="4:8">
      <c r="D2799" s="6"/>
      <c r="E2799" s="21"/>
      <c r="F2799" s="21"/>
      <c r="G2799" s="21"/>
      <c r="H2799" s="21"/>
    </row>
    <row r="2800" spans="4:8">
      <c r="D2800" s="6"/>
      <c r="E2800" s="21"/>
      <c r="F2800" s="21"/>
      <c r="G2800" s="21"/>
      <c r="H2800" s="21"/>
    </row>
    <row r="2801" spans="4:8">
      <c r="D2801" s="6"/>
      <c r="E2801" s="21"/>
      <c r="F2801" s="21"/>
      <c r="G2801" s="21"/>
      <c r="H2801" s="21"/>
    </row>
    <row r="2802" spans="4:8">
      <c r="D2802" s="6"/>
      <c r="E2802" s="21"/>
      <c r="F2802" s="21"/>
      <c r="G2802" s="21"/>
      <c r="H2802" s="21"/>
    </row>
    <row r="2803" spans="4:8">
      <c r="D2803" s="6"/>
      <c r="E2803" s="21"/>
      <c r="F2803" s="21"/>
      <c r="G2803" s="21"/>
      <c r="H2803" s="21"/>
    </row>
    <row r="2804" spans="4:8">
      <c r="D2804" s="6"/>
      <c r="E2804" s="21"/>
      <c r="F2804" s="21"/>
      <c r="G2804" s="21"/>
      <c r="H2804" s="21"/>
    </row>
    <row r="2805" spans="4:8">
      <c r="D2805" s="6"/>
      <c r="E2805" s="21"/>
      <c r="F2805" s="21"/>
      <c r="G2805" s="21"/>
      <c r="H2805" s="21"/>
    </row>
    <row r="2806" spans="4:8">
      <c r="D2806" s="6"/>
      <c r="E2806" s="21"/>
      <c r="F2806" s="21"/>
      <c r="G2806" s="21"/>
      <c r="H2806" s="21"/>
    </row>
    <row r="2807" spans="4:8">
      <c r="D2807" s="6"/>
      <c r="E2807" s="21"/>
      <c r="F2807" s="21"/>
      <c r="G2807" s="21"/>
      <c r="H2807" s="21"/>
    </row>
    <row r="2808" spans="4:8">
      <c r="D2808" s="6"/>
      <c r="E2808" s="21"/>
      <c r="F2808" s="21"/>
      <c r="G2808" s="21"/>
      <c r="H2808" s="21"/>
    </row>
    <row r="2809" spans="4:8">
      <c r="D2809" s="6"/>
      <c r="E2809" s="21"/>
      <c r="F2809" s="21"/>
      <c r="G2809" s="21"/>
      <c r="H2809" s="21"/>
    </row>
    <row r="2810" spans="4:8">
      <c r="D2810" s="6"/>
      <c r="E2810" s="21"/>
      <c r="F2810" s="21"/>
      <c r="G2810" s="21"/>
      <c r="H2810" s="21"/>
    </row>
    <row r="2811" spans="4:8">
      <c r="D2811" s="6"/>
      <c r="E2811" s="21"/>
      <c r="F2811" s="21"/>
      <c r="G2811" s="21"/>
      <c r="H2811" s="21"/>
    </row>
    <row r="2812" spans="4:8">
      <c r="D2812" s="6"/>
      <c r="E2812" s="21"/>
      <c r="F2812" s="21"/>
      <c r="G2812" s="21"/>
      <c r="H2812" s="21"/>
    </row>
    <row r="2813" spans="4:8">
      <c r="D2813" s="6"/>
      <c r="E2813" s="21"/>
      <c r="F2813" s="21"/>
      <c r="G2813" s="21"/>
      <c r="H2813" s="21"/>
    </row>
    <row r="2814" spans="4:8">
      <c r="D2814" s="6"/>
      <c r="E2814" s="21"/>
      <c r="F2814" s="21"/>
      <c r="G2814" s="21"/>
      <c r="H2814" s="21"/>
    </row>
    <row r="2815" spans="4:8">
      <c r="D2815" s="6"/>
      <c r="E2815" s="21"/>
      <c r="F2815" s="21"/>
      <c r="G2815" s="21"/>
      <c r="H2815" s="21"/>
    </row>
    <row r="2816" spans="4:8">
      <c r="D2816" s="6"/>
      <c r="E2816" s="21"/>
      <c r="F2816" s="21"/>
      <c r="G2816" s="21"/>
      <c r="H2816" s="21"/>
    </row>
    <row r="2817" spans="4:8">
      <c r="D2817" s="6"/>
      <c r="E2817" s="21"/>
      <c r="F2817" s="21"/>
      <c r="G2817" s="21"/>
      <c r="H2817" s="21"/>
    </row>
    <row r="2818" spans="4:8">
      <c r="D2818" s="6"/>
      <c r="E2818" s="21"/>
      <c r="F2818" s="21"/>
      <c r="G2818" s="21"/>
      <c r="H2818" s="21"/>
    </row>
    <row r="2819" spans="4:8">
      <c r="D2819" s="6"/>
      <c r="E2819" s="21"/>
      <c r="F2819" s="21"/>
      <c r="G2819" s="21"/>
      <c r="H2819" s="21"/>
    </row>
    <row r="2820" spans="4:8">
      <c r="D2820" s="6"/>
      <c r="E2820" s="21"/>
      <c r="F2820" s="21"/>
      <c r="G2820" s="21"/>
      <c r="H2820" s="21"/>
    </row>
    <row r="2821" spans="4:8">
      <c r="D2821" s="6"/>
      <c r="E2821" s="21"/>
      <c r="F2821" s="21"/>
      <c r="G2821" s="21"/>
      <c r="H2821" s="21"/>
    </row>
    <row r="2822" spans="4:8">
      <c r="D2822" s="6"/>
      <c r="E2822" s="21"/>
      <c r="F2822" s="21"/>
      <c r="G2822" s="21"/>
      <c r="H2822" s="21"/>
    </row>
    <row r="2823" spans="4:8">
      <c r="D2823" s="6"/>
      <c r="E2823" s="21"/>
      <c r="F2823" s="21"/>
      <c r="G2823" s="21"/>
      <c r="H2823" s="21"/>
    </row>
    <row r="2824" spans="4:8">
      <c r="D2824" s="6"/>
      <c r="E2824" s="21"/>
      <c r="F2824" s="21"/>
      <c r="G2824" s="21"/>
      <c r="H2824" s="21"/>
    </row>
    <row r="2825" spans="4:8">
      <c r="D2825" s="6"/>
      <c r="E2825" s="21"/>
      <c r="F2825" s="21"/>
      <c r="G2825" s="21"/>
      <c r="H2825" s="21"/>
    </row>
    <row r="2826" spans="4:8">
      <c r="D2826" s="6"/>
      <c r="E2826" s="21"/>
      <c r="F2826" s="21"/>
      <c r="G2826" s="21"/>
      <c r="H2826" s="21"/>
    </row>
    <row r="2827" spans="4:8">
      <c r="D2827" s="6"/>
      <c r="E2827" s="21"/>
      <c r="F2827" s="21"/>
      <c r="G2827" s="21"/>
      <c r="H2827" s="21"/>
    </row>
    <row r="2828" spans="4:8">
      <c r="D2828" s="6"/>
      <c r="E2828" s="21"/>
      <c r="F2828" s="21"/>
      <c r="G2828" s="21"/>
      <c r="H2828" s="21"/>
    </row>
    <row r="2829" spans="4:8">
      <c r="D2829" s="6"/>
      <c r="E2829" s="21"/>
      <c r="F2829" s="21"/>
      <c r="G2829" s="21"/>
      <c r="H2829" s="21"/>
    </row>
    <row r="2830" spans="4:8">
      <c r="D2830" s="6"/>
      <c r="E2830" s="21"/>
      <c r="F2830" s="21"/>
      <c r="G2830" s="21"/>
      <c r="H2830" s="21"/>
    </row>
    <row r="2831" spans="4:8">
      <c r="D2831" s="6"/>
      <c r="E2831" s="21"/>
      <c r="F2831" s="21"/>
      <c r="G2831" s="21"/>
      <c r="H2831" s="21"/>
    </row>
    <row r="2832" spans="4:8">
      <c r="D2832" s="6"/>
      <c r="E2832" s="21"/>
      <c r="F2832" s="21"/>
      <c r="G2832" s="21"/>
      <c r="H2832" s="21"/>
    </row>
    <row r="2833" spans="4:8">
      <c r="D2833" s="6"/>
      <c r="E2833" s="21"/>
      <c r="F2833" s="21"/>
      <c r="G2833" s="21"/>
      <c r="H2833" s="21"/>
    </row>
    <row r="2834" spans="4:8">
      <c r="D2834" s="6"/>
      <c r="E2834" s="21"/>
      <c r="F2834" s="21"/>
      <c r="G2834" s="21"/>
      <c r="H2834" s="21"/>
    </row>
    <row r="2835" spans="4:8">
      <c r="D2835" s="6"/>
      <c r="E2835" s="21"/>
      <c r="F2835" s="21"/>
      <c r="G2835" s="21"/>
      <c r="H2835" s="21"/>
    </row>
    <row r="2836" spans="4:8">
      <c r="D2836" s="6"/>
      <c r="E2836" s="21"/>
      <c r="F2836" s="21"/>
      <c r="G2836" s="21"/>
      <c r="H2836" s="21"/>
    </row>
    <row r="2837" spans="4:8">
      <c r="D2837" s="6"/>
      <c r="E2837" s="21"/>
      <c r="F2837" s="21"/>
      <c r="G2837" s="21"/>
      <c r="H2837" s="21"/>
    </row>
    <row r="2838" spans="4:8">
      <c r="D2838" s="6"/>
      <c r="E2838" s="21"/>
      <c r="F2838" s="21"/>
      <c r="G2838" s="21"/>
      <c r="H2838" s="21"/>
    </row>
    <row r="2839" spans="4:8">
      <c r="D2839" s="6"/>
      <c r="E2839" s="21"/>
      <c r="F2839" s="21"/>
      <c r="G2839" s="21"/>
      <c r="H2839" s="21"/>
    </row>
    <row r="2840" spans="4:8">
      <c r="D2840" s="6"/>
      <c r="E2840" s="21"/>
      <c r="F2840" s="21"/>
      <c r="G2840" s="21"/>
      <c r="H2840" s="21"/>
    </row>
    <row r="2841" spans="4:8">
      <c r="D2841" s="6"/>
      <c r="E2841" s="21"/>
      <c r="F2841" s="21"/>
      <c r="G2841" s="21"/>
      <c r="H2841" s="21"/>
    </row>
    <row r="2842" spans="4:8">
      <c r="D2842" s="6"/>
      <c r="E2842" s="21"/>
      <c r="F2842" s="21"/>
      <c r="G2842" s="21"/>
      <c r="H2842" s="21"/>
    </row>
    <row r="2843" spans="4:8">
      <c r="D2843" s="6"/>
      <c r="E2843" s="21"/>
      <c r="F2843" s="21"/>
      <c r="G2843" s="21"/>
      <c r="H2843" s="21"/>
    </row>
    <row r="2844" spans="4:8">
      <c r="D2844" s="6"/>
      <c r="E2844" s="21"/>
      <c r="F2844" s="21"/>
      <c r="G2844" s="21"/>
      <c r="H2844" s="21"/>
    </row>
    <row r="2845" spans="4:8">
      <c r="D2845" s="6"/>
      <c r="E2845" s="21"/>
      <c r="F2845" s="21"/>
      <c r="G2845" s="21"/>
      <c r="H2845" s="21"/>
    </row>
    <row r="2846" spans="4:8">
      <c r="D2846" s="6"/>
      <c r="E2846" s="21"/>
      <c r="F2846" s="21"/>
      <c r="G2846" s="21"/>
      <c r="H2846" s="21"/>
    </row>
    <row r="2847" spans="4:8">
      <c r="D2847" s="6"/>
      <c r="E2847" s="21"/>
      <c r="F2847" s="21"/>
      <c r="G2847" s="21"/>
      <c r="H2847" s="21"/>
    </row>
    <row r="2848" spans="4:8">
      <c r="D2848" s="6"/>
      <c r="E2848" s="21"/>
      <c r="F2848" s="21"/>
      <c r="G2848" s="21"/>
      <c r="H2848" s="21"/>
    </row>
    <row r="2849" spans="4:8">
      <c r="D2849" s="6"/>
      <c r="E2849" s="21"/>
      <c r="F2849" s="21"/>
      <c r="G2849" s="21"/>
      <c r="H2849" s="21"/>
    </row>
    <row r="2850" spans="4:8">
      <c r="D2850" s="6"/>
      <c r="E2850" s="21"/>
      <c r="F2850" s="21"/>
      <c r="G2850" s="21"/>
      <c r="H2850" s="21"/>
    </row>
    <row r="2851" spans="4:8">
      <c r="D2851" s="6"/>
      <c r="E2851" s="21"/>
      <c r="F2851" s="21"/>
      <c r="G2851" s="21"/>
      <c r="H2851" s="21"/>
    </row>
    <row r="2852" spans="4:8">
      <c r="D2852" s="6"/>
      <c r="E2852" s="21"/>
      <c r="F2852" s="21"/>
      <c r="G2852" s="21"/>
      <c r="H2852" s="21"/>
    </row>
    <row r="2853" spans="4:8">
      <c r="D2853" s="6"/>
      <c r="E2853" s="21"/>
      <c r="F2853" s="21"/>
      <c r="G2853" s="21"/>
      <c r="H2853" s="21"/>
    </row>
    <row r="2854" spans="4:8">
      <c r="D2854" s="6"/>
      <c r="E2854" s="21"/>
      <c r="F2854" s="21"/>
      <c r="G2854" s="21"/>
      <c r="H2854" s="21"/>
    </row>
    <row r="2855" spans="4:8">
      <c r="D2855" s="6"/>
      <c r="E2855" s="21"/>
      <c r="F2855" s="21"/>
      <c r="G2855" s="21"/>
      <c r="H2855" s="21"/>
    </row>
    <row r="2856" spans="4:8">
      <c r="D2856" s="6"/>
      <c r="E2856" s="21"/>
      <c r="F2856" s="21"/>
      <c r="G2856" s="21"/>
      <c r="H2856" s="21"/>
    </row>
    <row r="2857" spans="4:8">
      <c r="D2857" s="6"/>
      <c r="E2857" s="21"/>
      <c r="F2857" s="21"/>
      <c r="G2857" s="21"/>
      <c r="H2857" s="21"/>
    </row>
    <row r="2858" spans="4:8">
      <c r="D2858" s="6"/>
      <c r="E2858" s="21"/>
      <c r="F2858" s="21"/>
      <c r="G2858" s="21"/>
      <c r="H2858" s="21"/>
    </row>
    <row r="2859" spans="4:8">
      <c r="D2859" s="6"/>
      <c r="E2859" s="21"/>
      <c r="F2859" s="21"/>
      <c r="G2859" s="21"/>
      <c r="H2859" s="21"/>
    </row>
    <row r="2860" spans="4:8">
      <c r="D2860" s="6"/>
      <c r="E2860" s="21"/>
      <c r="F2860" s="21"/>
      <c r="G2860" s="21"/>
      <c r="H2860" s="21"/>
    </row>
    <row r="2861" spans="4:8">
      <c r="D2861" s="6"/>
      <c r="E2861" s="21"/>
      <c r="F2861" s="21"/>
      <c r="G2861" s="21"/>
      <c r="H2861" s="21"/>
    </row>
    <row r="2862" spans="4:8">
      <c r="D2862" s="6"/>
      <c r="E2862" s="21"/>
      <c r="F2862" s="21"/>
      <c r="G2862" s="21"/>
      <c r="H2862" s="21"/>
    </row>
    <row r="2863" spans="4:8">
      <c r="D2863" s="6"/>
      <c r="E2863" s="21"/>
      <c r="F2863" s="21"/>
      <c r="G2863" s="21"/>
      <c r="H2863" s="21"/>
    </row>
    <row r="2864" spans="4:8">
      <c r="D2864" s="6"/>
      <c r="E2864" s="21"/>
      <c r="F2864" s="21"/>
      <c r="G2864" s="21"/>
      <c r="H2864" s="21"/>
    </row>
    <row r="2865" spans="4:8">
      <c r="D2865" s="6"/>
      <c r="E2865" s="21"/>
      <c r="F2865" s="21"/>
      <c r="G2865" s="21"/>
      <c r="H2865" s="21"/>
    </row>
    <row r="2866" spans="4:8">
      <c r="D2866" s="6"/>
      <c r="E2866" s="21"/>
      <c r="F2866" s="21"/>
      <c r="G2866" s="21"/>
      <c r="H2866" s="21"/>
    </row>
    <row r="2867" spans="4:8">
      <c r="D2867" s="6"/>
      <c r="E2867" s="21"/>
      <c r="F2867" s="21"/>
      <c r="G2867" s="21"/>
      <c r="H2867" s="21"/>
    </row>
    <row r="2868" spans="4:8">
      <c r="D2868" s="6"/>
      <c r="E2868" s="21"/>
      <c r="F2868" s="21"/>
      <c r="G2868" s="21"/>
      <c r="H2868" s="21"/>
    </row>
    <row r="2869" spans="4:8">
      <c r="D2869" s="6"/>
      <c r="E2869" s="21"/>
      <c r="F2869" s="21"/>
      <c r="G2869" s="21"/>
      <c r="H2869" s="21"/>
    </row>
    <row r="2870" spans="4:8">
      <c r="D2870" s="6"/>
      <c r="E2870" s="21"/>
      <c r="F2870" s="21"/>
      <c r="G2870" s="21"/>
      <c r="H2870" s="21"/>
    </row>
    <row r="2871" spans="4:8">
      <c r="D2871" s="6"/>
      <c r="E2871" s="21"/>
      <c r="F2871" s="21"/>
      <c r="G2871" s="21"/>
      <c r="H2871" s="21"/>
    </row>
    <row r="2872" spans="4:8">
      <c r="D2872" s="6"/>
      <c r="E2872" s="21"/>
      <c r="F2872" s="21"/>
      <c r="G2872" s="21"/>
      <c r="H2872" s="21"/>
    </row>
    <row r="2873" spans="4:8">
      <c r="D2873" s="6"/>
      <c r="E2873" s="21"/>
      <c r="F2873" s="21"/>
      <c r="G2873" s="21"/>
      <c r="H2873" s="21"/>
    </row>
    <row r="2874" spans="4:8">
      <c r="D2874" s="6"/>
      <c r="E2874" s="21"/>
      <c r="F2874" s="21"/>
      <c r="G2874" s="21"/>
      <c r="H2874" s="21"/>
    </row>
    <row r="2875" spans="4:8">
      <c r="D2875" s="6"/>
      <c r="E2875" s="21"/>
      <c r="F2875" s="21"/>
      <c r="G2875" s="21"/>
      <c r="H2875" s="21"/>
    </row>
    <row r="2876" spans="4:8">
      <c r="D2876" s="6"/>
      <c r="E2876" s="21"/>
      <c r="F2876" s="21"/>
      <c r="G2876" s="21"/>
      <c r="H2876" s="21"/>
    </row>
    <row r="2877" spans="4:8">
      <c r="D2877" s="6"/>
      <c r="E2877" s="21"/>
      <c r="F2877" s="21"/>
      <c r="G2877" s="21"/>
      <c r="H2877" s="21"/>
    </row>
    <row r="2878" spans="4:8">
      <c r="D2878" s="6"/>
      <c r="E2878" s="21"/>
      <c r="F2878" s="21"/>
      <c r="G2878" s="21"/>
      <c r="H2878" s="21"/>
    </row>
    <row r="2879" spans="4:8">
      <c r="D2879" s="6"/>
      <c r="E2879" s="21"/>
      <c r="F2879" s="21"/>
      <c r="G2879" s="21"/>
      <c r="H2879" s="21"/>
    </row>
    <row r="2880" spans="4:8">
      <c r="D2880" s="6"/>
      <c r="E2880" s="21"/>
      <c r="F2880" s="21"/>
      <c r="G2880" s="21"/>
      <c r="H2880" s="21"/>
    </row>
    <row r="2881" spans="4:8">
      <c r="D2881" s="6"/>
      <c r="E2881" s="21"/>
      <c r="F2881" s="21"/>
      <c r="G2881" s="21"/>
      <c r="H2881" s="21"/>
    </row>
    <row r="2882" spans="4:8">
      <c r="D2882" s="6"/>
      <c r="E2882" s="21"/>
      <c r="F2882" s="21"/>
      <c r="G2882" s="21"/>
      <c r="H2882" s="21"/>
    </row>
    <row r="2883" spans="4:8">
      <c r="D2883" s="6"/>
      <c r="E2883" s="21"/>
      <c r="F2883" s="21"/>
      <c r="G2883" s="21"/>
      <c r="H2883" s="21"/>
    </row>
    <row r="2884" spans="4:8">
      <c r="D2884" s="6"/>
      <c r="E2884" s="21"/>
      <c r="F2884" s="21"/>
      <c r="G2884" s="21"/>
      <c r="H2884" s="21"/>
    </row>
    <row r="2885" spans="4:8">
      <c r="D2885" s="6"/>
      <c r="E2885" s="21"/>
      <c r="F2885" s="21"/>
      <c r="G2885" s="21"/>
      <c r="H2885" s="21"/>
    </row>
    <row r="2886" spans="4:8">
      <c r="D2886" s="6"/>
      <c r="E2886" s="21"/>
      <c r="F2886" s="21"/>
      <c r="G2886" s="21"/>
      <c r="H2886" s="21"/>
    </row>
    <row r="2887" spans="4:8">
      <c r="D2887" s="6"/>
      <c r="E2887" s="21"/>
      <c r="F2887" s="21"/>
      <c r="G2887" s="21"/>
      <c r="H2887" s="21"/>
    </row>
    <row r="2888" spans="4:8">
      <c r="D2888" s="6"/>
      <c r="E2888" s="21"/>
      <c r="F2888" s="21"/>
      <c r="G2888" s="21"/>
      <c r="H2888" s="21"/>
    </row>
    <row r="2889" spans="4:8">
      <c r="D2889" s="6"/>
      <c r="E2889" s="21"/>
      <c r="F2889" s="21"/>
      <c r="G2889" s="21"/>
      <c r="H2889" s="21"/>
    </row>
    <row r="2890" spans="4:8">
      <c r="D2890" s="6"/>
      <c r="E2890" s="21"/>
      <c r="F2890" s="21"/>
      <c r="G2890" s="21"/>
      <c r="H2890" s="21"/>
    </row>
    <row r="2891" spans="4:8">
      <c r="D2891" s="6"/>
      <c r="E2891" s="21"/>
      <c r="F2891" s="21"/>
      <c r="G2891" s="21"/>
      <c r="H2891" s="21"/>
    </row>
    <row r="2892" spans="4:8">
      <c r="D2892" s="6"/>
      <c r="E2892" s="21"/>
      <c r="F2892" s="21"/>
      <c r="G2892" s="21"/>
      <c r="H2892" s="21"/>
    </row>
    <row r="2893" spans="4:8">
      <c r="D2893" s="6"/>
      <c r="E2893" s="21"/>
      <c r="F2893" s="21"/>
      <c r="G2893" s="21"/>
      <c r="H2893" s="21"/>
    </row>
    <row r="2894" spans="4:8">
      <c r="D2894" s="6"/>
      <c r="E2894" s="21"/>
      <c r="F2894" s="21"/>
      <c r="G2894" s="21"/>
      <c r="H2894" s="21"/>
    </row>
    <row r="2895" spans="4:8">
      <c r="D2895" s="6"/>
      <c r="E2895" s="21"/>
      <c r="F2895" s="21"/>
      <c r="G2895" s="21"/>
      <c r="H2895" s="21"/>
    </row>
    <row r="2896" spans="4:8">
      <c r="D2896" s="6"/>
      <c r="E2896" s="21"/>
      <c r="F2896" s="21"/>
      <c r="G2896" s="21"/>
      <c r="H2896" s="21"/>
    </row>
    <row r="2897" spans="4:8">
      <c r="D2897" s="6"/>
      <c r="E2897" s="21"/>
      <c r="F2897" s="21"/>
      <c r="G2897" s="21"/>
      <c r="H2897" s="21"/>
    </row>
    <row r="2898" spans="4:8">
      <c r="D2898" s="6"/>
      <c r="E2898" s="21"/>
      <c r="F2898" s="21"/>
      <c r="G2898" s="21"/>
      <c r="H2898" s="21"/>
    </row>
    <row r="2899" spans="4:8">
      <c r="D2899" s="6"/>
      <c r="E2899" s="21"/>
      <c r="F2899" s="21"/>
      <c r="G2899" s="21"/>
      <c r="H2899" s="21"/>
    </row>
    <row r="2900" spans="4:8">
      <c r="D2900" s="6"/>
      <c r="E2900" s="21"/>
      <c r="F2900" s="21"/>
      <c r="G2900" s="21"/>
      <c r="H2900" s="21"/>
    </row>
    <row r="2901" spans="4:8">
      <c r="D2901" s="6"/>
      <c r="E2901" s="21"/>
      <c r="F2901" s="21"/>
      <c r="G2901" s="21"/>
      <c r="H2901" s="21"/>
    </row>
    <row r="2902" spans="4:8">
      <c r="D2902" s="6"/>
      <c r="E2902" s="21"/>
      <c r="F2902" s="21"/>
      <c r="G2902" s="21"/>
      <c r="H2902" s="21"/>
    </row>
    <row r="2903" spans="4:8">
      <c r="D2903" s="6"/>
      <c r="E2903" s="21"/>
      <c r="F2903" s="21"/>
      <c r="G2903" s="21"/>
      <c r="H2903" s="21"/>
    </row>
    <row r="2904" spans="4:8">
      <c r="D2904" s="6"/>
      <c r="E2904" s="21"/>
      <c r="F2904" s="21"/>
      <c r="G2904" s="21"/>
      <c r="H2904" s="21"/>
    </row>
    <row r="2905" spans="4:8">
      <c r="D2905" s="6"/>
      <c r="E2905" s="21"/>
      <c r="F2905" s="21"/>
      <c r="G2905" s="21"/>
      <c r="H2905" s="21"/>
    </row>
    <row r="2906" spans="4:8">
      <c r="D2906" s="6"/>
      <c r="E2906" s="21"/>
      <c r="F2906" s="21"/>
      <c r="G2906" s="21"/>
      <c r="H2906" s="21"/>
    </row>
    <row r="2907" spans="4:8">
      <c r="D2907" s="6"/>
      <c r="E2907" s="21"/>
      <c r="F2907" s="21"/>
      <c r="G2907" s="21"/>
      <c r="H2907" s="21"/>
    </row>
    <row r="2908" spans="4:8">
      <c r="D2908" s="6"/>
      <c r="E2908" s="21"/>
      <c r="F2908" s="21"/>
      <c r="G2908" s="21"/>
      <c r="H2908" s="21"/>
    </row>
    <row r="2909" spans="4:8">
      <c r="D2909" s="6"/>
      <c r="E2909" s="21"/>
      <c r="F2909" s="21"/>
      <c r="G2909" s="21"/>
      <c r="H2909" s="21"/>
    </row>
    <row r="2910" spans="4:8">
      <c r="D2910" s="6"/>
      <c r="E2910" s="21"/>
      <c r="F2910" s="21"/>
      <c r="G2910" s="21"/>
      <c r="H2910" s="21"/>
    </row>
    <row r="2911" spans="4:8">
      <c r="D2911" s="6"/>
      <c r="E2911" s="21"/>
      <c r="F2911" s="21"/>
      <c r="G2911" s="21"/>
      <c r="H2911" s="21"/>
    </row>
    <row r="2912" spans="4:8">
      <c r="D2912" s="6"/>
      <c r="E2912" s="21"/>
      <c r="F2912" s="21"/>
      <c r="G2912" s="21"/>
      <c r="H2912" s="21"/>
    </row>
    <row r="2913" spans="4:8">
      <c r="D2913" s="6"/>
      <c r="E2913" s="21"/>
      <c r="F2913" s="21"/>
      <c r="G2913" s="21"/>
      <c r="H2913" s="21"/>
    </row>
    <row r="2914" spans="4:8">
      <c r="D2914" s="6"/>
      <c r="E2914" s="21"/>
      <c r="F2914" s="21"/>
      <c r="G2914" s="21"/>
      <c r="H2914" s="21"/>
    </row>
    <row r="2915" spans="4:8">
      <c r="D2915" s="6"/>
      <c r="E2915" s="21"/>
      <c r="F2915" s="21"/>
      <c r="G2915" s="21"/>
      <c r="H2915" s="21"/>
    </row>
    <row r="2916" spans="4:8">
      <c r="D2916" s="6"/>
      <c r="E2916" s="21"/>
      <c r="F2916" s="21"/>
      <c r="G2916" s="21"/>
      <c r="H2916" s="21"/>
    </row>
    <row r="2917" spans="4:8">
      <c r="D2917" s="6"/>
      <c r="E2917" s="21"/>
      <c r="F2917" s="21"/>
      <c r="G2917" s="21"/>
      <c r="H2917" s="21"/>
    </row>
    <row r="2918" spans="4:8">
      <c r="D2918" s="6"/>
      <c r="E2918" s="21"/>
      <c r="F2918" s="21"/>
      <c r="G2918" s="21"/>
      <c r="H2918" s="21"/>
    </row>
    <row r="2919" spans="4:8">
      <c r="D2919" s="6"/>
      <c r="E2919" s="21"/>
      <c r="F2919" s="21"/>
      <c r="G2919" s="21"/>
      <c r="H2919" s="21"/>
    </row>
    <row r="2920" spans="4:8">
      <c r="D2920" s="6"/>
      <c r="E2920" s="21"/>
      <c r="F2920" s="21"/>
      <c r="G2920" s="21"/>
      <c r="H2920" s="21"/>
    </row>
    <row r="2921" spans="4:8">
      <c r="D2921" s="6"/>
      <c r="E2921" s="21"/>
      <c r="F2921" s="21"/>
      <c r="G2921" s="21"/>
      <c r="H2921" s="21"/>
    </row>
    <row r="2922" spans="4:8">
      <c r="D2922" s="6"/>
      <c r="E2922" s="21"/>
      <c r="F2922" s="21"/>
      <c r="G2922" s="21"/>
      <c r="H2922" s="21"/>
    </row>
    <row r="2923" spans="4:8">
      <c r="D2923" s="6"/>
      <c r="E2923" s="21"/>
      <c r="F2923" s="21"/>
      <c r="G2923" s="21"/>
      <c r="H2923" s="21"/>
    </row>
    <row r="2924" spans="4:8">
      <c r="D2924" s="6"/>
      <c r="E2924" s="21"/>
      <c r="F2924" s="21"/>
      <c r="G2924" s="21"/>
      <c r="H2924" s="21"/>
    </row>
    <row r="2925" spans="4:8">
      <c r="D2925" s="6"/>
      <c r="E2925" s="21"/>
      <c r="F2925" s="21"/>
      <c r="G2925" s="21"/>
      <c r="H2925" s="21"/>
    </row>
    <row r="2926" spans="4:8">
      <c r="D2926" s="6"/>
      <c r="E2926" s="21"/>
      <c r="F2926" s="21"/>
      <c r="G2926" s="21"/>
      <c r="H2926" s="21"/>
    </row>
    <row r="2927" spans="4:8">
      <c r="D2927" s="6"/>
      <c r="E2927" s="21"/>
      <c r="F2927" s="21"/>
      <c r="G2927" s="21"/>
      <c r="H2927" s="21"/>
    </row>
    <row r="2928" spans="4:8">
      <c r="D2928" s="6"/>
      <c r="E2928" s="21"/>
      <c r="F2928" s="21"/>
      <c r="G2928" s="21"/>
      <c r="H2928" s="21"/>
    </row>
    <row r="2929" spans="4:8">
      <c r="D2929" s="6"/>
      <c r="E2929" s="21"/>
      <c r="F2929" s="21"/>
      <c r="G2929" s="21"/>
      <c r="H2929" s="21"/>
    </row>
    <row r="2930" spans="4:8">
      <c r="D2930" s="6"/>
      <c r="E2930" s="21"/>
      <c r="F2930" s="21"/>
      <c r="G2930" s="21"/>
      <c r="H2930" s="21"/>
    </row>
    <row r="2931" spans="4:8">
      <c r="D2931" s="6"/>
      <c r="E2931" s="21"/>
      <c r="F2931" s="21"/>
      <c r="G2931" s="21"/>
      <c r="H2931" s="21"/>
    </row>
    <row r="2932" spans="4:8">
      <c r="D2932" s="6"/>
      <c r="E2932" s="21"/>
      <c r="F2932" s="21"/>
      <c r="G2932" s="21"/>
      <c r="H2932" s="21"/>
    </row>
    <row r="2933" spans="4:8">
      <c r="D2933" s="6"/>
      <c r="E2933" s="21"/>
      <c r="F2933" s="21"/>
      <c r="G2933" s="21"/>
      <c r="H2933" s="21"/>
    </row>
    <row r="2934" spans="4:8">
      <c r="D2934" s="6"/>
      <c r="E2934" s="21"/>
      <c r="F2934" s="21"/>
      <c r="G2934" s="21"/>
      <c r="H2934" s="21"/>
    </row>
    <row r="2935" spans="4:8">
      <c r="D2935" s="6"/>
      <c r="E2935" s="21"/>
      <c r="F2935" s="21"/>
      <c r="G2935" s="21"/>
      <c r="H2935" s="21"/>
    </row>
    <row r="2936" spans="4:8">
      <c r="D2936" s="6"/>
      <c r="E2936" s="21"/>
      <c r="F2936" s="21"/>
      <c r="G2936" s="21"/>
      <c r="H2936" s="21"/>
    </row>
    <row r="2937" spans="4:8">
      <c r="D2937" s="6"/>
      <c r="E2937" s="21"/>
      <c r="F2937" s="21"/>
      <c r="G2937" s="21"/>
      <c r="H2937" s="21"/>
    </row>
    <row r="2938" spans="4:8">
      <c r="D2938" s="6"/>
      <c r="E2938" s="21"/>
      <c r="F2938" s="21"/>
      <c r="G2938" s="21"/>
      <c r="H2938" s="21"/>
    </row>
    <row r="2939" spans="4:8">
      <c r="D2939" s="6"/>
      <c r="E2939" s="21"/>
      <c r="F2939" s="21"/>
      <c r="G2939" s="21"/>
      <c r="H2939" s="21"/>
    </row>
    <row r="2940" spans="4:8">
      <c r="D2940" s="6"/>
      <c r="E2940" s="21"/>
      <c r="F2940" s="21"/>
      <c r="G2940" s="21"/>
      <c r="H2940" s="21"/>
    </row>
    <row r="2941" spans="4:8">
      <c r="D2941" s="6"/>
      <c r="E2941" s="21"/>
      <c r="F2941" s="21"/>
      <c r="G2941" s="21"/>
      <c r="H2941" s="21"/>
    </row>
    <row r="2942" spans="4:8">
      <c r="D2942" s="6"/>
      <c r="E2942" s="21"/>
      <c r="F2942" s="21"/>
      <c r="G2942" s="21"/>
      <c r="H2942" s="21"/>
    </row>
    <row r="2943" spans="4:8">
      <c r="D2943" s="6"/>
      <c r="E2943" s="21"/>
      <c r="F2943" s="21"/>
      <c r="G2943" s="21"/>
      <c r="H2943" s="21"/>
    </row>
    <row r="2944" spans="4:8">
      <c r="D2944" s="6"/>
      <c r="E2944" s="21"/>
      <c r="F2944" s="21"/>
      <c r="G2944" s="21"/>
      <c r="H2944" s="21"/>
    </row>
    <row r="2945" spans="4:8">
      <c r="D2945" s="6"/>
      <c r="E2945" s="21"/>
      <c r="F2945" s="21"/>
      <c r="G2945" s="21"/>
      <c r="H2945" s="21"/>
    </row>
    <row r="2946" spans="4:8">
      <c r="D2946" s="6"/>
      <c r="E2946" s="21"/>
      <c r="F2946" s="21"/>
      <c r="G2946" s="21"/>
      <c r="H2946" s="21"/>
    </row>
    <row r="2947" spans="4:8">
      <c r="D2947" s="6"/>
      <c r="E2947" s="21"/>
      <c r="F2947" s="21"/>
      <c r="G2947" s="21"/>
      <c r="H2947" s="21"/>
    </row>
    <row r="2948" spans="4:8">
      <c r="D2948" s="6"/>
      <c r="E2948" s="21"/>
      <c r="F2948" s="21"/>
      <c r="G2948" s="21"/>
      <c r="H2948" s="21"/>
    </row>
    <row r="2949" spans="4:8">
      <c r="D2949" s="6"/>
      <c r="E2949" s="21"/>
      <c r="F2949" s="21"/>
      <c r="G2949" s="21"/>
      <c r="H2949" s="21"/>
    </row>
    <row r="2950" spans="4:8">
      <c r="D2950" s="6"/>
      <c r="E2950" s="21"/>
      <c r="F2950" s="21"/>
      <c r="G2950" s="21"/>
      <c r="H2950" s="21"/>
    </row>
    <row r="2951" spans="4:8">
      <c r="D2951" s="6"/>
      <c r="E2951" s="21"/>
      <c r="F2951" s="21"/>
      <c r="G2951" s="21"/>
      <c r="H2951" s="21"/>
    </row>
    <row r="2952" spans="4:8">
      <c r="D2952" s="6"/>
      <c r="E2952" s="21"/>
      <c r="F2952" s="21"/>
      <c r="G2952" s="21"/>
      <c r="H2952" s="21"/>
    </row>
    <row r="2953" spans="4:8">
      <c r="D2953" s="6"/>
      <c r="E2953" s="21"/>
      <c r="F2953" s="21"/>
      <c r="G2953" s="21"/>
      <c r="H2953" s="21"/>
    </row>
    <row r="2954" spans="4:8">
      <c r="D2954" s="6"/>
      <c r="E2954" s="21"/>
      <c r="F2954" s="21"/>
      <c r="G2954" s="21"/>
      <c r="H2954" s="21"/>
    </row>
    <row r="2955" spans="4:8">
      <c r="D2955" s="6"/>
      <c r="E2955" s="21"/>
      <c r="F2955" s="21"/>
      <c r="G2955" s="21"/>
      <c r="H2955" s="21"/>
    </row>
    <row r="2956" spans="4:8">
      <c r="D2956" s="6"/>
      <c r="E2956" s="21"/>
      <c r="F2956" s="21"/>
      <c r="G2956" s="21"/>
      <c r="H2956" s="21"/>
    </row>
    <row r="2957" spans="4:8">
      <c r="D2957" s="6"/>
      <c r="E2957" s="21"/>
      <c r="F2957" s="21"/>
      <c r="G2957" s="21"/>
      <c r="H2957" s="21"/>
    </row>
    <row r="2958" spans="4:8">
      <c r="D2958" s="6"/>
      <c r="E2958" s="21"/>
      <c r="F2958" s="21"/>
      <c r="G2958" s="21"/>
      <c r="H2958" s="21"/>
    </row>
    <row r="2959" spans="4:8">
      <c r="D2959" s="6"/>
      <c r="E2959" s="21"/>
      <c r="F2959" s="21"/>
      <c r="G2959" s="21"/>
      <c r="H2959" s="21"/>
    </row>
    <row r="2960" spans="4:8">
      <c r="D2960" s="6"/>
      <c r="E2960" s="21"/>
      <c r="F2960" s="21"/>
      <c r="G2960" s="21"/>
      <c r="H2960" s="21"/>
    </row>
    <row r="2961" spans="4:8">
      <c r="D2961" s="6"/>
      <c r="E2961" s="21"/>
      <c r="F2961" s="21"/>
      <c r="G2961" s="21"/>
      <c r="H2961" s="21"/>
    </row>
    <row r="2962" spans="4:8">
      <c r="D2962" s="6"/>
      <c r="E2962" s="21"/>
      <c r="F2962" s="21"/>
      <c r="G2962" s="21"/>
      <c r="H2962" s="21"/>
    </row>
    <row r="2963" spans="4:8">
      <c r="D2963" s="6"/>
      <c r="E2963" s="21"/>
      <c r="F2963" s="21"/>
      <c r="G2963" s="21"/>
      <c r="H2963" s="21"/>
    </row>
    <row r="2964" spans="4:8">
      <c r="D2964" s="6"/>
      <c r="E2964" s="21"/>
      <c r="F2964" s="21"/>
      <c r="G2964" s="21"/>
      <c r="H2964" s="21"/>
    </row>
    <row r="2965" spans="4:8">
      <c r="D2965" s="6"/>
      <c r="E2965" s="21"/>
      <c r="F2965" s="21"/>
      <c r="G2965" s="21"/>
      <c r="H2965" s="21"/>
    </row>
    <row r="2966" spans="4:8">
      <c r="D2966" s="6"/>
      <c r="E2966" s="21"/>
      <c r="F2966" s="21"/>
      <c r="G2966" s="21"/>
      <c r="H2966" s="21"/>
    </row>
    <row r="2967" spans="4:8">
      <c r="D2967" s="6"/>
      <c r="E2967" s="21"/>
      <c r="F2967" s="21"/>
      <c r="G2967" s="21"/>
      <c r="H2967" s="21"/>
    </row>
    <row r="2968" spans="4:8">
      <c r="D2968" s="6"/>
      <c r="E2968" s="21"/>
      <c r="F2968" s="21"/>
      <c r="G2968" s="21"/>
      <c r="H2968" s="21"/>
    </row>
    <row r="2969" spans="4:8">
      <c r="D2969" s="6"/>
      <c r="E2969" s="21"/>
      <c r="F2969" s="21"/>
      <c r="G2969" s="21"/>
      <c r="H2969" s="21"/>
    </row>
    <row r="2970" spans="4:8">
      <c r="D2970" s="6"/>
      <c r="E2970" s="21"/>
      <c r="F2970" s="21"/>
      <c r="G2970" s="21"/>
      <c r="H2970" s="21"/>
    </row>
    <row r="2971" spans="4:8">
      <c r="D2971" s="6"/>
      <c r="E2971" s="21"/>
      <c r="F2971" s="21"/>
      <c r="G2971" s="21"/>
      <c r="H2971" s="21"/>
    </row>
    <row r="2972" spans="4:8">
      <c r="D2972" s="6"/>
      <c r="E2972" s="21"/>
      <c r="F2972" s="21"/>
      <c r="G2972" s="21"/>
      <c r="H2972" s="21"/>
    </row>
    <row r="2973" spans="4:8">
      <c r="D2973" s="6"/>
      <c r="E2973" s="21"/>
      <c r="F2973" s="21"/>
      <c r="G2973" s="21"/>
      <c r="H2973" s="21"/>
    </row>
    <row r="2974" spans="4:8">
      <c r="D2974" s="6"/>
      <c r="E2974" s="21"/>
      <c r="F2974" s="21"/>
      <c r="G2974" s="21"/>
      <c r="H2974" s="21"/>
    </row>
    <row r="2975" spans="4:8">
      <c r="D2975" s="6"/>
      <c r="E2975" s="21"/>
      <c r="F2975" s="21"/>
      <c r="G2975" s="21"/>
      <c r="H2975" s="21"/>
    </row>
    <row r="2976" spans="4:8">
      <c r="D2976" s="6"/>
      <c r="E2976" s="21"/>
      <c r="F2976" s="21"/>
      <c r="G2976" s="21"/>
      <c r="H2976" s="21"/>
    </row>
    <row r="2977" spans="4:8">
      <c r="D2977" s="6"/>
      <c r="E2977" s="21"/>
      <c r="F2977" s="21"/>
      <c r="G2977" s="21"/>
      <c r="H2977" s="21"/>
    </row>
    <row r="2978" spans="4:8">
      <c r="D2978" s="6"/>
      <c r="E2978" s="21"/>
      <c r="F2978" s="21"/>
      <c r="G2978" s="21"/>
      <c r="H2978" s="21"/>
    </row>
    <row r="2979" spans="4:8">
      <c r="D2979" s="6"/>
      <c r="E2979" s="21"/>
      <c r="F2979" s="21"/>
      <c r="G2979" s="21"/>
      <c r="H2979" s="21"/>
    </row>
    <row r="2980" spans="4:8">
      <c r="D2980" s="6"/>
      <c r="E2980" s="21"/>
      <c r="F2980" s="21"/>
      <c r="G2980" s="21"/>
      <c r="H2980" s="21"/>
    </row>
    <row r="2981" spans="4:8">
      <c r="D2981" s="6"/>
      <c r="E2981" s="21"/>
      <c r="F2981" s="21"/>
      <c r="G2981" s="21"/>
      <c r="H2981" s="21"/>
    </row>
    <row r="2982" spans="4:8">
      <c r="D2982" s="6"/>
      <c r="E2982" s="21"/>
      <c r="F2982" s="21"/>
      <c r="G2982" s="21"/>
      <c r="H2982" s="21"/>
    </row>
    <row r="2983" spans="4:8">
      <c r="D2983" s="6"/>
      <c r="E2983" s="21"/>
      <c r="F2983" s="21"/>
      <c r="G2983" s="21"/>
      <c r="H2983" s="21"/>
    </row>
    <row r="2984" spans="4:8">
      <c r="D2984" s="6"/>
      <c r="E2984" s="21"/>
      <c r="F2984" s="21"/>
      <c r="G2984" s="21"/>
      <c r="H2984" s="21"/>
    </row>
    <row r="2985" spans="4:8">
      <c r="D2985" s="6"/>
      <c r="E2985" s="21"/>
      <c r="F2985" s="21"/>
      <c r="G2985" s="21"/>
      <c r="H2985" s="21"/>
    </row>
    <row r="2986" spans="4:8">
      <c r="D2986" s="6"/>
      <c r="E2986" s="21"/>
      <c r="F2986" s="21"/>
      <c r="G2986" s="21"/>
      <c r="H2986" s="21"/>
    </row>
    <row r="2987" spans="4:8">
      <c r="D2987" s="6"/>
      <c r="E2987" s="21"/>
      <c r="F2987" s="21"/>
      <c r="G2987" s="21"/>
      <c r="H2987" s="21"/>
    </row>
    <row r="2988" spans="4:8">
      <c r="D2988" s="6"/>
      <c r="E2988" s="21"/>
      <c r="F2988" s="21"/>
      <c r="G2988" s="21"/>
      <c r="H2988" s="21"/>
    </row>
    <row r="2989" spans="4:8">
      <c r="D2989" s="6"/>
      <c r="E2989" s="21"/>
      <c r="F2989" s="21"/>
      <c r="G2989" s="21"/>
      <c r="H2989" s="21"/>
    </row>
    <row r="2990" spans="4:8">
      <c r="D2990" s="6"/>
      <c r="E2990" s="21"/>
      <c r="F2990" s="21"/>
      <c r="G2990" s="21"/>
      <c r="H2990" s="21"/>
    </row>
    <row r="2991" spans="4:8">
      <c r="D2991" s="6"/>
      <c r="E2991" s="21"/>
      <c r="F2991" s="21"/>
      <c r="G2991" s="21"/>
      <c r="H2991" s="21"/>
    </row>
    <row r="2992" spans="4:8">
      <c r="D2992" s="6"/>
      <c r="E2992" s="21"/>
      <c r="F2992" s="21"/>
      <c r="G2992" s="21"/>
      <c r="H2992" s="21"/>
    </row>
    <row r="2993" spans="4:8">
      <c r="D2993" s="6"/>
      <c r="E2993" s="21"/>
      <c r="F2993" s="21"/>
      <c r="G2993" s="21"/>
      <c r="H2993" s="21"/>
    </row>
    <row r="2994" spans="4:8">
      <c r="D2994" s="6"/>
      <c r="E2994" s="21"/>
      <c r="F2994" s="21"/>
      <c r="G2994" s="21"/>
      <c r="H2994" s="21"/>
    </row>
    <row r="2995" spans="4:8">
      <c r="D2995" s="6"/>
      <c r="E2995" s="21"/>
      <c r="F2995" s="21"/>
      <c r="G2995" s="21"/>
      <c r="H2995" s="21"/>
    </row>
    <row r="2996" spans="4:8">
      <c r="D2996" s="6"/>
      <c r="E2996" s="21"/>
      <c r="F2996" s="21"/>
      <c r="G2996" s="21"/>
      <c r="H2996" s="21"/>
    </row>
    <row r="2997" spans="4:8">
      <c r="D2997" s="6"/>
      <c r="E2997" s="21"/>
      <c r="F2997" s="21"/>
      <c r="G2997" s="21"/>
      <c r="H2997" s="21"/>
    </row>
    <row r="2998" spans="4:8">
      <c r="D2998" s="6"/>
      <c r="E2998" s="21"/>
      <c r="F2998" s="21"/>
      <c r="G2998" s="21"/>
      <c r="H2998" s="21"/>
    </row>
    <row r="2999" spans="4:8">
      <c r="D2999" s="6"/>
      <c r="E2999" s="21"/>
      <c r="F2999" s="21"/>
      <c r="G2999" s="21"/>
      <c r="H2999" s="21"/>
    </row>
    <row r="3000" spans="4:8">
      <c r="D3000" s="6"/>
      <c r="E3000" s="21"/>
      <c r="F3000" s="21"/>
      <c r="G3000" s="21"/>
      <c r="H3000" s="21"/>
    </row>
    <row r="3001" spans="4:8">
      <c r="D3001" s="6"/>
      <c r="E3001" s="21"/>
      <c r="F3001" s="21"/>
      <c r="G3001" s="21"/>
      <c r="H3001" s="21"/>
    </row>
    <row r="3002" spans="4:8">
      <c r="D3002" s="6"/>
      <c r="E3002" s="21"/>
      <c r="F3002" s="21"/>
      <c r="G3002" s="21"/>
      <c r="H3002" s="21"/>
    </row>
    <row r="3003" spans="4:8">
      <c r="D3003" s="6"/>
      <c r="E3003" s="21"/>
      <c r="F3003" s="21"/>
      <c r="G3003" s="21"/>
      <c r="H3003" s="21"/>
    </row>
    <row r="3004" spans="4:8">
      <c r="D3004" s="6"/>
      <c r="E3004" s="21"/>
      <c r="F3004" s="21"/>
      <c r="G3004" s="21"/>
      <c r="H3004" s="21"/>
    </row>
    <row r="3005" spans="4:8">
      <c r="D3005" s="6"/>
      <c r="E3005" s="21"/>
      <c r="F3005" s="21"/>
      <c r="G3005" s="21"/>
      <c r="H3005" s="21"/>
    </row>
    <row r="3006" spans="4:8">
      <c r="D3006" s="6"/>
      <c r="E3006" s="21"/>
      <c r="F3006" s="21"/>
      <c r="G3006" s="21"/>
      <c r="H3006" s="21"/>
    </row>
    <row r="3007" spans="4:8">
      <c r="D3007" s="6"/>
      <c r="E3007" s="21"/>
      <c r="F3007" s="21"/>
      <c r="G3007" s="21"/>
      <c r="H3007" s="21"/>
    </row>
    <row r="3008" spans="4:8">
      <c r="D3008" s="6"/>
      <c r="E3008" s="21"/>
      <c r="F3008" s="21"/>
      <c r="G3008" s="21"/>
      <c r="H3008" s="21"/>
    </row>
    <row r="3009" spans="4:8">
      <c r="D3009" s="6"/>
      <c r="E3009" s="21"/>
      <c r="F3009" s="21"/>
      <c r="G3009" s="21"/>
      <c r="H3009" s="21"/>
    </row>
    <row r="3010" spans="4:8">
      <c r="D3010" s="6"/>
      <c r="E3010" s="21"/>
      <c r="F3010" s="21"/>
      <c r="G3010" s="21"/>
      <c r="H3010" s="21"/>
    </row>
    <row r="3011" spans="4:8">
      <c r="D3011" s="6"/>
      <c r="E3011" s="21"/>
      <c r="F3011" s="21"/>
      <c r="G3011" s="21"/>
      <c r="H3011" s="21"/>
    </row>
    <row r="3012" spans="4:8">
      <c r="D3012" s="6"/>
      <c r="E3012" s="21"/>
      <c r="F3012" s="21"/>
      <c r="G3012" s="21"/>
      <c r="H3012" s="21"/>
    </row>
    <row r="3013" spans="4:8">
      <c r="D3013" s="6"/>
      <c r="E3013" s="21"/>
      <c r="F3013" s="21"/>
      <c r="G3013" s="21"/>
      <c r="H3013" s="21"/>
    </row>
    <row r="3014" spans="4:8">
      <c r="D3014" s="6"/>
      <c r="E3014" s="21"/>
      <c r="F3014" s="21"/>
      <c r="G3014" s="21"/>
      <c r="H3014" s="21"/>
    </row>
    <row r="3015" spans="4:8">
      <c r="D3015" s="6"/>
      <c r="E3015" s="21"/>
      <c r="F3015" s="21"/>
      <c r="G3015" s="21"/>
      <c r="H3015" s="21"/>
    </row>
    <row r="3016" spans="4:8">
      <c r="D3016" s="6"/>
      <c r="E3016" s="21"/>
      <c r="F3016" s="21"/>
      <c r="G3016" s="21"/>
      <c r="H3016" s="21"/>
    </row>
    <row r="3017" spans="4:8">
      <c r="D3017" s="6"/>
      <c r="E3017" s="21"/>
      <c r="F3017" s="21"/>
      <c r="G3017" s="21"/>
      <c r="H3017" s="21"/>
    </row>
    <row r="3018" spans="4:8">
      <c r="D3018" s="6"/>
      <c r="E3018" s="21"/>
      <c r="F3018" s="21"/>
      <c r="G3018" s="21"/>
      <c r="H3018" s="21"/>
    </row>
    <row r="3019" spans="4:8">
      <c r="D3019" s="6"/>
      <c r="E3019" s="21"/>
      <c r="F3019" s="21"/>
      <c r="G3019" s="21"/>
      <c r="H3019" s="21"/>
    </row>
    <row r="3020" spans="4:8">
      <c r="D3020" s="6"/>
      <c r="E3020" s="21"/>
      <c r="F3020" s="21"/>
      <c r="G3020" s="21"/>
      <c r="H3020" s="21"/>
    </row>
    <row r="3021" spans="4:8">
      <c r="D3021" s="6"/>
      <c r="E3021" s="21"/>
      <c r="F3021" s="21"/>
      <c r="G3021" s="21"/>
      <c r="H3021" s="21"/>
    </row>
    <row r="3022" spans="4:8">
      <c r="D3022" s="6"/>
      <c r="E3022" s="21"/>
      <c r="F3022" s="21"/>
      <c r="G3022" s="21"/>
      <c r="H3022" s="21"/>
    </row>
    <row r="3023" spans="4:8">
      <c r="D3023" s="6"/>
      <c r="E3023" s="21"/>
      <c r="F3023" s="21"/>
      <c r="G3023" s="21"/>
      <c r="H3023" s="21"/>
    </row>
    <row r="3024" spans="4:8">
      <c r="D3024" s="6"/>
      <c r="E3024" s="21"/>
      <c r="F3024" s="21"/>
      <c r="G3024" s="21"/>
      <c r="H3024" s="21"/>
    </row>
    <row r="3025" spans="4:8">
      <c r="D3025" s="6"/>
      <c r="E3025" s="21"/>
      <c r="F3025" s="21"/>
      <c r="G3025" s="21"/>
      <c r="H3025" s="21"/>
    </row>
    <row r="3026" spans="4:8">
      <c r="D3026" s="6"/>
      <c r="E3026" s="21"/>
      <c r="F3026" s="21"/>
      <c r="G3026" s="21"/>
      <c r="H3026" s="21"/>
    </row>
    <row r="3027" spans="4:8">
      <c r="D3027" s="6"/>
      <c r="E3027" s="21"/>
      <c r="F3027" s="21"/>
      <c r="G3027" s="21"/>
      <c r="H3027" s="21"/>
    </row>
    <row r="3028" spans="4:8">
      <c r="D3028" s="6"/>
      <c r="E3028" s="21"/>
      <c r="F3028" s="21"/>
      <c r="G3028" s="21"/>
      <c r="H3028" s="21"/>
    </row>
    <row r="3029" spans="4:8">
      <c r="D3029" s="6"/>
      <c r="E3029" s="21"/>
      <c r="F3029" s="21"/>
      <c r="G3029" s="21"/>
      <c r="H3029" s="21"/>
    </row>
    <row r="3030" spans="4:8">
      <c r="D3030" s="6"/>
      <c r="E3030" s="21"/>
      <c r="F3030" s="21"/>
      <c r="G3030" s="21"/>
      <c r="H3030" s="21"/>
    </row>
    <row r="3031" spans="4:8">
      <c r="D3031" s="6"/>
      <c r="E3031" s="21"/>
      <c r="F3031" s="21"/>
      <c r="G3031" s="21"/>
      <c r="H3031" s="21"/>
    </row>
    <row r="3032" spans="4:8">
      <c r="D3032" s="6"/>
      <c r="E3032" s="21"/>
      <c r="F3032" s="21"/>
      <c r="G3032" s="21"/>
      <c r="H3032" s="21"/>
    </row>
    <row r="3033" spans="4:8">
      <c r="D3033" s="6"/>
      <c r="E3033" s="21"/>
      <c r="F3033" s="21"/>
      <c r="G3033" s="21"/>
      <c r="H3033" s="21"/>
    </row>
    <row r="3034" spans="4:8">
      <c r="D3034" s="6"/>
      <c r="E3034" s="21"/>
      <c r="F3034" s="21"/>
      <c r="G3034" s="21"/>
      <c r="H3034" s="21"/>
    </row>
    <row r="3035" spans="4:8">
      <c r="D3035" s="6"/>
      <c r="E3035" s="21"/>
      <c r="F3035" s="21"/>
      <c r="G3035" s="21"/>
      <c r="H3035" s="21"/>
    </row>
    <row r="3036" spans="4:8">
      <c r="D3036" s="6"/>
      <c r="E3036" s="21"/>
      <c r="F3036" s="21"/>
      <c r="G3036" s="21"/>
      <c r="H3036" s="21"/>
    </row>
    <row r="3037" spans="4:8">
      <c r="D3037" s="6"/>
      <c r="E3037" s="21"/>
      <c r="F3037" s="21"/>
      <c r="G3037" s="21"/>
      <c r="H3037" s="21"/>
    </row>
    <row r="3038" spans="4:8">
      <c r="D3038" s="6"/>
      <c r="E3038" s="21"/>
      <c r="F3038" s="21"/>
      <c r="G3038" s="21"/>
      <c r="H3038" s="21"/>
    </row>
    <row r="3039" spans="4:8">
      <c r="D3039" s="6"/>
      <c r="E3039" s="21"/>
      <c r="F3039" s="21"/>
      <c r="G3039" s="21"/>
      <c r="H3039" s="21"/>
    </row>
    <row r="3040" spans="4:8">
      <c r="D3040" s="6"/>
      <c r="E3040" s="21"/>
      <c r="F3040" s="21"/>
      <c r="G3040" s="21"/>
      <c r="H3040" s="21"/>
    </row>
    <row r="3041" spans="4:8">
      <c r="D3041" s="6"/>
      <c r="E3041" s="21"/>
      <c r="F3041" s="21"/>
      <c r="G3041" s="21"/>
      <c r="H3041" s="21"/>
    </row>
    <row r="3042" spans="4:8">
      <c r="D3042" s="6"/>
      <c r="E3042" s="21"/>
      <c r="F3042" s="21"/>
      <c r="G3042" s="21"/>
      <c r="H3042" s="21"/>
    </row>
    <row r="3043" spans="4:8">
      <c r="D3043" s="6"/>
      <c r="E3043" s="21"/>
      <c r="F3043" s="21"/>
      <c r="G3043" s="21"/>
      <c r="H3043" s="21"/>
    </row>
    <row r="3044" spans="4:8">
      <c r="D3044" s="6"/>
      <c r="E3044" s="21"/>
      <c r="F3044" s="21"/>
      <c r="G3044" s="21"/>
      <c r="H3044" s="21"/>
    </row>
    <row r="3045" spans="4:8">
      <c r="D3045" s="6"/>
      <c r="E3045" s="21"/>
      <c r="F3045" s="21"/>
      <c r="G3045" s="21"/>
      <c r="H3045" s="21"/>
    </row>
    <row r="3046" spans="4:8">
      <c r="D3046" s="6"/>
      <c r="E3046" s="21"/>
      <c r="F3046" s="21"/>
      <c r="G3046" s="21"/>
      <c r="H3046" s="21"/>
    </row>
    <row r="3047" spans="4:8">
      <c r="D3047" s="6"/>
      <c r="E3047" s="21"/>
      <c r="F3047" s="21"/>
      <c r="G3047" s="21"/>
      <c r="H3047" s="21"/>
    </row>
    <row r="3048" spans="4:8">
      <c r="D3048" s="6"/>
      <c r="E3048" s="21"/>
      <c r="F3048" s="21"/>
      <c r="G3048" s="21"/>
      <c r="H3048" s="21"/>
    </row>
    <row r="3049" spans="4:8">
      <c r="D3049" s="6"/>
      <c r="E3049" s="21"/>
      <c r="F3049" s="21"/>
      <c r="G3049" s="21"/>
      <c r="H3049" s="21"/>
    </row>
    <row r="3050" spans="4:8">
      <c r="D3050" s="6"/>
      <c r="E3050" s="21"/>
      <c r="F3050" s="21"/>
      <c r="G3050" s="21"/>
      <c r="H3050" s="21"/>
    </row>
    <row r="3051" spans="4:8">
      <c r="D3051" s="6"/>
      <c r="E3051" s="21"/>
      <c r="F3051" s="21"/>
      <c r="G3051" s="21"/>
      <c r="H3051" s="21"/>
    </row>
    <row r="3052" spans="4:8">
      <c r="D3052" s="6"/>
      <c r="E3052" s="21"/>
      <c r="F3052" s="21"/>
      <c r="G3052" s="21"/>
      <c r="H3052" s="21"/>
    </row>
    <row r="3053" spans="4:8">
      <c r="D3053" s="6"/>
      <c r="E3053" s="21"/>
      <c r="F3053" s="21"/>
      <c r="G3053" s="21"/>
      <c r="H3053" s="21"/>
    </row>
    <row r="3054" spans="4:8">
      <c r="D3054" s="6"/>
      <c r="E3054" s="21"/>
      <c r="F3054" s="21"/>
      <c r="G3054" s="21"/>
      <c r="H3054" s="21"/>
    </row>
    <row r="3055" spans="4:8">
      <c r="D3055" s="6"/>
      <c r="E3055" s="21"/>
      <c r="F3055" s="21"/>
      <c r="G3055" s="21"/>
      <c r="H3055" s="21"/>
    </row>
    <row r="3056" spans="4:8">
      <c r="D3056" s="6"/>
      <c r="E3056" s="21"/>
      <c r="F3056" s="21"/>
      <c r="G3056" s="21"/>
      <c r="H3056" s="21"/>
    </row>
    <row r="3057" spans="4:8">
      <c r="D3057" s="6"/>
      <c r="E3057" s="21"/>
      <c r="F3057" s="21"/>
      <c r="G3057" s="21"/>
      <c r="H3057" s="21"/>
    </row>
    <row r="3058" spans="4:8">
      <c r="D3058" s="6"/>
      <c r="E3058" s="21"/>
      <c r="F3058" s="21"/>
      <c r="G3058" s="21"/>
      <c r="H3058" s="21"/>
    </row>
    <row r="3059" spans="4:8">
      <c r="D3059" s="6"/>
      <c r="E3059" s="21"/>
      <c r="F3059" s="21"/>
      <c r="G3059" s="21"/>
      <c r="H3059" s="21"/>
    </row>
    <row r="3060" spans="4:8">
      <c r="D3060" s="6"/>
      <c r="E3060" s="21"/>
      <c r="F3060" s="21"/>
      <c r="G3060" s="21"/>
      <c r="H3060" s="21"/>
    </row>
    <row r="3061" spans="4:8">
      <c r="D3061" s="6"/>
      <c r="E3061" s="21"/>
      <c r="F3061" s="21"/>
      <c r="G3061" s="21"/>
      <c r="H3061" s="21"/>
    </row>
    <row r="3062" spans="4:8">
      <c r="D3062" s="6"/>
      <c r="E3062" s="21"/>
      <c r="F3062" s="21"/>
      <c r="G3062" s="21"/>
      <c r="H3062" s="21"/>
    </row>
    <row r="3063" spans="4:8">
      <c r="D3063" s="6"/>
      <c r="E3063" s="21"/>
      <c r="F3063" s="21"/>
      <c r="G3063" s="21"/>
      <c r="H3063" s="21"/>
    </row>
    <row r="3064" spans="4:8">
      <c r="D3064" s="6"/>
      <c r="E3064" s="21"/>
      <c r="F3064" s="21"/>
      <c r="G3064" s="21"/>
      <c r="H3064" s="21"/>
    </row>
    <row r="3065" spans="4:8">
      <c r="D3065" s="6"/>
      <c r="E3065" s="21"/>
      <c r="F3065" s="21"/>
      <c r="G3065" s="21"/>
      <c r="H3065" s="21"/>
    </row>
    <row r="3066" spans="4:8">
      <c r="D3066" s="6"/>
      <c r="E3066" s="21"/>
      <c r="F3066" s="21"/>
      <c r="G3066" s="21"/>
      <c r="H3066" s="21"/>
    </row>
    <row r="3067" spans="4:8">
      <c r="D3067" s="6"/>
      <c r="E3067" s="21"/>
      <c r="F3067" s="21"/>
      <c r="G3067" s="21"/>
      <c r="H3067" s="21"/>
    </row>
    <row r="3068" spans="4:8">
      <c r="D3068" s="6"/>
      <c r="E3068" s="21"/>
      <c r="F3068" s="21"/>
      <c r="G3068" s="21"/>
      <c r="H3068" s="21"/>
    </row>
    <row r="3069" spans="4:8">
      <c r="D3069" s="6"/>
      <c r="E3069" s="21"/>
      <c r="F3069" s="21"/>
      <c r="G3069" s="21"/>
      <c r="H3069" s="21"/>
    </row>
    <row r="3070" spans="4:8">
      <c r="D3070" s="6"/>
      <c r="E3070" s="21"/>
      <c r="F3070" s="21"/>
      <c r="G3070" s="21"/>
      <c r="H3070" s="21"/>
    </row>
    <row r="3071" spans="4:8">
      <c r="D3071" s="6"/>
      <c r="E3071" s="21"/>
      <c r="F3071" s="21"/>
      <c r="G3071" s="21"/>
      <c r="H3071" s="21"/>
    </row>
    <row r="3072" spans="4:8">
      <c r="D3072" s="6"/>
      <c r="E3072" s="21"/>
      <c r="F3072" s="21"/>
      <c r="G3072" s="21"/>
      <c r="H3072" s="21"/>
    </row>
    <row r="3073" spans="4:8">
      <c r="D3073" s="6"/>
      <c r="E3073" s="21"/>
      <c r="F3073" s="21"/>
      <c r="G3073" s="21"/>
      <c r="H3073" s="21"/>
    </row>
    <row r="3074" spans="4:8">
      <c r="D3074" s="6"/>
      <c r="E3074" s="21"/>
      <c r="F3074" s="21"/>
      <c r="G3074" s="21"/>
      <c r="H3074" s="21"/>
    </row>
    <row r="3075" spans="4:8">
      <c r="D3075" s="6"/>
      <c r="E3075" s="21"/>
      <c r="F3075" s="21"/>
      <c r="G3075" s="21"/>
      <c r="H3075" s="21"/>
    </row>
    <row r="3076" spans="4:8">
      <c r="D3076" s="6"/>
      <c r="E3076" s="21"/>
      <c r="F3076" s="21"/>
      <c r="G3076" s="21"/>
      <c r="H3076" s="21"/>
    </row>
    <row r="3077" spans="4:8">
      <c r="D3077" s="6"/>
      <c r="E3077" s="21"/>
      <c r="F3077" s="21"/>
      <c r="G3077" s="21"/>
      <c r="H3077" s="21"/>
    </row>
    <row r="3078" spans="4:8">
      <c r="D3078" s="6"/>
      <c r="E3078" s="21"/>
      <c r="F3078" s="21"/>
      <c r="G3078" s="21"/>
      <c r="H3078" s="21"/>
    </row>
    <row r="3079" spans="4:8">
      <c r="D3079" s="6"/>
      <c r="E3079" s="21"/>
      <c r="F3079" s="21"/>
      <c r="G3079" s="21"/>
      <c r="H3079" s="21"/>
    </row>
    <row r="3080" spans="4:8">
      <c r="D3080" s="6"/>
      <c r="E3080" s="21"/>
      <c r="F3080" s="21"/>
      <c r="G3080" s="21"/>
      <c r="H3080" s="21"/>
    </row>
    <row r="3081" spans="4:8">
      <c r="D3081" s="6"/>
      <c r="E3081" s="21"/>
      <c r="F3081" s="21"/>
      <c r="G3081" s="21"/>
      <c r="H3081" s="21"/>
    </row>
    <row r="3082" spans="4:8">
      <c r="D3082" s="6"/>
      <c r="E3082" s="21"/>
      <c r="F3082" s="21"/>
      <c r="G3082" s="21"/>
      <c r="H3082" s="21"/>
    </row>
    <row r="3083" spans="4:8">
      <c r="D3083" s="6"/>
      <c r="E3083" s="21"/>
      <c r="F3083" s="21"/>
      <c r="G3083" s="21"/>
      <c r="H3083" s="21"/>
    </row>
    <row r="3084" spans="4:8">
      <c r="D3084" s="6"/>
      <c r="E3084" s="21"/>
      <c r="F3084" s="21"/>
      <c r="G3084" s="21"/>
      <c r="H3084" s="21"/>
    </row>
    <row r="3085" spans="4:8">
      <c r="D3085" s="6"/>
      <c r="E3085" s="21"/>
      <c r="F3085" s="21"/>
      <c r="G3085" s="21"/>
      <c r="H3085" s="21"/>
    </row>
    <row r="3086" spans="4:8">
      <c r="D3086" s="6"/>
      <c r="E3086" s="21"/>
      <c r="F3086" s="21"/>
      <c r="G3086" s="21"/>
      <c r="H3086" s="21"/>
    </row>
    <row r="3087" spans="4:8">
      <c r="D3087" s="6"/>
      <c r="E3087" s="21"/>
      <c r="F3087" s="21"/>
      <c r="G3087" s="21"/>
      <c r="H3087" s="21"/>
    </row>
    <row r="3088" spans="4:8">
      <c r="D3088" s="6"/>
      <c r="E3088" s="21"/>
      <c r="F3088" s="21"/>
      <c r="G3088" s="21"/>
      <c r="H3088" s="21"/>
    </row>
    <row r="3089" spans="4:8">
      <c r="D3089" s="6"/>
      <c r="E3089" s="21"/>
      <c r="F3089" s="21"/>
      <c r="G3089" s="21"/>
      <c r="H3089" s="21"/>
    </row>
    <row r="3090" spans="4:8">
      <c r="D3090" s="6"/>
      <c r="E3090" s="21"/>
      <c r="F3090" s="21"/>
      <c r="G3090" s="21"/>
      <c r="H3090" s="21"/>
    </row>
    <row r="3091" spans="4:8">
      <c r="D3091" s="6"/>
      <c r="E3091" s="21"/>
      <c r="F3091" s="21"/>
      <c r="G3091" s="21"/>
      <c r="H3091" s="21"/>
    </row>
    <row r="3092" spans="4:8">
      <c r="D3092" s="6"/>
      <c r="E3092" s="21"/>
      <c r="F3092" s="21"/>
      <c r="G3092" s="21"/>
      <c r="H3092" s="21"/>
    </row>
    <row r="3093" spans="4:8">
      <c r="D3093" s="6"/>
      <c r="E3093" s="21"/>
      <c r="F3093" s="21"/>
      <c r="G3093" s="21"/>
      <c r="H3093" s="21"/>
    </row>
    <row r="3094" spans="4:8">
      <c r="D3094" s="6"/>
      <c r="E3094" s="21"/>
      <c r="F3094" s="21"/>
      <c r="G3094" s="21"/>
      <c r="H3094" s="21"/>
    </row>
    <row r="3095" spans="4:8">
      <c r="D3095" s="6"/>
      <c r="E3095" s="21"/>
      <c r="F3095" s="21"/>
      <c r="G3095" s="21"/>
      <c r="H3095" s="21"/>
    </row>
    <row r="3096" spans="4:8">
      <c r="D3096" s="6"/>
      <c r="E3096" s="21"/>
      <c r="F3096" s="21"/>
      <c r="G3096" s="21"/>
      <c r="H3096" s="21"/>
    </row>
    <row r="3097" spans="4:8">
      <c r="D3097" s="6"/>
      <c r="E3097" s="21"/>
      <c r="F3097" s="21"/>
      <c r="G3097" s="21"/>
      <c r="H3097" s="21"/>
    </row>
    <row r="3098" spans="4:8">
      <c r="D3098" s="6"/>
      <c r="E3098" s="21"/>
      <c r="F3098" s="21"/>
      <c r="G3098" s="21"/>
      <c r="H3098" s="21"/>
    </row>
    <row r="3099" spans="4:8">
      <c r="D3099" s="6"/>
      <c r="E3099" s="21"/>
      <c r="F3099" s="21"/>
      <c r="G3099" s="21"/>
      <c r="H3099" s="21"/>
    </row>
    <row r="3100" spans="4:8">
      <c r="D3100" s="6"/>
      <c r="E3100" s="21"/>
      <c r="F3100" s="21"/>
      <c r="G3100" s="21"/>
      <c r="H3100" s="21"/>
    </row>
    <row r="3101" spans="4:8">
      <c r="D3101" s="6"/>
      <c r="E3101" s="21"/>
      <c r="F3101" s="21"/>
      <c r="G3101" s="21"/>
      <c r="H3101" s="21"/>
    </row>
    <row r="3102" spans="4:8">
      <c r="D3102" s="6"/>
      <c r="E3102" s="21"/>
      <c r="F3102" s="21"/>
      <c r="G3102" s="21"/>
      <c r="H3102" s="21"/>
    </row>
    <row r="3103" spans="4:8">
      <c r="D3103" s="6"/>
      <c r="E3103" s="21"/>
      <c r="F3103" s="21"/>
      <c r="G3103" s="21"/>
      <c r="H3103" s="21"/>
    </row>
    <row r="3104" spans="4:8">
      <c r="D3104" s="6"/>
      <c r="E3104" s="21"/>
      <c r="F3104" s="21"/>
      <c r="G3104" s="21"/>
      <c r="H3104" s="21"/>
    </row>
    <row r="3105" spans="4:8">
      <c r="D3105" s="6"/>
      <c r="E3105" s="21"/>
      <c r="F3105" s="21"/>
      <c r="G3105" s="21"/>
      <c r="H3105" s="21"/>
    </row>
    <row r="3106" spans="4:8">
      <c r="D3106" s="6"/>
      <c r="E3106" s="21"/>
      <c r="F3106" s="21"/>
      <c r="G3106" s="21"/>
      <c r="H3106" s="21"/>
    </row>
    <row r="3107" spans="4:8">
      <c r="D3107" s="6"/>
      <c r="E3107" s="21"/>
      <c r="F3107" s="21"/>
      <c r="G3107" s="21"/>
      <c r="H3107" s="21"/>
    </row>
    <row r="3108" spans="4:8">
      <c r="D3108" s="6"/>
      <c r="E3108" s="21"/>
      <c r="F3108" s="21"/>
      <c r="G3108" s="21"/>
      <c r="H3108" s="21"/>
    </row>
    <row r="3109" spans="4:8">
      <c r="D3109" s="6"/>
      <c r="E3109" s="21"/>
      <c r="F3109" s="21"/>
      <c r="G3109" s="21"/>
      <c r="H3109" s="21"/>
    </row>
    <row r="3110" spans="4:8">
      <c r="D3110" s="6"/>
      <c r="E3110" s="21"/>
      <c r="F3110" s="21"/>
      <c r="G3110" s="21"/>
      <c r="H3110" s="21"/>
    </row>
    <row r="3111" spans="4:8">
      <c r="D3111" s="6"/>
      <c r="E3111" s="21"/>
      <c r="F3111" s="21"/>
      <c r="G3111" s="21"/>
      <c r="H3111" s="21"/>
    </row>
    <row r="3112" spans="4:8">
      <c r="D3112" s="6"/>
      <c r="E3112" s="21"/>
      <c r="F3112" s="21"/>
      <c r="G3112" s="21"/>
      <c r="H3112" s="21"/>
    </row>
    <row r="3113" spans="4:8">
      <c r="D3113" s="6"/>
      <c r="E3113" s="21"/>
      <c r="F3113" s="21"/>
      <c r="G3113" s="21"/>
      <c r="H3113" s="21"/>
    </row>
    <row r="3114" spans="4:8">
      <c r="D3114" s="6"/>
      <c r="E3114" s="21"/>
      <c r="F3114" s="21"/>
      <c r="G3114" s="21"/>
      <c r="H3114" s="21"/>
    </row>
    <row r="3115" spans="4:8">
      <c r="D3115" s="6"/>
      <c r="E3115" s="21"/>
      <c r="F3115" s="21"/>
      <c r="G3115" s="21"/>
      <c r="H3115" s="21"/>
    </row>
    <row r="3116" spans="4:8">
      <c r="D3116" s="6"/>
      <c r="E3116" s="21"/>
      <c r="F3116" s="21"/>
      <c r="G3116" s="21"/>
      <c r="H3116" s="21"/>
    </row>
    <row r="3117" spans="4:8">
      <c r="D3117" s="6"/>
      <c r="E3117" s="21"/>
      <c r="F3117" s="21"/>
      <c r="G3117" s="21"/>
      <c r="H3117" s="21"/>
    </row>
    <row r="3118" spans="4:8">
      <c r="D3118" s="6"/>
      <c r="E3118" s="21"/>
      <c r="F3118" s="21"/>
      <c r="G3118" s="21"/>
      <c r="H3118" s="21"/>
    </row>
    <row r="3119" spans="4:8">
      <c r="D3119" s="6"/>
      <c r="E3119" s="21"/>
      <c r="F3119" s="21"/>
      <c r="G3119" s="21"/>
      <c r="H3119" s="21"/>
    </row>
    <row r="3120" spans="4:8">
      <c r="D3120" s="6"/>
      <c r="E3120" s="21"/>
      <c r="F3120" s="21"/>
      <c r="G3120" s="21"/>
      <c r="H3120" s="21"/>
    </row>
    <row r="3121" spans="4:8">
      <c r="D3121" s="6"/>
      <c r="E3121" s="21"/>
      <c r="F3121" s="21"/>
      <c r="G3121" s="21"/>
      <c r="H3121" s="21"/>
    </row>
    <row r="3122" spans="4:8">
      <c r="D3122" s="6"/>
      <c r="E3122" s="21"/>
      <c r="F3122" s="21"/>
      <c r="G3122" s="21"/>
      <c r="H3122" s="21"/>
    </row>
    <row r="3123" spans="4:8">
      <c r="D3123" s="6"/>
      <c r="E3123" s="21"/>
      <c r="F3123" s="21"/>
      <c r="G3123" s="21"/>
      <c r="H3123" s="21"/>
    </row>
    <row r="3124" spans="4:8">
      <c r="D3124" s="6"/>
      <c r="E3124" s="21"/>
      <c r="F3124" s="21"/>
      <c r="G3124" s="21"/>
      <c r="H3124" s="21"/>
    </row>
    <row r="3125" spans="4:8">
      <c r="D3125" s="6"/>
      <c r="E3125" s="21"/>
      <c r="F3125" s="21"/>
      <c r="G3125" s="21"/>
      <c r="H3125" s="21"/>
    </row>
    <row r="3126" spans="4:8">
      <c r="D3126" s="6"/>
      <c r="E3126" s="21"/>
      <c r="F3126" s="21"/>
      <c r="G3126" s="21"/>
      <c r="H3126" s="21"/>
    </row>
    <row r="3127" spans="4:8">
      <c r="D3127" s="6"/>
      <c r="E3127" s="21"/>
      <c r="F3127" s="21"/>
      <c r="G3127" s="21"/>
      <c r="H3127" s="21"/>
    </row>
    <row r="3128" spans="4:8">
      <c r="D3128" s="6"/>
      <c r="E3128" s="21"/>
      <c r="F3128" s="21"/>
      <c r="G3128" s="21"/>
      <c r="H3128" s="21"/>
    </row>
    <row r="3129" spans="4:8">
      <c r="D3129" s="6"/>
      <c r="E3129" s="21"/>
      <c r="F3129" s="21"/>
      <c r="G3129" s="21"/>
      <c r="H3129" s="21"/>
    </row>
    <row r="3130" spans="4:8">
      <c r="D3130" s="6"/>
      <c r="E3130" s="21"/>
      <c r="F3130" s="21"/>
      <c r="G3130" s="21"/>
      <c r="H3130" s="21"/>
    </row>
    <row r="3131" spans="4:8">
      <c r="D3131" s="6"/>
      <c r="E3131" s="21"/>
      <c r="F3131" s="21"/>
      <c r="G3131" s="21"/>
      <c r="H3131" s="21"/>
    </row>
    <row r="3132" spans="4:8">
      <c r="D3132" s="6"/>
      <c r="E3132" s="21"/>
      <c r="F3132" s="21"/>
      <c r="G3132" s="21"/>
      <c r="H3132" s="21"/>
    </row>
    <row r="3133" spans="4:8">
      <c r="D3133" s="6"/>
      <c r="E3133" s="21"/>
      <c r="F3133" s="21"/>
      <c r="G3133" s="21"/>
      <c r="H3133" s="21"/>
    </row>
    <row r="3134" spans="4:8">
      <c r="D3134" s="6"/>
      <c r="E3134" s="21"/>
      <c r="F3134" s="21"/>
      <c r="G3134" s="21"/>
      <c r="H3134" s="21"/>
    </row>
    <row r="3135" spans="4:8">
      <c r="D3135" s="6"/>
      <c r="E3135" s="21"/>
      <c r="F3135" s="21"/>
      <c r="G3135" s="21"/>
      <c r="H3135" s="21"/>
    </row>
    <row r="3136" spans="4:8">
      <c r="D3136" s="6"/>
      <c r="E3136" s="21"/>
      <c r="F3136" s="21"/>
      <c r="G3136" s="21"/>
      <c r="H3136" s="21"/>
    </row>
    <row r="3137" spans="4:8">
      <c r="D3137" s="6"/>
      <c r="E3137" s="21"/>
      <c r="F3137" s="21"/>
      <c r="G3137" s="21"/>
      <c r="H3137" s="21"/>
    </row>
    <row r="3138" spans="4:8">
      <c r="D3138" s="6"/>
      <c r="E3138" s="21"/>
      <c r="F3138" s="21"/>
      <c r="G3138" s="21"/>
      <c r="H3138" s="21"/>
    </row>
    <row r="3139" spans="4:8">
      <c r="D3139" s="6"/>
      <c r="E3139" s="21"/>
      <c r="F3139" s="21"/>
      <c r="G3139" s="21"/>
      <c r="H3139" s="21"/>
    </row>
    <row r="3140" spans="4:8">
      <c r="D3140" s="6"/>
      <c r="E3140" s="21"/>
      <c r="F3140" s="21"/>
      <c r="G3140" s="21"/>
      <c r="H3140" s="21"/>
    </row>
    <row r="3141" spans="4:8">
      <c r="D3141" s="6"/>
      <c r="E3141" s="21"/>
      <c r="F3141" s="21"/>
      <c r="G3141" s="21"/>
      <c r="H3141" s="21"/>
    </row>
    <row r="3142" spans="4:8">
      <c r="D3142" s="6"/>
      <c r="E3142" s="21"/>
      <c r="F3142" s="21"/>
      <c r="G3142" s="21"/>
      <c r="H3142" s="21"/>
    </row>
    <row r="3143" spans="4:8">
      <c r="D3143" s="6"/>
      <c r="E3143" s="21"/>
      <c r="F3143" s="21"/>
      <c r="G3143" s="21"/>
      <c r="H3143" s="21"/>
    </row>
    <row r="3144" spans="4:8">
      <c r="D3144" s="6"/>
      <c r="E3144" s="21"/>
      <c r="F3144" s="21"/>
      <c r="G3144" s="21"/>
      <c r="H3144" s="21"/>
    </row>
    <row r="3145" spans="4:8">
      <c r="D3145" s="6"/>
      <c r="E3145" s="21"/>
      <c r="F3145" s="21"/>
      <c r="G3145" s="21"/>
      <c r="H3145" s="21"/>
    </row>
    <row r="3146" spans="4:8">
      <c r="D3146" s="6"/>
      <c r="E3146" s="21"/>
      <c r="F3146" s="21"/>
      <c r="G3146" s="21"/>
      <c r="H3146" s="21"/>
    </row>
    <row r="3147" spans="4:8">
      <c r="D3147" s="6"/>
      <c r="E3147" s="21"/>
      <c r="F3147" s="21"/>
      <c r="G3147" s="21"/>
      <c r="H3147" s="21"/>
    </row>
    <row r="3148" spans="4:8">
      <c r="D3148" s="6"/>
      <c r="E3148" s="21"/>
      <c r="F3148" s="21"/>
      <c r="G3148" s="21"/>
      <c r="H3148" s="21"/>
    </row>
    <row r="3149" spans="4:8">
      <c r="D3149" s="6"/>
      <c r="E3149" s="21"/>
      <c r="F3149" s="21"/>
      <c r="G3149" s="21"/>
      <c r="H3149" s="21"/>
    </row>
    <row r="3150" spans="4:8">
      <c r="D3150" s="6"/>
      <c r="E3150" s="21"/>
      <c r="F3150" s="21"/>
      <c r="G3150" s="21"/>
      <c r="H3150" s="21"/>
    </row>
    <row r="3151" spans="4:8">
      <c r="D3151" s="6"/>
      <c r="E3151" s="21"/>
      <c r="F3151" s="21"/>
      <c r="G3151" s="21"/>
      <c r="H3151" s="21"/>
    </row>
    <row r="3152" spans="4:8">
      <c r="D3152" s="6"/>
      <c r="E3152" s="21"/>
      <c r="F3152" s="21"/>
      <c r="G3152" s="21"/>
      <c r="H3152" s="21"/>
    </row>
    <row r="3153" spans="4:8">
      <c r="D3153" s="6"/>
      <c r="E3153" s="21"/>
      <c r="F3153" s="21"/>
      <c r="G3153" s="21"/>
      <c r="H3153" s="21"/>
    </row>
    <row r="3154" spans="4:8">
      <c r="D3154" s="6"/>
      <c r="E3154" s="21"/>
      <c r="F3154" s="21"/>
      <c r="G3154" s="21"/>
      <c r="H3154" s="21"/>
    </row>
    <row r="3155" spans="4:8">
      <c r="D3155" s="6"/>
      <c r="E3155" s="21"/>
      <c r="F3155" s="21"/>
      <c r="G3155" s="21"/>
      <c r="H3155" s="21"/>
    </row>
    <row r="3156" spans="4:8">
      <c r="D3156" s="6"/>
      <c r="E3156" s="21"/>
      <c r="F3156" s="21"/>
      <c r="G3156" s="21"/>
      <c r="H3156" s="21"/>
    </row>
    <row r="3157" spans="4:8">
      <c r="D3157" s="6"/>
      <c r="E3157" s="21"/>
      <c r="F3157" s="21"/>
      <c r="G3157" s="21"/>
      <c r="H3157" s="21"/>
    </row>
    <row r="3158" spans="4:8">
      <c r="D3158" s="6"/>
      <c r="E3158" s="21"/>
      <c r="F3158" s="21"/>
      <c r="G3158" s="21"/>
      <c r="H3158" s="21"/>
    </row>
    <row r="3159" spans="4:8">
      <c r="D3159" s="6"/>
      <c r="E3159" s="21"/>
      <c r="F3159" s="21"/>
      <c r="G3159" s="21"/>
      <c r="H3159" s="21"/>
    </row>
    <row r="3160" spans="4:8">
      <c r="D3160" s="6"/>
      <c r="E3160" s="21"/>
      <c r="F3160" s="21"/>
      <c r="G3160" s="21"/>
      <c r="H3160" s="21"/>
    </row>
    <row r="3161" spans="4:8">
      <c r="D3161" s="6"/>
      <c r="E3161" s="21"/>
      <c r="F3161" s="21"/>
      <c r="G3161" s="21"/>
      <c r="H3161" s="21"/>
    </row>
    <row r="3162" spans="4:8">
      <c r="D3162" s="6"/>
      <c r="E3162" s="21"/>
      <c r="F3162" s="21"/>
      <c r="G3162" s="21"/>
      <c r="H3162" s="21"/>
    </row>
    <row r="3163" spans="4:8">
      <c r="D3163" s="6"/>
      <c r="E3163" s="21"/>
      <c r="F3163" s="21"/>
      <c r="G3163" s="21"/>
      <c r="H3163" s="21"/>
    </row>
    <row r="3164" spans="4:8">
      <c r="D3164" s="6"/>
      <c r="E3164" s="21"/>
      <c r="F3164" s="21"/>
      <c r="G3164" s="21"/>
      <c r="H3164" s="21"/>
    </row>
    <row r="3165" spans="4:8">
      <c r="D3165" s="6"/>
      <c r="E3165" s="21"/>
      <c r="F3165" s="21"/>
      <c r="G3165" s="21"/>
      <c r="H3165" s="21"/>
    </row>
    <row r="3166" spans="4:8">
      <c r="D3166" s="6"/>
      <c r="E3166" s="21"/>
      <c r="F3166" s="21"/>
      <c r="G3166" s="21"/>
      <c r="H3166" s="21"/>
    </row>
    <row r="3167" spans="4:8">
      <c r="D3167" s="6"/>
      <c r="E3167" s="21"/>
      <c r="F3167" s="21"/>
      <c r="G3167" s="21"/>
      <c r="H3167" s="21"/>
    </row>
    <row r="3168" spans="4:8">
      <c r="D3168" s="6"/>
      <c r="E3168" s="21"/>
      <c r="F3168" s="21"/>
      <c r="G3168" s="21"/>
      <c r="H3168" s="21"/>
    </row>
    <row r="3169" spans="4:8">
      <c r="D3169" s="6"/>
      <c r="E3169" s="21"/>
      <c r="F3169" s="21"/>
      <c r="G3169" s="21"/>
      <c r="H3169" s="21"/>
    </row>
    <row r="3170" spans="4:8">
      <c r="D3170" s="6"/>
      <c r="E3170" s="21"/>
      <c r="F3170" s="21"/>
      <c r="G3170" s="21"/>
      <c r="H3170" s="21"/>
    </row>
    <row r="3171" spans="4:8">
      <c r="D3171" s="6"/>
      <c r="E3171" s="21"/>
      <c r="F3171" s="21"/>
      <c r="G3171" s="21"/>
      <c r="H3171" s="21"/>
    </row>
    <row r="3172" spans="4:8">
      <c r="D3172" s="6"/>
      <c r="E3172" s="21"/>
      <c r="F3172" s="21"/>
      <c r="G3172" s="21"/>
      <c r="H3172" s="21"/>
    </row>
    <row r="3173" spans="4:8">
      <c r="D3173" s="6"/>
      <c r="E3173" s="21"/>
      <c r="F3173" s="21"/>
      <c r="G3173" s="21"/>
      <c r="H3173" s="21"/>
    </row>
    <row r="3174" spans="4:8">
      <c r="D3174" s="6"/>
      <c r="E3174" s="21"/>
      <c r="F3174" s="21"/>
      <c r="G3174" s="21"/>
      <c r="H3174" s="21"/>
    </row>
    <row r="3175" spans="4:8">
      <c r="D3175" s="6"/>
      <c r="E3175" s="21"/>
      <c r="F3175" s="21"/>
      <c r="G3175" s="21"/>
      <c r="H3175" s="21"/>
    </row>
    <row r="3176" spans="4:8">
      <c r="D3176" s="6"/>
      <c r="E3176" s="21"/>
      <c r="F3176" s="21"/>
      <c r="G3176" s="21"/>
      <c r="H3176" s="21"/>
    </row>
    <row r="3177" spans="4:8">
      <c r="D3177" s="6"/>
      <c r="E3177" s="21"/>
      <c r="F3177" s="21"/>
      <c r="G3177" s="21"/>
      <c r="H3177" s="21"/>
    </row>
    <row r="3178" spans="4:8">
      <c r="D3178" s="6"/>
      <c r="E3178" s="21"/>
      <c r="F3178" s="21"/>
      <c r="G3178" s="21"/>
      <c r="H3178" s="21"/>
    </row>
    <row r="3179" spans="4:8">
      <c r="D3179" s="6"/>
      <c r="E3179" s="21"/>
      <c r="F3179" s="21"/>
      <c r="G3179" s="21"/>
      <c r="H3179" s="21"/>
    </row>
    <row r="3180" spans="4:8">
      <c r="D3180" s="6"/>
      <c r="E3180" s="21"/>
      <c r="F3180" s="21"/>
      <c r="G3180" s="21"/>
      <c r="H3180" s="21"/>
    </row>
    <row r="3181" spans="4:8">
      <c r="D3181" s="6"/>
      <c r="E3181" s="21"/>
      <c r="F3181" s="21"/>
      <c r="G3181" s="21"/>
      <c r="H3181" s="21"/>
    </row>
    <row r="3182" spans="4:8">
      <c r="D3182" s="6"/>
      <c r="E3182" s="21"/>
      <c r="F3182" s="21"/>
      <c r="G3182" s="21"/>
      <c r="H3182" s="21"/>
    </row>
    <row r="3183" spans="4:8">
      <c r="D3183" s="6"/>
      <c r="E3183" s="21"/>
      <c r="F3183" s="21"/>
      <c r="G3183" s="21"/>
      <c r="H3183" s="21"/>
    </row>
    <row r="3184" spans="4:8">
      <c r="D3184" s="6"/>
      <c r="E3184" s="21"/>
      <c r="F3184" s="21"/>
      <c r="G3184" s="21"/>
      <c r="H3184" s="21"/>
    </row>
    <row r="3185" spans="4:8">
      <c r="D3185" s="6"/>
      <c r="E3185" s="21"/>
      <c r="F3185" s="21"/>
      <c r="G3185" s="21"/>
      <c r="H3185" s="21"/>
    </row>
    <row r="3186" spans="4:8">
      <c r="D3186" s="6"/>
      <c r="E3186" s="21"/>
      <c r="F3186" s="21"/>
      <c r="G3186" s="21"/>
      <c r="H3186" s="21"/>
    </row>
    <row r="3187" spans="4:8">
      <c r="D3187" s="6"/>
      <c r="E3187" s="21"/>
      <c r="F3187" s="21"/>
      <c r="G3187" s="21"/>
      <c r="H3187" s="21"/>
    </row>
    <row r="3188" spans="4:8">
      <c r="D3188" s="6"/>
      <c r="E3188" s="21"/>
      <c r="F3188" s="21"/>
      <c r="G3188" s="21"/>
      <c r="H3188" s="21"/>
    </row>
    <row r="3189" spans="4:8">
      <c r="D3189" s="6"/>
      <c r="E3189" s="21"/>
      <c r="F3189" s="21"/>
      <c r="G3189" s="21"/>
      <c r="H3189" s="21"/>
    </row>
    <row r="3190" spans="4:8">
      <c r="D3190" s="6"/>
      <c r="E3190" s="21"/>
      <c r="F3190" s="21"/>
      <c r="G3190" s="21"/>
      <c r="H3190" s="21"/>
    </row>
    <row r="3191" spans="4:8">
      <c r="D3191" s="6"/>
      <c r="E3191" s="21"/>
      <c r="F3191" s="21"/>
      <c r="G3191" s="21"/>
      <c r="H3191" s="21"/>
    </row>
    <row r="3192" spans="4:8">
      <c r="D3192" s="6"/>
      <c r="E3192" s="21"/>
      <c r="F3192" s="21"/>
      <c r="G3192" s="21"/>
      <c r="H3192" s="21"/>
    </row>
    <row r="3193" spans="4:8">
      <c r="D3193" s="6"/>
      <c r="E3193" s="21"/>
      <c r="F3193" s="21"/>
      <c r="G3193" s="21"/>
      <c r="H3193" s="21"/>
    </row>
    <row r="3194" spans="4:8">
      <c r="D3194" s="6"/>
      <c r="E3194" s="21"/>
      <c r="F3194" s="21"/>
      <c r="G3194" s="21"/>
      <c r="H3194" s="21"/>
    </row>
    <row r="3195" spans="4:8">
      <c r="D3195" s="6"/>
      <c r="E3195" s="21"/>
      <c r="F3195" s="21"/>
      <c r="G3195" s="21"/>
      <c r="H3195" s="21"/>
    </row>
    <row r="3196" spans="4:8">
      <c r="D3196" s="6"/>
      <c r="E3196" s="21"/>
      <c r="F3196" s="21"/>
      <c r="G3196" s="21"/>
      <c r="H3196" s="21"/>
    </row>
    <row r="3197" spans="4:8">
      <c r="D3197" s="6"/>
      <c r="E3197" s="21"/>
      <c r="F3197" s="21"/>
      <c r="G3197" s="21"/>
      <c r="H3197" s="21"/>
    </row>
    <row r="3198" spans="4:8">
      <c r="D3198" s="6"/>
      <c r="E3198" s="21"/>
      <c r="F3198" s="21"/>
      <c r="G3198" s="21"/>
      <c r="H3198" s="21"/>
    </row>
    <row r="3199" spans="4:8">
      <c r="D3199" s="6"/>
      <c r="E3199" s="21"/>
      <c r="F3199" s="21"/>
      <c r="G3199" s="21"/>
      <c r="H3199" s="21"/>
    </row>
    <row r="3200" spans="4:8">
      <c r="D3200" s="6"/>
      <c r="E3200" s="21"/>
      <c r="F3200" s="21"/>
      <c r="G3200" s="21"/>
      <c r="H3200" s="21"/>
    </row>
    <row r="3201" spans="4:8">
      <c r="D3201" s="6"/>
      <c r="E3201" s="21"/>
      <c r="F3201" s="21"/>
      <c r="G3201" s="21"/>
      <c r="H3201" s="21"/>
    </row>
    <row r="3202" spans="4:8">
      <c r="D3202" s="6"/>
      <c r="E3202" s="21"/>
      <c r="F3202" s="21"/>
      <c r="G3202" s="21"/>
      <c r="H3202" s="21"/>
    </row>
    <row r="3203" spans="4:8">
      <c r="D3203" s="6"/>
      <c r="E3203" s="21"/>
      <c r="F3203" s="21"/>
      <c r="G3203" s="21"/>
      <c r="H3203" s="21"/>
    </row>
    <row r="3204" spans="4:8">
      <c r="D3204" s="6"/>
      <c r="E3204" s="21"/>
      <c r="F3204" s="21"/>
      <c r="G3204" s="21"/>
      <c r="H3204" s="21"/>
    </row>
    <row r="3205" spans="4:8">
      <c r="D3205" s="6"/>
      <c r="E3205" s="21"/>
      <c r="F3205" s="21"/>
      <c r="G3205" s="21"/>
      <c r="H3205" s="21"/>
    </row>
    <row r="3206" spans="4:8">
      <c r="D3206" s="6"/>
      <c r="E3206" s="21"/>
      <c r="F3206" s="21"/>
      <c r="G3206" s="21"/>
      <c r="H3206" s="21"/>
    </row>
    <row r="3207" spans="4:8">
      <c r="D3207" s="6"/>
      <c r="E3207" s="21"/>
      <c r="F3207" s="21"/>
      <c r="G3207" s="21"/>
      <c r="H3207" s="21"/>
    </row>
    <row r="3208" spans="4:8">
      <c r="D3208" s="6"/>
      <c r="E3208" s="21"/>
      <c r="F3208" s="21"/>
      <c r="G3208" s="21"/>
      <c r="H3208" s="21"/>
    </row>
    <row r="3209" spans="4:8">
      <c r="D3209" s="6"/>
      <c r="E3209" s="21"/>
      <c r="F3209" s="21"/>
      <c r="G3209" s="21"/>
      <c r="H3209" s="21"/>
    </row>
    <row r="3210" spans="4:8">
      <c r="D3210" s="6"/>
      <c r="E3210" s="21"/>
      <c r="F3210" s="21"/>
      <c r="G3210" s="21"/>
      <c r="H3210" s="21"/>
    </row>
    <row r="3211" spans="4:8">
      <c r="D3211" s="6"/>
      <c r="E3211" s="21"/>
      <c r="F3211" s="21"/>
      <c r="G3211" s="21"/>
      <c r="H3211" s="21"/>
    </row>
    <row r="3212" spans="4:8">
      <c r="D3212" s="6"/>
      <c r="E3212" s="21"/>
      <c r="F3212" s="21"/>
      <c r="G3212" s="21"/>
      <c r="H3212" s="21"/>
    </row>
    <row r="3213" spans="4:8">
      <c r="D3213" s="6"/>
      <c r="E3213" s="21"/>
      <c r="F3213" s="21"/>
      <c r="G3213" s="21"/>
      <c r="H3213" s="21"/>
    </row>
    <row r="3214" spans="4:8">
      <c r="D3214" s="6"/>
      <c r="E3214" s="21"/>
      <c r="F3214" s="21"/>
      <c r="G3214" s="21"/>
      <c r="H3214" s="21"/>
    </row>
    <row r="3215" spans="4:8">
      <c r="D3215" s="6"/>
      <c r="E3215" s="21"/>
      <c r="F3215" s="21"/>
      <c r="G3215" s="21"/>
      <c r="H3215" s="21"/>
    </row>
    <row r="3216" spans="4:8">
      <c r="D3216" s="6"/>
      <c r="E3216" s="21"/>
      <c r="F3216" s="21"/>
      <c r="G3216" s="21"/>
      <c r="H3216" s="21"/>
    </row>
    <row r="3217" spans="4:8">
      <c r="D3217" s="6"/>
      <c r="E3217" s="21"/>
      <c r="F3217" s="21"/>
      <c r="G3217" s="21"/>
      <c r="H3217" s="21"/>
    </row>
    <row r="3218" spans="4:8">
      <c r="D3218" s="6"/>
      <c r="E3218" s="21"/>
      <c r="F3218" s="21"/>
      <c r="G3218" s="21"/>
      <c r="H3218" s="21"/>
    </row>
    <row r="3219" spans="4:8">
      <c r="D3219" s="6"/>
      <c r="E3219" s="21"/>
      <c r="F3219" s="21"/>
      <c r="G3219" s="21"/>
      <c r="H3219" s="21"/>
    </row>
    <row r="3220" spans="4:8">
      <c r="D3220" s="6"/>
      <c r="E3220" s="21"/>
      <c r="F3220" s="21"/>
      <c r="G3220" s="21"/>
      <c r="H3220" s="21"/>
    </row>
    <row r="3221" spans="4:8">
      <c r="D3221" s="6"/>
      <c r="E3221" s="21"/>
      <c r="F3221" s="21"/>
      <c r="G3221" s="21"/>
      <c r="H3221" s="21"/>
    </row>
    <row r="3222" spans="4:8">
      <c r="D3222" s="6"/>
      <c r="E3222" s="21"/>
      <c r="F3222" s="21"/>
      <c r="G3222" s="21"/>
      <c r="H3222" s="21"/>
    </row>
    <row r="3223" spans="4:8">
      <c r="D3223" s="6"/>
      <c r="E3223" s="21"/>
      <c r="F3223" s="21"/>
      <c r="G3223" s="21"/>
      <c r="H3223" s="21"/>
    </row>
    <row r="3224" spans="4:8">
      <c r="D3224" s="6"/>
      <c r="E3224" s="21"/>
      <c r="F3224" s="21"/>
      <c r="G3224" s="21"/>
      <c r="H3224" s="21"/>
    </row>
    <row r="3225" spans="4:8">
      <c r="D3225" s="6"/>
      <c r="E3225" s="21"/>
      <c r="F3225" s="21"/>
      <c r="G3225" s="21"/>
      <c r="H3225" s="21"/>
    </row>
    <row r="3226" spans="4:8">
      <c r="D3226" s="6"/>
      <c r="E3226" s="21"/>
      <c r="F3226" s="21"/>
      <c r="G3226" s="21"/>
      <c r="H3226" s="21"/>
    </row>
    <row r="3227" spans="4:8">
      <c r="D3227" s="6"/>
      <c r="E3227" s="21"/>
      <c r="F3227" s="21"/>
      <c r="G3227" s="21"/>
      <c r="H3227" s="21"/>
    </row>
    <row r="3228" spans="4:8">
      <c r="D3228" s="6"/>
      <c r="E3228" s="21"/>
      <c r="F3228" s="21"/>
      <c r="G3228" s="21"/>
      <c r="H3228" s="21"/>
    </row>
    <row r="3229" spans="4:8">
      <c r="D3229" s="6"/>
      <c r="E3229" s="21"/>
      <c r="F3229" s="21"/>
      <c r="G3229" s="21"/>
      <c r="H3229" s="21"/>
    </row>
    <row r="3230" spans="4:8">
      <c r="D3230" s="6"/>
      <c r="E3230" s="21"/>
      <c r="F3230" s="21"/>
      <c r="G3230" s="21"/>
      <c r="H3230" s="21"/>
    </row>
    <row r="3231" spans="4:8">
      <c r="D3231" s="6"/>
      <c r="E3231" s="21"/>
      <c r="F3231" s="21"/>
      <c r="G3231" s="21"/>
      <c r="H3231" s="21"/>
    </row>
    <row r="3232" spans="4:8">
      <c r="D3232" s="6"/>
      <c r="E3232" s="21"/>
      <c r="F3232" s="21"/>
      <c r="G3232" s="21"/>
      <c r="H3232" s="21"/>
    </row>
    <row r="3233" spans="4:8">
      <c r="D3233" s="6"/>
      <c r="E3233" s="21"/>
      <c r="F3233" s="21"/>
      <c r="G3233" s="21"/>
      <c r="H3233" s="21"/>
    </row>
    <row r="3234" spans="4:8">
      <c r="D3234" s="6"/>
      <c r="E3234" s="21"/>
      <c r="F3234" s="21"/>
      <c r="G3234" s="21"/>
      <c r="H3234" s="21"/>
    </row>
    <row r="3235" spans="4:8">
      <c r="D3235" s="6"/>
      <c r="E3235" s="21"/>
      <c r="F3235" s="21"/>
      <c r="G3235" s="21"/>
      <c r="H3235" s="21"/>
    </row>
    <row r="3236" spans="4:8">
      <c r="D3236" s="6"/>
      <c r="E3236" s="21"/>
      <c r="F3236" s="21"/>
      <c r="G3236" s="21"/>
      <c r="H3236" s="21"/>
    </row>
    <row r="3237" spans="4:8">
      <c r="D3237" s="6"/>
      <c r="E3237" s="21"/>
      <c r="F3237" s="21"/>
      <c r="G3237" s="21"/>
      <c r="H3237" s="21"/>
    </row>
    <row r="3238" spans="4:8">
      <c r="D3238" s="6"/>
      <c r="E3238" s="21"/>
      <c r="F3238" s="21"/>
      <c r="G3238" s="21"/>
      <c r="H3238" s="21"/>
    </row>
    <row r="3239" spans="4:8">
      <c r="D3239" s="6"/>
      <c r="E3239" s="21"/>
      <c r="F3239" s="21"/>
      <c r="G3239" s="21"/>
      <c r="H3239" s="21"/>
    </row>
    <row r="3240" spans="4:8">
      <c r="D3240" s="6"/>
      <c r="E3240" s="21"/>
      <c r="F3240" s="21"/>
      <c r="G3240" s="21"/>
      <c r="H3240" s="21"/>
    </row>
    <row r="3241" spans="4:8">
      <c r="D3241" s="6"/>
      <c r="E3241" s="21"/>
      <c r="F3241" s="21"/>
      <c r="G3241" s="21"/>
      <c r="H3241" s="21"/>
    </row>
    <row r="3242" spans="4:8">
      <c r="D3242" s="6"/>
      <c r="E3242" s="21"/>
      <c r="F3242" s="21"/>
      <c r="G3242" s="21"/>
      <c r="H3242" s="21"/>
    </row>
    <row r="3243" spans="4:8">
      <c r="D3243" s="6"/>
      <c r="E3243" s="21"/>
      <c r="F3243" s="21"/>
      <c r="G3243" s="21"/>
      <c r="H3243" s="21"/>
    </row>
    <row r="3244" spans="4:8">
      <c r="D3244" s="6"/>
      <c r="E3244" s="21"/>
      <c r="F3244" s="21"/>
      <c r="G3244" s="21"/>
      <c r="H3244" s="21"/>
    </row>
    <row r="3245" spans="4:8">
      <c r="D3245" s="6"/>
      <c r="E3245" s="21"/>
      <c r="F3245" s="21"/>
      <c r="G3245" s="21"/>
      <c r="H3245" s="21"/>
    </row>
    <row r="3246" spans="4:8">
      <c r="D3246" s="6"/>
      <c r="E3246" s="21"/>
      <c r="F3246" s="21"/>
      <c r="G3246" s="21"/>
      <c r="H3246" s="21"/>
    </row>
    <row r="3247" spans="4:8">
      <c r="D3247" s="6"/>
      <c r="E3247" s="21"/>
      <c r="F3247" s="21"/>
      <c r="G3247" s="21"/>
      <c r="H3247" s="21"/>
    </row>
    <row r="3248" spans="4:8">
      <c r="D3248" s="6"/>
      <c r="E3248" s="21"/>
      <c r="F3248" s="21"/>
      <c r="G3248" s="21"/>
      <c r="H3248" s="21"/>
    </row>
    <row r="3249" spans="4:8">
      <c r="D3249" s="6"/>
      <c r="E3249" s="21"/>
      <c r="F3249" s="21"/>
      <c r="G3249" s="21"/>
      <c r="H3249" s="21"/>
    </row>
    <row r="3250" spans="4:8">
      <c r="D3250" s="6"/>
      <c r="E3250" s="21"/>
      <c r="F3250" s="21"/>
      <c r="G3250" s="21"/>
      <c r="H3250" s="21"/>
    </row>
    <row r="3251" spans="4:8">
      <c r="D3251" s="6"/>
      <c r="E3251" s="21"/>
      <c r="F3251" s="21"/>
      <c r="G3251" s="21"/>
      <c r="H3251" s="21"/>
    </row>
    <row r="3252" spans="4:8">
      <c r="D3252" s="6"/>
      <c r="E3252" s="21"/>
      <c r="F3252" s="21"/>
      <c r="G3252" s="21"/>
      <c r="H3252" s="21"/>
    </row>
    <row r="3253" spans="4:8">
      <c r="D3253" s="6"/>
      <c r="E3253" s="21"/>
      <c r="F3253" s="21"/>
      <c r="G3253" s="21"/>
      <c r="H3253" s="21"/>
    </row>
    <row r="3254" spans="4:8">
      <c r="D3254" s="6"/>
      <c r="E3254" s="21"/>
      <c r="F3254" s="21"/>
      <c r="G3254" s="21"/>
      <c r="H3254" s="21"/>
    </row>
    <row r="3255" spans="4:8">
      <c r="D3255" s="6"/>
      <c r="E3255" s="21"/>
      <c r="F3255" s="21"/>
      <c r="G3255" s="21"/>
      <c r="H3255" s="21"/>
    </row>
    <row r="3256" spans="4:8">
      <c r="D3256" s="6"/>
      <c r="E3256" s="21"/>
      <c r="F3256" s="21"/>
      <c r="G3256" s="21"/>
      <c r="H3256" s="21"/>
    </row>
    <row r="3257" spans="4:8">
      <c r="D3257" s="6"/>
      <c r="E3257" s="21"/>
      <c r="F3257" s="21"/>
      <c r="G3257" s="21"/>
      <c r="H3257" s="21"/>
    </row>
    <row r="3258" spans="4:8">
      <c r="D3258" s="6"/>
      <c r="E3258" s="21"/>
      <c r="F3258" s="21"/>
      <c r="G3258" s="21"/>
      <c r="H3258" s="21"/>
    </row>
    <row r="3259" spans="4:8">
      <c r="D3259" s="6"/>
      <c r="E3259" s="21"/>
      <c r="F3259" s="21"/>
      <c r="G3259" s="21"/>
      <c r="H3259" s="21"/>
    </row>
    <row r="3260" spans="4:8">
      <c r="D3260" s="6"/>
      <c r="E3260" s="21"/>
      <c r="F3260" s="21"/>
      <c r="G3260" s="21"/>
      <c r="H3260" s="21"/>
    </row>
    <row r="3261" spans="4:8">
      <c r="D3261" s="6"/>
      <c r="E3261" s="21"/>
      <c r="F3261" s="21"/>
      <c r="G3261" s="21"/>
      <c r="H3261" s="21"/>
    </row>
    <row r="3262" spans="4:8">
      <c r="D3262" s="6"/>
      <c r="E3262" s="21"/>
      <c r="F3262" s="21"/>
      <c r="G3262" s="21"/>
      <c r="H3262" s="21"/>
    </row>
    <row r="3263" spans="4:8">
      <c r="D3263" s="6"/>
      <c r="E3263" s="21"/>
      <c r="F3263" s="21"/>
      <c r="G3263" s="21"/>
      <c r="H3263" s="21"/>
    </row>
    <row r="3264" spans="4:8">
      <c r="D3264" s="6"/>
      <c r="E3264" s="21"/>
      <c r="F3264" s="21"/>
      <c r="G3264" s="21"/>
      <c r="H3264" s="21"/>
    </row>
    <row r="3265" spans="4:8">
      <c r="D3265" s="6"/>
      <c r="E3265" s="21"/>
      <c r="F3265" s="21"/>
      <c r="G3265" s="21"/>
      <c r="H3265" s="21"/>
    </row>
    <row r="3266" spans="4:8">
      <c r="D3266" s="6"/>
      <c r="E3266" s="21"/>
      <c r="F3266" s="21"/>
      <c r="G3266" s="21"/>
      <c r="H3266" s="21"/>
    </row>
    <row r="3267" spans="4:8">
      <c r="D3267" s="6"/>
      <c r="E3267" s="21"/>
      <c r="F3267" s="21"/>
      <c r="G3267" s="21"/>
      <c r="H3267" s="21"/>
    </row>
    <row r="3268" spans="4:8">
      <c r="D3268" s="6"/>
      <c r="E3268" s="21"/>
      <c r="F3268" s="21"/>
      <c r="G3268" s="21"/>
      <c r="H3268" s="21"/>
    </row>
    <row r="3269" spans="4:8">
      <c r="D3269" s="6"/>
      <c r="E3269" s="21"/>
      <c r="F3269" s="21"/>
      <c r="G3269" s="21"/>
      <c r="H3269" s="21"/>
    </row>
    <row r="3270" spans="4:8">
      <c r="D3270" s="6"/>
      <c r="E3270" s="21"/>
      <c r="F3270" s="21"/>
      <c r="G3270" s="21"/>
      <c r="H3270" s="21"/>
    </row>
    <row r="3271" spans="4:8">
      <c r="D3271" s="6"/>
      <c r="E3271" s="21"/>
      <c r="F3271" s="21"/>
      <c r="G3271" s="21"/>
      <c r="H3271" s="21"/>
    </row>
    <row r="3272" spans="4:8">
      <c r="D3272" s="6"/>
      <c r="E3272" s="21"/>
      <c r="F3272" s="21"/>
      <c r="G3272" s="21"/>
      <c r="H3272" s="21"/>
    </row>
    <row r="3273" spans="4:8">
      <c r="D3273" s="6"/>
      <c r="E3273" s="21"/>
      <c r="F3273" s="21"/>
      <c r="G3273" s="21"/>
      <c r="H3273" s="21"/>
    </row>
    <row r="3274" spans="4:8">
      <c r="D3274" s="6"/>
      <c r="E3274" s="21"/>
      <c r="F3274" s="21"/>
      <c r="G3274" s="21"/>
      <c r="H3274" s="21"/>
    </row>
    <row r="3275" spans="4:8">
      <c r="D3275" s="6"/>
      <c r="E3275" s="21"/>
      <c r="F3275" s="21"/>
      <c r="G3275" s="21"/>
      <c r="H3275" s="21"/>
    </row>
    <row r="3276" spans="4:8">
      <c r="D3276" s="6"/>
      <c r="E3276" s="21"/>
      <c r="F3276" s="21"/>
      <c r="G3276" s="21"/>
      <c r="H3276" s="21"/>
    </row>
    <row r="3277" spans="4:8">
      <c r="D3277" s="6"/>
      <c r="E3277" s="21"/>
      <c r="F3277" s="21"/>
      <c r="G3277" s="21"/>
      <c r="H3277" s="21"/>
    </row>
    <row r="3278" spans="4:8">
      <c r="D3278" s="6"/>
      <c r="E3278" s="21"/>
      <c r="F3278" s="21"/>
      <c r="G3278" s="21"/>
      <c r="H3278" s="21"/>
    </row>
    <row r="3279" spans="4:8">
      <c r="D3279" s="6"/>
      <c r="E3279" s="21"/>
      <c r="F3279" s="21"/>
      <c r="G3279" s="21"/>
      <c r="H3279" s="21"/>
    </row>
    <row r="3280" spans="4:8">
      <c r="D3280" s="6"/>
      <c r="E3280" s="21"/>
      <c r="F3280" s="21"/>
      <c r="G3280" s="21"/>
      <c r="H3280" s="21"/>
    </row>
    <row r="3281" spans="4:8">
      <c r="D3281" s="6"/>
      <c r="E3281" s="21"/>
      <c r="F3281" s="21"/>
      <c r="G3281" s="21"/>
      <c r="H3281" s="21"/>
    </row>
    <row r="3282" spans="4:8">
      <c r="D3282" s="6"/>
      <c r="E3282" s="21"/>
      <c r="F3282" s="21"/>
      <c r="G3282" s="21"/>
      <c r="H3282" s="21"/>
    </row>
    <row r="3283" spans="4:8">
      <c r="D3283" s="6"/>
      <c r="E3283" s="21"/>
      <c r="F3283" s="21"/>
      <c r="G3283" s="21"/>
      <c r="H3283" s="21"/>
    </row>
    <row r="3284" spans="4:8">
      <c r="D3284" s="6"/>
      <c r="E3284" s="21"/>
      <c r="F3284" s="21"/>
      <c r="G3284" s="21"/>
      <c r="H3284" s="21"/>
    </row>
    <row r="3285" spans="4:8">
      <c r="D3285" s="6"/>
      <c r="E3285" s="21"/>
      <c r="F3285" s="21"/>
      <c r="G3285" s="21"/>
      <c r="H3285" s="21"/>
    </row>
    <row r="3286" spans="4:8">
      <c r="D3286" s="6"/>
      <c r="E3286" s="21"/>
      <c r="F3286" s="21"/>
      <c r="G3286" s="21"/>
      <c r="H3286" s="21"/>
    </row>
    <row r="3287" spans="4:8">
      <c r="D3287" s="6"/>
      <c r="E3287" s="21"/>
      <c r="F3287" s="21"/>
      <c r="G3287" s="21"/>
      <c r="H3287" s="21"/>
    </row>
    <row r="3288" spans="4:8">
      <c r="D3288" s="6"/>
      <c r="E3288" s="21"/>
      <c r="F3288" s="21"/>
      <c r="G3288" s="21"/>
      <c r="H3288" s="21"/>
    </row>
    <row r="3289" spans="4:8">
      <c r="D3289" s="6"/>
      <c r="E3289" s="21"/>
      <c r="F3289" s="21"/>
      <c r="G3289" s="21"/>
      <c r="H3289" s="21"/>
    </row>
    <row r="3290" spans="4:8">
      <c r="D3290" s="6"/>
      <c r="E3290" s="21"/>
      <c r="F3290" s="21"/>
      <c r="G3290" s="21"/>
      <c r="H3290" s="21"/>
    </row>
    <row r="3291" spans="4:8">
      <c r="D3291" s="6"/>
      <c r="E3291" s="21"/>
      <c r="F3291" s="21"/>
      <c r="G3291" s="21"/>
      <c r="H3291" s="21"/>
    </row>
    <row r="3292" spans="4:8">
      <c r="D3292" s="6"/>
      <c r="E3292" s="21"/>
      <c r="F3292" s="21"/>
      <c r="G3292" s="21"/>
      <c r="H3292" s="21"/>
    </row>
    <row r="3293" spans="4:8">
      <c r="D3293" s="6"/>
      <c r="E3293" s="21"/>
      <c r="F3293" s="21"/>
      <c r="G3293" s="21"/>
      <c r="H3293" s="21"/>
    </row>
    <row r="3294" spans="4:8">
      <c r="D3294" s="6"/>
      <c r="E3294" s="21"/>
      <c r="F3294" s="21"/>
      <c r="G3294" s="21"/>
      <c r="H3294" s="21"/>
    </row>
    <row r="3295" spans="4:8">
      <c r="D3295" s="6"/>
      <c r="E3295" s="21"/>
      <c r="F3295" s="21"/>
      <c r="G3295" s="21"/>
      <c r="H3295" s="21"/>
    </row>
    <row r="3296" spans="4:8">
      <c r="D3296" s="6"/>
      <c r="E3296" s="21"/>
      <c r="F3296" s="21"/>
      <c r="G3296" s="21"/>
      <c r="H3296" s="21"/>
    </row>
    <row r="3297" spans="4:8">
      <c r="D3297" s="6"/>
      <c r="E3297" s="21"/>
      <c r="F3297" s="21"/>
      <c r="G3297" s="21"/>
      <c r="H3297" s="21"/>
    </row>
    <row r="3298" spans="4:8">
      <c r="D3298" s="6"/>
      <c r="E3298" s="21"/>
      <c r="F3298" s="21"/>
      <c r="G3298" s="21"/>
      <c r="H3298" s="21"/>
    </row>
    <row r="3299" spans="4:8">
      <c r="D3299" s="6"/>
      <c r="E3299" s="21"/>
      <c r="F3299" s="21"/>
      <c r="G3299" s="21"/>
      <c r="H3299" s="21"/>
    </row>
    <row r="3300" spans="4:8">
      <c r="D3300" s="6"/>
      <c r="E3300" s="21"/>
      <c r="F3300" s="21"/>
      <c r="G3300" s="21"/>
      <c r="H3300" s="21"/>
    </row>
    <row r="3301" spans="4:8">
      <c r="D3301" s="6"/>
      <c r="E3301" s="21"/>
      <c r="F3301" s="21"/>
      <c r="G3301" s="21"/>
      <c r="H3301" s="21"/>
    </row>
    <row r="3302" spans="4:8">
      <c r="D3302" s="6"/>
      <c r="E3302" s="21"/>
      <c r="F3302" s="21"/>
      <c r="G3302" s="21"/>
      <c r="H3302" s="21"/>
    </row>
    <row r="3303" spans="4:8">
      <c r="D3303" s="6"/>
      <c r="E3303" s="21"/>
      <c r="F3303" s="21"/>
      <c r="G3303" s="21"/>
      <c r="H3303" s="21"/>
    </row>
    <row r="3304" spans="4:8">
      <c r="D3304" s="6"/>
      <c r="E3304" s="21"/>
      <c r="F3304" s="21"/>
      <c r="G3304" s="21"/>
      <c r="H3304" s="21"/>
    </row>
    <row r="3305" spans="4:8">
      <c r="D3305" s="6"/>
      <c r="E3305" s="21"/>
      <c r="F3305" s="21"/>
      <c r="G3305" s="21"/>
      <c r="H3305" s="21"/>
    </row>
    <row r="3306" spans="4:8">
      <c r="D3306" s="6"/>
      <c r="E3306" s="21"/>
      <c r="F3306" s="21"/>
      <c r="G3306" s="21"/>
      <c r="H3306" s="21"/>
    </row>
    <row r="3307" spans="4:8">
      <c r="D3307" s="6"/>
      <c r="E3307" s="21"/>
      <c r="F3307" s="21"/>
      <c r="G3307" s="21"/>
      <c r="H3307" s="21"/>
    </row>
    <row r="3308" spans="4:8">
      <c r="D3308" s="6"/>
      <c r="E3308" s="21"/>
      <c r="F3308" s="21"/>
      <c r="G3308" s="21"/>
      <c r="H3308" s="21"/>
    </row>
    <row r="3309" spans="4:8">
      <c r="D3309" s="6"/>
      <c r="E3309" s="21"/>
      <c r="F3309" s="21"/>
      <c r="G3309" s="21"/>
      <c r="H3309" s="21"/>
    </row>
    <row r="3310" spans="4:8">
      <c r="D3310" s="6"/>
      <c r="E3310" s="21"/>
      <c r="F3310" s="21"/>
      <c r="G3310" s="21"/>
      <c r="H3310" s="21"/>
    </row>
    <row r="3311" spans="4:8">
      <c r="D3311" s="6"/>
      <c r="E3311" s="21"/>
      <c r="F3311" s="21"/>
      <c r="G3311" s="21"/>
      <c r="H3311" s="21"/>
    </row>
    <row r="3312" spans="4:8">
      <c r="D3312" s="6"/>
      <c r="E3312" s="21"/>
      <c r="F3312" s="21"/>
      <c r="G3312" s="21"/>
      <c r="H3312" s="21"/>
    </row>
    <row r="3313" spans="4:8">
      <c r="D3313" s="6"/>
      <c r="E3313" s="21"/>
      <c r="F3313" s="21"/>
      <c r="G3313" s="21"/>
      <c r="H3313" s="21"/>
    </row>
    <row r="3314" spans="4:8">
      <c r="D3314" s="6"/>
      <c r="E3314" s="21"/>
      <c r="F3314" s="21"/>
      <c r="G3314" s="21"/>
      <c r="H3314" s="21"/>
    </row>
    <row r="3315" spans="4:8">
      <c r="D3315" s="6"/>
      <c r="E3315" s="21"/>
      <c r="F3315" s="21"/>
      <c r="G3315" s="21"/>
      <c r="H3315" s="21"/>
    </row>
    <row r="3316" spans="4:8">
      <c r="D3316" s="6"/>
      <c r="E3316" s="21"/>
      <c r="F3316" s="21"/>
      <c r="G3316" s="21"/>
      <c r="H3316" s="21"/>
    </row>
    <row r="3317" spans="4:8">
      <c r="D3317" s="6"/>
      <c r="E3317" s="21"/>
      <c r="F3317" s="21"/>
      <c r="G3317" s="21"/>
      <c r="H3317" s="21"/>
    </row>
    <row r="3318" spans="4:8">
      <c r="D3318" s="6"/>
      <c r="E3318" s="21"/>
      <c r="F3318" s="21"/>
      <c r="G3318" s="21"/>
      <c r="H3318" s="21"/>
    </row>
    <row r="3319" spans="4:8">
      <c r="D3319" s="6"/>
      <c r="E3319" s="21"/>
      <c r="F3319" s="21"/>
      <c r="G3319" s="21"/>
      <c r="H3319" s="21"/>
    </row>
    <row r="3320" spans="4:8">
      <c r="D3320" s="6"/>
      <c r="E3320" s="21"/>
      <c r="F3320" s="21"/>
      <c r="G3320" s="21"/>
      <c r="H3320" s="21"/>
    </row>
    <row r="3321" spans="4:8">
      <c r="D3321" s="6"/>
      <c r="E3321" s="21"/>
      <c r="F3321" s="21"/>
      <c r="G3321" s="21"/>
      <c r="H3321" s="21"/>
    </row>
    <row r="3322" spans="4:8">
      <c r="D3322" s="6"/>
      <c r="E3322" s="21"/>
      <c r="F3322" s="21"/>
      <c r="G3322" s="21"/>
      <c r="H3322" s="21"/>
    </row>
    <row r="3323" spans="4:8">
      <c r="D3323" s="6"/>
      <c r="E3323" s="21"/>
      <c r="F3323" s="21"/>
      <c r="G3323" s="21"/>
      <c r="H3323" s="21"/>
    </row>
    <row r="3324" spans="4:8">
      <c r="D3324" s="6"/>
      <c r="E3324" s="21"/>
      <c r="F3324" s="21"/>
      <c r="G3324" s="21"/>
      <c r="H3324" s="21"/>
    </row>
    <row r="3325" spans="4:8">
      <c r="D3325" s="6"/>
      <c r="E3325" s="21"/>
      <c r="F3325" s="21"/>
      <c r="G3325" s="21"/>
      <c r="H3325" s="21"/>
    </row>
    <row r="3326" spans="4:8">
      <c r="D3326" s="6"/>
      <c r="E3326" s="21"/>
      <c r="F3326" s="21"/>
      <c r="G3326" s="21"/>
      <c r="H3326" s="21"/>
    </row>
    <row r="3327" spans="4:8">
      <c r="D3327" s="6"/>
      <c r="E3327" s="21"/>
      <c r="F3327" s="21"/>
      <c r="G3327" s="21"/>
      <c r="H3327" s="21"/>
    </row>
    <row r="3328" spans="4:8">
      <c r="D3328" s="6"/>
      <c r="E3328" s="21"/>
      <c r="F3328" s="21"/>
      <c r="G3328" s="21"/>
      <c r="H3328" s="21"/>
    </row>
    <row r="3329" spans="4:8">
      <c r="D3329" s="6"/>
      <c r="E3329" s="21"/>
      <c r="F3329" s="21"/>
      <c r="G3329" s="21"/>
      <c r="H3329" s="21"/>
    </row>
    <row r="3330" spans="4:8">
      <c r="D3330" s="6"/>
      <c r="E3330" s="21"/>
      <c r="F3330" s="21"/>
      <c r="G3330" s="21"/>
      <c r="H3330" s="21"/>
    </row>
    <row r="3331" spans="4:8">
      <c r="D3331" s="6"/>
      <c r="E3331" s="21"/>
      <c r="F3331" s="21"/>
      <c r="G3331" s="21"/>
      <c r="H3331" s="21"/>
    </row>
    <row r="3332" spans="4:8">
      <c r="D3332" s="6"/>
      <c r="E3332" s="21"/>
      <c r="F3332" s="21"/>
      <c r="G3332" s="21"/>
      <c r="H3332" s="21"/>
    </row>
    <row r="3333" spans="4:8">
      <c r="D3333" s="6"/>
      <c r="E3333" s="21"/>
      <c r="F3333" s="21"/>
      <c r="G3333" s="21"/>
      <c r="H3333" s="21"/>
    </row>
    <row r="3334" spans="4:8">
      <c r="D3334" s="6"/>
      <c r="E3334" s="21"/>
      <c r="F3334" s="21"/>
      <c r="G3334" s="21"/>
      <c r="H3334" s="21"/>
    </row>
    <row r="3335" spans="4:8">
      <c r="D3335" s="6"/>
      <c r="E3335" s="21"/>
      <c r="F3335" s="21"/>
      <c r="G3335" s="21"/>
      <c r="H3335" s="21"/>
    </row>
    <row r="3336" spans="4:8">
      <c r="D3336" s="6"/>
      <c r="E3336" s="21"/>
      <c r="F3336" s="21"/>
      <c r="G3336" s="21"/>
      <c r="H3336" s="21"/>
    </row>
    <row r="3337" spans="4:8">
      <c r="D3337" s="6"/>
      <c r="E3337" s="21"/>
      <c r="F3337" s="21"/>
      <c r="G3337" s="21"/>
      <c r="H3337" s="21"/>
    </row>
    <row r="3338" spans="4:8">
      <c r="D3338" s="6"/>
      <c r="E3338" s="21"/>
      <c r="F3338" s="21"/>
      <c r="G3338" s="21"/>
      <c r="H3338" s="21"/>
    </row>
    <row r="3339" spans="4:8">
      <c r="D3339" s="6"/>
      <c r="E3339" s="21"/>
      <c r="F3339" s="21"/>
      <c r="G3339" s="21"/>
      <c r="H3339" s="21"/>
    </row>
    <row r="3340" spans="4:8">
      <c r="D3340" s="6"/>
      <c r="E3340" s="21"/>
      <c r="F3340" s="21"/>
      <c r="G3340" s="21"/>
      <c r="H3340" s="21"/>
    </row>
    <row r="3341" spans="4:8">
      <c r="D3341" s="6"/>
      <c r="E3341" s="21"/>
      <c r="F3341" s="21"/>
      <c r="G3341" s="21"/>
      <c r="H3341" s="21"/>
    </row>
    <row r="3342" spans="4:8">
      <c r="D3342" s="6"/>
      <c r="E3342" s="21"/>
      <c r="F3342" s="21"/>
      <c r="G3342" s="21"/>
      <c r="H3342" s="21"/>
    </row>
    <row r="3343" spans="4:8">
      <c r="D3343" s="6"/>
      <c r="E3343" s="21"/>
      <c r="F3343" s="21"/>
      <c r="G3343" s="21"/>
      <c r="H3343" s="21"/>
    </row>
    <row r="3344" spans="4:8">
      <c r="D3344" s="6"/>
      <c r="E3344" s="21"/>
      <c r="F3344" s="21"/>
      <c r="G3344" s="21"/>
      <c r="H3344" s="21"/>
    </row>
    <row r="3345" spans="4:8">
      <c r="D3345" s="6"/>
      <c r="E3345" s="21"/>
      <c r="F3345" s="21"/>
      <c r="G3345" s="21"/>
      <c r="H3345" s="21"/>
    </row>
    <row r="3346" spans="4:8">
      <c r="D3346" s="6"/>
      <c r="E3346" s="21"/>
      <c r="F3346" s="21"/>
      <c r="G3346" s="21"/>
      <c r="H3346" s="21"/>
    </row>
    <row r="3347" spans="4:8">
      <c r="D3347" s="6"/>
      <c r="E3347" s="21"/>
      <c r="F3347" s="21"/>
      <c r="G3347" s="21"/>
      <c r="H3347" s="21"/>
    </row>
    <row r="3348" spans="4:8">
      <c r="D3348" s="6"/>
      <c r="E3348" s="21"/>
      <c r="F3348" s="21"/>
      <c r="G3348" s="21"/>
      <c r="H3348" s="21"/>
    </row>
    <row r="3349" spans="4:8">
      <c r="D3349" s="6"/>
      <c r="E3349" s="21"/>
      <c r="F3349" s="21"/>
      <c r="G3349" s="21"/>
      <c r="H3349" s="21"/>
    </row>
    <row r="3350" spans="4:8">
      <c r="D3350" s="6"/>
      <c r="E3350" s="21"/>
      <c r="F3350" s="21"/>
      <c r="G3350" s="21"/>
      <c r="H3350" s="21"/>
    </row>
    <row r="3351" spans="4:8">
      <c r="D3351" s="6"/>
      <c r="E3351" s="21"/>
      <c r="F3351" s="21"/>
      <c r="G3351" s="21"/>
      <c r="H3351" s="21"/>
    </row>
    <row r="3352" spans="4:8">
      <c r="D3352" s="6"/>
      <c r="E3352" s="21"/>
      <c r="F3352" s="21"/>
      <c r="G3352" s="21"/>
      <c r="H3352" s="21"/>
    </row>
    <row r="3353" spans="4:8">
      <c r="D3353" s="6"/>
      <c r="E3353" s="21"/>
      <c r="F3353" s="21"/>
      <c r="G3353" s="21"/>
      <c r="H3353" s="21"/>
    </row>
    <row r="3354" spans="4:8">
      <c r="D3354" s="6"/>
      <c r="E3354" s="21"/>
      <c r="F3354" s="21"/>
      <c r="G3354" s="21"/>
      <c r="H3354" s="21"/>
    </row>
    <row r="3355" spans="4:8">
      <c r="D3355" s="6"/>
      <c r="E3355" s="21"/>
      <c r="F3355" s="21"/>
      <c r="G3355" s="21"/>
      <c r="H3355" s="21"/>
    </row>
    <row r="3356" spans="4:8">
      <c r="D3356" s="6"/>
      <c r="E3356" s="21"/>
      <c r="F3356" s="21"/>
      <c r="G3356" s="21"/>
      <c r="H3356" s="21"/>
    </row>
    <row r="3357" spans="4:8">
      <c r="D3357" s="6"/>
      <c r="E3357" s="21"/>
      <c r="F3357" s="21"/>
      <c r="G3357" s="21"/>
      <c r="H3357" s="21"/>
    </row>
    <row r="3358" spans="4:8">
      <c r="D3358" s="6"/>
      <c r="E3358" s="21"/>
      <c r="F3358" s="21"/>
      <c r="G3358" s="21"/>
      <c r="H3358" s="21"/>
    </row>
    <row r="3359" spans="4:8">
      <c r="D3359" s="6"/>
      <c r="E3359" s="21"/>
      <c r="F3359" s="21"/>
      <c r="G3359" s="21"/>
      <c r="H3359" s="21"/>
    </row>
    <row r="3360" spans="4:8">
      <c r="D3360" s="6"/>
      <c r="E3360" s="21"/>
      <c r="F3360" s="21"/>
      <c r="G3360" s="21"/>
      <c r="H3360" s="21"/>
    </row>
    <row r="3361" spans="4:8">
      <c r="D3361" s="6"/>
      <c r="E3361" s="21"/>
      <c r="F3361" s="21"/>
      <c r="G3361" s="21"/>
      <c r="H3361" s="21"/>
    </row>
    <row r="3362" spans="4:8">
      <c r="D3362" s="6"/>
      <c r="E3362" s="21"/>
      <c r="F3362" s="21"/>
      <c r="G3362" s="21"/>
      <c r="H3362" s="21"/>
    </row>
    <row r="3363" spans="4:8">
      <c r="D3363" s="6"/>
      <c r="E3363" s="21"/>
      <c r="F3363" s="21"/>
      <c r="G3363" s="21"/>
      <c r="H3363" s="21"/>
    </row>
    <row r="3364" spans="4:8">
      <c r="D3364" s="6"/>
      <c r="E3364" s="21"/>
      <c r="F3364" s="21"/>
      <c r="G3364" s="21"/>
      <c r="H3364" s="21"/>
    </row>
    <row r="3365" spans="4:8">
      <c r="D3365" s="6"/>
      <c r="E3365" s="21"/>
      <c r="F3365" s="21"/>
      <c r="G3365" s="21"/>
      <c r="H3365" s="21"/>
    </row>
    <row r="3366" spans="4:8">
      <c r="D3366" s="6"/>
      <c r="E3366" s="21"/>
      <c r="F3366" s="21"/>
      <c r="G3366" s="21"/>
      <c r="H3366" s="21"/>
    </row>
    <row r="3367" spans="4:8">
      <c r="D3367" s="6"/>
      <c r="E3367" s="21"/>
      <c r="F3367" s="21"/>
      <c r="G3367" s="21"/>
      <c r="H3367" s="21"/>
    </row>
    <row r="3368" spans="4:8">
      <c r="D3368" s="6"/>
      <c r="E3368" s="21"/>
      <c r="F3368" s="21"/>
      <c r="G3368" s="21"/>
      <c r="H3368" s="21"/>
    </row>
    <row r="3369" spans="4:8">
      <c r="D3369" s="6"/>
      <c r="E3369" s="21"/>
      <c r="F3369" s="21"/>
      <c r="G3369" s="21"/>
      <c r="H3369" s="21"/>
    </row>
    <row r="3370" spans="4:8">
      <c r="D3370" s="6"/>
      <c r="E3370" s="21"/>
      <c r="F3370" s="21"/>
      <c r="G3370" s="21"/>
      <c r="H3370" s="21"/>
    </row>
    <row r="3371" spans="4:8">
      <c r="D3371" s="6"/>
      <c r="E3371" s="21"/>
      <c r="F3371" s="21"/>
      <c r="G3371" s="21"/>
      <c r="H3371" s="21"/>
    </row>
    <row r="3372" spans="4:8">
      <c r="D3372" s="6"/>
      <c r="E3372" s="21"/>
      <c r="F3372" s="21"/>
      <c r="G3372" s="21"/>
      <c r="H3372" s="21"/>
    </row>
    <row r="3373" spans="4:8">
      <c r="D3373" s="6"/>
      <c r="E3373" s="21"/>
      <c r="F3373" s="21"/>
      <c r="G3373" s="21"/>
      <c r="H3373" s="21"/>
    </row>
    <row r="3374" spans="4:8">
      <c r="D3374" s="6"/>
      <c r="E3374" s="21"/>
      <c r="F3374" s="21"/>
      <c r="G3374" s="21"/>
      <c r="H3374" s="21"/>
    </row>
    <row r="3375" spans="4:8">
      <c r="D3375" s="6"/>
      <c r="E3375" s="21"/>
      <c r="F3375" s="21"/>
      <c r="G3375" s="21"/>
      <c r="H3375" s="21"/>
    </row>
    <row r="3376" spans="4:8">
      <c r="D3376" s="6"/>
      <c r="E3376" s="21"/>
      <c r="F3376" s="21"/>
      <c r="G3376" s="21"/>
      <c r="H3376" s="21"/>
    </row>
    <row r="3377" spans="4:8">
      <c r="D3377" s="6"/>
      <c r="E3377" s="21"/>
      <c r="F3377" s="21"/>
      <c r="G3377" s="21"/>
      <c r="H3377" s="21"/>
    </row>
    <row r="3378" spans="4:8">
      <c r="D3378" s="6"/>
      <c r="E3378" s="21"/>
      <c r="F3378" s="21"/>
      <c r="G3378" s="21"/>
      <c r="H3378" s="21"/>
    </row>
    <row r="3379" spans="4:8">
      <c r="D3379" s="6"/>
      <c r="E3379" s="21"/>
      <c r="F3379" s="21"/>
      <c r="G3379" s="21"/>
      <c r="H3379" s="21"/>
    </row>
    <row r="3380" spans="4:8">
      <c r="D3380" s="6"/>
      <c r="E3380" s="21"/>
      <c r="F3380" s="21"/>
      <c r="G3380" s="21"/>
      <c r="H3380" s="21"/>
    </row>
    <row r="3381" spans="4:8">
      <c r="D3381" s="6"/>
      <c r="E3381" s="21"/>
      <c r="F3381" s="21"/>
      <c r="G3381" s="21"/>
      <c r="H3381" s="21"/>
    </row>
    <row r="3382" spans="4:8">
      <c r="D3382" s="6"/>
      <c r="E3382" s="21"/>
      <c r="F3382" s="21"/>
      <c r="G3382" s="21"/>
      <c r="H3382" s="21"/>
    </row>
    <row r="3383" spans="4:8">
      <c r="D3383" s="6"/>
      <c r="E3383" s="21"/>
      <c r="F3383" s="21"/>
      <c r="G3383" s="21"/>
      <c r="H3383" s="21"/>
    </row>
    <row r="3384" spans="4:8">
      <c r="D3384" s="6"/>
      <c r="E3384" s="21"/>
      <c r="F3384" s="21"/>
      <c r="G3384" s="21"/>
      <c r="H3384" s="21"/>
    </row>
    <row r="3385" spans="4:8">
      <c r="D3385" s="6"/>
      <c r="E3385" s="21"/>
      <c r="F3385" s="21"/>
      <c r="G3385" s="21"/>
      <c r="H3385" s="21"/>
    </row>
    <row r="3386" spans="4:8">
      <c r="D3386" s="6"/>
      <c r="E3386" s="21"/>
      <c r="F3386" s="21"/>
      <c r="G3386" s="21"/>
      <c r="H3386" s="21"/>
    </row>
    <row r="3387" spans="4:8">
      <c r="D3387" s="6"/>
      <c r="E3387" s="21"/>
      <c r="F3387" s="21"/>
      <c r="G3387" s="21"/>
      <c r="H3387" s="21"/>
    </row>
    <row r="3388" spans="4:8">
      <c r="D3388" s="6"/>
      <c r="E3388" s="21"/>
      <c r="F3388" s="21"/>
      <c r="G3388" s="21"/>
      <c r="H3388" s="21"/>
    </row>
    <row r="3389" spans="4:8">
      <c r="D3389" s="6"/>
      <c r="E3389" s="21"/>
      <c r="F3389" s="21"/>
      <c r="G3389" s="21"/>
      <c r="H3389" s="21"/>
    </row>
    <row r="3390" spans="4:8">
      <c r="D3390" s="6"/>
      <c r="E3390" s="21"/>
      <c r="F3390" s="21"/>
      <c r="G3390" s="21"/>
      <c r="H3390" s="21"/>
    </row>
    <row r="3391" spans="4:8">
      <c r="D3391" s="6"/>
      <c r="E3391" s="21"/>
      <c r="F3391" s="21"/>
      <c r="G3391" s="21"/>
      <c r="H3391" s="21"/>
    </row>
    <row r="3392" spans="4:8">
      <c r="D3392" s="6"/>
      <c r="E3392" s="21"/>
      <c r="F3392" s="21"/>
      <c r="G3392" s="21"/>
      <c r="H3392" s="21"/>
    </row>
    <row r="3393" spans="4:8">
      <c r="D3393" s="6"/>
      <c r="E3393" s="21"/>
      <c r="F3393" s="21"/>
      <c r="G3393" s="21"/>
      <c r="H3393" s="21"/>
    </row>
    <row r="3394" spans="4:8">
      <c r="D3394" s="6"/>
      <c r="E3394" s="21"/>
      <c r="F3394" s="21"/>
      <c r="G3394" s="21"/>
      <c r="H3394" s="21"/>
    </row>
    <row r="3395" spans="4:8">
      <c r="D3395" s="6"/>
      <c r="E3395" s="21"/>
      <c r="F3395" s="21"/>
      <c r="G3395" s="21"/>
      <c r="H3395" s="21"/>
    </row>
    <row r="3396" spans="4:8">
      <c r="D3396" s="6"/>
      <c r="E3396" s="21"/>
      <c r="F3396" s="21"/>
      <c r="G3396" s="21"/>
      <c r="H3396" s="21"/>
    </row>
    <row r="3397" spans="4:8">
      <c r="D3397" s="6"/>
      <c r="E3397" s="21"/>
      <c r="F3397" s="21"/>
      <c r="G3397" s="21"/>
      <c r="H3397" s="21"/>
    </row>
    <row r="3398" spans="4:8">
      <c r="D3398" s="6"/>
      <c r="E3398" s="21"/>
      <c r="F3398" s="21"/>
      <c r="G3398" s="21"/>
      <c r="H3398" s="21"/>
    </row>
    <row r="3399" spans="4:8">
      <c r="D3399" s="6"/>
      <c r="E3399" s="21"/>
      <c r="F3399" s="21"/>
      <c r="G3399" s="21"/>
      <c r="H3399" s="21"/>
    </row>
    <row r="3400" spans="4:8">
      <c r="D3400" s="6"/>
      <c r="E3400" s="21"/>
      <c r="F3400" s="21"/>
      <c r="G3400" s="21"/>
      <c r="H3400" s="21"/>
    </row>
    <row r="3401" spans="4:8">
      <c r="D3401" s="6"/>
      <c r="E3401" s="21"/>
      <c r="F3401" s="21"/>
      <c r="G3401" s="21"/>
      <c r="H3401" s="21"/>
    </row>
    <row r="3402" spans="4:8">
      <c r="D3402" s="6"/>
      <c r="E3402" s="21"/>
      <c r="F3402" s="21"/>
      <c r="G3402" s="21"/>
      <c r="H3402" s="21"/>
    </row>
    <row r="3403" spans="4:8">
      <c r="D3403" s="6"/>
      <c r="E3403" s="21"/>
      <c r="F3403" s="21"/>
      <c r="G3403" s="21"/>
      <c r="H3403" s="21"/>
    </row>
    <row r="3404" spans="4:8">
      <c r="D3404" s="6"/>
      <c r="E3404" s="21"/>
      <c r="F3404" s="21"/>
      <c r="G3404" s="21"/>
      <c r="H3404" s="21"/>
    </row>
    <row r="3405" spans="4:8">
      <c r="D3405" s="6"/>
      <c r="E3405" s="21"/>
      <c r="F3405" s="21"/>
      <c r="G3405" s="21"/>
      <c r="H3405" s="21"/>
    </row>
    <row r="3406" spans="4:8">
      <c r="D3406" s="6"/>
      <c r="E3406" s="21"/>
      <c r="F3406" s="21"/>
      <c r="G3406" s="21"/>
      <c r="H3406" s="21"/>
    </row>
    <row r="3407" spans="4:8">
      <c r="D3407" s="6"/>
      <c r="E3407" s="21"/>
      <c r="F3407" s="21"/>
      <c r="G3407" s="21"/>
      <c r="H3407" s="21"/>
    </row>
    <row r="3408" spans="4:8">
      <c r="D3408" s="6"/>
      <c r="E3408" s="21"/>
      <c r="F3408" s="21"/>
      <c r="G3408" s="21"/>
      <c r="H3408" s="21"/>
    </row>
    <row r="3409" spans="4:8">
      <c r="D3409" s="6"/>
      <c r="E3409" s="21"/>
      <c r="F3409" s="21"/>
      <c r="G3409" s="21"/>
      <c r="H3409" s="21"/>
    </row>
    <row r="3410" spans="4:8">
      <c r="D3410" s="6"/>
      <c r="E3410" s="21"/>
      <c r="F3410" s="21"/>
      <c r="G3410" s="21"/>
      <c r="H3410" s="21"/>
    </row>
    <row r="3411" spans="4:8">
      <c r="D3411" s="6"/>
      <c r="E3411" s="21"/>
      <c r="F3411" s="21"/>
      <c r="G3411" s="21"/>
      <c r="H3411" s="21"/>
    </row>
    <row r="3412" spans="4:8">
      <c r="D3412" s="6"/>
      <c r="E3412" s="21"/>
      <c r="F3412" s="21"/>
      <c r="G3412" s="21"/>
      <c r="H3412" s="21"/>
    </row>
    <row r="3413" spans="4:8">
      <c r="D3413" s="6"/>
      <c r="E3413" s="21"/>
      <c r="F3413" s="21"/>
      <c r="G3413" s="21"/>
      <c r="H3413" s="21"/>
    </row>
    <row r="3414" spans="4:8">
      <c r="D3414" s="6"/>
      <c r="E3414" s="21"/>
      <c r="F3414" s="21"/>
      <c r="G3414" s="21"/>
      <c r="H3414" s="21"/>
    </row>
    <row r="3415" spans="4:8">
      <c r="D3415" s="6"/>
      <c r="E3415" s="21"/>
      <c r="F3415" s="21"/>
      <c r="G3415" s="21"/>
      <c r="H3415" s="21"/>
    </row>
    <row r="3416" spans="4:8">
      <c r="D3416" s="6"/>
      <c r="E3416" s="21"/>
      <c r="F3416" s="21"/>
      <c r="G3416" s="21"/>
      <c r="H3416" s="21"/>
    </row>
    <row r="3417" spans="4:8">
      <c r="D3417" s="6"/>
      <c r="E3417" s="21"/>
      <c r="F3417" s="21"/>
      <c r="G3417" s="21"/>
      <c r="H3417" s="21"/>
    </row>
    <row r="3418" spans="4:8">
      <c r="D3418" s="6"/>
      <c r="E3418" s="21"/>
      <c r="F3418" s="21"/>
      <c r="G3418" s="21"/>
      <c r="H3418" s="21"/>
    </row>
    <row r="3419" spans="4:8">
      <c r="D3419" s="6"/>
      <c r="E3419" s="21"/>
      <c r="F3419" s="21"/>
      <c r="G3419" s="21"/>
      <c r="H3419" s="21"/>
    </row>
    <row r="3420" spans="4:8">
      <c r="D3420" s="6"/>
      <c r="E3420" s="21"/>
      <c r="F3420" s="21"/>
      <c r="G3420" s="21"/>
      <c r="H3420" s="21"/>
    </row>
    <row r="3421" spans="4:8">
      <c r="D3421" s="6"/>
      <c r="E3421" s="21"/>
      <c r="F3421" s="21"/>
      <c r="G3421" s="21"/>
      <c r="H3421" s="21"/>
    </row>
    <row r="3422" spans="4:8">
      <c r="D3422" s="6"/>
      <c r="E3422" s="21"/>
      <c r="F3422" s="21"/>
      <c r="G3422" s="21"/>
      <c r="H3422" s="21"/>
    </row>
    <row r="3423" spans="4:8">
      <c r="D3423" s="6"/>
      <c r="E3423" s="21"/>
      <c r="F3423" s="21"/>
      <c r="G3423" s="21"/>
      <c r="H3423" s="21"/>
    </row>
    <row r="3424" spans="4:8">
      <c r="D3424" s="6"/>
      <c r="E3424" s="21"/>
      <c r="F3424" s="21"/>
      <c r="G3424" s="21"/>
      <c r="H3424" s="21"/>
    </row>
    <row r="3425" spans="4:8">
      <c r="D3425" s="6"/>
      <c r="E3425" s="21"/>
      <c r="F3425" s="21"/>
      <c r="G3425" s="21"/>
      <c r="H3425" s="21"/>
    </row>
    <row r="3426" spans="4:8">
      <c r="D3426" s="6"/>
      <c r="E3426" s="21"/>
      <c r="F3426" s="21"/>
      <c r="G3426" s="21"/>
      <c r="H3426" s="21"/>
    </row>
    <row r="3427" spans="4:8">
      <c r="D3427" s="6"/>
      <c r="E3427" s="21"/>
      <c r="F3427" s="21"/>
      <c r="G3427" s="21"/>
      <c r="H3427" s="21"/>
    </row>
    <row r="3428" spans="4:8">
      <c r="D3428" s="6"/>
      <c r="E3428" s="21"/>
      <c r="F3428" s="21"/>
      <c r="G3428" s="21"/>
      <c r="H3428" s="21"/>
    </row>
    <row r="3429" spans="4:8">
      <c r="D3429" s="6"/>
      <c r="E3429" s="21"/>
      <c r="F3429" s="21"/>
      <c r="G3429" s="21"/>
      <c r="H3429" s="21"/>
    </row>
    <row r="3430" spans="4:8">
      <c r="D3430" s="6"/>
      <c r="E3430" s="21"/>
      <c r="F3430" s="21"/>
      <c r="G3430" s="21"/>
      <c r="H3430" s="21"/>
    </row>
    <row r="3431" spans="4:8">
      <c r="D3431" s="6"/>
      <c r="E3431" s="21"/>
      <c r="F3431" s="21"/>
      <c r="G3431" s="21"/>
      <c r="H3431" s="21"/>
    </row>
    <row r="3432" spans="4:8">
      <c r="D3432" s="6"/>
      <c r="E3432" s="21"/>
      <c r="F3432" s="21"/>
      <c r="G3432" s="21"/>
      <c r="H3432" s="21"/>
    </row>
    <row r="3433" spans="4:8">
      <c r="D3433" s="6"/>
      <c r="E3433" s="21"/>
      <c r="F3433" s="21"/>
      <c r="G3433" s="21"/>
      <c r="H3433" s="21"/>
    </row>
    <row r="3434" spans="4:8">
      <c r="D3434" s="6"/>
      <c r="E3434" s="21"/>
      <c r="F3434" s="21"/>
      <c r="G3434" s="21"/>
      <c r="H3434" s="21"/>
    </row>
    <row r="3435" spans="4:8">
      <c r="D3435" s="6"/>
      <c r="E3435" s="21"/>
      <c r="F3435" s="21"/>
      <c r="G3435" s="21"/>
      <c r="H3435" s="21"/>
    </row>
    <row r="3436" spans="4:8">
      <c r="D3436" s="6"/>
      <c r="E3436" s="21"/>
      <c r="F3436" s="21"/>
      <c r="G3436" s="21"/>
      <c r="H3436" s="21"/>
    </row>
    <row r="3437" spans="4:8">
      <c r="D3437" s="6"/>
      <c r="E3437" s="21"/>
      <c r="F3437" s="21"/>
      <c r="G3437" s="21"/>
      <c r="H3437" s="21"/>
    </row>
    <row r="3438" spans="4:8">
      <c r="D3438" s="6"/>
      <c r="E3438" s="21"/>
      <c r="F3438" s="21"/>
      <c r="G3438" s="21"/>
      <c r="H3438" s="21"/>
    </row>
    <row r="3439" spans="4:8">
      <c r="D3439" s="6"/>
      <c r="E3439" s="21"/>
      <c r="F3439" s="21"/>
      <c r="G3439" s="21"/>
      <c r="H3439" s="21"/>
    </row>
    <row r="3440" spans="4:8">
      <c r="D3440" s="6"/>
      <c r="E3440" s="21"/>
      <c r="F3440" s="21"/>
      <c r="G3440" s="21"/>
      <c r="H3440" s="21"/>
    </row>
    <row r="3441" spans="4:8">
      <c r="D3441" s="6"/>
      <c r="E3441" s="21"/>
      <c r="F3441" s="21"/>
      <c r="G3441" s="21"/>
      <c r="H3441" s="21"/>
    </row>
    <row r="3442" spans="4:8">
      <c r="D3442" s="6"/>
      <c r="E3442" s="21"/>
      <c r="F3442" s="21"/>
      <c r="G3442" s="21"/>
      <c r="H3442" s="21"/>
    </row>
    <row r="3443" spans="4:8">
      <c r="D3443" s="6"/>
      <c r="E3443" s="21"/>
      <c r="F3443" s="21"/>
      <c r="G3443" s="21"/>
      <c r="H3443" s="21"/>
    </row>
    <row r="3444" spans="4:8">
      <c r="D3444" s="6"/>
      <c r="E3444" s="21"/>
      <c r="F3444" s="21"/>
      <c r="G3444" s="21"/>
      <c r="H3444" s="21"/>
    </row>
    <row r="3445" spans="4:8">
      <c r="D3445" s="6"/>
      <c r="E3445" s="21"/>
      <c r="F3445" s="21"/>
      <c r="G3445" s="21"/>
      <c r="H3445" s="21"/>
    </row>
    <row r="3446" spans="4:8">
      <c r="D3446" s="6"/>
      <c r="E3446" s="21"/>
      <c r="F3446" s="21"/>
      <c r="G3446" s="21"/>
      <c r="H3446" s="21"/>
    </row>
    <row r="3447" spans="4:8">
      <c r="D3447" s="6"/>
      <c r="E3447" s="21"/>
      <c r="F3447" s="21"/>
      <c r="G3447" s="21"/>
      <c r="H3447" s="21"/>
    </row>
    <row r="3448" spans="4:8">
      <c r="D3448" s="6"/>
      <c r="E3448" s="21"/>
      <c r="F3448" s="21"/>
      <c r="G3448" s="21"/>
      <c r="H3448" s="21"/>
    </row>
    <row r="3449" spans="4:8">
      <c r="D3449" s="6"/>
      <c r="E3449" s="21"/>
      <c r="F3449" s="21"/>
      <c r="G3449" s="21"/>
      <c r="H3449" s="21"/>
    </row>
    <row r="3450" spans="4:8">
      <c r="D3450" s="6"/>
      <c r="E3450" s="21"/>
      <c r="F3450" s="21"/>
      <c r="G3450" s="21"/>
      <c r="H3450" s="21"/>
    </row>
    <row r="3451" spans="4:8">
      <c r="D3451" s="6"/>
      <c r="E3451" s="21"/>
      <c r="F3451" s="21"/>
      <c r="G3451" s="21"/>
      <c r="H3451" s="21"/>
    </row>
    <row r="3452" spans="4:8">
      <c r="D3452" s="6"/>
      <c r="E3452" s="21"/>
      <c r="F3452" s="21"/>
      <c r="G3452" s="21"/>
      <c r="H3452" s="21"/>
    </row>
    <row r="3453" spans="4:8">
      <c r="D3453" s="6"/>
      <c r="E3453" s="21"/>
      <c r="F3453" s="21"/>
      <c r="G3453" s="21"/>
      <c r="H3453" s="21"/>
    </row>
    <row r="3454" spans="4:8">
      <c r="D3454" s="6"/>
      <c r="E3454" s="21"/>
      <c r="F3454" s="21"/>
      <c r="G3454" s="21"/>
      <c r="H3454" s="21"/>
    </row>
    <row r="3455" spans="4:8">
      <c r="D3455" s="6"/>
      <c r="E3455" s="21"/>
      <c r="F3455" s="21"/>
      <c r="G3455" s="21"/>
      <c r="H3455" s="21"/>
    </row>
    <row r="3456" spans="4:8">
      <c r="D3456" s="6"/>
      <c r="E3456" s="21"/>
      <c r="F3456" s="21"/>
      <c r="G3456" s="21"/>
      <c r="H3456" s="21"/>
    </row>
    <row r="3457" spans="4:8">
      <c r="D3457" s="6"/>
      <c r="E3457" s="21"/>
      <c r="F3457" s="21"/>
      <c r="G3457" s="21"/>
      <c r="H3457" s="21"/>
    </row>
    <row r="3458" spans="4:8">
      <c r="D3458" s="6"/>
      <c r="E3458" s="21"/>
      <c r="F3458" s="21"/>
      <c r="G3458" s="21"/>
      <c r="H3458" s="21"/>
    </row>
    <row r="3459" spans="4:8">
      <c r="D3459" s="6"/>
      <c r="E3459" s="21"/>
      <c r="F3459" s="21"/>
      <c r="G3459" s="21"/>
      <c r="H3459" s="21"/>
    </row>
    <row r="3460" spans="4:8">
      <c r="D3460" s="6"/>
      <c r="E3460" s="21"/>
      <c r="F3460" s="21"/>
      <c r="G3460" s="21"/>
      <c r="H3460" s="21"/>
    </row>
    <row r="3461" spans="4:8">
      <c r="D3461" s="6"/>
      <c r="E3461" s="21"/>
      <c r="F3461" s="21"/>
      <c r="G3461" s="21"/>
      <c r="H3461" s="21"/>
    </row>
    <row r="3462" spans="4:8">
      <c r="D3462" s="6"/>
      <c r="E3462" s="21"/>
      <c r="F3462" s="21"/>
      <c r="G3462" s="21"/>
      <c r="H3462" s="21"/>
    </row>
    <row r="3463" spans="4:8">
      <c r="D3463" s="6"/>
      <c r="E3463" s="21"/>
      <c r="F3463" s="21"/>
      <c r="G3463" s="21"/>
      <c r="H3463" s="21"/>
    </row>
    <row r="3464" spans="4:8">
      <c r="D3464" s="6"/>
      <c r="E3464" s="21"/>
      <c r="F3464" s="21"/>
      <c r="G3464" s="21"/>
      <c r="H3464" s="21"/>
    </row>
    <row r="3465" spans="4:8">
      <c r="D3465" s="6"/>
      <c r="E3465" s="21"/>
      <c r="F3465" s="21"/>
      <c r="G3465" s="21"/>
      <c r="H3465" s="21"/>
    </row>
    <row r="3466" spans="4:8">
      <c r="D3466" s="6"/>
      <c r="E3466" s="21"/>
      <c r="F3466" s="21"/>
      <c r="G3466" s="21"/>
      <c r="H3466" s="21"/>
    </row>
    <row r="3467" spans="4:8">
      <c r="D3467" s="6"/>
      <c r="E3467" s="21"/>
      <c r="F3467" s="21"/>
      <c r="G3467" s="21"/>
      <c r="H3467" s="21"/>
    </row>
    <row r="3468" spans="4:8">
      <c r="D3468" s="6"/>
      <c r="E3468" s="21"/>
      <c r="F3468" s="21"/>
      <c r="G3468" s="21"/>
      <c r="H3468" s="21"/>
    </row>
    <row r="3469" spans="4:8">
      <c r="D3469" s="6"/>
      <c r="E3469" s="21"/>
      <c r="F3469" s="21"/>
      <c r="G3469" s="21"/>
      <c r="H3469" s="21"/>
    </row>
    <row r="3470" spans="4:8">
      <c r="D3470" s="6"/>
      <c r="E3470" s="21"/>
      <c r="F3470" s="21"/>
      <c r="G3470" s="21"/>
      <c r="H3470" s="21"/>
    </row>
    <row r="3471" spans="4:8">
      <c r="D3471" s="6"/>
      <c r="E3471" s="21"/>
      <c r="F3471" s="21"/>
      <c r="G3471" s="21"/>
      <c r="H3471" s="21"/>
    </row>
    <row r="3472" spans="4:8">
      <c r="D3472" s="6"/>
      <c r="E3472" s="21"/>
      <c r="F3472" s="21"/>
      <c r="G3472" s="21"/>
      <c r="H3472" s="21"/>
    </row>
    <row r="3473" spans="4:8">
      <c r="D3473" s="6"/>
      <c r="E3473" s="21"/>
      <c r="F3473" s="21"/>
      <c r="G3473" s="21"/>
      <c r="H3473" s="21"/>
    </row>
    <row r="3474" spans="4:8">
      <c r="D3474" s="6"/>
      <c r="E3474" s="21"/>
      <c r="F3474" s="21"/>
      <c r="G3474" s="21"/>
      <c r="H3474" s="21"/>
    </row>
    <row r="3475" spans="4:8">
      <c r="D3475" s="6"/>
      <c r="E3475" s="21"/>
      <c r="F3475" s="21"/>
      <c r="G3475" s="21"/>
      <c r="H3475" s="21"/>
    </row>
    <row r="3476" spans="4:8">
      <c r="D3476" s="6"/>
      <c r="E3476" s="21"/>
      <c r="F3476" s="21"/>
      <c r="G3476" s="21"/>
      <c r="H3476" s="21"/>
    </row>
    <row r="3477" spans="4:8">
      <c r="D3477" s="6"/>
      <c r="E3477" s="21"/>
      <c r="F3477" s="21"/>
      <c r="G3477" s="21"/>
      <c r="H3477" s="21"/>
    </row>
    <row r="3478" spans="4:8">
      <c r="D3478" s="6"/>
      <c r="E3478" s="21"/>
      <c r="F3478" s="21"/>
      <c r="G3478" s="21"/>
      <c r="H3478" s="21"/>
    </row>
    <row r="3479" spans="4:8">
      <c r="D3479" s="6"/>
      <c r="E3479" s="21"/>
      <c r="F3479" s="21"/>
      <c r="G3479" s="21"/>
      <c r="H3479" s="21"/>
    </row>
    <row r="3480" spans="4:8">
      <c r="D3480" s="6"/>
      <c r="E3480" s="21"/>
      <c r="F3480" s="21"/>
      <c r="G3480" s="21"/>
      <c r="H3480" s="21"/>
    </row>
    <row r="3481" spans="4:8">
      <c r="D3481" s="6"/>
      <c r="E3481" s="21"/>
      <c r="F3481" s="21"/>
      <c r="G3481" s="21"/>
      <c r="H3481" s="21"/>
    </row>
    <row r="3482" spans="4:8">
      <c r="D3482" s="6"/>
      <c r="E3482" s="21"/>
      <c r="F3482" s="21"/>
      <c r="G3482" s="21"/>
      <c r="H3482" s="21"/>
    </row>
    <row r="3483" spans="4:8">
      <c r="D3483" s="6"/>
      <c r="E3483" s="21"/>
      <c r="F3483" s="21"/>
      <c r="G3483" s="21"/>
      <c r="H3483" s="21"/>
    </row>
    <row r="3484" spans="4:8">
      <c r="D3484" s="6"/>
      <c r="E3484" s="21"/>
      <c r="F3484" s="21"/>
      <c r="G3484" s="21"/>
      <c r="H3484" s="21"/>
    </row>
    <row r="3485" spans="4:8">
      <c r="D3485" s="6"/>
      <c r="E3485" s="21"/>
      <c r="F3485" s="21"/>
      <c r="G3485" s="21"/>
      <c r="H3485" s="21"/>
    </row>
    <row r="3486" spans="4:8">
      <c r="D3486" s="6"/>
      <c r="E3486" s="21"/>
      <c r="F3486" s="21"/>
      <c r="G3486" s="21"/>
      <c r="H3486" s="21"/>
    </row>
    <row r="3487" spans="4:8">
      <c r="D3487" s="6"/>
      <c r="E3487" s="21"/>
      <c r="F3487" s="21"/>
      <c r="G3487" s="21"/>
      <c r="H3487" s="21"/>
    </row>
    <row r="3488" spans="4:8">
      <c r="D3488" s="6"/>
      <c r="E3488" s="21"/>
      <c r="F3488" s="21"/>
      <c r="G3488" s="21"/>
      <c r="H3488" s="21"/>
    </row>
    <row r="3489" spans="4:8">
      <c r="D3489" s="6"/>
      <c r="E3489" s="21"/>
      <c r="F3489" s="21"/>
      <c r="G3489" s="21"/>
      <c r="H3489" s="21"/>
    </row>
    <row r="3490" spans="4:8">
      <c r="D3490" s="6"/>
      <c r="E3490" s="21"/>
      <c r="F3490" s="21"/>
      <c r="G3490" s="21"/>
      <c r="H3490" s="21"/>
    </row>
    <row r="3491" spans="4:8">
      <c r="D3491" s="6"/>
      <c r="E3491" s="21"/>
      <c r="F3491" s="21"/>
      <c r="G3491" s="21"/>
      <c r="H3491" s="21"/>
    </row>
    <row r="3492" spans="4:8">
      <c r="D3492" s="6"/>
      <c r="E3492" s="21"/>
      <c r="F3492" s="21"/>
      <c r="G3492" s="21"/>
      <c r="H3492" s="21"/>
    </row>
    <row r="3493" spans="4:8">
      <c r="D3493" s="6"/>
      <c r="E3493" s="21"/>
      <c r="F3493" s="21"/>
      <c r="G3493" s="21"/>
      <c r="H3493" s="21"/>
    </row>
    <row r="3494" spans="4:8">
      <c r="D3494" s="6"/>
      <c r="E3494" s="21"/>
      <c r="F3494" s="21"/>
      <c r="G3494" s="21"/>
      <c r="H3494" s="21"/>
    </row>
    <row r="3495" spans="4:8">
      <c r="D3495" s="6"/>
      <c r="E3495" s="21"/>
      <c r="F3495" s="21"/>
      <c r="G3495" s="21"/>
      <c r="H3495" s="21"/>
    </row>
    <row r="3496" spans="4:8">
      <c r="D3496" s="6"/>
      <c r="E3496" s="21"/>
      <c r="F3496" s="21"/>
      <c r="G3496" s="21"/>
      <c r="H3496" s="21"/>
    </row>
    <row r="3497" spans="4:8">
      <c r="D3497" s="6"/>
      <c r="E3497" s="21"/>
      <c r="F3497" s="21"/>
      <c r="G3497" s="21"/>
      <c r="H3497" s="21"/>
    </row>
    <row r="3498" spans="4:8">
      <c r="D3498" s="6"/>
      <c r="E3498" s="21"/>
      <c r="F3498" s="21"/>
      <c r="G3498" s="21"/>
      <c r="H3498" s="21"/>
    </row>
    <row r="3499" spans="4:8">
      <c r="D3499" s="6"/>
      <c r="E3499" s="21"/>
      <c r="F3499" s="21"/>
      <c r="G3499" s="21"/>
      <c r="H3499" s="21"/>
    </row>
    <row r="3500" spans="4:8">
      <c r="D3500" s="6"/>
      <c r="E3500" s="21"/>
      <c r="F3500" s="21"/>
      <c r="G3500" s="21"/>
      <c r="H3500" s="21"/>
    </row>
    <row r="3501" spans="4:8">
      <c r="D3501" s="6"/>
      <c r="E3501" s="21"/>
      <c r="F3501" s="21"/>
      <c r="G3501" s="21"/>
      <c r="H3501" s="21"/>
    </row>
    <row r="3502" spans="4:8">
      <c r="D3502" s="6"/>
      <c r="E3502" s="21"/>
      <c r="F3502" s="21"/>
      <c r="G3502" s="21"/>
      <c r="H3502" s="21"/>
    </row>
    <row r="3503" spans="4:8">
      <c r="D3503" s="6"/>
      <c r="E3503" s="21"/>
      <c r="F3503" s="21"/>
      <c r="G3503" s="21"/>
      <c r="H3503" s="21"/>
    </row>
    <row r="3504" spans="4:8">
      <c r="D3504" s="6"/>
      <c r="E3504" s="21"/>
      <c r="F3504" s="21"/>
      <c r="G3504" s="21"/>
      <c r="H3504" s="21"/>
    </row>
    <row r="3505" spans="4:8">
      <c r="D3505" s="6"/>
      <c r="E3505" s="21"/>
      <c r="F3505" s="21"/>
      <c r="G3505" s="21"/>
      <c r="H3505" s="21"/>
    </row>
    <row r="3506" spans="4:8">
      <c r="D3506" s="6"/>
      <c r="E3506" s="21"/>
      <c r="F3506" s="21"/>
      <c r="G3506" s="21"/>
      <c r="H3506" s="21"/>
    </row>
    <row r="3507" spans="4:8">
      <c r="D3507" s="6"/>
      <c r="E3507" s="21"/>
      <c r="F3507" s="21"/>
      <c r="G3507" s="21"/>
      <c r="H3507" s="21"/>
    </row>
    <row r="3508" spans="4:8">
      <c r="D3508" s="6"/>
      <c r="E3508" s="21"/>
      <c r="F3508" s="21"/>
      <c r="G3508" s="21"/>
      <c r="H3508" s="21"/>
    </row>
    <row r="3509" spans="4:8">
      <c r="D3509" s="6"/>
      <c r="E3509" s="21"/>
      <c r="F3509" s="21"/>
      <c r="G3509" s="21"/>
      <c r="H3509" s="21"/>
    </row>
    <row r="3510" spans="4:8">
      <c r="D3510" s="6"/>
      <c r="E3510" s="21"/>
      <c r="F3510" s="21"/>
      <c r="G3510" s="21"/>
      <c r="H3510" s="21"/>
    </row>
    <row r="3511" spans="4:8">
      <c r="D3511" s="6"/>
      <c r="E3511" s="21"/>
      <c r="F3511" s="21"/>
      <c r="G3511" s="21"/>
      <c r="H3511" s="21"/>
    </row>
    <row r="3512" spans="4:8">
      <c r="D3512" s="6"/>
      <c r="E3512" s="21"/>
      <c r="F3512" s="21"/>
      <c r="G3512" s="21"/>
      <c r="H3512" s="21"/>
    </row>
    <row r="3513" spans="4:8">
      <c r="D3513" s="6"/>
      <c r="E3513" s="21"/>
      <c r="F3513" s="21"/>
      <c r="G3513" s="21"/>
      <c r="H3513" s="21"/>
    </row>
    <row r="3514" spans="4:8">
      <c r="D3514" s="6"/>
      <c r="E3514" s="21"/>
      <c r="F3514" s="21"/>
      <c r="G3514" s="21"/>
      <c r="H3514" s="21"/>
    </row>
    <row r="3515" spans="4:8">
      <c r="D3515" s="6"/>
      <c r="E3515" s="21"/>
      <c r="F3515" s="21"/>
      <c r="G3515" s="21"/>
      <c r="H3515" s="21"/>
    </row>
    <row r="3516" spans="4:8">
      <c r="D3516" s="6"/>
      <c r="E3516" s="21"/>
      <c r="F3516" s="21"/>
      <c r="G3516" s="21"/>
      <c r="H3516" s="21"/>
    </row>
    <row r="3517" spans="4:8">
      <c r="D3517" s="6"/>
      <c r="E3517" s="21"/>
      <c r="F3517" s="21"/>
      <c r="G3517" s="21"/>
      <c r="H3517" s="21"/>
    </row>
    <row r="3518" spans="4:8">
      <c r="D3518" s="6"/>
      <c r="E3518" s="21"/>
      <c r="F3518" s="21"/>
      <c r="G3518" s="21"/>
      <c r="H3518" s="21"/>
    </row>
    <row r="3519" spans="4:8">
      <c r="D3519" s="6"/>
      <c r="E3519" s="21"/>
      <c r="F3519" s="21"/>
      <c r="G3519" s="21"/>
      <c r="H3519" s="21"/>
    </row>
    <row r="3520" spans="4:8">
      <c r="D3520" s="6"/>
      <c r="E3520" s="21"/>
      <c r="F3520" s="21"/>
      <c r="G3520" s="21"/>
      <c r="H3520" s="21"/>
    </row>
    <row r="3521" spans="4:8">
      <c r="D3521" s="6"/>
      <c r="E3521" s="21"/>
      <c r="F3521" s="21"/>
      <c r="G3521" s="21"/>
      <c r="H3521" s="21"/>
    </row>
    <row r="3522" spans="4:8">
      <c r="D3522" s="6"/>
      <c r="E3522" s="21"/>
      <c r="F3522" s="21"/>
      <c r="G3522" s="21"/>
      <c r="H3522" s="21"/>
    </row>
    <row r="3523" spans="4:8">
      <c r="D3523" s="6"/>
      <c r="E3523" s="21"/>
      <c r="F3523" s="21"/>
      <c r="G3523" s="21"/>
      <c r="H3523" s="21"/>
    </row>
    <row r="3524" spans="4:8">
      <c r="D3524" s="6"/>
      <c r="E3524" s="21"/>
      <c r="F3524" s="21"/>
      <c r="G3524" s="21"/>
      <c r="H3524" s="21"/>
    </row>
    <row r="3525" spans="4:8">
      <c r="D3525" s="6"/>
      <c r="E3525" s="21"/>
      <c r="F3525" s="21"/>
      <c r="G3525" s="21"/>
      <c r="H3525" s="21"/>
    </row>
    <row r="3526" spans="4:8">
      <c r="D3526" s="6"/>
      <c r="E3526" s="21"/>
      <c r="F3526" s="21"/>
      <c r="G3526" s="21"/>
      <c r="H3526" s="21"/>
    </row>
    <row r="3527" spans="4:8">
      <c r="D3527" s="6"/>
      <c r="E3527" s="21"/>
      <c r="F3527" s="21"/>
      <c r="G3527" s="21"/>
      <c r="H3527" s="21"/>
    </row>
    <row r="3528" spans="4:8">
      <c r="D3528" s="6"/>
      <c r="E3528" s="21"/>
      <c r="F3528" s="21"/>
      <c r="G3528" s="21"/>
      <c r="H3528" s="21"/>
    </row>
    <row r="3529" spans="4:8">
      <c r="D3529" s="6"/>
      <c r="E3529" s="21"/>
      <c r="F3529" s="21"/>
      <c r="G3529" s="21"/>
      <c r="H3529" s="21"/>
    </row>
    <row r="3530" spans="4:8">
      <c r="D3530" s="6"/>
      <c r="E3530" s="21"/>
      <c r="F3530" s="21"/>
      <c r="G3530" s="21"/>
      <c r="H3530" s="21"/>
    </row>
    <row r="3531" spans="4:8">
      <c r="D3531" s="6"/>
      <c r="E3531" s="21"/>
      <c r="F3531" s="21"/>
      <c r="G3531" s="21"/>
      <c r="H3531" s="21"/>
    </row>
    <row r="3532" spans="4:8">
      <c r="D3532" s="6"/>
      <c r="E3532" s="21"/>
      <c r="F3532" s="21"/>
      <c r="G3532" s="21"/>
      <c r="H3532" s="21"/>
    </row>
    <row r="3533" spans="4:8">
      <c r="D3533" s="6"/>
      <c r="E3533" s="21"/>
      <c r="F3533" s="21"/>
      <c r="G3533" s="21"/>
      <c r="H3533" s="21"/>
    </row>
    <row r="3534" spans="4:8">
      <c r="D3534" s="6"/>
      <c r="E3534" s="21"/>
      <c r="F3534" s="21"/>
      <c r="G3534" s="21"/>
      <c r="H3534" s="21"/>
    </row>
    <row r="3535" spans="4:8">
      <c r="D3535" s="6"/>
      <c r="E3535" s="21"/>
      <c r="F3535" s="21"/>
      <c r="G3535" s="21"/>
      <c r="H3535" s="21"/>
    </row>
    <row r="3536" spans="4:8">
      <c r="D3536" s="6"/>
      <c r="E3536" s="21"/>
      <c r="F3536" s="21"/>
      <c r="G3536" s="21"/>
      <c r="H3536" s="21"/>
    </row>
    <row r="3537" spans="4:8">
      <c r="D3537" s="6"/>
      <c r="E3537" s="21"/>
      <c r="F3537" s="21"/>
      <c r="G3537" s="21"/>
      <c r="H3537" s="21"/>
    </row>
    <row r="3538" spans="4:8">
      <c r="D3538" s="6"/>
      <c r="E3538" s="21"/>
      <c r="F3538" s="21"/>
      <c r="G3538" s="21"/>
      <c r="H3538" s="21"/>
    </row>
    <row r="3539" spans="4:8">
      <c r="D3539" s="6"/>
      <c r="E3539" s="21"/>
      <c r="F3539" s="21"/>
      <c r="G3539" s="21"/>
      <c r="H3539" s="21"/>
    </row>
    <row r="3540" spans="4:8">
      <c r="D3540" s="6"/>
      <c r="E3540" s="21"/>
      <c r="F3540" s="21"/>
      <c r="G3540" s="21"/>
      <c r="H3540" s="21"/>
    </row>
    <row r="3541" spans="4:8">
      <c r="D3541" s="6"/>
      <c r="E3541" s="21"/>
      <c r="F3541" s="21"/>
      <c r="G3541" s="21"/>
      <c r="H3541" s="21"/>
    </row>
    <row r="3542" spans="4:8">
      <c r="D3542" s="6"/>
      <c r="E3542" s="21"/>
      <c r="F3542" s="21"/>
      <c r="G3542" s="21"/>
      <c r="H3542" s="21"/>
    </row>
    <row r="3543" spans="4:8">
      <c r="D3543" s="6"/>
      <c r="E3543" s="21"/>
      <c r="F3543" s="21"/>
      <c r="G3543" s="21"/>
      <c r="H3543" s="21"/>
    </row>
    <row r="3544" spans="4:8">
      <c r="D3544" s="6"/>
      <c r="E3544" s="21"/>
      <c r="F3544" s="21"/>
      <c r="G3544" s="21"/>
      <c r="H3544" s="21"/>
    </row>
    <row r="3545" spans="4:8">
      <c r="D3545" s="6"/>
      <c r="E3545" s="21"/>
      <c r="F3545" s="21"/>
      <c r="G3545" s="21"/>
      <c r="H3545" s="21"/>
    </row>
    <row r="3546" spans="4:8">
      <c r="D3546" s="6"/>
      <c r="E3546" s="21"/>
      <c r="F3546" s="21"/>
      <c r="G3546" s="21"/>
      <c r="H3546" s="21"/>
    </row>
    <row r="3547" spans="4:8">
      <c r="D3547" s="6"/>
      <c r="E3547" s="21"/>
      <c r="F3547" s="21"/>
      <c r="G3547" s="21"/>
      <c r="H3547" s="21"/>
    </row>
    <row r="3548" spans="4:8">
      <c r="D3548" s="6"/>
      <c r="E3548" s="21"/>
      <c r="F3548" s="21"/>
      <c r="G3548" s="21"/>
      <c r="H3548" s="21"/>
    </row>
    <row r="3549" spans="4:8">
      <c r="D3549" s="6"/>
      <c r="E3549" s="21"/>
      <c r="F3549" s="21"/>
      <c r="G3549" s="21"/>
      <c r="H3549" s="21"/>
    </row>
    <row r="3550" spans="4:8">
      <c r="D3550" s="6"/>
      <c r="E3550" s="21"/>
      <c r="F3550" s="21"/>
      <c r="G3550" s="21"/>
      <c r="H3550" s="21"/>
    </row>
    <row r="3551" spans="4:8">
      <c r="D3551" s="6"/>
      <c r="E3551" s="21"/>
      <c r="F3551" s="21"/>
      <c r="G3551" s="21"/>
      <c r="H3551" s="21"/>
    </row>
    <row r="3552" spans="4:8">
      <c r="D3552" s="6"/>
      <c r="E3552" s="21"/>
      <c r="F3552" s="21"/>
      <c r="G3552" s="21"/>
      <c r="H3552" s="21"/>
    </row>
    <row r="3553" spans="4:8">
      <c r="D3553" s="6"/>
      <c r="E3553" s="21"/>
      <c r="F3553" s="21"/>
      <c r="G3553" s="21"/>
      <c r="H3553" s="21"/>
    </row>
    <row r="3554" spans="4:8">
      <c r="D3554" s="6"/>
      <c r="E3554" s="21"/>
      <c r="F3554" s="21"/>
      <c r="G3554" s="21"/>
      <c r="H3554" s="21"/>
    </row>
    <row r="3555" spans="4:8">
      <c r="D3555" s="6"/>
      <c r="E3555" s="21"/>
      <c r="F3555" s="21"/>
      <c r="G3555" s="21"/>
      <c r="H3555" s="21"/>
    </row>
    <row r="3556" spans="4:8">
      <c r="D3556" s="6"/>
      <c r="E3556" s="21"/>
      <c r="F3556" s="21"/>
      <c r="G3556" s="21"/>
      <c r="H3556" s="21"/>
    </row>
    <row r="3557" spans="4:8">
      <c r="D3557" s="6"/>
      <c r="E3557" s="21"/>
      <c r="F3557" s="21"/>
      <c r="G3557" s="21"/>
      <c r="H3557" s="21"/>
    </row>
    <row r="3558" spans="4:8">
      <c r="D3558" s="6"/>
      <c r="E3558" s="21"/>
      <c r="F3558" s="21"/>
      <c r="G3558" s="21"/>
      <c r="H3558" s="21"/>
    </row>
    <row r="3559" spans="4:8">
      <c r="D3559" s="6"/>
      <c r="E3559" s="21"/>
      <c r="F3559" s="21"/>
      <c r="G3559" s="21"/>
      <c r="H3559" s="21"/>
    </row>
    <row r="3560" spans="4:8">
      <c r="D3560" s="6"/>
      <c r="E3560" s="21"/>
      <c r="F3560" s="21"/>
      <c r="G3560" s="21"/>
      <c r="H3560" s="21"/>
    </row>
    <row r="3561" spans="4:8">
      <c r="D3561" s="6"/>
      <c r="E3561" s="21"/>
      <c r="F3561" s="21"/>
      <c r="G3561" s="21"/>
      <c r="H3561" s="21"/>
    </row>
    <row r="3562" spans="4:8">
      <c r="D3562" s="6"/>
      <c r="E3562" s="21"/>
      <c r="F3562" s="21"/>
      <c r="G3562" s="21"/>
      <c r="H3562" s="21"/>
    </row>
    <row r="3563" spans="4:8">
      <c r="D3563" s="6"/>
      <c r="E3563" s="21"/>
      <c r="F3563" s="21"/>
      <c r="G3563" s="21"/>
      <c r="H3563" s="21"/>
    </row>
    <row r="3564" spans="4:8">
      <c r="D3564" s="6"/>
      <c r="E3564" s="21"/>
      <c r="F3564" s="21"/>
      <c r="G3564" s="21"/>
      <c r="H3564" s="21"/>
    </row>
    <row r="3565" spans="4:8">
      <c r="D3565" s="6"/>
      <c r="E3565" s="21"/>
      <c r="F3565" s="21"/>
      <c r="G3565" s="21"/>
      <c r="H3565" s="21"/>
    </row>
    <row r="3566" spans="4:8">
      <c r="D3566" s="6"/>
      <c r="E3566" s="21"/>
      <c r="F3566" s="21"/>
      <c r="G3566" s="21"/>
      <c r="H3566" s="21"/>
    </row>
    <row r="3567" spans="4:8">
      <c r="D3567" s="6"/>
      <c r="E3567" s="21"/>
      <c r="F3567" s="21"/>
      <c r="G3567" s="21"/>
      <c r="H3567" s="21"/>
    </row>
    <row r="3568" spans="4:8">
      <c r="D3568" s="6"/>
      <c r="E3568" s="21"/>
      <c r="F3568" s="21"/>
      <c r="G3568" s="21"/>
      <c r="H3568" s="21"/>
    </row>
    <row r="3569" spans="4:8">
      <c r="D3569" s="6"/>
      <c r="E3569" s="21"/>
      <c r="F3569" s="21"/>
      <c r="G3569" s="21"/>
      <c r="H3569" s="21"/>
    </row>
    <row r="3570" spans="4:8">
      <c r="D3570" s="6"/>
      <c r="E3570" s="21"/>
      <c r="F3570" s="21"/>
      <c r="G3570" s="21"/>
      <c r="H3570" s="21"/>
    </row>
    <row r="3571" spans="4:8">
      <c r="D3571" s="6"/>
      <c r="E3571" s="21"/>
      <c r="F3571" s="21"/>
      <c r="G3571" s="21"/>
      <c r="H3571" s="21"/>
    </row>
    <row r="3572" spans="4:8">
      <c r="D3572" s="6"/>
      <c r="E3572" s="21"/>
      <c r="F3572" s="21"/>
      <c r="G3572" s="21"/>
      <c r="H3572" s="21"/>
    </row>
    <row r="3573" spans="4:8">
      <c r="D3573" s="6"/>
      <c r="E3573" s="21"/>
      <c r="F3573" s="21"/>
      <c r="G3573" s="21"/>
      <c r="H3573" s="21"/>
    </row>
    <row r="3574" spans="4:8">
      <c r="D3574" s="6"/>
      <c r="E3574" s="21"/>
      <c r="F3574" s="21"/>
      <c r="G3574" s="21"/>
      <c r="H3574" s="21"/>
    </row>
    <row r="3575" spans="4:8">
      <c r="D3575" s="6"/>
      <c r="E3575" s="21"/>
      <c r="F3575" s="21"/>
      <c r="G3575" s="21"/>
      <c r="H3575" s="21"/>
    </row>
    <row r="3576" spans="4:8">
      <c r="D3576" s="6"/>
      <c r="E3576" s="21"/>
      <c r="F3576" s="21"/>
      <c r="G3576" s="21"/>
      <c r="H3576" s="21"/>
    </row>
    <row r="3577" spans="4:8">
      <c r="D3577" s="6"/>
      <c r="E3577" s="21"/>
      <c r="F3577" s="21"/>
      <c r="G3577" s="21"/>
      <c r="H3577" s="21"/>
    </row>
    <row r="3578" spans="4:8">
      <c r="D3578" s="6"/>
      <c r="E3578" s="21"/>
      <c r="F3578" s="21"/>
      <c r="G3578" s="21"/>
      <c r="H3578" s="21"/>
    </row>
    <row r="3579" spans="4:8">
      <c r="D3579" s="6"/>
      <c r="E3579" s="21"/>
      <c r="F3579" s="21"/>
      <c r="G3579" s="21"/>
      <c r="H3579" s="21"/>
    </row>
    <row r="3580" spans="4:8">
      <c r="D3580" s="6"/>
      <c r="E3580" s="21"/>
      <c r="F3580" s="21"/>
      <c r="G3580" s="21"/>
      <c r="H3580" s="21"/>
    </row>
    <row r="3581" spans="4:8">
      <c r="D3581" s="6"/>
      <c r="E3581" s="21"/>
      <c r="F3581" s="21"/>
      <c r="G3581" s="21"/>
      <c r="H3581" s="21"/>
    </row>
    <row r="3582" spans="4:8">
      <c r="D3582" s="6"/>
      <c r="E3582" s="21"/>
      <c r="F3582" s="21"/>
      <c r="G3582" s="21"/>
      <c r="H3582" s="21"/>
    </row>
    <row r="3583" spans="4:8">
      <c r="D3583" s="6"/>
      <c r="E3583" s="21"/>
      <c r="F3583" s="21"/>
      <c r="G3583" s="21"/>
      <c r="H3583" s="21"/>
    </row>
    <row r="3584" spans="4:8">
      <c r="D3584" s="6"/>
      <c r="E3584" s="21"/>
      <c r="F3584" s="21"/>
      <c r="G3584" s="21"/>
      <c r="H3584" s="21"/>
    </row>
    <row r="3585" spans="4:8">
      <c r="D3585" s="6"/>
      <c r="E3585" s="21"/>
      <c r="F3585" s="21"/>
      <c r="G3585" s="21"/>
      <c r="H3585" s="21"/>
    </row>
    <row r="3586" spans="4:8">
      <c r="D3586" s="6"/>
      <c r="E3586" s="21"/>
      <c r="F3586" s="21"/>
      <c r="G3586" s="21"/>
      <c r="H3586" s="21"/>
    </row>
    <row r="3587" spans="4:8">
      <c r="D3587" s="6"/>
      <c r="E3587" s="21"/>
      <c r="F3587" s="21"/>
      <c r="G3587" s="21"/>
      <c r="H3587" s="21"/>
    </row>
    <row r="3588" spans="4:8">
      <c r="D3588" s="6"/>
      <c r="E3588" s="21"/>
      <c r="F3588" s="21"/>
      <c r="G3588" s="21"/>
      <c r="H3588" s="21"/>
    </row>
    <row r="3589" spans="4:8">
      <c r="D3589" s="6"/>
      <c r="E3589" s="21"/>
      <c r="F3589" s="21"/>
      <c r="G3589" s="21"/>
      <c r="H3589" s="21"/>
    </row>
    <row r="3590" spans="4:8">
      <c r="D3590" s="6"/>
      <c r="E3590" s="21"/>
      <c r="F3590" s="21"/>
      <c r="G3590" s="21"/>
      <c r="H3590" s="21"/>
    </row>
    <row r="3591" spans="4:8">
      <c r="D3591" s="6"/>
      <c r="E3591" s="21"/>
      <c r="F3591" s="21"/>
      <c r="G3591" s="21"/>
      <c r="H3591" s="21"/>
    </row>
    <row r="3592" spans="4:8">
      <c r="D3592" s="6"/>
      <c r="E3592" s="21"/>
      <c r="F3592" s="21"/>
      <c r="G3592" s="21"/>
      <c r="H3592" s="21"/>
    </row>
    <row r="3593" spans="4:8">
      <c r="D3593" s="6"/>
      <c r="E3593" s="21"/>
      <c r="F3593" s="21"/>
      <c r="G3593" s="21"/>
      <c r="H3593" s="21"/>
    </row>
    <row r="3594" spans="4:8">
      <c r="D3594" s="6"/>
      <c r="E3594" s="21"/>
      <c r="F3594" s="21"/>
      <c r="G3594" s="21"/>
      <c r="H3594" s="21"/>
    </row>
    <row r="3595" spans="4:8">
      <c r="D3595" s="6"/>
      <c r="E3595" s="21"/>
      <c r="F3595" s="21"/>
      <c r="G3595" s="21"/>
      <c r="H3595" s="21"/>
    </row>
    <row r="3596" spans="4:8">
      <c r="D3596" s="6"/>
      <c r="E3596" s="21"/>
      <c r="F3596" s="21"/>
      <c r="G3596" s="21"/>
      <c r="H3596" s="21"/>
    </row>
    <row r="3597" spans="4:8">
      <c r="D3597" s="6"/>
      <c r="E3597" s="21"/>
      <c r="F3597" s="21"/>
      <c r="G3597" s="21"/>
      <c r="H3597" s="21"/>
    </row>
    <row r="3598" spans="4:8">
      <c r="D3598" s="6"/>
      <c r="E3598" s="21"/>
      <c r="F3598" s="21"/>
      <c r="G3598" s="21"/>
      <c r="H3598" s="21"/>
    </row>
    <row r="3599" spans="4:8">
      <c r="D3599" s="6"/>
      <c r="E3599" s="21"/>
      <c r="F3599" s="21"/>
      <c r="G3599" s="21"/>
      <c r="H3599" s="21"/>
    </row>
    <row r="3600" spans="4:8">
      <c r="D3600" s="6"/>
      <c r="E3600" s="21"/>
      <c r="F3600" s="21"/>
      <c r="G3600" s="21"/>
      <c r="H3600" s="21"/>
    </row>
    <row r="3601" spans="4:8">
      <c r="D3601" s="6"/>
      <c r="E3601" s="21"/>
      <c r="F3601" s="21"/>
      <c r="G3601" s="21"/>
      <c r="H3601" s="21"/>
    </row>
    <row r="3602" spans="4:8">
      <c r="D3602" s="6"/>
      <c r="E3602" s="21"/>
      <c r="F3602" s="21"/>
      <c r="G3602" s="21"/>
      <c r="H3602" s="21"/>
    </row>
    <row r="3603" spans="4:8">
      <c r="D3603" s="6"/>
      <c r="E3603" s="21"/>
      <c r="F3603" s="21"/>
      <c r="G3603" s="21"/>
      <c r="H3603" s="21"/>
    </row>
    <row r="3604" spans="4:8">
      <c r="D3604" s="6"/>
      <c r="E3604" s="21"/>
      <c r="F3604" s="21"/>
      <c r="G3604" s="21"/>
      <c r="H3604" s="21"/>
    </row>
    <row r="3605" spans="4:8">
      <c r="D3605" s="6"/>
      <c r="E3605" s="21"/>
      <c r="F3605" s="21"/>
      <c r="G3605" s="21"/>
      <c r="H3605" s="21"/>
    </row>
    <row r="3606" spans="4:8">
      <c r="D3606" s="6"/>
      <c r="E3606" s="21"/>
      <c r="F3606" s="21"/>
      <c r="G3606" s="21"/>
      <c r="H3606" s="21"/>
    </row>
    <row r="3607" spans="4:8">
      <c r="D3607" s="6"/>
      <c r="E3607" s="21"/>
      <c r="F3607" s="21"/>
      <c r="G3607" s="21"/>
      <c r="H3607" s="21"/>
    </row>
    <row r="3608" spans="4:8">
      <c r="D3608" s="6"/>
      <c r="E3608" s="21"/>
      <c r="F3608" s="21"/>
      <c r="G3608" s="21"/>
      <c r="H3608" s="21"/>
    </row>
    <row r="3609" spans="4:8">
      <c r="D3609" s="6"/>
      <c r="E3609" s="21"/>
      <c r="F3609" s="21"/>
      <c r="G3609" s="21"/>
      <c r="H3609" s="21"/>
    </row>
    <row r="3610" spans="4:8">
      <c r="D3610" s="6"/>
      <c r="E3610" s="21"/>
      <c r="F3610" s="21"/>
      <c r="G3610" s="21"/>
      <c r="H3610" s="21"/>
    </row>
    <row r="3611" spans="4:8">
      <c r="D3611" s="6"/>
      <c r="E3611" s="21"/>
      <c r="F3611" s="21"/>
      <c r="G3611" s="21"/>
      <c r="H3611" s="21"/>
    </row>
    <row r="3612" spans="4:8">
      <c r="D3612" s="6"/>
      <c r="E3612" s="21"/>
      <c r="F3612" s="21"/>
      <c r="G3612" s="21"/>
      <c r="H3612" s="21"/>
    </row>
    <row r="3613" spans="4:8">
      <c r="D3613" s="6"/>
      <c r="E3613" s="21"/>
      <c r="F3613" s="21"/>
      <c r="G3613" s="21"/>
      <c r="H3613" s="21"/>
    </row>
    <row r="3614" spans="4:8">
      <c r="D3614" s="6"/>
      <c r="E3614" s="21"/>
      <c r="F3614" s="21"/>
      <c r="G3614" s="21"/>
      <c r="H3614" s="21"/>
    </row>
    <row r="3615" spans="4:8">
      <c r="D3615" s="6"/>
      <c r="E3615" s="21"/>
      <c r="F3615" s="21"/>
      <c r="G3615" s="21"/>
      <c r="H3615" s="21"/>
    </row>
    <row r="3616" spans="4:8">
      <c r="D3616" s="6"/>
      <c r="E3616" s="21"/>
      <c r="F3616" s="21"/>
      <c r="G3616" s="21"/>
      <c r="H3616" s="21"/>
    </row>
    <row r="3617" spans="4:8">
      <c r="D3617" s="6"/>
      <c r="E3617" s="21"/>
      <c r="F3617" s="21"/>
      <c r="G3617" s="21"/>
      <c r="H3617" s="21"/>
    </row>
    <row r="3618" spans="4:8">
      <c r="D3618" s="6"/>
      <c r="E3618" s="21"/>
      <c r="F3618" s="21"/>
      <c r="G3618" s="21"/>
      <c r="H3618" s="21"/>
    </row>
    <row r="3619" spans="4:8">
      <c r="D3619" s="6"/>
      <c r="E3619" s="21"/>
      <c r="F3619" s="21"/>
      <c r="G3619" s="21"/>
      <c r="H3619" s="21"/>
    </row>
    <row r="3620" spans="4:8">
      <c r="D3620" s="6"/>
      <c r="E3620" s="21"/>
      <c r="F3620" s="21"/>
      <c r="G3620" s="21"/>
      <c r="H3620" s="21"/>
    </row>
    <row r="3621" spans="4:8">
      <c r="D3621" s="6"/>
      <c r="E3621" s="21"/>
      <c r="F3621" s="21"/>
      <c r="G3621" s="21"/>
      <c r="H3621" s="21"/>
    </row>
    <row r="3622" spans="4:8">
      <c r="D3622" s="6"/>
      <c r="E3622" s="21"/>
      <c r="F3622" s="21"/>
      <c r="G3622" s="21"/>
      <c r="H3622" s="21"/>
    </row>
    <row r="3623" spans="4:8">
      <c r="D3623" s="6"/>
      <c r="E3623" s="21"/>
      <c r="F3623" s="21"/>
      <c r="G3623" s="21"/>
      <c r="H3623" s="21"/>
    </row>
    <row r="3624" spans="4:8">
      <c r="D3624" s="6"/>
      <c r="E3624" s="21"/>
      <c r="F3624" s="21"/>
      <c r="G3624" s="21"/>
      <c r="H3624" s="21"/>
    </row>
    <row r="3625" spans="4:8">
      <c r="D3625" s="6"/>
      <c r="E3625" s="21"/>
      <c r="F3625" s="21"/>
      <c r="G3625" s="21"/>
      <c r="H3625" s="21"/>
    </row>
    <row r="3626" spans="4:8">
      <c r="D3626" s="6"/>
      <c r="E3626" s="21"/>
      <c r="F3626" s="21"/>
      <c r="G3626" s="21"/>
      <c r="H3626" s="21"/>
    </row>
    <row r="3627" spans="4:8">
      <c r="D3627" s="6"/>
      <c r="E3627" s="21"/>
      <c r="F3627" s="21"/>
      <c r="G3627" s="21"/>
      <c r="H3627" s="21"/>
    </row>
    <row r="3628" spans="4:8">
      <c r="D3628" s="6"/>
      <c r="E3628" s="21"/>
      <c r="F3628" s="21"/>
      <c r="G3628" s="21"/>
      <c r="H3628" s="21"/>
    </row>
    <row r="3629" spans="4:8">
      <c r="D3629" s="6"/>
      <c r="E3629" s="21"/>
      <c r="F3629" s="21"/>
      <c r="G3629" s="21"/>
      <c r="H3629" s="21"/>
    </row>
    <row r="3630" spans="4:8">
      <c r="D3630" s="6"/>
      <c r="E3630" s="21"/>
      <c r="F3630" s="21"/>
      <c r="G3630" s="21"/>
      <c r="H3630" s="21"/>
    </row>
    <row r="3631" spans="4:8">
      <c r="D3631" s="6"/>
      <c r="E3631" s="21"/>
      <c r="F3631" s="21"/>
      <c r="G3631" s="21"/>
      <c r="H3631" s="21"/>
    </row>
    <row r="3632" spans="4:8">
      <c r="D3632" s="6"/>
      <c r="E3632" s="21"/>
      <c r="F3632" s="21"/>
      <c r="G3632" s="21"/>
      <c r="H3632" s="21"/>
    </row>
    <row r="3633" spans="4:8">
      <c r="D3633" s="6"/>
      <c r="E3633" s="21"/>
      <c r="F3633" s="21"/>
      <c r="G3633" s="21"/>
      <c r="H3633" s="21"/>
    </row>
    <row r="3634" spans="4:8">
      <c r="D3634" s="6"/>
      <c r="E3634" s="21"/>
      <c r="F3634" s="21"/>
      <c r="G3634" s="21"/>
      <c r="H3634" s="21"/>
    </row>
    <row r="3635" spans="4:8">
      <c r="D3635" s="6"/>
      <c r="E3635" s="21"/>
      <c r="F3635" s="21"/>
      <c r="G3635" s="21"/>
      <c r="H3635" s="21"/>
    </row>
    <row r="3636" spans="4:8">
      <c r="D3636" s="6"/>
      <c r="E3636" s="21"/>
      <c r="F3636" s="21"/>
      <c r="G3636" s="21"/>
      <c r="H3636" s="21"/>
    </row>
    <row r="3637" spans="4:8">
      <c r="D3637" s="6"/>
      <c r="E3637" s="21"/>
      <c r="F3637" s="21"/>
      <c r="G3637" s="21"/>
      <c r="H3637" s="21"/>
    </row>
    <row r="3638" spans="4:8">
      <c r="D3638" s="6"/>
      <c r="E3638" s="21"/>
      <c r="F3638" s="21"/>
      <c r="G3638" s="21"/>
      <c r="H3638" s="21"/>
    </row>
    <row r="3639" spans="4:8">
      <c r="D3639" s="6"/>
      <c r="E3639" s="21"/>
      <c r="F3639" s="21"/>
      <c r="G3639" s="21"/>
      <c r="H3639" s="21"/>
    </row>
    <row r="3640" spans="4:8">
      <c r="D3640" s="6"/>
      <c r="E3640" s="21"/>
      <c r="F3640" s="21"/>
      <c r="G3640" s="21"/>
      <c r="H3640" s="21"/>
    </row>
    <row r="3641" spans="4:8">
      <c r="D3641" s="6"/>
      <c r="E3641" s="21"/>
      <c r="F3641" s="21"/>
      <c r="G3641" s="21"/>
      <c r="H3641" s="21"/>
    </row>
    <row r="3642" spans="4:8">
      <c r="D3642" s="6"/>
      <c r="E3642" s="21"/>
      <c r="F3642" s="21"/>
      <c r="G3642" s="21"/>
      <c r="H3642" s="21"/>
    </row>
    <row r="3643" spans="4:8">
      <c r="D3643" s="6"/>
      <c r="E3643" s="21"/>
      <c r="F3643" s="21"/>
      <c r="G3643" s="21"/>
      <c r="H3643" s="21"/>
    </row>
    <row r="3644" spans="4:8">
      <c r="D3644" s="6"/>
      <c r="E3644" s="21"/>
      <c r="F3644" s="21"/>
      <c r="G3644" s="21"/>
      <c r="H3644" s="21"/>
    </row>
    <row r="3645" spans="4:8">
      <c r="D3645" s="6"/>
      <c r="E3645" s="21"/>
      <c r="F3645" s="21"/>
      <c r="G3645" s="21"/>
      <c r="H3645" s="21"/>
    </row>
    <row r="3646" spans="4:8">
      <c r="D3646" s="6"/>
      <c r="E3646" s="21"/>
      <c r="F3646" s="21"/>
      <c r="G3646" s="21"/>
      <c r="H3646" s="21"/>
    </row>
    <row r="3647" spans="4:8">
      <c r="D3647" s="6"/>
      <c r="E3647" s="21"/>
      <c r="F3647" s="21"/>
      <c r="G3647" s="21"/>
      <c r="H3647" s="21"/>
    </row>
    <row r="3648" spans="4:8">
      <c r="D3648" s="6"/>
      <c r="E3648" s="21"/>
      <c r="F3648" s="21"/>
      <c r="G3648" s="21"/>
      <c r="H3648" s="21"/>
    </row>
    <row r="3649" spans="4:8">
      <c r="D3649" s="6"/>
      <c r="E3649" s="21"/>
      <c r="F3649" s="21"/>
      <c r="G3649" s="21"/>
      <c r="H3649" s="21"/>
    </row>
    <row r="3650" spans="4:8">
      <c r="D3650" s="6"/>
      <c r="E3650" s="21"/>
      <c r="F3650" s="21"/>
      <c r="G3650" s="21"/>
      <c r="H3650" s="21"/>
    </row>
    <row r="3651" spans="4:8">
      <c r="D3651" s="6"/>
      <c r="E3651" s="21"/>
      <c r="F3651" s="21"/>
      <c r="G3651" s="21"/>
      <c r="H3651" s="21"/>
    </row>
    <row r="3652" spans="4:8">
      <c r="D3652" s="6"/>
      <c r="E3652" s="21"/>
      <c r="F3652" s="21"/>
      <c r="G3652" s="21"/>
      <c r="H3652" s="21"/>
    </row>
    <row r="3653" spans="4:8">
      <c r="D3653" s="6"/>
      <c r="E3653" s="21"/>
      <c r="F3653" s="21"/>
      <c r="G3653" s="21"/>
      <c r="H3653" s="21"/>
    </row>
    <row r="3654" spans="4:8">
      <c r="D3654" s="6"/>
      <c r="E3654" s="21"/>
      <c r="F3654" s="21"/>
      <c r="G3654" s="21"/>
      <c r="H3654" s="21"/>
    </row>
    <row r="3655" spans="4:8">
      <c r="D3655" s="6"/>
      <c r="E3655" s="21"/>
      <c r="F3655" s="21"/>
      <c r="G3655" s="21"/>
      <c r="H3655" s="21"/>
    </row>
    <row r="3656" spans="4:8">
      <c r="D3656" s="6"/>
      <c r="E3656" s="21"/>
      <c r="F3656" s="21"/>
      <c r="G3656" s="21"/>
      <c r="H3656" s="21"/>
    </row>
    <row r="3657" spans="4:8">
      <c r="D3657" s="6"/>
      <c r="E3657" s="21"/>
      <c r="F3657" s="21"/>
      <c r="G3657" s="21"/>
      <c r="H3657" s="21"/>
    </row>
    <row r="3658" spans="4:8">
      <c r="D3658" s="6"/>
      <c r="E3658" s="21"/>
      <c r="F3658" s="21"/>
      <c r="G3658" s="21"/>
      <c r="H3658" s="21"/>
    </row>
    <row r="3659" spans="4:8">
      <c r="D3659" s="6"/>
      <c r="E3659" s="21"/>
      <c r="F3659" s="21"/>
      <c r="G3659" s="21"/>
      <c r="H3659" s="21"/>
    </row>
    <row r="3660" spans="4:8">
      <c r="D3660" s="6"/>
      <c r="E3660" s="21"/>
      <c r="F3660" s="21"/>
      <c r="G3660" s="21"/>
      <c r="H3660" s="21"/>
    </row>
    <row r="3661" spans="4:8">
      <c r="D3661" s="6"/>
      <c r="E3661" s="21"/>
      <c r="F3661" s="21"/>
      <c r="G3661" s="21"/>
      <c r="H3661" s="21"/>
    </row>
    <row r="3662" spans="4:8">
      <c r="D3662" s="6"/>
      <c r="E3662" s="21"/>
      <c r="F3662" s="21"/>
      <c r="G3662" s="21"/>
      <c r="H3662" s="21"/>
    </row>
    <row r="3663" spans="4:8">
      <c r="D3663" s="6"/>
      <c r="E3663" s="21"/>
      <c r="F3663" s="21"/>
      <c r="G3663" s="21"/>
      <c r="H3663" s="21"/>
    </row>
    <row r="3664" spans="4:8">
      <c r="D3664" s="6"/>
      <c r="E3664" s="21"/>
      <c r="F3664" s="21"/>
      <c r="G3664" s="21"/>
      <c r="H3664" s="21"/>
    </row>
    <row r="3665" spans="4:8">
      <c r="D3665" s="6"/>
      <c r="E3665" s="21"/>
      <c r="F3665" s="21"/>
      <c r="G3665" s="21"/>
      <c r="H3665" s="21"/>
    </row>
    <row r="3666" spans="4:8">
      <c r="D3666" s="6"/>
      <c r="E3666" s="21"/>
      <c r="F3666" s="21"/>
      <c r="G3666" s="21"/>
      <c r="H3666" s="21"/>
    </row>
    <row r="3667" spans="4:8">
      <c r="D3667" s="6"/>
      <c r="E3667" s="21"/>
      <c r="F3667" s="21"/>
      <c r="G3667" s="21"/>
      <c r="H3667" s="21"/>
    </row>
    <row r="3668" spans="4:8">
      <c r="D3668" s="6"/>
      <c r="E3668" s="21"/>
      <c r="F3668" s="21"/>
      <c r="G3668" s="21"/>
      <c r="H3668" s="21"/>
    </row>
    <row r="3669" spans="4:8">
      <c r="D3669" s="6"/>
      <c r="E3669" s="21"/>
      <c r="F3669" s="21"/>
      <c r="G3669" s="21"/>
      <c r="H3669" s="21"/>
    </row>
    <row r="3670" spans="4:8">
      <c r="D3670" s="6"/>
      <c r="E3670" s="21"/>
      <c r="F3670" s="21"/>
      <c r="G3670" s="21"/>
      <c r="H3670" s="21"/>
    </row>
    <row r="3671" spans="4:8">
      <c r="D3671" s="6"/>
      <c r="E3671" s="21"/>
      <c r="F3671" s="21"/>
      <c r="G3671" s="21"/>
      <c r="H3671" s="21"/>
    </row>
    <row r="3672" spans="4:8">
      <c r="D3672" s="6"/>
      <c r="E3672" s="21"/>
      <c r="F3672" s="21"/>
      <c r="G3672" s="21"/>
      <c r="H3672" s="21"/>
    </row>
    <row r="3673" spans="4:8">
      <c r="D3673" s="6"/>
      <c r="E3673" s="21"/>
      <c r="F3673" s="21"/>
      <c r="G3673" s="21"/>
      <c r="H3673" s="21"/>
    </row>
    <row r="3674" spans="4:8">
      <c r="D3674" s="6"/>
      <c r="E3674" s="21"/>
      <c r="F3674" s="21"/>
      <c r="G3674" s="21"/>
      <c r="H3674" s="21"/>
    </row>
    <row r="3675" spans="4:8">
      <c r="D3675" s="6"/>
      <c r="E3675" s="21"/>
      <c r="F3675" s="21"/>
      <c r="G3675" s="21"/>
      <c r="H3675" s="21"/>
    </row>
    <row r="3676" spans="4:8">
      <c r="D3676" s="6"/>
      <c r="E3676" s="21"/>
      <c r="F3676" s="21"/>
      <c r="G3676" s="21"/>
      <c r="H3676" s="21"/>
    </row>
    <row r="3677" spans="4:8">
      <c r="D3677" s="6"/>
      <c r="E3677" s="21"/>
      <c r="F3677" s="21"/>
      <c r="G3677" s="21"/>
      <c r="H3677" s="21"/>
    </row>
    <row r="3678" spans="4:8">
      <c r="D3678" s="6"/>
      <c r="E3678" s="21"/>
      <c r="F3678" s="21"/>
      <c r="G3678" s="21"/>
      <c r="H3678" s="21"/>
    </row>
    <row r="3679" spans="4:8">
      <c r="D3679" s="6"/>
      <c r="E3679" s="21"/>
      <c r="F3679" s="21"/>
      <c r="G3679" s="21"/>
      <c r="H3679" s="21"/>
    </row>
    <row r="3680" spans="4:8">
      <c r="D3680" s="6"/>
      <c r="E3680" s="21"/>
      <c r="F3680" s="21"/>
      <c r="G3680" s="21"/>
      <c r="H3680" s="21"/>
    </row>
    <row r="3681" spans="4:8">
      <c r="D3681" s="6"/>
      <c r="E3681" s="21"/>
      <c r="F3681" s="21"/>
      <c r="G3681" s="21"/>
      <c r="H3681" s="21"/>
    </row>
    <row r="3682" spans="4:8">
      <c r="D3682" s="6"/>
      <c r="E3682" s="21"/>
      <c r="F3682" s="21"/>
      <c r="G3682" s="21"/>
      <c r="H3682" s="21"/>
    </row>
    <row r="3683" spans="4:8">
      <c r="D3683" s="6"/>
      <c r="E3683" s="21"/>
      <c r="F3683" s="21"/>
      <c r="G3683" s="21"/>
      <c r="H3683" s="21"/>
    </row>
    <row r="3684" spans="4:8">
      <c r="D3684" s="6"/>
      <c r="E3684" s="21"/>
      <c r="F3684" s="21"/>
      <c r="G3684" s="21"/>
      <c r="H3684" s="21"/>
    </row>
    <row r="3685" spans="4:8">
      <c r="D3685" s="6"/>
      <c r="E3685" s="21"/>
      <c r="F3685" s="21"/>
      <c r="G3685" s="21"/>
      <c r="H3685" s="21"/>
    </row>
    <row r="3686" spans="4:8">
      <c r="D3686" s="6"/>
      <c r="E3686" s="21"/>
      <c r="F3686" s="21"/>
      <c r="G3686" s="21"/>
      <c r="H3686" s="21"/>
    </row>
    <row r="3687" spans="4:8">
      <c r="D3687" s="6"/>
      <c r="E3687" s="21"/>
      <c r="F3687" s="21"/>
      <c r="G3687" s="21"/>
      <c r="H3687" s="21"/>
    </row>
    <row r="3688" spans="4:8">
      <c r="D3688" s="6"/>
      <c r="E3688" s="21"/>
      <c r="F3688" s="21"/>
      <c r="G3688" s="21"/>
      <c r="H3688" s="21"/>
    </row>
    <row r="3689" spans="4:8">
      <c r="D3689" s="6"/>
      <c r="E3689" s="21"/>
      <c r="F3689" s="21"/>
      <c r="G3689" s="21"/>
      <c r="H3689" s="21"/>
    </row>
    <row r="3690" spans="4:8">
      <c r="D3690" s="6"/>
      <c r="E3690" s="21"/>
      <c r="F3690" s="21"/>
      <c r="G3690" s="21"/>
      <c r="H3690" s="21"/>
    </row>
    <row r="3691" spans="4:8">
      <c r="D3691" s="6"/>
      <c r="E3691" s="21"/>
      <c r="F3691" s="21"/>
      <c r="G3691" s="21"/>
      <c r="H3691" s="21"/>
    </row>
    <row r="3692" spans="4:8">
      <c r="D3692" s="6"/>
      <c r="E3692" s="21"/>
      <c r="F3692" s="21"/>
      <c r="G3692" s="21"/>
      <c r="H3692" s="21"/>
    </row>
    <row r="3693" spans="4:8">
      <c r="D3693" s="6"/>
      <c r="E3693" s="21"/>
      <c r="F3693" s="21"/>
      <c r="G3693" s="21"/>
      <c r="H3693" s="21"/>
    </row>
    <row r="3694" spans="4:8">
      <c r="D3694" s="6"/>
      <c r="E3694" s="21"/>
      <c r="F3694" s="21"/>
      <c r="G3694" s="21"/>
      <c r="H3694" s="21"/>
    </row>
    <row r="3695" spans="4:8">
      <c r="D3695" s="6"/>
      <c r="E3695" s="21"/>
      <c r="F3695" s="21"/>
      <c r="G3695" s="21"/>
      <c r="H3695" s="21"/>
    </row>
    <row r="3696" spans="4:8">
      <c r="D3696" s="6"/>
      <c r="E3696" s="21"/>
      <c r="F3696" s="21"/>
      <c r="G3696" s="21"/>
      <c r="H3696" s="21"/>
    </row>
    <row r="3697" spans="4:8">
      <c r="D3697" s="6"/>
      <c r="E3697" s="21"/>
      <c r="F3697" s="21"/>
      <c r="G3697" s="21"/>
      <c r="H3697" s="21"/>
    </row>
    <row r="3698" spans="4:8">
      <c r="D3698" s="6"/>
      <c r="E3698" s="21"/>
      <c r="F3698" s="21"/>
      <c r="G3698" s="21"/>
      <c r="H3698" s="21"/>
    </row>
    <row r="3699" spans="4:8">
      <c r="D3699" s="6"/>
      <c r="E3699" s="21"/>
      <c r="F3699" s="21"/>
      <c r="G3699" s="21"/>
      <c r="H3699" s="21"/>
    </row>
    <row r="3700" spans="4:8">
      <c r="D3700" s="6"/>
      <c r="E3700" s="21"/>
      <c r="F3700" s="21"/>
      <c r="G3700" s="21"/>
      <c r="H3700" s="21"/>
    </row>
    <row r="3701" spans="4:8">
      <c r="D3701" s="6"/>
      <c r="E3701" s="21"/>
      <c r="F3701" s="21"/>
      <c r="G3701" s="21"/>
      <c r="H3701" s="21"/>
    </row>
    <row r="3702" spans="4:8">
      <c r="D3702" s="6"/>
      <c r="E3702" s="21"/>
      <c r="F3702" s="21"/>
      <c r="G3702" s="21"/>
      <c r="H3702" s="21"/>
    </row>
    <row r="3703" spans="4:8">
      <c r="D3703" s="6"/>
      <c r="E3703" s="21"/>
      <c r="F3703" s="21"/>
      <c r="G3703" s="21"/>
      <c r="H3703" s="21"/>
    </row>
    <row r="3704" spans="4:8">
      <c r="D3704" s="6"/>
      <c r="E3704" s="21"/>
      <c r="F3704" s="21"/>
      <c r="G3704" s="21"/>
      <c r="H3704" s="21"/>
    </row>
    <row r="3705" spans="4:8">
      <c r="D3705" s="6"/>
      <c r="E3705" s="21"/>
      <c r="F3705" s="21"/>
      <c r="G3705" s="21"/>
      <c r="H3705" s="21"/>
    </row>
    <row r="3706" spans="4:8">
      <c r="D3706" s="6"/>
      <c r="E3706" s="21"/>
      <c r="F3706" s="21"/>
      <c r="G3706" s="21"/>
      <c r="H3706" s="21"/>
    </row>
    <row r="3707" spans="4:8">
      <c r="D3707" s="6"/>
      <c r="E3707" s="21"/>
      <c r="F3707" s="21"/>
      <c r="G3707" s="21"/>
      <c r="H3707" s="21"/>
    </row>
    <row r="3708" spans="4:8">
      <c r="D3708" s="6"/>
      <c r="E3708" s="21"/>
      <c r="F3708" s="21"/>
      <c r="G3708" s="21"/>
      <c r="H3708" s="21"/>
    </row>
    <row r="3709" spans="4:8">
      <c r="D3709" s="6"/>
      <c r="E3709" s="21"/>
      <c r="F3709" s="21"/>
      <c r="G3709" s="21"/>
      <c r="H3709" s="21"/>
    </row>
    <row r="3710" spans="4:8">
      <c r="D3710" s="6"/>
      <c r="E3710" s="21"/>
      <c r="F3710" s="21"/>
      <c r="G3710" s="21"/>
      <c r="H3710" s="21"/>
    </row>
    <row r="3711" spans="4:8">
      <c r="D3711" s="6"/>
      <c r="E3711" s="21"/>
      <c r="F3711" s="21"/>
      <c r="G3711" s="21"/>
      <c r="H3711" s="21"/>
    </row>
    <row r="3712" spans="4:8">
      <c r="D3712" s="6"/>
      <c r="E3712" s="21"/>
      <c r="F3712" s="21"/>
      <c r="G3712" s="21"/>
      <c r="H3712" s="21"/>
    </row>
    <row r="3713" spans="4:8">
      <c r="D3713" s="6"/>
      <c r="E3713" s="21"/>
      <c r="F3713" s="21"/>
      <c r="G3713" s="21"/>
      <c r="H3713" s="21"/>
    </row>
    <row r="3714" spans="4:8">
      <c r="D3714" s="6"/>
      <c r="E3714" s="21"/>
      <c r="F3714" s="21"/>
      <c r="G3714" s="21"/>
      <c r="H3714" s="21"/>
    </row>
    <row r="3715" spans="4:8">
      <c r="D3715" s="6"/>
      <c r="E3715" s="21"/>
      <c r="F3715" s="21"/>
      <c r="G3715" s="21"/>
      <c r="H3715" s="21"/>
    </row>
    <row r="3716" spans="4:8">
      <c r="D3716" s="6"/>
      <c r="E3716" s="21"/>
      <c r="F3716" s="21"/>
      <c r="G3716" s="21"/>
      <c r="H3716" s="21"/>
    </row>
    <row r="3717" spans="4:8">
      <c r="D3717" s="6"/>
      <c r="E3717" s="21"/>
      <c r="F3717" s="21"/>
      <c r="G3717" s="21"/>
      <c r="H3717" s="21"/>
    </row>
    <row r="3718" spans="4:8">
      <c r="D3718" s="6"/>
      <c r="E3718" s="21"/>
      <c r="F3718" s="21"/>
      <c r="G3718" s="21"/>
      <c r="H3718" s="21"/>
    </row>
    <row r="3719" spans="4:8">
      <c r="D3719" s="6"/>
      <c r="E3719" s="21"/>
      <c r="F3719" s="21"/>
      <c r="G3719" s="21"/>
      <c r="H3719" s="21"/>
    </row>
    <row r="3720" spans="4:8">
      <c r="D3720" s="6"/>
      <c r="E3720" s="21"/>
      <c r="F3720" s="21"/>
      <c r="G3720" s="21"/>
      <c r="H3720" s="21"/>
    </row>
    <row r="3721" spans="4:8">
      <c r="D3721" s="6"/>
      <c r="E3721" s="21"/>
      <c r="F3721" s="21"/>
      <c r="G3721" s="21"/>
      <c r="H3721" s="21"/>
    </row>
    <row r="3722" spans="4:8">
      <c r="D3722" s="6"/>
      <c r="E3722" s="21"/>
      <c r="F3722" s="21"/>
      <c r="G3722" s="21"/>
      <c r="H3722" s="21"/>
    </row>
    <row r="3723" spans="4:8">
      <c r="D3723" s="6"/>
      <c r="E3723" s="21"/>
      <c r="F3723" s="21"/>
      <c r="G3723" s="21"/>
      <c r="H3723" s="21"/>
    </row>
    <row r="3724" spans="4:8">
      <c r="D3724" s="6"/>
      <c r="E3724" s="21"/>
      <c r="F3724" s="21"/>
      <c r="G3724" s="21"/>
      <c r="H3724" s="21"/>
    </row>
    <row r="3725" spans="4:8">
      <c r="D3725" s="6"/>
      <c r="E3725" s="21"/>
      <c r="F3725" s="21"/>
      <c r="G3725" s="21"/>
      <c r="H3725" s="21"/>
    </row>
    <row r="3726" spans="4:8">
      <c r="D3726" s="6"/>
      <c r="E3726" s="21"/>
      <c r="F3726" s="21"/>
      <c r="G3726" s="21"/>
      <c r="H3726" s="21"/>
    </row>
    <row r="3727" spans="4:8">
      <c r="D3727" s="6"/>
      <c r="E3727" s="21"/>
      <c r="F3727" s="21"/>
      <c r="G3727" s="21"/>
      <c r="H3727" s="21"/>
    </row>
    <row r="3728" spans="4:8">
      <c r="D3728" s="6"/>
      <c r="E3728" s="21"/>
      <c r="F3728" s="21"/>
      <c r="G3728" s="21"/>
      <c r="H3728" s="21"/>
    </row>
    <row r="3729" spans="4:8">
      <c r="D3729" s="6"/>
      <c r="E3729" s="21"/>
      <c r="F3729" s="21"/>
      <c r="G3729" s="21"/>
      <c r="H3729" s="21"/>
    </row>
    <row r="3730" spans="4:8">
      <c r="D3730" s="6"/>
      <c r="E3730" s="21"/>
      <c r="F3730" s="21"/>
      <c r="G3730" s="21"/>
      <c r="H3730" s="21"/>
    </row>
    <row r="3731" spans="4:8">
      <c r="D3731" s="6"/>
      <c r="E3731" s="21"/>
      <c r="F3731" s="21"/>
      <c r="G3731" s="21"/>
      <c r="H3731" s="21"/>
    </row>
    <row r="3732" spans="4:8">
      <c r="D3732" s="6"/>
      <c r="E3732" s="21"/>
      <c r="F3732" s="21"/>
      <c r="G3732" s="21"/>
      <c r="H3732" s="21"/>
    </row>
    <row r="3733" spans="4:8">
      <c r="D3733" s="6"/>
      <c r="E3733" s="21"/>
      <c r="F3733" s="21"/>
      <c r="G3733" s="21"/>
      <c r="H3733" s="21"/>
    </row>
    <row r="3734" spans="4:8">
      <c r="D3734" s="6"/>
      <c r="E3734" s="21"/>
      <c r="F3734" s="21"/>
      <c r="G3734" s="21"/>
      <c r="H3734" s="21"/>
    </row>
    <row r="3735" spans="4:8">
      <c r="D3735" s="6"/>
      <c r="E3735" s="21"/>
      <c r="F3735" s="21"/>
      <c r="G3735" s="21"/>
      <c r="H3735" s="21"/>
    </row>
    <row r="3736" spans="4:8">
      <c r="D3736" s="6"/>
      <c r="E3736" s="21"/>
      <c r="F3736" s="21"/>
      <c r="G3736" s="21"/>
      <c r="H3736" s="21"/>
    </row>
    <row r="3737" spans="4:8">
      <c r="D3737" s="6"/>
      <c r="E3737" s="21"/>
      <c r="F3737" s="21"/>
      <c r="G3737" s="21"/>
      <c r="H3737" s="21"/>
    </row>
    <row r="3738" spans="4:8">
      <c r="D3738" s="6"/>
      <c r="E3738" s="21"/>
      <c r="F3738" s="21"/>
      <c r="G3738" s="21"/>
      <c r="H3738" s="21"/>
    </row>
    <row r="3739" spans="4:8">
      <c r="D3739" s="6"/>
      <c r="E3739" s="21"/>
      <c r="F3739" s="21"/>
      <c r="G3739" s="21"/>
      <c r="H3739" s="21"/>
    </row>
    <row r="3740" spans="4:8">
      <c r="D3740" s="6"/>
      <c r="E3740" s="21"/>
      <c r="F3740" s="21"/>
      <c r="G3740" s="21"/>
      <c r="H3740" s="21"/>
    </row>
    <row r="3741" spans="4:8">
      <c r="D3741" s="6"/>
      <c r="E3741" s="21"/>
      <c r="F3741" s="21"/>
      <c r="G3741" s="21"/>
      <c r="H3741" s="21"/>
    </row>
    <row r="3742" spans="4:8">
      <c r="D3742" s="6"/>
      <c r="E3742" s="21"/>
      <c r="F3742" s="21"/>
      <c r="G3742" s="21"/>
      <c r="H3742" s="21"/>
    </row>
    <row r="3743" spans="4:8">
      <c r="D3743" s="6"/>
      <c r="E3743" s="21"/>
      <c r="F3743" s="21"/>
      <c r="G3743" s="21"/>
      <c r="H3743" s="21"/>
    </row>
    <row r="3744" spans="4:8">
      <c r="D3744" s="6"/>
      <c r="E3744" s="21"/>
      <c r="F3744" s="21"/>
      <c r="G3744" s="21"/>
      <c r="H3744" s="21"/>
    </row>
    <row r="3745" spans="4:8">
      <c r="D3745" s="6"/>
      <c r="E3745" s="21"/>
      <c r="F3745" s="21"/>
      <c r="G3745" s="21"/>
      <c r="H3745" s="21"/>
    </row>
    <row r="3746" spans="4:8">
      <c r="D3746" s="6"/>
      <c r="E3746" s="21"/>
      <c r="F3746" s="21"/>
      <c r="G3746" s="21"/>
      <c r="H3746" s="21"/>
    </row>
    <row r="3747" spans="4:8">
      <c r="D3747" s="6"/>
      <c r="E3747" s="21"/>
      <c r="F3747" s="21"/>
      <c r="G3747" s="21"/>
      <c r="H3747" s="21"/>
    </row>
    <row r="3748" spans="4:8">
      <c r="D3748" s="6"/>
      <c r="E3748" s="21"/>
      <c r="F3748" s="21"/>
      <c r="G3748" s="21"/>
      <c r="H3748" s="21"/>
    </row>
    <row r="3749" spans="4:8">
      <c r="D3749" s="6"/>
      <c r="E3749" s="21"/>
      <c r="F3749" s="21"/>
      <c r="G3749" s="21"/>
      <c r="H3749" s="21"/>
    </row>
    <row r="3750" spans="4:8">
      <c r="D3750" s="6"/>
      <c r="E3750" s="21"/>
      <c r="F3750" s="21"/>
      <c r="G3750" s="21"/>
      <c r="H3750" s="21"/>
    </row>
    <row r="3751" spans="4:8">
      <c r="D3751" s="6"/>
      <c r="E3751" s="21"/>
      <c r="F3751" s="21"/>
      <c r="G3751" s="21"/>
      <c r="H3751" s="21"/>
    </row>
    <row r="3752" spans="4:8">
      <c r="D3752" s="6"/>
      <c r="E3752" s="21"/>
      <c r="F3752" s="21"/>
      <c r="G3752" s="21"/>
      <c r="H3752" s="21"/>
    </row>
    <row r="3753" spans="4:8">
      <c r="D3753" s="6"/>
      <c r="E3753" s="21"/>
      <c r="F3753" s="21"/>
      <c r="G3753" s="21"/>
      <c r="H3753" s="21"/>
    </row>
    <row r="3754" spans="4:8">
      <c r="D3754" s="6"/>
      <c r="E3754" s="21"/>
      <c r="F3754" s="21"/>
      <c r="G3754" s="21"/>
      <c r="H3754" s="21"/>
    </row>
    <row r="3755" spans="4:8">
      <c r="D3755" s="6"/>
      <c r="E3755" s="21"/>
      <c r="F3755" s="21"/>
      <c r="G3755" s="21"/>
      <c r="H3755" s="21"/>
    </row>
    <row r="3756" spans="4:8">
      <c r="D3756" s="6"/>
      <c r="E3756" s="21"/>
      <c r="F3756" s="21"/>
      <c r="G3756" s="21"/>
      <c r="H3756" s="21"/>
    </row>
    <row r="3757" spans="4:8">
      <c r="D3757" s="6"/>
      <c r="E3757" s="21"/>
      <c r="F3757" s="21"/>
      <c r="G3757" s="21"/>
      <c r="H3757" s="21"/>
    </row>
    <row r="3758" spans="4:8">
      <c r="D3758" s="6"/>
      <c r="E3758" s="21"/>
      <c r="F3758" s="21"/>
      <c r="G3758" s="21"/>
      <c r="H3758" s="21"/>
    </row>
    <row r="3759" spans="4:8">
      <c r="D3759" s="6"/>
      <c r="E3759" s="21"/>
      <c r="F3759" s="21"/>
      <c r="G3759" s="21"/>
      <c r="H3759" s="21"/>
    </row>
    <row r="3760" spans="4:8">
      <c r="D3760" s="6"/>
      <c r="E3760" s="21"/>
      <c r="F3760" s="21"/>
      <c r="G3760" s="21"/>
      <c r="H3760" s="21"/>
    </row>
    <row r="3761" spans="4:8">
      <c r="D3761" s="6"/>
      <c r="E3761" s="21"/>
      <c r="F3761" s="21"/>
      <c r="G3761" s="21"/>
      <c r="H3761" s="21"/>
    </row>
    <row r="3762" spans="4:8">
      <c r="D3762" s="6"/>
      <c r="E3762" s="21"/>
      <c r="F3762" s="21"/>
      <c r="G3762" s="21"/>
      <c r="H3762" s="21"/>
    </row>
    <row r="3763" spans="4:8">
      <c r="D3763" s="6"/>
      <c r="E3763" s="21"/>
      <c r="F3763" s="21"/>
      <c r="G3763" s="21"/>
      <c r="H3763" s="21"/>
    </row>
    <row r="3764" spans="4:8">
      <c r="D3764" s="6"/>
      <c r="E3764" s="21"/>
      <c r="F3764" s="21"/>
      <c r="G3764" s="21"/>
      <c r="H3764" s="21"/>
    </row>
    <row r="3765" spans="4:8">
      <c r="D3765" s="6"/>
      <c r="E3765" s="21"/>
      <c r="F3765" s="21"/>
      <c r="G3765" s="21"/>
      <c r="H3765" s="21"/>
    </row>
    <row r="3766" spans="4:8">
      <c r="D3766" s="6"/>
      <c r="E3766" s="21"/>
      <c r="F3766" s="21"/>
      <c r="G3766" s="21"/>
      <c r="H3766" s="21"/>
    </row>
    <row r="3767" spans="4:8">
      <c r="D3767" s="6"/>
      <c r="E3767" s="21"/>
      <c r="F3767" s="21"/>
      <c r="G3767" s="21"/>
      <c r="H3767" s="21"/>
    </row>
    <row r="3768" spans="4:8">
      <c r="D3768" s="6"/>
      <c r="E3768" s="21"/>
      <c r="F3768" s="21"/>
      <c r="G3768" s="21"/>
      <c r="H3768" s="21"/>
    </row>
    <row r="3769" spans="4:8">
      <c r="D3769" s="6"/>
      <c r="E3769" s="21"/>
      <c r="F3769" s="21"/>
      <c r="G3769" s="21"/>
      <c r="H3769" s="21"/>
    </row>
    <row r="3770" spans="4:8">
      <c r="D3770" s="6"/>
      <c r="E3770" s="21"/>
      <c r="F3770" s="21"/>
      <c r="G3770" s="21"/>
      <c r="H3770" s="21"/>
    </row>
    <row r="3771" spans="4:8">
      <c r="D3771" s="6"/>
      <c r="E3771" s="21"/>
      <c r="F3771" s="21"/>
      <c r="G3771" s="21"/>
      <c r="H3771" s="21"/>
    </row>
    <row r="3772" spans="4:8">
      <c r="D3772" s="6"/>
      <c r="E3772" s="21"/>
      <c r="F3772" s="21"/>
      <c r="G3772" s="21"/>
      <c r="H3772" s="21"/>
    </row>
    <row r="3773" spans="4:8">
      <c r="D3773" s="6"/>
      <c r="E3773" s="21"/>
      <c r="F3773" s="21"/>
      <c r="G3773" s="21"/>
      <c r="H3773" s="21"/>
    </row>
    <row r="3774" spans="4:8">
      <c r="D3774" s="6"/>
      <c r="E3774" s="21"/>
      <c r="F3774" s="21"/>
      <c r="G3774" s="21"/>
      <c r="H3774" s="21"/>
    </row>
    <row r="3775" spans="4:8">
      <c r="D3775" s="6"/>
      <c r="E3775" s="21"/>
      <c r="F3775" s="21"/>
      <c r="G3775" s="21"/>
      <c r="H3775" s="21"/>
    </row>
    <row r="3776" spans="4:8">
      <c r="D3776" s="6"/>
      <c r="E3776" s="21"/>
      <c r="F3776" s="21"/>
      <c r="G3776" s="21"/>
      <c r="H3776" s="21"/>
    </row>
    <row r="3777" spans="4:8">
      <c r="D3777" s="6"/>
      <c r="E3777" s="21"/>
      <c r="F3777" s="21"/>
      <c r="G3777" s="21"/>
      <c r="H3777" s="21"/>
    </row>
    <row r="3778" spans="4:8">
      <c r="D3778" s="6"/>
      <c r="E3778" s="21"/>
      <c r="F3778" s="21"/>
      <c r="G3778" s="21"/>
      <c r="H3778" s="21"/>
    </row>
    <row r="3779" spans="4:8">
      <c r="D3779" s="6"/>
      <c r="E3779" s="21"/>
      <c r="F3779" s="21"/>
      <c r="G3779" s="21"/>
      <c r="H3779" s="21"/>
    </row>
    <row r="3780" spans="4:8">
      <c r="D3780" s="6"/>
      <c r="E3780" s="21"/>
      <c r="F3780" s="21"/>
      <c r="G3780" s="21"/>
      <c r="H3780" s="21"/>
    </row>
    <row r="3781" spans="4:8">
      <c r="D3781" s="6"/>
      <c r="E3781" s="21"/>
      <c r="F3781" s="21"/>
      <c r="G3781" s="21"/>
      <c r="H3781" s="21"/>
    </row>
    <row r="3782" spans="4:8">
      <c r="D3782" s="6"/>
      <c r="E3782" s="21"/>
      <c r="F3782" s="21"/>
      <c r="G3782" s="21"/>
      <c r="H3782" s="21"/>
    </row>
    <row r="3783" spans="4:8">
      <c r="D3783" s="6"/>
      <c r="E3783" s="21"/>
      <c r="F3783" s="21"/>
      <c r="G3783" s="21"/>
      <c r="H3783" s="21"/>
    </row>
    <row r="3784" spans="4:8">
      <c r="D3784" s="6"/>
      <c r="E3784" s="21"/>
      <c r="F3784" s="21"/>
      <c r="G3784" s="21"/>
      <c r="H3784" s="21"/>
    </row>
    <row r="3785" spans="4:8">
      <c r="D3785" s="6"/>
      <c r="E3785" s="21"/>
      <c r="F3785" s="21"/>
      <c r="G3785" s="21"/>
      <c r="H3785" s="21"/>
    </row>
    <row r="3786" spans="4:8">
      <c r="D3786" s="6"/>
      <c r="E3786" s="21"/>
      <c r="F3786" s="21"/>
      <c r="G3786" s="21"/>
      <c r="H3786" s="21"/>
    </row>
    <row r="3787" spans="4:8">
      <c r="D3787" s="6"/>
      <c r="E3787" s="21"/>
      <c r="F3787" s="21"/>
      <c r="G3787" s="21"/>
      <c r="H3787" s="21"/>
    </row>
    <row r="3788" spans="4:8">
      <c r="D3788" s="6"/>
      <c r="E3788" s="21"/>
      <c r="F3788" s="21"/>
      <c r="G3788" s="21"/>
      <c r="H3788" s="21"/>
    </row>
    <row r="3789" spans="4:8">
      <c r="D3789" s="6"/>
      <c r="E3789" s="21"/>
      <c r="F3789" s="21"/>
      <c r="G3789" s="21"/>
      <c r="H3789" s="21"/>
    </row>
    <row r="3790" spans="4:8">
      <c r="D3790" s="6"/>
      <c r="E3790" s="21"/>
      <c r="F3790" s="21"/>
      <c r="G3790" s="21"/>
      <c r="H3790" s="21"/>
    </row>
    <row r="3791" spans="4:8">
      <c r="D3791" s="6"/>
      <c r="E3791" s="21"/>
      <c r="F3791" s="21"/>
      <c r="G3791" s="21"/>
      <c r="H3791" s="21"/>
    </row>
    <row r="3792" spans="4:8">
      <c r="D3792" s="6"/>
      <c r="E3792" s="21"/>
      <c r="F3792" s="21"/>
      <c r="G3792" s="21"/>
      <c r="H3792" s="21"/>
    </row>
    <row r="3793" spans="4:8">
      <c r="D3793" s="6"/>
      <c r="E3793" s="21"/>
      <c r="F3793" s="21"/>
      <c r="G3793" s="21"/>
      <c r="H3793" s="21"/>
    </row>
    <row r="3794" spans="4:8">
      <c r="D3794" s="6"/>
      <c r="E3794" s="21"/>
      <c r="F3794" s="21"/>
      <c r="G3794" s="21"/>
      <c r="H3794" s="21"/>
    </row>
    <row r="3795" spans="4:8">
      <c r="D3795" s="6"/>
      <c r="E3795" s="21"/>
      <c r="F3795" s="21"/>
      <c r="G3795" s="21"/>
      <c r="H3795" s="21"/>
    </row>
    <row r="3796" spans="4:8">
      <c r="D3796" s="6"/>
      <c r="E3796" s="21"/>
      <c r="F3796" s="21"/>
      <c r="G3796" s="21"/>
      <c r="H3796" s="21"/>
    </row>
    <row r="3797" spans="4:8">
      <c r="D3797" s="6"/>
      <c r="E3797" s="21"/>
      <c r="F3797" s="21"/>
      <c r="G3797" s="21"/>
      <c r="H3797" s="21"/>
    </row>
    <row r="3798" spans="4:8">
      <c r="D3798" s="6"/>
      <c r="E3798" s="21"/>
      <c r="F3798" s="21"/>
      <c r="G3798" s="21"/>
      <c r="H3798" s="21"/>
    </row>
    <row r="3799" spans="4:8">
      <c r="D3799" s="6"/>
      <c r="E3799" s="21"/>
      <c r="F3799" s="21"/>
      <c r="G3799" s="21"/>
      <c r="H3799" s="21"/>
    </row>
    <row r="3800" spans="4:8">
      <c r="D3800" s="6"/>
      <c r="E3800" s="21"/>
      <c r="F3800" s="21"/>
      <c r="G3800" s="21"/>
      <c r="H3800" s="21"/>
    </row>
    <row r="3801" spans="4:8">
      <c r="D3801" s="6"/>
      <c r="E3801" s="21"/>
      <c r="F3801" s="21"/>
      <c r="G3801" s="21"/>
      <c r="H3801" s="21"/>
    </row>
    <row r="3802" spans="4:8">
      <c r="D3802" s="6"/>
      <c r="E3802" s="21"/>
      <c r="F3802" s="21"/>
      <c r="G3802" s="21"/>
      <c r="H3802" s="21"/>
    </row>
    <row r="3803" spans="4:8">
      <c r="D3803" s="6"/>
      <c r="E3803" s="21"/>
      <c r="F3803" s="21"/>
      <c r="G3803" s="21"/>
      <c r="H3803" s="21"/>
    </row>
    <row r="3804" spans="4:8">
      <c r="D3804" s="6"/>
      <c r="E3804" s="21"/>
      <c r="F3804" s="21"/>
      <c r="G3804" s="21"/>
      <c r="H3804" s="21"/>
    </row>
    <row r="3805" spans="4:8">
      <c r="D3805" s="6"/>
      <c r="E3805" s="21"/>
      <c r="F3805" s="21"/>
      <c r="G3805" s="21"/>
      <c r="H3805" s="21"/>
    </row>
    <row r="3806" spans="4:8">
      <c r="D3806" s="6"/>
      <c r="E3806" s="21"/>
      <c r="F3806" s="21"/>
      <c r="G3806" s="21"/>
      <c r="H3806" s="21"/>
    </row>
    <row r="3807" spans="4:8">
      <c r="D3807" s="6"/>
      <c r="E3807" s="21"/>
      <c r="F3807" s="21"/>
      <c r="G3807" s="21"/>
      <c r="H3807" s="21"/>
    </row>
    <row r="3808" spans="4:8">
      <c r="D3808" s="6"/>
      <c r="E3808" s="21"/>
      <c r="F3808" s="21"/>
      <c r="G3808" s="21"/>
      <c r="H3808" s="21"/>
    </row>
    <row r="3809" spans="4:8">
      <c r="D3809" s="6"/>
      <c r="E3809" s="21"/>
      <c r="F3809" s="21"/>
      <c r="G3809" s="21"/>
      <c r="H3809" s="21"/>
    </row>
    <row r="3810" spans="4:8">
      <c r="D3810" s="6"/>
      <c r="E3810" s="21"/>
      <c r="F3810" s="21"/>
      <c r="G3810" s="21"/>
      <c r="H3810" s="21"/>
    </row>
    <row r="3811" spans="4:8">
      <c r="D3811" s="6"/>
      <c r="E3811" s="21"/>
      <c r="F3811" s="21"/>
      <c r="G3811" s="21"/>
      <c r="H3811" s="21"/>
    </row>
    <row r="3812" spans="4:8">
      <c r="D3812" s="6"/>
      <c r="E3812" s="21"/>
      <c r="F3812" s="21"/>
      <c r="G3812" s="21"/>
      <c r="H3812" s="21"/>
    </row>
    <row r="3813" spans="4:8">
      <c r="D3813" s="6"/>
      <c r="E3813" s="21"/>
      <c r="F3813" s="21"/>
      <c r="G3813" s="21"/>
      <c r="H3813" s="21"/>
    </row>
    <row r="3814" spans="4:8">
      <c r="D3814" s="6"/>
      <c r="E3814" s="21"/>
      <c r="F3814" s="21"/>
      <c r="G3814" s="21"/>
      <c r="H3814" s="21"/>
    </row>
    <row r="3815" spans="4:8">
      <c r="D3815" s="6"/>
      <c r="E3815" s="21"/>
      <c r="F3815" s="21"/>
      <c r="G3815" s="21"/>
      <c r="H3815" s="21"/>
    </row>
    <row r="3816" spans="4:8">
      <c r="D3816" s="6"/>
      <c r="E3816" s="21"/>
      <c r="F3816" s="21"/>
      <c r="G3816" s="21"/>
      <c r="H3816" s="21"/>
    </row>
    <row r="3817" spans="4:8">
      <c r="D3817" s="6"/>
      <c r="E3817" s="21"/>
      <c r="F3817" s="21"/>
      <c r="G3817" s="21"/>
      <c r="H3817" s="21"/>
    </row>
    <row r="3818" spans="4:8">
      <c r="D3818" s="6"/>
      <c r="E3818" s="21"/>
      <c r="F3818" s="21"/>
      <c r="G3818" s="21"/>
      <c r="H3818" s="21"/>
    </row>
    <row r="3819" spans="4:8">
      <c r="D3819" s="6"/>
      <c r="E3819" s="21"/>
      <c r="F3819" s="21"/>
      <c r="G3819" s="21"/>
      <c r="H3819" s="21"/>
    </row>
    <row r="3820" spans="4:8">
      <c r="D3820" s="6"/>
      <c r="E3820" s="21"/>
      <c r="F3820" s="21"/>
      <c r="G3820" s="21"/>
      <c r="H3820" s="21"/>
    </row>
    <row r="3821" spans="4:8">
      <c r="D3821" s="6"/>
      <c r="E3821" s="21"/>
      <c r="F3821" s="21"/>
      <c r="G3821" s="21"/>
      <c r="H3821" s="21"/>
    </row>
    <row r="3822" spans="4:8">
      <c r="D3822" s="6"/>
      <c r="E3822" s="21"/>
      <c r="F3822" s="21"/>
      <c r="G3822" s="21"/>
      <c r="H3822" s="21"/>
    </row>
    <row r="3823" spans="4:8">
      <c r="D3823" s="6"/>
      <c r="E3823" s="21"/>
      <c r="F3823" s="21"/>
      <c r="G3823" s="21"/>
      <c r="H3823" s="21"/>
    </row>
    <row r="3824" spans="4:8">
      <c r="D3824" s="6"/>
      <c r="E3824" s="21"/>
      <c r="F3824" s="21"/>
      <c r="G3824" s="21"/>
      <c r="H3824" s="21"/>
    </row>
    <row r="3825" spans="4:8">
      <c r="D3825" s="6"/>
      <c r="E3825" s="21"/>
      <c r="F3825" s="21"/>
      <c r="G3825" s="21"/>
      <c r="H3825" s="21"/>
    </row>
    <row r="3826" spans="4:8">
      <c r="D3826" s="6"/>
      <c r="E3826" s="21"/>
      <c r="F3826" s="21"/>
      <c r="G3826" s="21"/>
      <c r="H3826" s="21"/>
    </row>
    <row r="3827" spans="4:8">
      <c r="D3827" s="6"/>
      <c r="E3827" s="21"/>
      <c r="F3827" s="21"/>
      <c r="G3827" s="21"/>
      <c r="H3827" s="21"/>
    </row>
    <row r="3828" spans="4:8">
      <c r="D3828" s="6"/>
      <c r="E3828" s="21"/>
      <c r="F3828" s="21"/>
      <c r="G3828" s="21"/>
      <c r="H3828" s="21"/>
    </row>
    <row r="3829" spans="4:8">
      <c r="D3829" s="6"/>
      <c r="E3829" s="21"/>
      <c r="F3829" s="21"/>
      <c r="G3829" s="21"/>
      <c r="H3829" s="21"/>
    </row>
    <row r="3830" spans="4:8">
      <c r="D3830" s="6"/>
      <c r="E3830" s="21"/>
      <c r="F3830" s="21"/>
      <c r="G3830" s="21"/>
      <c r="H3830" s="21"/>
    </row>
    <row r="3831" spans="4:8">
      <c r="D3831" s="6"/>
      <c r="E3831" s="21"/>
      <c r="F3831" s="21"/>
      <c r="G3831" s="21"/>
      <c r="H3831" s="21"/>
    </row>
    <row r="3832" spans="4:8">
      <c r="D3832" s="6"/>
      <c r="E3832" s="21"/>
      <c r="F3832" s="21"/>
      <c r="G3832" s="21"/>
      <c r="H3832" s="21"/>
    </row>
    <row r="3833" spans="4:8">
      <c r="D3833" s="6"/>
      <c r="E3833" s="21"/>
      <c r="F3833" s="21"/>
      <c r="G3833" s="21"/>
      <c r="H3833" s="21"/>
    </row>
    <row r="3834" spans="4:8">
      <c r="D3834" s="6"/>
      <c r="E3834" s="21"/>
      <c r="F3834" s="21"/>
      <c r="G3834" s="21"/>
      <c r="H3834" s="21"/>
    </row>
    <row r="3835" spans="4:8">
      <c r="D3835" s="6"/>
      <c r="E3835" s="21"/>
      <c r="F3835" s="21"/>
      <c r="G3835" s="21"/>
      <c r="H3835" s="21"/>
    </row>
    <row r="3836" spans="4:8">
      <c r="D3836" s="6"/>
      <c r="E3836" s="21"/>
      <c r="F3836" s="21"/>
      <c r="G3836" s="21"/>
      <c r="H3836" s="21"/>
    </row>
    <row r="3837" spans="4:8">
      <c r="D3837" s="6"/>
      <c r="E3837" s="21"/>
      <c r="F3837" s="21"/>
      <c r="G3837" s="21"/>
      <c r="H3837" s="21"/>
    </row>
    <row r="3838" spans="4:8">
      <c r="D3838" s="6"/>
      <c r="E3838" s="21"/>
      <c r="F3838" s="21"/>
      <c r="G3838" s="21"/>
      <c r="H3838" s="21"/>
    </row>
    <row r="3839" spans="4:8">
      <c r="D3839" s="6"/>
      <c r="E3839" s="21"/>
      <c r="F3839" s="21"/>
      <c r="G3839" s="21"/>
      <c r="H3839" s="21"/>
    </row>
    <row r="3840" spans="4:8">
      <c r="D3840" s="6"/>
      <c r="E3840" s="21"/>
      <c r="F3840" s="21"/>
      <c r="G3840" s="21"/>
      <c r="H3840" s="21"/>
    </row>
    <row r="3841" spans="4:8">
      <c r="D3841" s="6"/>
      <c r="E3841" s="21"/>
      <c r="F3841" s="21"/>
      <c r="G3841" s="21"/>
      <c r="H3841" s="21"/>
    </row>
    <row r="3842" spans="4:8">
      <c r="D3842" s="6"/>
      <c r="E3842" s="21"/>
      <c r="F3842" s="21"/>
      <c r="G3842" s="21"/>
      <c r="H3842" s="21"/>
    </row>
    <row r="3843" spans="4:8">
      <c r="D3843" s="6"/>
      <c r="E3843" s="21"/>
      <c r="F3843" s="21"/>
      <c r="G3843" s="21"/>
      <c r="H3843" s="21"/>
    </row>
    <row r="3844" spans="4:8">
      <c r="D3844" s="6"/>
      <c r="E3844" s="21"/>
      <c r="F3844" s="21"/>
      <c r="G3844" s="21"/>
      <c r="H3844" s="21"/>
    </row>
    <row r="3845" spans="4:8">
      <c r="D3845" s="6"/>
      <c r="E3845" s="21"/>
      <c r="F3845" s="21"/>
      <c r="G3845" s="21"/>
      <c r="H3845" s="21"/>
    </row>
    <row r="3846" spans="4:8">
      <c r="D3846" s="6"/>
      <c r="E3846" s="21"/>
      <c r="F3846" s="21"/>
      <c r="G3846" s="21"/>
      <c r="H3846" s="21"/>
    </row>
    <row r="3847" spans="4:8">
      <c r="D3847" s="6"/>
      <c r="E3847" s="21"/>
      <c r="F3847" s="21"/>
      <c r="G3847" s="21"/>
      <c r="H3847" s="21"/>
    </row>
    <row r="3848" spans="4:8">
      <c r="D3848" s="6"/>
      <c r="E3848" s="21"/>
      <c r="F3848" s="21"/>
      <c r="G3848" s="21"/>
      <c r="H3848" s="21"/>
    </row>
    <row r="3849" spans="4:8">
      <c r="D3849" s="6"/>
      <c r="E3849" s="21"/>
      <c r="F3849" s="21"/>
      <c r="G3849" s="21"/>
      <c r="H3849" s="21"/>
    </row>
    <row r="3850" spans="4:8">
      <c r="D3850" s="6"/>
      <c r="E3850" s="21"/>
      <c r="F3850" s="21"/>
      <c r="G3850" s="21"/>
      <c r="H3850" s="21"/>
    </row>
    <row r="3851" spans="4:8">
      <c r="D3851" s="6"/>
      <c r="E3851" s="21"/>
      <c r="F3851" s="21"/>
      <c r="G3851" s="21"/>
      <c r="H3851" s="21"/>
    </row>
    <row r="3852" spans="4:8">
      <c r="D3852" s="6"/>
      <c r="E3852" s="21"/>
      <c r="F3852" s="21"/>
      <c r="G3852" s="21"/>
      <c r="H3852" s="21"/>
    </row>
    <row r="3853" spans="4:8">
      <c r="D3853" s="6"/>
      <c r="E3853" s="21"/>
      <c r="F3853" s="21"/>
      <c r="G3853" s="21"/>
      <c r="H3853" s="21"/>
    </row>
    <row r="3854" spans="4:8">
      <c r="D3854" s="6"/>
      <c r="E3854" s="21"/>
      <c r="F3854" s="21"/>
      <c r="G3854" s="21"/>
      <c r="H3854" s="21"/>
    </row>
    <row r="3855" spans="4:8">
      <c r="D3855" s="6"/>
      <c r="E3855" s="21"/>
      <c r="F3855" s="21"/>
      <c r="G3855" s="21"/>
      <c r="H3855" s="21"/>
    </row>
    <row r="3856" spans="4:8">
      <c r="D3856" s="6"/>
      <c r="E3856" s="21"/>
      <c r="F3856" s="21"/>
      <c r="G3856" s="21"/>
      <c r="H3856" s="21"/>
    </row>
    <row r="3857" spans="4:8">
      <c r="D3857" s="6"/>
      <c r="E3857" s="21"/>
      <c r="F3857" s="21"/>
      <c r="G3857" s="21"/>
      <c r="H3857" s="21"/>
    </row>
    <row r="3858" spans="4:8">
      <c r="D3858" s="6"/>
      <c r="E3858" s="21"/>
      <c r="F3858" s="21"/>
      <c r="G3858" s="21"/>
      <c r="H3858" s="21"/>
    </row>
    <row r="3859" spans="4:8">
      <c r="D3859" s="6"/>
      <c r="E3859" s="21"/>
      <c r="F3859" s="21"/>
      <c r="G3859" s="21"/>
      <c r="H3859" s="21"/>
    </row>
    <row r="3860" spans="4:8">
      <c r="D3860" s="6"/>
      <c r="E3860" s="21"/>
      <c r="F3860" s="21"/>
      <c r="G3860" s="21"/>
      <c r="H3860" s="21"/>
    </row>
    <row r="3861" spans="4:8">
      <c r="D3861" s="6"/>
      <c r="E3861" s="21"/>
      <c r="F3861" s="21"/>
      <c r="G3861" s="21"/>
      <c r="H3861" s="21"/>
    </row>
    <row r="3862" spans="4:8">
      <c r="D3862" s="6"/>
      <c r="E3862" s="21"/>
      <c r="F3862" s="21"/>
      <c r="G3862" s="21"/>
      <c r="H3862" s="21"/>
    </row>
    <row r="3863" spans="4:8">
      <c r="D3863" s="6"/>
      <c r="E3863" s="21"/>
      <c r="F3863" s="21"/>
      <c r="G3863" s="21"/>
      <c r="H3863" s="21"/>
    </row>
    <row r="3864" spans="4:8">
      <c r="D3864" s="6"/>
      <c r="E3864" s="21"/>
      <c r="F3864" s="21"/>
      <c r="G3864" s="21"/>
      <c r="H3864" s="21"/>
    </row>
    <row r="3865" spans="4:8">
      <c r="D3865" s="6"/>
      <c r="E3865" s="21"/>
      <c r="F3865" s="21"/>
      <c r="G3865" s="21"/>
      <c r="H3865" s="21"/>
    </row>
    <row r="3866" spans="4:8">
      <c r="D3866" s="6"/>
      <c r="E3866" s="21"/>
      <c r="F3866" s="21"/>
      <c r="G3866" s="21"/>
      <c r="H3866" s="21"/>
    </row>
    <row r="3867" spans="4:8">
      <c r="D3867" s="6"/>
      <c r="E3867" s="21"/>
      <c r="F3867" s="21"/>
      <c r="G3867" s="21"/>
      <c r="H3867" s="21"/>
    </row>
    <row r="3868" spans="4:8">
      <c r="D3868" s="6"/>
      <c r="E3868" s="21"/>
      <c r="F3868" s="21"/>
      <c r="G3868" s="21"/>
      <c r="H3868" s="21"/>
    </row>
    <row r="3869" spans="4:8">
      <c r="D3869" s="6"/>
      <c r="E3869" s="21"/>
      <c r="F3869" s="21"/>
      <c r="G3869" s="21"/>
      <c r="H3869" s="21"/>
    </row>
    <row r="3870" spans="4:8">
      <c r="D3870" s="6"/>
      <c r="E3870" s="21"/>
      <c r="F3870" s="21"/>
      <c r="G3870" s="21"/>
      <c r="H3870" s="21"/>
    </row>
    <row r="3871" spans="4:8">
      <c r="D3871" s="6"/>
      <c r="E3871" s="21"/>
      <c r="F3871" s="21"/>
      <c r="G3871" s="21"/>
      <c r="H3871" s="21"/>
    </row>
    <row r="3872" spans="4:8">
      <c r="D3872" s="6"/>
      <c r="E3872" s="21"/>
      <c r="F3872" s="21"/>
      <c r="G3872" s="21"/>
      <c r="H3872" s="21"/>
    </row>
    <row r="3873" spans="4:8">
      <c r="D3873" s="6"/>
      <c r="E3873" s="21"/>
      <c r="F3873" s="21"/>
      <c r="G3873" s="21"/>
      <c r="H3873" s="21"/>
    </row>
    <row r="3874" spans="4:8">
      <c r="D3874" s="6"/>
      <c r="E3874" s="21"/>
      <c r="F3874" s="21"/>
      <c r="G3874" s="21"/>
      <c r="H3874" s="21"/>
    </row>
    <row r="3875" spans="4:8">
      <c r="D3875" s="6"/>
      <c r="E3875" s="21"/>
      <c r="F3875" s="21"/>
      <c r="G3875" s="21"/>
      <c r="H3875" s="21"/>
    </row>
    <row r="3876" spans="4:8">
      <c r="D3876" s="6"/>
      <c r="E3876" s="21"/>
      <c r="F3876" s="21"/>
      <c r="G3876" s="21"/>
      <c r="H3876" s="21"/>
    </row>
    <row r="3877" spans="4:8">
      <c r="D3877" s="6"/>
      <c r="E3877" s="21"/>
      <c r="F3877" s="21"/>
      <c r="G3877" s="21"/>
      <c r="H3877" s="21"/>
    </row>
    <row r="3878" spans="4:8">
      <c r="D3878" s="6"/>
      <c r="E3878" s="21"/>
      <c r="F3878" s="21"/>
      <c r="G3878" s="21"/>
      <c r="H3878" s="21"/>
    </row>
    <row r="3879" spans="4:8">
      <c r="D3879" s="6"/>
      <c r="E3879" s="21"/>
      <c r="F3879" s="21"/>
      <c r="G3879" s="21"/>
      <c r="H3879" s="21"/>
    </row>
    <row r="3880" spans="4:8">
      <c r="D3880" s="6"/>
      <c r="E3880" s="21"/>
      <c r="F3880" s="21"/>
      <c r="G3880" s="21"/>
      <c r="H3880" s="21"/>
    </row>
    <row r="3881" spans="4:8">
      <c r="D3881" s="6"/>
      <c r="E3881" s="21"/>
      <c r="F3881" s="21"/>
      <c r="G3881" s="21"/>
      <c r="H3881" s="21"/>
    </row>
    <row r="3882" spans="4:8">
      <c r="D3882" s="6"/>
      <c r="E3882" s="21"/>
      <c r="F3882" s="21"/>
      <c r="G3882" s="21"/>
      <c r="H3882" s="21"/>
    </row>
    <row r="3883" spans="4:8">
      <c r="D3883" s="6"/>
      <c r="E3883" s="21"/>
      <c r="F3883" s="21"/>
      <c r="G3883" s="21"/>
      <c r="H3883" s="21"/>
    </row>
    <row r="3884" spans="4:8">
      <c r="D3884" s="6"/>
      <c r="E3884" s="21"/>
      <c r="F3884" s="21"/>
      <c r="G3884" s="21"/>
      <c r="H3884" s="21"/>
    </row>
    <row r="3885" spans="4:8">
      <c r="D3885" s="6"/>
      <c r="E3885" s="21"/>
      <c r="F3885" s="21"/>
      <c r="G3885" s="21"/>
      <c r="H3885" s="21"/>
    </row>
    <row r="3886" spans="4:8">
      <c r="D3886" s="6"/>
      <c r="E3886" s="21"/>
      <c r="F3886" s="21"/>
      <c r="G3886" s="21"/>
      <c r="H3886" s="21"/>
    </row>
    <row r="3887" spans="4:8">
      <c r="D3887" s="6"/>
      <c r="E3887" s="21"/>
      <c r="F3887" s="21"/>
      <c r="G3887" s="21"/>
      <c r="H3887" s="21"/>
    </row>
    <row r="3888" spans="4:8">
      <c r="D3888" s="6"/>
      <c r="E3888" s="21"/>
      <c r="F3888" s="21"/>
      <c r="G3888" s="21"/>
      <c r="H3888" s="21"/>
    </row>
    <row r="3889" spans="4:8">
      <c r="D3889" s="6"/>
      <c r="E3889" s="21"/>
      <c r="F3889" s="21"/>
      <c r="G3889" s="21"/>
      <c r="H3889" s="21"/>
    </row>
    <row r="3890" spans="4:8">
      <c r="D3890" s="6"/>
      <c r="E3890" s="21"/>
      <c r="F3890" s="21"/>
      <c r="G3890" s="21"/>
      <c r="H3890" s="21"/>
    </row>
    <row r="3891" spans="4:8">
      <c r="D3891" s="6"/>
      <c r="E3891" s="21"/>
      <c r="F3891" s="21"/>
      <c r="G3891" s="21"/>
      <c r="H3891" s="21"/>
    </row>
    <row r="3892" spans="4:8">
      <c r="D3892" s="6"/>
      <c r="E3892" s="21"/>
      <c r="F3892" s="21"/>
      <c r="G3892" s="21"/>
      <c r="H3892" s="21"/>
    </row>
    <row r="3893" spans="4:8">
      <c r="D3893" s="6"/>
      <c r="E3893" s="21"/>
      <c r="F3893" s="21"/>
      <c r="G3893" s="21"/>
      <c r="H3893" s="21"/>
    </row>
    <row r="3894" spans="4:8">
      <c r="D3894" s="6"/>
      <c r="E3894" s="21"/>
      <c r="F3894" s="21"/>
      <c r="G3894" s="21"/>
      <c r="H3894" s="21"/>
    </row>
    <row r="3895" spans="4:8">
      <c r="D3895" s="6"/>
      <c r="E3895" s="21"/>
      <c r="F3895" s="21"/>
      <c r="G3895" s="21"/>
      <c r="H3895" s="21"/>
    </row>
    <row r="3896" spans="4:8">
      <c r="D3896" s="6"/>
      <c r="E3896" s="21"/>
      <c r="F3896" s="21"/>
      <c r="G3896" s="21"/>
      <c r="H3896" s="21"/>
    </row>
    <row r="3897" spans="4:8">
      <c r="D3897" s="6"/>
      <c r="E3897" s="21"/>
      <c r="F3897" s="21"/>
      <c r="G3897" s="21"/>
      <c r="H3897" s="21"/>
    </row>
    <row r="3898" spans="4:8">
      <c r="D3898" s="6"/>
      <c r="E3898" s="21"/>
      <c r="F3898" s="21"/>
      <c r="G3898" s="21"/>
      <c r="H3898" s="21"/>
    </row>
    <row r="3899" spans="4:8">
      <c r="D3899" s="6"/>
      <c r="E3899" s="21"/>
      <c r="F3899" s="21"/>
      <c r="G3899" s="21"/>
      <c r="H3899" s="21"/>
    </row>
    <row r="3900" spans="4:8">
      <c r="D3900" s="6"/>
      <c r="E3900" s="21"/>
      <c r="F3900" s="21"/>
      <c r="G3900" s="21"/>
      <c r="H3900" s="21"/>
    </row>
    <row r="3901" spans="4:8">
      <c r="D3901" s="6"/>
      <c r="E3901" s="21"/>
      <c r="F3901" s="21"/>
      <c r="G3901" s="21"/>
      <c r="H3901" s="21"/>
    </row>
    <row r="3902" spans="4:8">
      <c r="D3902" s="6"/>
      <c r="E3902" s="21"/>
      <c r="F3902" s="21"/>
      <c r="G3902" s="21"/>
      <c r="H3902" s="21"/>
    </row>
    <row r="3903" spans="4:8">
      <c r="D3903" s="6"/>
      <c r="E3903" s="21"/>
      <c r="F3903" s="21"/>
      <c r="G3903" s="21"/>
      <c r="H3903" s="21"/>
    </row>
    <row r="3904" spans="4:8">
      <c r="D3904" s="6"/>
      <c r="E3904" s="21"/>
      <c r="F3904" s="21"/>
      <c r="G3904" s="21"/>
      <c r="H3904" s="21"/>
    </row>
    <row r="3905" spans="4:8">
      <c r="D3905" s="6"/>
      <c r="E3905" s="21"/>
      <c r="F3905" s="21"/>
      <c r="G3905" s="21"/>
      <c r="H3905" s="21"/>
    </row>
    <row r="3906" spans="4:8">
      <c r="D3906" s="6"/>
      <c r="E3906" s="21"/>
      <c r="F3906" s="21"/>
      <c r="G3906" s="21"/>
      <c r="H3906" s="21"/>
    </row>
    <row r="3907" spans="4:8">
      <c r="D3907" s="6"/>
      <c r="E3907" s="21"/>
      <c r="F3907" s="21"/>
      <c r="G3907" s="21"/>
      <c r="H3907" s="21"/>
    </row>
    <row r="3908" spans="4:8">
      <c r="D3908" s="6"/>
      <c r="E3908" s="21"/>
      <c r="F3908" s="21"/>
      <c r="G3908" s="21"/>
      <c r="H3908" s="21"/>
    </row>
    <row r="3909" spans="4:8">
      <c r="D3909" s="6"/>
      <c r="E3909" s="21"/>
      <c r="F3909" s="21"/>
      <c r="G3909" s="21"/>
      <c r="H3909" s="21"/>
    </row>
    <row r="3910" spans="4:8">
      <c r="D3910" s="6"/>
      <c r="E3910" s="21"/>
      <c r="F3910" s="21"/>
      <c r="G3910" s="21"/>
      <c r="H3910" s="21"/>
    </row>
    <row r="3911" spans="4:8">
      <c r="D3911" s="6"/>
      <c r="E3911" s="21"/>
      <c r="F3911" s="21"/>
      <c r="G3911" s="21"/>
      <c r="H3911" s="21"/>
    </row>
    <row r="3912" spans="4:8">
      <c r="D3912" s="6"/>
      <c r="E3912" s="21"/>
      <c r="F3912" s="21"/>
      <c r="G3912" s="21"/>
      <c r="H3912" s="21"/>
    </row>
    <row r="3913" spans="4:8">
      <c r="D3913" s="6"/>
      <c r="E3913" s="21"/>
      <c r="F3913" s="21"/>
      <c r="G3913" s="21"/>
      <c r="H3913" s="21"/>
    </row>
    <row r="3914" spans="4:8">
      <c r="D3914" s="6"/>
      <c r="E3914" s="21"/>
      <c r="F3914" s="21"/>
      <c r="G3914" s="21"/>
      <c r="H3914" s="21"/>
    </row>
    <row r="3915" spans="4:8">
      <c r="D3915" s="6"/>
      <c r="E3915" s="21"/>
      <c r="F3915" s="21"/>
      <c r="G3915" s="21"/>
      <c r="H3915" s="21"/>
    </row>
    <row r="3916" spans="4:8">
      <c r="D3916" s="6"/>
      <c r="E3916" s="21"/>
      <c r="F3916" s="21"/>
      <c r="G3916" s="21"/>
      <c r="H3916" s="21"/>
    </row>
    <row r="3917" spans="4:8">
      <c r="D3917" s="6"/>
      <c r="E3917" s="21"/>
      <c r="F3917" s="21"/>
      <c r="G3917" s="21"/>
      <c r="H3917" s="21"/>
    </row>
    <row r="3918" spans="4:8">
      <c r="D3918" s="6"/>
      <c r="E3918" s="21"/>
      <c r="F3918" s="21"/>
      <c r="G3918" s="21"/>
      <c r="H3918" s="21"/>
    </row>
    <row r="3919" spans="4:8">
      <c r="D3919" s="6"/>
      <c r="E3919" s="21"/>
      <c r="F3919" s="21"/>
      <c r="G3919" s="21"/>
      <c r="H3919" s="21"/>
    </row>
    <row r="3920" spans="4:8">
      <c r="D3920" s="6"/>
      <c r="E3920" s="21"/>
      <c r="F3920" s="21"/>
      <c r="G3920" s="21"/>
      <c r="H3920" s="21"/>
    </row>
    <row r="3921" spans="4:8">
      <c r="D3921" s="6"/>
      <c r="E3921" s="21"/>
      <c r="F3921" s="21"/>
      <c r="G3921" s="21"/>
      <c r="H3921" s="21"/>
    </row>
    <row r="3922" spans="4:8">
      <c r="D3922" s="6"/>
      <c r="E3922" s="21"/>
      <c r="F3922" s="21"/>
      <c r="G3922" s="21"/>
      <c r="H3922" s="21"/>
    </row>
    <row r="3923" spans="4:8">
      <c r="D3923" s="6"/>
      <c r="E3923" s="21"/>
      <c r="F3923" s="21"/>
      <c r="G3923" s="21"/>
      <c r="H3923" s="21"/>
    </row>
    <row r="3924" spans="4:8">
      <c r="D3924" s="6"/>
      <c r="E3924" s="21"/>
      <c r="F3924" s="21"/>
      <c r="G3924" s="21"/>
      <c r="H3924" s="21"/>
    </row>
    <row r="3925" spans="4:8">
      <c r="D3925" s="6"/>
      <c r="E3925" s="21"/>
      <c r="F3925" s="21"/>
      <c r="G3925" s="21"/>
      <c r="H3925" s="21"/>
    </row>
    <row r="3926" spans="4:8">
      <c r="D3926" s="6"/>
      <c r="E3926" s="21"/>
      <c r="F3926" s="21"/>
      <c r="G3926" s="21"/>
      <c r="H3926" s="21"/>
    </row>
    <row r="3927" spans="4:8">
      <c r="D3927" s="6"/>
      <c r="E3927" s="21"/>
      <c r="F3927" s="21"/>
      <c r="G3927" s="21"/>
      <c r="H3927" s="21"/>
    </row>
    <row r="3928" spans="4:8">
      <c r="D3928" s="6"/>
      <c r="E3928" s="21"/>
      <c r="F3928" s="21"/>
      <c r="G3928" s="21"/>
      <c r="H3928" s="21"/>
    </row>
    <row r="3929" spans="4:8">
      <c r="D3929" s="6"/>
      <c r="E3929" s="21"/>
      <c r="F3929" s="21"/>
      <c r="G3929" s="21"/>
      <c r="H3929" s="21"/>
    </row>
    <row r="3930" spans="4:8">
      <c r="D3930" s="6"/>
      <c r="E3930" s="21"/>
      <c r="F3930" s="21"/>
      <c r="G3930" s="21"/>
      <c r="H3930" s="21"/>
    </row>
    <row r="3931" spans="4:8">
      <c r="D3931" s="6"/>
      <c r="E3931" s="21"/>
      <c r="F3931" s="21"/>
      <c r="G3931" s="21"/>
      <c r="H3931" s="21"/>
    </row>
    <row r="3932" spans="4:8">
      <c r="D3932" s="6"/>
      <c r="E3932" s="21"/>
      <c r="F3932" s="21"/>
      <c r="G3932" s="21"/>
      <c r="H3932" s="21"/>
    </row>
    <row r="3933" spans="4:8">
      <c r="D3933" s="6"/>
      <c r="E3933" s="21"/>
      <c r="F3933" s="21"/>
      <c r="G3933" s="21"/>
      <c r="H3933" s="21"/>
    </row>
    <row r="3934" spans="4:8">
      <c r="D3934" s="6"/>
      <c r="E3934" s="21"/>
      <c r="F3934" s="21"/>
      <c r="G3934" s="21"/>
      <c r="H3934" s="21"/>
    </row>
    <row r="3935" spans="4:8">
      <c r="D3935" s="6"/>
      <c r="E3935" s="21"/>
      <c r="F3935" s="21"/>
      <c r="G3935" s="21"/>
      <c r="H3935" s="21"/>
    </row>
    <row r="3936" spans="4:8">
      <c r="D3936" s="6"/>
      <c r="E3936" s="21"/>
      <c r="F3936" s="21"/>
      <c r="G3936" s="21"/>
      <c r="H3936" s="21"/>
    </row>
    <row r="3937" spans="4:8">
      <c r="D3937" s="6"/>
      <c r="E3937" s="21"/>
      <c r="F3937" s="21"/>
      <c r="G3937" s="21"/>
      <c r="H3937" s="21"/>
    </row>
    <row r="3938" spans="4:8">
      <c r="D3938" s="6"/>
      <c r="E3938" s="21"/>
      <c r="F3938" s="21"/>
      <c r="G3938" s="21"/>
      <c r="H3938" s="21"/>
    </row>
    <row r="3939" spans="4:8">
      <c r="D3939" s="6"/>
      <c r="E3939" s="21"/>
      <c r="F3939" s="21"/>
      <c r="G3939" s="21"/>
      <c r="H3939" s="21"/>
    </row>
    <row r="3940" spans="4:8">
      <c r="D3940" s="6"/>
      <c r="E3940" s="21"/>
      <c r="F3940" s="21"/>
      <c r="G3940" s="21"/>
      <c r="H3940" s="21"/>
    </row>
    <row r="3941" spans="4:8">
      <c r="D3941" s="6"/>
      <c r="E3941" s="21"/>
      <c r="F3941" s="21"/>
      <c r="G3941" s="21"/>
      <c r="H3941" s="21"/>
    </row>
    <row r="3942" spans="4:8">
      <c r="D3942" s="6"/>
      <c r="E3942" s="21"/>
      <c r="F3942" s="21"/>
      <c r="G3942" s="21"/>
      <c r="H3942" s="21"/>
    </row>
    <row r="3943" spans="4:8">
      <c r="D3943" s="6"/>
      <c r="E3943" s="21"/>
      <c r="F3943" s="21"/>
      <c r="G3943" s="21"/>
      <c r="H3943" s="21"/>
    </row>
    <row r="3944" spans="4:8">
      <c r="D3944" s="6"/>
      <c r="E3944" s="21"/>
      <c r="F3944" s="21"/>
      <c r="G3944" s="21"/>
      <c r="H3944" s="21"/>
    </row>
    <row r="3945" spans="4:8">
      <c r="D3945" s="6"/>
      <c r="E3945" s="21"/>
      <c r="F3945" s="21"/>
      <c r="G3945" s="21"/>
      <c r="H3945" s="21"/>
    </row>
    <row r="3946" spans="4:8">
      <c r="D3946" s="6"/>
      <c r="E3946" s="21"/>
      <c r="F3946" s="21"/>
      <c r="G3946" s="21"/>
      <c r="H3946" s="21"/>
    </row>
    <row r="3947" spans="4:8">
      <c r="D3947" s="6"/>
      <c r="E3947" s="21"/>
      <c r="F3947" s="21"/>
      <c r="G3947" s="21"/>
      <c r="H3947" s="21"/>
    </row>
    <row r="3948" spans="4:8">
      <c r="D3948" s="6"/>
      <c r="E3948" s="21"/>
      <c r="F3948" s="21"/>
      <c r="G3948" s="21"/>
      <c r="H3948" s="21"/>
    </row>
    <row r="3949" spans="4:8">
      <c r="D3949" s="6"/>
      <c r="E3949" s="21"/>
      <c r="F3949" s="21"/>
      <c r="G3949" s="21"/>
      <c r="H3949" s="21"/>
    </row>
    <row r="3950" spans="4:8">
      <c r="D3950" s="6"/>
      <c r="E3950" s="21"/>
      <c r="F3950" s="21"/>
      <c r="G3950" s="21"/>
      <c r="H3950" s="21"/>
    </row>
    <row r="3951" spans="4:8">
      <c r="D3951" s="6"/>
      <c r="E3951" s="21"/>
      <c r="F3951" s="21"/>
      <c r="G3951" s="21"/>
      <c r="H3951" s="21"/>
    </row>
    <row r="3952" spans="4:8">
      <c r="D3952" s="6"/>
      <c r="E3952" s="21"/>
      <c r="F3952" s="21"/>
      <c r="G3952" s="21"/>
      <c r="H3952" s="21"/>
    </row>
    <row r="3953" spans="4:8">
      <c r="D3953" s="6"/>
      <c r="E3953" s="21"/>
      <c r="F3953" s="21"/>
      <c r="G3953" s="21"/>
      <c r="H3953" s="21"/>
    </row>
    <row r="3954" spans="4:8">
      <c r="D3954" s="6"/>
      <c r="E3954" s="21"/>
      <c r="F3954" s="21"/>
      <c r="G3954" s="21"/>
      <c r="H3954" s="21"/>
    </row>
    <row r="3955" spans="4:8">
      <c r="D3955" s="6"/>
      <c r="E3955" s="21"/>
      <c r="F3955" s="21"/>
      <c r="G3955" s="21"/>
      <c r="H3955" s="21"/>
    </row>
    <row r="3956" spans="4:8">
      <c r="D3956" s="6"/>
      <c r="E3956" s="21"/>
      <c r="F3956" s="21"/>
      <c r="G3956" s="21"/>
      <c r="H3956" s="21"/>
    </row>
    <row r="3957" spans="4:8">
      <c r="D3957" s="6"/>
      <c r="E3957" s="21"/>
      <c r="F3957" s="21"/>
      <c r="G3957" s="21"/>
      <c r="H3957" s="21"/>
    </row>
    <row r="3958" spans="4:8">
      <c r="D3958" s="6"/>
      <c r="E3958" s="21"/>
      <c r="F3958" s="21"/>
      <c r="G3958" s="21"/>
      <c r="H3958" s="21"/>
    </row>
    <row r="3959" spans="4:8">
      <c r="D3959" s="6"/>
      <c r="E3959" s="21"/>
      <c r="F3959" s="21"/>
      <c r="G3959" s="21"/>
      <c r="H3959" s="21"/>
    </row>
    <row r="3960" spans="4:8">
      <c r="D3960" s="6"/>
      <c r="E3960" s="21"/>
      <c r="F3960" s="21"/>
      <c r="G3960" s="21"/>
      <c r="H3960" s="21"/>
    </row>
    <row r="3961" spans="4:8">
      <c r="D3961" s="6"/>
      <c r="E3961" s="21"/>
      <c r="F3961" s="21"/>
      <c r="G3961" s="21"/>
      <c r="H3961" s="21"/>
    </row>
    <row r="3962" spans="4:8">
      <c r="D3962" s="6"/>
      <c r="E3962" s="21"/>
      <c r="F3962" s="21"/>
      <c r="G3962" s="21"/>
      <c r="H3962" s="21"/>
    </row>
    <row r="3963" spans="4:8">
      <c r="D3963" s="6"/>
      <c r="E3963" s="21"/>
      <c r="F3963" s="21"/>
      <c r="G3963" s="21"/>
      <c r="H3963" s="21"/>
    </row>
    <row r="3964" spans="4:8">
      <c r="D3964" s="6"/>
      <c r="E3964" s="21"/>
      <c r="F3964" s="21"/>
      <c r="G3964" s="21"/>
      <c r="H3964" s="21"/>
    </row>
    <row r="3965" spans="4:8">
      <c r="D3965" s="6"/>
      <c r="E3965" s="21"/>
      <c r="F3965" s="21"/>
      <c r="G3965" s="21"/>
      <c r="H3965" s="21"/>
    </row>
    <row r="3966" spans="4:8">
      <c r="D3966" s="6"/>
      <c r="E3966" s="21"/>
      <c r="F3966" s="21"/>
      <c r="G3966" s="21"/>
      <c r="H3966" s="21"/>
    </row>
    <row r="3967" spans="4:8">
      <c r="D3967" s="6"/>
      <c r="E3967" s="21"/>
      <c r="F3967" s="21"/>
      <c r="G3967" s="21"/>
      <c r="H3967" s="21"/>
    </row>
    <row r="3968" spans="4:8">
      <c r="D3968" s="6"/>
      <c r="E3968" s="21"/>
      <c r="F3968" s="21"/>
      <c r="G3968" s="21"/>
      <c r="H3968" s="21"/>
    </row>
    <row r="3969" spans="4:8">
      <c r="D3969" s="6"/>
      <c r="E3969" s="21"/>
      <c r="F3969" s="21"/>
      <c r="G3969" s="21"/>
      <c r="H3969" s="21"/>
    </row>
    <row r="3970" spans="4:8">
      <c r="D3970" s="6"/>
      <c r="E3970" s="21"/>
      <c r="F3970" s="21"/>
      <c r="G3970" s="21"/>
      <c r="H3970" s="21"/>
    </row>
    <row r="3971" spans="4:8">
      <c r="D3971" s="6"/>
      <c r="E3971" s="21"/>
      <c r="F3971" s="21"/>
      <c r="G3971" s="21"/>
      <c r="H3971" s="21"/>
    </row>
    <row r="3972" spans="4:8">
      <c r="D3972" s="6"/>
      <c r="E3972" s="21"/>
      <c r="F3972" s="21"/>
      <c r="G3972" s="21"/>
      <c r="H3972" s="21"/>
    </row>
    <row r="3973" spans="4:8">
      <c r="D3973" s="6"/>
      <c r="E3973" s="21"/>
      <c r="F3973" s="21"/>
      <c r="G3973" s="21"/>
      <c r="H3973" s="21"/>
    </row>
    <row r="3974" spans="4:8">
      <c r="D3974" s="6"/>
      <c r="E3974" s="21"/>
      <c r="F3974" s="21"/>
      <c r="G3974" s="21"/>
      <c r="H3974" s="21"/>
    </row>
    <row r="3975" spans="4:8">
      <c r="D3975" s="6"/>
      <c r="E3975" s="21"/>
      <c r="F3975" s="21"/>
      <c r="G3975" s="21"/>
      <c r="H3975" s="21"/>
    </row>
    <row r="3976" spans="4:8">
      <c r="D3976" s="6"/>
      <c r="E3976" s="21"/>
      <c r="F3976" s="21"/>
      <c r="G3976" s="21"/>
      <c r="H3976" s="21"/>
    </row>
    <row r="3977" spans="4:8">
      <c r="D3977" s="6"/>
      <c r="E3977" s="21"/>
      <c r="F3977" s="21"/>
      <c r="G3977" s="21"/>
      <c r="H3977" s="21"/>
    </row>
    <row r="3978" spans="4:8">
      <c r="D3978" s="6"/>
      <c r="E3978" s="21"/>
      <c r="F3978" s="21"/>
      <c r="G3978" s="21"/>
      <c r="H3978" s="21"/>
    </row>
    <row r="3979" spans="4:8">
      <c r="D3979" s="6"/>
      <c r="E3979" s="21"/>
      <c r="F3979" s="21"/>
      <c r="G3979" s="21"/>
      <c r="H3979" s="21"/>
    </row>
    <row r="3980" spans="4:8">
      <c r="D3980" s="6"/>
      <c r="E3980" s="21"/>
      <c r="F3980" s="21"/>
      <c r="G3980" s="21"/>
      <c r="H3980" s="21"/>
    </row>
    <row r="3981" spans="4:8">
      <c r="D3981" s="6"/>
      <c r="E3981" s="21"/>
      <c r="F3981" s="21"/>
      <c r="G3981" s="21"/>
      <c r="H3981" s="21"/>
    </row>
    <row r="3982" spans="4:8">
      <c r="D3982" s="6"/>
      <c r="E3982" s="21"/>
      <c r="F3982" s="21"/>
      <c r="G3982" s="21"/>
      <c r="H3982" s="21"/>
    </row>
    <row r="3983" spans="4:8">
      <c r="D3983" s="6"/>
      <c r="E3983" s="21"/>
      <c r="F3983" s="21"/>
      <c r="G3983" s="21"/>
      <c r="H3983" s="21"/>
    </row>
    <row r="3984" spans="4:8">
      <c r="D3984" s="6"/>
      <c r="E3984" s="21"/>
      <c r="F3984" s="21"/>
      <c r="G3984" s="21"/>
      <c r="H3984" s="21"/>
    </row>
    <row r="3985" spans="4:8">
      <c r="D3985" s="6"/>
      <c r="E3985" s="21"/>
      <c r="F3985" s="21"/>
      <c r="G3985" s="21"/>
      <c r="H3985" s="21"/>
    </row>
    <row r="3986" spans="4:8">
      <c r="D3986" s="6"/>
      <c r="E3986" s="21"/>
      <c r="F3986" s="21"/>
      <c r="G3986" s="21"/>
      <c r="H3986" s="21"/>
    </row>
    <row r="3987" spans="4:8">
      <c r="D3987" s="6"/>
      <c r="E3987" s="21"/>
      <c r="F3987" s="21"/>
      <c r="G3987" s="21"/>
      <c r="H3987" s="21"/>
    </row>
    <row r="3988" spans="4:8">
      <c r="D3988" s="6"/>
      <c r="E3988" s="21"/>
      <c r="F3988" s="21"/>
      <c r="G3988" s="21"/>
      <c r="H3988" s="21"/>
    </row>
    <row r="3989" spans="4:8">
      <c r="D3989" s="6"/>
      <c r="E3989" s="21"/>
      <c r="F3989" s="21"/>
      <c r="G3989" s="21"/>
      <c r="H3989" s="21"/>
    </row>
    <row r="3990" spans="4:8">
      <c r="D3990" s="6"/>
      <c r="E3990" s="21"/>
      <c r="F3990" s="21"/>
      <c r="G3990" s="21"/>
      <c r="H3990" s="21"/>
    </row>
    <row r="3991" spans="4:8">
      <c r="D3991" s="6"/>
      <c r="E3991" s="21"/>
      <c r="F3991" s="21"/>
      <c r="G3991" s="21"/>
      <c r="H3991" s="21"/>
    </row>
    <row r="3992" spans="4:8">
      <c r="D3992" s="6"/>
      <c r="E3992" s="21"/>
      <c r="F3992" s="21"/>
      <c r="G3992" s="21"/>
      <c r="H3992" s="21"/>
    </row>
    <row r="3993" spans="4:8">
      <c r="D3993" s="6"/>
      <c r="E3993" s="21"/>
      <c r="F3993" s="21"/>
      <c r="G3993" s="21"/>
      <c r="H3993" s="21"/>
    </row>
    <row r="3994" spans="4:8">
      <c r="D3994" s="6"/>
      <c r="E3994" s="21"/>
      <c r="F3994" s="21"/>
      <c r="G3994" s="21"/>
      <c r="H3994" s="21"/>
    </row>
    <row r="3995" spans="4:8">
      <c r="D3995" s="6"/>
      <c r="E3995" s="21"/>
      <c r="F3995" s="21"/>
      <c r="G3995" s="21"/>
      <c r="H3995" s="21"/>
    </row>
    <row r="3996" spans="4:8">
      <c r="D3996" s="6"/>
      <c r="E3996" s="21"/>
      <c r="F3996" s="21"/>
      <c r="G3996" s="21"/>
      <c r="H3996" s="21"/>
    </row>
    <row r="3997" spans="4:8">
      <c r="D3997" s="6"/>
      <c r="E3997" s="21"/>
      <c r="F3997" s="21"/>
      <c r="G3997" s="21"/>
      <c r="H3997" s="21"/>
    </row>
    <row r="3998" spans="4:8">
      <c r="D3998" s="6"/>
      <c r="E3998" s="21"/>
      <c r="F3998" s="21"/>
      <c r="G3998" s="21"/>
      <c r="H3998" s="21"/>
    </row>
    <row r="3999" spans="4:8">
      <c r="D3999" s="6"/>
      <c r="E3999" s="21"/>
      <c r="F3999" s="21"/>
      <c r="G3999" s="21"/>
      <c r="H3999" s="21"/>
    </row>
    <row r="4000" spans="4:8">
      <c r="D4000" s="6"/>
      <c r="E4000" s="21"/>
      <c r="F4000" s="21"/>
      <c r="G4000" s="21"/>
      <c r="H4000" s="21"/>
    </row>
    <row r="4001" spans="4:8">
      <c r="D4001" s="6"/>
      <c r="E4001" s="21"/>
      <c r="F4001" s="21"/>
      <c r="G4001" s="21"/>
      <c r="H4001" s="21"/>
    </row>
    <row r="4002" spans="4:8">
      <c r="D4002" s="6"/>
      <c r="E4002" s="21"/>
      <c r="F4002" s="21"/>
      <c r="G4002" s="21"/>
      <c r="H4002" s="21"/>
    </row>
    <row r="4003" spans="4:8">
      <c r="D4003" s="6"/>
      <c r="E4003" s="21"/>
      <c r="F4003" s="21"/>
      <c r="G4003" s="21"/>
      <c r="H4003" s="21"/>
    </row>
    <row r="4004" spans="4:8">
      <c r="D4004" s="6"/>
      <c r="E4004" s="21"/>
      <c r="F4004" s="21"/>
      <c r="G4004" s="21"/>
      <c r="H4004" s="21"/>
    </row>
    <row r="4005" spans="4:8">
      <c r="D4005" s="6"/>
      <c r="E4005" s="21"/>
      <c r="F4005" s="21"/>
      <c r="G4005" s="21"/>
      <c r="H4005" s="21"/>
    </row>
    <row r="4006" spans="4:8">
      <c r="D4006" s="6"/>
      <c r="E4006" s="21"/>
      <c r="F4006" s="21"/>
      <c r="G4006" s="21"/>
      <c r="H4006" s="21"/>
    </row>
    <row r="4007" spans="4:8">
      <c r="D4007" s="6"/>
      <c r="E4007" s="21"/>
      <c r="F4007" s="21"/>
      <c r="G4007" s="21"/>
      <c r="H4007" s="21"/>
    </row>
    <row r="4008" spans="4:8">
      <c r="D4008" s="6"/>
      <c r="E4008" s="21"/>
      <c r="F4008" s="21"/>
      <c r="G4008" s="21"/>
      <c r="H4008" s="21"/>
    </row>
    <row r="4009" spans="4:8">
      <c r="D4009" s="6"/>
      <c r="E4009" s="21"/>
      <c r="F4009" s="21"/>
      <c r="G4009" s="21"/>
      <c r="H4009" s="21"/>
    </row>
    <row r="4010" spans="4:8">
      <c r="D4010" s="6"/>
      <c r="E4010" s="21"/>
      <c r="F4010" s="21"/>
      <c r="G4010" s="21"/>
      <c r="H4010" s="21"/>
    </row>
    <row r="4011" spans="4:8">
      <c r="D4011" s="6"/>
      <c r="E4011" s="21"/>
      <c r="F4011" s="21"/>
      <c r="G4011" s="21"/>
      <c r="H4011" s="21"/>
    </row>
    <row r="4012" spans="4:8">
      <c r="D4012" s="6"/>
      <c r="E4012" s="21"/>
      <c r="F4012" s="21"/>
      <c r="G4012" s="21"/>
      <c r="H4012" s="21"/>
    </row>
    <row r="4013" spans="4:8">
      <c r="D4013" s="6"/>
      <c r="E4013" s="21"/>
      <c r="F4013" s="21"/>
      <c r="G4013" s="21"/>
      <c r="H4013" s="21"/>
    </row>
    <row r="4014" spans="4:8">
      <c r="D4014" s="6"/>
      <c r="E4014" s="21"/>
      <c r="F4014" s="21"/>
      <c r="G4014" s="21"/>
      <c r="H4014" s="21"/>
    </row>
    <row r="4015" spans="4:8">
      <c r="D4015" s="6"/>
      <c r="E4015" s="21"/>
      <c r="F4015" s="21"/>
      <c r="G4015" s="21"/>
      <c r="H4015" s="21"/>
    </row>
    <row r="4016" spans="4:8">
      <c r="D4016" s="6"/>
      <c r="E4016" s="21"/>
      <c r="F4016" s="21"/>
      <c r="G4016" s="21"/>
      <c r="H4016" s="21"/>
    </row>
    <row r="4017" spans="4:8">
      <c r="D4017" s="6"/>
      <c r="E4017" s="21"/>
      <c r="F4017" s="21"/>
      <c r="G4017" s="21"/>
      <c r="H4017" s="21"/>
    </row>
    <row r="4018" spans="4:8">
      <c r="D4018" s="6"/>
      <c r="E4018" s="21"/>
      <c r="F4018" s="21"/>
      <c r="G4018" s="21"/>
      <c r="H4018" s="21"/>
    </row>
    <row r="4019" spans="4:8">
      <c r="D4019" s="6"/>
      <c r="E4019" s="21"/>
      <c r="F4019" s="21"/>
      <c r="G4019" s="21"/>
      <c r="H4019" s="21"/>
    </row>
    <row r="4020" spans="4:8">
      <c r="D4020" s="6"/>
      <c r="E4020" s="21"/>
      <c r="F4020" s="21"/>
      <c r="G4020" s="21"/>
      <c r="H4020" s="21"/>
    </row>
    <row r="4021" spans="4:8">
      <c r="D4021" s="6"/>
      <c r="E4021" s="21"/>
      <c r="F4021" s="21"/>
      <c r="G4021" s="21"/>
      <c r="H4021" s="21"/>
    </row>
    <row r="4022" spans="4:8">
      <c r="D4022" s="6"/>
      <c r="E4022" s="21"/>
      <c r="F4022" s="21"/>
      <c r="G4022" s="21"/>
      <c r="H4022" s="21"/>
    </row>
    <row r="4023" spans="4:8">
      <c r="D4023" s="6"/>
      <c r="E4023" s="21"/>
      <c r="F4023" s="21"/>
      <c r="G4023" s="21"/>
      <c r="H4023" s="21"/>
    </row>
    <row r="4024" spans="4:8">
      <c r="D4024" s="6"/>
      <c r="E4024" s="21"/>
      <c r="F4024" s="21"/>
      <c r="G4024" s="21"/>
      <c r="H4024" s="21"/>
    </row>
    <row r="4025" spans="4:8">
      <c r="D4025" s="6"/>
      <c r="E4025" s="21"/>
      <c r="F4025" s="21"/>
      <c r="G4025" s="21"/>
      <c r="H4025" s="21"/>
    </row>
    <row r="4026" spans="4:8">
      <c r="D4026" s="6"/>
      <c r="E4026" s="21"/>
      <c r="F4026" s="21"/>
      <c r="G4026" s="21"/>
      <c r="H4026" s="21"/>
    </row>
    <row r="4027" spans="4:8">
      <c r="D4027" s="6"/>
      <c r="E4027" s="21"/>
      <c r="F4027" s="21"/>
      <c r="G4027" s="21"/>
      <c r="H4027" s="21"/>
    </row>
    <row r="4028" spans="4:8">
      <c r="D4028" s="6"/>
      <c r="E4028" s="21"/>
      <c r="F4028" s="21"/>
      <c r="G4028" s="21"/>
      <c r="H4028" s="21"/>
    </row>
    <row r="4029" spans="4:8">
      <c r="D4029" s="6"/>
      <c r="E4029" s="21"/>
      <c r="F4029" s="21"/>
      <c r="G4029" s="21"/>
      <c r="H4029" s="21"/>
    </row>
    <row r="4030" spans="4:8">
      <c r="D4030" s="6"/>
      <c r="E4030" s="21"/>
      <c r="F4030" s="21"/>
      <c r="G4030" s="21"/>
      <c r="H4030" s="21"/>
    </row>
    <row r="4031" spans="4:8">
      <c r="D4031" s="6"/>
      <c r="E4031" s="21"/>
      <c r="F4031" s="21"/>
      <c r="G4031" s="21"/>
      <c r="H4031" s="21"/>
    </row>
    <row r="4032" spans="4:8">
      <c r="D4032" s="6"/>
      <c r="E4032" s="21"/>
      <c r="F4032" s="21"/>
      <c r="G4032" s="21"/>
      <c r="H4032" s="21"/>
    </row>
    <row r="4033" spans="4:8">
      <c r="D4033" s="6"/>
      <c r="E4033" s="21"/>
      <c r="F4033" s="21"/>
      <c r="G4033" s="21"/>
      <c r="H4033" s="21"/>
    </row>
    <row r="4034" spans="4:8">
      <c r="D4034" s="6"/>
      <c r="E4034" s="21"/>
      <c r="F4034" s="21"/>
      <c r="G4034" s="21"/>
      <c r="H4034" s="21"/>
    </row>
    <row r="4035" spans="4:8">
      <c r="D4035" s="6"/>
      <c r="E4035" s="21"/>
      <c r="F4035" s="21"/>
      <c r="G4035" s="21"/>
      <c r="H4035" s="21"/>
    </row>
    <row r="4036" spans="4:8">
      <c r="D4036" s="6"/>
      <c r="E4036" s="21"/>
      <c r="F4036" s="21"/>
      <c r="G4036" s="21"/>
      <c r="H4036" s="21"/>
    </row>
    <row r="4037" spans="4:8">
      <c r="D4037" s="6"/>
      <c r="E4037" s="21"/>
      <c r="F4037" s="21"/>
      <c r="G4037" s="21"/>
      <c r="H4037" s="21"/>
    </row>
    <row r="4038" spans="4:8">
      <c r="D4038" s="6"/>
      <c r="E4038" s="21"/>
      <c r="F4038" s="21"/>
      <c r="G4038" s="21"/>
      <c r="H4038" s="21"/>
    </row>
    <row r="4039" spans="4:8">
      <c r="D4039" s="6"/>
      <c r="E4039" s="21"/>
      <c r="F4039" s="21"/>
      <c r="G4039" s="21"/>
      <c r="H4039" s="21"/>
    </row>
    <row r="4040" spans="4:8">
      <c r="D4040" s="6"/>
      <c r="E4040" s="21"/>
      <c r="F4040" s="21"/>
      <c r="G4040" s="21"/>
      <c r="H4040" s="21"/>
    </row>
    <row r="4041" spans="4:8">
      <c r="D4041" s="6"/>
      <c r="E4041" s="21"/>
      <c r="F4041" s="21"/>
      <c r="G4041" s="21"/>
      <c r="H4041" s="21"/>
    </row>
    <row r="4042" spans="4:8">
      <c r="D4042" s="6"/>
      <c r="E4042" s="21"/>
      <c r="F4042" s="21"/>
      <c r="G4042" s="21"/>
      <c r="H4042" s="21"/>
    </row>
    <row r="4043" spans="4:8">
      <c r="D4043" s="6"/>
      <c r="E4043" s="21"/>
      <c r="F4043" s="21"/>
      <c r="G4043" s="21"/>
      <c r="H4043" s="21"/>
    </row>
    <row r="4044" spans="4:8">
      <c r="D4044" s="6"/>
      <c r="E4044" s="21"/>
      <c r="F4044" s="21"/>
      <c r="G4044" s="21"/>
      <c r="H4044" s="21"/>
    </row>
    <row r="4045" spans="4:8">
      <c r="D4045" s="6"/>
      <c r="E4045" s="21"/>
      <c r="F4045" s="21"/>
      <c r="G4045" s="21"/>
      <c r="H4045" s="21"/>
    </row>
    <row r="4046" spans="4:8">
      <c r="D4046" s="6"/>
      <c r="E4046" s="21"/>
      <c r="F4046" s="21"/>
      <c r="G4046" s="21"/>
      <c r="H4046" s="21"/>
    </row>
    <row r="4047" spans="4:8">
      <c r="D4047" s="6"/>
      <c r="E4047" s="21"/>
      <c r="F4047" s="21"/>
      <c r="G4047" s="21"/>
      <c r="H4047" s="21"/>
    </row>
    <row r="4048" spans="4:8">
      <c r="D4048" s="6"/>
      <c r="E4048" s="21"/>
      <c r="F4048" s="21"/>
      <c r="G4048" s="21"/>
      <c r="H4048" s="21"/>
    </row>
    <row r="4049" spans="4:8">
      <c r="D4049" s="6"/>
      <c r="E4049" s="21"/>
      <c r="F4049" s="21"/>
      <c r="G4049" s="21"/>
      <c r="H4049" s="21"/>
    </row>
    <row r="4050" spans="4:8">
      <c r="D4050" s="6"/>
      <c r="E4050" s="21"/>
      <c r="F4050" s="21"/>
      <c r="G4050" s="21"/>
      <c r="H4050" s="21"/>
    </row>
    <row r="4051" spans="4:8">
      <c r="D4051" s="6"/>
      <c r="E4051" s="21"/>
      <c r="F4051" s="21"/>
      <c r="G4051" s="21"/>
      <c r="H4051" s="21"/>
    </row>
    <row r="4052" spans="4:8">
      <c r="D4052" s="6"/>
      <c r="E4052" s="21"/>
      <c r="F4052" s="21"/>
      <c r="G4052" s="21"/>
      <c r="H4052" s="21"/>
    </row>
    <row r="4053" spans="4:8">
      <c r="D4053" s="6"/>
      <c r="E4053" s="21"/>
      <c r="F4053" s="21"/>
      <c r="G4053" s="21"/>
      <c r="H4053" s="21"/>
    </row>
    <row r="4054" spans="4:8">
      <c r="D4054" s="6"/>
      <c r="E4054" s="21"/>
      <c r="F4054" s="21"/>
      <c r="G4054" s="21"/>
      <c r="H4054" s="21"/>
    </row>
    <row r="4055" spans="4:8">
      <c r="D4055" s="6"/>
      <c r="E4055" s="21"/>
      <c r="F4055" s="21"/>
      <c r="G4055" s="21"/>
      <c r="H4055" s="21"/>
    </row>
    <row r="4056" spans="4:8">
      <c r="D4056" s="6"/>
      <c r="E4056" s="21"/>
      <c r="F4056" s="21"/>
      <c r="G4056" s="21"/>
      <c r="H4056" s="21"/>
    </row>
    <row r="4057" spans="4:8">
      <c r="D4057" s="6"/>
      <c r="E4057" s="21"/>
      <c r="F4057" s="21"/>
      <c r="G4057" s="21"/>
      <c r="H4057" s="21"/>
    </row>
    <row r="4058" spans="4:8">
      <c r="D4058" s="6"/>
      <c r="E4058" s="21"/>
      <c r="F4058" s="21"/>
      <c r="G4058" s="21"/>
      <c r="H4058" s="21"/>
    </row>
    <row r="4059" spans="4:8">
      <c r="D4059" s="6"/>
      <c r="E4059" s="21"/>
      <c r="F4059" s="21"/>
      <c r="G4059" s="21"/>
      <c r="H4059" s="21"/>
    </row>
    <row r="4060" spans="4:8">
      <c r="D4060" s="6"/>
      <c r="E4060" s="21"/>
      <c r="F4060" s="21"/>
      <c r="G4060" s="21"/>
      <c r="H4060" s="21"/>
    </row>
    <row r="4061" spans="4:8">
      <c r="D4061" s="6"/>
      <c r="E4061" s="21"/>
      <c r="F4061" s="21"/>
      <c r="G4061" s="21"/>
      <c r="H4061" s="21"/>
    </row>
    <row r="4062" spans="4:8">
      <c r="D4062" s="6"/>
      <c r="E4062" s="21"/>
      <c r="F4062" s="21"/>
      <c r="G4062" s="21"/>
      <c r="H4062" s="21"/>
    </row>
    <row r="4063" spans="4:8">
      <c r="D4063" s="6"/>
      <c r="E4063" s="21"/>
      <c r="F4063" s="21"/>
      <c r="G4063" s="21"/>
      <c r="H4063" s="21"/>
    </row>
    <row r="4064" spans="4:8">
      <c r="D4064" s="6"/>
      <c r="E4064" s="21"/>
      <c r="F4064" s="21"/>
      <c r="G4064" s="21"/>
      <c r="H4064" s="21"/>
    </row>
    <row r="4065" spans="4:8">
      <c r="D4065" s="6"/>
      <c r="E4065" s="21"/>
      <c r="F4065" s="21"/>
      <c r="G4065" s="21"/>
      <c r="H4065" s="21"/>
    </row>
    <row r="4066" spans="4:8">
      <c r="D4066" s="6"/>
      <c r="E4066" s="21"/>
      <c r="F4066" s="21"/>
      <c r="G4066" s="21"/>
      <c r="H4066" s="21"/>
    </row>
    <row r="4067" spans="4:8">
      <c r="D4067" s="6"/>
      <c r="E4067" s="21"/>
      <c r="F4067" s="21"/>
      <c r="G4067" s="21"/>
      <c r="H4067" s="21"/>
    </row>
    <row r="4068" spans="4:8">
      <c r="D4068" s="6"/>
      <c r="E4068" s="21"/>
      <c r="F4068" s="21"/>
      <c r="G4068" s="21"/>
      <c r="H4068" s="21"/>
    </row>
    <row r="4069" spans="4:8">
      <c r="D4069" s="6"/>
      <c r="E4069" s="21"/>
      <c r="F4069" s="21"/>
      <c r="G4069" s="21"/>
      <c r="H4069" s="21"/>
    </row>
    <row r="4070" spans="4:8">
      <c r="D4070" s="6"/>
      <c r="E4070" s="21"/>
      <c r="F4070" s="21"/>
      <c r="G4070" s="21"/>
      <c r="H4070" s="21"/>
    </row>
    <row r="4071" spans="4:8">
      <c r="D4071" s="6"/>
      <c r="E4071" s="21"/>
      <c r="F4071" s="21"/>
      <c r="G4071" s="21"/>
      <c r="H4071" s="21"/>
    </row>
    <row r="4072" spans="4:8">
      <c r="D4072" s="6"/>
      <c r="E4072" s="21"/>
      <c r="F4072" s="21"/>
      <c r="G4072" s="21"/>
      <c r="H4072" s="21"/>
    </row>
    <row r="4073" spans="4:8">
      <c r="D4073" s="6"/>
      <c r="E4073" s="21"/>
      <c r="F4073" s="21"/>
      <c r="G4073" s="21"/>
      <c r="H4073" s="21"/>
    </row>
    <row r="4074" spans="4:8">
      <c r="D4074" s="6"/>
      <c r="E4074" s="21"/>
      <c r="F4074" s="21"/>
      <c r="G4074" s="21"/>
      <c r="H4074" s="21"/>
    </row>
    <row r="4075" spans="4:8">
      <c r="D4075" s="6"/>
      <c r="E4075" s="21"/>
      <c r="F4075" s="21"/>
      <c r="G4075" s="21"/>
      <c r="H4075" s="21"/>
    </row>
    <row r="4076" spans="4:8">
      <c r="D4076" s="6"/>
      <c r="E4076" s="21"/>
      <c r="F4076" s="21"/>
      <c r="G4076" s="21"/>
      <c r="H4076" s="21"/>
    </row>
    <row r="4077" spans="4:8">
      <c r="D4077" s="6"/>
      <c r="E4077" s="21"/>
      <c r="F4077" s="21"/>
      <c r="G4077" s="21"/>
      <c r="H4077" s="21"/>
    </row>
    <row r="4078" spans="4:8">
      <c r="D4078" s="6"/>
      <c r="E4078" s="21"/>
      <c r="F4078" s="21"/>
      <c r="G4078" s="21"/>
      <c r="H4078" s="21"/>
    </row>
    <row r="4079" spans="4:8">
      <c r="D4079" s="6"/>
      <c r="E4079" s="21"/>
      <c r="F4079" s="21"/>
      <c r="G4079" s="21"/>
      <c r="H4079" s="21"/>
    </row>
    <row r="4080" spans="4:8">
      <c r="D4080" s="6"/>
      <c r="E4080" s="21"/>
      <c r="F4080" s="21"/>
      <c r="G4080" s="21"/>
      <c r="H4080" s="21"/>
    </row>
    <row r="4081" spans="4:8">
      <c r="D4081" s="6"/>
      <c r="E4081" s="21"/>
      <c r="F4081" s="21"/>
      <c r="G4081" s="21"/>
      <c r="H4081" s="21"/>
    </row>
    <row r="4082" spans="4:8">
      <c r="D4082" s="6"/>
      <c r="E4082" s="21"/>
      <c r="F4082" s="21"/>
      <c r="G4082" s="21"/>
      <c r="H4082" s="21"/>
    </row>
    <row r="4083" spans="4:8">
      <c r="D4083" s="6"/>
      <c r="E4083" s="21"/>
      <c r="F4083" s="21"/>
      <c r="G4083" s="21"/>
      <c r="H4083" s="21"/>
    </row>
    <row r="4084" spans="4:8">
      <c r="D4084" s="6"/>
      <c r="E4084" s="21"/>
      <c r="F4084" s="21"/>
      <c r="G4084" s="21"/>
      <c r="H4084" s="21"/>
    </row>
    <row r="4085" spans="4:8">
      <c r="D4085" s="6"/>
      <c r="E4085" s="21"/>
      <c r="F4085" s="21"/>
      <c r="G4085" s="21"/>
      <c r="H4085" s="21"/>
    </row>
    <row r="4086" spans="4:8">
      <c r="D4086" s="6"/>
      <c r="E4086" s="21"/>
      <c r="F4086" s="21"/>
      <c r="G4086" s="21"/>
      <c r="H4086" s="21"/>
    </row>
    <row r="4087" spans="4:8">
      <c r="D4087" s="6"/>
      <c r="E4087" s="21"/>
      <c r="F4087" s="21"/>
      <c r="G4087" s="21"/>
      <c r="H4087" s="21"/>
    </row>
    <row r="4088" spans="4:8">
      <c r="D4088" s="6"/>
      <c r="E4088" s="21"/>
      <c r="F4088" s="21"/>
      <c r="G4088" s="21"/>
      <c r="H4088" s="21"/>
    </row>
    <row r="4089" spans="4:8">
      <c r="D4089" s="6"/>
      <c r="E4089" s="21"/>
      <c r="F4089" s="21"/>
      <c r="G4089" s="21"/>
      <c r="H4089" s="21"/>
    </row>
    <row r="4090" spans="4:8">
      <c r="D4090" s="6"/>
      <c r="E4090" s="21"/>
      <c r="F4090" s="21"/>
      <c r="G4090" s="21"/>
      <c r="H4090" s="21"/>
    </row>
    <row r="4091" spans="4:8">
      <c r="D4091" s="6"/>
      <c r="E4091" s="21"/>
      <c r="F4091" s="21"/>
      <c r="G4091" s="21"/>
      <c r="H4091" s="21"/>
    </row>
    <row r="4092" spans="4:8">
      <c r="D4092" s="6"/>
      <c r="E4092" s="21"/>
      <c r="F4092" s="21"/>
      <c r="G4092" s="21"/>
      <c r="H4092" s="21"/>
    </row>
    <row r="4093" spans="4:8">
      <c r="D4093" s="6"/>
      <c r="E4093" s="21"/>
      <c r="F4093" s="21"/>
      <c r="G4093" s="21"/>
      <c r="H4093" s="21"/>
    </row>
    <row r="4094" spans="4:8">
      <c r="D4094" s="6"/>
      <c r="E4094" s="21"/>
      <c r="F4094" s="21"/>
      <c r="G4094" s="21"/>
      <c r="H4094" s="21"/>
    </row>
    <row r="4095" spans="4:8">
      <c r="D4095" s="6"/>
      <c r="E4095" s="21"/>
      <c r="F4095" s="21"/>
      <c r="G4095" s="21"/>
      <c r="H4095" s="21"/>
    </row>
    <row r="4096" spans="4:8">
      <c r="D4096" s="6"/>
      <c r="E4096" s="21"/>
      <c r="F4096" s="21"/>
      <c r="G4096" s="21"/>
      <c r="H4096" s="21"/>
    </row>
    <row r="4097" spans="4:8">
      <c r="D4097" s="6"/>
      <c r="E4097" s="21"/>
      <c r="F4097" s="21"/>
      <c r="G4097" s="21"/>
      <c r="H4097" s="21"/>
    </row>
    <row r="4098" spans="4:8">
      <c r="D4098" s="6"/>
      <c r="E4098" s="21"/>
      <c r="F4098" s="21"/>
      <c r="G4098" s="21"/>
      <c r="H4098" s="21"/>
    </row>
    <row r="4099" spans="4:8">
      <c r="D4099" s="6"/>
      <c r="E4099" s="21"/>
      <c r="F4099" s="21"/>
      <c r="G4099" s="21"/>
      <c r="H4099" s="21"/>
    </row>
    <row r="4100" spans="4:8">
      <c r="D4100" s="6"/>
      <c r="E4100" s="21"/>
      <c r="F4100" s="21"/>
      <c r="G4100" s="21"/>
      <c r="H4100" s="21"/>
    </row>
    <row r="4101" spans="4:8">
      <c r="D4101" s="6"/>
      <c r="E4101" s="21"/>
      <c r="F4101" s="21"/>
      <c r="G4101" s="21"/>
      <c r="H4101" s="21"/>
    </row>
    <row r="4102" spans="4:8">
      <c r="D4102" s="6"/>
      <c r="E4102" s="21"/>
      <c r="F4102" s="21"/>
      <c r="G4102" s="21"/>
      <c r="H4102" s="21"/>
    </row>
    <row r="4103" spans="4:8">
      <c r="D4103" s="6"/>
      <c r="E4103" s="21"/>
      <c r="F4103" s="21"/>
      <c r="G4103" s="21"/>
      <c r="H4103" s="21"/>
    </row>
    <row r="4104" spans="4:8">
      <c r="D4104" s="6"/>
      <c r="E4104" s="21"/>
      <c r="F4104" s="21"/>
      <c r="G4104" s="21"/>
      <c r="H4104" s="21"/>
    </row>
    <row r="4105" spans="4:8">
      <c r="D4105" s="6"/>
      <c r="E4105" s="21"/>
      <c r="F4105" s="21"/>
      <c r="G4105" s="21"/>
      <c r="H4105" s="21"/>
    </row>
    <row r="4106" spans="4:8">
      <c r="D4106" s="6"/>
      <c r="E4106" s="21"/>
      <c r="F4106" s="21"/>
      <c r="G4106" s="21"/>
      <c r="H4106" s="21"/>
    </row>
    <row r="4107" spans="4:8">
      <c r="D4107" s="6"/>
      <c r="E4107" s="21"/>
      <c r="F4107" s="21"/>
      <c r="G4107" s="21"/>
      <c r="H4107" s="21"/>
    </row>
    <row r="4108" spans="4:8">
      <c r="D4108" s="6"/>
      <c r="E4108" s="21"/>
      <c r="F4108" s="21"/>
      <c r="G4108" s="21"/>
      <c r="H4108" s="21"/>
    </row>
    <row r="4109" spans="4:8">
      <c r="D4109" s="6"/>
      <c r="E4109" s="21"/>
      <c r="F4109" s="21"/>
      <c r="G4109" s="21"/>
      <c r="H4109" s="21"/>
    </row>
    <row r="4110" spans="4:8">
      <c r="D4110" s="6"/>
      <c r="E4110" s="21"/>
      <c r="F4110" s="21"/>
      <c r="G4110" s="21"/>
      <c r="H4110" s="21"/>
    </row>
    <row r="4111" spans="4:8">
      <c r="D4111" s="6"/>
      <c r="E4111" s="21"/>
      <c r="F4111" s="21"/>
      <c r="G4111" s="21"/>
      <c r="H4111" s="21"/>
    </row>
    <row r="4112" spans="4:8">
      <c r="D4112" s="6"/>
      <c r="E4112" s="21"/>
      <c r="F4112" s="21"/>
      <c r="G4112" s="21"/>
      <c r="H4112" s="21"/>
    </row>
    <row r="4113" spans="4:8">
      <c r="D4113" s="6"/>
      <c r="E4113" s="21"/>
      <c r="F4113" s="21"/>
      <c r="G4113" s="21"/>
      <c r="H4113" s="21"/>
    </row>
    <row r="4114" spans="4:8">
      <c r="D4114" s="6"/>
      <c r="E4114" s="21"/>
      <c r="F4114" s="21"/>
      <c r="G4114" s="21"/>
      <c r="H4114" s="21"/>
    </row>
    <row r="4115" spans="4:8">
      <c r="D4115" s="6"/>
      <c r="E4115" s="21"/>
      <c r="F4115" s="21"/>
      <c r="G4115" s="21"/>
      <c r="H4115" s="21"/>
    </row>
    <row r="4116" spans="4:8">
      <c r="D4116" s="6"/>
      <c r="E4116" s="21"/>
      <c r="F4116" s="21"/>
      <c r="G4116" s="21"/>
      <c r="H4116" s="21"/>
    </row>
    <row r="4117" spans="4:8">
      <c r="D4117" s="6"/>
      <c r="E4117" s="21"/>
      <c r="F4117" s="21"/>
      <c r="G4117" s="21"/>
      <c r="H4117" s="21"/>
    </row>
    <row r="4118" spans="4:8">
      <c r="D4118" s="6"/>
      <c r="E4118" s="21"/>
      <c r="F4118" s="21"/>
      <c r="G4118" s="21"/>
      <c r="H4118" s="21"/>
    </row>
    <row r="4119" spans="4:8">
      <c r="D4119" s="6"/>
      <c r="E4119" s="21"/>
      <c r="F4119" s="21"/>
      <c r="G4119" s="21"/>
      <c r="H4119" s="21"/>
    </row>
    <row r="4120" spans="4:8">
      <c r="D4120" s="6"/>
      <c r="E4120" s="21"/>
      <c r="F4120" s="21"/>
      <c r="G4120" s="21"/>
      <c r="H4120" s="21"/>
    </row>
    <row r="4121" spans="4:8">
      <c r="D4121" s="6"/>
      <c r="E4121" s="21"/>
      <c r="F4121" s="21"/>
      <c r="G4121" s="21"/>
      <c r="H4121" s="21"/>
    </row>
    <row r="4122" spans="4:8">
      <c r="D4122" s="6"/>
      <c r="E4122" s="21"/>
      <c r="F4122" s="21"/>
      <c r="G4122" s="21"/>
      <c r="H4122" s="21"/>
    </row>
    <row r="4123" spans="4:8">
      <c r="D4123" s="6"/>
      <c r="E4123" s="21"/>
      <c r="F4123" s="21"/>
      <c r="G4123" s="21"/>
      <c r="H4123" s="21"/>
    </row>
    <row r="4124" spans="4:8">
      <c r="D4124" s="6"/>
      <c r="E4124" s="21"/>
      <c r="F4124" s="21"/>
      <c r="G4124" s="21"/>
      <c r="H4124" s="21"/>
    </row>
    <row r="4125" spans="4:8">
      <c r="D4125" s="6"/>
      <c r="E4125" s="21"/>
      <c r="F4125" s="21"/>
      <c r="G4125" s="21"/>
      <c r="H4125" s="21"/>
    </row>
    <row r="4126" spans="4:8">
      <c r="D4126" s="6"/>
      <c r="E4126" s="21"/>
      <c r="F4126" s="21"/>
      <c r="G4126" s="21"/>
      <c r="H4126" s="21"/>
    </row>
    <row r="4127" spans="4:8">
      <c r="D4127" s="6"/>
      <c r="E4127" s="21"/>
      <c r="F4127" s="21"/>
      <c r="G4127" s="21"/>
      <c r="H4127" s="21"/>
    </row>
    <row r="4128" spans="4:8">
      <c r="D4128" s="6"/>
      <c r="E4128" s="21"/>
      <c r="F4128" s="21"/>
      <c r="G4128" s="21"/>
      <c r="H4128" s="21"/>
    </row>
    <row r="4129" spans="4:8">
      <c r="D4129" s="6"/>
      <c r="E4129" s="21"/>
      <c r="F4129" s="21"/>
      <c r="G4129" s="21"/>
      <c r="H4129" s="21"/>
    </row>
    <row r="4130" spans="4:8">
      <c r="D4130" s="6"/>
      <c r="E4130" s="21"/>
      <c r="F4130" s="21"/>
      <c r="G4130" s="21"/>
      <c r="H4130" s="21"/>
    </row>
    <row r="4131" spans="4:8">
      <c r="D4131" s="6"/>
      <c r="E4131" s="21"/>
      <c r="F4131" s="21"/>
      <c r="G4131" s="21"/>
      <c r="H4131" s="21"/>
    </row>
    <row r="4132" spans="4:8">
      <c r="D4132" s="6"/>
      <c r="E4132" s="21"/>
      <c r="F4132" s="21"/>
      <c r="G4132" s="21"/>
      <c r="H4132" s="21"/>
    </row>
    <row r="4133" spans="4:8">
      <c r="D4133" s="6"/>
      <c r="E4133" s="21"/>
      <c r="F4133" s="21"/>
      <c r="G4133" s="21"/>
      <c r="H4133" s="21"/>
    </row>
    <row r="4134" spans="4:8">
      <c r="D4134" s="6"/>
      <c r="E4134" s="21"/>
      <c r="F4134" s="21"/>
      <c r="G4134" s="21"/>
      <c r="H4134" s="21"/>
    </row>
    <row r="4135" spans="4:8">
      <c r="D4135" s="6"/>
      <c r="E4135" s="21"/>
      <c r="F4135" s="21"/>
      <c r="G4135" s="21"/>
      <c r="H4135" s="21"/>
    </row>
    <row r="4136" spans="4:8">
      <c r="D4136" s="6"/>
      <c r="E4136" s="21"/>
      <c r="F4136" s="21"/>
      <c r="G4136" s="21"/>
      <c r="H4136" s="21"/>
    </row>
    <row r="4137" spans="4:8">
      <c r="D4137" s="6"/>
      <c r="E4137" s="21"/>
      <c r="F4137" s="21"/>
      <c r="G4137" s="21"/>
      <c r="H4137" s="21"/>
    </row>
    <row r="4138" spans="4:8">
      <c r="D4138" s="6"/>
      <c r="E4138" s="21"/>
      <c r="F4138" s="21"/>
      <c r="G4138" s="21"/>
      <c r="H4138" s="21"/>
    </row>
    <row r="4139" spans="4:8">
      <c r="D4139" s="6"/>
      <c r="E4139" s="21"/>
      <c r="F4139" s="21"/>
      <c r="G4139" s="21"/>
      <c r="H4139" s="21"/>
    </row>
    <row r="4140" spans="4:8">
      <c r="D4140" s="6"/>
      <c r="E4140" s="21"/>
      <c r="F4140" s="21"/>
      <c r="G4140" s="21"/>
      <c r="H4140" s="21"/>
    </row>
    <row r="4141" spans="4:8">
      <c r="D4141" s="6"/>
      <c r="E4141" s="21"/>
      <c r="F4141" s="21"/>
      <c r="G4141" s="21"/>
      <c r="H4141" s="21"/>
    </row>
    <row r="4142" spans="4:8">
      <c r="D4142" s="6"/>
      <c r="E4142" s="21"/>
      <c r="F4142" s="21"/>
      <c r="G4142" s="21"/>
      <c r="H4142" s="21"/>
    </row>
    <row r="4143" spans="4:8">
      <c r="D4143" s="6"/>
      <c r="E4143" s="21"/>
      <c r="F4143" s="21"/>
      <c r="G4143" s="21"/>
      <c r="H4143" s="21"/>
    </row>
    <row r="4144" spans="4:8">
      <c r="D4144" s="6"/>
      <c r="E4144" s="21"/>
      <c r="F4144" s="21"/>
      <c r="G4144" s="21"/>
      <c r="H4144" s="21"/>
    </row>
    <row r="4145" spans="4:8">
      <c r="D4145" s="6"/>
      <c r="E4145" s="21"/>
      <c r="F4145" s="21"/>
      <c r="G4145" s="21"/>
      <c r="H4145" s="21"/>
    </row>
    <row r="4146" spans="4:8">
      <c r="D4146" s="6"/>
      <c r="E4146" s="21"/>
      <c r="F4146" s="21"/>
      <c r="G4146" s="21"/>
      <c r="H4146" s="21"/>
    </row>
    <row r="4147" spans="4:8">
      <c r="D4147" s="6"/>
      <c r="E4147" s="21"/>
      <c r="F4147" s="21"/>
      <c r="G4147" s="21"/>
      <c r="H4147" s="21"/>
    </row>
    <row r="4148" spans="4:8">
      <c r="D4148" s="6"/>
      <c r="E4148" s="21"/>
      <c r="F4148" s="21"/>
      <c r="G4148" s="21"/>
      <c r="H4148" s="21"/>
    </row>
    <row r="4149" spans="4:8">
      <c r="D4149" s="6"/>
      <c r="E4149" s="21"/>
      <c r="F4149" s="21"/>
      <c r="G4149" s="21"/>
      <c r="H4149" s="21"/>
    </row>
    <row r="4150" spans="4:8">
      <c r="D4150" s="6"/>
      <c r="E4150" s="21"/>
      <c r="F4150" s="21"/>
      <c r="G4150" s="21"/>
      <c r="H4150" s="21"/>
    </row>
    <row r="4151" spans="4:8">
      <c r="D4151" s="6"/>
      <c r="E4151" s="21"/>
      <c r="F4151" s="21"/>
      <c r="G4151" s="21"/>
      <c r="H4151" s="21"/>
    </row>
    <row r="4152" spans="4:8">
      <c r="D4152" s="6"/>
      <c r="E4152" s="21"/>
      <c r="F4152" s="21"/>
      <c r="G4152" s="21"/>
      <c r="H4152" s="21"/>
    </row>
    <row r="4153" spans="4:8">
      <c r="D4153" s="6"/>
      <c r="E4153" s="21"/>
      <c r="F4153" s="21"/>
      <c r="G4153" s="21"/>
      <c r="H4153" s="21"/>
    </row>
    <row r="4154" spans="4:8">
      <c r="D4154" s="6"/>
      <c r="E4154" s="21"/>
      <c r="F4154" s="21"/>
      <c r="G4154" s="21"/>
      <c r="H4154" s="21"/>
    </row>
    <row r="4155" spans="4:8">
      <c r="D4155" s="6"/>
      <c r="E4155" s="21"/>
      <c r="F4155" s="21"/>
      <c r="G4155" s="21"/>
      <c r="H4155" s="21"/>
    </row>
    <row r="4156" spans="4:8">
      <c r="D4156" s="6"/>
      <c r="E4156" s="21"/>
      <c r="F4156" s="21"/>
      <c r="G4156" s="21"/>
      <c r="H4156" s="21"/>
    </row>
    <row r="4157" spans="4:8">
      <c r="D4157" s="6"/>
      <c r="E4157" s="21"/>
      <c r="F4157" s="21"/>
      <c r="G4157" s="21"/>
      <c r="H4157" s="21"/>
    </row>
    <row r="4158" spans="4:8">
      <c r="D4158" s="6"/>
      <c r="E4158" s="21"/>
      <c r="F4158" s="21"/>
      <c r="G4158" s="21"/>
      <c r="H4158" s="21"/>
    </row>
    <row r="4159" spans="4:8">
      <c r="D4159" s="6"/>
      <c r="E4159" s="21"/>
      <c r="F4159" s="21"/>
      <c r="G4159" s="21"/>
      <c r="H4159" s="21"/>
    </row>
    <row r="4160" spans="4:8">
      <c r="D4160" s="6"/>
      <c r="E4160" s="21"/>
      <c r="F4160" s="21"/>
      <c r="G4160" s="21"/>
      <c r="H4160" s="21"/>
    </row>
    <row r="4161" spans="4:8">
      <c r="D4161" s="6"/>
      <c r="E4161" s="21"/>
      <c r="F4161" s="21"/>
      <c r="G4161" s="21"/>
      <c r="H4161" s="21"/>
    </row>
    <row r="4162" spans="4:8">
      <c r="D4162" s="6"/>
      <c r="E4162" s="21"/>
      <c r="F4162" s="21"/>
      <c r="G4162" s="21"/>
      <c r="H4162" s="21"/>
    </row>
    <row r="4163" spans="4:8">
      <c r="D4163" s="6"/>
      <c r="E4163" s="21"/>
      <c r="F4163" s="21"/>
      <c r="G4163" s="21"/>
      <c r="H4163" s="21"/>
    </row>
    <row r="4164" spans="4:8">
      <c r="D4164" s="6"/>
      <c r="E4164" s="21"/>
      <c r="F4164" s="21"/>
      <c r="G4164" s="21"/>
      <c r="H4164" s="21"/>
    </row>
    <row r="4165" spans="4:8">
      <c r="D4165" s="6"/>
      <c r="E4165" s="21"/>
      <c r="F4165" s="21"/>
      <c r="G4165" s="21"/>
      <c r="H4165" s="21"/>
    </row>
    <row r="4166" spans="4:8">
      <c r="D4166" s="6"/>
      <c r="E4166" s="21"/>
      <c r="F4166" s="21"/>
      <c r="G4166" s="21"/>
      <c r="H4166" s="21"/>
    </row>
    <row r="4167" spans="4:8">
      <c r="D4167" s="6"/>
      <c r="E4167" s="21"/>
      <c r="F4167" s="21"/>
      <c r="G4167" s="21"/>
      <c r="H4167" s="21"/>
    </row>
    <row r="4168" spans="4:8">
      <c r="D4168" s="6"/>
      <c r="E4168" s="21"/>
      <c r="F4168" s="21"/>
      <c r="G4168" s="21"/>
      <c r="H4168" s="21"/>
    </row>
    <row r="4169" spans="4:8">
      <c r="D4169" s="6"/>
      <c r="E4169" s="21"/>
      <c r="F4169" s="21"/>
      <c r="G4169" s="21"/>
      <c r="H4169" s="21"/>
    </row>
    <row r="4170" spans="4:8">
      <c r="D4170" s="6"/>
      <c r="E4170" s="21"/>
      <c r="F4170" s="21"/>
      <c r="G4170" s="21"/>
      <c r="H4170" s="21"/>
    </row>
    <row r="4171" spans="4:8">
      <c r="D4171" s="6"/>
      <c r="E4171" s="21"/>
      <c r="F4171" s="21"/>
      <c r="G4171" s="21"/>
      <c r="H4171" s="21"/>
    </row>
    <row r="4172" spans="4:8">
      <c r="D4172" s="6"/>
      <c r="E4172" s="21"/>
      <c r="F4172" s="21"/>
      <c r="G4172" s="21"/>
      <c r="H4172" s="21"/>
    </row>
    <row r="4173" spans="4:8">
      <c r="D4173" s="6"/>
      <c r="E4173" s="21"/>
      <c r="F4173" s="21"/>
      <c r="G4173" s="21"/>
      <c r="H4173" s="21"/>
    </row>
    <row r="4174" spans="4:8">
      <c r="D4174" s="6"/>
      <c r="E4174" s="21"/>
      <c r="F4174" s="21"/>
      <c r="G4174" s="21"/>
      <c r="H4174" s="21"/>
    </row>
    <row r="4175" spans="4:8">
      <c r="D4175" s="6"/>
      <c r="E4175" s="21"/>
      <c r="F4175" s="21"/>
      <c r="G4175" s="21"/>
      <c r="H4175" s="21"/>
    </row>
    <row r="4176" spans="4:8">
      <c r="D4176" s="6"/>
      <c r="E4176" s="21"/>
      <c r="F4176" s="21"/>
      <c r="G4176" s="21"/>
      <c r="H4176" s="21"/>
    </row>
    <row r="4177" spans="4:8">
      <c r="D4177" s="6"/>
      <c r="E4177" s="21"/>
      <c r="F4177" s="21"/>
      <c r="G4177" s="21"/>
      <c r="H4177" s="21"/>
    </row>
    <row r="4178" spans="4:8">
      <c r="D4178" s="6"/>
      <c r="E4178" s="21"/>
      <c r="F4178" s="21"/>
      <c r="G4178" s="21"/>
      <c r="H4178" s="21"/>
    </row>
    <row r="4179" spans="4:8">
      <c r="D4179" s="6"/>
      <c r="E4179" s="21"/>
      <c r="F4179" s="21"/>
      <c r="G4179" s="21"/>
      <c r="H4179" s="21"/>
    </row>
    <row r="4180" spans="4:8">
      <c r="D4180" s="6"/>
      <c r="E4180" s="21"/>
      <c r="F4180" s="21"/>
      <c r="G4180" s="21"/>
      <c r="H4180" s="21"/>
    </row>
    <row r="4181" spans="4:8">
      <c r="D4181" s="6"/>
      <c r="E4181" s="21"/>
      <c r="F4181" s="21"/>
      <c r="G4181" s="21"/>
      <c r="H4181" s="21"/>
    </row>
    <row r="4182" spans="4:8">
      <c r="D4182" s="6"/>
      <c r="E4182" s="21"/>
      <c r="F4182" s="21"/>
      <c r="G4182" s="21"/>
      <c r="H4182" s="21"/>
    </row>
    <row r="4183" spans="4:8">
      <c r="D4183" s="6"/>
      <c r="E4183" s="21"/>
      <c r="F4183" s="21"/>
      <c r="G4183" s="21"/>
      <c r="H4183" s="21"/>
    </row>
    <row r="4184" spans="4:8">
      <c r="D4184" s="6"/>
      <c r="E4184" s="21"/>
      <c r="F4184" s="21"/>
      <c r="G4184" s="21"/>
      <c r="H4184" s="21"/>
    </row>
    <row r="4185" spans="4:8">
      <c r="D4185" s="6"/>
      <c r="E4185" s="21"/>
      <c r="F4185" s="21"/>
      <c r="G4185" s="21"/>
      <c r="H4185" s="21"/>
    </row>
    <row r="4186" spans="4:8">
      <c r="D4186" s="6"/>
      <c r="E4186" s="21"/>
      <c r="F4186" s="21"/>
      <c r="G4186" s="21"/>
      <c r="H4186" s="21"/>
    </row>
    <row r="4187" spans="4:8">
      <c r="D4187" s="6"/>
      <c r="E4187" s="21"/>
      <c r="F4187" s="21"/>
      <c r="G4187" s="21"/>
      <c r="H4187" s="21"/>
    </row>
    <row r="4188" spans="4:8">
      <c r="D4188" s="6"/>
      <c r="E4188" s="21"/>
      <c r="F4188" s="21"/>
      <c r="G4188" s="21"/>
      <c r="H4188" s="21"/>
    </row>
    <row r="4189" spans="4:8">
      <c r="D4189" s="6"/>
      <c r="E4189" s="21"/>
      <c r="F4189" s="21"/>
      <c r="G4189" s="21"/>
      <c r="H4189" s="21"/>
    </row>
    <row r="4190" spans="4:8">
      <c r="D4190" s="6"/>
      <c r="E4190" s="21"/>
      <c r="F4190" s="21"/>
      <c r="G4190" s="21"/>
      <c r="H4190" s="21"/>
    </row>
    <row r="4191" spans="4:8">
      <c r="D4191" s="6"/>
      <c r="E4191" s="21"/>
      <c r="F4191" s="21"/>
      <c r="G4191" s="21"/>
      <c r="H4191" s="21"/>
    </row>
    <row r="4192" spans="4:8">
      <c r="D4192" s="6"/>
      <c r="E4192" s="21"/>
      <c r="F4192" s="21"/>
      <c r="G4192" s="21"/>
      <c r="H4192" s="21"/>
    </row>
    <row r="4193" spans="4:8">
      <c r="D4193" s="6"/>
      <c r="E4193" s="21"/>
      <c r="F4193" s="21"/>
      <c r="G4193" s="21"/>
      <c r="H4193" s="21"/>
    </row>
    <row r="4194" spans="4:8">
      <c r="D4194" s="6"/>
      <c r="E4194" s="21"/>
      <c r="F4194" s="21"/>
      <c r="G4194" s="21"/>
      <c r="H4194" s="21"/>
    </row>
    <row r="4195" spans="4:8">
      <c r="D4195" s="6"/>
      <c r="E4195" s="21"/>
      <c r="F4195" s="21"/>
      <c r="G4195" s="21"/>
      <c r="H4195" s="21"/>
    </row>
    <row r="4196" spans="4:8">
      <c r="D4196" s="6"/>
      <c r="E4196" s="21"/>
      <c r="F4196" s="21"/>
      <c r="G4196" s="21"/>
      <c r="H4196" s="21"/>
    </row>
    <row r="4197" spans="4:8">
      <c r="D4197" s="6"/>
      <c r="E4197" s="21"/>
      <c r="F4197" s="21"/>
      <c r="G4197" s="21"/>
      <c r="H4197" s="21"/>
    </row>
    <row r="4198" spans="4:8">
      <c r="D4198" s="6"/>
      <c r="E4198" s="21"/>
      <c r="F4198" s="21"/>
      <c r="G4198" s="21"/>
      <c r="H4198" s="21"/>
    </row>
    <row r="4199" spans="4:8">
      <c r="D4199" s="6"/>
      <c r="E4199" s="21"/>
      <c r="F4199" s="21"/>
      <c r="G4199" s="21"/>
      <c r="H4199" s="21"/>
    </row>
    <row r="4200" spans="4:8">
      <c r="D4200" s="6"/>
      <c r="E4200" s="21"/>
      <c r="F4200" s="21"/>
      <c r="G4200" s="21"/>
      <c r="H4200" s="21"/>
    </row>
    <row r="4201" spans="4:8">
      <c r="D4201" s="6"/>
      <c r="E4201" s="21"/>
      <c r="F4201" s="21"/>
      <c r="G4201" s="21"/>
      <c r="H4201" s="21"/>
    </row>
    <row r="4202" spans="4:8">
      <c r="D4202" s="6"/>
      <c r="E4202" s="21"/>
      <c r="F4202" s="21"/>
      <c r="G4202" s="21"/>
      <c r="H4202" s="21"/>
    </row>
    <row r="4203" spans="4:8">
      <c r="D4203" s="6"/>
      <c r="E4203" s="21"/>
      <c r="F4203" s="21"/>
      <c r="G4203" s="21"/>
      <c r="H4203" s="21"/>
    </row>
    <row r="4204" spans="4:8">
      <c r="D4204" s="6"/>
      <c r="E4204" s="21"/>
      <c r="F4204" s="21"/>
      <c r="G4204" s="21"/>
      <c r="H4204" s="21"/>
    </row>
    <row r="4205" spans="4:8">
      <c r="D4205" s="6"/>
      <c r="E4205" s="21"/>
      <c r="F4205" s="21"/>
      <c r="G4205" s="21"/>
      <c r="H4205" s="21"/>
    </row>
    <row r="4206" spans="4:8">
      <c r="D4206" s="6"/>
      <c r="E4206" s="21"/>
      <c r="F4206" s="21"/>
      <c r="G4206" s="21"/>
      <c r="H4206" s="21"/>
    </row>
    <row r="4207" spans="4:8">
      <c r="D4207" s="6"/>
      <c r="E4207" s="21"/>
      <c r="F4207" s="21"/>
      <c r="G4207" s="21"/>
      <c r="H4207" s="21"/>
    </row>
    <row r="4208" spans="4:8">
      <c r="D4208" s="6"/>
      <c r="E4208" s="21"/>
      <c r="F4208" s="21"/>
      <c r="G4208" s="21"/>
      <c r="H4208" s="21"/>
    </row>
    <row r="4209" spans="4:8">
      <c r="D4209" s="6"/>
      <c r="E4209" s="21"/>
      <c r="F4209" s="21"/>
      <c r="G4209" s="21"/>
      <c r="H4209" s="21"/>
    </row>
    <row r="4210" spans="4:8">
      <c r="D4210" s="6"/>
      <c r="E4210" s="21"/>
      <c r="F4210" s="21"/>
      <c r="G4210" s="21"/>
      <c r="H4210" s="21"/>
    </row>
    <row r="4211" spans="4:8">
      <c r="D4211" s="6"/>
      <c r="E4211" s="21"/>
      <c r="F4211" s="21"/>
      <c r="G4211" s="21"/>
      <c r="H4211" s="21"/>
    </row>
    <row r="4212" spans="4:8">
      <c r="D4212" s="6"/>
      <c r="E4212" s="21"/>
      <c r="F4212" s="21"/>
      <c r="G4212" s="21"/>
      <c r="H4212" s="21"/>
    </row>
    <row r="4213" spans="4:8">
      <c r="D4213" s="6"/>
      <c r="E4213" s="21"/>
      <c r="F4213" s="21"/>
      <c r="G4213" s="21"/>
      <c r="H4213" s="21"/>
    </row>
    <row r="4214" spans="4:8">
      <c r="D4214" s="6"/>
      <c r="E4214" s="21"/>
      <c r="F4214" s="21"/>
      <c r="G4214" s="21"/>
      <c r="H4214" s="21"/>
    </row>
    <row r="4215" spans="4:8">
      <c r="D4215" s="6"/>
      <c r="E4215" s="21"/>
      <c r="F4215" s="21"/>
      <c r="G4215" s="21"/>
      <c r="H4215" s="21"/>
    </row>
    <row r="4216" spans="4:8">
      <c r="D4216" s="6"/>
      <c r="E4216" s="21"/>
      <c r="F4216" s="21"/>
      <c r="G4216" s="21"/>
      <c r="H4216" s="21"/>
    </row>
    <row r="4217" spans="4:8">
      <c r="D4217" s="6"/>
      <c r="E4217" s="21"/>
      <c r="F4217" s="21"/>
      <c r="G4217" s="21"/>
      <c r="H4217" s="21"/>
    </row>
    <row r="4218" spans="4:8">
      <c r="D4218" s="6"/>
      <c r="E4218" s="21"/>
      <c r="F4218" s="21"/>
      <c r="G4218" s="21"/>
      <c r="H4218" s="21"/>
    </row>
    <row r="4219" spans="4:8">
      <c r="D4219" s="6"/>
      <c r="E4219" s="21"/>
      <c r="F4219" s="21"/>
      <c r="G4219" s="21"/>
      <c r="H4219" s="21"/>
    </row>
    <row r="4220" spans="4:8">
      <c r="D4220" s="6"/>
      <c r="E4220" s="21"/>
      <c r="F4220" s="21"/>
      <c r="G4220" s="21"/>
      <c r="H4220" s="21"/>
    </row>
    <row r="4221" spans="4:8">
      <c r="D4221" s="6"/>
      <c r="E4221" s="21"/>
      <c r="F4221" s="21"/>
      <c r="G4221" s="21"/>
      <c r="H4221" s="21"/>
    </row>
    <row r="4222" spans="4:8">
      <c r="D4222" s="6"/>
      <c r="E4222" s="21"/>
      <c r="F4222" s="21"/>
      <c r="G4222" s="21"/>
      <c r="H4222" s="21"/>
    </row>
    <row r="4223" spans="4:8">
      <c r="D4223" s="6"/>
      <c r="E4223" s="21"/>
      <c r="F4223" s="21"/>
      <c r="G4223" s="21"/>
      <c r="H4223" s="21"/>
    </row>
    <row r="4224" spans="4:8">
      <c r="D4224" s="6"/>
      <c r="E4224" s="21"/>
      <c r="F4224" s="21"/>
      <c r="G4224" s="21"/>
      <c r="H4224" s="21"/>
    </row>
    <row r="4225" spans="4:8">
      <c r="D4225" s="6"/>
      <c r="E4225" s="21"/>
      <c r="F4225" s="21"/>
      <c r="G4225" s="21"/>
      <c r="H4225" s="21"/>
    </row>
    <row r="4226" spans="4:8">
      <c r="D4226" s="6"/>
      <c r="E4226" s="21"/>
      <c r="F4226" s="21"/>
      <c r="G4226" s="21"/>
      <c r="H4226" s="21"/>
    </row>
    <row r="4227" spans="4:8">
      <c r="D4227" s="6"/>
      <c r="E4227" s="21"/>
      <c r="F4227" s="21"/>
      <c r="G4227" s="21"/>
      <c r="H4227" s="21"/>
    </row>
    <row r="4228" spans="4:8">
      <c r="D4228" s="6"/>
      <c r="E4228" s="21"/>
      <c r="F4228" s="21"/>
      <c r="G4228" s="21"/>
      <c r="H4228" s="21"/>
    </row>
    <row r="4229" spans="4:8">
      <c r="D4229" s="6"/>
      <c r="E4229" s="21"/>
      <c r="F4229" s="21"/>
      <c r="G4229" s="21"/>
      <c r="H4229" s="21"/>
    </row>
    <row r="4230" spans="4:8">
      <c r="D4230" s="6"/>
      <c r="E4230" s="21"/>
      <c r="F4230" s="21"/>
      <c r="G4230" s="21"/>
      <c r="H4230" s="21"/>
    </row>
    <row r="4231" spans="4:8">
      <c r="D4231" s="6"/>
      <c r="E4231" s="21"/>
      <c r="F4231" s="21"/>
      <c r="G4231" s="21"/>
      <c r="H4231" s="21"/>
    </row>
    <row r="4232" spans="4:8">
      <c r="D4232" s="6"/>
      <c r="E4232" s="21"/>
      <c r="F4232" s="21"/>
      <c r="G4232" s="21"/>
      <c r="H4232" s="21"/>
    </row>
    <row r="4233" spans="4:8">
      <c r="D4233" s="6"/>
      <c r="E4233" s="21"/>
      <c r="F4233" s="21"/>
      <c r="G4233" s="21"/>
      <c r="H4233" s="21"/>
    </row>
    <row r="4234" spans="4:8">
      <c r="D4234" s="6"/>
      <c r="E4234" s="21"/>
      <c r="F4234" s="21"/>
      <c r="G4234" s="21"/>
      <c r="H4234" s="21"/>
    </row>
    <row r="4235" spans="4:8">
      <c r="D4235" s="6"/>
      <c r="E4235" s="21"/>
      <c r="F4235" s="21"/>
      <c r="G4235" s="21"/>
      <c r="H4235" s="21"/>
    </row>
    <row r="4236" spans="4:8">
      <c r="D4236" s="6"/>
      <c r="E4236" s="21"/>
      <c r="F4236" s="21"/>
      <c r="G4236" s="21"/>
      <c r="H4236" s="21"/>
    </row>
    <row r="4237" spans="4:8">
      <c r="D4237" s="6"/>
      <c r="E4237" s="21"/>
      <c r="F4237" s="21"/>
      <c r="G4237" s="21"/>
      <c r="H4237" s="21"/>
    </row>
    <row r="4238" spans="4:8">
      <c r="D4238" s="6"/>
      <c r="E4238" s="21"/>
      <c r="F4238" s="21"/>
      <c r="G4238" s="21"/>
      <c r="H4238" s="21"/>
    </row>
    <row r="4239" spans="4:8">
      <c r="D4239" s="6"/>
      <c r="E4239" s="21"/>
      <c r="F4239" s="21"/>
      <c r="G4239" s="21"/>
      <c r="H4239" s="21"/>
    </row>
    <row r="4240" spans="4:8">
      <c r="D4240" s="6"/>
      <c r="E4240" s="21"/>
      <c r="F4240" s="21"/>
      <c r="G4240" s="21"/>
      <c r="H4240" s="21"/>
    </row>
    <row r="4241" spans="4:8">
      <c r="D4241" s="6"/>
      <c r="E4241" s="21"/>
      <c r="F4241" s="21"/>
      <c r="G4241" s="21"/>
      <c r="H4241" s="21"/>
    </row>
    <row r="4242" spans="4:8">
      <c r="D4242" s="6"/>
      <c r="E4242" s="21"/>
      <c r="F4242" s="21"/>
      <c r="G4242" s="21"/>
      <c r="H4242" s="21"/>
    </row>
    <row r="4243" spans="4:8">
      <c r="D4243" s="6"/>
      <c r="E4243" s="21"/>
      <c r="F4243" s="21"/>
      <c r="G4243" s="21"/>
      <c r="H4243" s="21"/>
    </row>
    <row r="4244" spans="4:8">
      <c r="D4244" s="6"/>
      <c r="E4244" s="21"/>
      <c r="F4244" s="21"/>
      <c r="G4244" s="21"/>
      <c r="H4244" s="21"/>
    </row>
    <row r="4245" spans="4:8">
      <c r="D4245" s="6"/>
      <c r="E4245" s="21"/>
      <c r="F4245" s="21"/>
      <c r="G4245" s="21"/>
      <c r="H4245" s="21"/>
    </row>
    <row r="4246" spans="4:8">
      <c r="D4246" s="6"/>
      <c r="E4246" s="21"/>
      <c r="F4246" s="21"/>
      <c r="G4246" s="21"/>
      <c r="H4246" s="21"/>
    </row>
    <row r="4247" spans="4:8">
      <c r="D4247" s="6"/>
      <c r="E4247" s="21"/>
      <c r="F4247" s="21"/>
      <c r="G4247" s="21"/>
      <c r="H4247" s="21"/>
    </row>
    <row r="4248" spans="4:8">
      <c r="D4248" s="6"/>
      <c r="E4248" s="21"/>
      <c r="F4248" s="21"/>
      <c r="G4248" s="21"/>
      <c r="H4248" s="21"/>
    </row>
    <row r="4249" spans="4:8">
      <c r="D4249" s="6"/>
      <c r="E4249" s="21"/>
      <c r="F4249" s="21"/>
      <c r="G4249" s="21"/>
      <c r="H4249" s="21"/>
    </row>
    <row r="4250" spans="4:8">
      <c r="D4250" s="6"/>
      <c r="E4250" s="21"/>
      <c r="F4250" s="21"/>
      <c r="G4250" s="21"/>
      <c r="H4250" s="21"/>
    </row>
    <row r="4251" spans="4:8">
      <c r="D4251" s="6"/>
      <c r="E4251" s="21"/>
      <c r="F4251" s="21"/>
      <c r="G4251" s="21"/>
      <c r="H4251" s="21"/>
    </row>
    <row r="4252" spans="4:8">
      <c r="D4252" s="6"/>
      <c r="E4252" s="21"/>
      <c r="F4252" s="21"/>
      <c r="G4252" s="21"/>
      <c r="H4252" s="21"/>
    </row>
    <row r="4253" spans="4:8">
      <c r="D4253" s="6"/>
      <c r="E4253" s="21"/>
      <c r="F4253" s="21"/>
      <c r="G4253" s="21"/>
      <c r="H4253" s="21"/>
    </row>
    <row r="4254" spans="4:8">
      <c r="D4254" s="6"/>
      <c r="E4254" s="21"/>
      <c r="F4254" s="21"/>
      <c r="G4254" s="21"/>
      <c r="H4254" s="21"/>
    </row>
    <row r="4255" spans="4:8">
      <c r="D4255" s="6"/>
      <c r="E4255" s="21"/>
      <c r="F4255" s="21"/>
      <c r="G4255" s="21"/>
      <c r="H4255" s="21"/>
    </row>
    <row r="4256" spans="4:8">
      <c r="D4256" s="6"/>
      <c r="E4256" s="21"/>
      <c r="F4256" s="21"/>
      <c r="G4256" s="21"/>
      <c r="H4256" s="21"/>
    </row>
    <row r="4257" spans="4:8">
      <c r="D4257" s="6"/>
      <c r="E4257" s="21"/>
      <c r="F4257" s="21"/>
      <c r="G4257" s="21"/>
      <c r="H4257" s="21"/>
    </row>
    <row r="4258" spans="4:8">
      <c r="D4258" s="6"/>
      <c r="E4258" s="21"/>
      <c r="F4258" s="21"/>
      <c r="G4258" s="21"/>
      <c r="H4258" s="21"/>
    </row>
    <row r="4259" spans="4:8">
      <c r="D4259" s="6"/>
      <c r="E4259" s="21"/>
      <c r="F4259" s="21"/>
      <c r="G4259" s="21"/>
      <c r="H4259" s="21"/>
    </row>
    <row r="4260" spans="4:8">
      <c r="D4260" s="6"/>
      <c r="E4260" s="21"/>
      <c r="F4260" s="21"/>
      <c r="G4260" s="21"/>
      <c r="H4260" s="21"/>
    </row>
    <row r="4261" spans="4:8">
      <c r="D4261" s="6"/>
      <c r="E4261" s="21"/>
      <c r="F4261" s="21"/>
      <c r="G4261" s="21"/>
      <c r="H4261" s="21"/>
    </row>
    <row r="4262" spans="4:8">
      <c r="D4262" s="6"/>
      <c r="E4262" s="21"/>
      <c r="F4262" s="21"/>
      <c r="G4262" s="21"/>
      <c r="H4262" s="21"/>
    </row>
    <row r="4263" spans="4:8">
      <c r="D4263" s="6"/>
      <c r="E4263" s="21"/>
      <c r="F4263" s="21"/>
      <c r="G4263" s="21"/>
      <c r="H4263" s="21"/>
    </row>
    <row r="4264" spans="4:8">
      <c r="D4264" s="6"/>
      <c r="E4264" s="21"/>
      <c r="F4264" s="21"/>
      <c r="G4264" s="21"/>
      <c r="H4264" s="21"/>
    </row>
    <row r="4265" spans="4:8">
      <c r="D4265" s="6"/>
      <c r="E4265" s="21"/>
      <c r="F4265" s="21"/>
      <c r="G4265" s="21"/>
      <c r="H4265" s="21"/>
    </row>
    <row r="4266" spans="4:8">
      <c r="D4266" s="6"/>
      <c r="E4266" s="21"/>
      <c r="F4266" s="21"/>
      <c r="G4266" s="21"/>
      <c r="H4266" s="21"/>
    </row>
    <row r="4267" spans="4:8">
      <c r="D4267" s="6"/>
      <c r="E4267" s="21"/>
      <c r="F4267" s="21"/>
      <c r="G4267" s="21"/>
      <c r="H4267" s="21"/>
    </row>
    <row r="4268" spans="4:8">
      <c r="D4268" s="6"/>
      <c r="E4268" s="21"/>
      <c r="F4268" s="21"/>
      <c r="G4268" s="21"/>
      <c r="H4268" s="21"/>
    </row>
    <row r="4269" spans="4:8">
      <c r="D4269" s="6"/>
      <c r="E4269" s="21"/>
      <c r="F4269" s="21"/>
      <c r="G4269" s="21"/>
      <c r="H4269" s="21"/>
    </row>
    <row r="4270" spans="4:8">
      <c r="D4270" s="6"/>
      <c r="E4270" s="21"/>
      <c r="F4270" s="21"/>
      <c r="G4270" s="21"/>
      <c r="H4270" s="21"/>
    </row>
    <row r="4271" spans="4:8">
      <c r="D4271" s="6"/>
      <c r="E4271" s="21"/>
      <c r="F4271" s="21"/>
      <c r="G4271" s="21"/>
      <c r="H4271" s="21"/>
    </row>
    <row r="4272" spans="4:8">
      <c r="D4272" s="6"/>
      <c r="E4272" s="21"/>
      <c r="F4272" s="21"/>
      <c r="G4272" s="21"/>
      <c r="H4272" s="21"/>
    </row>
    <row r="4273" spans="4:8">
      <c r="D4273" s="6"/>
      <c r="E4273" s="21"/>
      <c r="F4273" s="21"/>
      <c r="G4273" s="21"/>
      <c r="H4273" s="21"/>
    </row>
    <row r="4274" spans="4:8">
      <c r="D4274" s="6"/>
      <c r="E4274" s="21"/>
      <c r="F4274" s="21"/>
      <c r="G4274" s="21"/>
      <c r="H4274" s="21"/>
    </row>
    <row r="4275" spans="4:8">
      <c r="D4275" s="6"/>
      <c r="E4275" s="21"/>
      <c r="F4275" s="21"/>
      <c r="G4275" s="21"/>
      <c r="H4275" s="21"/>
    </row>
    <row r="4276" spans="4:8">
      <c r="D4276" s="6"/>
      <c r="E4276" s="21"/>
      <c r="F4276" s="21"/>
      <c r="G4276" s="21"/>
      <c r="H4276" s="21"/>
    </row>
    <row r="4277" spans="4:8">
      <c r="D4277" s="6"/>
      <c r="E4277" s="21"/>
      <c r="F4277" s="21"/>
      <c r="G4277" s="21"/>
      <c r="H4277" s="21"/>
    </row>
    <row r="4278" spans="4:8">
      <c r="D4278" s="6"/>
      <c r="E4278" s="21"/>
      <c r="F4278" s="21"/>
      <c r="G4278" s="21"/>
      <c r="H4278" s="21"/>
    </row>
    <row r="4279" spans="4:8">
      <c r="D4279" s="6"/>
      <c r="E4279" s="21"/>
      <c r="F4279" s="21"/>
      <c r="G4279" s="21"/>
      <c r="H4279" s="21"/>
    </row>
    <row r="4280" spans="4:8">
      <c r="D4280" s="6"/>
      <c r="E4280" s="21"/>
      <c r="F4280" s="21"/>
      <c r="G4280" s="21"/>
      <c r="H4280" s="21"/>
    </row>
    <row r="4281" spans="4:8">
      <c r="D4281" s="6"/>
      <c r="E4281" s="21"/>
      <c r="F4281" s="21"/>
      <c r="G4281" s="21"/>
      <c r="H4281" s="21"/>
    </row>
    <row r="4282" spans="4:8">
      <c r="D4282" s="6"/>
      <c r="E4282" s="21"/>
      <c r="F4282" s="21"/>
      <c r="G4282" s="21"/>
      <c r="H4282" s="21"/>
    </row>
    <row r="4283" spans="4:8">
      <c r="D4283" s="6"/>
      <c r="E4283" s="21"/>
      <c r="F4283" s="21"/>
      <c r="G4283" s="21"/>
      <c r="H4283" s="21"/>
    </row>
    <row r="4284" spans="4:8">
      <c r="D4284" s="6"/>
      <c r="E4284" s="21"/>
      <c r="F4284" s="21"/>
      <c r="G4284" s="21"/>
      <c r="H4284" s="21"/>
    </row>
    <row r="4285" spans="4:8">
      <c r="D4285" s="6"/>
      <c r="E4285" s="21"/>
      <c r="F4285" s="21"/>
      <c r="G4285" s="21"/>
      <c r="H4285" s="21"/>
    </row>
    <row r="4286" spans="4:8">
      <c r="D4286" s="6"/>
      <c r="E4286" s="21"/>
      <c r="F4286" s="21"/>
      <c r="G4286" s="21"/>
      <c r="H4286" s="21"/>
    </row>
    <row r="4287" spans="4:8">
      <c r="D4287" s="6"/>
      <c r="E4287" s="21"/>
      <c r="F4287" s="21"/>
      <c r="G4287" s="21"/>
      <c r="H4287" s="21"/>
    </row>
    <row r="4288" spans="4:8">
      <c r="D4288" s="6"/>
      <c r="E4288" s="21"/>
      <c r="F4288" s="21"/>
      <c r="G4288" s="21"/>
      <c r="H4288" s="21"/>
    </row>
    <row r="4289" spans="4:8">
      <c r="D4289" s="6"/>
      <c r="E4289" s="21"/>
      <c r="F4289" s="21"/>
      <c r="G4289" s="21"/>
      <c r="H4289" s="21"/>
    </row>
    <row r="4290" spans="4:8">
      <c r="D4290" s="6"/>
      <c r="E4290" s="21"/>
      <c r="F4290" s="21"/>
      <c r="G4290" s="21"/>
      <c r="H4290" s="21"/>
    </row>
    <row r="4291" spans="4:8">
      <c r="D4291" s="6"/>
      <c r="E4291" s="21"/>
      <c r="F4291" s="21"/>
      <c r="G4291" s="21"/>
      <c r="H4291" s="21"/>
    </row>
    <row r="4292" spans="4:8">
      <c r="D4292" s="6"/>
      <c r="E4292" s="21"/>
      <c r="F4292" s="21"/>
      <c r="G4292" s="21"/>
      <c r="H4292" s="21"/>
    </row>
    <row r="4293" spans="4:8">
      <c r="D4293" s="6"/>
      <c r="E4293" s="21"/>
      <c r="F4293" s="21"/>
      <c r="G4293" s="21"/>
      <c r="H4293" s="21"/>
    </row>
    <row r="4294" spans="4:8">
      <c r="D4294" s="6"/>
      <c r="E4294" s="21"/>
      <c r="F4294" s="21"/>
      <c r="G4294" s="21"/>
      <c r="H4294" s="21"/>
    </row>
    <row r="4295" spans="4:8">
      <c r="D4295" s="6"/>
      <c r="E4295" s="21"/>
      <c r="F4295" s="21"/>
      <c r="G4295" s="21"/>
      <c r="H4295" s="21"/>
    </row>
    <row r="4296" spans="4:8">
      <c r="D4296" s="6"/>
      <c r="E4296" s="21"/>
      <c r="F4296" s="21"/>
      <c r="G4296" s="21"/>
      <c r="H4296" s="21"/>
    </row>
    <row r="4297" spans="4:8">
      <c r="D4297" s="6"/>
      <c r="E4297" s="21"/>
      <c r="F4297" s="21"/>
      <c r="G4297" s="21"/>
      <c r="H4297" s="21"/>
    </row>
    <row r="4298" spans="4:8">
      <c r="D4298" s="6"/>
      <c r="E4298" s="21"/>
      <c r="F4298" s="21"/>
      <c r="G4298" s="21"/>
      <c r="H4298" s="21"/>
    </row>
    <row r="4299" spans="4:8">
      <c r="D4299" s="6"/>
      <c r="E4299" s="21"/>
      <c r="F4299" s="21"/>
      <c r="G4299" s="21"/>
      <c r="H4299" s="21"/>
    </row>
    <row r="4300" spans="4:8">
      <c r="D4300" s="6"/>
      <c r="E4300" s="21"/>
      <c r="F4300" s="21"/>
      <c r="G4300" s="21"/>
      <c r="H4300" s="21"/>
    </row>
    <row r="4301" spans="4:8">
      <c r="D4301" s="6"/>
      <c r="E4301" s="21"/>
      <c r="F4301" s="21"/>
      <c r="G4301" s="21"/>
      <c r="H4301" s="21"/>
    </row>
    <row r="4302" spans="4:8">
      <c r="D4302" s="6"/>
      <c r="E4302" s="21"/>
      <c r="F4302" s="21"/>
      <c r="G4302" s="21"/>
      <c r="H4302" s="21"/>
    </row>
    <row r="4303" spans="4:8">
      <c r="D4303" s="6"/>
      <c r="E4303" s="21"/>
      <c r="F4303" s="21"/>
      <c r="G4303" s="21"/>
      <c r="H4303" s="21"/>
    </row>
    <row r="4304" spans="4:8">
      <c r="D4304" s="6"/>
      <c r="E4304" s="21"/>
      <c r="F4304" s="21"/>
      <c r="G4304" s="21"/>
      <c r="H4304" s="21"/>
    </row>
    <row r="4305" spans="4:8">
      <c r="D4305" s="6"/>
      <c r="E4305" s="21"/>
      <c r="F4305" s="21"/>
      <c r="G4305" s="21"/>
      <c r="H4305" s="21"/>
    </row>
    <row r="4306" spans="4:8">
      <c r="D4306" s="6"/>
      <c r="E4306" s="21"/>
      <c r="F4306" s="21"/>
      <c r="G4306" s="21"/>
      <c r="H4306" s="21"/>
    </row>
    <row r="4307" spans="4:8">
      <c r="D4307" s="6"/>
      <c r="E4307" s="21"/>
      <c r="F4307" s="21"/>
      <c r="G4307" s="21"/>
      <c r="H4307" s="21"/>
    </row>
    <row r="4308" spans="4:8">
      <c r="D4308" s="6"/>
      <c r="E4308" s="21"/>
      <c r="F4308" s="21"/>
      <c r="G4308" s="21"/>
      <c r="H4308" s="21"/>
    </row>
    <row r="4309" spans="4:8">
      <c r="D4309" s="6"/>
      <c r="E4309" s="21"/>
      <c r="F4309" s="21"/>
      <c r="G4309" s="21"/>
      <c r="H4309" s="21"/>
    </row>
    <row r="4310" spans="4:8">
      <c r="D4310" s="6"/>
      <c r="E4310" s="21"/>
      <c r="F4310" s="21"/>
      <c r="G4310" s="21"/>
      <c r="H4310" s="21"/>
    </row>
    <row r="4311" spans="4:8">
      <c r="D4311" s="6"/>
      <c r="E4311" s="21"/>
      <c r="F4311" s="21"/>
      <c r="G4311" s="21"/>
      <c r="H4311" s="21"/>
    </row>
    <row r="4312" spans="4:8">
      <c r="D4312" s="6"/>
      <c r="E4312" s="21"/>
      <c r="F4312" s="21"/>
      <c r="G4312" s="21"/>
      <c r="H4312" s="21"/>
    </row>
    <row r="4313" spans="4:8">
      <c r="D4313" s="6"/>
      <c r="E4313" s="21"/>
      <c r="F4313" s="21"/>
      <c r="G4313" s="21"/>
      <c r="H4313" s="21"/>
    </row>
    <row r="4314" spans="4:8">
      <c r="D4314" s="6"/>
      <c r="E4314" s="21"/>
      <c r="F4314" s="21"/>
      <c r="G4314" s="21"/>
      <c r="H4314" s="21"/>
    </row>
    <row r="4315" spans="4:8">
      <c r="D4315" s="6"/>
      <c r="E4315" s="21"/>
      <c r="F4315" s="21"/>
      <c r="G4315" s="21"/>
      <c r="H4315" s="21"/>
    </row>
    <row r="4316" spans="4:8">
      <c r="D4316" s="6"/>
      <c r="E4316" s="21"/>
      <c r="F4316" s="21"/>
      <c r="G4316" s="21"/>
      <c r="H4316" s="21"/>
    </row>
    <row r="4317" spans="4:8">
      <c r="D4317" s="6"/>
      <c r="E4317" s="21"/>
      <c r="F4317" s="21"/>
      <c r="G4317" s="21"/>
      <c r="H4317" s="21"/>
    </row>
    <row r="4318" spans="4:8">
      <c r="D4318" s="6"/>
      <c r="E4318" s="21"/>
      <c r="F4318" s="21"/>
      <c r="G4318" s="21"/>
      <c r="H4318" s="21"/>
    </row>
    <row r="4319" spans="4:8">
      <c r="D4319" s="6"/>
      <c r="E4319" s="21"/>
      <c r="F4319" s="21"/>
      <c r="G4319" s="21"/>
      <c r="H4319" s="21"/>
    </row>
    <row r="4320" spans="4:8">
      <c r="D4320" s="6"/>
      <c r="E4320" s="21"/>
      <c r="F4320" s="21"/>
      <c r="G4320" s="21"/>
      <c r="H4320" s="21"/>
    </row>
    <row r="4321" spans="4:8">
      <c r="D4321" s="6"/>
      <c r="E4321" s="21"/>
      <c r="F4321" s="21"/>
      <c r="G4321" s="21"/>
      <c r="H4321" s="21"/>
    </row>
    <row r="4322" spans="4:8">
      <c r="D4322" s="6"/>
      <c r="E4322" s="21"/>
      <c r="F4322" s="21"/>
      <c r="G4322" s="21"/>
      <c r="H4322" s="21"/>
    </row>
    <row r="4323" spans="4:8">
      <c r="D4323" s="6"/>
      <c r="E4323" s="21"/>
      <c r="F4323" s="21"/>
      <c r="G4323" s="21"/>
      <c r="H4323" s="21"/>
    </row>
    <row r="4324" spans="4:8">
      <c r="D4324" s="6"/>
      <c r="E4324" s="21"/>
      <c r="F4324" s="21"/>
      <c r="G4324" s="21"/>
      <c r="H4324" s="21"/>
    </row>
    <row r="4325" spans="4:8">
      <c r="D4325" s="6"/>
      <c r="E4325" s="21"/>
      <c r="F4325" s="21"/>
      <c r="G4325" s="21"/>
      <c r="H4325" s="21"/>
    </row>
    <row r="4326" spans="4:8">
      <c r="D4326" s="6"/>
      <c r="E4326" s="21"/>
      <c r="F4326" s="21"/>
      <c r="G4326" s="21"/>
      <c r="H4326" s="21"/>
    </row>
    <row r="4327" spans="4:8">
      <c r="D4327" s="6"/>
      <c r="E4327" s="21"/>
      <c r="F4327" s="21"/>
      <c r="G4327" s="21"/>
      <c r="H4327" s="21"/>
    </row>
    <row r="4328" spans="4:8">
      <c r="D4328" s="6"/>
      <c r="E4328" s="21"/>
      <c r="F4328" s="21"/>
      <c r="G4328" s="21"/>
      <c r="H4328" s="21"/>
    </row>
    <row r="4329" spans="4:8">
      <c r="D4329" s="6"/>
      <c r="E4329" s="21"/>
      <c r="F4329" s="21"/>
      <c r="G4329" s="21"/>
      <c r="H4329" s="21"/>
    </row>
    <row r="4330" spans="4:8">
      <c r="D4330" s="6"/>
      <c r="E4330" s="21"/>
      <c r="F4330" s="21"/>
      <c r="G4330" s="21"/>
      <c r="H4330" s="21"/>
    </row>
    <row r="4331" spans="4:8">
      <c r="D4331" s="6"/>
      <c r="E4331" s="21"/>
      <c r="F4331" s="21"/>
      <c r="G4331" s="21"/>
      <c r="H4331" s="21"/>
    </row>
    <row r="4332" spans="4:8">
      <c r="D4332" s="6"/>
      <c r="E4332" s="21"/>
      <c r="F4332" s="21"/>
      <c r="G4332" s="21"/>
      <c r="H4332" s="21"/>
    </row>
    <row r="4333" spans="4:8">
      <c r="D4333" s="6"/>
      <c r="E4333" s="21"/>
      <c r="F4333" s="21"/>
      <c r="G4333" s="21"/>
      <c r="H4333" s="21"/>
    </row>
    <row r="4334" spans="4:8">
      <c r="D4334" s="6"/>
      <c r="E4334" s="21"/>
      <c r="F4334" s="21"/>
      <c r="G4334" s="21"/>
      <c r="H4334" s="21"/>
    </row>
    <row r="4335" spans="4:8">
      <c r="D4335" s="6"/>
      <c r="E4335" s="21"/>
      <c r="F4335" s="21"/>
      <c r="G4335" s="21"/>
      <c r="H4335" s="21"/>
    </row>
    <row r="4336" spans="4:8">
      <c r="D4336" s="6"/>
      <c r="E4336" s="21"/>
      <c r="F4336" s="21"/>
      <c r="G4336" s="21"/>
      <c r="H4336" s="21"/>
    </row>
    <row r="4337" spans="4:8">
      <c r="D4337" s="6"/>
      <c r="E4337" s="21"/>
      <c r="F4337" s="21"/>
      <c r="G4337" s="21"/>
      <c r="H4337" s="21"/>
    </row>
    <row r="4338" spans="4:8">
      <c r="D4338" s="6"/>
      <c r="E4338" s="21"/>
      <c r="F4338" s="21"/>
      <c r="G4338" s="21"/>
      <c r="H4338" s="21"/>
    </row>
    <row r="4339" spans="4:8">
      <c r="D4339" s="6"/>
      <c r="E4339" s="21"/>
      <c r="F4339" s="21"/>
      <c r="G4339" s="21"/>
      <c r="H4339" s="21"/>
    </row>
    <row r="4340" spans="4:8">
      <c r="D4340" s="6"/>
      <c r="E4340" s="21"/>
      <c r="F4340" s="21"/>
      <c r="G4340" s="21"/>
      <c r="H4340" s="21"/>
    </row>
    <row r="4341" spans="4:8">
      <c r="D4341" s="6"/>
      <c r="E4341" s="21"/>
      <c r="F4341" s="21"/>
      <c r="G4341" s="21"/>
      <c r="H4341" s="21"/>
    </row>
    <row r="4342" spans="4:8">
      <c r="D4342" s="6"/>
      <c r="E4342" s="21"/>
      <c r="F4342" s="21"/>
      <c r="G4342" s="21"/>
      <c r="H4342" s="21"/>
    </row>
    <row r="4343" spans="4:8">
      <c r="D4343" s="6"/>
      <c r="E4343" s="21"/>
      <c r="F4343" s="21"/>
      <c r="G4343" s="21"/>
      <c r="H4343" s="21"/>
    </row>
    <row r="4344" spans="4:8">
      <c r="D4344" s="6"/>
      <c r="E4344" s="21"/>
      <c r="F4344" s="21"/>
      <c r="G4344" s="21"/>
      <c r="H4344" s="21"/>
    </row>
    <row r="4345" spans="4:8">
      <c r="D4345" s="6"/>
      <c r="E4345" s="21"/>
      <c r="F4345" s="21"/>
      <c r="G4345" s="21"/>
      <c r="H4345" s="21"/>
    </row>
    <row r="4346" spans="4:8">
      <c r="D4346" s="6"/>
      <c r="E4346" s="21"/>
      <c r="F4346" s="21"/>
      <c r="G4346" s="21"/>
      <c r="H4346" s="21"/>
    </row>
    <row r="4347" spans="4:8">
      <c r="D4347" s="6"/>
      <c r="E4347" s="21"/>
      <c r="F4347" s="21"/>
      <c r="G4347" s="21"/>
      <c r="H4347" s="21"/>
    </row>
    <row r="4348" spans="4:8">
      <c r="D4348" s="6"/>
      <c r="E4348" s="21"/>
      <c r="F4348" s="21"/>
      <c r="G4348" s="21"/>
      <c r="H4348" s="21"/>
    </row>
    <row r="4349" spans="4:8">
      <c r="D4349" s="6"/>
      <c r="E4349" s="21"/>
      <c r="F4349" s="21"/>
      <c r="G4349" s="21"/>
      <c r="H4349" s="21"/>
    </row>
    <row r="4350" spans="4:8">
      <c r="D4350" s="6"/>
      <c r="E4350" s="21"/>
      <c r="F4350" s="21"/>
      <c r="G4350" s="21"/>
      <c r="H4350" s="21"/>
    </row>
    <row r="4351" spans="4:8">
      <c r="D4351" s="6"/>
      <c r="E4351" s="21"/>
      <c r="F4351" s="21"/>
      <c r="G4351" s="21"/>
      <c r="H4351" s="21"/>
    </row>
    <row r="4352" spans="4:8">
      <c r="D4352" s="6"/>
      <c r="E4352" s="21"/>
      <c r="F4352" s="21"/>
      <c r="G4352" s="21"/>
      <c r="H4352" s="21"/>
    </row>
    <row r="4353" spans="4:8">
      <c r="D4353" s="6"/>
      <c r="E4353" s="21"/>
      <c r="F4353" s="21"/>
      <c r="G4353" s="21"/>
      <c r="H4353" s="21"/>
    </row>
    <row r="4354" spans="4:8">
      <c r="D4354" s="6"/>
      <c r="E4354" s="21"/>
      <c r="F4354" s="21"/>
      <c r="G4354" s="21"/>
      <c r="H4354" s="21"/>
    </row>
    <row r="4355" spans="4:8">
      <c r="D4355" s="6"/>
      <c r="E4355" s="21"/>
      <c r="F4355" s="21"/>
      <c r="G4355" s="21"/>
      <c r="H4355" s="21"/>
    </row>
    <row r="4356" spans="4:8">
      <c r="D4356" s="6"/>
      <c r="E4356" s="21"/>
      <c r="F4356" s="21"/>
      <c r="G4356" s="21"/>
      <c r="H4356" s="21"/>
    </row>
    <row r="4357" spans="4:8">
      <c r="D4357" s="6"/>
      <c r="E4357" s="21"/>
      <c r="F4357" s="21"/>
      <c r="G4357" s="21"/>
      <c r="H4357" s="21"/>
    </row>
    <row r="4358" spans="4:8">
      <c r="D4358" s="6"/>
      <c r="E4358" s="21"/>
      <c r="F4358" s="21"/>
      <c r="G4358" s="21"/>
      <c r="H4358" s="21"/>
    </row>
    <row r="4359" spans="4:8">
      <c r="D4359" s="6"/>
      <c r="E4359" s="21"/>
      <c r="F4359" s="21"/>
      <c r="G4359" s="21"/>
      <c r="H4359" s="21"/>
    </row>
    <row r="4360" spans="4:8">
      <c r="D4360" s="6"/>
      <c r="E4360" s="21"/>
      <c r="F4360" s="21"/>
      <c r="G4360" s="21"/>
      <c r="H4360" s="21"/>
    </row>
    <row r="4361" spans="4:8">
      <c r="D4361" s="6"/>
      <c r="E4361" s="21"/>
      <c r="F4361" s="21"/>
      <c r="G4361" s="21"/>
      <c r="H4361" s="21"/>
    </row>
    <row r="4362" spans="4:8">
      <c r="D4362" s="6"/>
      <c r="E4362" s="21"/>
      <c r="F4362" s="21"/>
      <c r="G4362" s="21"/>
      <c r="H4362" s="21"/>
    </row>
    <row r="4363" spans="4:8">
      <c r="D4363" s="6"/>
      <c r="E4363" s="21"/>
      <c r="F4363" s="21"/>
      <c r="G4363" s="21"/>
      <c r="H4363" s="21"/>
    </row>
    <row r="4364" spans="4:8">
      <c r="D4364" s="6"/>
      <c r="E4364" s="21"/>
      <c r="F4364" s="21"/>
      <c r="G4364" s="21"/>
      <c r="H4364" s="21"/>
    </row>
    <row r="4365" spans="4:8">
      <c r="D4365" s="6"/>
      <c r="E4365" s="21"/>
      <c r="F4365" s="21"/>
      <c r="G4365" s="21"/>
      <c r="H4365" s="21"/>
    </row>
    <row r="4366" spans="4:8">
      <c r="D4366" s="6"/>
      <c r="E4366" s="21"/>
      <c r="F4366" s="21"/>
      <c r="G4366" s="21"/>
      <c r="H4366" s="21"/>
    </row>
    <row r="4367" spans="4:8">
      <c r="D4367" s="6"/>
      <c r="E4367" s="21"/>
      <c r="F4367" s="21"/>
      <c r="G4367" s="21"/>
      <c r="H4367" s="21"/>
    </row>
    <row r="4368" spans="4:8">
      <c r="D4368" s="6"/>
      <c r="E4368" s="21"/>
      <c r="F4368" s="21"/>
      <c r="G4368" s="21"/>
      <c r="H4368" s="21"/>
    </row>
    <row r="4369" spans="4:8">
      <c r="D4369" s="6"/>
      <c r="E4369" s="21"/>
      <c r="F4369" s="21"/>
      <c r="G4369" s="21"/>
      <c r="H4369" s="21"/>
    </row>
    <row r="4370" spans="4:8">
      <c r="D4370" s="6"/>
      <c r="E4370" s="21"/>
      <c r="F4370" s="21"/>
      <c r="G4370" s="21"/>
      <c r="H4370" s="21"/>
    </row>
    <row r="4371" spans="4:8">
      <c r="D4371" s="6"/>
      <c r="E4371" s="21"/>
      <c r="F4371" s="21"/>
      <c r="G4371" s="21"/>
      <c r="H4371" s="21"/>
    </row>
    <row r="4372" spans="4:8">
      <c r="D4372" s="6"/>
      <c r="E4372" s="21"/>
      <c r="F4372" s="21"/>
      <c r="G4372" s="21"/>
      <c r="H4372" s="21"/>
    </row>
    <row r="4373" spans="4:8">
      <c r="D4373" s="6"/>
      <c r="E4373" s="21"/>
      <c r="F4373" s="21"/>
      <c r="G4373" s="21"/>
      <c r="H4373" s="21"/>
    </row>
    <row r="4374" spans="4:8">
      <c r="D4374" s="6"/>
      <c r="E4374" s="21"/>
      <c r="F4374" s="21"/>
      <c r="G4374" s="21"/>
      <c r="H4374" s="21"/>
    </row>
    <row r="4375" spans="4:8">
      <c r="D4375" s="6"/>
      <c r="E4375" s="21"/>
      <c r="F4375" s="21"/>
      <c r="G4375" s="21"/>
      <c r="H4375" s="21"/>
    </row>
    <row r="4376" spans="4:8">
      <c r="D4376" s="6"/>
      <c r="E4376" s="21"/>
      <c r="F4376" s="21"/>
      <c r="G4376" s="21"/>
      <c r="H4376" s="21"/>
    </row>
    <row r="4377" spans="4:8">
      <c r="D4377" s="6"/>
      <c r="E4377" s="21"/>
      <c r="F4377" s="21"/>
      <c r="G4377" s="21"/>
      <c r="H4377" s="21"/>
    </row>
    <row r="4378" spans="4:8">
      <c r="D4378" s="6"/>
      <c r="E4378" s="21"/>
      <c r="F4378" s="21"/>
      <c r="G4378" s="21"/>
      <c r="H4378" s="21"/>
    </row>
    <row r="4379" spans="4:8">
      <c r="D4379" s="6"/>
      <c r="E4379" s="21"/>
      <c r="F4379" s="21"/>
      <c r="G4379" s="21"/>
      <c r="H4379" s="21"/>
    </row>
    <row r="4380" spans="4:8">
      <c r="D4380" s="6"/>
      <c r="E4380" s="21"/>
      <c r="F4380" s="21"/>
      <c r="G4380" s="21"/>
      <c r="H4380" s="21"/>
    </row>
    <row r="4381" spans="4:8">
      <c r="D4381" s="6"/>
      <c r="E4381" s="21"/>
      <c r="F4381" s="21"/>
      <c r="G4381" s="21"/>
      <c r="H4381" s="21"/>
    </row>
    <row r="4382" spans="4:8">
      <c r="D4382" s="6"/>
      <c r="E4382" s="21"/>
      <c r="F4382" s="21"/>
      <c r="G4382" s="21"/>
      <c r="H4382" s="21"/>
    </row>
    <row r="4383" spans="4:8">
      <c r="D4383" s="6"/>
      <c r="E4383" s="21"/>
      <c r="F4383" s="21"/>
      <c r="G4383" s="21"/>
      <c r="H4383" s="21"/>
    </row>
    <row r="4384" spans="4:8">
      <c r="D4384" s="6"/>
      <c r="E4384" s="21"/>
      <c r="F4384" s="21"/>
      <c r="G4384" s="21"/>
      <c r="H4384" s="21"/>
    </row>
    <row r="4385" spans="4:8">
      <c r="D4385" s="6"/>
      <c r="E4385" s="21"/>
      <c r="F4385" s="21"/>
      <c r="G4385" s="21"/>
      <c r="H4385" s="21"/>
    </row>
    <row r="4386" spans="4:8">
      <c r="D4386" s="6"/>
      <c r="E4386" s="21"/>
      <c r="F4386" s="21"/>
      <c r="G4386" s="21"/>
      <c r="H4386" s="21"/>
    </row>
    <row r="4387" spans="4:8">
      <c r="D4387" s="6"/>
      <c r="E4387" s="21"/>
      <c r="F4387" s="21"/>
      <c r="G4387" s="21"/>
      <c r="H4387" s="21"/>
    </row>
    <row r="4388" spans="4:8">
      <c r="D4388" s="6"/>
      <c r="E4388" s="21"/>
      <c r="F4388" s="21"/>
      <c r="G4388" s="21"/>
      <c r="H4388" s="21"/>
    </row>
    <row r="4389" spans="4:8">
      <c r="D4389" s="6"/>
      <c r="E4389" s="21"/>
      <c r="F4389" s="21"/>
      <c r="G4389" s="21"/>
      <c r="H4389" s="21"/>
    </row>
    <row r="4390" spans="4:8">
      <c r="D4390" s="6"/>
      <c r="E4390" s="21"/>
      <c r="F4390" s="21"/>
      <c r="G4390" s="21"/>
      <c r="H4390" s="21"/>
    </row>
    <row r="4391" spans="4:8">
      <c r="D4391" s="6"/>
      <c r="E4391" s="21"/>
      <c r="F4391" s="21"/>
      <c r="G4391" s="21"/>
      <c r="H4391" s="21"/>
    </row>
    <row r="4392" spans="4:8">
      <c r="D4392" s="6"/>
      <c r="E4392" s="21"/>
      <c r="F4392" s="21"/>
      <c r="G4392" s="21"/>
      <c r="H4392" s="21"/>
    </row>
    <row r="4393" spans="4:8">
      <c r="D4393" s="6"/>
      <c r="E4393" s="21"/>
      <c r="F4393" s="21"/>
      <c r="G4393" s="21"/>
      <c r="H4393" s="21"/>
    </row>
    <row r="4394" spans="4:8">
      <c r="D4394" s="6"/>
      <c r="E4394" s="21"/>
      <c r="F4394" s="21"/>
      <c r="G4394" s="21"/>
      <c r="H4394" s="21"/>
    </row>
    <row r="4395" spans="4:8">
      <c r="D4395" s="6"/>
      <c r="E4395" s="21"/>
      <c r="F4395" s="21"/>
      <c r="G4395" s="21"/>
      <c r="H4395" s="21"/>
    </row>
    <row r="4396" spans="4:8">
      <c r="D4396" s="6"/>
      <c r="E4396" s="21"/>
      <c r="F4396" s="21"/>
      <c r="G4396" s="21"/>
      <c r="H4396" s="21"/>
    </row>
    <row r="4397" spans="4:8">
      <c r="D4397" s="6"/>
      <c r="E4397" s="21"/>
      <c r="F4397" s="21"/>
      <c r="G4397" s="21"/>
      <c r="H4397" s="21"/>
    </row>
    <row r="4398" spans="4:8">
      <c r="D4398" s="6"/>
      <c r="E4398" s="21"/>
      <c r="F4398" s="21"/>
      <c r="G4398" s="21"/>
      <c r="H4398" s="21"/>
    </row>
    <row r="4399" spans="4:8">
      <c r="D4399" s="6"/>
      <c r="E4399" s="21"/>
      <c r="F4399" s="21"/>
      <c r="G4399" s="21"/>
      <c r="H4399" s="21"/>
    </row>
    <row r="4400" spans="4:8">
      <c r="D4400" s="6"/>
      <c r="E4400" s="21"/>
      <c r="F4400" s="21"/>
      <c r="G4400" s="21"/>
      <c r="H4400" s="21"/>
    </row>
    <row r="4401" spans="4:8">
      <c r="D4401" s="6"/>
      <c r="E4401" s="21"/>
      <c r="F4401" s="21"/>
      <c r="G4401" s="21"/>
      <c r="H4401" s="21"/>
    </row>
    <row r="4402" spans="4:8">
      <c r="D4402" s="6"/>
      <c r="E4402" s="21"/>
      <c r="F4402" s="21"/>
      <c r="G4402" s="21"/>
      <c r="H4402" s="21"/>
    </row>
    <row r="4403" spans="4:8">
      <c r="D4403" s="6"/>
      <c r="E4403" s="21"/>
      <c r="F4403" s="21"/>
      <c r="G4403" s="21"/>
      <c r="H4403" s="21"/>
    </row>
    <row r="4404" spans="4:8">
      <c r="D4404" s="6"/>
      <c r="E4404" s="21"/>
      <c r="F4404" s="21"/>
      <c r="G4404" s="21"/>
      <c r="H4404" s="21"/>
    </row>
    <row r="4405" spans="4:8">
      <c r="D4405" s="6"/>
      <c r="E4405" s="21"/>
      <c r="F4405" s="21"/>
      <c r="G4405" s="21"/>
      <c r="H4405" s="21"/>
    </row>
    <row r="4406" spans="4:8">
      <c r="D4406" s="6"/>
      <c r="E4406" s="21"/>
      <c r="F4406" s="21"/>
      <c r="G4406" s="21"/>
      <c r="H4406" s="21"/>
    </row>
    <row r="4407" spans="4:8">
      <c r="D4407" s="6"/>
      <c r="E4407" s="21"/>
      <c r="F4407" s="21"/>
      <c r="G4407" s="21"/>
      <c r="H4407" s="21"/>
    </row>
    <row r="4408" spans="4:8">
      <c r="D4408" s="6"/>
      <c r="E4408" s="21"/>
      <c r="F4408" s="21"/>
      <c r="G4408" s="21"/>
      <c r="H4408" s="21"/>
    </row>
    <row r="4409" spans="4:8">
      <c r="D4409" s="6"/>
      <c r="E4409" s="21"/>
      <c r="F4409" s="21"/>
      <c r="G4409" s="21"/>
      <c r="H4409" s="21"/>
    </row>
    <row r="4410" spans="4:8">
      <c r="D4410" s="6"/>
      <c r="E4410" s="21"/>
      <c r="F4410" s="21"/>
      <c r="G4410" s="21"/>
      <c r="H4410" s="21"/>
    </row>
    <row r="4411" spans="4:8">
      <c r="D4411" s="6"/>
      <c r="E4411" s="21"/>
      <c r="F4411" s="21"/>
      <c r="G4411" s="21"/>
      <c r="H4411" s="21"/>
    </row>
    <row r="4412" spans="4:8">
      <c r="D4412" s="6"/>
      <c r="E4412" s="21"/>
      <c r="F4412" s="21"/>
      <c r="G4412" s="21"/>
      <c r="H4412" s="21"/>
    </row>
    <row r="4413" spans="4:8">
      <c r="D4413" s="6"/>
      <c r="E4413" s="21"/>
      <c r="F4413" s="21"/>
      <c r="G4413" s="21"/>
      <c r="H4413" s="21"/>
    </row>
    <row r="4414" spans="4:8">
      <c r="D4414" s="6"/>
      <c r="E4414" s="21"/>
      <c r="F4414" s="21"/>
      <c r="G4414" s="21"/>
      <c r="H4414" s="21"/>
    </row>
    <row r="4415" spans="4:8">
      <c r="D4415" s="6"/>
      <c r="E4415" s="21"/>
      <c r="F4415" s="21"/>
      <c r="G4415" s="21"/>
      <c r="H4415" s="21"/>
    </row>
    <row r="4416" spans="4:8">
      <c r="D4416" s="6"/>
      <c r="E4416" s="21"/>
      <c r="F4416" s="21"/>
      <c r="G4416" s="21"/>
      <c r="H4416" s="21"/>
    </row>
    <row r="4417" spans="4:8">
      <c r="D4417" s="6"/>
      <c r="E4417" s="21"/>
      <c r="F4417" s="21"/>
      <c r="G4417" s="21"/>
      <c r="H4417" s="21"/>
    </row>
    <row r="4418" spans="4:8">
      <c r="D4418" s="6"/>
      <c r="E4418" s="21"/>
      <c r="F4418" s="21"/>
      <c r="G4418" s="21"/>
      <c r="H4418" s="21"/>
    </row>
    <row r="4419" spans="4:8">
      <c r="D4419" s="6"/>
      <c r="E4419" s="21"/>
      <c r="F4419" s="21"/>
      <c r="G4419" s="21"/>
      <c r="H4419" s="21"/>
    </row>
    <row r="4420" spans="4:8">
      <c r="D4420" s="6"/>
      <c r="E4420" s="21"/>
      <c r="F4420" s="21"/>
      <c r="G4420" s="21"/>
      <c r="H4420" s="21"/>
    </row>
    <row r="4421" spans="4:8">
      <c r="D4421" s="6"/>
      <c r="E4421" s="21"/>
      <c r="F4421" s="21"/>
      <c r="G4421" s="21"/>
      <c r="H4421" s="21"/>
    </row>
    <row r="4422" spans="4:8">
      <c r="D4422" s="6"/>
      <c r="E4422" s="21"/>
      <c r="F4422" s="21"/>
      <c r="G4422" s="21"/>
      <c r="H4422" s="21"/>
    </row>
    <row r="4423" spans="4:8">
      <c r="D4423" s="6"/>
      <c r="E4423" s="21"/>
      <c r="F4423" s="21"/>
      <c r="G4423" s="21"/>
      <c r="H4423" s="21"/>
    </row>
    <row r="4424" spans="4:8">
      <c r="D4424" s="6"/>
      <c r="E4424" s="21"/>
      <c r="F4424" s="21"/>
      <c r="G4424" s="21"/>
      <c r="H4424" s="21"/>
    </row>
    <row r="4425" spans="4:8">
      <c r="D4425" s="6"/>
      <c r="E4425" s="21"/>
      <c r="F4425" s="21"/>
      <c r="G4425" s="21"/>
      <c r="H4425" s="21"/>
    </row>
    <row r="4426" spans="4:8">
      <c r="D4426" s="6"/>
      <c r="E4426" s="21"/>
      <c r="F4426" s="21"/>
      <c r="G4426" s="21"/>
      <c r="H4426" s="21"/>
    </row>
    <row r="4427" spans="4:8">
      <c r="D4427" s="6"/>
      <c r="E4427" s="21"/>
      <c r="F4427" s="21"/>
      <c r="G4427" s="21"/>
      <c r="H4427" s="21"/>
    </row>
    <row r="4428" spans="4:8">
      <c r="D4428" s="6"/>
      <c r="E4428" s="21"/>
      <c r="F4428" s="21"/>
      <c r="G4428" s="21"/>
      <c r="H4428" s="21"/>
    </row>
    <row r="4429" spans="4:8">
      <c r="D4429" s="6"/>
      <c r="E4429" s="21"/>
      <c r="F4429" s="21"/>
      <c r="G4429" s="21"/>
      <c r="H4429" s="21"/>
    </row>
    <row r="4430" spans="4:8">
      <c r="D4430" s="6"/>
      <c r="E4430" s="21"/>
      <c r="F4430" s="21"/>
      <c r="G4430" s="21"/>
      <c r="H4430" s="21"/>
    </row>
    <row r="4431" spans="4:8">
      <c r="D4431" s="6"/>
      <c r="E4431" s="21"/>
      <c r="F4431" s="21"/>
      <c r="G4431" s="21"/>
      <c r="H4431" s="21"/>
    </row>
    <row r="4432" spans="4:8">
      <c r="D4432" s="6"/>
      <c r="E4432" s="21"/>
      <c r="F4432" s="21"/>
      <c r="G4432" s="21"/>
      <c r="H4432" s="21"/>
    </row>
    <row r="4433" spans="4:8">
      <c r="D4433" s="6"/>
      <c r="E4433" s="21"/>
      <c r="F4433" s="21"/>
      <c r="G4433" s="21"/>
      <c r="H4433" s="21"/>
    </row>
    <row r="4434" spans="4:8">
      <c r="D4434" s="6"/>
      <c r="E4434" s="21"/>
      <c r="F4434" s="21"/>
      <c r="G4434" s="21"/>
      <c r="H4434" s="21"/>
    </row>
    <row r="4435" spans="4:8">
      <c r="D4435" s="6"/>
      <c r="E4435" s="21"/>
      <c r="F4435" s="21"/>
      <c r="G4435" s="21"/>
      <c r="H4435" s="21"/>
    </row>
    <row r="4436" spans="4:8">
      <c r="D4436" s="6"/>
      <c r="E4436" s="21"/>
      <c r="F4436" s="21"/>
      <c r="G4436" s="21"/>
      <c r="H4436" s="21"/>
    </row>
    <row r="4437" spans="4:8">
      <c r="D4437" s="6"/>
      <c r="E4437" s="21"/>
      <c r="F4437" s="21"/>
      <c r="G4437" s="21"/>
      <c r="H4437" s="21"/>
    </row>
    <row r="4438" spans="4:8">
      <c r="D4438" s="6"/>
      <c r="E4438" s="21"/>
      <c r="F4438" s="21"/>
      <c r="G4438" s="21"/>
      <c r="H4438" s="21"/>
    </row>
    <row r="4439" spans="4:8">
      <c r="D4439" s="6"/>
      <c r="E4439" s="21"/>
      <c r="F4439" s="21"/>
      <c r="G4439" s="21"/>
      <c r="H4439" s="21"/>
    </row>
    <row r="4440" spans="4:8">
      <c r="D4440" s="6"/>
      <c r="E4440" s="21"/>
      <c r="F4440" s="21"/>
      <c r="G4440" s="21"/>
      <c r="H4440" s="21"/>
    </row>
    <row r="4441" spans="4:8">
      <c r="D4441" s="6"/>
      <c r="E4441" s="21"/>
      <c r="F4441" s="21"/>
      <c r="G4441" s="21"/>
      <c r="H4441" s="21"/>
    </row>
    <row r="4442" spans="4:8">
      <c r="D4442" s="6"/>
      <c r="E4442" s="21"/>
      <c r="F4442" s="21"/>
      <c r="G4442" s="21"/>
      <c r="H4442" s="21"/>
    </row>
    <row r="4443" spans="4:8">
      <c r="D4443" s="6"/>
      <c r="E4443" s="21"/>
      <c r="F4443" s="21"/>
      <c r="G4443" s="21"/>
      <c r="H4443" s="21"/>
    </row>
    <row r="4444" spans="4:8">
      <c r="D4444" s="6"/>
      <c r="E4444" s="21"/>
      <c r="F4444" s="21"/>
      <c r="G4444" s="21"/>
      <c r="H4444" s="21"/>
    </row>
    <row r="4445" spans="4:8">
      <c r="D4445" s="6"/>
      <c r="E4445" s="21"/>
      <c r="F4445" s="21"/>
      <c r="G4445" s="21"/>
      <c r="H4445" s="21"/>
    </row>
    <row r="4446" spans="4:8">
      <c r="D4446" s="6"/>
      <c r="E4446" s="21"/>
      <c r="F4446" s="21"/>
      <c r="G4446" s="21"/>
      <c r="H4446" s="21"/>
    </row>
    <row r="4447" spans="4:8">
      <c r="D4447" s="6"/>
      <c r="E4447" s="21"/>
      <c r="F4447" s="21"/>
      <c r="G4447" s="21"/>
      <c r="H4447" s="21"/>
    </row>
    <row r="4448" spans="4:8">
      <c r="D4448" s="6"/>
      <c r="E4448" s="21"/>
      <c r="F4448" s="21"/>
      <c r="G4448" s="21"/>
      <c r="H4448" s="21"/>
    </row>
    <row r="4449" spans="4:8">
      <c r="D4449" s="6"/>
      <c r="E4449" s="21"/>
      <c r="F4449" s="21"/>
      <c r="G4449" s="21"/>
      <c r="H4449" s="21"/>
    </row>
    <row r="4450" spans="4:8">
      <c r="D4450" s="6"/>
      <c r="E4450" s="21"/>
      <c r="F4450" s="21"/>
      <c r="G4450" s="21"/>
      <c r="H4450" s="21"/>
    </row>
    <row r="4451" spans="4:8">
      <c r="D4451" s="6"/>
      <c r="E4451" s="21"/>
      <c r="F4451" s="21"/>
      <c r="G4451" s="21"/>
      <c r="H4451" s="21"/>
    </row>
    <row r="4452" spans="4:8">
      <c r="D4452" s="6"/>
      <c r="E4452" s="21"/>
      <c r="F4452" s="21"/>
      <c r="G4452" s="21"/>
      <c r="H4452" s="21"/>
    </row>
    <row r="4453" spans="4:8">
      <c r="D4453" s="6"/>
      <c r="E4453" s="21"/>
      <c r="F4453" s="21"/>
      <c r="G4453" s="21"/>
      <c r="H4453" s="21"/>
    </row>
    <row r="4454" spans="4:8">
      <c r="D4454" s="6"/>
      <c r="E4454" s="21"/>
      <c r="F4454" s="21"/>
      <c r="G4454" s="21"/>
      <c r="H4454" s="21"/>
    </row>
    <row r="4455" spans="4:8">
      <c r="D4455" s="6"/>
      <c r="E4455" s="21"/>
      <c r="F4455" s="21"/>
      <c r="G4455" s="21"/>
      <c r="H4455" s="21"/>
    </row>
    <row r="4456" spans="4:8">
      <c r="D4456" s="6"/>
      <c r="E4456" s="21"/>
      <c r="F4456" s="21"/>
      <c r="G4456" s="21"/>
      <c r="H4456" s="21"/>
    </row>
    <row r="4457" spans="4:8">
      <c r="D4457" s="6"/>
      <c r="E4457" s="21"/>
      <c r="F4457" s="21"/>
      <c r="G4457" s="21"/>
      <c r="H4457" s="21"/>
    </row>
    <row r="4458" spans="4:8">
      <c r="D4458" s="6"/>
      <c r="E4458" s="21"/>
      <c r="F4458" s="21"/>
      <c r="G4458" s="21"/>
      <c r="H4458" s="21"/>
    </row>
    <row r="4459" spans="4:8">
      <c r="D4459" s="6"/>
      <c r="E4459" s="21"/>
      <c r="F4459" s="21"/>
      <c r="G4459" s="21"/>
      <c r="H4459" s="21"/>
    </row>
    <row r="4460" spans="4:8">
      <c r="D4460" s="6"/>
      <c r="E4460" s="21"/>
      <c r="F4460" s="21"/>
      <c r="G4460" s="21"/>
      <c r="H4460" s="21"/>
    </row>
    <row r="4461" spans="4:8">
      <c r="D4461" s="6"/>
      <c r="E4461" s="21"/>
      <c r="F4461" s="21"/>
      <c r="G4461" s="21"/>
      <c r="H4461" s="21"/>
    </row>
    <row r="4462" spans="4:8">
      <c r="D4462" s="6"/>
      <c r="E4462" s="21"/>
      <c r="F4462" s="21"/>
      <c r="G4462" s="21"/>
      <c r="H4462" s="21"/>
    </row>
    <row r="4463" spans="4:8">
      <c r="D4463" s="6"/>
      <c r="E4463" s="21"/>
      <c r="F4463" s="21"/>
      <c r="G4463" s="21"/>
      <c r="H4463" s="21"/>
    </row>
    <row r="4464" spans="4:8">
      <c r="D4464" s="6"/>
      <c r="E4464" s="21"/>
      <c r="F4464" s="21"/>
      <c r="G4464" s="21"/>
      <c r="H4464" s="21"/>
    </row>
    <row r="4465" spans="4:8">
      <c r="D4465" s="6"/>
      <c r="E4465" s="21"/>
      <c r="F4465" s="21"/>
      <c r="G4465" s="21"/>
      <c r="H4465" s="21"/>
    </row>
    <row r="4466" spans="4:8">
      <c r="D4466" s="6"/>
      <c r="E4466" s="21"/>
      <c r="F4466" s="21"/>
      <c r="G4466" s="21"/>
      <c r="H4466" s="21"/>
    </row>
    <row r="4467" spans="4:8">
      <c r="D4467" s="6"/>
      <c r="E4467" s="21"/>
      <c r="F4467" s="21"/>
      <c r="G4467" s="21"/>
      <c r="H4467" s="21"/>
    </row>
    <row r="4468" spans="4:8">
      <c r="D4468" s="6"/>
      <c r="E4468" s="21"/>
      <c r="F4468" s="21"/>
      <c r="G4468" s="21"/>
      <c r="H4468" s="21"/>
    </row>
    <row r="4469" spans="4:8">
      <c r="D4469" s="6"/>
      <c r="E4469" s="21"/>
      <c r="F4469" s="21"/>
      <c r="G4469" s="21"/>
      <c r="H4469" s="21"/>
    </row>
    <row r="4470" spans="4:8">
      <c r="D4470" s="6"/>
      <c r="E4470" s="21"/>
      <c r="F4470" s="21"/>
      <c r="G4470" s="21"/>
      <c r="H4470" s="21"/>
    </row>
    <row r="4471" spans="4:8">
      <c r="D4471" s="6"/>
      <c r="E4471" s="21"/>
      <c r="F4471" s="21"/>
      <c r="G4471" s="21"/>
      <c r="H4471" s="21"/>
    </row>
    <row r="4472" spans="4:8">
      <c r="D4472" s="6"/>
      <c r="E4472" s="21"/>
      <c r="F4472" s="21"/>
      <c r="G4472" s="21"/>
      <c r="H4472" s="21"/>
    </row>
    <row r="4473" spans="4:8">
      <c r="D4473" s="6"/>
      <c r="E4473" s="21"/>
      <c r="F4473" s="21"/>
      <c r="G4473" s="21"/>
      <c r="H4473" s="21"/>
    </row>
    <row r="4474" spans="4:8">
      <c r="D4474" s="6"/>
      <c r="E4474" s="21"/>
      <c r="F4474" s="21"/>
      <c r="G4474" s="21"/>
      <c r="H4474" s="21"/>
    </row>
    <row r="4475" spans="4:8">
      <c r="D4475" s="6"/>
      <c r="E4475" s="21"/>
      <c r="F4475" s="21"/>
      <c r="G4475" s="21"/>
      <c r="H4475" s="21"/>
    </row>
    <row r="4476" spans="4:8">
      <c r="D4476" s="6"/>
      <c r="E4476" s="21"/>
      <c r="F4476" s="21"/>
      <c r="G4476" s="21"/>
      <c r="H4476" s="21"/>
    </row>
    <row r="4477" spans="4:8">
      <c r="D4477" s="6"/>
      <c r="E4477" s="21"/>
      <c r="F4477" s="21"/>
      <c r="G4477" s="21"/>
      <c r="H4477" s="21"/>
    </row>
    <row r="4478" spans="4:8">
      <c r="D4478" s="6"/>
      <c r="E4478" s="21"/>
      <c r="F4478" s="21"/>
      <c r="G4478" s="21"/>
      <c r="H4478" s="21"/>
    </row>
    <row r="4479" spans="4:8">
      <c r="D4479" s="6"/>
      <c r="E4479" s="21"/>
      <c r="F4479" s="21"/>
      <c r="G4479" s="21"/>
      <c r="H4479" s="21"/>
    </row>
    <row r="4480" spans="4:8">
      <c r="D4480" s="6"/>
      <c r="E4480" s="21"/>
      <c r="F4480" s="21"/>
      <c r="G4480" s="21"/>
      <c r="H4480" s="21"/>
    </row>
    <row r="4481" spans="4:8">
      <c r="D4481" s="6"/>
      <c r="E4481" s="21"/>
      <c r="F4481" s="21"/>
      <c r="G4481" s="21"/>
      <c r="H4481" s="21"/>
    </row>
    <row r="4482" spans="4:8">
      <c r="D4482" s="6"/>
      <c r="E4482" s="21"/>
      <c r="F4482" s="21"/>
      <c r="G4482" s="21"/>
      <c r="H4482" s="21"/>
    </row>
    <row r="4483" spans="4:8">
      <c r="D4483" s="6"/>
      <c r="E4483" s="21"/>
      <c r="F4483" s="21"/>
      <c r="G4483" s="21"/>
      <c r="H4483" s="21"/>
    </row>
    <row r="4484" spans="4:8">
      <c r="D4484" s="6"/>
      <c r="E4484" s="21"/>
      <c r="F4484" s="21"/>
      <c r="G4484" s="21"/>
      <c r="H4484" s="21"/>
    </row>
    <row r="4485" spans="4:8">
      <c r="D4485" s="6"/>
      <c r="E4485" s="21"/>
      <c r="F4485" s="21"/>
      <c r="G4485" s="21"/>
      <c r="H4485" s="21"/>
    </row>
    <row r="4486" spans="4:8">
      <c r="D4486" s="6"/>
      <c r="E4486" s="21"/>
      <c r="F4486" s="21"/>
      <c r="G4486" s="21"/>
      <c r="H4486" s="21"/>
    </row>
    <row r="4487" spans="4:8">
      <c r="D4487" s="6"/>
      <c r="E4487" s="21"/>
      <c r="F4487" s="21"/>
      <c r="G4487" s="21"/>
      <c r="H4487" s="21"/>
    </row>
    <row r="4488" spans="4:8">
      <c r="D4488" s="6"/>
      <c r="E4488" s="21"/>
      <c r="F4488" s="21"/>
      <c r="G4488" s="21"/>
      <c r="H4488" s="21"/>
    </row>
    <row r="4489" spans="4:8">
      <c r="D4489" s="6"/>
      <c r="E4489" s="21"/>
      <c r="F4489" s="21"/>
      <c r="G4489" s="21"/>
      <c r="H4489" s="21"/>
    </row>
    <row r="4490" spans="4:8">
      <c r="D4490" s="6"/>
      <c r="E4490" s="21"/>
      <c r="F4490" s="21"/>
      <c r="G4490" s="21"/>
      <c r="H4490" s="21"/>
    </row>
    <row r="4491" spans="4:8">
      <c r="D4491" s="6"/>
      <c r="E4491" s="21"/>
      <c r="F4491" s="21"/>
      <c r="G4491" s="21"/>
      <c r="H4491" s="21"/>
    </row>
    <row r="4492" spans="4:8">
      <c r="D4492" s="6"/>
      <c r="E4492" s="21"/>
      <c r="F4492" s="21"/>
      <c r="G4492" s="21"/>
      <c r="H4492" s="21"/>
    </row>
    <row r="4493" spans="4:8">
      <c r="D4493" s="6"/>
      <c r="E4493" s="21"/>
      <c r="F4493" s="21"/>
      <c r="G4493" s="21"/>
      <c r="H4493" s="21"/>
    </row>
    <row r="4494" spans="4:8">
      <c r="D4494" s="6"/>
      <c r="E4494" s="21"/>
      <c r="F4494" s="21"/>
      <c r="G4494" s="21"/>
      <c r="H4494" s="21"/>
    </row>
    <row r="4495" spans="4:8">
      <c r="D4495" s="6"/>
      <c r="E4495" s="21"/>
      <c r="F4495" s="21"/>
      <c r="G4495" s="21"/>
      <c r="H4495" s="21"/>
    </row>
    <row r="4496" spans="4:8">
      <c r="D4496" s="6"/>
      <c r="E4496" s="21"/>
      <c r="F4496" s="21"/>
      <c r="G4496" s="21"/>
      <c r="H4496" s="21"/>
    </row>
    <row r="4497" spans="4:8">
      <c r="D4497" s="6"/>
      <c r="E4497" s="21"/>
      <c r="F4497" s="21"/>
      <c r="G4497" s="21"/>
      <c r="H4497" s="21"/>
    </row>
    <row r="4498" spans="4:8">
      <c r="D4498" s="6"/>
      <c r="E4498" s="21"/>
      <c r="F4498" s="21"/>
      <c r="G4498" s="21"/>
      <c r="H4498" s="21"/>
    </row>
    <row r="4499" spans="4:8">
      <c r="D4499" s="6"/>
      <c r="E4499" s="21"/>
      <c r="F4499" s="21"/>
      <c r="G4499" s="21"/>
      <c r="H4499" s="21"/>
    </row>
    <row r="4500" spans="4:8">
      <c r="D4500" s="6"/>
      <c r="E4500" s="21"/>
      <c r="F4500" s="21"/>
      <c r="G4500" s="21"/>
      <c r="H4500" s="21"/>
    </row>
    <row r="4501" spans="4:8">
      <c r="D4501" s="6"/>
      <c r="E4501" s="21"/>
      <c r="F4501" s="21"/>
      <c r="G4501" s="21"/>
      <c r="H4501" s="21"/>
    </row>
    <row r="4502" spans="4:8">
      <c r="D4502" s="6"/>
      <c r="E4502" s="21"/>
      <c r="F4502" s="21"/>
      <c r="G4502" s="21"/>
      <c r="H4502" s="21"/>
    </row>
    <row r="4503" spans="4:8">
      <c r="D4503" s="6"/>
      <c r="E4503" s="21"/>
      <c r="F4503" s="21"/>
      <c r="G4503" s="21"/>
      <c r="H4503" s="21"/>
    </row>
    <row r="4504" spans="4:8">
      <c r="D4504" s="6"/>
      <c r="E4504" s="21"/>
      <c r="F4504" s="21"/>
      <c r="G4504" s="21"/>
      <c r="H4504" s="21"/>
    </row>
    <row r="4505" spans="4:8">
      <c r="D4505" s="6"/>
      <c r="E4505" s="21"/>
      <c r="F4505" s="21"/>
      <c r="G4505" s="21"/>
      <c r="H4505" s="21"/>
    </row>
    <row r="4506" spans="4:8">
      <c r="D4506" s="6"/>
      <c r="E4506" s="21"/>
      <c r="F4506" s="21"/>
      <c r="G4506" s="21"/>
      <c r="H4506" s="21"/>
    </row>
    <row r="4507" spans="4:8">
      <c r="D4507" s="6"/>
      <c r="E4507" s="21"/>
      <c r="F4507" s="21"/>
      <c r="G4507" s="21"/>
      <c r="H4507" s="21"/>
    </row>
    <row r="4508" spans="4:8">
      <c r="D4508" s="6"/>
      <c r="E4508" s="21"/>
      <c r="F4508" s="21"/>
      <c r="G4508" s="21"/>
      <c r="H4508" s="21"/>
    </row>
    <row r="4509" spans="4:8">
      <c r="D4509" s="6"/>
      <c r="E4509" s="21"/>
      <c r="F4509" s="21"/>
      <c r="G4509" s="21"/>
      <c r="H4509" s="21"/>
    </row>
    <row r="4510" spans="4:8">
      <c r="D4510" s="6"/>
      <c r="E4510" s="21"/>
      <c r="F4510" s="21"/>
      <c r="G4510" s="21"/>
      <c r="H4510" s="21"/>
    </row>
    <row r="4511" spans="4:8">
      <c r="D4511" s="6"/>
      <c r="E4511" s="21"/>
      <c r="F4511" s="21"/>
      <c r="G4511" s="21"/>
      <c r="H4511" s="21"/>
    </row>
    <row r="4512" spans="4:8">
      <c r="D4512" s="6"/>
      <c r="E4512" s="21"/>
      <c r="F4512" s="21"/>
      <c r="G4512" s="21"/>
      <c r="H4512" s="21"/>
    </row>
    <row r="4513" spans="4:8">
      <c r="D4513" s="6"/>
      <c r="E4513" s="21"/>
      <c r="F4513" s="21"/>
      <c r="G4513" s="21"/>
      <c r="H4513" s="21"/>
    </row>
    <row r="4514" spans="4:8">
      <c r="D4514" s="6"/>
      <c r="E4514" s="21"/>
      <c r="F4514" s="21"/>
      <c r="G4514" s="21"/>
      <c r="H4514" s="21"/>
    </row>
    <row r="4515" spans="4:8">
      <c r="D4515" s="6"/>
      <c r="E4515" s="21"/>
      <c r="F4515" s="21"/>
      <c r="G4515" s="21"/>
      <c r="H4515" s="21"/>
    </row>
    <row r="4516" spans="4:8">
      <c r="D4516" s="6"/>
      <c r="E4516" s="21"/>
      <c r="F4516" s="21"/>
      <c r="G4516" s="21"/>
      <c r="H4516" s="21"/>
    </row>
    <row r="4517" spans="4:8">
      <c r="D4517" s="6"/>
      <c r="E4517" s="21"/>
      <c r="F4517" s="21"/>
      <c r="G4517" s="21"/>
      <c r="H4517" s="21"/>
    </row>
    <row r="4518" spans="4:8">
      <c r="D4518" s="6"/>
      <c r="E4518" s="21"/>
      <c r="F4518" s="21"/>
      <c r="G4518" s="21"/>
      <c r="H4518" s="21"/>
    </row>
    <row r="4519" spans="4:8">
      <c r="D4519" s="6"/>
      <c r="E4519" s="21"/>
      <c r="F4519" s="21"/>
      <c r="G4519" s="21"/>
      <c r="H4519" s="21"/>
    </row>
    <row r="4520" spans="4:8">
      <c r="D4520" s="6"/>
      <c r="E4520" s="21"/>
      <c r="F4520" s="21"/>
      <c r="G4520" s="21"/>
      <c r="H4520" s="21"/>
    </row>
    <row r="4521" spans="4:8">
      <c r="D4521" s="6"/>
      <c r="E4521" s="21"/>
      <c r="F4521" s="21"/>
      <c r="G4521" s="21"/>
      <c r="H4521" s="21"/>
    </row>
    <row r="4522" spans="4:8">
      <c r="D4522" s="6"/>
      <c r="E4522" s="21"/>
      <c r="F4522" s="21"/>
      <c r="G4522" s="21"/>
      <c r="H4522" s="21"/>
    </row>
    <row r="4523" spans="4:8">
      <c r="D4523" s="6"/>
      <c r="E4523" s="21"/>
      <c r="F4523" s="21"/>
      <c r="G4523" s="21"/>
      <c r="H4523" s="21"/>
    </row>
    <row r="4524" spans="4:8">
      <c r="D4524" s="6"/>
      <c r="E4524" s="21"/>
      <c r="F4524" s="21"/>
      <c r="G4524" s="21"/>
      <c r="H4524" s="21"/>
    </row>
    <row r="4525" spans="4:8">
      <c r="D4525" s="6"/>
      <c r="E4525" s="21"/>
      <c r="F4525" s="21"/>
      <c r="G4525" s="21"/>
      <c r="H4525" s="21"/>
    </row>
    <row r="4526" spans="4:8">
      <c r="D4526" s="6"/>
      <c r="E4526" s="21"/>
      <c r="F4526" s="21"/>
      <c r="G4526" s="21"/>
      <c r="H4526" s="21"/>
    </row>
    <row r="4527" spans="4:8">
      <c r="D4527" s="6"/>
      <c r="E4527" s="21"/>
      <c r="F4527" s="21"/>
      <c r="G4527" s="21"/>
      <c r="H4527" s="21"/>
    </row>
    <row r="4528" spans="4:8">
      <c r="D4528" s="6"/>
      <c r="E4528" s="21"/>
      <c r="F4528" s="21"/>
      <c r="G4528" s="21"/>
      <c r="H4528" s="21"/>
    </row>
    <row r="4529" spans="4:8">
      <c r="D4529" s="6"/>
      <c r="E4529" s="21"/>
      <c r="F4529" s="21"/>
      <c r="G4529" s="21"/>
      <c r="H4529" s="21"/>
    </row>
    <row r="4530" spans="4:8">
      <c r="D4530" s="6"/>
      <c r="E4530" s="21"/>
      <c r="F4530" s="21"/>
      <c r="G4530" s="21"/>
      <c r="H4530" s="21"/>
    </row>
    <row r="4531" spans="4:8">
      <c r="D4531" s="6"/>
      <c r="E4531" s="21"/>
      <c r="F4531" s="21"/>
      <c r="G4531" s="21"/>
      <c r="H4531" s="21"/>
    </row>
    <row r="4532" spans="4:8">
      <c r="D4532" s="6"/>
      <c r="E4532" s="21"/>
      <c r="F4532" s="21"/>
      <c r="G4532" s="21"/>
      <c r="H4532" s="21"/>
    </row>
    <row r="4533" spans="4:8">
      <c r="D4533" s="6"/>
      <c r="E4533" s="21"/>
      <c r="F4533" s="21"/>
      <c r="G4533" s="21"/>
      <c r="H4533" s="21"/>
    </row>
    <row r="4534" spans="4:8">
      <c r="D4534" s="6"/>
      <c r="E4534" s="21"/>
      <c r="F4534" s="21"/>
      <c r="G4534" s="21"/>
      <c r="H4534" s="21"/>
    </row>
    <row r="4535" spans="4:8">
      <c r="D4535" s="6"/>
      <c r="E4535" s="21"/>
      <c r="F4535" s="21"/>
      <c r="G4535" s="21"/>
      <c r="H4535" s="21"/>
    </row>
    <row r="4536" spans="4:8">
      <c r="D4536" s="6"/>
      <c r="E4536" s="21"/>
      <c r="F4536" s="21"/>
      <c r="G4536" s="21"/>
      <c r="H4536" s="21"/>
    </row>
    <row r="4537" spans="4:8">
      <c r="D4537" s="6"/>
      <c r="E4537" s="21"/>
      <c r="F4537" s="21"/>
      <c r="G4537" s="21"/>
      <c r="H4537" s="21"/>
    </row>
    <row r="4538" spans="4:8">
      <c r="D4538" s="6"/>
      <c r="E4538" s="21"/>
      <c r="F4538" s="21"/>
      <c r="G4538" s="21"/>
      <c r="H4538" s="21"/>
    </row>
    <row r="4539" spans="4:8">
      <c r="D4539" s="6"/>
      <c r="E4539" s="21"/>
      <c r="F4539" s="21"/>
      <c r="G4539" s="21"/>
      <c r="H4539" s="21"/>
    </row>
    <row r="4540" spans="4:8">
      <c r="D4540" s="6"/>
      <c r="E4540" s="21"/>
      <c r="F4540" s="21"/>
      <c r="G4540" s="21"/>
      <c r="H4540" s="21"/>
    </row>
    <row r="4541" spans="4:8">
      <c r="D4541" s="6"/>
      <c r="E4541" s="21"/>
      <c r="F4541" s="21"/>
      <c r="G4541" s="21"/>
      <c r="H4541" s="21"/>
    </row>
    <row r="4542" spans="4:8">
      <c r="D4542" s="6"/>
      <c r="E4542" s="21"/>
      <c r="F4542" s="21"/>
      <c r="G4542" s="21"/>
      <c r="H4542" s="21"/>
    </row>
    <row r="4543" spans="4:8">
      <c r="D4543" s="6"/>
      <c r="E4543" s="21"/>
      <c r="F4543" s="21"/>
      <c r="G4543" s="21"/>
      <c r="H4543" s="21"/>
    </row>
    <row r="4544" spans="4:8">
      <c r="D4544" s="6"/>
      <c r="E4544" s="21"/>
      <c r="F4544" s="21"/>
      <c r="G4544" s="21"/>
      <c r="H4544" s="21"/>
    </row>
    <row r="4545" spans="4:8">
      <c r="D4545" s="6"/>
      <c r="E4545" s="21"/>
      <c r="F4545" s="21"/>
      <c r="G4545" s="21"/>
      <c r="H4545" s="21"/>
    </row>
    <row r="4546" spans="4:8">
      <c r="D4546" s="6"/>
      <c r="E4546" s="21"/>
      <c r="F4546" s="21"/>
      <c r="G4546" s="21"/>
      <c r="H4546" s="21"/>
    </row>
    <row r="4547" spans="4:8">
      <c r="D4547" s="6"/>
      <c r="E4547" s="21"/>
      <c r="F4547" s="21"/>
      <c r="G4547" s="21"/>
      <c r="H4547" s="21"/>
    </row>
    <row r="4548" spans="4:8">
      <c r="D4548" s="6"/>
      <c r="E4548" s="21"/>
      <c r="F4548" s="21"/>
      <c r="G4548" s="21"/>
      <c r="H4548" s="21"/>
    </row>
    <row r="4549" spans="4:8">
      <c r="D4549" s="6"/>
      <c r="E4549" s="21"/>
      <c r="F4549" s="21"/>
      <c r="G4549" s="21"/>
      <c r="H4549" s="21"/>
    </row>
    <row r="4550" spans="4:8">
      <c r="D4550" s="6"/>
      <c r="E4550" s="21"/>
      <c r="F4550" s="21"/>
      <c r="G4550" s="21"/>
      <c r="H4550" s="21"/>
    </row>
    <row r="4551" spans="4:8">
      <c r="D4551" s="6"/>
      <c r="E4551" s="21"/>
      <c r="F4551" s="21"/>
      <c r="G4551" s="21"/>
      <c r="H4551" s="21"/>
    </row>
    <row r="4552" spans="4:8">
      <c r="D4552" s="6"/>
      <c r="E4552" s="21"/>
      <c r="F4552" s="21"/>
      <c r="G4552" s="21"/>
      <c r="H4552" s="21"/>
    </row>
    <row r="4553" spans="4:8">
      <c r="D4553" s="6"/>
      <c r="E4553" s="21"/>
      <c r="F4553" s="21"/>
      <c r="G4553" s="21"/>
      <c r="H4553" s="21"/>
    </row>
    <row r="4554" spans="4:8">
      <c r="D4554" s="6"/>
      <c r="E4554" s="21"/>
      <c r="F4554" s="21"/>
      <c r="G4554" s="21"/>
      <c r="H4554" s="21"/>
    </row>
    <row r="4555" spans="4:8">
      <c r="D4555" s="6"/>
      <c r="E4555" s="21"/>
      <c r="F4555" s="21"/>
      <c r="G4555" s="21"/>
      <c r="H4555" s="21"/>
    </row>
    <row r="4556" spans="4:8">
      <c r="D4556" s="6"/>
      <c r="E4556" s="21"/>
      <c r="F4556" s="21"/>
      <c r="G4556" s="21"/>
      <c r="H4556" s="21"/>
    </row>
    <row r="4557" spans="4:8">
      <c r="D4557" s="6"/>
      <c r="E4557" s="21"/>
      <c r="F4557" s="21"/>
      <c r="G4557" s="21"/>
      <c r="H4557" s="21"/>
    </row>
    <row r="4558" spans="4:8">
      <c r="D4558" s="6"/>
      <c r="E4558" s="21"/>
      <c r="F4558" s="21"/>
      <c r="G4558" s="21"/>
      <c r="H4558" s="21"/>
    </row>
    <row r="4559" spans="4:8">
      <c r="D4559" s="6"/>
      <c r="E4559" s="21"/>
      <c r="F4559" s="21"/>
      <c r="G4559" s="21"/>
      <c r="H4559" s="21"/>
    </row>
    <row r="4560" spans="4:8">
      <c r="D4560" s="6"/>
      <c r="E4560" s="21"/>
      <c r="F4560" s="21"/>
      <c r="G4560" s="21"/>
      <c r="H4560" s="21"/>
    </row>
    <row r="4561" spans="4:8">
      <c r="D4561" s="6"/>
      <c r="E4561" s="21"/>
      <c r="F4561" s="21"/>
      <c r="G4561" s="21"/>
      <c r="H4561" s="21"/>
    </row>
    <row r="4562" spans="4:8">
      <c r="D4562" s="6"/>
      <c r="E4562" s="21"/>
      <c r="F4562" s="21"/>
      <c r="G4562" s="21"/>
      <c r="H4562" s="21"/>
    </row>
    <row r="4563" spans="4:8">
      <c r="D4563" s="6"/>
      <c r="E4563" s="21"/>
      <c r="F4563" s="21"/>
      <c r="G4563" s="21"/>
      <c r="H4563" s="21"/>
    </row>
    <row r="4564" spans="4:8">
      <c r="D4564" s="6"/>
      <c r="E4564" s="21"/>
      <c r="F4564" s="21"/>
      <c r="G4564" s="21"/>
      <c r="H4564" s="21"/>
    </row>
    <row r="4565" spans="4:8">
      <c r="D4565" s="6"/>
      <c r="E4565" s="21"/>
      <c r="F4565" s="21"/>
      <c r="G4565" s="21"/>
      <c r="H4565" s="21"/>
    </row>
    <row r="4566" spans="4:8">
      <c r="D4566" s="6"/>
      <c r="E4566" s="21"/>
      <c r="F4566" s="21"/>
      <c r="G4566" s="21"/>
      <c r="H4566" s="21"/>
    </row>
    <row r="4567" spans="4:8">
      <c r="D4567" s="6"/>
      <c r="E4567" s="21"/>
      <c r="F4567" s="21"/>
      <c r="G4567" s="21"/>
      <c r="H4567" s="21"/>
    </row>
    <row r="4568" spans="4:8">
      <c r="D4568" s="6"/>
      <c r="E4568" s="21"/>
      <c r="F4568" s="21"/>
      <c r="G4568" s="21"/>
      <c r="H4568" s="21"/>
    </row>
    <row r="4569" spans="4:8">
      <c r="D4569" s="6"/>
      <c r="E4569" s="21"/>
      <c r="F4569" s="21"/>
      <c r="G4569" s="21"/>
      <c r="H4569" s="21"/>
    </row>
    <row r="4570" spans="4:8">
      <c r="D4570" s="6"/>
      <c r="E4570" s="21"/>
      <c r="F4570" s="21"/>
      <c r="G4570" s="21"/>
      <c r="H4570" s="21"/>
    </row>
    <row r="4571" spans="4:8">
      <c r="D4571" s="6"/>
      <c r="E4571" s="21"/>
      <c r="F4571" s="21"/>
      <c r="G4571" s="21"/>
      <c r="H4571" s="21"/>
    </row>
    <row r="4572" spans="4:8">
      <c r="D4572" s="6"/>
      <c r="E4572" s="21"/>
      <c r="F4572" s="21"/>
      <c r="G4572" s="21"/>
      <c r="H4572" s="21"/>
    </row>
    <row r="4573" spans="4:8">
      <c r="D4573" s="6"/>
      <c r="E4573" s="21"/>
      <c r="F4573" s="21"/>
      <c r="G4573" s="21"/>
      <c r="H4573" s="21"/>
    </row>
    <row r="4574" spans="4:8">
      <c r="D4574" s="6"/>
      <c r="E4574" s="21"/>
      <c r="F4574" s="21"/>
      <c r="G4574" s="21"/>
      <c r="H4574" s="21"/>
    </row>
    <row r="4575" spans="4:8">
      <c r="D4575" s="6"/>
      <c r="E4575" s="21"/>
      <c r="F4575" s="21"/>
      <c r="G4575" s="21"/>
      <c r="H4575" s="21"/>
    </row>
    <row r="4576" spans="4:8">
      <c r="D4576" s="6"/>
      <c r="E4576" s="21"/>
      <c r="F4576" s="21"/>
      <c r="G4576" s="21"/>
      <c r="H4576" s="21"/>
    </row>
    <row r="4577" spans="4:8">
      <c r="D4577" s="6"/>
      <c r="E4577" s="21"/>
      <c r="F4577" s="21"/>
      <c r="G4577" s="21"/>
      <c r="H4577" s="21"/>
    </row>
    <row r="4578" spans="4:8">
      <c r="D4578" s="6"/>
      <c r="E4578" s="21"/>
      <c r="F4578" s="21"/>
      <c r="G4578" s="21"/>
      <c r="H4578" s="21"/>
    </row>
    <row r="4579" spans="4:8">
      <c r="D4579" s="6"/>
      <c r="E4579" s="21"/>
      <c r="F4579" s="21"/>
      <c r="G4579" s="21"/>
      <c r="H4579" s="21"/>
    </row>
    <row r="4580" spans="4:8">
      <c r="D4580" s="6"/>
      <c r="E4580" s="21"/>
      <c r="F4580" s="21"/>
      <c r="G4580" s="21"/>
      <c r="H4580" s="21"/>
    </row>
    <row r="4581" spans="4:8">
      <c r="D4581" s="6"/>
      <c r="E4581" s="21"/>
      <c r="F4581" s="21"/>
      <c r="G4581" s="21"/>
      <c r="H4581" s="21"/>
    </row>
    <row r="4582" spans="4:8">
      <c r="D4582" s="6"/>
      <c r="E4582" s="21"/>
      <c r="F4582" s="21"/>
      <c r="G4582" s="21"/>
      <c r="H4582" s="21"/>
    </row>
    <row r="4583" spans="4:8">
      <c r="D4583" s="6"/>
      <c r="E4583" s="21"/>
      <c r="F4583" s="21"/>
      <c r="G4583" s="21"/>
      <c r="H4583" s="21"/>
    </row>
    <row r="4584" spans="4:8">
      <c r="D4584" s="6"/>
      <c r="E4584" s="21"/>
      <c r="F4584" s="21"/>
      <c r="G4584" s="21"/>
      <c r="H4584" s="21"/>
    </row>
    <row r="4585" spans="4:8">
      <c r="D4585" s="6"/>
      <c r="E4585" s="21"/>
      <c r="F4585" s="21"/>
      <c r="G4585" s="21"/>
      <c r="H4585" s="21"/>
    </row>
    <row r="4586" spans="4:8">
      <c r="D4586" s="6"/>
      <c r="E4586" s="21"/>
      <c r="F4586" s="21"/>
      <c r="G4586" s="21"/>
      <c r="H4586" s="21"/>
    </row>
    <row r="4587" spans="4:8">
      <c r="D4587" s="6"/>
      <c r="E4587" s="21"/>
      <c r="F4587" s="21"/>
      <c r="G4587" s="21"/>
      <c r="H4587" s="21"/>
    </row>
    <row r="4588" spans="4:8">
      <c r="D4588" s="6"/>
      <c r="E4588" s="21"/>
      <c r="F4588" s="21"/>
      <c r="G4588" s="21"/>
      <c r="H4588" s="21"/>
    </row>
    <row r="4589" spans="4:8">
      <c r="D4589" s="6"/>
      <c r="E4589" s="21"/>
      <c r="F4589" s="21"/>
      <c r="G4589" s="21"/>
      <c r="H4589" s="21"/>
    </row>
    <row r="4590" spans="4:8">
      <c r="D4590" s="6"/>
      <c r="E4590" s="21"/>
      <c r="F4590" s="21"/>
      <c r="G4590" s="21"/>
      <c r="H4590" s="21"/>
    </row>
    <row r="4591" spans="4:8">
      <c r="D4591" s="6"/>
      <c r="E4591" s="21"/>
      <c r="F4591" s="21"/>
      <c r="G4591" s="21"/>
      <c r="H4591" s="21"/>
    </row>
    <row r="4592" spans="4:8">
      <c r="D4592" s="6"/>
      <c r="E4592" s="21"/>
      <c r="F4592" s="21"/>
      <c r="G4592" s="21"/>
      <c r="H4592" s="21"/>
    </row>
    <row r="4593" spans="4:8">
      <c r="D4593" s="6"/>
      <c r="E4593" s="21"/>
      <c r="F4593" s="21"/>
      <c r="G4593" s="21"/>
      <c r="H4593" s="21"/>
    </row>
    <row r="4594" spans="4:8">
      <c r="D4594" s="6"/>
      <c r="E4594" s="21"/>
      <c r="F4594" s="21"/>
      <c r="G4594" s="21"/>
      <c r="H4594" s="21"/>
    </row>
    <row r="4595" spans="4:8">
      <c r="D4595" s="6"/>
      <c r="E4595" s="21"/>
      <c r="F4595" s="21"/>
      <c r="G4595" s="21"/>
      <c r="H4595" s="21"/>
    </row>
    <row r="4596" spans="4:8">
      <c r="D4596" s="6"/>
      <c r="E4596" s="21"/>
      <c r="F4596" s="21"/>
      <c r="G4596" s="21"/>
      <c r="H4596" s="21"/>
    </row>
    <row r="4597" spans="4:8">
      <c r="D4597" s="6"/>
      <c r="E4597" s="21"/>
      <c r="F4597" s="21"/>
      <c r="G4597" s="21"/>
      <c r="H4597" s="21"/>
    </row>
    <row r="4598" spans="4:8">
      <c r="D4598" s="6"/>
      <c r="E4598" s="21"/>
      <c r="F4598" s="21"/>
      <c r="G4598" s="21"/>
      <c r="H4598" s="21"/>
    </row>
    <row r="4599" spans="4:8">
      <c r="D4599" s="6"/>
      <c r="E4599" s="21"/>
      <c r="F4599" s="21"/>
      <c r="G4599" s="21"/>
      <c r="H4599" s="21"/>
    </row>
    <row r="4600" spans="4:8">
      <c r="D4600" s="6"/>
      <c r="E4600" s="21"/>
      <c r="F4600" s="21"/>
      <c r="G4600" s="21"/>
      <c r="H4600" s="21"/>
    </row>
    <row r="4601" spans="4:8">
      <c r="D4601" s="6"/>
      <c r="E4601" s="21"/>
      <c r="F4601" s="21"/>
      <c r="G4601" s="21"/>
      <c r="H4601" s="21"/>
    </row>
    <row r="4602" spans="4:8">
      <c r="D4602" s="6"/>
      <c r="E4602" s="21"/>
      <c r="F4602" s="21"/>
      <c r="G4602" s="21"/>
      <c r="H4602" s="21"/>
    </row>
    <row r="4603" spans="4:8">
      <c r="D4603" s="6"/>
      <c r="E4603" s="21"/>
      <c r="F4603" s="21"/>
      <c r="G4603" s="21"/>
      <c r="H4603" s="21"/>
    </row>
    <row r="4604" spans="4:8">
      <c r="D4604" s="6"/>
      <c r="E4604" s="21"/>
      <c r="F4604" s="21"/>
      <c r="G4604" s="21"/>
      <c r="H4604" s="21"/>
    </row>
    <row r="4605" spans="4:8">
      <c r="D4605" s="6"/>
      <c r="E4605" s="21"/>
      <c r="F4605" s="21"/>
      <c r="G4605" s="21"/>
      <c r="H4605" s="21"/>
    </row>
    <row r="4606" spans="4:8">
      <c r="D4606" s="6"/>
      <c r="E4606" s="21"/>
      <c r="F4606" s="21"/>
      <c r="G4606" s="21"/>
      <c r="H4606" s="21"/>
    </row>
    <row r="4607" spans="4:8">
      <c r="D4607" s="6"/>
      <c r="E4607" s="21"/>
      <c r="F4607" s="21"/>
      <c r="G4607" s="21"/>
      <c r="H4607" s="21"/>
    </row>
    <row r="4608" spans="4:8">
      <c r="D4608" s="6"/>
      <c r="E4608" s="21"/>
      <c r="F4608" s="21"/>
      <c r="G4608" s="21"/>
      <c r="H4608" s="21"/>
    </row>
    <row r="4609" spans="4:8">
      <c r="D4609" s="6"/>
      <c r="E4609" s="21"/>
      <c r="F4609" s="21"/>
      <c r="G4609" s="21"/>
      <c r="H4609" s="21"/>
    </row>
    <row r="4610" spans="4:8">
      <c r="D4610" s="6"/>
      <c r="E4610" s="21"/>
      <c r="F4610" s="21"/>
      <c r="G4610" s="21"/>
      <c r="H4610" s="21"/>
    </row>
    <row r="4611" spans="4:8">
      <c r="D4611" s="6"/>
      <c r="E4611" s="21"/>
      <c r="F4611" s="21"/>
      <c r="G4611" s="21"/>
      <c r="H4611" s="21"/>
    </row>
    <row r="4612" spans="4:8">
      <c r="D4612" s="6"/>
      <c r="E4612" s="21"/>
      <c r="F4612" s="21"/>
      <c r="G4612" s="21"/>
      <c r="H4612" s="21"/>
    </row>
    <row r="4613" spans="4:8">
      <c r="D4613" s="6"/>
      <c r="E4613" s="21"/>
      <c r="F4613" s="21"/>
      <c r="G4613" s="21"/>
      <c r="H4613" s="21"/>
    </row>
    <row r="4614" spans="4:8">
      <c r="D4614" s="6"/>
      <c r="E4614" s="21"/>
      <c r="F4614" s="21"/>
      <c r="G4614" s="21"/>
      <c r="H4614" s="21"/>
    </row>
    <row r="4615" spans="4:8">
      <c r="D4615" s="6"/>
      <c r="E4615" s="21"/>
      <c r="F4615" s="21"/>
      <c r="G4615" s="21"/>
      <c r="H4615" s="21"/>
    </row>
    <row r="4616" spans="4:8">
      <c r="D4616" s="6"/>
      <c r="E4616" s="21"/>
      <c r="F4616" s="21"/>
      <c r="G4616" s="21"/>
      <c r="H4616" s="21"/>
    </row>
    <row r="4617" spans="4:8">
      <c r="D4617" s="6"/>
      <c r="E4617" s="21"/>
      <c r="F4617" s="21"/>
      <c r="G4617" s="21"/>
      <c r="H4617" s="21"/>
    </row>
    <row r="4618" spans="4:8">
      <c r="D4618" s="6"/>
      <c r="E4618" s="21"/>
      <c r="F4618" s="21"/>
      <c r="G4618" s="21"/>
      <c r="H4618" s="21"/>
    </row>
    <row r="4619" spans="4:8">
      <c r="D4619" s="6"/>
      <c r="E4619" s="21"/>
      <c r="F4619" s="21"/>
      <c r="G4619" s="21"/>
      <c r="H4619" s="21"/>
    </row>
    <row r="4620" spans="4:8">
      <c r="D4620" s="6"/>
      <c r="E4620" s="21"/>
      <c r="F4620" s="21"/>
      <c r="G4620" s="21"/>
      <c r="H4620" s="21"/>
    </row>
    <row r="4621" spans="4:8">
      <c r="D4621" s="6"/>
      <c r="E4621" s="21"/>
      <c r="F4621" s="21"/>
      <c r="G4621" s="21"/>
      <c r="H4621" s="21"/>
    </row>
    <row r="4622" spans="4:8">
      <c r="D4622" s="6"/>
      <c r="E4622" s="21"/>
      <c r="F4622" s="21"/>
      <c r="G4622" s="21"/>
      <c r="H4622" s="21"/>
    </row>
    <row r="4623" spans="4:8">
      <c r="D4623" s="6"/>
      <c r="E4623" s="21"/>
      <c r="F4623" s="21"/>
      <c r="G4623" s="21"/>
      <c r="H4623" s="21"/>
    </row>
    <row r="4624" spans="4:8">
      <c r="D4624" s="6"/>
      <c r="E4624" s="21"/>
      <c r="F4624" s="21"/>
      <c r="G4624" s="21"/>
      <c r="H4624" s="21"/>
    </row>
    <row r="4625" spans="4:8">
      <c r="D4625" s="6"/>
      <c r="E4625" s="21"/>
      <c r="F4625" s="21"/>
      <c r="G4625" s="21"/>
      <c r="H4625" s="21"/>
    </row>
    <row r="4626" spans="4:8">
      <c r="D4626" s="6"/>
      <c r="E4626" s="21"/>
      <c r="F4626" s="21"/>
      <c r="G4626" s="21"/>
      <c r="H4626" s="21"/>
    </row>
    <row r="4627" spans="4:8">
      <c r="D4627" s="6"/>
      <c r="E4627" s="21"/>
      <c r="F4627" s="21"/>
      <c r="G4627" s="21"/>
      <c r="H4627" s="21"/>
    </row>
    <row r="4628" spans="4:8">
      <c r="D4628" s="6"/>
      <c r="E4628" s="21"/>
      <c r="F4628" s="21"/>
      <c r="G4628" s="21"/>
      <c r="H4628" s="21"/>
    </row>
    <row r="4629" spans="4:8">
      <c r="D4629" s="6"/>
      <c r="E4629" s="21"/>
      <c r="F4629" s="21"/>
      <c r="G4629" s="21"/>
      <c r="H4629" s="21"/>
    </row>
    <row r="4630" spans="4:8">
      <c r="D4630" s="6"/>
      <c r="E4630" s="21"/>
      <c r="F4630" s="21"/>
      <c r="G4630" s="21"/>
      <c r="H4630" s="21"/>
    </row>
    <row r="4631" spans="4:8">
      <c r="D4631" s="6"/>
      <c r="E4631" s="21"/>
      <c r="F4631" s="21"/>
      <c r="G4631" s="21"/>
      <c r="H4631" s="21"/>
    </row>
    <row r="4632" spans="4:8">
      <c r="D4632" s="6"/>
      <c r="E4632" s="21"/>
      <c r="F4632" s="21"/>
      <c r="G4632" s="21"/>
      <c r="H4632" s="21"/>
    </row>
    <row r="4633" spans="4:8">
      <c r="D4633" s="6"/>
      <c r="E4633" s="21"/>
      <c r="F4633" s="21"/>
      <c r="G4633" s="21"/>
      <c r="H4633" s="21"/>
    </row>
    <row r="4634" spans="4:8">
      <c r="D4634" s="6"/>
      <c r="E4634" s="21"/>
      <c r="F4634" s="21"/>
      <c r="G4634" s="21"/>
      <c r="H4634" s="21"/>
    </row>
    <row r="4635" spans="4:8">
      <c r="D4635" s="6"/>
      <c r="E4635" s="21"/>
      <c r="F4635" s="21"/>
      <c r="G4635" s="21"/>
      <c r="H4635" s="21"/>
    </row>
    <row r="4636" spans="4:8">
      <c r="D4636" s="6"/>
      <c r="E4636" s="21"/>
      <c r="F4636" s="21"/>
      <c r="G4636" s="21"/>
      <c r="H4636" s="21"/>
    </row>
    <row r="4637" spans="4:8">
      <c r="D4637" s="6"/>
      <c r="E4637" s="21"/>
      <c r="F4637" s="21"/>
      <c r="G4637" s="21"/>
      <c r="H4637" s="21"/>
    </row>
    <row r="4638" spans="4:8">
      <c r="D4638" s="6"/>
      <c r="E4638" s="21"/>
      <c r="F4638" s="21"/>
      <c r="G4638" s="21"/>
      <c r="H4638" s="21"/>
    </row>
    <row r="4639" spans="4:8">
      <c r="D4639" s="6"/>
      <c r="E4639" s="21"/>
      <c r="F4639" s="21"/>
      <c r="G4639" s="21"/>
      <c r="H4639" s="21"/>
    </row>
    <row r="4640" spans="4:8">
      <c r="D4640" s="6"/>
      <c r="E4640" s="21"/>
      <c r="F4640" s="21"/>
      <c r="G4640" s="21"/>
      <c r="H4640" s="21"/>
    </row>
    <row r="4641" spans="4:8">
      <c r="D4641" s="6"/>
      <c r="E4641" s="21"/>
      <c r="F4641" s="21"/>
      <c r="G4641" s="21"/>
      <c r="H4641" s="21"/>
    </row>
    <row r="4642" spans="4:8">
      <c r="D4642" s="6"/>
      <c r="E4642" s="21"/>
      <c r="F4642" s="21"/>
      <c r="G4642" s="21"/>
      <c r="H4642" s="21"/>
    </row>
    <row r="4643" spans="4:8">
      <c r="D4643" s="6"/>
      <c r="E4643" s="21"/>
      <c r="F4643" s="21"/>
      <c r="G4643" s="21"/>
      <c r="H4643" s="21"/>
    </row>
    <row r="4644" spans="4:8">
      <c r="D4644" s="6"/>
      <c r="E4644" s="21"/>
      <c r="F4644" s="21"/>
      <c r="G4644" s="21"/>
      <c r="H4644" s="21"/>
    </row>
    <row r="4645" spans="4:8">
      <c r="D4645" s="6"/>
      <c r="E4645" s="21"/>
      <c r="F4645" s="21"/>
      <c r="G4645" s="21"/>
      <c r="H4645" s="21"/>
    </row>
    <row r="4646" spans="4:8">
      <c r="D4646" s="6"/>
      <c r="E4646" s="21"/>
      <c r="F4646" s="21"/>
      <c r="G4646" s="21"/>
      <c r="H4646" s="21"/>
    </row>
    <row r="4647" spans="4:8">
      <c r="D4647" s="6"/>
      <c r="E4647" s="21"/>
      <c r="F4647" s="21"/>
      <c r="G4647" s="21"/>
      <c r="H4647" s="21"/>
    </row>
    <row r="4648" spans="4:8">
      <c r="D4648" s="6"/>
      <c r="E4648" s="21"/>
      <c r="F4648" s="21"/>
      <c r="G4648" s="21"/>
      <c r="H4648" s="21"/>
    </row>
    <row r="4649" spans="4:8">
      <c r="D4649" s="6"/>
      <c r="E4649" s="21"/>
      <c r="F4649" s="21"/>
      <c r="G4649" s="21"/>
      <c r="H4649" s="21"/>
    </row>
    <row r="4650" spans="4:8">
      <c r="D4650" s="6"/>
      <c r="E4650" s="21"/>
      <c r="F4650" s="21"/>
      <c r="G4650" s="21"/>
      <c r="H4650" s="21"/>
    </row>
    <row r="4651" spans="4:8">
      <c r="D4651" s="6"/>
      <c r="E4651" s="21"/>
      <c r="F4651" s="21"/>
      <c r="G4651" s="21"/>
      <c r="H4651" s="21"/>
    </row>
    <row r="4652" spans="4:8">
      <c r="D4652" s="6"/>
      <c r="E4652" s="21"/>
      <c r="F4652" s="21"/>
      <c r="G4652" s="21"/>
      <c r="H4652" s="21"/>
    </row>
    <row r="4653" spans="4:8">
      <c r="D4653" s="6"/>
      <c r="E4653" s="21"/>
      <c r="F4653" s="21"/>
      <c r="G4653" s="21"/>
      <c r="H4653" s="21"/>
    </row>
    <row r="4654" spans="4:8">
      <c r="D4654" s="6"/>
      <c r="E4654" s="21"/>
      <c r="F4654" s="21"/>
      <c r="G4654" s="21"/>
      <c r="H4654" s="21"/>
    </row>
    <row r="4655" spans="4:8">
      <c r="D4655" s="6"/>
      <c r="E4655" s="21"/>
      <c r="F4655" s="21"/>
      <c r="G4655" s="21"/>
      <c r="H4655" s="21"/>
    </row>
    <row r="4656" spans="4:8">
      <c r="D4656" s="6"/>
      <c r="E4656" s="21"/>
      <c r="F4656" s="21"/>
      <c r="G4656" s="21"/>
      <c r="H4656" s="21"/>
    </row>
    <row r="4657" spans="4:8">
      <c r="D4657" s="6"/>
      <c r="E4657" s="21"/>
      <c r="F4657" s="21"/>
      <c r="G4657" s="21"/>
      <c r="H4657" s="21"/>
    </row>
    <row r="4658" spans="4:8">
      <c r="D4658" s="6"/>
      <c r="E4658" s="21"/>
      <c r="F4658" s="21"/>
      <c r="G4658" s="21"/>
      <c r="H4658" s="21"/>
    </row>
    <row r="4659" spans="4:8">
      <c r="D4659" s="6"/>
      <c r="E4659" s="21"/>
      <c r="F4659" s="21"/>
      <c r="G4659" s="21"/>
      <c r="H4659" s="21"/>
    </row>
    <row r="4660" spans="4:8">
      <c r="D4660" s="6"/>
      <c r="E4660" s="21"/>
      <c r="F4660" s="21"/>
      <c r="G4660" s="21"/>
      <c r="H4660" s="21"/>
    </row>
    <row r="4661" spans="4:8">
      <c r="D4661" s="6"/>
      <c r="E4661" s="21"/>
      <c r="F4661" s="21"/>
      <c r="G4661" s="21"/>
      <c r="H4661" s="21"/>
    </row>
    <row r="4662" spans="4:8">
      <c r="D4662" s="6"/>
      <c r="E4662" s="21"/>
      <c r="F4662" s="21"/>
      <c r="G4662" s="21"/>
      <c r="H4662" s="21"/>
    </row>
    <row r="4663" spans="4:8">
      <c r="D4663" s="6"/>
      <c r="E4663" s="21"/>
      <c r="F4663" s="21"/>
      <c r="G4663" s="21"/>
      <c r="H4663" s="21"/>
    </row>
    <row r="4664" spans="4:8">
      <c r="D4664" s="6"/>
      <c r="E4664" s="21"/>
      <c r="F4664" s="21"/>
      <c r="G4664" s="21"/>
      <c r="H4664" s="21"/>
    </row>
    <row r="4665" spans="4:8">
      <c r="D4665" s="6"/>
      <c r="E4665" s="21"/>
      <c r="F4665" s="21"/>
      <c r="G4665" s="21"/>
      <c r="H4665" s="21"/>
    </row>
    <row r="4666" spans="4:8">
      <c r="D4666" s="6"/>
      <c r="E4666" s="21"/>
      <c r="F4666" s="21"/>
      <c r="G4666" s="21"/>
      <c r="H4666" s="21"/>
    </row>
    <row r="4667" spans="4:8">
      <c r="D4667" s="6"/>
      <c r="E4667" s="21"/>
      <c r="F4667" s="21"/>
      <c r="G4667" s="21"/>
      <c r="H4667" s="21"/>
    </row>
    <row r="4668" spans="4:8">
      <c r="D4668" s="6"/>
      <c r="E4668" s="21"/>
      <c r="F4668" s="21"/>
      <c r="G4668" s="21"/>
      <c r="H4668" s="21"/>
    </row>
    <row r="4669" spans="4:8">
      <c r="D4669" s="6"/>
      <c r="E4669" s="21"/>
      <c r="F4669" s="21"/>
      <c r="G4669" s="21"/>
      <c r="H4669" s="21"/>
    </row>
    <row r="4670" spans="4:8">
      <c r="D4670" s="6"/>
      <c r="E4670" s="21"/>
      <c r="F4670" s="21"/>
      <c r="G4670" s="21"/>
      <c r="H4670" s="21"/>
    </row>
    <row r="4671" spans="4:8">
      <c r="D4671" s="6"/>
      <c r="E4671" s="21"/>
      <c r="F4671" s="21"/>
      <c r="G4671" s="21"/>
      <c r="H4671" s="21"/>
    </row>
    <row r="4672" spans="4:8">
      <c r="D4672" s="6"/>
      <c r="E4672" s="21"/>
      <c r="F4672" s="21"/>
      <c r="G4672" s="21"/>
      <c r="H4672" s="21"/>
    </row>
    <row r="4673" spans="4:8">
      <c r="D4673" s="6"/>
      <c r="E4673" s="21"/>
      <c r="F4673" s="21"/>
      <c r="G4673" s="21"/>
      <c r="H4673" s="21"/>
    </row>
    <row r="4674" spans="4:8">
      <c r="D4674" s="6"/>
      <c r="E4674" s="21"/>
      <c r="F4674" s="21"/>
      <c r="G4674" s="21"/>
      <c r="H4674" s="21"/>
    </row>
    <row r="4675" spans="4:8">
      <c r="D4675" s="6"/>
      <c r="E4675" s="21"/>
      <c r="F4675" s="21"/>
      <c r="G4675" s="21"/>
      <c r="H4675" s="21"/>
    </row>
    <row r="4676" spans="4:8">
      <c r="D4676" s="6"/>
      <c r="E4676" s="21"/>
      <c r="F4676" s="21"/>
      <c r="G4676" s="21"/>
      <c r="H4676" s="21"/>
    </row>
    <row r="4677" spans="4:8">
      <c r="D4677" s="6"/>
      <c r="E4677" s="21"/>
      <c r="F4677" s="21"/>
      <c r="G4677" s="21"/>
      <c r="H4677" s="21"/>
    </row>
    <row r="4678" spans="4:8">
      <c r="D4678" s="6"/>
      <c r="E4678" s="21"/>
      <c r="F4678" s="21"/>
      <c r="G4678" s="21"/>
      <c r="H4678" s="21"/>
    </row>
    <row r="4679" spans="4:8">
      <c r="D4679" s="6"/>
      <c r="E4679" s="21"/>
      <c r="F4679" s="21"/>
      <c r="G4679" s="21"/>
      <c r="H4679" s="21"/>
    </row>
    <row r="4680" spans="4:8">
      <c r="D4680" s="6"/>
      <c r="E4680" s="21"/>
      <c r="F4680" s="21"/>
      <c r="G4680" s="21"/>
      <c r="H4680" s="21"/>
    </row>
    <row r="4681" spans="4:8">
      <c r="D4681" s="6"/>
      <c r="E4681" s="21"/>
      <c r="F4681" s="21"/>
      <c r="G4681" s="21"/>
      <c r="H4681" s="21"/>
    </row>
    <row r="4682" spans="4:8">
      <c r="D4682" s="6"/>
      <c r="E4682" s="21"/>
      <c r="F4682" s="21"/>
      <c r="G4682" s="21"/>
      <c r="H4682" s="21"/>
    </row>
    <row r="4683" spans="4:8">
      <c r="D4683" s="6"/>
      <c r="E4683" s="21"/>
      <c r="F4683" s="21"/>
      <c r="G4683" s="21"/>
      <c r="H4683" s="21"/>
    </row>
    <row r="4684" spans="4:8">
      <c r="D4684" s="6"/>
      <c r="E4684" s="21"/>
      <c r="F4684" s="21"/>
      <c r="G4684" s="21"/>
      <c r="H4684" s="21"/>
    </row>
    <row r="4685" spans="4:8">
      <c r="D4685" s="6"/>
      <c r="E4685" s="21"/>
      <c r="F4685" s="21"/>
      <c r="G4685" s="21"/>
      <c r="H4685" s="21"/>
    </row>
    <row r="4686" spans="4:8">
      <c r="D4686" s="6"/>
      <c r="E4686" s="21"/>
      <c r="F4686" s="21"/>
      <c r="G4686" s="21"/>
      <c r="H4686" s="21"/>
    </row>
    <row r="4687" spans="4:8">
      <c r="D4687" s="6"/>
      <c r="E4687" s="21"/>
      <c r="F4687" s="21"/>
      <c r="G4687" s="21"/>
      <c r="H4687" s="21"/>
    </row>
    <row r="4688" spans="4:8">
      <c r="D4688" s="6"/>
      <c r="E4688" s="21"/>
      <c r="F4688" s="21"/>
      <c r="G4688" s="21"/>
      <c r="H4688" s="21"/>
    </row>
    <row r="4689" spans="4:8">
      <c r="D4689" s="6"/>
      <c r="E4689" s="21"/>
      <c r="F4689" s="21"/>
      <c r="G4689" s="21"/>
      <c r="H4689" s="21"/>
    </row>
    <row r="4690" spans="4:8">
      <c r="D4690" s="6"/>
      <c r="E4690" s="21"/>
      <c r="F4690" s="21"/>
      <c r="G4690" s="21"/>
      <c r="H4690" s="21"/>
    </row>
    <row r="4691" spans="4:8">
      <c r="D4691" s="6"/>
      <c r="E4691" s="21"/>
      <c r="F4691" s="21"/>
      <c r="G4691" s="21"/>
      <c r="H4691" s="21"/>
    </row>
    <row r="4692" spans="4:8">
      <c r="D4692" s="6"/>
      <c r="E4692" s="21"/>
      <c r="F4692" s="21"/>
      <c r="G4692" s="21"/>
      <c r="H4692" s="21"/>
    </row>
    <row r="4693" spans="4:8">
      <c r="D4693" s="6"/>
      <c r="E4693" s="21"/>
      <c r="F4693" s="21"/>
      <c r="G4693" s="21"/>
      <c r="H4693" s="21"/>
    </row>
    <row r="4694" spans="4:8">
      <c r="D4694" s="6"/>
      <c r="E4694" s="21"/>
      <c r="F4694" s="21"/>
      <c r="G4694" s="21"/>
      <c r="H4694" s="21"/>
    </row>
    <row r="4695" spans="4:8">
      <c r="D4695" s="6"/>
      <c r="E4695" s="21"/>
      <c r="F4695" s="21"/>
      <c r="G4695" s="21"/>
      <c r="H4695" s="21"/>
    </row>
    <row r="4696" spans="4:8">
      <c r="D4696" s="6"/>
      <c r="E4696" s="21"/>
      <c r="F4696" s="21"/>
      <c r="G4696" s="21"/>
      <c r="H4696" s="21"/>
    </row>
    <row r="4697" spans="4:8">
      <c r="D4697" s="6"/>
      <c r="E4697" s="21"/>
      <c r="F4697" s="21"/>
      <c r="G4697" s="21"/>
      <c r="H4697" s="21"/>
    </row>
    <row r="4698" spans="4:8">
      <c r="D4698" s="6"/>
      <c r="E4698" s="21"/>
      <c r="F4698" s="21"/>
      <c r="G4698" s="21"/>
      <c r="H4698" s="21"/>
    </row>
    <row r="4699" spans="4:8">
      <c r="D4699" s="6"/>
      <c r="E4699" s="21"/>
      <c r="F4699" s="21"/>
      <c r="G4699" s="21"/>
      <c r="H4699" s="21"/>
    </row>
    <row r="4700" spans="4:8">
      <c r="D4700" s="6"/>
      <c r="E4700" s="21"/>
      <c r="F4700" s="21"/>
      <c r="G4700" s="21"/>
      <c r="H4700" s="21"/>
    </row>
    <row r="4701" spans="4:8">
      <c r="D4701" s="6"/>
      <c r="E4701" s="21"/>
      <c r="F4701" s="21"/>
      <c r="G4701" s="21"/>
      <c r="H4701" s="21"/>
    </row>
    <row r="4702" spans="4:8">
      <c r="D4702" s="6"/>
      <c r="E4702" s="21"/>
      <c r="F4702" s="21"/>
      <c r="G4702" s="21"/>
      <c r="H4702" s="21"/>
    </row>
    <row r="4703" spans="4:8">
      <c r="D4703" s="6"/>
      <c r="E4703" s="21"/>
      <c r="F4703" s="21"/>
      <c r="G4703" s="21"/>
      <c r="H4703" s="21"/>
    </row>
    <row r="4704" spans="4:8">
      <c r="D4704" s="6"/>
      <c r="E4704" s="21"/>
      <c r="F4704" s="21"/>
      <c r="G4704" s="21"/>
      <c r="H4704" s="21"/>
    </row>
    <row r="4705" spans="4:8">
      <c r="D4705" s="6"/>
      <c r="E4705" s="21"/>
      <c r="F4705" s="21"/>
      <c r="G4705" s="21"/>
      <c r="H4705" s="21"/>
    </row>
    <row r="4706" spans="4:8">
      <c r="D4706" s="6"/>
      <c r="E4706" s="21"/>
      <c r="F4706" s="21"/>
      <c r="G4706" s="21"/>
      <c r="H4706" s="21"/>
    </row>
    <row r="4707" spans="4:8">
      <c r="D4707" s="6"/>
      <c r="E4707" s="21"/>
      <c r="F4707" s="21"/>
      <c r="G4707" s="21"/>
      <c r="H4707" s="21"/>
    </row>
    <row r="4708" spans="4:8">
      <c r="D4708" s="6"/>
      <c r="E4708" s="21"/>
      <c r="F4708" s="21"/>
      <c r="G4708" s="21"/>
      <c r="H4708" s="21"/>
    </row>
    <row r="4709" spans="4:8">
      <c r="D4709" s="6"/>
      <c r="E4709" s="21"/>
      <c r="F4709" s="21"/>
      <c r="G4709" s="21"/>
      <c r="H4709" s="21"/>
    </row>
    <row r="4710" spans="4:8">
      <c r="D4710" s="6"/>
      <c r="E4710" s="21"/>
      <c r="F4710" s="21"/>
      <c r="G4710" s="21"/>
      <c r="H4710" s="21"/>
    </row>
    <row r="4711" spans="4:8">
      <c r="D4711" s="6"/>
      <c r="E4711" s="21"/>
      <c r="F4711" s="21"/>
      <c r="G4711" s="21"/>
      <c r="H4711" s="21"/>
    </row>
    <row r="4712" spans="4:8">
      <c r="D4712" s="6"/>
      <c r="E4712" s="21"/>
      <c r="F4712" s="21"/>
      <c r="G4712" s="21"/>
      <c r="H4712" s="21"/>
    </row>
    <row r="4713" spans="4:8">
      <c r="D4713" s="6"/>
      <c r="E4713" s="21"/>
      <c r="F4713" s="21"/>
      <c r="G4713" s="21"/>
      <c r="H4713" s="21"/>
    </row>
    <row r="4714" spans="4:8">
      <c r="D4714" s="6"/>
      <c r="E4714" s="21"/>
      <c r="F4714" s="21"/>
      <c r="G4714" s="21"/>
      <c r="H4714" s="21"/>
    </row>
    <row r="4715" spans="4:8">
      <c r="D4715" s="6"/>
      <c r="E4715" s="21"/>
      <c r="F4715" s="21"/>
      <c r="G4715" s="21"/>
      <c r="H4715" s="21"/>
    </row>
    <row r="4716" spans="4:8">
      <c r="D4716" s="6"/>
      <c r="E4716" s="21"/>
      <c r="F4716" s="21"/>
      <c r="G4716" s="21"/>
      <c r="H4716" s="21"/>
    </row>
    <row r="4717" spans="4:8">
      <c r="D4717" s="6"/>
      <c r="E4717" s="21"/>
      <c r="F4717" s="21"/>
      <c r="G4717" s="21"/>
      <c r="H4717" s="21"/>
    </row>
    <row r="4718" spans="4:8">
      <c r="D4718" s="6"/>
      <c r="E4718" s="21"/>
      <c r="F4718" s="21"/>
      <c r="G4718" s="21"/>
      <c r="H4718" s="21"/>
    </row>
    <row r="4719" spans="4:8">
      <c r="D4719" s="6"/>
      <c r="E4719" s="21"/>
      <c r="F4719" s="21"/>
      <c r="G4719" s="21"/>
      <c r="H4719" s="21"/>
    </row>
    <row r="4720" spans="4:8">
      <c r="D4720" s="6"/>
      <c r="E4720" s="21"/>
      <c r="F4720" s="21"/>
      <c r="G4720" s="21"/>
      <c r="H4720" s="21"/>
    </row>
    <row r="4721" spans="4:8">
      <c r="D4721" s="6"/>
      <c r="E4721" s="21"/>
      <c r="F4721" s="21"/>
      <c r="G4721" s="21"/>
      <c r="H4721" s="21"/>
    </row>
    <row r="4722" spans="4:8">
      <c r="D4722" s="6"/>
      <c r="E4722" s="21"/>
      <c r="F4722" s="21"/>
      <c r="G4722" s="21"/>
      <c r="H4722" s="21"/>
    </row>
    <row r="4723" spans="4:8">
      <c r="D4723" s="6"/>
      <c r="E4723" s="21"/>
      <c r="F4723" s="21"/>
      <c r="G4723" s="21"/>
      <c r="H4723" s="21"/>
    </row>
    <row r="4724" spans="4:8">
      <c r="D4724" s="6"/>
      <c r="E4724" s="21"/>
      <c r="F4724" s="21"/>
      <c r="G4724" s="21"/>
      <c r="H4724" s="21"/>
    </row>
    <row r="4725" spans="4:8">
      <c r="D4725" s="6"/>
      <c r="E4725" s="21"/>
      <c r="F4725" s="21"/>
      <c r="G4725" s="21"/>
      <c r="H4725" s="21"/>
    </row>
    <row r="4726" spans="4:8">
      <c r="D4726" s="6"/>
      <c r="E4726" s="21"/>
      <c r="F4726" s="21"/>
      <c r="G4726" s="21"/>
      <c r="H4726" s="21"/>
    </row>
    <row r="4727" spans="4:8">
      <c r="D4727" s="6"/>
      <c r="E4727" s="21"/>
      <c r="F4727" s="21"/>
      <c r="G4727" s="21"/>
      <c r="H4727" s="21"/>
    </row>
    <row r="4728" spans="4:8">
      <c r="D4728" s="6"/>
      <c r="E4728" s="21"/>
      <c r="F4728" s="21"/>
      <c r="G4728" s="21"/>
      <c r="H4728" s="21"/>
    </row>
    <row r="4729" spans="4:8">
      <c r="D4729" s="6"/>
      <c r="E4729" s="21"/>
      <c r="F4729" s="21"/>
      <c r="G4729" s="21"/>
      <c r="H4729" s="21"/>
    </row>
    <row r="4730" spans="4:8">
      <c r="D4730" s="6"/>
      <c r="E4730" s="21"/>
      <c r="F4730" s="21"/>
      <c r="G4730" s="21"/>
      <c r="H4730" s="21"/>
    </row>
    <row r="4731" spans="4:8">
      <c r="D4731" s="6"/>
      <c r="E4731" s="21"/>
      <c r="F4731" s="21"/>
      <c r="G4731" s="21"/>
      <c r="H4731" s="21"/>
    </row>
    <row r="4732" spans="4:8">
      <c r="D4732" s="6"/>
      <c r="E4732" s="21"/>
      <c r="F4732" s="21"/>
      <c r="G4732" s="21"/>
      <c r="H4732" s="21"/>
    </row>
    <row r="4733" spans="4:8">
      <c r="D4733" s="6"/>
      <c r="E4733" s="21"/>
      <c r="F4733" s="21"/>
      <c r="G4733" s="21"/>
      <c r="H4733" s="21"/>
    </row>
    <row r="4734" spans="4:8">
      <c r="D4734" s="6"/>
      <c r="E4734" s="21"/>
      <c r="F4734" s="21"/>
      <c r="G4734" s="21"/>
      <c r="H4734" s="21"/>
    </row>
    <row r="4735" spans="4:8">
      <c r="D4735" s="6"/>
      <c r="E4735" s="21"/>
      <c r="F4735" s="21"/>
      <c r="G4735" s="21"/>
      <c r="H4735" s="21"/>
    </row>
    <row r="4736" spans="4:8">
      <c r="D4736" s="6"/>
      <c r="E4736" s="21"/>
      <c r="F4736" s="21"/>
      <c r="G4736" s="21"/>
      <c r="H4736" s="21"/>
    </row>
    <row r="4737" spans="4:8">
      <c r="D4737" s="6"/>
      <c r="E4737" s="21"/>
      <c r="F4737" s="21"/>
      <c r="G4737" s="21"/>
      <c r="H4737" s="21"/>
    </row>
    <row r="4738" spans="4:8">
      <c r="D4738" s="6"/>
      <c r="E4738" s="21"/>
      <c r="F4738" s="21"/>
      <c r="G4738" s="21"/>
      <c r="H4738" s="21"/>
    </row>
    <row r="4739" spans="4:8">
      <c r="D4739" s="6"/>
      <c r="E4739" s="21"/>
      <c r="F4739" s="21"/>
      <c r="G4739" s="21"/>
      <c r="H4739" s="21"/>
    </row>
    <row r="4740" spans="4:8">
      <c r="D4740" s="6"/>
      <c r="E4740" s="21"/>
      <c r="F4740" s="21"/>
      <c r="G4740" s="21"/>
      <c r="H4740" s="21"/>
    </row>
    <row r="4741" spans="4:8">
      <c r="D4741" s="6"/>
      <c r="E4741" s="21"/>
      <c r="F4741" s="21"/>
      <c r="G4741" s="21"/>
      <c r="H4741" s="21"/>
    </row>
    <row r="4742" spans="4:8">
      <c r="D4742" s="6"/>
      <c r="E4742" s="21"/>
      <c r="F4742" s="21"/>
      <c r="G4742" s="21"/>
      <c r="H4742" s="21"/>
    </row>
    <row r="4743" spans="4:8">
      <c r="D4743" s="6"/>
      <c r="E4743" s="21"/>
      <c r="F4743" s="21"/>
      <c r="G4743" s="21"/>
      <c r="H4743" s="21"/>
    </row>
    <row r="4744" spans="4:8">
      <c r="D4744" s="6"/>
      <c r="E4744" s="21"/>
      <c r="F4744" s="21"/>
      <c r="G4744" s="21"/>
      <c r="H4744" s="21"/>
    </row>
    <row r="4745" spans="4:8">
      <c r="D4745" s="6"/>
      <c r="E4745" s="21"/>
      <c r="F4745" s="21"/>
      <c r="G4745" s="21"/>
      <c r="H4745" s="21"/>
    </row>
    <row r="4746" spans="4:8">
      <c r="D4746" s="6"/>
      <c r="E4746" s="21"/>
      <c r="F4746" s="21"/>
      <c r="G4746" s="21"/>
      <c r="H4746" s="21"/>
    </row>
    <row r="4747" spans="4:8">
      <c r="D4747" s="6"/>
      <c r="E4747" s="21"/>
      <c r="F4747" s="21"/>
      <c r="G4747" s="21"/>
      <c r="H4747" s="21"/>
    </row>
    <row r="4748" spans="4:8">
      <c r="D4748" s="6"/>
      <c r="E4748" s="21"/>
      <c r="F4748" s="21"/>
      <c r="G4748" s="21"/>
      <c r="H4748" s="21"/>
    </row>
    <row r="4749" spans="4:8">
      <c r="D4749" s="6"/>
      <c r="E4749" s="21"/>
      <c r="F4749" s="21"/>
      <c r="G4749" s="21"/>
      <c r="H4749" s="21"/>
    </row>
    <row r="4750" spans="4:8">
      <c r="D4750" s="6"/>
      <c r="E4750" s="21"/>
      <c r="F4750" s="21"/>
      <c r="G4750" s="21"/>
      <c r="H4750" s="21"/>
    </row>
    <row r="4751" spans="4:8">
      <c r="D4751" s="6"/>
      <c r="E4751" s="21"/>
      <c r="F4751" s="21"/>
      <c r="G4751" s="21"/>
      <c r="H4751" s="21"/>
    </row>
    <row r="4752" spans="4:8">
      <c r="D4752" s="6"/>
      <c r="E4752" s="21"/>
      <c r="F4752" s="21"/>
      <c r="G4752" s="21"/>
      <c r="H4752" s="21"/>
    </row>
    <row r="4753" spans="4:8">
      <c r="D4753" s="6"/>
      <c r="E4753" s="21"/>
      <c r="F4753" s="21"/>
      <c r="G4753" s="21"/>
      <c r="H4753" s="21"/>
    </row>
    <row r="4754" spans="4:8">
      <c r="D4754" s="6"/>
      <c r="E4754" s="21"/>
      <c r="F4754" s="21"/>
      <c r="G4754" s="21"/>
      <c r="H4754" s="21"/>
    </row>
    <row r="4755" spans="4:8">
      <c r="D4755" s="6"/>
      <c r="E4755" s="21"/>
      <c r="F4755" s="21"/>
      <c r="G4755" s="21"/>
      <c r="H4755" s="21"/>
    </row>
    <row r="4756" spans="4:8">
      <c r="D4756" s="6"/>
      <c r="E4756" s="21"/>
      <c r="F4756" s="21"/>
      <c r="G4756" s="21"/>
      <c r="H4756" s="21"/>
    </row>
    <row r="4757" spans="4:8">
      <c r="D4757" s="6"/>
      <c r="E4757" s="21"/>
      <c r="F4757" s="21"/>
      <c r="G4757" s="21"/>
      <c r="H4757" s="21"/>
    </row>
    <row r="4758" spans="4:8">
      <c r="D4758" s="6"/>
      <c r="E4758" s="21"/>
      <c r="F4758" s="21"/>
      <c r="G4758" s="21"/>
      <c r="H4758" s="21"/>
    </row>
    <row r="4759" spans="4:8">
      <c r="D4759" s="6"/>
      <c r="E4759" s="21"/>
      <c r="F4759" s="21"/>
      <c r="G4759" s="21"/>
      <c r="H4759" s="21"/>
    </row>
    <row r="4760" spans="4:8">
      <c r="D4760" s="6"/>
      <c r="E4760" s="21"/>
      <c r="F4760" s="21"/>
      <c r="G4760" s="21"/>
      <c r="H4760" s="21"/>
    </row>
    <row r="4761" spans="4:8">
      <c r="D4761" s="6"/>
      <c r="E4761" s="21"/>
      <c r="F4761" s="21"/>
      <c r="G4761" s="21"/>
      <c r="H4761" s="21"/>
    </row>
    <row r="4762" spans="4:8">
      <c r="D4762" s="6"/>
      <c r="E4762" s="21"/>
      <c r="F4762" s="21"/>
      <c r="G4762" s="21"/>
      <c r="H4762" s="21"/>
    </row>
    <row r="4763" spans="4:8">
      <c r="D4763" s="6"/>
      <c r="E4763" s="21"/>
      <c r="F4763" s="21"/>
      <c r="G4763" s="21"/>
      <c r="H4763" s="21"/>
    </row>
    <row r="4764" spans="4:8">
      <c r="D4764" s="6"/>
      <c r="E4764" s="21"/>
      <c r="F4764" s="21"/>
      <c r="G4764" s="21"/>
      <c r="H4764" s="21"/>
    </row>
    <row r="4765" spans="4:8">
      <c r="D4765" s="6"/>
      <c r="E4765" s="21"/>
      <c r="F4765" s="21"/>
      <c r="G4765" s="21"/>
      <c r="H4765" s="21"/>
    </row>
    <row r="4766" spans="4:8">
      <c r="D4766" s="6"/>
      <c r="E4766" s="21"/>
      <c r="F4766" s="21"/>
      <c r="G4766" s="21"/>
      <c r="H4766" s="21"/>
    </row>
    <row r="4767" spans="4:8">
      <c r="D4767" s="6"/>
      <c r="E4767" s="21"/>
      <c r="F4767" s="21"/>
      <c r="G4767" s="21"/>
      <c r="H4767" s="21"/>
    </row>
    <row r="4768" spans="4:8">
      <c r="D4768" s="6"/>
      <c r="E4768" s="21"/>
      <c r="F4768" s="21"/>
      <c r="G4768" s="21"/>
      <c r="H4768" s="21"/>
    </row>
    <row r="4769" spans="4:8">
      <c r="D4769" s="6"/>
      <c r="E4769" s="21"/>
      <c r="F4769" s="21"/>
      <c r="G4769" s="21"/>
      <c r="H4769" s="21"/>
    </row>
    <row r="4770" spans="4:8">
      <c r="D4770" s="6"/>
      <c r="E4770" s="21"/>
      <c r="F4770" s="21"/>
      <c r="G4770" s="21"/>
      <c r="H4770" s="21"/>
    </row>
    <row r="4771" spans="4:8">
      <c r="D4771" s="6"/>
      <c r="E4771" s="21"/>
      <c r="F4771" s="21"/>
      <c r="G4771" s="21"/>
      <c r="H4771" s="21"/>
    </row>
    <row r="4772" spans="4:8">
      <c r="D4772" s="6"/>
      <c r="E4772" s="21"/>
      <c r="F4772" s="21"/>
      <c r="G4772" s="21"/>
      <c r="H4772" s="21"/>
    </row>
    <row r="4773" spans="4:8">
      <c r="D4773" s="6"/>
      <c r="E4773" s="21"/>
      <c r="F4773" s="21"/>
      <c r="G4773" s="21"/>
      <c r="H4773" s="21"/>
    </row>
    <row r="4774" spans="4:8">
      <c r="D4774" s="6"/>
      <c r="E4774" s="21"/>
      <c r="F4774" s="21"/>
      <c r="G4774" s="21"/>
      <c r="H4774" s="21"/>
    </row>
    <row r="4775" spans="4:8">
      <c r="D4775" s="6"/>
      <c r="E4775" s="21"/>
      <c r="F4775" s="21"/>
      <c r="G4775" s="21"/>
      <c r="H4775" s="21"/>
    </row>
    <row r="4776" spans="4:8">
      <c r="D4776" s="6"/>
      <c r="E4776" s="21"/>
      <c r="F4776" s="21"/>
      <c r="G4776" s="21"/>
      <c r="H4776" s="21"/>
    </row>
    <row r="4777" spans="4:8">
      <c r="D4777" s="6"/>
      <c r="E4777" s="21"/>
      <c r="F4777" s="21"/>
      <c r="G4777" s="21"/>
      <c r="H4777" s="21"/>
    </row>
    <row r="4778" spans="4:8">
      <c r="D4778" s="6"/>
      <c r="E4778" s="21"/>
      <c r="F4778" s="21"/>
      <c r="G4778" s="21"/>
      <c r="H4778" s="21"/>
    </row>
    <row r="4779" spans="4:8">
      <c r="D4779" s="6"/>
      <c r="E4779" s="21"/>
      <c r="F4779" s="21"/>
      <c r="G4779" s="21"/>
      <c r="H4779" s="21"/>
    </row>
    <row r="4780" spans="4:8">
      <c r="D4780" s="6"/>
      <c r="E4780" s="21"/>
      <c r="F4780" s="21"/>
      <c r="G4780" s="21"/>
      <c r="H4780" s="21"/>
    </row>
    <row r="4781" spans="4:8">
      <c r="D4781" s="6"/>
      <c r="E4781" s="21"/>
      <c r="F4781" s="21"/>
      <c r="G4781" s="21"/>
      <c r="H4781" s="21"/>
    </row>
    <row r="4782" spans="4:8">
      <c r="D4782" s="6"/>
      <c r="E4782" s="21"/>
      <c r="F4782" s="21"/>
      <c r="G4782" s="21"/>
      <c r="H4782" s="21"/>
    </row>
    <row r="4783" spans="4:8">
      <c r="D4783" s="6"/>
      <c r="E4783" s="21"/>
      <c r="F4783" s="21"/>
      <c r="G4783" s="21"/>
      <c r="H4783" s="21"/>
    </row>
    <row r="4784" spans="4:8">
      <c r="D4784" s="6"/>
      <c r="E4784" s="21"/>
      <c r="F4784" s="21"/>
      <c r="G4784" s="21"/>
      <c r="H4784" s="21"/>
    </row>
    <row r="4785" spans="4:8">
      <c r="D4785" s="6"/>
      <c r="E4785" s="21"/>
      <c r="F4785" s="21"/>
      <c r="G4785" s="21"/>
      <c r="H4785" s="21"/>
    </row>
    <row r="4786" spans="4:8">
      <c r="D4786" s="6"/>
      <c r="E4786" s="21"/>
      <c r="F4786" s="21"/>
      <c r="G4786" s="21"/>
      <c r="H4786" s="21"/>
    </row>
    <row r="4787" spans="4:8">
      <c r="D4787" s="6"/>
      <c r="E4787" s="21"/>
      <c r="F4787" s="21"/>
      <c r="G4787" s="21"/>
      <c r="H4787" s="21"/>
    </row>
    <row r="4788" spans="4:8">
      <c r="D4788" s="6"/>
      <c r="E4788" s="21"/>
      <c r="F4788" s="21"/>
      <c r="G4788" s="21"/>
      <c r="H4788" s="21"/>
    </row>
    <row r="4789" spans="4:8">
      <c r="D4789" s="6"/>
      <c r="E4789" s="21"/>
      <c r="F4789" s="21"/>
      <c r="G4789" s="21"/>
      <c r="H4789" s="21"/>
    </row>
    <row r="4790" spans="4:8">
      <c r="D4790" s="6"/>
      <c r="E4790" s="21"/>
      <c r="F4790" s="21"/>
      <c r="G4790" s="21"/>
      <c r="H4790" s="21"/>
    </row>
    <row r="4791" spans="4:8">
      <c r="D4791" s="6"/>
      <c r="E4791" s="21"/>
      <c r="F4791" s="21"/>
      <c r="G4791" s="21"/>
      <c r="H4791" s="21"/>
    </row>
    <row r="4792" spans="4:8">
      <c r="D4792" s="6"/>
      <c r="E4792" s="21"/>
      <c r="F4792" s="21"/>
      <c r="G4792" s="21"/>
      <c r="H4792" s="21"/>
    </row>
    <row r="4793" spans="4:8">
      <c r="D4793" s="6"/>
      <c r="E4793" s="21"/>
      <c r="F4793" s="21"/>
      <c r="G4793" s="21"/>
      <c r="H4793" s="21"/>
    </row>
    <row r="4794" spans="4:8">
      <c r="D4794" s="6"/>
      <c r="E4794" s="21"/>
      <c r="F4794" s="21"/>
      <c r="G4794" s="21"/>
      <c r="H4794" s="21"/>
    </row>
    <row r="4795" spans="4:8">
      <c r="D4795" s="6"/>
      <c r="E4795" s="21"/>
      <c r="F4795" s="21"/>
      <c r="G4795" s="21"/>
      <c r="H4795" s="21"/>
    </row>
    <row r="4796" spans="4:8">
      <c r="D4796" s="6"/>
      <c r="E4796" s="21"/>
      <c r="F4796" s="21"/>
      <c r="G4796" s="21"/>
      <c r="H4796" s="21"/>
    </row>
    <row r="4797" spans="4:8">
      <c r="D4797" s="6"/>
      <c r="E4797" s="21"/>
      <c r="F4797" s="21"/>
      <c r="G4797" s="21"/>
      <c r="H4797" s="21"/>
    </row>
    <row r="4798" spans="4:8">
      <c r="D4798" s="6"/>
      <c r="E4798" s="21"/>
      <c r="F4798" s="21"/>
      <c r="G4798" s="21"/>
      <c r="H4798" s="21"/>
    </row>
    <row r="4799" spans="4:8">
      <c r="D4799" s="6"/>
      <c r="E4799" s="21"/>
      <c r="F4799" s="21"/>
      <c r="G4799" s="21"/>
      <c r="H4799" s="21"/>
    </row>
    <row r="4800" spans="4:8">
      <c r="D4800" s="6"/>
      <c r="E4800" s="21"/>
      <c r="F4800" s="21"/>
      <c r="G4800" s="21"/>
      <c r="H4800" s="21"/>
    </row>
    <row r="4801" spans="4:8">
      <c r="D4801" s="6"/>
      <c r="E4801" s="21"/>
      <c r="F4801" s="21"/>
      <c r="G4801" s="21"/>
      <c r="H4801" s="21"/>
    </row>
    <row r="4802" spans="4:8">
      <c r="D4802" s="6"/>
      <c r="E4802" s="21"/>
      <c r="F4802" s="21"/>
      <c r="G4802" s="21"/>
      <c r="H4802" s="21"/>
    </row>
    <row r="4803" spans="4:8">
      <c r="D4803" s="6"/>
      <c r="E4803" s="21"/>
      <c r="F4803" s="21"/>
      <c r="G4803" s="21"/>
      <c r="H4803" s="21"/>
    </row>
    <row r="4804" spans="4:8">
      <c r="D4804" s="6"/>
      <c r="E4804" s="21"/>
      <c r="F4804" s="21"/>
      <c r="G4804" s="21"/>
      <c r="H4804" s="21"/>
    </row>
    <row r="4805" spans="4:8">
      <c r="D4805" s="6"/>
      <c r="E4805" s="21"/>
      <c r="F4805" s="21"/>
      <c r="G4805" s="21"/>
      <c r="H4805" s="21"/>
    </row>
    <row r="4806" spans="4:8">
      <c r="D4806" s="6"/>
      <c r="E4806" s="21"/>
      <c r="F4806" s="21"/>
      <c r="G4806" s="21"/>
      <c r="H4806" s="21"/>
    </row>
    <row r="4807" spans="4:8">
      <c r="D4807" s="6"/>
      <c r="E4807" s="21"/>
      <c r="F4807" s="21"/>
      <c r="G4807" s="21"/>
      <c r="H4807" s="21"/>
    </row>
    <row r="4808" spans="4:8">
      <c r="D4808" s="6"/>
      <c r="E4808" s="21"/>
      <c r="F4808" s="21"/>
      <c r="G4808" s="21"/>
      <c r="H4808" s="21"/>
    </row>
    <row r="4809" spans="4:8">
      <c r="D4809" s="6"/>
      <c r="E4809" s="21"/>
      <c r="F4809" s="21"/>
      <c r="G4809" s="21"/>
      <c r="H4809" s="21"/>
    </row>
    <row r="4810" spans="4:8">
      <c r="D4810" s="6"/>
      <c r="E4810" s="21"/>
      <c r="F4810" s="21"/>
      <c r="G4810" s="21"/>
      <c r="H4810" s="21"/>
    </row>
    <row r="4811" spans="4:8">
      <c r="D4811" s="6"/>
      <c r="E4811" s="21"/>
      <c r="F4811" s="21"/>
      <c r="G4811" s="21"/>
      <c r="H4811" s="21"/>
    </row>
    <row r="4812" spans="4:8">
      <c r="D4812" s="6"/>
      <c r="E4812" s="21"/>
      <c r="F4812" s="21"/>
      <c r="G4812" s="21"/>
      <c r="H4812" s="21"/>
    </row>
    <row r="4813" spans="4:8">
      <c r="D4813" s="6"/>
      <c r="E4813" s="21"/>
      <c r="F4813" s="21"/>
      <c r="G4813" s="21"/>
      <c r="H4813" s="21"/>
    </row>
    <row r="4814" spans="4:8">
      <c r="D4814" s="6"/>
      <c r="E4814" s="21"/>
      <c r="F4814" s="21"/>
      <c r="G4814" s="21"/>
      <c r="H4814" s="21"/>
    </row>
    <row r="4815" spans="4:8">
      <c r="D4815" s="6"/>
      <c r="E4815" s="21"/>
      <c r="F4815" s="21"/>
      <c r="G4815" s="21"/>
      <c r="H4815" s="21"/>
    </row>
    <row r="4816" spans="4:8">
      <c r="D4816" s="6"/>
      <c r="E4816" s="21"/>
      <c r="F4816" s="21"/>
      <c r="G4816" s="21"/>
      <c r="H4816" s="21"/>
    </row>
    <row r="4817" spans="4:8">
      <c r="D4817" s="6"/>
      <c r="E4817" s="21"/>
      <c r="F4817" s="21"/>
      <c r="G4817" s="21"/>
      <c r="H4817" s="21"/>
    </row>
    <row r="4818" spans="4:8">
      <c r="D4818" s="6"/>
      <c r="E4818" s="21"/>
      <c r="F4818" s="21"/>
      <c r="G4818" s="21"/>
      <c r="H4818" s="21"/>
    </row>
    <row r="4819" spans="4:8">
      <c r="D4819" s="6"/>
      <c r="E4819" s="21"/>
      <c r="F4819" s="21"/>
      <c r="G4819" s="21"/>
      <c r="H4819" s="21"/>
    </row>
    <row r="4820" spans="4:8">
      <c r="D4820" s="6"/>
      <c r="E4820" s="21"/>
      <c r="F4820" s="21"/>
      <c r="G4820" s="21"/>
      <c r="H4820" s="21"/>
    </row>
    <row r="4821" spans="4:8">
      <c r="D4821" s="6"/>
      <c r="E4821" s="21"/>
      <c r="F4821" s="21"/>
      <c r="G4821" s="21"/>
      <c r="H4821" s="21"/>
    </row>
    <row r="4822" spans="4:8">
      <c r="D4822" s="6"/>
      <c r="E4822" s="21"/>
      <c r="F4822" s="21"/>
      <c r="G4822" s="21"/>
      <c r="H4822" s="21"/>
    </row>
    <row r="4823" spans="4:8">
      <c r="D4823" s="6"/>
      <c r="E4823" s="21"/>
      <c r="F4823" s="21"/>
      <c r="G4823" s="21"/>
      <c r="H4823" s="21"/>
    </row>
    <row r="4824" spans="4:8">
      <c r="D4824" s="6"/>
      <c r="E4824" s="21"/>
      <c r="F4824" s="21"/>
      <c r="G4824" s="21"/>
      <c r="H4824" s="21"/>
    </row>
    <row r="4825" spans="4:8">
      <c r="D4825" s="6"/>
      <c r="E4825" s="21"/>
      <c r="F4825" s="21"/>
      <c r="G4825" s="21"/>
      <c r="H4825" s="21"/>
    </row>
    <row r="4826" spans="4:8">
      <c r="D4826" s="6"/>
      <c r="E4826" s="21"/>
      <c r="F4826" s="21"/>
      <c r="G4826" s="21"/>
      <c r="H4826" s="21"/>
    </row>
    <row r="4827" spans="4:8">
      <c r="D4827" s="6"/>
      <c r="E4827" s="21"/>
      <c r="F4827" s="21"/>
      <c r="G4827" s="21"/>
      <c r="H4827" s="21"/>
    </row>
    <row r="4828" spans="4:8">
      <c r="D4828" s="6"/>
      <c r="E4828" s="21"/>
      <c r="F4828" s="21"/>
      <c r="G4828" s="21"/>
      <c r="H4828" s="21"/>
    </row>
    <row r="4829" spans="4:8">
      <c r="D4829" s="6"/>
      <c r="E4829" s="21"/>
      <c r="F4829" s="21"/>
      <c r="G4829" s="21"/>
      <c r="H4829" s="21"/>
    </row>
    <row r="4830" spans="4:8">
      <c r="D4830" s="6"/>
      <c r="E4830" s="21"/>
      <c r="F4830" s="21"/>
      <c r="G4830" s="21"/>
      <c r="H4830" s="21"/>
    </row>
    <row r="4831" spans="4:8">
      <c r="D4831" s="6"/>
      <c r="E4831" s="21"/>
      <c r="F4831" s="21"/>
      <c r="G4831" s="21"/>
      <c r="H4831" s="21"/>
    </row>
    <row r="4832" spans="4:8">
      <c r="D4832" s="6"/>
      <c r="E4832" s="21"/>
      <c r="F4832" s="21"/>
      <c r="G4832" s="21"/>
      <c r="H4832" s="21"/>
    </row>
    <row r="4833" spans="4:8">
      <c r="D4833" s="6"/>
      <c r="E4833" s="21"/>
      <c r="F4833" s="21"/>
      <c r="G4833" s="21"/>
      <c r="H4833" s="21"/>
    </row>
    <row r="4834" spans="4:8">
      <c r="D4834" s="6"/>
      <c r="E4834" s="21"/>
      <c r="F4834" s="21"/>
      <c r="G4834" s="21"/>
      <c r="H4834" s="21"/>
    </row>
    <row r="4835" spans="4:8">
      <c r="D4835" s="6"/>
      <c r="E4835" s="21"/>
      <c r="F4835" s="21"/>
      <c r="G4835" s="21"/>
      <c r="H4835" s="21"/>
    </row>
    <row r="4836" spans="4:8">
      <c r="D4836" s="6"/>
      <c r="E4836" s="21"/>
      <c r="F4836" s="21"/>
      <c r="G4836" s="21"/>
      <c r="H4836" s="21"/>
    </row>
    <row r="4837" spans="4:8">
      <c r="D4837" s="6"/>
      <c r="E4837" s="21"/>
      <c r="F4837" s="21"/>
      <c r="G4837" s="21"/>
      <c r="H4837" s="21"/>
    </row>
    <row r="4838" spans="4:8">
      <c r="D4838" s="6"/>
      <c r="E4838" s="21"/>
      <c r="F4838" s="21"/>
      <c r="G4838" s="21"/>
      <c r="H4838" s="21"/>
    </row>
    <row r="4839" spans="4:8">
      <c r="D4839" s="6"/>
      <c r="E4839" s="21"/>
      <c r="F4839" s="21"/>
      <c r="G4839" s="21"/>
      <c r="H4839" s="21"/>
    </row>
    <row r="4840" spans="4:8">
      <c r="D4840" s="6"/>
      <c r="E4840" s="21"/>
      <c r="F4840" s="21"/>
      <c r="G4840" s="21"/>
      <c r="H4840" s="21"/>
    </row>
    <row r="4841" spans="4:8">
      <c r="D4841" s="6"/>
      <c r="E4841" s="21"/>
      <c r="F4841" s="21"/>
      <c r="G4841" s="21"/>
      <c r="H4841" s="21"/>
    </row>
    <row r="4842" spans="4:8">
      <c r="D4842" s="6"/>
      <c r="E4842" s="21"/>
      <c r="F4842" s="21"/>
      <c r="G4842" s="21"/>
      <c r="H4842" s="21"/>
    </row>
    <row r="4843" spans="4:8">
      <c r="D4843" s="6"/>
      <c r="E4843" s="21"/>
      <c r="F4843" s="21"/>
      <c r="G4843" s="21"/>
      <c r="H4843" s="21"/>
    </row>
    <row r="4844" spans="4:8">
      <c r="D4844" s="6"/>
      <c r="E4844" s="21"/>
      <c r="F4844" s="21"/>
      <c r="G4844" s="21"/>
      <c r="H4844" s="21"/>
    </row>
    <row r="4845" spans="4:8">
      <c r="D4845" s="6"/>
      <c r="E4845" s="21"/>
      <c r="F4845" s="21"/>
      <c r="G4845" s="21"/>
      <c r="H4845" s="21"/>
    </row>
    <row r="4846" spans="4:8">
      <c r="D4846" s="6"/>
      <c r="E4846" s="21"/>
      <c r="F4846" s="21"/>
      <c r="G4846" s="21"/>
      <c r="H4846" s="21"/>
    </row>
    <row r="4847" spans="4:8">
      <c r="D4847" s="6"/>
      <c r="E4847" s="21"/>
      <c r="F4847" s="21"/>
      <c r="G4847" s="21"/>
      <c r="H4847" s="21"/>
    </row>
    <row r="4848" spans="4:8">
      <c r="D4848" s="6"/>
      <c r="E4848" s="21"/>
      <c r="F4848" s="21"/>
      <c r="G4848" s="21"/>
      <c r="H4848" s="21"/>
    </row>
    <row r="4849" spans="4:8">
      <c r="D4849" s="6"/>
      <c r="E4849" s="21"/>
      <c r="F4849" s="21"/>
      <c r="G4849" s="21"/>
      <c r="H4849" s="21"/>
    </row>
    <row r="4850" spans="4:8">
      <c r="D4850" s="6"/>
      <c r="E4850" s="21"/>
      <c r="F4850" s="21"/>
      <c r="G4850" s="21"/>
      <c r="H4850" s="21"/>
    </row>
    <row r="4851" spans="4:8">
      <c r="D4851" s="6"/>
      <c r="E4851" s="21"/>
      <c r="F4851" s="21"/>
      <c r="G4851" s="21"/>
      <c r="H4851" s="21"/>
    </row>
    <row r="4852" spans="4:8">
      <c r="D4852" s="6"/>
      <c r="E4852" s="21"/>
      <c r="F4852" s="21"/>
      <c r="G4852" s="21"/>
      <c r="H4852" s="21"/>
    </row>
    <row r="4853" spans="4:8">
      <c r="D4853" s="6"/>
      <c r="E4853" s="21"/>
      <c r="F4853" s="21"/>
      <c r="G4853" s="21"/>
      <c r="H4853" s="21"/>
    </row>
    <row r="4854" spans="4:8">
      <c r="D4854" s="6"/>
      <c r="E4854" s="21"/>
      <c r="F4854" s="21"/>
      <c r="G4854" s="21"/>
      <c r="H4854" s="21"/>
    </row>
    <row r="4855" spans="4:8">
      <c r="D4855" s="6"/>
      <c r="E4855" s="21"/>
      <c r="F4855" s="21"/>
      <c r="G4855" s="21"/>
      <c r="H4855" s="21"/>
    </row>
    <row r="4856" spans="4:8">
      <c r="D4856" s="6"/>
      <c r="E4856" s="21"/>
      <c r="F4856" s="21"/>
      <c r="G4856" s="21"/>
      <c r="H4856" s="21"/>
    </row>
    <row r="4857" spans="4:8">
      <c r="D4857" s="6"/>
      <c r="E4857" s="21"/>
      <c r="F4857" s="21"/>
      <c r="G4857" s="21"/>
      <c r="H4857" s="21"/>
    </row>
    <row r="4858" spans="4:8">
      <c r="D4858" s="6"/>
      <c r="E4858" s="21"/>
      <c r="F4858" s="21"/>
      <c r="G4858" s="21"/>
      <c r="H4858" s="21"/>
    </row>
    <row r="4859" spans="4:8">
      <c r="D4859" s="6"/>
      <c r="E4859" s="21"/>
      <c r="F4859" s="21"/>
      <c r="G4859" s="21"/>
      <c r="H4859" s="21"/>
    </row>
    <row r="4860" spans="4:8">
      <c r="D4860" s="6"/>
      <c r="E4860" s="21"/>
      <c r="F4860" s="21"/>
      <c r="G4860" s="21"/>
      <c r="H4860" s="21"/>
    </row>
    <row r="4861" spans="4:8">
      <c r="D4861" s="6"/>
      <c r="E4861" s="21"/>
      <c r="F4861" s="21"/>
      <c r="G4861" s="21"/>
      <c r="H4861" s="21"/>
    </row>
    <row r="4862" spans="4:8">
      <c r="D4862" s="6"/>
      <c r="E4862" s="21"/>
      <c r="F4862" s="21"/>
      <c r="G4862" s="21"/>
      <c r="H4862" s="21"/>
    </row>
    <row r="4863" spans="4:8">
      <c r="D4863" s="6"/>
      <c r="E4863" s="21"/>
      <c r="F4863" s="21"/>
      <c r="G4863" s="21"/>
      <c r="H4863" s="21"/>
    </row>
    <row r="4864" spans="4:8">
      <c r="D4864" s="6"/>
      <c r="E4864" s="21"/>
      <c r="F4864" s="21"/>
      <c r="G4864" s="21"/>
      <c r="H4864" s="21"/>
    </row>
    <row r="4865" spans="4:8">
      <c r="D4865" s="6"/>
      <c r="E4865" s="21"/>
      <c r="F4865" s="21"/>
      <c r="G4865" s="21"/>
      <c r="H4865" s="21"/>
    </row>
    <row r="4866" spans="4:8">
      <c r="D4866" s="6"/>
      <c r="E4866" s="21"/>
      <c r="F4866" s="21"/>
      <c r="G4866" s="21"/>
      <c r="H4866" s="21"/>
    </row>
    <row r="4867" spans="4:8">
      <c r="D4867" s="6"/>
      <c r="E4867" s="21"/>
      <c r="F4867" s="21"/>
      <c r="G4867" s="21"/>
      <c r="H4867" s="21"/>
    </row>
    <row r="4868" spans="4:8">
      <c r="D4868" s="6"/>
      <c r="E4868" s="21"/>
      <c r="F4868" s="21"/>
      <c r="G4868" s="21"/>
      <c r="H4868" s="21"/>
    </row>
    <row r="4869" spans="4:8">
      <c r="D4869" s="6"/>
      <c r="E4869" s="21"/>
      <c r="F4869" s="21"/>
      <c r="G4869" s="21"/>
      <c r="H4869" s="21"/>
    </row>
    <row r="4870" spans="4:8">
      <c r="D4870" s="6"/>
      <c r="E4870" s="21"/>
      <c r="F4870" s="21"/>
      <c r="G4870" s="21"/>
      <c r="H4870" s="21"/>
    </row>
    <row r="4871" spans="4:8">
      <c r="D4871" s="6"/>
      <c r="E4871" s="21"/>
      <c r="F4871" s="21"/>
      <c r="G4871" s="21"/>
      <c r="H4871" s="21"/>
    </row>
    <row r="4872" spans="4:8">
      <c r="D4872" s="6"/>
      <c r="E4872" s="21"/>
      <c r="F4872" s="21"/>
      <c r="G4872" s="21"/>
      <c r="H4872" s="21"/>
    </row>
    <row r="4873" spans="4:8">
      <c r="D4873" s="6"/>
      <c r="E4873" s="21"/>
      <c r="F4873" s="21"/>
      <c r="G4873" s="21"/>
      <c r="H4873" s="21"/>
    </row>
    <row r="4874" spans="4:8">
      <c r="D4874" s="6"/>
      <c r="E4874" s="21"/>
      <c r="F4874" s="21"/>
      <c r="G4874" s="21"/>
      <c r="H4874" s="21"/>
    </row>
    <row r="4875" spans="4:8">
      <c r="D4875" s="6"/>
      <c r="E4875" s="21"/>
      <c r="F4875" s="21"/>
      <c r="G4875" s="21"/>
      <c r="H4875" s="21"/>
    </row>
    <row r="4876" spans="4:8">
      <c r="D4876" s="6"/>
      <c r="E4876" s="21"/>
      <c r="F4876" s="21"/>
      <c r="G4876" s="21"/>
      <c r="H4876" s="21"/>
    </row>
    <row r="4877" spans="4:8">
      <c r="D4877" s="6"/>
      <c r="E4877" s="21"/>
      <c r="F4877" s="21"/>
      <c r="G4877" s="21"/>
      <c r="H4877" s="21"/>
    </row>
    <row r="4878" spans="4:8">
      <c r="D4878" s="6"/>
      <c r="E4878" s="21"/>
      <c r="F4878" s="21"/>
      <c r="G4878" s="21"/>
      <c r="H4878" s="21"/>
    </row>
    <row r="4879" spans="4:8">
      <c r="D4879" s="6"/>
      <c r="E4879" s="21"/>
      <c r="F4879" s="21"/>
      <c r="G4879" s="21"/>
      <c r="H4879" s="21"/>
    </row>
    <row r="4880" spans="4:8">
      <c r="D4880" s="6"/>
      <c r="E4880" s="21"/>
      <c r="F4880" s="21"/>
      <c r="G4880" s="21"/>
      <c r="H4880" s="21"/>
    </row>
    <row r="4881" spans="4:8">
      <c r="D4881" s="6"/>
      <c r="E4881" s="21"/>
      <c r="F4881" s="21"/>
      <c r="G4881" s="21"/>
      <c r="H4881" s="21"/>
    </row>
    <row r="4882" spans="4:8">
      <c r="D4882" s="6"/>
      <c r="E4882" s="21"/>
      <c r="F4882" s="21"/>
      <c r="G4882" s="21"/>
      <c r="H4882" s="21"/>
    </row>
    <row r="4883" spans="4:8">
      <c r="D4883" s="6"/>
      <c r="E4883" s="21"/>
      <c r="F4883" s="21"/>
      <c r="G4883" s="21"/>
      <c r="H4883" s="21"/>
    </row>
    <row r="4884" spans="4:8">
      <c r="D4884" s="6"/>
      <c r="E4884" s="21"/>
      <c r="F4884" s="21"/>
      <c r="G4884" s="21"/>
      <c r="H4884" s="21"/>
    </row>
    <row r="4885" spans="4:8">
      <c r="D4885" s="6"/>
      <c r="E4885" s="21"/>
      <c r="F4885" s="21"/>
      <c r="G4885" s="21"/>
      <c r="H4885" s="21"/>
    </row>
    <row r="4886" spans="4:8">
      <c r="D4886" s="6"/>
      <c r="E4886" s="21"/>
      <c r="F4886" s="21"/>
      <c r="G4886" s="21"/>
      <c r="H4886" s="21"/>
    </row>
    <row r="4887" spans="4:8">
      <c r="D4887" s="6"/>
      <c r="E4887" s="21"/>
      <c r="F4887" s="21"/>
      <c r="G4887" s="21"/>
      <c r="H4887" s="21"/>
    </row>
    <row r="4888" spans="4:8">
      <c r="D4888" s="6"/>
      <c r="E4888" s="21"/>
      <c r="F4888" s="21"/>
      <c r="G4888" s="21"/>
      <c r="H4888" s="21"/>
    </row>
    <row r="4889" spans="4:8">
      <c r="D4889" s="6"/>
      <c r="E4889" s="21"/>
      <c r="F4889" s="21"/>
      <c r="G4889" s="21"/>
      <c r="H4889" s="21"/>
    </row>
    <row r="4890" spans="4:8">
      <c r="D4890" s="6"/>
      <c r="E4890" s="21"/>
      <c r="F4890" s="21"/>
      <c r="G4890" s="21"/>
      <c r="H4890" s="21"/>
    </row>
    <row r="4891" spans="4:8">
      <c r="D4891" s="6"/>
      <c r="E4891" s="21"/>
      <c r="F4891" s="21"/>
      <c r="G4891" s="21"/>
      <c r="H4891" s="21"/>
    </row>
    <row r="4892" spans="4:8">
      <c r="D4892" s="6"/>
      <c r="E4892" s="21"/>
      <c r="F4892" s="21"/>
      <c r="G4892" s="21"/>
      <c r="H4892" s="21"/>
    </row>
    <row r="4893" spans="4:8">
      <c r="D4893" s="6"/>
      <c r="E4893" s="21"/>
      <c r="F4893" s="21"/>
      <c r="G4893" s="21"/>
      <c r="H4893" s="21"/>
    </row>
    <row r="4894" spans="4:8">
      <c r="D4894" s="6"/>
      <c r="E4894" s="21"/>
      <c r="F4894" s="21"/>
      <c r="G4894" s="21"/>
      <c r="H4894" s="21"/>
    </row>
    <row r="4895" spans="4:8">
      <c r="D4895" s="6"/>
      <c r="E4895" s="21"/>
      <c r="F4895" s="21"/>
      <c r="G4895" s="21"/>
      <c r="H4895" s="21"/>
    </row>
    <row r="4896" spans="4:8">
      <c r="D4896" s="6"/>
      <c r="E4896" s="21"/>
      <c r="F4896" s="21"/>
      <c r="G4896" s="21"/>
      <c r="H4896" s="21"/>
    </row>
    <row r="4897" spans="4:8">
      <c r="D4897" s="6"/>
      <c r="E4897" s="21"/>
      <c r="F4897" s="21"/>
      <c r="G4897" s="21"/>
      <c r="H4897" s="21"/>
    </row>
    <row r="4898" spans="4:8">
      <c r="D4898" s="6"/>
      <c r="E4898" s="21"/>
      <c r="F4898" s="21"/>
      <c r="G4898" s="21"/>
      <c r="H4898" s="21"/>
    </row>
    <row r="4899" spans="4:8">
      <c r="D4899" s="6"/>
      <c r="E4899" s="21"/>
      <c r="F4899" s="21"/>
      <c r="G4899" s="21"/>
      <c r="H4899" s="21"/>
    </row>
    <row r="4900" spans="4:8">
      <c r="D4900" s="6"/>
      <c r="E4900" s="21"/>
      <c r="F4900" s="21"/>
      <c r="G4900" s="21"/>
      <c r="H4900" s="21"/>
    </row>
    <row r="4901" spans="4:8">
      <c r="D4901" s="6"/>
      <c r="E4901" s="21"/>
      <c r="F4901" s="21"/>
      <c r="G4901" s="21"/>
      <c r="H4901" s="21"/>
    </row>
    <row r="4902" spans="4:8">
      <c r="D4902" s="6"/>
      <c r="E4902" s="21"/>
      <c r="F4902" s="21"/>
      <c r="G4902" s="21"/>
      <c r="H4902" s="21"/>
    </row>
    <row r="4903" spans="4:8">
      <c r="D4903" s="6"/>
      <c r="E4903" s="21"/>
      <c r="F4903" s="21"/>
      <c r="G4903" s="21"/>
      <c r="H4903" s="21"/>
    </row>
    <row r="4904" spans="4:8">
      <c r="D4904" s="6"/>
      <c r="E4904" s="21"/>
      <c r="F4904" s="21"/>
      <c r="G4904" s="21"/>
      <c r="H4904" s="21"/>
    </row>
    <row r="4905" spans="4:8">
      <c r="D4905" s="6"/>
      <c r="E4905" s="21"/>
      <c r="F4905" s="21"/>
      <c r="G4905" s="21"/>
      <c r="H4905" s="21"/>
    </row>
    <row r="4906" spans="4:8">
      <c r="D4906" s="6"/>
      <c r="E4906" s="21"/>
      <c r="F4906" s="21"/>
      <c r="G4906" s="21"/>
      <c r="H4906" s="21"/>
    </row>
    <row r="4907" spans="4:8">
      <c r="D4907" s="6"/>
      <c r="E4907" s="21"/>
      <c r="F4907" s="21"/>
      <c r="G4907" s="21"/>
      <c r="H4907" s="21"/>
    </row>
    <row r="4908" spans="4:8">
      <c r="D4908" s="6"/>
      <c r="E4908" s="21"/>
      <c r="F4908" s="21"/>
      <c r="G4908" s="21"/>
      <c r="H4908" s="21"/>
    </row>
    <row r="4909" spans="4:8">
      <c r="D4909" s="6"/>
      <c r="E4909" s="21"/>
      <c r="F4909" s="21"/>
      <c r="G4909" s="21"/>
      <c r="H4909" s="21"/>
    </row>
    <row r="4910" spans="4:8">
      <c r="D4910" s="6"/>
      <c r="E4910" s="21"/>
      <c r="F4910" s="21"/>
      <c r="G4910" s="21"/>
      <c r="H4910" s="21"/>
    </row>
    <row r="4911" spans="4:8">
      <c r="D4911" s="6"/>
      <c r="E4911" s="21"/>
      <c r="F4911" s="21"/>
      <c r="G4911" s="21"/>
      <c r="H4911" s="21"/>
    </row>
    <row r="4912" spans="4:8">
      <c r="D4912" s="6"/>
      <c r="E4912" s="21"/>
      <c r="F4912" s="21"/>
      <c r="G4912" s="21"/>
      <c r="H4912" s="21"/>
    </row>
    <row r="4913" spans="4:8">
      <c r="D4913" s="6"/>
      <c r="E4913" s="21"/>
      <c r="F4913" s="21"/>
      <c r="G4913" s="21"/>
      <c r="H4913" s="21"/>
    </row>
    <row r="4914" spans="4:8">
      <c r="D4914" s="6"/>
      <c r="E4914" s="21"/>
      <c r="F4914" s="21"/>
      <c r="G4914" s="21"/>
      <c r="H4914" s="21"/>
    </row>
    <row r="4915" spans="4:8">
      <c r="D4915" s="6"/>
      <c r="E4915" s="21"/>
      <c r="F4915" s="21"/>
      <c r="G4915" s="21"/>
      <c r="H4915" s="21"/>
    </row>
    <row r="4916" spans="4:8">
      <c r="D4916" s="6"/>
      <c r="E4916" s="21"/>
      <c r="F4916" s="21"/>
      <c r="G4916" s="21"/>
      <c r="H4916" s="21"/>
    </row>
    <row r="4917" spans="4:8">
      <c r="D4917" s="6"/>
      <c r="E4917" s="21"/>
      <c r="F4917" s="21"/>
      <c r="G4917" s="21"/>
      <c r="H4917" s="21"/>
    </row>
    <row r="4918" spans="4:8">
      <c r="D4918" s="6"/>
      <c r="E4918" s="21"/>
      <c r="F4918" s="21"/>
      <c r="G4918" s="21"/>
      <c r="H4918" s="21"/>
    </row>
    <row r="4919" spans="4:8">
      <c r="D4919" s="6"/>
      <c r="E4919" s="21"/>
      <c r="F4919" s="21"/>
      <c r="G4919" s="21"/>
      <c r="H4919" s="21"/>
    </row>
    <row r="4920" spans="4:8">
      <c r="D4920" s="6"/>
      <c r="E4920" s="21"/>
      <c r="F4920" s="21"/>
      <c r="G4920" s="21"/>
      <c r="H4920" s="21"/>
    </row>
    <row r="4921" spans="4:8">
      <c r="D4921" s="6"/>
      <c r="E4921" s="21"/>
      <c r="F4921" s="21"/>
      <c r="G4921" s="21"/>
      <c r="H4921" s="21"/>
    </row>
    <row r="4922" spans="4:8">
      <c r="D4922" s="6"/>
      <c r="E4922" s="21"/>
      <c r="F4922" s="21"/>
      <c r="G4922" s="21"/>
      <c r="H4922" s="21"/>
    </row>
    <row r="4923" spans="4:8">
      <c r="D4923" s="6"/>
      <c r="E4923" s="21"/>
      <c r="F4923" s="21"/>
      <c r="G4923" s="21"/>
      <c r="H4923" s="21"/>
    </row>
    <row r="4924" spans="4:8">
      <c r="D4924" s="6"/>
      <c r="E4924" s="21"/>
      <c r="F4924" s="21"/>
      <c r="G4924" s="21"/>
      <c r="H4924" s="21"/>
    </row>
    <row r="4925" spans="4:8">
      <c r="D4925" s="6"/>
      <c r="E4925" s="21"/>
      <c r="F4925" s="21"/>
      <c r="G4925" s="21"/>
      <c r="H4925" s="21"/>
    </row>
    <row r="4926" spans="4:8">
      <c r="D4926" s="6"/>
      <c r="E4926" s="21"/>
      <c r="F4926" s="21"/>
      <c r="G4926" s="21"/>
      <c r="H4926" s="21"/>
    </row>
    <row r="4927" spans="4:8">
      <c r="D4927" s="6"/>
      <c r="E4927" s="21"/>
      <c r="F4927" s="21"/>
      <c r="G4927" s="21"/>
      <c r="H4927" s="21"/>
    </row>
    <row r="4928" spans="4:8">
      <c r="D4928" s="6"/>
      <c r="E4928" s="21"/>
      <c r="F4928" s="21"/>
      <c r="G4928" s="21"/>
      <c r="H4928" s="21"/>
    </row>
    <row r="4929" spans="4:8">
      <c r="D4929" s="6"/>
      <c r="E4929" s="21"/>
      <c r="F4929" s="21"/>
      <c r="G4929" s="21"/>
      <c r="H4929" s="21"/>
    </row>
    <row r="4930" spans="4:8">
      <c r="D4930" s="6"/>
      <c r="E4930" s="21"/>
      <c r="F4930" s="21"/>
      <c r="G4930" s="21"/>
      <c r="H4930" s="21"/>
    </row>
    <row r="4931" spans="4:8">
      <c r="D4931" s="6"/>
      <c r="E4931" s="21"/>
      <c r="F4931" s="21"/>
      <c r="G4931" s="21"/>
      <c r="H4931" s="21"/>
    </row>
    <row r="4932" spans="4:8">
      <c r="D4932" s="6"/>
      <c r="E4932" s="21"/>
      <c r="F4932" s="21"/>
      <c r="G4932" s="21"/>
      <c r="H4932" s="21"/>
    </row>
    <row r="4933" spans="4:8">
      <c r="D4933" s="6"/>
      <c r="E4933" s="21"/>
      <c r="F4933" s="21"/>
      <c r="G4933" s="21"/>
      <c r="H4933" s="21"/>
    </row>
    <row r="4934" spans="4:8">
      <c r="D4934" s="6"/>
      <c r="E4934" s="21"/>
      <c r="F4934" s="21"/>
      <c r="G4934" s="21"/>
      <c r="H4934" s="21"/>
    </row>
    <row r="4935" spans="4:8">
      <c r="D4935" s="6"/>
      <c r="E4935" s="21"/>
      <c r="F4935" s="21"/>
      <c r="G4935" s="21"/>
      <c r="H4935" s="21"/>
    </row>
    <row r="4936" spans="4:8">
      <c r="D4936" s="6"/>
      <c r="E4936" s="21"/>
      <c r="F4936" s="21"/>
      <c r="G4936" s="21"/>
      <c r="H4936" s="21"/>
    </row>
    <row r="4937" spans="4:8">
      <c r="D4937" s="6"/>
      <c r="E4937" s="21"/>
      <c r="F4937" s="21"/>
      <c r="G4937" s="21"/>
      <c r="H4937" s="21"/>
    </row>
    <row r="4938" spans="4:8">
      <c r="D4938" s="6"/>
      <c r="E4938" s="21"/>
      <c r="F4938" s="21"/>
      <c r="G4938" s="21"/>
      <c r="H4938" s="21"/>
    </row>
    <row r="4939" spans="4:8">
      <c r="D4939" s="6"/>
      <c r="E4939" s="21"/>
      <c r="F4939" s="21"/>
      <c r="G4939" s="21"/>
      <c r="H4939" s="21"/>
    </row>
    <row r="4940" spans="4:8">
      <c r="D4940" s="6"/>
      <c r="E4940" s="21"/>
      <c r="F4940" s="21"/>
      <c r="G4940" s="21"/>
      <c r="H4940" s="21"/>
    </row>
    <row r="4941" spans="4:8">
      <c r="D4941" s="6"/>
      <c r="E4941" s="21"/>
      <c r="F4941" s="21"/>
      <c r="G4941" s="21"/>
      <c r="H4941" s="21"/>
    </row>
    <row r="4942" spans="4:8">
      <c r="D4942" s="6"/>
      <c r="E4942" s="21"/>
      <c r="F4942" s="21"/>
      <c r="G4942" s="21"/>
      <c r="H4942" s="21"/>
    </row>
    <row r="4943" spans="4:8">
      <c r="D4943" s="6"/>
      <c r="E4943" s="21"/>
      <c r="F4943" s="21"/>
      <c r="G4943" s="21"/>
      <c r="H4943" s="21"/>
    </row>
    <row r="4944" spans="4:8">
      <c r="D4944" s="6"/>
      <c r="E4944" s="21"/>
      <c r="F4944" s="21"/>
      <c r="G4944" s="21"/>
      <c r="H4944" s="21"/>
    </row>
    <row r="4945" spans="4:8">
      <c r="D4945" s="6"/>
      <c r="E4945" s="21"/>
      <c r="F4945" s="21"/>
      <c r="G4945" s="21"/>
      <c r="H4945" s="21"/>
    </row>
    <row r="4946" spans="4:8">
      <c r="D4946" s="6"/>
      <c r="E4946" s="21"/>
      <c r="F4946" s="21"/>
      <c r="G4946" s="21"/>
      <c r="H4946" s="21"/>
    </row>
    <row r="4947" spans="4:8">
      <c r="D4947" s="6"/>
      <c r="E4947" s="21"/>
      <c r="F4947" s="21"/>
      <c r="G4947" s="21"/>
      <c r="H4947" s="21"/>
    </row>
    <row r="4948" spans="4:8">
      <c r="D4948" s="6"/>
      <c r="E4948" s="21"/>
      <c r="F4948" s="21"/>
      <c r="G4948" s="21"/>
      <c r="H4948" s="21"/>
    </row>
    <row r="4949" spans="4:8">
      <c r="D4949" s="6"/>
      <c r="E4949" s="21"/>
      <c r="F4949" s="21"/>
      <c r="G4949" s="21"/>
      <c r="H4949" s="21"/>
    </row>
    <row r="4950" spans="4:8">
      <c r="D4950" s="6"/>
      <c r="E4950" s="21"/>
      <c r="F4950" s="21"/>
      <c r="G4950" s="21"/>
      <c r="H4950" s="21"/>
    </row>
    <row r="4951" spans="4:8">
      <c r="D4951" s="6"/>
      <c r="E4951" s="21"/>
      <c r="F4951" s="21"/>
      <c r="G4951" s="21"/>
      <c r="H4951" s="21"/>
    </row>
    <row r="4952" spans="4:8">
      <c r="D4952" s="6"/>
      <c r="E4952" s="21"/>
      <c r="F4952" s="21"/>
      <c r="G4952" s="21"/>
      <c r="H4952" s="21"/>
    </row>
    <row r="4953" spans="4:8">
      <c r="D4953" s="6"/>
      <c r="E4953" s="21"/>
      <c r="F4953" s="21"/>
      <c r="G4953" s="21"/>
      <c r="H4953" s="21"/>
    </row>
    <row r="4954" spans="4:8">
      <c r="D4954" s="6"/>
      <c r="E4954" s="21"/>
      <c r="F4954" s="21"/>
      <c r="G4954" s="21"/>
      <c r="H4954" s="21"/>
    </row>
    <row r="4955" spans="4:8">
      <c r="D4955" s="6"/>
      <c r="E4955" s="21"/>
      <c r="F4955" s="21"/>
      <c r="G4955" s="21"/>
      <c r="H4955" s="21"/>
    </row>
    <row r="4956" spans="4:8">
      <c r="D4956" s="6"/>
      <c r="E4956" s="21"/>
      <c r="F4956" s="21"/>
      <c r="G4956" s="21"/>
      <c r="H4956" s="21"/>
    </row>
    <row r="4957" spans="4:8">
      <c r="D4957" s="6"/>
      <c r="E4957" s="21"/>
      <c r="F4957" s="21"/>
      <c r="G4957" s="21"/>
      <c r="H4957" s="21"/>
    </row>
    <row r="4958" spans="4:8">
      <c r="D4958" s="6"/>
      <c r="E4958" s="21"/>
      <c r="F4958" s="21"/>
      <c r="G4958" s="21"/>
      <c r="H4958" s="21"/>
    </row>
    <row r="4959" spans="4:8">
      <c r="D4959" s="6"/>
      <c r="E4959" s="21"/>
      <c r="F4959" s="21"/>
      <c r="G4959" s="21"/>
      <c r="H4959" s="21"/>
    </row>
    <row r="4960" spans="4:8">
      <c r="D4960" s="6"/>
      <c r="E4960" s="21"/>
      <c r="F4960" s="21"/>
      <c r="G4960" s="21"/>
      <c r="H4960" s="21"/>
    </row>
    <row r="4961" spans="4:8">
      <c r="D4961" s="6"/>
      <c r="E4961" s="21"/>
      <c r="F4961" s="21"/>
      <c r="G4961" s="21"/>
      <c r="H4961" s="21"/>
    </row>
    <row r="4962" spans="4:8">
      <c r="D4962" s="6"/>
      <c r="E4962" s="21"/>
      <c r="F4962" s="21"/>
      <c r="G4962" s="21"/>
      <c r="H4962" s="21"/>
    </row>
    <row r="4963" spans="4:8">
      <c r="D4963" s="6"/>
      <c r="E4963" s="21"/>
      <c r="F4963" s="21"/>
      <c r="G4963" s="21"/>
      <c r="H4963" s="21"/>
    </row>
    <row r="4964" spans="4:8">
      <c r="D4964" s="6"/>
      <c r="E4964" s="21"/>
      <c r="F4964" s="21"/>
      <c r="G4964" s="21"/>
      <c r="H4964" s="21"/>
    </row>
    <row r="4965" spans="4:8">
      <c r="D4965" s="6"/>
      <c r="E4965" s="21"/>
      <c r="F4965" s="21"/>
      <c r="G4965" s="21"/>
      <c r="H4965" s="21"/>
    </row>
    <row r="4966" spans="4:8">
      <c r="D4966" s="6"/>
      <c r="E4966" s="21"/>
      <c r="F4966" s="21"/>
      <c r="G4966" s="21"/>
      <c r="H4966" s="21"/>
    </row>
    <row r="4967" spans="4:8">
      <c r="D4967" s="6"/>
      <c r="E4967" s="21"/>
      <c r="F4967" s="21"/>
      <c r="G4967" s="21"/>
      <c r="H4967" s="21"/>
    </row>
    <row r="4968" spans="4:8">
      <c r="D4968" s="6"/>
      <c r="E4968" s="21"/>
      <c r="F4968" s="21"/>
      <c r="G4968" s="21"/>
      <c r="H4968" s="21"/>
    </row>
    <row r="4969" spans="4:8">
      <c r="D4969" s="6"/>
      <c r="E4969" s="21"/>
      <c r="F4969" s="21"/>
      <c r="G4969" s="21"/>
      <c r="H4969" s="21"/>
    </row>
    <row r="4970" spans="4:8">
      <c r="D4970" s="6"/>
      <c r="E4970" s="21"/>
      <c r="F4970" s="21"/>
      <c r="G4970" s="21"/>
      <c r="H4970" s="21"/>
    </row>
    <row r="4971" spans="4:8">
      <c r="D4971" s="6"/>
      <c r="E4971" s="21"/>
      <c r="F4971" s="21"/>
      <c r="G4971" s="21"/>
      <c r="H4971" s="21"/>
    </row>
    <row r="4972" spans="4:8">
      <c r="D4972" s="6"/>
      <c r="E4972" s="21"/>
      <c r="F4972" s="21"/>
      <c r="G4972" s="21"/>
      <c r="H4972" s="21"/>
    </row>
    <row r="4973" spans="4:8">
      <c r="D4973" s="6"/>
      <c r="E4973" s="21"/>
      <c r="F4973" s="21"/>
      <c r="G4973" s="21"/>
      <c r="H4973" s="21"/>
    </row>
    <row r="4974" spans="4:8">
      <c r="D4974" s="6"/>
      <c r="E4974" s="21"/>
      <c r="F4974" s="21"/>
      <c r="G4974" s="21"/>
      <c r="H4974" s="21"/>
    </row>
    <row r="4975" spans="4:8">
      <c r="D4975" s="6"/>
      <c r="E4975" s="21"/>
      <c r="F4975" s="21"/>
      <c r="G4975" s="21"/>
      <c r="H4975" s="21"/>
    </row>
    <row r="4976" spans="4:8">
      <c r="D4976" s="6"/>
      <c r="E4976" s="21"/>
      <c r="F4976" s="21"/>
      <c r="G4976" s="21"/>
      <c r="H4976" s="21"/>
    </row>
    <row r="4977" spans="4:8">
      <c r="D4977" s="6"/>
      <c r="E4977" s="21"/>
      <c r="F4977" s="21"/>
      <c r="G4977" s="21"/>
      <c r="H4977" s="21"/>
    </row>
    <row r="4978" spans="4:8">
      <c r="D4978" s="6"/>
      <c r="E4978" s="21"/>
      <c r="F4978" s="21"/>
      <c r="G4978" s="21"/>
      <c r="H4978" s="21"/>
    </row>
    <row r="4979" spans="4:8">
      <c r="D4979" s="6"/>
      <c r="E4979" s="21"/>
      <c r="F4979" s="21"/>
      <c r="G4979" s="21"/>
      <c r="H4979" s="21"/>
    </row>
    <row r="4980" spans="4:8">
      <c r="D4980" s="6"/>
      <c r="E4980" s="21"/>
      <c r="F4980" s="21"/>
      <c r="G4980" s="21"/>
      <c r="H4980" s="21"/>
    </row>
    <row r="4981" spans="4:8">
      <c r="D4981" s="6"/>
      <c r="E4981" s="21"/>
      <c r="F4981" s="21"/>
      <c r="G4981" s="21"/>
      <c r="H4981" s="21"/>
    </row>
    <row r="4982" spans="4:8">
      <c r="D4982" s="6"/>
      <c r="E4982" s="21"/>
      <c r="F4982" s="21"/>
      <c r="G4982" s="21"/>
      <c r="H4982" s="21"/>
    </row>
    <row r="4983" spans="4:8">
      <c r="D4983" s="6"/>
      <c r="E4983" s="21"/>
      <c r="F4983" s="21"/>
      <c r="G4983" s="21"/>
      <c r="H4983" s="21"/>
    </row>
    <row r="4984" spans="4:8">
      <c r="D4984" s="6"/>
      <c r="E4984" s="21"/>
      <c r="F4984" s="21"/>
      <c r="G4984" s="21"/>
      <c r="H4984" s="21"/>
    </row>
    <row r="4985" spans="4:8">
      <c r="D4985" s="6"/>
      <c r="E4985" s="21"/>
      <c r="F4985" s="21"/>
      <c r="G4985" s="21"/>
      <c r="H4985" s="21"/>
    </row>
    <row r="4986" spans="4:8">
      <c r="D4986" s="6"/>
      <c r="E4986" s="21"/>
      <c r="F4986" s="21"/>
      <c r="G4986" s="21"/>
      <c r="H4986" s="21"/>
    </row>
    <row r="4987" spans="4:8">
      <c r="D4987" s="6"/>
      <c r="E4987" s="21"/>
      <c r="F4987" s="21"/>
      <c r="G4987" s="21"/>
      <c r="H4987" s="21"/>
    </row>
    <row r="4988" spans="4:8">
      <c r="D4988" s="6"/>
      <c r="E4988" s="21"/>
      <c r="F4988" s="21"/>
      <c r="G4988" s="21"/>
      <c r="H4988" s="21"/>
    </row>
    <row r="4989" spans="4:8">
      <c r="D4989" s="6"/>
      <c r="E4989" s="21"/>
      <c r="F4989" s="21"/>
      <c r="G4989" s="21"/>
      <c r="H4989" s="21"/>
    </row>
    <row r="4990" spans="4:8">
      <c r="D4990" s="6"/>
      <c r="E4990" s="21"/>
      <c r="F4990" s="21"/>
      <c r="G4990" s="21"/>
      <c r="H4990" s="21"/>
    </row>
    <row r="4991" spans="4:8">
      <c r="D4991" s="6"/>
      <c r="E4991" s="21"/>
      <c r="F4991" s="21"/>
      <c r="G4991" s="21"/>
      <c r="H4991" s="21"/>
    </row>
    <row r="4992" spans="4:8">
      <c r="D4992" s="6"/>
      <c r="E4992" s="21"/>
      <c r="F4992" s="21"/>
      <c r="G4992" s="21"/>
      <c r="H4992" s="21"/>
    </row>
    <row r="4993" spans="4:8">
      <c r="D4993" s="6"/>
      <c r="E4993" s="21"/>
      <c r="F4993" s="21"/>
      <c r="G4993" s="21"/>
      <c r="H4993" s="21"/>
    </row>
    <row r="4994" spans="4:8">
      <c r="D4994" s="6"/>
      <c r="E4994" s="21"/>
      <c r="F4994" s="21"/>
      <c r="G4994" s="21"/>
      <c r="H4994" s="21"/>
    </row>
    <row r="4995" spans="4:8">
      <c r="D4995" s="6"/>
      <c r="E4995" s="21"/>
      <c r="F4995" s="21"/>
      <c r="G4995" s="21"/>
      <c r="H4995" s="21"/>
    </row>
    <row r="4996" spans="4:8">
      <c r="D4996" s="6"/>
      <c r="E4996" s="21"/>
      <c r="F4996" s="21"/>
      <c r="G4996" s="21"/>
      <c r="H4996" s="21"/>
    </row>
    <row r="4997" spans="4:8">
      <c r="D4997" s="6"/>
      <c r="E4997" s="21"/>
      <c r="F4997" s="21"/>
      <c r="G4997" s="21"/>
      <c r="H4997" s="21"/>
    </row>
    <row r="4998" spans="4:8">
      <c r="D4998" s="6"/>
      <c r="E4998" s="21"/>
      <c r="F4998" s="21"/>
      <c r="G4998" s="21"/>
      <c r="H4998" s="21"/>
    </row>
    <row r="4999" spans="4:8">
      <c r="D4999" s="6"/>
      <c r="E4999" s="21"/>
      <c r="F4999" s="21"/>
      <c r="G4999" s="21"/>
      <c r="H4999" s="21"/>
    </row>
    <row r="5000" spans="4:8">
      <c r="D5000" s="6"/>
      <c r="E5000" s="21"/>
      <c r="F5000" s="21"/>
      <c r="G5000" s="21"/>
      <c r="H5000" s="21"/>
    </row>
    <row r="5001" spans="4:8">
      <c r="D5001" s="6"/>
      <c r="E5001" s="21"/>
      <c r="F5001" s="21"/>
      <c r="G5001" s="21"/>
      <c r="H5001" s="21"/>
    </row>
    <row r="5002" spans="4:8">
      <c r="D5002" s="6"/>
      <c r="E5002" s="21"/>
      <c r="F5002" s="21"/>
      <c r="G5002" s="21"/>
      <c r="H5002" s="21"/>
    </row>
    <row r="5003" spans="4:8">
      <c r="D5003" s="6"/>
      <c r="E5003" s="21"/>
      <c r="F5003" s="21"/>
      <c r="G5003" s="21"/>
      <c r="H5003" s="21"/>
    </row>
    <row r="5004" spans="4:8">
      <c r="D5004" s="6"/>
      <c r="E5004" s="21"/>
      <c r="F5004" s="21"/>
      <c r="G5004" s="21"/>
      <c r="H5004" s="21"/>
    </row>
    <row r="5005" spans="4:8">
      <c r="D5005" s="6"/>
      <c r="E5005" s="21"/>
      <c r="F5005" s="21"/>
      <c r="G5005" s="21"/>
      <c r="H5005" s="21"/>
    </row>
    <row r="5006" spans="4:8">
      <c r="D5006" s="6"/>
      <c r="E5006" s="21"/>
      <c r="F5006" s="21"/>
      <c r="G5006" s="21"/>
      <c r="H5006" s="21"/>
    </row>
    <row r="5007" spans="4:8">
      <c r="D5007" s="6"/>
      <c r="E5007" s="21"/>
      <c r="F5007" s="21"/>
      <c r="G5007" s="21"/>
      <c r="H5007" s="21"/>
    </row>
    <row r="5008" spans="4:8">
      <c r="D5008" s="6"/>
      <c r="E5008" s="21"/>
      <c r="F5008" s="21"/>
      <c r="G5008" s="21"/>
      <c r="H5008" s="21"/>
    </row>
    <row r="5009" spans="4:8">
      <c r="D5009" s="6"/>
      <c r="E5009" s="21"/>
      <c r="F5009" s="21"/>
      <c r="G5009" s="21"/>
      <c r="H5009" s="21"/>
    </row>
    <row r="5010" spans="4:8">
      <c r="D5010" s="6"/>
      <c r="E5010" s="21"/>
      <c r="F5010" s="21"/>
      <c r="G5010" s="21"/>
      <c r="H5010" s="21"/>
    </row>
    <row r="5011" spans="4:8">
      <c r="D5011" s="6"/>
      <c r="E5011" s="21"/>
      <c r="F5011" s="21"/>
      <c r="G5011" s="21"/>
      <c r="H5011" s="21"/>
    </row>
    <row r="5012" spans="4:8">
      <c r="D5012" s="6"/>
      <c r="E5012" s="21"/>
      <c r="F5012" s="21"/>
      <c r="G5012" s="21"/>
      <c r="H5012" s="21"/>
    </row>
    <row r="5013" spans="4:8">
      <c r="D5013" s="6"/>
      <c r="E5013" s="21"/>
      <c r="F5013" s="21"/>
      <c r="G5013" s="21"/>
      <c r="H5013" s="21"/>
    </row>
    <row r="5014" spans="4:8">
      <c r="D5014" s="6"/>
      <c r="E5014" s="21"/>
      <c r="F5014" s="21"/>
      <c r="G5014" s="21"/>
      <c r="H5014" s="21"/>
    </row>
    <row r="5015" spans="4:8">
      <c r="D5015" s="6"/>
      <c r="E5015" s="21"/>
      <c r="F5015" s="21"/>
      <c r="G5015" s="21"/>
      <c r="H5015" s="21"/>
    </row>
    <row r="5016" spans="4:8">
      <c r="D5016" s="6"/>
      <c r="E5016" s="21"/>
      <c r="F5016" s="21"/>
      <c r="G5016" s="21"/>
      <c r="H5016" s="21"/>
    </row>
    <row r="5017" spans="4:8">
      <c r="D5017" s="6"/>
      <c r="E5017" s="21"/>
      <c r="F5017" s="21"/>
      <c r="G5017" s="21"/>
      <c r="H5017" s="21"/>
    </row>
    <row r="5018" spans="4:8">
      <c r="D5018" s="6"/>
      <c r="E5018" s="21"/>
      <c r="F5018" s="21"/>
      <c r="G5018" s="21"/>
      <c r="H5018" s="21"/>
    </row>
    <row r="5019" spans="4:8">
      <c r="D5019" s="6"/>
      <c r="E5019" s="21"/>
      <c r="F5019" s="21"/>
      <c r="G5019" s="21"/>
      <c r="H5019" s="21"/>
    </row>
    <row r="5020" spans="4:8">
      <c r="D5020" s="6"/>
      <c r="E5020" s="21"/>
      <c r="F5020" s="21"/>
      <c r="G5020" s="21"/>
      <c r="H5020" s="21"/>
    </row>
    <row r="5021" spans="4:8">
      <c r="D5021" s="6"/>
      <c r="E5021" s="21"/>
      <c r="F5021" s="21"/>
      <c r="G5021" s="21"/>
      <c r="H5021" s="21"/>
    </row>
    <row r="5022" spans="4:8">
      <c r="D5022" s="6"/>
      <c r="E5022" s="21"/>
      <c r="F5022" s="21"/>
      <c r="G5022" s="21"/>
      <c r="H5022" s="21"/>
    </row>
    <row r="5023" spans="4:8">
      <c r="D5023" s="6"/>
      <c r="E5023" s="21"/>
      <c r="F5023" s="21"/>
      <c r="G5023" s="21"/>
      <c r="H5023" s="21"/>
    </row>
    <row r="5024" spans="4:8">
      <c r="D5024" s="6"/>
      <c r="E5024" s="21"/>
      <c r="F5024" s="21"/>
      <c r="G5024" s="21"/>
      <c r="H5024" s="21"/>
    </row>
    <row r="5025" spans="4:8">
      <c r="D5025" s="6"/>
      <c r="E5025" s="21"/>
      <c r="F5025" s="21"/>
      <c r="G5025" s="21"/>
      <c r="H5025" s="21"/>
    </row>
    <row r="5026" spans="4:8">
      <c r="D5026" s="6"/>
      <c r="E5026" s="21"/>
      <c r="F5026" s="21"/>
      <c r="G5026" s="21"/>
      <c r="H5026" s="21"/>
    </row>
    <row r="5027" spans="4:8">
      <c r="D5027" s="6"/>
      <c r="E5027" s="21"/>
      <c r="F5027" s="21"/>
      <c r="G5027" s="21"/>
      <c r="H5027" s="21"/>
    </row>
    <row r="5028" spans="4:8">
      <c r="D5028" s="6"/>
      <c r="E5028" s="21"/>
      <c r="F5028" s="21"/>
      <c r="G5028" s="21"/>
      <c r="H5028" s="21"/>
    </row>
    <row r="5029" spans="4:8">
      <c r="D5029" s="6"/>
      <c r="E5029" s="21"/>
      <c r="F5029" s="21"/>
      <c r="G5029" s="21"/>
      <c r="H5029" s="21"/>
    </row>
    <row r="5030" spans="4:8">
      <c r="D5030" s="6"/>
      <c r="E5030" s="21"/>
      <c r="F5030" s="21"/>
      <c r="G5030" s="21"/>
      <c r="H5030" s="21"/>
    </row>
    <row r="5031" spans="4:8">
      <c r="D5031" s="6"/>
      <c r="E5031" s="21"/>
      <c r="F5031" s="21"/>
      <c r="G5031" s="21"/>
      <c r="H5031" s="21"/>
    </row>
    <row r="5032" spans="4:8">
      <c r="D5032" s="6"/>
      <c r="E5032" s="21"/>
      <c r="F5032" s="21"/>
      <c r="G5032" s="21"/>
      <c r="H5032" s="21"/>
    </row>
    <row r="5033" spans="4:8">
      <c r="D5033" s="6"/>
      <c r="E5033" s="21"/>
      <c r="F5033" s="21"/>
      <c r="G5033" s="21"/>
      <c r="H5033" s="21"/>
    </row>
    <row r="5034" spans="4:8">
      <c r="D5034" s="6"/>
      <c r="E5034" s="21"/>
      <c r="F5034" s="21"/>
      <c r="G5034" s="21"/>
      <c r="H5034" s="21"/>
    </row>
    <row r="5035" spans="4:8">
      <c r="D5035" s="6"/>
      <c r="E5035" s="21"/>
      <c r="F5035" s="21"/>
      <c r="G5035" s="21"/>
      <c r="H5035" s="21"/>
    </row>
    <row r="5036" spans="4:8">
      <c r="D5036" s="6"/>
      <c r="E5036" s="21"/>
      <c r="F5036" s="21"/>
      <c r="G5036" s="21"/>
      <c r="H5036" s="21"/>
    </row>
    <row r="5037" spans="4:8">
      <c r="D5037" s="6"/>
      <c r="E5037" s="21"/>
      <c r="F5037" s="21"/>
      <c r="G5037" s="21"/>
      <c r="H5037" s="21"/>
    </row>
    <row r="5038" spans="4:8">
      <c r="D5038" s="6"/>
      <c r="E5038" s="21"/>
      <c r="F5038" s="21"/>
      <c r="G5038" s="21"/>
      <c r="H5038" s="21"/>
    </row>
    <row r="5039" spans="4:8">
      <c r="D5039" s="6"/>
      <c r="E5039" s="21"/>
      <c r="F5039" s="21"/>
      <c r="G5039" s="21"/>
      <c r="H5039" s="21"/>
    </row>
    <row r="5040" spans="4:8">
      <c r="D5040" s="6"/>
      <c r="E5040" s="21"/>
      <c r="F5040" s="21"/>
      <c r="G5040" s="21"/>
      <c r="H5040" s="21"/>
    </row>
    <row r="5041" spans="4:8">
      <c r="D5041" s="6"/>
      <c r="E5041" s="21"/>
      <c r="F5041" s="21"/>
      <c r="G5041" s="21"/>
      <c r="H5041" s="21"/>
    </row>
    <row r="5042" spans="4:8">
      <c r="D5042" s="6"/>
      <c r="E5042" s="21"/>
      <c r="F5042" s="21"/>
      <c r="G5042" s="21"/>
      <c r="H5042" s="21"/>
    </row>
    <row r="5043" spans="4:8">
      <c r="D5043" s="6"/>
      <c r="E5043" s="21"/>
      <c r="F5043" s="21"/>
      <c r="G5043" s="21"/>
      <c r="H5043" s="21"/>
    </row>
    <row r="5044" spans="4:8">
      <c r="D5044" s="6"/>
      <c r="E5044" s="21"/>
      <c r="F5044" s="21"/>
      <c r="G5044" s="21"/>
      <c r="H5044" s="21"/>
    </row>
    <row r="5045" spans="4:8">
      <c r="D5045" s="6"/>
      <c r="E5045" s="21"/>
      <c r="F5045" s="21"/>
      <c r="G5045" s="21"/>
      <c r="H5045" s="21"/>
    </row>
    <row r="5046" spans="4:8">
      <c r="D5046" s="6"/>
      <c r="E5046" s="21"/>
      <c r="F5046" s="21"/>
      <c r="G5046" s="21"/>
      <c r="H5046" s="21"/>
    </row>
    <row r="5047" spans="4:8">
      <c r="D5047" s="6"/>
      <c r="E5047" s="21"/>
      <c r="F5047" s="21"/>
      <c r="G5047" s="21"/>
      <c r="H5047" s="21"/>
    </row>
    <row r="5048" spans="4:8">
      <c r="D5048" s="6"/>
      <c r="E5048" s="21"/>
      <c r="F5048" s="21"/>
      <c r="G5048" s="21"/>
      <c r="H5048" s="21"/>
    </row>
    <row r="5049" spans="4:8">
      <c r="D5049" s="6"/>
      <c r="E5049" s="21"/>
      <c r="F5049" s="21"/>
      <c r="G5049" s="21"/>
      <c r="H5049" s="21"/>
    </row>
    <row r="5050" spans="4:8">
      <c r="D5050" s="6"/>
      <c r="E5050" s="21"/>
      <c r="F5050" s="21"/>
      <c r="G5050" s="21"/>
      <c r="H5050" s="21"/>
    </row>
    <row r="5051" spans="4:8">
      <c r="D5051" s="6"/>
      <c r="E5051" s="21"/>
      <c r="F5051" s="21"/>
      <c r="G5051" s="21"/>
      <c r="H5051" s="21"/>
    </row>
    <row r="5052" spans="4:8">
      <c r="D5052" s="6"/>
      <c r="E5052" s="21"/>
      <c r="F5052" s="21"/>
      <c r="G5052" s="21"/>
      <c r="H5052" s="21"/>
    </row>
    <row r="5053" spans="4:8">
      <c r="D5053" s="6"/>
      <c r="E5053" s="21"/>
      <c r="F5053" s="21"/>
      <c r="G5053" s="21"/>
      <c r="H5053" s="21"/>
    </row>
    <row r="5054" spans="4:8">
      <c r="D5054" s="6"/>
      <c r="E5054" s="21"/>
      <c r="F5054" s="21"/>
      <c r="G5054" s="21"/>
      <c r="H5054" s="21"/>
    </row>
    <row r="5055" spans="4:8">
      <c r="D5055" s="6"/>
      <c r="E5055" s="21"/>
      <c r="F5055" s="21"/>
      <c r="G5055" s="21"/>
      <c r="H5055" s="21"/>
    </row>
    <row r="5056" spans="4:8">
      <c r="D5056" s="6"/>
      <c r="E5056" s="21"/>
      <c r="F5056" s="21"/>
      <c r="G5056" s="21"/>
      <c r="H5056" s="21"/>
    </row>
    <row r="5057" spans="4:8">
      <c r="D5057" s="6"/>
      <c r="E5057" s="21"/>
      <c r="F5057" s="21"/>
      <c r="G5057" s="21"/>
      <c r="H5057" s="21"/>
    </row>
    <row r="5058" spans="4:8">
      <c r="D5058" s="6"/>
      <c r="E5058" s="21"/>
      <c r="F5058" s="21"/>
      <c r="G5058" s="21"/>
      <c r="H5058" s="21"/>
    </row>
    <row r="5059" spans="4:8">
      <c r="D5059" s="6"/>
      <c r="E5059" s="21"/>
      <c r="F5059" s="21"/>
      <c r="G5059" s="21"/>
      <c r="H5059" s="21"/>
    </row>
    <row r="5060" spans="4:8">
      <c r="D5060" s="6"/>
      <c r="E5060" s="21"/>
      <c r="F5060" s="21"/>
      <c r="G5060" s="21"/>
      <c r="H5060" s="21"/>
    </row>
    <row r="5061" spans="4:8">
      <c r="D5061" s="6"/>
      <c r="E5061" s="21"/>
      <c r="F5061" s="21"/>
      <c r="G5061" s="21"/>
      <c r="H5061" s="21"/>
    </row>
    <row r="5062" spans="4:8">
      <c r="D5062" s="6"/>
      <c r="E5062" s="21"/>
      <c r="F5062" s="21"/>
      <c r="G5062" s="21"/>
      <c r="H5062" s="21"/>
    </row>
    <row r="5063" spans="4:8">
      <c r="D5063" s="6"/>
      <c r="E5063" s="21"/>
      <c r="F5063" s="21"/>
      <c r="G5063" s="21"/>
      <c r="H5063" s="21"/>
    </row>
    <row r="5064" spans="4:8">
      <c r="D5064" s="6"/>
      <c r="E5064" s="21"/>
      <c r="F5064" s="21"/>
      <c r="G5064" s="21"/>
      <c r="H5064" s="21"/>
    </row>
    <row r="5065" spans="4:8">
      <c r="D5065" s="6"/>
      <c r="E5065" s="21"/>
      <c r="F5065" s="21"/>
      <c r="G5065" s="21"/>
      <c r="H5065" s="21"/>
    </row>
    <row r="5066" spans="4:8">
      <c r="D5066" s="6"/>
      <c r="E5066" s="21"/>
      <c r="F5066" s="21"/>
      <c r="G5066" s="21"/>
      <c r="H5066" s="21"/>
    </row>
    <row r="5067" spans="4:8">
      <c r="D5067" s="6"/>
      <c r="E5067" s="21"/>
      <c r="F5067" s="21"/>
      <c r="G5067" s="21"/>
      <c r="H5067" s="21"/>
    </row>
    <row r="5068" spans="4:8">
      <c r="D5068" s="6"/>
      <c r="E5068" s="21"/>
      <c r="F5068" s="21"/>
      <c r="G5068" s="21"/>
      <c r="H5068" s="21"/>
    </row>
    <row r="5069" spans="4:8">
      <c r="D5069" s="6"/>
      <c r="E5069" s="21"/>
      <c r="F5069" s="21"/>
      <c r="G5069" s="21"/>
      <c r="H5069" s="21"/>
    </row>
    <row r="5070" spans="4:8">
      <c r="D5070" s="6"/>
      <c r="E5070" s="21"/>
      <c r="F5070" s="21"/>
      <c r="G5070" s="21"/>
      <c r="H5070" s="21"/>
    </row>
    <row r="5071" spans="4:8">
      <c r="D5071" s="6"/>
      <c r="E5071" s="21"/>
      <c r="F5071" s="21"/>
      <c r="G5071" s="21"/>
      <c r="H5071" s="21"/>
    </row>
    <row r="5072" spans="4:8">
      <c r="D5072" s="6"/>
      <c r="E5072" s="21"/>
      <c r="F5072" s="21"/>
      <c r="G5072" s="21"/>
      <c r="H5072" s="21"/>
    </row>
    <row r="5073" spans="4:8">
      <c r="D5073" s="6"/>
      <c r="E5073" s="21"/>
      <c r="F5073" s="21"/>
      <c r="G5073" s="21"/>
      <c r="H5073" s="21"/>
    </row>
    <row r="5074" spans="4:8">
      <c r="D5074" s="6"/>
      <c r="E5074" s="21"/>
      <c r="F5074" s="21"/>
      <c r="G5074" s="21"/>
      <c r="H5074" s="21"/>
    </row>
    <row r="5075" spans="4:8">
      <c r="D5075" s="6"/>
      <c r="E5075" s="21"/>
      <c r="F5075" s="21"/>
      <c r="G5075" s="21"/>
      <c r="H5075" s="21"/>
    </row>
    <row r="5076" spans="4:8">
      <c r="D5076" s="6"/>
      <c r="E5076" s="21"/>
      <c r="F5076" s="21"/>
      <c r="G5076" s="21"/>
      <c r="H5076" s="21"/>
    </row>
    <row r="5077" spans="4:8">
      <c r="D5077" s="6"/>
      <c r="E5077" s="21"/>
      <c r="F5077" s="21"/>
      <c r="G5077" s="21"/>
      <c r="H5077" s="21"/>
    </row>
    <row r="5078" spans="4:8">
      <c r="D5078" s="6"/>
      <c r="E5078" s="21"/>
      <c r="F5078" s="21"/>
      <c r="G5078" s="21"/>
      <c r="H5078" s="21"/>
    </row>
    <row r="5079" spans="4:8">
      <c r="D5079" s="6"/>
      <c r="E5079" s="21"/>
      <c r="F5079" s="21"/>
      <c r="G5079" s="21"/>
      <c r="H5079" s="21"/>
    </row>
    <row r="5080" spans="4:8">
      <c r="D5080" s="6"/>
      <c r="E5080" s="21"/>
      <c r="F5080" s="21"/>
      <c r="G5080" s="21"/>
      <c r="H5080" s="21"/>
    </row>
    <row r="5081" spans="4:8">
      <c r="D5081" s="6"/>
      <c r="E5081" s="21"/>
      <c r="F5081" s="21"/>
      <c r="G5081" s="21"/>
      <c r="H5081" s="21"/>
    </row>
    <row r="5082" spans="4:8">
      <c r="D5082" s="6"/>
      <c r="E5082" s="21"/>
      <c r="F5082" s="21"/>
      <c r="G5082" s="21"/>
      <c r="H5082" s="21"/>
    </row>
    <row r="5083" spans="4:8">
      <c r="D5083" s="6"/>
      <c r="E5083" s="21"/>
      <c r="F5083" s="21"/>
      <c r="G5083" s="21"/>
      <c r="H5083" s="21"/>
    </row>
    <row r="5084" spans="4:8">
      <c r="D5084" s="6"/>
      <c r="E5084" s="21"/>
      <c r="F5084" s="21"/>
      <c r="G5084" s="21"/>
      <c r="H5084" s="21"/>
    </row>
    <row r="5085" spans="4:8">
      <c r="D5085" s="6"/>
      <c r="E5085" s="21"/>
      <c r="F5085" s="21"/>
      <c r="G5085" s="21"/>
      <c r="H5085" s="21"/>
    </row>
    <row r="5086" spans="4:8">
      <c r="D5086" s="6"/>
      <c r="E5086" s="21"/>
      <c r="F5086" s="21"/>
      <c r="G5086" s="21"/>
      <c r="H5086" s="21"/>
    </row>
    <row r="5087" spans="4:8">
      <c r="D5087" s="6"/>
      <c r="E5087" s="21"/>
      <c r="F5087" s="21"/>
      <c r="G5087" s="21"/>
      <c r="H5087" s="21"/>
    </row>
    <row r="5088" spans="4:8">
      <c r="D5088" s="6"/>
      <c r="E5088" s="21"/>
      <c r="F5088" s="21"/>
      <c r="G5088" s="21"/>
      <c r="H5088" s="21"/>
    </row>
    <row r="5089" spans="4:8">
      <c r="D5089" s="6"/>
      <c r="E5089" s="21"/>
      <c r="F5089" s="21"/>
      <c r="G5089" s="21"/>
      <c r="H5089" s="21"/>
    </row>
    <row r="5090" spans="4:8">
      <c r="D5090" s="6"/>
      <c r="E5090" s="21"/>
      <c r="F5090" s="21"/>
      <c r="G5090" s="21"/>
      <c r="H5090" s="21"/>
    </row>
    <row r="5091" spans="4:8">
      <c r="D5091" s="6"/>
      <c r="E5091" s="21"/>
      <c r="F5091" s="21"/>
      <c r="G5091" s="21"/>
      <c r="H5091" s="21"/>
    </row>
    <row r="5092" spans="4:8">
      <c r="D5092" s="6"/>
      <c r="E5092" s="21"/>
      <c r="F5092" s="21"/>
      <c r="G5092" s="21"/>
      <c r="H5092" s="21"/>
    </row>
    <row r="5093" spans="4:8">
      <c r="D5093" s="6"/>
      <c r="E5093" s="21"/>
      <c r="F5093" s="21"/>
      <c r="G5093" s="21"/>
      <c r="H5093" s="21"/>
    </row>
    <row r="5094" spans="4:8">
      <c r="D5094" s="6"/>
      <c r="E5094" s="21"/>
      <c r="F5094" s="21"/>
      <c r="G5094" s="21"/>
      <c r="H5094" s="21"/>
    </row>
    <row r="5095" spans="4:8">
      <c r="D5095" s="6"/>
      <c r="E5095" s="21"/>
      <c r="F5095" s="21"/>
      <c r="G5095" s="21"/>
      <c r="H5095" s="21"/>
    </row>
    <row r="5096" spans="4:8">
      <c r="D5096" s="6"/>
      <c r="E5096" s="21"/>
      <c r="F5096" s="21"/>
      <c r="G5096" s="21"/>
      <c r="H5096" s="21"/>
    </row>
    <row r="5097" spans="4:8">
      <c r="D5097" s="6"/>
      <c r="E5097" s="21"/>
      <c r="F5097" s="21"/>
      <c r="G5097" s="21"/>
      <c r="H5097" s="21"/>
    </row>
    <row r="5098" spans="4:8">
      <c r="D5098" s="6"/>
      <c r="E5098" s="21"/>
      <c r="F5098" s="21"/>
      <c r="G5098" s="21"/>
      <c r="H5098" s="21"/>
    </row>
    <row r="5099" spans="4:8">
      <c r="D5099" s="6"/>
      <c r="E5099" s="21"/>
      <c r="F5099" s="21"/>
      <c r="G5099" s="21"/>
      <c r="H5099" s="21"/>
    </row>
    <row r="5100" spans="4:8">
      <c r="D5100" s="6"/>
      <c r="E5100" s="21"/>
      <c r="F5100" s="21"/>
      <c r="G5100" s="21"/>
      <c r="H5100" s="21"/>
    </row>
    <row r="5101" spans="4:8">
      <c r="D5101" s="6"/>
      <c r="E5101" s="21"/>
      <c r="F5101" s="21"/>
      <c r="G5101" s="21"/>
      <c r="H5101" s="21"/>
    </row>
    <row r="5102" spans="4:8">
      <c r="D5102" s="6"/>
      <c r="E5102" s="21"/>
      <c r="F5102" s="21"/>
      <c r="G5102" s="21"/>
      <c r="H5102" s="21"/>
    </row>
    <row r="5103" spans="4:8">
      <c r="D5103" s="6"/>
      <c r="E5103" s="21"/>
      <c r="F5103" s="21"/>
      <c r="G5103" s="21"/>
      <c r="H5103" s="21"/>
    </row>
    <row r="5104" spans="4:8">
      <c r="D5104" s="6"/>
      <c r="E5104" s="21"/>
      <c r="F5104" s="21"/>
      <c r="G5104" s="21"/>
      <c r="H5104" s="21"/>
    </row>
    <row r="5105" spans="4:8">
      <c r="D5105" s="6"/>
      <c r="E5105" s="21"/>
      <c r="F5105" s="21"/>
      <c r="G5105" s="21"/>
      <c r="H5105" s="21"/>
    </row>
    <row r="5106" spans="4:8">
      <c r="D5106" s="6"/>
      <c r="E5106" s="21"/>
      <c r="F5106" s="21"/>
      <c r="G5106" s="21"/>
      <c r="H5106" s="21"/>
    </row>
    <row r="5107" spans="4:8">
      <c r="D5107" s="6"/>
      <c r="E5107" s="21"/>
      <c r="F5107" s="21"/>
      <c r="G5107" s="21"/>
      <c r="H5107" s="21"/>
    </row>
    <row r="5108" spans="4:8">
      <c r="D5108" s="6"/>
      <c r="E5108" s="21"/>
      <c r="F5108" s="21"/>
      <c r="G5108" s="21"/>
      <c r="H5108" s="21"/>
    </row>
    <row r="5109" spans="4:8">
      <c r="D5109" s="6"/>
      <c r="E5109" s="21"/>
      <c r="F5109" s="21"/>
      <c r="G5109" s="21"/>
      <c r="H5109" s="21"/>
    </row>
    <row r="5110" spans="4:8">
      <c r="D5110" s="6"/>
      <c r="E5110" s="21"/>
      <c r="F5110" s="21"/>
      <c r="G5110" s="21"/>
      <c r="H5110" s="21"/>
    </row>
    <row r="5111" spans="4:8">
      <c r="D5111" s="6"/>
      <c r="E5111" s="21"/>
      <c r="F5111" s="21"/>
      <c r="G5111" s="21"/>
      <c r="H5111" s="21"/>
    </row>
    <row r="5112" spans="4:8">
      <c r="D5112" s="6"/>
      <c r="E5112" s="21"/>
      <c r="F5112" s="21"/>
      <c r="G5112" s="21"/>
      <c r="H5112" s="21"/>
    </row>
    <row r="5113" spans="4:8">
      <c r="D5113" s="6"/>
      <c r="E5113" s="21"/>
      <c r="F5113" s="21"/>
      <c r="G5113" s="21"/>
      <c r="H5113" s="21"/>
    </row>
    <row r="5114" spans="4:8">
      <c r="D5114" s="6"/>
      <c r="E5114" s="21"/>
      <c r="F5114" s="21"/>
      <c r="G5114" s="21"/>
      <c r="H5114" s="21"/>
    </row>
    <row r="5115" spans="4:8">
      <c r="D5115" s="6"/>
      <c r="E5115" s="21"/>
      <c r="F5115" s="21"/>
      <c r="G5115" s="21"/>
      <c r="H5115" s="21"/>
    </row>
    <row r="5116" spans="4:8">
      <c r="D5116" s="6"/>
      <c r="E5116" s="21"/>
      <c r="F5116" s="21"/>
      <c r="G5116" s="21"/>
      <c r="H5116" s="21"/>
    </row>
    <row r="5117" spans="4:8">
      <c r="D5117" s="6"/>
      <c r="E5117" s="21"/>
      <c r="F5117" s="21"/>
      <c r="G5117" s="21"/>
      <c r="H5117" s="21"/>
    </row>
    <row r="5118" spans="4:8">
      <c r="D5118" s="6"/>
      <c r="E5118" s="21"/>
      <c r="F5118" s="21"/>
      <c r="G5118" s="21"/>
      <c r="H5118" s="21"/>
    </row>
    <row r="5119" spans="4:8">
      <c r="D5119" s="6"/>
      <c r="E5119" s="21"/>
      <c r="F5119" s="21"/>
      <c r="G5119" s="21"/>
      <c r="H5119" s="21"/>
    </row>
    <row r="5120" spans="4:8">
      <c r="D5120" s="6"/>
      <c r="E5120" s="21"/>
      <c r="F5120" s="21"/>
      <c r="G5120" s="21"/>
      <c r="H5120" s="21"/>
    </row>
    <row r="5121" spans="4:8">
      <c r="D5121" s="6"/>
      <c r="E5121" s="21"/>
      <c r="F5121" s="21"/>
      <c r="G5121" s="21"/>
      <c r="H5121" s="21"/>
    </row>
    <row r="5122" spans="4:8">
      <c r="D5122" s="6"/>
      <c r="E5122" s="21"/>
      <c r="F5122" s="21"/>
      <c r="G5122" s="21"/>
      <c r="H5122" s="21"/>
    </row>
    <row r="5123" spans="4:8">
      <c r="D5123" s="6"/>
      <c r="E5123" s="21"/>
      <c r="F5123" s="21"/>
      <c r="G5123" s="21"/>
      <c r="H5123" s="21"/>
    </row>
    <row r="5124" spans="4:8">
      <c r="D5124" s="6"/>
      <c r="E5124" s="21"/>
      <c r="F5124" s="21"/>
      <c r="G5124" s="21"/>
      <c r="H5124" s="21"/>
    </row>
    <row r="5125" spans="4:8">
      <c r="D5125" s="6"/>
      <c r="E5125" s="21"/>
      <c r="F5125" s="21"/>
      <c r="G5125" s="21"/>
      <c r="H5125" s="21"/>
    </row>
    <row r="5126" spans="4:8">
      <c r="D5126" s="6"/>
      <c r="E5126" s="21"/>
      <c r="F5126" s="21"/>
      <c r="G5126" s="21"/>
      <c r="H5126" s="21"/>
    </row>
    <row r="5127" spans="4:8">
      <c r="D5127" s="6"/>
      <c r="E5127" s="21"/>
      <c r="F5127" s="21"/>
      <c r="G5127" s="21"/>
      <c r="H5127" s="21"/>
    </row>
    <row r="5128" spans="4:8">
      <c r="D5128" s="6"/>
      <c r="E5128" s="21"/>
      <c r="F5128" s="21"/>
      <c r="G5128" s="21"/>
      <c r="H5128" s="21"/>
    </row>
    <row r="5129" spans="4:8">
      <c r="D5129" s="6"/>
      <c r="E5129" s="21"/>
      <c r="F5129" s="21"/>
      <c r="G5129" s="21"/>
      <c r="H5129" s="21"/>
    </row>
    <row r="5130" spans="4:8">
      <c r="D5130" s="6"/>
      <c r="E5130" s="21"/>
      <c r="F5130" s="21"/>
      <c r="G5130" s="21"/>
      <c r="H5130" s="21"/>
    </row>
    <row r="5131" spans="4:8">
      <c r="D5131" s="6"/>
      <c r="E5131" s="21"/>
      <c r="F5131" s="21"/>
      <c r="G5131" s="21"/>
      <c r="H5131" s="21"/>
    </row>
    <row r="5132" spans="4:8">
      <c r="D5132" s="6"/>
      <c r="E5132" s="21"/>
      <c r="F5132" s="21"/>
      <c r="G5132" s="21"/>
      <c r="H5132" s="21"/>
    </row>
    <row r="5133" spans="4:8">
      <c r="D5133" s="6"/>
      <c r="E5133" s="21"/>
      <c r="F5133" s="21"/>
      <c r="G5133" s="21"/>
      <c r="H5133" s="21"/>
    </row>
    <row r="5134" spans="4:8">
      <c r="D5134" s="6"/>
      <c r="E5134" s="21"/>
      <c r="F5134" s="21"/>
      <c r="G5134" s="21"/>
      <c r="H5134" s="21"/>
    </row>
    <row r="5135" spans="4:8">
      <c r="D5135" s="6"/>
      <c r="E5135" s="21"/>
      <c r="F5135" s="21"/>
      <c r="G5135" s="21"/>
      <c r="H5135" s="21"/>
    </row>
    <row r="5136" spans="4:8">
      <c r="D5136" s="6"/>
      <c r="E5136" s="21"/>
      <c r="F5136" s="21"/>
      <c r="G5136" s="21"/>
      <c r="H5136" s="21"/>
    </row>
    <row r="5137" spans="4:8">
      <c r="D5137" s="6"/>
      <c r="E5137" s="21"/>
      <c r="F5137" s="21"/>
      <c r="G5137" s="21"/>
      <c r="H5137" s="21"/>
    </row>
    <row r="5138" spans="4:8">
      <c r="D5138" s="6"/>
      <c r="E5138" s="21"/>
      <c r="F5138" s="21"/>
      <c r="G5138" s="21"/>
      <c r="H5138" s="21"/>
    </row>
    <row r="5139" spans="4:8">
      <c r="D5139" s="6"/>
      <c r="E5139" s="21"/>
      <c r="F5139" s="21"/>
      <c r="G5139" s="21"/>
      <c r="H5139" s="21"/>
    </row>
    <row r="5140" spans="4:8">
      <c r="D5140" s="6"/>
      <c r="E5140" s="21"/>
      <c r="F5140" s="21"/>
      <c r="G5140" s="21"/>
      <c r="H5140" s="21"/>
    </row>
    <row r="5141" spans="4:8">
      <c r="D5141" s="6"/>
      <c r="E5141" s="21"/>
      <c r="F5141" s="21"/>
      <c r="G5141" s="21"/>
      <c r="H5141" s="21"/>
    </row>
    <row r="5142" spans="4:8">
      <c r="D5142" s="6"/>
      <c r="E5142" s="21"/>
      <c r="F5142" s="21"/>
      <c r="G5142" s="21"/>
      <c r="H5142" s="21"/>
    </row>
    <row r="5143" spans="4:8">
      <c r="D5143" s="6"/>
      <c r="E5143" s="21"/>
      <c r="F5143" s="21"/>
      <c r="G5143" s="21"/>
      <c r="H5143" s="21"/>
    </row>
    <row r="5144" spans="4:8">
      <c r="D5144" s="6"/>
      <c r="E5144" s="21"/>
      <c r="F5144" s="21"/>
      <c r="G5144" s="21"/>
      <c r="H5144" s="21"/>
    </row>
    <row r="5145" spans="4:8">
      <c r="D5145" s="6"/>
      <c r="E5145" s="21"/>
      <c r="F5145" s="21"/>
      <c r="G5145" s="21"/>
      <c r="H5145" s="21"/>
    </row>
    <row r="5146" spans="4:8">
      <c r="D5146" s="6"/>
      <c r="E5146" s="21"/>
      <c r="F5146" s="21"/>
      <c r="G5146" s="21"/>
      <c r="H5146" s="21"/>
    </row>
    <row r="5147" spans="4:8">
      <c r="D5147" s="6"/>
      <c r="E5147" s="21"/>
      <c r="F5147" s="21"/>
      <c r="G5147" s="21"/>
      <c r="H5147" s="21"/>
    </row>
    <row r="5148" spans="4:8">
      <c r="D5148" s="6"/>
      <c r="E5148" s="21"/>
      <c r="F5148" s="21"/>
      <c r="G5148" s="21"/>
      <c r="H5148" s="21"/>
    </row>
    <row r="5149" spans="4:8">
      <c r="D5149" s="6"/>
      <c r="E5149" s="21"/>
      <c r="F5149" s="21"/>
      <c r="G5149" s="21"/>
      <c r="H5149" s="21"/>
    </row>
    <row r="5150" spans="4:8">
      <c r="D5150" s="6"/>
      <c r="E5150" s="21"/>
      <c r="F5150" s="21"/>
      <c r="G5150" s="21"/>
      <c r="H5150" s="21"/>
    </row>
    <row r="5151" spans="4:8">
      <c r="D5151" s="6"/>
      <c r="E5151" s="21"/>
      <c r="F5151" s="21"/>
      <c r="G5151" s="21"/>
      <c r="H5151" s="21"/>
    </row>
    <row r="5152" spans="4:8">
      <c r="D5152" s="6"/>
      <c r="E5152" s="21"/>
      <c r="F5152" s="21"/>
      <c r="G5152" s="21"/>
      <c r="H5152" s="21"/>
    </row>
    <row r="5153" spans="4:8">
      <c r="D5153" s="6"/>
      <c r="E5153" s="21"/>
      <c r="F5153" s="21"/>
      <c r="G5153" s="21"/>
      <c r="H5153" s="21"/>
    </row>
    <row r="5154" spans="4:8">
      <c r="D5154" s="6"/>
      <c r="E5154" s="21"/>
      <c r="F5154" s="21"/>
      <c r="G5154" s="21"/>
      <c r="H5154" s="21"/>
    </row>
    <row r="5155" spans="4:8">
      <c r="D5155" s="6"/>
      <c r="E5155" s="21"/>
      <c r="F5155" s="21"/>
      <c r="G5155" s="21"/>
      <c r="H5155" s="21"/>
    </row>
    <row r="5156" spans="4:8">
      <c r="D5156" s="6"/>
      <c r="E5156" s="21"/>
      <c r="F5156" s="21"/>
      <c r="G5156" s="21"/>
      <c r="H5156" s="21"/>
    </row>
    <row r="5157" spans="4:8">
      <c r="D5157" s="6"/>
      <c r="E5157" s="21"/>
      <c r="F5157" s="21"/>
      <c r="G5157" s="21"/>
      <c r="H5157" s="21"/>
    </row>
    <row r="5158" spans="4:8">
      <c r="D5158" s="6"/>
      <c r="E5158" s="21"/>
      <c r="F5158" s="21"/>
      <c r="G5158" s="21"/>
      <c r="H5158" s="21"/>
    </row>
    <row r="5159" spans="4:8">
      <c r="D5159" s="6"/>
      <c r="E5159" s="21"/>
      <c r="F5159" s="21"/>
      <c r="G5159" s="21"/>
      <c r="H5159" s="21"/>
    </row>
    <row r="5160" spans="4:8">
      <c r="D5160" s="6"/>
      <c r="E5160" s="21"/>
      <c r="F5160" s="21"/>
      <c r="G5160" s="21"/>
      <c r="H5160" s="21"/>
    </row>
    <row r="5161" spans="4:8">
      <c r="D5161" s="6"/>
      <c r="E5161" s="21"/>
      <c r="F5161" s="21"/>
      <c r="G5161" s="21"/>
      <c r="H5161" s="21"/>
    </row>
    <row r="5162" spans="4:8">
      <c r="D5162" s="6"/>
      <c r="E5162" s="21"/>
      <c r="F5162" s="21"/>
      <c r="G5162" s="21"/>
      <c r="H5162" s="21"/>
    </row>
    <row r="5163" spans="4:8">
      <c r="D5163" s="6"/>
      <c r="E5163" s="21"/>
      <c r="F5163" s="21"/>
      <c r="G5163" s="21"/>
      <c r="H5163" s="21"/>
    </row>
    <row r="5164" spans="4:8">
      <c r="D5164" s="6"/>
      <c r="E5164" s="21"/>
      <c r="F5164" s="21"/>
      <c r="G5164" s="21"/>
      <c r="H5164" s="21"/>
    </row>
    <row r="5165" spans="4:8">
      <c r="D5165" s="6"/>
      <c r="E5165" s="21"/>
      <c r="F5165" s="21"/>
      <c r="G5165" s="21"/>
      <c r="H5165" s="21"/>
    </row>
    <row r="5166" spans="4:8">
      <c r="D5166" s="6"/>
      <c r="E5166" s="21"/>
      <c r="F5166" s="21"/>
      <c r="G5166" s="21"/>
      <c r="H5166" s="21"/>
    </row>
    <row r="5167" spans="4:8">
      <c r="D5167" s="6"/>
      <c r="E5167" s="21"/>
      <c r="F5167" s="21"/>
      <c r="G5167" s="21"/>
      <c r="H5167" s="21"/>
    </row>
    <row r="5168" spans="4:8">
      <c r="D5168" s="6"/>
      <c r="E5168" s="21"/>
      <c r="F5168" s="21"/>
      <c r="G5168" s="21"/>
      <c r="H5168" s="21"/>
    </row>
    <row r="5169" spans="4:8">
      <c r="D5169" s="6"/>
      <c r="E5169" s="21"/>
      <c r="F5169" s="21"/>
      <c r="G5169" s="21"/>
      <c r="H5169" s="21"/>
    </row>
    <row r="5170" spans="4:8">
      <c r="D5170" s="6"/>
      <c r="E5170" s="21"/>
      <c r="F5170" s="21"/>
      <c r="G5170" s="21"/>
      <c r="H5170" s="21"/>
    </row>
    <row r="5171" spans="4:8">
      <c r="D5171" s="6"/>
      <c r="E5171" s="21"/>
      <c r="F5171" s="21"/>
      <c r="G5171" s="21"/>
      <c r="H5171" s="21"/>
    </row>
    <row r="5172" spans="4:8">
      <c r="D5172" s="6"/>
      <c r="E5172" s="21"/>
      <c r="F5172" s="21"/>
      <c r="G5172" s="21"/>
      <c r="H5172" s="21"/>
    </row>
    <row r="5173" spans="4:8">
      <c r="D5173" s="6"/>
      <c r="E5173" s="21"/>
      <c r="F5173" s="21"/>
      <c r="G5173" s="21"/>
      <c r="H5173" s="21"/>
    </row>
    <row r="5174" spans="4:8">
      <c r="D5174" s="6"/>
      <c r="E5174" s="21"/>
      <c r="F5174" s="21"/>
      <c r="G5174" s="21"/>
      <c r="H5174" s="21"/>
    </row>
    <row r="5175" spans="4:8">
      <c r="D5175" s="6"/>
      <c r="E5175" s="21"/>
      <c r="F5175" s="21"/>
      <c r="G5175" s="21"/>
      <c r="H5175" s="21"/>
    </row>
    <row r="5176" spans="4:8">
      <c r="D5176" s="6"/>
      <c r="E5176" s="21"/>
      <c r="F5176" s="21"/>
      <c r="G5176" s="21"/>
      <c r="H5176" s="21"/>
    </row>
    <row r="5177" spans="4:8">
      <c r="D5177" s="6"/>
      <c r="E5177" s="21"/>
      <c r="F5177" s="21"/>
      <c r="G5177" s="21"/>
      <c r="H5177" s="21"/>
    </row>
    <row r="5178" spans="4:8">
      <c r="D5178" s="6"/>
      <c r="E5178" s="21"/>
      <c r="F5178" s="21"/>
      <c r="G5178" s="21"/>
      <c r="H5178" s="21"/>
    </row>
    <row r="5179" spans="4:8">
      <c r="D5179" s="6"/>
      <c r="E5179" s="21"/>
      <c r="F5179" s="21"/>
      <c r="G5179" s="21"/>
      <c r="H5179" s="21"/>
    </row>
    <row r="5180" spans="4:8">
      <c r="D5180" s="6"/>
      <c r="E5180" s="21"/>
      <c r="F5180" s="21"/>
      <c r="G5180" s="21"/>
      <c r="H5180" s="21"/>
    </row>
    <row r="5181" spans="4:8">
      <c r="D5181" s="6"/>
      <c r="E5181" s="21"/>
      <c r="F5181" s="21"/>
      <c r="G5181" s="21"/>
      <c r="H5181" s="21"/>
    </row>
    <row r="5182" spans="4:8">
      <c r="D5182" s="6"/>
      <c r="E5182" s="21"/>
      <c r="F5182" s="21"/>
      <c r="G5182" s="21"/>
      <c r="H5182" s="21"/>
    </row>
    <row r="5183" spans="4:8">
      <c r="D5183" s="6"/>
      <c r="E5183" s="21"/>
      <c r="F5183" s="21"/>
      <c r="G5183" s="21"/>
      <c r="H5183" s="21"/>
    </row>
    <row r="5184" spans="4:8">
      <c r="D5184" s="6"/>
      <c r="E5184" s="21"/>
      <c r="F5184" s="21"/>
      <c r="G5184" s="21"/>
      <c r="H5184" s="21"/>
    </row>
    <row r="5185" spans="4:8">
      <c r="D5185" s="6"/>
      <c r="E5185" s="21"/>
      <c r="F5185" s="21"/>
      <c r="G5185" s="21"/>
      <c r="H5185" s="21"/>
    </row>
    <row r="5186" spans="4:8">
      <c r="D5186" s="6"/>
      <c r="E5186" s="21"/>
      <c r="F5186" s="21"/>
      <c r="G5186" s="21"/>
      <c r="H5186" s="21"/>
    </row>
    <row r="5187" spans="4:8">
      <c r="D5187" s="6"/>
      <c r="E5187" s="21"/>
      <c r="F5187" s="21"/>
      <c r="G5187" s="21"/>
      <c r="H5187" s="21"/>
    </row>
    <row r="5188" spans="4:8">
      <c r="D5188" s="6"/>
      <c r="E5188" s="21"/>
      <c r="F5188" s="21"/>
      <c r="G5188" s="21"/>
      <c r="H5188" s="21"/>
    </row>
    <row r="5189" spans="4:8">
      <c r="D5189" s="6"/>
      <c r="E5189" s="21"/>
      <c r="F5189" s="21"/>
      <c r="G5189" s="21"/>
      <c r="H5189" s="21"/>
    </row>
    <row r="5190" spans="4:8">
      <c r="D5190" s="6"/>
      <c r="E5190" s="21"/>
      <c r="F5190" s="21"/>
      <c r="G5190" s="21"/>
      <c r="H5190" s="21"/>
    </row>
    <row r="5191" spans="4:8">
      <c r="D5191" s="6"/>
      <c r="E5191" s="21"/>
      <c r="F5191" s="21"/>
      <c r="G5191" s="21"/>
      <c r="H5191" s="21"/>
    </row>
    <row r="5192" spans="4:8">
      <c r="D5192" s="6"/>
      <c r="E5192" s="21"/>
      <c r="F5192" s="21"/>
      <c r="G5192" s="21"/>
      <c r="H5192" s="21"/>
    </row>
    <row r="5193" spans="4:8">
      <c r="D5193" s="6"/>
      <c r="E5193" s="21"/>
      <c r="F5193" s="21"/>
      <c r="G5193" s="21"/>
      <c r="H5193" s="21"/>
    </row>
    <row r="5194" spans="4:8">
      <c r="D5194" s="6"/>
      <c r="E5194" s="21"/>
      <c r="F5194" s="21"/>
      <c r="G5194" s="21"/>
      <c r="H5194" s="21"/>
    </row>
    <row r="5195" spans="4:8">
      <c r="D5195" s="6"/>
      <c r="E5195" s="21"/>
      <c r="F5195" s="21"/>
      <c r="G5195" s="21"/>
      <c r="H5195" s="21"/>
    </row>
    <row r="5196" spans="4:8">
      <c r="D5196" s="6"/>
      <c r="E5196" s="21"/>
      <c r="F5196" s="21"/>
      <c r="G5196" s="21"/>
      <c r="H5196" s="21"/>
    </row>
    <row r="5197" spans="4:8">
      <c r="D5197" s="6"/>
      <c r="E5197" s="21"/>
      <c r="F5197" s="21"/>
      <c r="G5197" s="21"/>
      <c r="H5197" s="21"/>
    </row>
    <row r="5198" spans="4:8">
      <c r="D5198" s="6"/>
      <c r="E5198" s="21"/>
      <c r="F5198" s="21"/>
      <c r="G5198" s="21"/>
      <c r="H5198" s="21"/>
    </row>
    <row r="5199" spans="4:8">
      <c r="D5199" s="6"/>
      <c r="E5199" s="21"/>
      <c r="F5199" s="21"/>
      <c r="G5199" s="21"/>
      <c r="H5199" s="21"/>
    </row>
    <row r="5200" spans="4:8">
      <c r="D5200" s="6"/>
      <c r="E5200" s="21"/>
      <c r="F5200" s="21"/>
      <c r="G5200" s="21"/>
      <c r="H5200" s="21"/>
    </row>
    <row r="5201" spans="4:8">
      <c r="D5201" s="6"/>
      <c r="E5201" s="21"/>
      <c r="F5201" s="21"/>
      <c r="G5201" s="21"/>
      <c r="H5201" s="21"/>
    </row>
    <row r="5202" spans="4:8">
      <c r="D5202" s="6"/>
      <c r="E5202" s="21"/>
      <c r="F5202" s="21"/>
      <c r="G5202" s="21"/>
      <c r="H5202" s="21"/>
    </row>
    <row r="5203" spans="4:8">
      <c r="D5203" s="6"/>
      <c r="E5203" s="21"/>
      <c r="F5203" s="21"/>
      <c r="G5203" s="21"/>
      <c r="H5203" s="21"/>
    </row>
    <row r="5204" spans="4:8">
      <c r="D5204" s="6"/>
      <c r="E5204" s="21"/>
      <c r="F5204" s="21"/>
      <c r="G5204" s="21"/>
      <c r="H5204" s="21"/>
    </row>
    <row r="5205" spans="4:8">
      <c r="D5205" s="6"/>
      <c r="E5205" s="21"/>
      <c r="F5205" s="21"/>
      <c r="G5205" s="21"/>
      <c r="H5205" s="21"/>
    </row>
    <row r="5206" spans="4:8">
      <c r="D5206" s="6"/>
      <c r="E5206" s="21"/>
      <c r="F5206" s="21"/>
      <c r="G5206" s="21"/>
      <c r="H5206" s="21"/>
    </row>
    <row r="5207" spans="4:8">
      <c r="D5207" s="6"/>
      <c r="E5207" s="21"/>
      <c r="F5207" s="21"/>
      <c r="G5207" s="21"/>
      <c r="H5207" s="21"/>
    </row>
    <row r="5208" spans="4:8">
      <c r="D5208" s="6"/>
      <c r="E5208" s="21"/>
      <c r="F5208" s="21"/>
      <c r="G5208" s="21"/>
      <c r="H5208" s="21"/>
    </row>
    <row r="5209" spans="4:8">
      <c r="D5209" s="6"/>
      <c r="E5209" s="21"/>
      <c r="F5209" s="21"/>
      <c r="G5209" s="21"/>
      <c r="H5209" s="21"/>
    </row>
    <row r="5210" spans="4:8">
      <c r="D5210" s="6"/>
      <c r="E5210" s="21"/>
      <c r="F5210" s="21"/>
      <c r="G5210" s="21"/>
      <c r="H5210" s="21"/>
    </row>
    <row r="5211" spans="4:8">
      <c r="D5211" s="6"/>
      <c r="E5211" s="21"/>
      <c r="F5211" s="21"/>
      <c r="G5211" s="21"/>
      <c r="H5211" s="21"/>
    </row>
    <row r="5212" spans="4:8">
      <c r="D5212" s="6"/>
      <c r="E5212" s="21"/>
      <c r="F5212" s="21"/>
      <c r="G5212" s="21"/>
      <c r="H5212" s="21"/>
    </row>
    <row r="5213" spans="4:8">
      <c r="D5213" s="6"/>
      <c r="E5213" s="21"/>
      <c r="F5213" s="21"/>
      <c r="G5213" s="21"/>
      <c r="H5213" s="21"/>
    </row>
    <row r="5214" spans="4:8">
      <c r="D5214" s="6"/>
      <c r="E5214" s="21"/>
      <c r="F5214" s="21"/>
      <c r="G5214" s="21"/>
      <c r="H5214" s="21"/>
    </row>
    <row r="5215" spans="4:8">
      <c r="D5215" s="6"/>
      <c r="E5215" s="21"/>
      <c r="F5215" s="21"/>
      <c r="G5215" s="21"/>
      <c r="H5215" s="21"/>
    </row>
    <row r="5216" spans="4:8">
      <c r="D5216" s="6"/>
      <c r="E5216" s="21"/>
      <c r="F5216" s="21"/>
      <c r="G5216" s="21"/>
      <c r="H5216" s="21"/>
    </row>
    <row r="5217" spans="4:8">
      <c r="D5217" s="6"/>
      <c r="E5217" s="21"/>
      <c r="F5217" s="21"/>
      <c r="G5217" s="21"/>
      <c r="H5217" s="21"/>
    </row>
    <row r="5218" spans="4:8">
      <c r="D5218" s="6"/>
      <c r="E5218" s="21"/>
      <c r="F5218" s="21"/>
      <c r="G5218" s="21"/>
      <c r="H5218" s="21"/>
    </row>
    <row r="5219" spans="4:8">
      <c r="D5219" s="6"/>
      <c r="E5219" s="21"/>
      <c r="F5219" s="21"/>
      <c r="G5219" s="21"/>
      <c r="H5219" s="21"/>
    </row>
    <row r="5220" spans="4:8">
      <c r="D5220" s="6"/>
      <c r="E5220" s="21"/>
      <c r="F5220" s="21"/>
      <c r="G5220" s="21"/>
      <c r="H5220" s="21"/>
    </row>
    <row r="5221" spans="4:8">
      <c r="D5221" s="6"/>
      <c r="E5221" s="21"/>
      <c r="F5221" s="21"/>
      <c r="G5221" s="21"/>
      <c r="H5221" s="21"/>
    </row>
    <row r="5222" spans="4:8">
      <c r="D5222" s="6"/>
      <c r="E5222" s="21"/>
      <c r="F5222" s="21"/>
      <c r="G5222" s="21"/>
      <c r="H5222" s="21"/>
    </row>
    <row r="5223" spans="4:8">
      <c r="D5223" s="6"/>
      <c r="E5223" s="21"/>
      <c r="F5223" s="21"/>
      <c r="G5223" s="21"/>
      <c r="H5223" s="21"/>
    </row>
    <row r="5224" spans="4:8">
      <c r="D5224" s="6"/>
      <c r="E5224" s="21"/>
      <c r="F5224" s="21"/>
      <c r="G5224" s="21"/>
      <c r="H5224" s="21"/>
    </row>
    <row r="5225" spans="4:8">
      <c r="D5225" s="6"/>
      <c r="E5225" s="21"/>
      <c r="F5225" s="21"/>
      <c r="G5225" s="21"/>
      <c r="H5225" s="21"/>
    </row>
    <row r="5226" spans="4:8">
      <c r="D5226" s="6"/>
      <c r="E5226" s="21"/>
      <c r="F5226" s="21"/>
      <c r="G5226" s="21"/>
      <c r="H5226" s="21"/>
    </row>
    <row r="5227" spans="4:8">
      <c r="D5227" s="6"/>
      <c r="E5227" s="21"/>
      <c r="F5227" s="21"/>
      <c r="G5227" s="21"/>
      <c r="H5227" s="21"/>
    </row>
    <row r="5228" spans="4:8">
      <c r="D5228" s="6"/>
      <c r="E5228" s="21"/>
      <c r="F5228" s="21"/>
      <c r="G5228" s="21"/>
      <c r="H5228" s="21"/>
    </row>
    <row r="5229" spans="4:8">
      <c r="D5229" s="6"/>
      <c r="E5229" s="21"/>
      <c r="F5229" s="21"/>
      <c r="G5229" s="21"/>
      <c r="H5229" s="21"/>
    </row>
    <row r="5230" spans="4:8">
      <c r="D5230" s="6"/>
      <c r="E5230" s="21"/>
      <c r="F5230" s="21"/>
      <c r="G5230" s="21"/>
      <c r="H5230" s="21"/>
    </row>
    <row r="5231" spans="4:8">
      <c r="D5231" s="6"/>
      <c r="E5231" s="21"/>
      <c r="F5231" s="21"/>
      <c r="G5231" s="21"/>
      <c r="H5231" s="21"/>
    </row>
    <row r="5232" spans="4:8">
      <c r="D5232" s="6"/>
      <c r="E5232" s="21"/>
      <c r="F5232" s="21"/>
      <c r="G5232" s="21"/>
      <c r="H5232" s="21"/>
    </row>
    <row r="5233" spans="4:8">
      <c r="D5233" s="6"/>
      <c r="E5233" s="21"/>
      <c r="F5233" s="21"/>
      <c r="G5233" s="21"/>
      <c r="H5233" s="21"/>
    </row>
    <row r="5234" spans="4:8">
      <c r="D5234" s="6"/>
      <c r="E5234" s="21"/>
      <c r="F5234" s="21"/>
      <c r="G5234" s="21"/>
      <c r="H5234" s="21"/>
    </row>
    <row r="5235" spans="4:8">
      <c r="D5235" s="6"/>
      <c r="E5235" s="21"/>
      <c r="F5235" s="21"/>
      <c r="G5235" s="21"/>
      <c r="H5235" s="21"/>
    </row>
    <row r="5236" spans="4:8">
      <c r="D5236" s="6"/>
      <c r="E5236" s="21"/>
      <c r="F5236" s="21"/>
      <c r="G5236" s="21"/>
      <c r="H5236" s="21"/>
    </row>
    <row r="5237" spans="4:8">
      <c r="D5237" s="6"/>
      <c r="E5237" s="21"/>
      <c r="F5237" s="21"/>
      <c r="G5237" s="21"/>
      <c r="H5237" s="21"/>
    </row>
    <row r="5238" spans="4:8">
      <c r="D5238" s="6"/>
      <c r="E5238" s="21"/>
      <c r="F5238" s="21"/>
      <c r="G5238" s="21"/>
      <c r="H5238" s="21"/>
    </row>
    <row r="5239" spans="4:8">
      <c r="D5239" s="6"/>
      <c r="E5239" s="21"/>
      <c r="F5239" s="21"/>
      <c r="G5239" s="21"/>
      <c r="H5239" s="21"/>
    </row>
    <row r="5240" spans="4:8">
      <c r="D5240" s="6"/>
      <c r="E5240" s="21"/>
      <c r="F5240" s="21"/>
      <c r="G5240" s="21"/>
      <c r="H5240" s="21"/>
    </row>
    <row r="5241" spans="4:8">
      <c r="D5241" s="6"/>
      <c r="E5241" s="21"/>
      <c r="F5241" s="21"/>
      <c r="G5241" s="21"/>
      <c r="H5241" s="21"/>
    </row>
    <row r="5242" spans="4:8">
      <c r="D5242" s="6"/>
      <c r="E5242" s="21"/>
      <c r="F5242" s="21"/>
      <c r="G5242" s="21"/>
      <c r="H5242" s="21"/>
    </row>
    <row r="5243" spans="4:8">
      <c r="D5243" s="6"/>
      <c r="E5243" s="21"/>
      <c r="F5243" s="21"/>
      <c r="G5243" s="21"/>
      <c r="H5243" s="21"/>
    </row>
    <row r="5244" spans="4:8">
      <c r="D5244" s="6"/>
      <c r="E5244" s="21"/>
      <c r="F5244" s="21"/>
      <c r="G5244" s="21"/>
      <c r="H5244" s="21"/>
    </row>
    <row r="5245" spans="4:8">
      <c r="D5245" s="6"/>
      <c r="E5245" s="21"/>
      <c r="F5245" s="21"/>
      <c r="G5245" s="21"/>
      <c r="H5245" s="21"/>
    </row>
    <row r="5246" spans="4:8">
      <c r="D5246" s="6"/>
      <c r="E5246" s="21"/>
      <c r="F5246" s="21"/>
      <c r="G5246" s="21"/>
      <c r="H5246" s="21"/>
    </row>
    <row r="5247" spans="4:8">
      <c r="D5247" s="6"/>
      <c r="E5247" s="21"/>
      <c r="F5247" s="21"/>
      <c r="G5247" s="21"/>
      <c r="H5247" s="21"/>
    </row>
    <row r="5248" spans="4:8">
      <c r="D5248" s="6"/>
      <c r="E5248" s="21"/>
      <c r="F5248" s="21"/>
      <c r="G5248" s="21"/>
      <c r="H5248" s="21"/>
    </row>
    <row r="5249" spans="4:8">
      <c r="D5249" s="6"/>
      <c r="E5249" s="21"/>
      <c r="F5249" s="21"/>
      <c r="G5249" s="21"/>
      <c r="H5249" s="21"/>
    </row>
    <row r="5250" spans="4:8">
      <c r="D5250" s="6"/>
      <c r="E5250" s="21"/>
      <c r="F5250" s="21"/>
      <c r="G5250" s="21"/>
      <c r="H5250" s="21"/>
    </row>
    <row r="5251" spans="4:8">
      <c r="D5251" s="6"/>
      <c r="E5251" s="21"/>
      <c r="F5251" s="21"/>
      <c r="G5251" s="21"/>
      <c r="H5251" s="21"/>
    </row>
    <row r="5252" spans="4:8">
      <c r="D5252" s="6"/>
      <c r="E5252" s="21"/>
      <c r="F5252" s="21"/>
      <c r="G5252" s="21"/>
      <c r="H5252" s="21"/>
    </row>
    <row r="5253" spans="4:8">
      <c r="D5253" s="6"/>
      <c r="E5253" s="21"/>
      <c r="F5253" s="21"/>
      <c r="G5253" s="21"/>
      <c r="H5253" s="21"/>
    </row>
    <row r="5254" spans="4:8">
      <c r="D5254" s="6"/>
      <c r="E5254" s="21"/>
      <c r="F5254" s="21"/>
      <c r="G5254" s="21"/>
      <c r="H5254" s="21"/>
    </row>
    <row r="5255" spans="4:8">
      <c r="D5255" s="6"/>
      <c r="E5255" s="21"/>
      <c r="F5255" s="21"/>
      <c r="G5255" s="21"/>
      <c r="H5255" s="21"/>
    </row>
    <row r="5256" spans="4:8">
      <c r="D5256" s="6"/>
      <c r="E5256" s="21"/>
      <c r="F5256" s="21"/>
      <c r="G5256" s="21"/>
      <c r="H5256" s="21"/>
    </row>
    <row r="5257" spans="4:8">
      <c r="D5257" s="6"/>
      <c r="E5257" s="21"/>
      <c r="F5257" s="21"/>
      <c r="G5257" s="21"/>
      <c r="H5257" s="21"/>
    </row>
    <row r="5258" spans="4:8">
      <c r="D5258" s="6"/>
      <c r="E5258" s="21"/>
      <c r="F5258" s="21"/>
      <c r="G5258" s="21"/>
      <c r="H5258" s="21"/>
    </row>
    <row r="5259" spans="4:8">
      <c r="D5259" s="6"/>
      <c r="E5259" s="21"/>
      <c r="F5259" s="21"/>
      <c r="G5259" s="21"/>
      <c r="H5259" s="21"/>
    </row>
    <row r="5260" spans="4:8">
      <c r="D5260" s="6"/>
      <c r="E5260" s="21"/>
      <c r="F5260" s="21"/>
      <c r="G5260" s="21"/>
      <c r="H5260" s="21"/>
    </row>
    <row r="5261" spans="4:8">
      <c r="D5261" s="6"/>
      <c r="E5261" s="21"/>
      <c r="F5261" s="21"/>
      <c r="G5261" s="21"/>
      <c r="H5261" s="21"/>
    </row>
    <row r="5262" spans="4:8">
      <c r="D5262" s="6"/>
      <c r="E5262" s="21"/>
      <c r="F5262" s="21"/>
      <c r="G5262" s="21"/>
      <c r="H5262" s="21"/>
    </row>
    <row r="5263" spans="4:8">
      <c r="D5263" s="6"/>
      <c r="E5263" s="21"/>
      <c r="F5263" s="21"/>
      <c r="G5263" s="21"/>
      <c r="H5263" s="21"/>
    </row>
    <row r="5264" spans="4:8">
      <c r="D5264" s="6"/>
      <c r="E5264" s="21"/>
      <c r="F5264" s="21"/>
      <c r="G5264" s="21"/>
      <c r="H5264" s="21"/>
    </row>
    <row r="5265" spans="4:8">
      <c r="D5265" s="6"/>
      <c r="E5265" s="21"/>
      <c r="F5265" s="21"/>
      <c r="G5265" s="21"/>
      <c r="H5265" s="21"/>
    </row>
    <row r="5266" spans="4:8">
      <c r="D5266" s="6"/>
      <c r="E5266" s="21"/>
      <c r="F5266" s="21"/>
      <c r="G5266" s="21"/>
      <c r="H5266" s="21"/>
    </row>
    <row r="5267" spans="4:8">
      <c r="D5267" s="6"/>
      <c r="E5267" s="21"/>
      <c r="F5267" s="21"/>
      <c r="G5267" s="21"/>
      <c r="H5267" s="21"/>
    </row>
    <row r="5268" spans="4:8">
      <c r="D5268" s="6"/>
      <c r="E5268" s="21"/>
      <c r="F5268" s="21"/>
      <c r="G5268" s="21"/>
      <c r="H5268" s="21"/>
    </row>
    <row r="5269" spans="4:8">
      <c r="D5269" s="6"/>
      <c r="E5269" s="21"/>
      <c r="F5269" s="21"/>
      <c r="G5269" s="21"/>
      <c r="H5269" s="21"/>
    </row>
    <row r="5270" spans="4:8">
      <c r="D5270" s="6"/>
      <c r="E5270" s="21"/>
      <c r="F5270" s="21"/>
      <c r="G5270" s="21"/>
      <c r="H5270" s="21"/>
    </row>
    <row r="5271" spans="4:8">
      <c r="D5271" s="6"/>
      <c r="E5271" s="21"/>
      <c r="F5271" s="21"/>
      <c r="G5271" s="21"/>
      <c r="H5271" s="21"/>
    </row>
    <row r="5272" spans="4:8">
      <c r="D5272" s="6"/>
      <c r="E5272" s="21"/>
      <c r="F5272" s="21"/>
      <c r="G5272" s="21"/>
      <c r="H5272" s="21"/>
    </row>
    <row r="5273" spans="4:8">
      <c r="D5273" s="6"/>
      <c r="E5273" s="21"/>
      <c r="F5273" s="21"/>
      <c r="G5273" s="21"/>
      <c r="H5273" s="21"/>
    </row>
    <row r="5274" spans="4:8">
      <c r="D5274" s="6"/>
      <c r="E5274" s="21"/>
      <c r="F5274" s="21"/>
      <c r="G5274" s="21"/>
      <c r="H5274" s="21"/>
    </row>
    <row r="5275" spans="4:8">
      <c r="D5275" s="6"/>
      <c r="E5275" s="21"/>
      <c r="F5275" s="21"/>
      <c r="G5275" s="21"/>
      <c r="H5275" s="21"/>
    </row>
    <row r="5276" spans="4:8">
      <c r="D5276" s="6"/>
      <c r="E5276" s="21"/>
      <c r="F5276" s="21"/>
      <c r="G5276" s="21"/>
      <c r="H5276" s="21"/>
    </row>
    <row r="5277" spans="4:8">
      <c r="D5277" s="6"/>
      <c r="E5277" s="21"/>
      <c r="F5277" s="21"/>
      <c r="G5277" s="21"/>
      <c r="H5277" s="21"/>
    </row>
    <row r="5278" spans="4:8">
      <c r="D5278" s="6"/>
      <c r="E5278" s="21"/>
      <c r="F5278" s="21"/>
      <c r="G5278" s="21"/>
      <c r="H5278" s="21"/>
    </row>
    <row r="5279" spans="4:8">
      <c r="D5279" s="6"/>
      <c r="E5279" s="21"/>
      <c r="F5279" s="21"/>
      <c r="G5279" s="21"/>
      <c r="H5279" s="21"/>
    </row>
    <row r="5280" spans="4:8">
      <c r="D5280" s="6"/>
      <c r="E5280" s="21"/>
      <c r="F5280" s="21"/>
      <c r="G5280" s="21"/>
      <c r="H5280" s="21"/>
    </row>
    <row r="5281" spans="4:8">
      <c r="D5281" s="6"/>
      <c r="E5281" s="21"/>
      <c r="F5281" s="21"/>
      <c r="G5281" s="21"/>
      <c r="H5281" s="21"/>
    </row>
    <row r="5282" spans="4:8">
      <c r="D5282" s="6"/>
      <c r="E5282" s="21"/>
      <c r="F5282" s="21"/>
      <c r="G5282" s="21"/>
      <c r="H5282" s="21"/>
    </row>
    <row r="5283" spans="4:8">
      <c r="D5283" s="6"/>
      <c r="E5283" s="21"/>
      <c r="F5283" s="21"/>
      <c r="G5283" s="21"/>
      <c r="H5283" s="21"/>
    </row>
    <row r="5284" spans="4:8">
      <c r="D5284" s="6"/>
      <c r="E5284" s="21"/>
      <c r="F5284" s="21"/>
      <c r="G5284" s="21"/>
      <c r="H5284" s="21"/>
    </row>
    <row r="5285" spans="4:8">
      <c r="D5285" s="6"/>
      <c r="E5285" s="21"/>
      <c r="F5285" s="21"/>
      <c r="G5285" s="21"/>
      <c r="H5285" s="21"/>
    </row>
    <row r="5286" spans="4:8">
      <c r="D5286" s="6"/>
      <c r="E5286" s="21"/>
      <c r="F5286" s="21"/>
      <c r="G5286" s="21"/>
      <c r="H5286" s="21"/>
    </row>
    <row r="5287" spans="4:8">
      <c r="D5287" s="6"/>
      <c r="E5287" s="21"/>
      <c r="F5287" s="21"/>
      <c r="G5287" s="21"/>
      <c r="H5287" s="21"/>
    </row>
    <row r="5288" spans="4:8">
      <c r="D5288" s="6"/>
      <c r="E5288" s="21"/>
      <c r="F5288" s="21"/>
      <c r="G5288" s="21"/>
      <c r="H5288" s="21"/>
    </row>
    <row r="5289" spans="4:8">
      <c r="D5289" s="6"/>
      <c r="E5289" s="21"/>
      <c r="F5289" s="21"/>
      <c r="G5289" s="21"/>
      <c r="H5289" s="21"/>
    </row>
    <row r="5290" spans="4:8">
      <c r="D5290" s="6"/>
      <c r="E5290" s="21"/>
      <c r="F5290" s="21"/>
      <c r="G5290" s="21"/>
      <c r="H5290" s="21"/>
    </row>
    <row r="5291" spans="4:8">
      <c r="D5291" s="6"/>
      <c r="E5291" s="21"/>
      <c r="F5291" s="21"/>
      <c r="G5291" s="21"/>
      <c r="H5291" s="21"/>
    </row>
    <row r="5292" spans="4:8">
      <c r="D5292" s="6"/>
      <c r="E5292" s="21"/>
      <c r="F5292" s="21"/>
      <c r="G5292" s="21"/>
      <c r="H5292" s="21"/>
    </row>
    <row r="5293" spans="4:8">
      <c r="D5293" s="6"/>
      <c r="E5293" s="21"/>
      <c r="F5293" s="21"/>
      <c r="G5293" s="21"/>
      <c r="H5293" s="21"/>
    </row>
    <row r="5294" spans="4:8">
      <c r="D5294" s="6"/>
      <c r="E5294" s="21"/>
      <c r="F5294" s="21"/>
      <c r="G5294" s="21"/>
      <c r="H5294" s="21"/>
    </row>
    <row r="5295" spans="4:8">
      <c r="D5295" s="6"/>
      <c r="E5295" s="21"/>
      <c r="F5295" s="21"/>
      <c r="G5295" s="21"/>
      <c r="H5295" s="21"/>
    </row>
    <row r="5296" spans="4:8">
      <c r="D5296" s="6"/>
      <c r="E5296" s="21"/>
      <c r="F5296" s="21"/>
      <c r="G5296" s="21"/>
      <c r="H5296" s="21"/>
    </row>
    <row r="5297" spans="4:8">
      <c r="D5297" s="6"/>
      <c r="E5297" s="21"/>
      <c r="F5297" s="21"/>
      <c r="G5297" s="21"/>
      <c r="H5297" s="21"/>
    </row>
    <row r="5298" spans="4:8">
      <c r="D5298" s="6"/>
      <c r="E5298" s="21"/>
      <c r="F5298" s="21"/>
      <c r="G5298" s="21"/>
      <c r="H5298" s="21"/>
    </row>
    <row r="5299" spans="4:8">
      <c r="D5299" s="6"/>
      <c r="E5299" s="21"/>
      <c r="F5299" s="21"/>
      <c r="G5299" s="21"/>
      <c r="H5299" s="21"/>
    </row>
    <row r="5300" spans="4:8">
      <c r="D5300" s="6"/>
      <c r="E5300" s="21"/>
      <c r="F5300" s="21"/>
      <c r="G5300" s="21"/>
      <c r="H5300" s="21"/>
    </row>
    <row r="5301" spans="4:8">
      <c r="D5301" s="6"/>
      <c r="E5301" s="21"/>
      <c r="F5301" s="21"/>
      <c r="G5301" s="21"/>
      <c r="H5301" s="21"/>
    </row>
    <row r="5302" spans="4:8">
      <c r="D5302" s="6"/>
      <c r="E5302" s="21"/>
      <c r="F5302" s="21"/>
      <c r="G5302" s="21"/>
      <c r="H5302" s="21"/>
    </row>
    <row r="5303" spans="4:8">
      <c r="D5303" s="6"/>
      <c r="E5303" s="21"/>
      <c r="F5303" s="21"/>
      <c r="G5303" s="21"/>
      <c r="H5303" s="21"/>
    </row>
    <row r="5304" spans="4:8">
      <c r="D5304" s="6"/>
      <c r="E5304" s="21"/>
      <c r="F5304" s="21"/>
      <c r="G5304" s="21"/>
      <c r="H5304" s="21"/>
    </row>
    <row r="5305" spans="4:8">
      <c r="D5305" s="6"/>
      <c r="E5305" s="21"/>
      <c r="F5305" s="21"/>
      <c r="G5305" s="21"/>
      <c r="H5305" s="21"/>
    </row>
    <row r="5306" spans="4:8">
      <c r="D5306" s="6"/>
      <c r="E5306" s="21"/>
      <c r="F5306" s="21"/>
      <c r="G5306" s="21"/>
      <c r="H5306" s="21"/>
    </row>
    <row r="5307" spans="4:8">
      <c r="D5307" s="6"/>
      <c r="E5307" s="21"/>
      <c r="F5307" s="21"/>
      <c r="G5307" s="21"/>
      <c r="H5307" s="21"/>
    </row>
    <row r="5308" spans="4:8">
      <c r="D5308" s="6"/>
      <c r="E5308" s="21"/>
      <c r="F5308" s="21"/>
      <c r="G5308" s="21"/>
      <c r="H5308" s="21"/>
    </row>
    <row r="5309" spans="4:8">
      <c r="D5309" s="6"/>
      <c r="E5309" s="21"/>
      <c r="F5309" s="21"/>
      <c r="G5309" s="21"/>
      <c r="H5309" s="21"/>
    </row>
    <row r="5310" spans="4:8">
      <c r="D5310" s="6"/>
      <c r="E5310" s="21"/>
      <c r="F5310" s="21"/>
      <c r="G5310" s="21"/>
      <c r="H5310" s="21"/>
    </row>
    <row r="5311" spans="4:8">
      <c r="D5311" s="6"/>
      <c r="E5311" s="21"/>
      <c r="F5311" s="21"/>
      <c r="G5311" s="21"/>
      <c r="H5311" s="21"/>
    </row>
    <row r="5312" spans="4:8">
      <c r="D5312" s="6"/>
      <c r="E5312" s="21"/>
      <c r="F5312" s="21"/>
      <c r="G5312" s="21"/>
      <c r="H5312" s="21"/>
    </row>
    <row r="5313" spans="4:8">
      <c r="D5313" s="6"/>
      <c r="E5313" s="21"/>
      <c r="F5313" s="21"/>
      <c r="G5313" s="21"/>
      <c r="H5313" s="21"/>
    </row>
    <row r="5314" spans="4:8">
      <c r="D5314" s="6"/>
      <c r="E5314" s="21"/>
      <c r="F5314" s="21"/>
      <c r="G5314" s="21"/>
      <c r="H5314" s="21"/>
    </row>
    <row r="5315" spans="4:8">
      <c r="D5315" s="6"/>
      <c r="E5315" s="21"/>
      <c r="F5315" s="21"/>
      <c r="G5315" s="21"/>
      <c r="H5315" s="21"/>
    </row>
    <row r="5316" spans="4:8">
      <c r="D5316" s="6"/>
      <c r="E5316" s="21"/>
      <c r="F5316" s="21"/>
      <c r="G5316" s="21"/>
      <c r="H5316" s="21"/>
    </row>
    <row r="5317" spans="4:8">
      <c r="D5317" s="6"/>
      <c r="E5317" s="21"/>
      <c r="F5317" s="21"/>
      <c r="G5317" s="21"/>
      <c r="H5317" s="21"/>
    </row>
    <row r="5318" spans="4:8">
      <c r="D5318" s="6"/>
      <c r="E5318" s="21"/>
      <c r="F5318" s="21"/>
      <c r="G5318" s="21"/>
      <c r="H5318" s="21"/>
    </row>
    <row r="5319" spans="4:8">
      <c r="D5319" s="6"/>
      <c r="E5319" s="21"/>
      <c r="F5319" s="21"/>
      <c r="G5319" s="21"/>
      <c r="H5319" s="21"/>
    </row>
    <row r="5320" spans="4:8">
      <c r="D5320" s="6"/>
      <c r="E5320" s="21"/>
      <c r="F5320" s="21"/>
      <c r="G5320" s="21"/>
      <c r="H5320" s="21"/>
    </row>
    <row r="5321" spans="4:8">
      <c r="D5321" s="6"/>
      <c r="E5321" s="21"/>
      <c r="F5321" s="21"/>
      <c r="G5321" s="21"/>
      <c r="H5321" s="21"/>
    </row>
    <row r="5322" spans="4:8">
      <c r="D5322" s="6"/>
      <c r="E5322" s="21"/>
      <c r="F5322" s="21"/>
      <c r="G5322" s="21"/>
      <c r="H5322" s="21"/>
    </row>
    <row r="5323" spans="4:8">
      <c r="D5323" s="6"/>
      <c r="E5323" s="21"/>
      <c r="F5323" s="21"/>
      <c r="G5323" s="21"/>
      <c r="H5323" s="21"/>
    </row>
    <row r="5324" spans="4:8">
      <c r="D5324" s="6"/>
      <c r="E5324" s="21"/>
      <c r="F5324" s="21"/>
      <c r="G5324" s="21"/>
      <c r="H5324" s="21"/>
    </row>
    <row r="5325" spans="4:8">
      <c r="D5325" s="6"/>
      <c r="E5325" s="21"/>
      <c r="F5325" s="21"/>
      <c r="G5325" s="21"/>
      <c r="H5325" s="21"/>
    </row>
    <row r="5326" spans="4:8">
      <c r="D5326" s="6"/>
      <c r="E5326" s="21"/>
      <c r="F5326" s="21"/>
      <c r="G5326" s="21"/>
      <c r="H5326" s="21"/>
    </row>
    <row r="5327" spans="4:8">
      <c r="D5327" s="6"/>
      <c r="E5327" s="21"/>
      <c r="F5327" s="21"/>
      <c r="G5327" s="21"/>
      <c r="H5327" s="21"/>
    </row>
    <row r="5328" spans="4:8">
      <c r="D5328" s="6"/>
      <c r="E5328" s="21"/>
      <c r="F5328" s="21"/>
      <c r="G5328" s="21"/>
      <c r="H5328" s="21"/>
    </row>
    <row r="5329" spans="4:8">
      <c r="D5329" s="6"/>
      <c r="E5329" s="21"/>
      <c r="F5329" s="21"/>
      <c r="G5329" s="21"/>
      <c r="H5329" s="21"/>
    </row>
    <row r="5330" spans="4:8">
      <c r="D5330" s="6"/>
      <c r="E5330" s="21"/>
      <c r="F5330" s="21"/>
      <c r="G5330" s="21"/>
      <c r="H5330" s="21"/>
    </row>
    <row r="5331" spans="4:8">
      <c r="D5331" s="6"/>
      <c r="E5331" s="21"/>
      <c r="F5331" s="21"/>
      <c r="G5331" s="21"/>
      <c r="H5331" s="21"/>
    </row>
    <row r="5332" spans="4:8">
      <c r="D5332" s="6"/>
      <c r="E5332" s="21"/>
      <c r="F5332" s="21"/>
      <c r="G5332" s="21"/>
      <c r="H5332" s="21"/>
    </row>
    <row r="5333" spans="4:8">
      <c r="D5333" s="6"/>
      <c r="E5333" s="21"/>
      <c r="F5333" s="21"/>
      <c r="G5333" s="21"/>
      <c r="H5333" s="21"/>
    </row>
    <row r="5334" spans="4:8">
      <c r="D5334" s="6"/>
      <c r="E5334" s="21"/>
      <c r="F5334" s="21"/>
      <c r="G5334" s="21"/>
      <c r="H5334" s="21"/>
    </row>
    <row r="5335" spans="4:8">
      <c r="D5335" s="6"/>
      <c r="E5335" s="21"/>
      <c r="F5335" s="21"/>
      <c r="G5335" s="21"/>
      <c r="H5335" s="21"/>
    </row>
    <row r="5336" spans="4:8">
      <c r="D5336" s="6"/>
      <c r="E5336" s="21"/>
      <c r="F5336" s="21"/>
      <c r="G5336" s="21"/>
      <c r="H5336" s="21"/>
    </row>
    <row r="5337" spans="4:8">
      <c r="D5337" s="6"/>
      <c r="E5337" s="21"/>
      <c r="F5337" s="21"/>
      <c r="G5337" s="21"/>
      <c r="H5337" s="21"/>
    </row>
    <row r="5338" spans="4:8">
      <c r="D5338" s="6"/>
      <c r="E5338" s="21"/>
      <c r="F5338" s="21"/>
      <c r="G5338" s="21"/>
      <c r="H5338" s="21"/>
    </row>
    <row r="5339" spans="4:8">
      <c r="D5339" s="6"/>
      <c r="E5339" s="21"/>
      <c r="F5339" s="21"/>
      <c r="G5339" s="21"/>
      <c r="H5339" s="21"/>
    </row>
    <row r="5340" spans="4:8">
      <c r="D5340" s="6"/>
      <c r="E5340" s="21"/>
      <c r="F5340" s="21"/>
      <c r="G5340" s="21"/>
      <c r="H5340" s="21"/>
    </row>
    <row r="5341" spans="4:8">
      <c r="D5341" s="6"/>
      <c r="E5341" s="21"/>
      <c r="F5341" s="21"/>
      <c r="G5341" s="21"/>
      <c r="H5341" s="21"/>
    </row>
    <row r="5342" spans="4:8">
      <c r="D5342" s="6"/>
      <c r="E5342" s="21"/>
      <c r="F5342" s="21"/>
      <c r="G5342" s="21"/>
      <c r="H5342" s="21"/>
    </row>
    <row r="5343" spans="4:8">
      <c r="D5343" s="6"/>
      <c r="E5343" s="21"/>
      <c r="F5343" s="21"/>
      <c r="G5343" s="21"/>
      <c r="H5343" s="21"/>
    </row>
    <row r="5344" spans="4:8">
      <c r="D5344" s="6"/>
      <c r="E5344" s="21"/>
      <c r="F5344" s="21"/>
      <c r="G5344" s="21"/>
      <c r="H5344" s="21"/>
    </row>
    <row r="5345" spans="4:8">
      <c r="D5345" s="6"/>
      <c r="E5345" s="21"/>
      <c r="F5345" s="21"/>
      <c r="G5345" s="21"/>
      <c r="H5345" s="21"/>
    </row>
    <row r="5346" spans="4:8">
      <c r="D5346" s="6"/>
      <c r="E5346" s="21"/>
      <c r="F5346" s="21"/>
      <c r="G5346" s="21"/>
      <c r="H5346" s="21"/>
    </row>
    <row r="5347" spans="4:8">
      <c r="D5347" s="6"/>
      <c r="E5347" s="21"/>
      <c r="F5347" s="21"/>
      <c r="G5347" s="21"/>
      <c r="H5347" s="21"/>
    </row>
    <row r="5348" spans="4:8">
      <c r="D5348" s="6"/>
      <c r="E5348" s="21"/>
      <c r="F5348" s="21"/>
      <c r="G5348" s="21"/>
      <c r="H5348" s="21"/>
    </row>
    <row r="5349" spans="4:8">
      <c r="D5349" s="6"/>
      <c r="E5349" s="21"/>
      <c r="F5349" s="21"/>
      <c r="G5349" s="21"/>
      <c r="H5349" s="21"/>
    </row>
    <row r="5350" spans="4:8">
      <c r="D5350" s="6"/>
      <c r="E5350" s="21"/>
      <c r="F5350" s="21"/>
      <c r="G5350" s="21"/>
      <c r="H5350" s="21"/>
    </row>
    <row r="5351" spans="4:8">
      <c r="D5351" s="6"/>
      <c r="E5351" s="21"/>
      <c r="F5351" s="21"/>
      <c r="G5351" s="21"/>
      <c r="H5351" s="21"/>
    </row>
    <row r="5352" spans="4:8">
      <c r="D5352" s="6"/>
      <c r="E5352" s="21"/>
      <c r="F5352" s="21"/>
      <c r="G5352" s="21"/>
      <c r="H5352" s="21"/>
    </row>
    <row r="5353" spans="4:8">
      <c r="D5353" s="6"/>
      <c r="E5353" s="21"/>
      <c r="F5353" s="21"/>
      <c r="G5353" s="21"/>
      <c r="H5353" s="21"/>
    </row>
    <row r="5354" spans="4:8">
      <c r="D5354" s="6"/>
      <c r="E5354" s="21"/>
      <c r="F5354" s="21"/>
      <c r="G5354" s="21"/>
      <c r="H5354" s="21"/>
    </row>
    <row r="5355" spans="4:8">
      <c r="D5355" s="6"/>
      <c r="E5355" s="21"/>
      <c r="F5355" s="21"/>
      <c r="G5355" s="21"/>
      <c r="H5355" s="21"/>
    </row>
    <row r="5356" spans="4:8">
      <c r="D5356" s="6"/>
      <c r="E5356" s="21"/>
      <c r="F5356" s="21"/>
      <c r="G5356" s="21"/>
      <c r="H5356" s="21"/>
    </row>
    <row r="5357" spans="4:8">
      <c r="D5357" s="6"/>
      <c r="E5357" s="21"/>
      <c r="F5357" s="21"/>
      <c r="G5357" s="21"/>
      <c r="H5357" s="21"/>
    </row>
    <row r="5358" spans="4:8">
      <c r="D5358" s="6"/>
      <c r="E5358" s="21"/>
      <c r="F5358" s="21"/>
      <c r="G5358" s="21"/>
      <c r="H5358" s="21"/>
    </row>
    <row r="5359" spans="4:8">
      <c r="D5359" s="6"/>
      <c r="E5359" s="21"/>
      <c r="F5359" s="21"/>
      <c r="G5359" s="21"/>
      <c r="H5359" s="21"/>
    </row>
    <row r="5360" spans="4:8">
      <c r="D5360" s="6"/>
      <c r="E5360" s="21"/>
      <c r="F5360" s="21"/>
      <c r="G5360" s="21"/>
      <c r="H5360" s="21"/>
    </row>
    <row r="5361" spans="4:8">
      <c r="D5361" s="6"/>
      <c r="E5361" s="21"/>
      <c r="F5361" s="21"/>
      <c r="G5361" s="21"/>
      <c r="H5361" s="21"/>
    </row>
    <row r="5362" spans="4:8">
      <c r="D5362" s="6"/>
      <c r="E5362" s="21"/>
      <c r="F5362" s="21"/>
      <c r="G5362" s="21"/>
      <c r="H5362" s="21"/>
    </row>
    <row r="5363" spans="4:8">
      <c r="D5363" s="6"/>
      <c r="E5363" s="21"/>
      <c r="F5363" s="21"/>
      <c r="G5363" s="21"/>
      <c r="H5363" s="21"/>
    </row>
    <row r="5364" spans="4:8">
      <c r="D5364" s="6"/>
      <c r="E5364" s="21"/>
      <c r="F5364" s="21"/>
      <c r="G5364" s="21"/>
      <c r="H5364" s="21"/>
    </row>
    <row r="5365" spans="4:8">
      <c r="D5365" s="6"/>
      <c r="E5365" s="21"/>
      <c r="F5365" s="21"/>
      <c r="G5365" s="21"/>
      <c r="H5365" s="21"/>
    </row>
    <row r="5366" spans="4:8">
      <c r="D5366" s="6"/>
      <c r="E5366" s="21"/>
      <c r="F5366" s="21"/>
      <c r="G5366" s="21"/>
      <c r="H5366" s="21"/>
    </row>
    <row r="5367" spans="4:8">
      <c r="D5367" s="6"/>
      <c r="E5367" s="21"/>
      <c r="F5367" s="21"/>
      <c r="G5367" s="21"/>
      <c r="H5367" s="21"/>
    </row>
    <row r="5368" spans="4:8">
      <c r="D5368" s="6"/>
      <c r="E5368" s="21"/>
      <c r="F5368" s="21"/>
      <c r="G5368" s="21"/>
      <c r="H5368" s="21"/>
    </row>
    <row r="5369" spans="4:8">
      <c r="D5369" s="6"/>
      <c r="E5369" s="21"/>
      <c r="F5369" s="21"/>
      <c r="G5369" s="21"/>
      <c r="H5369" s="21"/>
    </row>
    <row r="5370" spans="4:8">
      <c r="D5370" s="6"/>
      <c r="E5370" s="21"/>
      <c r="F5370" s="21"/>
      <c r="G5370" s="21"/>
      <c r="H5370" s="21"/>
    </row>
    <row r="5371" spans="4:8">
      <c r="D5371" s="6"/>
      <c r="E5371" s="21"/>
      <c r="F5371" s="21"/>
      <c r="G5371" s="21"/>
      <c r="H5371" s="21"/>
    </row>
    <row r="5372" spans="4:8">
      <c r="D5372" s="6"/>
      <c r="E5372" s="21"/>
      <c r="F5372" s="21"/>
      <c r="G5372" s="21"/>
      <c r="H5372" s="21"/>
    </row>
    <row r="5373" spans="4:8">
      <c r="D5373" s="6"/>
      <c r="E5373" s="21"/>
      <c r="F5373" s="21"/>
      <c r="G5373" s="21"/>
      <c r="H5373" s="21"/>
    </row>
    <row r="5374" spans="4:8">
      <c r="D5374" s="6"/>
      <c r="E5374" s="21"/>
      <c r="F5374" s="21"/>
      <c r="G5374" s="21"/>
      <c r="H5374" s="21"/>
    </row>
    <row r="5375" spans="4:8">
      <c r="D5375" s="6"/>
      <c r="E5375" s="21"/>
      <c r="F5375" s="21"/>
      <c r="G5375" s="21"/>
      <c r="H5375" s="21"/>
    </row>
    <row r="5376" spans="4:8">
      <c r="D5376" s="6"/>
      <c r="E5376" s="21"/>
      <c r="F5376" s="21"/>
      <c r="G5376" s="21"/>
      <c r="H5376" s="21"/>
    </row>
    <row r="5377" spans="4:8">
      <c r="D5377" s="6"/>
      <c r="E5377" s="21"/>
      <c r="F5377" s="21"/>
      <c r="G5377" s="21"/>
      <c r="H5377" s="21"/>
    </row>
    <row r="5378" spans="4:8">
      <c r="D5378" s="6"/>
      <c r="E5378" s="21"/>
      <c r="F5378" s="21"/>
      <c r="G5378" s="21"/>
      <c r="H5378" s="21"/>
    </row>
    <row r="5379" spans="4:8">
      <c r="D5379" s="6"/>
      <c r="E5379" s="21"/>
      <c r="F5379" s="21"/>
      <c r="G5379" s="21"/>
      <c r="H5379" s="21"/>
    </row>
    <row r="5380" spans="4:8">
      <c r="D5380" s="6"/>
      <c r="E5380" s="21"/>
      <c r="F5380" s="21"/>
      <c r="G5380" s="21"/>
      <c r="H5380" s="21"/>
    </row>
    <row r="5381" spans="4:8">
      <c r="D5381" s="6"/>
      <c r="E5381" s="21"/>
      <c r="F5381" s="21"/>
      <c r="G5381" s="21"/>
      <c r="H5381" s="21"/>
    </row>
    <row r="5382" spans="4:8">
      <c r="D5382" s="6"/>
      <c r="E5382" s="21"/>
      <c r="F5382" s="21"/>
      <c r="G5382" s="21"/>
      <c r="H5382" s="21"/>
    </row>
    <row r="5383" spans="4:8">
      <c r="D5383" s="6"/>
      <c r="E5383" s="21"/>
      <c r="F5383" s="21"/>
      <c r="G5383" s="21"/>
      <c r="H5383" s="21"/>
    </row>
    <row r="5384" spans="4:8">
      <c r="D5384" s="6"/>
      <c r="E5384" s="21"/>
      <c r="F5384" s="21"/>
      <c r="G5384" s="21"/>
      <c r="H5384" s="21"/>
    </row>
    <row r="5385" spans="4:8">
      <c r="D5385" s="6"/>
      <c r="E5385" s="21"/>
      <c r="F5385" s="21"/>
      <c r="G5385" s="21"/>
      <c r="H5385" s="21"/>
    </row>
    <row r="5386" spans="4:8">
      <c r="D5386" s="6"/>
      <c r="E5386" s="21"/>
      <c r="F5386" s="21"/>
      <c r="G5386" s="21"/>
      <c r="H5386" s="21"/>
    </row>
    <row r="5387" spans="4:8">
      <c r="D5387" s="6"/>
      <c r="E5387" s="21"/>
      <c r="F5387" s="21"/>
      <c r="G5387" s="21"/>
      <c r="H5387" s="21"/>
    </row>
    <row r="5388" spans="4:8">
      <c r="D5388" s="6"/>
      <c r="E5388" s="21"/>
      <c r="F5388" s="21"/>
      <c r="G5388" s="21"/>
      <c r="H5388" s="21"/>
    </row>
    <row r="5389" spans="4:8">
      <c r="D5389" s="6"/>
      <c r="E5389" s="21"/>
      <c r="F5389" s="21"/>
      <c r="G5389" s="21"/>
      <c r="H5389" s="21"/>
    </row>
    <row r="5390" spans="4:8">
      <c r="D5390" s="6"/>
      <c r="E5390" s="21"/>
      <c r="F5390" s="21"/>
      <c r="G5390" s="21"/>
      <c r="H5390" s="21"/>
    </row>
    <row r="5391" spans="4:8">
      <c r="D5391" s="6"/>
      <c r="E5391" s="21"/>
      <c r="F5391" s="21"/>
      <c r="G5391" s="21"/>
      <c r="H5391" s="21"/>
    </row>
    <row r="5392" spans="4:8">
      <c r="D5392" s="6"/>
      <c r="E5392" s="21"/>
      <c r="F5392" s="21"/>
      <c r="G5392" s="21"/>
      <c r="H5392" s="21"/>
    </row>
    <row r="5393" spans="4:8">
      <c r="D5393" s="6"/>
      <c r="E5393" s="21"/>
      <c r="F5393" s="21"/>
      <c r="G5393" s="21"/>
      <c r="H5393" s="21"/>
    </row>
    <row r="5394" spans="4:8">
      <c r="D5394" s="6"/>
      <c r="E5394" s="21"/>
      <c r="F5394" s="21"/>
      <c r="G5394" s="21"/>
      <c r="H5394" s="21"/>
    </row>
    <row r="5395" spans="4:8">
      <c r="D5395" s="6"/>
      <c r="E5395" s="21"/>
      <c r="F5395" s="21"/>
      <c r="G5395" s="21"/>
      <c r="H5395" s="21"/>
    </row>
    <row r="5396" spans="4:8">
      <c r="D5396" s="6"/>
      <c r="E5396" s="21"/>
      <c r="F5396" s="21"/>
      <c r="G5396" s="21"/>
      <c r="H5396" s="21"/>
    </row>
    <row r="5397" spans="4:8">
      <c r="D5397" s="6"/>
      <c r="E5397" s="21"/>
      <c r="F5397" s="21"/>
      <c r="G5397" s="21"/>
      <c r="H5397" s="21"/>
    </row>
    <row r="5398" spans="4:8">
      <c r="D5398" s="6"/>
      <c r="E5398" s="21"/>
      <c r="F5398" s="21"/>
      <c r="G5398" s="21"/>
      <c r="H5398" s="21"/>
    </row>
    <row r="5399" spans="4:8">
      <c r="D5399" s="6"/>
      <c r="E5399" s="21"/>
      <c r="F5399" s="21"/>
      <c r="G5399" s="21"/>
      <c r="H5399" s="21"/>
    </row>
    <row r="5400" spans="4:8">
      <c r="D5400" s="6"/>
      <c r="E5400" s="21"/>
      <c r="F5400" s="21"/>
      <c r="G5400" s="21"/>
      <c r="H5400" s="21"/>
    </row>
    <row r="5401" spans="4:8">
      <c r="D5401" s="6"/>
      <c r="E5401" s="21"/>
      <c r="F5401" s="21"/>
      <c r="G5401" s="21"/>
      <c r="H5401" s="21"/>
    </row>
    <row r="5402" spans="4:8">
      <c r="D5402" s="6"/>
      <c r="E5402" s="21"/>
      <c r="F5402" s="21"/>
      <c r="G5402" s="21"/>
      <c r="H5402" s="21"/>
    </row>
    <row r="5403" spans="4:8">
      <c r="D5403" s="6"/>
      <c r="E5403" s="21"/>
      <c r="F5403" s="21"/>
      <c r="G5403" s="21"/>
      <c r="H5403" s="21"/>
    </row>
    <row r="5404" spans="4:8">
      <c r="D5404" s="6"/>
      <c r="E5404" s="21"/>
      <c r="F5404" s="21"/>
      <c r="G5404" s="21"/>
      <c r="H5404" s="21"/>
    </row>
    <row r="5405" spans="4:8">
      <c r="D5405" s="6"/>
      <c r="E5405" s="21"/>
      <c r="F5405" s="21"/>
      <c r="G5405" s="21"/>
      <c r="H5405" s="21"/>
    </row>
    <row r="5406" spans="4:8">
      <c r="D5406" s="6"/>
      <c r="E5406" s="21"/>
      <c r="F5406" s="21"/>
      <c r="G5406" s="21"/>
      <c r="H5406" s="21"/>
    </row>
    <row r="5407" spans="4:8">
      <c r="D5407" s="6"/>
      <c r="E5407" s="21"/>
      <c r="F5407" s="21"/>
      <c r="G5407" s="21"/>
      <c r="H5407" s="21"/>
    </row>
    <row r="5408" spans="4:8">
      <c r="D5408" s="6"/>
      <c r="E5408" s="21"/>
      <c r="F5408" s="21"/>
      <c r="G5408" s="21"/>
      <c r="H5408" s="21"/>
    </row>
    <row r="5409" spans="4:8">
      <c r="D5409" s="6"/>
      <c r="E5409" s="21"/>
      <c r="F5409" s="21"/>
      <c r="G5409" s="21"/>
      <c r="H5409" s="21"/>
    </row>
    <row r="5410" spans="4:8">
      <c r="D5410" s="6"/>
      <c r="E5410" s="21"/>
      <c r="F5410" s="21"/>
      <c r="G5410" s="21"/>
      <c r="H5410" s="21"/>
    </row>
    <row r="5411" spans="4:8">
      <c r="D5411" s="6"/>
      <c r="E5411" s="21"/>
      <c r="F5411" s="21"/>
      <c r="G5411" s="21"/>
      <c r="H5411" s="21"/>
    </row>
    <row r="5412" spans="4:8">
      <c r="D5412" s="6"/>
      <c r="E5412" s="21"/>
      <c r="F5412" s="21"/>
      <c r="G5412" s="21"/>
      <c r="H5412" s="21"/>
    </row>
    <row r="5413" spans="4:8">
      <c r="D5413" s="6"/>
      <c r="E5413" s="21"/>
      <c r="F5413" s="21"/>
      <c r="G5413" s="21"/>
      <c r="H5413" s="21"/>
    </row>
    <row r="5414" spans="4:8">
      <c r="D5414" s="6"/>
      <c r="E5414" s="21"/>
      <c r="F5414" s="21"/>
      <c r="G5414" s="21"/>
      <c r="H5414" s="21"/>
    </row>
    <row r="5415" spans="4:8">
      <c r="D5415" s="6"/>
      <c r="E5415" s="21"/>
      <c r="F5415" s="21"/>
      <c r="G5415" s="21"/>
      <c r="H5415" s="21"/>
    </row>
    <row r="5416" spans="4:8">
      <c r="D5416" s="6"/>
      <c r="E5416" s="21"/>
      <c r="F5416" s="21"/>
      <c r="G5416" s="21"/>
      <c r="H5416" s="21"/>
    </row>
    <row r="5417" spans="4:8">
      <c r="D5417" s="6"/>
      <c r="E5417" s="21"/>
      <c r="F5417" s="21"/>
      <c r="G5417" s="21"/>
      <c r="H5417" s="21"/>
    </row>
    <row r="5418" spans="4:8">
      <c r="D5418" s="6"/>
      <c r="E5418" s="21"/>
      <c r="F5418" s="21"/>
      <c r="G5418" s="21"/>
      <c r="H5418" s="21"/>
    </row>
    <row r="5419" spans="4:8">
      <c r="D5419" s="6"/>
      <c r="E5419" s="21"/>
      <c r="F5419" s="21"/>
      <c r="G5419" s="21"/>
      <c r="H5419" s="21"/>
    </row>
    <row r="5420" spans="4:8">
      <c r="D5420" s="6"/>
      <c r="E5420" s="21"/>
      <c r="F5420" s="21"/>
      <c r="G5420" s="21"/>
      <c r="H5420" s="21"/>
    </row>
    <row r="5421" spans="4:8">
      <c r="D5421" s="6"/>
      <c r="E5421" s="21"/>
      <c r="F5421" s="21"/>
      <c r="G5421" s="21"/>
      <c r="H5421" s="21"/>
    </row>
    <row r="5422" spans="4:8">
      <c r="D5422" s="6"/>
      <c r="E5422" s="21"/>
      <c r="F5422" s="21"/>
      <c r="G5422" s="21"/>
      <c r="H5422" s="21"/>
    </row>
    <row r="5423" spans="4:8">
      <c r="D5423" s="6"/>
      <c r="E5423" s="21"/>
      <c r="F5423" s="21"/>
      <c r="G5423" s="21"/>
      <c r="H5423" s="21"/>
    </row>
    <row r="5424" spans="4:8">
      <c r="D5424" s="6"/>
      <c r="E5424" s="21"/>
      <c r="F5424" s="21"/>
      <c r="G5424" s="21"/>
      <c r="H5424" s="21"/>
    </row>
    <row r="5425" spans="4:8">
      <c r="D5425" s="6"/>
      <c r="E5425" s="21"/>
      <c r="F5425" s="21"/>
      <c r="G5425" s="21"/>
      <c r="H5425" s="21"/>
    </row>
    <row r="5426" spans="4:8">
      <c r="D5426" s="6"/>
      <c r="E5426" s="21"/>
      <c r="F5426" s="21"/>
      <c r="G5426" s="21"/>
      <c r="H5426" s="21"/>
    </row>
    <row r="5427" spans="4:8">
      <c r="D5427" s="6"/>
      <c r="E5427" s="21"/>
      <c r="F5427" s="21"/>
      <c r="G5427" s="21"/>
      <c r="H5427" s="21"/>
    </row>
    <row r="5428" spans="4:8">
      <c r="D5428" s="6"/>
      <c r="E5428" s="21"/>
      <c r="F5428" s="21"/>
      <c r="G5428" s="21"/>
      <c r="H5428" s="21"/>
    </row>
    <row r="5429" spans="4:8">
      <c r="D5429" s="6"/>
      <c r="E5429" s="21"/>
      <c r="F5429" s="21"/>
      <c r="G5429" s="21"/>
      <c r="H5429" s="21"/>
    </row>
    <row r="5430" spans="4:8">
      <c r="D5430" s="6"/>
      <c r="E5430" s="21"/>
      <c r="F5430" s="21"/>
      <c r="G5430" s="21"/>
      <c r="H5430" s="21"/>
    </row>
    <row r="5431" spans="4:8">
      <c r="D5431" s="6"/>
      <c r="E5431" s="21"/>
      <c r="F5431" s="21"/>
      <c r="G5431" s="21"/>
      <c r="H5431" s="21"/>
    </row>
    <row r="5432" spans="4:8">
      <c r="D5432" s="6"/>
      <c r="E5432" s="21"/>
      <c r="F5432" s="21"/>
      <c r="G5432" s="21"/>
      <c r="H5432" s="21"/>
    </row>
    <row r="5433" spans="4:8">
      <c r="D5433" s="6"/>
      <c r="E5433" s="21"/>
      <c r="F5433" s="21"/>
      <c r="G5433" s="21"/>
      <c r="H5433" s="21"/>
    </row>
    <row r="5434" spans="4:8">
      <c r="D5434" s="6"/>
      <c r="E5434" s="21"/>
      <c r="F5434" s="21"/>
      <c r="G5434" s="21"/>
      <c r="H5434" s="21"/>
    </row>
    <row r="5435" spans="4:8">
      <c r="D5435" s="6"/>
      <c r="E5435" s="21"/>
      <c r="F5435" s="21"/>
      <c r="G5435" s="21"/>
      <c r="H5435" s="21"/>
    </row>
    <row r="5436" spans="4:8">
      <c r="D5436" s="6"/>
      <c r="E5436" s="21"/>
      <c r="F5436" s="21"/>
      <c r="G5436" s="21"/>
      <c r="H5436" s="21"/>
    </row>
    <row r="5437" spans="4:8">
      <c r="D5437" s="6"/>
      <c r="E5437" s="21"/>
      <c r="F5437" s="21"/>
      <c r="G5437" s="21"/>
      <c r="H5437" s="21"/>
    </row>
    <row r="5438" spans="4:8">
      <c r="D5438" s="6"/>
      <c r="E5438" s="21"/>
      <c r="F5438" s="21"/>
      <c r="G5438" s="21"/>
      <c r="H5438" s="21"/>
    </row>
    <row r="5439" spans="4:8">
      <c r="D5439" s="6"/>
      <c r="E5439" s="21"/>
      <c r="F5439" s="21"/>
      <c r="G5439" s="21"/>
      <c r="H5439" s="21"/>
    </row>
    <row r="5440" spans="4:8">
      <c r="D5440" s="6"/>
      <c r="E5440" s="21"/>
      <c r="F5440" s="21"/>
      <c r="G5440" s="21"/>
      <c r="H5440" s="21"/>
    </row>
    <row r="5441" spans="4:8">
      <c r="D5441" s="6"/>
      <c r="E5441" s="21"/>
      <c r="F5441" s="21"/>
      <c r="G5441" s="21"/>
      <c r="H5441" s="21"/>
    </row>
    <row r="5442" spans="4:8">
      <c r="D5442" s="6"/>
      <c r="E5442" s="21"/>
      <c r="F5442" s="21"/>
      <c r="G5442" s="21"/>
      <c r="H5442" s="21"/>
    </row>
    <row r="5443" spans="4:8">
      <c r="D5443" s="6"/>
      <c r="E5443" s="21"/>
      <c r="F5443" s="21"/>
      <c r="G5443" s="21"/>
      <c r="H5443" s="21"/>
    </row>
    <row r="5444" spans="4:8">
      <c r="D5444" s="6"/>
      <c r="E5444" s="21"/>
      <c r="F5444" s="21"/>
      <c r="G5444" s="21"/>
      <c r="H5444" s="21"/>
    </row>
    <row r="5445" spans="4:8">
      <c r="D5445" s="6"/>
      <c r="E5445" s="21"/>
      <c r="F5445" s="21"/>
      <c r="G5445" s="21"/>
      <c r="H5445" s="21"/>
    </row>
    <row r="5446" spans="4:8">
      <c r="D5446" s="6"/>
      <c r="E5446" s="21"/>
      <c r="F5446" s="21"/>
      <c r="G5446" s="21"/>
      <c r="H5446" s="21"/>
    </row>
    <row r="5447" spans="4:8">
      <c r="D5447" s="6"/>
      <c r="E5447" s="21"/>
      <c r="F5447" s="21"/>
      <c r="G5447" s="21"/>
      <c r="H5447" s="21"/>
    </row>
    <row r="5448" spans="4:8">
      <c r="D5448" s="6"/>
      <c r="E5448" s="21"/>
      <c r="F5448" s="21"/>
      <c r="G5448" s="21"/>
      <c r="H5448" s="21"/>
    </row>
    <row r="5449" spans="4:8">
      <c r="D5449" s="6"/>
      <c r="E5449" s="21"/>
      <c r="F5449" s="21"/>
      <c r="G5449" s="21"/>
      <c r="H5449" s="21"/>
    </row>
    <row r="5450" spans="4:8">
      <c r="D5450" s="6"/>
      <c r="E5450" s="21"/>
      <c r="F5450" s="21"/>
      <c r="G5450" s="21"/>
      <c r="H5450" s="21"/>
    </row>
    <row r="5451" spans="4:8">
      <c r="D5451" s="6"/>
      <c r="E5451" s="21"/>
      <c r="F5451" s="21"/>
      <c r="G5451" s="21"/>
      <c r="H5451" s="21"/>
    </row>
    <row r="5452" spans="4:8">
      <c r="D5452" s="6"/>
      <c r="E5452" s="21"/>
      <c r="F5452" s="21"/>
      <c r="G5452" s="21"/>
      <c r="H5452" s="21"/>
    </row>
    <row r="5453" spans="4:8">
      <c r="D5453" s="6"/>
      <c r="E5453" s="21"/>
      <c r="F5453" s="21"/>
      <c r="G5453" s="21"/>
      <c r="H5453" s="21"/>
    </row>
    <row r="5454" spans="4:8">
      <c r="D5454" s="6"/>
      <c r="E5454" s="21"/>
      <c r="F5454" s="21"/>
      <c r="G5454" s="21"/>
      <c r="H5454" s="21"/>
    </row>
    <row r="5455" spans="4:8">
      <c r="D5455" s="6"/>
      <c r="E5455" s="21"/>
      <c r="F5455" s="21"/>
      <c r="G5455" s="21"/>
      <c r="H5455" s="21"/>
    </row>
    <row r="5456" spans="4:8">
      <c r="D5456" s="6"/>
      <c r="E5456" s="21"/>
      <c r="F5456" s="21"/>
      <c r="G5456" s="21"/>
      <c r="H5456" s="21"/>
    </row>
    <row r="5457" spans="4:8">
      <c r="D5457" s="6"/>
      <c r="E5457" s="21"/>
      <c r="F5457" s="21"/>
      <c r="G5457" s="21"/>
      <c r="H5457" s="21"/>
    </row>
    <row r="5458" spans="4:8">
      <c r="D5458" s="6"/>
      <c r="E5458" s="21"/>
      <c r="F5458" s="21"/>
      <c r="G5458" s="21"/>
      <c r="H5458" s="21"/>
    </row>
    <row r="5459" spans="4:8">
      <c r="D5459" s="6"/>
      <c r="E5459" s="21"/>
      <c r="F5459" s="21"/>
      <c r="G5459" s="21"/>
      <c r="H5459" s="21"/>
    </row>
    <row r="5460" spans="4:8">
      <c r="D5460" s="6"/>
      <c r="E5460" s="21"/>
      <c r="F5460" s="21"/>
      <c r="G5460" s="21"/>
      <c r="H5460" s="21"/>
    </row>
    <row r="5461" spans="4:8">
      <c r="D5461" s="6"/>
      <c r="E5461" s="21"/>
      <c r="F5461" s="21"/>
      <c r="G5461" s="21"/>
      <c r="H5461" s="21"/>
    </row>
    <row r="5462" spans="4:8">
      <c r="D5462" s="6"/>
      <c r="E5462" s="21"/>
      <c r="F5462" s="21"/>
      <c r="G5462" s="21"/>
      <c r="H5462" s="21"/>
    </row>
    <row r="5463" spans="4:8">
      <c r="D5463" s="6"/>
      <c r="E5463" s="21"/>
      <c r="F5463" s="21"/>
      <c r="G5463" s="21"/>
      <c r="H5463" s="21"/>
    </row>
    <row r="5464" spans="4:8">
      <c r="D5464" s="6"/>
      <c r="E5464" s="21"/>
      <c r="F5464" s="21"/>
      <c r="G5464" s="21"/>
      <c r="H5464" s="21"/>
    </row>
    <row r="5465" spans="4:8">
      <c r="D5465" s="6"/>
      <c r="E5465" s="21"/>
      <c r="F5465" s="21"/>
      <c r="G5465" s="21"/>
      <c r="H5465" s="21"/>
    </row>
    <row r="5466" spans="4:8">
      <c r="D5466" s="6"/>
      <c r="E5466" s="21"/>
      <c r="F5466" s="21"/>
      <c r="G5466" s="21"/>
      <c r="H5466" s="21"/>
    </row>
    <row r="5467" spans="4:8">
      <c r="D5467" s="6"/>
      <c r="E5467" s="21"/>
      <c r="F5467" s="21"/>
      <c r="G5467" s="21"/>
      <c r="H5467" s="21"/>
    </row>
    <row r="5468" spans="4:8">
      <c r="D5468" s="6"/>
      <c r="E5468" s="21"/>
      <c r="F5468" s="21"/>
      <c r="G5468" s="21"/>
      <c r="H5468" s="21"/>
    </row>
    <row r="5469" spans="4:8">
      <c r="D5469" s="6"/>
      <c r="E5469" s="21"/>
      <c r="F5469" s="21"/>
      <c r="G5469" s="21"/>
      <c r="H5469" s="21"/>
    </row>
    <row r="5470" spans="4:8">
      <c r="D5470" s="6"/>
      <c r="E5470" s="21"/>
      <c r="F5470" s="21"/>
      <c r="G5470" s="21"/>
      <c r="H5470" s="21"/>
    </row>
    <row r="5471" spans="4:8">
      <c r="D5471" s="6"/>
      <c r="E5471" s="21"/>
      <c r="F5471" s="21"/>
      <c r="G5471" s="21"/>
      <c r="H5471" s="21"/>
    </row>
    <row r="5472" spans="4:8">
      <c r="D5472" s="6"/>
      <c r="E5472" s="21"/>
      <c r="F5472" s="21"/>
      <c r="G5472" s="21"/>
      <c r="H5472" s="21"/>
    </row>
    <row r="5473" spans="4:8">
      <c r="D5473" s="6"/>
      <c r="E5473" s="21"/>
      <c r="F5473" s="21"/>
      <c r="G5473" s="21"/>
      <c r="H5473" s="21"/>
    </row>
    <row r="5474" spans="4:8">
      <c r="D5474" s="6"/>
      <c r="E5474" s="21"/>
      <c r="F5474" s="21"/>
      <c r="G5474" s="21"/>
      <c r="H5474" s="21"/>
    </row>
    <row r="5475" spans="4:8">
      <c r="D5475" s="6"/>
      <c r="E5475" s="21"/>
      <c r="F5475" s="21"/>
      <c r="G5475" s="21"/>
      <c r="H5475" s="21"/>
    </row>
    <row r="5476" spans="4:8">
      <c r="D5476" s="6"/>
      <c r="E5476" s="21"/>
      <c r="F5476" s="21"/>
      <c r="G5476" s="21"/>
      <c r="H5476" s="21"/>
    </row>
    <row r="5477" spans="4:8">
      <c r="D5477" s="6"/>
      <c r="E5477" s="21"/>
      <c r="F5477" s="21"/>
      <c r="G5477" s="21"/>
      <c r="H5477" s="21"/>
    </row>
    <row r="5478" spans="4:8">
      <c r="D5478" s="6"/>
      <c r="E5478" s="21"/>
      <c r="F5478" s="21"/>
      <c r="G5478" s="21"/>
      <c r="H5478" s="21"/>
    </row>
    <row r="5479" spans="4:8">
      <c r="D5479" s="6"/>
      <c r="E5479" s="21"/>
      <c r="F5479" s="21"/>
      <c r="G5479" s="21"/>
      <c r="H5479" s="21"/>
    </row>
    <row r="5480" spans="4:8">
      <c r="D5480" s="6"/>
      <c r="E5480" s="21"/>
      <c r="F5480" s="21"/>
      <c r="G5480" s="21"/>
      <c r="H5480" s="21"/>
    </row>
    <row r="5481" spans="4:8">
      <c r="D5481" s="6"/>
      <c r="E5481" s="21"/>
      <c r="F5481" s="21"/>
      <c r="G5481" s="21"/>
      <c r="H5481" s="21"/>
    </row>
    <row r="5482" spans="4:8">
      <c r="D5482" s="6"/>
      <c r="E5482" s="21"/>
      <c r="F5482" s="21"/>
      <c r="G5482" s="21"/>
      <c r="H5482" s="21"/>
    </row>
    <row r="5483" spans="4:8">
      <c r="D5483" s="6"/>
      <c r="E5483" s="21"/>
      <c r="F5483" s="21"/>
      <c r="G5483" s="21"/>
      <c r="H5483" s="21"/>
    </row>
    <row r="5484" spans="4:8">
      <c r="D5484" s="6"/>
      <c r="E5484" s="21"/>
      <c r="F5484" s="21"/>
      <c r="G5484" s="21"/>
      <c r="H5484" s="21"/>
    </row>
    <row r="5485" spans="4:8">
      <c r="D5485" s="6"/>
      <c r="E5485" s="21"/>
      <c r="F5485" s="21"/>
      <c r="G5485" s="21"/>
      <c r="H5485" s="21"/>
    </row>
    <row r="5486" spans="4:8">
      <c r="D5486" s="6"/>
      <c r="E5486" s="21"/>
      <c r="F5486" s="21"/>
      <c r="G5486" s="21"/>
      <c r="H5486" s="21"/>
    </row>
    <row r="5487" spans="4:8">
      <c r="D5487" s="6"/>
      <c r="E5487" s="21"/>
      <c r="F5487" s="21"/>
      <c r="G5487" s="21"/>
      <c r="H5487" s="21"/>
    </row>
    <row r="5488" spans="4:8">
      <c r="D5488" s="6"/>
      <c r="E5488" s="21"/>
      <c r="F5488" s="21"/>
      <c r="G5488" s="21"/>
      <c r="H5488" s="21"/>
    </row>
    <row r="5489" spans="4:8">
      <c r="D5489" s="6"/>
      <c r="E5489" s="21"/>
      <c r="F5489" s="21"/>
      <c r="G5489" s="21"/>
      <c r="H5489" s="21"/>
    </row>
    <row r="5490" spans="4:8">
      <c r="D5490" s="6"/>
      <c r="E5490" s="21"/>
      <c r="F5490" s="21"/>
      <c r="G5490" s="21"/>
      <c r="H5490" s="21"/>
    </row>
    <row r="5491" spans="4:8">
      <c r="D5491" s="6"/>
      <c r="E5491" s="21"/>
      <c r="F5491" s="21"/>
      <c r="G5491" s="21"/>
      <c r="H5491" s="21"/>
    </row>
    <row r="5492" spans="4:8">
      <c r="D5492" s="6"/>
      <c r="E5492" s="21"/>
      <c r="F5492" s="21"/>
      <c r="G5492" s="21"/>
      <c r="H5492" s="21"/>
    </row>
    <row r="5493" spans="4:8">
      <c r="D5493" s="6"/>
      <c r="E5493" s="21"/>
      <c r="F5493" s="21"/>
      <c r="G5493" s="21"/>
      <c r="H5493" s="21"/>
    </row>
    <row r="5494" spans="4:8">
      <c r="D5494" s="6"/>
      <c r="E5494" s="21"/>
      <c r="F5494" s="21"/>
      <c r="G5494" s="21"/>
      <c r="H5494" s="21"/>
    </row>
    <row r="5495" spans="4:8">
      <c r="D5495" s="6"/>
      <c r="E5495" s="21"/>
      <c r="F5495" s="21"/>
      <c r="G5495" s="21"/>
      <c r="H5495" s="21"/>
    </row>
    <row r="5496" spans="4:8">
      <c r="D5496" s="6"/>
      <c r="E5496" s="21"/>
      <c r="F5496" s="21"/>
      <c r="G5496" s="21"/>
      <c r="H5496" s="21"/>
    </row>
    <row r="5497" spans="4:8">
      <c r="D5497" s="6"/>
      <c r="E5497" s="21"/>
      <c r="F5497" s="21"/>
      <c r="G5497" s="21"/>
      <c r="H5497" s="21"/>
    </row>
    <row r="5498" spans="4:8">
      <c r="D5498" s="6"/>
      <c r="E5498" s="21"/>
      <c r="F5498" s="21"/>
      <c r="G5498" s="21"/>
      <c r="H5498" s="21"/>
    </row>
    <row r="5499" spans="4:8">
      <c r="D5499" s="6"/>
      <c r="E5499" s="21"/>
      <c r="F5499" s="21"/>
      <c r="G5499" s="21"/>
      <c r="H5499" s="21"/>
    </row>
    <row r="5500" spans="4:8">
      <c r="D5500" s="6"/>
      <c r="E5500" s="21"/>
      <c r="F5500" s="21"/>
      <c r="G5500" s="21"/>
      <c r="H5500" s="21"/>
    </row>
    <row r="5501" spans="4:8">
      <c r="D5501" s="6"/>
      <c r="E5501" s="21"/>
      <c r="F5501" s="21"/>
      <c r="G5501" s="21"/>
      <c r="H5501" s="21"/>
    </row>
    <row r="5502" spans="4:8">
      <c r="D5502" s="6"/>
      <c r="E5502" s="21"/>
      <c r="F5502" s="21"/>
      <c r="G5502" s="21"/>
      <c r="H5502" s="21"/>
    </row>
    <row r="5503" spans="4:8">
      <c r="D5503" s="6"/>
      <c r="E5503" s="21"/>
      <c r="F5503" s="21"/>
      <c r="G5503" s="21"/>
      <c r="H5503" s="21"/>
    </row>
    <row r="5504" spans="4:8">
      <c r="D5504" s="6"/>
      <c r="E5504" s="21"/>
      <c r="F5504" s="21"/>
      <c r="G5504" s="21"/>
      <c r="H5504" s="21"/>
    </row>
    <row r="5505" spans="4:8">
      <c r="D5505" s="6"/>
      <c r="E5505" s="21"/>
      <c r="F5505" s="21"/>
      <c r="G5505" s="21"/>
      <c r="H5505" s="21"/>
    </row>
    <row r="5506" spans="4:8">
      <c r="D5506" s="6"/>
      <c r="E5506" s="21"/>
      <c r="F5506" s="21"/>
      <c r="G5506" s="21"/>
      <c r="H5506" s="21"/>
    </row>
    <row r="5507" spans="4:8">
      <c r="D5507" s="6"/>
      <c r="E5507" s="21"/>
      <c r="F5507" s="21"/>
      <c r="G5507" s="21"/>
      <c r="H5507" s="21"/>
    </row>
    <row r="5508" spans="4:8">
      <c r="D5508" s="6"/>
      <c r="E5508" s="21"/>
      <c r="F5508" s="21"/>
      <c r="G5508" s="21"/>
      <c r="H5508" s="21"/>
    </row>
    <row r="5509" spans="4:8">
      <c r="D5509" s="6"/>
      <c r="E5509" s="21"/>
      <c r="F5509" s="21"/>
      <c r="G5509" s="21"/>
      <c r="H5509" s="21"/>
    </row>
    <row r="5510" spans="4:8">
      <c r="D5510" s="6"/>
      <c r="E5510" s="21"/>
      <c r="F5510" s="21"/>
      <c r="G5510" s="21"/>
      <c r="H5510" s="21"/>
    </row>
    <row r="5511" spans="4:8">
      <c r="D5511" s="6"/>
      <c r="E5511" s="21"/>
      <c r="F5511" s="21"/>
      <c r="G5511" s="21"/>
      <c r="H5511" s="21"/>
    </row>
    <row r="5512" spans="4:8">
      <c r="D5512" s="6"/>
      <c r="E5512" s="21"/>
      <c r="F5512" s="21"/>
      <c r="G5512" s="21"/>
      <c r="H5512" s="21"/>
    </row>
    <row r="5513" spans="4:8">
      <c r="D5513" s="6"/>
      <c r="E5513" s="21"/>
      <c r="F5513" s="21"/>
      <c r="G5513" s="21"/>
      <c r="H5513" s="21"/>
    </row>
    <row r="5514" spans="4:8">
      <c r="D5514" s="6"/>
      <c r="E5514" s="21"/>
      <c r="F5514" s="21"/>
      <c r="G5514" s="21"/>
      <c r="H5514" s="21"/>
    </row>
    <row r="5515" spans="4:8">
      <c r="D5515" s="6"/>
      <c r="E5515" s="21"/>
      <c r="F5515" s="21"/>
      <c r="G5515" s="21"/>
      <c r="H5515" s="21"/>
    </row>
    <row r="5516" spans="4:8">
      <c r="D5516" s="6"/>
      <c r="E5516" s="21"/>
      <c r="F5516" s="21"/>
      <c r="G5516" s="21"/>
      <c r="H5516" s="21"/>
    </row>
    <row r="5517" spans="4:8">
      <c r="D5517" s="6"/>
      <c r="E5517" s="21"/>
      <c r="F5517" s="21"/>
      <c r="G5517" s="21"/>
      <c r="H5517" s="21"/>
    </row>
    <row r="5518" spans="4:8">
      <c r="D5518" s="6"/>
      <c r="E5518" s="21"/>
      <c r="F5518" s="21"/>
      <c r="G5518" s="21"/>
      <c r="H5518" s="21"/>
    </row>
    <row r="5519" spans="4:8">
      <c r="D5519" s="6"/>
      <c r="E5519" s="21"/>
      <c r="F5519" s="21"/>
      <c r="G5519" s="21"/>
      <c r="H5519" s="21"/>
    </row>
    <row r="5520" spans="4:8">
      <c r="D5520" s="6"/>
      <c r="E5520" s="21"/>
      <c r="F5520" s="21"/>
      <c r="G5520" s="21"/>
      <c r="H5520" s="21"/>
    </row>
    <row r="5521" spans="4:8">
      <c r="D5521" s="6"/>
      <c r="E5521" s="21"/>
      <c r="F5521" s="21"/>
      <c r="G5521" s="21"/>
      <c r="H5521" s="21"/>
    </row>
    <row r="5522" spans="4:8">
      <c r="D5522" s="6"/>
      <c r="E5522" s="21"/>
      <c r="F5522" s="21"/>
      <c r="G5522" s="21"/>
      <c r="H5522" s="21"/>
    </row>
    <row r="5523" spans="4:8">
      <c r="D5523" s="6"/>
      <c r="E5523" s="21"/>
      <c r="F5523" s="21"/>
      <c r="G5523" s="21"/>
      <c r="H5523" s="21"/>
    </row>
    <row r="5524" spans="4:8">
      <c r="D5524" s="6"/>
      <c r="E5524" s="21"/>
      <c r="F5524" s="21"/>
      <c r="G5524" s="21"/>
      <c r="H5524" s="21"/>
    </row>
    <row r="5525" spans="4:8">
      <c r="D5525" s="6"/>
      <c r="E5525" s="21"/>
      <c r="F5525" s="21"/>
      <c r="G5525" s="21"/>
      <c r="H5525" s="21"/>
    </row>
    <row r="5526" spans="4:8">
      <c r="D5526" s="6"/>
      <c r="E5526" s="21"/>
      <c r="F5526" s="21"/>
      <c r="G5526" s="21"/>
      <c r="H5526" s="21"/>
    </row>
    <row r="5527" spans="4:8">
      <c r="D5527" s="6"/>
      <c r="E5527" s="21"/>
      <c r="F5527" s="21"/>
      <c r="G5527" s="21"/>
      <c r="H5527" s="21"/>
    </row>
    <row r="5528" spans="4:8">
      <c r="D5528" s="6"/>
      <c r="E5528" s="21"/>
      <c r="F5528" s="21"/>
      <c r="G5528" s="21"/>
      <c r="H5528" s="21"/>
    </row>
    <row r="5529" spans="4:8">
      <c r="D5529" s="6"/>
      <c r="E5529" s="21"/>
      <c r="F5529" s="21"/>
      <c r="G5529" s="21"/>
      <c r="H5529" s="21"/>
    </row>
    <row r="5530" spans="4:8">
      <c r="D5530" s="6"/>
      <c r="E5530" s="21"/>
      <c r="F5530" s="21"/>
      <c r="G5530" s="21"/>
      <c r="H5530" s="21"/>
    </row>
    <row r="5531" spans="4:8">
      <c r="D5531" s="6"/>
      <c r="E5531" s="21"/>
      <c r="F5531" s="21"/>
      <c r="G5531" s="21"/>
      <c r="H5531" s="21"/>
    </row>
    <row r="5532" spans="4:8">
      <c r="D5532" s="6"/>
      <c r="E5532" s="21"/>
      <c r="F5532" s="21"/>
      <c r="G5532" s="21"/>
      <c r="H5532" s="21"/>
    </row>
    <row r="5533" spans="4:8">
      <c r="D5533" s="6"/>
      <c r="E5533" s="21"/>
      <c r="F5533" s="21"/>
      <c r="G5533" s="21"/>
      <c r="H5533" s="21"/>
    </row>
    <row r="5534" spans="4:8">
      <c r="D5534" s="6"/>
      <c r="E5534" s="21"/>
      <c r="F5534" s="21"/>
      <c r="G5534" s="21"/>
      <c r="H5534" s="21"/>
    </row>
    <row r="5535" spans="4:8">
      <c r="D5535" s="6"/>
      <c r="E5535" s="21"/>
      <c r="F5535" s="21"/>
      <c r="G5535" s="21"/>
      <c r="H5535" s="21"/>
    </row>
    <row r="5536" spans="4:8">
      <c r="D5536" s="6"/>
      <c r="E5536" s="21"/>
      <c r="F5536" s="21"/>
      <c r="G5536" s="21"/>
      <c r="H5536" s="21"/>
    </row>
    <row r="5537" spans="4:8">
      <c r="D5537" s="6"/>
      <c r="E5537" s="21"/>
      <c r="F5537" s="21"/>
      <c r="G5537" s="21"/>
      <c r="H5537" s="21"/>
    </row>
    <row r="5538" spans="4:8">
      <c r="D5538" s="6"/>
      <c r="E5538" s="21"/>
      <c r="F5538" s="21"/>
      <c r="G5538" s="21"/>
      <c r="H5538" s="21"/>
    </row>
    <row r="5539" spans="4:8">
      <c r="D5539" s="6"/>
      <c r="E5539" s="21"/>
      <c r="F5539" s="21"/>
      <c r="G5539" s="21"/>
      <c r="H5539" s="21"/>
    </row>
    <row r="5540" spans="4:8">
      <c r="D5540" s="6"/>
      <c r="E5540" s="21"/>
      <c r="F5540" s="21"/>
      <c r="G5540" s="21"/>
      <c r="H5540" s="21"/>
    </row>
    <row r="5541" spans="4:8">
      <c r="D5541" s="6"/>
      <c r="E5541" s="21"/>
      <c r="F5541" s="21"/>
      <c r="G5541" s="21"/>
      <c r="H5541" s="21"/>
    </row>
    <row r="5542" spans="4:8">
      <c r="D5542" s="6"/>
      <c r="E5542" s="21"/>
      <c r="F5542" s="21"/>
      <c r="G5542" s="21"/>
      <c r="H5542" s="21"/>
    </row>
    <row r="5543" spans="4:8">
      <c r="D5543" s="6"/>
      <c r="E5543" s="21"/>
      <c r="F5543" s="21"/>
      <c r="G5543" s="21"/>
      <c r="H5543" s="21"/>
    </row>
    <row r="5544" spans="4:8">
      <c r="D5544" s="6"/>
      <c r="E5544" s="21"/>
      <c r="F5544" s="21"/>
      <c r="G5544" s="21"/>
      <c r="H5544" s="21"/>
    </row>
    <row r="5545" spans="4:8">
      <c r="D5545" s="6"/>
      <c r="E5545" s="21"/>
      <c r="F5545" s="21"/>
      <c r="G5545" s="21"/>
      <c r="H5545" s="21"/>
    </row>
    <row r="5546" spans="4:8">
      <c r="D5546" s="6"/>
      <c r="E5546" s="21"/>
      <c r="F5546" s="21"/>
      <c r="G5546" s="21"/>
      <c r="H5546" s="21"/>
    </row>
    <row r="5547" spans="4:8">
      <c r="D5547" s="6"/>
      <c r="E5547" s="21"/>
      <c r="F5547" s="21"/>
      <c r="G5547" s="21"/>
      <c r="H5547" s="21"/>
    </row>
    <row r="5548" spans="4:8">
      <c r="D5548" s="6"/>
      <c r="E5548" s="21"/>
      <c r="F5548" s="21"/>
      <c r="G5548" s="21"/>
      <c r="H5548" s="21"/>
    </row>
    <row r="5549" spans="4:8">
      <c r="D5549" s="6"/>
      <c r="E5549" s="21"/>
      <c r="F5549" s="21"/>
      <c r="G5549" s="21"/>
      <c r="H5549" s="21"/>
    </row>
    <row r="5550" spans="4:8">
      <c r="D5550" s="6"/>
      <c r="E5550" s="21"/>
      <c r="F5550" s="21"/>
      <c r="G5550" s="21"/>
      <c r="H5550" s="21"/>
    </row>
    <row r="5551" spans="4:8">
      <c r="D5551" s="6"/>
      <c r="E5551" s="21"/>
      <c r="F5551" s="21"/>
      <c r="G5551" s="21"/>
      <c r="H5551" s="21"/>
    </row>
    <row r="5552" spans="4:8">
      <c r="D5552" s="6"/>
      <c r="E5552" s="21"/>
      <c r="F5552" s="21"/>
      <c r="G5552" s="21"/>
      <c r="H5552" s="21"/>
    </row>
    <row r="5553" spans="4:8">
      <c r="D5553" s="6"/>
      <c r="E5553" s="21"/>
      <c r="F5553" s="21"/>
      <c r="G5553" s="21"/>
      <c r="H5553" s="21"/>
    </row>
    <row r="5554" spans="4:8">
      <c r="D5554" s="6"/>
      <c r="E5554" s="21"/>
      <c r="F5554" s="21"/>
      <c r="G5554" s="21"/>
      <c r="H5554" s="21"/>
    </row>
    <row r="5555" spans="4:8">
      <c r="D5555" s="6"/>
      <c r="E5555" s="21"/>
      <c r="F5555" s="21"/>
      <c r="G5555" s="21"/>
      <c r="H5555" s="21"/>
    </row>
    <row r="5556" spans="4:8">
      <c r="D5556" s="6"/>
      <c r="E5556" s="21"/>
      <c r="F5556" s="21"/>
      <c r="G5556" s="21"/>
      <c r="H5556" s="21"/>
    </row>
    <row r="5557" spans="4:8">
      <c r="D5557" s="6"/>
      <c r="E5557" s="21"/>
      <c r="F5557" s="21"/>
      <c r="G5557" s="21"/>
      <c r="H5557" s="21"/>
    </row>
    <row r="5558" spans="4:8">
      <c r="D5558" s="6"/>
      <c r="E5558" s="21"/>
      <c r="F5558" s="21"/>
      <c r="G5558" s="21"/>
      <c r="H5558" s="21"/>
    </row>
    <row r="5559" spans="4:8">
      <c r="D5559" s="6"/>
      <c r="E5559" s="21"/>
      <c r="F5559" s="21"/>
      <c r="G5559" s="21"/>
      <c r="H5559" s="21"/>
    </row>
    <row r="5560" spans="4:8">
      <c r="D5560" s="6"/>
      <c r="E5560" s="21"/>
      <c r="F5560" s="21"/>
      <c r="G5560" s="21"/>
      <c r="H5560" s="21"/>
    </row>
    <row r="5561" spans="4:8">
      <c r="D5561" s="6"/>
      <c r="E5561" s="21"/>
      <c r="F5561" s="21"/>
      <c r="G5561" s="21"/>
      <c r="H5561" s="21"/>
    </row>
    <row r="5562" spans="4:8">
      <c r="D5562" s="6"/>
      <c r="E5562" s="21"/>
      <c r="F5562" s="21"/>
      <c r="G5562" s="21"/>
      <c r="H5562" s="21"/>
    </row>
    <row r="5563" spans="4:8">
      <c r="D5563" s="6"/>
      <c r="E5563" s="21"/>
      <c r="F5563" s="21"/>
      <c r="G5563" s="21"/>
      <c r="H5563" s="21"/>
    </row>
    <row r="5564" spans="4:8">
      <c r="D5564" s="6"/>
      <c r="E5564" s="21"/>
      <c r="F5564" s="21"/>
      <c r="G5564" s="21"/>
      <c r="H5564" s="21"/>
    </row>
    <row r="5565" spans="4:8">
      <c r="D5565" s="6"/>
      <c r="E5565" s="21"/>
      <c r="F5565" s="21"/>
      <c r="G5565" s="21"/>
      <c r="H5565" s="21"/>
    </row>
    <row r="5566" spans="4:8">
      <c r="D5566" s="6"/>
      <c r="E5566" s="21"/>
      <c r="F5566" s="21"/>
      <c r="G5566" s="21"/>
      <c r="H5566" s="21"/>
    </row>
    <row r="5567" spans="4:8">
      <c r="D5567" s="6"/>
      <c r="E5567" s="21"/>
      <c r="F5567" s="21"/>
      <c r="G5567" s="21"/>
      <c r="H5567" s="21"/>
    </row>
    <row r="5568" spans="4:8">
      <c r="D5568" s="6"/>
      <c r="E5568" s="21"/>
      <c r="F5568" s="21"/>
      <c r="G5568" s="21"/>
      <c r="H5568" s="21"/>
    </row>
    <row r="5569" spans="4:8">
      <c r="D5569" s="6"/>
      <c r="E5569" s="21"/>
      <c r="F5569" s="21"/>
      <c r="G5569" s="21"/>
      <c r="H5569" s="21"/>
    </row>
    <row r="5570" spans="4:8">
      <c r="D5570" s="6"/>
      <c r="E5570" s="21"/>
      <c r="F5570" s="21"/>
      <c r="G5570" s="21"/>
      <c r="H5570" s="21"/>
    </row>
    <row r="5571" spans="4:8">
      <c r="D5571" s="6"/>
      <c r="E5571" s="21"/>
      <c r="F5571" s="21"/>
      <c r="G5571" s="21"/>
      <c r="H5571" s="21"/>
    </row>
    <row r="5572" spans="4:8">
      <c r="D5572" s="6"/>
      <c r="E5572" s="21"/>
      <c r="F5572" s="21"/>
      <c r="G5572" s="21"/>
      <c r="H5572" s="21"/>
    </row>
    <row r="5573" spans="4:8">
      <c r="D5573" s="6"/>
      <c r="E5573" s="21"/>
      <c r="F5573" s="21"/>
      <c r="G5573" s="21"/>
      <c r="H5573" s="21"/>
    </row>
    <row r="5574" spans="4:8">
      <c r="D5574" s="6"/>
      <c r="E5574" s="21"/>
      <c r="F5574" s="21"/>
      <c r="G5574" s="21"/>
      <c r="H5574" s="21"/>
    </row>
    <row r="5575" spans="4:8">
      <c r="D5575" s="6"/>
      <c r="E5575" s="21"/>
      <c r="F5575" s="21"/>
      <c r="G5575" s="21"/>
      <c r="H5575" s="21"/>
    </row>
    <row r="5576" spans="4:8">
      <c r="D5576" s="6"/>
      <c r="E5576" s="21"/>
      <c r="F5576" s="21"/>
      <c r="G5576" s="21"/>
      <c r="H5576" s="21"/>
    </row>
    <row r="5577" spans="4:8">
      <c r="D5577" s="6"/>
      <c r="E5577" s="21"/>
      <c r="F5577" s="21"/>
      <c r="G5577" s="21"/>
      <c r="H5577" s="21"/>
    </row>
    <row r="5578" spans="4:8">
      <c r="D5578" s="6"/>
      <c r="E5578" s="21"/>
      <c r="F5578" s="21"/>
      <c r="G5578" s="21"/>
      <c r="H5578" s="21"/>
    </row>
    <row r="5579" spans="4:8">
      <c r="D5579" s="6"/>
      <c r="E5579" s="21"/>
      <c r="F5579" s="21"/>
      <c r="G5579" s="21"/>
      <c r="H5579" s="21"/>
    </row>
    <row r="5580" spans="4:8">
      <c r="D5580" s="6"/>
      <c r="E5580" s="21"/>
      <c r="F5580" s="21"/>
      <c r="G5580" s="21"/>
      <c r="H5580" s="21"/>
    </row>
    <row r="5581" spans="4:8">
      <c r="D5581" s="6"/>
      <c r="E5581" s="21"/>
      <c r="F5581" s="21"/>
      <c r="G5581" s="21"/>
      <c r="H5581" s="21"/>
    </row>
    <row r="5582" spans="4:8">
      <c r="D5582" s="6"/>
      <c r="E5582" s="21"/>
      <c r="F5582" s="21"/>
      <c r="G5582" s="21"/>
      <c r="H5582" s="21"/>
    </row>
    <row r="5583" spans="4:8">
      <c r="D5583" s="6"/>
      <c r="E5583" s="21"/>
      <c r="F5583" s="21"/>
      <c r="G5583" s="21"/>
      <c r="H5583" s="21"/>
    </row>
    <row r="5584" spans="4:8">
      <c r="D5584" s="6"/>
      <c r="E5584" s="21"/>
      <c r="F5584" s="21"/>
      <c r="G5584" s="21"/>
      <c r="H5584" s="21"/>
    </row>
    <row r="5585" spans="4:8">
      <c r="D5585" s="6"/>
      <c r="E5585" s="21"/>
      <c r="F5585" s="21"/>
      <c r="G5585" s="21"/>
      <c r="H5585" s="21"/>
    </row>
    <row r="5586" spans="4:8">
      <c r="D5586" s="6"/>
      <c r="E5586" s="21"/>
      <c r="F5586" s="21"/>
      <c r="G5586" s="21"/>
      <c r="H5586" s="21"/>
    </row>
    <row r="5587" spans="4:8">
      <c r="D5587" s="6"/>
      <c r="E5587" s="21"/>
      <c r="F5587" s="21"/>
      <c r="G5587" s="21"/>
      <c r="H5587" s="21"/>
    </row>
    <row r="5588" spans="4:8">
      <c r="D5588" s="6"/>
      <c r="E5588" s="21"/>
      <c r="F5588" s="21"/>
      <c r="G5588" s="21"/>
      <c r="H5588" s="21"/>
    </row>
    <row r="5589" spans="4:8">
      <c r="D5589" s="6"/>
      <c r="E5589" s="21"/>
      <c r="F5589" s="21"/>
      <c r="G5589" s="21"/>
      <c r="H5589" s="21"/>
    </row>
    <row r="5590" spans="4:8">
      <c r="D5590" s="6"/>
      <c r="E5590" s="21"/>
      <c r="F5590" s="21"/>
      <c r="G5590" s="21"/>
      <c r="H5590" s="21"/>
    </row>
    <row r="5591" spans="4:8">
      <c r="D5591" s="6"/>
      <c r="E5591" s="21"/>
      <c r="F5591" s="21"/>
      <c r="G5591" s="21"/>
      <c r="H5591" s="21"/>
    </row>
    <row r="5592" spans="4:8">
      <c r="D5592" s="6"/>
      <c r="E5592" s="21"/>
      <c r="F5592" s="21"/>
      <c r="G5592" s="21"/>
      <c r="H5592" s="21"/>
    </row>
    <row r="5593" spans="4:8">
      <c r="D5593" s="6"/>
      <c r="E5593" s="21"/>
      <c r="F5593" s="21"/>
      <c r="G5593" s="21"/>
      <c r="H5593" s="21"/>
    </row>
    <row r="5594" spans="4:8">
      <c r="D5594" s="6"/>
      <c r="E5594" s="21"/>
      <c r="F5594" s="21"/>
      <c r="G5594" s="21"/>
      <c r="H5594" s="21"/>
    </row>
    <row r="5595" spans="4:8">
      <c r="D5595" s="6"/>
      <c r="E5595" s="21"/>
      <c r="F5595" s="21"/>
      <c r="G5595" s="21"/>
      <c r="H5595" s="21"/>
    </row>
    <row r="5596" spans="4:8">
      <c r="D5596" s="6"/>
      <c r="E5596" s="21"/>
      <c r="F5596" s="21"/>
      <c r="G5596" s="21"/>
      <c r="H5596" s="21"/>
    </row>
    <row r="5597" spans="4:8">
      <c r="D5597" s="6"/>
      <c r="E5597" s="21"/>
      <c r="F5597" s="21"/>
      <c r="G5597" s="21"/>
      <c r="H5597" s="21"/>
    </row>
    <row r="5598" spans="4:8">
      <c r="D5598" s="6"/>
      <c r="E5598" s="21"/>
      <c r="F5598" s="21"/>
      <c r="G5598" s="21"/>
      <c r="H5598" s="21"/>
    </row>
    <row r="5599" spans="4:8">
      <c r="D5599" s="6"/>
      <c r="E5599" s="21"/>
      <c r="F5599" s="21"/>
      <c r="G5599" s="21"/>
      <c r="H5599" s="21"/>
    </row>
    <row r="5600" spans="4:8">
      <c r="D5600" s="6"/>
      <c r="E5600" s="21"/>
      <c r="F5600" s="21"/>
      <c r="G5600" s="21"/>
      <c r="H5600" s="21"/>
    </row>
    <row r="5601" spans="4:8">
      <c r="D5601" s="6"/>
      <c r="E5601" s="21"/>
      <c r="F5601" s="21"/>
      <c r="G5601" s="21"/>
      <c r="H5601" s="21"/>
    </row>
    <row r="5602" spans="4:8">
      <c r="D5602" s="6"/>
      <c r="E5602" s="21"/>
      <c r="F5602" s="21"/>
      <c r="G5602" s="21"/>
      <c r="H5602" s="21"/>
    </row>
    <row r="5603" spans="4:8">
      <c r="D5603" s="6"/>
      <c r="E5603" s="21"/>
      <c r="F5603" s="21"/>
      <c r="G5603" s="21"/>
      <c r="H5603" s="21"/>
    </row>
    <row r="5604" spans="4:8">
      <c r="D5604" s="6"/>
      <c r="E5604" s="21"/>
      <c r="F5604" s="21"/>
      <c r="G5604" s="21"/>
      <c r="H5604" s="21"/>
    </row>
    <row r="5605" spans="4:8">
      <c r="D5605" s="6"/>
      <c r="E5605" s="21"/>
      <c r="F5605" s="21"/>
      <c r="G5605" s="21"/>
      <c r="H5605" s="21"/>
    </row>
    <row r="5606" spans="4:8">
      <c r="D5606" s="6"/>
      <c r="E5606" s="21"/>
      <c r="F5606" s="21"/>
      <c r="G5606" s="21"/>
      <c r="H5606" s="21"/>
    </row>
    <row r="5607" spans="4:8">
      <c r="D5607" s="6"/>
      <c r="E5607" s="21"/>
      <c r="F5607" s="21"/>
      <c r="G5607" s="21"/>
      <c r="H5607" s="21"/>
    </row>
    <row r="5608" spans="4:8">
      <c r="D5608" s="6"/>
      <c r="E5608" s="21"/>
      <c r="F5608" s="21"/>
      <c r="G5608" s="21"/>
      <c r="H5608" s="21"/>
    </row>
    <row r="5609" spans="4:8">
      <c r="D5609" s="6"/>
      <c r="E5609" s="21"/>
      <c r="F5609" s="21"/>
      <c r="G5609" s="21"/>
      <c r="H5609" s="21"/>
    </row>
    <row r="5610" spans="4:8">
      <c r="D5610" s="6"/>
      <c r="E5610" s="21"/>
      <c r="F5610" s="21"/>
      <c r="G5610" s="21"/>
      <c r="H5610" s="21"/>
    </row>
    <row r="5611" spans="4:8">
      <c r="D5611" s="6"/>
      <c r="E5611" s="21"/>
      <c r="F5611" s="21"/>
      <c r="G5611" s="21"/>
      <c r="H5611" s="21"/>
    </row>
    <row r="5612" spans="4:8">
      <c r="D5612" s="6"/>
      <c r="E5612" s="21"/>
      <c r="F5612" s="21"/>
      <c r="G5612" s="21"/>
      <c r="H5612" s="21"/>
    </row>
    <row r="5613" spans="4:8">
      <c r="D5613" s="6"/>
      <c r="E5613" s="21"/>
      <c r="F5613" s="21"/>
      <c r="G5613" s="21"/>
      <c r="H5613" s="21"/>
    </row>
    <row r="5614" spans="4:8">
      <c r="D5614" s="6"/>
      <c r="E5614" s="21"/>
      <c r="F5614" s="21"/>
      <c r="G5614" s="21"/>
      <c r="H5614" s="21"/>
    </row>
    <row r="5615" spans="4:8">
      <c r="D5615" s="6"/>
      <c r="E5615" s="21"/>
      <c r="F5615" s="21"/>
      <c r="G5615" s="21"/>
      <c r="H5615" s="21"/>
    </row>
    <row r="5616" spans="4:8">
      <c r="D5616" s="6"/>
      <c r="E5616" s="21"/>
      <c r="F5616" s="21"/>
      <c r="G5616" s="21"/>
      <c r="H5616" s="21"/>
    </row>
    <row r="5617" spans="4:8">
      <c r="D5617" s="6"/>
      <c r="E5617" s="21"/>
      <c r="F5617" s="21"/>
      <c r="G5617" s="21"/>
      <c r="H5617" s="21"/>
    </row>
    <row r="5618" spans="4:8">
      <c r="D5618" s="6"/>
      <c r="E5618" s="21"/>
      <c r="F5618" s="21"/>
      <c r="G5618" s="21"/>
      <c r="H5618" s="21"/>
    </row>
    <row r="5619" spans="4:8">
      <c r="D5619" s="6"/>
      <c r="E5619" s="21"/>
      <c r="F5619" s="21"/>
      <c r="G5619" s="21"/>
      <c r="H5619" s="21"/>
    </row>
    <row r="5620" spans="4:8">
      <c r="D5620" s="6"/>
      <c r="E5620" s="21"/>
      <c r="F5620" s="21"/>
      <c r="G5620" s="21"/>
      <c r="H5620" s="21"/>
    </row>
    <row r="5621" spans="4:8">
      <c r="D5621" s="6"/>
      <c r="E5621" s="21"/>
      <c r="F5621" s="21"/>
      <c r="G5621" s="21"/>
      <c r="H5621" s="21"/>
    </row>
    <row r="5622" spans="4:8">
      <c r="D5622" s="6"/>
      <c r="E5622" s="21"/>
      <c r="F5622" s="21"/>
      <c r="G5622" s="21"/>
      <c r="H5622" s="21"/>
    </row>
    <row r="5623" spans="4:8">
      <c r="D5623" s="6"/>
      <c r="E5623" s="21"/>
      <c r="F5623" s="21"/>
      <c r="G5623" s="21"/>
      <c r="H5623" s="21"/>
    </row>
    <row r="5624" spans="4:8">
      <c r="D5624" s="6"/>
      <c r="E5624" s="21"/>
      <c r="F5624" s="21"/>
      <c r="G5624" s="21"/>
      <c r="H5624" s="21"/>
    </row>
    <row r="5625" spans="4:8">
      <c r="D5625" s="6"/>
      <c r="E5625" s="21"/>
      <c r="F5625" s="21"/>
      <c r="G5625" s="21"/>
      <c r="H5625" s="21"/>
    </row>
    <row r="5626" spans="4:8">
      <c r="D5626" s="6"/>
      <c r="E5626" s="21"/>
      <c r="F5626" s="21"/>
      <c r="G5626" s="21"/>
      <c r="H5626" s="21"/>
    </row>
    <row r="5627" spans="4:8">
      <c r="D5627" s="6"/>
      <c r="E5627" s="21"/>
      <c r="F5627" s="21"/>
      <c r="G5627" s="21"/>
      <c r="H5627" s="21"/>
    </row>
    <row r="5628" spans="4:8">
      <c r="D5628" s="6"/>
      <c r="E5628" s="21"/>
      <c r="F5628" s="21"/>
      <c r="G5628" s="21"/>
      <c r="H5628" s="21"/>
    </row>
    <row r="5629" spans="4:8">
      <c r="D5629" s="6"/>
      <c r="E5629" s="21"/>
      <c r="F5629" s="21"/>
      <c r="G5629" s="21"/>
      <c r="H5629" s="21"/>
    </row>
    <row r="5630" spans="4:8">
      <c r="D5630" s="6"/>
      <c r="E5630" s="21"/>
      <c r="F5630" s="21"/>
      <c r="G5630" s="21"/>
      <c r="H5630" s="21"/>
    </row>
    <row r="5631" spans="4:8">
      <c r="D5631" s="6"/>
      <c r="E5631" s="21"/>
      <c r="F5631" s="21"/>
      <c r="G5631" s="21"/>
      <c r="H5631" s="21"/>
    </row>
    <row r="5632" spans="4:8">
      <c r="D5632" s="6"/>
      <c r="E5632" s="21"/>
      <c r="F5632" s="21"/>
      <c r="G5632" s="21"/>
      <c r="H5632" s="21"/>
    </row>
    <row r="5633" spans="4:8">
      <c r="D5633" s="6"/>
      <c r="E5633" s="21"/>
      <c r="F5633" s="21"/>
      <c r="G5633" s="21"/>
      <c r="H5633" s="21"/>
    </row>
    <row r="5634" spans="4:8">
      <c r="D5634" s="6"/>
      <c r="E5634" s="21"/>
      <c r="F5634" s="21"/>
      <c r="G5634" s="21"/>
      <c r="H5634" s="21"/>
    </row>
    <row r="5635" spans="4:8">
      <c r="D5635" s="6"/>
      <c r="E5635" s="21"/>
      <c r="F5635" s="21"/>
      <c r="G5635" s="21"/>
      <c r="H5635" s="21"/>
    </row>
    <row r="5636" spans="4:8">
      <c r="D5636" s="6"/>
      <c r="E5636" s="21"/>
      <c r="F5636" s="21"/>
      <c r="G5636" s="21"/>
      <c r="H5636" s="21"/>
    </row>
    <row r="5637" spans="4:8">
      <c r="D5637" s="6"/>
      <c r="E5637" s="21"/>
      <c r="F5637" s="21"/>
      <c r="G5637" s="21"/>
      <c r="H5637" s="21"/>
    </row>
    <row r="5638" spans="4:8">
      <c r="D5638" s="6"/>
      <c r="E5638" s="21"/>
      <c r="F5638" s="21"/>
      <c r="G5638" s="21"/>
      <c r="H5638" s="21"/>
    </row>
    <row r="5639" spans="4:8">
      <c r="D5639" s="6"/>
      <c r="E5639" s="21"/>
      <c r="F5639" s="21"/>
      <c r="G5639" s="21"/>
      <c r="H5639" s="21"/>
    </row>
    <row r="5640" spans="4:8">
      <c r="D5640" s="6"/>
      <c r="E5640" s="21"/>
      <c r="F5640" s="21"/>
      <c r="G5640" s="21"/>
      <c r="H5640" s="21"/>
    </row>
    <row r="5641" spans="4:8">
      <c r="D5641" s="6"/>
      <c r="E5641" s="21"/>
      <c r="F5641" s="21"/>
      <c r="G5641" s="21"/>
      <c r="H5641" s="21"/>
    </row>
    <row r="5642" spans="4:8">
      <c r="D5642" s="6"/>
      <c r="E5642" s="21"/>
      <c r="F5642" s="21"/>
      <c r="G5642" s="21"/>
      <c r="H5642" s="21"/>
    </row>
    <row r="5643" spans="4:8">
      <c r="D5643" s="6"/>
      <c r="E5643" s="21"/>
      <c r="F5643" s="21"/>
      <c r="G5643" s="21"/>
      <c r="H5643" s="21"/>
    </row>
    <row r="5644" spans="4:8">
      <c r="D5644" s="6"/>
      <c r="E5644" s="21"/>
      <c r="F5644" s="21"/>
      <c r="G5644" s="21"/>
      <c r="H5644" s="21"/>
    </row>
    <row r="5645" spans="4:8">
      <c r="D5645" s="6"/>
      <c r="E5645" s="21"/>
      <c r="F5645" s="21"/>
      <c r="G5645" s="21"/>
      <c r="H5645" s="21"/>
    </row>
    <row r="5646" spans="4:8">
      <c r="D5646" s="6"/>
      <c r="E5646" s="21"/>
      <c r="F5646" s="21"/>
      <c r="G5646" s="21"/>
      <c r="H5646" s="21"/>
    </row>
    <row r="5647" spans="4:8">
      <c r="D5647" s="6"/>
      <c r="E5647" s="21"/>
      <c r="F5647" s="21"/>
      <c r="G5647" s="21"/>
      <c r="H5647" s="21"/>
    </row>
    <row r="5648" spans="4:8">
      <c r="D5648" s="6"/>
      <c r="E5648" s="21"/>
      <c r="F5648" s="21"/>
      <c r="G5648" s="21"/>
      <c r="H5648" s="21"/>
    </row>
    <row r="5649" spans="4:8">
      <c r="D5649" s="6"/>
      <c r="E5649" s="21"/>
      <c r="F5649" s="21"/>
      <c r="G5649" s="21"/>
      <c r="H5649" s="21"/>
    </row>
    <row r="5650" spans="4:8">
      <c r="D5650" s="6"/>
      <c r="E5650" s="21"/>
      <c r="F5650" s="21"/>
      <c r="G5650" s="21"/>
      <c r="H5650" s="21"/>
    </row>
    <row r="5651" spans="4:8">
      <c r="D5651" s="6"/>
      <c r="E5651" s="21"/>
      <c r="F5651" s="21"/>
      <c r="G5651" s="21"/>
      <c r="H5651" s="21"/>
    </row>
    <row r="5652" spans="4:8">
      <c r="D5652" s="6"/>
      <c r="E5652" s="21"/>
      <c r="F5652" s="21"/>
      <c r="G5652" s="21"/>
      <c r="H5652" s="21"/>
    </row>
    <row r="5653" spans="4:8">
      <c r="D5653" s="6"/>
      <c r="E5653" s="21"/>
      <c r="F5653" s="21"/>
      <c r="G5653" s="21"/>
      <c r="H5653" s="21"/>
    </row>
    <row r="5654" spans="4:8">
      <c r="D5654" s="6"/>
      <c r="E5654" s="21"/>
      <c r="F5654" s="21"/>
      <c r="G5654" s="21"/>
      <c r="H5654" s="21"/>
    </row>
    <row r="5655" spans="4:8">
      <c r="D5655" s="6"/>
      <c r="E5655" s="21"/>
      <c r="F5655" s="21"/>
      <c r="G5655" s="21"/>
      <c r="H5655" s="21"/>
    </row>
    <row r="5656" spans="4:8">
      <c r="D5656" s="6"/>
      <c r="E5656" s="21"/>
      <c r="F5656" s="21"/>
      <c r="G5656" s="21"/>
      <c r="H5656" s="21"/>
    </row>
    <row r="5657" spans="4:8">
      <c r="D5657" s="6"/>
      <c r="E5657" s="21"/>
      <c r="F5657" s="21"/>
      <c r="G5657" s="21"/>
      <c r="H5657" s="21"/>
    </row>
    <row r="5658" spans="4:8">
      <c r="D5658" s="6"/>
      <c r="E5658" s="21"/>
      <c r="F5658" s="21"/>
      <c r="G5658" s="21"/>
      <c r="H5658" s="21"/>
    </row>
    <row r="5659" spans="4:8">
      <c r="D5659" s="6"/>
      <c r="E5659" s="21"/>
      <c r="F5659" s="21"/>
      <c r="G5659" s="21"/>
      <c r="H5659" s="21"/>
    </row>
    <row r="5660" spans="4:8">
      <c r="D5660" s="6"/>
      <c r="E5660" s="21"/>
      <c r="F5660" s="21"/>
      <c r="G5660" s="21"/>
      <c r="H5660" s="21"/>
    </row>
    <row r="5661" spans="4:8">
      <c r="D5661" s="6"/>
      <c r="E5661" s="21"/>
      <c r="F5661" s="21"/>
      <c r="G5661" s="21"/>
      <c r="H5661" s="21"/>
    </row>
    <row r="5662" spans="4:8">
      <c r="D5662" s="6"/>
      <c r="E5662" s="21"/>
      <c r="F5662" s="21"/>
      <c r="G5662" s="21"/>
      <c r="H5662" s="21"/>
    </row>
    <row r="5663" spans="4:8">
      <c r="D5663" s="6"/>
      <c r="E5663" s="21"/>
      <c r="F5663" s="21"/>
      <c r="G5663" s="21"/>
      <c r="H5663" s="21"/>
    </row>
    <row r="5664" spans="4:8">
      <c r="D5664" s="6"/>
      <c r="E5664" s="21"/>
      <c r="F5664" s="21"/>
      <c r="G5664" s="21"/>
      <c r="H5664" s="21"/>
    </row>
    <row r="5665" spans="4:8">
      <c r="D5665" s="6"/>
      <c r="E5665" s="21"/>
      <c r="F5665" s="21"/>
      <c r="G5665" s="21"/>
      <c r="H5665" s="21"/>
    </row>
    <row r="5666" spans="4:8">
      <c r="D5666" s="6"/>
      <c r="E5666" s="21"/>
      <c r="F5666" s="21"/>
      <c r="G5666" s="21"/>
      <c r="H5666" s="21"/>
    </row>
    <row r="5667" spans="4:8">
      <c r="D5667" s="6"/>
      <c r="E5667" s="21"/>
      <c r="F5667" s="21"/>
      <c r="G5667" s="21"/>
      <c r="H5667" s="21"/>
    </row>
    <row r="5668" spans="4:8">
      <c r="D5668" s="6"/>
      <c r="E5668" s="21"/>
      <c r="F5668" s="21"/>
      <c r="G5668" s="21"/>
      <c r="H5668" s="21"/>
    </row>
    <row r="5669" spans="4:8">
      <c r="D5669" s="6"/>
      <c r="E5669" s="21"/>
      <c r="F5669" s="21"/>
      <c r="G5669" s="21"/>
      <c r="H5669" s="21"/>
    </row>
    <row r="5670" spans="4:8">
      <c r="D5670" s="6"/>
      <c r="E5670" s="21"/>
      <c r="F5670" s="21"/>
      <c r="G5670" s="21"/>
      <c r="H5670" s="21"/>
    </row>
    <row r="5671" spans="4:8">
      <c r="D5671" s="6"/>
      <c r="E5671" s="21"/>
      <c r="F5671" s="21"/>
      <c r="G5671" s="21"/>
      <c r="H5671" s="21"/>
    </row>
    <row r="5672" spans="4:8">
      <c r="D5672" s="6"/>
      <c r="E5672" s="21"/>
      <c r="F5672" s="21"/>
      <c r="G5672" s="21"/>
      <c r="H5672" s="21"/>
    </row>
    <row r="5673" spans="4:8">
      <c r="D5673" s="6"/>
      <c r="E5673" s="21"/>
      <c r="F5673" s="21"/>
      <c r="G5673" s="21"/>
      <c r="H5673" s="21"/>
    </row>
    <row r="5674" spans="4:8">
      <c r="D5674" s="6"/>
      <c r="E5674" s="21"/>
      <c r="F5674" s="21"/>
      <c r="G5674" s="21"/>
      <c r="H5674" s="21"/>
    </row>
    <row r="5675" spans="4:8">
      <c r="D5675" s="6"/>
      <c r="E5675" s="21"/>
      <c r="F5675" s="21"/>
      <c r="G5675" s="21"/>
      <c r="H5675" s="21"/>
    </row>
    <row r="5676" spans="4:8">
      <c r="D5676" s="6"/>
      <c r="E5676" s="21"/>
      <c r="F5676" s="21"/>
      <c r="G5676" s="21"/>
      <c r="H5676" s="21"/>
    </row>
    <row r="5677" spans="4:8">
      <c r="D5677" s="6"/>
      <c r="E5677" s="21"/>
      <c r="F5677" s="21"/>
      <c r="G5677" s="21"/>
      <c r="H5677" s="21"/>
    </row>
    <row r="5678" spans="4:8">
      <c r="D5678" s="6"/>
      <c r="E5678" s="21"/>
      <c r="F5678" s="21"/>
      <c r="G5678" s="21"/>
      <c r="H5678" s="21"/>
    </row>
    <row r="5679" spans="4:8">
      <c r="D5679" s="6"/>
      <c r="E5679" s="21"/>
      <c r="F5679" s="21"/>
      <c r="G5679" s="21"/>
      <c r="H5679" s="21"/>
    </row>
    <row r="5680" spans="4:8">
      <c r="D5680" s="6"/>
      <c r="E5680" s="21"/>
      <c r="F5680" s="21"/>
      <c r="G5680" s="21"/>
      <c r="H5680" s="21"/>
    </row>
    <row r="5681" spans="4:8">
      <c r="D5681" s="6"/>
      <c r="E5681" s="21"/>
      <c r="F5681" s="21"/>
      <c r="G5681" s="21"/>
      <c r="H5681" s="21"/>
    </row>
    <row r="5682" spans="4:8">
      <c r="D5682" s="6"/>
      <c r="E5682" s="21"/>
      <c r="F5682" s="21"/>
      <c r="G5682" s="21"/>
      <c r="H5682" s="21"/>
    </row>
    <row r="5683" spans="4:8">
      <c r="D5683" s="6"/>
      <c r="E5683" s="21"/>
      <c r="F5683" s="21"/>
      <c r="G5683" s="21"/>
      <c r="H5683" s="21"/>
    </row>
    <row r="5684" spans="4:8">
      <c r="D5684" s="6"/>
      <c r="E5684" s="21"/>
      <c r="F5684" s="21"/>
      <c r="G5684" s="21"/>
      <c r="H5684" s="21"/>
    </row>
    <row r="5685" spans="4:8">
      <c r="D5685" s="6"/>
      <c r="E5685" s="21"/>
      <c r="F5685" s="21"/>
      <c r="G5685" s="21"/>
      <c r="H5685" s="21"/>
    </row>
    <row r="5686" spans="4:8">
      <c r="D5686" s="6"/>
      <c r="E5686" s="21"/>
      <c r="F5686" s="21"/>
      <c r="G5686" s="21"/>
      <c r="H5686" s="21"/>
    </row>
    <row r="5687" spans="4:8">
      <c r="D5687" s="6"/>
      <c r="E5687" s="21"/>
      <c r="F5687" s="21"/>
      <c r="G5687" s="21"/>
      <c r="H5687" s="21"/>
    </row>
    <row r="5688" spans="4:8">
      <c r="D5688" s="6"/>
      <c r="E5688" s="21"/>
      <c r="F5688" s="21"/>
      <c r="G5688" s="21"/>
      <c r="H5688" s="21"/>
    </row>
    <row r="5689" spans="4:8">
      <c r="D5689" s="6"/>
      <c r="E5689" s="21"/>
      <c r="F5689" s="21"/>
      <c r="G5689" s="21"/>
      <c r="H5689" s="21"/>
    </row>
    <row r="5690" spans="4:8">
      <c r="D5690" s="6"/>
      <c r="E5690" s="21"/>
      <c r="F5690" s="21"/>
      <c r="G5690" s="21"/>
      <c r="H5690" s="21"/>
    </row>
    <row r="5691" spans="4:8">
      <c r="D5691" s="6"/>
      <c r="E5691" s="21"/>
      <c r="F5691" s="21"/>
      <c r="G5691" s="21"/>
      <c r="H5691" s="21"/>
    </row>
    <row r="5692" spans="4:8">
      <c r="D5692" s="6"/>
      <c r="E5692" s="21"/>
      <c r="F5692" s="21"/>
      <c r="G5692" s="21"/>
      <c r="H5692" s="21"/>
    </row>
    <row r="5693" spans="4:8">
      <c r="D5693" s="6"/>
      <c r="E5693" s="21"/>
      <c r="F5693" s="21"/>
      <c r="G5693" s="21"/>
      <c r="H5693" s="21"/>
    </row>
    <row r="5694" spans="4:8">
      <c r="D5694" s="6"/>
      <c r="E5694" s="21"/>
      <c r="F5694" s="21"/>
      <c r="G5694" s="21"/>
      <c r="H5694" s="21"/>
    </row>
    <row r="5695" spans="4:8">
      <c r="D5695" s="6"/>
      <c r="E5695" s="21"/>
      <c r="F5695" s="21"/>
      <c r="G5695" s="21"/>
      <c r="H5695" s="21"/>
    </row>
    <row r="5696" spans="4:8">
      <c r="D5696" s="6"/>
      <c r="E5696" s="21"/>
      <c r="F5696" s="21"/>
      <c r="G5696" s="21"/>
      <c r="H5696" s="21"/>
    </row>
    <row r="5697" spans="4:8">
      <c r="D5697" s="6"/>
      <c r="E5697" s="21"/>
      <c r="F5697" s="21"/>
      <c r="G5697" s="21"/>
      <c r="H5697" s="21"/>
    </row>
    <row r="5698" spans="4:8">
      <c r="D5698" s="6"/>
      <c r="E5698" s="21"/>
      <c r="F5698" s="21"/>
      <c r="G5698" s="21"/>
      <c r="H5698" s="21"/>
    </row>
    <row r="5699" spans="4:8">
      <c r="D5699" s="6"/>
      <c r="E5699" s="21"/>
      <c r="F5699" s="21"/>
      <c r="G5699" s="21"/>
      <c r="H5699" s="21"/>
    </row>
    <row r="5700" spans="4:8">
      <c r="D5700" s="6"/>
      <c r="E5700" s="21"/>
      <c r="F5700" s="21"/>
      <c r="G5700" s="21"/>
      <c r="H5700" s="21"/>
    </row>
    <row r="5701" spans="4:8">
      <c r="D5701" s="6"/>
      <c r="E5701" s="21"/>
      <c r="F5701" s="21"/>
      <c r="G5701" s="21"/>
      <c r="H5701" s="21"/>
    </row>
    <row r="5702" spans="4:8">
      <c r="D5702" s="6"/>
      <c r="E5702" s="21"/>
      <c r="F5702" s="21"/>
      <c r="G5702" s="21"/>
      <c r="H5702" s="21"/>
    </row>
    <row r="5703" spans="4:8">
      <c r="D5703" s="6"/>
      <c r="E5703" s="21"/>
      <c r="F5703" s="21"/>
      <c r="G5703" s="21"/>
      <c r="H5703" s="21"/>
    </row>
    <row r="5704" spans="4:8">
      <c r="D5704" s="6"/>
      <c r="E5704" s="21"/>
      <c r="F5704" s="21"/>
      <c r="G5704" s="21"/>
      <c r="H5704" s="21"/>
    </row>
    <row r="5705" spans="4:8">
      <c r="D5705" s="6"/>
      <c r="E5705" s="21"/>
      <c r="F5705" s="21"/>
      <c r="G5705" s="21"/>
      <c r="H5705" s="21"/>
    </row>
    <row r="5706" spans="4:8">
      <c r="D5706" s="6"/>
      <c r="E5706" s="21"/>
      <c r="F5706" s="21"/>
      <c r="G5706" s="21"/>
      <c r="H5706" s="21"/>
    </row>
    <row r="5707" spans="4:8">
      <c r="D5707" s="6"/>
      <c r="E5707" s="21"/>
      <c r="F5707" s="21"/>
      <c r="G5707" s="21"/>
      <c r="H5707" s="21"/>
    </row>
    <row r="5708" spans="4:8">
      <c r="D5708" s="6"/>
      <c r="E5708" s="21"/>
      <c r="F5708" s="21"/>
      <c r="G5708" s="21"/>
      <c r="H5708" s="21"/>
    </row>
    <row r="5709" spans="4:8">
      <c r="D5709" s="6"/>
      <c r="E5709" s="21"/>
      <c r="F5709" s="21"/>
      <c r="G5709" s="21"/>
      <c r="H5709" s="21"/>
    </row>
    <row r="5710" spans="4:8">
      <c r="D5710" s="6"/>
      <c r="E5710" s="21"/>
      <c r="F5710" s="21"/>
      <c r="G5710" s="21"/>
      <c r="H5710" s="21"/>
    </row>
    <row r="5711" spans="4:8">
      <c r="D5711" s="6"/>
      <c r="E5711" s="21"/>
      <c r="F5711" s="21"/>
      <c r="G5711" s="21"/>
      <c r="H5711" s="21"/>
    </row>
    <row r="5712" spans="4:8">
      <c r="D5712" s="6"/>
      <c r="E5712" s="21"/>
      <c r="F5712" s="21"/>
      <c r="G5712" s="21"/>
      <c r="H5712" s="21"/>
    </row>
    <row r="5713" spans="4:8">
      <c r="D5713" s="6"/>
      <c r="E5713" s="21"/>
      <c r="F5713" s="21"/>
      <c r="G5713" s="21"/>
      <c r="H5713" s="21"/>
    </row>
    <row r="5714" spans="4:8">
      <c r="D5714" s="6"/>
      <c r="E5714" s="21"/>
      <c r="F5714" s="21"/>
      <c r="G5714" s="21"/>
      <c r="H5714" s="21"/>
    </row>
    <row r="5715" spans="4:8">
      <c r="D5715" s="6"/>
      <c r="E5715" s="21"/>
      <c r="F5715" s="21"/>
      <c r="G5715" s="21"/>
      <c r="H5715" s="21"/>
    </row>
    <row r="5716" spans="4:8">
      <c r="D5716" s="6"/>
      <c r="E5716" s="21"/>
      <c r="F5716" s="21"/>
      <c r="G5716" s="21"/>
      <c r="H5716" s="21"/>
    </row>
    <row r="5717" spans="4:8">
      <c r="D5717" s="6"/>
      <c r="E5717" s="21"/>
      <c r="F5717" s="21"/>
      <c r="G5717" s="21"/>
      <c r="H5717" s="21"/>
    </row>
    <row r="5718" spans="4:8">
      <c r="D5718" s="6"/>
      <c r="E5718" s="21"/>
      <c r="F5718" s="21"/>
      <c r="G5718" s="21"/>
      <c r="H5718" s="21"/>
    </row>
    <row r="5719" spans="4:8">
      <c r="D5719" s="6"/>
      <c r="E5719" s="21"/>
      <c r="F5719" s="21"/>
      <c r="G5719" s="21"/>
      <c r="H5719" s="21"/>
    </row>
    <row r="5720" spans="4:8">
      <c r="D5720" s="6"/>
      <c r="E5720" s="21"/>
      <c r="F5720" s="21"/>
      <c r="G5720" s="21"/>
      <c r="H5720" s="21"/>
    </row>
    <row r="5721" spans="4:8">
      <c r="D5721" s="6"/>
      <c r="E5721" s="21"/>
      <c r="F5721" s="21"/>
      <c r="G5721" s="21"/>
      <c r="H5721" s="21"/>
    </row>
    <row r="5722" spans="4:8">
      <c r="D5722" s="6"/>
      <c r="E5722" s="21"/>
      <c r="F5722" s="21"/>
      <c r="G5722" s="21"/>
      <c r="H5722" s="21"/>
    </row>
    <row r="5723" spans="4:8">
      <c r="D5723" s="6"/>
      <c r="E5723" s="21"/>
      <c r="F5723" s="21"/>
      <c r="G5723" s="21"/>
      <c r="H5723" s="21"/>
    </row>
    <row r="5724" spans="4:8">
      <c r="D5724" s="6"/>
      <c r="E5724" s="21"/>
      <c r="F5724" s="21"/>
      <c r="G5724" s="21"/>
      <c r="H5724" s="21"/>
    </row>
    <row r="5725" spans="4:8">
      <c r="D5725" s="6"/>
      <c r="E5725" s="21"/>
      <c r="F5725" s="21"/>
      <c r="G5725" s="21"/>
      <c r="H5725" s="21"/>
    </row>
    <row r="5726" spans="4:8">
      <c r="D5726" s="6"/>
      <c r="E5726" s="21"/>
      <c r="F5726" s="21"/>
      <c r="G5726" s="21"/>
      <c r="H5726" s="21"/>
    </row>
    <row r="5727" spans="4:8">
      <c r="D5727" s="6"/>
      <c r="E5727" s="21"/>
      <c r="F5727" s="21"/>
      <c r="G5727" s="21"/>
      <c r="H5727" s="21"/>
    </row>
    <row r="5728" spans="4:8">
      <c r="D5728" s="6"/>
      <c r="E5728" s="21"/>
      <c r="F5728" s="21"/>
      <c r="G5728" s="21"/>
      <c r="H5728" s="21"/>
    </row>
    <row r="5729" spans="4:8">
      <c r="D5729" s="6"/>
      <c r="E5729" s="21"/>
      <c r="F5729" s="21"/>
      <c r="G5729" s="21"/>
      <c r="H5729" s="21"/>
    </row>
    <row r="5730" spans="4:8">
      <c r="D5730" s="6"/>
      <c r="E5730" s="21"/>
      <c r="F5730" s="21"/>
      <c r="G5730" s="21"/>
      <c r="H5730" s="21"/>
    </row>
    <row r="5731" spans="4:8">
      <c r="D5731" s="6"/>
      <c r="E5731" s="21"/>
      <c r="F5731" s="21"/>
      <c r="G5731" s="21"/>
      <c r="H5731" s="21"/>
    </row>
    <row r="5732" spans="4:8">
      <c r="D5732" s="6"/>
      <c r="E5732" s="21"/>
      <c r="F5732" s="21"/>
      <c r="G5732" s="21"/>
      <c r="H5732" s="21"/>
    </row>
    <row r="5733" spans="4:8">
      <c r="D5733" s="6"/>
      <c r="E5733" s="21"/>
      <c r="F5733" s="21"/>
      <c r="G5733" s="21"/>
      <c r="H5733" s="21"/>
    </row>
    <row r="5734" spans="4:8">
      <c r="D5734" s="6"/>
      <c r="E5734" s="21"/>
      <c r="F5734" s="21"/>
      <c r="G5734" s="21"/>
      <c r="H5734" s="21"/>
    </row>
    <row r="5735" spans="4:8">
      <c r="D5735" s="6"/>
      <c r="E5735" s="21"/>
      <c r="F5735" s="21"/>
      <c r="G5735" s="21"/>
      <c r="H5735" s="21"/>
    </row>
    <row r="5736" spans="4:8">
      <c r="D5736" s="6"/>
      <c r="E5736" s="21"/>
      <c r="F5736" s="21"/>
      <c r="G5736" s="21"/>
      <c r="H5736" s="21"/>
    </row>
    <row r="5737" spans="4:8">
      <c r="D5737" s="6"/>
      <c r="E5737" s="21"/>
      <c r="F5737" s="21"/>
      <c r="G5737" s="21"/>
      <c r="H5737" s="21"/>
    </row>
    <row r="5738" spans="4:8">
      <c r="D5738" s="6"/>
      <c r="E5738" s="21"/>
      <c r="F5738" s="21"/>
      <c r="G5738" s="21"/>
      <c r="H5738" s="21"/>
    </row>
    <row r="5739" spans="4:8">
      <c r="D5739" s="6"/>
      <c r="E5739" s="21"/>
      <c r="F5739" s="21"/>
      <c r="G5739" s="21"/>
      <c r="H5739" s="21"/>
    </row>
    <row r="5740" spans="4:8">
      <c r="D5740" s="6"/>
      <c r="E5740" s="21"/>
      <c r="F5740" s="21"/>
      <c r="G5740" s="21"/>
      <c r="H5740" s="21"/>
    </row>
    <row r="5741" spans="4:8">
      <c r="D5741" s="6"/>
      <c r="E5741" s="21"/>
      <c r="F5741" s="21"/>
      <c r="G5741" s="21"/>
      <c r="H5741" s="21"/>
    </row>
    <row r="5742" spans="4:8">
      <c r="D5742" s="6"/>
      <c r="E5742" s="21"/>
      <c r="F5742" s="21"/>
      <c r="G5742" s="21"/>
      <c r="H5742" s="21"/>
    </row>
    <row r="5743" spans="4:8">
      <c r="D5743" s="6"/>
      <c r="E5743" s="21"/>
      <c r="F5743" s="21"/>
      <c r="G5743" s="21"/>
      <c r="H5743" s="21"/>
    </row>
    <row r="5744" spans="4:8">
      <c r="D5744" s="6"/>
      <c r="E5744" s="21"/>
      <c r="F5744" s="21"/>
      <c r="G5744" s="21"/>
      <c r="H5744" s="21"/>
    </row>
    <row r="5745" spans="4:8">
      <c r="D5745" s="6"/>
      <c r="E5745" s="21"/>
      <c r="F5745" s="21"/>
      <c r="G5745" s="21"/>
      <c r="H5745" s="21"/>
    </row>
    <row r="5746" spans="4:8">
      <c r="D5746" s="6"/>
      <c r="E5746" s="21"/>
      <c r="F5746" s="21"/>
      <c r="G5746" s="21"/>
      <c r="H5746" s="21"/>
    </row>
    <row r="5747" spans="4:8">
      <c r="D5747" s="6"/>
      <c r="E5747" s="21"/>
      <c r="F5747" s="21"/>
      <c r="G5747" s="21"/>
      <c r="H5747" s="21"/>
    </row>
    <row r="5748" spans="4:8">
      <c r="D5748" s="6"/>
      <c r="E5748" s="21"/>
      <c r="F5748" s="21"/>
      <c r="G5748" s="21"/>
      <c r="H5748" s="21"/>
    </row>
    <row r="5749" spans="4:8">
      <c r="D5749" s="6"/>
      <c r="E5749" s="21"/>
      <c r="F5749" s="21"/>
      <c r="G5749" s="21"/>
      <c r="H5749" s="21"/>
    </row>
    <row r="5750" spans="4:8">
      <c r="D5750" s="6"/>
      <c r="E5750" s="21"/>
      <c r="F5750" s="21"/>
      <c r="G5750" s="21"/>
      <c r="H5750" s="21"/>
    </row>
    <row r="5751" spans="4:8">
      <c r="D5751" s="6"/>
      <c r="E5751" s="21"/>
      <c r="F5751" s="21"/>
      <c r="G5751" s="21"/>
      <c r="H5751" s="21"/>
    </row>
    <row r="5752" spans="4:8">
      <c r="D5752" s="6"/>
      <c r="E5752" s="21"/>
      <c r="F5752" s="21"/>
      <c r="G5752" s="21"/>
      <c r="H5752" s="21"/>
    </row>
    <row r="5753" spans="4:8">
      <c r="D5753" s="6"/>
      <c r="E5753" s="21"/>
      <c r="F5753" s="21"/>
      <c r="G5753" s="21"/>
      <c r="H5753" s="21"/>
    </row>
    <row r="5754" spans="4:8">
      <c r="D5754" s="6"/>
      <c r="E5754" s="21"/>
      <c r="F5754" s="21"/>
      <c r="G5754" s="21"/>
      <c r="H5754" s="21"/>
    </row>
    <row r="5755" spans="4:8">
      <c r="D5755" s="6"/>
      <c r="E5755" s="21"/>
      <c r="F5755" s="21"/>
      <c r="G5755" s="21"/>
      <c r="H5755" s="21"/>
    </row>
    <row r="5756" spans="4:8">
      <c r="D5756" s="6"/>
      <c r="E5756" s="21"/>
      <c r="F5756" s="21"/>
      <c r="G5756" s="21"/>
      <c r="H5756" s="21"/>
    </row>
    <row r="5757" spans="4:8">
      <c r="D5757" s="6"/>
      <c r="E5757" s="21"/>
      <c r="F5757" s="21"/>
      <c r="G5757" s="21"/>
      <c r="H5757" s="21"/>
    </row>
    <row r="5758" spans="4:8">
      <c r="D5758" s="6"/>
      <c r="E5758" s="21"/>
      <c r="F5758" s="21"/>
      <c r="G5758" s="21"/>
      <c r="H5758" s="21"/>
    </row>
    <row r="5759" spans="4:8">
      <c r="D5759" s="6"/>
      <c r="E5759" s="21"/>
      <c r="F5759" s="21"/>
      <c r="G5759" s="21"/>
      <c r="H5759" s="21"/>
    </row>
    <row r="5760" spans="4:8">
      <c r="D5760" s="6"/>
      <c r="E5760" s="21"/>
      <c r="F5760" s="21"/>
      <c r="G5760" s="21"/>
      <c r="H5760" s="21"/>
    </row>
    <row r="5761" spans="4:8">
      <c r="D5761" s="6"/>
      <c r="E5761" s="21"/>
      <c r="F5761" s="21"/>
      <c r="G5761" s="21"/>
      <c r="H5761" s="21"/>
    </row>
    <row r="5762" spans="4:8">
      <c r="D5762" s="6"/>
      <c r="E5762" s="21"/>
      <c r="F5762" s="21"/>
      <c r="G5762" s="21"/>
      <c r="H5762" s="21"/>
    </row>
    <row r="5763" spans="4:8">
      <c r="D5763" s="6"/>
      <c r="E5763" s="21"/>
      <c r="F5763" s="21"/>
      <c r="G5763" s="21"/>
      <c r="H5763" s="21"/>
    </row>
    <row r="5764" spans="4:8">
      <c r="D5764" s="6"/>
      <c r="E5764" s="21"/>
      <c r="F5764" s="21"/>
      <c r="G5764" s="21"/>
      <c r="H5764" s="21"/>
    </row>
    <row r="5765" spans="4:8">
      <c r="D5765" s="6"/>
      <c r="E5765" s="21"/>
      <c r="F5765" s="21"/>
      <c r="G5765" s="21"/>
      <c r="H5765" s="21"/>
    </row>
    <row r="5766" spans="4:8">
      <c r="D5766" s="6"/>
      <c r="E5766" s="21"/>
      <c r="F5766" s="21"/>
      <c r="G5766" s="21"/>
      <c r="H5766" s="21"/>
    </row>
    <row r="5767" spans="4:8">
      <c r="D5767" s="6"/>
      <c r="E5767" s="21"/>
      <c r="F5767" s="21"/>
      <c r="G5767" s="21"/>
      <c r="H5767" s="21"/>
    </row>
    <row r="5768" spans="4:8">
      <c r="D5768" s="6"/>
      <c r="E5768" s="21"/>
      <c r="F5768" s="21"/>
      <c r="G5768" s="21"/>
      <c r="H5768" s="21"/>
    </row>
    <row r="5769" spans="4:8">
      <c r="D5769" s="6"/>
      <c r="E5769" s="21"/>
      <c r="F5769" s="21"/>
      <c r="G5769" s="21"/>
      <c r="H5769" s="21"/>
    </row>
    <row r="5770" spans="4:8">
      <c r="D5770" s="6"/>
      <c r="E5770" s="21"/>
      <c r="F5770" s="21"/>
      <c r="G5770" s="21"/>
      <c r="H5770" s="21"/>
    </row>
    <row r="5771" spans="4:8">
      <c r="D5771" s="6"/>
      <c r="E5771" s="21"/>
      <c r="F5771" s="21"/>
      <c r="G5771" s="21"/>
      <c r="H5771" s="21"/>
    </row>
    <row r="5772" spans="4:8">
      <c r="D5772" s="6"/>
      <c r="E5772" s="21"/>
      <c r="F5772" s="21"/>
      <c r="G5772" s="21"/>
      <c r="H5772" s="21"/>
    </row>
    <row r="5773" spans="4:8">
      <c r="D5773" s="6"/>
      <c r="E5773" s="21"/>
      <c r="F5773" s="21"/>
      <c r="G5773" s="21"/>
      <c r="H5773" s="21"/>
    </row>
    <row r="5774" spans="4:8">
      <c r="D5774" s="6"/>
      <c r="E5774" s="21"/>
      <c r="F5774" s="21"/>
      <c r="G5774" s="21"/>
      <c r="H5774" s="21"/>
    </row>
    <row r="5775" spans="4:8">
      <c r="D5775" s="6"/>
      <c r="E5775" s="21"/>
      <c r="F5775" s="21"/>
      <c r="G5775" s="21"/>
      <c r="H5775" s="21"/>
    </row>
    <row r="5776" spans="4:8">
      <c r="D5776" s="6"/>
      <c r="E5776" s="21"/>
      <c r="F5776" s="21"/>
      <c r="G5776" s="21"/>
      <c r="H5776" s="21"/>
    </row>
    <row r="5777" spans="4:8">
      <c r="D5777" s="6"/>
      <c r="E5777" s="21"/>
      <c r="F5777" s="21"/>
      <c r="G5777" s="21"/>
      <c r="H5777" s="21"/>
    </row>
    <row r="5778" spans="4:8">
      <c r="D5778" s="6"/>
      <c r="E5778" s="21"/>
      <c r="F5778" s="21"/>
      <c r="G5778" s="21"/>
      <c r="H5778" s="21"/>
    </row>
    <row r="5779" spans="4:8">
      <c r="D5779" s="6"/>
      <c r="E5779" s="21"/>
      <c r="F5779" s="21"/>
      <c r="G5779" s="21"/>
      <c r="H5779" s="21"/>
    </row>
    <row r="5780" spans="4:8">
      <c r="D5780" s="6"/>
      <c r="E5780" s="21"/>
      <c r="F5780" s="21"/>
      <c r="G5780" s="21"/>
      <c r="H5780" s="21"/>
    </row>
    <row r="5781" spans="4:8">
      <c r="D5781" s="6"/>
      <c r="E5781" s="21"/>
      <c r="F5781" s="21"/>
      <c r="G5781" s="21"/>
      <c r="H5781" s="21"/>
    </row>
    <row r="5782" spans="4:8">
      <c r="D5782" s="6"/>
      <c r="E5782" s="21"/>
      <c r="F5782" s="21"/>
      <c r="G5782" s="21"/>
      <c r="H5782" s="21"/>
    </row>
    <row r="5783" spans="4:8">
      <c r="D5783" s="6"/>
      <c r="E5783" s="21"/>
      <c r="F5783" s="21"/>
      <c r="G5783" s="21"/>
      <c r="H5783" s="21"/>
    </row>
    <row r="5784" spans="4:8">
      <c r="D5784" s="6"/>
      <c r="E5784" s="21"/>
      <c r="F5784" s="21"/>
      <c r="G5784" s="21"/>
      <c r="H5784" s="21"/>
    </row>
    <row r="5785" spans="4:8">
      <c r="D5785" s="6"/>
      <c r="E5785" s="21"/>
      <c r="F5785" s="21"/>
      <c r="G5785" s="21"/>
      <c r="H5785" s="21"/>
    </row>
    <row r="5786" spans="4:8">
      <c r="D5786" s="6"/>
      <c r="E5786" s="21"/>
      <c r="F5786" s="21"/>
      <c r="G5786" s="21"/>
      <c r="H5786" s="21"/>
    </row>
    <row r="5787" spans="4:8">
      <c r="D5787" s="6"/>
      <c r="E5787" s="21"/>
      <c r="F5787" s="21"/>
      <c r="G5787" s="21"/>
      <c r="H5787" s="21"/>
    </row>
    <row r="5788" spans="4:8">
      <c r="D5788" s="6"/>
      <c r="E5788" s="21"/>
      <c r="F5788" s="21"/>
      <c r="G5788" s="21"/>
      <c r="H5788" s="21"/>
    </row>
    <row r="5789" spans="4:8">
      <c r="D5789" s="6"/>
      <c r="E5789" s="21"/>
      <c r="F5789" s="21"/>
      <c r="G5789" s="21"/>
      <c r="H5789" s="21"/>
    </row>
    <row r="5790" spans="4:8">
      <c r="D5790" s="6"/>
      <c r="E5790" s="21"/>
      <c r="F5790" s="21"/>
      <c r="G5790" s="21"/>
      <c r="H5790" s="21"/>
    </row>
    <row r="5791" spans="4:8">
      <c r="D5791" s="6"/>
      <c r="E5791" s="21"/>
      <c r="F5791" s="21"/>
      <c r="G5791" s="21"/>
      <c r="H5791" s="21"/>
    </row>
    <row r="5792" spans="4:8">
      <c r="D5792" s="6"/>
      <c r="E5792" s="21"/>
      <c r="F5792" s="21"/>
      <c r="G5792" s="21"/>
      <c r="H5792" s="21"/>
    </row>
    <row r="5793" spans="4:8">
      <c r="D5793" s="6"/>
      <c r="E5793" s="21"/>
      <c r="F5793" s="21"/>
      <c r="G5793" s="21"/>
      <c r="H5793" s="21"/>
    </row>
    <row r="5794" spans="4:8">
      <c r="D5794" s="6"/>
      <c r="E5794" s="21"/>
      <c r="F5794" s="21"/>
      <c r="G5794" s="21"/>
      <c r="H5794" s="21"/>
    </row>
    <row r="5795" spans="4:8">
      <c r="D5795" s="6"/>
      <c r="E5795" s="21"/>
      <c r="F5795" s="21"/>
      <c r="G5795" s="21"/>
      <c r="H5795" s="21"/>
    </row>
    <row r="5796" spans="4:8">
      <c r="D5796" s="6"/>
      <c r="E5796" s="21"/>
      <c r="F5796" s="21"/>
      <c r="G5796" s="21"/>
      <c r="H5796" s="21"/>
    </row>
    <row r="5797" spans="4:8">
      <c r="D5797" s="6"/>
      <c r="E5797" s="21"/>
      <c r="F5797" s="21"/>
      <c r="G5797" s="21"/>
      <c r="H5797" s="21"/>
    </row>
    <row r="5798" spans="4:8">
      <c r="D5798" s="6"/>
      <c r="E5798" s="21"/>
      <c r="F5798" s="21"/>
      <c r="G5798" s="21"/>
      <c r="H5798" s="21"/>
    </row>
    <row r="5799" spans="4:8">
      <c r="D5799" s="6"/>
      <c r="E5799" s="21"/>
      <c r="F5799" s="21"/>
      <c r="G5799" s="21"/>
      <c r="H5799" s="21"/>
    </row>
    <row r="5800" spans="4:8">
      <c r="D5800" s="6"/>
      <c r="E5800" s="21"/>
      <c r="F5800" s="21"/>
      <c r="G5800" s="21"/>
      <c r="H5800" s="21"/>
    </row>
    <row r="5801" spans="4:8">
      <c r="D5801" s="6"/>
      <c r="E5801" s="21"/>
      <c r="F5801" s="21"/>
      <c r="G5801" s="21"/>
      <c r="H5801" s="21"/>
    </row>
    <row r="5802" spans="4:8">
      <c r="D5802" s="6"/>
      <c r="E5802" s="21"/>
      <c r="F5802" s="21"/>
      <c r="G5802" s="21"/>
      <c r="H5802" s="21"/>
    </row>
    <row r="5803" spans="4:8">
      <c r="D5803" s="6"/>
      <c r="E5803" s="21"/>
      <c r="F5803" s="21"/>
      <c r="G5803" s="21"/>
      <c r="H5803" s="21"/>
    </row>
    <row r="5804" spans="4:8">
      <c r="D5804" s="6"/>
      <c r="E5804" s="21"/>
      <c r="F5804" s="21"/>
      <c r="G5804" s="21"/>
      <c r="H5804" s="21"/>
    </row>
    <row r="5805" spans="4:8">
      <c r="D5805" s="6"/>
      <c r="E5805" s="21"/>
      <c r="F5805" s="21"/>
      <c r="G5805" s="21"/>
      <c r="H5805" s="21"/>
    </row>
    <row r="5806" spans="4:8">
      <c r="D5806" s="6"/>
      <c r="E5806" s="21"/>
      <c r="F5806" s="21"/>
      <c r="G5806" s="21"/>
      <c r="H5806" s="21"/>
    </row>
    <row r="5807" spans="4:8">
      <c r="D5807" s="6"/>
      <c r="E5807" s="21"/>
      <c r="F5807" s="21"/>
      <c r="G5807" s="21"/>
      <c r="H5807" s="21"/>
    </row>
    <row r="5808" spans="4:8">
      <c r="D5808" s="6"/>
      <c r="E5808" s="21"/>
      <c r="F5808" s="21"/>
      <c r="G5808" s="21"/>
      <c r="H5808" s="21"/>
    </row>
    <row r="5809" spans="4:8">
      <c r="D5809" s="6"/>
      <c r="E5809" s="21"/>
      <c r="F5809" s="21"/>
      <c r="G5809" s="21"/>
      <c r="H5809" s="21"/>
    </row>
    <row r="5810" spans="4:8">
      <c r="D5810" s="6"/>
      <c r="E5810" s="21"/>
      <c r="F5810" s="21"/>
      <c r="G5810" s="21"/>
      <c r="H5810" s="21"/>
    </row>
    <row r="5811" spans="4:8">
      <c r="D5811" s="6"/>
      <c r="E5811" s="21"/>
      <c r="F5811" s="21"/>
      <c r="G5811" s="21"/>
      <c r="H5811" s="21"/>
    </row>
    <row r="5812" spans="4:8">
      <c r="D5812" s="6"/>
      <c r="E5812" s="21"/>
      <c r="F5812" s="21"/>
      <c r="G5812" s="21"/>
      <c r="H5812" s="21"/>
    </row>
    <row r="5813" spans="4:8">
      <c r="D5813" s="6"/>
      <c r="E5813" s="21"/>
      <c r="F5813" s="21"/>
      <c r="G5813" s="21"/>
      <c r="H5813" s="21"/>
    </row>
    <row r="5814" spans="4:8">
      <c r="D5814" s="6"/>
      <c r="E5814" s="21"/>
      <c r="F5814" s="21"/>
      <c r="G5814" s="21"/>
      <c r="H5814" s="21"/>
    </row>
    <row r="5815" spans="4:8">
      <c r="D5815" s="6"/>
      <c r="E5815" s="21"/>
      <c r="F5815" s="21"/>
      <c r="G5815" s="21"/>
      <c r="H5815" s="21"/>
    </row>
    <row r="5816" spans="4:8">
      <c r="D5816" s="6"/>
      <c r="E5816" s="21"/>
      <c r="F5816" s="21"/>
      <c r="G5816" s="21"/>
      <c r="H5816" s="21"/>
    </row>
    <row r="5817" spans="4:8">
      <c r="D5817" s="6"/>
      <c r="E5817" s="21"/>
      <c r="F5817" s="21"/>
      <c r="G5817" s="21"/>
      <c r="H5817" s="21"/>
    </row>
    <row r="5818" spans="4:8">
      <c r="D5818" s="6"/>
      <c r="E5818" s="21"/>
      <c r="F5818" s="21"/>
      <c r="G5818" s="21"/>
      <c r="H5818" s="21"/>
    </row>
    <row r="5819" spans="4:8">
      <c r="D5819" s="6"/>
      <c r="E5819" s="21"/>
      <c r="F5819" s="21"/>
      <c r="G5819" s="21"/>
      <c r="H5819" s="21"/>
    </row>
    <row r="5820" spans="4:8">
      <c r="D5820" s="6"/>
      <c r="E5820" s="21"/>
      <c r="F5820" s="21"/>
      <c r="G5820" s="21"/>
      <c r="H5820" s="21"/>
    </row>
    <row r="5821" spans="4:8">
      <c r="D5821" s="6"/>
      <c r="E5821" s="21"/>
      <c r="F5821" s="21"/>
      <c r="G5821" s="21"/>
      <c r="H5821" s="21"/>
    </row>
    <row r="5822" spans="4:8">
      <c r="D5822" s="6"/>
      <c r="E5822" s="21"/>
      <c r="F5822" s="21"/>
      <c r="G5822" s="21"/>
      <c r="H5822" s="21"/>
    </row>
    <row r="5823" spans="4:8">
      <c r="D5823" s="6"/>
      <c r="E5823" s="21"/>
      <c r="F5823" s="21"/>
      <c r="G5823" s="21"/>
      <c r="H5823" s="21"/>
    </row>
    <row r="5824" spans="4:8">
      <c r="D5824" s="6"/>
      <c r="E5824" s="21"/>
      <c r="F5824" s="21"/>
      <c r="G5824" s="21"/>
      <c r="H5824" s="21"/>
    </row>
    <row r="5825" spans="4:8">
      <c r="D5825" s="6"/>
      <c r="E5825" s="21"/>
      <c r="F5825" s="21"/>
      <c r="G5825" s="21"/>
      <c r="H5825" s="21"/>
    </row>
    <row r="5826" spans="4:8">
      <c r="D5826" s="6"/>
      <c r="E5826" s="21"/>
      <c r="F5826" s="21"/>
      <c r="G5826" s="21"/>
      <c r="H5826" s="21"/>
    </row>
    <row r="5827" spans="4:8">
      <c r="D5827" s="6"/>
      <c r="E5827" s="21"/>
      <c r="F5827" s="21"/>
      <c r="G5827" s="21"/>
      <c r="H5827" s="21"/>
    </row>
    <row r="5828" spans="4:8">
      <c r="D5828" s="6"/>
      <c r="E5828" s="21"/>
      <c r="F5828" s="21"/>
      <c r="G5828" s="21"/>
      <c r="H5828" s="21"/>
    </row>
    <row r="5829" spans="4:8">
      <c r="D5829" s="6"/>
      <c r="E5829" s="21"/>
      <c r="F5829" s="21"/>
      <c r="G5829" s="21"/>
      <c r="H5829" s="21"/>
    </row>
    <row r="5830" spans="4:8">
      <c r="D5830" s="6"/>
      <c r="E5830" s="21"/>
      <c r="F5830" s="21"/>
      <c r="G5830" s="21"/>
      <c r="H5830" s="21"/>
    </row>
    <row r="5831" spans="4:8">
      <c r="D5831" s="6"/>
      <c r="E5831" s="21"/>
      <c r="F5831" s="21"/>
      <c r="G5831" s="21"/>
      <c r="H5831" s="21"/>
    </row>
    <row r="5832" spans="4:8">
      <c r="D5832" s="6"/>
      <c r="E5832" s="21"/>
      <c r="F5832" s="21"/>
      <c r="G5832" s="21"/>
      <c r="H5832" s="21"/>
    </row>
    <row r="5833" spans="4:8">
      <c r="D5833" s="6"/>
      <c r="E5833" s="21"/>
      <c r="F5833" s="21"/>
      <c r="G5833" s="21"/>
      <c r="H5833" s="21"/>
    </row>
    <row r="5834" spans="4:8">
      <c r="D5834" s="6"/>
      <c r="E5834" s="21"/>
      <c r="F5834" s="21"/>
      <c r="G5834" s="21"/>
      <c r="H5834" s="21"/>
    </row>
    <row r="5835" spans="4:8">
      <c r="D5835" s="6"/>
      <c r="E5835" s="21"/>
      <c r="F5835" s="21"/>
      <c r="G5835" s="21"/>
      <c r="H5835" s="21"/>
    </row>
    <row r="5836" spans="4:8">
      <c r="D5836" s="6"/>
      <c r="E5836" s="21"/>
      <c r="F5836" s="21"/>
      <c r="G5836" s="21"/>
      <c r="H5836" s="21"/>
    </row>
    <row r="5837" spans="4:8">
      <c r="D5837" s="6"/>
      <c r="E5837" s="21"/>
      <c r="F5837" s="21"/>
      <c r="G5837" s="21"/>
      <c r="H5837" s="21"/>
    </row>
    <row r="5838" spans="4:8">
      <c r="D5838" s="6"/>
      <c r="E5838" s="21"/>
      <c r="F5838" s="21"/>
      <c r="G5838" s="21"/>
      <c r="H5838" s="21"/>
    </row>
    <row r="5839" spans="4:8">
      <c r="D5839" s="6"/>
      <c r="E5839" s="21"/>
      <c r="F5839" s="21"/>
      <c r="G5839" s="21"/>
      <c r="H5839" s="21"/>
    </row>
    <row r="5840" spans="4:8">
      <c r="D5840" s="6"/>
      <c r="E5840" s="21"/>
      <c r="F5840" s="21"/>
      <c r="G5840" s="21"/>
      <c r="H5840" s="21"/>
    </row>
    <row r="5841" spans="4:8">
      <c r="D5841" s="6"/>
      <c r="E5841" s="21"/>
      <c r="F5841" s="21"/>
      <c r="G5841" s="21"/>
      <c r="H5841" s="21"/>
    </row>
    <row r="5842" spans="4:8">
      <c r="D5842" s="6"/>
      <c r="E5842" s="21"/>
      <c r="F5842" s="21"/>
      <c r="G5842" s="21"/>
      <c r="H5842" s="21"/>
    </row>
    <row r="5843" spans="4:8">
      <c r="D5843" s="6"/>
      <c r="E5843" s="21"/>
      <c r="F5843" s="21"/>
      <c r="G5843" s="21"/>
      <c r="H5843" s="21"/>
    </row>
    <row r="5844" spans="4:8">
      <c r="D5844" s="6"/>
      <c r="E5844" s="21"/>
      <c r="F5844" s="21"/>
      <c r="G5844" s="21"/>
      <c r="H5844" s="21"/>
    </row>
    <row r="5845" spans="4:8">
      <c r="D5845" s="6"/>
      <c r="E5845" s="21"/>
      <c r="F5845" s="21"/>
      <c r="G5845" s="21"/>
      <c r="H5845" s="21"/>
    </row>
    <row r="5846" spans="4:8">
      <c r="D5846" s="6"/>
      <c r="E5846" s="21"/>
      <c r="F5846" s="21"/>
      <c r="G5846" s="21"/>
      <c r="H5846" s="21"/>
    </row>
    <row r="5847" spans="4:8">
      <c r="D5847" s="6"/>
      <c r="E5847" s="21"/>
      <c r="F5847" s="21"/>
      <c r="G5847" s="21"/>
      <c r="H5847" s="21"/>
    </row>
    <row r="5848" spans="4:8">
      <c r="D5848" s="6"/>
      <c r="E5848" s="21"/>
      <c r="F5848" s="21"/>
      <c r="G5848" s="21"/>
      <c r="H5848" s="21"/>
    </row>
    <row r="5849" spans="4:8">
      <c r="D5849" s="6"/>
      <c r="E5849" s="21"/>
      <c r="F5849" s="21"/>
      <c r="G5849" s="21"/>
      <c r="H5849" s="21"/>
    </row>
    <row r="5850" spans="4:8">
      <c r="D5850" s="6"/>
      <c r="E5850" s="21"/>
      <c r="F5850" s="21"/>
      <c r="G5850" s="21"/>
      <c r="H5850" s="21"/>
    </row>
    <row r="5851" spans="4:8">
      <c r="D5851" s="6"/>
      <c r="E5851" s="21"/>
      <c r="F5851" s="21"/>
      <c r="G5851" s="21"/>
      <c r="H5851" s="21"/>
    </row>
    <row r="5852" spans="4:8">
      <c r="D5852" s="6"/>
      <c r="E5852" s="21"/>
      <c r="F5852" s="21"/>
      <c r="G5852" s="21"/>
      <c r="H5852" s="21"/>
    </row>
    <row r="5853" spans="4:8">
      <c r="D5853" s="6"/>
      <c r="E5853" s="21"/>
      <c r="F5853" s="21"/>
      <c r="G5853" s="21"/>
      <c r="H5853" s="21"/>
    </row>
    <row r="5854" spans="4:8">
      <c r="D5854" s="6"/>
      <c r="E5854" s="21"/>
      <c r="F5854" s="21"/>
      <c r="G5854" s="21"/>
      <c r="H5854" s="21"/>
    </row>
    <row r="5855" spans="4:8">
      <c r="D5855" s="6"/>
      <c r="E5855" s="21"/>
      <c r="F5855" s="21"/>
      <c r="G5855" s="21"/>
      <c r="H5855" s="21"/>
    </row>
    <row r="5856" spans="4:8">
      <c r="D5856" s="6"/>
      <c r="E5856" s="21"/>
      <c r="F5856" s="21"/>
      <c r="G5856" s="21"/>
      <c r="H5856" s="21"/>
    </row>
    <row r="5857" spans="4:8">
      <c r="D5857" s="6"/>
      <c r="E5857" s="21"/>
      <c r="F5857" s="21"/>
      <c r="G5857" s="21"/>
      <c r="H5857" s="21"/>
    </row>
    <row r="5858" spans="4:8">
      <c r="D5858" s="6"/>
      <c r="E5858" s="21"/>
      <c r="F5858" s="21"/>
      <c r="G5858" s="21"/>
      <c r="H5858" s="21"/>
    </row>
    <row r="5859" spans="4:8">
      <c r="D5859" s="6"/>
      <c r="E5859" s="21"/>
      <c r="F5859" s="21"/>
      <c r="G5859" s="21"/>
      <c r="H5859" s="21"/>
    </row>
    <row r="5860" spans="4:8">
      <c r="D5860" s="6"/>
      <c r="E5860" s="21"/>
      <c r="F5860" s="21"/>
      <c r="G5860" s="21"/>
      <c r="H5860" s="21"/>
    </row>
    <row r="5861" spans="4:8">
      <c r="D5861" s="6"/>
      <c r="E5861" s="21"/>
      <c r="F5861" s="21"/>
      <c r="G5861" s="21"/>
      <c r="H5861" s="21"/>
    </row>
    <row r="5862" spans="4:8">
      <c r="D5862" s="6"/>
      <c r="E5862" s="21"/>
      <c r="F5862" s="21"/>
      <c r="G5862" s="21"/>
      <c r="H5862" s="21"/>
    </row>
    <row r="5863" spans="4:8">
      <c r="D5863" s="6"/>
      <c r="E5863" s="21"/>
      <c r="F5863" s="21"/>
      <c r="G5863" s="21"/>
      <c r="H5863" s="21"/>
    </row>
    <row r="5864" spans="4:8">
      <c r="D5864" s="6"/>
      <c r="E5864" s="21"/>
      <c r="F5864" s="21"/>
      <c r="G5864" s="21"/>
      <c r="H5864" s="21"/>
    </row>
    <row r="5865" spans="4:8">
      <c r="D5865" s="6"/>
      <c r="E5865" s="21"/>
      <c r="F5865" s="21"/>
      <c r="G5865" s="21"/>
      <c r="H5865" s="21"/>
    </row>
    <row r="5866" spans="4:8">
      <c r="D5866" s="6"/>
      <c r="E5866" s="21"/>
      <c r="F5866" s="21"/>
      <c r="G5866" s="21"/>
      <c r="H5866" s="21"/>
    </row>
    <row r="5867" spans="4:8">
      <c r="D5867" s="6"/>
      <c r="E5867" s="21"/>
      <c r="F5867" s="21"/>
      <c r="G5867" s="21"/>
      <c r="H5867" s="21"/>
    </row>
    <row r="5868" spans="4:8">
      <c r="D5868" s="6"/>
      <c r="E5868" s="21"/>
      <c r="F5868" s="21"/>
      <c r="G5868" s="21"/>
      <c r="H5868" s="21"/>
    </row>
    <row r="5869" spans="4:8">
      <c r="D5869" s="6"/>
      <c r="E5869" s="21"/>
      <c r="F5869" s="21"/>
      <c r="G5869" s="21"/>
      <c r="H5869" s="21"/>
    </row>
    <row r="5870" spans="4:8">
      <c r="D5870" s="6"/>
      <c r="E5870" s="21"/>
      <c r="F5870" s="21"/>
      <c r="G5870" s="21"/>
      <c r="H5870" s="21"/>
    </row>
    <row r="5871" spans="4:8">
      <c r="D5871" s="6"/>
      <c r="E5871" s="21"/>
      <c r="F5871" s="21"/>
      <c r="G5871" s="21"/>
      <c r="H5871" s="21"/>
    </row>
    <row r="5872" spans="4:8">
      <c r="D5872" s="6"/>
      <c r="E5872" s="21"/>
      <c r="F5872" s="21"/>
      <c r="G5872" s="21"/>
      <c r="H5872" s="21"/>
    </row>
    <row r="5873" spans="4:8">
      <c r="D5873" s="6"/>
      <c r="E5873" s="21"/>
      <c r="F5873" s="21"/>
      <c r="G5873" s="21"/>
      <c r="H5873" s="21"/>
    </row>
    <row r="5874" spans="4:8">
      <c r="D5874" s="6"/>
      <c r="E5874" s="21"/>
      <c r="F5874" s="21"/>
      <c r="G5874" s="21"/>
      <c r="H5874" s="21"/>
    </row>
    <row r="5875" spans="4:8">
      <c r="D5875" s="6"/>
      <c r="E5875" s="21"/>
      <c r="F5875" s="21"/>
      <c r="G5875" s="21"/>
      <c r="H5875" s="21"/>
    </row>
    <row r="5876" spans="4:8">
      <c r="D5876" s="6"/>
      <c r="E5876" s="21"/>
      <c r="F5876" s="21"/>
      <c r="G5876" s="21"/>
      <c r="H5876" s="21"/>
    </row>
    <row r="5877" spans="4:8">
      <c r="D5877" s="6"/>
      <c r="E5877" s="21"/>
      <c r="F5877" s="21"/>
      <c r="G5877" s="21"/>
      <c r="H5877" s="21"/>
    </row>
    <row r="5878" spans="4:8">
      <c r="D5878" s="6"/>
      <c r="E5878" s="21"/>
      <c r="F5878" s="21"/>
      <c r="G5878" s="21"/>
      <c r="H5878" s="21"/>
    </row>
    <row r="5879" spans="4:8">
      <c r="D5879" s="6"/>
      <c r="E5879" s="21"/>
      <c r="F5879" s="21"/>
      <c r="G5879" s="21"/>
      <c r="H5879" s="21"/>
    </row>
    <row r="5880" spans="4:8">
      <c r="D5880" s="6"/>
      <c r="E5880" s="21"/>
      <c r="F5880" s="21"/>
      <c r="G5880" s="21"/>
      <c r="H5880" s="21"/>
    </row>
    <row r="5881" spans="4:8">
      <c r="D5881" s="6"/>
      <c r="E5881" s="21"/>
      <c r="F5881" s="21"/>
      <c r="G5881" s="21"/>
      <c r="H5881" s="21"/>
    </row>
    <row r="5882" spans="4:8">
      <c r="D5882" s="6"/>
      <c r="E5882" s="21"/>
      <c r="F5882" s="21"/>
      <c r="G5882" s="21"/>
      <c r="H5882" s="21"/>
    </row>
    <row r="5883" spans="4:8">
      <c r="D5883" s="6"/>
      <c r="E5883" s="21"/>
      <c r="F5883" s="21"/>
      <c r="G5883" s="21"/>
      <c r="H5883" s="21"/>
    </row>
    <row r="5884" spans="4:8">
      <c r="D5884" s="6"/>
      <c r="E5884" s="21"/>
      <c r="F5884" s="21"/>
      <c r="G5884" s="21"/>
      <c r="H5884" s="21"/>
    </row>
    <row r="5885" spans="4:8">
      <c r="D5885" s="6"/>
      <c r="E5885" s="21"/>
      <c r="F5885" s="21"/>
      <c r="G5885" s="21"/>
      <c r="H5885" s="21"/>
    </row>
    <row r="5886" spans="4:8">
      <c r="D5886" s="6"/>
      <c r="E5886" s="21"/>
      <c r="F5886" s="21"/>
      <c r="G5886" s="21"/>
      <c r="H5886" s="21"/>
    </row>
    <row r="5887" spans="4:8">
      <c r="D5887" s="6"/>
      <c r="E5887" s="21"/>
      <c r="F5887" s="21"/>
      <c r="G5887" s="21"/>
      <c r="H5887" s="21"/>
    </row>
    <row r="5888" spans="4:8">
      <c r="D5888" s="6"/>
      <c r="E5888" s="21"/>
      <c r="F5888" s="21"/>
      <c r="G5888" s="21"/>
      <c r="H5888" s="21"/>
    </row>
    <row r="5889" spans="4:8">
      <c r="D5889" s="6"/>
      <c r="E5889" s="21"/>
      <c r="F5889" s="21"/>
      <c r="G5889" s="21"/>
      <c r="H5889" s="21"/>
    </row>
    <row r="5890" spans="4:8">
      <c r="D5890" s="6"/>
      <c r="E5890" s="21"/>
      <c r="F5890" s="21"/>
      <c r="G5890" s="21"/>
      <c r="H5890" s="21"/>
    </row>
    <row r="5891" spans="4:8">
      <c r="D5891" s="6"/>
      <c r="E5891" s="21"/>
      <c r="F5891" s="21"/>
      <c r="G5891" s="21"/>
      <c r="H5891" s="21"/>
    </row>
    <row r="5892" spans="4:8">
      <c r="D5892" s="6"/>
      <c r="E5892" s="21"/>
      <c r="F5892" s="21"/>
      <c r="G5892" s="21"/>
      <c r="H5892" s="21"/>
    </row>
    <row r="5893" spans="4:8">
      <c r="D5893" s="6"/>
      <c r="E5893" s="21"/>
      <c r="F5893" s="21"/>
      <c r="G5893" s="21"/>
      <c r="H5893" s="21"/>
    </row>
    <row r="5894" spans="4:8">
      <c r="D5894" s="6"/>
      <c r="E5894" s="21"/>
      <c r="F5894" s="21"/>
      <c r="G5894" s="21"/>
      <c r="H5894" s="21"/>
    </row>
    <row r="5895" spans="4:8">
      <c r="D5895" s="6"/>
      <c r="E5895" s="21"/>
      <c r="F5895" s="21"/>
      <c r="G5895" s="21"/>
      <c r="H5895" s="21"/>
    </row>
    <row r="5896" spans="4:8">
      <c r="D5896" s="6"/>
      <c r="E5896" s="21"/>
      <c r="F5896" s="21"/>
      <c r="G5896" s="21"/>
      <c r="H5896" s="21"/>
    </row>
    <row r="5897" spans="4:8">
      <c r="D5897" s="6"/>
      <c r="E5897" s="21"/>
      <c r="F5897" s="21"/>
      <c r="G5897" s="21"/>
      <c r="H5897" s="21"/>
    </row>
    <row r="5898" spans="4:8">
      <c r="D5898" s="6"/>
      <c r="E5898" s="21"/>
      <c r="F5898" s="21"/>
      <c r="G5898" s="21"/>
      <c r="H5898" s="21"/>
    </row>
    <row r="5899" spans="4:8">
      <c r="D5899" s="6"/>
      <c r="E5899" s="21"/>
      <c r="F5899" s="21"/>
      <c r="G5899" s="21"/>
      <c r="H5899" s="21"/>
    </row>
    <row r="5900" spans="4:8">
      <c r="D5900" s="6"/>
      <c r="E5900" s="21"/>
      <c r="F5900" s="21"/>
      <c r="G5900" s="21"/>
      <c r="H5900" s="21"/>
    </row>
    <row r="5901" spans="4:8">
      <c r="D5901" s="6"/>
      <c r="E5901" s="21"/>
      <c r="F5901" s="21"/>
      <c r="G5901" s="21"/>
      <c r="H5901" s="21"/>
    </row>
    <row r="5902" spans="4:8">
      <c r="D5902" s="6"/>
      <c r="E5902" s="21"/>
      <c r="F5902" s="21"/>
      <c r="G5902" s="21"/>
      <c r="H5902" s="21"/>
    </row>
    <row r="5903" spans="4:8">
      <c r="D5903" s="6"/>
      <c r="E5903" s="21"/>
      <c r="F5903" s="21"/>
      <c r="G5903" s="21"/>
      <c r="H5903" s="21"/>
    </row>
    <row r="5904" spans="4:8">
      <c r="D5904" s="6"/>
      <c r="E5904" s="21"/>
      <c r="F5904" s="21"/>
      <c r="G5904" s="21"/>
      <c r="H5904" s="21"/>
    </row>
    <row r="5905" spans="4:8">
      <c r="D5905" s="6"/>
      <c r="E5905" s="21"/>
      <c r="F5905" s="21"/>
      <c r="G5905" s="21"/>
      <c r="H5905" s="21"/>
    </row>
    <row r="5906" spans="4:8">
      <c r="D5906" s="6"/>
      <c r="E5906" s="21"/>
      <c r="F5906" s="21"/>
      <c r="G5906" s="21"/>
      <c r="H5906" s="21"/>
    </row>
    <row r="5907" spans="4:8">
      <c r="D5907" s="6"/>
      <c r="E5907" s="21"/>
      <c r="F5907" s="21"/>
      <c r="G5907" s="21"/>
      <c r="H5907" s="21"/>
    </row>
    <row r="5908" spans="4:8">
      <c r="D5908" s="6"/>
      <c r="E5908" s="21"/>
      <c r="F5908" s="21"/>
      <c r="G5908" s="21"/>
      <c r="H5908" s="21"/>
    </row>
    <row r="5909" spans="4:8">
      <c r="D5909" s="6"/>
      <c r="E5909" s="21"/>
      <c r="F5909" s="21"/>
      <c r="G5909" s="21"/>
      <c r="H5909" s="21"/>
    </row>
    <row r="5910" spans="4:8">
      <c r="D5910" s="6"/>
      <c r="E5910" s="21"/>
      <c r="F5910" s="21"/>
      <c r="G5910" s="21"/>
      <c r="H5910" s="21"/>
    </row>
    <row r="5911" spans="4:8">
      <c r="D5911" s="6"/>
      <c r="E5911" s="21"/>
      <c r="F5911" s="21"/>
      <c r="G5911" s="21"/>
      <c r="H5911" s="21"/>
    </row>
    <row r="5912" spans="4:8">
      <c r="D5912" s="6"/>
      <c r="E5912" s="21"/>
      <c r="F5912" s="21"/>
      <c r="G5912" s="21"/>
      <c r="H5912" s="21"/>
    </row>
    <row r="5913" spans="4:8">
      <c r="D5913" s="6"/>
      <c r="E5913" s="21"/>
      <c r="F5913" s="21"/>
      <c r="G5913" s="21"/>
      <c r="H5913" s="21"/>
    </row>
    <row r="5914" spans="4:8">
      <c r="D5914" s="6"/>
      <c r="E5914" s="21"/>
      <c r="F5914" s="21"/>
      <c r="G5914" s="21"/>
      <c r="H5914" s="21"/>
    </row>
    <row r="5915" spans="4:8">
      <c r="D5915" s="6"/>
      <c r="E5915" s="21"/>
      <c r="F5915" s="21"/>
      <c r="G5915" s="21"/>
      <c r="H5915" s="21"/>
    </row>
    <row r="5916" spans="4:8">
      <c r="D5916" s="6"/>
      <c r="E5916" s="21"/>
      <c r="F5916" s="21"/>
      <c r="G5916" s="21"/>
      <c r="H5916" s="21"/>
    </row>
    <row r="5917" spans="4:8">
      <c r="D5917" s="6"/>
      <c r="E5917" s="21"/>
      <c r="F5917" s="21"/>
      <c r="G5917" s="21"/>
      <c r="H5917" s="21"/>
    </row>
    <row r="5918" spans="4:8">
      <c r="D5918" s="6"/>
      <c r="E5918" s="21"/>
      <c r="F5918" s="21"/>
      <c r="G5918" s="21"/>
      <c r="H5918" s="21"/>
    </row>
    <row r="5919" spans="4:8">
      <c r="D5919" s="6"/>
      <c r="E5919" s="21"/>
      <c r="F5919" s="21"/>
      <c r="G5919" s="21"/>
      <c r="H5919" s="21"/>
    </row>
    <row r="5920" spans="4:8">
      <c r="D5920" s="6"/>
      <c r="E5920" s="21"/>
      <c r="F5920" s="21"/>
      <c r="G5920" s="21"/>
      <c r="H5920" s="21"/>
    </row>
    <row r="5921" spans="4:8">
      <c r="D5921" s="6"/>
      <c r="E5921" s="21"/>
      <c r="F5921" s="21"/>
      <c r="G5921" s="21"/>
      <c r="H5921" s="21"/>
    </row>
    <row r="5922" spans="4:8">
      <c r="D5922" s="6"/>
      <c r="E5922" s="21"/>
      <c r="F5922" s="21"/>
      <c r="G5922" s="21"/>
      <c r="H5922" s="21"/>
    </row>
    <row r="5923" spans="4:8">
      <c r="D5923" s="6"/>
      <c r="E5923" s="21"/>
      <c r="F5923" s="21"/>
      <c r="G5923" s="21"/>
      <c r="H5923" s="21"/>
    </row>
    <row r="5924" spans="4:8">
      <c r="D5924" s="6"/>
      <c r="E5924" s="21"/>
      <c r="F5924" s="21"/>
      <c r="G5924" s="21"/>
      <c r="H5924" s="21"/>
    </row>
    <row r="5925" spans="4:8">
      <c r="D5925" s="6"/>
      <c r="E5925" s="21"/>
      <c r="F5925" s="21"/>
      <c r="G5925" s="21"/>
      <c r="H5925" s="21"/>
    </row>
    <row r="5926" spans="4:8">
      <c r="D5926" s="6"/>
      <c r="E5926" s="21"/>
      <c r="F5926" s="21"/>
      <c r="G5926" s="21"/>
      <c r="H5926" s="21"/>
    </row>
    <row r="5927" spans="4:8">
      <c r="D5927" s="6"/>
      <c r="E5927" s="21"/>
      <c r="F5927" s="21"/>
      <c r="G5927" s="21"/>
      <c r="H5927" s="21"/>
    </row>
    <row r="5928" spans="4:8">
      <c r="D5928" s="6"/>
      <c r="E5928" s="21"/>
      <c r="F5928" s="21"/>
      <c r="G5928" s="21"/>
      <c r="H5928" s="21"/>
    </row>
    <row r="5929" spans="4:8">
      <c r="D5929" s="6"/>
      <c r="E5929" s="21"/>
      <c r="F5929" s="21"/>
      <c r="G5929" s="21"/>
      <c r="H5929" s="21"/>
    </row>
    <row r="5930" spans="4:8">
      <c r="D5930" s="6"/>
      <c r="E5930" s="21"/>
      <c r="F5930" s="21"/>
      <c r="G5930" s="21"/>
      <c r="H5930" s="21"/>
    </row>
    <row r="5931" spans="4:8">
      <c r="D5931" s="6"/>
      <c r="E5931" s="21"/>
      <c r="F5931" s="21"/>
      <c r="G5931" s="21"/>
      <c r="H5931" s="21"/>
    </row>
    <row r="5932" spans="4:8">
      <c r="D5932" s="6"/>
      <c r="E5932" s="21"/>
      <c r="F5932" s="21"/>
      <c r="G5932" s="21"/>
      <c r="H5932" s="21"/>
    </row>
    <row r="5933" spans="4:8">
      <c r="D5933" s="6"/>
      <c r="E5933" s="21"/>
      <c r="F5933" s="21"/>
      <c r="G5933" s="21"/>
      <c r="H5933" s="21"/>
    </row>
    <row r="5934" spans="4:8">
      <c r="D5934" s="6"/>
      <c r="E5934" s="21"/>
      <c r="F5934" s="21"/>
      <c r="G5934" s="21"/>
      <c r="H5934" s="21"/>
    </row>
    <row r="5935" spans="4:8">
      <c r="D5935" s="6"/>
      <c r="E5935" s="21"/>
      <c r="F5935" s="21"/>
      <c r="G5935" s="21"/>
      <c r="H5935" s="21"/>
    </row>
    <row r="5936" spans="4:8">
      <c r="D5936" s="6"/>
      <c r="E5936" s="21"/>
      <c r="F5936" s="21"/>
      <c r="G5936" s="21"/>
      <c r="H5936" s="21"/>
    </row>
    <row r="5937" spans="4:8">
      <c r="D5937" s="6"/>
      <c r="E5937" s="21"/>
      <c r="F5937" s="21"/>
      <c r="G5937" s="21"/>
      <c r="H5937" s="21"/>
    </row>
    <row r="5938" spans="4:8">
      <c r="D5938" s="6"/>
      <c r="E5938" s="21"/>
      <c r="F5938" s="21"/>
      <c r="G5938" s="21"/>
      <c r="H5938" s="21"/>
    </row>
    <row r="5939" spans="4:8">
      <c r="D5939" s="6"/>
      <c r="E5939" s="21"/>
      <c r="F5939" s="21"/>
      <c r="G5939" s="21"/>
      <c r="H5939" s="21"/>
    </row>
    <row r="5940" spans="4:8">
      <c r="D5940" s="6"/>
      <c r="E5940" s="21"/>
      <c r="F5940" s="21"/>
      <c r="G5940" s="21"/>
      <c r="H5940" s="21"/>
    </row>
    <row r="5941" spans="4:8">
      <c r="D5941" s="6"/>
      <c r="E5941" s="21"/>
      <c r="F5941" s="21"/>
      <c r="G5941" s="21"/>
      <c r="H5941" s="21"/>
    </row>
    <row r="5942" spans="4:8">
      <c r="D5942" s="6"/>
      <c r="E5942" s="21"/>
      <c r="F5942" s="21"/>
      <c r="G5942" s="21"/>
      <c r="H5942" s="21"/>
    </row>
    <row r="5943" spans="4:8">
      <c r="D5943" s="6"/>
      <c r="E5943" s="21"/>
      <c r="F5943" s="21"/>
      <c r="G5943" s="21"/>
      <c r="H5943" s="21"/>
    </row>
    <row r="5944" spans="4:8">
      <c r="D5944" s="6"/>
      <c r="E5944" s="21"/>
      <c r="F5944" s="21"/>
      <c r="G5944" s="21"/>
      <c r="H5944" s="21"/>
    </row>
    <row r="5945" spans="4:8">
      <c r="D5945" s="6"/>
      <c r="E5945" s="21"/>
      <c r="F5945" s="21"/>
      <c r="G5945" s="21"/>
      <c r="H5945" s="21"/>
    </row>
    <row r="5946" spans="4:8">
      <c r="D5946" s="6"/>
      <c r="E5946" s="21"/>
      <c r="F5946" s="21"/>
      <c r="G5946" s="21"/>
      <c r="H5946" s="21"/>
    </row>
    <row r="5947" spans="4:8">
      <c r="D5947" s="6"/>
      <c r="E5947" s="21"/>
      <c r="F5947" s="21"/>
      <c r="G5947" s="21"/>
      <c r="H5947" s="21"/>
    </row>
    <row r="5948" spans="4:8">
      <c r="D5948" s="6"/>
      <c r="E5948" s="21"/>
      <c r="F5948" s="21"/>
      <c r="G5948" s="21"/>
      <c r="H5948" s="21"/>
    </row>
    <row r="5949" spans="4:8">
      <c r="D5949" s="6"/>
      <c r="E5949" s="21"/>
      <c r="F5949" s="21"/>
      <c r="G5949" s="21"/>
      <c r="H5949" s="21"/>
    </row>
    <row r="5950" spans="4:8">
      <c r="D5950" s="6"/>
      <c r="E5950" s="21"/>
      <c r="F5950" s="21"/>
      <c r="G5950" s="21"/>
      <c r="H5950" s="21"/>
    </row>
    <row r="5951" spans="4:8">
      <c r="D5951" s="6"/>
      <c r="E5951" s="21"/>
      <c r="F5951" s="21"/>
      <c r="G5951" s="21"/>
      <c r="H5951" s="21"/>
    </row>
    <row r="5952" spans="4:8">
      <c r="D5952" s="6"/>
      <c r="E5952" s="21"/>
      <c r="F5952" s="21"/>
      <c r="G5952" s="21"/>
      <c r="H5952" s="21"/>
    </row>
    <row r="5953" spans="4:8">
      <c r="D5953" s="6"/>
      <c r="E5953" s="21"/>
      <c r="F5953" s="21"/>
      <c r="G5953" s="21"/>
      <c r="H5953" s="21"/>
    </row>
    <row r="5954" spans="4:8">
      <c r="D5954" s="6"/>
      <c r="E5954" s="21"/>
      <c r="F5954" s="21"/>
      <c r="G5954" s="21"/>
      <c r="H5954" s="21"/>
    </row>
    <row r="5955" spans="4:8">
      <c r="D5955" s="6"/>
      <c r="E5955" s="21"/>
      <c r="F5955" s="21"/>
      <c r="G5955" s="21"/>
      <c r="H5955" s="21"/>
    </row>
    <row r="5956" spans="4:8">
      <c r="D5956" s="6"/>
      <c r="E5956" s="21"/>
      <c r="F5956" s="21"/>
      <c r="G5956" s="21"/>
      <c r="H5956" s="21"/>
    </row>
    <row r="5957" spans="4:8">
      <c r="D5957" s="6"/>
      <c r="E5957" s="21"/>
      <c r="F5957" s="21"/>
      <c r="G5957" s="21"/>
      <c r="H5957" s="21"/>
    </row>
    <row r="5958" spans="4:8">
      <c r="D5958" s="6"/>
      <c r="E5958" s="21"/>
      <c r="F5958" s="21"/>
      <c r="G5958" s="21"/>
      <c r="H5958" s="21"/>
    </row>
    <row r="5959" spans="4:8">
      <c r="D5959" s="6"/>
      <c r="E5959" s="21"/>
      <c r="F5959" s="21"/>
      <c r="G5959" s="21"/>
      <c r="H5959" s="21"/>
    </row>
    <row r="5960" spans="4:8">
      <c r="D5960" s="6"/>
      <c r="E5960" s="21"/>
      <c r="F5960" s="21"/>
      <c r="G5960" s="21"/>
      <c r="H5960" s="21"/>
    </row>
    <row r="5961" spans="4:8">
      <c r="D5961" s="6"/>
      <c r="E5961" s="21"/>
      <c r="F5961" s="21"/>
      <c r="G5961" s="21"/>
      <c r="H5961" s="21"/>
    </row>
    <row r="5962" spans="4:8">
      <c r="D5962" s="6"/>
      <c r="E5962" s="21"/>
      <c r="F5962" s="21"/>
      <c r="G5962" s="21"/>
      <c r="H5962" s="21"/>
    </row>
    <row r="5963" spans="4:8">
      <c r="D5963" s="6"/>
      <c r="E5963" s="21"/>
      <c r="F5963" s="21"/>
      <c r="G5963" s="21"/>
      <c r="H5963" s="21"/>
    </row>
    <row r="5964" spans="4:8">
      <c r="D5964" s="6"/>
      <c r="E5964" s="21"/>
      <c r="F5964" s="21"/>
      <c r="G5964" s="21"/>
      <c r="H5964" s="21"/>
    </row>
    <row r="5965" spans="4:8">
      <c r="D5965" s="6"/>
      <c r="E5965" s="21"/>
      <c r="F5965" s="21"/>
      <c r="G5965" s="21"/>
      <c r="H5965" s="21"/>
    </row>
    <row r="5966" spans="4:8">
      <c r="D5966" s="6"/>
      <c r="E5966" s="21"/>
      <c r="F5966" s="21"/>
      <c r="G5966" s="21"/>
      <c r="H5966" s="21"/>
    </row>
    <row r="5967" spans="4:8">
      <c r="D5967" s="6"/>
      <c r="E5967" s="21"/>
      <c r="F5967" s="21"/>
      <c r="G5967" s="21"/>
      <c r="H5967" s="21"/>
    </row>
    <row r="5968" spans="4:8">
      <c r="D5968" s="6"/>
      <c r="E5968" s="21"/>
      <c r="F5968" s="21"/>
      <c r="G5968" s="21"/>
      <c r="H5968" s="21"/>
    </row>
    <row r="5969" spans="4:8">
      <c r="D5969" s="6"/>
      <c r="E5969" s="21"/>
      <c r="F5969" s="21"/>
      <c r="G5969" s="21"/>
      <c r="H5969" s="21"/>
    </row>
    <row r="5970" spans="4:8">
      <c r="D5970" s="6"/>
      <c r="E5970" s="21"/>
      <c r="F5970" s="21"/>
      <c r="G5970" s="21"/>
      <c r="H5970" s="21"/>
    </row>
    <row r="5971" spans="4:8">
      <c r="D5971" s="6"/>
      <c r="E5971" s="21"/>
      <c r="F5971" s="21"/>
      <c r="G5971" s="21"/>
      <c r="H5971" s="21"/>
    </row>
    <row r="5972" spans="4:8">
      <c r="D5972" s="6"/>
      <c r="E5972" s="21"/>
      <c r="F5972" s="21"/>
      <c r="G5972" s="21"/>
      <c r="H5972" s="21"/>
    </row>
    <row r="5973" spans="4:8">
      <c r="D5973" s="6"/>
      <c r="E5973" s="21"/>
      <c r="F5973" s="21"/>
      <c r="G5973" s="21"/>
      <c r="H5973" s="21"/>
    </row>
    <row r="5974" spans="4:8">
      <c r="D5974" s="6"/>
      <c r="E5974" s="21"/>
      <c r="F5974" s="21"/>
      <c r="G5974" s="21"/>
      <c r="H5974" s="21"/>
    </row>
    <row r="5975" spans="4:8">
      <c r="D5975" s="6"/>
      <c r="E5975" s="21"/>
      <c r="F5975" s="21"/>
      <c r="G5975" s="21"/>
      <c r="H5975" s="21"/>
    </row>
    <row r="5976" spans="4:8">
      <c r="D5976" s="6"/>
      <c r="E5976" s="21"/>
      <c r="F5976" s="21"/>
      <c r="G5976" s="21"/>
      <c r="H5976" s="21"/>
    </row>
    <row r="5977" spans="4:8">
      <c r="D5977" s="6"/>
      <c r="E5977" s="21"/>
      <c r="F5977" s="21"/>
      <c r="G5977" s="21"/>
      <c r="H5977" s="21"/>
    </row>
    <row r="5978" spans="4:8">
      <c r="D5978" s="6"/>
      <c r="E5978" s="21"/>
      <c r="F5978" s="21"/>
      <c r="G5978" s="21"/>
      <c r="H5978" s="21"/>
    </row>
    <row r="5979" spans="4:8">
      <c r="D5979" s="6"/>
      <c r="E5979" s="21"/>
      <c r="F5979" s="21"/>
      <c r="G5979" s="21"/>
      <c r="H5979" s="21"/>
    </row>
    <row r="5980" spans="4:8">
      <c r="D5980" s="6"/>
      <c r="E5980" s="21"/>
      <c r="F5980" s="21"/>
      <c r="G5980" s="21"/>
      <c r="H5980" s="21"/>
    </row>
    <row r="5981" spans="4:8">
      <c r="D5981" s="6"/>
      <c r="E5981" s="21"/>
      <c r="F5981" s="21"/>
      <c r="G5981" s="21"/>
      <c r="H5981" s="21"/>
    </row>
    <row r="5982" spans="4:8">
      <c r="D5982" s="6"/>
      <c r="E5982" s="21"/>
      <c r="F5982" s="21"/>
      <c r="G5982" s="21"/>
      <c r="H5982" s="21"/>
    </row>
    <row r="5983" spans="4:8">
      <c r="D5983" s="6"/>
      <c r="E5983" s="21"/>
      <c r="F5983" s="21"/>
      <c r="G5983" s="21"/>
      <c r="H5983" s="21"/>
    </row>
    <row r="5984" spans="4:8">
      <c r="D5984" s="6"/>
      <c r="E5984" s="21"/>
      <c r="F5984" s="21"/>
      <c r="G5984" s="21"/>
      <c r="H5984" s="21"/>
    </row>
    <row r="5985" spans="4:8">
      <c r="D5985" s="6"/>
      <c r="E5985" s="21"/>
      <c r="F5985" s="21"/>
      <c r="G5985" s="21"/>
      <c r="H5985" s="21"/>
    </row>
    <row r="5986" spans="4:8">
      <c r="D5986" s="6"/>
      <c r="E5986" s="21"/>
      <c r="F5986" s="21"/>
      <c r="G5986" s="21"/>
      <c r="H5986" s="21"/>
    </row>
    <row r="5987" spans="4:8">
      <c r="D5987" s="6"/>
      <c r="E5987" s="21"/>
      <c r="F5987" s="21"/>
      <c r="G5987" s="21"/>
      <c r="H5987" s="21"/>
    </row>
    <row r="5988" spans="4:8">
      <c r="D5988" s="6"/>
      <c r="E5988" s="21"/>
      <c r="F5988" s="21"/>
      <c r="G5988" s="21"/>
      <c r="H5988" s="21"/>
    </row>
    <row r="5989" spans="4:8">
      <c r="D5989" s="6"/>
      <c r="E5989" s="21"/>
      <c r="F5989" s="21"/>
      <c r="G5989" s="21"/>
      <c r="H5989" s="21"/>
    </row>
    <row r="5990" spans="4:8">
      <c r="D5990" s="6"/>
      <c r="E5990" s="21"/>
      <c r="F5990" s="21"/>
      <c r="G5990" s="21"/>
      <c r="H5990" s="21"/>
    </row>
    <row r="5991" spans="4:8">
      <c r="D5991" s="6"/>
      <c r="E5991" s="21"/>
      <c r="F5991" s="21"/>
      <c r="G5991" s="21"/>
      <c r="H5991" s="21"/>
    </row>
    <row r="5992" spans="4:8">
      <c r="D5992" s="6"/>
      <c r="E5992" s="21"/>
      <c r="F5992" s="21"/>
      <c r="G5992" s="21"/>
      <c r="H5992" s="21"/>
    </row>
    <row r="5993" spans="4:8">
      <c r="D5993" s="6"/>
      <c r="E5993" s="21"/>
      <c r="F5993" s="21"/>
      <c r="G5993" s="21"/>
      <c r="H5993" s="21"/>
    </row>
    <row r="5994" spans="4:8">
      <c r="D5994" s="6"/>
      <c r="E5994" s="21"/>
      <c r="F5994" s="21"/>
      <c r="G5994" s="21"/>
      <c r="H5994" s="21"/>
    </row>
    <row r="5995" spans="4:8">
      <c r="D5995" s="6"/>
      <c r="E5995" s="21"/>
      <c r="F5995" s="21"/>
      <c r="G5995" s="21"/>
      <c r="H5995" s="21"/>
    </row>
    <row r="5996" spans="4:8">
      <c r="D5996" s="6"/>
      <c r="E5996" s="21"/>
      <c r="F5996" s="21"/>
      <c r="G5996" s="21"/>
      <c r="H5996" s="21"/>
    </row>
    <row r="5997" spans="4:8">
      <c r="D5997" s="6"/>
      <c r="E5997" s="21"/>
      <c r="F5997" s="21"/>
      <c r="G5997" s="21"/>
      <c r="H5997" s="21"/>
    </row>
    <row r="5998" spans="4:8">
      <c r="D5998" s="6"/>
      <c r="E5998" s="21"/>
      <c r="F5998" s="21"/>
      <c r="G5998" s="21"/>
      <c r="H5998" s="21"/>
    </row>
    <row r="5999" spans="4:8">
      <c r="D5999" s="6"/>
      <c r="E5999" s="21"/>
      <c r="F5999" s="21"/>
      <c r="G5999" s="21"/>
      <c r="H5999" s="21"/>
    </row>
    <row r="6000" spans="4:8">
      <c r="D6000" s="6"/>
      <c r="E6000" s="21"/>
      <c r="F6000" s="21"/>
      <c r="G6000" s="21"/>
      <c r="H6000" s="21"/>
    </row>
    <row r="6001" spans="4:8">
      <c r="D6001" s="6"/>
      <c r="E6001" s="21"/>
      <c r="F6001" s="21"/>
      <c r="G6001" s="21"/>
      <c r="H6001" s="21"/>
    </row>
    <row r="6002" spans="4:8">
      <c r="D6002" s="6"/>
      <c r="E6002" s="21"/>
      <c r="F6002" s="21"/>
      <c r="G6002" s="21"/>
      <c r="H6002" s="21"/>
    </row>
    <row r="6003" spans="4:8">
      <c r="D6003" s="6"/>
      <c r="E6003" s="21"/>
      <c r="F6003" s="21"/>
      <c r="G6003" s="21"/>
      <c r="H6003" s="21"/>
    </row>
    <row r="6004" spans="4:8">
      <c r="D6004" s="6"/>
      <c r="E6004" s="21"/>
      <c r="F6004" s="21"/>
      <c r="G6004" s="21"/>
      <c r="H6004" s="21"/>
    </row>
    <row r="6005" spans="4:8">
      <c r="D6005" s="6"/>
      <c r="E6005" s="21"/>
      <c r="F6005" s="21"/>
      <c r="G6005" s="21"/>
      <c r="H6005" s="21"/>
    </row>
    <row r="6006" spans="4:8">
      <c r="D6006" s="6"/>
      <c r="E6006" s="21"/>
      <c r="F6006" s="21"/>
      <c r="G6006" s="21"/>
      <c r="H6006" s="21"/>
    </row>
    <row r="6007" spans="4:8">
      <c r="D6007" s="6"/>
      <c r="E6007" s="21"/>
      <c r="F6007" s="21"/>
      <c r="G6007" s="21"/>
      <c r="H6007" s="21"/>
    </row>
    <row r="6008" spans="4:8">
      <c r="D6008" s="6"/>
      <c r="E6008" s="21"/>
      <c r="F6008" s="21"/>
      <c r="G6008" s="21"/>
      <c r="H6008" s="21"/>
    </row>
    <row r="6009" spans="4:8">
      <c r="D6009" s="6"/>
      <c r="E6009" s="21"/>
      <c r="F6009" s="21"/>
      <c r="G6009" s="21"/>
      <c r="H6009" s="21"/>
    </row>
    <row r="6010" spans="4:8">
      <c r="D6010" s="6"/>
      <c r="E6010" s="21"/>
      <c r="F6010" s="21"/>
      <c r="G6010" s="21"/>
      <c r="H6010" s="21"/>
    </row>
    <row r="6011" spans="4:8">
      <c r="D6011" s="6"/>
      <c r="E6011" s="21"/>
      <c r="F6011" s="21"/>
      <c r="G6011" s="21"/>
      <c r="H6011" s="21"/>
    </row>
    <row r="6012" spans="4:8">
      <c r="D6012" s="6"/>
      <c r="E6012" s="21"/>
      <c r="F6012" s="21"/>
      <c r="G6012" s="21"/>
      <c r="H6012" s="21"/>
    </row>
    <row r="6013" spans="4:8">
      <c r="D6013" s="6"/>
      <c r="E6013" s="21"/>
      <c r="F6013" s="21"/>
      <c r="G6013" s="21"/>
      <c r="H6013" s="21"/>
    </row>
    <row r="6014" spans="4:8">
      <c r="D6014" s="6"/>
      <c r="E6014" s="21"/>
      <c r="F6014" s="21"/>
      <c r="G6014" s="21"/>
      <c r="H6014" s="21"/>
    </row>
    <row r="6015" spans="4:8">
      <c r="D6015" s="6"/>
      <c r="E6015" s="21"/>
      <c r="F6015" s="21"/>
      <c r="G6015" s="21"/>
      <c r="H6015" s="21"/>
    </row>
    <row r="6016" spans="4:8">
      <c r="D6016" s="6"/>
      <c r="E6016" s="21"/>
      <c r="F6016" s="21"/>
      <c r="G6016" s="21"/>
      <c r="H6016" s="21"/>
    </row>
    <row r="6017" spans="4:8">
      <c r="D6017" s="6"/>
      <c r="E6017" s="21"/>
      <c r="F6017" s="21"/>
      <c r="G6017" s="21"/>
      <c r="H6017" s="21"/>
    </row>
    <row r="6018" spans="4:8">
      <c r="D6018" s="6"/>
      <c r="E6018" s="21"/>
      <c r="F6018" s="21"/>
      <c r="G6018" s="21"/>
      <c r="H6018" s="21"/>
    </row>
    <row r="6019" spans="4:8">
      <c r="D6019" s="6"/>
      <c r="E6019" s="21"/>
      <c r="F6019" s="21"/>
      <c r="G6019" s="21"/>
      <c r="H6019" s="21"/>
    </row>
    <row r="6020" spans="4:8">
      <c r="D6020" s="6"/>
      <c r="E6020" s="21"/>
      <c r="F6020" s="21"/>
      <c r="G6020" s="21"/>
      <c r="H6020" s="21"/>
    </row>
    <row r="6021" spans="4:8">
      <c r="D6021" s="6"/>
      <c r="E6021" s="21"/>
      <c r="F6021" s="21"/>
      <c r="G6021" s="21"/>
      <c r="H6021" s="21"/>
    </row>
    <row r="6022" spans="4:8">
      <c r="D6022" s="6"/>
      <c r="E6022" s="21"/>
      <c r="F6022" s="21"/>
      <c r="G6022" s="21"/>
      <c r="H6022" s="21"/>
    </row>
    <row r="6023" spans="4:8">
      <c r="D6023" s="6"/>
      <c r="E6023" s="21"/>
      <c r="F6023" s="21"/>
      <c r="G6023" s="21"/>
      <c r="H6023" s="21"/>
    </row>
    <row r="6024" spans="4:8">
      <c r="D6024" s="6"/>
      <c r="E6024" s="21"/>
      <c r="F6024" s="21"/>
      <c r="G6024" s="21"/>
      <c r="H6024" s="21"/>
    </row>
    <row r="6025" spans="4:8">
      <c r="D6025" s="6"/>
      <c r="E6025" s="21"/>
      <c r="F6025" s="21"/>
      <c r="G6025" s="21"/>
      <c r="H6025" s="21"/>
    </row>
    <row r="6026" spans="4:8">
      <c r="D6026" s="6"/>
      <c r="E6026" s="21"/>
      <c r="F6026" s="21"/>
      <c r="G6026" s="21"/>
      <c r="H6026" s="21"/>
    </row>
    <row r="6027" spans="4:8">
      <c r="D6027" s="6"/>
      <c r="E6027" s="21"/>
      <c r="F6027" s="21"/>
      <c r="G6027" s="21"/>
      <c r="H6027" s="21"/>
    </row>
    <row r="6028" spans="4:8">
      <c r="D6028" s="6"/>
      <c r="E6028" s="21"/>
      <c r="F6028" s="21"/>
      <c r="G6028" s="21"/>
      <c r="H6028" s="21"/>
    </row>
    <row r="6029" spans="4:8">
      <c r="D6029" s="6"/>
      <c r="E6029" s="21"/>
      <c r="F6029" s="21"/>
      <c r="G6029" s="21"/>
      <c r="H6029" s="21"/>
    </row>
    <row r="6030" spans="4:8">
      <c r="D6030" s="6"/>
      <c r="E6030" s="21"/>
      <c r="F6030" s="21"/>
      <c r="G6030" s="21"/>
      <c r="H6030" s="21"/>
    </row>
    <row r="6031" spans="4:8">
      <c r="D6031" s="6"/>
      <c r="E6031" s="21"/>
      <c r="F6031" s="21"/>
      <c r="G6031" s="21"/>
      <c r="H6031" s="21"/>
    </row>
    <row r="6032" spans="4:8">
      <c r="D6032" s="6"/>
      <c r="E6032" s="21"/>
      <c r="F6032" s="21"/>
      <c r="G6032" s="21"/>
      <c r="H6032" s="21"/>
    </row>
    <row r="6033" spans="4:8">
      <c r="D6033" s="6"/>
      <c r="E6033" s="21"/>
      <c r="F6033" s="21"/>
      <c r="G6033" s="21"/>
      <c r="H6033" s="21"/>
    </row>
    <row r="6034" spans="4:8">
      <c r="D6034" s="6"/>
      <c r="E6034" s="21"/>
      <c r="F6034" s="21"/>
      <c r="G6034" s="21"/>
      <c r="H6034" s="21"/>
    </row>
    <row r="6035" spans="4:8">
      <c r="D6035" s="6"/>
      <c r="E6035" s="21"/>
      <c r="F6035" s="21"/>
      <c r="G6035" s="21"/>
      <c r="H6035" s="21"/>
    </row>
    <row r="6036" spans="4:8">
      <c r="D6036" s="6"/>
      <c r="E6036" s="21"/>
      <c r="F6036" s="21"/>
      <c r="G6036" s="21"/>
      <c r="H6036" s="21"/>
    </row>
    <row r="6037" spans="4:8">
      <c r="D6037" s="6"/>
      <c r="E6037" s="21"/>
      <c r="F6037" s="21"/>
      <c r="G6037" s="21"/>
      <c r="H6037" s="21"/>
    </row>
    <row r="6038" spans="4:8">
      <c r="D6038" s="6"/>
      <c r="E6038" s="21"/>
      <c r="F6038" s="21"/>
      <c r="G6038" s="21"/>
      <c r="H6038" s="21"/>
    </row>
    <row r="6039" spans="4:8">
      <c r="D6039" s="6"/>
      <c r="E6039" s="21"/>
      <c r="F6039" s="21"/>
      <c r="G6039" s="21"/>
      <c r="H6039" s="21"/>
    </row>
    <row r="6040" spans="4:8">
      <c r="D6040" s="6"/>
      <c r="E6040" s="21"/>
      <c r="F6040" s="21"/>
      <c r="G6040" s="21"/>
      <c r="H6040" s="21"/>
    </row>
    <row r="6041" spans="4:8">
      <c r="D6041" s="6"/>
      <c r="E6041" s="21"/>
      <c r="F6041" s="21"/>
      <c r="G6041" s="21"/>
      <c r="H6041" s="21"/>
    </row>
    <row r="6042" spans="4:8">
      <c r="D6042" s="6"/>
      <c r="E6042" s="21"/>
      <c r="F6042" s="21"/>
      <c r="G6042" s="21"/>
      <c r="H6042" s="21"/>
    </row>
    <row r="6043" spans="4:8">
      <c r="D6043" s="6"/>
      <c r="E6043" s="21"/>
      <c r="F6043" s="21"/>
      <c r="G6043" s="21"/>
      <c r="H6043" s="21"/>
    </row>
    <row r="6044" spans="4:8">
      <c r="D6044" s="6"/>
      <c r="E6044" s="21"/>
      <c r="F6044" s="21"/>
      <c r="G6044" s="21"/>
      <c r="H6044" s="21"/>
    </row>
    <row r="6045" spans="4:8">
      <c r="D6045" s="6"/>
      <c r="E6045" s="21"/>
      <c r="F6045" s="21"/>
      <c r="G6045" s="21"/>
      <c r="H6045" s="21"/>
    </row>
    <row r="6046" spans="4:8">
      <c r="D6046" s="6"/>
      <c r="E6046" s="21"/>
      <c r="F6046" s="21"/>
      <c r="G6046" s="21"/>
      <c r="H6046" s="21"/>
    </row>
    <row r="6047" spans="4:8">
      <c r="D6047" s="6"/>
      <c r="E6047" s="21"/>
      <c r="F6047" s="21"/>
      <c r="G6047" s="21"/>
      <c r="H6047" s="21"/>
    </row>
    <row r="6048" spans="4:8">
      <c r="D6048" s="6"/>
      <c r="E6048" s="21"/>
      <c r="F6048" s="21"/>
      <c r="G6048" s="21"/>
      <c r="H6048" s="21"/>
    </row>
    <row r="6049" spans="4:8">
      <c r="D6049" s="6"/>
      <c r="E6049" s="21"/>
      <c r="F6049" s="21"/>
      <c r="G6049" s="21"/>
      <c r="H6049" s="21"/>
    </row>
    <row r="6050" spans="4:8">
      <c r="D6050" s="6"/>
      <c r="E6050" s="21"/>
      <c r="F6050" s="21"/>
      <c r="G6050" s="21"/>
      <c r="H6050" s="21"/>
    </row>
    <row r="6051" spans="4:8">
      <c r="D6051" s="6"/>
      <c r="E6051" s="21"/>
      <c r="F6051" s="21"/>
      <c r="G6051" s="21"/>
      <c r="H6051" s="21"/>
    </row>
    <row r="6052" spans="4:8">
      <c r="D6052" s="6"/>
      <c r="E6052" s="21"/>
      <c r="F6052" s="21"/>
      <c r="G6052" s="21"/>
      <c r="H6052" s="21"/>
    </row>
    <row r="6053" spans="4:8">
      <c r="D6053" s="6"/>
      <c r="E6053" s="21"/>
      <c r="F6053" s="21"/>
      <c r="G6053" s="21"/>
      <c r="H6053" s="21"/>
    </row>
    <row r="6054" spans="4:8">
      <c r="D6054" s="6"/>
      <c r="E6054" s="21"/>
      <c r="F6054" s="21"/>
      <c r="G6054" s="21"/>
      <c r="H6054" s="21"/>
    </row>
    <row r="6055" spans="4:8">
      <c r="D6055" s="6"/>
      <c r="E6055" s="21"/>
      <c r="F6055" s="21"/>
      <c r="G6055" s="21"/>
      <c r="H6055" s="21"/>
    </row>
    <row r="6056" spans="4:8">
      <c r="D6056" s="6"/>
      <c r="E6056" s="21"/>
      <c r="F6056" s="21"/>
      <c r="G6056" s="21"/>
      <c r="H6056" s="21"/>
    </row>
    <row r="6057" spans="4:8">
      <c r="D6057" s="6"/>
      <c r="E6057" s="21"/>
      <c r="F6057" s="21"/>
      <c r="G6057" s="21"/>
      <c r="H6057" s="21"/>
    </row>
    <row r="6058" spans="4:8">
      <c r="D6058" s="6"/>
      <c r="E6058" s="21"/>
      <c r="F6058" s="21"/>
      <c r="G6058" s="21"/>
      <c r="H6058" s="21"/>
    </row>
    <row r="6059" spans="4:8">
      <c r="D6059" s="6"/>
      <c r="E6059" s="21"/>
      <c r="F6059" s="21"/>
      <c r="G6059" s="21"/>
      <c r="H6059" s="21"/>
    </row>
    <row r="6060" spans="4:8">
      <c r="D6060" s="6"/>
      <c r="E6060" s="21"/>
      <c r="F6060" s="21"/>
      <c r="G6060" s="21"/>
      <c r="H6060" s="21"/>
    </row>
    <row r="6061" spans="4:8">
      <c r="D6061" s="6"/>
      <c r="E6061" s="21"/>
      <c r="F6061" s="21"/>
      <c r="G6061" s="21"/>
      <c r="H6061" s="21"/>
    </row>
    <row r="6062" spans="4:8">
      <c r="D6062" s="6"/>
      <c r="E6062" s="21"/>
      <c r="F6062" s="21"/>
      <c r="G6062" s="21"/>
      <c r="H6062" s="21"/>
    </row>
    <row r="6063" spans="4:8">
      <c r="D6063" s="6"/>
      <c r="E6063" s="21"/>
      <c r="F6063" s="21"/>
      <c r="G6063" s="21"/>
      <c r="H6063" s="21"/>
    </row>
    <row r="6064" spans="4:8">
      <c r="D6064" s="6"/>
      <c r="E6064" s="21"/>
      <c r="F6064" s="21"/>
      <c r="G6064" s="21"/>
      <c r="H6064" s="21"/>
    </row>
    <row r="6065" spans="4:8">
      <c r="D6065" s="6"/>
      <c r="E6065" s="21"/>
      <c r="F6065" s="21"/>
      <c r="G6065" s="21"/>
      <c r="H6065" s="21"/>
    </row>
    <row r="6066" spans="4:8">
      <c r="D6066" s="6"/>
      <c r="E6066" s="21"/>
      <c r="F6066" s="21"/>
      <c r="G6066" s="21"/>
      <c r="H6066" s="21"/>
    </row>
    <row r="6067" spans="4:8">
      <c r="D6067" s="6"/>
      <c r="E6067" s="21"/>
      <c r="F6067" s="21"/>
      <c r="G6067" s="21"/>
      <c r="H6067" s="21"/>
    </row>
    <row r="6068" spans="4:8">
      <c r="D6068" s="6"/>
      <c r="E6068" s="21"/>
      <c r="F6068" s="21"/>
      <c r="G6068" s="21"/>
      <c r="H6068" s="21"/>
    </row>
    <row r="6069" spans="4:8">
      <c r="D6069" s="6"/>
      <c r="E6069" s="21"/>
      <c r="F6069" s="21"/>
      <c r="G6069" s="21"/>
      <c r="H6069" s="21"/>
    </row>
    <row r="6070" spans="4:8">
      <c r="D6070" s="6"/>
      <c r="E6070" s="21"/>
      <c r="F6070" s="21"/>
      <c r="G6070" s="21"/>
      <c r="H6070" s="21"/>
    </row>
    <row r="6071" spans="4:8">
      <c r="D6071" s="6"/>
      <c r="E6071" s="21"/>
      <c r="F6071" s="21"/>
      <c r="G6071" s="21"/>
      <c r="H6071" s="21"/>
    </row>
    <row r="6072" spans="4:8">
      <c r="D6072" s="6"/>
      <c r="E6072" s="21"/>
      <c r="F6072" s="21"/>
      <c r="G6072" s="21"/>
      <c r="H6072" s="21"/>
    </row>
    <row r="6073" spans="4:8">
      <c r="D6073" s="6"/>
      <c r="E6073" s="21"/>
      <c r="F6073" s="21"/>
      <c r="G6073" s="21"/>
      <c r="H6073" s="21"/>
    </row>
    <row r="6074" spans="4:8">
      <c r="D6074" s="6"/>
      <c r="E6074" s="21"/>
      <c r="F6074" s="21"/>
      <c r="G6074" s="21"/>
      <c r="H6074" s="21"/>
    </row>
    <row r="6075" spans="4:8">
      <c r="D6075" s="6"/>
      <c r="E6075" s="21"/>
      <c r="F6075" s="21"/>
      <c r="G6075" s="21"/>
      <c r="H6075" s="21"/>
    </row>
    <row r="6076" spans="4:8">
      <c r="D6076" s="6"/>
      <c r="E6076" s="21"/>
      <c r="F6076" s="21"/>
      <c r="G6076" s="21"/>
      <c r="H6076" s="21"/>
    </row>
    <row r="6077" spans="4:8">
      <c r="D6077" s="6"/>
      <c r="E6077" s="21"/>
      <c r="F6077" s="21"/>
      <c r="G6077" s="21"/>
      <c r="H6077" s="21"/>
    </row>
    <row r="6078" spans="4:8">
      <c r="D6078" s="6"/>
      <c r="E6078" s="21"/>
      <c r="F6078" s="21"/>
      <c r="G6078" s="21"/>
      <c r="H6078" s="21"/>
    </row>
    <row r="6079" spans="4:8">
      <c r="D6079" s="6"/>
      <c r="E6079" s="21"/>
      <c r="F6079" s="21"/>
      <c r="G6079" s="21"/>
      <c r="H6079" s="21"/>
    </row>
    <row r="6080" spans="4:8">
      <c r="D6080" s="6"/>
      <c r="E6080" s="21"/>
      <c r="F6080" s="21"/>
      <c r="G6080" s="21"/>
      <c r="H6080" s="21"/>
    </row>
    <row r="6081" spans="4:8">
      <c r="D6081" s="6"/>
      <c r="E6081" s="21"/>
      <c r="F6081" s="21"/>
      <c r="G6081" s="21"/>
      <c r="H6081" s="21"/>
    </row>
    <row r="6082" spans="4:8">
      <c r="D6082" s="6"/>
      <c r="E6082" s="21"/>
      <c r="F6082" s="21"/>
      <c r="G6082" s="21"/>
      <c r="H6082" s="21"/>
    </row>
    <row r="6083" spans="4:8">
      <c r="D6083" s="6"/>
      <c r="E6083" s="21"/>
      <c r="F6083" s="21"/>
      <c r="G6083" s="21"/>
      <c r="H6083" s="21"/>
    </row>
    <row r="6084" spans="4:8">
      <c r="D6084" s="6"/>
      <c r="E6084" s="21"/>
      <c r="F6084" s="21"/>
      <c r="G6084" s="21"/>
      <c r="H6084" s="21"/>
    </row>
    <row r="6085" spans="4:8">
      <c r="D6085" s="6"/>
      <c r="E6085" s="21"/>
      <c r="F6085" s="21"/>
      <c r="G6085" s="21"/>
      <c r="H6085" s="21"/>
    </row>
    <row r="6086" spans="4:8">
      <c r="D6086" s="6"/>
      <c r="E6086" s="21"/>
      <c r="F6086" s="21"/>
      <c r="G6086" s="21"/>
      <c r="H6086" s="21"/>
    </row>
    <row r="6087" spans="4:8">
      <c r="D6087" s="6"/>
      <c r="E6087" s="21"/>
      <c r="F6087" s="21"/>
      <c r="G6087" s="21"/>
      <c r="H6087" s="21"/>
    </row>
    <row r="6088" spans="4:8">
      <c r="D6088" s="6"/>
      <c r="E6088" s="21"/>
      <c r="F6088" s="21"/>
      <c r="G6088" s="21"/>
      <c r="H6088" s="21"/>
    </row>
    <row r="6089" spans="4:8">
      <c r="D6089" s="6"/>
      <c r="E6089" s="21"/>
      <c r="F6089" s="21"/>
      <c r="G6089" s="21"/>
      <c r="H6089" s="21"/>
    </row>
    <row r="6090" spans="4:8">
      <c r="D6090" s="6"/>
      <c r="E6090" s="21"/>
      <c r="F6090" s="21"/>
      <c r="G6090" s="21"/>
      <c r="H6090" s="21"/>
    </row>
    <row r="6091" spans="4:8">
      <c r="D6091" s="6"/>
      <c r="E6091" s="21"/>
      <c r="F6091" s="21"/>
      <c r="G6091" s="21"/>
      <c r="H6091" s="21"/>
    </row>
    <row r="6092" spans="4:8">
      <c r="D6092" s="6"/>
      <c r="E6092" s="21"/>
      <c r="F6092" s="21"/>
      <c r="G6092" s="21"/>
      <c r="H6092" s="21"/>
    </row>
    <row r="6093" spans="4:8">
      <c r="D6093" s="6"/>
      <c r="E6093" s="21"/>
      <c r="F6093" s="21"/>
      <c r="G6093" s="21"/>
      <c r="H6093" s="21"/>
    </row>
    <row r="6094" spans="4:8">
      <c r="D6094" s="6"/>
      <c r="E6094" s="21"/>
      <c r="F6094" s="21"/>
      <c r="G6094" s="21"/>
      <c r="H6094" s="21"/>
    </row>
    <row r="6095" spans="4:8">
      <c r="D6095" s="6"/>
      <c r="E6095" s="21"/>
      <c r="F6095" s="21"/>
      <c r="G6095" s="21"/>
      <c r="H6095" s="21"/>
    </row>
    <row r="6096" spans="4:8">
      <c r="D6096" s="6"/>
      <c r="E6096" s="21"/>
      <c r="F6096" s="21"/>
      <c r="G6096" s="21"/>
      <c r="H6096" s="21"/>
    </row>
    <row r="6097" spans="4:8">
      <c r="D6097" s="6"/>
      <c r="E6097" s="21"/>
      <c r="F6097" s="21"/>
      <c r="G6097" s="21"/>
      <c r="H6097" s="21"/>
    </row>
    <row r="6098" spans="4:8">
      <c r="D6098" s="6"/>
      <c r="E6098" s="21"/>
      <c r="F6098" s="21"/>
      <c r="G6098" s="21"/>
      <c r="H6098" s="21"/>
    </row>
    <row r="6099" spans="4:8">
      <c r="D6099" s="6"/>
      <c r="E6099" s="21"/>
      <c r="F6099" s="21"/>
      <c r="G6099" s="21"/>
      <c r="H6099" s="21"/>
    </row>
    <row r="6100" spans="4:8">
      <c r="D6100" s="6"/>
      <c r="E6100" s="21"/>
      <c r="F6100" s="21"/>
      <c r="G6100" s="21"/>
      <c r="H6100" s="21"/>
    </row>
    <row r="6101" spans="4:8">
      <c r="D6101" s="6"/>
      <c r="E6101" s="21"/>
      <c r="F6101" s="21"/>
      <c r="G6101" s="21"/>
      <c r="H6101" s="21"/>
    </row>
    <row r="6102" spans="4:8">
      <c r="D6102" s="6"/>
      <c r="E6102" s="21"/>
      <c r="F6102" s="21"/>
      <c r="G6102" s="21"/>
      <c r="H6102" s="21"/>
    </row>
    <row r="6103" spans="4:8">
      <c r="D6103" s="6"/>
      <c r="E6103" s="21"/>
      <c r="F6103" s="21"/>
      <c r="G6103" s="21"/>
      <c r="H6103" s="21"/>
    </row>
    <row r="6104" spans="4:8">
      <c r="D6104" s="6"/>
      <c r="E6104" s="21"/>
      <c r="F6104" s="21"/>
      <c r="G6104" s="21"/>
      <c r="H6104" s="21"/>
    </row>
    <row r="6105" spans="4:8">
      <c r="D6105" s="6"/>
      <c r="E6105" s="21"/>
      <c r="F6105" s="21"/>
      <c r="G6105" s="21"/>
      <c r="H6105" s="21"/>
    </row>
    <row r="6106" spans="4:8">
      <c r="D6106" s="6"/>
      <c r="E6106" s="21"/>
      <c r="F6106" s="21"/>
      <c r="G6106" s="21"/>
      <c r="H6106" s="21"/>
    </row>
    <row r="6107" spans="4:8">
      <c r="D6107" s="6"/>
      <c r="E6107" s="21"/>
      <c r="F6107" s="21"/>
      <c r="G6107" s="21"/>
      <c r="H6107" s="21"/>
    </row>
    <row r="6108" spans="4:8">
      <c r="D6108" s="6"/>
      <c r="E6108" s="21"/>
      <c r="F6108" s="21"/>
      <c r="G6108" s="21"/>
      <c r="H6108" s="21"/>
    </row>
    <row r="6109" spans="4:8">
      <c r="D6109" s="6"/>
      <c r="E6109" s="21"/>
      <c r="F6109" s="21"/>
      <c r="G6109" s="21"/>
      <c r="H6109" s="21"/>
    </row>
    <row r="6110" spans="4:8">
      <c r="D6110" s="6"/>
      <c r="E6110" s="21"/>
      <c r="F6110" s="21"/>
      <c r="G6110" s="21"/>
      <c r="H6110" s="21"/>
    </row>
    <row r="6111" spans="4:8">
      <c r="D6111" s="6"/>
      <c r="E6111" s="21"/>
      <c r="F6111" s="21"/>
      <c r="G6111" s="21"/>
      <c r="H6111" s="21"/>
    </row>
    <row r="6112" spans="4:8">
      <c r="D6112" s="6"/>
      <c r="E6112" s="21"/>
      <c r="F6112" s="21"/>
      <c r="G6112" s="21"/>
      <c r="H6112" s="21"/>
    </row>
    <row r="6113" spans="4:8">
      <c r="D6113" s="6"/>
      <c r="E6113" s="21"/>
      <c r="F6113" s="21"/>
      <c r="G6113" s="21"/>
      <c r="H6113" s="21"/>
    </row>
    <row r="6114" spans="4:8">
      <c r="D6114" s="6"/>
      <c r="E6114" s="21"/>
      <c r="F6114" s="21"/>
      <c r="G6114" s="21"/>
      <c r="H6114" s="21"/>
    </row>
    <row r="6115" spans="4:8">
      <c r="D6115" s="6"/>
      <c r="E6115" s="21"/>
      <c r="F6115" s="21"/>
      <c r="G6115" s="21"/>
      <c r="H6115" s="21"/>
    </row>
    <row r="6116" spans="4:8">
      <c r="D6116" s="6"/>
      <c r="E6116" s="21"/>
      <c r="F6116" s="21"/>
      <c r="G6116" s="21"/>
      <c r="H6116" s="21"/>
    </row>
    <row r="6117" spans="4:8">
      <c r="D6117" s="6"/>
      <c r="E6117" s="21"/>
      <c r="F6117" s="21"/>
      <c r="G6117" s="21"/>
      <c r="H6117" s="21"/>
    </row>
    <row r="6118" spans="4:8">
      <c r="D6118" s="6"/>
      <c r="E6118" s="21"/>
      <c r="F6118" s="21"/>
      <c r="G6118" s="21"/>
      <c r="H6118" s="21"/>
    </row>
    <row r="6119" spans="4:8">
      <c r="D6119" s="6"/>
      <c r="E6119" s="21"/>
      <c r="F6119" s="21"/>
      <c r="G6119" s="21"/>
      <c r="H6119" s="21"/>
    </row>
    <row r="6120" spans="4:8">
      <c r="D6120" s="6"/>
      <c r="E6120" s="21"/>
      <c r="F6120" s="21"/>
      <c r="G6120" s="21"/>
      <c r="H6120" s="21"/>
    </row>
    <row r="6121" spans="4:8">
      <c r="D6121" s="6"/>
      <c r="E6121" s="21"/>
      <c r="F6121" s="21"/>
      <c r="G6121" s="21"/>
      <c r="H6121" s="21"/>
    </row>
    <row r="6122" spans="4:8">
      <c r="D6122" s="6"/>
      <c r="E6122" s="21"/>
      <c r="F6122" s="21"/>
      <c r="G6122" s="21"/>
      <c r="H6122" s="21"/>
    </row>
    <row r="6123" spans="4:8">
      <c r="D6123" s="6"/>
      <c r="E6123" s="21"/>
      <c r="F6123" s="21"/>
      <c r="G6123" s="21"/>
      <c r="H6123" s="21"/>
    </row>
    <row r="6124" spans="4:8">
      <c r="D6124" s="6"/>
      <c r="E6124" s="21"/>
      <c r="F6124" s="21"/>
      <c r="G6124" s="21"/>
      <c r="H6124" s="21"/>
    </row>
    <row r="6125" spans="4:8">
      <c r="D6125" s="6"/>
      <c r="E6125" s="21"/>
      <c r="F6125" s="21"/>
      <c r="G6125" s="21"/>
      <c r="H6125" s="21"/>
    </row>
    <row r="6126" spans="4:8">
      <c r="D6126" s="6"/>
      <c r="E6126" s="21"/>
      <c r="F6126" s="21"/>
      <c r="G6126" s="21"/>
      <c r="H6126" s="21"/>
    </row>
    <row r="6127" spans="4:8">
      <c r="D6127" s="6"/>
      <c r="E6127" s="21"/>
      <c r="F6127" s="21"/>
      <c r="G6127" s="21"/>
      <c r="H6127" s="21"/>
    </row>
    <row r="6128" spans="4:8">
      <c r="D6128" s="6"/>
      <c r="E6128" s="21"/>
      <c r="F6128" s="21"/>
      <c r="G6128" s="21"/>
      <c r="H6128" s="21"/>
    </row>
    <row r="6129" spans="4:8">
      <c r="D6129" s="6"/>
      <c r="E6129" s="21"/>
      <c r="F6129" s="21"/>
      <c r="G6129" s="21"/>
      <c r="H6129" s="21"/>
    </row>
    <row r="6130" spans="4:8">
      <c r="D6130" s="6"/>
      <c r="E6130" s="21"/>
      <c r="F6130" s="21"/>
      <c r="G6130" s="21"/>
      <c r="H6130" s="21"/>
    </row>
    <row r="6131" spans="4:8">
      <c r="D6131" s="6"/>
      <c r="E6131" s="21"/>
      <c r="F6131" s="21"/>
      <c r="G6131" s="21"/>
      <c r="H6131" s="21"/>
    </row>
    <row r="6132" spans="4:8">
      <c r="D6132" s="6"/>
      <c r="E6132" s="21"/>
      <c r="F6132" s="21"/>
      <c r="G6132" s="21"/>
      <c r="H6132" s="21"/>
    </row>
    <row r="6133" spans="4:8">
      <c r="D6133" s="6"/>
      <c r="E6133" s="21"/>
      <c r="F6133" s="21"/>
      <c r="G6133" s="21"/>
      <c r="H6133" s="21"/>
    </row>
    <row r="6134" spans="4:8">
      <c r="D6134" s="6"/>
      <c r="E6134" s="21"/>
      <c r="F6134" s="21"/>
      <c r="G6134" s="21"/>
      <c r="H6134" s="21"/>
    </row>
    <row r="6135" spans="4:8">
      <c r="D6135" s="6"/>
      <c r="E6135" s="21"/>
      <c r="F6135" s="21"/>
      <c r="G6135" s="21"/>
      <c r="H6135" s="21"/>
    </row>
    <row r="6136" spans="4:8">
      <c r="D6136" s="6"/>
      <c r="E6136" s="21"/>
      <c r="F6136" s="21"/>
      <c r="G6136" s="21"/>
      <c r="H6136" s="21"/>
    </row>
    <row r="6137" spans="4:8">
      <c r="D6137" s="6"/>
      <c r="E6137" s="21"/>
      <c r="F6137" s="21"/>
      <c r="G6137" s="21"/>
      <c r="H6137" s="21"/>
    </row>
    <row r="6138" spans="4:8">
      <c r="D6138" s="6"/>
      <c r="E6138" s="21"/>
      <c r="F6138" s="21"/>
      <c r="G6138" s="21"/>
      <c r="H6138" s="21"/>
    </row>
    <row r="6139" spans="4:8">
      <c r="D6139" s="6"/>
      <c r="E6139" s="21"/>
      <c r="F6139" s="21"/>
      <c r="G6139" s="21"/>
      <c r="H6139" s="21"/>
    </row>
    <row r="6140" spans="4:8">
      <c r="D6140" s="6"/>
      <c r="E6140" s="21"/>
      <c r="F6140" s="21"/>
      <c r="G6140" s="21"/>
      <c r="H6140" s="21"/>
    </row>
    <row r="6141" spans="4:8">
      <c r="D6141" s="6"/>
      <c r="E6141" s="21"/>
      <c r="F6141" s="21"/>
      <c r="G6141" s="21"/>
      <c r="H6141" s="21"/>
    </row>
    <row r="6142" spans="4:8">
      <c r="D6142" s="6"/>
      <c r="E6142" s="21"/>
      <c r="F6142" s="21"/>
      <c r="G6142" s="21"/>
      <c r="H6142" s="21"/>
    </row>
    <row r="6143" spans="4:8">
      <c r="D6143" s="6"/>
      <c r="E6143" s="21"/>
      <c r="F6143" s="21"/>
      <c r="G6143" s="21"/>
      <c r="H6143" s="21"/>
    </row>
    <row r="6144" spans="4:8">
      <c r="D6144" s="6"/>
      <c r="E6144" s="21"/>
      <c r="F6144" s="21"/>
      <c r="G6144" s="21"/>
      <c r="H6144" s="21"/>
    </row>
    <row r="6145" spans="4:8">
      <c r="D6145" s="6"/>
      <c r="E6145" s="21"/>
      <c r="F6145" s="21"/>
      <c r="G6145" s="21"/>
      <c r="H6145" s="21"/>
    </row>
    <row r="6146" spans="4:8">
      <c r="D6146" s="6"/>
      <c r="E6146" s="21"/>
      <c r="F6146" s="21"/>
      <c r="G6146" s="21"/>
      <c r="H6146" s="21"/>
    </row>
    <row r="6147" spans="4:8">
      <c r="D6147" s="6"/>
      <c r="E6147" s="21"/>
      <c r="F6147" s="21"/>
      <c r="G6147" s="21"/>
      <c r="H6147" s="21"/>
    </row>
    <row r="6148" spans="4:8">
      <c r="D6148" s="6"/>
      <c r="E6148" s="21"/>
      <c r="F6148" s="21"/>
      <c r="G6148" s="21"/>
      <c r="H6148" s="21"/>
    </row>
    <row r="6149" spans="4:8">
      <c r="D6149" s="6"/>
      <c r="E6149" s="21"/>
      <c r="F6149" s="21"/>
      <c r="G6149" s="21"/>
      <c r="H6149" s="21"/>
    </row>
    <row r="6150" spans="4:8">
      <c r="D6150" s="6"/>
      <c r="E6150" s="21"/>
      <c r="F6150" s="21"/>
      <c r="G6150" s="21"/>
      <c r="H6150" s="21"/>
    </row>
    <row r="6151" spans="4:8">
      <c r="D6151" s="6"/>
      <c r="E6151" s="21"/>
      <c r="F6151" s="21"/>
      <c r="G6151" s="21"/>
      <c r="H6151" s="21"/>
    </row>
    <row r="6152" spans="4:8">
      <c r="D6152" s="6"/>
      <c r="E6152" s="21"/>
      <c r="F6152" s="21"/>
      <c r="G6152" s="21"/>
      <c r="H6152" s="21"/>
    </row>
    <row r="6153" spans="4:8">
      <c r="D6153" s="6"/>
      <c r="E6153" s="21"/>
      <c r="F6153" s="21"/>
      <c r="G6153" s="21"/>
      <c r="H6153" s="21"/>
    </row>
    <row r="6154" spans="4:8">
      <c r="D6154" s="6"/>
      <c r="E6154" s="21"/>
      <c r="F6154" s="21"/>
      <c r="G6154" s="21"/>
      <c r="H6154" s="21"/>
    </row>
    <row r="6155" spans="4:8">
      <c r="D6155" s="6"/>
      <c r="E6155" s="21"/>
      <c r="F6155" s="21"/>
      <c r="G6155" s="21"/>
      <c r="H6155" s="21"/>
    </row>
    <row r="6156" spans="4:8">
      <c r="D6156" s="6"/>
      <c r="E6156" s="21"/>
      <c r="F6156" s="21"/>
      <c r="G6156" s="21"/>
      <c r="H6156" s="21"/>
    </row>
    <row r="6157" spans="4:8">
      <c r="D6157" s="6"/>
      <c r="E6157" s="21"/>
      <c r="F6157" s="21"/>
      <c r="G6157" s="21"/>
      <c r="H6157" s="21"/>
    </row>
    <row r="6158" spans="4:8">
      <c r="D6158" s="6"/>
      <c r="E6158" s="21"/>
      <c r="F6158" s="21"/>
      <c r="G6158" s="21"/>
      <c r="H6158" s="21"/>
    </row>
    <row r="6159" spans="4:8">
      <c r="D6159" s="6"/>
      <c r="E6159" s="21"/>
      <c r="F6159" s="21"/>
      <c r="G6159" s="21"/>
      <c r="H6159" s="21"/>
    </row>
    <row r="6160" spans="4:8">
      <c r="D6160" s="6"/>
      <c r="E6160" s="21"/>
      <c r="F6160" s="21"/>
      <c r="G6160" s="21"/>
      <c r="H6160" s="21"/>
    </row>
    <row r="6161" spans="4:8">
      <c r="D6161" s="6"/>
      <c r="E6161" s="21"/>
      <c r="F6161" s="21"/>
      <c r="G6161" s="21"/>
      <c r="H6161" s="21"/>
    </row>
    <row r="6162" spans="4:8">
      <c r="D6162" s="6"/>
      <c r="E6162" s="21"/>
      <c r="F6162" s="21"/>
      <c r="G6162" s="21"/>
      <c r="H6162" s="21"/>
    </row>
    <row r="6163" spans="4:8">
      <c r="D6163" s="6"/>
      <c r="E6163" s="21"/>
      <c r="F6163" s="21"/>
      <c r="G6163" s="21"/>
      <c r="H6163" s="21"/>
    </row>
    <row r="6164" spans="4:8">
      <c r="D6164" s="6"/>
      <c r="E6164" s="21"/>
      <c r="F6164" s="21"/>
      <c r="G6164" s="21"/>
      <c r="H6164" s="21"/>
    </row>
    <row r="6165" spans="4:8">
      <c r="D6165" s="6"/>
      <c r="E6165" s="21"/>
      <c r="F6165" s="21"/>
      <c r="G6165" s="21"/>
      <c r="H6165" s="21"/>
    </row>
    <row r="6166" spans="4:8">
      <c r="D6166" s="6"/>
      <c r="E6166" s="21"/>
      <c r="F6166" s="21"/>
      <c r="G6166" s="21"/>
      <c r="H6166" s="21"/>
    </row>
    <row r="6167" spans="4:8">
      <c r="D6167" s="6"/>
      <c r="E6167" s="21"/>
      <c r="F6167" s="21"/>
      <c r="G6167" s="21"/>
      <c r="H6167" s="21"/>
    </row>
    <row r="6168" spans="4:8">
      <c r="D6168" s="6"/>
      <c r="E6168" s="21"/>
      <c r="F6168" s="21"/>
      <c r="G6168" s="21"/>
      <c r="H6168" s="21"/>
    </row>
    <row r="6169" spans="4:8">
      <c r="D6169" s="6"/>
      <c r="E6169" s="21"/>
      <c r="F6169" s="21"/>
      <c r="G6169" s="21"/>
      <c r="H6169" s="21"/>
    </row>
    <row r="6170" spans="4:8">
      <c r="D6170" s="6"/>
      <c r="E6170" s="21"/>
      <c r="F6170" s="21"/>
      <c r="G6170" s="21"/>
      <c r="H6170" s="21"/>
    </row>
    <row r="6171" spans="4:8">
      <c r="D6171" s="6"/>
      <c r="E6171" s="21"/>
      <c r="F6171" s="21"/>
      <c r="G6171" s="21"/>
      <c r="H6171" s="21"/>
    </row>
    <row r="6172" spans="4:8">
      <c r="D6172" s="6"/>
      <c r="E6172" s="21"/>
      <c r="F6172" s="21"/>
      <c r="G6172" s="21"/>
      <c r="H6172" s="21"/>
    </row>
    <row r="6173" spans="4:8">
      <c r="D6173" s="6"/>
      <c r="E6173" s="21"/>
      <c r="F6173" s="21"/>
      <c r="G6173" s="21"/>
      <c r="H6173" s="21"/>
    </row>
    <row r="6174" spans="4:8">
      <c r="D6174" s="6"/>
      <c r="E6174" s="21"/>
      <c r="F6174" s="21"/>
      <c r="G6174" s="21"/>
      <c r="H6174" s="21"/>
    </row>
    <row r="6175" spans="4:8">
      <c r="D6175" s="6"/>
      <c r="E6175" s="21"/>
      <c r="F6175" s="21"/>
      <c r="G6175" s="21"/>
      <c r="H6175" s="21"/>
    </row>
    <row r="6176" spans="4:8">
      <c r="D6176" s="6"/>
      <c r="E6176" s="21"/>
      <c r="F6176" s="21"/>
      <c r="G6176" s="21"/>
      <c r="H6176" s="21"/>
    </row>
    <row r="6177" spans="4:8">
      <c r="D6177" s="6"/>
      <c r="E6177" s="21"/>
      <c r="F6177" s="21"/>
      <c r="G6177" s="21"/>
      <c r="H6177" s="21"/>
    </row>
    <row r="6178" spans="4:8">
      <c r="D6178" s="6"/>
      <c r="E6178" s="21"/>
      <c r="F6178" s="21"/>
      <c r="G6178" s="21"/>
      <c r="H6178" s="21"/>
    </row>
    <row r="6179" spans="4:8">
      <c r="D6179" s="6"/>
      <c r="E6179" s="21"/>
      <c r="F6179" s="21"/>
      <c r="G6179" s="21"/>
      <c r="H6179" s="21"/>
    </row>
    <row r="6180" spans="4:8">
      <c r="D6180" s="6"/>
      <c r="E6180" s="21"/>
      <c r="F6180" s="21"/>
      <c r="G6180" s="21"/>
      <c r="H6180" s="21"/>
    </row>
    <row r="6181" spans="4:8">
      <c r="D6181" s="6"/>
      <c r="E6181" s="21"/>
      <c r="F6181" s="21"/>
      <c r="G6181" s="21"/>
      <c r="H6181" s="21"/>
    </row>
    <row r="6182" spans="4:8">
      <c r="D6182" s="6"/>
      <c r="E6182" s="21"/>
      <c r="F6182" s="21"/>
      <c r="G6182" s="21"/>
      <c r="H6182" s="21"/>
    </row>
    <row r="6183" spans="4:8">
      <c r="D6183" s="6"/>
      <c r="E6183" s="21"/>
      <c r="F6183" s="21"/>
      <c r="G6183" s="21"/>
      <c r="H6183" s="21"/>
    </row>
    <row r="6184" spans="4:8">
      <c r="D6184" s="6"/>
      <c r="E6184" s="21"/>
      <c r="F6184" s="21"/>
      <c r="G6184" s="21"/>
      <c r="H6184" s="21"/>
    </row>
    <row r="6185" spans="4:8">
      <c r="D6185" s="6"/>
      <c r="E6185" s="21"/>
      <c r="F6185" s="21"/>
      <c r="G6185" s="21"/>
      <c r="H6185" s="21"/>
    </row>
    <row r="6186" spans="4:8">
      <c r="D6186" s="6"/>
      <c r="E6186" s="21"/>
      <c r="F6186" s="21"/>
      <c r="G6186" s="21"/>
      <c r="H6186" s="21"/>
    </row>
    <row r="6187" spans="4:8">
      <c r="D6187" s="6"/>
      <c r="E6187" s="21"/>
      <c r="F6187" s="21"/>
      <c r="G6187" s="21"/>
      <c r="H6187" s="21"/>
    </row>
    <row r="6188" spans="4:8">
      <c r="D6188" s="6"/>
      <c r="E6188" s="21"/>
      <c r="F6188" s="21"/>
      <c r="G6188" s="21"/>
      <c r="H6188" s="21"/>
    </row>
    <row r="6189" spans="4:8">
      <c r="D6189" s="6"/>
      <c r="E6189" s="21"/>
      <c r="F6189" s="21"/>
      <c r="G6189" s="21"/>
      <c r="H6189" s="21"/>
    </row>
    <row r="6190" spans="4:8">
      <c r="D6190" s="6"/>
      <c r="E6190" s="21"/>
      <c r="F6190" s="21"/>
      <c r="G6190" s="21"/>
      <c r="H6190" s="21"/>
    </row>
    <row r="6191" spans="4:8">
      <c r="D6191" s="6"/>
      <c r="E6191" s="21"/>
      <c r="F6191" s="21"/>
      <c r="G6191" s="21"/>
      <c r="H6191" s="21"/>
    </row>
    <row r="6192" spans="4:8">
      <c r="D6192" s="6"/>
      <c r="E6192" s="21"/>
      <c r="F6192" s="21"/>
      <c r="G6192" s="21"/>
      <c r="H6192" s="21"/>
    </row>
    <row r="6193" spans="4:8">
      <c r="D6193" s="6"/>
      <c r="E6193" s="21"/>
      <c r="F6193" s="21"/>
      <c r="G6193" s="21"/>
      <c r="H6193" s="21"/>
    </row>
    <row r="6194" spans="4:8">
      <c r="D6194" s="6"/>
      <c r="E6194" s="21"/>
      <c r="F6194" s="21"/>
      <c r="G6194" s="21"/>
      <c r="H6194" s="21"/>
    </row>
    <row r="6195" spans="4:8">
      <c r="D6195" s="6"/>
      <c r="E6195" s="21"/>
      <c r="F6195" s="21"/>
      <c r="G6195" s="21"/>
      <c r="H6195" s="21"/>
    </row>
    <row r="6196" spans="4:8">
      <c r="D6196" s="6"/>
      <c r="E6196" s="21"/>
      <c r="F6196" s="21"/>
      <c r="G6196" s="21"/>
      <c r="H6196" s="21"/>
    </row>
    <row r="6197" spans="4:8">
      <c r="D6197" s="6"/>
      <c r="E6197" s="21"/>
      <c r="F6197" s="21"/>
      <c r="G6197" s="21"/>
      <c r="H6197" s="21"/>
    </row>
    <row r="6198" spans="4:8">
      <c r="D6198" s="6"/>
      <c r="E6198" s="21"/>
      <c r="F6198" s="21"/>
      <c r="G6198" s="21"/>
      <c r="H6198" s="21"/>
    </row>
    <row r="6199" spans="4:8">
      <c r="D6199" s="6"/>
      <c r="E6199" s="21"/>
      <c r="F6199" s="21"/>
      <c r="G6199" s="21"/>
      <c r="H6199" s="21"/>
    </row>
    <row r="6200" spans="4:8">
      <c r="D6200" s="6"/>
      <c r="E6200" s="21"/>
      <c r="F6200" s="21"/>
      <c r="G6200" s="21"/>
      <c r="H6200" s="21"/>
    </row>
    <row r="6201" spans="4:8">
      <c r="D6201" s="6"/>
      <c r="E6201" s="21"/>
      <c r="F6201" s="21"/>
      <c r="G6201" s="21"/>
      <c r="H6201" s="21"/>
    </row>
    <row r="6202" spans="4:8">
      <c r="D6202" s="6"/>
      <c r="E6202" s="21"/>
      <c r="F6202" s="21"/>
      <c r="G6202" s="21"/>
      <c r="H6202" s="21"/>
    </row>
    <row r="6203" spans="4:8">
      <c r="D6203" s="6"/>
      <c r="E6203" s="21"/>
      <c r="F6203" s="21"/>
      <c r="G6203" s="21"/>
      <c r="H6203" s="21"/>
    </row>
    <row r="6204" spans="4:8">
      <c r="D6204" s="6"/>
      <c r="E6204" s="21"/>
      <c r="F6204" s="21"/>
      <c r="G6204" s="21"/>
      <c r="H6204" s="21"/>
    </row>
    <row r="6205" spans="4:8">
      <c r="D6205" s="6"/>
      <c r="E6205" s="21"/>
      <c r="F6205" s="21"/>
      <c r="G6205" s="21"/>
      <c r="H6205" s="21"/>
    </row>
    <row r="6206" spans="4:8">
      <c r="D6206" s="6"/>
      <c r="E6206" s="21"/>
      <c r="F6206" s="21"/>
      <c r="G6206" s="21"/>
      <c r="H6206" s="21"/>
    </row>
    <row r="6207" spans="4:8">
      <c r="D6207" s="6"/>
      <c r="E6207" s="21"/>
      <c r="F6207" s="21"/>
      <c r="G6207" s="21"/>
      <c r="H6207" s="21"/>
    </row>
    <row r="6208" spans="4:8">
      <c r="D6208" s="6"/>
      <c r="E6208" s="21"/>
      <c r="F6208" s="21"/>
      <c r="G6208" s="21"/>
      <c r="H6208" s="21"/>
    </row>
    <row r="6209" spans="4:8">
      <c r="D6209" s="6"/>
      <c r="E6209" s="21"/>
      <c r="F6209" s="21"/>
      <c r="G6209" s="21"/>
      <c r="H6209" s="21"/>
    </row>
    <row r="6210" spans="4:8">
      <c r="D6210" s="6"/>
      <c r="E6210" s="21"/>
      <c r="F6210" s="21"/>
      <c r="G6210" s="21"/>
      <c r="H6210" s="21"/>
    </row>
    <row r="6211" spans="4:8">
      <c r="D6211" s="6"/>
      <c r="E6211" s="21"/>
      <c r="F6211" s="21"/>
      <c r="G6211" s="21"/>
      <c r="H6211" s="21"/>
    </row>
    <row r="6212" spans="4:8">
      <c r="D6212" s="6"/>
      <c r="E6212" s="21"/>
      <c r="F6212" s="21"/>
      <c r="G6212" s="21"/>
      <c r="H6212" s="21"/>
    </row>
    <row r="6213" spans="4:8">
      <c r="D6213" s="6"/>
      <c r="E6213" s="21"/>
      <c r="F6213" s="21"/>
      <c r="G6213" s="21"/>
      <c r="H6213" s="21"/>
    </row>
    <row r="6214" spans="4:8">
      <c r="D6214" s="6"/>
      <c r="E6214" s="21"/>
      <c r="F6214" s="21"/>
      <c r="G6214" s="21"/>
      <c r="H6214" s="21"/>
    </row>
    <row r="6215" spans="4:8">
      <c r="D6215" s="6"/>
      <c r="E6215" s="21"/>
      <c r="F6215" s="21"/>
      <c r="G6215" s="21"/>
      <c r="H6215" s="21"/>
    </row>
    <row r="6216" spans="4:8">
      <c r="D6216" s="6"/>
      <c r="E6216" s="21"/>
      <c r="F6216" s="21"/>
      <c r="G6216" s="21"/>
      <c r="H6216" s="21"/>
    </row>
    <row r="6217" spans="4:8">
      <c r="D6217" s="6"/>
      <c r="E6217" s="21"/>
      <c r="F6217" s="21"/>
      <c r="G6217" s="21"/>
      <c r="H6217" s="21"/>
    </row>
    <row r="6218" spans="4:8">
      <c r="D6218" s="6"/>
      <c r="E6218" s="21"/>
      <c r="F6218" s="21"/>
      <c r="G6218" s="21"/>
      <c r="H6218" s="21"/>
    </row>
    <row r="6219" spans="4:8">
      <c r="D6219" s="6"/>
      <c r="E6219" s="21"/>
      <c r="F6219" s="21"/>
      <c r="G6219" s="21"/>
      <c r="H6219" s="21"/>
    </row>
    <row r="6220" spans="4:8">
      <c r="D6220" s="6"/>
      <c r="E6220" s="21"/>
      <c r="F6220" s="21"/>
      <c r="G6220" s="21"/>
      <c r="H6220" s="21"/>
    </row>
    <row r="6221" spans="4:8">
      <c r="D6221" s="6"/>
      <c r="E6221" s="21"/>
      <c r="F6221" s="21"/>
      <c r="G6221" s="21"/>
      <c r="H6221" s="21"/>
    </row>
    <row r="6222" spans="4:8">
      <c r="D6222" s="6"/>
      <c r="E6222" s="21"/>
      <c r="F6222" s="21"/>
      <c r="G6222" s="21"/>
      <c r="H6222" s="21"/>
    </row>
    <row r="6223" spans="4:8">
      <c r="D6223" s="6"/>
      <c r="E6223" s="21"/>
      <c r="F6223" s="21"/>
      <c r="G6223" s="21"/>
      <c r="H6223" s="21"/>
    </row>
    <row r="6224" spans="4:8">
      <c r="D6224" s="6"/>
      <c r="E6224" s="21"/>
      <c r="F6224" s="21"/>
      <c r="G6224" s="21"/>
      <c r="H6224" s="21"/>
    </row>
    <row r="6225" spans="4:8">
      <c r="D6225" s="6"/>
      <c r="E6225" s="21"/>
      <c r="F6225" s="21"/>
      <c r="G6225" s="21"/>
      <c r="H6225" s="21"/>
    </row>
    <row r="6226" spans="4:8">
      <c r="D6226" s="6"/>
      <c r="E6226" s="21"/>
      <c r="F6226" s="21"/>
      <c r="G6226" s="21"/>
      <c r="H6226" s="21"/>
    </row>
    <row r="6227" spans="4:8">
      <c r="D6227" s="6"/>
      <c r="E6227" s="21"/>
      <c r="F6227" s="21"/>
      <c r="G6227" s="21"/>
      <c r="H6227" s="21"/>
    </row>
    <row r="6228" spans="4:8">
      <c r="D6228" s="6"/>
      <c r="E6228" s="21"/>
      <c r="F6228" s="21"/>
      <c r="G6228" s="21"/>
      <c r="H6228" s="21"/>
    </row>
    <row r="6229" spans="4:8">
      <c r="D6229" s="6"/>
      <c r="E6229" s="21"/>
      <c r="F6229" s="21"/>
      <c r="G6229" s="21"/>
      <c r="H6229" s="21"/>
    </row>
    <row r="6230" spans="4:8">
      <c r="D6230" s="6"/>
      <c r="E6230" s="21"/>
      <c r="F6230" s="21"/>
      <c r="G6230" s="21"/>
      <c r="H6230" s="21"/>
    </row>
    <row r="6231" spans="4:8">
      <c r="D6231" s="6"/>
      <c r="E6231" s="21"/>
      <c r="F6231" s="21"/>
      <c r="G6231" s="21"/>
      <c r="H6231" s="21"/>
    </row>
    <row r="6232" spans="4:8">
      <c r="D6232" s="6"/>
      <c r="E6232" s="21"/>
      <c r="F6232" s="21"/>
      <c r="G6232" s="21"/>
      <c r="H6232" s="21"/>
    </row>
    <row r="6233" spans="4:8">
      <c r="D6233" s="6"/>
      <c r="E6233" s="21"/>
      <c r="F6233" s="21"/>
      <c r="G6233" s="21"/>
      <c r="H6233" s="21"/>
    </row>
    <row r="6234" spans="4:8">
      <c r="D6234" s="6"/>
      <c r="E6234" s="21"/>
      <c r="F6234" s="21"/>
      <c r="G6234" s="21"/>
      <c r="H6234" s="21"/>
    </row>
    <row r="6235" spans="4:8">
      <c r="D6235" s="6"/>
      <c r="E6235" s="21"/>
      <c r="F6235" s="21"/>
      <c r="G6235" s="21"/>
      <c r="H6235" s="21"/>
    </row>
    <row r="6236" spans="4:8">
      <c r="D6236" s="6"/>
      <c r="E6236" s="21"/>
      <c r="F6236" s="21"/>
      <c r="G6236" s="21"/>
      <c r="H6236" s="21"/>
    </row>
    <row r="6237" spans="4:8">
      <c r="D6237" s="6"/>
      <c r="E6237" s="21"/>
      <c r="F6237" s="21"/>
      <c r="G6237" s="21"/>
      <c r="H6237" s="21"/>
    </row>
    <row r="6238" spans="4:8">
      <c r="D6238" s="6"/>
      <c r="E6238" s="21"/>
      <c r="F6238" s="21"/>
      <c r="G6238" s="21"/>
      <c r="H6238" s="21"/>
    </row>
    <row r="6239" spans="4:8">
      <c r="D6239" s="6"/>
      <c r="E6239" s="21"/>
      <c r="F6239" s="21"/>
      <c r="G6239" s="21"/>
      <c r="H6239" s="21"/>
    </row>
    <row r="6240" spans="4:8">
      <c r="D6240" s="6"/>
      <c r="E6240" s="21"/>
      <c r="F6240" s="21"/>
      <c r="G6240" s="21"/>
      <c r="H6240" s="21"/>
    </row>
    <row r="6241" spans="4:8">
      <c r="D6241" s="6"/>
      <c r="E6241" s="21"/>
      <c r="F6241" s="21"/>
      <c r="G6241" s="21"/>
      <c r="H6241" s="21"/>
    </row>
    <row r="6242" spans="4:8">
      <c r="D6242" s="6"/>
      <c r="E6242" s="21"/>
      <c r="F6242" s="21"/>
      <c r="G6242" s="21"/>
      <c r="H6242" s="21"/>
    </row>
    <row r="6243" spans="4:8">
      <c r="D6243" s="6"/>
      <c r="E6243" s="21"/>
      <c r="F6243" s="21"/>
      <c r="G6243" s="21"/>
      <c r="H6243" s="21"/>
    </row>
    <row r="6244" spans="4:8">
      <c r="D6244" s="6"/>
      <c r="E6244" s="21"/>
      <c r="F6244" s="21"/>
      <c r="G6244" s="21"/>
      <c r="H6244" s="21"/>
    </row>
    <row r="6245" spans="4:8">
      <c r="D6245" s="6"/>
      <c r="E6245" s="21"/>
      <c r="F6245" s="21"/>
      <c r="G6245" s="21"/>
      <c r="H6245" s="21"/>
    </row>
    <row r="6246" spans="4:8">
      <c r="D6246" s="6"/>
      <c r="E6246" s="21"/>
      <c r="F6246" s="21"/>
      <c r="G6246" s="21"/>
      <c r="H6246" s="21"/>
    </row>
    <row r="6247" spans="4:8">
      <c r="D6247" s="6"/>
      <c r="E6247" s="21"/>
      <c r="F6247" s="21"/>
      <c r="G6247" s="21"/>
      <c r="H6247" s="21"/>
    </row>
    <row r="6248" spans="4:8">
      <c r="D6248" s="6"/>
      <c r="E6248" s="21"/>
      <c r="F6248" s="21"/>
      <c r="G6248" s="21"/>
      <c r="H6248" s="21"/>
    </row>
    <row r="6249" spans="4:8">
      <c r="D6249" s="6"/>
      <c r="E6249" s="21"/>
      <c r="F6249" s="21"/>
      <c r="G6249" s="21"/>
      <c r="H6249" s="21"/>
    </row>
    <row r="6250" spans="4:8">
      <c r="D6250" s="6"/>
      <c r="E6250" s="21"/>
      <c r="F6250" s="21"/>
      <c r="G6250" s="21"/>
      <c r="H6250" s="21"/>
    </row>
    <row r="6251" spans="4:8">
      <c r="D6251" s="6"/>
      <c r="E6251" s="21"/>
      <c r="F6251" s="21"/>
      <c r="G6251" s="21"/>
      <c r="H6251" s="21"/>
    </row>
    <row r="6252" spans="4:8">
      <c r="D6252" s="6"/>
      <c r="E6252" s="21"/>
      <c r="F6252" s="21"/>
      <c r="G6252" s="21"/>
      <c r="H6252" s="21"/>
    </row>
    <row r="6253" spans="4:8">
      <c r="D6253" s="6"/>
      <c r="E6253" s="21"/>
      <c r="F6253" s="21"/>
      <c r="G6253" s="21"/>
      <c r="H6253" s="21"/>
    </row>
    <row r="6254" spans="4:8">
      <c r="D6254" s="6"/>
      <c r="E6254" s="21"/>
      <c r="F6254" s="21"/>
      <c r="G6254" s="21"/>
      <c r="H6254" s="21"/>
    </row>
    <row r="6255" spans="4:8">
      <c r="D6255" s="6"/>
      <c r="E6255" s="21"/>
      <c r="F6255" s="21"/>
      <c r="G6255" s="21"/>
      <c r="H6255" s="21"/>
    </row>
    <row r="6256" spans="4:8">
      <c r="D6256" s="6"/>
      <c r="E6256" s="21"/>
      <c r="F6256" s="21"/>
      <c r="G6256" s="21"/>
      <c r="H6256" s="21"/>
    </row>
    <row r="6257" spans="4:8">
      <c r="D6257" s="6"/>
      <c r="E6257" s="21"/>
      <c r="F6257" s="21"/>
      <c r="G6257" s="21"/>
      <c r="H6257" s="21"/>
    </row>
    <row r="6258" spans="4:8">
      <c r="D6258" s="6"/>
      <c r="E6258" s="21"/>
      <c r="F6258" s="21"/>
      <c r="G6258" s="21"/>
      <c r="H6258" s="21"/>
    </row>
    <row r="6259" spans="4:8">
      <c r="D6259" s="6"/>
      <c r="E6259" s="21"/>
      <c r="F6259" s="21"/>
      <c r="G6259" s="21"/>
      <c r="H6259" s="21"/>
    </row>
    <row r="6260" spans="4:8">
      <c r="D6260" s="6"/>
      <c r="E6260" s="21"/>
      <c r="F6260" s="21"/>
      <c r="G6260" s="21"/>
      <c r="H6260" s="21"/>
    </row>
    <row r="6261" spans="4:8">
      <c r="D6261" s="6"/>
      <c r="E6261" s="21"/>
      <c r="F6261" s="21"/>
      <c r="G6261" s="21"/>
      <c r="H6261" s="21"/>
    </row>
    <row r="6262" spans="4:8">
      <c r="D6262" s="6"/>
      <c r="E6262" s="21"/>
      <c r="F6262" s="21"/>
      <c r="G6262" s="21"/>
      <c r="H6262" s="21"/>
    </row>
    <row r="6263" spans="4:8">
      <c r="D6263" s="6"/>
      <c r="E6263" s="21"/>
      <c r="F6263" s="21"/>
      <c r="G6263" s="21"/>
      <c r="H6263" s="21"/>
    </row>
    <row r="6264" spans="4:8">
      <c r="D6264" s="6"/>
      <c r="E6264" s="21"/>
      <c r="F6264" s="21"/>
      <c r="G6264" s="21"/>
      <c r="H6264" s="21"/>
    </row>
    <row r="6265" spans="4:8">
      <c r="D6265" s="6"/>
      <c r="E6265" s="21"/>
      <c r="F6265" s="21"/>
      <c r="G6265" s="21"/>
      <c r="H6265" s="21"/>
    </row>
    <row r="6266" spans="4:8">
      <c r="D6266" s="6"/>
      <c r="E6266" s="21"/>
      <c r="F6266" s="21"/>
      <c r="G6266" s="21"/>
      <c r="H6266" s="21"/>
    </row>
    <row r="6267" spans="4:8">
      <c r="D6267" s="6"/>
      <c r="E6267" s="21"/>
      <c r="F6267" s="21"/>
      <c r="G6267" s="21"/>
      <c r="H6267" s="21"/>
    </row>
    <row r="6268" spans="4:8">
      <c r="D6268" s="6"/>
      <c r="E6268" s="21"/>
      <c r="F6268" s="21"/>
      <c r="G6268" s="21"/>
      <c r="H6268" s="21"/>
    </row>
    <row r="6269" spans="4:8">
      <c r="D6269" s="6"/>
      <c r="E6269" s="21"/>
      <c r="F6269" s="21"/>
      <c r="G6269" s="21"/>
      <c r="H6269" s="21"/>
    </row>
    <row r="6270" spans="4:8">
      <c r="D6270" s="6"/>
      <c r="E6270" s="21"/>
      <c r="F6270" s="21"/>
      <c r="G6270" s="21"/>
      <c r="H6270" s="21"/>
    </row>
    <row r="6271" spans="4:8">
      <c r="D6271" s="6"/>
      <c r="E6271" s="21"/>
      <c r="F6271" s="21"/>
      <c r="G6271" s="21"/>
      <c r="H6271" s="21"/>
    </row>
    <row r="6272" spans="4:8">
      <c r="D6272" s="6"/>
      <c r="E6272" s="21"/>
      <c r="F6272" s="21"/>
      <c r="G6272" s="21"/>
      <c r="H6272" s="21"/>
    </row>
    <row r="6273" spans="4:8">
      <c r="D6273" s="6"/>
      <c r="E6273" s="21"/>
      <c r="F6273" s="21"/>
      <c r="G6273" s="21"/>
      <c r="H6273" s="21"/>
    </row>
    <row r="6274" spans="4:8">
      <c r="D6274" s="6"/>
      <c r="E6274" s="21"/>
      <c r="F6274" s="21"/>
      <c r="G6274" s="21"/>
      <c r="H6274" s="21"/>
    </row>
    <row r="6275" spans="4:8">
      <c r="D6275" s="6"/>
      <c r="E6275" s="21"/>
      <c r="F6275" s="21"/>
      <c r="G6275" s="21"/>
      <c r="H6275" s="21"/>
    </row>
    <row r="6276" spans="4:8">
      <c r="D6276" s="6"/>
      <c r="E6276" s="21"/>
      <c r="F6276" s="21"/>
      <c r="G6276" s="21"/>
      <c r="H6276" s="21"/>
    </row>
    <row r="6277" spans="4:8">
      <c r="D6277" s="6"/>
      <c r="E6277" s="21"/>
      <c r="F6277" s="21"/>
      <c r="G6277" s="21"/>
      <c r="H6277" s="21"/>
    </row>
    <row r="6278" spans="4:8">
      <c r="D6278" s="6"/>
      <c r="E6278" s="21"/>
      <c r="F6278" s="21"/>
      <c r="G6278" s="21"/>
      <c r="H6278" s="21"/>
    </row>
    <row r="6279" spans="4:8">
      <c r="D6279" s="6"/>
      <c r="E6279" s="21"/>
      <c r="F6279" s="21"/>
      <c r="G6279" s="21"/>
      <c r="H6279" s="21"/>
    </row>
    <row r="6280" spans="4:8">
      <c r="D6280" s="6"/>
      <c r="E6280" s="21"/>
      <c r="F6280" s="21"/>
      <c r="G6280" s="21"/>
      <c r="H6280" s="21"/>
    </row>
    <row r="6281" spans="4:8">
      <c r="D6281" s="6"/>
      <c r="E6281" s="21"/>
      <c r="F6281" s="21"/>
      <c r="G6281" s="21"/>
      <c r="H6281" s="21"/>
    </row>
    <row r="6282" spans="4:8">
      <c r="D6282" s="6"/>
      <c r="E6282" s="21"/>
      <c r="F6282" s="21"/>
      <c r="G6282" s="21"/>
      <c r="H6282" s="21"/>
    </row>
    <row r="6283" spans="4:8">
      <c r="D6283" s="6"/>
      <c r="E6283" s="21"/>
      <c r="F6283" s="21"/>
      <c r="G6283" s="21"/>
      <c r="H6283" s="21"/>
    </row>
    <row r="6284" spans="4:8">
      <c r="D6284" s="6"/>
      <c r="E6284" s="21"/>
      <c r="F6284" s="21"/>
      <c r="G6284" s="21"/>
      <c r="H6284" s="21"/>
    </row>
    <row r="6285" spans="4:8">
      <c r="D6285" s="6"/>
      <c r="E6285" s="21"/>
      <c r="F6285" s="21"/>
      <c r="G6285" s="21"/>
      <c r="H6285" s="21"/>
    </row>
    <row r="6286" spans="4:8">
      <c r="D6286" s="6"/>
      <c r="E6286" s="21"/>
      <c r="F6286" s="21"/>
      <c r="G6286" s="21"/>
      <c r="H6286" s="21"/>
    </row>
    <row r="6287" spans="4:8">
      <c r="D6287" s="6"/>
      <c r="E6287" s="21"/>
      <c r="F6287" s="21"/>
      <c r="G6287" s="21"/>
      <c r="H6287" s="21"/>
    </row>
    <row r="6288" spans="4:8">
      <c r="D6288" s="6"/>
      <c r="E6288" s="21"/>
      <c r="F6288" s="21"/>
      <c r="G6288" s="21"/>
      <c r="H6288" s="21"/>
    </row>
    <row r="6289" spans="4:8">
      <c r="D6289" s="6"/>
      <c r="E6289" s="21"/>
      <c r="F6289" s="21"/>
      <c r="G6289" s="21"/>
      <c r="H6289" s="21"/>
    </row>
    <row r="6290" spans="4:8">
      <c r="D6290" s="6"/>
      <c r="E6290" s="21"/>
      <c r="F6290" s="21"/>
      <c r="G6290" s="21"/>
      <c r="H6290" s="21"/>
    </row>
    <row r="6291" spans="4:8">
      <c r="D6291" s="6"/>
      <c r="E6291" s="21"/>
      <c r="F6291" s="21"/>
      <c r="G6291" s="21"/>
      <c r="H6291" s="21"/>
    </row>
    <row r="6292" spans="4:8">
      <c r="D6292" s="6"/>
      <c r="E6292" s="21"/>
      <c r="F6292" s="21"/>
      <c r="G6292" s="21"/>
      <c r="H6292" s="21"/>
    </row>
    <row r="6293" spans="4:8">
      <c r="D6293" s="6"/>
      <c r="E6293" s="21"/>
      <c r="F6293" s="21"/>
      <c r="G6293" s="21"/>
      <c r="H6293" s="21"/>
    </row>
    <row r="6294" spans="4:8">
      <c r="D6294" s="6"/>
      <c r="E6294" s="21"/>
      <c r="F6294" s="21"/>
      <c r="G6294" s="21"/>
      <c r="H6294" s="21"/>
    </row>
    <row r="6295" spans="4:8">
      <c r="D6295" s="6"/>
      <c r="E6295" s="21"/>
      <c r="F6295" s="21"/>
      <c r="G6295" s="21"/>
      <c r="H6295" s="21"/>
    </row>
    <row r="6296" spans="4:8">
      <c r="D6296" s="6"/>
      <c r="E6296" s="21"/>
      <c r="F6296" s="21"/>
      <c r="G6296" s="21"/>
      <c r="H6296" s="21"/>
    </row>
    <row r="6297" spans="4:8">
      <c r="D6297" s="6"/>
      <c r="E6297" s="21"/>
      <c r="F6297" s="21"/>
      <c r="G6297" s="21"/>
      <c r="H6297" s="21"/>
    </row>
    <row r="6298" spans="4:8">
      <c r="D6298" s="6"/>
      <c r="E6298" s="21"/>
      <c r="F6298" s="21"/>
      <c r="G6298" s="21"/>
      <c r="H6298" s="21"/>
    </row>
    <row r="6299" spans="4:8">
      <c r="D6299" s="6"/>
      <c r="E6299" s="21"/>
      <c r="F6299" s="21"/>
      <c r="G6299" s="21"/>
      <c r="H6299" s="21"/>
    </row>
    <row r="6300" spans="4:8">
      <c r="D6300" s="6"/>
      <c r="E6300" s="21"/>
      <c r="F6300" s="21"/>
      <c r="G6300" s="21"/>
      <c r="H6300" s="21"/>
    </row>
    <row r="6301" spans="4:8">
      <c r="D6301" s="6"/>
      <c r="E6301" s="21"/>
      <c r="F6301" s="21"/>
      <c r="G6301" s="21"/>
      <c r="H6301" s="21"/>
    </row>
    <row r="6302" spans="4:8">
      <c r="D6302" s="6"/>
      <c r="E6302" s="21"/>
      <c r="F6302" s="21"/>
      <c r="G6302" s="21"/>
      <c r="H6302" s="21"/>
    </row>
    <row r="6303" spans="4:8">
      <c r="D6303" s="6"/>
      <c r="E6303" s="21"/>
      <c r="F6303" s="21"/>
      <c r="G6303" s="21"/>
      <c r="H6303" s="21"/>
    </row>
    <row r="6304" spans="4:8">
      <c r="D6304" s="6"/>
      <c r="E6304" s="21"/>
      <c r="F6304" s="21"/>
      <c r="G6304" s="21"/>
      <c r="H6304" s="21"/>
    </row>
    <row r="6305" spans="4:8">
      <c r="D6305" s="6"/>
      <c r="E6305" s="21"/>
      <c r="F6305" s="21"/>
      <c r="G6305" s="21"/>
      <c r="H6305" s="21"/>
    </row>
    <row r="6306" spans="4:8">
      <c r="D6306" s="6"/>
      <c r="E6306" s="21"/>
      <c r="F6306" s="21"/>
      <c r="G6306" s="21"/>
      <c r="H6306" s="21"/>
    </row>
    <row r="6307" spans="4:8">
      <c r="D6307" s="6"/>
      <c r="E6307" s="21"/>
      <c r="F6307" s="21"/>
      <c r="G6307" s="21"/>
      <c r="H6307" s="21"/>
    </row>
    <row r="6308" spans="4:8">
      <c r="D6308" s="6"/>
      <c r="E6308" s="21"/>
      <c r="F6308" s="21"/>
      <c r="G6308" s="21"/>
      <c r="H6308" s="21"/>
    </row>
    <row r="6309" spans="4:8">
      <c r="D6309" s="6"/>
      <c r="E6309" s="21"/>
      <c r="F6309" s="21"/>
      <c r="G6309" s="21"/>
      <c r="H6309" s="21"/>
    </row>
    <row r="6310" spans="4:8">
      <c r="D6310" s="6"/>
      <c r="E6310" s="21"/>
      <c r="F6310" s="21"/>
      <c r="G6310" s="21"/>
      <c r="H6310" s="21"/>
    </row>
    <row r="6311" spans="4:8">
      <c r="D6311" s="6"/>
      <c r="E6311" s="21"/>
      <c r="F6311" s="21"/>
      <c r="G6311" s="21"/>
      <c r="H6311" s="21"/>
    </row>
    <row r="6312" spans="4:8">
      <c r="D6312" s="6"/>
      <c r="E6312" s="21"/>
      <c r="F6312" s="21"/>
      <c r="G6312" s="21"/>
      <c r="H6312" s="21"/>
    </row>
    <row r="6313" spans="4:8">
      <c r="D6313" s="6"/>
      <c r="E6313" s="21"/>
      <c r="F6313" s="21"/>
      <c r="G6313" s="21"/>
      <c r="H6313" s="21"/>
    </row>
    <row r="6314" spans="4:8">
      <c r="D6314" s="6"/>
      <c r="E6314" s="21"/>
      <c r="F6314" s="21"/>
      <c r="G6314" s="21"/>
      <c r="H6314" s="21"/>
    </row>
    <row r="6315" spans="4:8">
      <c r="D6315" s="6"/>
      <c r="E6315" s="21"/>
      <c r="F6315" s="21"/>
      <c r="G6315" s="21"/>
      <c r="H6315" s="21"/>
    </row>
    <row r="6316" spans="4:8">
      <c r="D6316" s="6"/>
      <c r="E6316" s="21"/>
      <c r="F6316" s="21"/>
      <c r="G6316" s="21"/>
      <c r="H6316" s="21"/>
    </row>
    <row r="6317" spans="4:8">
      <c r="D6317" s="6"/>
      <c r="E6317" s="21"/>
      <c r="F6317" s="21"/>
      <c r="G6317" s="21"/>
      <c r="H6317" s="21"/>
    </row>
    <row r="6318" spans="4:8">
      <c r="D6318" s="6"/>
      <c r="E6318" s="21"/>
      <c r="F6318" s="21"/>
      <c r="G6318" s="21"/>
      <c r="H6318" s="21"/>
    </row>
    <row r="6319" spans="4:8">
      <c r="D6319" s="6"/>
      <c r="E6319" s="21"/>
      <c r="F6319" s="21"/>
      <c r="G6319" s="21"/>
      <c r="H6319" s="21"/>
    </row>
    <row r="6320" spans="4:8">
      <c r="D6320" s="6"/>
      <c r="E6320" s="21"/>
      <c r="F6320" s="21"/>
      <c r="G6320" s="21"/>
      <c r="H6320" s="21"/>
    </row>
    <row r="6321" spans="4:8">
      <c r="D6321" s="6"/>
      <c r="E6321" s="21"/>
      <c r="F6321" s="21"/>
      <c r="G6321" s="21"/>
      <c r="H6321" s="21"/>
    </row>
    <row r="6322" spans="4:8">
      <c r="D6322" s="6"/>
      <c r="E6322" s="21"/>
      <c r="F6322" s="21"/>
      <c r="G6322" s="21"/>
      <c r="H6322" s="21"/>
    </row>
    <row r="6323" spans="4:8">
      <c r="D6323" s="6"/>
      <c r="E6323" s="21"/>
      <c r="F6323" s="21"/>
      <c r="G6323" s="21"/>
      <c r="H6323" s="21"/>
    </row>
    <row r="6324" spans="4:8">
      <c r="D6324" s="6"/>
      <c r="E6324" s="21"/>
      <c r="F6324" s="21"/>
      <c r="G6324" s="21"/>
      <c r="H6324" s="21"/>
    </row>
    <row r="6325" spans="4:8">
      <c r="D6325" s="6"/>
      <c r="E6325" s="21"/>
      <c r="F6325" s="21"/>
      <c r="G6325" s="21"/>
      <c r="H6325" s="21"/>
    </row>
    <row r="6326" spans="4:8">
      <c r="D6326" s="6"/>
      <c r="E6326" s="21"/>
      <c r="F6326" s="21"/>
      <c r="G6326" s="21"/>
      <c r="H6326" s="21"/>
    </row>
    <row r="6327" spans="4:8">
      <c r="D6327" s="6"/>
      <c r="E6327" s="21"/>
      <c r="F6327" s="21"/>
      <c r="G6327" s="21"/>
      <c r="H6327" s="21"/>
    </row>
    <row r="6328" spans="4:8">
      <c r="D6328" s="6"/>
      <c r="E6328" s="21"/>
      <c r="F6328" s="21"/>
      <c r="G6328" s="21"/>
      <c r="H6328" s="21"/>
    </row>
    <row r="6329" spans="4:8">
      <c r="D6329" s="6"/>
      <c r="E6329" s="21"/>
      <c r="F6329" s="21"/>
      <c r="G6329" s="21"/>
      <c r="H6329" s="21"/>
    </row>
    <row r="6330" spans="4:8">
      <c r="D6330" s="6"/>
      <c r="E6330" s="21"/>
      <c r="F6330" s="21"/>
      <c r="G6330" s="21"/>
      <c r="H6330" s="21"/>
    </row>
    <row r="6331" spans="4:8">
      <c r="D6331" s="6"/>
      <c r="E6331" s="21"/>
      <c r="F6331" s="21"/>
      <c r="G6331" s="21"/>
      <c r="H6331" s="21"/>
    </row>
    <row r="6332" spans="4:8">
      <c r="D6332" s="6"/>
      <c r="E6332" s="21"/>
      <c r="F6332" s="21"/>
      <c r="G6332" s="21"/>
      <c r="H6332" s="21"/>
    </row>
    <row r="6333" spans="4:8">
      <c r="D6333" s="6"/>
      <c r="E6333" s="21"/>
      <c r="F6333" s="21"/>
      <c r="G6333" s="21"/>
      <c r="H6333" s="21"/>
    </row>
    <row r="6334" spans="4:8">
      <c r="D6334" s="6"/>
      <c r="E6334" s="21"/>
      <c r="F6334" s="21"/>
      <c r="G6334" s="21"/>
      <c r="H6334" s="21"/>
    </row>
    <row r="6335" spans="4:8">
      <c r="D6335" s="6"/>
      <c r="E6335" s="21"/>
      <c r="F6335" s="21"/>
      <c r="G6335" s="21"/>
      <c r="H6335" s="21"/>
    </row>
    <row r="6336" spans="4:8">
      <c r="D6336" s="6"/>
      <c r="E6336" s="21"/>
      <c r="F6336" s="21"/>
      <c r="G6336" s="21"/>
      <c r="H6336" s="21"/>
    </row>
    <row r="6337" spans="4:8">
      <c r="D6337" s="6"/>
      <c r="E6337" s="21"/>
      <c r="F6337" s="21"/>
      <c r="G6337" s="21"/>
      <c r="H6337" s="21"/>
    </row>
    <row r="6338" spans="4:8">
      <c r="D6338" s="6"/>
      <c r="E6338" s="21"/>
      <c r="F6338" s="21"/>
      <c r="G6338" s="21"/>
      <c r="H6338" s="21"/>
    </row>
    <row r="6339" spans="4:8">
      <c r="D6339" s="6"/>
      <c r="E6339" s="21"/>
      <c r="F6339" s="21"/>
      <c r="G6339" s="21"/>
      <c r="H6339" s="21"/>
    </row>
    <row r="6340" spans="4:8">
      <c r="D6340" s="6"/>
      <c r="E6340" s="21"/>
      <c r="F6340" s="21"/>
      <c r="G6340" s="21"/>
      <c r="H6340" s="21"/>
    </row>
    <row r="6341" spans="4:8">
      <c r="D6341" s="6"/>
      <c r="E6341" s="21"/>
      <c r="F6341" s="21"/>
      <c r="G6341" s="21"/>
      <c r="H6341" s="21"/>
    </row>
    <row r="6342" spans="4:8">
      <c r="D6342" s="6"/>
      <c r="E6342" s="21"/>
      <c r="F6342" s="21"/>
      <c r="G6342" s="21"/>
      <c r="H6342" s="21"/>
    </row>
    <row r="6343" spans="4:8">
      <c r="D6343" s="6"/>
      <c r="E6343" s="21"/>
      <c r="F6343" s="21"/>
      <c r="G6343" s="21"/>
      <c r="H6343" s="21"/>
    </row>
    <row r="6344" spans="4:8">
      <c r="D6344" s="6"/>
      <c r="E6344" s="21"/>
      <c r="F6344" s="21"/>
      <c r="G6344" s="21"/>
      <c r="H6344" s="21"/>
    </row>
    <row r="6345" spans="4:8">
      <c r="D6345" s="6"/>
      <c r="E6345" s="21"/>
      <c r="F6345" s="21"/>
      <c r="G6345" s="21"/>
      <c r="H6345" s="21"/>
    </row>
    <row r="6346" spans="4:8">
      <c r="D6346" s="6"/>
      <c r="E6346" s="21"/>
      <c r="F6346" s="21"/>
      <c r="G6346" s="21"/>
      <c r="H6346" s="21"/>
    </row>
    <row r="6347" spans="4:8">
      <c r="D6347" s="6"/>
      <c r="E6347" s="21"/>
      <c r="F6347" s="21"/>
      <c r="G6347" s="21"/>
      <c r="H6347" s="21"/>
    </row>
    <row r="6348" spans="4:8">
      <c r="D6348" s="6"/>
      <c r="E6348" s="21"/>
      <c r="F6348" s="21"/>
      <c r="G6348" s="21"/>
      <c r="H6348" s="21"/>
    </row>
    <row r="6349" spans="4:8">
      <c r="D6349" s="6"/>
      <c r="E6349" s="21"/>
      <c r="F6349" s="21"/>
      <c r="G6349" s="21"/>
      <c r="H6349" s="21"/>
    </row>
    <row r="6350" spans="4:8">
      <c r="D6350" s="6"/>
      <c r="E6350" s="21"/>
      <c r="F6350" s="21"/>
      <c r="G6350" s="21"/>
      <c r="H6350" s="21"/>
    </row>
    <row r="6351" spans="4:8">
      <c r="D6351" s="6"/>
      <c r="E6351" s="21"/>
      <c r="F6351" s="21"/>
      <c r="G6351" s="21"/>
      <c r="H6351" s="21"/>
    </row>
    <row r="6352" spans="4:8">
      <c r="D6352" s="6"/>
      <c r="E6352" s="21"/>
      <c r="F6352" s="21"/>
      <c r="G6352" s="21"/>
      <c r="H6352" s="21"/>
    </row>
    <row r="6353" spans="4:8">
      <c r="D6353" s="6"/>
      <c r="E6353" s="21"/>
      <c r="F6353" s="21"/>
      <c r="G6353" s="21"/>
      <c r="H6353" s="21"/>
    </row>
    <row r="6354" spans="4:8">
      <c r="D6354" s="6"/>
      <c r="E6354" s="21"/>
      <c r="F6354" s="21"/>
      <c r="G6354" s="21"/>
      <c r="H6354" s="21"/>
    </row>
    <row r="6355" spans="4:8">
      <c r="D6355" s="6"/>
      <c r="E6355" s="21"/>
      <c r="F6355" s="21"/>
      <c r="G6355" s="21"/>
      <c r="H6355" s="21"/>
    </row>
    <row r="6356" spans="4:8">
      <c r="D6356" s="6"/>
      <c r="E6356" s="21"/>
      <c r="F6356" s="21"/>
      <c r="G6356" s="21"/>
      <c r="H6356" s="21"/>
    </row>
    <row r="6357" spans="4:8">
      <c r="D6357" s="6"/>
      <c r="E6357" s="21"/>
      <c r="F6357" s="21"/>
      <c r="G6357" s="21"/>
      <c r="H6357" s="21"/>
    </row>
    <row r="6358" spans="4:8">
      <c r="D6358" s="6"/>
      <c r="E6358" s="21"/>
      <c r="F6358" s="21"/>
      <c r="G6358" s="21"/>
      <c r="H6358" s="21"/>
    </row>
    <row r="6359" spans="4:8">
      <c r="D6359" s="6"/>
      <c r="E6359" s="21"/>
      <c r="F6359" s="21"/>
      <c r="G6359" s="21"/>
      <c r="H6359" s="21"/>
    </row>
    <row r="6360" spans="4:8">
      <c r="D6360" s="6"/>
      <c r="E6360" s="21"/>
      <c r="F6360" s="21"/>
      <c r="G6360" s="21"/>
      <c r="H6360" s="21"/>
    </row>
    <row r="6361" spans="4:8">
      <c r="D6361" s="6"/>
      <c r="E6361" s="21"/>
      <c r="F6361" s="21"/>
      <c r="G6361" s="21"/>
      <c r="H6361" s="21"/>
    </row>
    <row r="6362" spans="4:8">
      <c r="D6362" s="6"/>
      <c r="E6362" s="21"/>
      <c r="F6362" s="21"/>
      <c r="G6362" s="21"/>
      <c r="H6362" s="21"/>
    </row>
    <row r="6363" spans="4:8">
      <c r="D6363" s="6"/>
      <c r="E6363" s="21"/>
      <c r="F6363" s="21"/>
      <c r="G6363" s="21"/>
      <c r="H6363" s="21"/>
    </row>
    <row r="6364" spans="4:8">
      <c r="D6364" s="6"/>
      <c r="E6364" s="21"/>
      <c r="F6364" s="21"/>
      <c r="G6364" s="21"/>
      <c r="H6364" s="21"/>
    </row>
    <row r="6365" spans="4:8">
      <c r="D6365" s="6"/>
      <c r="E6365" s="21"/>
      <c r="F6365" s="21"/>
      <c r="G6365" s="21"/>
      <c r="H6365" s="21"/>
    </row>
    <row r="6366" spans="4:8">
      <c r="D6366" s="6"/>
      <c r="E6366" s="21"/>
      <c r="F6366" s="21"/>
      <c r="G6366" s="21"/>
      <c r="H6366" s="21"/>
    </row>
    <row r="6367" spans="4:8">
      <c r="D6367" s="6"/>
      <c r="E6367" s="21"/>
      <c r="F6367" s="21"/>
      <c r="G6367" s="21"/>
      <c r="H6367" s="21"/>
    </row>
    <row r="6368" spans="4:8">
      <c r="D6368" s="6"/>
      <c r="E6368" s="21"/>
      <c r="F6368" s="21"/>
      <c r="G6368" s="21"/>
      <c r="H6368" s="21"/>
    </row>
    <row r="6369" spans="4:8">
      <c r="D6369" s="6"/>
      <c r="E6369" s="21"/>
      <c r="F6369" s="21"/>
      <c r="G6369" s="21"/>
      <c r="H6369" s="21"/>
    </row>
    <row r="6370" spans="4:8">
      <c r="D6370" s="6"/>
      <c r="E6370" s="21"/>
      <c r="F6370" s="21"/>
      <c r="G6370" s="21"/>
      <c r="H6370" s="21"/>
    </row>
    <row r="6371" spans="4:8">
      <c r="D6371" s="6"/>
      <c r="E6371" s="21"/>
      <c r="F6371" s="21"/>
      <c r="G6371" s="21"/>
      <c r="H6371" s="21"/>
    </row>
    <row r="6372" spans="4:8">
      <c r="D6372" s="6"/>
      <c r="E6372" s="21"/>
      <c r="F6372" s="21"/>
      <c r="G6372" s="21"/>
      <c r="H6372" s="21"/>
    </row>
    <row r="6373" spans="4:8">
      <c r="D6373" s="6"/>
      <c r="E6373" s="21"/>
      <c r="F6373" s="21"/>
      <c r="G6373" s="21"/>
      <c r="H6373" s="21"/>
    </row>
    <row r="6374" spans="4:8">
      <c r="D6374" s="6"/>
      <c r="E6374" s="21"/>
      <c r="F6374" s="21"/>
      <c r="G6374" s="21"/>
      <c r="H6374" s="21"/>
    </row>
    <row r="6375" spans="4:8">
      <c r="D6375" s="6"/>
      <c r="E6375" s="21"/>
      <c r="F6375" s="21"/>
      <c r="G6375" s="21"/>
      <c r="H6375" s="21"/>
    </row>
    <row r="6376" spans="4:8">
      <c r="D6376" s="6"/>
      <c r="E6376" s="21"/>
      <c r="F6376" s="21"/>
      <c r="G6376" s="21"/>
      <c r="H6376" s="21"/>
    </row>
    <row r="6377" spans="4:8">
      <c r="D6377" s="6"/>
      <c r="E6377" s="21"/>
      <c r="F6377" s="21"/>
      <c r="G6377" s="21"/>
      <c r="H6377" s="21"/>
    </row>
    <row r="6378" spans="4:8">
      <c r="D6378" s="6"/>
      <c r="E6378" s="21"/>
      <c r="F6378" s="21"/>
      <c r="G6378" s="21"/>
      <c r="H6378" s="21"/>
    </row>
    <row r="6379" spans="4:8">
      <c r="D6379" s="6"/>
      <c r="E6379" s="21"/>
      <c r="F6379" s="21"/>
      <c r="G6379" s="21"/>
      <c r="H6379" s="21"/>
    </row>
    <row r="6380" spans="4:8">
      <c r="D6380" s="6"/>
      <c r="E6380" s="21"/>
      <c r="F6380" s="21"/>
      <c r="G6380" s="21"/>
      <c r="H6380" s="21"/>
    </row>
    <row r="6381" spans="4:8">
      <c r="D6381" s="6"/>
      <c r="E6381" s="21"/>
      <c r="F6381" s="21"/>
      <c r="G6381" s="21"/>
      <c r="H6381" s="21"/>
    </row>
    <row r="6382" spans="4:8">
      <c r="D6382" s="6"/>
      <c r="E6382" s="21"/>
      <c r="F6382" s="21"/>
      <c r="G6382" s="21"/>
      <c r="H6382" s="21"/>
    </row>
    <row r="6383" spans="4:8">
      <c r="D6383" s="6"/>
      <c r="E6383" s="21"/>
      <c r="F6383" s="21"/>
      <c r="G6383" s="21"/>
      <c r="H6383" s="21"/>
    </row>
    <row r="6384" spans="4:8">
      <c r="D6384" s="6"/>
      <c r="E6384" s="21"/>
      <c r="F6384" s="21"/>
      <c r="G6384" s="21"/>
      <c r="H6384" s="21"/>
    </row>
    <row r="6385" spans="4:8">
      <c r="D6385" s="6"/>
      <c r="E6385" s="21"/>
      <c r="F6385" s="21"/>
      <c r="G6385" s="21"/>
      <c r="H6385" s="21"/>
    </row>
    <row r="6386" spans="4:8">
      <c r="D6386" s="6"/>
      <c r="E6386" s="21"/>
      <c r="F6386" s="21"/>
      <c r="G6386" s="21"/>
      <c r="H6386" s="21"/>
    </row>
    <row r="6387" spans="4:8">
      <c r="D6387" s="6"/>
      <c r="E6387" s="21"/>
      <c r="F6387" s="21"/>
      <c r="G6387" s="21"/>
      <c r="H6387" s="21"/>
    </row>
    <row r="6388" spans="4:8">
      <c r="D6388" s="6"/>
      <c r="E6388" s="21"/>
      <c r="F6388" s="21"/>
      <c r="G6388" s="21"/>
      <c r="H6388" s="21"/>
    </row>
    <row r="6389" spans="4:8">
      <c r="D6389" s="6"/>
      <c r="E6389" s="21"/>
      <c r="F6389" s="21"/>
      <c r="G6389" s="21"/>
      <c r="H6389" s="21"/>
    </row>
    <row r="6390" spans="4:8">
      <c r="D6390" s="6"/>
      <c r="E6390" s="21"/>
      <c r="F6390" s="21"/>
      <c r="G6390" s="21"/>
      <c r="H6390" s="21"/>
    </row>
    <row r="6391" spans="4:8">
      <c r="D6391" s="6"/>
      <c r="E6391" s="21"/>
      <c r="F6391" s="21"/>
      <c r="G6391" s="21"/>
      <c r="H6391" s="21"/>
    </row>
    <row r="6392" spans="4:8">
      <c r="D6392" s="6"/>
      <c r="E6392" s="21"/>
      <c r="F6392" s="21"/>
      <c r="G6392" s="21"/>
      <c r="H6392" s="21"/>
    </row>
    <row r="6393" spans="4:8">
      <c r="D6393" s="6"/>
      <c r="E6393" s="21"/>
      <c r="F6393" s="21"/>
      <c r="G6393" s="21"/>
      <c r="H6393" s="21"/>
    </row>
    <row r="6394" spans="4:8">
      <c r="D6394" s="6"/>
      <c r="E6394" s="21"/>
      <c r="F6394" s="21"/>
      <c r="G6394" s="21"/>
      <c r="H6394" s="21"/>
    </row>
    <row r="6395" spans="4:8">
      <c r="D6395" s="6"/>
      <c r="E6395" s="21"/>
      <c r="F6395" s="21"/>
      <c r="G6395" s="21"/>
      <c r="H6395" s="21"/>
    </row>
    <row r="6396" spans="4:8">
      <c r="D6396" s="6"/>
      <c r="E6396" s="21"/>
      <c r="F6396" s="21"/>
      <c r="G6396" s="21"/>
      <c r="H6396" s="21"/>
    </row>
    <row r="6397" spans="4:8">
      <c r="D6397" s="6"/>
      <c r="E6397" s="21"/>
      <c r="F6397" s="21"/>
      <c r="G6397" s="21"/>
      <c r="H6397" s="21"/>
    </row>
    <row r="6398" spans="4:8">
      <c r="D6398" s="6"/>
      <c r="E6398" s="21"/>
      <c r="F6398" s="21"/>
      <c r="G6398" s="21"/>
      <c r="H6398" s="21"/>
    </row>
    <row r="6399" spans="4:8">
      <c r="D6399" s="6"/>
      <c r="E6399" s="21"/>
      <c r="F6399" s="21"/>
      <c r="G6399" s="21"/>
      <c r="H6399" s="21"/>
    </row>
    <row r="6400" spans="4:8">
      <c r="D6400" s="6"/>
      <c r="E6400" s="21"/>
      <c r="F6400" s="21"/>
      <c r="G6400" s="21"/>
      <c r="H6400" s="21"/>
    </row>
    <row r="6401" spans="4:8">
      <c r="D6401" s="6"/>
      <c r="E6401" s="21"/>
      <c r="F6401" s="21"/>
      <c r="G6401" s="21"/>
      <c r="H6401" s="21"/>
    </row>
    <row r="6402" spans="4:8">
      <c r="D6402" s="6"/>
      <c r="E6402" s="21"/>
      <c r="F6402" s="21"/>
      <c r="G6402" s="21"/>
      <c r="H6402" s="21"/>
    </row>
    <row r="6403" spans="4:8">
      <c r="D6403" s="6"/>
      <c r="E6403" s="21"/>
      <c r="F6403" s="21"/>
      <c r="G6403" s="21"/>
      <c r="H6403" s="21"/>
    </row>
    <row r="6404" spans="4:8">
      <c r="D6404" s="6"/>
      <c r="E6404" s="21"/>
      <c r="F6404" s="21"/>
      <c r="G6404" s="21"/>
      <c r="H6404" s="21"/>
    </row>
    <row r="6405" spans="4:8">
      <c r="D6405" s="6"/>
      <c r="E6405" s="21"/>
      <c r="F6405" s="21"/>
      <c r="G6405" s="21"/>
      <c r="H6405" s="21"/>
    </row>
    <row r="6406" spans="4:8">
      <c r="D6406" s="6"/>
      <c r="E6406" s="21"/>
      <c r="F6406" s="21"/>
      <c r="G6406" s="21"/>
      <c r="H6406" s="21"/>
    </row>
    <row r="6407" spans="4:8">
      <c r="D6407" s="6"/>
      <c r="E6407" s="21"/>
      <c r="F6407" s="21"/>
      <c r="G6407" s="21"/>
      <c r="H6407" s="21"/>
    </row>
    <row r="6408" spans="4:8">
      <c r="D6408" s="6"/>
      <c r="E6408" s="21"/>
      <c r="F6408" s="21"/>
      <c r="G6408" s="21"/>
      <c r="H6408" s="21"/>
    </row>
    <row r="6409" spans="4:8">
      <c r="D6409" s="6"/>
      <c r="E6409" s="21"/>
      <c r="F6409" s="21"/>
      <c r="G6409" s="21"/>
      <c r="H6409" s="21"/>
    </row>
    <row r="6410" spans="4:8">
      <c r="D6410" s="6"/>
      <c r="E6410" s="21"/>
      <c r="F6410" s="21"/>
      <c r="G6410" s="21"/>
      <c r="H6410" s="21"/>
    </row>
    <row r="6411" spans="4:8">
      <c r="D6411" s="6"/>
      <c r="E6411" s="21"/>
      <c r="F6411" s="21"/>
      <c r="G6411" s="21"/>
      <c r="H6411" s="21"/>
    </row>
    <row r="6412" spans="4:8">
      <c r="D6412" s="6"/>
      <c r="E6412" s="21"/>
      <c r="F6412" s="21"/>
      <c r="G6412" s="21"/>
      <c r="H6412" s="21"/>
    </row>
    <row r="6413" spans="4:8">
      <c r="D6413" s="6"/>
      <c r="E6413" s="21"/>
      <c r="F6413" s="21"/>
      <c r="G6413" s="21"/>
      <c r="H6413" s="21"/>
    </row>
    <row r="6414" spans="4:8">
      <c r="D6414" s="6"/>
      <c r="E6414" s="21"/>
      <c r="F6414" s="21"/>
      <c r="G6414" s="21"/>
      <c r="H6414" s="21"/>
    </row>
    <row r="6415" spans="4:8">
      <c r="D6415" s="6"/>
      <c r="E6415" s="21"/>
      <c r="F6415" s="21"/>
      <c r="G6415" s="21"/>
      <c r="H6415" s="21"/>
    </row>
    <row r="6416" spans="4:8">
      <c r="D6416" s="6"/>
      <c r="E6416" s="21"/>
      <c r="F6416" s="21"/>
      <c r="G6416" s="21"/>
      <c r="H6416" s="21"/>
    </row>
    <row r="6417" spans="4:8">
      <c r="D6417" s="6"/>
      <c r="E6417" s="21"/>
      <c r="F6417" s="21"/>
      <c r="G6417" s="21"/>
      <c r="H6417" s="21"/>
    </row>
    <row r="6418" spans="4:8">
      <c r="D6418" s="6"/>
      <c r="E6418" s="21"/>
      <c r="F6418" s="21"/>
      <c r="G6418" s="21"/>
      <c r="H6418" s="21"/>
    </row>
    <row r="6419" spans="4:8">
      <c r="D6419" s="6"/>
      <c r="E6419" s="21"/>
      <c r="F6419" s="21"/>
      <c r="G6419" s="21"/>
      <c r="H6419" s="21"/>
    </row>
    <row r="6420" spans="4:8">
      <c r="D6420" s="6"/>
      <c r="E6420" s="21"/>
      <c r="F6420" s="21"/>
      <c r="G6420" s="21"/>
      <c r="H6420" s="21"/>
    </row>
    <row r="6421" spans="4:8">
      <c r="D6421" s="6"/>
      <c r="E6421" s="21"/>
      <c r="F6421" s="21"/>
      <c r="G6421" s="21"/>
      <c r="H6421" s="21"/>
    </row>
    <row r="6422" spans="4:8">
      <c r="D6422" s="6"/>
      <c r="E6422" s="21"/>
      <c r="F6422" s="21"/>
      <c r="G6422" s="21"/>
      <c r="H6422" s="21"/>
    </row>
    <row r="6423" spans="4:8">
      <c r="D6423" s="6"/>
      <c r="E6423" s="21"/>
      <c r="F6423" s="21"/>
      <c r="G6423" s="21"/>
      <c r="H6423" s="21"/>
    </row>
    <row r="6424" spans="4:8">
      <c r="D6424" s="6"/>
      <c r="E6424" s="21"/>
      <c r="F6424" s="21"/>
      <c r="G6424" s="21"/>
      <c r="H6424" s="21"/>
    </row>
    <row r="6425" spans="4:8">
      <c r="D6425" s="6"/>
      <c r="E6425" s="21"/>
      <c r="F6425" s="21"/>
      <c r="G6425" s="21"/>
      <c r="H6425" s="21"/>
    </row>
    <row r="6426" spans="4:8">
      <c r="D6426" s="6"/>
      <c r="E6426" s="21"/>
      <c r="F6426" s="21"/>
      <c r="G6426" s="21"/>
      <c r="H6426" s="21"/>
    </row>
    <row r="6427" spans="4:8">
      <c r="D6427" s="6"/>
      <c r="E6427" s="21"/>
      <c r="F6427" s="21"/>
      <c r="G6427" s="21"/>
      <c r="H6427" s="21"/>
    </row>
    <row r="6428" spans="4:8">
      <c r="D6428" s="6"/>
      <c r="E6428" s="21"/>
      <c r="F6428" s="21"/>
      <c r="G6428" s="21"/>
      <c r="H6428" s="21"/>
    </row>
    <row r="6429" spans="4:8">
      <c r="D6429" s="6"/>
      <c r="E6429" s="21"/>
      <c r="F6429" s="21"/>
      <c r="G6429" s="21"/>
      <c r="H6429" s="21"/>
    </row>
    <row r="6430" spans="4:8">
      <c r="D6430" s="6"/>
      <c r="E6430" s="21"/>
      <c r="F6430" s="21"/>
      <c r="G6430" s="21"/>
      <c r="H6430" s="21"/>
    </row>
    <row r="6431" spans="4:8">
      <c r="D6431" s="6"/>
      <c r="E6431" s="21"/>
      <c r="F6431" s="21"/>
      <c r="G6431" s="21"/>
      <c r="H6431" s="21"/>
    </row>
    <row r="6432" spans="4:8">
      <c r="D6432" s="6"/>
      <c r="E6432" s="21"/>
      <c r="F6432" s="21"/>
      <c r="G6432" s="21"/>
      <c r="H6432" s="21"/>
    </row>
    <row r="6433" spans="4:8">
      <c r="D6433" s="6"/>
      <c r="E6433" s="21"/>
      <c r="F6433" s="21"/>
      <c r="G6433" s="21"/>
      <c r="H6433" s="21"/>
    </row>
    <row r="6434" spans="4:8">
      <c r="D6434" s="6"/>
      <c r="E6434" s="21"/>
      <c r="F6434" s="21"/>
      <c r="G6434" s="21"/>
      <c r="H6434" s="21"/>
    </row>
    <row r="6435" spans="4:8">
      <c r="D6435" s="6"/>
      <c r="E6435" s="21"/>
      <c r="F6435" s="21"/>
      <c r="G6435" s="21"/>
      <c r="H6435" s="21"/>
    </row>
    <row r="6436" spans="4:8">
      <c r="D6436" s="6"/>
      <c r="E6436" s="21"/>
      <c r="F6436" s="21"/>
      <c r="G6436" s="21"/>
      <c r="H6436" s="21"/>
    </row>
    <row r="6437" spans="4:8">
      <c r="D6437" s="6"/>
      <c r="E6437" s="21"/>
      <c r="F6437" s="21"/>
      <c r="G6437" s="21"/>
      <c r="H6437" s="21"/>
    </row>
    <row r="6438" spans="4:8">
      <c r="D6438" s="6"/>
      <c r="E6438" s="21"/>
      <c r="F6438" s="21"/>
      <c r="G6438" s="21"/>
      <c r="H6438" s="21"/>
    </row>
    <row r="6439" spans="4:8">
      <c r="D6439" s="6"/>
      <c r="E6439" s="21"/>
      <c r="F6439" s="21"/>
      <c r="G6439" s="21"/>
      <c r="H6439" s="21"/>
    </row>
    <row r="6440" spans="4:8">
      <c r="D6440" s="6"/>
      <c r="E6440" s="21"/>
      <c r="F6440" s="21"/>
      <c r="G6440" s="21"/>
      <c r="H6440" s="21"/>
    </row>
    <row r="6441" spans="4:8">
      <c r="D6441" s="6"/>
      <c r="E6441" s="21"/>
      <c r="F6441" s="21"/>
      <c r="G6441" s="21"/>
      <c r="H6441" s="21"/>
    </row>
    <row r="6442" spans="4:8">
      <c r="D6442" s="6"/>
      <c r="E6442" s="21"/>
      <c r="F6442" s="21"/>
      <c r="G6442" s="21"/>
      <c r="H6442" s="21"/>
    </row>
    <row r="6443" spans="4:8">
      <c r="D6443" s="6"/>
      <c r="E6443" s="21"/>
      <c r="F6443" s="21"/>
      <c r="G6443" s="21"/>
      <c r="H6443" s="21"/>
    </row>
    <row r="6444" spans="4:8">
      <c r="D6444" s="6"/>
      <c r="E6444" s="21"/>
      <c r="F6444" s="21"/>
      <c r="G6444" s="21"/>
      <c r="H6444" s="21"/>
    </row>
    <row r="6445" spans="4:8">
      <c r="D6445" s="6"/>
      <c r="E6445" s="21"/>
      <c r="F6445" s="21"/>
      <c r="G6445" s="21"/>
      <c r="H6445" s="21"/>
    </row>
    <row r="6446" spans="4:8">
      <c r="D6446" s="6"/>
      <c r="E6446" s="21"/>
      <c r="F6446" s="21"/>
      <c r="G6446" s="21"/>
      <c r="H6446" s="21"/>
    </row>
    <row r="6447" spans="4:8">
      <c r="D6447" s="6"/>
      <c r="E6447" s="21"/>
      <c r="F6447" s="21"/>
      <c r="G6447" s="21"/>
      <c r="H6447" s="21"/>
    </row>
    <row r="6448" spans="4:8">
      <c r="D6448" s="6"/>
      <c r="E6448" s="21"/>
      <c r="F6448" s="21"/>
      <c r="G6448" s="21"/>
      <c r="H6448" s="21"/>
    </row>
    <row r="6449" spans="4:8">
      <c r="D6449" s="6"/>
      <c r="E6449" s="21"/>
      <c r="F6449" s="21"/>
      <c r="G6449" s="21"/>
      <c r="H6449" s="21"/>
    </row>
    <row r="6450" spans="4:8">
      <c r="D6450" s="6"/>
      <c r="E6450" s="21"/>
      <c r="F6450" s="21"/>
      <c r="G6450" s="21"/>
      <c r="H6450" s="21"/>
    </row>
    <row r="6451" spans="4:8">
      <c r="D6451" s="6"/>
      <c r="E6451" s="21"/>
      <c r="F6451" s="21"/>
      <c r="G6451" s="21"/>
      <c r="H6451" s="21"/>
    </row>
    <row r="6452" spans="4:8">
      <c r="D6452" s="6"/>
      <c r="E6452" s="21"/>
      <c r="F6452" s="21"/>
      <c r="G6452" s="21"/>
      <c r="H6452" s="21"/>
    </row>
    <row r="6453" spans="4:8">
      <c r="D6453" s="6"/>
      <c r="E6453" s="21"/>
      <c r="F6453" s="21"/>
      <c r="G6453" s="21"/>
      <c r="H6453" s="21"/>
    </row>
    <row r="6454" spans="4:8">
      <c r="D6454" s="6"/>
      <c r="E6454" s="21"/>
      <c r="F6454" s="21"/>
      <c r="G6454" s="21"/>
      <c r="H6454" s="21"/>
    </row>
    <row r="6455" spans="4:8">
      <c r="D6455" s="6"/>
      <c r="E6455" s="21"/>
      <c r="F6455" s="21"/>
      <c r="G6455" s="21"/>
      <c r="H6455" s="21"/>
    </row>
    <row r="6456" spans="4:8">
      <c r="D6456" s="6"/>
      <c r="E6456" s="21"/>
      <c r="F6456" s="21"/>
      <c r="G6456" s="21"/>
      <c r="H6456" s="21"/>
    </row>
    <row r="6457" spans="4:8">
      <c r="D6457" s="6"/>
      <c r="E6457" s="21"/>
      <c r="F6457" s="21"/>
      <c r="G6457" s="21"/>
      <c r="H6457" s="21"/>
    </row>
    <row r="6458" spans="4:8">
      <c r="D6458" s="6"/>
      <c r="E6458" s="21"/>
      <c r="F6458" s="21"/>
      <c r="G6458" s="21"/>
      <c r="H6458" s="21"/>
    </row>
    <row r="6459" spans="4:8">
      <c r="D6459" s="6"/>
      <c r="E6459" s="21"/>
      <c r="F6459" s="21"/>
      <c r="G6459" s="21"/>
      <c r="H6459" s="21"/>
    </row>
    <row r="6460" spans="4:8">
      <c r="D6460" s="6"/>
      <c r="E6460" s="21"/>
      <c r="F6460" s="21"/>
      <c r="G6460" s="21"/>
      <c r="H6460" s="21"/>
    </row>
    <row r="6461" spans="4:8">
      <c r="D6461" s="6"/>
      <c r="E6461" s="21"/>
      <c r="F6461" s="21"/>
      <c r="G6461" s="21"/>
      <c r="H6461" s="21"/>
    </row>
    <row r="6462" spans="4:8">
      <c r="D6462" s="6"/>
      <c r="E6462" s="21"/>
      <c r="F6462" s="21"/>
      <c r="G6462" s="21"/>
      <c r="H6462" s="21"/>
    </row>
    <row r="6463" spans="4:8">
      <c r="D6463" s="6"/>
      <c r="E6463" s="21"/>
      <c r="F6463" s="21"/>
      <c r="G6463" s="21"/>
      <c r="H6463" s="21"/>
    </row>
    <row r="6464" spans="4:8">
      <c r="D6464" s="6"/>
      <c r="E6464" s="21"/>
      <c r="F6464" s="21"/>
      <c r="G6464" s="21"/>
      <c r="H6464" s="21"/>
    </row>
    <row r="6465" spans="4:8">
      <c r="D6465" s="6"/>
      <c r="E6465" s="21"/>
      <c r="F6465" s="21"/>
      <c r="G6465" s="21"/>
      <c r="H6465" s="21"/>
    </row>
    <row r="6466" spans="4:8">
      <c r="D6466" s="6"/>
      <c r="E6466" s="21"/>
      <c r="F6466" s="21"/>
      <c r="G6466" s="21"/>
      <c r="H6466" s="21"/>
    </row>
    <row r="6467" spans="4:8">
      <c r="D6467" s="6"/>
      <c r="E6467" s="21"/>
      <c r="F6467" s="21"/>
      <c r="G6467" s="21"/>
      <c r="H6467" s="21"/>
    </row>
    <row r="6468" spans="4:8">
      <c r="D6468" s="6"/>
      <c r="E6468" s="21"/>
      <c r="F6468" s="21"/>
      <c r="G6468" s="21"/>
      <c r="H6468" s="21"/>
    </row>
    <row r="6469" spans="4:8">
      <c r="D6469" s="6"/>
      <c r="E6469" s="21"/>
      <c r="F6469" s="21"/>
      <c r="G6469" s="21"/>
      <c r="H6469" s="21"/>
    </row>
    <row r="6470" spans="4:8">
      <c r="D6470" s="6"/>
      <c r="E6470" s="21"/>
      <c r="F6470" s="21"/>
      <c r="G6470" s="21"/>
      <c r="H6470" s="21"/>
    </row>
    <row r="6471" spans="4:8">
      <c r="D6471" s="6"/>
      <c r="E6471" s="21"/>
      <c r="F6471" s="21"/>
      <c r="G6471" s="21"/>
      <c r="H6471" s="21"/>
    </row>
    <row r="6472" spans="4:8">
      <c r="D6472" s="6"/>
      <c r="E6472" s="21"/>
      <c r="F6472" s="21"/>
      <c r="G6472" s="21"/>
      <c r="H6472" s="21"/>
    </row>
    <row r="6473" spans="4:8">
      <c r="D6473" s="6"/>
      <c r="E6473" s="21"/>
      <c r="F6473" s="21"/>
      <c r="G6473" s="21"/>
      <c r="H6473" s="21"/>
    </row>
    <row r="6474" spans="4:8">
      <c r="D6474" s="6"/>
      <c r="E6474" s="21"/>
      <c r="F6474" s="21"/>
      <c r="G6474" s="21"/>
      <c r="H6474" s="21"/>
    </row>
    <row r="6475" spans="4:8">
      <c r="D6475" s="6"/>
      <c r="E6475" s="21"/>
      <c r="F6475" s="21"/>
      <c r="G6475" s="21"/>
      <c r="H6475" s="21"/>
    </row>
    <row r="6476" spans="4:8">
      <c r="D6476" s="6"/>
      <c r="E6476" s="21"/>
      <c r="F6476" s="21"/>
      <c r="G6476" s="21"/>
      <c r="H6476" s="21"/>
    </row>
    <row r="6477" spans="4:8">
      <c r="D6477" s="6"/>
      <c r="E6477" s="21"/>
      <c r="F6477" s="21"/>
      <c r="G6477" s="21"/>
      <c r="H6477" s="21"/>
    </row>
    <row r="6478" spans="4:8">
      <c r="D6478" s="6"/>
      <c r="E6478" s="21"/>
      <c r="F6478" s="21"/>
      <c r="G6478" s="21"/>
      <c r="H6478" s="21"/>
    </row>
    <row r="6479" spans="4:8">
      <c r="D6479" s="6"/>
      <c r="E6479" s="21"/>
      <c r="F6479" s="21"/>
      <c r="G6479" s="21"/>
      <c r="H6479" s="21"/>
    </row>
    <row r="6480" spans="4:8">
      <c r="D6480" s="6"/>
      <c r="E6480" s="21"/>
      <c r="F6480" s="21"/>
      <c r="G6480" s="21"/>
      <c r="H6480" s="21"/>
    </row>
    <row r="6481" spans="4:8">
      <c r="D6481" s="6"/>
      <c r="E6481" s="21"/>
      <c r="F6481" s="21"/>
      <c r="G6481" s="21"/>
      <c r="H6481" s="21"/>
    </row>
    <row r="6482" spans="4:8">
      <c r="D6482" s="6"/>
      <c r="E6482" s="21"/>
      <c r="F6482" s="21"/>
      <c r="G6482" s="21"/>
      <c r="H6482" s="21"/>
    </row>
    <row r="6483" spans="4:8">
      <c r="D6483" s="6"/>
      <c r="E6483" s="21"/>
      <c r="F6483" s="21"/>
      <c r="G6483" s="21"/>
      <c r="H6483" s="21"/>
    </row>
    <row r="6484" spans="4:8">
      <c r="D6484" s="6"/>
      <c r="E6484" s="21"/>
      <c r="F6484" s="21"/>
      <c r="G6484" s="21"/>
      <c r="H6484" s="21"/>
    </row>
    <row r="6485" spans="4:8">
      <c r="D6485" s="6"/>
      <c r="E6485" s="21"/>
      <c r="F6485" s="21"/>
      <c r="G6485" s="21"/>
      <c r="H6485" s="21"/>
    </row>
    <row r="6486" spans="4:8">
      <c r="D6486" s="6"/>
      <c r="E6486" s="21"/>
      <c r="F6486" s="21"/>
      <c r="G6486" s="21"/>
      <c r="H6486" s="21"/>
    </row>
    <row r="6487" spans="4:8">
      <c r="D6487" s="6"/>
      <c r="E6487" s="21"/>
      <c r="F6487" s="21"/>
      <c r="G6487" s="21"/>
      <c r="H6487" s="21"/>
    </row>
    <row r="6488" spans="4:8">
      <c r="D6488" s="6"/>
      <c r="E6488" s="21"/>
      <c r="F6488" s="21"/>
      <c r="G6488" s="21"/>
      <c r="H6488" s="21"/>
    </row>
    <row r="6489" spans="4:8">
      <c r="D6489" s="6"/>
      <c r="E6489" s="21"/>
      <c r="F6489" s="21"/>
      <c r="G6489" s="21"/>
      <c r="H6489" s="21"/>
    </row>
    <row r="6490" spans="4:8">
      <c r="D6490" s="6"/>
      <c r="E6490" s="21"/>
      <c r="F6490" s="21"/>
      <c r="G6490" s="21"/>
      <c r="H6490" s="21"/>
    </row>
    <row r="6491" spans="4:8">
      <c r="D6491" s="6"/>
      <c r="E6491" s="21"/>
      <c r="F6491" s="21"/>
      <c r="G6491" s="21"/>
      <c r="H6491" s="21"/>
    </row>
    <row r="6492" spans="4:8">
      <c r="D6492" s="6"/>
      <c r="E6492" s="21"/>
      <c r="F6492" s="21"/>
      <c r="G6492" s="21"/>
      <c r="H6492" s="21"/>
    </row>
    <row r="6493" spans="4:8">
      <c r="D6493" s="6"/>
      <c r="E6493" s="21"/>
      <c r="F6493" s="21"/>
      <c r="G6493" s="21"/>
      <c r="H6493" s="21"/>
    </row>
    <row r="6494" spans="4:8">
      <c r="D6494" s="6"/>
      <c r="E6494" s="21"/>
      <c r="F6494" s="21"/>
      <c r="G6494" s="21"/>
      <c r="H6494" s="21"/>
    </row>
    <row r="6495" spans="4:8">
      <c r="D6495" s="6"/>
      <c r="E6495" s="21"/>
      <c r="F6495" s="21"/>
      <c r="G6495" s="21"/>
      <c r="H6495" s="21"/>
    </row>
    <row r="6496" spans="4:8">
      <c r="D6496" s="6"/>
      <c r="E6496" s="21"/>
      <c r="F6496" s="21"/>
      <c r="G6496" s="21"/>
      <c r="H6496" s="21"/>
    </row>
    <row r="6497" spans="4:8">
      <c r="D6497" s="6"/>
      <c r="E6497" s="21"/>
      <c r="F6497" s="21"/>
      <c r="G6497" s="21"/>
      <c r="H6497" s="21"/>
    </row>
    <row r="6498" spans="4:8">
      <c r="D6498" s="6"/>
      <c r="E6498" s="21"/>
      <c r="F6498" s="21"/>
      <c r="G6498" s="21"/>
      <c r="H6498" s="21"/>
    </row>
    <row r="6499" spans="4:8">
      <c r="D6499" s="6"/>
      <c r="E6499" s="21"/>
      <c r="F6499" s="21"/>
      <c r="G6499" s="21"/>
      <c r="H6499" s="21"/>
    </row>
    <row r="6500" spans="4:8">
      <c r="D6500" s="6"/>
      <c r="E6500" s="21"/>
      <c r="F6500" s="21"/>
      <c r="G6500" s="21"/>
      <c r="H6500" s="21"/>
    </row>
    <row r="6501" spans="4:8">
      <c r="D6501" s="6"/>
      <c r="E6501" s="21"/>
      <c r="F6501" s="21"/>
      <c r="G6501" s="21"/>
      <c r="H6501" s="21"/>
    </row>
    <row r="6502" spans="4:8">
      <c r="D6502" s="6"/>
      <c r="E6502" s="21"/>
      <c r="F6502" s="21"/>
      <c r="G6502" s="21"/>
      <c r="H6502" s="21"/>
    </row>
    <row r="6503" spans="4:8">
      <c r="D6503" s="6"/>
      <c r="E6503" s="21"/>
      <c r="F6503" s="21"/>
      <c r="G6503" s="21"/>
      <c r="H6503" s="21"/>
    </row>
    <row r="6504" spans="4:8">
      <c r="D6504" s="6"/>
      <c r="E6504" s="21"/>
      <c r="F6504" s="21"/>
      <c r="G6504" s="21"/>
      <c r="H6504" s="21"/>
    </row>
    <row r="6505" spans="4:8">
      <c r="D6505" s="6"/>
      <c r="E6505" s="21"/>
      <c r="F6505" s="21"/>
      <c r="G6505" s="21"/>
      <c r="H6505" s="21"/>
    </row>
    <row r="6506" spans="4:8">
      <c r="D6506" s="6"/>
      <c r="E6506" s="21"/>
      <c r="F6506" s="21"/>
      <c r="G6506" s="21"/>
      <c r="H6506" s="21"/>
    </row>
    <row r="6507" spans="4:8">
      <c r="D6507" s="6"/>
      <c r="E6507" s="21"/>
      <c r="F6507" s="21"/>
      <c r="G6507" s="21"/>
      <c r="H6507" s="21"/>
    </row>
    <row r="6508" spans="4:8">
      <c r="D6508" s="6"/>
      <c r="E6508" s="21"/>
      <c r="F6508" s="21"/>
      <c r="G6508" s="21"/>
      <c r="H6508" s="21"/>
    </row>
    <row r="6509" spans="4:8">
      <c r="D6509" s="6"/>
      <c r="E6509" s="21"/>
      <c r="F6509" s="21"/>
      <c r="G6509" s="21"/>
      <c r="H6509" s="21"/>
    </row>
    <row r="6510" spans="4:8">
      <c r="D6510" s="6"/>
      <c r="E6510" s="21"/>
      <c r="F6510" s="21"/>
      <c r="G6510" s="21"/>
      <c r="H6510" s="21"/>
    </row>
    <row r="6511" spans="4:8">
      <c r="D6511" s="6"/>
      <c r="E6511" s="21"/>
      <c r="F6511" s="21"/>
      <c r="G6511" s="21"/>
      <c r="H6511" s="21"/>
    </row>
    <row r="6512" spans="4:8">
      <c r="D6512" s="6"/>
      <c r="E6512" s="21"/>
      <c r="F6512" s="21"/>
      <c r="G6512" s="21"/>
      <c r="H6512" s="21"/>
    </row>
    <row r="6513" spans="4:8">
      <c r="D6513" s="6"/>
      <c r="E6513" s="21"/>
      <c r="F6513" s="21"/>
      <c r="G6513" s="21"/>
      <c r="H6513" s="21"/>
    </row>
    <row r="6514" spans="4:8">
      <c r="D6514" s="6"/>
      <c r="E6514" s="21"/>
      <c r="F6514" s="21"/>
      <c r="G6514" s="21"/>
      <c r="H6514" s="21"/>
    </row>
    <row r="6515" spans="4:8">
      <c r="D6515" s="6"/>
      <c r="E6515" s="21"/>
      <c r="F6515" s="21"/>
      <c r="G6515" s="21"/>
      <c r="H6515" s="21"/>
    </row>
    <row r="6516" spans="4:8">
      <c r="D6516" s="6"/>
      <c r="E6516" s="21"/>
      <c r="F6516" s="21"/>
      <c r="G6516" s="21"/>
      <c r="H6516" s="21"/>
    </row>
    <row r="6517" spans="4:8">
      <c r="D6517" s="6"/>
      <c r="E6517" s="21"/>
      <c r="F6517" s="21"/>
      <c r="G6517" s="21"/>
      <c r="H6517" s="21"/>
    </row>
    <row r="6518" spans="4:8">
      <c r="D6518" s="6"/>
      <c r="E6518" s="21"/>
      <c r="F6518" s="21"/>
      <c r="G6518" s="21"/>
      <c r="H6518" s="21"/>
    </row>
    <row r="6519" spans="4:8">
      <c r="D6519" s="6"/>
      <c r="E6519" s="21"/>
      <c r="F6519" s="21"/>
      <c r="G6519" s="21"/>
      <c r="H6519" s="21"/>
    </row>
    <row r="6520" spans="4:8">
      <c r="D6520" s="6"/>
      <c r="E6520" s="21"/>
      <c r="F6520" s="21"/>
      <c r="G6520" s="21"/>
      <c r="H6520" s="21"/>
    </row>
    <row r="6521" spans="4:8">
      <c r="D6521" s="6"/>
      <c r="E6521" s="21"/>
      <c r="F6521" s="21"/>
      <c r="G6521" s="21"/>
      <c r="H6521" s="21"/>
    </row>
    <row r="6522" spans="4:8">
      <c r="D6522" s="6"/>
      <c r="E6522" s="21"/>
      <c r="F6522" s="21"/>
      <c r="G6522" s="21"/>
      <c r="H6522" s="21"/>
    </row>
    <row r="6523" spans="4:8">
      <c r="D6523" s="6"/>
      <c r="E6523" s="21"/>
      <c r="F6523" s="21"/>
      <c r="G6523" s="21"/>
      <c r="H6523" s="21"/>
    </row>
    <row r="6524" spans="4:8">
      <c r="D6524" s="6"/>
      <c r="E6524" s="21"/>
      <c r="F6524" s="21"/>
      <c r="G6524" s="21"/>
      <c r="H6524" s="21"/>
    </row>
    <row r="6525" spans="4:8">
      <c r="D6525" s="6"/>
      <c r="E6525" s="21"/>
      <c r="F6525" s="21"/>
      <c r="G6525" s="21"/>
      <c r="H6525" s="21"/>
    </row>
    <row r="6526" spans="4:8">
      <c r="D6526" s="6"/>
      <c r="E6526" s="21"/>
      <c r="F6526" s="21"/>
      <c r="G6526" s="21"/>
      <c r="H6526" s="21"/>
    </row>
    <row r="6527" spans="4:8">
      <c r="D6527" s="6"/>
      <c r="E6527" s="21"/>
      <c r="F6527" s="21"/>
      <c r="G6527" s="21"/>
      <c r="H6527" s="21"/>
    </row>
    <row r="6528" spans="4:8">
      <c r="D6528" s="6"/>
      <c r="E6528" s="21"/>
      <c r="F6528" s="21"/>
      <c r="G6528" s="21"/>
      <c r="H6528" s="21"/>
    </row>
    <row r="6529" spans="4:8">
      <c r="D6529" s="6"/>
      <c r="E6529" s="21"/>
      <c r="F6529" s="21"/>
      <c r="G6529" s="21"/>
      <c r="H6529" s="21"/>
    </row>
    <row r="6530" spans="4:8">
      <c r="D6530" s="6"/>
      <c r="E6530" s="21"/>
      <c r="F6530" s="21"/>
      <c r="G6530" s="21"/>
      <c r="H6530" s="21"/>
    </row>
    <row r="6531" spans="4:8">
      <c r="D6531" s="6"/>
      <c r="E6531" s="21"/>
      <c r="F6531" s="21"/>
      <c r="G6531" s="21"/>
      <c r="H6531" s="21"/>
    </row>
    <row r="6532" spans="4:8">
      <c r="D6532" s="6"/>
      <c r="E6532" s="21"/>
      <c r="F6532" s="21"/>
      <c r="G6532" s="21"/>
      <c r="H6532" s="21"/>
    </row>
    <row r="6533" spans="4:8">
      <c r="D6533" s="6"/>
      <c r="E6533" s="21"/>
      <c r="F6533" s="21"/>
      <c r="G6533" s="21"/>
      <c r="H6533" s="21"/>
    </row>
    <row r="6534" spans="4:8">
      <c r="D6534" s="6"/>
      <c r="E6534" s="21"/>
      <c r="F6534" s="21"/>
      <c r="G6534" s="21"/>
      <c r="H6534" s="21"/>
    </row>
    <row r="6535" spans="4:8">
      <c r="D6535" s="6"/>
      <c r="E6535" s="21"/>
      <c r="F6535" s="21"/>
      <c r="G6535" s="21"/>
      <c r="H6535" s="21"/>
    </row>
    <row r="6536" spans="4:8">
      <c r="D6536" s="6"/>
      <c r="E6536" s="21"/>
      <c r="F6536" s="21"/>
      <c r="G6536" s="21"/>
      <c r="H6536" s="21"/>
    </row>
    <row r="6537" spans="4:8">
      <c r="D6537" s="6"/>
      <c r="E6537" s="21"/>
      <c r="F6537" s="21"/>
      <c r="G6537" s="21"/>
      <c r="H6537" s="21"/>
    </row>
    <row r="6538" spans="4:8">
      <c r="D6538" s="6"/>
      <c r="E6538" s="21"/>
      <c r="F6538" s="21"/>
      <c r="G6538" s="21"/>
      <c r="H6538" s="21"/>
    </row>
    <row r="6539" spans="4:8">
      <c r="D6539" s="6"/>
      <c r="E6539" s="21"/>
      <c r="F6539" s="21"/>
      <c r="G6539" s="21"/>
      <c r="H6539" s="21"/>
    </row>
    <row r="6540" spans="4:8">
      <c r="D6540" s="6"/>
      <c r="E6540" s="21"/>
      <c r="F6540" s="21"/>
      <c r="G6540" s="21"/>
      <c r="H6540" s="21"/>
    </row>
    <row r="6541" spans="4:8">
      <c r="D6541" s="6"/>
      <c r="E6541" s="21"/>
      <c r="F6541" s="21"/>
      <c r="G6541" s="21"/>
      <c r="H6541" s="21"/>
    </row>
    <row r="6542" spans="4:8">
      <c r="D6542" s="6"/>
      <c r="E6542" s="21"/>
      <c r="F6542" s="21"/>
      <c r="G6542" s="21"/>
      <c r="H6542" s="21"/>
    </row>
    <row r="6543" spans="4:8">
      <c r="D6543" s="6"/>
      <c r="E6543" s="21"/>
      <c r="F6543" s="21"/>
      <c r="G6543" s="21"/>
      <c r="H6543" s="21"/>
    </row>
    <row r="6544" spans="4:8">
      <c r="D6544" s="6"/>
      <c r="E6544" s="21"/>
      <c r="F6544" s="21"/>
      <c r="G6544" s="21"/>
      <c r="H6544" s="21"/>
    </row>
    <row r="6545" spans="4:8">
      <c r="D6545" s="6"/>
      <c r="E6545" s="21"/>
      <c r="F6545" s="21"/>
      <c r="G6545" s="21"/>
      <c r="H6545" s="21"/>
    </row>
    <row r="6546" spans="4:8">
      <c r="D6546" s="55"/>
      <c r="E6546" s="21"/>
      <c r="F6546" s="21"/>
      <c r="G6546" s="21"/>
      <c r="H6546" s="21"/>
    </row>
    <row r="6547" spans="4:8">
      <c r="D6547" s="55"/>
      <c r="E6547" s="21"/>
      <c r="F6547" s="21"/>
      <c r="G6547" s="21"/>
      <c r="H6547" s="21"/>
    </row>
    <row r="6548" spans="4:8">
      <c r="D6548" s="55"/>
      <c r="E6548" s="21"/>
      <c r="F6548" s="21"/>
      <c r="G6548" s="21"/>
      <c r="H6548" s="21"/>
    </row>
    <row r="6549" spans="4:8">
      <c r="D6549" s="55"/>
      <c r="E6549" s="21"/>
      <c r="F6549" s="21"/>
      <c r="G6549" s="21"/>
      <c r="H6549" s="21"/>
    </row>
    <row r="6550" spans="4:8">
      <c r="D6550" s="55"/>
      <c r="E6550" s="21"/>
      <c r="F6550" s="21"/>
      <c r="G6550" s="21"/>
      <c r="H6550" s="21"/>
    </row>
    <row r="6551" spans="4:8">
      <c r="D6551" s="55"/>
      <c r="E6551" s="21"/>
      <c r="F6551" s="21"/>
      <c r="G6551" s="21"/>
      <c r="H6551" s="21"/>
    </row>
    <row r="6552" spans="4:8">
      <c r="D6552" s="55"/>
      <c r="E6552" s="21"/>
      <c r="F6552" s="21"/>
      <c r="G6552" s="21"/>
      <c r="H6552" s="21"/>
    </row>
    <row r="6553" spans="4:8">
      <c r="D6553" s="55"/>
      <c r="E6553" s="21"/>
      <c r="F6553" s="21"/>
      <c r="G6553" s="21"/>
      <c r="H6553" s="21"/>
    </row>
    <row r="6554" spans="4:8">
      <c r="D6554" s="55"/>
      <c r="E6554" s="21"/>
      <c r="F6554" s="21"/>
      <c r="G6554" s="21"/>
      <c r="H6554" s="21"/>
    </row>
    <row r="6555" spans="4:8">
      <c r="D6555" s="55"/>
      <c r="E6555" s="21"/>
      <c r="F6555" s="21"/>
      <c r="G6555" s="21"/>
      <c r="H6555" s="21"/>
    </row>
    <row r="6556" spans="4:8">
      <c r="D6556" s="55"/>
      <c r="E6556" s="21"/>
      <c r="F6556" s="21"/>
      <c r="G6556" s="21"/>
      <c r="H6556" s="21"/>
    </row>
    <row r="6557" spans="4:8">
      <c r="D6557" s="55"/>
      <c r="E6557" s="21"/>
      <c r="F6557" s="21"/>
      <c r="G6557" s="21"/>
      <c r="H6557" s="21"/>
    </row>
    <row r="6558" spans="4:8">
      <c r="D6558" s="55"/>
      <c r="E6558" s="21"/>
      <c r="F6558" s="21"/>
      <c r="G6558" s="21"/>
      <c r="H6558" s="21"/>
    </row>
    <row r="6559" spans="4:8">
      <c r="D6559" s="55"/>
      <c r="E6559" s="21"/>
      <c r="F6559" s="21"/>
      <c r="G6559" s="21"/>
      <c r="H6559" s="21"/>
    </row>
    <row r="6560" spans="4:8">
      <c r="D6560" s="55"/>
      <c r="E6560" s="21"/>
      <c r="F6560" s="21"/>
      <c r="G6560" s="21"/>
      <c r="H6560" s="21"/>
    </row>
    <row r="6561" spans="4:8">
      <c r="D6561" s="55"/>
      <c r="E6561" s="21"/>
      <c r="F6561" s="21"/>
      <c r="G6561" s="21"/>
      <c r="H6561" s="21"/>
    </row>
    <row r="6562" spans="4:8">
      <c r="D6562" s="55"/>
      <c r="E6562" s="21"/>
      <c r="F6562" s="21"/>
      <c r="G6562" s="21"/>
      <c r="H6562" s="21"/>
    </row>
    <row r="6563" spans="4:8">
      <c r="D6563" s="55"/>
      <c r="E6563" s="21"/>
      <c r="F6563" s="21"/>
      <c r="G6563" s="21"/>
      <c r="H6563" s="21"/>
    </row>
    <row r="6564" spans="4:8">
      <c r="D6564" s="55"/>
      <c r="E6564" s="21"/>
      <c r="F6564" s="21"/>
      <c r="G6564" s="21"/>
      <c r="H6564" s="21"/>
    </row>
    <row r="6565" spans="4:8">
      <c r="D6565" s="55"/>
      <c r="E6565" s="21"/>
      <c r="F6565" s="21"/>
      <c r="G6565" s="21"/>
      <c r="H6565" s="21"/>
    </row>
    <row r="6566" spans="4:8">
      <c r="D6566" s="55"/>
      <c r="E6566" s="21"/>
      <c r="F6566" s="21"/>
      <c r="G6566" s="21"/>
      <c r="H6566" s="21"/>
    </row>
    <row r="6567" spans="4:8">
      <c r="D6567" s="55"/>
      <c r="E6567" s="21"/>
      <c r="F6567" s="21"/>
      <c r="G6567" s="21"/>
      <c r="H6567" s="21"/>
    </row>
    <row r="6568" spans="4:8">
      <c r="D6568" s="55"/>
      <c r="E6568" s="21"/>
      <c r="F6568" s="21"/>
      <c r="G6568" s="21"/>
      <c r="H6568" s="21"/>
    </row>
    <row r="6569" spans="4:8">
      <c r="D6569" s="55"/>
      <c r="E6569" s="21"/>
      <c r="F6569" s="21"/>
      <c r="G6569" s="21"/>
      <c r="H6569" s="21"/>
    </row>
    <row r="6570" spans="4:8">
      <c r="D6570" s="55"/>
      <c r="E6570" s="21"/>
      <c r="F6570" s="21"/>
      <c r="G6570" s="21"/>
      <c r="H6570" s="21"/>
    </row>
    <row r="6571" spans="4:8">
      <c r="D6571" s="55"/>
      <c r="E6571" s="21"/>
      <c r="F6571" s="21"/>
      <c r="G6571" s="21"/>
      <c r="H6571" s="21"/>
    </row>
    <row r="6572" spans="4:8">
      <c r="D6572" s="55"/>
      <c r="E6572" s="21"/>
      <c r="F6572" s="21"/>
      <c r="G6572" s="21"/>
      <c r="H6572" s="21"/>
    </row>
    <row r="6573" spans="4:8">
      <c r="D6573" s="55"/>
      <c r="E6573" s="21"/>
      <c r="F6573" s="21"/>
      <c r="G6573" s="21"/>
      <c r="H6573" s="21"/>
    </row>
    <row r="6574" spans="4:8">
      <c r="D6574" s="55"/>
      <c r="E6574" s="21"/>
      <c r="F6574" s="21"/>
      <c r="G6574" s="21"/>
      <c r="H6574" s="21"/>
    </row>
    <row r="6575" spans="4:8">
      <c r="D6575" s="55"/>
      <c r="E6575" s="21"/>
      <c r="F6575" s="21"/>
      <c r="G6575" s="21"/>
      <c r="H6575" s="21"/>
    </row>
    <row r="6576" spans="4:8">
      <c r="D6576" s="55"/>
      <c r="E6576" s="21"/>
      <c r="F6576" s="21"/>
      <c r="G6576" s="21"/>
      <c r="H6576" s="21"/>
    </row>
    <row r="6577" spans="4:8">
      <c r="D6577" s="55"/>
      <c r="E6577" s="21"/>
      <c r="F6577" s="21"/>
      <c r="G6577" s="21"/>
      <c r="H6577" s="21"/>
    </row>
    <row r="6578" spans="4:8">
      <c r="D6578" s="55"/>
      <c r="E6578" s="21"/>
      <c r="F6578" s="21"/>
      <c r="G6578" s="21"/>
      <c r="H6578" s="21"/>
    </row>
    <row r="6579" spans="4:8">
      <c r="D6579" s="55"/>
      <c r="E6579" s="21"/>
      <c r="F6579" s="21"/>
      <c r="G6579" s="21"/>
      <c r="H6579" s="21"/>
    </row>
    <row r="6580" spans="4:8">
      <c r="D6580" s="55"/>
      <c r="E6580" s="21"/>
      <c r="F6580" s="21"/>
      <c r="G6580" s="21"/>
      <c r="H6580" s="21"/>
    </row>
    <row r="6581" spans="4:8">
      <c r="D6581" s="55"/>
      <c r="E6581" s="21"/>
      <c r="F6581" s="21"/>
      <c r="G6581" s="21"/>
      <c r="H6581" s="21"/>
    </row>
    <row r="6582" spans="4:8">
      <c r="D6582" s="55"/>
      <c r="E6582" s="21"/>
      <c r="F6582" s="21"/>
      <c r="G6582" s="21"/>
      <c r="H6582" s="21"/>
    </row>
    <row r="6583" spans="4:8">
      <c r="D6583" s="55"/>
      <c r="E6583" s="21"/>
      <c r="F6583" s="21"/>
      <c r="G6583" s="21"/>
      <c r="H6583" s="21"/>
    </row>
    <row r="6584" spans="4:8">
      <c r="D6584" s="55"/>
      <c r="E6584" s="21"/>
      <c r="F6584" s="21"/>
      <c r="G6584" s="21"/>
      <c r="H6584" s="21"/>
    </row>
    <row r="6585" spans="4:8">
      <c r="D6585" s="55"/>
      <c r="E6585" s="21"/>
      <c r="F6585" s="21"/>
      <c r="G6585" s="21"/>
      <c r="H6585" s="21"/>
    </row>
    <row r="6586" spans="4:8">
      <c r="D6586" s="55"/>
      <c r="E6586" s="21"/>
      <c r="F6586" s="21"/>
      <c r="G6586" s="21"/>
      <c r="H6586" s="21"/>
    </row>
    <row r="6587" spans="4:8">
      <c r="D6587" s="55"/>
      <c r="E6587" s="21"/>
      <c r="F6587" s="21"/>
      <c r="G6587" s="21"/>
      <c r="H6587" s="21"/>
    </row>
    <row r="6588" spans="4:8">
      <c r="D6588" s="55"/>
      <c r="E6588" s="21"/>
      <c r="F6588" s="21"/>
      <c r="G6588" s="21"/>
      <c r="H6588" s="21"/>
    </row>
    <row r="6589" spans="4:8">
      <c r="D6589" s="55"/>
      <c r="E6589" s="21"/>
      <c r="F6589" s="21"/>
      <c r="G6589" s="21"/>
      <c r="H6589" s="21"/>
    </row>
    <row r="6590" spans="4:8">
      <c r="D6590" s="55"/>
      <c r="E6590" s="21"/>
      <c r="F6590" s="21"/>
      <c r="G6590" s="21"/>
      <c r="H6590" s="21"/>
    </row>
    <row r="6591" spans="4:8">
      <c r="D6591" s="55"/>
      <c r="E6591" s="21"/>
      <c r="F6591" s="21"/>
      <c r="G6591" s="21"/>
      <c r="H6591" s="21"/>
    </row>
    <row r="6592" spans="4:8">
      <c r="D6592" s="55"/>
      <c r="E6592" s="21"/>
      <c r="F6592" s="21"/>
      <c r="G6592" s="21"/>
      <c r="H6592" s="21"/>
    </row>
    <row r="6593" spans="4:8">
      <c r="D6593" s="55"/>
      <c r="E6593" s="21"/>
      <c r="F6593" s="21"/>
      <c r="G6593" s="21"/>
      <c r="H6593" s="21"/>
    </row>
    <row r="6594" spans="4:8">
      <c r="D6594" s="55"/>
      <c r="E6594" s="21"/>
      <c r="F6594" s="21"/>
      <c r="G6594" s="21"/>
      <c r="H6594" s="21"/>
    </row>
    <row r="6595" spans="4:8">
      <c r="D6595" s="55"/>
      <c r="E6595" s="21"/>
      <c r="F6595" s="21"/>
      <c r="G6595" s="21"/>
      <c r="H6595" s="21"/>
    </row>
    <row r="6596" spans="4:8">
      <c r="D6596" s="55"/>
      <c r="E6596" s="21"/>
      <c r="F6596" s="21"/>
      <c r="G6596" s="21"/>
      <c r="H6596" s="21"/>
    </row>
    <row r="6597" spans="4:8">
      <c r="D6597" s="55"/>
      <c r="E6597" s="21"/>
      <c r="F6597" s="21"/>
      <c r="G6597" s="21"/>
      <c r="H6597" s="21"/>
    </row>
    <row r="6598" spans="4:8">
      <c r="D6598" s="55"/>
      <c r="E6598" s="21"/>
      <c r="F6598" s="21"/>
      <c r="G6598" s="21"/>
      <c r="H6598" s="21"/>
    </row>
    <row r="6599" spans="4:8">
      <c r="D6599" s="55"/>
      <c r="E6599" s="21"/>
      <c r="F6599" s="21"/>
      <c r="G6599" s="21"/>
      <c r="H6599" s="21"/>
    </row>
    <row r="6600" spans="4:8">
      <c r="D6600" s="55"/>
      <c r="E6600" s="21"/>
      <c r="F6600" s="21"/>
      <c r="G6600" s="21"/>
      <c r="H6600" s="21"/>
    </row>
    <row r="6601" spans="4:8">
      <c r="D6601" s="55"/>
      <c r="E6601" s="21"/>
      <c r="F6601" s="21"/>
      <c r="G6601" s="21"/>
      <c r="H6601" s="21"/>
    </row>
    <row r="6602" spans="4:8">
      <c r="D6602" s="55"/>
      <c r="E6602" s="21"/>
      <c r="F6602" s="21"/>
      <c r="G6602" s="21"/>
      <c r="H6602" s="21"/>
    </row>
    <row r="6603" spans="4:8">
      <c r="D6603" s="55"/>
      <c r="E6603" s="21"/>
      <c r="F6603" s="21"/>
      <c r="G6603" s="21"/>
      <c r="H6603" s="21"/>
    </row>
    <row r="6604" spans="4:8">
      <c r="D6604" s="55"/>
      <c r="E6604" s="21"/>
      <c r="F6604" s="21"/>
      <c r="G6604" s="21"/>
      <c r="H6604" s="21"/>
    </row>
    <row r="6605" spans="4:8">
      <c r="D6605" s="55"/>
      <c r="E6605" s="21"/>
      <c r="F6605" s="21"/>
      <c r="G6605" s="21"/>
      <c r="H6605" s="21"/>
    </row>
    <row r="6606" spans="4:8">
      <c r="D6606" s="55"/>
      <c r="E6606" s="21"/>
      <c r="F6606" s="21"/>
      <c r="G6606" s="21"/>
      <c r="H6606" s="21"/>
    </row>
    <row r="6607" spans="4:8">
      <c r="D6607" s="55"/>
      <c r="E6607" s="21"/>
      <c r="F6607" s="21"/>
      <c r="G6607" s="21"/>
      <c r="H6607" s="21"/>
    </row>
    <row r="6608" spans="4:8">
      <c r="D6608" s="55"/>
      <c r="E6608" s="21"/>
      <c r="F6608" s="21"/>
      <c r="G6608" s="21"/>
      <c r="H6608" s="21"/>
    </row>
    <row r="6609" spans="4:8">
      <c r="D6609" s="55"/>
      <c r="E6609" s="21"/>
      <c r="F6609" s="21"/>
      <c r="G6609" s="21"/>
      <c r="H6609" s="21"/>
    </row>
    <row r="6610" spans="4:8">
      <c r="D6610" s="55"/>
      <c r="E6610" s="21"/>
      <c r="F6610" s="21"/>
      <c r="G6610" s="21"/>
      <c r="H6610" s="21"/>
    </row>
    <row r="6611" spans="4:8">
      <c r="D6611" s="55"/>
      <c r="E6611" s="21"/>
      <c r="F6611" s="21"/>
      <c r="G6611" s="21"/>
      <c r="H6611" s="21"/>
    </row>
    <row r="6612" spans="4:8">
      <c r="D6612" s="55"/>
      <c r="E6612" s="21"/>
      <c r="F6612" s="21"/>
      <c r="G6612" s="21"/>
      <c r="H6612" s="21"/>
    </row>
    <row r="6613" spans="4:8">
      <c r="D6613" s="55"/>
      <c r="E6613" s="21"/>
      <c r="F6613" s="21"/>
      <c r="G6613" s="21"/>
      <c r="H6613" s="21"/>
    </row>
    <row r="6614" spans="4:8">
      <c r="D6614" s="55"/>
      <c r="E6614" s="21"/>
      <c r="F6614" s="21"/>
      <c r="G6614" s="21"/>
      <c r="H6614" s="21"/>
    </row>
    <row r="6615" spans="4:8">
      <c r="D6615" s="55"/>
      <c r="E6615" s="21"/>
      <c r="F6615" s="21"/>
      <c r="G6615" s="21"/>
      <c r="H6615" s="21"/>
    </row>
    <row r="6616" spans="4:8">
      <c r="D6616" s="55"/>
      <c r="E6616" s="21"/>
      <c r="F6616" s="21"/>
      <c r="G6616" s="21"/>
      <c r="H6616" s="21"/>
    </row>
    <row r="6617" spans="4:8">
      <c r="D6617" s="55"/>
      <c r="E6617" s="21"/>
      <c r="F6617" s="21"/>
      <c r="G6617" s="21"/>
      <c r="H6617" s="21"/>
    </row>
    <row r="6618" spans="4:8">
      <c r="D6618" s="55"/>
      <c r="E6618" s="21"/>
      <c r="F6618" s="21"/>
      <c r="G6618" s="21"/>
      <c r="H6618" s="21"/>
    </row>
    <row r="6619" spans="4:8">
      <c r="D6619" s="55"/>
      <c r="E6619" s="21"/>
      <c r="F6619" s="21"/>
      <c r="G6619" s="21"/>
      <c r="H6619" s="21"/>
    </row>
    <row r="6620" spans="4:8">
      <c r="D6620" s="55"/>
      <c r="E6620" s="21"/>
      <c r="F6620" s="21"/>
      <c r="G6620" s="21"/>
      <c r="H6620" s="21"/>
    </row>
    <row r="6621" spans="4:8">
      <c r="D6621" s="55"/>
      <c r="E6621" s="21"/>
      <c r="F6621" s="21"/>
      <c r="G6621" s="21"/>
      <c r="H6621" s="21"/>
    </row>
    <row r="6622" spans="4:8">
      <c r="D6622" s="55"/>
      <c r="E6622" s="21"/>
      <c r="F6622" s="21"/>
      <c r="G6622" s="21"/>
      <c r="H6622" s="21"/>
    </row>
    <row r="6623" spans="4:8">
      <c r="D6623" s="55"/>
      <c r="E6623" s="21"/>
      <c r="F6623" s="21"/>
      <c r="G6623" s="21"/>
      <c r="H6623" s="21"/>
    </row>
    <row r="6624" spans="4:8">
      <c r="D6624" s="55"/>
      <c r="E6624" s="21"/>
      <c r="F6624" s="21"/>
      <c r="G6624" s="21"/>
      <c r="H6624" s="21"/>
    </row>
    <row r="6625" spans="4:8">
      <c r="D6625" s="55"/>
      <c r="E6625" s="21"/>
      <c r="F6625" s="21"/>
      <c r="G6625" s="21"/>
      <c r="H6625" s="21"/>
    </row>
    <row r="6626" spans="4:8">
      <c r="D6626" s="55"/>
      <c r="E6626" s="21"/>
      <c r="F6626" s="21"/>
      <c r="G6626" s="21"/>
      <c r="H6626" s="21"/>
    </row>
    <row r="6627" spans="4:8">
      <c r="D6627" s="55"/>
      <c r="E6627" s="21"/>
      <c r="F6627" s="21"/>
      <c r="G6627" s="21"/>
      <c r="H6627" s="21"/>
    </row>
    <row r="6628" spans="4:8">
      <c r="D6628" s="55"/>
      <c r="E6628" s="21"/>
      <c r="F6628" s="21"/>
      <c r="G6628" s="21"/>
      <c r="H6628" s="21"/>
    </row>
    <row r="6629" spans="4:8">
      <c r="D6629" s="55"/>
      <c r="E6629" s="21"/>
      <c r="F6629" s="21"/>
      <c r="G6629" s="21"/>
      <c r="H6629" s="21"/>
    </row>
    <row r="6630" spans="4:8">
      <c r="D6630" s="55"/>
      <c r="E6630" s="21"/>
      <c r="F6630" s="21"/>
      <c r="G6630" s="21"/>
      <c r="H6630" s="21"/>
    </row>
    <row r="6631" spans="4:8">
      <c r="D6631" s="55"/>
      <c r="E6631" s="21"/>
      <c r="F6631" s="21"/>
      <c r="G6631" s="21"/>
      <c r="H6631" s="21"/>
    </row>
    <row r="6632" spans="4:8">
      <c r="D6632" s="55"/>
      <c r="E6632" s="21"/>
      <c r="F6632" s="21"/>
      <c r="G6632" s="21"/>
      <c r="H6632" s="21"/>
    </row>
    <row r="6633" spans="4:8">
      <c r="D6633" s="55"/>
      <c r="E6633" s="21"/>
      <c r="F6633" s="21"/>
      <c r="G6633" s="21"/>
      <c r="H6633" s="21"/>
    </row>
    <row r="6634" spans="4:8">
      <c r="D6634" s="55"/>
      <c r="E6634" s="21"/>
      <c r="F6634" s="21"/>
      <c r="G6634" s="21"/>
      <c r="H6634" s="21"/>
    </row>
    <row r="6635" spans="4:8">
      <c r="D6635" s="55"/>
      <c r="E6635" s="21"/>
      <c r="F6635" s="21"/>
      <c r="G6635" s="21"/>
      <c r="H6635" s="21"/>
    </row>
    <row r="6636" spans="4:8">
      <c r="D6636" s="55"/>
      <c r="E6636" s="21"/>
      <c r="F6636" s="21"/>
      <c r="G6636" s="21"/>
      <c r="H6636" s="21"/>
    </row>
    <row r="6637" spans="4:8">
      <c r="D6637" s="55"/>
      <c r="E6637" s="21"/>
      <c r="F6637" s="21"/>
      <c r="G6637" s="21"/>
      <c r="H6637" s="21"/>
    </row>
    <row r="6638" spans="4:8">
      <c r="D6638" s="55"/>
      <c r="E6638" s="21"/>
      <c r="F6638" s="21"/>
      <c r="G6638" s="21"/>
      <c r="H6638" s="21"/>
    </row>
    <row r="6639" spans="4:8">
      <c r="D6639" s="55"/>
      <c r="E6639" s="21"/>
      <c r="F6639" s="21"/>
      <c r="G6639" s="21"/>
      <c r="H6639" s="21"/>
    </row>
    <row r="6640" spans="4:8">
      <c r="D6640" s="55"/>
      <c r="E6640" s="21"/>
      <c r="F6640" s="21"/>
      <c r="G6640" s="21"/>
      <c r="H6640" s="21"/>
    </row>
    <row r="6641" spans="4:8">
      <c r="D6641" s="55"/>
      <c r="E6641" s="21"/>
      <c r="F6641" s="21"/>
      <c r="G6641" s="21"/>
      <c r="H6641" s="21"/>
    </row>
    <row r="6642" spans="4:8">
      <c r="D6642" s="55"/>
      <c r="E6642" s="21"/>
      <c r="F6642" s="21"/>
      <c r="G6642" s="21"/>
      <c r="H6642" s="21"/>
    </row>
    <row r="6643" spans="4:8">
      <c r="D6643" s="55"/>
      <c r="E6643" s="21"/>
      <c r="F6643" s="21"/>
      <c r="G6643" s="21"/>
      <c r="H6643" s="21"/>
    </row>
    <row r="6644" spans="4:8">
      <c r="D6644" s="55"/>
      <c r="E6644" s="21"/>
      <c r="F6644" s="21"/>
      <c r="G6644" s="21"/>
      <c r="H6644" s="21"/>
    </row>
    <row r="6645" spans="4:8">
      <c r="D6645" s="55"/>
      <c r="E6645" s="21"/>
      <c r="F6645" s="21"/>
      <c r="G6645" s="21"/>
      <c r="H6645" s="21"/>
    </row>
    <row r="6646" spans="4:8">
      <c r="D6646" s="55"/>
      <c r="E6646" s="21"/>
      <c r="F6646" s="21"/>
      <c r="G6646" s="21"/>
      <c r="H6646" s="21"/>
    </row>
    <row r="6647" spans="4:8">
      <c r="D6647" s="55"/>
      <c r="E6647" s="21"/>
      <c r="F6647" s="21"/>
      <c r="G6647" s="21"/>
      <c r="H6647" s="21"/>
    </row>
    <row r="6648" spans="4:8">
      <c r="D6648" s="55"/>
      <c r="E6648" s="21"/>
      <c r="F6648" s="21"/>
      <c r="G6648" s="21"/>
      <c r="H6648" s="21"/>
    </row>
    <row r="6649" spans="4:8">
      <c r="D6649" s="55"/>
      <c r="E6649" s="21"/>
      <c r="F6649" s="21"/>
      <c r="G6649" s="21"/>
      <c r="H6649" s="21"/>
    </row>
    <row r="6650" spans="4:8">
      <c r="D6650" s="55"/>
      <c r="E6650" s="21"/>
      <c r="F6650" s="21"/>
      <c r="G6650" s="21"/>
      <c r="H6650" s="21"/>
    </row>
    <row r="6651" spans="4:8">
      <c r="D6651" s="55"/>
      <c r="E6651" s="21"/>
      <c r="F6651" s="21"/>
      <c r="G6651" s="21"/>
      <c r="H6651" s="21"/>
    </row>
    <row r="6652" spans="4:8">
      <c r="D6652" s="55"/>
      <c r="E6652" s="21"/>
      <c r="F6652" s="21"/>
      <c r="G6652" s="21"/>
      <c r="H6652" s="21"/>
    </row>
    <row r="6653" spans="4:8">
      <c r="D6653" s="55"/>
      <c r="E6653" s="21"/>
      <c r="F6653" s="21"/>
      <c r="G6653" s="21"/>
      <c r="H6653" s="21"/>
    </row>
    <row r="6654" spans="4:8">
      <c r="D6654" s="55"/>
      <c r="E6654" s="21"/>
      <c r="F6654" s="21"/>
      <c r="G6654" s="21"/>
      <c r="H6654" s="21"/>
    </row>
    <row r="6655" spans="4:8">
      <c r="D6655" s="55"/>
      <c r="E6655" s="21"/>
      <c r="F6655" s="21"/>
      <c r="G6655" s="21"/>
      <c r="H6655" s="21"/>
    </row>
    <row r="6656" spans="4:8">
      <c r="D6656" s="55"/>
      <c r="E6656" s="21"/>
      <c r="F6656" s="21"/>
      <c r="G6656" s="21"/>
      <c r="H6656" s="21"/>
    </row>
    <row r="6657" spans="4:8">
      <c r="D6657" s="55"/>
      <c r="E6657" s="21"/>
      <c r="F6657" s="21"/>
      <c r="G6657" s="21"/>
      <c r="H6657" s="21"/>
    </row>
    <row r="6658" spans="4:8">
      <c r="D6658" s="55"/>
      <c r="E6658" s="21"/>
      <c r="F6658" s="21"/>
      <c r="G6658" s="21"/>
      <c r="H6658" s="21"/>
    </row>
    <row r="6659" spans="4:8">
      <c r="D6659" s="55"/>
      <c r="E6659" s="21"/>
      <c r="F6659" s="21"/>
      <c r="G6659" s="21"/>
      <c r="H6659" s="21"/>
    </row>
    <row r="6660" spans="4:8">
      <c r="D6660" s="55"/>
      <c r="E6660" s="21"/>
      <c r="F6660" s="21"/>
      <c r="G6660" s="21"/>
      <c r="H6660" s="21"/>
    </row>
    <row r="6661" spans="4:8">
      <c r="D6661" s="55"/>
      <c r="E6661" s="21"/>
      <c r="F6661" s="21"/>
      <c r="G6661" s="21"/>
      <c r="H6661" s="21"/>
    </row>
    <row r="6662" spans="4:8">
      <c r="D6662" s="55"/>
      <c r="E6662" s="21"/>
      <c r="F6662" s="21"/>
      <c r="G6662" s="21"/>
      <c r="H6662" s="21"/>
    </row>
    <row r="6663" spans="4:8">
      <c r="D6663" s="55"/>
      <c r="E6663" s="21"/>
      <c r="F6663" s="21"/>
      <c r="G6663" s="21"/>
      <c r="H6663" s="21"/>
    </row>
    <row r="6664" spans="4:8">
      <c r="D6664" s="55"/>
      <c r="E6664" s="21"/>
      <c r="F6664" s="21"/>
      <c r="G6664" s="21"/>
      <c r="H6664" s="21"/>
    </row>
    <row r="6665" spans="4:8">
      <c r="D6665" s="55"/>
      <c r="E6665" s="21"/>
      <c r="F6665" s="21"/>
      <c r="G6665" s="21"/>
      <c r="H6665" s="21"/>
    </row>
    <row r="6666" spans="4:8">
      <c r="D6666" s="55"/>
      <c r="E6666" s="21"/>
      <c r="F6666" s="21"/>
      <c r="G6666" s="21"/>
      <c r="H6666" s="21"/>
    </row>
    <row r="6667" spans="4:8">
      <c r="D6667" s="55"/>
      <c r="E6667" s="21"/>
      <c r="F6667" s="21"/>
      <c r="G6667" s="21"/>
      <c r="H6667" s="21"/>
    </row>
    <row r="6668" spans="4:8">
      <c r="D6668" s="55"/>
      <c r="E6668" s="21"/>
      <c r="F6668" s="21"/>
      <c r="G6668" s="21"/>
      <c r="H6668" s="21"/>
    </row>
    <row r="6669" spans="4:8">
      <c r="D6669" s="55"/>
      <c r="E6669" s="21"/>
      <c r="F6669" s="21"/>
      <c r="G6669" s="21"/>
      <c r="H6669" s="21"/>
    </row>
    <row r="6670" spans="4:8">
      <c r="D6670" s="55"/>
      <c r="E6670" s="21"/>
      <c r="F6670" s="21"/>
      <c r="G6670" s="21"/>
      <c r="H6670" s="21"/>
    </row>
    <row r="6671" spans="4:8">
      <c r="D6671" s="55"/>
      <c r="E6671" s="21"/>
      <c r="F6671" s="21"/>
      <c r="G6671" s="21"/>
      <c r="H6671" s="21"/>
    </row>
    <row r="6672" spans="4:8">
      <c r="D6672" s="55"/>
      <c r="E6672" s="21"/>
      <c r="F6672" s="21"/>
      <c r="G6672" s="21"/>
      <c r="H6672" s="21"/>
    </row>
    <row r="6673" spans="4:8">
      <c r="D6673" s="55"/>
      <c r="E6673" s="21"/>
      <c r="F6673" s="21"/>
      <c r="G6673" s="21"/>
      <c r="H6673" s="21"/>
    </row>
    <row r="6674" spans="4:8">
      <c r="D6674" s="55"/>
      <c r="E6674" s="21"/>
      <c r="F6674" s="21"/>
      <c r="G6674" s="21"/>
      <c r="H6674" s="21"/>
    </row>
    <row r="6675" spans="4:8">
      <c r="D6675" s="55"/>
      <c r="E6675" s="21"/>
      <c r="F6675" s="21"/>
      <c r="G6675" s="21"/>
      <c r="H6675" s="21"/>
    </row>
    <row r="6676" spans="4:8">
      <c r="D6676" s="55"/>
      <c r="E6676" s="21"/>
      <c r="F6676" s="21"/>
      <c r="G6676" s="21"/>
      <c r="H6676" s="21"/>
    </row>
    <row r="6677" spans="4:8">
      <c r="D6677" s="55"/>
      <c r="E6677" s="21"/>
      <c r="F6677" s="21"/>
      <c r="G6677" s="21"/>
      <c r="H6677" s="21"/>
    </row>
    <row r="6678" spans="4:8">
      <c r="D6678" s="55"/>
      <c r="E6678" s="21"/>
      <c r="F6678" s="21"/>
      <c r="G6678" s="21"/>
      <c r="H6678" s="21"/>
    </row>
    <row r="6679" spans="4:8">
      <c r="D6679" s="55"/>
      <c r="E6679" s="21"/>
      <c r="F6679" s="21"/>
      <c r="G6679" s="21"/>
      <c r="H6679" s="21"/>
    </row>
    <row r="6680" spans="4:8">
      <c r="D6680" s="55"/>
      <c r="E6680" s="21"/>
      <c r="F6680" s="21"/>
      <c r="G6680" s="21"/>
      <c r="H6680" s="21"/>
    </row>
    <row r="6681" spans="4:8">
      <c r="D6681" s="55"/>
      <c r="E6681" s="21"/>
      <c r="F6681" s="21"/>
      <c r="G6681" s="21"/>
      <c r="H6681" s="21"/>
    </row>
    <row r="6682" spans="4:8">
      <c r="D6682" s="55"/>
      <c r="E6682" s="21"/>
      <c r="F6682" s="21"/>
      <c r="G6682" s="21"/>
      <c r="H6682" s="21"/>
    </row>
    <row r="6683" spans="4:8">
      <c r="D6683" s="55"/>
      <c r="E6683" s="21"/>
      <c r="F6683" s="21"/>
      <c r="G6683" s="21"/>
      <c r="H6683" s="21"/>
    </row>
    <row r="6684" spans="4:8">
      <c r="D6684" s="55"/>
      <c r="E6684" s="21"/>
      <c r="F6684" s="21"/>
      <c r="G6684" s="21"/>
      <c r="H6684" s="21"/>
    </row>
    <row r="6685" spans="4:8">
      <c r="D6685" s="55"/>
      <c r="E6685" s="21"/>
      <c r="F6685" s="21"/>
      <c r="G6685" s="21"/>
      <c r="H6685" s="21"/>
    </row>
    <row r="6686" spans="4:8">
      <c r="D6686" s="55"/>
      <c r="E6686" s="21"/>
      <c r="F6686" s="21"/>
      <c r="G6686" s="21"/>
      <c r="H6686" s="21"/>
    </row>
    <row r="6687" spans="4:8">
      <c r="D6687" s="55"/>
      <c r="E6687" s="21"/>
      <c r="F6687" s="21"/>
      <c r="G6687" s="21"/>
      <c r="H6687" s="21"/>
    </row>
    <row r="6688" spans="4:8">
      <c r="D6688" s="55"/>
      <c r="E6688" s="21"/>
      <c r="F6688" s="21"/>
      <c r="G6688" s="21"/>
      <c r="H6688" s="21"/>
    </row>
    <row r="6689" spans="4:8">
      <c r="D6689" s="55"/>
      <c r="E6689" s="21"/>
      <c r="F6689" s="21"/>
      <c r="G6689" s="21"/>
      <c r="H6689" s="21"/>
    </row>
    <row r="6690" spans="4:8">
      <c r="D6690" s="55"/>
      <c r="E6690" s="21"/>
      <c r="F6690" s="21"/>
      <c r="G6690" s="21"/>
      <c r="H6690" s="21"/>
    </row>
    <row r="6691" spans="4:8">
      <c r="D6691" s="55"/>
      <c r="E6691" s="21"/>
      <c r="F6691" s="21"/>
      <c r="G6691" s="21"/>
      <c r="H6691" s="21"/>
    </row>
    <row r="6692" spans="4:8">
      <c r="D6692" s="55"/>
      <c r="E6692" s="21"/>
      <c r="F6692" s="21"/>
      <c r="G6692" s="21"/>
      <c r="H6692" s="21"/>
    </row>
    <row r="6693" spans="4:8">
      <c r="D6693" s="55"/>
      <c r="E6693" s="21"/>
      <c r="F6693" s="21"/>
      <c r="G6693" s="21"/>
      <c r="H6693" s="21"/>
    </row>
    <row r="6694" spans="4:8">
      <c r="D6694" s="55"/>
      <c r="E6694" s="21"/>
      <c r="F6694" s="21"/>
      <c r="G6694" s="21"/>
      <c r="H6694" s="21"/>
    </row>
    <row r="6695" spans="4:8">
      <c r="D6695" s="55"/>
      <c r="E6695" s="21"/>
      <c r="F6695" s="21"/>
      <c r="G6695" s="21"/>
      <c r="H6695" s="21"/>
    </row>
    <row r="6696" spans="4:8">
      <c r="D6696" s="55"/>
      <c r="E6696" s="21"/>
      <c r="F6696" s="21"/>
      <c r="G6696" s="21"/>
      <c r="H6696" s="21"/>
    </row>
    <row r="6697" spans="4:8">
      <c r="D6697" s="55"/>
      <c r="E6697" s="21"/>
      <c r="F6697" s="21"/>
      <c r="G6697" s="21"/>
      <c r="H6697" s="21"/>
    </row>
    <row r="6698" spans="4:8">
      <c r="D6698" s="55"/>
      <c r="E6698" s="21"/>
      <c r="F6698" s="21"/>
      <c r="G6698" s="21"/>
      <c r="H6698" s="21"/>
    </row>
    <row r="6699" spans="4:8">
      <c r="D6699" s="55"/>
      <c r="E6699" s="21"/>
      <c r="F6699" s="21"/>
      <c r="G6699" s="21"/>
      <c r="H6699" s="21"/>
    </row>
    <row r="6700" spans="4:8">
      <c r="D6700" s="55"/>
      <c r="E6700" s="21"/>
      <c r="F6700" s="21"/>
      <c r="G6700" s="21"/>
      <c r="H6700" s="21"/>
    </row>
    <row r="6701" spans="4:8">
      <c r="D6701" s="55"/>
      <c r="E6701" s="21"/>
      <c r="F6701" s="21"/>
      <c r="G6701" s="21"/>
      <c r="H6701" s="21"/>
    </row>
    <row r="6702" spans="4:8">
      <c r="D6702" s="55"/>
      <c r="E6702" s="21"/>
      <c r="F6702" s="21"/>
      <c r="G6702" s="21"/>
      <c r="H6702" s="21"/>
    </row>
    <row r="6703" spans="4:8">
      <c r="D6703" s="55"/>
      <c r="E6703" s="21"/>
      <c r="F6703" s="21"/>
      <c r="G6703" s="21"/>
      <c r="H6703" s="21"/>
    </row>
    <row r="6704" spans="4:8">
      <c r="D6704" s="55"/>
      <c r="E6704" s="21"/>
      <c r="F6704" s="21"/>
      <c r="G6704" s="21"/>
      <c r="H6704" s="21"/>
    </row>
    <row r="6705" spans="4:8">
      <c r="D6705" s="55"/>
      <c r="E6705" s="21"/>
      <c r="F6705" s="21"/>
      <c r="G6705" s="21"/>
      <c r="H6705" s="21"/>
    </row>
    <row r="6706" spans="4:8">
      <c r="D6706" s="55"/>
      <c r="E6706" s="21"/>
      <c r="F6706" s="21"/>
      <c r="G6706" s="21"/>
      <c r="H6706" s="21"/>
    </row>
    <row r="6707" spans="4:8">
      <c r="D6707" s="55"/>
      <c r="E6707" s="21"/>
      <c r="F6707" s="21"/>
      <c r="G6707" s="21"/>
      <c r="H6707" s="21"/>
    </row>
    <row r="6708" spans="4:8">
      <c r="D6708" s="55"/>
      <c r="E6708" s="21"/>
      <c r="F6708" s="21"/>
      <c r="G6708" s="21"/>
      <c r="H6708" s="21"/>
    </row>
    <row r="6709" spans="4:8">
      <c r="D6709" s="55"/>
      <c r="E6709" s="21"/>
      <c r="F6709" s="21"/>
      <c r="G6709" s="21"/>
      <c r="H6709" s="21"/>
    </row>
    <row r="6710" spans="4:8">
      <c r="D6710" s="55"/>
      <c r="E6710" s="21"/>
      <c r="F6710" s="21"/>
      <c r="G6710" s="21"/>
      <c r="H6710" s="21"/>
    </row>
    <row r="6711" spans="4:8">
      <c r="D6711" s="55"/>
      <c r="E6711" s="21"/>
      <c r="F6711" s="21"/>
      <c r="G6711" s="21"/>
      <c r="H6711" s="21"/>
    </row>
    <row r="6712" spans="4:8">
      <c r="D6712" s="55"/>
      <c r="E6712" s="21"/>
      <c r="F6712" s="21"/>
      <c r="G6712" s="21"/>
      <c r="H6712" s="21"/>
    </row>
    <row r="6713" spans="4:8">
      <c r="D6713" s="55"/>
      <c r="E6713" s="21"/>
      <c r="F6713" s="21"/>
      <c r="G6713" s="21"/>
      <c r="H6713" s="21"/>
    </row>
    <row r="6714" spans="4:8">
      <c r="D6714" s="55"/>
      <c r="E6714" s="21"/>
      <c r="F6714" s="21"/>
      <c r="G6714" s="21"/>
      <c r="H6714" s="21"/>
    </row>
    <row r="6715" spans="4:8">
      <c r="D6715" s="55"/>
      <c r="E6715" s="21"/>
      <c r="F6715" s="21"/>
      <c r="G6715" s="21"/>
      <c r="H6715" s="21"/>
    </row>
    <row r="6716" spans="4:8">
      <c r="D6716" s="55"/>
      <c r="E6716" s="21"/>
      <c r="F6716" s="21"/>
      <c r="G6716" s="21"/>
      <c r="H6716" s="21"/>
    </row>
    <row r="6717" spans="4:8">
      <c r="D6717" s="55"/>
      <c r="E6717" s="21"/>
      <c r="F6717" s="21"/>
      <c r="G6717" s="21"/>
      <c r="H6717" s="21"/>
    </row>
    <row r="6718" spans="4:8">
      <c r="D6718" s="55"/>
      <c r="E6718" s="21"/>
      <c r="F6718" s="21"/>
      <c r="G6718" s="21"/>
      <c r="H6718" s="21"/>
    </row>
    <row r="6719" spans="4:8">
      <c r="D6719" s="55"/>
      <c r="E6719" s="21"/>
      <c r="F6719" s="21"/>
      <c r="G6719" s="21"/>
      <c r="H6719" s="21"/>
    </row>
    <row r="6720" spans="4:8">
      <c r="D6720" s="55"/>
      <c r="E6720" s="21"/>
      <c r="F6720" s="21"/>
      <c r="G6720" s="21"/>
      <c r="H6720" s="21"/>
    </row>
    <row r="6721" spans="4:8">
      <c r="D6721" s="55"/>
      <c r="E6721" s="21"/>
      <c r="F6721" s="21"/>
      <c r="G6721" s="21"/>
      <c r="H6721" s="21"/>
    </row>
    <row r="6722" spans="4:8">
      <c r="D6722" s="55"/>
      <c r="E6722" s="21"/>
      <c r="F6722" s="21"/>
      <c r="G6722" s="21"/>
      <c r="H6722" s="21"/>
    </row>
    <row r="6723" spans="4:8">
      <c r="D6723" s="55"/>
      <c r="E6723" s="21"/>
      <c r="F6723" s="21"/>
      <c r="G6723" s="21"/>
      <c r="H6723" s="21"/>
    </row>
    <row r="6724" spans="4:8">
      <c r="D6724" s="55"/>
      <c r="E6724" s="21"/>
      <c r="F6724" s="21"/>
      <c r="G6724" s="21"/>
      <c r="H6724" s="21"/>
    </row>
    <row r="6725" spans="4:8">
      <c r="D6725" s="55"/>
      <c r="E6725" s="21"/>
      <c r="F6725" s="21"/>
      <c r="G6725" s="21"/>
      <c r="H6725" s="21"/>
    </row>
    <row r="6726" spans="4:8">
      <c r="D6726" s="55"/>
      <c r="E6726" s="21"/>
      <c r="F6726" s="21"/>
      <c r="G6726" s="21"/>
      <c r="H6726" s="21"/>
    </row>
    <row r="6727" spans="4:8">
      <c r="D6727" s="55"/>
      <c r="E6727" s="21"/>
      <c r="F6727" s="21"/>
      <c r="G6727" s="21"/>
      <c r="H6727" s="21"/>
    </row>
    <row r="6728" spans="4:8">
      <c r="D6728" s="55"/>
      <c r="E6728" s="21"/>
      <c r="F6728" s="21"/>
      <c r="G6728" s="21"/>
      <c r="H6728" s="21"/>
    </row>
    <row r="6729" spans="4:8">
      <c r="D6729" s="55"/>
      <c r="E6729" s="21"/>
      <c r="F6729" s="21"/>
      <c r="G6729" s="21"/>
      <c r="H6729" s="21"/>
    </row>
    <row r="6730" spans="4:8">
      <c r="D6730" s="55"/>
      <c r="E6730" s="21"/>
      <c r="F6730" s="21"/>
      <c r="G6730" s="21"/>
      <c r="H6730" s="21"/>
    </row>
    <row r="6731" spans="4:8">
      <c r="D6731" s="55"/>
      <c r="E6731" s="21"/>
      <c r="F6731" s="21"/>
      <c r="G6731" s="21"/>
      <c r="H6731" s="21"/>
    </row>
    <row r="6732" spans="4:8">
      <c r="D6732" s="55"/>
      <c r="E6732" s="21"/>
      <c r="F6732" s="21"/>
      <c r="G6732" s="21"/>
      <c r="H6732" s="21"/>
    </row>
    <row r="6733" spans="4:8">
      <c r="D6733" s="55"/>
      <c r="E6733" s="21"/>
      <c r="F6733" s="21"/>
      <c r="G6733" s="21"/>
      <c r="H6733" s="21"/>
    </row>
    <row r="6734" spans="4:8">
      <c r="D6734" s="55"/>
      <c r="E6734" s="21"/>
      <c r="F6734" s="21"/>
      <c r="G6734" s="21"/>
      <c r="H6734" s="21"/>
    </row>
    <row r="6735" spans="4:8">
      <c r="D6735" s="55"/>
      <c r="E6735" s="21"/>
      <c r="F6735" s="21"/>
      <c r="G6735" s="21"/>
      <c r="H6735" s="21"/>
    </row>
    <row r="6736" spans="4:8">
      <c r="D6736" s="55"/>
      <c r="E6736" s="21"/>
      <c r="F6736" s="21"/>
      <c r="G6736" s="21"/>
      <c r="H6736" s="21"/>
    </row>
    <row r="6737" spans="4:8">
      <c r="D6737" s="55"/>
      <c r="E6737" s="21"/>
      <c r="F6737" s="21"/>
      <c r="G6737" s="21"/>
      <c r="H6737" s="21"/>
    </row>
    <row r="6738" spans="4:8">
      <c r="D6738" s="55"/>
      <c r="E6738" s="21"/>
      <c r="F6738" s="21"/>
      <c r="G6738" s="21"/>
      <c r="H6738" s="21"/>
    </row>
    <row r="6739" spans="4:8">
      <c r="D6739" s="55"/>
      <c r="E6739" s="21"/>
      <c r="F6739" s="21"/>
      <c r="G6739" s="21"/>
      <c r="H6739" s="21"/>
    </row>
    <row r="6740" spans="4:8">
      <c r="D6740" s="55"/>
      <c r="E6740" s="21"/>
      <c r="F6740" s="21"/>
      <c r="G6740" s="21"/>
      <c r="H6740" s="21"/>
    </row>
    <row r="6741" spans="4:8">
      <c r="D6741" s="55"/>
      <c r="E6741" s="21"/>
      <c r="F6741" s="21"/>
      <c r="G6741" s="21"/>
      <c r="H6741" s="21"/>
    </row>
    <row r="6742" spans="4:8">
      <c r="D6742" s="55"/>
      <c r="E6742" s="21"/>
      <c r="F6742" s="21"/>
      <c r="G6742" s="21"/>
      <c r="H6742" s="21"/>
    </row>
    <row r="6743" spans="4:8">
      <c r="D6743" s="55"/>
      <c r="E6743" s="21"/>
      <c r="F6743" s="21"/>
      <c r="G6743" s="21"/>
      <c r="H6743" s="21"/>
    </row>
    <row r="6744" spans="4:8">
      <c r="D6744" s="55"/>
      <c r="E6744" s="21"/>
      <c r="F6744" s="21"/>
      <c r="G6744" s="21"/>
      <c r="H6744" s="21"/>
    </row>
    <row r="6745" spans="4:8">
      <c r="D6745" s="55"/>
      <c r="E6745" s="21"/>
      <c r="F6745" s="21"/>
      <c r="G6745" s="21"/>
      <c r="H6745" s="21"/>
    </row>
    <row r="6746" spans="4:8">
      <c r="D6746" s="55"/>
      <c r="E6746" s="21"/>
      <c r="F6746" s="21"/>
      <c r="G6746" s="21"/>
      <c r="H6746" s="21"/>
    </row>
    <row r="6747" spans="4:8">
      <c r="D6747" s="55"/>
      <c r="E6747" s="21"/>
      <c r="F6747" s="21"/>
      <c r="G6747" s="21"/>
      <c r="H6747" s="21"/>
    </row>
    <row r="6748" spans="4:8">
      <c r="D6748" s="55"/>
      <c r="E6748" s="21"/>
      <c r="F6748" s="21"/>
      <c r="G6748" s="21"/>
      <c r="H6748" s="21"/>
    </row>
    <row r="6749" spans="4:8">
      <c r="D6749" s="55"/>
      <c r="E6749" s="21"/>
      <c r="F6749" s="21"/>
      <c r="G6749" s="21"/>
      <c r="H6749" s="21"/>
    </row>
    <row r="6750" spans="4:8">
      <c r="D6750" s="55"/>
      <c r="E6750" s="21"/>
      <c r="F6750" s="21"/>
      <c r="G6750" s="21"/>
      <c r="H6750" s="21"/>
    </row>
    <row r="6751" spans="4:8">
      <c r="D6751" s="55"/>
      <c r="E6751" s="21"/>
      <c r="F6751" s="21"/>
      <c r="G6751" s="21"/>
      <c r="H6751" s="21"/>
    </row>
    <row r="6752" spans="4:8">
      <c r="D6752" s="55"/>
      <c r="E6752" s="21"/>
      <c r="F6752" s="21"/>
      <c r="G6752" s="21"/>
      <c r="H6752" s="21"/>
    </row>
    <row r="6753" spans="4:8">
      <c r="D6753" s="55"/>
      <c r="E6753" s="21"/>
      <c r="F6753" s="21"/>
      <c r="G6753" s="21"/>
      <c r="H6753" s="21"/>
    </row>
    <row r="6754" spans="4:8">
      <c r="D6754" s="55"/>
      <c r="E6754" s="21"/>
      <c r="F6754" s="21"/>
      <c r="G6754" s="21"/>
      <c r="H6754" s="21"/>
    </row>
    <row r="6755" spans="4:8">
      <c r="D6755" s="55"/>
      <c r="E6755" s="21"/>
      <c r="F6755" s="21"/>
      <c r="G6755" s="21"/>
      <c r="H6755" s="21"/>
    </row>
    <row r="6756" spans="4:8">
      <c r="D6756" s="55"/>
      <c r="E6756" s="21"/>
      <c r="F6756" s="21"/>
      <c r="G6756" s="21"/>
      <c r="H6756" s="21"/>
    </row>
    <row r="6757" spans="4:8">
      <c r="D6757" s="55"/>
      <c r="E6757" s="21"/>
      <c r="F6757" s="21"/>
      <c r="G6757" s="21"/>
      <c r="H6757" s="21"/>
    </row>
    <row r="6758" spans="4:8">
      <c r="D6758" s="55"/>
      <c r="E6758" s="21"/>
      <c r="F6758" s="21"/>
      <c r="G6758" s="21"/>
      <c r="H6758" s="21"/>
    </row>
    <row r="6759" spans="4:8">
      <c r="D6759" s="55"/>
      <c r="E6759" s="21"/>
      <c r="F6759" s="21"/>
      <c r="G6759" s="21"/>
      <c r="H6759" s="21"/>
    </row>
    <row r="6760" spans="4:8">
      <c r="D6760" s="55"/>
      <c r="E6760" s="21"/>
      <c r="F6760" s="21"/>
      <c r="G6760" s="21"/>
      <c r="H6760" s="21"/>
    </row>
    <row r="6761" spans="4:8">
      <c r="D6761" s="55"/>
      <c r="E6761" s="21"/>
      <c r="F6761" s="21"/>
      <c r="G6761" s="21"/>
      <c r="H6761" s="21"/>
    </row>
    <row r="6762" spans="4:8">
      <c r="D6762" s="55"/>
      <c r="E6762" s="21"/>
      <c r="F6762" s="21"/>
      <c r="G6762" s="21"/>
      <c r="H6762" s="21"/>
    </row>
    <row r="6763" spans="4:8">
      <c r="D6763" s="55"/>
      <c r="E6763" s="21"/>
      <c r="F6763" s="21"/>
      <c r="G6763" s="21"/>
      <c r="H6763" s="21"/>
    </row>
    <row r="6764" spans="4:8">
      <c r="D6764" s="55"/>
      <c r="E6764" s="21"/>
      <c r="F6764" s="21"/>
      <c r="G6764" s="21"/>
      <c r="H6764" s="21"/>
    </row>
    <row r="6765" spans="4:8">
      <c r="D6765" s="55"/>
      <c r="E6765" s="21"/>
      <c r="F6765" s="21"/>
      <c r="G6765" s="21"/>
      <c r="H6765" s="21"/>
    </row>
    <row r="6766" spans="4:8">
      <c r="D6766" s="55"/>
      <c r="E6766" s="21"/>
      <c r="F6766" s="21"/>
      <c r="G6766" s="21"/>
      <c r="H6766" s="21"/>
    </row>
    <row r="6767" spans="4:8">
      <c r="D6767" s="55"/>
      <c r="E6767" s="21"/>
      <c r="F6767" s="21"/>
      <c r="G6767" s="21"/>
      <c r="H6767" s="21"/>
    </row>
    <row r="6768" spans="4:8">
      <c r="D6768" s="55"/>
      <c r="E6768" s="21"/>
      <c r="F6768" s="21"/>
      <c r="G6768" s="21"/>
      <c r="H6768" s="21"/>
    </row>
    <row r="6769" spans="4:8">
      <c r="D6769" s="55"/>
      <c r="E6769" s="21"/>
      <c r="F6769" s="21"/>
      <c r="G6769" s="21"/>
      <c r="H6769" s="21"/>
    </row>
    <row r="6770" spans="4:8">
      <c r="D6770" s="55"/>
      <c r="E6770" s="21"/>
      <c r="F6770" s="21"/>
      <c r="G6770" s="21"/>
      <c r="H6770" s="21"/>
    </row>
    <row r="6771" spans="4:8">
      <c r="D6771" s="55"/>
      <c r="E6771" s="21"/>
      <c r="F6771" s="21"/>
      <c r="G6771" s="21"/>
      <c r="H6771" s="21"/>
    </row>
    <row r="6772" spans="4:8">
      <c r="D6772" s="55"/>
      <c r="E6772" s="21"/>
      <c r="F6772" s="21"/>
      <c r="G6772" s="21"/>
      <c r="H6772" s="21"/>
    </row>
    <row r="6773" spans="4:8">
      <c r="D6773" s="55"/>
      <c r="E6773" s="21"/>
      <c r="F6773" s="21"/>
      <c r="G6773" s="21"/>
      <c r="H6773" s="21"/>
    </row>
    <row r="6774" spans="4:8">
      <c r="D6774" s="55"/>
      <c r="E6774" s="21"/>
      <c r="F6774" s="21"/>
      <c r="G6774" s="21"/>
      <c r="H6774" s="21"/>
    </row>
    <row r="6775" spans="4:8">
      <c r="D6775" s="55"/>
      <c r="E6775" s="21"/>
      <c r="F6775" s="21"/>
      <c r="G6775" s="21"/>
      <c r="H6775" s="21"/>
    </row>
    <row r="6776" spans="4:8">
      <c r="D6776" s="55"/>
      <c r="E6776" s="21"/>
      <c r="F6776" s="21"/>
      <c r="G6776" s="21"/>
      <c r="H6776" s="21"/>
    </row>
    <row r="6777" spans="4:8">
      <c r="D6777" s="55"/>
      <c r="E6777" s="21"/>
      <c r="F6777" s="21"/>
      <c r="G6777" s="21"/>
      <c r="H6777" s="21"/>
    </row>
    <row r="6778" spans="4:8">
      <c r="D6778" s="55"/>
      <c r="E6778" s="21"/>
      <c r="F6778" s="21"/>
      <c r="G6778" s="21"/>
      <c r="H6778" s="21"/>
    </row>
    <row r="6779" spans="4:8">
      <c r="D6779" s="55"/>
      <c r="E6779" s="21"/>
      <c r="F6779" s="21"/>
      <c r="G6779" s="21"/>
      <c r="H6779" s="21"/>
    </row>
    <row r="6780" spans="4:8">
      <c r="D6780" s="55"/>
      <c r="E6780" s="21"/>
      <c r="F6780" s="21"/>
      <c r="G6780" s="21"/>
      <c r="H6780" s="21"/>
    </row>
    <row r="6781" spans="4:8">
      <c r="D6781" s="55"/>
      <c r="E6781" s="21"/>
      <c r="F6781" s="21"/>
      <c r="G6781" s="21"/>
      <c r="H6781" s="21"/>
    </row>
    <row r="6782" spans="4:8">
      <c r="D6782" s="55"/>
      <c r="E6782" s="21"/>
      <c r="F6782" s="21"/>
      <c r="G6782" s="21"/>
      <c r="H6782" s="21"/>
    </row>
    <row r="6783" spans="4:8">
      <c r="D6783" s="55"/>
      <c r="E6783" s="21"/>
      <c r="F6783" s="21"/>
      <c r="G6783" s="21"/>
      <c r="H6783" s="21"/>
    </row>
    <row r="6784" spans="4:8">
      <c r="D6784" s="55"/>
      <c r="E6784" s="21"/>
      <c r="F6784" s="21"/>
      <c r="G6784" s="21"/>
      <c r="H6784" s="21"/>
    </row>
    <row r="6785" spans="4:8">
      <c r="D6785" s="55"/>
      <c r="E6785" s="21"/>
      <c r="F6785" s="21"/>
      <c r="G6785" s="21"/>
      <c r="H6785" s="21"/>
    </row>
    <row r="6786" spans="4:8">
      <c r="D6786" s="55"/>
      <c r="E6786" s="21"/>
      <c r="F6786" s="21"/>
      <c r="G6786" s="21"/>
      <c r="H6786" s="21"/>
    </row>
    <row r="6787" spans="4:8">
      <c r="D6787" s="55"/>
      <c r="E6787" s="21"/>
      <c r="F6787" s="21"/>
      <c r="G6787" s="21"/>
      <c r="H6787" s="21"/>
    </row>
    <row r="6788" spans="4:8">
      <c r="D6788" s="55"/>
      <c r="E6788" s="21"/>
      <c r="F6788" s="21"/>
      <c r="G6788" s="21"/>
      <c r="H6788" s="21"/>
    </row>
    <row r="6789" spans="4:8">
      <c r="D6789" s="55"/>
      <c r="E6789" s="21"/>
      <c r="F6789" s="21"/>
      <c r="G6789" s="21"/>
      <c r="H6789" s="21"/>
    </row>
    <row r="6790" spans="4:8">
      <c r="D6790" s="55"/>
      <c r="E6790" s="21"/>
      <c r="F6790" s="21"/>
      <c r="G6790" s="21"/>
      <c r="H6790" s="21"/>
    </row>
    <row r="6791" spans="4:8">
      <c r="D6791" s="55"/>
      <c r="E6791" s="21"/>
      <c r="F6791" s="21"/>
      <c r="G6791" s="21"/>
      <c r="H6791" s="21"/>
    </row>
    <row r="6792" spans="4:8">
      <c r="D6792" s="55"/>
      <c r="E6792" s="21"/>
      <c r="F6792" s="21"/>
      <c r="G6792" s="21"/>
      <c r="H6792" s="21"/>
    </row>
    <row r="6793" spans="4:8">
      <c r="D6793" s="55"/>
      <c r="E6793" s="21"/>
      <c r="F6793" s="21"/>
      <c r="G6793" s="21"/>
      <c r="H6793" s="21"/>
    </row>
    <row r="6794" spans="4:8">
      <c r="D6794" s="55"/>
      <c r="E6794" s="21"/>
      <c r="F6794" s="21"/>
      <c r="G6794" s="21"/>
      <c r="H6794" s="21"/>
    </row>
    <row r="6795" spans="4:8">
      <c r="D6795" s="55"/>
      <c r="E6795" s="21"/>
      <c r="F6795" s="21"/>
      <c r="G6795" s="21"/>
      <c r="H6795" s="21"/>
    </row>
    <row r="6796" spans="4:8">
      <c r="D6796" s="55"/>
      <c r="E6796" s="21"/>
      <c r="F6796" s="21"/>
      <c r="G6796" s="21"/>
      <c r="H6796" s="21"/>
    </row>
    <row r="6797" spans="4:8">
      <c r="D6797" s="55"/>
      <c r="E6797" s="21"/>
      <c r="F6797" s="21"/>
      <c r="G6797" s="21"/>
      <c r="H6797" s="21"/>
    </row>
    <row r="6798" spans="4:8">
      <c r="D6798" s="55"/>
      <c r="E6798" s="21"/>
      <c r="F6798" s="21"/>
      <c r="G6798" s="21"/>
      <c r="H6798" s="21"/>
    </row>
    <row r="6799" spans="4:8">
      <c r="D6799" s="55"/>
      <c r="E6799" s="21"/>
      <c r="F6799" s="21"/>
      <c r="G6799" s="21"/>
      <c r="H6799" s="21"/>
    </row>
    <row r="6800" spans="4:8">
      <c r="D6800" s="55"/>
      <c r="E6800" s="21"/>
      <c r="F6800" s="21"/>
      <c r="G6800" s="21"/>
      <c r="H6800" s="21"/>
    </row>
    <row r="6801" spans="4:8">
      <c r="D6801" s="55"/>
      <c r="E6801" s="21"/>
      <c r="F6801" s="21"/>
      <c r="G6801" s="21"/>
      <c r="H6801" s="21"/>
    </row>
    <row r="6802" spans="4:8">
      <c r="D6802" s="55"/>
      <c r="E6802" s="21"/>
      <c r="F6802" s="21"/>
      <c r="G6802" s="21"/>
      <c r="H6802" s="21"/>
    </row>
    <row r="6803" spans="4:8">
      <c r="D6803" s="55"/>
      <c r="E6803" s="21"/>
      <c r="F6803" s="21"/>
      <c r="G6803" s="21"/>
      <c r="H6803" s="21"/>
    </row>
    <row r="6804" spans="4:8">
      <c r="D6804" s="55"/>
      <c r="E6804" s="21"/>
      <c r="F6804" s="21"/>
      <c r="G6804" s="21"/>
      <c r="H6804" s="21"/>
    </row>
    <row r="6805" spans="4:8">
      <c r="D6805" s="55"/>
      <c r="E6805" s="21"/>
      <c r="F6805" s="21"/>
      <c r="G6805" s="21"/>
      <c r="H6805" s="21"/>
    </row>
    <row r="6806" spans="4:8">
      <c r="D6806" s="55"/>
      <c r="E6806" s="21"/>
      <c r="F6806" s="21"/>
      <c r="G6806" s="21"/>
      <c r="H6806" s="21"/>
    </row>
    <row r="6807" spans="4:8">
      <c r="D6807" s="55"/>
      <c r="E6807" s="21"/>
      <c r="F6807" s="21"/>
      <c r="G6807" s="21"/>
      <c r="H6807" s="21"/>
    </row>
    <row r="6808" spans="4:8">
      <c r="D6808" s="55"/>
      <c r="E6808" s="21"/>
      <c r="F6808" s="21"/>
      <c r="G6808" s="21"/>
      <c r="H6808" s="21"/>
    </row>
    <row r="6809" spans="4:8">
      <c r="D6809" s="55"/>
      <c r="E6809" s="21"/>
      <c r="F6809" s="21"/>
      <c r="G6809" s="21"/>
      <c r="H6809" s="21"/>
    </row>
    <row r="6810" spans="4:8">
      <c r="D6810" s="55"/>
      <c r="E6810" s="21"/>
      <c r="F6810" s="21"/>
      <c r="G6810" s="21"/>
      <c r="H6810" s="21"/>
    </row>
    <row r="6811" spans="4:8">
      <c r="D6811" s="55"/>
      <c r="E6811" s="21"/>
      <c r="F6811" s="21"/>
      <c r="G6811" s="21"/>
      <c r="H6811" s="21"/>
    </row>
    <row r="6812" spans="4:8">
      <c r="D6812" s="55"/>
      <c r="E6812" s="21"/>
      <c r="F6812" s="21"/>
      <c r="G6812" s="21"/>
      <c r="H6812" s="21"/>
    </row>
    <row r="6813" spans="4:8">
      <c r="D6813" s="55"/>
      <c r="E6813" s="21"/>
      <c r="F6813" s="21"/>
      <c r="G6813" s="21"/>
      <c r="H6813" s="21"/>
    </row>
    <row r="6814" spans="4:8">
      <c r="D6814" s="55"/>
      <c r="E6814" s="21"/>
      <c r="F6814" s="21"/>
      <c r="G6814" s="21"/>
      <c r="H6814" s="21"/>
    </row>
    <row r="6815" spans="4:8">
      <c r="D6815" s="55"/>
      <c r="E6815" s="21"/>
      <c r="F6815" s="21"/>
      <c r="G6815" s="21"/>
      <c r="H6815" s="21"/>
    </row>
    <row r="6816" spans="4:8">
      <c r="D6816" s="55"/>
      <c r="E6816" s="21"/>
      <c r="F6816" s="21"/>
      <c r="G6816" s="21"/>
      <c r="H6816" s="21"/>
    </row>
    <row r="6817" spans="4:8">
      <c r="D6817" s="55"/>
      <c r="E6817" s="21"/>
      <c r="F6817" s="21"/>
      <c r="G6817" s="21"/>
      <c r="H6817" s="21"/>
    </row>
    <row r="6818" spans="4:8">
      <c r="D6818" s="55"/>
      <c r="E6818" s="21"/>
      <c r="F6818" s="21"/>
      <c r="G6818" s="21"/>
      <c r="H6818" s="21"/>
    </row>
    <row r="6819" spans="4:8">
      <c r="D6819" s="55"/>
      <c r="E6819" s="21"/>
      <c r="F6819" s="21"/>
      <c r="G6819" s="21"/>
      <c r="H6819" s="21"/>
    </row>
    <row r="6820" spans="4:8">
      <c r="D6820" s="55"/>
      <c r="E6820" s="21"/>
      <c r="F6820" s="21"/>
      <c r="G6820" s="21"/>
      <c r="H6820" s="21"/>
    </row>
    <row r="6821" spans="4:8">
      <c r="D6821" s="55"/>
      <c r="E6821" s="21"/>
      <c r="F6821" s="21"/>
      <c r="G6821" s="21"/>
      <c r="H6821" s="21"/>
    </row>
    <row r="6822" spans="4:8">
      <c r="D6822" s="55"/>
      <c r="E6822" s="21"/>
      <c r="F6822" s="21"/>
      <c r="G6822" s="21"/>
      <c r="H6822" s="21"/>
    </row>
    <row r="6823" spans="4:8">
      <c r="D6823" s="55"/>
      <c r="E6823" s="21"/>
      <c r="F6823" s="21"/>
      <c r="G6823" s="21"/>
      <c r="H6823" s="21"/>
    </row>
    <row r="6824" spans="4:8">
      <c r="D6824" s="55"/>
      <c r="E6824" s="21"/>
      <c r="F6824" s="21"/>
      <c r="G6824" s="21"/>
      <c r="H6824" s="21"/>
    </row>
    <row r="6825" spans="4:8">
      <c r="D6825" s="55"/>
      <c r="E6825" s="21"/>
      <c r="F6825" s="21"/>
      <c r="G6825" s="21"/>
      <c r="H6825" s="21"/>
    </row>
    <row r="6826" spans="4:8">
      <c r="D6826" s="55"/>
      <c r="E6826" s="21"/>
      <c r="F6826" s="21"/>
      <c r="G6826" s="21"/>
      <c r="H6826" s="21"/>
    </row>
    <row r="6827" spans="4:8">
      <c r="D6827" s="55"/>
      <c r="E6827" s="21"/>
      <c r="F6827" s="21"/>
      <c r="G6827" s="21"/>
      <c r="H6827" s="21"/>
    </row>
    <row r="6828" spans="4:8">
      <c r="D6828" s="55"/>
      <c r="E6828" s="21"/>
      <c r="F6828" s="21"/>
      <c r="G6828" s="21"/>
      <c r="H6828" s="21"/>
    </row>
    <row r="6829" spans="4:8">
      <c r="D6829" s="55"/>
      <c r="E6829" s="21"/>
      <c r="F6829" s="21"/>
      <c r="G6829" s="21"/>
      <c r="H6829" s="21"/>
    </row>
    <row r="6830" spans="4:8">
      <c r="D6830" s="55"/>
      <c r="E6830" s="21"/>
      <c r="F6830" s="21"/>
      <c r="G6830" s="21"/>
      <c r="H6830" s="21"/>
    </row>
    <row r="6831" spans="4:8">
      <c r="D6831" s="55"/>
      <c r="E6831" s="21"/>
      <c r="F6831" s="21"/>
      <c r="G6831" s="21"/>
      <c r="H6831" s="21"/>
    </row>
    <row r="6832" spans="4:8">
      <c r="D6832" s="55"/>
      <c r="E6832" s="21"/>
      <c r="F6832" s="21"/>
      <c r="G6832" s="21"/>
      <c r="H6832" s="21"/>
    </row>
    <row r="6833" spans="4:8">
      <c r="D6833" s="55"/>
      <c r="E6833" s="21"/>
      <c r="F6833" s="21"/>
      <c r="G6833" s="21"/>
      <c r="H6833" s="21"/>
    </row>
    <row r="6834" spans="4:8">
      <c r="D6834" s="55"/>
      <c r="E6834" s="21"/>
      <c r="F6834" s="21"/>
      <c r="G6834" s="21"/>
      <c r="H6834" s="21"/>
    </row>
    <row r="6835" spans="4:8">
      <c r="D6835" s="55"/>
      <c r="E6835" s="21"/>
      <c r="F6835" s="21"/>
      <c r="G6835" s="21"/>
      <c r="H6835" s="21"/>
    </row>
    <row r="6836" spans="4:8">
      <c r="D6836" s="55"/>
      <c r="E6836" s="21"/>
      <c r="F6836" s="21"/>
      <c r="G6836" s="21"/>
      <c r="H6836" s="21"/>
    </row>
    <row r="6837" spans="4:8">
      <c r="D6837" s="55"/>
      <c r="E6837" s="21"/>
      <c r="F6837" s="21"/>
      <c r="G6837" s="21"/>
      <c r="H6837" s="21"/>
    </row>
    <row r="6838" spans="4:8">
      <c r="D6838" s="55"/>
      <c r="E6838" s="21"/>
      <c r="F6838" s="21"/>
      <c r="G6838" s="21"/>
      <c r="H6838" s="21"/>
    </row>
    <row r="6839" spans="4:8">
      <c r="D6839" s="55"/>
      <c r="E6839" s="21"/>
      <c r="F6839" s="21"/>
      <c r="G6839" s="21"/>
      <c r="H6839" s="21"/>
    </row>
    <row r="6840" spans="4:8">
      <c r="D6840" s="55"/>
      <c r="E6840" s="21"/>
      <c r="F6840" s="21"/>
      <c r="G6840" s="21"/>
      <c r="H6840" s="21"/>
    </row>
    <row r="6841" spans="4:8">
      <c r="D6841" s="55"/>
      <c r="E6841" s="21"/>
      <c r="F6841" s="21"/>
      <c r="G6841" s="21"/>
      <c r="H6841" s="21"/>
    </row>
    <row r="6842" spans="4:8">
      <c r="D6842" s="55"/>
      <c r="E6842" s="21"/>
      <c r="F6842" s="21"/>
      <c r="G6842" s="21"/>
      <c r="H6842" s="21"/>
    </row>
    <row r="6843" spans="4:8">
      <c r="D6843" s="55"/>
      <c r="E6843" s="21"/>
      <c r="F6843" s="21"/>
      <c r="G6843" s="21"/>
      <c r="H6843" s="21"/>
    </row>
    <row r="6844" spans="4:8">
      <c r="D6844" s="55"/>
      <c r="E6844" s="21"/>
      <c r="F6844" s="21"/>
      <c r="G6844" s="21"/>
      <c r="H6844" s="21"/>
    </row>
    <row r="6845" spans="4:8">
      <c r="D6845" s="55"/>
      <c r="E6845" s="21"/>
      <c r="F6845" s="21"/>
      <c r="G6845" s="21"/>
      <c r="H6845" s="21"/>
    </row>
    <row r="6846" spans="4:8">
      <c r="D6846" s="55"/>
      <c r="E6846" s="21"/>
      <c r="F6846" s="21"/>
      <c r="G6846" s="21"/>
      <c r="H6846" s="21"/>
    </row>
    <row r="6847" spans="4:8">
      <c r="D6847" s="55"/>
      <c r="E6847" s="21"/>
      <c r="F6847" s="21"/>
      <c r="G6847" s="21"/>
      <c r="H6847" s="21"/>
    </row>
    <row r="6848" spans="4:8">
      <c r="D6848" s="55"/>
      <c r="E6848" s="21"/>
      <c r="F6848" s="21"/>
      <c r="G6848" s="21"/>
      <c r="H6848" s="21"/>
    </row>
    <row r="6849" spans="4:8">
      <c r="D6849" s="55"/>
      <c r="E6849" s="21"/>
      <c r="F6849" s="21"/>
      <c r="G6849" s="21"/>
      <c r="H6849" s="21"/>
    </row>
    <row r="6850" spans="4:8">
      <c r="D6850" s="55"/>
      <c r="E6850" s="21"/>
      <c r="F6850" s="21"/>
      <c r="G6850" s="21"/>
      <c r="H6850" s="21"/>
    </row>
    <row r="6851" spans="4:8">
      <c r="D6851" s="55"/>
      <c r="E6851" s="21"/>
      <c r="F6851" s="21"/>
      <c r="G6851" s="21"/>
      <c r="H6851" s="21"/>
    </row>
    <row r="6852" spans="4:8">
      <c r="D6852" s="55"/>
      <c r="E6852" s="21"/>
      <c r="F6852" s="21"/>
      <c r="G6852" s="21"/>
      <c r="H6852" s="21"/>
    </row>
    <row r="6853" spans="4:8">
      <c r="D6853" s="55"/>
      <c r="E6853" s="21"/>
      <c r="F6853" s="21"/>
      <c r="G6853" s="21"/>
      <c r="H6853" s="21"/>
    </row>
    <row r="6854" spans="4:8">
      <c r="D6854" s="55"/>
      <c r="E6854" s="21"/>
      <c r="F6854" s="21"/>
      <c r="G6854" s="21"/>
      <c r="H6854" s="21"/>
    </row>
    <row r="6855" spans="4:8">
      <c r="D6855" s="55"/>
      <c r="E6855" s="21"/>
      <c r="F6855" s="21"/>
      <c r="G6855" s="21"/>
      <c r="H6855" s="21"/>
    </row>
    <row r="6856" spans="4:8">
      <c r="D6856" s="55"/>
      <c r="E6856" s="21"/>
      <c r="F6856" s="21"/>
      <c r="G6856" s="21"/>
      <c r="H6856" s="21"/>
    </row>
    <row r="6857" spans="4:8">
      <c r="D6857" s="55"/>
      <c r="E6857" s="21"/>
      <c r="F6857" s="21"/>
      <c r="G6857" s="21"/>
      <c r="H6857" s="21"/>
    </row>
    <row r="6858" spans="4:8">
      <c r="D6858" s="55"/>
      <c r="E6858" s="21"/>
      <c r="F6858" s="21"/>
      <c r="G6858" s="21"/>
      <c r="H6858" s="21"/>
    </row>
    <row r="6859" spans="4:8">
      <c r="D6859" s="55"/>
      <c r="E6859" s="21"/>
      <c r="F6859" s="21"/>
      <c r="G6859" s="21"/>
      <c r="H6859" s="21"/>
    </row>
    <row r="6860" spans="4:8">
      <c r="D6860" s="55"/>
      <c r="E6860" s="21"/>
      <c r="F6860" s="21"/>
      <c r="G6860" s="21"/>
      <c r="H6860" s="21"/>
    </row>
    <row r="6861" spans="4:8">
      <c r="D6861" s="55"/>
      <c r="E6861" s="21"/>
      <c r="F6861" s="21"/>
      <c r="G6861" s="21"/>
      <c r="H6861" s="21"/>
    </row>
    <row r="6862" spans="4:8">
      <c r="D6862" s="55"/>
      <c r="E6862" s="21"/>
      <c r="F6862" s="21"/>
      <c r="G6862" s="21"/>
      <c r="H6862" s="21"/>
    </row>
    <row r="6863" spans="4:8">
      <c r="D6863" s="55"/>
      <c r="E6863" s="21"/>
      <c r="F6863" s="21"/>
      <c r="G6863" s="21"/>
      <c r="H6863" s="21"/>
    </row>
    <row r="6864" spans="4:8">
      <c r="D6864" s="55"/>
      <c r="E6864" s="21"/>
      <c r="F6864" s="21"/>
      <c r="G6864" s="21"/>
      <c r="H6864" s="21"/>
    </row>
    <row r="6865" spans="4:8">
      <c r="D6865" s="55"/>
      <c r="E6865" s="21"/>
      <c r="F6865" s="21"/>
      <c r="G6865" s="21"/>
      <c r="H6865" s="21"/>
    </row>
    <row r="6866" spans="4:8">
      <c r="D6866" s="55"/>
      <c r="E6866" s="21"/>
      <c r="F6866" s="21"/>
      <c r="G6866" s="21"/>
      <c r="H6866" s="21"/>
    </row>
    <row r="6867" spans="4:8">
      <c r="D6867" s="55"/>
      <c r="E6867" s="21"/>
      <c r="F6867" s="21"/>
      <c r="G6867" s="21"/>
      <c r="H6867" s="21"/>
    </row>
    <row r="6868" spans="4:8">
      <c r="D6868" s="55"/>
      <c r="E6868" s="21"/>
      <c r="F6868" s="21"/>
      <c r="G6868" s="21"/>
      <c r="H6868" s="21"/>
    </row>
    <row r="6869" spans="4:8">
      <c r="D6869" s="55"/>
      <c r="E6869" s="21"/>
      <c r="F6869" s="21"/>
      <c r="G6869" s="21"/>
      <c r="H6869" s="21"/>
    </row>
    <row r="6870" spans="4:8">
      <c r="D6870" s="55"/>
      <c r="E6870" s="21"/>
      <c r="F6870" s="21"/>
      <c r="G6870" s="21"/>
      <c r="H6870" s="21"/>
    </row>
    <row r="6871" spans="4:8">
      <c r="D6871" s="55"/>
      <c r="E6871" s="21"/>
      <c r="F6871" s="21"/>
      <c r="G6871" s="21"/>
      <c r="H6871" s="21"/>
    </row>
    <row r="6872" spans="4:8">
      <c r="D6872" s="55"/>
      <c r="E6872" s="21"/>
      <c r="F6872" s="21"/>
      <c r="G6872" s="21"/>
      <c r="H6872" s="21"/>
    </row>
    <row r="6873" spans="4:8">
      <c r="D6873" s="55"/>
      <c r="E6873" s="21"/>
      <c r="F6873" s="21"/>
      <c r="G6873" s="21"/>
      <c r="H6873" s="21"/>
    </row>
    <row r="6874" spans="4:8">
      <c r="D6874" s="55"/>
      <c r="E6874" s="21"/>
      <c r="F6874" s="21"/>
      <c r="G6874" s="21"/>
      <c r="H6874" s="21"/>
    </row>
    <row r="6875" spans="4:8">
      <c r="D6875" s="55"/>
      <c r="E6875" s="21"/>
      <c r="F6875" s="21"/>
      <c r="G6875" s="21"/>
      <c r="H6875" s="21"/>
    </row>
    <row r="6876" spans="4:8">
      <c r="D6876" s="55"/>
      <c r="E6876" s="21"/>
      <c r="F6876" s="21"/>
      <c r="G6876" s="21"/>
      <c r="H6876" s="21"/>
    </row>
    <row r="6877" spans="4:8">
      <c r="D6877" s="55"/>
      <c r="E6877" s="21"/>
      <c r="F6877" s="21"/>
      <c r="G6877" s="21"/>
      <c r="H6877" s="21"/>
    </row>
    <row r="6878" spans="4:8">
      <c r="D6878" s="55"/>
      <c r="E6878" s="21"/>
      <c r="F6878" s="21"/>
      <c r="G6878" s="21"/>
      <c r="H6878" s="21"/>
    </row>
    <row r="6879" spans="4:8">
      <c r="D6879" s="55"/>
      <c r="E6879" s="21"/>
      <c r="F6879" s="21"/>
      <c r="G6879" s="21"/>
      <c r="H6879" s="21"/>
    </row>
    <row r="6880" spans="4:8">
      <c r="D6880" s="55"/>
      <c r="E6880" s="21"/>
      <c r="F6880" s="21"/>
      <c r="G6880" s="21"/>
      <c r="H6880" s="21"/>
    </row>
    <row r="6881" spans="4:8">
      <c r="D6881" s="55"/>
      <c r="E6881" s="21"/>
      <c r="F6881" s="21"/>
      <c r="G6881" s="21"/>
      <c r="H6881" s="21"/>
    </row>
    <row r="6882" spans="4:8">
      <c r="D6882" s="55"/>
      <c r="E6882" s="21"/>
      <c r="F6882" s="21"/>
      <c r="G6882" s="21"/>
      <c r="H6882" s="21"/>
    </row>
    <row r="6883" spans="4:8">
      <c r="D6883" s="55"/>
      <c r="E6883" s="21"/>
      <c r="F6883" s="21"/>
      <c r="G6883" s="21"/>
      <c r="H6883" s="21"/>
    </row>
    <row r="6884" spans="4:8">
      <c r="D6884" s="55"/>
      <c r="E6884" s="21"/>
      <c r="F6884" s="21"/>
      <c r="G6884" s="21"/>
      <c r="H6884" s="21"/>
    </row>
    <row r="6885" spans="4:8">
      <c r="D6885" s="55"/>
      <c r="E6885" s="21"/>
      <c r="F6885" s="21"/>
      <c r="G6885" s="21"/>
      <c r="H6885" s="21"/>
    </row>
    <row r="6886" spans="4:8">
      <c r="D6886" s="55"/>
      <c r="E6886" s="21"/>
      <c r="F6886" s="21"/>
      <c r="G6886" s="21"/>
      <c r="H6886" s="21"/>
    </row>
    <row r="6887" spans="4:8">
      <c r="D6887" s="55"/>
      <c r="E6887" s="21"/>
      <c r="F6887" s="21"/>
      <c r="G6887" s="21"/>
      <c r="H6887" s="21"/>
    </row>
    <row r="6888" spans="4:8">
      <c r="D6888" s="55"/>
      <c r="E6888" s="21"/>
      <c r="F6888" s="21"/>
      <c r="G6888" s="21"/>
      <c r="H6888" s="21"/>
    </row>
    <row r="6889" spans="4:8">
      <c r="D6889" s="55"/>
      <c r="E6889" s="21"/>
      <c r="F6889" s="21"/>
      <c r="G6889" s="21"/>
      <c r="H6889" s="21"/>
    </row>
    <row r="6890" spans="4:8">
      <c r="D6890" s="55"/>
      <c r="E6890" s="21"/>
      <c r="F6890" s="21"/>
      <c r="G6890" s="21"/>
      <c r="H6890" s="21"/>
    </row>
    <row r="6891" spans="4:8">
      <c r="D6891" s="55"/>
      <c r="E6891" s="21"/>
      <c r="F6891" s="21"/>
      <c r="G6891" s="21"/>
      <c r="H6891" s="21"/>
    </row>
    <row r="6892" spans="4:8">
      <c r="D6892" s="55"/>
      <c r="E6892" s="21"/>
      <c r="F6892" s="21"/>
      <c r="G6892" s="21"/>
      <c r="H6892" s="21"/>
    </row>
    <row r="6893" spans="4:8">
      <c r="D6893" s="55"/>
      <c r="E6893" s="21"/>
      <c r="F6893" s="21"/>
      <c r="G6893" s="21"/>
      <c r="H6893" s="21"/>
    </row>
    <row r="6894" spans="4:8">
      <c r="D6894" s="55"/>
      <c r="E6894" s="21"/>
      <c r="F6894" s="21"/>
      <c r="G6894" s="21"/>
      <c r="H6894" s="21"/>
    </row>
    <row r="6895" spans="4:8">
      <c r="D6895" s="55"/>
      <c r="E6895" s="21"/>
      <c r="F6895" s="21"/>
      <c r="G6895" s="21"/>
      <c r="H6895" s="21"/>
    </row>
    <row r="6896" spans="4:8">
      <c r="D6896" s="55"/>
      <c r="E6896" s="21"/>
      <c r="F6896" s="21"/>
      <c r="G6896" s="21"/>
      <c r="H6896" s="21"/>
    </row>
    <row r="6897" spans="4:8">
      <c r="D6897" s="55"/>
      <c r="E6897" s="21"/>
      <c r="F6897" s="21"/>
      <c r="G6897" s="21"/>
      <c r="H6897" s="21"/>
    </row>
    <row r="6898" spans="4:8">
      <c r="D6898" s="55"/>
      <c r="E6898" s="21"/>
      <c r="F6898" s="21"/>
      <c r="G6898" s="21"/>
      <c r="H6898" s="21"/>
    </row>
    <row r="6899" spans="4:8">
      <c r="D6899" s="55"/>
      <c r="E6899" s="21"/>
      <c r="F6899" s="21"/>
      <c r="G6899" s="21"/>
      <c r="H6899" s="21"/>
    </row>
    <row r="6900" spans="4:8">
      <c r="D6900" s="55"/>
      <c r="E6900" s="21"/>
      <c r="F6900" s="21"/>
      <c r="G6900" s="21"/>
      <c r="H6900" s="21"/>
    </row>
    <row r="6901" spans="4:8">
      <c r="D6901" s="55"/>
      <c r="E6901" s="21"/>
      <c r="F6901" s="21"/>
      <c r="G6901" s="21"/>
      <c r="H6901" s="21"/>
    </row>
    <row r="6902" spans="4:8">
      <c r="D6902" s="55"/>
      <c r="E6902" s="21"/>
      <c r="F6902" s="21"/>
      <c r="G6902" s="21"/>
      <c r="H6902" s="21"/>
    </row>
    <row r="6903" spans="4:8">
      <c r="D6903" s="55"/>
      <c r="E6903" s="21"/>
      <c r="F6903" s="21"/>
      <c r="G6903" s="21"/>
      <c r="H6903" s="21"/>
    </row>
    <row r="6904" spans="4:8">
      <c r="D6904" s="55"/>
      <c r="E6904" s="21"/>
      <c r="F6904" s="21"/>
      <c r="G6904" s="21"/>
      <c r="H6904" s="21"/>
    </row>
    <row r="6905" spans="4:8">
      <c r="D6905" s="55"/>
      <c r="E6905" s="21"/>
      <c r="F6905" s="21"/>
      <c r="G6905" s="21"/>
      <c r="H6905" s="21"/>
    </row>
    <row r="6906" spans="4:8">
      <c r="D6906" s="55"/>
      <c r="E6906" s="21"/>
      <c r="F6906" s="21"/>
      <c r="G6906" s="21"/>
      <c r="H6906" s="21"/>
    </row>
    <row r="6907" spans="4:8">
      <c r="D6907" s="55"/>
      <c r="E6907" s="21"/>
      <c r="F6907" s="21"/>
      <c r="G6907" s="21"/>
      <c r="H6907" s="21"/>
    </row>
    <row r="6908" spans="4:8">
      <c r="D6908" s="55"/>
      <c r="E6908" s="21"/>
      <c r="F6908" s="21"/>
      <c r="G6908" s="21"/>
      <c r="H6908" s="21"/>
    </row>
    <row r="6909" spans="4:8">
      <c r="D6909" s="55"/>
      <c r="E6909" s="21"/>
      <c r="F6909" s="21"/>
      <c r="G6909" s="21"/>
      <c r="H6909" s="21"/>
    </row>
    <row r="6910" spans="4:8">
      <c r="D6910" s="55"/>
      <c r="E6910" s="21"/>
      <c r="F6910" s="21"/>
      <c r="G6910" s="21"/>
      <c r="H6910" s="21"/>
    </row>
    <row r="6911" spans="4:8">
      <c r="D6911" s="55"/>
      <c r="E6911" s="21"/>
      <c r="F6911" s="21"/>
      <c r="G6911" s="21"/>
      <c r="H6911" s="21"/>
    </row>
    <row r="6912" spans="4:8">
      <c r="D6912" s="55"/>
      <c r="E6912" s="21"/>
      <c r="F6912" s="21"/>
      <c r="G6912" s="21"/>
      <c r="H6912" s="21"/>
    </row>
    <row r="6913" spans="4:8">
      <c r="D6913" s="55"/>
      <c r="E6913" s="21"/>
      <c r="F6913" s="21"/>
      <c r="G6913" s="21"/>
      <c r="H6913" s="21"/>
    </row>
    <row r="6914" spans="4:8">
      <c r="D6914" s="55"/>
      <c r="E6914" s="21"/>
      <c r="F6914" s="21"/>
      <c r="G6914" s="21"/>
      <c r="H6914" s="21"/>
    </row>
    <row r="6915" spans="4:8">
      <c r="D6915" s="55"/>
      <c r="E6915" s="21"/>
      <c r="F6915" s="21"/>
      <c r="G6915" s="21"/>
      <c r="H6915" s="21"/>
    </row>
    <row r="6916" spans="4:8">
      <c r="D6916" s="55"/>
      <c r="E6916" s="21"/>
      <c r="F6916" s="21"/>
      <c r="G6916" s="21"/>
      <c r="H6916" s="21"/>
    </row>
    <row r="6917" spans="4:8">
      <c r="D6917" s="55"/>
      <c r="E6917" s="21"/>
      <c r="F6917" s="21"/>
      <c r="G6917" s="21"/>
      <c r="H6917" s="21"/>
    </row>
    <row r="6918" spans="4:8">
      <c r="D6918" s="55"/>
      <c r="E6918" s="21"/>
      <c r="F6918" s="21"/>
      <c r="G6918" s="21"/>
      <c r="H6918" s="21"/>
    </row>
    <row r="6919" spans="4:8">
      <c r="D6919" s="55"/>
      <c r="E6919" s="21"/>
      <c r="F6919" s="21"/>
      <c r="G6919" s="21"/>
      <c r="H6919" s="21"/>
    </row>
    <row r="6920" spans="4:8">
      <c r="D6920" s="55"/>
      <c r="E6920" s="21"/>
      <c r="F6920" s="21"/>
      <c r="G6920" s="21"/>
      <c r="H6920" s="21"/>
    </row>
    <row r="6921" spans="4:8">
      <c r="D6921" s="55"/>
      <c r="E6921" s="21"/>
      <c r="F6921" s="21"/>
      <c r="G6921" s="21"/>
      <c r="H6921" s="21"/>
    </row>
    <row r="6922" spans="4:8">
      <c r="D6922" s="55"/>
      <c r="E6922" s="21"/>
      <c r="F6922" s="21"/>
      <c r="G6922" s="21"/>
      <c r="H6922" s="21"/>
    </row>
    <row r="6923" spans="4:8">
      <c r="D6923" s="55"/>
      <c r="E6923" s="21"/>
      <c r="F6923" s="21"/>
      <c r="G6923" s="21"/>
      <c r="H6923" s="21"/>
    </row>
    <row r="6924" spans="4:8">
      <c r="D6924" s="55"/>
      <c r="E6924" s="21"/>
      <c r="F6924" s="21"/>
      <c r="G6924" s="21"/>
      <c r="H6924" s="21"/>
    </row>
    <row r="6925" spans="4:8">
      <c r="D6925" s="55"/>
      <c r="E6925" s="21"/>
      <c r="F6925" s="21"/>
      <c r="G6925" s="21"/>
      <c r="H6925" s="21"/>
    </row>
    <row r="6926" spans="4:8">
      <c r="D6926" s="55"/>
      <c r="E6926" s="21"/>
      <c r="F6926" s="21"/>
      <c r="G6926" s="21"/>
      <c r="H6926" s="21"/>
    </row>
    <row r="6927" spans="4:8">
      <c r="D6927" s="55"/>
      <c r="E6927" s="21"/>
      <c r="F6927" s="21"/>
      <c r="G6927" s="21"/>
      <c r="H6927" s="21"/>
    </row>
    <row r="6928" spans="4:8">
      <c r="D6928" s="55"/>
      <c r="E6928" s="21"/>
      <c r="F6928" s="21"/>
      <c r="G6928" s="21"/>
      <c r="H6928" s="21"/>
    </row>
    <row r="6929" spans="4:8">
      <c r="D6929" s="55"/>
      <c r="E6929" s="21"/>
      <c r="F6929" s="21"/>
      <c r="G6929" s="21"/>
      <c r="H6929" s="21"/>
    </row>
    <row r="6930" spans="4:8">
      <c r="D6930" s="55"/>
      <c r="E6930" s="21"/>
      <c r="F6930" s="21"/>
      <c r="G6930" s="21"/>
      <c r="H6930" s="21"/>
    </row>
    <row r="6931" spans="4:8">
      <c r="D6931" s="55"/>
      <c r="E6931" s="21"/>
      <c r="F6931" s="21"/>
      <c r="G6931" s="21"/>
      <c r="H6931" s="21"/>
    </row>
    <row r="6932" spans="4:8">
      <c r="D6932" s="55"/>
      <c r="E6932" s="21"/>
      <c r="F6932" s="21"/>
      <c r="G6932" s="21"/>
      <c r="H6932" s="21"/>
    </row>
    <row r="6933" spans="4:8">
      <c r="D6933" s="55"/>
      <c r="E6933" s="21"/>
      <c r="F6933" s="21"/>
      <c r="G6933" s="21"/>
      <c r="H6933" s="21"/>
    </row>
    <row r="6934" spans="4:8">
      <c r="D6934" s="55"/>
      <c r="E6934" s="21"/>
      <c r="F6934" s="21"/>
      <c r="G6934" s="21"/>
      <c r="H6934" s="21"/>
    </row>
    <row r="6935" spans="4:8">
      <c r="D6935" s="55"/>
      <c r="E6935" s="21"/>
      <c r="F6935" s="21"/>
      <c r="G6935" s="21"/>
      <c r="H6935" s="21"/>
    </row>
    <row r="6936" spans="4:8">
      <c r="D6936" s="55"/>
      <c r="E6936" s="21"/>
      <c r="F6936" s="21"/>
      <c r="G6936" s="21"/>
      <c r="H6936" s="21"/>
    </row>
    <row r="6937" spans="4:8">
      <c r="D6937" s="55"/>
      <c r="E6937" s="21"/>
      <c r="F6937" s="21"/>
      <c r="G6937" s="21"/>
      <c r="H6937" s="21"/>
    </row>
    <row r="6938" spans="4:8">
      <c r="D6938" s="55"/>
      <c r="E6938" s="21"/>
      <c r="F6938" s="21"/>
      <c r="G6938" s="21"/>
      <c r="H6938" s="21"/>
    </row>
    <row r="6939" spans="4:8">
      <c r="D6939" s="55"/>
      <c r="E6939" s="21"/>
      <c r="F6939" s="21"/>
      <c r="G6939" s="21"/>
      <c r="H6939" s="21"/>
    </row>
    <row r="6940" spans="4:8">
      <c r="D6940" s="55"/>
      <c r="E6940" s="21"/>
      <c r="F6940" s="21"/>
      <c r="G6940" s="21"/>
      <c r="H6940" s="21"/>
    </row>
    <row r="6941" spans="4:8">
      <c r="D6941" s="55"/>
      <c r="E6941" s="21"/>
      <c r="F6941" s="21"/>
      <c r="G6941" s="21"/>
      <c r="H6941" s="21"/>
    </row>
    <row r="6942" spans="4:8">
      <c r="D6942" s="55"/>
      <c r="E6942" s="21"/>
      <c r="F6942" s="21"/>
      <c r="G6942" s="21"/>
      <c r="H6942" s="21"/>
    </row>
    <row r="6943" spans="4:8">
      <c r="D6943" s="55"/>
      <c r="E6943" s="21"/>
      <c r="F6943" s="21"/>
      <c r="G6943" s="21"/>
      <c r="H6943" s="21"/>
    </row>
    <row r="6944" spans="4:8">
      <c r="D6944" s="55"/>
      <c r="E6944" s="21"/>
      <c r="F6944" s="21"/>
      <c r="G6944" s="21"/>
      <c r="H6944" s="21"/>
    </row>
    <row r="6945" spans="4:8">
      <c r="D6945" s="55"/>
      <c r="E6945" s="21"/>
      <c r="F6945" s="21"/>
      <c r="G6945" s="21"/>
      <c r="H6945" s="21"/>
    </row>
    <row r="6946" spans="4:8">
      <c r="D6946" s="55"/>
      <c r="E6946" s="21"/>
      <c r="F6946" s="21"/>
      <c r="G6946" s="21"/>
      <c r="H6946" s="21"/>
    </row>
    <row r="6947" spans="4:8">
      <c r="D6947" s="55"/>
      <c r="E6947" s="21"/>
      <c r="F6947" s="21"/>
      <c r="G6947" s="21"/>
      <c r="H6947" s="21"/>
    </row>
    <row r="6948" spans="4:8">
      <c r="D6948" s="55"/>
      <c r="E6948" s="21"/>
      <c r="F6948" s="21"/>
      <c r="G6948" s="21"/>
      <c r="H6948" s="21"/>
    </row>
    <row r="6949" spans="4:8">
      <c r="D6949" s="55"/>
      <c r="E6949" s="21"/>
      <c r="F6949" s="21"/>
      <c r="G6949" s="21"/>
      <c r="H6949" s="21"/>
    </row>
    <row r="6950" spans="4:8">
      <c r="D6950" s="55"/>
      <c r="E6950" s="21"/>
      <c r="F6950" s="21"/>
      <c r="G6950" s="21"/>
      <c r="H6950" s="21"/>
    </row>
    <row r="6951" spans="4:8">
      <c r="D6951" s="55"/>
      <c r="E6951" s="21"/>
      <c r="F6951" s="21"/>
      <c r="G6951" s="21"/>
      <c r="H6951" s="21"/>
    </row>
    <row r="6952" spans="4:8">
      <c r="D6952" s="55"/>
      <c r="E6952" s="21"/>
      <c r="F6952" s="21"/>
      <c r="G6952" s="21"/>
      <c r="H6952" s="21"/>
    </row>
    <row r="6953" spans="4:8">
      <c r="D6953" s="55"/>
      <c r="E6953" s="21"/>
      <c r="F6953" s="21"/>
      <c r="G6953" s="21"/>
      <c r="H6953" s="21"/>
    </row>
    <row r="6954" spans="4:8">
      <c r="D6954" s="55"/>
      <c r="E6954" s="21"/>
      <c r="F6954" s="21"/>
      <c r="G6954" s="21"/>
      <c r="H6954" s="21"/>
    </row>
    <row r="6955" spans="4:8">
      <c r="D6955" s="55"/>
      <c r="E6955" s="21"/>
      <c r="F6955" s="21"/>
      <c r="G6955" s="21"/>
      <c r="H6955" s="21"/>
    </row>
    <row r="6956" spans="4:8">
      <c r="D6956" s="55"/>
      <c r="E6956" s="21"/>
      <c r="F6956" s="21"/>
      <c r="G6956" s="21"/>
      <c r="H6956" s="21"/>
    </row>
    <row r="6957" spans="4:8">
      <c r="D6957" s="55"/>
      <c r="E6957" s="21"/>
      <c r="F6957" s="21"/>
      <c r="G6957" s="21"/>
      <c r="H6957" s="21"/>
    </row>
    <row r="6958" spans="4:8">
      <c r="D6958" s="55"/>
      <c r="E6958" s="21"/>
      <c r="F6958" s="21"/>
      <c r="G6958" s="21"/>
      <c r="H6958" s="21"/>
    </row>
    <row r="6959" spans="4:8">
      <c r="D6959" s="55"/>
      <c r="E6959" s="21"/>
      <c r="F6959" s="21"/>
      <c r="G6959" s="21"/>
      <c r="H6959" s="21"/>
    </row>
    <row r="6960" spans="4:8">
      <c r="D6960" s="55"/>
      <c r="E6960" s="21"/>
      <c r="F6960" s="21"/>
      <c r="G6960" s="21"/>
      <c r="H6960" s="21"/>
    </row>
    <row r="6961" spans="4:8">
      <c r="D6961" s="55"/>
      <c r="E6961" s="21"/>
      <c r="F6961" s="21"/>
      <c r="G6961" s="21"/>
      <c r="H6961" s="21"/>
    </row>
    <row r="6962" spans="4:8">
      <c r="D6962" s="55"/>
      <c r="E6962" s="21"/>
      <c r="F6962" s="21"/>
      <c r="G6962" s="21"/>
      <c r="H6962" s="21"/>
    </row>
    <row r="6963" spans="4:8">
      <c r="D6963" s="55"/>
      <c r="E6963" s="21"/>
      <c r="F6963" s="21"/>
      <c r="G6963" s="21"/>
      <c r="H6963" s="21"/>
    </row>
    <row r="6964" spans="4:8">
      <c r="D6964" s="55"/>
      <c r="E6964" s="21"/>
      <c r="F6964" s="21"/>
      <c r="G6964" s="21"/>
      <c r="H6964" s="21"/>
    </row>
    <row r="6965" spans="4:8">
      <c r="D6965" s="55"/>
      <c r="E6965" s="21"/>
      <c r="F6965" s="21"/>
      <c r="G6965" s="21"/>
      <c r="H6965" s="21"/>
    </row>
    <row r="6966" spans="4:8">
      <c r="D6966" s="55"/>
      <c r="E6966" s="21"/>
      <c r="F6966" s="21"/>
      <c r="G6966" s="21"/>
      <c r="H6966" s="21"/>
    </row>
    <row r="6967" spans="4:8">
      <c r="D6967" s="55"/>
      <c r="E6967" s="21"/>
      <c r="F6967" s="21"/>
      <c r="G6967" s="21"/>
      <c r="H6967" s="21"/>
    </row>
    <row r="6968" spans="4:8">
      <c r="D6968" s="55"/>
      <c r="E6968" s="21"/>
      <c r="F6968" s="21"/>
      <c r="G6968" s="21"/>
      <c r="H6968" s="21"/>
    </row>
    <row r="6969" spans="4:8">
      <c r="D6969" s="55"/>
      <c r="E6969" s="21"/>
      <c r="F6969" s="21"/>
      <c r="G6969" s="21"/>
      <c r="H6969" s="21"/>
    </row>
    <row r="6970" spans="4:8">
      <c r="D6970" s="55"/>
      <c r="E6970" s="21"/>
      <c r="F6970" s="21"/>
      <c r="G6970" s="21"/>
      <c r="H6970" s="21"/>
    </row>
    <row r="6971" spans="4:8">
      <c r="D6971" s="55"/>
      <c r="E6971" s="21"/>
      <c r="F6971" s="21"/>
      <c r="G6971" s="21"/>
      <c r="H6971" s="21"/>
    </row>
    <row r="6972" spans="4:8">
      <c r="D6972" s="55"/>
      <c r="E6972" s="21"/>
      <c r="F6972" s="21"/>
      <c r="G6972" s="21"/>
      <c r="H6972" s="21"/>
    </row>
    <row r="6973" spans="4:8">
      <c r="D6973" s="55"/>
      <c r="E6973" s="21"/>
      <c r="F6973" s="21"/>
      <c r="G6973" s="21"/>
      <c r="H6973" s="21"/>
    </row>
    <row r="6974" spans="4:8">
      <c r="D6974" s="55"/>
      <c r="E6974" s="21"/>
      <c r="F6974" s="21"/>
      <c r="G6974" s="21"/>
      <c r="H6974" s="21"/>
    </row>
    <row r="6975" spans="4:8">
      <c r="D6975" s="55"/>
      <c r="E6975" s="21"/>
      <c r="F6975" s="21"/>
      <c r="G6975" s="21"/>
      <c r="H6975" s="21"/>
    </row>
    <row r="6976" spans="4:8">
      <c r="D6976" s="55"/>
      <c r="E6976" s="21"/>
      <c r="F6976" s="21"/>
      <c r="G6976" s="21"/>
      <c r="H6976" s="21"/>
    </row>
    <row r="6977" spans="4:8">
      <c r="D6977" s="55"/>
      <c r="E6977" s="21"/>
      <c r="F6977" s="21"/>
      <c r="G6977" s="21"/>
      <c r="H6977" s="21"/>
    </row>
    <row r="6978" spans="4:8">
      <c r="D6978" s="55"/>
      <c r="E6978" s="21"/>
      <c r="F6978" s="21"/>
      <c r="G6978" s="21"/>
      <c r="H6978" s="21"/>
    </row>
    <row r="6979" spans="4:8">
      <c r="D6979" s="55"/>
      <c r="E6979" s="21"/>
      <c r="F6979" s="21"/>
      <c r="G6979" s="21"/>
      <c r="H6979" s="21"/>
    </row>
    <row r="6980" spans="4:8">
      <c r="D6980" s="55"/>
      <c r="E6980" s="21"/>
      <c r="F6980" s="21"/>
      <c r="G6980" s="21"/>
      <c r="H6980" s="21"/>
    </row>
    <row r="6981" spans="4:8">
      <c r="D6981" s="55"/>
      <c r="E6981" s="21"/>
      <c r="F6981" s="21"/>
      <c r="G6981" s="21"/>
      <c r="H6981" s="21"/>
    </row>
    <row r="6982" spans="4:8">
      <c r="D6982" s="55"/>
      <c r="E6982" s="21"/>
      <c r="F6982" s="21"/>
      <c r="G6982" s="21"/>
      <c r="H6982" s="21"/>
    </row>
    <row r="6983" spans="4:8">
      <c r="D6983" s="55"/>
      <c r="E6983" s="21"/>
      <c r="F6983" s="21"/>
      <c r="G6983" s="21"/>
      <c r="H6983" s="21"/>
    </row>
    <row r="6984" spans="4:8">
      <c r="D6984" s="55"/>
      <c r="E6984" s="21"/>
      <c r="F6984" s="21"/>
      <c r="G6984" s="21"/>
      <c r="H6984" s="21"/>
    </row>
    <row r="6985" spans="4:8">
      <c r="D6985" s="55"/>
      <c r="E6985" s="21"/>
      <c r="F6985" s="21"/>
      <c r="G6985" s="21"/>
      <c r="H6985" s="21"/>
    </row>
    <row r="6986" spans="4:8">
      <c r="D6986" s="55"/>
      <c r="E6986" s="21"/>
      <c r="F6986" s="21"/>
      <c r="G6986" s="21"/>
      <c r="H6986" s="21"/>
    </row>
    <row r="6987" spans="4:8">
      <c r="D6987" s="55"/>
      <c r="E6987" s="21"/>
      <c r="F6987" s="21"/>
      <c r="G6987" s="21"/>
      <c r="H6987" s="21"/>
    </row>
    <row r="6988" spans="4:8">
      <c r="D6988" s="55"/>
      <c r="E6988" s="21"/>
      <c r="F6988" s="21"/>
      <c r="G6988" s="21"/>
      <c r="H6988" s="21"/>
    </row>
    <row r="6989" spans="4:8">
      <c r="D6989" s="55"/>
      <c r="E6989" s="21"/>
      <c r="F6989" s="21"/>
      <c r="G6989" s="21"/>
      <c r="H6989" s="21"/>
    </row>
    <row r="6990" spans="4:8">
      <c r="D6990" s="55"/>
      <c r="E6990" s="21"/>
      <c r="F6990" s="21"/>
      <c r="G6990" s="21"/>
      <c r="H6990" s="21"/>
    </row>
    <row r="6991" spans="4:8">
      <c r="D6991" s="55"/>
      <c r="E6991" s="21"/>
      <c r="F6991" s="21"/>
      <c r="G6991" s="21"/>
      <c r="H6991" s="21"/>
    </row>
    <row r="6992" spans="4:8">
      <c r="D6992" s="55"/>
      <c r="E6992" s="21"/>
      <c r="F6992" s="21"/>
      <c r="G6992" s="21"/>
      <c r="H6992" s="21"/>
    </row>
    <row r="6993" spans="4:8">
      <c r="D6993" s="55"/>
      <c r="E6993" s="21"/>
      <c r="F6993" s="21"/>
      <c r="G6993" s="21"/>
      <c r="H6993" s="21"/>
    </row>
    <row r="6994" spans="4:8">
      <c r="D6994" s="55"/>
      <c r="E6994" s="21"/>
      <c r="F6994" s="21"/>
      <c r="G6994" s="21"/>
      <c r="H6994" s="21"/>
    </row>
    <row r="6995" spans="4:8">
      <c r="D6995" s="55"/>
      <c r="E6995" s="21"/>
      <c r="F6995" s="21"/>
      <c r="G6995" s="21"/>
      <c r="H6995" s="21"/>
    </row>
    <row r="6996" spans="4:8">
      <c r="D6996" s="55"/>
      <c r="E6996" s="21"/>
      <c r="F6996" s="21"/>
      <c r="G6996" s="21"/>
      <c r="H6996" s="21"/>
    </row>
    <row r="6997" spans="4:8">
      <c r="D6997" s="55"/>
      <c r="E6997" s="21"/>
      <c r="F6997" s="21"/>
      <c r="G6997" s="21"/>
      <c r="H6997" s="21"/>
    </row>
    <row r="6998" spans="4:8">
      <c r="D6998" s="55"/>
      <c r="E6998" s="21"/>
      <c r="F6998" s="21"/>
      <c r="G6998" s="21"/>
      <c r="H6998" s="21"/>
    </row>
    <row r="6999" spans="4:8">
      <c r="D6999" s="55"/>
      <c r="E6999" s="21"/>
      <c r="F6999" s="21"/>
      <c r="G6999" s="21"/>
      <c r="H6999" s="21"/>
    </row>
    <row r="7000" spans="4:8">
      <c r="D7000" s="55"/>
      <c r="E7000" s="21"/>
      <c r="F7000" s="21"/>
      <c r="G7000" s="21"/>
      <c r="H7000" s="21"/>
    </row>
    <row r="7001" spans="4:8">
      <c r="D7001" s="55"/>
      <c r="E7001" s="21"/>
      <c r="F7001" s="21"/>
      <c r="G7001" s="21"/>
      <c r="H7001" s="21"/>
    </row>
    <row r="7002" spans="4:8">
      <c r="D7002" s="55"/>
      <c r="E7002" s="21"/>
      <c r="F7002" s="21"/>
      <c r="G7002" s="21"/>
      <c r="H7002" s="21"/>
    </row>
    <row r="7003" spans="4:8">
      <c r="D7003" s="55"/>
      <c r="E7003" s="21"/>
      <c r="F7003" s="21"/>
      <c r="G7003" s="21"/>
      <c r="H7003" s="21"/>
    </row>
    <row r="7004" spans="4:8">
      <c r="D7004" s="55"/>
      <c r="E7004" s="21"/>
      <c r="F7004" s="21"/>
      <c r="G7004" s="21"/>
      <c r="H7004" s="21"/>
    </row>
    <row r="7005" spans="4:8">
      <c r="D7005" s="55"/>
      <c r="E7005" s="21"/>
      <c r="F7005" s="21"/>
      <c r="G7005" s="21"/>
      <c r="H7005" s="21"/>
    </row>
    <row r="7006" spans="4:8">
      <c r="D7006" s="55"/>
      <c r="E7006" s="21"/>
      <c r="F7006" s="21"/>
      <c r="G7006" s="21"/>
      <c r="H7006" s="21"/>
    </row>
    <row r="7007" spans="4:8">
      <c r="D7007" s="55"/>
      <c r="E7007" s="21"/>
      <c r="F7007" s="21"/>
      <c r="G7007" s="21"/>
      <c r="H7007" s="21"/>
    </row>
    <row r="7008" spans="4:8">
      <c r="D7008" s="55"/>
      <c r="E7008" s="21"/>
      <c r="F7008" s="21"/>
      <c r="G7008" s="21"/>
      <c r="H7008" s="21"/>
    </row>
    <row r="7009" spans="4:8">
      <c r="D7009" s="55"/>
      <c r="E7009" s="21"/>
      <c r="F7009" s="21"/>
      <c r="G7009" s="21"/>
      <c r="H7009" s="21"/>
    </row>
    <row r="7010" spans="4:8">
      <c r="D7010" s="55"/>
      <c r="E7010" s="21"/>
      <c r="F7010" s="21"/>
      <c r="G7010" s="21"/>
      <c r="H7010" s="21"/>
    </row>
    <row r="7011" spans="4:8">
      <c r="D7011" s="55"/>
      <c r="E7011" s="21"/>
      <c r="F7011" s="21"/>
      <c r="G7011" s="21"/>
      <c r="H7011" s="21"/>
    </row>
    <row r="7012" spans="4:8">
      <c r="D7012" s="55"/>
      <c r="E7012" s="21"/>
      <c r="F7012" s="21"/>
      <c r="G7012" s="21"/>
      <c r="H7012" s="21"/>
    </row>
    <row r="7013" spans="4:8">
      <c r="D7013" s="55"/>
      <c r="E7013" s="21"/>
      <c r="F7013" s="21"/>
      <c r="G7013" s="21"/>
      <c r="H7013" s="21"/>
    </row>
    <row r="7014" spans="4:8">
      <c r="D7014" s="55"/>
      <c r="E7014" s="21"/>
      <c r="F7014" s="21"/>
      <c r="G7014" s="21"/>
      <c r="H7014" s="21"/>
    </row>
    <row r="7015" spans="4:8">
      <c r="D7015" s="55"/>
      <c r="E7015" s="21"/>
      <c r="F7015" s="21"/>
      <c r="G7015" s="21"/>
      <c r="H7015" s="21"/>
    </row>
    <row r="7016" spans="4:8">
      <c r="D7016" s="55"/>
      <c r="E7016" s="21"/>
      <c r="F7016" s="21"/>
      <c r="G7016" s="21"/>
      <c r="H7016" s="21"/>
    </row>
    <row r="7017" spans="4:8">
      <c r="D7017" s="55"/>
      <c r="E7017" s="21"/>
      <c r="F7017" s="21"/>
      <c r="G7017" s="21"/>
      <c r="H7017" s="21"/>
    </row>
    <row r="7018" spans="4:8">
      <c r="D7018" s="55"/>
      <c r="E7018" s="21"/>
      <c r="F7018" s="21"/>
      <c r="G7018" s="21"/>
      <c r="H7018" s="21"/>
    </row>
    <row r="7019" spans="4:8">
      <c r="D7019" s="55"/>
      <c r="E7019" s="21"/>
      <c r="F7019" s="21"/>
      <c r="G7019" s="21"/>
      <c r="H7019" s="21"/>
    </row>
    <row r="7020" spans="4:8">
      <c r="D7020" s="55"/>
      <c r="E7020" s="21"/>
      <c r="F7020" s="21"/>
      <c r="G7020" s="21"/>
      <c r="H7020" s="21"/>
    </row>
    <row r="7021" spans="4:8">
      <c r="D7021" s="55"/>
      <c r="E7021" s="21"/>
      <c r="F7021" s="21"/>
      <c r="G7021" s="21"/>
      <c r="H7021" s="21"/>
    </row>
    <row r="7022" spans="4:8">
      <c r="D7022" s="55"/>
      <c r="E7022" s="21"/>
      <c r="F7022" s="21"/>
      <c r="G7022" s="21"/>
      <c r="H7022" s="21"/>
    </row>
    <row r="7023" spans="4:8">
      <c r="D7023" s="55"/>
      <c r="E7023" s="21"/>
      <c r="F7023" s="21"/>
      <c r="G7023" s="21"/>
      <c r="H7023" s="21"/>
    </row>
    <row r="7024" spans="4:8">
      <c r="D7024" s="55"/>
      <c r="E7024" s="21"/>
      <c r="F7024" s="21"/>
      <c r="G7024" s="21"/>
      <c r="H7024" s="21"/>
    </row>
    <row r="7025" spans="4:8">
      <c r="D7025" s="55"/>
      <c r="E7025" s="21"/>
      <c r="F7025" s="21"/>
      <c r="G7025" s="21"/>
      <c r="H7025" s="21"/>
    </row>
    <row r="7026" spans="4:8">
      <c r="D7026" s="55"/>
      <c r="E7026" s="21"/>
      <c r="F7026" s="21"/>
      <c r="G7026" s="21"/>
      <c r="H7026" s="21"/>
    </row>
    <row r="7027" spans="4:8">
      <c r="D7027" s="55"/>
      <c r="E7027" s="21"/>
      <c r="F7027" s="21"/>
      <c r="G7027" s="21"/>
      <c r="H7027" s="21"/>
    </row>
    <row r="7028" spans="4:8">
      <c r="D7028" s="55"/>
      <c r="E7028" s="21"/>
      <c r="F7028" s="21"/>
      <c r="G7028" s="21"/>
      <c r="H7028" s="21"/>
    </row>
    <row r="7029" spans="4:8">
      <c r="D7029" s="55"/>
      <c r="E7029" s="21"/>
      <c r="F7029" s="21"/>
      <c r="G7029" s="21"/>
      <c r="H7029" s="21"/>
    </row>
    <row r="7030" spans="4:8">
      <c r="D7030" s="55"/>
      <c r="E7030" s="21"/>
      <c r="F7030" s="21"/>
      <c r="G7030" s="21"/>
      <c r="H7030" s="21"/>
    </row>
    <row r="7031" spans="4:8">
      <c r="D7031" s="55"/>
      <c r="E7031" s="21"/>
      <c r="F7031" s="21"/>
      <c r="G7031" s="21"/>
      <c r="H7031" s="21"/>
    </row>
    <row r="7032" spans="4:8">
      <c r="D7032" s="55"/>
      <c r="E7032" s="21"/>
      <c r="F7032" s="21"/>
      <c r="G7032" s="21"/>
      <c r="H7032" s="21"/>
    </row>
    <row r="7033" spans="4:8">
      <c r="D7033" s="55"/>
      <c r="E7033" s="21"/>
      <c r="F7033" s="21"/>
      <c r="G7033" s="21"/>
      <c r="H7033" s="21"/>
    </row>
    <row r="7034" spans="4:8">
      <c r="D7034" s="55"/>
      <c r="E7034" s="21"/>
      <c r="F7034" s="21"/>
      <c r="G7034" s="21"/>
      <c r="H7034" s="21"/>
    </row>
    <row r="7035" spans="4:8">
      <c r="D7035" s="55"/>
      <c r="E7035" s="21"/>
      <c r="F7035" s="21"/>
      <c r="G7035" s="21"/>
      <c r="H7035" s="21"/>
    </row>
    <row r="7036" spans="4:8">
      <c r="D7036" s="55"/>
      <c r="E7036" s="21"/>
      <c r="F7036" s="21"/>
      <c r="G7036" s="21"/>
      <c r="H7036" s="21"/>
    </row>
    <row r="7037" spans="4:8">
      <c r="D7037" s="55"/>
      <c r="E7037" s="21"/>
      <c r="F7037" s="21"/>
      <c r="G7037" s="21"/>
      <c r="H7037" s="21"/>
    </row>
    <row r="7038" spans="4:8">
      <c r="D7038" s="55"/>
      <c r="E7038" s="21"/>
      <c r="F7038" s="21"/>
      <c r="G7038" s="21"/>
      <c r="H7038" s="21"/>
    </row>
    <row r="7039" spans="4:8">
      <c r="D7039" s="55"/>
      <c r="E7039" s="21"/>
      <c r="F7039" s="21"/>
      <c r="G7039" s="21"/>
      <c r="H7039" s="21"/>
    </row>
    <row r="7040" spans="4:8">
      <c r="D7040" s="55"/>
      <c r="E7040" s="21"/>
      <c r="F7040" s="21"/>
      <c r="G7040" s="21"/>
      <c r="H7040" s="21"/>
    </row>
    <row r="7041" spans="4:8">
      <c r="D7041" s="55"/>
      <c r="E7041" s="21"/>
      <c r="F7041" s="21"/>
      <c r="G7041" s="21"/>
      <c r="H7041" s="21"/>
    </row>
    <row r="7042" spans="4:8">
      <c r="D7042" s="55"/>
      <c r="E7042" s="21"/>
      <c r="F7042" s="21"/>
      <c r="G7042" s="21"/>
      <c r="H7042" s="21"/>
    </row>
    <row r="7043" spans="4:8">
      <c r="D7043" s="55"/>
      <c r="E7043" s="21"/>
      <c r="F7043" s="21"/>
      <c r="G7043" s="21"/>
      <c r="H7043" s="21"/>
    </row>
    <row r="7044" spans="4:8">
      <c r="D7044" s="55"/>
      <c r="E7044" s="21"/>
      <c r="F7044" s="21"/>
      <c r="G7044" s="21"/>
      <c r="H7044" s="21"/>
    </row>
    <row r="7045" spans="4:8">
      <c r="D7045" s="55"/>
      <c r="E7045" s="21"/>
      <c r="F7045" s="21"/>
      <c r="G7045" s="21"/>
      <c r="H7045" s="21"/>
    </row>
    <row r="7046" spans="4:8">
      <c r="D7046" s="55"/>
      <c r="E7046" s="21"/>
      <c r="F7046" s="21"/>
      <c r="G7046" s="21"/>
      <c r="H7046" s="21"/>
    </row>
    <row r="7047" spans="4:8">
      <c r="D7047" s="55"/>
      <c r="E7047" s="21"/>
      <c r="F7047" s="21"/>
      <c r="G7047" s="21"/>
      <c r="H7047" s="21"/>
    </row>
    <row r="7048" spans="4:8">
      <c r="D7048" s="55"/>
      <c r="E7048" s="21"/>
      <c r="F7048" s="21"/>
      <c r="G7048" s="21"/>
      <c r="H7048" s="21"/>
    </row>
    <row r="7049" spans="4:8">
      <c r="D7049" s="55"/>
      <c r="E7049" s="21"/>
      <c r="F7049" s="21"/>
      <c r="G7049" s="21"/>
      <c r="H7049" s="21"/>
    </row>
    <row r="7050" spans="4:8">
      <c r="D7050" s="55"/>
      <c r="E7050" s="21"/>
      <c r="F7050" s="21"/>
      <c r="G7050" s="21"/>
      <c r="H7050" s="21"/>
    </row>
    <row r="7051" spans="4:8">
      <c r="D7051" s="55"/>
      <c r="E7051" s="21"/>
      <c r="F7051" s="21"/>
      <c r="G7051" s="21"/>
      <c r="H7051" s="21"/>
    </row>
    <row r="7052" spans="4:8">
      <c r="D7052" s="55"/>
      <c r="E7052" s="21"/>
      <c r="F7052" s="21"/>
      <c r="G7052" s="21"/>
      <c r="H7052" s="21"/>
    </row>
    <row r="7053" spans="4:8">
      <c r="D7053" s="55"/>
      <c r="E7053" s="21"/>
      <c r="F7053" s="21"/>
      <c r="G7053" s="21"/>
      <c r="H7053" s="21"/>
    </row>
    <row r="7054" spans="4:8">
      <c r="D7054" s="55"/>
      <c r="E7054" s="21"/>
      <c r="F7054" s="21"/>
      <c r="G7054" s="21"/>
      <c r="H7054" s="21"/>
    </row>
    <row r="7055" spans="4:8">
      <c r="D7055" s="55"/>
      <c r="E7055" s="21"/>
      <c r="F7055" s="21"/>
      <c r="G7055" s="21"/>
      <c r="H7055" s="21"/>
    </row>
    <row r="7056" spans="4:8">
      <c r="D7056" s="55"/>
      <c r="E7056" s="21"/>
      <c r="F7056" s="21"/>
      <c r="G7056" s="21"/>
      <c r="H7056" s="21"/>
    </row>
    <row r="7057" spans="4:8">
      <c r="D7057" s="55"/>
      <c r="E7057" s="21"/>
      <c r="F7057" s="21"/>
      <c r="G7057" s="21"/>
      <c r="H7057" s="21"/>
    </row>
    <row r="7058" spans="4:8">
      <c r="D7058" s="55"/>
      <c r="E7058" s="21"/>
      <c r="F7058" s="21"/>
      <c r="G7058" s="21"/>
      <c r="H7058" s="21"/>
    </row>
    <row r="7059" spans="4:8">
      <c r="D7059" s="55"/>
      <c r="E7059" s="21"/>
      <c r="F7059" s="21"/>
      <c r="G7059" s="21"/>
      <c r="H7059" s="21"/>
    </row>
    <row r="7060" spans="4:8">
      <c r="D7060" s="55"/>
      <c r="E7060" s="21"/>
      <c r="F7060" s="21"/>
      <c r="G7060" s="21"/>
      <c r="H7060" s="21"/>
    </row>
    <row r="7061" spans="4:8">
      <c r="D7061" s="55"/>
      <c r="E7061" s="21"/>
      <c r="F7061" s="21"/>
      <c r="G7061" s="21"/>
      <c r="H7061" s="21"/>
    </row>
    <row r="7062" spans="4:8">
      <c r="D7062" s="55"/>
      <c r="E7062" s="21"/>
      <c r="F7062" s="21"/>
      <c r="G7062" s="21"/>
      <c r="H7062" s="21"/>
    </row>
    <row r="7063" spans="4:8">
      <c r="D7063" s="55"/>
      <c r="E7063" s="21"/>
      <c r="F7063" s="21"/>
      <c r="G7063" s="21"/>
      <c r="H7063" s="21"/>
    </row>
    <row r="7064" spans="4:8">
      <c r="D7064" s="55"/>
      <c r="E7064" s="21"/>
      <c r="F7064" s="21"/>
      <c r="G7064" s="21"/>
      <c r="H7064" s="21"/>
    </row>
    <row r="7065" spans="4:8">
      <c r="D7065" s="55"/>
      <c r="E7065" s="21"/>
      <c r="F7065" s="21"/>
      <c r="G7065" s="21"/>
      <c r="H7065" s="21"/>
    </row>
    <row r="7066" spans="4:8">
      <c r="D7066" s="55"/>
      <c r="E7066" s="21"/>
      <c r="F7066" s="21"/>
      <c r="G7066" s="21"/>
      <c r="H7066" s="21"/>
    </row>
    <row r="7067" spans="4:8">
      <c r="D7067" s="55"/>
      <c r="E7067" s="21"/>
      <c r="F7067" s="21"/>
      <c r="G7067" s="21"/>
      <c r="H7067" s="21"/>
    </row>
    <row r="7068" spans="4:8">
      <c r="D7068" s="55"/>
      <c r="E7068" s="21"/>
      <c r="F7068" s="21"/>
      <c r="G7068" s="21"/>
      <c r="H7068" s="21"/>
    </row>
    <row r="7069" spans="4:8">
      <c r="D7069" s="55"/>
      <c r="E7069" s="21"/>
      <c r="F7069" s="21"/>
      <c r="G7069" s="21"/>
      <c r="H7069" s="21"/>
    </row>
    <row r="7070" spans="4:8">
      <c r="D7070" s="55"/>
      <c r="E7070" s="21"/>
      <c r="F7070" s="21"/>
      <c r="G7070" s="21"/>
      <c r="H7070" s="21"/>
    </row>
    <row r="7071" spans="4:8">
      <c r="D7071" s="55"/>
      <c r="E7071" s="21"/>
      <c r="F7071" s="21"/>
      <c r="G7071" s="21"/>
      <c r="H7071" s="21"/>
    </row>
    <row r="7072" spans="4:8">
      <c r="D7072" s="55"/>
      <c r="E7072" s="21"/>
      <c r="F7072" s="21"/>
      <c r="G7072" s="21"/>
      <c r="H7072" s="21"/>
    </row>
    <row r="7073" spans="4:8">
      <c r="D7073" s="55"/>
      <c r="E7073" s="21"/>
      <c r="F7073" s="21"/>
      <c r="G7073" s="21"/>
      <c r="H7073" s="21"/>
    </row>
    <row r="7074" spans="4:8">
      <c r="D7074" s="55"/>
      <c r="E7074" s="21"/>
      <c r="F7074" s="21"/>
      <c r="G7074" s="21"/>
      <c r="H7074" s="21"/>
    </row>
    <row r="7075" spans="4:8">
      <c r="D7075" s="55"/>
      <c r="E7075" s="21"/>
      <c r="F7075" s="21"/>
      <c r="G7075" s="21"/>
      <c r="H7075" s="21"/>
    </row>
    <row r="7076" spans="4:8">
      <c r="D7076" s="55"/>
      <c r="E7076" s="21"/>
      <c r="F7076" s="21"/>
      <c r="G7076" s="21"/>
      <c r="H7076" s="21"/>
    </row>
    <row r="7077" spans="4:8">
      <c r="D7077" s="55"/>
      <c r="E7077" s="21"/>
      <c r="F7077" s="21"/>
      <c r="G7077" s="21"/>
      <c r="H7077" s="21"/>
    </row>
    <row r="7078" spans="4:8">
      <c r="D7078" s="55"/>
      <c r="E7078" s="21"/>
      <c r="F7078" s="21"/>
      <c r="G7078" s="21"/>
      <c r="H7078" s="21"/>
    </row>
    <row r="7079" spans="4:8">
      <c r="D7079" s="55"/>
      <c r="E7079" s="21"/>
      <c r="F7079" s="21"/>
      <c r="G7079" s="21"/>
      <c r="H7079" s="21"/>
    </row>
    <row r="7080" spans="4:8">
      <c r="D7080" s="55"/>
      <c r="E7080" s="21"/>
      <c r="F7080" s="21"/>
      <c r="G7080" s="21"/>
      <c r="H7080" s="21"/>
    </row>
    <row r="7081" spans="4:8">
      <c r="D7081" s="55"/>
      <c r="E7081" s="21"/>
      <c r="F7081" s="21"/>
      <c r="G7081" s="21"/>
      <c r="H7081" s="21"/>
    </row>
    <row r="7082" spans="4:8">
      <c r="D7082" s="55"/>
      <c r="E7082" s="21"/>
      <c r="F7082" s="21"/>
      <c r="G7082" s="21"/>
      <c r="H7082" s="21"/>
    </row>
    <row r="7083" spans="4:8">
      <c r="D7083" s="55"/>
      <c r="E7083" s="21"/>
      <c r="F7083" s="21"/>
      <c r="G7083" s="21"/>
      <c r="H7083" s="21"/>
    </row>
    <row r="7084" spans="4:8">
      <c r="D7084" s="55"/>
      <c r="E7084" s="21"/>
      <c r="F7084" s="21"/>
      <c r="G7084" s="21"/>
      <c r="H7084" s="21"/>
    </row>
    <row r="7085" spans="4:8">
      <c r="D7085" s="55"/>
      <c r="E7085" s="21"/>
      <c r="F7085" s="21"/>
      <c r="G7085" s="21"/>
      <c r="H7085" s="21"/>
    </row>
    <row r="7086" spans="4:8">
      <c r="D7086" s="55"/>
      <c r="E7086" s="21"/>
      <c r="F7086" s="21"/>
      <c r="G7086" s="21"/>
      <c r="H7086" s="21"/>
    </row>
    <row r="7087" spans="4:8">
      <c r="D7087" s="55"/>
      <c r="E7087" s="21"/>
      <c r="F7087" s="21"/>
      <c r="G7087" s="21"/>
      <c r="H7087" s="21"/>
    </row>
    <row r="7088" spans="4:8">
      <c r="D7088" s="55"/>
      <c r="E7088" s="21"/>
      <c r="F7088" s="21"/>
      <c r="G7088" s="21"/>
      <c r="H7088" s="21"/>
    </row>
    <row r="7089" spans="4:8">
      <c r="D7089" s="55"/>
      <c r="E7089" s="21"/>
      <c r="F7089" s="21"/>
      <c r="G7089" s="21"/>
      <c r="H7089" s="21"/>
    </row>
    <row r="7090" spans="4:8">
      <c r="D7090" s="55"/>
      <c r="E7090" s="21"/>
      <c r="F7090" s="21"/>
      <c r="G7090" s="21"/>
      <c r="H7090" s="21"/>
    </row>
    <row r="7091" spans="4:8">
      <c r="D7091" s="55"/>
      <c r="E7091" s="21"/>
      <c r="F7091" s="21"/>
      <c r="G7091" s="21"/>
      <c r="H7091" s="21"/>
    </row>
    <row r="7092" spans="4:8">
      <c r="D7092" s="55"/>
      <c r="E7092" s="21"/>
      <c r="F7092" s="21"/>
      <c r="G7092" s="21"/>
      <c r="H7092" s="21"/>
    </row>
    <row r="7093" spans="4:8">
      <c r="D7093" s="55"/>
      <c r="E7093" s="21"/>
      <c r="F7093" s="21"/>
      <c r="G7093" s="21"/>
      <c r="H7093" s="21"/>
    </row>
    <row r="7094" spans="4:8">
      <c r="D7094" s="55"/>
      <c r="E7094" s="21"/>
      <c r="F7094" s="21"/>
      <c r="G7094" s="21"/>
      <c r="H7094" s="21"/>
    </row>
    <row r="7095" spans="4:8">
      <c r="D7095" s="55"/>
      <c r="E7095" s="21"/>
      <c r="F7095" s="21"/>
      <c r="G7095" s="21"/>
      <c r="H7095" s="21"/>
    </row>
    <row r="7096" spans="4:8">
      <c r="D7096" s="55"/>
      <c r="E7096" s="21"/>
      <c r="F7096" s="21"/>
      <c r="G7096" s="21"/>
      <c r="H7096" s="21"/>
    </row>
    <row r="7097" spans="4:8">
      <c r="D7097" s="55"/>
      <c r="E7097" s="21"/>
      <c r="F7097" s="21"/>
      <c r="G7097" s="21"/>
      <c r="H7097" s="21"/>
    </row>
    <row r="7098" spans="4:8">
      <c r="D7098" s="55"/>
      <c r="E7098" s="21"/>
      <c r="F7098" s="21"/>
      <c r="G7098" s="21"/>
      <c r="H7098" s="21"/>
    </row>
    <row r="7099" spans="4:8">
      <c r="D7099" s="55"/>
      <c r="E7099" s="21"/>
      <c r="F7099" s="21"/>
      <c r="G7099" s="21"/>
      <c r="H7099" s="21"/>
    </row>
    <row r="7100" spans="4:8">
      <c r="D7100" s="55"/>
      <c r="E7100" s="21"/>
      <c r="F7100" s="21"/>
      <c r="G7100" s="21"/>
      <c r="H7100" s="21"/>
    </row>
    <row r="7101" spans="4:8">
      <c r="D7101" s="55"/>
      <c r="E7101" s="21"/>
      <c r="F7101" s="21"/>
      <c r="G7101" s="21"/>
      <c r="H7101" s="21"/>
    </row>
    <row r="7102" spans="4:8">
      <c r="D7102" s="55"/>
      <c r="E7102" s="21"/>
      <c r="F7102" s="21"/>
      <c r="G7102" s="21"/>
      <c r="H7102" s="21"/>
    </row>
    <row r="7103" spans="4:8">
      <c r="D7103" s="55"/>
      <c r="E7103" s="21"/>
      <c r="F7103" s="21"/>
      <c r="G7103" s="21"/>
      <c r="H7103" s="21"/>
    </row>
    <row r="7104" spans="4:8">
      <c r="D7104" s="55"/>
      <c r="E7104" s="21"/>
      <c r="F7104" s="21"/>
      <c r="G7104" s="21"/>
      <c r="H7104" s="21"/>
    </row>
    <row r="7105" spans="4:8">
      <c r="D7105" s="55"/>
      <c r="E7105" s="21"/>
      <c r="F7105" s="21"/>
      <c r="G7105" s="21"/>
      <c r="H7105" s="21"/>
    </row>
    <row r="7106" spans="4:8">
      <c r="D7106" s="55"/>
      <c r="E7106" s="21"/>
      <c r="F7106" s="21"/>
      <c r="G7106" s="21"/>
      <c r="H7106" s="21"/>
    </row>
    <row r="7107" spans="4:8">
      <c r="D7107" s="55"/>
      <c r="E7107" s="21"/>
      <c r="F7107" s="21"/>
      <c r="G7107" s="21"/>
      <c r="H7107" s="21"/>
    </row>
    <row r="7108" spans="4:8">
      <c r="D7108" s="55"/>
      <c r="E7108" s="21"/>
      <c r="F7108" s="21"/>
      <c r="G7108" s="21"/>
      <c r="H7108" s="21"/>
    </row>
    <row r="7109" spans="4:8">
      <c r="D7109" s="55"/>
      <c r="E7109" s="21"/>
      <c r="F7109" s="21"/>
      <c r="G7109" s="21"/>
      <c r="H7109" s="21"/>
    </row>
    <row r="7110" spans="4:8">
      <c r="D7110" s="55"/>
      <c r="E7110" s="21"/>
      <c r="F7110" s="21"/>
      <c r="G7110" s="21"/>
      <c r="H7110" s="21"/>
    </row>
    <row r="7111" spans="4:8">
      <c r="D7111" s="55"/>
      <c r="E7111" s="21"/>
      <c r="F7111" s="21"/>
      <c r="G7111" s="21"/>
      <c r="H7111" s="21"/>
    </row>
    <row r="7112" spans="4:8">
      <c r="D7112" s="55"/>
      <c r="E7112" s="21"/>
      <c r="F7112" s="21"/>
      <c r="G7112" s="21"/>
      <c r="H7112" s="21"/>
    </row>
    <row r="7113" spans="4:8">
      <c r="D7113" s="55"/>
      <c r="E7113" s="21"/>
      <c r="F7113" s="21"/>
      <c r="G7113" s="21"/>
      <c r="H7113" s="21"/>
    </row>
    <row r="7114" spans="4:8">
      <c r="D7114" s="55"/>
      <c r="E7114" s="21"/>
      <c r="F7114" s="21"/>
      <c r="G7114" s="21"/>
      <c r="H7114" s="21"/>
    </row>
    <row r="7115" spans="4:8">
      <c r="D7115" s="55"/>
      <c r="E7115" s="21"/>
      <c r="F7115" s="21"/>
      <c r="G7115" s="21"/>
      <c r="H7115" s="21"/>
    </row>
    <row r="7116" spans="4:8">
      <c r="D7116" s="55"/>
      <c r="E7116" s="21"/>
      <c r="F7116" s="21"/>
      <c r="G7116" s="21"/>
      <c r="H7116" s="21"/>
    </row>
    <row r="7117" spans="4:8">
      <c r="D7117" s="55"/>
      <c r="E7117" s="21"/>
      <c r="F7117" s="21"/>
      <c r="G7117" s="21"/>
      <c r="H7117" s="21"/>
    </row>
    <row r="7118" spans="4:8">
      <c r="D7118" s="55"/>
      <c r="E7118" s="21"/>
      <c r="F7118" s="21"/>
      <c r="G7118" s="21"/>
      <c r="H7118" s="21"/>
    </row>
    <row r="7119" spans="4:8">
      <c r="D7119" s="55"/>
      <c r="E7119" s="21"/>
      <c r="F7119" s="21"/>
      <c r="G7119" s="21"/>
      <c r="H7119" s="21"/>
    </row>
    <row r="7120" spans="4:8">
      <c r="D7120" s="55"/>
      <c r="E7120" s="21"/>
      <c r="F7120" s="21"/>
      <c r="G7120" s="21"/>
      <c r="H7120" s="21"/>
    </row>
    <row r="7121" spans="4:8">
      <c r="D7121" s="55"/>
      <c r="E7121" s="21"/>
      <c r="F7121" s="21"/>
      <c r="G7121" s="21"/>
      <c r="H7121" s="21"/>
    </row>
    <row r="7122" spans="4:8">
      <c r="D7122" s="55"/>
      <c r="E7122" s="21"/>
      <c r="F7122" s="21"/>
      <c r="G7122" s="21"/>
      <c r="H7122" s="21"/>
    </row>
    <row r="7123" spans="4:8">
      <c r="D7123" s="55"/>
      <c r="E7123" s="21"/>
      <c r="F7123" s="21"/>
      <c r="G7123" s="21"/>
      <c r="H7123" s="21"/>
    </row>
    <row r="7124" spans="4:8">
      <c r="D7124" s="55"/>
      <c r="E7124" s="21"/>
      <c r="F7124" s="21"/>
      <c r="G7124" s="21"/>
      <c r="H7124" s="21"/>
    </row>
    <row r="7125" spans="4:8">
      <c r="D7125" s="55"/>
      <c r="E7125" s="21"/>
      <c r="F7125" s="21"/>
      <c r="G7125" s="21"/>
      <c r="H7125" s="21"/>
    </row>
    <row r="7126" spans="4:8">
      <c r="D7126" s="55"/>
      <c r="E7126" s="21"/>
      <c r="F7126" s="21"/>
      <c r="G7126" s="21"/>
      <c r="H7126" s="21"/>
    </row>
    <row r="7127" spans="4:8">
      <c r="D7127" s="55"/>
      <c r="E7127" s="21"/>
      <c r="F7127" s="21"/>
      <c r="G7127" s="21"/>
      <c r="H7127" s="21"/>
    </row>
    <row r="7128" spans="4:8">
      <c r="D7128" s="55"/>
      <c r="E7128" s="21"/>
      <c r="F7128" s="21"/>
      <c r="G7128" s="21"/>
      <c r="H7128" s="21"/>
    </row>
    <row r="7129" spans="4:8">
      <c r="D7129" s="55"/>
      <c r="E7129" s="21"/>
      <c r="F7129" s="21"/>
      <c r="G7129" s="21"/>
      <c r="H7129" s="21"/>
    </row>
    <row r="7130" spans="4:8">
      <c r="D7130" s="55"/>
      <c r="E7130" s="21"/>
      <c r="F7130" s="21"/>
      <c r="G7130" s="21"/>
      <c r="H7130" s="21"/>
    </row>
    <row r="7131" spans="4:8">
      <c r="D7131" s="55"/>
      <c r="E7131" s="21"/>
      <c r="F7131" s="21"/>
      <c r="G7131" s="21"/>
      <c r="H7131" s="21"/>
    </row>
    <row r="7132" spans="4:8">
      <c r="D7132" s="55"/>
      <c r="E7132" s="21"/>
      <c r="F7132" s="21"/>
      <c r="G7132" s="21"/>
      <c r="H7132" s="21"/>
    </row>
    <row r="7133" spans="4:8">
      <c r="D7133" s="55"/>
      <c r="E7133" s="21"/>
      <c r="F7133" s="21"/>
      <c r="G7133" s="21"/>
      <c r="H7133" s="21"/>
    </row>
    <row r="7134" spans="4:8">
      <c r="D7134" s="55"/>
      <c r="E7134" s="21"/>
      <c r="F7134" s="21"/>
      <c r="G7134" s="21"/>
      <c r="H7134" s="21"/>
    </row>
    <row r="7135" spans="4:8">
      <c r="D7135" s="55"/>
      <c r="E7135" s="21"/>
      <c r="F7135" s="21"/>
      <c r="G7135" s="21"/>
      <c r="H7135" s="21"/>
    </row>
    <row r="7136" spans="4:8">
      <c r="D7136" s="55"/>
      <c r="E7136" s="21"/>
      <c r="F7136" s="21"/>
      <c r="G7136" s="21"/>
      <c r="H7136" s="21"/>
    </row>
    <row r="7137" spans="4:8">
      <c r="D7137" s="55"/>
      <c r="E7137" s="21"/>
      <c r="F7137" s="21"/>
      <c r="G7137" s="21"/>
      <c r="H7137" s="21"/>
    </row>
    <row r="7138" spans="4:8">
      <c r="D7138" s="55"/>
      <c r="E7138" s="21"/>
      <c r="F7138" s="21"/>
      <c r="G7138" s="21"/>
      <c r="H7138" s="21"/>
    </row>
    <row r="7139" spans="4:8">
      <c r="D7139" s="55"/>
      <c r="E7139" s="21"/>
      <c r="F7139" s="21"/>
      <c r="G7139" s="21"/>
      <c r="H7139" s="21"/>
    </row>
    <row r="7140" spans="4:8">
      <c r="D7140" s="55"/>
      <c r="E7140" s="21"/>
      <c r="F7140" s="21"/>
      <c r="G7140" s="21"/>
      <c r="H7140" s="21"/>
    </row>
    <row r="7141" spans="4:8">
      <c r="D7141" s="55"/>
      <c r="E7141" s="21"/>
      <c r="F7141" s="21"/>
      <c r="G7141" s="21"/>
      <c r="H7141" s="21"/>
    </row>
    <row r="7142" spans="4:8">
      <c r="D7142" s="55"/>
      <c r="E7142" s="21"/>
      <c r="F7142" s="21"/>
      <c r="G7142" s="21"/>
      <c r="H7142" s="21"/>
    </row>
    <row r="7143" spans="4:8">
      <c r="D7143" s="55"/>
      <c r="E7143" s="21"/>
      <c r="F7143" s="21"/>
      <c r="G7143" s="21"/>
      <c r="H7143" s="21"/>
    </row>
    <row r="7144" spans="4:8">
      <c r="D7144" s="55"/>
      <c r="E7144" s="21"/>
      <c r="F7144" s="21"/>
      <c r="G7144" s="21"/>
      <c r="H7144" s="21"/>
    </row>
    <row r="7145" spans="4:8">
      <c r="D7145" s="55"/>
      <c r="E7145" s="21"/>
      <c r="F7145" s="21"/>
      <c r="G7145" s="21"/>
      <c r="H7145" s="21"/>
    </row>
    <row r="7146" spans="4:8">
      <c r="D7146" s="55"/>
      <c r="E7146" s="21"/>
      <c r="F7146" s="21"/>
      <c r="G7146" s="21"/>
      <c r="H7146" s="21"/>
    </row>
    <row r="7147" spans="4:8">
      <c r="D7147" s="55"/>
      <c r="E7147" s="21"/>
      <c r="F7147" s="21"/>
      <c r="G7147" s="21"/>
      <c r="H7147" s="21"/>
    </row>
    <row r="7148" spans="4:8">
      <c r="D7148" s="55"/>
      <c r="E7148" s="21"/>
      <c r="F7148" s="21"/>
      <c r="G7148" s="21"/>
      <c r="H7148" s="21"/>
    </row>
    <row r="7149" spans="4:8">
      <c r="D7149" s="55"/>
      <c r="E7149" s="21"/>
      <c r="F7149" s="21"/>
      <c r="G7149" s="21"/>
      <c r="H7149" s="21"/>
    </row>
    <row r="7150" spans="4:8">
      <c r="D7150" s="55"/>
      <c r="E7150" s="21"/>
      <c r="F7150" s="21"/>
      <c r="G7150" s="21"/>
      <c r="H7150" s="21"/>
    </row>
    <row r="7151" spans="4:8">
      <c r="D7151" s="55"/>
      <c r="E7151" s="21"/>
      <c r="F7151" s="21"/>
      <c r="G7151" s="21"/>
      <c r="H7151" s="21"/>
    </row>
    <row r="7152" spans="4:8">
      <c r="D7152" s="55"/>
      <c r="E7152" s="21"/>
      <c r="F7152" s="21"/>
      <c r="G7152" s="21"/>
      <c r="H7152" s="21"/>
    </row>
    <row r="7153" spans="4:8">
      <c r="D7153" s="55"/>
      <c r="E7153" s="21"/>
      <c r="F7153" s="21"/>
      <c r="G7153" s="21"/>
      <c r="H7153" s="21"/>
    </row>
    <row r="7154" spans="4:8">
      <c r="D7154" s="55"/>
      <c r="E7154" s="21"/>
      <c r="F7154" s="21"/>
      <c r="G7154" s="21"/>
      <c r="H7154" s="21"/>
    </row>
    <row r="7155" spans="4:8">
      <c r="D7155" s="55"/>
      <c r="E7155" s="21"/>
      <c r="F7155" s="21"/>
      <c r="G7155" s="21"/>
      <c r="H7155" s="21"/>
    </row>
    <row r="7156" spans="4:8">
      <c r="D7156" s="55"/>
      <c r="E7156" s="21"/>
      <c r="F7156" s="21"/>
      <c r="G7156" s="21"/>
      <c r="H7156" s="21"/>
    </row>
    <row r="7157" spans="4:8">
      <c r="D7157" s="55"/>
      <c r="E7157" s="21"/>
      <c r="F7157" s="21"/>
      <c r="G7157" s="21"/>
      <c r="H7157" s="21"/>
    </row>
    <row r="7158" spans="4:8">
      <c r="D7158" s="55"/>
      <c r="E7158" s="21"/>
      <c r="F7158" s="21"/>
      <c r="G7158" s="21"/>
      <c r="H7158" s="21"/>
    </row>
    <row r="7159" spans="4:8">
      <c r="D7159" s="55"/>
      <c r="E7159" s="21"/>
      <c r="F7159" s="21"/>
      <c r="G7159" s="21"/>
      <c r="H7159" s="21"/>
    </row>
    <row r="7160" spans="4:8">
      <c r="D7160" s="55"/>
      <c r="E7160" s="21"/>
      <c r="F7160" s="21"/>
      <c r="G7160" s="21"/>
      <c r="H7160" s="21"/>
    </row>
    <row r="7161" spans="4:8">
      <c r="D7161" s="55"/>
      <c r="E7161" s="21"/>
      <c r="F7161" s="21"/>
      <c r="G7161" s="21"/>
      <c r="H7161" s="21"/>
    </row>
    <row r="7162" spans="4:8">
      <c r="D7162" s="55"/>
      <c r="E7162" s="21"/>
      <c r="F7162" s="21"/>
      <c r="G7162" s="21"/>
      <c r="H7162" s="21"/>
    </row>
    <row r="7163" spans="4:8">
      <c r="D7163" s="55"/>
      <c r="E7163" s="21"/>
      <c r="F7163" s="21"/>
      <c r="G7163" s="21"/>
      <c r="H7163" s="21"/>
    </row>
    <row r="7164" spans="4:8">
      <c r="D7164" s="55"/>
      <c r="E7164" s="21"/>
      <c r="F7164" s="21"/>
      <c r="G7164" s="21"/>
      <c r="H7164" s="21"/>
    </row>
    <row r="7165" spans="4:8">
      <c r="D7165" s="55"/>
      <c r="E7165" s="21"/>
      <c r="F7165" s="21"/>
      <c r="G7165" s="21"/>
      <c r="H7165" s="21"/>
    </row>
    <row r="7166" spans="4:8">
      <c r="D7166" s="55"/>
      <c r="E7166" s="21"/>
      <c r="F7166" s="21"/>
      <c r="G7166" s="21"/>
      <c r="H7166" s="21"/>
    </row>
    <row r="7167" spans="4:8">
      <c r="D7167" s="55"/>
      <c r="E7167" s="21"/>
      <c r="F7167" s="21"/>
      <c r="G7167" s="21"/>
      <c r="H7167" s="21"/>
    </row>
    <row r="7168" spans="4:8">
      <c r="D7168" s="55"/>
      <c r="E7168" s="21"/>
      <c r="F7168" s="21"/>
      <c r="G7168" s="21"/>
      <c r="H7168" s="21"/>
    </row>
    <row r="7169" spans="4:8">
      <c r="D7169" s="55"/>
      <c r="E7169" s="21"/>
      <c r="F7169" s="21"/>
      <c r="G7169" s="21"/>
      <c r="H7169" s="21"/>
    </row>
    <row r="7170" spans="4:8">
      <c r="D7170" s="55"/>
      <c r="E7170" s="21"/>
      <c r="F7170" s="21"/>
      <c r="G7170" s="21"/>
      <c r="H7170" s="21"/>
    </row>
    <row r="7171" spans="4:8">
      <c r="D7171" s="55"/>
      <c r="E7171" s="21"/>
      <c r="F7171" s="21"/>
      <c r="G7171" s="21"/>
      <c r="H7171" s="21"/>
    </row>
    <row r="7172" spans="4:8">
      <c r="D7172" s="55"/>
      <c r="E7172" s="21"/>
      <c r="F7172" s="21"/>
      <c r="G7172" s="21"/>
      <c r="H7172" s="21"/>
    </row>
    <row r="7173" spans="4:8">
      <c r="D7173" s="55"/>
      <c r="E7173" s="21"/>
      <c r="F7173" s="21"/>
      <c r="G7173" s="21"/>
      <c r="H7173" s="21"/>
    </row>
    <row r="7174" spans="4:8">
      <c r="D7174" s="55"/>
      <c r="E7174" s="21"/>
      <c r="F7174" s="21"/>
      <c r="G7174" s="21"/>
      <c r="H7174" s="21"/>
    </row>
    <row r="7175" spans="4:8">
      <c r="D7175" s="55"/>
      <c r="E7175" s="21"/>
      <c r="F7175" s="21"/>
      <c r="G7175" s="21"/>
      <c r="H7175" s="21"/>
    </row>
    <row r="7176" spans="4:8">
      <c r="D7176" s="55"/>
      <c r="E7176" s="21"/>
      <c r="F7176" s="21"/>
      <c r="G7176" s="21"/>
      <c r="H7176" s="21"/>
    </row>
    <row r="7177" spans="4:8">
      <c r="D7177" s="55"/>
      <c r="E7177" s="21"/>
      <c r="F7177" s="21"/>
      <c r="G7177" s="21"/>
      <c r="H7177" s="21"/>
    </row>
    <row r="7178" spans="4:8">
      <c r="D7178" s="55"/>
      <c r="E7178" s="21"/>
      <c r="F7178" s="21"/>
      <c r="G7178" s="21"/>
      <c r="H7178" s="21"/>
    </row>
    <row r="7179" spans="4:8">
      <c r="D7179" s="55"/>
      <c r="E7179" s="21"/>
      <c r="F7179" s="21"/>
      <c r="G7179" s="21"/>
      <c r="H7179" s="21"/>
    </row>
    <row r="7180" spans="4:8">
      <c r="D7180" s="55"/>
      <c r="E7180" s="21"/>
      <c r="F7180" s="21"/>
      <c r="G7180" s="21"/>
      <c r="H7180" s="21"/>
    </row>
    <row r="7181" spans="4:8">
      <c r="D7181" s="55"/>
      <c r="E7181" s="21"/>
      <c r="F7181" s="21"/>
      <c r="G7181" s="21"/>
      <c r="H7181" s="21"/>
    </row>
    <row r="7182" spans="4:8">
      <c r="D7182" s="55"/>
      <c r="E7182" s="21"/>
      <c r="F7182" s="21"/>
      <c r="G7182" s="21"/>
      <c r="H7182" s="21"/>
    </row>
    <row r="7183" spans="4:8">
      <c r="D7183" s="55"/>
      <c r="E7183" s="21"/>
      <c r="F7183" s="21"/>
      <c r="G7183" s="21"/>
      <c r="H7183" s="21"/>
    </row>
    <row r="7184" spans="4:8">
      <c r="D7184" s="55"/>
      <c r="E7184" s="21"/>
      <c r="F7184" s="21"/>
      <c r="G7184" s="21"/>
      <c r="H7184" s="21"/>
    </row>
    <row r="7185" spans="4:8">
      <c r="D7185" s="55"/>
      <c r="E7185" s="21"/>
      <c r="F7185" s="21"/>
      <c r="G7185" s="21"/>
      <c r="H7185" s="21"/>
    </row>
    <row r="7186" spans="4:8">
      <c r="D7186" s="55"/>
      <c r="E7186" s="21"/>
      <c r="F7186" s="21"/>
      <c r="G7186" s="21"/>
      <c r="H7186" s="21"/>
    </row>
    <row r="7187" spans="4:8">
      <c r="D7187" s="55"/>
      <c r="E7187" s="21"/>
      <c r="F7187" s="21"/>
      <c r="G7187" s="21"/>
      <c r="H7187" s="21"/>
    </row>
    <row r="7188" spans="4:8">
      <c r="D7188" s="55"/>
      <c r="E7188" s="21"/>
      <c r="F7188" s="21"/>
      <c r="G7188" s="21"/>
      <c r="H7188" s="21"/>
    </row>
    <row r="7189" spans="4:8">
      <c r="D7189" s="55"/>
      <c r="E7189" s="21"/>
      <c r="F7189" s="21"/>
      <c r="G7189" s="21"/>
      <c r="H7189" s="21"/>
    </row>
    <row r="7190" spans="4:8">
      <c r="D7190" s="55"/>
      <c r="E7190" s="21"/>
      <c r="F7190" s="21"/>
      <c r="G7190" s="21"/>
      <c r="H7190" s="21"/>
    </row>
    <row r="7191" spans="4:8">
      <c r="D7191" s="55"/>
      <c r="E7191" s="21"/>
      <c r="F7191" s="21"/>
      <c r="G7191" s="21"/>
      <c r="H7191" s="21"/>
    </row>
    <row r="7192" spans="4:8">
      <c r="D7192" s="55"/>
      <c r="E7192" s="21"/>
      <c r="F7192" s="21"/>
      <c r="G7192" s="21"/>
      <c r="H7192" s="21"/>
    </row>
    <row r="7193" spans="4:8">
      <c r="D7193" s="55"/>
      <c r="E7193" s="21"/>
      <c r="F7193" s="21"/>
      <c r="G7193" s="21"/>
      <c r="H7193" s="21"/>
    </row>
    <row r="7194" spans="4:8">
      <c r="D7194" s="55"/>
      <c r="E7194" s="21"/>
      <c r="F7194" s="21"/>
      <c r="G7194" s="21"/>
      <c r="H7194" s="21"/>
    </row>
    <row r="7195" spans="4:8">
      <c r="D7195" s="55"/>
      <c r="E7195" s="21"/>
      <c r="F7195" s="21"/>
      <c r="G7195" s="21"/>
      <c r="H7195" s="21"/>
    </row>
    <row r="7196" spans="4:8">
      <c r="D7196" s="55"/>
      <c r="E7196" s="21"/>
      <c r="F7196" s="21"/>
      <c r="G7196" s="21"/>
      <c r="H7196" s="21"/>
    </row>
    <row r="7197" spans="4:8">
      <c r="D7197" s="55"/>
      <c r="E7197" s="21"/>
      <c r="F7197" s="21"/>
      <c r="G7197" s="21"/>
      <c r="H7197" s="21"/>
    </row>
    <row r="7198" spans="4:8">
      <c r="D7198" s="55"/>
      <c r="E7198" s="21"/>
      <c r="F7198" s="21"/>
      <c r="G7198" s="21"/>
      <c r="H7198" s="21"/>
    </row>
    <row r="7199" spans="4:8">
      <c r="D7199" s="55"/>
      <c r="E7199" s="21"/>
      <c r="F7199" s="21"/>
      <c r="G7199" s="21"/>
      <c r="H7199" s="21"/>
    </row>
    <row r="7200" spans="4:8">
      <c r="D7200" s="55"/>
      <c r="E7200" s="21"/>
      <c r="F7200" s="21"/>
      <c r="G7200" s="21"/>
      <c r="H7200" s="21"/>
    </row>
    <row r="7201" spans="4:8">
      <c r="D7201" s="55"/>
      <c r="E7201" s="21"/>
      <c r="F7201" s="21"/>
      <c r="G7201" s="21"/>
      <c r="H7201" s="21"/>
    </row>
    <row r="7202" spans="4:8">
      <c r="D7202" s="55"/>
      <c r="E7202" s="21"/>
      <c r="F7202" s="21"/>
      <c r="G7202" s="21"/>
      <c r="H7202" s="21"/>
    </row>
    <row r="7203" spans="4:8">
      <c r="D7203" s="55"/>
      <c r="E7203" s="21"/>
      <c r="F7203" s="21"/>
      <c r="G7203" s="21"/>
      <c r="H7203" s="21"/>
    </row>
    <row r="7204" spans="4:8">
      <c r="D7204" s="55"/>
      <c r="E7204" s="21"/>
      <c r="F7204" s="21"/>
      <c r="G7204" s="21"/>
      <c r="H7204" s="21"/>
    </row>
    <row r="7205" spans="4:8">
      <c r="D7205" s="55"/>
      <c r="E7205" s="21"/>
      <c r="F7205" s="21"/>
      <c r="G7205" s="21"/>
      <c r="H7205" s="21"/>
    </row>
    <row r="7206" spans="4:8">
      <c r="D7206" s="55"/>
      <c r="E7206" s="21"/>
      <c r="F7206" s="21"/>
      <c r="G7206" s="21"/>
      <c r="H7206" s="21"/>
    </row>
    <row r="7207" spans="4:8">
      <c r="D7207" s="55"/>
      <c r="E7207" s="21"/>
      <c r="F7207" s="21"/>
      <c r="G7207" s="21"/>
      <c r="H7207" s="21"/>
    </row>
    <row r="7208" spans="4:8">
      <c r="D7208" s="55"/>
      <c r="E7208" s="21"/>
      <c r="F7208" s="21"/>
      <c r="G7208" s="21"/>
      <c r="H7208" s="21"/>
    </row>
    <row r="7209" spans="4:8">
      <c r="D7209" s="55"/>
      <c r="E7209" s="21"/>
      <c r="F7209" s="21"/>
      <c r="G7209" s="21"/>
      <c r="H7209" s="21"/>
    </row>
    <row r="7210" spans="4:8">
      <c r="D7210" s="55"/>
      <c r="E7210" s="21"/>
      <c r="F7210" s="21"/>
      <c r="G7210" s="21"/>
      <c r="H7210" s="21"/>
    </row>
    <row r="7211" spans="4:8">
      <c r="D7211" s="55"/>
      <c r="E7211" s="21"/>
      <c r="F7211" s="21"/>
      <c r="G7211" s="21"/>
      <c r="H7211" s="21"/>
    </row>
    <row r="7212" spans="4:8">
      <c r="D7212" s="55"/>
      <c r="E7212" s="21"/>
      <c r="F7212" s="21"/>
      <c r="G7212" s="21"/>
      <c r="H7212" s="21"/>
    </row>
    <row r="7213" spans="4:8">
      <c r="D7213" s="55"/>
      <c r="E7213" s="21"/>
      <c r="F7213" s="21"/>
      <c r="G7213" s="21"/>
      <c r="H7213" s="21"/>
    </row>
    <row r="7214" spans="4:8">
      <c r="D7214" s="55"/>
      <c r="E7214" s="21"/>
      <c r="F7214" s="21"/>
      <c r="G7214" s="21"/>
      <c r="H7214" s="21"/>
    </row>
    <row r="7215" spans="4:8">
      <c r="D7215" s="55"/>
      <c r="E7215" s="21"/>
      <c r="F7215" s="21"/>
      <c r="G7215" s="21"/>
      <c r="H7215" s="21"/>
    </row>
    <row r="7216" spans="4:8">
      <c r="D7216" s="55"/>
      <c r="E7216" s="21"/>
      <c r="F7216" s="21"/>
      <c r="G7216" s="21"/>
      <c r="H7216" s="21"/>
    </row>
    <row r="7217" spans="4:8">
      <c r="D7217" s="55"/>
      <c r="E7217" s="21"/>
      <c r="F7217" s="21"/>
      <c r="G7217" s="21"/>
      <c r="H7217" s="21"/>
    </row>
    <row r="7218" spans="4:8">
      <c r="D7218" s="55"/>
      <c r="E7218" s="21"/>
      <c r="F7218" s="21"/>
      <c r="G7218" s="21"/>
      <c r="H7218" s="21"/>
    </row>
    <row r="7219" spans="4:8">
      <c r="D7219" s="55"/>
      <c r="E7219" s="21"/>
      <c r="F7219" s="21"/>
      <c r="G7219" s="21"/>
      <c r="H7219" s="21"/>
    </row>
    <row r="7220" spans="4:8">
      <c r="D7220" s="55"/>
      <c r="E7220" s="21"/>
      <c r="F7220" s="21"/>
      <c r="G7220" s="21"/>
      <c r="H7220" s="21"/>
    </row>
    <row r="7221" spans="4:8">
      <c r="D7221" s="55"/>
      <c r="E7221" s="21"/>
      <c r="F7221" s="21"/>
      <c r="G7221" s="21"/>
      <c r="H7221" s="21"/>
    </row>
    <row r="7222" spans="4:8">
      <c r="D7222" s="55"/>
      <c r="E7222" s="21"/>
      <c r="F7222" s="21"/>
      <c r="G7222" s="21"/>
      <c r="H7222" s="21"/>
    </row>
    <row r="7223" spans="4:8">
      <c r="D7223" s="55"/>
      <c r="E7223" s="21"/>
      <c r="F7223" s="21"/>
      <c r="G7223" s="21"/>
      <c r="H7223" s="21"/>
    </row>
    <row r="7224" spans="4:8">
      <c r="D7224" s="55"/>
      <c r="E7224" s="21"/>
      <c r="F7224" s="21"/>
      <c r="G7224" s="21"/>
      <c r="H7224" s="21"/>
    </row>
    <row r="7225" spans="4:8">
      <c r="D7225" s="55"/>
      <c r="E7225" s="21"/>
      <c r="F7225" s="21"/>
      <c r="G7225" s="21"/>
      <c r="H7225" s="21"/>
    </row>
    <row r="7226" spans="4:8">
      <c r="D7226" s="55"/>
      <c r="E7226" s="21"/>
      <c r="F7226" s="21"/>
      <c r="G7226" s="21"/>
      <c r="H7226" s="21"/>
    </row>
    <row r="7227" spans="4:8">
      <c r="D7227" s="55"/>
      <c r="E7227" s="21"/>
      <c r="F7227" s="21"/>
      <c r="G7227" s="21"/>
      <c r="H7227" s="21"/>
    </row>
    <row r="7228" spans="4:8">
      <c r="D7228" s="55"/>
      <c r="E7228" s="21"/>
      <c r="F7228" s="21"/>
      <c r="G7228" s="21"/>
      <c r="H7228" s="21"/>
    </row>
    <row r="7229" spans="4:8">
      <c r="D7229" s="55"/>
      <c r="E7229" s="21"/>
      <c r="F7229" s="21"/>
      <c r="G7229" s="21"/>
      <c r="H7229" s="21"/>
    </row>
    <row r="7230" spans="4:8">
      <c r="D7230" s="55"/>
      <c r="E7230" s="21"/>
      <c r="F7230" s="21"/>
      <c r="G7230" s="21"/>
      <c r="H7230" s="21"/>
    </row>
    <row r="7231" spans="4:8">
      <c r="D7231" s="55"/>
      <c r="E7231" s="21"/>
      <c r="F7231" s="21"/>
      <c r="G7231" s="21"/>
      <c r="H7231" s="21"/>
    </row>
    <row r="7232" spans="4:8">
      <c r="D7232" s="55"/>
      <c r="E7232" s="21"/>
      <c r="F7232" s="21"/>
      <c r="G7232" s="21"/>
      <c r="H7232" s="21"/>
    </row>
    <row r="7233" spans="4:8">
      <c r="D7233" s="55"/>
      <c r="E7233" s="21"/>
      <c r="F7233" s="21"/>
      <c r="G7233" s="21"/>
      <c r="H7233" s="21"/>
    </row>
    <row r="7234" spans="4:8">
      <c r="D7234" s="55"/>
      <c r="E7234" s="21"/>
      <c r="F7234" s="21"/>
      <c r="G7234" s="21"/>
      <c r="H7234" s="21"/>
    </row>
    <row r="7235" spans="4:8">
      <c r="D7235" s="55"/>
      <c r="E7235" s="21"/>
      <c r="F7235" s="21"/>
      <c r="G7235" s="21"/>
      <c r="H7235" s="21"/>
    </row>
    <row r="7236" spans="4:8">
      <c r="D7236" s="55"/>
      <c r="E7236" s="21"/>
      <c r="F7236" s="21"/>
      <c r="G7236" s="21"/>
      <c r="H7236" s="21"/>
    </row>
    <row r="7237" spans="4:8">
      <c r="D7237" s="55"/>
      <c r="E7237" s="21"/>
      <c r="F7237" s="21"/>
      <c r="G7237" s="21"/>
      <c r="H7237" s="21"/>
    </row>
    <row r="7238" spans="4:8">
      <c r="D7238" s="55"/>
      <c r="E7238" s="21"/>
      <c r="F7238" s="21"/>
      <c r="G7238" s="21"/>
      <c r="H7238" s="21"/>
    </row>
    <row r="7239" spans="4:8">
      <c r="D7239" s="55"/>
      <c r="E7239" s="21"/>
      <c r="F7239" s="21"/>
      <c r="G7239" s="21"/>
      <c r="H7239" s="21"/>
    </row>
    <row r="7240" spans="4:8">
      <c r="D7240" s="55"/>
      <c r="E7240" s="21"/>
      <c r="F7240" s="21"/>
      <c r="G7240" s="21"/>
      <c r="H7240" s="21"/>
    </row>
    <row r="7241" spans="4:8">
      <c r="D7241" s="55"/>
      <c r="E7241" s="21"/>
      <c r="F7241" s="21"/>
      <c r="G7241" s="21"/>
      <c r="H7241" s="21"/>
    </row>
    <row r="7242" spans="4:8">
      <c r="D7242" s="55"/>
      <c r="E7242" s="21"/>
      <c r="F7242" s="21"/>
      <c r="G7242" s="21"/>
      <c r="H7242" s="21"/>
    </row>
    <row r="7243" spans="4:8">
      <c r="D7243" s="55"/>
      <c r="E7243" s="21"/>
      <c r="F7243" s="21"/>
      <c r="G7243" s="21"/>
      <c r="H7243" s="21"/>
    </row>
    <row r="7244" spans="4:8">
      <c r="D7244" s="55"/>
      <c r="E7244" s="21"/>
      <c r="F7244" s="21"/>
      <c r="G7244" s="21"/>
      <c r="H7244" s="21"/>
    </row>
    <row r="7245" spans="4:8">
      <c r="D7245" s="55"/>
      <c r="E7245" s="21"/>
      <c r="F7245" s="21"/>
      <c r="G7245" s="21"/>
      <c r="H7245" s="21"/>
    </row>
    <row r="7246" spans="4:8">
      <c r="D7246" s="55"/>
      <c r="E7246" s="21"/>
      <c r="F7246" s="21"/>
      <c r="G7246" s="21"/>
      <c r="H7246" s="21"/>
    </row>
    <row r="7247" spans="4:8">
      <c r="D7247" s="55"/>
      <c r="E7247" s="21"/>
      <c r="F7247" s="21"/>
      <c r="G7247" s="21"/>
      <c r="H7247" s="21"/>
    </row>
    <row r="7248" spans="4:8">
      <c r="D7248" s="55"/>
      <c r="E7248" s="21"/>
      <c r="F7248" s="21"/>
      <c r="G7248" s="21"/>
      <c r="H7248" s="21"/>
    </row>
    <row r="7249" spans="4:8">
      <c r="D7249" s="55"/>
      <c r="E7249" s="21"/>
      <c r="F7249" s="21"/>
      <c r="G7249" s="21"/>
      <c r="H7249" s="21"/>
    </row>
    <row r="7250" spans="4:8">
      <c r="D7250" s="55"/>
      <c r="E7250" s="21"/>
      <c r="F7250" s="21"/>
      <c r="G7250" s="21"/>
      <c r="H7250" s="21"/>
    </row>
    <row r="7251" spans="4:8">
      <c r="D7251" s="55"/>
      <c r="E7251" s="21"/>
      <c r="F7251" s="21"/>
      <c r="G7251" s="21"/>
      <c r="H7251" s="21"/>
    </row>
    <row r="7252" spans="4:8">
      <c r="D7252" s="55"/>
      <c r="E7252" s="21"/>
      <c r="F7252" s="21"/>
      <c r="G7252" s="21"/>
      <c r="H7252" s="21"/>
    </row>
    <row r="7253" spans="4:8">
      <c r="D7253" s="55"/>
      <c r="E7253" s="21"/>
      <c r="F7253" s="21"/>
      <c r="G7253" s="21"/>
      <c r="H7253" s="21"/>
    </row>
    <row r="7254" spans="4:8">
      <c r="D7254" s="55"/>
      <c r="E7254" s="21"/>
      <c r="F7254" s="21"/>
      <c r="G7254" s="21"/>
      <c r="H7254" s="21"/>
    </row>
    <row r="7255" spans="4:8">
      <c r="D7255" s="55"/>
      <c r="E7255" s="21"/>
      <c r="F7255" s="21"/>
      <c r="G7255" s="21"/>
      <c r="H7255" s="21"/>
    </row>
    <row r="7256" spans="4:8">
      <c r="D7256" s="55"/>
      <c r="E7256" s="21"/>
      <c r="F7256" s="21"/>
      <c r="G7256" s="21"/>
      <c r="H7256" s="21"/>
    </row>
    <row r="7257" spans="4:8">
      <c r="D7257" s="55"/>
      <c r="E7257" s="21"/>
      <c r="F7257" s="21"/>
      <c r="G7257" s="21"/>
      <c r="H7257" s="21"/>
    </row>
    <row r="7258" spans="4:8">
      <c r="D7258" s="55"/>
      <c r="E7258" s="21"/>
      <c r="F7258" s="21"/>
      <c r="G7258" s="21"/>
      <c r="H7258" s="21"/>
    </row>
    <row r="7259" spans="4:8">
      <c r="D7259" s="55"/>
      <c r="E7259" s="21"/>
      <c r="F7259" s="21"/>
      <c r="G7259" s="21"/>
      <c r="H7259" s="21"/>
    </row>
    <row r="7260" spans="4:8">
      <c r="D7260" s="55"/>
      <c r="E7260" s="21"/>
      <c r="F7260" s="21"/>
      <c r="G7260" s="21"/>
      <c r="H7260" s="21"/>
    </row>
    <row r="7261" spans="4:8">
      <c r="D7261" s="55"/>
      <c r="E7261" s="21"/>
      <c r="F7261" s="21"/>
      <c r="G7261" s="21"/>
      <c r="H7261" s="21"/>
    </row>
    <row r="7262" spans="4:8">
      <c r="D7262" s="55"/>
      <c r="E7262" s="21"/>
      <c r="F7262" s="21"/>
      <c r="G7262" s="21"/>
      <c r="H7262" s="21"/>
    </row>
    <row r="7263" spans="4:8">
      <c r="D7263" s="55"/>
      <c r="E7263" s="21"/>
      <c r="F7263" s="21"/>
      <c r="G7263" s="21"/>
      <c r="H7263" s="21"/>
    </row>
    <row r="7264" spans="4:8">
      <c r="D7264" s="55"/>
      <c r="E7264" s="21"/>
      <c r="F7264" s="21"/>
      <c r="G7264" s="21"/>
      <c r="H7264" s="21"/>
    </row>
    <row r="7265" spans="4:8">
      <c r="D7265" s="55"/>
      <c r="E7265" s="21"/>
      <c r="F7265" s="21"/>
      <c r="G7265" s="21"/>
      <c r="H7265" s="21"/>
    </row>
    <row r="7266" spans="4:8">
      <c r="D7266" s="55"/>
      <c r="E7266" s="21"/>
      <c r="F7266" s="21"/>
      <c r="G7266" s="21"/>
      <c r="H7266" s="21"/>
    </row>
    <row r="7267" spans="4:8">
      <c r="D7267" s="55"/>
      <c r="E7267" s="21"/>
      <c r="F7267" s="21"/>
      <c r="G7267" s="21"/>
      <c r="H7267" s="21"/>
    </row>
    <row r="7268" spans="4:8">
      <c r="D7268" s="55"/>
      <c r="E7268" s="21"/>
      <c r="F7268" s="21"/>
      <c r="G7268" s="21"/>
      <c r="H7268" s="21"/>
    </row>
    <row r="7269" spans="4:8">
      <c r="D7269" s="55"/>
      <c r="E7269" s="21"/>
      <c r="F7269" s="21"/>
      <c r="G7269" s="21"/>
      <c r="H7269" s="21"/>
    </row>
    <row r="7270" spans="4:8">
      <c r="D7270" s="55"/>
      <c r="E7270" s="21"/>
      <c r="F7270" s="21"/>
      <c r="G7270" s="21"/>
      <c r="H7270" s="21"/>
    </row>
    <row r="7271" spans="4:8">
      <c r="D7271" s="55"/>
      <c r="E7271" s="21"/>
      <c r="F7271" s="21"/>
      <c r="G7271" s="21"/>
      <c r="H7271" s="21"/>
    </row>
    <row r="7272" spans="4:8">
      <c r="D7272" s="55"/>
      <c r="E7272" s="21"/>
      <c r="F7272" s="21"/>
      <c r="G7272" s="21"/>
      <c r="H7272" s="21"/>
    </row>
    <row r="7273" spans="4:8">
      <c r="D7273" s="55"/>
      <c r="E7273" s="21"/>
      <c r="F7273" s="21"/>
      <c r="G7273" s="21"/>
      <c r="H7273" s="21"/>
    </row>
    <row r="7274" spans="4:8">
      <c r="D7274" s="55"/>
      <c r="E7274" s="21"/>
      <c r="F7274" s="21"/>
      <c r="G7274" s="21"/>
      <c r="H7274" s="21"/>
    </row>
    <row r="7275" spans="4:8">
      <c r="D7275" s="55"/>
      <c r="E7275" s="21"/>
      <c r="F7275" s="21"/>
      <c r="G7275" s="21"/>
      <c r="H7275" s="21"/>
    </row>
    <row r="7276" spans="4:8">
      <c r="D7276" s="55"/>
      <c r="E7276" s="21"/>
      <c r="F7276" s="21"/>
      <c r="G7276" s="21"/>
      <c r="H7276" s="21"/>
    </row>
    <row r="7277" spans="4:8">
      <c r="D7277" s="55"/>
      <c r="E7277" s="21"/>
      <c r="F7277" s="21"/>
      <c r="G7277" s="21"/>
      <c r="H7277" s="21"/>
    </row>
    <row r="7278" spans="4:8">
      <c r="D7278" s="55"/>
      <c r="E7278" s="21"/>
      <c r="F7278" s="21"/>
      <c r="G7278" s="21"/>
      <c r="H7278" s="21"/>
    </row>
    <row r="7279" spans="4:8">
      <c r="D7279" s="55"/>
      <c r="E7279" s="21"/>
      <c r="F7279" s="21"/>
      <c r="G7279" s="21"/>
      <c r="H7279" s="21"/>
    </row>
    <row r="7280" spans="4:8">
      <c r="D7280" s="55"/>
      <c r="E7280" s="21"/>
      <c r="F7280" s="21"/>
      <c r="G7280" s="21"/>
      <c r="H7280" s="21"/>
    </row>
    <row r="7281" spans="4:8">
      <c r="D7281" s="55"/>
      <c r="E7281" s="21"/>
      <c r="F7281" s="21"/>
      <c r="G7281" s="21"/>
      <c r="H7281" s="21"/>
    </row>
    <row r="7282" spans="4:8">
      <c r="D7282" s="55"/>
      <c r="E7282" s="21"/>
      <c r="F7282" s="21"/>
      <c r="G7282" s="21"/>
      <c r="H7282" s="21"/>
    </row>
    <row r="7283" spans="4:8">
      <c r="D7283" s="55"/>
      <c r="E7283" s="21"/>
      <c r="F7283" s="21"/>
      <c r="G7283" s="21"/>
      <c r="H7283" s="21"/>
    </row>
    <row r="7284" spans="4:8">
      <c r="D7284" s="55"/>
      <c r="E7284" s="21"/>
      <c r="F7284" s="21"/>
      <c r="G7284" s="21"/>
      <c r="H7284" s="21"/>
    </row>
    <row r="7285" spans="4:8">
      <c r="D7285" s="55"/>
      <c r="E7285" s="21"/>
      <c r="F7285" s="21"/>
      <c r="G7285" s="21"/>
      <c r="H7285" s="21"/>
    </row>
    <row r="7286" spans="4:8">
      <c r="D7286" s="55"/>
      <c r="E7286" s="21"/>
      <c r="F7286" s="21"/>
      <c r="G7286" s="21"/>
      <c r="H7286" s="21"/>
    </row>
    <row r="7287" spans="4:8">
      <c r="D7287" s="55"/>
      <c r="E7287" s="21"/>
      <c r="F7287" s="21"/>
      <c r="G7287" s="21"/>
      <c r="H7287" s="21"/>
    </row>
    <row r="7288" spans="4:8">
      <c r="D7288" s="55"/>
      <c r="E7288" s="21"/>
      <c r="F7288" s="21"/>
      <c r="G7288" s="21"/>
      <c r="H7288" s="21"/>
    </row>
    <row r="7289" spans="4:8">
      <c r="D7289" s="55"/>
      <c r="E7289" s="21"/>
      <c r="F7289" s="21"/>
      <c r="G7289" s="21"/>
      <c r="H7289" s="21"/>
    </row>
    <row r="7290" spans="4:8">
      <c r="D7290" s="55"/>
      <c r="E7290" s="21"/>
      <c r="F7290" s="21"/>
      <c r="G7290" s="21"/>
      <c r="H7290" s="21"/>
    </row>
    <row r="7291" spans="4:8">
      <c r="D7291" s="55"/>
      <c r="E7291" s="21"/>
      <c r="F7291" s="21"/>
      <c r="G7291" s="21"/>
      <c r="H7291" s="21"/>
    </row>
    <row r="7292" spans="4:8">
      <c r="D7292" s="55"/>
      <c r="E7292" s="21"/>
      <c r="F7292" s="21"/>
      <c r="G7292" s="21"/>
      <c r="H7292" s="21"/>
    </row>
    <row r="7293" spans="4:8">
      <c r="D7293" s="55"/>
      <c r="E7293" s="21"/>
      <c r="F7293" s="21"/>
      <c r="G7293" s="21"/>
      <c r="H7293" s="21"/>
    </row>
    <row r="7294" spans="4:8">
      <c r="D7294" s="55"/>
      <c r="E7294" s="21"/>
      <c r="F7294" s="21"/>
      <c r="G7294" s="21"/>
      <c r="H7294" s="21"/>
    </row>
    <row r="7295" spans="4:8">
      <c r="D7295" s="55"/>
      <c r="E7295" s="21"/>
      <c r="F7295" s="21"/>
      <c r="G7295" s="21"/>
      <c r="H7295" s="21"/>
    </row>
    <row r="7296" spans="4:8">
      <c r="D7296" s="55"/>
      <c r="E7296" s="21"/>
      <c r="F7296" s="21"/>
      <c r="G7296" s="21"/>
      <c r="H7296" s="21"/>
    </row>
    <row r="7297" spans="4:8">
      <c r="D7297" s="55"/>
      <c r="E7297" s="21"/>
      <c r="F7297" s="21"/>
      <c r="G7297" s="21"/>
      <c r="H7297" s="21"/>
    </row>
    <row r="7298" spans="4:8">
      <c r="D7298" s="55"/>
      <c r="E7298" s="21"/>
      <c r="F7298" s="21"/>
      <c r="G7298" s="21"/>
      <c r="H7298" s="21"/>
    </row>
    <row r="7299" spans="4:8">
      <c r="D7299" s="55"/>
      <c r="E7299" s="21"/>
      <c r="F7299" s="21"/>
      <c r="G7299" s="21"/>
      <c r="H7299" s="21"/>
    </row>
    <row r="7300" spans="4:8">
      <c r="D7300" s="55"/>
      <c r="E7300" s="21"/>
      <c r="F7300" s="21"/>
      <c r="G7300" s="21"/>
      <c r="H7300" s="21"/>
    </row>
    <row r="7301" spans="4:8">
      <c r="D7301" s="55"/>
      <c r="E7301" s="21"/>
      <c r="F7301" s="21"/>
      <c r="G7301" s="21"/>
      <c r="H7301" s="21"/>
    </row>
    <row r="7302" spans="4:8">
      <c r="D7302" s="55"/>
      <c r="E7302" s="21"/>
      <c r="F7302" s="21"/>
      <c r="G7302" s="21"/>
      <c r="H7302" s="21"/>
    </row>
    <row r="7303" spans="4:8">
      <c r="D7303" s="55"/>
      <c r="E7303" s="21"/>
      <c r="F7303" s="21"/>
      <c r="G7303" s="21"/>
      <c r="H7303" s="21"/>
    </row>
    <row r="7304" spans="4:8">
      <c r="D7304" s="55"/>
      <c r="E7304" s="21"/>
      <c r="F7304" s="21"/>
      <c r="G7304" s="21"/>
      <c r="H7304" s="21"/>
    </row>
    <row r="7305" spans="4:8">
      <c r="D7305" s="55"/>
      <c r="E7305" s="21"/>
      <c r="F7305" s="21"/>
      <c r="G7305" s="21"/>
      <c r="H7305" s="21"/>
    </row>
    <row r="7306" spans="4:8">
      <c r="D7306" s="55"/>
      <c r="E7306" s="21"/>
      <c r="F7306" s="21"/>
      <c r="G7306" s="21"/>
      <c r="H7306" s="21"/>
    </row>
    <row r="7307" spans="4:8">
      <c r="D7307" s="55"/>
      <c r="E7307" s="21"/>
      <c r="F7307" s="21"/>
      <c r="G7307" s="21"/>
      <c r="H7307" s="21"/>
    </row>
    <row r="7308" spans="4:8">
      <c r="D7308" s="55"/>
      <c r="E7308" s="21"/>
      <c r="F7308" s="21"/>
      <c r="G7308" s="21"/>
      <c r="H7308" s="21"/>
    </row>
    <row r="7309" spans="4:8">
      <c r="D7309" s="55"/>
      <c r="E7309" s="21"/>
      <c r="F7309" s="21"/>
      <c r="G7309" s="21"/>
      <c r="H7309" s="21"/>
    </row>
    <row r="7310" spans="4:8">
      <c r="D7310" s="55"/>
      <c r="E7310" s="21"/>
      <c r="F7310" s="21"/>
      <c r="G7310" s="21"/>
      <c r="H7310" s="21"/>
    </row>
    <row r="7311" spans="4:8">
      <c r="D7311" s="55"/>
      <c r="E7311" s="21"/>
      <c r="F7311" s="21"/>
      <c r="G7311" s="21"/>
      <c r="H7311" s="21"/>
    </row>
    <row r="7312" spans="4:8">
      <c r="D7312" s="55"/>
      <c r="E7312" s="21"/>
      <c r="F7312" s="21"/>
      <c r="G7312" s="21"/>
      <c r="H7312" s="21"/>
    </row>
    <row r="7313" spans="4:8">
      <c r="D7313" s="55"/>
      <c r="E7313" s="21"/>
      <c r="F7313" s="21"/>
      <c r="G7313" s="21"/>
      <c r="H7313" s="21"/>
    </row>
    <row r="7314" spans="4:8">
      <c r="D7314" s="55"/>
      <c r="E7314" s="21"/>
      <c r="F7314" s="21"/>
      <c r="G7314" s="21"/>
      <c r="H7314" s="21"/>
    </row>
    <row r="7315" spans="4:8">
      <c r="D7315" s="55"/>
      <c r="E7315" s="21"/>
      <c r="F7315" s="21"/>
      <c r="G7315" s="21"/>
      <c r="H7315" s="21"/>
    </row>
    <row r="7316" spans="4:8">
      <c r="D7316" s="55"/>
      <c r="E7316" s="21"/>
      <c r="F7316" s="21"/>
      <c r="G7316" s="21"/>
      <c r="H7316" s="21"/>
    </row>
    <row r="7317" spans="4:8">
      <c r="D7317" s="55"/>
      <c r="E7317" s="21"/>
      <c r="F7317" s="21"/>
      <c r="G7317" s="21"/>
      <c r="H7317" s="21"/>
    </row>
    <row r="7318" spans="4:8">
      <c r="D7318" s="55"/>
      <c r="E7318" s="21"/>
      <c r="F7318" s="21"/>
      <c r="G7318" s="21"/>
      <c r="H7318" s="21"/>
    </row>
    <row r="7319" spans="4:8">
      <c r="D7319" s="55"/>
      <c r="E7319" s="21"/>
      <c r="F7319" s="21"/>
      <c r="G7319" s="21"/>
      <c r="H7319" s="21"/>
    </row>
    <row r="7320" spans="4:8">
      <c r="D7320" s="55"/>
      <c r="E7320" s="21"/>
      <c r="F7320" s="21"/>
      <c r="G7320" s="21"/>
      <c r="H7320" s="21"/>
    </row>
    <row r="7321" spans="4:8">
      <c r="D7321" s="55"/>
      <c r="E7321" s="21"/>
      <c r="F7321" s="21"/>
      <c r="G7321" s="21"/>
      <c r="H7321" s="21"/>
    </row>
    <row r="7322" spans="4:8">
      <c r="D7322" s="55"/>
      <c r="E7322" s="21"/>
      <c r="F7322" s="21"/>
      <c r="G7322" s="21"/>
      <c r="H7322" s="21"/>
    </row>
    <row r="7323" spans="4:8">
      <c r="D7323" s="55"/>
      <c r="E7323" s="21"/>
      <c r="F7323" s="21"/>
      <c r="G7323" s="21"/>
      <c r="H7323" s="21"/>
    </row>
    <row r="7324" spans="4:8">
      <c r="D7324" s="55"/>
      <c r="E7324" s="21"/>
      <c r="F7324" s="21"/>
      <c r="G7324" s="21"/>
      <c r="H7324" s="21"/>
    </row>
    <row r="7325" spans="4:8">
      <c r="D7325" s="55"/>
      <c r="E7325" s="21"/>
      <c r="F7325" s="21"/>
      <c r="G7325" s="21"/>
      <c r="H7325" s="21"/>
    </row>
    <row r="7326" spans="4:8">
      <c r="D7326" s="55"/>
      <c r="E7326" s="21"/>
      <c r="F7326" s="21"/>
      <c r="G7326" s="21"/>
      <c r="H7326" s="21"/>
    </row>
    <row r="7327" spans="4:8">
      <c r="D7327" s="55"/>
      <c r="E7327" s="21"/>
      <c r="F7327" s="21"/>
      <c r="G7327" s="21"/>
      <c r="H7327" s="21"/>
    </row>
    <row r="7328" spans="4:8">
      <c r="D7328" s="55"/>
      <c r="E7328" s="21"/>
      <c r="F7328" s="21"/>
      <c r="G7328" s="21"/>
      <c r="H7328" s="21"/>
    </row>
    <row r="7329" spans="4:8">
      <c r="D7329" s="55"/>
      <c r="E7329" s="21"/>
      <c r="F7329" s="21"/>
      <c r="G7329" s="21"/>
      <c r="H7329" s="21"/>
    </row>
    <row r="7330" spans="4:8">
      <c r="D7330" s="55"/>
      <c r="E7330" s="21"/>
      <c r="F7330" s="21"/>
      <c r="G7330" s="21"/>
      <c r="H7330" s="21"/>
    </row>
    <row r="7331" spans="4:8">
      <c r="D7331" s="55"/>
      <c r="E7331" s="21"/>
      <c r="F7331" s="21"/>
      <c r="G7331" s="21"/>
      <c r="H7331" s="21"/>
    </row>
    <row r="7332" spans="4:8">
      <c r="D7332" s="55"/>
      <c r="E7332" s="21"/>
      <c r="F7332" s="21"/>
      <c r="G7332" s="21"/>
      <c r="H7332" s="21"/>
    </row>
    <row r="7333" spans="4:8">
      <c r="D7333" s="55"/>
      <c r="E7333" s="21"/>
      <c r="F7333" s="21"/>
      <c r="G7333" s="21"/>
      <c r="H7333" s="21"/>
    </row>
    <row r="7334" spans="4:8">
      <c r="D7334" s="55"/>
      <c r="E7334" s="21"/>
      <c r="F7334" s="21"/>
      <c r="G7334" s="21"/>
      <c r="H7334" s="21"/>
    </row>
    <row r="7335" spans="4:8">
      <c r="D7335" s="55"/>
      <c r="E7335" s="21"/>
      <c r="F7335" s="21"/>
      <c r="G7335" s="21"/>
      <c r="H7335" s="21"/>
    </row>
    <row r="7336" spans="4:8">
      <c r="D7336" s="55"/>
      <c r="E7336" s="21"/>
      <c r="F7336" s="21"/>
      <c r="G7336" s="21"/>
      <c r="H7336" s="21"/>
    </row>
    <row r="7337" spans="4:8">
      <c r="D7337" s="55"/>
      <c r="E7337" s="21"/>
      <c r="F7337" s="21"/>
      <c r="G7337" s="21"/>
      <c r="H7337" s="21"/>
    </row>
    <row r="7338" spans="4:8">
      <c r="D7338" s="55"/>
      <c r="E7338" s="21"/>
      <c r="F7338" s="21"/>
      <c r="G7338" s="21"/>
      <c r="H7338" s="21"/>
    </row>
    <row r="7339" spans="4:8">
      <c r="D7339" s="55"/>
      <c r="E7339" s="21"/>
      <c r="F7339" s="21"/>
      <c r="G7339" s="21"/>
      <c r="H7339" s="21"/>
    </row>
    <row r="7340" spans="4:8">
      <c r="D7340" s="55"/>
      <c r="E7340" s="21"/>
      <c r="F7340" s="21"/>
      <c r="G7340" s="21"/>
      <c r="H7340" s="21"/>
    </row>
    <row r="7341" spans="4:8">
      <c r="D7341" s="55"/>
      <c r="E7341" s="21"/>
      <c r="F7341" s="21"/>
      <c r="G7341" s="21"/>
      <c r="H7341" s="21"/>
    </row>
    <row r="7342" spans="4:8">
      <c r="D7342" s="55"/>
      <c r="E7342" s="21"/>
      <c r="F7342" s="21"/>
      <c r="G7342" s="21"/>
      <c r="H7342" s="21"/>
    </row>
    <row r="7343" spans="4:8">
      <c r="D7343" s="55"/>
      <c r="E7343" s="21"/>
      <c r="F7343" s="21"/>
      <c r="G7343" s="21"/>
      <c r="H7343" s="21"/>
    </row>
    <row r="7344" spans="4:8">
      <c r="D7344" s="55"/>
      <c r="E7344" s="21"/>
      <c r="F7344" s="21"/>
      <c r="G7344" s="21"/>
      <c r="H7344" s="21"/>
    </row>
    <row r="7345" spans="4:8">
      <c r="D7345" s="55"/>
      <c r="E7345" s="21"/>
      <c r="F7345" s="21"/>
      <c r="G7345" s="21"/>
      <c r="H7345" s="21"/>
    </row>
    <row r="7346" spans="4:8">
      <c r="D7346" s="55"/>
      <c r="E7346" s="21"/>
      <c r="F7346" s="21"/>
      <c r="G7346" s="21"/>
      <c r="H7346" s="21"/>
    </row>
    <row r="7347" spans="4:8">
      <c r="D7347" s="55"/>
      <c r="E7347" s="21"/>
      <c r="F7347" s="21"/>
      <c r="G7347" s="21"/>
      <c r="H7347" s="21"/>
    </row>
    <row r="7348" spans="4:8">
      <c r="D7348" s="55"/>
      <c r="E7348" s="21"/>
      <c r="F7348" s="21"/>
      <c r="G7348" s="21"/>
      <c r="H7348" s="21"/>
    </row>
    <row r="7349" spans="4:8">
      <c r="D7349" s="55"/>
      <c r="E7349" s="21"/>
      <c r="F7349" s="21"/>
      <c r="G7349" s="21"/>
      <c r="H7349" s="21"/>
    </row>
    <row r="7350" spans="4:8">
      <c r="D7350" s="55"/>
      <c r="E7350" s="21"/>
      <c r="F7350" s="21"/>
      <c r="G7350" s="21"/>
      <c r="H7350" s="21"/>
    </row>
    <row r="7351" spans="4:8">
      <c r="D7351" s="55"/>
      <c r="E7351" s="21"/>
      <c r="F7351" s="21"/>
      <c r="G7351" s="21"/>
      <c r="H7351" s="21"/>
    </row>
    <row r="7352" spans="4:8">
      <c r="D7352" s="55"/>
      <c r="E7352" s="21"/>
      <c r="F7352" s="21"/>
      <c r="G7352" s="21"/>
      <c r="H7352" s="21"/>
    </row>
    <row r="7353" spans="4:8">
      <c r="D7353" s="55"/>
      <c r="E7353" s="21"/>
      <c r="F7353" s="21"/>
      <c r="G7353" s="21"/>
      <c r="H7353" s="21"/>
    </row>
    <row r="7354" spans="4:8">
      <c r="D7354" s="55"/>
      <c r="E7354" s="21"/>
      <c r="F7354" s="21"/>
      <c r="G7354" s="21"/>
      <c r="H7354" s="21"/>
    </row>
    <row r="7355" spans="4:8">
      <c r="D7355" s="55"/>
      <c r="E7355" s="21"/>
      <c r="F7355" s="21"/>
      <c r="G7355" s="21"/>
      <c r="H7355" s="21"/>
    </row>
    <row r="7356" spans="4:8">
      <c r="D7356" s="55"/>
      <c r="E7356" s="21"/>
      <c r="F7356" s="21"/>
      <c r="G7356" s="21"/>
      <c r="H7356" s="21"/>
    </row>
    <row r="7357" spans="4:8">
      <c r="D7357" s="55"/>
      <c r="E7357" s="21"/>
      <c r="F7357" s="21"/>
      <c r="G7357" s="21"/>
      <c r="H7357" s="21"/>
    </row>
    <row r="7358" spans="4:8">
      <c r="D7358" s="55"/>
      <c r="E7358" s="21"/>
      <c r="F7358" s="21"/>
      <c r="G7358" s="21"/>
      <c r="H7358" s="21"/>
    </row>
    <row r="7359" spans="4:8">
      <c r="D7359" s="55"/>
      <c r="E7359" s="21"/>
      <c r="F7359" s="21"/>
      <c r="G7359" s="21"/>
      <c r="H7359" s="21"/>
    </row>
    <row r="7360" spans="4:8">
      <c r="D7360" s="55"/>
      <c r="E7360" s="21"/>
      <c r="F7360" s="21"/>
      <c r="G7360" s="21"/>
      <c r="H7360" s="21"/>
    </row>
    <row r="7361" spans="4:8">
      <c r="D7361" s="55"/>
      <c r="E7361" s="21"/>
      <c r="F7361" s="21"/>
      <c r="G7361" s="21"/>
      <c r="H7361" s="21"/>
    </row>
    <row r="7362" spans="4:8">
      <c r="D7362" s="55"/>
      <c r="E7362" s="21"/>
      <c r="F7362" s="21"/>
      <c r="G7362" s="21"/>
      <c r="H7362" s="21"/>
    </row>
    <row r="7363" spans="4:8">
      <c r="D7363" s="55"/>
      <c r="E7363" s="21"/>
      <c r="F7363" s="21"/>
      <c r="G7363" s="21"/>
      <c r="H7363" s="21"/>
    </row>
    <row r="7364" spans="4:8">
      <c r="D7364" s="55"/>
      <c r="E7364" s="21"/>
      <c r="F7364" s="21"/>
      <c r="G7364" s="21"/>
      <c r="H7364" s="21"/>
    </row>
    <row r="7365" spans="4:8">
      <c r="D7365" s="55"/>
      <c r="E7365" s="21"/>
      <c r="F7365" s="21"/>
      <c r="G7365" s="21"/>
      <c r="H7365" s="21"/>
    </row>
    <row r="7366" spans="4:8">
      <c r="D7366" s="55"/>
      <c r="E7366" s="21"/>
      <c r="F7366" s="21"/>
      <c r="G7366" s="21"/>
      <c r="H7366" s="21"/>
    </row>
    <row r="7367" spans="4:8">
      <c r="D7367" s="55"/>
      <c r="E7367" s="21"/>
      <c r="F7367" s="21"/>
      <c r="G7367" s="21"/>
      <c r="H7367" s="21"/>
    </row>
    <row r="7368" spans="4:8">
      <c r="D7368" s="55"/>
      <c r="E7368" s="21"/>
      <c r="F7368" s="21"/>
      <c r="G7368" s="21"/>
      <c r="H7368" s="21"/>
    </row>
    <row r="7369" spans="4:8">
      <c r="D7369" s="55"/>
      <c r="E7369" s="21"/>
      <c r="F7369" s="21"/>
      <c r="G7369" s="21"/>
      <c r="H7369" s="21"/>
    </row>
    <row r="7370" spans="4:8">
      <c r="D7370" s="55"/>
      <c r="E7370" s="21"/>
      <c r="F7370" s="21"/>
      <c r="G7370" s="21"/>
      <c r="H7370" s="21"/>
    </row>
    <row r="7371" spans="4:8">
      <c r="D7371" s="55"/>
      <c r="E7371" s="21"/>
      <c r="F7371" s="21"/>
      <c r="G7371" s="21"/>
      <c r="H7371" s="21"/>
    </row>
    <row r="7372" spans="4:8">
      <c r="D7372" s="55"/>
      <c r="E7372" s="21"/>
      <c r="F7372" s="21"/>
      <c r="G7372" s="21"/>
      <c r="H7372" s="21"/>
    </row>
    <row r="7373" spans="4:8">
      <c r="D7373" s="55"/>
      <c r="E7373" s="21"/>
      <c r="F7373" s="21"/>
      <c r="G7373" s="21"/>
      <c r="H7373" s="21"/>
    </row>
    <row r="7374" spans="4:8">
      <c r="D7374" s="55"/>
      <c r="E7374" s="21"/>
      <c r="F7374" s="21"/>
      <c r="G7374" s="21"/>
      <c r="H7374" s="21"/>
    </row>
    <row r="7375" spans="4:8">
      <c r="D7375" s="55"/>
      <c r="E7375" s="21"/>
      <c r="F7375" s="21"/>
      <c r="G7375" s="21"/>
      <c r="H7375" s="21"/>
    </row>
    <row r="7376" spans="4:8">
      <c r="D7376" s="55"/>
      <c r="E7376" s="21"/>
      <c r="F7376" s="21"/>
      <c r="G7376" s="21"/>
      <c r="H7376" s="21"/>
    </row>
    <row r="7377" spans="4:8">
      <c r="D7377" s="55"/>
      <c r="E7377" s="21"/>
      <c r="F7377" s="21"/>
      <c r="G7377" s="21"/>
      <c r="H7377" s="21"/>
    </row>
    <row r="7378" spans="4:8">
      <c r="D7378" s="55"/>
      <c r="E7378" s="21"/>
      <c r="F7378" s="21"/>
      <c r="G7378" s="21"/>
      <c r="H7378" s="21"/>
    </row>
    <row r="7379" spans="4:8">
      <c r="D7379" s="55"/>
      <c r="E7379" s="21"/>
      <c r="F7379" s="21"/>
      <c r="G7379" s="21"/>
      <c r="H7379" s="21"/>
    </row>
    <row r="7380" spans="4:8">
      <c r="D7380" s="55"/>
      <c r="E7380" s="21"/>
      <c r="F7380" s="21"/>
      <c r="G7380" s="21"/>
      <c r="H7380" s="21"/>
    </row>
    <row r="7381" spans="4:8">
      <c r="D7381" s="55"/>
      <c r="E7381" s="21"/>
      <c r="F7381" s="21"/>
      <c r="G7381" s="21"/>
      <c r="H7381" s="21"/>
    </row>
    <row r="7382" spans="4:8">
      <c r="D7382" s="55"/>
      <c r="E7382" s="21"/>
      <c r="F7382" s="21"/>
      <c r="G7382" s="21"/>
      <c r="H7382" s="21"/>
    </row>
    <row r="7383" spans="4:8">
      <c r="D7383" s="55"/>
      <c r="E7383" s="21"/>
      <c r="F7383" s="21"/>
      <c r="G7383" s="21"/>
      <c r="H7383" s="21"/>
    </row>
    <row r="7384" spans="4:8">
      <c r="D7384" s="55"/>
      <c r="E7384" s="21"/>
      <c r="F7384" s="21"/>
      <c r="G7384" s="21"/>
      <c r="H7384" s="21"/>
    </row>
    <row r="7385" spans="4:8">
      <c r="D7385" s="55"/>
      <c r="E7385" s="21"/>
      <c r="F7385" s="21"/>
      <c r="G7385" s="21"/>
      <c r="H7385" s="21"/>
    </row>
    <row r="7386" spans="4:8">
      <c r="D7386" s="55"/>
      <c r="E7386" s="21"/>
      <c r="F7386" s="21"/>
      <c r="G7386" s="21"/>
      <c r="H7386" s="21"/>
    </row>
    <row r="7387" spans="4:8">
      <c r="D7387" s="55"/>
      <c r="E7387" s="21"/>
      <c r="F7387" s="21"/>
      <c r="G7387" s="21"/>
      <c r="H7387" s="21"/>
    </row>
    <row r="7388" spans="4:8">
      <c r="D7388" s="55"/>
      <c r="E7388" s="21"/>
      <c r="F7388" s="21"/>
      <c r="G7388" s="21"/>
      <c r="H7388" s="21"/>
    </row>
    <row r="7389" spans="4:8">
      <c r="D7389" s="55"/>
      <c r="E7389" s="21"/>
      <c r="F7389" s="21"/>
      <c r="G7389" s="21"/>
      <c r="H7389" s="21"/>
    </row>
    <row r="7390" spans="4:8">
      <c r="D7390" s="55"/>
      <c r="E7390" s="21"/>
      <c r="F7390" s="21"/>
      <c r="G7390" s="21"/>
      <c r="H7390" s="21"/>
    </row>
    <row r="7391" spans="4:8">
      <c r="D7391" s="55"/>
      <c r="E7391" s="21"/>
      <c r="F7391" s="21"/>
      <c r="G7391" s="21"/>
      <c r="H7391" s="21"/>
    </row>
    <row r="7392" spans="4:8">
      <c r="D7392" s="55"/>
      <c r="E7392" s="21"/>
      <c r="F7392" s="21"/>
      <c r="G7392" s="21"/>
      <c r="H7392" s="21"/>
    </row>
    <row r="7393" spans="4:8">
      <c r="D7393" s="55"/>
      <c r="E7393" s="21"/>
      <c r="F7393" s="21"/>
      <c r="G7393" s="21"/>
      <c r="H7393" s="21"/>
    </row>
    <row r="7394" spans="4:8">
      <c r="D7394" s="55"/>
      <c r="E7394" s="21"/>
      <c r="F7394" s="21"/>
      <c r="G7394" s="21"/>
      <c r="H7394" s="21"/>
    </row>
    <row r="7395" spans="4:8">
      <c r="D7395" s="55"/>
      <c r="E7395" s="21"/>
      <c r="F7395" s="21"/>
      <c r="G7395" s="21"/>
      <c r="H7395" s="21"/>
    </row>
    <row r="7396" spans="4:8">
      <c r="D7396" s="55"/>
      <c r="E7396" s="21"/>
      <c r="F7396" s="21"/>
      <c r="G7396" s="21"/>
      <c r="H7396" s="21"/>
    </row>
    <row r="7397" spans="4:8">
      <c r="D7397" s="55"/>
      <c r="E7397" s="21"/>
      <c r="F7397" s="21"/>
      <c r="G7397" s="21"/>
      <c r="H7397" s="21"/>
    </row>
    <row r="7398" spans="4:8">
      <c r="D7398" s="55"/>
      <c r="E7398" s="21"/>
      <c r="F7398" s="21"/>
      <c r="G7398" s="21"/>
      <c r="H7398" s="21"/>
    </row>
    <row r="7399" spans="4:8">
      <c r="D7399" s="55"/>
      <c r="E7399" s="21"/>
      <c r="F7399" s="21"/>
      <c r="G7399" s="21"/>
      <c r="H7399" s="21"/>
    </row>
    <row r="7400" spans="4:8">
      <c r="D7400" s="55"/>
      <c r="E7400" s="21"/>
      <c r="F7400" s="21"/>
      <c r="G7400" s="21"/>
      <c r="H7400" s="21"/>
    </row>
    <row r="7401" spans="4:8">
      <c r="D7401" s="55"/>
      <c r="E7401" s="21"/>
      <c r="F7401" s="21"/>
      <c r="G7401" s="21"/>
      <c r="H7401" s="21"/>
    </row>
    <row r="7402" spans="4:8">
      <c r="D7402" s="55"/>
      <c r="E7402" s="21"/>
      <c r="F7402" s="21"/>
      <c r="G7402" s="21"/>
      <c r="H7402" s="21"/>
    </row>
    <row r="7403" spans="4:8">
      <c r="D7403" s="55"/>
      <c r="E7403" s="21"/>
      <c r="F7403" s="21"/>
      <c r="G7403" s="21"/>
      <c r="H7403" s="21"/>
    </row>
    <row r="7404" spans="4:8">
      <c r="D7404" s="55"/>
      <c r="E7404" s="21"/>
      <c r="F7404" s="21"/>
      <c r="G7404" s="21"/>
      <c r="H7404" s="21"/>
    </row>
    <row r="7405" spans="4:8">
      <c r="D7405" s="55"/>
      <c r="E7405" s="21"/>
      <c r="F7405" s="21"/>
      <c r="G7405" s="21"/>
      <c r="H7405" s="21"/>
    </row>
    <row r="7406" spans="4:8">
      <c r="D7406" s="55"/>
      <c r="E7406" s="21"/>
      <c r="F7406" s="21"/>
      <c r="G7406" s="21"/>
      <c r="H7406" s="21"/>
    </row>
    <row r="7407" spans="4:8">
      <c r="D7407" s="55"/>
      <c r="E7407" s="21"/>
      <c r="F7407" s="21"/>
      <c r="G7407" s="21"/>
      <c r="H7407" s="21"/>
    </row>
    <row r="7408" spans="4:8">
      <c r="D7408" s="55"/>
      <c r="E7408" s="21"/>
      <c r="F7408" s="21"/>
      <c r="G7408" s="21"/>
      <c r="H7408" s="21"/>
    </row>
    <row r="7409" spans="4:8">
      <c r="D7409" s="55"/>
      <c r="E7409" s="21"/>
      <c r="F7409" s="21"/>
      <c r="G7409" s="21"/>
      <c r="H7409" s="21"/>
    </row>
    <row r="7410" spans="4:8">
      <c r="D7410" s="55"/>
      <c r="E7410" s="21"/>
      <c r="F7410" s="21"/>
      <c r="G7410" s="21"/>
      <c r="H7410" s="21"/>
    </row>
    <row r="7411" spans="4:8">
      <c r="D7411" s="55"/>
      <c r="E7411" s="21"/>
      <c r="F7411" s="21"/>
      <c r="G7411" s="21"/>
      <c r="H7411" s="21"/>
    </row>
    <row r="7412" spans="4:8">
      <c r="D7412" s="55"/>
      <c r="E7412" s="21"/>
      <c r="F7412" s="21"/>
      <c r="G7412" s="21"/>
      <c r="H7412" s="21"/>
    </row>
    <row r="7413" spans="4:8">
      <c r="D7413" s="55"/>
      <c r="E7413" s="21"/>
      <c r="F7413" s="21"/>
      <c r="G7413" s="21"/>
      <c r="H7413" s="21"/>
    </row>
    <row r="7414" spans="4:8">
      <c r="D7414" s="55"/>
      <c r="E7414" s="21"/>
      <c r="F7414" s="21"/>
      <c r="G7414" s="21"/>
      <c r="H7414" s="21"/>
    </row>
    <row r="7415" spans="4:8">
      <c r="D7415" s="55"/>
      <c r="E7415" s="21"/>
      <c r="F7415" s="21"/>
      <c r="G7415" s="21"/>
      <c r="H7415" s="21"/>
    </row>
    <row r="7416" spans="4:8">
      <c r="D7416" s="55"/>
      <c r="E7416" s="21"/>
      <c r="F7416" s="21"/>
      <c r="G7416" s="21"/>
      <c r="H7416" s="21"/>
    </row>
    <row r="7417" spans="4:8">
      <c r="D7417" s="55"/>
      <c r="E7417" s="21"/>
      <c r="F7417" s="21"/>
      <c r="G7417" s="21"/>
      <c r="H7417" s="21"/>
    </row>
    <row r="7418" spans="4:8">
      <c r="D7418" s="55"/>
      <c r="E7418" s="21"/>
      <c r="F7418" s="21"/>
      <c r="G7418" s="21"/>
      <c r="H7418" s="21"/>
    </row>
    <row r="7419" spans="4:8">
      <c r="D7419" s="55"/>
      <c r="E7419" s="21"/>
      <c r="F7419" s="21"/>
      <c r="G7419" s="21"/>
      <c r="H7419" s="21"/>
    </row>
    <row r="7420" spans="4:8">
      <c r="D7420" s="55"/>
      <c r="E7420" s="21"/>
      <c r="F7420" s="21"/>
      <c r="G7420" s="21"/>
      <c r="H7420" s="21"/>
    </row>
    <row r="7421" spans="4:8">
      <c r="D7421" s="55"/>
      <c r="E7421" s="21"/>
      <c r="F7421" s="21"/>
      <c r="G7421" s="21"/>
      <c r="H7421" s="21"/>
    </row>
    <row r="7422" spans="4:8">
      <c r="D7422" s="55"/>
      <c r="E7422" s="21"/>
      <c r="F7422" s="21"/>
      <c r="G7422" s="21"/>
      <c r="H7422" s="21"/>
    </row>
    <row r="7423" spans="4:8">
      <c r="D7423" s="55"/>
      <c r="E7423" s="21"/>
      <c r="F7423" s="21"/>
      <c r="G7423" s="21"/>
      <c r="H7423" s="21"/>
    </row>
    <row r="7424" spans="4:8">
      <c r="D7424" s="55"/>
      <c r="E7424" s="21"/>
      <c r="F7424" s="21"/>
      <c r="G7424" s="21"/>
      <c r="H7424" s="21"/>
    </row>
    <row r="7425" spans="4:8">
      <c r="D7425" s="55"/>
      <c r="E7425" s="21"/>
      <c r="F7425" s="21"/>
      <c r="G7425" s="21"/>
      <c r="H7425" s="21"/>
    </row>
    <row r="7426" spans="4:8">
      <c r="D7426" s="55"/>
      <c r="E7426" s="21"/>
      <c r="F7426" s="21"/>
      <c r="G7426" s="21"/>
      <c r="H7426" s="21"/>
    </row>
    <row r="7427" spans="4:8">
      <c r="D7427" s="55"/>
      <c r="E7427" s="21"/>
      <c r="F7427" s="21"/>
      <c r="G7427" s="21"/>
      <c r="H7427" s="21"/>
    </row>
    <row r="7428" spans="4:8">
      <c r="D7428" s="55"/>
      <c r="E7428" s="21"/>
      <c r="F7428" s="21"/>
      <c r="G7428" s="21"/>
      <c r="H7428" s="21"/>
    </row>
    <row r="7429" spans="4:8">
      <c r="D7429" s="55"/>
      <c r="E7429" s="21"/>
      <c r="F7429" s="21"/>
      <c r="G7429" s="21"/>
      <c r="H7429" s="21"/>
    </row>
    <row r="7430" spans="4:8">
      <c r="D7430" s="55"/>
      <c r="E7430" s="21"/>
      <c r="F7430" s="21"/>
      <c r="G7430" s="21"/>
      <c r="H7430" s="21"/>
    </row>
    <row r="7431" spans="4:8">
      <c r="D7431" s="55"/>
      <c r="E7431" s="21"/>
      <c r="F7431" s="21"/>
      <c r="G7431" s="21"/>
      <c r="H7431" s="21"/>
    </row>
    <row r="7432" spans="4:8">
      <c r="D7432" s="55"/>
      <c r="E7432" s="21"/>
      <c r="F7432" s="21"/>
      <c r="G7432" s="21"/>
      <c r="H7432" s="21"/>
    </row>
    <row r="7433" spans="4:8">
      <c r="D7433" s="55"/>
      <c r="E7433" s="21"/>
      <c r="F7433" s="21"/>
      <c r="G7433" s="21"/>
      <c r="H7433" s="21"/>
    </row>
    <row r="7434" spans="4:8">
      <c r="D7434" s="55"/>
      <c r="E7434" s="21"/>
      <c r="F7434" s="21"/>
      <c r="G7434" s="21"/>
      <c r="H7434" s="21"/>
    </row>
    <row r="7435" spans="4:8">
      <c r="D7435" s="55"/>
      <c r="E7435" s="21"/>
      <c r="F7435" s="21"/>
      <c r="G7435" s="21"/>
      <c r="H7435" s="21"/>
    </row>
    <row r="7436" spans="4:8">
      <c r="D7436" s="55"/>
      <c r="E7436" s="21"/>
      <c r="F7436" s="21"/>
      <c r="G7436" s="21"/>
      <c r="H7436" s="21"/>
    </row>
    <row r="7437" spans="4:8">
      <c r="D7437" s="55"/>
      <c r="E7437" s="21"/>
      <c r="F7437" s="21"/>
      <c r="G7437" s="21"/>
      <c r="H7437" s="21"/>
    </row>
    <row r="7438" spans="4:8">
      <c r="D7438" s="55"/>
      <c r="E7438" s="21"/>
      <c r="F7438" s="21"/>
      <c r="G7438" s="21"/>
      <c r="H7438" s="21"/>
    </row>
    <row r="7439" spans="4:8">
      <c r="D7439" s="55"/>
      <c r="E7439" s="21"/>
      <c r="F7439" s="21"/>
      <c r="G7439" s="21"/>
      <c r="H7439" s="21"/>
    </row>
    <row r="7440" spans="4:8">
      <c r="D7440" s="55"/>
      <c r="E7440" s="21"/>
      <c r="F7440" s="21"/>
      <c r="G7440" s="21"/>
      <c r="H7440" s="21"/>
    </row>
    <row r="7441" spans="4:8">
      <c r="D7441" s="55"/>
      <c r="E7441" s="21"/>
      <c r="F7441" s="21"/>
      <c r="G7441" s="21"/>
      <c r="H7441" s="21"/>
    </row>
    <row r="7442" spans="4:8">
      <c r="D7442" s="55"/>
      <c r="E7442" s="21"/>
      <c r="F7442" s="21"/>
      <c r="G7442" s="21"/>
      <c r="H7442" s="21"/>
    </row>
    <row r="7443" spans="4:8">
      <c r="D7443" s="55"/>
      <c r="E7443" s="21"/>
      <c r="F7443" s="21"/>
      <c r="G7443" s="21"/>
      <c r="H7443" s="21"/>
    </row>
    <row r="7444" spans="4:8">
      <c r="D7444" s="55"/>
      <c r="E7444" s="21"/>
      <c r="F7444" s="21"/>
      <c r="G7444" s="21"/>
      <c r="H7444" s="21"/>
    </row>
    <row r="7445" spans="4:8">
      <c r="D7445" s="55"/>
      <c r="E7445" s="21"/>
      <c r="F7445" s="21"/>
      <c r="G7445" s="21"/>
      <c r="H7445" s="21"/>
    </row>
    <row r="7446" spans="4:8">
      <c r="D7446" s="55"/>
      <c r="E7446" s="21"/>
      <c r="F7446" s="21"/>
      <c r="G7446" s="21"/>
      <c r="H7446" s="21"/>
    </row>
    <row r="7447" spans="4:8">
      <c r="D7447" s="55"/>
      <c r="E7447" s="21"/>
      <c r="F7447" s="21"/>
      <c r="G7447" s="21"/>
      <c r="H7447" s="21"/>
    </row>
    <row r="7448" spans="4:8">
      <c r="D7448" s="55"/>
      <c r="E7448" s="21"/>
      <c r="F7448" s="21"/>
      <c r="G7448" s="21"/>
      <c r="H7448" s="21"/>
    </row>
    <row r="7449" spans="4:8">
      <c r="D7449" s="55"/>
      <c r="E7449" s="21"/>
      <c r="F7449" s="21"/>
      <c r="G7449" s="21"/>
      <c r="H7449" s="21"/>
    </row>
    <row r="7450" spans="4:8">
      <c r="D7450" s="55"/>
      <c r="E7450" s="21"/>
      <c r="F7450" s="21"/>
      <c r="G7450" s="21"/>
      <c r="H7450" s="21"/>
    </row>
    <row r="7451" spans="4:8">
      <c r="D7451" s="55"/>
      <c r="E7451" s="21"/>
      <c r="F7451" s="21"/>
      <c r="G7451" s="21"/>
      <c r="H7451" s="21"/>
    </row>
    <row r="7452" spans="4:8">
      <c r="D7452" s="55"/>
      <c r="E7452" s="21"/>
      <c r="F7452" s="21"/>
      <c r="G7452" s="21"/>
      <c r="H7452" s="21"/>
    </row>
    <row r="7453" spans="4:8">
      <c r="D7453" s="55"/>
      <c r="E7453" s="21"/>
      <c r="F7453" s="21"/>
      <c r="G7453" s="21"/>
      <c r="H7453" s="21"/>
    </row>
    <row r="7454" spans="4:8">
      <c r="D7454" s="55"/>
      <c r="E7454" s="21"/>
      <c r="F7454" s="21"/>
      <c r="G7454" s="21"/>
      <c r="H7454" s="21"/>
    </row>
    <row r="7455" spans="4:8">
      <c r="D7455" s="55"/>
      <c r="E7455" s="21"/>
      <c r="F7455" s="21"/>
      <c r="G7455" s="21"/>
      <c r="H7455" s="21"/>
    </row>
    <row r="7456" spans="4:8">
      <c r="D7456" s="55"/>
      <c r="E7456" s="21"/>
      <c r="F7456" s="21"/>
      <c r="G7456" s="21"/>
      <c r="H7456" s="21"/>
    </row>
    <row r="7457" spans="4:8">
      <c r="D7457" s="55"/>
      <c r="E7457" s="21"/>
      <c r="F7457" s="21"/>
      <c r="G7457" s="21"/>
      <c r="H7457" s="21"/>
    </row>
    <row r="7458" spans="4:8">
      <c r="D7458" s="55"/>
      <c r="E7458" s="21"/>
      <c r="F7458" s="21"/>
      <c r="G7458" s="21"/>
      <c r="H7458" s="21"/>
    </row>
    <row r="7459" spans="4:8">
      <c r="D7459" s="55"/>
      <c r="E7459" s="21"/>
      <c r="F7459" s="21"/>
      <c r="G7459" s="21"/>
      <c r="H7459" s="21"/>
    </row>
    <row r="7460" spans="4:8">
      <c r="D7460" s="55"/>
      <c r="E7460" s="21"/>
      <c r="F7460" s="21"/>
      <c r="G7460" s="21"/>
      <c r="H7460" s="21"/>
    </row>
    <row r="7461" spans="4:8">
      <c r="D7461" s="55"/>
      <c r="E7461" s="21"/>
      <c r="F7461" s="21"/>
      <c r="G7461" s="21"/>
      <c r="H7461" s="21"/>
    </row>
    <row r="7462" spans="4:8">
      <c r="D7462" s="55"/>
      <c r="E7462" s="21"/>
      <c r="F7462" s="21"/>
      <c r="G7462" s="21"/>
      <c r="H7462" s="21"/>
    </row>
    <row r="7463" spans="4:8">
      <c r="D7463" s="55"/>
      <c r="E7463" s="21"/>
      <c r="F7463" s="21"/>
      <c r="G7463" s="21"/>
      <c r="H7463" s="21"/>
    </row>
    <row r="7464" spans="4:8">
      <c r="D7464" s="55"/>
      <c r="E7464" s="21"/>
      <c r="F7464" s="21"/>
      <c r="G7464" s="21"/>
      <c r="H7464" s="21"/>
    </row>
    <row r="7465" spans="4:8">
      <c r="D7465" s="55"/>
      <c r="E7465" s="21"/>
      <c r="F7465" s="21"/>
      <c r="G7465" s="21"/>
      <c r="H7465" s="21"/>
    </row>
    <row r="7466" spans="4:8">
      <c r="D7466" s="55"/>
      <c r="E7466" s="21"/>
      <c r="F7466" s="21"/>
      <c r="G7466" s="21"/>
      <c r="H7466" s="21"/>
    </row>
    <row r="7467" spans="4:8">
      <c r="D7467" s="55"/>
      <c r="E7467" s="21"/>
      <c r="F7467" s="21"/>
      <c r="G7467" s="21"/>
      <c r="H7467" s="21"/>
    </row>
    <row r="7468" spans="4:8">
      <c r="D7468" s="55"/>
      <c r="E7468" s="21"/>
      <c r="F7468" s="21"/>
      <c r="G7468" s="21"/>
      <c r="H7468" s="21"/>
    </row>
    <row r="7469" spans="4:8">
      <c r="D7469" s="55"/>
      <c r="E7469" s="21"/>
      <c r="F7469" s="21"/>
      <c r="G7469" s="21"/>
      <c r="H7469" s="21"/>
    </row>
    <row r="7470" spans="4:8">
      <c r="D7470" s="55"/>
      <c r="E7470" s="21"/>
      <c r="F7470" s="21"/>
      <c r="G7470" s="21"/>
      <c r="H7470" s="21"/>
    </row>
    <row r="7471" spans="4:8">
      <c r="D7471" s="55"/>
      <c r="E7471" s="21"/>
      <c r="F7471" s="21"/>
      <c r="G7471" s="21"/>
      <c r="H7471" s="21"/>
    </row>
    <row r="7472" spans="4:8">
      <c r="D7472" s="55"/>
      <c r="E7472" s="21"/>
      <c r="F7472" s="21"/>
      <c r="G7472" s="21"/>
      <c r="H7472" s="21"/>
    </row>
    <row r="7473" spans="4:8">
      <c r="D7473" s="55"/>
      <c r="E7473" s="21"/>
      <c r="F7473" s="21"/>
      <c r="G7473" s="21"/>
      <c r="H7473" s="21"/>
    </row>
    <row r="7474" spans="4:8">
      <c r="D7474" s="55"/>
      <c r="E7474" s="21"/>
      <c r="F7474" s="21"/>
      <c r="G7474" s="21"/>
      <c r="H7474" s="21"/>
    </row>
    <row r="7475" spans="4:8">
      <c r="D7475" s="55"/>
      <c r="E7475" s="21"/>
      <c r="F7475" s="21"/>
      <c r="G7475" s="21"/>
      <c r="H7475" s="21"/>
    </row>
    <row r="7476" spans="4:8">
      <c r="D7476" s="55"/>
      <c r="E7476" s="21"/>
      <c r="F7476" s="21"/>
      <c r="G7476" s="21"/>
      <c r="H7476" s="21"/>
    </row>
    <row r="7477" spans="4:8">
      <c r="D7477" s="55"/>
      <c r="E7477" s="21"/>
      <c r="F7477" s="21"/>
      <c r="G7477" s="21"/>
      <c r="H7477" s="21"/>
    </row>
    <row r="7478" spans="4:8">
      <c r="D7478" s="55"/>
      <c r="E7478" s="21"/>
      <c r="F7478" s="21"/>
      <c r="G7478" s="21"/>
      <c r="H7478" s="21"/>
    </row>
    <row r="7479" spans="4:8">
      <c r="D7479" s="55"/>
      <c r="E7479" s="21"/>
      <c r="F7479" s="21"/>
      <c r="G7479" s="21"/>
      <c r="H7479" s="21"/>
    </row>
    <row r="7480" spans="4:8">
      <c r="D7480" s="55"/>
      <c r="E7480" s="21"/>
      <c r="F7480" s="21"/>
      <c r="G7480" s="21"/>
      <c r="H7480" s="21"/>
    </row>
    <row r="7481" spans="4:8">
      <c r="D7481" s="55"/>
      <c r="E7481" s="21"/>
      <c r="F7481" s="21"/>
      <c r="G7481" s="21"/>
      <c r="H7481" s="21"/>
    </row>
    <row r="7482" spans="4:8">
      <c r="D7482" s="55"/>
      <c r="E7482" s="21"/>
      <c r="F7482" s="21"/>
      <c r="G7482" s="21"/>
      <c r="H7482" s="21"/>
    </row>
    <row r="7483" spans="4:8">
      <c r="D7483" s="55"/>
      <c r="E7483" s="21"/>
      <c r="F7483" s="21"/>
      <c r="G7483" s="21"/>
      <c r="H7483" s="21"/>
    </row>
    <row r="7484" spans="4:8">
      <c r="D7484" s="55"/>
      <c r="E7484" s="21"/>
      <c r="F7484" s="21"/>
      <c r="G7484" s="21"/>
      <c r="H7484" s="21"/>
    </row>
    <row r="7485" spans="4:8">
      <c r="D7485" s="55"/>
      <c r="E7485" s="21"/>
      <c r="F7485" s="21"/>
      <c r="G7485" s="21"/>
      <c r="H7485" s="21"/>
    </row>
    <row r="7486" spans="4:8">
      <c r="D7486" s="55"/>
      <c r="E7486" s="21"/>
      <c r="F7486" s="21"/>
      <c r="G7486" s="21"/>
      <c r="H7486" s="21"/>
    </row>
    <row r="7487" spans="4:8">
      <c r="D7487" s="55"/>
      <c r="E7487" s="21"/>
      <c r="F7487" s="21"/>
      <c r="G7487" s="21"/>
      <c r="H7487" s="21"/>
    </row>
    <row r="7488" spans="4:8">
      <c r="D7488" s="55"/>
      <c r="E7488" s="21"/>
      <c r="F7488" s="21"/>
      <c r="G7488" s="21"/>
      <c r="H7488" s="21"/>
    </row>
    <row r="7489" spans="4:8">
      <c r="D7489" s="55"/>
      <c r="E7489" s="21"/>
      <c r="F7489" s="21"/>
      <c r="G7489" s="21"/>
      <c r="H7489" s="21"/>
    </row>
    <row r="7490" spans="4:8">
      <c r="D7490" s="55"/>
      <c r="E7490" s="21"/>
      <c r="F7490" s="21"/>
      <c r="G7490" s="21"/>
      <c r="H7490" s="21"/>
    </row>
    <row r="7491" spans="4:8">
      <c r="D7491" s="55"/>
      <c r="E7491" s="21"/>
      <c r="F7491" s="21"/>
      <c r="G7491" s="21"/>
      <c r="H7491" s="21"/>
    </row>
    <row r="7492" spans="4:8">
      <c r="D7492" s="55"/>
      <c r="E7492" s="21"/>
      <c r="F7492" s="21"/>
      <c r="G7492" s="21"/>
      <c r="H7492" s="21"/>
    </row>
    <row r="7493" spans="4:8">
      <c r="D7493" s="55"/>
      <c r="E7493" s="21"/>
      <c r="F7493" s="21"/>
      <c r="G7493" s="21"/>
      <c r="H7493" s="21"/>
    </row>
    <row r="7494" spans="4:8">
      <c r="D7494" s="55"/>
      <c r="E7494" s="21"/>
      <c r="F7494" s="21"/>
      <c r="G7494" s="21"/>
      <c r="H7494" s="21"/>
    </row>
    <row r="7495" spans="4:8">
      <c r="D7495" s="55"/>
      <c r="E7495" s="21"/>
      <c r="F7495" s="21"/>
      <c r="G7495" s="21"/>
      <c r="H7495" s="21"/>
    </row>
    <row r="7496" spans="4:8">
      <c r="D7496" s="55"/>
      <c r="E7496" s="21"/>
      <c r="F7496" s="21"/>
      <c r="G7496" s="21"/>
      <c r="H7496" s="21"/>
    </row>
    <row r="7497" spans="4:8">
      <c r="D7497" s="55"/>
      <c r="E7497" s="21"/>
      <c r="F7497" s="21"/>
      <c r="G7497" s="21"/>
      <c r="H7497" s="21"/>
    </row>
    <row r="7498" spans="4:8">
      <c r="D7498" s="55"/>
      <c r="E7498" s="21"/>
      <c r="F7498" s="21"/>
      <c r="G7498" s="21"/>
      <c r="H7498" s="21"/>
    </row>
    <row r="7499" spans="4:8">
      <c r="D7499" s="55"/>
      <c r="E7499" s="21"/>
      <c r="F7499" s="21"/>
      <c r="G7499" s="21"/>
      <c r="H7499" s="21"/>
    </row>
    <row r="7500" spans="4:8">
      <c r="D7500" s="55"/>
      <c r="E7500" s="21"/>
      <c r="F7500" s="21"/>
      <c r="G7500" s="21"/>
      <c r="H7500" s="21"/>
    </row>
    <row r="7501" spans="4:8">
      <c r="D7501" s="55"/>
      <c r="E7501" s="21"/>
      <c r="F7501" s="21"/>
      <c r="G7501" s="21"/>
      <c r="H7501" s="21"/>
    </row>
    <row r="7502" spans="4:8">
      <c r="D7502" s="55"/>
      <c r="E7502" s="21"/>
      <c r="F7502" s="21"/>
      <c r="G7502" s="21"/>
      <c r="H7502" s="21"/>
    </row>
    <row r="7503" spans="4:8">
      <c r="D7503" s="55"/>
      <c r="E7503" s="21"/>
      <c r="F7503" s="21"/>
      <c r="G7503" s="21"/>
      <c r="H7503" s="21"/>
    </row>
    <row r="7504" spans="4:8">
      <c r="D7504" s="55"/>
      <c r="E7504" s="21"/>
      <c r="F7504" s="21"/>
      <c r="G7504" s="21"/>
      <c r="H7504" s="21"/>
    </row>
    <row r="7505" spans="4:8">
      <c r="D7505" s="55"/>
      <c r="E7505" s="21"/>
      <c r="F7505" s="21"/>
      <c r="G7505" s="21"/>
      <c r="H7505" s="21"/>
    </row>
    <row r="7506" spans="4:8">
      <c r="D7506" s="55"/>
      <c r="E7506" s="21"/>
      <c r="F7506" s="21"/>
      <c r="G7506" s="21"/>
      <c r="H7506" s="21"/>
    </row>
    <row r="7507" spans="4:8">
      <c r="D7507" s="55"/>
      <c r="E7507" s="21"/>
      <c r="F7507" s="21"/>
      <c r="G7507" s="21"/>
      <c r="H7507" s="21"/>
    </row>
    <row r="7508" spans="4:8">
      <c r="D7508" s="55"/>
      <c r="E7508" s="21"/>
      <c r="F7508" s="21"/>
      <c r="G7508" s="21"/>
      <c r="H7508" s="21"/>
    </row>
    <row r="7509" spans="4:8">
      <c r="D7509" s="55"/>
      <c r="E7509" s="21"/>
      <c r="F7509" s="21"/>
      <c r="G7509" s="21"/>
      <c r="H7509" s="21"/>
    </row>
    <row r="7510" spans="4:8">
      <c r="D7510" s="55"/>
      <c r="E7510" s="21"/>
      <c r="F7510" s="21"/>
      <c r="G7510" s="21"/>
      <c r="H7510" s="21"/>
    </row>
    <row r="7511" spans="4:8">
      <c r="D7511" s="55"/>
      <c r="E7511" s="21"/>
      <c r="F7511" s="21"/>
      <c r="G7511" s="21"/>
      <c r="H7511" s="21"/>
    </row>
    <row r="7512" spans="4:8">
      <c r="D7512" s="55"/>
      <c r="E7512" s="21"/>
      <c r="F7512" s="21"/>
      <c r="G7512" s="21"/>
      <c r="H7512" s="21"/>
    </row>
    <row r="7513" spans="4:8">
      <c r="D7513" s="55"/>
      <c r="E7513" s="21"/>
      <c r="F7513" s="21"/>
      <c r="G7513" s="21"/>
      <c r="H7513" s="21"/>
    </row>
    <row r="7514" spans="4:8">
      <c r="D7514" s="55"/>
      <c r="E7514" s="21"/>
      <c r="F7514" s="21"/>
      <c r="G7514" s="21"/>
      <c r="H7514" s="21"/>
    </row>
    <row r="7515" spans="4:8">
      <c r="D7515" s="55"/>
      <c r="E7515" s="21"/>
      <c r="F7515" s="21"/>
      <c r="G7515" s="21"/>
      <c r="H7515" s="21"/>
    </row>
    <row r="7516" spans="4:8">
      <c r="D7516" s="55"/>
      <c r="E7516" s="21"/>
      <c r="F7516" s="21"/>
      <c r="G7516" s="21"/>
      <c r="H7516" s="21"/>
    </row>
    <row r="7517" spans="4:8">
      <c r="D7517" s="55"/>
      <c r="E7517" s="21"/>
      <c r="F7517" s="21"/>
      <c r="G7517" s="21"/>
      <c r="H7517" s="21"/>
    </row>
    <row r="7518" spans="4:8">
      <c r="D7518" s="55"/>
      <c r="E7518" s="21"/>
      <c r="F7518" s="21"/>
      <c r="G7518" s="21"/>
      <c r="H7518" s="21"/>
    </row>
    <row r="7519" spans="4:8">
      <c r="D7519" s="55"/>
      <c r="E7519" s="21"/>
      <c r="F7519" s="21"/>
      <c r="G7519" s="21"/>
      <c r="H7519" s="21"/>
    </row>
    <row r="7520" spans="4:8">
      <c r="D7520" s="55"/>
      <c r="E7520" s="21"/>
      <c r="F7520" s="21"/>
      <c r="G7520" s="21"/>
      <c r="H7520" s="21"/>
    </row>
    <row r="7521" spans="4:8">
      <c r="D7521" s="55"/>
      <c r="E7521" s="21"/>
      <c r="F7521" s="21"/>
      <c r="G7521" s="21"/>
      <c r="H7521" s="21"/>
    </row>
    <row r="7522" spans="4:8">
      <c r="D7522" s="55"/>
      <c r="E7522" s="21"/>
      <c r="F7522" s="21"/>
      <c r="G7522" s="21"/>
      <c r="H7522" s="21"/>
    </row>
    <row r="7523" spans="4:8">
      <c r="D7523" s="55"/>
      <c r="E7523" s="21"/>
      <c r="F7523" s="21"/>
      <c r="G7523" s="21"/>
      <c r="H7523" s="21"/>
    </row>
    <row r="7524" spans="4:8">
      <c r="D7524" s="55"/>
      <c r="E7524" s="21"/>
      <c r="F7524" s="21"/>
      <c r="G7524" s="21"/>
      <c r="H7524" s="21"/>
    </row>
    <row r="7525" spans="4:8">
      <c r="D7525" s="55"/>
      <c r="E7525" s="21"/>
      <c r="F7525" s="21"/>
      <c r="G7525" s="21"/>
      <c r="H7525" s="21"/>
    </row>
    <row r="7526" spans="4:8">
      <c r="D7526" s="55"/>
      <c r="E7526" s="21"/>
      <c r="F7526" s="21"/>
      <c r="G7526" s="21"/>
      <c r="H7526" s="21"/>
    </row>
    <row r="7527" spans="4:8">
      <c r="D7527" s="55"/>
      <c r="E7527" s="21"/>
      <c r="F7527" s="21"/>
      <c r="G7527" s="21"/>
      <c r="H7527" s="21"/>
    </row>
    <row r="7528" spans="4:8">
      <c r="D7528" s="55"/>
      <c r="E7528" s="21"/>
      <c r="F7528" s="21"/>
      <c r="G7528" s="21"/>
      <c r="H7528" s="21"/>
    </row>
    <row r="7529" spans="4:8">
      <c r="D7529" s="55"/>
      <c r="E7529" s="21"/>
      <c r="F7529" s="21"/>
      <c r="G7529" s="21"/>
      <c r="H7529" s="21"/>
    </row>
    <row r="7530" spans="4:8">
      <c r="D7530" s="55"/>
      <c r="E7530" s="21"/>
      <c r="F7530" s="21"/>
      <c r="G7530" s="21"/>
      <c r="H7530" s="21"/>
    </row>
    <row r="7531" spans="4:8">
      <c r="D7531" s="55"/>
      <c r="E7531" s="21"/>
      <c r="F7531" s="21"/>
      <c r="G7531" s="21"/>
      <c r="H7531" s="21"/>
    </row>
    <row r="7532" spans="4:8">
      <c r="D7532" s="55"/>
      <c r="E7532" s="21"/>
      <c r="F7532" s="21"/>
      <c r="G7532" s="21"/>
      <c r="H7532" s="21"/>
    </row>
    <row r="7533" spans="4:8">
      <c r="D7533" s="55"/>
      <c r="E7533" s="21"/>
      <c r="F7533" s="21"/>
      <c r="G7533" s="21"/>
      <c r="H7533" s="21"/>
    </row>
    <row r="7534" spans="4:8">
      <c r="D7534" s="55"/>
      <c r="E7534" s="21"/>
      <c r="F7534" s="21"/>
      <c r="G7534" s="21"/>
      <c r="H7534" s="21"/>
    </row>
    <row r="7535" spans="4:8">
      <c r="D7535" s="55"/>
      <c r="E7535" s="21"/>
      <c r="F7535" s="21"/>
      <c r="G7535" s="21"/>
      <c r="H7535" s="21"/>
    </row>
    <row r="7536" spans="4:8">
      <c r="D7536" s="55"/>
      <c r="E7536" s="21"/>
      <c r="F7536" s="21"/>
      <c r="G7536" s="21"/>
      <c r="H7536" s="21"/>
    </row>
    <row r="7537" spans="4:8">
      <c r="D7537" s="55"/>
      <c r="E7537" s="21"/>
      <c r="F7537" s="21"/>
      <c r="G7537" s="21"/>
      <c r="H7537" s="21"/>
    </row>
    <row r="7538" spans="4:8">
      <c r="D7538" s="55"/>
      <c r="E7538" s="21"/>
      <c r="F7538" s="21"/>
      <c r="G7538" s="21"/>
      <c r="H7538" s="21"/>
    </row>
    <row r="7539" spans="4:8">
      <c r="D7539" s="55"/>
      <c r="E7539" s="21"/>
      <c r="F7539" s="21"/>
      <c r="G7539" s="21"/>
      <c r="H7539" s="21"/>
    </row>
    <row r="7540" spans="4:8">
      <c r="D7540" s="55"/>
      <c r="E7540" s="21"/>
      <c r="F7540" s="21"/>
      <c r="G7540" s="21"/>
      <c r="H7540" s="21"/>
    </row>
    <row r="7541" spans="4:8">
      <c r="D7541" s="55"/>
      <c r="E7541" s="21"/>
      <c r="F7541" s="21"/>
      <c r="G7541" s="21"/>
      <c r="H7541" s="21"/>
    </row>
    <row r="7542" spans="4:8">
      <c r="D7542" s="55"/>
      <c r="E7542" s="21"/>
      <c r="F7542" s="21"/>
      <c r="G7542" s="21"/>
      <c r="H7542" s="21"/>
    </row>
    <row r="7543" spans="4:8">
      <c r="D7543" s="55"/>
      <c r="E7543" s="21"/>
      <c r="F7543" s="21"/>
      <c r="G7543" s="21"/>
      <c r="H7543" s="21"/>
    </row>
    <row r="7544" spans="4:8">
      <c r="D7544" s="55"/>
      <c r="E7544" s="21"/>
      <c r="F7544" s="21"/>
      <c r="G7544" s="21"/>
      <c r="H7544" s="21"/>
    </row>
    <row r="7545" spans="4:8">
      <c r="D7545" s="55"/>
      <c r="E7545" s="21"/>
      <c r="F7545" s="21"/>
      <c r="G7545" s="21"/>
      <c r="H7545" s="21"/>
    </row>
    <row r="7546" spans="4:8">
      <c r="D7546" s="55"/>
      <c r="E7546" s="21"/>
      <c r="F7546" s="21"/>
      <c r="G7546" s="21"/>
      <c r="H7546" s="21"/>
    </row>
    <row r="7547" spans="4:8">
      <c r="D7547" s="55"/>
      <c r="E7547" s="21"/>
      <c r="F7547" s="21"/>
      <c r="G7547" s="21"/>
      <c r="H7547" s="21"/>
    </row>
    <row r="7548" spans="4:8">
      <c r="D7548" s="55"/>
      <c r="E7548" s="21"/>
      <c r="F7548" s="21"/>
      <c r="G7548" s="21"/>
      <c r="H7548" s="21"/>
    </row>
    <row r="7549" spans="4:8">
      <c r="D7549" s="55"/>
      <c r="E7549" s="21"/>
      <c r="F7549" s="21"/>
      <c r="G7549" s="21"/>
      <c r="H7549" s="21"/>
    </row>
    <row r="7550" spans="4:8">
      <c r="D7550" s="55"/>
      <c r="E7550" s="21"/>
      <c r="F7550" s="21"/>
      <c r="G7550" s="21"/>
      <c r="H7550" s="21"/>
    </row>
    <row r="7551" spans="4:8">
      <c r="D7551" s="55"/>
      <c r="E7551" s="21"/>
      <c r="F7551" s="21"/>
      <c r="G7551" s="21"/>
      <c r="H7551" s="21"/>
    </row>
    <row r="7552" spans="4:8">
      <c r="D7552" s="55"/>
      <c r="E7552" s="21"/>
      <c r="F7552" s="21"/>
      <c r="G7552" s="21"/>
      <c r="H7552" s="21"/>
    </row>
    <row r="7553" spans="4:8">
      <c r="D7553" s="55"/>
      <c r="E7553" s="21"/>
      <c r="F7553" s="21"/>
      <c r="G7553" s="21"/>
      <c r="H7553" s="21"/>
    </row>
    <row r="7554" spans="4:8">
      <c r="D7554" s="55"/>
      <c r="E7554" s="21"/>
      <c r="F7554" s="21"/>
      <c r="G7554" s="21"/>
      <c r="H7554" s="21"/>
    </row>
    <row r="7555" spans="4:8">
      <c r="D7555" s="55"/>
      <c r="E7555" s="21"/>
      <c r="F7555" s="21"/>
      <c r="G7555" s="21"/>
      <c r="H7555" s="21"/>
    </row>
    <row r="7556" spans="4:8">
      <c r="D7556" s="55"/>
      <c r="E7556" s="21"/>
      <c r="F7556" s="21"/>
      <c r="G7556" s="21"/>
      <c r="H7556" s="21"/>
    </row>
    <row r="7557" spans="4:8">
      <c r="D7557" s="55"/>
      <c r="E7557" s="21"/>
      <c r="F7557" s="21"/>
      <c r="G7557" s="21"/>
      <c r="H7557" s="21"/>
    </row>
    <row r="7558" spans="4:8">
      <c r="D7558" s="55"/>
      <c r="E7558" s="21"/>
      <c r="F7558" s="21"/>
      <c r="G7558" s="21"/>
      <c r="H7558" s="21"/>
    </row>
    <row r="7559" spans="4:8">
      <c r="D7559" s="55"/>
      <c r="E7559" s="21"/>
      <c r="F7559" s="21"/>
      <c r="G7559" s="21"/>
      <c r="H7559" s="21"/>
    </row>
    <row r="7560" spans="4:8">
      <c r="D7560" s="55"/>
      <c r="E7560" s="21"/>
      <c r="F7560" s="21"/>
      <c r="G7560" s="21"/>
      <c r="H7560" s="21"/>
    </row>
    <row r="7561" spans="4:8">
      <c r="D7561" s="55"/>
      <c r="E7561" s="21"/>
      <c r="F7561" s="21"/>
      <c r="G7561" s="21"/>
      <c r="H7561" s="21"/>
    </row>
    <row r="7562" spans="4:8">
      <c r="D7562" s="55"/>
      <c r="E7562" s="21"/>
      <c r="F7562" s="21"/>
      <c r="G7562" s="21"/>
      <c r="H7562" s="21"/>
    </row>
    <row r="7563" spans="4:8">
      <c r="D7563" s="55"/>
      <c r="E7563" s="21"/>
      <c r="F7563" s="21"/>
      <c r="G7563" s="21"/>
      <c r="H7563" s="21"/>
    </row>
    <row r="7564" spans="4:8">
      <c r="D7564" s="55"/>
      <c r="E7564" s="21"/>
      <c r="F7564" s="21"/>
      <c r="G7564" s="21"/>
      <c r="H7564" s="21"/>
    </row>
    <row r="7565" spans="4:8">
      <c r="D7565" s="55"/>
      <c r="E7565" s="21"/>
      <c r="F7565" s="21"/>
      <c r="G7565" s="21"/>
      <c r="H7565" s="21"/>
    </row>
    <row r="7566" spans="4:8">
      <c r="D7566" s="55"/>
      <c r="E7566" s="21"/>
      <c r="F7566" s="21"/>
      <c r="G7566" s="21"/>
      <c r="H7566" s="21"/>
    </row>
    <row r="7567" spans="4:8">
      <c r="D7567" s="55"/>
      <c r="E7567" s="21"/>
      <c r="F7567" s="21"/>
      <c r="G7567" s="21"/>
      <c r="H7567" s="21"/>
    </row>
    <row r="7568" spans="4:8">
      <c r="D7568" s="55"/>
      <c r="E7568" s="21"/>
      <c r="F7568" s="21"/>
      <c r="G7568" s="21"/>
      <c r="H7568" s="21"/>
    </row>
    <row r="7569" spans="4:8">
      <c r="D7569" s="55"/>
      <c r="E7569" s="21"/>
      <c r="F7569" s="21"/>
      <c r="G7569" s="21"/>
      <c r="H7569" s="21"/>
    </row>
    <row r="7570" spans="4:8">
      <c r="D7570" s="55"/>
      <c r="E7570" s="21"/>
      <c r="F7570" s="21"/>
      <c r="G7570" s="21"/>
      <c r="H7570" s="21"/>
    </row>
    <row r="7571" spans="4:8">
      <c r="D7571" s="55"/>
      <c r="E7571" s="21"/>
      <c r="F7571" s="21"/>
      <c r="G7571" s="21"/>
      <c r="H7571" s="21"/>
    </row>
    <row r="7572" spans="4:8">
      <c r="D7572" s="55"/>
      <c r="E7572" s="21"/>
      <c r="F7572" s="21"/>
      <c r="G7572" s="21"/>
      <c r="H7572" s="21"/>
    </row>
    <row r="7573" spans="4:8">
      <c r="D7573" s="55"/>
      <c r="E7573" s="21"/>
      <c r="F7573" s="21"/>
      <c r="G7573" s="21"/>
      <c r="H7573" s="21"/>
    </row>
    <row r="7574" spans="4:8">
      <c r="D7574" s="55"/>
      <c r="E7574" s="21"/>
      <c r="F7574" s="21"/>
      <c r="G7574" s="21"/>
      <c r="H7574" s="21"/>
    </row>
    <row r="7575" spans="4:8">
      <c r="D7575" s="55"/>
      <c r="E7575" s="21"/>
      <c r="F7575" s="21"/>
      <c r="G7575" s="21"/>
      <c r="H7575" s="21"/>
    </row>
    <row r="7576" spans="4:8">
      <c r="D7576" s="55"/>
      <c r="E7576" s="21"/>
      <c r="F7576" s="21"/>
      <c r="G7576" s="21"/>
      <c r="H7576" s="21"/>
    </row>
    <row r="7577" spans="4:8">
      <c r="D7577" s="55"/>
      <c r="E7577" s="21"/>
      <c r="F7577" s="21"/>
      <c r="G7577" s="21"/>
      <c r="H7577" s="21"/>
    </row>
    <row r="7578" spans="4:8">
      <c r="D7578" s="55"/>
      <c r="E7578" s="21"/>
      <c r="F7578" s="21"/>
      <c r="G7578" s="21"/>
      <c r="H7578" s="21"/>
    </row>
    <row r="7579" spans="4:8">
      <c r="D7579" s="55"/>
      <c r="E7579" s="21"/>
      <c r="F7579" s="21"/>
      <c r="G7579" s="21"/>
      <c r="H7579" s="21"/>
    </row>
    <row r="7580" spans="4:8">
      <c r="D7580" s="55"/>
      <c r="E7580" s="21"/>
      <c r="F7580" s="21"/>
      <c r="G7580" s="21"/>
      <c r="H7580" s="21"/>
    </row>
    <row r="7581" spans="4:8">
      <c r="D7581" s="55"/>
      <c r="E7581" s="21"/>
      <c r="F7581" s="21"/>
      <c r="G7581" s="21"/>
      <c r="H7581" s="21"/>
    </row>
    <row r="7582" spans="4:8">
      <c r="D7582" s="55"/>
      <c r="E7582" s="21"/>
      <c r="F7582" s="21"/>
      <c r="G7582" s="21"/>
      <c r="H7582" s="21"/>
    </row>
    <row r="7583" spans="4:8">
      <c r="D7583" s="55"/>
      <c r="E7583" s="21"/>
      <c r="F7583" s="21"/>
      <c r="G7583" s="21"/>
      <c r="H7583" s="21"/>
    </row>
    <row r="7584" spans="4:8">
      <c r="D7584" s="55"/>
      <c r="E7584" s="21"/>
      <c r="F7584" s="21"/>
      <c r="G7584" s="21"/>
      <c r="H7584" s="21"/>
    </row>
    <row r="7585" spans="4:8">
      <c r="D7585" s="55"/>
      <c r="E7585" s="21"/>
      <c r="F7585" s="21"/>
      <c r="G7585" s="21"/>
      <c r="H7585" s="21"/>
    </row>
    <row r="7586" spans="4:8">
      <c r="D7586" s="55"/>
      <c r="E7586" s="21"/>
      <c r="F7586" s="21"/>
      <c r="G7586" s="21"/>
      <c r="H7586" s="21"/>
    </row>
    <row r="7587" spans="4:8">
      <c r="D7587" s="55"/>
      <c r="E7587" s="21"/>
      <c r="F7587" s="21"/>
      <c r="G7587" s="21"/>
      <c r="H7587" s="21"/>
    </row>
    <row r="7588" spans="4:8">
      <c r="D7588" s="55"/>
      <c r="E7588" s="21"/>
      <c r="F7588" s="21"/>
      <c r="G7588" s="21"/>
      <c r="H7588" s="21"/>
    </row>
    <row r="7589" spans="4:8">
      <c r="D7589" s="55"/>
      <c r="E7589" s="21"/>
      <c r="F7589" s="21"/>
      <c r="G7589" s="21"/>
      <c r="H7589" s="21"/>
    </row>
    <row r="7590" spans="4:8">
      <c r="D7590" s="55"/>
      <c r="E7590" s="21"/>
      <c r="F7590" s="21"/>
      <c r="G7590" s="21"/>
      <c r="H7590" s="21"/>
    </row>
    <row r="7591" spans="4:8">
      <c r="D7591" s="55"/>
      <c r="E7591" s="21"/>
      <c r="F7591" s="21"/>
      <c r="G7591" s="21"/>
      <c r="H7591" s="21"/>
    </row>
    <row r="7592" spans="4:8">
      <c r="D7592" s="55"/>
      <c r="E7592" s="21"/>
      <c r="F7592" s="21"/>
      <c r="G7592" s="21"/>
      <c r="H7592" s="21"/>
    </row>
    <row r="7593" spans="4:8">
      <c r="D7593" s="55"/>
      <c r="E7593" s="21"/>
      <c r="F7593" s="21"/>
      <c r="G7593" s="21"/>
      <c r="H7593" s="21"/>
    </row>
    <row r="7594" spans="4:8">
      <c r="D7594" s="55"/>
      <c r="E7594" s="21"/>
      <c r="F7594" s="21"/>
      <c r="G7594" s="21"/>
      <c r="H7594" s="21"/>
    </row>
    <row r="7595" spans="4:8">
      <c r="D7595" s="55"/>
      <c r="E7595" s="21"/>
      <c r="F7595" s="21"/>
      <c r="G7595" s="21"/>
      <c r="H7595" s="21"/>
    </row>
    <row r="7596" spans="4:8">
      <c r="D7596" s="55"/>
      <c r="E7596" s="21"/>
      <c r="F7596" s="21"/>
      <c r="G7596" s="21"/>
      <c r="H7596" s="21"/>
    </row>
    <row r="7597" spans="4:8">
      <c r="D7597" s="55"/>
      <c r="E7597" s="21"/>
      <c r="F7597" s="21"/>
      <c r="G7597" s="21"/>
      <c r="H7597" s="21"/>
    </row>
    <row r="7598" spans="4:8">
      <c r="D7598" s="55"/>
      <c r="E7598" s="21"/>
      <c r="F7598" s="21"/>
      <c r="G7598" s="21"/>
      <c r="H7598" s="21"/>
    </row>
    <row r="7599" spans="4:8">
      <c r="D7599" s="55"/>
      <c r="E7599" s="21"/>
      <c r="F7599" s="21"/>
      <c r="G7599" s="21"/>
      <c r="H7599" s="21"/>
    </row>
    <row r="7600" spans="4:8">
      <c r="D7600" s="55"/>
      <c r="E7600" s="21"/>
      <c r="F7600" s="21"/>
      <c r="G7600" s="21"/>
      <c r="H7600" s="21"/>
    </row>
    <row r="7601" spans="4:8">
      <c r="D7601" s="55"/>
      <c r="E7601" s="21"/>
      <c r="F7601" s="21"/>
      <c r="G7601" s="21"/>
      <c r="H7601" s="21"/>
    </row>
    <row r="7602" spans="4:8">
      <c r="D7602" s="55"/>
      <c r="E7602" s="21"/>
      <c r="F7602" s="21"/>
      <c r="G7602" s="21"/>
      <c r="H7602" s="21"/>
    </row>
    <row r="7603" spans="4:8">
      <c r="D7603" s="55"/>
      <c r="E7603" s="21"/>
      <c r="F7603" s="21"/>
      <c r="G7603" s="21"/>
      <c r="H7603" s="21"/>
    </row>
    <row r="7604" spans="4:8">
      <c r="D7604" s="55"/>
      <c r="E7604" s="21"/>
      <c r="F7604" s="21"/>
      <c r="G7604" s="21"/>
      <c r="H7604" s="21"/>
    </row>
    <row r="7605" spans="4:8">
      <c r="D7605" s="55"/>
      <c r="E7605" s="21"/>
      <c r="F7605" s="21"/>
      <c r="G7605" s="21"/>
      <c r="H7605" s="21"/>
    </row>
    <row r="7606" spans="4:8">
      <c r="D7606" s="55"/>
      <c r="E7606" s="21"/>
      <c r="F7606" s="21"/>
      <c r="G7606" s="21"/>
      <c r="H7606" s="21"/>
    </row>
    <row r="7607" spans="4:8">
      <c r="D7607" s="55"/>
      <c r="E7607" s="21"/>
      <c r="F7607" s="21"/>
      <c r="G7607" s="21"/>
      <c r="H7607" s="21"/>
    </row>
    <row r="7608" spans="4:8">
      <c r="D7608" s="55"/>
      <c r="E7608" s="21"/>
      <c r="F7608" s="21"/>
      <c r="G7608" s="21"/>
      <c r="H7608" s="21"/>
    </row>
    <row r="7609" spans="4:8">
      <c r="D7609" s="55"/>
      <c r="E7609" s="21"/>
      <c r="F7609" s="21"/>
      <c r="G7609" s="21"/>
      <c r="H7609" s="21"/>
    </row>
    <row r="7610" spans="4:8">
      <c r="D7610" s="55"/>
      <c r="E7610" s="21"/>
      <c r="F7610" s="21"/>
      <c r="G7610" s="21"/>
      <c r="H7610" s="21"/>
    </row>
    <row r="7611" spans="4:8">
      <c r="D7611" s="55"/>
      <c r="E7611" s="21"/>
      <c r="F7611" s="21"/>
      <c r="G7611" s="21"/>
      <c r="H7611" s="21"/>
    </row>
    <row r="7612" spans="4:8">
      <c r="D7612" s="55"/>
      <c r="E7612" s="21"/>
      <c r="F7612" s="21"/>
      <c r="G7612" s="21"/>
      <c r="H7612" s="21"/>
    </row>
    <row r="7613" spans="4:8">
      <c r="D7613" s="55"/>
      <c r="E7613" s="21"/>
      <c r="F7613" s="21"/>
      <c r="G7613" s="21"/>
      <c r="H7613" s="21"/>
    </row>
    <row r="7614" spans="4:8">
      <c r="D7614" s="55"/>
      <c r="E7614" s="21"/>
      <c r="F7614" s="21"/>
      <c r="G7614" s="21"/>
      <c r="H7614" s="21"/>
    </row>
    <row r="7615" spans="4:8">
      <c r="D7615" s="55"/>
      <c r="E7615" s="21"/>
      <c r="F7615" s="21"/>
      <c r="G7615" s="21"/>
      <c r="H7615" s="21"/>
    </row>
    <row r="7616" spans="4:8">
      <c r="D7616" s="55"/>
      <c r="E7616" s="21"/>
      <c r="F7616" s="21"/>
      <c r="G7616" s="21"/>
      <c r="H7616" s="21"/>
    </row>
    <row r="7617" spans="4:8">
      <c r="D7617" s="55"/>
      <c r="E7617" s="21"/>
      <c r="F7617" s="21"/>
      <c r="G7617" s="21"/>
      <c r="H7617" s="21"/>
    </row>
    <row r="7618" spans="4:8">
      <c r="D7618" s="55"/>
      <c r="E7618" s="21"/>
      <c r="F7618" s="21"/>
      <c r="G7618" s="21"/>
      <c r="H7618" s="21"/>
    </row>
    <row r="7619" spans="4:8">
      <c r="D7619" s="55"/>
      <c r="E7619" s="21"/>
      <c r="F7619" s="21"/>
      <c r="G7619" s="21"/>
      <c r="H7619" s="21"/>
    </row>
    <row r="7620" spans="4:8">
      <c r="D7620" s="55"/>
      <c r="E7620" s="21"/>
      <c r="F7620" s="21"/>
      <c r="G7620" s="21"/>
      <c r="H7620" s="21"/>
    </row>
    <row r="7621" spans="4:8">
      <c r="D7621" s="55"/>
      <c r="E7621" s="21"/>
      <c r="F7621" s="21"/>
      <c r="G7621" s="21"/>
      <c r="H7621" s="21"/>
    </row>
    <row r="7622" spans="4:8">
      <c r="D7622" s="55"/>
      <c r="E7622" s="21"/>
      <c r="F7622" s="21"/>
      <c r="G7622" s="21"/>
      <c r="H7622" s="21"/>
    </row>
    <row r="7623" spans="4:8">
      <c r="D7623" s="55"/>
      <c r="E7623" s="21"/>
      <c r="F7623" s="21"/>
      <c r="G7623" s="21"/>
      <c r="H7623" s="21"/>
    </row>
    <row r="7624" spans="4:8">
      <c r="D7624" s="55"/>
      <c r="E7624" s="21"/>
      <c r="F7624" s="21"/>
      <c r="G7624" s="21"/>
      <c r="H7624" s="21"/>
    </row>
    <row r="7625" spans="4:8">
      <c r="D7625" s="55"/>
      <c r="E7625" s="21"/>
      <c r="F7625" s="21"/>
      <c r="G7625" s="21"/>
      <c r="H7625" s="21"/>
    </row>
    <row r="7626" spans="4:8">
      <c r="D7626" s="55"/>
      <c r="E7626" s="21"/>
      <c r="F7626" s="21"/>
      <c r="G7626" s="21"/>
      <c r="H7626" s="21"/>
    </row>
    <row r="7627" spans="4:8">
      <c r="D7627" s="55"/>
      <c r="E7627" s="21"/>
      <c r="F7627" s="21"/>
      <c r="G7627" s="21"/>
      <c r="H7627" s="21"/>
    </row>
    <row r="7628" spans="4:8">
      <c r="D7628" s="55"/>
      <c r="E7628" s="21"/>
      <c r="F7628" s="21"/>
      <c r="G7628" s="21"/>
      <c r="H7628" s="21"/>
    </row>
    <row r="7629" spans="4:8">
      <c r="D7629" s="55"/>
      <c r="E7629" s="21"/>
      <c r="F7629" s="21"/>
      <c r="G7629" s="21"/>
      <c r="H7629" s="21"/>
    </row>
    <row r="7630" spans="4:8">
      <c r="D7630" s="55"/>
      <c r="E7630" s="21"/>
      <c r="F7630" s="21"/>
      <c r="G7630" s="21"/>
      <c r="H7630" s="21"/>
    </row>
    <row r="7631" spans="4:8">
      <c r="D7631" s="55"/>
      <c r="E7631" s="21"/>
      <c r="F7631" s="21"/>
      <c r="G7631" s="21"/>
      <c r="H7631" s="21"/>
    </row>
    <row r="7632" spans="4:8">
      <c r="D7632" s="55"/>
      <c r="E7632" s="21"/>
      <c r="F7632" s="21"/>
      <c r="G7632" s="21"/>
      <c r="H7632" s="21"/>
    </row>
    <row r="7633" spans="4:8">
      <c r="D7633" s="55"/>
      <c r="E7633" s="21"/>
      <c r="F7633" s="21"/>
      <c r="G7633" s="21"/>
      <c r="H7633" s="21"/>
    </row>
    <row r="7634" spans="4:8">
      <c r="D7634" s="55"/>
      <c r="E7634" s="21"/>
      <c r="F7634" s="21"/>
      <c r="G7634" s="21"/>
      <c r="H7634" s="21"/>
    </row>
    <row r="7635" spans="4:8">
      <c r="D7635" s="55"/>
      <c r="E7635" s="21"/>
      <c r="F7635" s="21"/>
      <c r="G7635" s="21"/>
      <c r="H7635" s="21"/>
    </row>
    <row r="7636" spans="4:8">
      <c r="D7636" s="55"/>
      <c r="E7636" s="21"/>
      <c r="F7636" s="21"/>
      <c r="G7636" s="21"/>
      <c r="H7636" s="21"/>
    </row>
    <row r="7637" spans="4:8">
      <c r="D7637" s="55"/>
      <c r="E7637" s="21"/>
      <c r="F7637" s="21"/>
      <c r="G7637" s="21"/>
      <c r="H7637" s="21"/>
    </row>
    <row r="7638" spans="4:8">
      <c r="D7638" s="55"/>
      <c r="E7638" s="21"/>
      <c r="F7638" s="21"/>
      <c r="G7638" s="21"/>
      <c r="H7638" s="21"/>
    </row>
    <row r="7639" spans="4:8">
      <c r="D7639" s="55"/>
      <c r="E7639" s="21"/>
      <c r="F7639" s="21"/>
      <c r="G7639" s="21"/>
      <c r="H7639" s="21"/>
    </row>
    <row r="7640" spans="4:8">
      <c r="D7640" s="55"/>
      <c r="E7640" s="21"/>
      <c r="F7640" s="21"/>
      <c r="G7640" s="21"/>
      <c r="H7640" s="21"/>
    </row>
    <row r="7641" spans="4:8">
      <c r="D7641" s="55"/>
      <c r="E7641" s="21"/>
      <c r="F7641" s="21"/>
      <c r="G7641" s="21"/>
      <c r="H7641" s="21"/>
    </row>
    <row r="7642" spans="4:8">
      <c r="D7642" s="55"/>
      <c r="E7642" s="21"/>
      <c r="F7642" s="21"/>
      <c r="G7642" s="21"/>
      <c r="H7642" s="21"/>
    </row>
    <row r="7643" spans="4:8">
      <c r="D7643" s="55"/>
      <c r="E7643" s="21"/>
      <c r="F7643" s="21"/>
      <c r="G7643" s="21"/>
      <c r="H7643" s="21"/>
    </row>
    <row r="7644" spans="4:8">
      <c r="D7644" s="55"/>
      <c r="E7644" s="21"/>
      <c r="F7644" s="21"/>
      <c r="G7644" s="21"/>
      <c r="H7644" s="21"/>
    </row>
    <row r="7645" spans="4:8">
      <c r="D7645" s="55"/>
      <c r="E7645" s="21"/>
      <c r="F7645" s="21"/>
      <c r="G7645" s="21"/>
      <c r="H7645" s="21"/>
    </row>
    <row r="7646" spans="4:8">
      <c r="D7646" s="55"/>
      <c r="E7646" s="21"/>
      <c r="F7646" s="21"/>
      <c r="G7646" s="21"/>
      <c r="H7646" s="21"/>
    </row>
    <row r="7647" spans="4:8">
      <c r="D7647" s="55"/>
      <c r="E7647" s="21"/>
      <c r="F7647" s="21"/>
      <c r="G7647" s="21"/>
      <c r="H7647" s="21"/>
    </row>
    <row r="7648" spans="4:8">
      <c r="D7648" s="55"/>
      <c r="E7648" s="21"/>
      <c r="F7648" s="21"/>
      <c r="G7648" s="21"/>
      <c r="H7648" s="21"/>
    </row>
    <row r="7649" spans="4:8">
      <c r="D7649" s="55"/>
      <c r="E7649" s="21"/>
      <c r="F7649" s="21"/>
      <c r="G7649" s="21"/>
      <c r="H7649" s="21"/>
    </row>
    <row r="7650" spans="4:8">
      <c r="D7650" s="55"/>
      <c r="E7650" s="21"/>
      <c r="F7650" s="21"/>
      <c r="G7650" s="21"/>
      <c r="H7650" s="21"/>
    </row>
    <row r="7651" spans="4:8">
      <c r="D7651" s="55"/>
      <c r="E7651" s="21"/>
      <c r="F7651" s="21"/>
      <c r="G7651" s="21"/>
      <c r="H7651" s="21"/>
    </row>
    <row r="7652" spans="4:8">
      <c r="D7652" s="55"/>
      <c r="E7652" s="21"/>
      <c r="F7652" s="21"/>
      <c r="G7652" s="21"/>
      <c r="H7652" s="21"/>
    </row>
    <row r="7653" spans="4:8">
      <c r="D7653" s="55"/>
      <c r="E7653" s="21"/>
      <c r="F7653" s="21"/>
      <c r="G7653" s="21"/>
      <c r="H7653" s="21"/>
    </row>
    <row r="7654" spans="4:8">
      <c r="D7654" s="55"/>
      <c r="E7654" s="21"/>
      <c r="F7654" s="21"/>
      <c r="G7654" s="21"/>
      <c r="H7654" s="21"/>
    </row>
    <row r="7655" spans="4:8">
      <c r="D7655" s="55"/>
      <c r="E7655" s="21"/>
      <c r="F7655" s="21"/>
      <c r="G7655" s="21"/>
      <c r="H7655" s="21"/>
    </row>
    <row r="7656" spans="4:8">
      <c r="D7656" s="55"/>
      <c r="E7656" s="21"/>
      <c r="F7656" s="21"/>
      <c r="G7656" s="21"/>
      <c r="H7656" s="21"/>
    </row>
    <row r="7657" spans="4:8">
      <c r="D7657" s="55"/>
      <c r="E7657" s="21"/>
      <c r="F7657" s="21"/>
      <c r="G7657" s="21"/>
      <c r="H7657" s="21"/>
    </row>
    <row r="7658" spans="4:8">
      <c r="D7658" s="55"/>
      <c r="E7658" s="21"/>
      <c r="F7658" s="21"/>
      <c r="G7658" s="21"/>
      <c r="H7658" s="21"/>
    </row>
    <row r="7659" spans="4:8">
      <c r="D7659" s="55"/>
      <c r="E7659" s="21"/>
      <c r="F7659" s="21"/>
      <c r="G7659" s="21"/>
      <c r="H7659" s="21"/>
    </row>
    <row r="7660" spans="4:8">
      <c r="D7660" s="55"/>
      <c r="E7660" s="21"/>
      <c r="F7660" s="21"/>
      <c r="G7660" s="21"/>
      <c r="H7660" s="21"/>
    </row>
    <row r="7661" spans="4:8">
      <c r="D7661" s="55"/>
      <c r="E7661" s="21"/>
      <c r="F7661" s="21"/>
      <c r="G7661" s="21"/>
      <c r="H7661" s="21"/>
    </row>
    <row r="7662" spans="4:8">
      <c r="D7662" s="55"/>
      <c r="E7662" s="21"/>
      <c r="F7662" s="21"/>
      <c r="G7662" s="21"/>
      <c r="H7662" s="21"/>
    </row>
    <row r="7663" spans="4:8">
      <c r="D7663" s="55"/>
      <c r="E7663" s="21"/>
      <c r="F7663" s="21"/>
      <c r="G7663" s="21"/>
      <c r="H7663" s="21"/>
    </row>
    <row r="7664" spans="4:8">
      <c r="D7664" s="55"/>
      <c r="E7664" s="21"/>
      <c r="F7664" s="21"/>
      <c r="G7664" s="21"/>
      <c r="H7664" s="21"/>
    </row>
    <row r="7665" spans="4:8">
      <c r="D7665" s="55"/>
      <c r="E7665" s="21"/>
      <c r="F7665" s="21"/>
      <c r="G7665" s="21"/>
      <c r="H7665" s="21"/>
    </row>
    <row r="7666" spans="4:8">
      <c r="D7666" s="55"/>
      <c r="E7666" s="21"/>
      <c r="F7666" s="21"/>
      <c r="G7666" s="21"/>
      <c r="H7666" s="21"/>
    </row>
    <row r="7667" spans="4:8">
      <c r="D7667" s="55"/>
      <c r="E7667" s="21"/>
      <c r="F7667" s="21"/>
      <c r="G7667" s="21"/>
      <c r="H7667" s="21"/>
    </row>
    <row r="7668" spans="4:8">
      <c r="D7668" s="55"/>
      <c r="E7668" s="21"/>
      <c r="F7668" s="21"/>
      <c r="G7668" s="21"/>
      <c r="H7668" s="21"/>
    </row>
    <row r="7669" spans="4:8">
      <c r="D7669" s="55"/>
      <c r="E7669" s="21"/>
      <c r="F7669" s="21"/>
      <c r="G7669" s="21"/>
      <c r="H7669" s="21"/>
    </row>
    <row r="7670" spans="4:8">
      <c r="D7670" s="55"/>
      <c r="E7670" s="21"/>
      <c r="F7670" s="21"/>
      <c r="G7670" s="21"/>
      <c r="H7670" s="21"/>
    </row>
    <row r="7671" spans="4:8">
      <c r="D7671" s="55"/>
      <c r="E7671" s="21"/>
      <c r="F7671" s="21"/>
      <c r="G7671" s="21"/>
      <c r="H7671" s="21"/>
    </row>
    <row r="7672" spans="4:8">
      <c r="D7672" s="55"/>
      <c r="E7672" s="21"/>
      <c r="F7672" s="21"/>
      <c r="G7672" s="21"/>
      <c r="H7672" s="21"/>
    </row>
    <row r="7673" spans="4:8">
      <c r="D7673" s="55"/>
      <c r="E7673" s="21"/>
      <c r="F7673" s="21"/>
      <c r="G7673" s="21"/>
      <c r="H7673" s="21"/>
    </row>
    <row r="7674" spans="4:8">
      <c r="D7674" s="55"/>
      <c r="E7674" s="21"/>
      <c r="F7674" s="21"/>
      <c r="G7674" s="21"/>
      <c r="H7674" s="21"/>
    </row>
    <row r="7675" spans="4:8">
      <c r="D7675" s="55"/>
      <c r="E7675" s="21"/>
      <c r="F7675" s="21"/>
      <c r="G7675" s="21"/>
      <c r="H7675" s="21"/>
    </row>
    <row r="7676" spans="4:8">
      <c r="D7676" s="55"/>
      <c r="E7676" s="21"/>
      <c r="F7676" s="21"/>
      <c r="G7676" s="21"/>
      <c r="H7676" s="21"/>
    </row>
    <row r="7677" spans="4:8">
      <c r="D7677" s="55"/>
      <c r="E7677" s="21"/>
      <c r="F7677" s="21"/>
      <c r="G7677" s="21"/>
      <c r="H7677" s="21"/>
    </row>
    <row r="7678" spans="4:8">
      <c r="D7678" s="55"/>
      <c r="E7678" s="21"/>
      <c r="F7678" s="21"/>
      <c r="G7678" s="21"/>
      <c r="H7678" s="21"/>
    </row>
    <row r="7679" spans="4:8">
      <c r="D7679" s="55"/>
      <c r="E7679" s="21"/>
      <c r="F7679" s="21"/>
      <c r="G7679" s="21"/>
      <c r="H7679" s="21"/>
    </row>
    <row r="7680" spans="4:8">
      <c r="D7680" s="55"/>
      <c r="E7680" s="21"/>
      <c r="F7680" s="21"/>
      <c r="G7680" s="21"/>
      <c r="H7680" s="21"/>
    </row>
    <row r="7681" spans="4:8">
      <c r="D7681" s="55"/>
      <c r="E7681" s="21"/>
      <c r="F7681" s="21"/>
      <c r="G7681" s="21"/>
      <c r="H7681" s="21"/>
    </row>
    <row r="7682" spans="4:8">
      <c r="D7682" s="55"/>
      <c r="E7682" s="21"/>
      <c r="F7682" s="21"/>
      <c r="G7682" s="21"/>
      <c r="H7682" s="21"/>
    </row>
    <row r="7683" spans="4:8">
      <c r="D7683" s="55"/>
      <c r="E7683" s="21"/>
      <c r="F7683" s="21"/>
      <c r="G7683" s="21"/>
      <c r="H7683" s="21"/>
    </row>
    <row r="7684" spans="4:8">
      <c r="D7684" s="55"/>
      <c r="E7684" s="21"/>
      <c r="F7684" s="21"/>
      <c r="G7684" s="21"/>
      <c r="H7684" s="21"/>
    </row>
    <row r="7685" spans="4:8">
      <c r="D7685" s="55"/>
      <c r="E7685" s="21"/>
      <c r="F7685" s="21"/>
      <c r="G7685" s="21"/>
      <c r="H7685" s="21"/>
    </row>
    <row r="7686" spans="4:8">
      <c r="D7686" s="55"/>
      <c r="E7686" s="21"/>
      <c r="F7686" s="21"/>
      <c r="G7686" s="21"/>
      <c r="H7686" s="21"/>
    </row>
    <row r="7687" spans="4:8">
      <c r="D7687" s="55"/>
      <c r="E7687" s="21"/>
      <c r="F7687" s="21"/>
      <c r="G7687" s="21"/>
      <c r="H7687" s="21"/>
    </row>
    <row r="7688" spans="4:8">
      <c r="D7688" s="55"/>
      <c r="E7688" s="21"/>
      <c r="F7688" s="21"/>
      <c r="G7688" s="21"/>
      <c r="H7688" s="21"/>
    </row>
    <row r="7689" spans="4:8">
      <c r="D7689" s="55"/>
      <c r="E7689" s="21"/>
      <c r="F7689" s="21"/>
      <c r="G7689" s="21"/>
      <c r="H7689" s="21"/>
    </row>
    <row r="7690" spans="4:8">
      <c r="D7690" s="55"/>
      <c r="E7690" s="21"/>
      <c r="F7690" s="21"/>
      <c r="G7690" s="21"/>
      <c r="H7690" s="21"/>
    </row>
    <row r="7691" spans="4:8">
      <c r="D7691" s="55"/>
      <c r="E7691" s="21"/>
      <c r="F7691" s="21"/>
      <c r="G7691" s="21"/>
      <c r="H7691" s="21"/>
    </row>
    <row r="7692" spans="4:8">
      <c r="D7692" s="55"/>
      <c r="E7692" s="21"/>
      <c r="F7692" s="21"/>
      <c r="G7692" s="21"/>
      <c r="H7692" s="21"/>
    </row>
    <row r="7693" spans="4:8">
      <c r="D7693" s="55"/>
      <c r="E7693" s="21"/>
      <c r="F7693" s="21"/>
      <c r="G7693" s="21"/>
      <c r="H7693" s="21"/>
    </row>
    <row r="7694" spans="4:8">
      <c r="D7694" s="55"/>
      <c r="E7694" s="21"/>
      <c r="F7694" s="21"/>
      <c r="G7694" s="21"/>
      <c r="H7694" s="21"/>
    </row>
    <row r="7695" spans="4:8">
      <c r="D7695" s="55"/>
      <c r="E7695" s="21"/>
      <c r="F7695" s="21"/>
      <c r="G7695" s="21"/>
      <c r="H7695" s="21"/>
    </row>
    <row r="7696" spans="4:8">
      <c r="D7696" s="55"/>
      <c r="E7696" s="21"/>
      <c r="F7696" s="21"/>
      <c r="G7696" s="21"/>
      <c r="H7696" s="21"/>
    </row>
    <row r="7697" spans="4:8">
      <c r="D7697" s="55"/>
      <c r="E7697" s="21"/>
      <c r="F7697" s="21"/>
      <c r="G7697" s="21"/>
      <c r="H7697" s="21"/>
    </row>
    <row r="7698" spans="4:8">
      <c r="D7698" s="55"/>
      <c r="E7698" s="21"/>
      <c r="F7698" s="21"/>
      <c r="G7698" s="21"/>
      <c r="H7698" s="21"/>
    </row>
    <row r="7699" spans="4:8">
      <c r="D7699" s="55"/>
      <c r="E7699" s="21"/>
      <c r="F7699" s="21"/>
      <c r="G7699" s="21"/>
      <c r="H7699" s="21"/>
    </row>
    <row r="7700" spans="4:8">
      <c r="D7700" s="55"/>
      <c r="E7700" s="21"/>
      <c r="F7700" s="21"/>
      <c r="G7700" s="21"/>
      <c r="H7700" s="21"/>
    </row>
    <row r="7701" spans="4:8">
      <c r="D7701" s="55"/>
      <c r="E7701" s="21"/>
      <c r="F7701" s="21"/>
      <c r="G7701" s="21"/>
      <c r="H7701" s="21"/>
    </row>
    <row r="7702" spans="4:8">
      <c r="D7702" s="55"/>
      <c r="E7702" s="21"/>
      <c r="F7702" s="21"/>
      <c r="G7702" s="21"/>
      <c r="H7702" s="21"/>
    </row>
    <row r="7703" spans="4:8">
      <c r="D7703" s="55"/>
      <c r="E7703" s="21"/>
      <c r="F7703" s="21"/>
      <c r="G7703" s="21"/>
      <c r="H7703" s="21"/>
    </row>
    <row r="7704" spans="4:8">
      <c r="D7704" s="55"/>
      <c r="E7704" s="21"/>
      <c r="F7704" s="21"/>
      <c r="G7704" s="21"/>
      <c r="H7704" s="21"/>
    </row>
    <row r="7705" spans="4:8">
      <c r="D7705" s="55"/>
      <c r="E7705" s="21"/>
      <c r="F7705" s="21"/>
      <c r="G7705" s="21"/>
      <c r="H7705" s="21"/>
    </row>
    <row r="7706" spans="4:8">
      <c r="D7706" s="55"/>
      <c r="E7706" s="21"/>
      <c r="F7706" s="21"/>
      <c r="G7706" s="21"/>
      <c r="H7706" s="21"/>
    </row>
    <row r="7707" spans="4:8">
      <c r="D7707" s="55"/>
      <c r="E7707" s="21"/>
      <c r="F7707" s="21"/>
      <c r="G7707" s="21"/>
      <c r="H7707" s="21"/>
    </row>
    <row r="7708" spans="4:8">
      <c r="D7708" s="55"/>
      <c r="E7708" s="21"/>
      <c r="F7708" s="21"/>
      <c r="G7708" s="21"/>
      <c r="H7708" s="21"/>
    </row>
    <row r="7709" spans="4:8">
      <c r="D7709" s="55"/>
      <c r="E7709" s="21"/>
      <c r="F7709" s="21"/>
      <c r="G7709" s="21"/>
      <c r="H7709" s="21"/>
    </row>
    <row r="7710" spans="4:8">
      <c r="D7710" s="55"/>
      <c r="E7710" s="21"/>
      <c r="F7710" s="21"/>
      <c r="G7710" s="21"/>
      <c r="H7710" s="21"/>
    </row>
    <row r="7711" spans="4:8">
      <c r="D7711" s="55"/>
      <c r="E7711" s="21"/>
      <c r="F7711" s="21"/>
      <c r="G7711" s="21"/>
      <c r="H7711" s="21"/>
    </row>
    <row r="7712" spans="4:8">
      <c r="D7712" s="55"/>
      <c r="E7712" s="21"/>
      <c r="F7712" s="21"/>
      <c r="G7712" s="21"/>
      <c r="H7712" s="21"/>
    </row>
    <row r="7713" spans="4:8">
      <c r="D7713" s="55"/>
      <c r="E7713" s="21"/>
      <c r="F7713" s="21"/>
      <c r="G7713" s="21"/>
      <c r="H7713" s="21"/>
    </row>
    <row r="7714" spans="4:8">
      <c r="D7714" s="55"/>
      <c r="E7714" s="21"/>
      <c r="F7714" s="21"/>
      <c r="G7714" s="21"/>
      <c r="H7714" s="21"/>
    </row>
    <row r="7715" spans="4:8">
      <c r="D7715" s="55"/>
      <c r="E7715" s="21"/>
      <c r="F7715" s="21"/>
      <c r="G7715" s="21"/>
      <c r="H7715" s="21"/>
    </row>
    <row r="7716" spans="4:8">
      <c r="D7716" s="55"/>
      <c r="E7716" s="21"/>
      <c r="F7716" s="21"/>
      <c r="G7716" s="21"/>
      <c r="H7716" s="21"/>
    </row>
    <row r="7717" spans="4:8">
      <c r="D7717" s="55"/>
      <c r="E7717" s="21"/>
      <c r="F7717" s="21"/>
      <c r="G7717" s="21"/>
      <c r="H7717" s="21"/>
    </row>
    <row r="7718" spans="4:8">
      <c r="D7718" s="55"/>
      <c r="E7718" s="21"/>
      <c r="F7718" s="21"/>
      <c r="G7718" s="21"/>
      <c r="H7718" s="21"/>
    </row>
    <row r="7719" spans="4:8">
      <c r="D7719" s="55"/>
      <c r="E7719" s="21"/>
      <c r="F7719" s="21"/>
      <c r="G7719" s="21"/>
      <c r="H7719" s="21"/>
    </row>
    <row r="7720" spans="4:8">
      <c r="D7720" s="55"/>
      <c r="E7720" s="21"/>
      <c r="F7720" s="21"/>
      <c r="G7720" s="21"/>
      <c r="H7720" s="21"/>
    </row>
    <row r="7721" spans="4:8">
      <c r="D7721" s="55"/>
      <c r="E7721" s="21"/>
      <c r="F7721" s="21"/>
      <c r="G7721" s="21"/>
      <c r="H7721" s="21"/>
    </row>
    <row r="7722" spans="4:8">
      <c r="D7722" s="55"/>
      <c r="E7722" s="21"/>
      <c r="F7722" s="21"/>
      <c r="G7722" s="21"/>
      <c r="H7722" s="21"/>
    </row>
    <row r="7723" spans="4:8">
      <c r="D7723" s="55"/>
      <c r="E7723" s="21"/>
      <c r="F7723" s="21"/>
      <c r="G7723" s="21"/>
      <c r="H7723" s="21"/>
    </row>
    <row r="7724" spans="4:8">
      <c r="D7724" s="55"/>
      <c r="E7724" s="21"/>
      <c r="F7724" s="21"/>
      <c r="G7724" s="21"/>
      <c r="H7724" s="21"/>
    </row>
    <row r="7725" spans="4:8">
      <c r="D7725" s="55"/>
      <c r="E7725" s="21"/>
      <c r="F7725" s="21"/>
      <c r="G7725" s="21"/>
      <c r="H7725" s="21"/>
    </row>
    <row r="7726" spans="4:8">
      <c r="D7726" s="55"/>
      <c r="E7726" s="21"/>
      <c r="F7726" s="21"/>
      <c r="G7726" s="21"/>
      <c r="H7726" s="21"/>
    </row>
    <row r="7727" spans="4:8">
      <c r="D7727" s="55"/>
      <c r="E7727" s="21"/>
      <c r="F7727" s="21"/>
      <c r="G7727" s="21"/>
      <c r="H7727" s="21"/>
    </row>
    <row r="7728" spans="4:8">
      <c r="D7728" s="55"/>
      <c r="E7728" s="21"/>
      <c r="F7728" s="21"/>
      <c r="G7728" s="21"/>
      <c r="H7728" s="21"/>
    </row>
    <row r="7729" spans="4:8">
      <c r="D7729" s="55"/>
      <c r="E7729" s="21"/>
      <c r="F7729" s="21"/>
      <c r="G7729" s="21"/>
      <c r="H7729" s="21"/>
    </row>
    <row r="7730" spans="4:8">
      <c r="D7730" s="55"/>
      <c r="E7730" s="21"/>
      <c r="F7730" s="21"/>
      <c r="G7730" s="21"/>
      <c r="H7730" s="21"/>
    </row>
    <row r="7731" spans="4:8">
      <c r="D7731" s="55"/>
      <c r="E7731" s="21"/>
      <c r="F7731" s="21"/>
      <c r="G7731" s="21"/>
      <c r="H7731" s="21"/>
    </row>
    <row r="7732" spans="4:8">
      <c r="D7732" s="55"/>
      <c r="E7732" s="21"/>
      <c r="F7732" s="21"/>
      <c r="G7732" s="21"/>
      <c r="H7732" s="21"/>
    </row>
    <row r="7733" spans="4:8">
      <c r="D7733" s="55"/>
      <c r="E7733" s="21"/>
      <c r="F7733" s="21"/>
      <c r="G7733" s="21"/>
      <c r="H7733" s="21"/>
    </row>
    <row r="7734" spans="4:8">
      <c r="D7734" s="55"/>
      <c r="E7734" s="21"/>
      <c r="F7734" s="21"/>
      <c r="G7734" s="21"/>
      <c r="H7734" s="21"/>
    </row>
    <row r="7735" spans="4:8">
      <c r="D7735" s="55"/>
      <c r="E7735" s="21"/>
      <c r="F7735" s="21"/>
      <c r="G7735" s="21"/>
      <c r="H7735" s="21"/>
    </row>
    <row r="7736" spans="4:8">
      <c r="D7736" s="55"/>
      <c r="E7736" s="21"/>
      <c r="F7736" s="21"/>
      <c r="G7736" s="21"/>
      <c r="H7736" s="21"/>
    </row>
    <row r="7737" spans="4:8">
      <c r="D7737" s="55"/>
      <c r="E7737" s="21"/>
      <c r="F7737" s="21"/>
      <c r="G7737" s="21"/>
      <c r="H7737" s="21"/>
    </row>
    <row r="7738" spans="4:8">
      <c r="D7738" s="55"/>
      <c r="E7738" s="21"/>
      <c r="F7738" s="21"/>
      <c r="G7738" s="21"/>
      <c r="H7738" s="21"/>
    </row>
    <row r="7739" spans="4:8">
      <c r="D7739" s="55"/>
      <c r="E7739" s="21"/>
      <c r="F7739" s="21"/>
      <c r="G7739" s="21"/>
      <c r="H7739" s="21"/>
    </row>
    <row r="7740" spans="4:8">
      <c r="D7740" s="55"/>
      <c r="E7740" s="21"/>
      <c r="F7740" s="21"/>
      <c r="G7740" s="21"/>
      <c r="H7740" s="21"/>
    </row>
    <row r="7741" spans="4:8">
      <c r="D7741" s="55"/>
      <c r="E7741" s="21"/>
      <c r="F7741" s="21"/>
      <c r="G7741" s="21"/>
      <c r="H7741" s="21"/>
    </row>
    <row r="7742" spans="4:8">
      <c r="D7742" s="55"/>
      <c r="E7742" s="21"/>
      <c r="F7742" s="21"/>
      <c r="G7742" s="21"/>
      <c r="H7742" s="21"/>
    </row>
    <row r="7743" spans="4:8">
      <c r="D7743" s="55"/>
      <c r="E7743" s="21"/>
      <c r="F7743" s="21"/>
      <c r="G7743" s="21"/>
      <c r="H7743" s="21"/>
    </row>
    <row r="7744" spans="4:8">
      <c r="D7744" s="55"/>
      <c r="E7744" s="21"/>
      <c r="F7744" s="21"/>
      <c r="G7744" s="21"/>
      <c r="H7744" s="21"/>
    </row>
    <row r="7745" spans="4:8">
      <c r="D7745" s="55"/>
      <c r="E7745" s="21"/>
      <c r="F7745" s="21"/>
      <c r="G7745" s="21"/>
      <c r="H7745" s="21"/>
    </row>
    <row r="7746" spans="4:8">
      <c r="D7746" s="55"/>
      <c r="E7746" s="21"/>
      <c r="F7746" s="21"/>
      <c r="G7746" s="21"/>
      <c r="H7746" s="21"/>
    </row>
    <row r="7747" spans="4:8">
      <c r="D7747" s="55"/>
      <c r="E7747" s="21"/>
      <c r="F7747" s="21"/>
      <c r="G7747" s="21"/>
      <c r="H7747" s="21"/>
    </row>
    <row r="7748" spans="4:8">
      <c r="D7748" s="55"/>
      <c r="E7748" s="21"/>
      <c r="F7748" s="21"/>
      <c r="G7748" s="21"/>
      <c r="H7748" s="21"/>
    </row>
    <row r="7749" spans="4:8">
      <c r="D7749" s="55"/>
      <c r="E7749" s="21"/>
      <c r="F7749" s="21"/>
      <c r="G7749" s="21"/>
      <c r="H7749" s="21"/>
    </row>
    <row r="7750" spans="4:8">
      <c r="D7750" s="55"/>
      <c r="E7750" s="21"/>
      <c r="F7750" s="21"/>
      <c r="G7750" s="21"/>
      <c r="H7750" s="21"/>
    </row>
    <row r="7751" spans="4:8">
      <c r="D7751" s="55"/>
      <c r="E7751" s="21"/>
      <c r="F7751" s="21"/>
      <c r="G7751" s="21"/>
      <c r="H7751" s="21"/>
    </row>
    <row r="7752" spans="4:8">
      <c r="D7752" s="55"/>
      <c r="E7752" s="21"/>
      <c r="F7752" s="21"/>
      <c r="G7752" s="21"/>
      <c r="H7752" s="21"/>
    </row>
    <row r="7753" spans="4:8">
      <c r="D7753" s="55"/>
      <c r="E7753" s="21"/>
      <c r="F7753" s="21"/>
      <c r="G7753" s="21"/>
      <c r="H7753" s="21"/>
    </row>
    <row r="7754" spans="4:8">
      <c r="D7754" s="55"/>
      <c r="E7754" s="21"/>
      <c r="F7754" s="21"/>
      <c r="G7754" s="21"/>
      <c r="H7754" s="21"/>
    </row>
    <row r="7755" spans="4:8">
      <c r="D7755" s="55"/>
      <c r="E7755" s="21"/>
      <c r="F7755" s="21"/>
      <c r="G7755" s="21"/>
      <c r="H7755" s="21"/>
    </row>
    <row r="7756" spans="4:8">
      <c r="D7756" s="55"/>
      <c r="E7756" s="21"/>
      <c r="F7756" s="21"/>
      <c r="G7756" s="21"/>
      <c r="H7756" s="21"/>
    </row>
    <row r="7757" spans="4:8">
      <c r="D7757" s="55"/>
      <c r="E7757" s="21"/>
      <c r="F7757" s="21"/>
      <c r="G7757" s="21"/>
      <c r="H7757" s="21"/>
    </row>
    <row r="7758" spans="4:8">
      <c r="D7758" s="55"/>
      <c r="E7758" s="21"/>
      <c r="F7758" s="21"/>
      <c r="G7758" s="21"/>
      <c r="H7758" s="21"/>
    </row>
    <row r="7759" spans="4:8">
      <c r="D7759" s="55"/>
      <c r="E7759" s="21"/>
      <c r="F7759" s="21"/>
      <c r="G7759" s="21"/>
      <c r="H7759" s="21"/>
    </row>
    <row r="7760" spans="4:8">
      <c r="D7760" s="55"/>
      <c r="E7760" s="21"/>
      <c r="F7760" s="21"/>
      <c r="G7760" s="21"/>
      <c r="H7760" s="21"/>
    </row>
    <row r="7761" spans="4:8">
      <c r="D7761" s="55"/>
      <c r="E7761" s="21"/>
      <c r="F7761" s="21"/>
      <c r="G7761" s="21"/>
      <c r="H7761" s="21"/>
    </row>
    <row r="7762" spans="4:8">
      <c r="D7762" s="55"/>
      <c r="E7762" s="21"/>
      <c r="F7762" s="21"/>
      <c r="G7762" s="21"/>
      <c r="H7762" s="21"/>
    </row>
    <row r="7763" spans="4:8">
      <c r="D7763" s="55"/>
      <c r="E7763" s="21"/>
      <c r="F7763" s="21"/>
      <c r="G7763" s="21"/>
      <c r="H7763" s="21"/>
    </row>
    <row r="7764" spans="4:8">
      <c r="D7764" s="55"/>
      <c r="E7764" s="21"/>
      <c r="F7764" s="21"/>
      <c r="G7764" s="21"/>
      <c r="H7764" s="21"/>
    </row>
    <row r="7765" spans="4:8">
      <c r="D7765" s="55"/>
      <c r="E7765" s="21"/>
      <c r="F7765" s="21"/>
      <c r="G7765" s="21"/>
      <c r="H7765" s="21"/>
    </row>
    <row r="7766" spans="4:8">
      <c r="D7766" s="55"/>
      <c r="E7766" s="21"/>
      <c r="F7766" s="21"/>
      <c r="G7766" s="21"/>
      <c r="H7766" s="21"/>
    </row>
    <row r="7767" spans="4:8">
      <c r="D7767" s="55"/>
      <c r="E7767" s="21"/>
      <c r="F7767" s="21"/>
      <c r="G7767" s="21"/>
      <c r="H7767" s="21"/>
    </row>
    <row r="7768" spans="4:8">
      <c r="D7768" s="55"/>
      <c r="E7768" s="21"/>
      <c r="F7768" s="21"/>
      <c r="G7768" s="21"/>
      <c r="H7768" s="21"/>
    </row>
    <row r="7769" spans="4:8">
      <c r="D7769" s="55"/>
      <c r="E7769" s="21"/>
      <c r="F7769" s="21"/>
      <c r="G7769" s="21"/>
      <c r="H7769" s="21"/>
    </row>
    <row r="7770" spans="4:8">
      <c r="D7770" s="55"/>
      <c r="E7770" s="21"/>
      <c r="F7770" s="21"/>
      <c r="G7770" s="21"/>
      <c r="H7770" s="21"/>
    </row>
    <row r="7771" spans="4:8">
      <c r="D7771" s="55"/>
      <c r="E7771" s="21"/>
      <c r="F7771" s="21"/>
      <c r="G7771" s="21"/>
      <c r="H7771" s="21"/>
    </row>
    <row r="7772" spans="4:8">
      <c r="D7772" s="55"/>
      <c r="E7772" s="21"/>
      <c r="F7772" s="21"/>
      <c r="G7772" s="21"/>
      <c r="H7772" s="21"/>
    </row>
    <row r="7773" spans="4:8">
      <c r="D7773" s="55"/>
      <c r="E7773" s="21"/>
      <c r="F7773" s="21"/>
      <c r="G7773" s="21"/>
      <c r="H7773" s="21"/>
    </row>
    <row r="7774" spans="4:8">
      <c r="D7774" s="55"/>
      <c r="E7774" s="21"/>
      <c r="F7774" s="21"/>
      <c r="G7774" s="21"/>
      <c r="H7774" s="21"/>
    </row>
    <row r="7775" spans="4:8">
      <c r="D7775" s="55"/>
      <c r="E7775" s="21"/>
      <c r="F7775" s="21"/>
      <c r="G7775" s="21"/>
      <c r="H7775" s="21"/>
    </row>
    <row r="7776" spans="4:8">
      <c r="D7776" s="55"/>
      <c r="E7776" s="21"/>
      <c r="F7776" s="21"/>
      <c r="G7776" s="21"/>
      <c r="H7776" s="21"/>
    </row>
    <row r="7777" spans="4:8">
      <c r="D7777" s="55"/>
      <c r="E7777" s="21"/>
      <c r="F7777" s="21"/>
      <c r="G7777" s="21"/>
      <c r="H7777" s="21"/>
    </row>
    <row r="7778" spans="4:8">
      <c r="D7778" s="55"/>
      <c r="E7778" s="21"/>
      <c r="F7778" s="21"/>
      <c r="G7778" s="21"/>
      <c r="H7778" s="21"/>
    </row>
    <row r="7779" spans="4:8">
      <c r="D7779" s="55"/>
      <c r="E7779" s="21"/>
      <c r="F7779" s="21"/>
      <c r="G7779" s="21"/>
      <c r="H7779" s="21"/>
    </row>
    <row r="7780" spans="4:8">
      <c r="D7780" s="55"/>
      <c r="E7780" s="21"/>
      <c r="F7780" s="21"/>
      <c r="G7780" s="21"/>
      <c r="H7780" s="21"/>
    </row>
    <row r="7781" spans="4:8">
      <c r="D7781" s="55"/>
      <c r="E7781" s="21"/>
      <c r="F7781" s="21"/>
      <c r="G7781" s="21"/>
      <c r="H7781" s="21"/>
    </row>
    <row r="7782" spans="4:8">
      <c r="D7782" s="55"/>
      <c r="E7782" s="21"/>
      <c r="F7782" s="21"/>
      <c r="G7782" s="21"/>
      <c r="H7782" s="21"/>
    </row>
    <row r="7783" spans="4:8">
      <c r="D7783" s="55"/>
      <c r="E7783" s="21"/>
      <c r="F7783" s="21"/>
      <c r="G7783" s="21"/>
      <c r="H7783" s="21"/>
    </row>
    <row r="7784" spans="4:8">
      <c r="D7784" s="55"/>
      <c r="E7784" s="21"/>
      <c r="F7784" s="21"/>
      <c r="G7784" s="21"/>
      <c r="H7784" s="21"/>
    </row>
    <row r="7785" spans="4:8">
      <c r="D7785" s="55"/>
      <c r="E7785" s="21"/>
      <c r="F7785" s="21"/>
      <c r="G7785" s="21"/>
      <c r="H7785" s="21"/>
    </row>
    <row r="7786" spans="4:8">
      <c r="D7786" s="55"/>
      <c r="E7786" s="21"/>
      <c r="F7786" s="21"/>
      <c r="G7786" s="21"/>
      <c r="H7786" s="21"/>
    </row>
    <row r="7787" spans="4:8">
      <c r="D7787" s="55"/>
      <c r="E7787" s="21"/>
      <c r="F7787" s="21"/>
      <c r="G7787" s="21"/>
      <c r="H7787" s="21"/>
    </row>
    <row r="7788" spans="4:8">
      <c r="D7788" s="55"/>
      <c r="E7788" s="21"/>
      <c r="F7788" s="21"/>
      <c r="G7788" s="21"/>
      <c r="H7788" s="21"/>
    </row>
    <row r="7789" spans="4:8">
      <c r="D7789" s="55"/>
      <c r="E7789" s="21"/>
      <c r="F7789" s="21"/>
      <c r="G7789" s="21"/>
      <c r="H7789" s="21"/>
    </row>
    <row r="7790" spans="4:8">
      <c r="D7790" s="55"/>
      <c r="E7790" s="21"/>
      <c r="F7790" s="21"/>
      <c r="G7790" s="21"/>
      <c r="H7790" s="21"/>
    </row>
    <row r="7791" spans="4:8">
      <c r="D7791" s="55"/>
      <c r="E7791" s="21"/>
      <c r="F7791" s="21"/>
      <c r="G7791" s="21"/>
      <c r="H7791" s="21"/>
    </row>
    <row r="7792" spans="4:8">
      <c r="D7792" s="55"/>
      <c r="E7792" s="21"/>
      <c r="F7792" s="21"/>
      <c r="G7792" s="21"/>
      <c r="H7792" s="21"/>
    </row>
    <row r="7793" spans="4:8">
      <c r="D7793" s="55"/>
      <c r="E7793" s="21"/>
      <c r="F7793" s="21"/>
      <c r="G7793" s="21"/>
      <c r="H7793" s="21"/>
    </row>
    <row r="7794" spans="4:8">
      <c r="D7794" s="55"/>
      <c r="E7794" s="21"/>
      <c r="F7794" s="21"/>
      <c r="G7794" s="21"/>
      <c r="H7794" s="21"/>
    </row>
    <row r="7795" spans="4:8">
      <c r="D7795" s="55"/>
      <c r="E7795" s="21"/>
      <c r="F7795" s="21"/>
      <c r="G7795" s="21"/>
      <c r="H7795" s="21"/>
    </row>
    <row r="7796" spans="4:8">
      <c r="D7796" s="55"/>
      <c r="E7796" s="21"/>
      <c r="F7796" s="21"/>
      <c r="G7796" s="21"/>
      <c r="H7796" s="21"/>
    </row>
    <row r="7797" spans="4:8">
      <c r="D7797" s="55"/>
      <c r="E7797" s="21"/>
      <c r="F7797" s="21"/>
      <c r="G7797" s="21"/>
      <c r="H7797" s="21"/>
    </row>
    <row r="7798" spans="4:8">
      <c r="D7798" s="55"/>
      <c r="E7798" s="21"/>
      <c r="F7798" s="21"/>
      <c r="G7798" s="21"/>
      <c r="H7798" s="21"/>
    </row>
    <row r="7799" spans="4:8">
      <c r="D7799" s="55"/>
      <c r="E7799" s="21"/>
      <c r="F7799" s="21"/>
      <c r="G7799" s="21"/>
      <c r="H7799" s="21"/>
    </row>
    <row r="7800" spans="4:8">
      <c r="D7800" s="55"/>
      <c r="E7800" s="21"/>
      <c r="F7800" s="21"/>
      <c r="G7800" s="21"/>
      <c r="H7800" s="21"/>
    </row>
    <row r="7801" spans="4:8">
      <c r="D7801" s="55"/>
      <c r="E7801" s="21"/>
      <c r="F7801" s="21"/>
      <c r="G7801" s="21"/>
      <c r="H7801" s="21"/>
    </row>
    <row r="7802" spans="4:8">
      <c r="D7802" s="55"/>
      <c r="E7802" s="21"/>
      <c r="F7802" s="21"/>
      <c r="G7802" s="21"/>
      <c r="H7802" s="21"/>
    </row>
    <row r="7803" spans="4:8">
      <c r="D7803" s="55"/>
      <c r="E7803" s="21"/>
      <c r="F7803" s="21"/>
      <c r="G7803" s="21"/>
      <c r="H7803" s="21"/>
    </row>
    <row r="7804" spans="4:8">
      <c r="D7804" s="55"/>
      <c r="E7804" s="21"/>
      <c r="F7804" s="21"/>
      <c r="G7804" s="21"/>
      <c r="H7804" s="21"/>
    </row>
    <row r="7805" spans="4:8">
      <c r="D7805" s="55"/>
      <c r="E7805" s="21"/>
      <c r="F7805" s="21"/>
      <c r="G7805" s="21"/>
      <c r="H7805" s="21"/>
    </row>
    <row r="7806" spans="4:8">
      <c r="D7806" s="55"/>
      <c r="E7806" s="21"/>
      <c r="F7806" s="21"/>
      <c r="G7806" s="21"/>
      <c r="H7806" s="21"/>
    </row>
    <row r="7807" spans="4:8">
      <c r="D7807" s="55"/>
      <c r="E7807" s="21"/>
      <c r="F7807" s="21"/>
      <c r="G7807" s="21"/>
      <c r="H7807" s="21"/>
    </row>
    <row r="7808" spans="4:8">
      <c r="D7808" s="55"/>
      <c r="E7808" s="21"/>
      <c r="F7808" s="21"/>
      <c r="G7808" s="21"/>
      <c r="H7808" s="21"/>
    </row>
    <row r="7809" spans="4:8">
      <c r="D7809" s="55"/>
      <c r="E7809" s="21"/>
      <c r="F7809" s="21"/>
      <c r="G7809" s="21"/>
      <c r="H7809" s="21"/>
    </row>
    <row r="7810" spans="4:8">
      <c r="D7810" s="55"/>
      <c r="E7810" s="21"/>
      <c r="F7810" s="21"/>
      <c r="G7810" s="21"/>
      <c r="H7810" s="21"/>
    </row>
    <row r="7811" spans="4:8">
      <c r="D7811" s="55"/>
      <c r="E7811" s="21"/>
      <c r="F7811" s="21"/>
      <c r="G7811" s="21"/>
      <c r="H7811" s="21"/>
    </row>
    <row r="7812" spans="4:8">
      <c r="D7812" s="55"/>
      <c r="E7812" s="21"/>
      <c r="F7812" s="21"/>
      <c r="G7812" s="21"/>
      <c r="H7812" s="21"/>
    </row>
    <row r="7813" spans="4:8">
      <c r="D7813" s="55"/>
      <c r="E7813" s="21"/>
      <c r="F7813" s="21"/>
      <c r="G7813" s="21"/>
      <c r="H7813" s="21"/>
    </row>
    <row r="7814" spans="4:8">
      <c r="D7814" s="55"/>
      <c r="E7814" s="21"/>
      <c r="F7814" s="21"/>
      <c r="G7814" s="21"/>
      <c r="H7814" s="21"/>
    </row>
    <row r="7815" spans="4:8">
      <c r="D7815" s="55"/>
      <c r="E7815" s="21"/>
      <c r="F7815" s="21"/>
      <c r="G7815" s="21"/>
      <c r="H7815" s="21"/>
    </row>
    <row r="7816" spans="4:8">
      <c r="D7816" s="55"/>
      <c r="E7816" s="21"/>
      <c r="F7816" s="21"/>
      <c r="G7816" s="21"/>
      <c r="H7816" s="21"/>
    </row>
    <row r="7817" spans="4:8">
      <c r="D7817" s="55"/>
      <c r="E7817" s="21"/>
      <c r="F7817" s="21"/>
      <c r="G7817" s="21"/>
      <c r="H7817" s="21"/>
    </row>
    <row r="7818" spans="4:8">
      <c r="D7818" s="55"/>
      <c r="E7818" s="21"/>
      <c r="F7818" s="21"/>
      <c r="G7818" s="21"/>
      <c r="H7818" s="21"/>
    </row>
    <row r="7819" spans="4:8">
      <c r="D7819" s="55"/>
      <c r="E7819" s="21"/>
      <c r="F7819" s="21"/>
      <c r="G7819" s="21"/>
      <c r="H7819" s="21"/>
    </row>
    <row r="7820" spans="4:8">
      <c r="D7820" s="55"/>
      <c r="E7820" s="21"/>
      <c r="F7820" s="21"/>
      <c r="G7820" s="21"/>
      <c r="H7820" s="21"/>
    </row>
    <row r="7821" spans="4:8">
      <c r="D7821" s="55"/>
      <c r="E7821" s="21"/>
      <c r="F7821" s="21"/>
      <c r="G7821" s="21"/>
      <c r="H7821" s="21"/>
    </row>
    <row r="7822" spans="4:8">
      <c r="D7822" s="55"/>
      <c r="E7822" s="21"/>
      <c r="F7822" s="21"/>
      <c r="G7822" s="21"/>
      <c r="H7822" s="21"/>
    </row>
    <row r="7823" spans="4:8">
      <c r="D7823" s="55"/>
      <c r="E7823" s="21"/>
      <c r="F7823" s="21"/>
      <c r="G7823" s="21"/>
      <c r="H7823" s="21"/>
    </row>
    <row r="7824" spans="4:8">
      <c r="D7824" s="55"/>
      <c r="E7824" s="21"/>
      <c r="F7824" s="21"/>
      <c r="G7824" s="21"/>
      <c r="H7824" s="21"/>
    </row>
    <row r="7825" spans="4:8">
      <c r="D7825" s="55"/>
      <c r="E7825" s="21"/>
      <c r="F7825" s="21"/>
      <c r="G7825" s="21"/>
      <c r="H7825" s="21"/>
    </row>
    <row r="7826" spans="4:8">
      <c r="D7826" s="55"/>
      <c r="E7826" s="21"/>
      <c r="F7826" s="21"/>
      <c r="G7826" s="21"/>
      <c r="H7826" s="21"/>
    </row>
    <row r="7827" spans="4:8">
      <c r="D7827" s="55"/>
      <c r="E7827" s="21"/>
      <c r="F7827" s="21"/>
      <c r="G7827" s="21"/>
      <c r="H7827" s="21"/>
    </row>
    <row r="7828" spans="4:8">
      <c r="D7828" s="55"/>
      <c r="E7828" s="21"/>
      <c r="F7828" s="21"/>
      <c r="G7828" s="21"/>
      <c r="H7828" s="21"/>
    </row>
    <row r="7829" spans="4:8">
      <c r="D7829" s="55"/>
      <c r="E7829" s="21"/>
      <c r="F7829" s="21"/>
      <c r="G7829" s="21"/>
      <c r="H7829" s="21"/>
    </row>
    <row r="7830" spans="4:8">
      <c r="D7830" s="55"/>
      <c r="E7830" s="21"/>
      <c r="F7830" s="21"/>
      <c r="G7830" s="21"/>
      <c r="H7830" s="21"/>
    </row>
    <row r="7831" spans="4:8">
      <c r="D7831" s="55"/>
      <c r="E7831" s="21"/>
      <c r="F7831" s="21"/>
      <c r="G7831" s="21"/>
      <c r="H7831" s="21"/>
    </row>
    <row r="7832" spans="4:8">
      <c r="D7832" s="55"/>
      <c r="E7832" s="21"/>
      <c r="F7832" s="21"/>
      <c r="G7832" s="21"/>
      <c r="H7832" s="21"/>
    </row>
    <row r="7833" spans="4:8">
      <c r="D7833" s="55"/>
      <c r="E7833" s="21"/>
      <c r="F7833" s="21"/>
      <c r="G7833" s="21"/>
      <c r="H7833" s="21"/>
    </row>
    <row r="7834" spans="4:8">
      <c r="D7834" s="55"/>
      <c r="E7834" s="21"/>
      <c r="F7834" s="21"/>
      <c r="G7834" s="21"/>
      <c r="H7834" s="21"/>
    </row>
    <row r="7835" spans="4:8">
      <c r="D7835" s="55"/>
      <c r="E7835" s="21"/>
      <c r="F7835" s="21"/>
      <c r="G7835" s="21"/>
      <c r="H7835" s="21"/>
    </row>
    <row r="7836" spans="4:8">
      <c r="D7836" s="55"/>
      <c r="E7836" s="21"/>
      <c r="F7836" s="21"/>
      <c r="G7836" s="21"/>
      <c r="H7836" s="21"/>
    </row>
    <row r="7837" spans="4:8">
      <c r="D7837" s="55"/>
      <c r="E7837" s="21"/>
      <c r="F7837" s="21"/>
      <c r="G7837" s="21"/>
      <c r="H7837" s="21"/>
    </row>
    <row r="7838" spans="4:8">
      <c r="D7838" s="55"/>
      <c r="E7838" s="21"/>
      <c r="F7838" s="21"/>
      <c r="G7838" s="21"/>
      <c r="H7838" s="21"/>
    </row>
    <row r="7839" spans="4:8">
      <c r="D7839" s="55"/>
      <c r="E7839" s="21"/>
      <c r="F7839" s="21"/>
      <c r="G7839" s="21"/>
      <c r="H7839" s="21"/>
    </row>
    <row r="7840" spans="4:8">
      <c r="D7840" s="55"/>
      <c r="E7840" s="21"/>
      <c r="F7840" s="21"/>
      <c r="G7840" s="21"/>
      <c r="H7840" s="21"/>
    </row>
    <row r="7841" spans="4:8">
      <c r="D7841" s="55"/>
      <c r="E7841" s="21"/>
      <c r="F7841" s="21"/>
      <c r="G7841" s="21"/>
      <c r="H7841" s="21"/>
    </row>
    <row r="7842" spans="4:8">
      <c r="D7842" s="55"/>
      <c r="E7842" s="21"/>
      <c r="F7842" s="21"/>
      <c r="G7842" s="21"/>
      <c r="H7842" s="21"/>
    </row>
    <row r="7843" spans="4:8">
      <c r="D7843" s="55"/>
      <c r="E7843" s="21"/>
      <c r="F7843" s="21"/>
      <c r="G7843" s="21"/>
      <c r="H7843" s="21"/>
    </row>
    <row r="7844" spans="4:8">
      <c r="D7844" s="55"/>
      <c r="E7844" s="21"/>
      <c r="F7844" s="21"/>
      <c r="G7844" s="21"/>
      <c r="H7844" s="21"/>
    </row>
    <row r="7845" spans="4:8">
      <c r="D7845" s="55"/>
      <c r="E7845" s="21"/>
      <c r="F7845" s="21"/>
      <c r="G7845" s="21"/>
      <c r="H7845" s="21"/>
    </row>
    <row r="7846" spans="4:8">
      <c r="D7846" s="55"/>
      <c r="E7846" s="21"/>
      <c r="F7846" s="21"/>
      <c r="G7846" s="21"/>
      <c r="H7846" s="21"/>
    </row>
    <row r="7847" spans="4:8">
      <c r="D7847" s="55"/>
      <c r="E7847" s="21"/>
      <c r="F7847" s="21"/>
      <c r="G7847" s="21"/>
      <c r="H7847" s="21"/>
    </row>
    <row r="7848" spans="4:8">
      <c r="D7848" s="55"/>
      <c r="E7848" s="21"/>
      <c r="F7848" s="21"/>
      <c r="G7848" s="21"/>
      <c r="H7848" s="21"/>
    </row>
    <row r="7849" spans="4:8">
      <c r="D7849" s="55"/>
      <c r="E7849" s="21"/>
      <c r="F7849" s="21"/>
      <c r="G7849" s="21"/>
      <c r="H7849" s="21"/>
    </row>
    <row r="7850" spans="4:8">
      <c r="D7850" s="55"/>
      <c r="E7850" s="21"/>
      <c r="F7850" s="21"/>
      <c r="G7850" s="21"/>
      <c r="H7850" s="21"/>
    </row>
    <row r="7851" spans="4:8">
      <c r="D7851" s="55"/>
      <c r="E7851" s="21"/>
      <c r="F7851" s="21"/>
      <c r="G7851" s="21"/>
      <c r="H7851" s="21"/>
    </row>
    <row r="7852" spans="4:8">
      <c r="D7852" s="55"/>
      <c r="E7852" s="21"/>
      <c r="F7852" s="21"/>
      <c r="G7852" s="21"/>
      <c r="H7852" s="21"/>
    </row>
    <row r="7853" spans="4:8">
      <c r="D7853" s="55"/>
      <c r="E7853" s="21"/>
      <c r="F7853" s="21"/>
      <c r="G7853" s="21"/>
      <c r="H7853" s="21"/>
    </row>
    <row r="7854" spans="4:8">
      <c r="D7854" s="55"/>
      <c r="E7854" s="21"/>
      <c r="F7854" s="21"/>
      <c r="G7854" s="21"/>
      <c r="H7854" s="21"/>
    </row>
    <row r="7855" spans="4:8">
      <c r="D7855" s="55"/>
      <c r="E7855" s="21"/>
      <c r="F7855" s="21"/>
      <c r="G7855" s="21"/>
      <c r="H7855" s="21"/>
    </row>
    <row r="7856" spans="4:8">
      <c r="D7856" s="55"/>
      <c r="E7856" s="21"/>
      <c r="F7856" s="21"/>
      <c r="G7856" s="21"/>
      <c r="H7856" s="21"/>
    </row>
    <row r="7857" spans="4:8">
      <c r="D7857" s="55"/>
      <c r="E7857" s="21"/>
      <c r="F7857" s="21"/>
      <c r="G7857" s="21"/>
      <c r="H7857" s="21"/>
    </row>
    <row r="7858" spans="4:8">
      <c r="D7858" s="55"/>
      <c r="E7858" s="21"/>
      <c r="F7858" s="21"/>
      <c r="G7858" s="21"/>
      <c r="H7858" s="21"/>
    </row>
    <row r="7859" spans="4:8">
      <c r="D7859" s="55"/>
      <c r="E7859" s="21"/>
      <c r="F7859" s="21"/>
      <c r="G7859" s="21"/>
      <c r="H7859" s="21"/>
    </row>
    <row r="7860" spans="4:8">
      <c r="D7860" s="55"/>
      <c r="E7860" s="21"/>
      <c r="F7860" s="21"/>
      <c r="G7860" s="21"/>
      <c r="H7860" s="21"/>
    </row>
    <row r="7861" spans="4:8">
      <c r="D7861" s="55"/>
      <c r="E7861" s="21"/>
      <c r="F7861" s="21"/>
      <c r="G7861" s="21"/>
      <c r="H7861" s="21"/>
    </row>
    <row r="7862" spans="4:8">
      <c r="D7862" s="55"/>
      <c r="E7862" s="21"/>
      <c r="F7862" s="21"/>
      <c r="G7862" s="21"/>
      <c r="H7862" s="21"/>
    </row>
    <row r="7863" spans="4:8">
      <c r="D7863" s="55"/>
      <c r="E7863" s="21"/>
      <c r="F7863" s="21"/>
      <c r="G7863" s="21"/>
      <c r="H7863" s="21"/>
    </row>
    <row r="7864" spans="4:8">
      <c r="D7864" s="55"/>
      <c r="E7864" s="21"/>
      <c r="F7864" s="21"/>
      <c r="G7864" s="21"/>
      <c r="H7864" s="21"/>
    </row>
    <row r="7865" spans="4:8">
      <c r="D7865" s="55"/>
      <c r="E7865" s="21"/>
      <c r="F7865" s="21"/>
      <c r="G7865" s="21"/>
      <c r="H7865" s="21"/>
    </row>
    <row r="7866" spans="4:8">
      <c r="D7866" s="55"/>
      <c r="E7866" s="21"/>
      <c r="F7866" s="21"/>
      <c r="G7866" s="21"/>
      <c r="H7866" s="21"/>
    </row>
    <row r="7867" spans="4:8">
      <c r="D7867" s="55"/>
      <c r="E7867" s="21"/>
      <c r="F7867" s="21"/>
      <c r="G7867" s="21"/>
      <c r="H7867" s="21"/>
    </row>
    <row r="7868" spans="4:8">
      <c r="D7868" s="55"/>
      <c r="E7868" s="21"/>
      <c r="F7868" s="21"/>
      <c r="G7868" s="21"/>
      <c r="H7868" s="21"/>
    </row>
    <row r="7869" spans="4:8">
      <c r="D7869" s="55"/>
      <c r="E7869" s="21"/>
      <c r="F7869" s="21"/>
      <c r="G7869" s="21"/>
      <c r="H7869" s="21"/>
    </row>
    <row r="7870" spans="4:8">
      <c r="D7870" s="55"/>
      <c r="E7870" s="21"/>
      <c r="F7870" s="21"/>
      <c r="G7870" s="21"/>
      <c r="H7870" s="21"/>
    </row>
    <row r="7871" spans="4:8">
      <c r="D7871" s="55"/>
      <c r="E7871" s="21"/>
      <c r="F7871" s="21"/>
      <c r="G7871" s="21"/>
      <c r="H7871" s="21"/>
    </row>
    <row r="7872" spans="4:8">
      <c r="D7872" s="55"/>
      <c r="E7872" s="21"/>
      <c r="F7872" s="21"/>
      <c r="G7872" s="21"/>
      <c r="H7872" s="21"/>
    </row>
    <row r="7873" spans="4:8">
      <c r="D7873" s="55"/>
      <c r="E7873" s="21"/>
      <c r="F7873" s="21"/>
      <c r="G7873" s="21"/>
      <c r="H7873" s="21"/>
    </row>
    <row r="7874" spans="4:8">
      <c r="D7874" s="55"/>
      <c r="E7874" s="21"/>
      <c r="F7874" s="21"/>
      <c r="G7874" s="21"/>
      <c r="H7874" s="21"/>
    </row>
    <row r="7875" spans="4:8">
      <c r="D7875" s="55"/>
      <c r="E7875" s="21"/>
      <c r="F7875" s="21"/>
      <c r="G7875" s="21"/>
      <c r="H7875" s="21"/>
    </row>
    <row r="7876" spans="4:8">
      <c r="D7876" s="55"/>
      <c r="E7876" s="21"/>
      <c r="F7876" s="21"/>
      <c r="G7876" s="21"/>
      <c r="H7876" s="21"/>
    </row>
    <row r="7877" spans="4:8">
      <c r="D7877" s="55"/>
      <c r="E7877" s="21"/>
      <c r="F7877" s="21"/>
      <c r="G7877" s="21"/>
      <c r="H7877" s="21"/>
    </row>
    <row r="7878" spans="4:8">
      <c r="D7878" s="55"/>
      <c r="E7878" s="21"/>
      <c r="F7878" s="21"/>
      <c r="G7878" s="21"/>
      <c r="H7878" s="21"/>
    </row>
    <row r="7879" spans="4:8">
      <c r="D7879" s="55"/>
      <c r="E7879" s="21"/>
      <c r="F7879" s="21"/>
      <c r="G7879" s="21"/>
      <c r="H7879" s="21"/>
    </row>
    <row r="7880" spans="4:8">
      <c r="D7880" s="55"/>
      <c r="E7880" s="21"/>
      <c r="F7880" s="21"/>
      <c r="G7880" s="21"/>
      <c r="H7880" s="21"/>
    </row>
    <row r="7881" spans="4:8">
      <c r="D7881" s="55"/>
      <c r="E7881" s="21"/>
      <c r="F7881" s="21"/>
      <c r="G7881" s="21"/>
      <c r="H7881" s="21"/>
    </row>
    <row r="7882" spans="4:8">
      <c r="D7882" s="55"/>
      <c r="E7882" s="21"/>
      <c r="F7882" s="21"/>
      <c r="G7882" s="21"/>
      <c r="H7882" s="21"/>
    </row>
    <row r="7883" spans="4:8">
      <c r="D7883" s="55"/>
      <c r="E7883" s="21"/>
      <c r="F7883" s="21"/>
      <c r="G7883" s="21"/>
      <c r="H7883" s="21"/>
    </row>
    <row r="7884" spans="4:8">
      <c r="D7884" s="55"/>
      <c r="E7884" s="21"/>
      <c r="F7884" s="21"/>
      <c r="G7884" s="21"/>
      <c r="H7884" s="21"/>
    </row>
    <row r="7885" spans="4:8">
      <c r="D7885" s="55"/>
      <c r="E7885" s="21"/>
      <c r="F7885" s="21"/>
      <c r="G7885" s="21"/>
      <c r="H7885" s="21"/>
    </row>
    <row r="7886" spans="4:8">
      <c r="D7886" s="55"/>
      <c r="E7886" s="21"/>
      <c r="F7886" s="21"/>
      <c r="G7886" s="21"/>
      <c r="H7886" s="21"/>
    </row>
    <row r="7887" spans="4:8">
      <c r="D7887" s="55"/>
      <c r="E7887" s="21"/>
      <c r="F7887" s="21"/>
      <c r="G7887" s="21"/>
      <c r="H7887" s="21"/>
    </row>
    <row r="7888" spans="4:8">
      <c r="D7888" s="55"/>
      <c r="E7888" s="21"/>
      <c r="F7888" s="21"/>
      <c r="G7888" s="21"/>
      <c r="H7888" s="21"/>
    </row>
    <row r="7889" spans="4:8">
      <c r="D7889" s="55"/>
      <c r="E7889" s="21"/>
      <c r="F7889" s="21"/>
      <c r="G7889" s="21"/>
      <c r="H7889" s="21"/>
    </row>
    <row r="7890" spans="4:8">
      <c r="D7890" s="55"/>
      <c r="E7890" s="21"/>
      <c r="F7890" s="21"/>
      <c r="G7890" s="21"/>
      <c r="H7890" s="21"/>
    </row>
    <row r="7891" spans="4:8">
      <c r="D7891" s="55"/>
      <c r="E7891" s="21"/>
      <c r="F7891" s="21"/>
      <c r="G7891" s="21"/>
      <c r="H7891" s="21"/>
    </row>
    <row r="7892" spans="4:8">
      <c r="D7892" s="55"/>
      <c r="E7892" s="21"/>
      <c r="F7892" s="21"/>
      <c r="G7892" s="21"/>
      <c r="H7892" s="21"/>
    </row>
    <row r="7893" spans="4:8">
      <c r="D7893" s="55"/>
      <c r="E7893" s="21"/>
      <c r="F7893" s="21"/>
      <c r="G7893" s="21"/>
      <c r="H7893" s="21"/>
    </row>
    <row r="7894" spans="4:8">
      <c r="D7894" s="55"/>
      <c r="E7894" s="21"/>
      <c r="F7894" s="21"/>
      <c r="G7894" s="21"/>
      <c r="H7894" s="21"/>
    </row>
    <row r="7895" spans="4:8">
      <c r="D7895" s="55"/>
      <c r="E7895" s="21"/>
      <c r="F7895" s="21"/>
      <c r="G7895" s="21"/>
      <c r="H7895" s="21"/>
    </row>
    <row r="7896" spans="4:8">
      <c r="D7896" s="55"/>
      <c r="E7896" s="21"/>
      <c r="F7896" s="21"/>
      <c r="G7896" s="21"/>
      <c r="H7896" s="21"/>
    </row>
    <row r="7897" spans="4:8">
      <c r="D7897" s="55"/>
      <c r="E7897" s="21"/>
      <c r="F7897" s="21"/>
      <c r="G7897" s="21"/>
      <c r="H7897" s="21"/>
    </row>
    <row r="7898" spans="4:8">
      <c r="D7898" s="55"/>
      <c r="E7898" s="21"/>
      <c r="F7898" s="21"/>
      <c r="G7898" s="21"/>
      <c r="H7898" s="21"/>
    </row>
    <row r="7899" spans="4:8">
      <c r="D7899" s="55"/>
      <c r="E7899" s="21"/>
      <c r="F7899" s="21"/>
      <c r="G7899" s="21"/>
      <c r="H7899" s="21"/>
    </row>
    <row r="7900" spans="4:8">
      <c r="D7900" s="55"/>
      <c r="E7900" s="21"/>
      <c r="F7900" s="21"/>
      <c r="G7900" s="21"/>
      <c r="H7900" s="21"/>
    </row>
    <row r="7901" spans="4:8">
      <c r="D7901" s="55"/>
      <c r="E7901" s="21"/>
      <c r="F7901" s="21"/>
      <c r="G7901" s="21"/>
      <c r="H7901" s="21"/>
    </row>
    <row r="7902" spans="4:8">
      <c r="D7902" s="55"/>
      <c r="E7902" s="21"/>
      <c r="F7902" s="21"/>
      <c r="G7902" s="21"/>
      <c r="H7902" s="21"/>
    </row>
    <row r="7903" spans="4:8">
      <c r="D7903" s="55"/>
      <c r="E7903" s="21"/>
      <c r="F7903" s="21"/>
      <c r="G7903" s="21"/>
      <c r="H7903" s="21"/>
    </row>
    <row r="7904" spans="4:8">
      <c r="D7904" s="55"/>
      <c r="E7904" s="21"/>
      <c r="F7904" s="21"/>
      <c r="G7904" s="21"/>
      <c r="H7904" s="21"/>
    </row>
    <row r="7905" spans="4:8">
      <c r="D7905" s="55"/>
      <c r="E7905" s="21"/>
      <c r="F7905" s="21"/>
      <c r="G7905" s="21"/>
      <c r="H7905" s="21"/>
    </row>
    <row r="7906" spans="4:8">
      <c r="D7906" s="55"/>
      <c r="E7906" s="21"/>
      <c r="F7906" s="21"/>
      <c r="G7906" s="21"/>
      <c r="H7906" s="21"/>
    </row>
    <row r="7907" spans="4:8">
      <c r="D7907" s="55"/>
      <c r="E7907" s="21"/>
      <c r="F7907" s="21"/>
      <c r="G7907" s="21"/>
      <c r="H7907" s="21"/>
    </row>
    <row r="7908" spans="4:8">
      <c r="D7908" s="55"/>
      <c r="E7908" s="21"/>
      <c r="F7908" s="21"/>
      <c r="G7908" s="21"/>
      <c r="H7908" s="21"/>
    </row>
    <row r="7909" spans="4:8">
      <c r="D7909" s="55"/>
      <c r="E7909" s="21"/>
      <c r="F7909" s="21"/>
      <c r="G7909" s="21"/>
      <c r="H7909" s="21"/>
    </row>
    <row r="7910" spans="4:8">
      <c r="D7910" s="55"/>
      <c r="E7910" s="21"/>
      <c r="F7910" s="21"/>
      <c r="G7910" s="21"/>
      <c r="H7910" s="21"/>
    </row>
    <row r="7911" spans="4:8">
      <c r="D7911" s="55"/>
      <c r="E7911" s="21"/>
      <c r="F7911" s="21"/>
      <c r="G7911" s="21"/>
      <c r="H7911" s="21"/>
    </row>
    <row r="7912" spans="4:8">
      <c r="D7912" s="55"/>
      <c r="E7912" s="21"/>
      <c r="F7912" s="21"/>
      <c r="G7912" s="21"/>
      <c r="H7912" s="21"/>
    </row>
    <row r="7913" spans="4:8">
      <c r="D7913" s="55"/>
      <c r="E7913" s="21"/>
      <c r="F7913" s="21"/>
      <c r="G7913" s="21"/>
      <c r="H7913" s="21"/>
    </row>
    <row r="7914" spans="4:8">
      <c r="D7914" s="55"/>
      <c r="E7914" s="21"/>
      <c r="F7914" s="21"/>
      <c r="G7914" s="21"/>
      <c r="H7914" s="21"/>
    </row>
    <row r="7915" spans="4:8">
      <c r="D7915" s="55"/>
      <c r="E7915" s="21"/>
      <c r="F7915" s="21"/>
      <c r="G7915" s="21"/>
      <c r="H7915" s="21"/>
    </row>
    <row r="7916" spans="4:8">
      <c r="D7916" s="55"/>
      <c r="E7916" s="21"/>
      <c r="F7916" s="21"/>
      <c r="G7916" s="21"/>
      <c r="H7916" s="21"/>
    </row>
    <row r="7917" spans="4:8">
      <c r="D7917" s="55"/>
      <c r="E7917" s="21"/>
      <c r="F7917" s="21"/>
      <c r="G7917" s="21"/>
      <c r="H7917" s="21"/>
    </row>
    <row r="7918" spans="4:8">
      <c r="D7918" s="55"/>
      <c r="E7918" s="21"/>
      <c r="F7918" s="21"/>
      <c r="G7918" s="21"/>
      <c r="H7918" s="21"/>
    </row>
    <row r="7919" spans="4:8">
      <c r="D7919" s="55"/>
      <c r="E7919" s="21"/>
      <c r="F7919" s="21"/>
      <c r="G7919" s="21"/>
      <c r="H7919" s="21"/>
    </row>
    <row r="7920" spans="4:8">
      <c r="D7920" s="55"/>
      <c r="E7920" s="21"/>
      <c r="F7920" s="21"/>
      <c r="G7920" s="21"/>
      <c r="H7920" s="21"/>
    </row>
    <row r="7921" spans="4:8">
      <c r="D7921" s="55"/>
      <c r="E7921" s="21"/>
      <c r="F7921" s="21"/>
      <c r="G7921" s="21"/>
      <c r="H7921" s="21"/>
    </row>
    <row r="7922" spans="4:8">
      <c r="D7922" s="55"/>
      <c r="E7922" s="21"/>
      <c r="F7922" s="21"/>
      <c r="G7922" s="21"/>
      <c r="H7922" s="21"/>
    </row>
    <row r="7923" spans="4:8">
      <c r="D7923" s="55"/>
      <c r="E7923" s="21"/>
      <c r="F7923" s="21"/>
      <c r="G7923" s="21"/>
      <c r="H7923" s="21"/>
    </row>
    <row r="7924" spans="4:8">
      <c r="D7924" s="55"/>
      <c r="E7924" s="21"/>
      <c r="F7924" s="21"/>
      <c r="G7924" s="21"/>
      <c r="H7924" s="21"/>
    </row>
    <row r="7925" spans="4:8">
      <c r="D7925" s="55"/>
      <c r="E7925" s="21"/>
      <c r="F7925" s="21"/>
      <c r="G7925" s="21"/>
      <c r="H7925" s="21"/>
    </row>
    <row r="7926" spans="4:8">
      <c r="D7926" s="55"/>
      <c r="E7926" s="21"/>
      <c r="F7926" s="21"/>
      <c r="G7926" s="21"/>
      <c r="H7926" s="21"/>
    </row>
    <row r="7927" spans="4:8">
      <c r="D7927" s="55"/>
      <c r="E7927" s="21"/>
      <c r="F7927" s="21"/>
      <c r="G7927" s="21"/>
      <c r="H7927" s="21"/>
    </row>
    <row r="7928" spans="4:8">
      <c r="D7928" s="55"/>
      <c r="E7928" s="21"/>
      <c r="F7928" s="21"/>
      <c r="G7928" s="21"/>
      <c r="H7928" s="21"/>
    </row>
    <row r="7929" spans="4:8">
      <c r="D7929" s="55"/>
      <c r="E7929" s="21"/>
      <c r="F7929" s="21"/>
      <c r="G7929" s="21"/>
      <c r="H7929" s="21"/>
    </row>
    <row r="7930" spans="4:8">
      <c r="D7930" s="55"/>
      <c r="E7930" s="21"/>
      <c r="F7930" s="21"/>
      <c r="G7930" s="21"/>
      <c r="H7930" s="21"/>
    </row>
    <row r="7931" spans="4:8">
      <c r="D7931" s="55"/>
      <c r="E7931" s="21"/>
      <c r="F7931" s="21"/>
      <c r="G7931" s="21"/>
      <c r="H7931" s="21"/>
    </row>
    <row r="7932" spans="4:8">
      <c r="D7932" s="55"/>
      <c r="E7932" s="21"/>
      <c r="F7932" s="21"/>
      <c r="G7932" s="21"/>
      <c r="H7932" s="21"/>
    </row>
    <row r="7933" spans="4:8">
      <c r="D7933" s="55"/>
      <c r="E7933" s="21"/>
      <c r="F7933" s="21"/>
      <c r="G7933" s="21"/>
      <c r="H7933" s="21"/>
    </row>
    <row r="7934" spans="4:8">
      <c r="D7934" s="55"/>
      <c r="E7934" s="21"/>
      <c r="F7934" s="21"/>
      <c r="G7934" s="21"/>
      <c r="H7934" s="21"/>
    </row>
    <row r="7935" spans="4:8">
      <c r="D7935" s="55"/>
      <c r="E7935" s="21"/>
      <c r="F7935" s="21"/>
      <c r="G7935" s="21"/>
      <c r="H7935" s="21"/>
    </row>
    <row r="7936" spans="4:8">
      <c r="D7936" s="55"/>
      <c r="E7936" s="21"/>
      <c r="F7936" s="21"/>
      <c r="G7936" s="21"/>
      <c r="H7936" s="21"/>
    </row>
    <row r="7937" spans="4:8">
      <c r="D7937" s="55"/>
      <c r="E7937" s="21"/>
      <c r="F7937" s="21"/>
      <c r="G7937" s="21"/>
      <c r="H7937" s="21"/>
    </row>
    <row r="7938" spans="4:8">
      <c r="D7938" s="55"/>
      <c r="E7938" s="21"/>
      <c r="F7938" s="21"/>
      <c r="G7938" s="21"/>
      <c r="H7938" s="21"/>
    </row>
    <row r="7939" spans="4:8">
      <c r="D7939" s="55"/>
      <c r="E7939" s="21"/>
      <c r="F7939" s="21"/>
      <c r="G7939" s="21"/>
      <c r="H7939" s="21"/>
    </row>
    <row r="7940" spans="4:8">
      <c r="D7940" s="55"/>
      <c r="E7940" s="21"/>
      <c r="F7940" s="21"/>
      <c r="G7940" s="21"/>
      <c r="H7940" s="21"/>
    </row>
    <row r="7941" spans="4:8">
      <c r="D7941" s="55"/>
      <c r="E7941" s="21"/>
      <c r="F7941" s="21"/>
      <c r="G7941" s="21"/>
      <c r="H7941" s="21"/>
    </row>
    <row r="7942" spans="4:8">
      <c r="D7942" s="55"/>
      <c r="E7942" s="21"/>
      <c r="F7942" s="21"/>
      <c r="G7942" s="21"/>
      <c r="H7942" s="21"/>
    </row>
    <row r="7943" spans="4:8">
      <c r="D7943" s="55"/>
      <c r="E7943" s="21"/>
      <c r="F7943" s="21"/>
      <c r="G7943" s="21"/>
      <c r="H7943" s="21"/>
    </row>
    <row r="7944" spans="4:8">
      <c r="D7944" s="55"/>
      <c r="E7944" s="21"/>
      <c r="F7944" s="21"/>
      <c r="G7944" s="21"/>
      <c r="H7944" s="21"/>
    </row>
    <row r="7945" spans="4:8">
      <c r="D7945" s="55"/>
      <c r="E7945" s="21"/>
      <c r="F7945" s="21"/>
      <c r="G7945" s="21"/>
      <c r="H7945" s="21"/>
    </row>
    <row r="7946" spans="4:8">
      <c r="D7946" s="55"/>
      <c r="E7946" s="21"/>
      <c r="F7946" s="21"/>
      <c r="G7946" s="21"/>
      <c r="H7946" s="21"/>
    </row>
    <row r="7947" spans="4:8">
      <c r="D7947" s="55"/>
      <c r="E7947" s="21"/>
      <c r="F7947" s="21"/>
      <c r="G7947" s="21"/>
      <c r="H7947" s="21"/>
    </row>
    <row r="7948" spans="4:8">
      <c r="D7948" s="55"/>
      <c r="E7948" s="21"/>
      <c r="F7948" s="21"/>
      <c r="G7948" s="21"/>
      <c r="H7948" s="21"/>
    </row>
    <row r="7949" spans="4:8">
      <c r="D7949" s="55"/>
      <c r="E7949" s="21"/>
      <c r="F7949" s="21"/>
      <c r="G7949" s="21"/>
      <c r="H7949" s="21"/>
    </row>
    <row r="7950" spans="4:8">
      <c r="D7950" s="55"/>
      <c r="E7950" s="21"/>
      <c r="F7950" s="21"/>
      <c r="G7950" s="21"/>
      <c r="H7950" s="21"/>
    </row>
    <row r="7951" spans="4:8">
      <c r="D7951" s="55"/>
      <c r="E7951" s="21"/>
      <c r="F7951" s="21"/>
      <c r="G7951" s="21"/>
      <c r="H7951" s="21"/>
    </row>
    <row r="7952" spans="4:8">
      <c r="D7952" s="55"/>
      <c r="E7952" s="21"/>
      <c r="F7952" s="21"/>
      <c r="G7952" s="21"/>
      <c r="H7952" s="21"/>
    </row>
    <row r="7953" spans="4:8">
      <c r="D7953" s="55"/>
      <c r="E7953" s="21"/>
      <c r="F7953" s="21"/>
      <c r="G7953" s="21"/>
      <c r="H7953" s="21"/>
    </row>
    <row r="7954" spans="4:8">
      <c r="D7954" s="55"/>
      <c r="E7954" s="21"/>
      <c r="F7954" s="21"/>
      <c r="G7954" s="21"/>
      <c r="H7954" s="21"/>
    </row>
    <row r="7955" spans="4:8">
      <c r="D7955" s="55"/>
      <c r="E7955" s="21"/>
      <c r="F7955" s="21"/>
      <c r="G7955" s="21"/>
      <c r="H7955" s="21"/>
    </row>
    <row r="7956" spans="4:8">
      <c r="D7956" s="55"/>
      <c r="E7956" s="21"/>
      <c r="F7956" s="21"/>
      <c r="G7956" s="21"/>
      <c r="H7956" s="21"/>
    </row>
    <row r="7957" spans="4:8">
      <c r="D7957" s="55"/>
      <c r="E7957" s="21"/>
      <c r="F7957" s="21"/>
      <c r="G7957" s="21"/>
      <c r="H7957" s="21"/>
    </row>
    <row r="7958" spans="4:8">
      <c r="D7958" s="55"/>
      <c r="E7958" s="21"/>
      <c r="F7958" s="21"/>
      <c r="G7958" s="21"/>
      <c r="H7958" s="21"/>
    </row>
    <row r="7959" spans="4:8">
      <c r="D7959" s="55"/>
      <c r="E7959" s="21"/>
      <c r="F7959" s="21"/>
      <c r="G7959" s="21"/>
      <c r="H7959" s="21"/>
    </row>
    <row r="7960" spans="4:8">
      <c r="D7960" s="55"/>
      <c r="E7960" s="21"/>
      <c r="F7960" s="21"/>
      <c r="G7960" s="21"/>
      <c r="H7960" s="21"/>
    </row>
    <row r="7961" spans="4:8">
      <c r="D7961" s="55"/>
      <c r="E7961" s="21"/>
      <c r="F7961" s="21"/>
      <c r="G7961" s="21"/>
      <c r="H7961" s="21"/>
    </row>
    <row r="7962" spans="4:8">
      <c r="D7962" s="55"/>
      <c r="E7962" s="21"/>
      <c r="F7962" s="21"/>
      <c r="G7962" s="21"/>
      <c r="H7962" s="21"/>
    </row>
    <row r="7963" spans="4:8">
      <c r="D7963" s="55"/>
      <c r="E7963" s="21"/>
      <c r="F7963" s="21"/>
      <c r="G7963" s="21"/>
      <c r="H7963" s="21"/>
    </row>
    <row r="7964" spans="4:8">
      <c r="D7964" s="55"/>
      <c r="E7964" s="21"/>
      <c r="F7964" s="21"/>
      <c r="G7964" s="21"/>
      <c r="H7964" s="21"/>
    </row>
    <row r="7965" spans="4:8">
      <c r="D7965" s="55"/>
      <c r="E7965" s="21"/>
      <c r="F7965" s="21"/>
      <c r="G7965" s="21"/>
      <c r="H7965" s="21"/>
    </row>
    <row r="7966" spans="4:8">
      <c r="D7966" s="55"/>
      <c r="E7966" s="21"/>
      <c r="F7966" s="21"/>
      <c r="G7966" s="21"/>
      <c r="H7966" s="21"/>
    </row>
    <row r="7967" spans="4:8">
      <c r="D7967" s="55"/>
      <c r="E7967" s="21"/>
      <c r="F7967" s="21"/>
      <c r="G7967" s="21"/>
      <c r="H7967" s="21"/>
    </row>
    <row r="7968" spans="4:8">
      <c r="D7968" s="55"/>
      <c r="E7968" s="21"/>
      <c r="F7968" s="21"/>
      <c r="G7968" s="21"/>
      <c r="H7968" s="21"/>
    </row>
    <row r="7969" spans="4:8">
      <c r="D7969" s="55"/>
      <c r="E7969" s="21"/>
      <c r="F7969" s="21"/>
      <c r="G7969" s="21"/>
      <c r="H7969" s="21"/>
    </row>
    <row r="7970" spans="4:8">
      <c r="D7970" s="55"/>
      <c r="E7970" s="21"/>
      <c r="F7970" s="21"/>
      <c r="G7970" s="21"/>
      <c r="H7970" s="21"/>
    </row>
    <row r="7971" spans="4:8">
      <c r="D7971" s="55"/>
      <c r="E7971" s="21"/>
      <c r="F7971" s="21"/>
      <c r="G7971" s="21"/>
      <c r="H7971" s="21"/>
    </row>
    <row r="7972" spans="4:8">
      <c r="D7972" s="55"/>
      <c r="E7972" s="21"/>
      <c r="F7972" s="21"/>
      <c r="G7972" s="21"/>
      <c r="H7972" s="21"/>
    </row>
    <row r="7973" spans="4:8">
      <c r="D7973" s="55"/>
      <c r="E7973" s="21"/>
      <c r="F7973" s="21"/>
      <c r="G7973" s="21"/>
      <c r="H7973" s="21"/>
    </row>
    <row r="7974" spans="4:8">
      <c r="D7974" s="55"/>
      <c r="E7974" s="21"/>
      <c r="F7974" s="21"/>
      <c r="G7974" s="21"/>
      <c r="H7974" s="21"/>
    </row>
    <row r="7975" spans="4:8">
      <c r="D7975" s="55"/>
      <c r="E7975" s="21"/>
      <c r="F7975" s="21"/>
      <c r="G7975" s="21"/>
      <c r="H7975" s="21"/>
    </row>
    <row r="7976" spans="4:8">
      <c r="D7976" s="55"/>
      <c r="E7976" s="21"/>
      <c r="F7976" s="21"/>
      <c r="G7976" s="21"/>
      <c r="H7976" s="21"/>
    </row>
    <row r="7977" spans="4:8">
      <c r="D7977" s="55"/>
      <c r="E7977" s="21"/>
      <c r="F7977" s="21"/>
      <c r="G7977" s="21"/>
      <c r="H7977" s="21"/>
    </row>
    <row r="7978" spans="4:8">
      <c r="D7978" s="55"/>
      <c r="E7978" s="21"/>
      <c r="F7978" s="21"/>
      <c r="G7978" s="21"/>
      <c r="H7978" s="21"/>
    </row>
    <row r="7979" spans="4:8">
      <c r="D7979" s="55"/>
      <c r="E7979" s="21"/>
      <c r="F7979" s="21"/>
      <c r="G7979" s="21"/>
      <c r="H7979" s="21"/>
    </row>
    <row r="7980" spans="4:8">
      <c r="D7980" s="55"/>
      <c r="E7980" s="21"/>
      <c r="F7980" s="21"/>
      <c r="G7980" s="21"/>
      <c r="H7980" s="21"/>
    </row>
    <row r="7981" spans="4:8">
      <c r="D7981" s="55"/>
      <c r="E7981" s="21"/>
      <c r="F7981" s="21"/>
      <c r="G7981" s="21"/>
      <c r="H7981" s="21"/>
    </row>
    <row r="7982" spans="4:8">
      <c r="D7982" s="55"/>
      <c r="E7982" s="21"/>
      <c r="F7982" s="21"/>
      <c r="G7982" s="21"/>
      <c r="H7982" s="21"/>
    </row>
    <row r="7983" spans="4:8">
      <c r="D7983" s="55"/>
      <c r="E7983" s="21"/>
      <c r="F7983" s="21"/>
      <c r="G7983" s="21"/>
      <c r="H7983" s="21"/>
    </row>
    <row r="7984" spans="4:8">
      <c r="D7984" s="55"/>
      <c r="E7984" s="21"/>
      <c r="F7984" s="21"/>
      <c r="G7984" s="21"/>
      <c r="H7984" s="21"/>
    </row>
    <row r="7985" spans="4:8">
      <c r="D7985" s="55"/>
      <c r="E7985" s="21"/>
      <c r="F7985" s="21"/>
      <c r="G7985" s="21"/>
      <c r="H7985" s="21"/>
    </row>
    <row r="7986" spans="4:8">
      <c r="D7986" s="55"/>
      <c r="E7986" s="21"/>
      <c r="F7986" s="21"/>
      <c r="G7986" s="21"/>
      <c r="H7986" s="21"/>
    </row>
    <row r="7987" spans="4:8">
      <c r="D7987" s="55"/>
      <c r="E7987" s="21"/>
      <c r="F7987" s="21"/>
      <c r="G7987" s="21"/>
      <c r="H7987" s="21"/>
    </row>
    <row r="7988" spans="4:8">
      <c r="D7988" s="55"/>
      <c r="E7988" s="21"/>
      <c r="F7988" s="21"/>
      <c r="G7988" s="21"/>
      <c r="H7988" s="21"/>
    </row>
    <row r="7989" spans="4:8">
      <c r="D7989" s="55"/>
      <c r="E7989" s="21"/>
      <c r="F7989" s="21"/>
      <c r="G7989" s="21"/>
      <c r="H7989" s="21"/>
    </row>
    <row r="7990" spans="4:8">
      <c r="D7990" s="55"/>
      <c r="E7990" s="21"/>
      <c r="F7990" s="21"/>
      <c r="G7990" s="21"/>
      <c r="H7990" s="21"/>
    </row>
    <row r="7991" spans="4:8">
      <c r="D7991" s="55"/>
      <c r="E7991" s="21"/>
      <c r="F7991" s="21"/>
      <c r="G7991" s="21"/>
      <c r="H7991" s="21"/>
    </row>
    <row r="7992" spans="4:8">
      <c r="D7992" s="55"/>
      <c r="E7992" s="21"/>
      <c r="F7992" s="21"/>
      <c r="G7992" s="21"/>
      <c r="H7992" s="21"/>
    </row>
    <row r="7993" spans="4:8">
      <c r="D7993" s="55"/>
      <c r="E7993" s="21"/>
      <c r="F7993" s="21"/>
      <c r="G7993" s="21"/>
      <c r="H7993" s="21"/>
    </row>
    <row r="7994" spans="4:8">
      <c r="D7994" s="55"/>
      <c r="E7994" s="21"/>
      <c r="F7994" s="21"/>
      <c r="G7994" s="21"/>
      <c r="H7994" s="21"/>
    </row>
    <row r="7995" spans="4:8">
      <c r="D7995" s="55"/>
      <c r="E7995" s="21"/>
      <c r="F7995" s="21"/>
      <c r="G7995" s="21"/>
      <c r="H7995" s="21"/>
    </row>
    <row r="7996" spans="4:8">
      <c r="D7996" s="55"/>
      <c r="E7996" s="21"/>
      <c r="F7996" s="21"/>
      <c r="G7996" s="21"/>
      <c r="H7996" s="21"/>
    </row>
    <row r="7997" spans="4:8">
      <c r="D7997" s="55"/>
      <c r="E7997" s="21"/>
      <c r="F7997" s="21"/>
      <c r="G7997" s="21"/>
      <c r="H7997" s="21"/>
    </row>
    <row r="7998" spans="4:8">
      <c r="D7998" s="55"/>
      <c r="E7998" s="21"/>
      <c r="F7998" s="21"/>
      <c r="G7998" s="21"/>
      <c r="H7998" s="21"/>
    </row>
    <row r="7999" spans="4:8">
      <c r="D7999" s="55"/>
      <c r="E7999" s="21"/>
      <c r="F7999" s="21"/>
      <c r="G7999" s="21"/>
      <c r="H7999" s="21"/>
    </row>
    <row r="8000" spans="4:8">
      <c r="D8000" s="55"/>
      <c r="E8000" s="21"/>
      <c r="F8000" s="21"/>
      <c r="G8000" s="21"/>
      <c r="H8000" s="21"/>
    </row>
    <row r="8001" spans="4:8">
      <c r="D8001" s="55"/>
      <c r="E8001" s="21"/>
      <c r="F8001" s="21"/>
      <c r="G8001" s="21"/>
      <c r="H8001" s="21"/>
    </row>
    <row r="8002" spans="4:8">
      <c r="D8002" s="55"/>
      <c r="E8002" s="21"/>
      <c r="F8002" s="21"/>
      <c r="G8002" s="21"/>
      <c r="H8002" s="21"/>
    </row>
    <row r="8003" spans="4:8">
      <c r="D8003" s="55"/>
      <c r="E8003" s="21"/>
      <c r="F8003" s="21"/>
      <c r="G8003" s="21"/>
      <c r="H8003" s="21"/>
    </row>
    <row r="8004" spans="4:8">
      <c r="D8004" s="55"/>
      <c r="E8004" s="21"/>
      <c r="F8004" s="21"/>
      <c r="G8004" s="21"/>
      <c r="H8004" s="21"/>
    </row>
    <row r="8005" spans="4:8">
      <c r="D8005" s="55"/>
      <c r="E8005" s="21"/>
      <c r="F8005" s="21"/>
      <c r="G8005" s="21"/>
      <c r="H8005" s="21"/>
    </row>
    <row r="8006" spans="4:8">
      <c r="D8006" s="55"/>
      <c r="E8006" s="21"/>
      <c r="F8006" s="21"/>
      <c r="G8006" s="21"/>
      <c r="H8006" s="21"/>
    </row>
    <row r="8007" spans="4:8">
      <c r="D8007" s="55"/>
      <c r="E8007" s="21"/>
      <c r="F8007" s="21"/>
      <c r="G8007" s="21"/>
      <c r="H8007" s="21"/>
    </row>
    <row r="8008" spans="4:8">
      <c r="D8008" s="55"/>
      <c r="E8008" s="21"/>
      <c r="F8008" s="21"/>
      <c r="G8008" s="21"/>
      <c r="H8008" s="21"/>
    </row>
    <row r="8009" spans="4:8">
      <c r="D8009" s="55"/>
      <c r="E8009" s="21"/>
      <c r="F8009" s="21"/>
      <c r="G8009" s="21"/>
      <c r="H8009" s="21"/>
    </row>
    <row r="8010" spans="4:8">
      <c r="D8010" s="55"/>
      <c r="E8010" s="21"/>
      <c r="F8010" s="21"/>
      <c r="G8010" s="21"/>
      <c r="H8010" s="21"/>
    </row>
    <row r="8011" spans="4:8">
      <c r="D8011" s="55"/>
      <c r="E8011" s="21"/>
      <c r="F8011" s="21"/>
      <c r="G8011" s="21"/>
      <c r="H8011" s="21"/>
    </row>
    <row r="8012" spans="4:8">
      <c r="D8012" s="55"/>
      <c r="E8012" s="21"/>
      <c r="F8012" s="21"/>
      <c r="G8012" s="21"/>
      <c r="H8012" s="21"/>
    </row>
    <row r="8013" spans="4:8">
      <c r="D8013" s="55"/>
      <c r="E8013" s="21"/>
      <c r="F8013" s="21"/>
      <c r="G8013" s="21"/>
      <c r="H8013" s="21"/>
    </row>
    <row r="8014" spans="4:8">
      <c r="D8014" s="55"/>
      <c r="E8014" s="21"/>
      <c r="F8014" s="21"/>
      <c r="G8014" s="21"/>
      <c r="H8014" s="21"/>
    </row>
    <row r="8015" spans="4:8">
      <c r="D8015" s="55"/>
      <c r="E8015" s="21"/>
      <c r="F8015" s="21"/>
      <c r="G8015" s="21"/>
      <c r="H8015" s="21"/>
    </row>
    <row r="8016" spans="4:8">
      <c r="D8016" s="55"/>
      <c r="E8016" s="21"/>
      <c r="F8016" s="21"/>
      <c r="G8016" s="21"/>
      <c r="H8016" s="21"/>
    </row>
    <row r="8017" spans="4:8">
      <c r="D8017" s="55"/>
      <c r="E8017" s="21"/>
      <c r="F8017" s="21"/>
      <c r="G8017" s="21"/>
      <c r="H8017" s="21"/>
    </row>
    <row r="8018" spans="4:8">
      <c r="D8018" s="55"/>
      <c r="E8018" s="21"/>
      <c r="F8018" s="21"/>
      <c r="G8018" s="21"/>
      <c r="H8018" s="21"/>
    </row>
    <row r="8019" spans="4:8">
      <c r="D8019" s="55"/>
      <c r="E8019" s="21"/>
      <c r="F8019" s="21"/>
      <c r="G8019" s="21"/>
      <c r="H8019" s="21"/>
    </row>
    <row r="8020" spans="4:8">
      <c r="D8020" s="55"/>
      <c r="E8020" s="21"/>
      <c r="F8020" s="21"/>
      <c r="G8020" s="21"/>
      <c r="H8020" s="21"/>
    </row>
    <row r="8021" spans="4:8">
      <c r="D8021" s="55"/>
      <c r="E8021" s="21"/>
      <c r="F8021" s="21"/>
      <c r="G8021" s="21"/>
      <c r="H8021" s="21"/>
    </row>
    <row r="8022" spans="4:8">
      <c r="D8022" s="55"/>
      <c r="E8022" s="21"/>
      <c r="F8022" s="21"/>
      <c r="G8022" s="21"/>
      <c r="H8022" s="21"/>
    </row>
    <row r="8023" spans="4:8">
      <c r="D8023" s="55"/>
      <c r="E8023" s="21"/>
      <c r="F8023" s="21"/>
      <c r="G8023" s="21"/>
      <c r="H8023" s="21"/>
    </row>
    <row r="8024" spans="4:8">
      <c r="D8024" s="55"/>
      <c r="E8024" s="21"/>
      <c r="F8024" s="21"/>
      <c r="G8024" s="21"/>
      <c r="H8024" s="21"/>
    </row>
    <row r="8025" spans="4:8">
      <c r="D8025" s="55"/>
      <c r="E8025" s="21"/>
      <c r="F8025" s="21"/>
      <c r="G8025" s="21"/>
      <c r="H8025" s="21"/>
    </row>
    <row r="8026" spans="4:8">
      <c r="D8026" s="55"/>
      <c r="E8026" s="21"/>
      <c r="F8026" s="21"/>
      <c r="G8026" s="21"/>
      <c r="H8026" s="21"/>
    </row>
    <row r="8027" spans="4:8">
      <c r="D8027" s="55"/>
      <c r="E8027" s="21"/>
      <c r="F8027" s="21"/>
      <c r="G8027" s="21"/>
      <c r="H8027" s="21"/>
    </row>
    <row r="8028" spans="4:8">
      <c r="D8028" s="55"/>
      <c r="E8028" s="21"/>
      <c r="F8028" s="21"/>
      <c r="G8028" s="21"/>
      <c r="H8028" s="21"/>
    </row>
    <row r="8029" spans="4:8">
      <c r="D8029" s="55"/>
      <c r="E8029" s="21"/>
      <c r="F8029" s="21"/>
      <c r="G8029" s="21"/>
      <c r="H8029" s="21"/>
    </row>
    <row r="8030" spans="4:8">
      <c r="D8030" s="55"/>
      <c r="E8030" s="21"/>
      <c r="F8030" s="21"/>
      <c r="G8030" s="21"/>
      <c r="H8030" s="21"/>
    </row>
    <row r="8031" spans="4:8">
      <c r="D8031" s="55"/>
      <c r="E8031" s="21"/>
      <c r="F8031" s="21"/>
      <c r="G8031" s="21"/>
      <c r="H8031" s="21"/>
    </row>
    <row r="8032" spans="4:8">
      <c r="D8032" s="55"/>
      <c r="E8032" s="21"/>
      <c r="F8032" s="21"/>
      <c r="G8032" s="21"/>
      <c r="H8032" s="21"/>
    </row>
    <row r="8033" spans="4:8">
      <c r="D8033" s="55"/>
      <c r="E8033" s="21"/>
      <c r="F8033" s="21"/>
      <c r="G8033" s="21"/>
      <c r="H8033" s="21"/>
    </row>
    <row r="8034" spans="4:8">
      <c r="D8034" s="55"/>
      <c r="E8034" s="21"/>
      <c r="F8034" s="21"/>
      <c r="G8034" s="21"/>
      <c r="H8034" s="21"/>
    </row>
    <row r="8035" spans="4:8">
      <c r="D8035" s="55"/>
      <c r="E8035" s="21"/>
      <c r="F8035" s="21"/>
      <c r="G8035" s="21"/>
      <c r="H8035" s="21"/>
    </row>
    <row r="8036" spans="4:8">
      <c r="D8036" s="55"/>
      <c r="E8036" s="21"/>
      <c r="F8036" s="21"/>
      <c r="G8036" s="21"/>
      <c r="H8036" s="21"/>
    </row>
    <row r="8037" spans="4:8">
      <c r="D8037" s="55"/>
      <c r="E8037" s="21"/>
      <c r="F8037" s="21"/>
      <c r="G8037" s="21"/>
      <c r="H8037" s="21"/>
    </row>
    <row r="8038" spans="4:8">
      <c r="D8038" s="55"/>
      <c r="E8038" s="21"/>
      <c r="F8038" s="21"/>
      <c r="G8038" s="21"/>
      <c r="H8038" s="21"/>
    </row>
    <row r="8039" spans="4:8">
      <c r="D8039" s="55"/>
      <c r="E8039" s="21"/>
      <c r="F8039" s="21"/>
      <c r="G8039" s="21"/>
      <c r="H8039" s="21"/>
    </row>
    <row r="8040" spans="4:8">
      <c r="D8040" s="55"/>
      <c r="E8040" s="21"/>
      <c r="F8040" s="21"/>
      <c r="G8040" s="21"/>
      <c r="H8040" s="21"/>
    </row>
    <row r="8041" spans="4:8">
      <c r="D8041" s="55"/>
      <c r="E8041" s="21"/>
      <c r="F8041" s="21"/>
      <c r="G8041" s="21"/>
      <c r="H8041" s="21"/>
    </row>
    <row r="8042" spans="4:8">
      <c r="D8042" s="55"/>
      <c r="E8042" s="21"/>
      <c r="F8042" s="21"/>
      <c r="G8042" s="21"/>
      <c r="H8042" s="21"/>
    </row>
    <row r="8043" spans="4:8">
      <c r="D8043" s="55"/>
      <c r="E8043" s="21"/>
      <c r="F8043" s="21"/>
      <c r="G8043" s="21"/>
      <c r="H8043" s="21"/>
    </row>
    <row r="8044" spans="4:8">
      <c r="D8044" s="55"/>
      <c r="E8044" s="21"/>
      <c r="F8044" s="21"/>
      <c r="G8044" s="21"/>
      <c r="H8044" s="21"/>
    </row>
    <row r="8045" spans="4:8">
      <c r="D8045" s="55"/>
      <c r="E8045" s="21"/>
      <c r="F8045" s="21"/>
      <c r="G8045" s="21"/>
      <c r="H8045" s="21"/>
    </row>
    <row r="8046" spans="4:8">
      <c r="D8046" s="55"/>
      <c r="E8046" s="21"/>
      <c r="F8046" s="21"/>
      <c r="G8046" s="21"/>
      <c r="H8046" s="21"/>
    </row>
    <row r="8047" spans="4:8">
      <c r="D8047" s="55"/>
      <c r="E8047" s="21"/>
      <c r="F8047" s="21"/>
      <c r="G8047" s="21"/>
      <c r="H8047" s="21"/>
    </row>
    <row r="8048" spans="4:8">
      <c r="D8048" s="55"/>
      <c r="E8048" s="21"/>
      <c r="F8048" s="21"/>
      <c r="G8048" s="21"/>
      <c r="H8048" s="21"/>
    </row>
    <row r="8049" spans="4:8">
      <c r="D8049" s="55"/>
      <c r="E8049" s="21"/>
      <c r="F8049" s="21"/>
      <c r="G8049" s="21"/>
      <c r="H8049" s="21"/>
    </row>
    <row r="8050" spans="4:8">
      <c r="D8050" s="55"/>
      <c r="E8050" s="21"/>
      <c r="F8050" s="21"/>
      <c r="G8050" s="21"/>
      <c r="H8050" s="21"/>
    </row>
    <row r="8051" spans="4:8">
      <c r="D8051" s="55"/>
      <c r="E8051" s="21"/>
      <c r="F8051" s="21"/>
      <c r="G8051" s="21"/>
      <c r="H8051" s="21"/>
    </row>
    <row r="8052" spans="4:8">
      <c r="D8052" s="55"/>
      <c r="E8052" s="21"/>
      <c r="F8052" s="21"/>
      <c r="G8052" s="21"/>
      <c r="H8052" s="21"/>
    </row>
    <row r="8053" spans="4:8">
      <c r="D8053" s="55"/>
      <c r="E8053" s="21"/>
      <c r="F8053" s="21"/>
      <c r="G8053" s="21"/>
      <c r="H8053" s="21"/>
    </row>
    <row r="8054" spans="4:8">
      <c r="D8054" s="55"/>
      <c r="E8054" s="21"/>
      <c r="F8054" s="21"/>
      <c r="G8054" s="21"/>
      <c r="H8054" s="21"/>
    </row>
    <row r="8055" spans="4:8">
      <c r="D8055" s="55"/>
      <c r="E8055" s="21"/>
      <c r="F8055" s="21"/>
      <c r="G8055" s="21"/>
      <c r="H8055" s="21"/>
    </row>
    <row r="8056" spans="4:8">
      <c r="D8056" s="55"/>
      <c r="E8056" s="21"/>
      <c r="F8056" s="21"/>
      <c r="G8056" s="21"/>
      <c r="H8056" s="21"/>
    </row>
    <row r="8057" spans="4:8">
      <c r="D8057" s="55"/>
      <c r="E8057" s="21"/>
      <c r="F8057" s="21"/>
      <c r="G8057" s="21"/>
      <c r="H8057" s="21"/>
    </row>
    <row r="8058" spans="4:8">
      <c r="D8058" s="55"/>
      <c r="E8058" s="21"/>
      <c r="F8058" s="21"/>
      <c r="G8058" s="21"/>
      <c r="H8058" s="21"/>
    </row>
    <row r="8059" spans="4:8">
      <c r="D8059" s="55"/>
      <c r="E8059" s="21"/>
      <c r="F8059" s="21"/>
      <c r="G8059" s="21"/>
      <c r="H8059" s="21"/>
    </row>
    <row r="8060" spans="4:8">
      <c r="D8060" s="55"/>
      <c r="E8060" s="21"/>
      <c r="F8060" s="21"/>
      <c r="G8060" s="21"/>
      <c r="H8060" s="21"/>
    </row>
    <row r="8061" spans="4:8">
      <c r="D8061" s="55"/>
      <c r="E8061" s="21"/>
      <c r="F8061" s="21"/>
      <c r="G8061" s="21"/>
      <c r="H8061" s="21"/>
    </row>
    <row r="8062" spans="4:8">
      <c r="D8062" s="55"/>
      <c r="E8062" s="21"/>
      <c r="F8062" s="21"/>
      <c r="G8062" s="21"/>
      <c r="H8062" s="21"/>
    </row>
    <row r="8063" spans="4:8">
      <c r="D8063" s="55"/>
      <c r="E8063" s="21"/>
      <c r="F8063" s="21"/>
      <c r="G8063" s="21"/>
      <c r="H8063" s="21"/>
    </row>
    <row r="8064" spans="4:8">
      <c r="D8064" s="55"/>
      <c r="E8064" s="21"/>
      <c r="F8064" s="21"/>
      <c r="G8064" s="21"/>
      <c r="H8064" s="21"/>
    </row>
    <row r="8065" spans="4:8">
      <c r="D8065" s="55"/>
      <c r="E8065" s="21"/>
      <c r="F8065" s="21"/>
      <c r="G8065" s="21"/>
      <c r="H8065" s="21"/>
    </row>
    <row r="8066" spans="4:8">
      <c r="D8066" s="55"/>
      <c r="E8066" s="21"/>
      <c r="F8066" s="21"/>
      <c r="G8066" s="21"/>
      <c r="H8066" s="21"/>
    </row>
    <row r="8067" spans="4:8">
      <c r="D8067" s="55"/>
      <c r="E8067" s="21"/>
      <c r="F8067" s="21"/>
      <c r="G8067" s="21"/>
      <c r="H8067" s="21"/>
    </row>
    <row r="8068" spans="4:8">
      <c r="D8068" s="55"/>
      <c r="E8068" s="21"/>
      <c r="F8068" s="21"/>
      <c r="G8068" s="21"/>
      <c r="H8068" s="21"/>
    </row>
    <row r="8069" spans="4:8">
      <c r="D8069" s="55"/>
      <c r="E8069" s="21"/>
      <c r="F8069" s="21"/>
      <c r="G8069" s="21"/>
      <c r="H8069" s="21"/>
    </row>
    <row r="8070" spans="4:8">
      <c r="D8070" s="55"/>
      <c r="E8070" s="21"/>
      <c r="F8070" s="21"/>
      <c r="G8070" s="21"/>
      <c r="H8070" s="21"/>
    </row>
    <row r="8071" spans="4:8">
      <c r="D8071" s="55"/>
      <c r="E8071" s="21"/>
      <c r="F8071" s="21"/>
      <c r="G8071" s="21"/>
      <c r="H8071" s="21"/>
    </row>
    <row r="8072" spans="4:8">
      <c r="D8072" s="55"/>
      <c r="E8072" s="21"/>
      <c r="F8072" s="21"/>
      <c r="G8072" s="21"/>
      <c r="H8072" s="21"/>
    </row>
    <row r="8073" spans="4:8">
      <c r="D8073" s="55"/>
      <c r="E8073" s="21"/>
      <c r="F8073" s="21"/>
      <c r="G8073" s="21"/>
      <c r="H8073" s="21"/>
    </row>
    <row r="8074" spans="4:8">
      <c r="D8074" s="55"/>
      <c r="E8074" s="21"/>
      <c r="F8074" s="21"/>
      <c r="G8074" s="21"/>
      <c r="H8074" s="21"/>
    </row>
    <row r="8075" spans="4:8">
      <c r="D8075" s="55"/>
      <c r="E8075" s="21"/>
      <c r="F8075" s="21"/>
      <c r="G8075" s="21"/>
      <c r="H8075" s="21"/>
    </row>
    <row r="8076" spans="4:8">
      <c r="D8076" s="55"/>
      <c r="E8076" s="21"/>
      <c r="F8076" s="21"/>
      <c r="G8076" s="21"/>
      <c r="H8076" s="21"/>
    </row>
    <row r="8077" spans="4:8">
      <c r="D8077" s="55"/>
      <c r="E8077" s="21"/>
      <c r="F8077" s="21"/>
      <c r="G8077" s="21"/>
      <c r="H8077" s="21"/>
    </row>
    <row r="8078" spans="4:8">
      <c r="D8078" s="55"/>
      <c r="E8078" s="21"/>
      <c r="F8078" s="21"/>
      <c r="G8078" s="21"/>
      <c r="H8078" s="21"/>
    </row>
    <row r="8079" spans="4:8">
      <c r="D8079" s="55"/>
      <c r="E8079" s="21"/>
      <c r="F8079" s="21"/>
      <c r="G8079" s="21"/>
      <c r="H8079" s="21"/>
    </row>
    <row r="8080" spans="4:8">
      <c r="D8080" s="55"/>
      <c r="E8080" s="21"/>
      <c r="F8080" s="21"/>
      <c r="G8080" s="21"/>
      <c r="H8080" s="21"/>
    </row>
    <row r="8081" spans="4:8">
      <c r="D8081" s="55"/>
      <c r="E8081" s="21"/>
      <c r="F8081" s="21"/>
      <c r="G8081" s="21"/>
      <c r="H8081" s="21"/>
    </row>
    <row r="8082" spans="4:8">
      <c r="D8082" s="55"/>
      <c r="E8082" s="21"/>
      <c r="F8082" s="21"/>
      <c r="G8082" s="21"/>
      <c r="H8082" s="21"/>
    </row>
    <row r="8083" spans="4:8">
      <c r="D8083" s="55"/>
      <c r="E8083" s="21"/>
      <c r="F8083" s="21"/>
      <c r="G8083" s="21"/>
      <c r="H8083" s="21"/>
    </row>
    <row r="8084" spans="4:8">
      <c r="D8084" s="55"/>
      <c r="E8084" s="21"/>
      <c r="F8084" s="21"/>
      <c r="G8084" s="21"/>
      <c r="H8084" s="21"/>
    </row>
    <row r="8085" spans="4:8">
      <c r="D8085" s="55"/>
      <c r="E8085" s="21"/>
      <c r="F8085" s="21"/>
      <c r="G8085" s="21"/>
      <c r="H8085" s="21"/>
    </row>
    <row r="8086" spans="4:8">
      <c r="D8086" s="55"/>
      <c r="E8086" s="21"/>
      <c r="F8086" s="21"/>
      <c r="G8086" s="21"/>
      <c r="H8086" s="21"/>
    </row>
    <row r="8087" spans="4:8">
      <c r="D8087" s="55"/>
      <c r="E8087" s="21"/>
      <c r="F8087" s="21"/>
      <c r="G8087" s="21"/>
      <c r="H8087" s="21"/>
    </row>
    <row r="8088" spans="4:8">
      <c r="D8088" s="55"/>
      <c r="E8088" s="21"/>
      <c r="F8088" s="21"/>
      <c r="G8088" s="21"/>
      <c r="H8088" s="21"/>
    </row>
    <row r="8089" spans="4:8">
      <c r="D8089" s="55"/>
      <c r="E8089" s="21"/>
      <c r="F8089" s="21"/>
      <c r="G8089" s="21"/>
      <c r="H8089" s="21"/>
    </row>
    <row r="8090" spans="4:8">
      <c r="D8090" s="55"/>
      <c r="E8090" s="21"/>
      <c r="F8090" s="21"/>
      <c r="G8090" s="21"/>
      <c r="H8090" s="21"/>
    </row>
    <row r="8091" spans="4:8">
      <c r="D8091" s="55"/>
      <c r="E8091" s="21"/>
      <c r="F8091" s="21"/>
      <c r="G8091" s="21"/>
      <c r="H8091" s="21"/>
    </row>
    <row r="8092" spans="4:8">
      <c r="D8092" s="55"/>
      <c r="E8092" s="21"/>
      <c r="F8092" s="21"/>
      <c r="G8092" s="21"/>
      <c r="H8092" s="21"/>
    </row>
    <row r="8093" spans="4:8">
      <c r="D8093" s="55"/>
      <c r="E8093" s="21"/>
      <c r="F8093" s="21"/>
      <c r="G8093" s="21"/>
      <c r="H8093" s="21"/>
    </row>
    <row r="8094" spans="4:8">
      <c r="D8094" s="55"/>
      <c r="E8094" s="21"/>
      <c r="F8094" s="21"/>
      <c r="G8094" s="21"/>
      <c r="H8094" s="21"/>
    </row>
    <row r="8095" spans="4:8">
      <c r="D8095" s="55"/>
      <c r="E8095" s="21"/>
      <c r="F8095" s="21"/>
      <c r="G8095" s="21"/>
      <c r="H8095" s="21"/>
    </row>
    <row r="8096" spans="4:8">
      <c r="D8096" s="55"/>
      <c r="E8096" s="21"/>
      <c r="F8096" s="21"/>
      <c r="G8096" s="21"/>
      <c r="H8096" s="21"/>
    </row>
    <row r="8097" spans="4:8">
      <c r="D8097" s="55"/>
      <c r="E8097" s="21"/>
      <c r="F8097" s="21"/>
      <c r="G8097" s="21"/>
      <c r="H8097" s="21"/>
    </row>
    <row r="8098" spans="4:8">
      <c r="D8098" s="55"/>
      <c r="E8098" s="21"/>
      <c r="F8098" s="21"/>
      <c r="G8098" s="21"/>
      <c r="H8098" s="21"/>
    </row>
    <row r="8099" spans="4:8">
      <c r="D8099" s="55"/>
      <c r="E8099" s="21"/>
      <c r="F8099" s="21"/>
      <c r="G8099" s="21"/>
      <c r="H8099" s="21"/>
    </row>
    <row r="8100" spans="4:8">
      <c r="D8100" s="55"/>
      <c r="E8100" s="21"/>
      <c r="F8100" s="21"/>
      <c r="G8100" s="21"/>
      <c r="H8100" s="21"/>
    </row>
    <row r="8101" spans="4:8">
      <c r="D8101" s="55"/>
      <c r="E8101" s="21"/>
      <c r="F8101" s="21"/>
      <c r="G8101" s="21"/>
      <c r="H8101" s="21"/>
    </row>
    <row r="8102" spans="4:8">
      <c r="D8102" s="55"/>
      <c r="E8102" s="21"/>
      <c r="F8102" s="21"/>
      <c r="G8102" s="21"/>
      <c r="H8102" s="21"/>
    </row>
    <row r="8103" spans="4:8">
      <c r="D8103" s="55"/>
      <c r="E8103" s="21"/>
      <c r="F8103" s="21"/>
      <c r="G8103" s="21"/>
      <c r="H8103" s="21"/>
    </row>
    <row r="8104" spans="4:8">
      <c r="D8104" s="55"/>
      <c r="E8104" s="21"/>
      <c r="F8104" s="21"/>
      <c r="G8104" s="21"/>
      <c r="H8104" s="21"/>
    </row>
    <row r="8105" spans="4:8">
      <c r="D8105" s="55"/>
      <c r="E8105" s="21"/>
      <c r="F8105" s="21"/>
      <c r="G8105" s="21"/>
      <c r="H8105" s="21"/>
    </row>
    <row r="8106" spans="4:8">
      <c r="D8106" s="55"/>
      <c r="E8106" s="21"/>
      <c r="F8106" s="21"/>
      <c r="G8106" s="21"/>
      <c r="H8106" s="21"/>
    </row>
    <row r="8107" spans="4:8">
      <c r="D8107" s="55"/>
      <c r="E8107" s="21"/>
      <c r="F8107" s="21"/>
      <c r="G8107" s="21"/>
      <c r="H8107" s="21"/>
    </row>
    <row r="8108" spans="4:8">
      <c r="D8108" s="55"/>
      <c r="E8108" s="21"/>
      <c r="F8108" s="21"/>
      <c r="G8108" s="21"/>
      <c r="H8108" s="21"/>
    </row>
    <row r="8109" spans="4:8">
      <c r="D8109" s="55"/>
      <c r="E8109" s="21"/>
      <c r="F8109" s="21"/>
      <c r="G8109" s="21"/>
      <c r="H8109" s="21"/>
    </row>
    <row r="8110" spans="4:8">
      <c r="D8110" s="55"/>
      <c r="E8110" s="21"/>
      <c r="F8110" s="21"/>
      <c r="G8110" s="21"/>
      <c r="H8110" s="21"/>
    </row>
    <row r="8111" spans="4:8">
      <c r="D8111" s="55"/>
      <c r="E8111" s="21"/>
      <c r="F8111" s="21"/>
      <c r="G8111" s="21"/>
      <c r="H8111" s="21"/>
    </row>
    <row r="8112" spans="4:8">
      <c r="D8112" s="55"/>
      <c r="E8112" s="21"/>
      <c r="F8112" s="21"/>
      <c r="G8112" s="21"/>
      <c r="H8112" s="21"/>
    </row>
    <row r="8113" spans="4:8">
      <c r="D8113" s="55"/>
      <c r="E8113" s="21"/>
      <c r="F8113" s="21"/>
      <c r="G8113" s="21"/>
      <c r="H8113" s="21"/>
    </row>
    <row r="8114" spans="4:8">
      <c r="D8114" s="55"/>
      <c r="E8114" s="21"/>
      <c r="F8114" s="21"/>
      <c r="G8114" s="21"/>
      <c r="H8114" s="21"/>
    </row>
    <row r="8115" spans="4:8">
      <c r="D8115" s="55"/>
      <c r="E8115" s="21"/>
      <c r="F8115" s="21"/>
      <c r="G8115" s="21"/>
      <c r="H8115" s="21"/>
    </row>
    <row r="8116" spans="4:8">
      <c r="D8116" s="55"/>
      <c r="E8116" s="21"/>
      <c r="F8116" s="21"/>
      <c r="G8116" s="21"/>
      <c r="H8116" s="21"/>
    </row>
    <row r="8117" spans="4:8">
      <c r="D8117" s="55"/>
      <c r="E8117" s="21"/>
      <c r="F8117" s="21"/>
      <c r="G8117" s="21"/>
      <c r="H8117" s="21"/>
    </row>
    <row r="8118" spans="4:8">
      <c r="D8118" s="55"/>
      <c r="E8118" s="21"/>
      <c r="F8118" s="21"/>
      <c r="G8118" s="21"/>
      <c r="H8118" s="21"/>
    </row>
    <row r="8119" spans="4:8">
      <c r="D8119" s="55"/>
      <c r="E8119" s="21"/>
      <c r="F8119" s="21"/>
      <c r="G8119" s="21"/>
      <c r="H8119" s="21"/>
    </row>
    <row r="8120" spans="4:8">
      <c r="D8120" s="55"/>
      <c r="E8120" s="21"/>
      <c r="F8120" s="21"/>
      <c r="G8120" s="21"/>
      <c r="H8120" s="21"/>
    </row>
    <row r="8121" spans="4:8">
      <c r="D8121" s="55"/>
      <c r="E8121" s="21"/>
      <c r="F8121" s="21"/>
      <c r="G8121" s="21"/>
      <c r="H8121" s="21"/>
    </row>
    <row r="8122" spans="4:8">
      <c r="D8122" s="55"/>
      <c r="E8122" s="21"/>
      <c r="F8122" s="21"/>
      <c r="G8122" s="21"/>
      <c r="H8122" s="21"/>
    </row>
    <row r="8123" spans="4:8">
      <c r="D8123" s="55"/>
      <c r="E8123" s="21"/>
      <c r="F8123" s="21"/>
      <c r="G8123" s="21"/>
      <c r="H8123" s="21"/>
    </row>
    <row r="8124" spans="4:8">
      <c r="D8124" s="55"/>
      <c r="E8124" s="21"/>
      <c r="F8124" s="21"/>
      <c r="G8124" s="21"/>
      <c r="H8124" s="21"/>
    </row>
    <row r="8125" spans="4:8">
      <c r="D8125" s="55"/>
      <c r="E8125" s="21"/>
      <c r="F8125" s="21"/>
      <c r="G8125" s="21"/>
      <c r="H8125" s="21"/>
    </row>
    <row r="8126" spans="4:8">
      <c r="D8126" s="55"/>
      <c r="E8126" s="21"/>
      <c r="F8126" s="21"/>
      <c r="G8126" s="21"/>
      <c r="H8126" s="21"/>
    </row>
    <row r="8127" spans="4:8">
      <c r="D8127" s="55"/>
      <c r="E8127" s="21"/>
      <c r="F8127" s="21"/>
      <c r="G8127" s="21"/>
      <c r="H8127" s="21"/>
    </row>
    <row r="8128" spans="4:8">
      <c r="D8128" s="55"/>
      <c r="E8128" s="21"/>
      <c r="F8128" s="21"/>
      <c r="G8128" s="21"/>
      <c r="H8128" s="21"/>
    </row>
    <row r="8129" spans="4:8">
      <c r="D8129" s="55"/>
      <c r="E8129" s="21"/>
      <c r="F8129" s="21"/>
      <c r="G8129" s="21"/>
      <c r="H8129" s="21"/>
    </row>
    <row r="8130" spans="4:8">
      <c r="D8130" s="55"/>
      <c r="E8130" s="21"/>
      <c r="F8130" s="21"/>
      <c r="G8130" s="21"/>
      <c r="H8130" s="21"/>
    </row>
    <row r="8131" spans="4:8">
      <c r="D8131" s="55"/>
      <c r="E8131" s="21"/>
      <c r="F8131" s="21"/>
      <c r="G8131" s="21"/>
      <c r="H8131" s="21"/>
    </row>
    <row r="8132" spans="4:8">
      <c r="D8132" s="55"/>
      <c r="E8132" s="21"/>
      <c r="F8132" s="21"/>
      <c r="G8132" s="21"/>
      <c r="H8132" s="21"/>
    </row>
    <row r="8133" spans="4:8">
      <c r="D8133" s="55"/>
      <c r="E8133" s="21"/>
      <c r="F8133" s="21"/>
      <c r="G8133" s="21"/>
      <c r="H8133" s="21"/>
    </row>
    <row r="8134" spans="4:8">
      <c r="D8134" s="55"/>
      <c r="E8134" s="21"/>
      <c r="F8134" s="21"/>
      <c r="G8134" s="21"/>
      <c r="H8134" s="21"/>
    </row>
    <row r="8135" spans="4:8">
      <c r="D8135" s="55"/>
      <c r="E8135" s="21"/>
      <c r="F8135" s="21"/>
      <c r="G8135" s="21"/>
      <c r="H8135" s="21"/>
    </row>
    <row r="8136" spans="4:8">
      <c r="D8136" s="55"/>
      <c r="E8136" s="21"/>
      <c r="F8136" s="21"/>
      <c r="G8136" s="21"/>
      <c r="H8136" s="21"/>
    </row>
    <row r="8137" spans="4:8">
      <c r="D8137" s="55"/>
      <c r="E8137" s="21"/>
      <c r="F8137" s="21"/>
      <c r="G8137" s="21"/>
      <c r="H8137" s="21"/>
    </row>
    <row r="8138" spans="4:8">
      <c r="D8138" s="55"/>
      <c r="E8138" s="21"/>
      <c r="F8138" s="21"/>
      <c r="G8138" s="21"/>
      <c r="H8138" s="21"/>
    </row>
    <row r="8139" spans="4:8">
      <c r="D8139" s="55"/>
      <c r="E8139" s="21"/>
      <c r="F8139" s="21"/>
      <c r="G8139" s="21"/>
      <c r="H8139" s="21"/>
    </row>
    <row r="8140" spans="4:8">
      <c r="D8140" s="55"/>
      <c r="E8140" s="21"/>
      <c r="F8140" s="21"/>
      <c r="G8140" s="21"/>
      <c r="H8140" s="21"/>
    </row>
    <row r="8141" spans="4:8">
      <c r="D8141" s="55"/>
      <c r="E8141" s="21"/>
      <c r="F8141" s="21"/>
      <c r="G8141" s="21"/>
      <c r="H8141" s="21"/>
    </row>
    <row r="8142" spans="4:8">
      <c r="D8142" s="55"/>
      <c r="E8142" s="21"/>
      <c r="F8142" s="21"/>
      <c r="G8142" s="21"/>
      <c r="H8142" s="21"/>
    </row>
    <row r="8143" spans="4:8">
      <c r="D8143" s="55"/>
      <c r="E8143" s="21"/>
      <c r="F8143" s="21"/>
      <c r="G8143" s="21"/>
      <c r="H8143" s="21"/>
    </row>
    <row r="8144" spans="4:8">
      <c r="D8144" s="55"/>
      <c r="E8144" s="21"/>
      <c r="F8144" s="21"/>
      <c r="G8144" s="21"/>
      <c r="H8144" s="21"/>
    </row>
    <row r="8145" spans="4:8">
      <c r="D8145" s="55"/>
      <c r="E8145" s="21"/>
      <c r="F8145" s="21"/>
      <c r="G8145" s="21"/>
      <c r="H8145" s="21"/>
    </row>
    <row r="8146" spans="4:8">
      <c r="D8146" s="55"/>
      <c r="E8146" s="21"/>
      <c r="F8146" s="21"/>
      <c r="G8146" s="21"/>
      <c r="H8146" s="21"/>
    </row>
    <row r="8147" spans="4:8">
      <c r="D8147" s="55"/>
      <c r="E8147" s="21"/>
      <c r="F8147" s="21"/>
      <c r="G8147" s="21"/>
      <c r="H8147" s="21"/>
    </row>
    <row r="8148" spans="4:8">
      <c r="D8148" s="55"/>
      <c r="E8148" s="21"/>
      <c r="F8148" s="21"/>
      <c r="G8148" s="21"/>
      <c r="H8148" s="21"/>
    </row>
    <row r="8149" spans="4:8">
      <c r="D8149" s="55"/>
      <c r="E8149" s="21"/>
      <c r="F8149" s="21"/>
      <c r="G8149" s="21"/>
      <c r="H8149" s="21"/>
    </row>
    <row r="8150" spans="4:8">
      <c r="D8150" s="55"/>
      <c r="E8150" s="21"/>
      <c r="F8150" s="21"/>
      <c r="G8150" s="21"/>
      <c r="H8150" s="21"/>
    </row>
    <row r="8151" spans="4:8">
      <c r="D8151" s="55"/>
      <c r="E8151" s="21"/>
      <c r="F8151" s="21"/>
      <c r="G8151" s="21"/>
      <c r="H8151" s="21"/>
    </row>
    <row r="8152" spans="4:8">
      <c r="D8152" s="55"/>
      <c r="E8152" s="21"/>
      <c r="F8152" s="21"/>
      <c r="G8152" s="21"/>
      <c r="H8152" s="21"/>
    </row>
    <row r="8153" spans="4:8">
      <c r="D8153" s="55"/>
      <c r="E8153" s="21"/>
      <c r="F8153" s="21"/>
      <c r="G8153" s="21"/>
      <c r="H8153" s="21"/>
    </row>
    <row r="8154" spans="4:8">
      <c r="D8154" s="55"/>
      <c r="E8154" s="21"/>
      <c r="F8154" s="21"/>
      <c r="G8154" s="21"/>
      <c r="H8154" s="21"/>
    </row>
    <row r="8155" spans="4:8">
      <c r="D8155" s="55"/>
      <c r="E8155" s="21"/>
      <c r="F8155" s="21"/>
      <c r="G8155" s="21"/>
      <c r="H8155" s="21"/>
    </row>
    <row r="8156" spans="4:8">
      <c r="D8156" s="55"/>
      <c r="E8156" s="21"/>
      <c r="F8156" s="21"/>
      <c r="G8156" s="21"/>
      <c r="H8156" s="21"/>
    </row>
    <row r="8157" spans="4:8">
      <c r="D8157" s="55"/>
      <c r="E8157" s="21"/>
      <c r="F8157" s="21"/>
      <c r="G8157" s="21"/>
      <c r="H8157" s="21"/>
    </row>
    <row r="8158" spans="4:8">
      <c r="D8158" s="55"/>
      <c r="E8158" s="21"/>
      <c r="F8158" s="21"/>
      <c r="G8158" s="21"/>
      <c r="H8158" s="21"/>
    </row>
    <row r="8159" spans="4:8">
      <c r="D8159" s="55"/>
      <c r="E8159" s="21"/>
      <c r="F8159" s="21"/>
      <c r="G8159" s="21"/>
      <c r="H8159" s="21"/>
    </row>
    <row r="8160" spans="4:8">
      <c r="D8160" s="55"/>
      <c r="E8160" s="21"/>
      <c r="F8160" s="21"/>
      <c r="G8160" s="21"/>
      <c r="H8160" s="21"/>
    </row>
    <row r="8161" spans="4:8">
      <c r="D8161" s="55"/>
      <c r="E8161" s="21"/>
      <c r="F8161" s="21"/>
      <c r="G8161" s="21"/>
      <c r="H8161" s="21"/>
    </row>
    <row r="8162" spans="4:8">
      <c r="D8162" s="55"/>
      <c r="E8162" s="21"/>
      <c r="F8162" s="21"/>
      <c r="G8162" s="21"/>
      <c r="H8162" s="21"/>
    </row>
    <row r="8163" spans="4:8">
      <c r="D8163" s="55"/>
      <c r="E8163" s="21"/>
      <c r="F8163" s="21"/>
      <c r="G8163" s="21"/>
      <c r="H8163" s="21"/>
    </row>
    <row r="8164" spans="4:8">
      <c r="D8164" s="55"/>
      <c r="E8164" s="21"/>
      <c r="F8164" s="21"/>
      <c r="G8164" s="21"/>
      <c r="H8164" s="21"/>
    </row>
    <row r="8165" spans="4:8">
      <c r="D8165" s="55"/>
      <c r="E8165" s="21"/>
      <c r="F8165" s="21"/>
      <c r="G8165" s="21"/>
      <c r="H8165" s="21"/>
    </row>
    <row r="8166" spans="4:8">
      <c r="D8166" s="55"/>
      <c r="E8166" s="21"/>
      <c r="F8166" s="21"/>
      <c r="G8166" s="21"/>
      <c r="H8166" s="21"/>
    </row>
    <row r="8167" spans="4:8">
      <c r="D8167" s="55"/>
      <c r="E8167" s="21"/>
      <c r="F8167" s="21"/>
      <c r="G8167" s="21"/>
      <c r="H8167" s="21"/>
    </row>
    <row r="8168" spans="4:8">
      <c r="D8168" s="55"/>
      <c r="E8168" s="21"/>
      <c r="F8168" s="21"/>
      <c r="G8168" s="21"/>
      <c r="H8168" s="21"/>
    </row>
    <row r="8169" spans="4:8">
      <c r="D8169" s="55"/>
      <c r="E8169" s="21"/>
      <c r="F8169" s="21"/>
      <c r="G8169" s="21"/>
      <c r="H8169" s="21"/>
    </row>
    <row r="8170" spans="4:8">
      <c r="D8170" s="55"/>
      <c r="E8170" s="21"/>
      <c r="F8170" s="21"/>
      <c r="G8170" s="21"/>
      <c r="H8170" s="21"/>
    </row>
    <row r="8171" spans="4:8">
      <c r="D8171" s="55"/>
      <c r="E8171" s="21"/>
      <c r="F8171" s="21"/>
      <c r="G8171" s="21"/>
      <c r="H8171" s="21"/>
    </row>
    <row r="8172" spans="4:8">
      <c r="D8172" s="55"/>
      <c r="E8172" s="21"/>
      <c r="F8172" s="21"/>
      <c r="G8172" s="21"/>
      <c r="H8172" s="21"/>
    </row>
    <row r="8173" spans="4:8">
      <c r="D8173" s="55"/>
      <c r="E8173" s="21"/>
      <c r="F8173" s="21"/>
      <c r="G8173" s="21"/>
      <c r="H8173" s="21"/>
    </row>
    <row r="8174" spans="4:8">
      <c r="D8174" s="55"/>
      <c r="E8174" s="21"/>
      <c r="F8174" s="21"/>
      <c r="G8174" s="21"/>
      <c r="H8174" s="21"/>
    </row>
    <row r="8175" spans="4:8">
      <c r="D8175" s="55"/>
      <c r="E8175" s="21"/>
      <c r="F8175" s="21"/>
      <c r="G8175" s="21"/>
      <c r="H8175" s="21"/>
    </row>
    <row r="8176" spans="4:8">
      <c r="D8176" s="55"/>
      <c r="E8176" s="21"/>
      <c r="F8176" s="21"/>
      <c r="G8176" s="21"/>
      <c r="H8176" s="21"/>
    </row>
    <row r="8177" spans="4:8">
      <c r="D8177" s="55"/>
      <c r="E8177" s="21"/>
      <c r="F8177" s="21"/>
      <c r="G8177" s="21"/>
      <c r="H8177" s="21"/>
    </row>
    <row r="8178" spans="4:8">
      <c r="D8178" s="55"/>
      <c r="E8178" s="21"/>
      <c r="F8178" s="21"/>
      <c r="G8178" s="21"/>
      <c r="H8178" s="21"/>
    </row>
    <row r="8179" spans="4:8">
      <c r="D8179" s="55"/>
      <c r="E8179" s="21"/>
      <c r="F8179" s="21"/>
      <c r="G8179" s="21"/>
      <c r="H8179" s="21"/>
    </row>
    <row r="8180" spans="4:8">
      <c r="D8180" s="55"/>
      <c r="E8180" s="21"/>
      <c r="F8180" s="21"/>
      <c r="G8180" s="21"/>
      <c r="H8180" s="21"/>
    </row>
    <row r="8181" spans="4:8">
      <c r="D8181" s="55"/>
      <c r="E8181" s="21"/>
      <c r="F8181" s="21"/>
      <c r="G8181" s="21"/>
      <c r="H8181" s="21"/>
    </row>
    <row r="8182" spans="4:8">
      <c r="D8182" s="55"/>
      <c r="E8182" s="21"/>
      <c r="F8182" s="21"/>
      <c r="G8182" s="21"/>
      <c r="H8182" s="21"/>
    </row>
    <row r="8183" spans="4:8">
      <c r="D8183" s="55"/>
      <c r="E8183" s="21"/>
      <c r="F8183" s="21"/>
      <c r="G8183" s="21"/>
      <c r="H8183" s="21"/>
    </row>
    <row r="8184" spans="4:8">
      <c r="D8184" s="55"/>
      <c r="E8184" s="21"/>
      <c r="F8184" s="21"/>
      <c r="G8184" s="21"/>
      <c r="H8184" s="21"/>
    </row>
    <row r="8185" spans="4:8">
      <c r="D8185" s="55"/>
      <c r="E8185" s="21"/>
      <c r="F8185" s="21"/>
      <c r="G8185" s="21"/>
      <c r="H8185" s="21"/>
    </row>
    <row r="8186" spans="4:8">
      <c r="D8186" s="55"/>
      <c r="E8186" s="21"/>
      <c r="F8186" s="21"/>
      <c r="G8186" s="21"/>
      <c r="H8186" s="21"/>
    </row>
    <row r="8187" spans="4:8">
      <c r="D8187" s="55"/>
      <c r="E8187" s="21"/>
      <c r="F8187" s="21"/>
      <c r="G8187" s="21"/>
      <c r="H8187" s="21"/>
    </row>
    <row r="8188" spans="4:8">
      <c r="D8188" s="55"/>
      <c r="E8188" s="21"/>
      <c r="F8188" s="21"/>
      <c r="G8188" s="21"/>
      <c r="H8188" s="21"/>
    </row>
    <row r="8189" spans="4:8">
      <c r="D8189" s="55"/>
      <c r="E8189" s="21"/>
      <c r="F8189" s="21"/>
      <c r="G8189" s="21"/>
      <c r="H8189" s="21"/>
    </row>
    <row r="8190" spans="4:8">
      <c r="D8190" s="55"/>
      <c r="E8190" s="21"/>
      <c r="F8190" s="21"/>
      <c r="G8190" s="21"/>
      <c r="H8190" s="21"/>
    </row>
    <row r="8191" spans="4:8">
      <c r="D8191" s="55"/>
      <c r="E8191" s="21"/>
      <c r="F8191" s="21"/>
      <c r="G8191" s="21"/>
      <c r="H8191" s="21"/>
    </row>
    <row r="8192" spans="4:8">
      <c r="D8192" s="55"/>
      <c r="E8192" s="21"/>
      <c r="F8192" s="21"/>
      <c r="G8192" s="21"/>
      <c r="H8192" s="21"/>
    </row>
    <row r="8193" spans="4:8">
      <c r="D8193" s="55"/>
      <c r="E8193" s="21"/>
      <c r="F8193" s="21"/>
      <c r="G8193" s="21"/>
      <c r="H8193" s="21"/>
    </row>
    <row r="8194" spans="4:8">
      <c r="D8194" s="55"/>
      <c r="E8194" s="21"/>
      <c r="F8194" s="21"/>
      <c r="G8194" s="21"/>
      <c r="H8194" s="21"/>
    </row>
    <row r="8195" spans="4:8">
      <c r="D8195" s="55"/>
      <c r="E8195" s="21"/>
      <c r="F8195" s="21"/>
      <c r="G8195" s="21"/>
      <c r="H8195" s="21"/>
    </row>
    <row r="8196" spans="4:8">
      <c r="D8196" s="55"/>
      <c r="E8196" s="21"/>
      <c r="F8196" s="21"/>
      <c r="G8196" s="21"/>
      <c r="H8196" s="21"/>
    </row>
    <row r="8197" spans="4:8">
      <c r="D8197" s="55"/>
      <c r="E8197" s="21"/>
      <c r="F8197" s="21"/>
      <c r="G8197" s="21"/>
      <c r="H8197" s="21"/>
    </row>
    <row r="8198" spans="4:8">
      <c r="D8198" s="55"/>
      <c r="E8198" s="21"/>
      <c r="F8198" s="21"/>
      <c r="G8198" s="21"/>
      <c r="H8198" s="21"/>
    </row>
    <row r="8199" spans="4:8">
      <c r="D8199" s="55"/>
      <c r="E8199" s="21"/>
      <c r="F8199" s="21"/>
      <c r="G8199" s="21"/>
      <c r="H8199" s="21"/>
    </row>
    <row r="8200" spans="4:8">
      <c r="D8200" s="55"/>
      <c r="E8200" s="21"/>
      <c r="F8200" s="21"/>
      <c r="G8200" s="21"/>
      <c r="H8200" s="21"/>
    </row>
    <row r="8201" spans="4:8">
      <c r="D8201" s="55"/>
      <c r="E8201" s="21"/>
      <c r="F8201" s="21"/>
      <c r="G8201" s="21"/>
      <c r="H8201" s="21"/>
    </row>
    <row r="8202" spans="4:8">
      <c r="D8202" s="55"/>
      <c r="E8202" s="21"/>
      <c r="F8202" s="21"/>
      <c r="G8202" s="21"/>
      <c r="H8202" s="21"/>
    </row>
    <row r="8203" spans="4:8">
      <c r="D8203" s="55"/>
      <c r="E8203" s="21"/>
      <c r="F8203" s="21"/>
      <c r="G8203" s="21"/>
      <c r="H8203" s="21"/>
    </row>
    <row r="8204" spans="4:8">
      <c r="D8204" s="55"/>
      <c r="E8204" s="21"/>
      <c r="F8204" s="21"/>
      <c r="G8204" s="21"/>
      <c r="H8204" s="21"/>
    </row>
    <row r="8205" spans="4:8">
      <c r="D8205" s="55"/>
      <c r="E8205" s="21"/>
      <c r="F8205" s="21"/>
      <c r="G8205" s="21"/>
      <c r="H8205" s="21"/>
    </row>
    <row r="8206" spans="4:8">
      <c r="D8206" s="55"/>
      <c r="E8206" s="21"/>
      <c r="F8206" s="21"/>
      <c r="G8206" s="21"/>
      <c r="H8206" s="21"/>
    </row>
    <row r="8207" spans="4:8">
      <c r="D8207" s="55"/>
      <c r="E8207" s="21"/>
      <c r="F8207" s="21"/>
      <c r="G8207" s="21"/>
      <c r="H8207" s="21"/>
    </row>
    <row r="8208" spans="4:8">
      <c r="D8208" s="55"/>
      <c r="E8208" s="21"/>
      <c r="F8208" s="21"/>
      <c r="G8208" s="21"/>
      <c r="H8208" s="21"/>
    </row>
    <row r="8209" spans="4:8">
      <c r="D8209" s="55"/>
      <c r="E8209" s="21"/>
      <c r="F8209" s="21"/>
      <c r="G8209" s="21"/>
      <c r="H8209" s="21"/>
    </row>
    <row r="8210" spans="4:8">
      <c r="D8210" s="55"/>
      <c r="E8210" s="21"/>
      <c r="F8210" s="21"/>
      <c r="G8210" s="21"/>
      <c r="H8210" s="21"/>
    </row>
    <row r="8211" spans="4:8">
      <c r="D8211" s="55"/>
      <c r="E8211" s="21"/>
      <c r="F8211" s="21"/>
      <c r="G8211" s="21"/>
      <c r="H8211" s="21"/>
    </row>
    <row r="8212" spans="4:8">
      <c r="D8212" s="55"/>
      <c r="E8212" s="21"/>
      <c r="F8212" s="21"/>
      <c r="G8212" s="21"/>
      <c r="H8212" s="21"/>
    </row>
    <row r="8213" spans="4:8">
      <c r="D8213" s="55"/>
      <c r="E8213" s="21"/>
      <c r="F8213" s="21"/>
      <c r="G8213" s="21"/>
      <c r="H8213" s="21"/>
    </row>
    <row r="8214" spans="4:8">
      <c r="D8214" s="55"/>
      <c r="E8214" s="21"/>
      <c r="F8214" s="21"/>
      <c r="G8214" s="21"/>
      <c r="H8214" s="21"/>
    </row>
    <row r="8215" spans="4:8">
      <c r="D8215" s="55"/>
      <c r="E8215" s="21"/>
      <c r="F8215" s="21"/>
      <c r="G8215" s="21"/>
      <c r="H8215" s="21"/>
    </row>
    <row r="8216" spans="4:8">
      <c r="D8216" s="55"/>
      <c r="E8216" s="21"/>
      <c r="F8216" s="21"/>
      <c r="G8216" s="21"/>
      <c r="H8216" s="21"/>
    </row>
    <row r="8217" spans="4:8">
      <c r="D8217" s="55"/>
      <c r="E8217" s="21"/>
      <c r="F8217" s="21"/>
      <c r="G8217" s="21"/>
      <c r="H8217" s="21"/>
    </row>
    <row r="8218" spans="4:8">
      <c r="D8218" s="55"/>
      <c r="E8218" s="21"/>
      <c r="F8218" s="21"/>
      <c r="G8218" s="21"/>
      <c r="H8218" s="21"/>
    </row>
    <row r="8219" spans="4:8">
      <c r="D8219" s="55"/>
      <c r="E8219" s="21"/>
      <c r="F8219" s="21"/>
      <c r="G8219" s="21"/>
      <c r="H8219" s="21"/>
    </row>
    <row r="8220" spans="4:8">
      <c r="D8220" s="55"/>
      <c r="E8220" s="21"/>
      <c r="F8220" s="21"/>
      <c r="G8220" s="21"/>
      <c r="H8220" s="21"/>
    </row>
    <row r="8221" spans="4:8">
      <c r="D8221" s="55"/>
      <c r="E8221" s="21"/>
      <c r="F8221" s="21"/>
      <c r="G8221" s="21"/>
      <c r="H8221" s="21"/>
    </row>
    <row r="8222" spans="4:8">
      <c r="D8222" s="55"/>
      <c r="E8222" s="21"/>
      <c r="F8222" s="21"/>
      <c r="G8222" s="21"/>
      <c r="H8222" s="21"/>
    </row>
    <row r="8223" spans="4:8">
      <c r="D8223" s="55"/>
      <c r="E8223" s="21"/>
      <c r="F8223" s="21"/>
      <c r="G8223" s="21"/>
      <c r="H8223" s="21"/>
    </row>
    <row r="8224" spans="4:8">
      <c r="D8224" s="55"/>
      <c r="E8224" s="21"/>
      <c r="F8224" s="21"/>
      <c r="G8224" s="21"/>
      <c r="H8224" s="21"/>
    </row>
    <row r="8225" spans="4:8">
      <c r="D8225" s="55"/>
      <c r="E8225" s="21"/>
      <c r="F8225" s="21"/>
      <c r="G8225" s="21"/>
      <c r="H8225" s="21"/>
    </row>
    <row r="8226" spans="4:8">
      <c r="D8226" s="55"/>
      <c r="E8226" s="21"/>
      <c r="F8226" s="21"/>
      <c r="G8226" s="21"/>
      <c r="H8226" s="21"/>
    </row>
    <row r="8227" spans="4:8">
      <c r="D8227" s="55"/>
      <c r="E8227" s="21"/>
      <c r="F8227" s="21"/>
      <c r="G8227" s="21"/>
      <c r="H8227" s="21"/>
    </row>
    <row r="8228" spans="4:8">
      <c r="D8228" s="55"/>
      <c r="E8228" s="21"/>
      <c r="F8228" s="21"/>
      <c r="G8228" s="21"/>
      <c r="H8228" s="21"/>
    </row>
    <row r="8229" spans="4:8">
      <c r="D8229" s="55"/>
      <c r="E8229" s="21"/>
      <c r="F8229" s="21"/>
      <c r="G8229" s="21"/>
      <c r="H8229" s="21"/>
    </row>
    <row r="8230" spans="4:8">
      <c r="D8230" s="55"/>
      <c r="E8230" s="21"/>
      <c r="F8230" s="21"/>
      <c r="G8230" s="21"/>
      <c r="H8230" s="21"/>
    </row>
    <row r="8231" spans="4:8">
      <c r="D8231" s="55"/>
      <c r="E8231" s="21"/>
      <c r="F8231" s="21"/>
      <c r="G8231" s="21"/>
      <c r="H8231" s="21"/>
    </row>
    <row r="8232" spans="4:8">
      <c r="D8232" s="55"/>
      <c r="E8232" s="21"/>
      <c r="F8232" s="21"/>
      <c r="G8232" s="21"/>
      <c r="H8232" s="21"/>
    </row>
    <row r="8233" spans="4:8">
      <c r="D8233" s="55"/>
      <c r="E8233" s="21"/>
      <c r="F8233" s="21"/>
      <c r="G8233" s="21"/>
      <c r="H8233" s="21"/>
    </row>
    <row r="8234" spans="4:8">
      <c r="D8234" s="55"/>
      <c r="E8234" s="21"/>
      <c r="F8234" s="21"/>
      <c r="G8234" s="21"/>
      <c r="H8234" s="21"/>
    </row>
    <row r="8235" spans="4:8">
      <c r="D8235" s="55"/>
      <c r="E8235" s="21"/>
      <c r="F8235" s="21"/>
      <c r="G8235" s="21"/>
      <c r="H8235" s="21"/>
    </row>
    <row r="8236" spans="4:8">
      <c r="D8236" s="55"/>
      <c r="E8236" s="21"/>
      <c r="F8236" s="21"/>
      <c r="G8236" s="21"/>
      <c r="H8236" s="21"/>
    </row>
    <row r="8237" spans="4:8">
      <c r="D8237" s="55"/>
      <c r="E8237" s="21"/>
      <c r="F8237" s="21"/>
      <c r="G8237" s="21"/>
      <c r="H8237" s="21"/>
    </row>
    <row r="8238" spans="4:8">
      <c r="D8238" s="55"/>
      <c r="E8238" s="21"/>
      <c r="F8238" s="21"/>
      <c r="G8238" s="21"/>
      <c r="H8238" s="21"/>
    </row>
    <row r="8239" spans="4:8">
      <c r="D8239" s="55"/>
      <c r="E8239" s="21"/>
      <c r="F8239" s="21"/>
      <c r="G8239" s="21"/>
      <c r="H8239" s="21"/>
    </row>
    <row r="8240" spans="4:8">
      <c r="D8240" s="55"/>
      <c r="E8240" s="21"/>
      <c r="F8240" s="21"/>
      <c r="G8240" s="21"/>
      <c r="H8240" s="21"/>
    </row>
    <row r="8241" spans="4:8">
      <c r="D8241" s="55"/>
      <c r="E8241" s="21"/>
      <c r="F8241" s="21"/>
      <c r="G8241" s="21"/>
      <c r="H8241" s="21"/>
    </row>
    <row r="8242" spans="4:8">
      <c r="D8242" s="55"/>
      <c r="E8242" s="21"/>
      <c r="F8242" s="21"/>
      <c r="G8242" s="21"/>
      <c r="H8242" s="21"/>
    </row>
    <row r="8243" spans="4:8">
      <c r="D8243" s="55"/>
      <c r="E8243" s="21"/>
      <c r="F8243" s="21"/>
      <c r="G8243" s="21"/>
      <c r="H8243" s="21"/>
    </row>
    <row r="8244" spans="4:8">
      <c r="D8244" s="55"/>
      <c r="E8244" s="21"/>
      <c r="F8244" s="21"/>
      <c r="G8244" s="21"/>
      <c r="H8244" s="21"/>
    </row>
    <row r="8245" spans="4:8">
      <c r="D8245" s="55"/>
      <c r="E8245" s="21"/>
      <c r="F8245" s="21"/>
      <c r="G8245" s="21"/>
      <c r="H8245" s="21"/>
    </row>
    <row r="8246" spans="4:8">
      <c r="D8246" s="55"/>
      <c r="E8246" s="21"/>
      <c r="F8246" s="21"/>
      <c r="G8246" s="21"/>
      <c r="H8246" s="21"/>
    </row>
    <row r="8247" spans="4:8">
      <c r="D8247" s="55"/>
      <c r="E8247" s="21"/>
      <c r="F8247" s="21"/>
      <c r="G8247" s="21"/>
      <c r="H8247" s="21"/>
    </row>
    <row r="8248" spans="4:8">
      <c r="D8248" s="55"/>
      <c r="E8248" s="21"/>
      <c r="F8248" s="21"/>
      <c r="G8248" s="21"/>
      <c r="H8248" s="21"/>
    </row>
    <row r="8249" spans="4:8">
      <c r="D8249" s="55"/>
      <c r="E8249" s="21"/>
      <c r="F8249" s="21"/>
      <c r="G8249" s="21"/>
      <c r="H8249" s="21"/>
    </row>
    <row r="8250" spans="4:8">
      <c r="D8250" s="55"/>
      <c r="E8250" s="21"/>
      <c r="F8250" s="21"/>
      <c r="G8250" s="21"/>
      <c r="H8250" s="21"/>
    </row>
    <row r="8251" spans="4:8">
      <c r="D8251" s="55"/>
      <c r="E8251" s="21"/>
      <c r="F8251" s="21"/>
      <c r="G8251" s="21"/>
      <c r="H8251" s="21"/>
    </row>
    <row r="8252" spans="4:8">
      <c r="D8252" s="55"/>
      <c r="E8252" s="21"/>
      <c r="F8252" s="21"/>
      <c r="G8252" s="21"/>
      <c r="H8252" s="21"/>
    </row>
    <row r="8253" spans="4:8">
      <c r="D8253" s="55"/>
      <c r="E8253" s="21"/>
      <c r="F8253" s="21"/>
      <c r="G8253" s="21"/>
      <c r="H8253" s="21"/>
    </row>
    <row r="8254" spans="4:8">
      <c r="D8254" s="55"/>
      <c r="E8254" s="21"/>
      <c r="F8254" s="21"/>
      <c r="G8254" s="21"/>
      <c r="H8254" s="21"/>
    </row>
    <row r="8255" spans="4:8">
      <c r="D8255" s="55"/>
      <c r="E8255" s="21"/>
      <c r="F8255" s="21"/>
      <c r="G8255" s="21"/>
      <c r="H8255" s="21"/>
    </row>
    <row r="8256" spans="4:8">
      <c r="D8256" s="55"/>
      <c r="E8256" s="21"/>
      <c r="F8256" s="21"/>
      <c r="G8256" s="21"/>
      <c r="H8256" s="21"/>
    </row>
    <row r="8257" spans="4:8">
      <c r="D8257" s="55"/>
      <c r="E8257" s="21"/>
      <c r="F8257" s="21"/>
      <c r="G8257" s="21"/>
      <c r="H8257" s="21"/>
    </row>
    <row r="8258" spans="4:8">
      <c r="D8258" s="55"/>
      <c r="E8258" s="21"/>
      <c r="F8258" s="21"/>
      <c r="G8258" s="21"/>
      <c r="H8258" s="21"/>
    </row>
    <row r="8259" spans="4:8">
      <c r="D8259" s="55"/>
      <c r="E8259" s="21"/>
      <c r="F8259" s="21"/>
      <c r="G8259" s="21"/>
      <c r="H8259" s="21"/>
    </row>
    <row r="8260" spans="4:8">
      <c r="D8260" s="55"/>
      <c r="E8260" s="21"/>
      <c r="F8260" s="21"/>
      <c r="G8260" s="21"/>
      <c r="H8260" s="21"/>
    </row>
    <row r="8261" spans="4:8">
      <c r="D8261" s="55"/>
      <c r="E8261" s="21"/>
      <c r="F8261" s="21"/>
      <c r="G8261" s="21"/>
      <c r="H8261" s="21"/>
    </row>
    <row r="8262" spans="4:8">
      <c r="D8262" s="55"/>
      <c r="E8262" s="21"/>
      <c r="F8262" s="21"/>
      <c r="G8262" s="21"/>
      <c r="H8262" s="21"/>
    </row>
    <row r="8263" spans="4:8">
      <c r="D8263" s="55"/>
      <c r="E8263" s="21"/>
      <c r="F8263" s="21"/>
      <c r="G8263" s="21"/>
      <c r="H8263" s="21"/>
    </row>
    <row r="8264" spans="4:8">
      <c r="D8264" s="55"/>
      <c r="E8264" s="21"/>
      <c r="F8264" s="21"/>
      <c r="G8264" s="21"/>
      <c r="H8264" s="21"/>
    </row>
    <row r="8265" spans="4:8">
      <c r="D8265" s="55"/>
      <c r="E8265" s="21"/>
      <c r="F8265" s="21"/>
      <c r="G8265" s="21"/>
      <c r="H8265" s="21"/>
    </row>
    <row r="8266" spans="4:8">
      <c r="D8266" s="55"/>
      <c r="E8266" s="21"/>
      <c r="F8266" s="21"/>
      <c r="G8266" s="21"/>
      <c r="H8266" s="21"/>
    </row>
    <row r="8267" spans="4:8">
      <c r="D8267" s="55"/>
      <c r="E8267" s="21"/>
      <c r="F8267" s="21"/>
      <c r="G8267" s="21"/>
      <c r="H8267" s="21"/>
    </row>
    <row r="8268" spans="4:8">
      <c r="D8268" s="55"/>
      <c r="E8268" s="21"/>
      <c r="F8268" s="21"/>
      <c r="G8268" s="21"/>
      <c r="H8268" s="21"/>
    </row>
    <row r="8269" spans="4:8">
      <c r="D8269" s="55"/>
      <c r="E8269" s="21"/>
      <c r="F8269" s="21"/>
      <c r="G8269" s="21"/>
      <c r="H8269" s="21"/>
    </row>
    <row r="8270" spans="4:8">
      <c r="D8270" s="55"/>
      <c r="E8270" s="21"/>
      <c r="F8270" s="21"/>
      <c r="G8270" s="21"/>
      <c r="H8270" s="21"/>
    </row>
    <row r="8271" spans="4:8">
      <c r="D8271" s="55"/>
      <c r="E8271" s="21"/>
      <c r="F8271" s="21"/>
      <c r="G8271" s="21"/>
      <c r="H8271" s="21"/>
    </row>
    <row r="8272" spans="4:8">
      <c r="D8272" s="55"/>
      <c r="E8272" s="21"/>
      <c r="F8272" s="21"/>
      <c r="G8272" s="21"/>
      <c r="H8272" s="21"/>
    </row>
    <row r="8273" spans="4:8">
      <c r="D8273" s="55"/>
      <c r="E8273" s="21"/>
      <c r="F8273" s="21"/>
      <c r="G8273" s="21"/>
      <c r="H8273" s="21"/>
    </row>
    <row r="8274" spans="4:8">
      <c r="D8274" s="55"/>
      <c r="E8274" s="21"/>
      <c r="F8274" s="21"/>
      <c r="G8274" s="21"/>
      <c r="H8274" s="21"/>
    </row>
    <row r="8275" spans="4:8">
      <c r="D8275" s="55"/>
      <c r="E8275" s="21"/>
      <c r="F8275" s="21"/>
      <c r="G8275" s="21"/>
      <c r="H8275" s="21"/>
    </row>
    <row r="8276" spans="4:8">
      <c r="D8276" s="55"/>
      <c r="E8276" s="21"/>
      <c r="F8276" s="21"/>
      <c r="G8276" s="21"/>
      <c r="H8276" s="21"/>
    </row>
    <row r="8277" spans="4:8">
      <c r="D8277" s="55"/>
      <c r="E8277" s="21"/>
      <c r="F8277" s="21"/>
      <c r="G8277" s="21"/>
      <c r="H8277" s="21"/>
    </row>
    <row r="8278" spans="4:8">
      <c r="D8278" s="55"/>
      <c r="E8278" s="21"/>
      <c r="F8278" s="21"/>
      <c r="G8278" s="21"/>
      <c r="H8278" s="21"/>
    </row>
    <row r="8279" spans="4:8">
      <c r="D8279" s="55"/>
      <c r="E8279" s="21"/>
      <c r="F8279" s="21"/>
      <c r="G8279" s="21"/>
      <c r="H8279" s="21"/>
    </row>
    <row r="8280" spans="4:8">
      <c r="D8280" s="55"/>
      <c r="E8280" s="21"/>
      <c r="F8280" s="21"/>
      <c r="G8280" s="21"/>
      <c r="H8280" s="21"/>
    </row>
    <row r="8281" spans="4:8">
      <c r="D8281" s="55"/>
      <c r="E8281" s="21"/>
      <c r="F8281" s="21"/>
      <c r="G8281" s="21"/>
      <c r="H8281" s="21"/>
    </row>
    <row r="8282" spans="4:8">
      <c r="D8282" s="55"/>
      <c r="E8282" s="21"/>
      <c r="F8282" s="21"/>
      <c r="G8282" s="21"/>
      <c r="H8282" s="21"/>
    </row>
    <row r="8283" spans="4:8">
      <c r="D8283" s="55"/>
      <c r="E8283" s="21"/>
      <c r="F8283" s="21"/>
      <c r="G8283" s="21"/>
      <c r="H8283" s="21"/>
    </row>
    <row r="8284" spans="4:8">
      <c r="D8284" s="55"/>
      <c r="E8284" s="21"/>
      <c r="F8284" s="21"/>
      <c r="G8284" s="21"/>
      <c r="H8284" s="21"/>
    </row>
    <row r="8285" spans="4:8">
      <c r="D8285" s="55"/>
      <c r="E8285" s="21"/>
      <c r="F8285" s="21"/>
      <c r="G8285" s="21"/>
      <c r="H8285" s="21"/>
    </row>
    <row r="8286" spans="4:8">
      <c r="D8286" s="55"/>
      <c r="E8286" s="21"/>
      <c r="F8286" s="21"/>
      <c r="G8286" s="21"/>
      <c r="H8286" s="21"/>
    </row>
    <row r="8287" spans="4:8">
      <c r="D8287" s="55"/>
      <c r="E8287" s="21"/>
      <c r="F8287" s="21"/>
      <c r="G8287" s="21"/>
      <c r="H8287" s="21"/>
    </row>
    <row r="8288" spans="4:8">
      <c r="D8288" s="55"/>
      <c r="E8288" s="21"/>
      <c r="F8288" s="21"/>
      <c r="G8288" s="21"/>
      <c r="H8288" s="21"/>
    </row>
    <row r="8289" spans="4:8">
      <c r="D8289" s="55"/>
      <c r="E8289" s="21"/>
      <c r="F8289" s="21"/>
      <c r="G8289" s="21"/>
      <c r="H8289" s="21"/>
    </row>
    <row r="8290" spans="4:8">
      <c r="D8290" s="55"/>
      <c r="E8290" s="21"/>
      <c r="F8290" s="21"/>
      <c r="G8290" s="21"/>
      <c r="H8290" s="21"/>
    </row>
    <row r="8291" spans="4:8">
      <c r="D8291" s="55"/>
      <c r="E8291" s="21"/>
      <c r="F8291" s="21"/>
      <c r="G8291" s="21"/>
      <c r="H8291" s="21"/>
    </row>
    <row r="8292" spans="4:8">
      <c r="D8292" s="55"/>
      <c r="E8292" s="21"/>
      <c r="F8292" s="21"/>
      <c r="G8292" s="21"/>
      <c r="H8292" s="21"/>
    </row>
    <row r="8293" spans="4:8">
      <c r="D8293" s="55"/>
      <c r="E8293" s="21"/>
      <c r="F8293" s="21"/>
      <c r="G8293" s="21"/>
      <c r="H8293" s="21"/>
    </row>
    <row r="8294" spans="4:8">
      <c r="D8294" s="55"/>
      <c r="E8294" s="21"/>
      <c r="F8294" s="21"/>
      <c r="G8294" s="21"/>
      <c r="H8294" s="21"/>
    </row>
    <row r="8295" spans="4:8">
      <c r="D8295" s="55"/>
      <c r="E8295" s="21"/>
      <c r="F8295" s="21"/>
      <c r="G8295" s="21"/>
      <c r="H8295" s="21"/>
    </row>
    <row r="8296" spans="4:8">
      <c r="D8296" s="55"/>
      <c r="E8296" s="21"/>
      <c r="F8296" s="21"/>
      <c r="G8296" s="21"/>
      <c r="H8296" s="21"/>
    </row>
    <row r="8297" spans="4:8">
      <c r="D8297" s="55"/>
      <c r="E8297" s="21"/>
      <c r="F8297" s="21"/>
      <c r="G8297" s="21"/>
      <c r="H8297" s="21"/>
    </row>
    <row r="8298" spans="4:8">
      <c r="D8298" s="55"/>
      <c r="E8298" s="21"/>
      <c r="F8298" s="21"/>
      <c r="G8298" s="21"/>
      <c r="H8298" s="21"/>
    </row>
    <row r="8299" spans="4:8">
      <c r="D8299" s="55"/>
      <c r="E8299" s="21"/>
      <c r="F8299" s="21"/>
      <c r="G8299" s="21"/>
      <c r="H8299" s="21"/>
    </row>
    <row r="8300" spans="4:8">
      <c r="D8300" s="55"/>
      <c r="E8300" s="21"/>
      <c r="F8300" s="21"/>
      <c r="G8300" s="21"/>
      <c r="H8300" s="21"/>
    </row>
    <row r="8301" spans="4:8">
      <c r="D8301" s="55"/>
      <c r="E8301" s="21"/>
      <c r="F8301" s="21"/>
      <c r="G8301" s="21"/>
      <c r="H8301" s="21"/>
    </row>
    <row r="8302" spans="4:8">
      <c r="D8302" s="55"/>
      <c r="E8302" s="21"/>
      <c r="F8302" s="21"/>
      <c r="G8302" s="21"/>
      <c r="H8302" s="21"/>
    </row>
    <row r="8303" spans="4:8">
      <c r="D8303" s="55"/>
      <c r="E8303" s="21"/>
      <c r="F8303" s="21"/>
      <c r="G8303" s="21"/>
      <c r="H8303" s="21"/>
    </row>
    <row r="8304" spans="4:8">
      <c r="D8304" s="55"/>
      <c r="E8304" s="21"/>
      <c r="F8304" s="21"/>
      <c r="G8304" s="21"/>
      <c r="H8304" s="21"/>
    </row>
    <row r="8305" spans="4:8">
      <c r="D8305" s="55"/>
      <c r="E8305" s="21"/>
      <c r="F8305" s="21"/>
      <c r="G8305" s="21"/>
      <c r="H8305" s="21"/>
    </row>
    <row r="8306" spans="4:8">
      <c r="D8306" s="55"/>
      <c r="E8306" s="21"/>
      <c r="F8306" s="21"/>
      <c r="G8306" s="21"/>
      <c r="H8306" s="21"/>
    </row>
    <row r="8307" spans="4:8">
      <c r="D8307" s="55"/>
      <c r="E8307" s="21"/>
      <c r="F8307" s="21"/>
      <c r="G8307" s="21"/>
      <c r="H8307" s="21"/>
    </row>
    <row r="8308" spans="4:8">
      <c r="D8308" s="55"/>
      <c r="E8308" s="21"/>
      <c r="F8308" s="21"/>
      <c r="G8308" s="21"/>
      <c r="H8308" s="21"/>
    </row>
    <row r="8309" spans="4:8">
      <c r="D8309" s="55"/>
      <c r="E8309" s="21"/>
      <c r="F8309" s="21"/>
      <c r="G8309" s="21"/>
      <c r="H8309" s="21"/>
    </row>
    <row r="8310" spans="4:8">
      <c r="D8310" s="55"/>
      <c r="E8310" s="21"/>
      <c r="F8310" s="21"/>
      <c r="G8310" s="21"/>
      <c r="H8310" s="21"/>
    </row>
    <row r="8311" spans="4:8">
      <c r="D8311" s="55"/>
      <c r="E8311" s="21"/>
      <c r="F8311" s="21"/>
      <c r="G8311" s="21"/>
      <c r="H8311" s="21"/>
    </row>
    <row r="8312" spans="4:8">
      <c r="D8312" s="55"/>
      <c r="E8312" s="21"/>
      <c r="F8312" s="21"/>
      <c r="G8312" s="21"/>
      <c r="H8312" s="21"/>
    </row>
    <row r="8313" spans="4:8">
      <c r="D8313" s="55"/>
      <c r="E8313" s="21"/>
      <c r="F8313" s="21"/>
      <c r="G8313" s="21"/>
      <c r="H8313" s="21"/>
    </row>
    <row r="8314" spans="4:8">
      <c r="D8314" s="55"/>
      <c r="E8314" s="21"/>
      <c r="F8314" s="21"/>
      <c r="G8314" s="21"/>
      <c r="H8314" s="21"/>
    </row>
    <row r="8315" spans="4:8">
      <c r="D8315" s="55"/>
      <c r="E8315" s="21"/>
      <c r="F8315" s="21"/>
      <c r="G8315" s="21"/>
      <c r="H8315" s="21"/>
    </row>
    <row r="8316" spans="4:8">
      <c r="D8316" s="55"/>
      <c r="E8316" s="21"/>
      <c r="F8316" s="21"/>
      <c r="G8316" s="21"/>
      <c r="H8316" s="21"/>
    </row>
    <row r="8317" spans="4:8">
      <c r="D8317" s="55"/>
      <c r="E8317" s="21"/>
      <c r="F8317" s="21"/>
      <c r="G8317" s="21"/>
      <c r="H8317" s="21"/>
    </row>
    <row r="8318" spans="4:8">
      <c r="D8318" s="55"/>
      <c r="E8318" s="21"/>
      <c r="F8318" s="21"/>
      <c r="G8318" s="21"/>
      <c r="H8318" s="21"/>
    </row>
    <row r="8319" spans="4:8">
      <c r="D8319" s="55"/>
      <c r="E8319" s="21"/>
      <c r="F8319" s="21"/>
      <c r="G8319" s="21"/>
      <c r="H8319" s="21"/>
    </row>
    <row r="8320" spans="4:8">
      <c r="D8320" s="55"/>
      <c r="E8320" s="21"/>
      <c r="F8320" s="21"/>
      <c r="G8320" s="21"/>
      <c r="H8320" s="21"/>
    </row>
    <row r="8321" spans="4:8">
      <c r="D8321" s="55"/>
      <c r="E8321" s="21"/>
      <c r="F8321" s="21"/>
      <c r="G8321" s="21"/>
      <c r="H8321" s="21"/>
    </row>
    <row r="8322" spans="4:8">
      <c r="D8322" s="55"/>
      <c r="E8322" s="21"/>
      <c r="F8322" s="21"/>
      <c r="G8322" s="21"/>
      <c r="H8322" s="21"/>
    </row>
    <row r="8323" spans="4:8">
      <c r="D8323" s="55"/>
      <c r="E8323" s="21"/>
      <c r="F8323" s="21"/>
      <c r="G8323" s="21"/>
      <c r="H8323" s="21"/>
    </row>
    <row r="8324" spans="4:8">
      <c r="D8324" s="55"/>
      <c r="E8324" s="21"/>
      <c r="F8324" s="21"/>
      <c r="G8324" s="21"/>
      <c r="H8324" s="21"/>
    </row>
    <row r="8325" spans="4:8">
      <c r="D8325" s="55"/>
      <c r="E8325" s="21"/>
      <c r="F8325" s="21"/>
      <c r="G8325" s="21"/>
      <c r="H8325" s="21"/>
    </row>
    <row r="8326" spans="4:8">
      <c r="D8326" s="55"/>
      <c r="E8326" s="21"/>
      <c r="F8326" s="21"/>
      <c r="G8326" s="21"/>
      <c r="H8326" s="21"/>
    </row>
    <row r="8327" spans="4:8">
      <c r="D8327" s="55"/>
      <c r="E8327" s="21"/>
      <c r="F8327" s="21"/>
      <c r="G8327" s="21"/>
      <c r="H8327" s="21"/>
    </row>
    <row r="8328" spans="4:8">
      <c r="D8328" s="55"/>
      <c r="E8328" s="21"/>
      <c r="F8328" s="21"/>
      <c r="G8328" s="21"/>
      <c r="H8328" s="21"/>
    </row>
    <row r="8329" spans="4:8">
      <c r="D8329" s="55"/>
      <c r="E8329" s="21"/>
      <c r="F8329" s="21"/>
      <c r="G8329" s="21"/>
      <c r="H8329" s="21"/>
    </row>
    <row r="8330" spans="4:8">
      <c r="D8330" s="55"/>
      <c r="E8330" s="21"/>
      <c r="F8330" s="21"/>
      <c r="G8330" s="21"/>
      <c r="H8330" s="21"/>
    </row>
    <row r="8331" spans="4:8">
      <c r="D8331" s="55"/>
      <c r="E8331" s="21"/>
      <c r="F8331" s="21"/>
      <c r="G8331" s="21"/>
      <c r="H8331" s="21"/>
    </row>
    <row r="8332" spans="4:8">
      <c r="D8332" s="55"/>
      <c r="E8332" s="21"/>
      <c r="F8332" s="21"/>
      <c r="G8332" s="21"/>
      <c r="H8332" s="21"/>
    </row>
    <row r="8333" spans="4:8">
      <c r="D8333" s="55"/>
      <c r="E8333" s="21"/>
      <c r="F8333" s="21"/>
      <c r="G8333" s="21"/>
      <c r="H8333" s="21"/>
    </row>
    <row r="8334" spans="4:8">
      <c r="D8334" s="55"/>
      <c r="E8334" s="21"/>
      <c r="F8334" s="21"/>
      <c r="G8334" s="21"/>
      <c r="H8334" s="21"/>
    </row>
    <row r="8335" spans="4:8">
      <c r="D8335" s="55"/>
      <c r="E8335" s="21"/>
      <c r="F8335" s="21"/>
      <c r="G8335" s="21"/>
      <c r="H8335" s="21"/>
    </row>
    <row r="8336" spans="4:8">
      <c r="D8336" s="55"/>
      <c r="E8336" s="21"/>
      <c r="F8336" s="21"/>
      <c r="G8336" s="21"/>
      <c r="H8336" s="21"/>
    </row>
    <row r="8337" spans="4:8">
      <c r="D8337" s="55"/>
      <c r="E8337" s="21"/>
      <c r="F8337" s="21"/>
      <c r="G8337" s="21"/>
      <c r="H8337" s="21"/>
    </row>
    <row r="8338" spans="4:8">
      <c r="D8338" s="55"/>
      <c r="E8338" s="21"/>
      <c r="F8338" s="21"/>
      <c r="G8338" s="21"/>
      <c r="H8338" s="21"/>
    </row>
    <row r="8339" spans="4:8">
      <c r="D8339" s="55"/>
      <c r="E8339" s="21"/>
      <c r="F8339" s="21"/>
      <c r="G8339" s="21"/>
      <c r="H8339" s="21"/>
    </row>
    <row r="8340" spans="4:8">
      <c r="D8340" s="55"/>
      <c r="E8340" s="21"/>
      <c r="F8340" s="21"/>
      <c r="G8340" s="21"/>
      <c r="H8340" s="21"/>
    </row>
    <row r="8341" spans="4:8">
      <c r="D8341" s="55"/>
      <c r="E8341" s="21"/>
      <c r="F8341" s="21"/>
      <c r="G8341" s="21"/>
      <c r="H8341" s="21"/>
    </row>
    <row r="8342" spans="4:8">
      <c r="D8342" s="55"/>
      <c r="E8342" s="21"/>
      <c r="F8342" s="21"/>
      <c r="G8342" s="21"/>
      <c r="H8342" s="21"/>
    </row>
    <row r="8343" spans="4:8">
      <c r="D8343" s="55"/>
      <c r="E8343" s="21"/>
      <c r="F8343" s="21"/>
      <c r="G8343" s="21"/>
      <c r="H8343" s="21"/>
    </row>
    <row r="8344" spans="4:8">
      <c r="D8344" s="55"/>
      <c r="E8344" s="21"/>
      <c r="F8344" s="21"/>
      <c r="G8344" s="21"/>
      <c r="H8344" s="21"/>
    </row>
    <row r="8345" spans="4:8">
      <c r="D8345" s="55"/>
      <c r="E8345" s="21"/>
      <c r="F8345" s="21"/>
      <c r="G8345" s="21"/>
      <c r="H8345" s="21"/>
    </row>
    <row r="8346" spans="4:8">
      <c r="D8346" s="55"/>
      <c r="E8346" s="21"/>
      <c r="F8346" s="21"/>
      <c r="G8346" s="21"/>
      <c r="H8346" s="21"/>
    </row>
    <row r="8347" spans="4:8">
      <c r="D8347" s="55"/>
      <c r="E8347" s="21"/>
      <c r="F8347" s="21"/>
      <c r="G8347" s="21"/>
      <c r="H8347" s="21"/>
    </row>
    <row r="8348" spans="4:8">
      <c r="D8348" s="55"/>
      <c r="E8348" s="21"/>
      <c r="F8348" s="21"/>
      <c r="G8348" s="21"/>
      <c r="H8348" s="21"/>
    </row>
    <row r="8349" spans="4:8">
      <c r="D8349" s="55"/>
      <c r="E8349" s="21"/>
      <c r="F8349" s="21"/>
      <c r="G8349" s="21"/>
      <c r="H8349" s="21"/>
    </row>
    <row r="8350" spans="4:8">
      <c r="D8350" s="55"/>
      <c r="E8350" s="21"/>
      <c r="F8350" s="21"/>
      <c r="G8350" s="21"/>
      <c r="H8350" s="21"/>
    </row>
    <row r="8351" spans="4:8">
      <c r="D8351" s="55"/>
      <c r="E8351" s="21"/>
      <c r="F8351" s="21"/>
      <c r="G8351" s="21"/>
      <c r="H8351" s="21"/>
    </row>
    <row r="8352" spans="4:8">
      <c r="D8352" s="55"/>
      <c r="E8352" s="21"/>
      <c r="F8352" s="21"/>
      <c r="G8352" s="21"/>
      <c r="H8352" s="21"/>
    </row>
    <row r="8353" spans="4:8">
      <c r="D8353" s="55"/>
      <c r="E8353" s="21"/>
      <c r="F8353" s="21"/>
      <c r="G8353" s="21"/>
      <c r="H8353" s="21"/>
    </row>
    <row r="8354" spans="4:8">
      <c r="D8354" s="55"/>
      <c r="E8354" s="21"/>
      <c r="F8354" s="21"/>
      <c r="G8354" s="21"/>
      <c r="H8354" s="21"/>
    </row>
    <row r="8355" spans="4:8">
      <c r="D8355" s="55"/>
      <c r="E8355" s="21"/>
      <c r="F8355" s="21"/>
      <c r="G8355" s="21"/>
      <c r="H8355" s="21"/>
    </row>
    <row r="8356" spans="4:8">
      <c r="D8356" s="55"/>
      <c r="E8356" s="21"/>
      <c r="F8356" s="21"/>
      <c r="G8356" s="21"/>
      <c r="H8356" s="21"/>
    </row>
    <row r="8357" spans="4:8">
      <c r="D8357" s="55"/>
      <c r="E8357" s="21"/>
      <c r="F8357" s="21"/>
      <c r="G8357" s="21"/>
      <c r="H8357" s="21"/>
    </row>
    <row r="8358" spans="4:8">
      <c r="D8358" s="55"/>
      <c r="E8358" s="21"/>
      <c r="F8358" s="21"/>
      <c r="G8358" s="21"/>
      <c r="H8358" s="21"/>
    </row>
    <row r="8359" spans="4:8">
      <c r="D8359" s="55"/>
      <c r="E8359" s="21"/>
      <c r="F8359" s="21"/>
      <c r="G8359" s="21"/>
      <c r="H8359" s="21"/>
    </row>
    <row r="8360" spans="4:8">
      <c r="D8360" s="55"/>
      <c r="E8360" s="21"/>
      <c r="F8360" s="21"/>
      <c r="G8360" s="21"/>
      <c r="H8360" s="21"/>
    </row>
    <row r="8361" spans="4:8">
      <c r="D8361" s="55"/>
      <c r="E8361" s="21"/>
      <c r="F8361" s="21"/>
      <c r="G8361" s="21"/>
      <c r="H8361" s="21"/>
    </row>
    <row r="8362" spans="4:8">
      <c r="D8362" s="55"/>
      <c r="E8362" s="21"/>
      <c r="F8362" s="21"/>
      <c r="G8362" s="21"/>
      <c r="H8362" s="21"/>
    </row>
    <row r="8363" spans="4:8">
      <c r="D8363" s="55"/>
      <c r="E8363" s="21"/>
      <c r="F8363" s="21"/>
      <c r="G8363" s="21"/>
      <c r="H8363" s="21"/>
    </row>
    <row r="8364" spans="4:8">
      <c r="D8364" s="55"/>
      <c r="E8364" s="21"/>
      <c r="F8364" s="21"/>
      <c r="G8364" s="21"/>
      <c r="H8364" s="21"/>
    </row>
    <row r="8365" spans="4:8">
      <c r="D8365" s="55"/>
      <c r="E8365" s="21"/>
      <c r="F8365" s="21"/>
      <c r="G8365" s="21"/>
      <c r="H8365" s="21"/>
    </row>
    <row r="8366" spans="4:8">
      <c r="D8366" s="55"/>
      <c r="E8366" s="21"/>
      <c r="F8366" s="21"/>
      <c r="G8366" s="21"/>
      <c r="H8366" s="21"/>
    </row>
    <row r="8367" spans="4:8">
      <c r="D8367" s="55"/>
      <c r="E8367" s="21"/>
      <c r="F8367" s="21"/>
      <c r="G8367" s="21"/>
      <c r="H8367" s="21"/>
    </row>
    <row r="8368" spans="4:8">
      <c r="D8368" s="55"/>
      <c r="E8368" s="21"/>
      <c r="F8368" s="21"/>
      <c r="G8368" s="21"/>
      <c r="H8368" s="21"/>
    </row>
    <row r="8369" spans="4:8">
      <c r="D8369" s="55"/>
      <c r="E8369" s="21"/>
      <c r="F8369" s="21"/>
      <c r="G8369" s="21"/>
      <c r="H8369" s="21"/>
    </row>
    <row r="8370" spans="4:8">
      <c r="D8370" s="55"/>
      <c r="E8370" s="21"/>
      <c r="F8370" s="21"/>
      <c r="G8370" s="21"/>
      <c r="H8370" s="21"/>
    </row>
    <row r="8371" spans="4:8">
      <c r="D8371" s="55"/>
      <c r="E8371" s="21"/>
      <c r="F8371" s="21"/>
      <c r="G8371" s="21"/>
      <c r="H8371" s="21"/>
    </row>
    <row r="8372" spans="4:8">
      <c r="D8372" s="55"/>
      <c r="E8372" s="21"/>
      <c r="F8372" s="21"/>
      <c r="G8372" s="21"/>
      <c r="H8372" s="21"/>
    </row>
    <row r="8373" spans="4:8">
      <c r="D8373" s="55"/>
      <c r="E8373" s="21"/>
      <c r="F8373" s="21"/>
      <c r="G8373" s="21"/>
      <c r="H8373" s="21"/>
    </row>
    <row r="8374" spans="4:8">
      <c r="D8374" s="55"/>
      <c r="E8374" s="21"/>
      <c r="F8374" s="21"/>
      <c r="G8374" s="21"/>
      <c r="H8374" s="21"/>
    </row>
    <row r="8375" spans="4:8">
      <c r="D8375" s="55"/>
      <c r="E8375" s="21"/>
      <c r="F8375" s="21"/>
      <c r="G8375" s="21"/>
      <c r="H8375" s="21"/>
    </row>
    <row r="8376" spans="4:8">
      <c r="D8376" s="55"/>
      <c r="E8376" s="21"/>
      <c r="F8376" s="21"/>
      <c r="G8376" s="21"/>
      <c r="H8376" s="21"/>
    </row>
    <row r="8377" spans="4:8">
      <c r="D8377" s="55"/>
      <c r="E8377" s="21"/>
      <c r="F8377" s="21"/>
      <c r="G8377" s="21"/>
      <c r="H8377" s="21"/>
    </row>
    <row r="8378" spans="4:8">
      <c r="D8378" s="55"/>
      <c r="E8378" s="21"/>
      <c r="F8378" s="21"/>
      <c r="G8378" s="21"/>
      <c r="H8378" s="21"/>
    </row>
    <row r="8379" spans="4:8">
      <c r="D8379" s="55"/>
      <c r="E8379" s="21"/>
      <c r="F8379" s="21"/>
      <c r="G8379" s="21"/>
      <c r="H8379" s="21"/>
    </row>
    <row r="8380" spans="4:8">
      <c r="D8380" s="55"/>
      <c r="E8380" s="21"/>
      <c r="F8380" s="21"/>
      <c r="G8380" s="21"/>
      <c r="H8380" s="21"/>
    </row>
    <row r="8381" spans="4:8">
      <c r="D8381" s="55"/>
      <c r="E8381" s="21"/>
      <c r="F8381" s="21"/>
      <c r="G8381" s="21"/>
      <c r="H8381" s="21"/>
    </row>
    <row r="8382" spans="4:8">
      <c r="D8382" s="55"/>
      <c r="E8382" s="21"/>
      <c r="F8382" s="21"/>
      <c r="G8382" s="21"/>
      <c r="H8382" s="21"/>
    </row>
    <row r="8383" spans="4:8">
      <c r="D8383" s="55"/>
      <c r="E8383" s="21"/>
      <c r="F8383" s="21"/>
      <c r="G8383" s="21"/>
      <c r="H8383" s="21"/>
    </row>
    <row r="8384" spans="4:8">
      <c r="D8384" s="55"/>
      <c r="E8384" s="21"/>
      <c r="F8384" s="21"/>
      <c r="G8384" s="21"/>
      <c r="H8384" s="21"/>
    </row>
    <row r="8385" spans="4:8">
      <c r="D8385" s="55"/>
      <c r="E8385" s="21"/>
      <c r="F8385" s="21"/>
      <c r="G8385" s="21"/>
      <c r="H8385" s="21"/>
    </row>
    <row r="8386" spans="4:8">
      <c r="D8386" s="55"/>
      <c r="E8386" s="21"/>
      <c r="F8386" s="21"/>
      <c r="G8386" s="21"/>
      <c r="H8386" s="21"/>
    </row>
    <row r="8387" spans="4:8">
      <c r="D8387" s="55"/>
      <c r="E8387" s="21"/>
      <c r="F8387" s="21"/>
      <c r="G8387" s="21"/>
      <c r="H8387" s="21"/>
    </row>
    <row r="8388" spans="4:8">
      <c r="D8388" s="55"/>
      <c r="E8388" s="21"/>
      <c r="F8388" s="21"/>
      <c r="G8388" s="21"/>
      <c r="H8388" s="21"/>
    </row>
    <row r="8389" spans="4:8">
      <c r="D8389" s="55"/>
      <c r="E8389" s="21"/>
      <c r="F8389" s="21"/>
      <c r="G8389" s="21"/>
      <c r="H8389" s="21"/>
    </row>
    <row r="8390" spans="4:8">
      <c r="D8390" s="55"/>
      <c r="E8390" s="21"/>
      <c r="F8390" s="21"/>
      <c r="G8390" s="21"/>
      <c r="H8390" s="21"/>
    </row>
    <row r="8391" spans="4:8">
      <c r="D8391" s="55"/>
      <c r="E8391" s="21"/>
      <c r="F8391" s="21"/>
      <c r="G8391" s="21"/>
      <c r="H8391" s="21"/>
    </row>
    <row r="8392" spans="4:8">
      <c r="D8392" s="55"/>
      <c r="E8392" s="21"/>
      <c r="F8392" s="21"/>
      <c r="G8392" s="21"/>
      <c r="H8392" s="21"/>
    </row>
    <row r="8393" spans="4:8">
      <c r="D8393" s="55"/>
      <c r="E8393" s="21"/>
      <c r="F8393" s="21"/>
      <c r="G8393" s="21"/>
      <c r="H8393" s="21"/>
    </row>
    <row r="8394" spans="4:8">
      <c r="D8394" s="55"/>
      <c r="E8394" s="21"/>
      <c r="F8394" s="21"/>
      <c r="G8394" s="21"/>
      <c r="H8394" s="21"/>
    </row>
    <row r="8395" spans="4:8">
      <c r="D8395" s="55"/>
      <c r="E8395" s="21"/>
      <c r="F8395" s="21"/>
      <c r="G8395" s="21"/>
      <c r="H8395" s="21"/>
    </row>
    <row r="8396" spans="4:8">
      <c r="D8396" s="55"/>
      <c r="E8396" s="21"/>
      <c r="F8396" s="21"/>
      <c r="G8396" s="21"/>
      <c r="H8396" s="21"/>
    </row>
    <row r="8397" spans="4:8">
      <c r="D8397" s="55"/>
      <c r="E8397" s="21"/>
      <c r="F8397" s="21"/>
      <c r="G8397" s="21"/>
      <c r="H8397" s="21"/>
    </row>
    <row r="8398" spans="4:8">
      <c r="D8398" s="55"/>
      <c r="E8398" s="21"/>
      <c r="F8398" s="21"/>
      <c r="G8398" s="21"/>
      <c r="H8398" s="21"/>
    </row>
    <row r="8399" spans="4:8">
      <c r="D8399" s="55"/>
      <c r="E8399" s="21"/>
      <c r="F8399" s="21"/>
      <c r="G8399" s="21"/>
      <c r="H8399" s="21"/>
    </row>
    <row r="8400" spans="4:8">
      <c r="D8400" s="55"/>
      <c r="E8400" s="21"/>
      <c r="F8400" s="21"/>
      <c r="G8400" s="21"/>
      <c r="H8400" s="21"/>
    </row>
    <row r="8401" spans="4:8">
      <c r="D8401" s="55"/>
      <c r="E8401" s="21"/>
      <c r="F8401" s="21"/>
      <c r="G8401" s="21"/>
      <c r="H8401" s="21"/>
    </row>
    <row r="8402" spans="4:8">
      <c r="D8402" s="55"/>
      <c r="E8402" s="21"/>
      <c r="F8402" s="21"/>
      <c r="G8402" s="21"/>
      <c r="H8402" s="21"/>
    </row>
    <row r="8403" spans="4:8">
      <c r="D8403" s="55"/>
      <c r="E8403" s="21"/>
      <c r="F8403" s="21"/>
      <c r="G8403" s="21"/>
      <c r="H8403" s="21"/>
    </row>
    <row r="8404" spans="4:8">
      <c r="D8404" s="55"/>
      <c r="E8404" s="21"/>
      <c r="F8404" s="21"/>
      <c r="G8404" s="21"/>
      <c r="H8404" s="21"/>
    </row>
    <row r="8405" spans="4:8">
      <c r="D8405" s="55"/>
      <c r="E8405" s="21"/>
      <c r="F8405" s="21"/>
      <c r="G8405" s="21"/>
      <c r="H8405" s="21"/>
    </row>
    <row r="8406" spans="4:8">
      <c r="D8406" s="55"/>
      <c r="E8406" s="21"/>
      <c r="F8406" s="21"/>
      <c r="G8406" s="21"/>
      <c r="H8406" s="21"/>
    </row>
    <row r="8407" spans="4:8">
      <c r="D8407" s="55"/>
      <c r="E8407" s="21"/>
      <c r="F8407" s="21"/>
      <c r="G8407" s="21"/>
      <c r="H8407" s="21"/>
    </row>
    <row r="8408" spans="4:8">
      <c r="D8408" s="55"/>
      <c r="E8408" s="21"/>
      <c r="F8408" s="21"/>
      <c r="G8408" s="21"/>
      <c r="H8408" s="21"/>
    </row>
    <row r="8409" spans="4:8">
      <c r="D8409" s="55"/>
      <c r="E8409" s="21"/>
      <c r="F8409" s="21"/>
      <c r="G8409" s="21"/>
      <c r="H8409" s="21"/>
    </row>
    <row r="8410" spans="4:8">
      <c r="D8410" s="55"/>
      <c r="E8410" s="21"/>
      <c r="F8410" s="21"/>
      <c r="G8410" s="21"/>
      <c r="H8410" s="21"/>
    </row>
    <row r="8411" spans="4:8">
      <c r="D8411" s="55"/>
      <c r="E8411" s="21"/>
      <c r="F8411" s="21"/>
      <c r="G8411" s="21"/>
      <c r="H8411" s="21"/>
    </row>
    <row r="8412" spans="4:8">
      <c r="D8412" s="55"/>
      <c r="E8412" s="21"/>
      <c r="F8412" s="21"/>
      <c r="G8412" s="21"/>
      <c r="H8412" s="21"/>
    </row>
    <row r="8413" spans="4:8">
      <c r="D8413" s="55"/>
      <c r="E8413" s="21"/>
      <c r="F8413" s="21"/>
      <c r="G8413" s="21"/>
      <c r="H8413" s="21"/>
    </row>
    <row r="8414" spans="4:8">
      <c r="D8414" s="55"/>
      <c r="E8414" s="21"/>
      <c r="F8414" s="21"/>
      <c r="G8414" s="21"/>
      <c r="H8414" s="21"/>
    </row>
    <row r="8415" spans="4:8">
      <c r="D8415" s="55"/>
      <c r="E8415" s="21"/>
      <c r="F8415" s="21"/>
      <c r="G8415" s="21"/>
      <c r="H8415" s="21"/>
    </row>
    <row r="8416" spans="4:8">
      <c r="D8416" s="55"/>
      <c r="E8416" s="21"/>
      <c r="F8416" s="21"/>
      <c r="G8416" s="21"/>
      <c r="H8416" s="21"/>
    </row>
    <row r="8417" spans="4:8">
      <c r="D8417" s="55"/>
      <c r="E8417" s="21"/>
      <c r="F8417" s="21"/>
      <c r="G8417" s="21"/>
      <c r="H8417" s="21"/>
    </row>
    <row r="8418" spans="4:8">
      <c r="D8418" s="55"/>
      <c r="E8418" s="21"/>
      <c r="F8418" s="21"/>
      <c r="G8418" s="21"/>
      <c r="H8418" s="21"/>
    </row>
    <row r="8419" spans="4:8">
      <c r="D8419" s="55"/>
      <c r="E8419" s="21"/>
      <c r="F8419" s="21"/>
      <c r="G8419" s="21"/>
      <c r="H8419" s="21"/>
    </row>
    <row r="8420" spans="4:8">
      <c r="D8420" s="55"/>
      <c r="E8420" s="21"/>
      <c r="F8420" s="21"/>
      <c r="G8420" s="21"/>
      <c r="H8420" s="21"/>
    </row>
    <row r="8421" spans="4:8">
      <c r="D8421" s="55"/>
      <c r="E8421" s="21"/>
      <c r="F8421" s="21"/>
      <c r="G8421" s="21"/>
      <c r="H8421" s="21"/>
    </row>
    <row r="8422" spans="4:8">
      <c r="D8422" s="55"/>
      <c r="E8422" s="21"/>
      <c r="F8422" s="21"/>
      <c r="G8422" s="21"/>
      <c r="H8422" s="21"/>
    </row>
    <row r="8423" spans="4:8">
      <c r="D8423" s="55"/>
      <c r="E8423" s="21"/>
      <c r="F8423" s="21"/>
      <c r="G8423" s="21"/>
      <c r="H8423" s="21"/>
    </row>
    <row r="8424" spans="4:8">
      <c r="D8424" s="55"/>
      <c r="E8424" s="21"/>
      <c r="F8424" s="21"/>
      <c r="G8424" s="21"/>
      <c r="H8424" s="21"/>
    </row>
    <row r="8425" spans="4:8">
      <c r="D8425" s="55"/>
      <c r="E8425" s="21"/>
      <c r="F8425" s="21"/>
      <c r="G8425" s="21"/>
      <c r="H8425" s="21"/>
    </row>
    <row r="8426" spans="4:8">
      <c r="D8426" s="55"/>
      <c r="E8426" s="21"/>
      <c r="F8426" s="21"/>
      <c r="G8426" s="21"/>
      <c r="H8426" s="21"/>
    </row>
    <row r="8427" spans="4:8">
      <c r="D8427" s="55"/>
      <c r="E8427" s="21"/>
      <c r="F8427" s="21"/>
      <c r="G8427" s="21"/>
      <c r="H8427" s="21"/>
    </row>
    <row r="8428" spans="4:8">
      <c r="D8428" s="55"/>
      <c r="E8428" s="21"/>
      <c r="F8428" s="21"/>
      <c r="G8428" s="21"/>
      <c r="H8428" s="21"/>
    </row>
    <row r="8429" spans="4:8">
      <c r="D8429" s="55"/>
      <c r="E8429" s="21"/>
      <c r="F8429" s="21"/>
      <c r="G8429" s="21"/>
      <c r="H8429" s="21"/>
    </row>
    <row r="8430" spans="4:8">
      <c r="D8430" s="55"/>
      <c r="E8430" s="21"/>
      <c r="F8430" s="21"/>
      <c r="G8430" s="21"/>
      <c r="H8430" s="21"/>
    </row>
    <row r="8431" spans="4:8">
      <c r="D8431" s="55"/>
      <c r="E8431" s="21"/>
      <c r="F8431" s="21"/>
      <c r="G8431" s="21"/>
      <c r="H8431" s="21"/>
    </row>
    <row r="8432" spans="4:8">
      <c r="D8432" s="55"/>
      <c r="E8432" s="21"/>
      <c r="F8432" s="21"/>
      <c r="G8432" s="21"/>
      <c r="H8432" s="21"/>
    </row>
    <row r="8433" spans="4:8">
      <c r="D8433" s="55"/>
      <c r="E8433" s="21"/>
      <c r="F8433" s="21"/>
      <c r="G8433" s="21"/>
      <c r="H8433" s="21"/>
    </row>
    <row r="8434" spans="4:8">
      <c r="D8434" s="55"/>
      <c r="E8434" s="21"/>
      <c r="F8434" s="21"/>
      <c r="G8434" s="21"/>
      <c r="H8434" s="21"/>
    </row>
    <row r="8435" spans="4:8">
      <c r="D8435" s="55"/>
      <c r="E8435" s="21"/>
      <c r="F8435" s="21"/>
      <c r="G8435" s="21"/>
      <c r="H8435" s="21"/>
    </row>
    <row r="8436" spans="4:8">
      <c r="D8436" s="55"/>
      <c r="E8436" s="21"/>
      <c r="F8436" s="21"/>
      <c r="G8436" s="21"/>
      <c r="H8436" s="21"/>
    </row>
    <row r="8437" spans="4:8">
      <c r="D8437" s="55"/>
      <c r="E8437" s="21"/>
      <c r="F8437" s="21"/>
      <c r="G8437" s="21"/>
      <c r="H8437" s="21"/>
    </row>
    <row r="8438" spans="4:8">
      <c r="D8438" s="55"/>
      <c r="E8438" s="21"/>
      <c r="F8438" s="21"/>
      <c r="G8438" s="21"/>
      <c r="H8438" s="21"/>
    </row>
    <row r="8439" spans="4:8">
      <c r="D8439" s="55"/>
      <c r="E8439" s="21"/>
      <c r="F8439" s="21"/>
      <c r="G8439" s="21"/>
      <c r="H8439" s="21"/>
    </row>
    <row r="8440" spans="4:8">
      <c r="D8440" s="55"/>
      <c r="E8440" s="21"/>
      <c r="F8440" s="21"/>
      <c r="G8440" s="21"/>
      <c r="H8440" s="21"/>
    </row>
    <row r="8441" spans="4:8">
      <c r="D8441" s="55"/>
      <c r="E8441" s="21"/>
      <c r="F8441" s="21"/>
      <c r="G8441" s="21"/>
      <c r="H8441" s="21"/>
    </row>
    <row r="8442" spans="4:8">
      <c r="D8442" s="55"/>
      <c r="E8442" s="21"/>
      <c r="F8442" s="21"/>
      <c r="G8442" s="21"/>
      <c r="H8442" s="21"/>
    </row>
    <row r="8443" spans="4:8">
      <c r="D8443" s="55"/>
      <c r="E8443" s="21"/>
      <c r="F8443" s="21"/>
      <c r="G8443" s="21"/>
      <c r="H8443" s="21"/>
    </row>
    <row r="8444" spans="4:8">
      <c r="D8444" s="55"/>
      <c r="E8444" s="21"/>
      <c r="F8444" s="21"/>
      <c r="G8444" s="21"/>
      <c r="H8444" s="21"/>
    </row>
    <row r="8445" spans="4:8">
      <c r="D8445" s="55"/>
      <c r="E8445" s="21"/>
      <c r="F8445" s="21"/>
      <c r="G8445" s="21"/>
      <c r="H8445" s="21"/>
    </row>
    <row r="8446" spans="4:8">
      <c r="D8446" s="55"/>
      <c r="E8446" s="21"/>
      <c r="F8446" s="21"/>
      <c r="G8446" s="21"/>
      <c r="H8446" s="21"/>
    </row>
    <row r="8447" spans="4:8">
      <c r="D8447" s="55"/>
      <c r="E8447" s="21"/>
      <c r="F8447" s="21"/>
      <c r="G8447" s="21"/>
      <c r="H8447" s="21"/>
    </row>
    <row r="8448" spans="4:8">
      <c r="D8448" s="55"/>
      <c r="E8448" s="21"/>
      <c r="F8448" s="21"/>
      <c r="G8448" s="21"/>
      <c r="H8448" s="21"/>
    </row>
    <row r="8449" spans="4:8">
      <c r="D8449" s="55"/>
      <c r="E8449" s="21"/>
      <c r="F8449" s="21"/>
      <c r="G8449" s="21"/>
      <c r="H8449" s="21"/>
    </row>
    <row r="8450" spans="4:8">
      <c r="D8450" s="55"/>
      <c r="E8450" s="21"/>
      <c r="F8450" s="21"/>
      <c r="G8450" s="21"/>
      <c r="H8450" s="21"/>
    </row>
    <row r="8451" spans="4:8">
      <c r="D8451" s="55"/>
      <c r="E8451" s="21"/>
      <c r="F8451" s="21"/>
      <c r="G8451" s="21"/>
      <c r="H8451" s="21"/>
    </row>
    <row r="8452" spans="4:8">
      <c r="D8452" s="55"/>
      <c r="E8452" s="21"/>
      <c r="F8452" s="21"/>
      <c r="G8452" s="21"/>
      <c r="H8452" s="21"/>
    </row>
    <row r="8453" spans="4:8">
      <c r="D8453" s="55"/>
      <c r="E8453" s="21"/>
      <c r="F8453" s="21"/>
      <c r="G8453" s="21"/>
      <c r="H8453" s="21"/>
    </row>
    <row r="8454" spans="4:8">
      <c r="D8454" s="55"/>
      <c r="E8454" s="21"/>
      <c r="F8454" s="21"/>
      <c r="G8454" s="21"/>
      <c r="H8454" s="21"/>
    </row>
    <row r="8455" spans="4:8">
      <c r="D8455" s="55"/>
      <c r="E8455" s="21"/>
      <c r="F8455" s="21"/>
      <c r="G8455" s="21"/>
      <c r="H8455" s="21"/>
    </row>
    <row r="8456" spans="4:8">
      <c r="D8456" s="55"/>
      <c r="E8456" s="21"/>
      <c r="F8456" s="21"/>
      <c r="G8456" s="21"/>
      <c r="H8456" s="21"/>
    </row>
    <row r="8457" spans="4:8">
      <c r="D8457" s="55"/>
      <c r="E8457" s="21"/>
      <c r="F8457" s="21"/>
      <c r="G8457" s="21"/>
      <c r="H8457" s="21"/>
    </row>
    <row r="8458" spans="4:8">
      <c r="D8458" s="55"/>
      <c r="E8458" s="21"/>
      <c r="F8458" s="21"/>
      <c r="G8458" s="21"/>
      <c r="H8458" s="21"/>
    </row>
    <row r="8459" spans="4:8">
      <c r="D8459" s="55"/>
      <c r="E8459" s="21"/>
      <c r="F8459" s="21"/>
      <c r="G8459" s="21"/>
      <c r="H8459" s="21"/>
    </row>
    <row r="8460" spans="4:8">
      <c r="D8460" s="55"/>
      <c r="E8460" s="21"/>
      <c r="F8460" s="21"/>
      <c r="G8460" s="21"/>
      <c r="H8460" s="21"/>
    </row>
    <row r="8461" spans="4:8">
      <c r="D8461" s="55"/>
      <c r="E8461" s="21"/>
      <c r="F8461" s="21"/>
      <c r="G8461" s="21"/>
      <c r="H8461" s="21"/>
    </row>
    <row r="8462" spans="4:8">
      <c r="D8462" s="55"/>
      <c r="E8462" s="21"/>
      <c r="F8462" s="21"/>
      <c r="G8462" s="21"/>
      <c r="H8462" s="21"/>
    </row>
    <row r="8463" spans="4:8">
      <c r="D8463" s="55"/>
      <c r="E8463" s="21"/>
      <c r="F8463" s="21"/>
      <c r="G8463" s="21"/>
      <c r="H8463" s="21"/>
    </row>
    <row r="8464" spans="4:8">
      <c r="D8464" s="55"/>
      <c r="E8464" s="21"/>
      <c r="F8464" s="21"/>
      <c r="G8464" s="21"/>
      <c r="H8464" s="21"/>
    </row>
    <row r="8465" spans="4:8">
      <c r="D8465" s="55"/>
      <c r="E8465" s="21"/>
      <c r="F8465" s="21"/>
      <c r="G8465" s="21"/>
      <c r="H8465" s="21"/>
    </row>
    <row r="8466" spans="4:8">
      <c r="D8466" s="55"/>
      <c r="E8466" s="21"/>
      <c r="F8466" s="21"/>
      <c r="G8466" s="21"/>
      <c r="H8466" s="21"/>
    </row>
    <row r="8467" spans="4:8">
      <c r="D8467" s="55"/>
      <c r="E8467" s="21"/>
      <c r="F8467" s="21"/>
      <c r="G8467" s="21"/>
      <c r="H8467" s="21"/>
    </row>
    <row r="8468" spans="4:8">
      <c r="D8468" s="55"/>
      <c r="E8468" s="21"/>
      <c r="F8468" s="21"/>
      <c r="G8468" s="21"/>
      <c r="H8468" s="21"/>
    </row>
    <row r="8469" spans="4:8">
      <c r="D8469" s="55"/>
      <c r="E8469" s="21"/>
      <c r="F8469" s="21"/>
      <c r="G8469" s="21"/>
      <c r="H8469" s="21"/>
    </row>
    <row r="8470" spans="4:8">
      <c r="D8470" s="55"/>
      <c r="E8470" s="21"/>
      <c r="F8470" s="21"/>
      <c r="G8470" s="21"/>
      <c r="H8470" s="21"/>
    </row>
    <row r="8471" spans="4:8">
      <c r="D8471" s="55"/>
      <c r="E8471" s="21"/>
      <c r="F8471" s="21"/>
      <c r="G8471" s="21"/>
      <c r="H8471" s="21"/>
    </row>
    <row r="8472" spans="4:8">
      <c r="D8472" s="55"/>
      <c r="E8472" s="21"/>
      <c r="F8472" s="21"/>
      <c r="G8472" s="21"/>
      <c r="H8472" s="21"/>
    </row>
    <row r="8473" spans="4:8">
      <c r="D8473" s="55"/>
      <c r="E8473" s="21"/>
      <c r="F8473" s="21"/>
      <c r="G8473" s="21"/>
      <c r="H8473" s="21"/>
    </row>
    <row r="8474" spans="4:8">
      <c r="D8474" s="55"/>
      <c r="E8474" s="21"/>
      <c r="F8474" s="21"/>
      <c r="G8474" s="21"/>
      <c r="H8474" s="21"/>
    </row>
    <row r="8475" spans="4:8">
      <c r="D8475" s="55"/>
      <c r="E8475" s="21"/>
      <c r="F8475" s="21"/>
      <c r="G8475" s="21"/>
      <c r="H8475" s="21"/>
    </row>
    <row r="8476" spans="4:8">
      <c r="D8476" s="55"/>
      <c r="E8476" s="21"/>
      <c r="F8476" s="21"/>
      <c r="G8476" s="21"/>
      <c r="H8476" s="21"/>
    </row>
    <row r="8477" spans="4:8">
      <c r="D8477" s="55"/>
      <c r="E8477" s="21"/>
      <c r="F8477" s="21"/>
      <c r="G8477" s="21"/>
      <c r="H8477" s="21"/>
    </row>
    <row r="8478" spans="4:8">
      <c r="D8478" s="55"/>
      <c r="E8478" s="21"/>
      <c r="F8478" s="21"/>
      <c r="G8478" s="21"/>
      <c r="H8478" s="21"/>
    </row>
    <row r="8479" spans="4:8">
      <c r="D8479" s="55"/>
      <c r="E8479" s="21"/>
      <c r="F8479" s="21"/>
      <c r="G8479" s="21"/>
      <c r="H8479" s="21"/>
    </row>
    <row r="8480" spans="4:8">
      <c r="D8480" s="55"/>
      <c r="E8480" s="21"/>
      <c r="F8480" s="21"/>
      <c r="G8480" s="21"/>
      <c r="H8480" s="21"/>
    </row>
    <row r="8481" spans="4:8">
      <c r="D8481" s="55"/>
      <c r="E8481" s="21"/>
      <c r="F8481" s="21"/>
      <c r="G8481" s="21"/>
      <c r="H8481" s="21"/>
    </row>
    <row r="8482" spans="4:8">
      <c r="D8482" s="55"/>
      <c r="E8482" s="21"/>
      <c r="F8482" s="21"/>
      <c r="G8482" s="21"/>
      <c r="H8482" s="21"/>
    </row>
    <row r="8483" spans="4:8">
      <c r="D8483" s="55"/>
      <c r="E8483" s="21"/>
      <c r="F8483" s="21"/>
      <c r="G8483" s="21"/>
      <c r="H8483" s="21"/>
    </row>
    <row r="8484" spans="4:8">
      <c r="D8484" s="55"/>
      <c r="E8484" s="21"/>
      <c r="F8484" s="21"/>
      <c r="G8484" s="21"/>
      <c r="H8484" s="21"/>
    </row>
    <row r="8485" spans="4:8">
      <c r="D8485" s="55"/>
      <c r="E8485" s="21"/>
      <c r="F8485" s="21"/>
      <c r="G8485" s="21"/>
      <c r="H8485" s="21"/>
    </row>
    <row r="8486" spans="4:8">
      <c r="D8486" s="55"/>
      <c r="E8486" s="21"/>
      <c r="F8486" s="21"/>
      <c r="G8486" s="21"/>
      <c r="H8486" s="21"/>
    </row>
    <row r="8487" spans="4:8">
      <c r="D8487" s="55"/>
      <c r="E8487" s="21"/>
      <c r="F8487" s="21"/>
      <c r="G8487" s="21"/>
      <c r="H8487" s="21"/>
    </row>
    <row r="8488" spans="4:8">
      <c r="D8488" s="55"/>
      <c r="E8488" s="21"/>
      <c r="F8488" s="21"/>
      <c r="G8488" s="21"/>
      <c r="H8488" s="21"/>
    </row>
    <row r="8489" spans="4:8">
      <c r="D8489" s="55"/>
      <c r="E8489" s="21"/>
      <c r="F8489" s="21"/>
      <c r="G8489" s="21"/>
      <c r="H8489" s="21"/>
    </row>
    <row r="8490" spans="4:8">
      <c r="D8490" s="55"/>
      <c r="E8490" s="21"/>
      <c r="F8490" s="21"/>
      <c r="G8490" s="21"/>
      <c r="H8490" s="21"/>
    </row>
    <row r="8491" spans="4:8">
      <c r="D8491" s="55"/>
      <c r="E8491" s="21"/>
      <c r="F8491" s="21"/>
      <c r="G8491" s="21"/>
      <c r="H8491" s="21"/>
    </row>
    <row r="8492" spans="4:8">
      <c r="D8492" s="55"/>
      <c r="E8492" s="21"/>
      <c r="F8492" s="21"/>
      <c r="G8492" s="21"/>
      <c r="H8492" s="21"/>
    </row>
    <row r="8493" spans="4:8">
      <c r="D8493" s="55"/>
      <c r="E8493" s="21"/>
      <c r="F8493" s="21"/>
      <c r="G8493" s="21"/>
      <c r="H8493" s="21"/>
    </row>
    <row r="8494" spans="4:8">
      <c r="D8494" s="55"/>
      <c r="E8494" s="21"/>
      <c r="F8494" s="21"/>
      <c r="G8494" s="21"/>
      <c r="H8494" s="21"/>
    </row>
    <row r="8495" spans="4:8">
      <c r="D8495" s="55"/>
      <c r="E8495" s="21"/>
      <c r="F8495" s="21"/>
      <c r="G8495" s="21"/>
      <c r="H8495" s="21"/>
    </row>
    <row r="8496" spans="4:8">
      <c r="D8496" s="55"/>
      <c r="E8496" s="21"/>
      <c r="F8496" s="21"/>
      <c r="G8496" s="21"/>
      <c r="H8496" s="21"/>
    </row>
    <row r="8497" spans="4:8">
      <c r="D8497" s="55"/>
      <c r="E8497" s="21"/>
      <c r="F8497" s="21"/>
      <c r="G8497" s="21"/>
      <c r="H8497" s="21"/>
    </row>
    <row r="8498" spans="4:8">
      <c r="D8498" s="55"/>
      <c r="E8498" s="21"/>
      <c r="F8498" s="21"/>
      <c r="G8498" s="21"/>
      <c r="H8498" s="21"/>
    </row>
    <row r="8499" spans="4:8">
      <c r="D8499" s="55"/>
      <c r="E8499" s="21"/>
      <c r="F8499" s="21"/>
      <c r="G8499" s="21"/>
      <c r="H8499" s="21"/>
    </row>
    <row r="8500" spans="4:8">
      <c r="D8500" s="55"/>
      <c r="E8500" s="21"/>
      <c r="F8500" s="21"/>
      <c r="G8500" s="21"/>
      <c r="H8500" s="21"/>
    </row>
    <row r="8501" spans="4:8">
      <c r="D8501" s="55"/>
      <c r="E8501" s="21"/>
      <c r="F8501" s="21"/>
      <c r="G8501" s="21"/>
      <c r="H8501" s="21"/>
    </row>
    <row r="8502" spans="4:8">
      <c r="D8502" s="55"/>
      <c r="E8502" s="21"/>
      <c r="F8502" s="21"/>
      <c r="G8502" s="21"/>
      <c r="H8502" s="21"/>
    </row>
    <row r="8503" spans="4:8">
      <c r="D8503" s="55"/>
      <c r="E8503" s="21"/>
      <c r="F8503" s="21"/>
      <c r="G8503" s="21"/>
      <c r="H8503" s="21"/>
    </row>
    <row r="8504" spans="4:8">
      <c r="D8504" s="55"/>
      <c r="E8504" s="21"/>
      <c r="F8504" s="21"/>
      <c r="G8504" s="21"/>
      <c r="H8504" s="21"/>
    </row>
    <row r="8505" spans="4:8">
      <c r="D8505" s="55"/>
      <c r="E8505" s="21"/>
      <c r="F8505" s="21"/>
      <c r="G8505" s="21"/>
      <c r="H8505" s="21"/>
    </row>
    <row r="8506" spans="4:8">
      <c r="D8506" s="55"/>
      <c r="E8506" s="21"/>
      <c r="F8506" s="21"/>
      <c r="G8506" s="21"/>
      <c r="H8506" s="21"/>
    </row>
    <row r="8507" spans="4:8">
      <c r="D8507" s="55"/>
      <c r="E8507" s="21"/>
      <c r="F8507" s="21"/>
      <c r="G8507" s="21"/>
      <c r="H8507" s="21"/>
    </row>
    <row r="8508" spans="4:8">
      <c r="D8508" s="55"/>
      <c r="E8508" s="21"/>
      <c r="F8508" s="21"/>
      <c r="G8508" s="21"/>
      <c r="H8508" s="21"/>
    </row>
    <row r="8509" spans="4:8">
      <c r="D8509" s="55"/>
      <c r="E8509" s="21"/>
      <c r="F8509" s="21"/>
      <c r="G8509" s="21"/>
      <c r="H8509" s="21"/>
    </row>
    <row r="8510" spans="4:8">
      <c r="D8510" s="55"/>
      <c r="E8510" s="21"/>
      <c r="F8510" s="21"/>
      <c r="G8510" s="21"/>
      <c r="H8510" s="21"/>
    </row>
    <row r="8511" spans="4:8">
      <c r="D8511" s="55"/>
      <c r="E8511" s="21"/>
      <c r="F8511" s="21"/>
      <c r="G8511" s="21"/>
      <c r="H8511" s="21"/>
    </row>
    <row r="8512" spans="4:8">
      <c r="D8512" s="55"/>
      <c r="E8512" s="21"/>
      <c r="F8512" s="21"/>
      <c r="G8512" s="21"/>
      <c r="H8512" s="21"/>
    </row>
    <row r="8513" spans="4:8">
      <c r="D8513" s="55"/>
      <c r="E8513" s="21"/>
      <c r="F8513" s="21"/>
      <c r="G8513" s="21"/>
      <c r="H8513" s="21"/>
    </row>
    <row r="8514" spans="4:8">
      <c r="D8514" s="55"/>
      <c r="E8514" s="21"/>
      <c r="F8514" s="21"/>
      <c r="G8514" s="21"/>
      <c r="H8514" s="21"/>
    </row>
    <row r="8515" spans="4:8">
      <c r="D8515" s="55"/>
      <c r="E8515" s="21"/>
      <c r="F8515" s="21"/>
      <c r="G8515" s="21"/>
      <c r="H8515" s="21"/>
    </row>
    <row r="8516" spans="4:8">
      <c r="D8516" s="55"/>
      <c r="E8516" s="21"/>
      <c r="F8516" s="21"/>
      <c r="G8516" s="21"/>
      <c r="H8516" s="21"/>
    </row>
    <row r="8517" spans="4:8">
      <c r="D8517" s="55"/>
      <c r="E8517" s="21"/>
      <c r="F8517" s="21"/>
      <c r="G8517" s="21"/>
      <c r="H8517" s="21"/>
    </row>
    <row r="8518" spans="4:8">
      <c r="D8518" s="55"/>
      <c r="E8518" s="21"/>
      <c r="F8518" s="21"/>
      <c r="G8518" s="21"/>
      <c r="H8518" s="21"/>
    </row>
    <row r="8519" spans="4:8">
      <c r="D8519" s="55"/>
      <c r="E8519" s="21"/>
      <c r="F8519" s="21"/>
      <c r="G8519" s="21"/>
      <c r="H8519" s="21"/>
    </row>
    <row r="8520" spans="4:8">
      <c r="D8520" s="55"/>
      <c r="E8520" s="21"/>
      <c r="F8520" s="21"/>
      <c r="G8520" s="21"/>
      <c r="H8520" s="21"/>
    </row>
    <row r="8521" spans="4:8">
      <c r="D8521" s="55"/>
      <c r="E8521" s="21"/>
      <c r="F8521" s="21"/>
      <c r="G8521" s="21"/>
      <c r="H8521" s="21"/>
    </row>
    <row r="8522" spans="4:8">
      <c r="D8522" s="55"/>
      <c r="E8522" s="21"/>
      <c r="F8522" s="21"/>
      <c r="G8522" s="21"/>
      <c r="H8522" s="21"/>
    </row>
    <row r="8523" spans="4:8">
      <c r="D8523" s="55"/>
      <c r="E8523" s="21"/>
      <c r="F8523" s="21"/>
      <c r="G8523" s="21"/>
      <c r="H8523" s="21"/>
    </row>
    <row r="8524" spans="4:8">
      <c r="D8524" s="55"/>
      <c r="E8524" s="21"/>
      <c r="F8524" s="21"/>
      <c r="G8524" s="21"/>
      <c r="H8524" s="21"/>
    </row>
    <row r="8525" spans="4:8">
      <c r="D8525" s="55"/>
      <c r="E8525" s="21"/>
      <c r="F8525" s="21"/>
      <c r="G8525" s="21"/>
      <c r="H8525" s="21"/>
    </row>
    <row r="8526" spans="4:8">
      <c r="D8526" s="55"/>
      <c r="E8526" s="21"/>
      <c r="F8526" s="21"/>
      <c r="G8526" s="21"/>
      <c r="H8526" s="21"/>
    </row>
    <row r="8527" spans="4:8">
      <c r="D8527" s="55"/>
      <c r="E8527" s="21"/>
      <c r="F8527" s="21"/>
      <c r="G8527" s="21"/>
      <c r="H8527" s="21"/>
    </row>
    <row r="8528" spans="4:8">
      <c r="D8528" s="55"/>
      <c r="E8528" s="21"/>
      <c r="F8528" s="21"/>
      <c r="G8528" s="21"/>
      <c r="H8528" s="21"/>
    </row>
    <row r="8529" spans="4:8">
      <c r="D8529" s="55"/>
      <c r="E8529" s="21"/>
      <c r="F8529" s="21"/>
      <c r="G8529" s="21"/>
      <c r="H8529" s="21"/>
    </row>
    <row r="8530" spans="4:8">
      <c r="D8530" s="55"/>
      <c r="E8530" s="21"/>
      <c r="F8530" s="21"/>
      <c r="G8530" s="21"/>
      <c r="H8530" s="21"/>
    </row>
    <row r="8531" spans="4:8">
      <c r="D8531" s="55"/>
      <c r="E8531" s="21"/>
      <c r="F8531" s="21"/>
      <c r="G8531" s="21"/>
      <c r="H8531" s="21"/>
    </row>
    <row r="8532" spans="4:8">
      <c r="D8532" s="55"/>
      <c r="E8532" s="21"/>
      <c r="F8532" s="21"/>
      <c r="G8532" s="21"/>
      <c r="H8532" s="21"/>
    </row>
    <row r="8533" spans="4:8">
      <c r="D8533" s="55"/>
      <c r="E8533" s="21"/>
      <c r="F8533" s="21"/>
      <c r="G8533" s="21"/>
      <c r="H8533" s="21"/>
    </row>
    <row r="8534" spans="4:8">
      <c r="D8534" s="55"/>
      <c r="E8534" s="21"/>
      <c r="F8534" s="21"/>
      <c r="G8534" s="21"/>
      <c r="H8534" s="21"/>
    </row>
    <row r="8535" spans="4:8">
      <c r="D8535" s="55"/>
      <c r="E8535" s="21"/>
      <c r="F8535" s="21"/>
      <c r="G8535" s="21"/>
      <c r="H8535" s="21"/>
    </row>
    <row r="8536" spans="4:8">
      <c r="D8536" s="55"/>
      <c r="E8536" s="21"/>
      <c r="F8536" s="21"/>
      <c r="G8536" s="21"/>
      <c r="H8536" s="21"/>
    </row>
    <row r="8537" spans="4:8">
      <c r="D8537" s="55"/>
      <c r="E8537" s="21"/>
      <c r="F8537" s="21"/>
      <c r="G8537" s="21"/>
      <c r="H8537" s="21"/>
    </row>
    <row r="8538" spans="4:8">
      <c r="D8538" s="55"/>
      <c r="E8538" s="21"/>
      <c r="F8538" s="21"/>
      <c r="G8538" s="21"/>
      <c r="H8538" s="21"/>
    </row>
    <row r="8539" spans="4:8">
      <c r="D8539" s="55"/>
      <c r="E8539" s="21"/>
      <c r="F8539" s="21"/>
      <c r="G8539" s="21"/>
      <c r="H8539" s="21"/>
    </row>
    <row r="8540" spans="4:8">
      <c r="D8540" s="55"/>
      <c r="E8540" s="21"/>
      <c r="F8540" s="21"/>
      <c r="G8540" s="21"/>
      <c r="H8540" s="21"/>
    </row>
    <row r="8541" spans="4:8">
      <c r="D8541" s="55"/>
      <c r="E8541" s="21"/>
      <c r="F8541" s="21"/>
      <c r="G8541" s="21"/>
      <c r="H8541" s="21"/>
    </row>
    <row r="8542" spans="4:8">
      <c r="D8542" s="55"/>
      <c r="E8542" s="21"/>
      <c r="F8542" s="21"/>
      <c r="G8542" s="21"/>
      <c r="H8542" s="21"/>
    </row>
    <row r="8543" spans="4:8">
      <c r="D8543" s="55"/>
      <c r="E8543" s="21"/>
      <c r="F8543" s="21"/>
      <c r="G8543" s="21"/>
      <c r="H8543" s="21"/>
    </row>
    <row r="8544" spans="4:8">
      <c r="D8544" s="55"/>
      <c r="E8544" s="21"/>
      <c r="F8544" s="21"/>
      <c r="G8544" s="21"/>
      <c r="H8544" s="21"/>
    </row>
    <row r="8545" spans="4:8">
      <c r="D8545" s="55"/>
      <c r="E8545" s="21"/>
      <c r="F8545" s="21"/>
      <c r="G8545" s="21"/>
      <c r="H8545" s="21"/>
    </row>
    <row r="8546" spans="4:8">
      <c r="D8546" s="55"/>
      <c r="E8546" s="21"/>
      <c r="F8546" s="21"/>
      <c r="G8546" s="21"/>
      <c r="H8546" s="21"/>
    </row>
    <row r="8547" spans="4:8">
      <c r="D8547" s="55"/>
      <c r="E8547" s="21"/>
      <c r="F8547" s="21"/>
      <c r="G8547" s="21"/>
      <c r="H8547" s="21"/>
    </row>
    <row r="8548" spans="4:8">
      <c r="D8548" s="55"/>
      <c r="E8548" s="21"/>
      <c r="F8548" s="21"/>
      <c r="G8548" s="21"/>
      <c r="H8548" s="21"/>
    </row>
    <row r="8549" spans="4:8">
      <c r="D8549" s="55"/>
      <c r="E8549" s="21"/>
      <c r="F8549" s="21"/>
      <c r="G8549" s="21"/>
      <c r="H8549" s="21"/>
    </row>
    <row r="8550" spans="4:8">
      <c r="D8550" s="55"/>
      <c r="E8550" s="21"/>
      <c r="F8550" s="21"/>
      <c r="G8550" s="21"/>
      <c r="H8550" s="21"/>
    </row>
    <row r="8551" spans="4:8">
      <c r="D8551" s="55"/>
      <c r="E8551" s="21"/>
      <c r="F8551" s="21"/>
      <c r="G8551" s="21"/>
      <c r="H8551" s="21"/>
    </row>
    <row r="8552" spans="4:8">
      <c r="D8552" s="55"/>
      <c r="E8552" s="21"/>
      <c r="F8552" s="21"/>
      <c r="G8552" s="21"/>
      <c r="H8552" s="21"/>
    </row>
    <row r="8553" spans="4:8">
      <c r="D8553" s="55"/>
      <c r="E8553" s="21"/>
      <c r="F8553" s="21"/>
      <c r="G8553" s="21"/>
      <c r="H8553" s="21"/>
    </row>
    <row r="8554" spans="4:8">
      <c r="D8554" s="55"/>
      <c r="E8554" s="21"/>
      <c r="F8554" s="21"/>
      <c r="G8554" s="21"/>
      <c r="H8554" s="21"/>
    </row>
    <row r="8555" spans="4:8">
      <c r="D8555" s="55"/>
      <c r="E8555" s="21"/>
      <c r="F8555" s="21"/>
      <c r="G8555" s="21"/>
      <c r="H8555" s="21"/>
    </row>
    <row r="8556" spans="4:8">
      <c r="D8556" s="55"/>
      <c r="E8556" s="21"/>
      <c r="F8556" s="21"/>
      <c r="G8556" s="21"/>
      <c r="H8556" s="21"/>
    </row>
    <row r="8557" spans="4:8">
      <c r="D8557" s="55"/>
      <c r="E8557" s="21"/>
      <c r="F8557" s="21"/>
      <c r="G8557" s="21"/>
      <c r="H8557" s="21"/>
    </row>
    <row r="8558" spans="4:8">
      <c r="D8558" s="55"/>
      <c r="E8558" s="21"/>
      <c r="F8558" s="21"/>
      <c r="G8558" s="21"/>
      <c r="H8558" s="21"/>
    </row>
    <row r="8559" spans="4:8">
      <c r="D8559" s="55"/>
      <c r="E8559" s="21"/>
      <c r="F8559" s="21"/>
      <c r="G8559" s="21"/>
      <c r="H8559" s="21"/>
    </row>
    <row r="8560" spans="4:8">
      <c r="D8560" s="55"/>
      <c r="E8560" s="21"/>
      <c r="F8560" s="21"/>
      <c r="G8560" s="21"/>
      <c r="H8560" s="21"/>
    </row>
    <row r="8561" spans="4:8">
      <c r="D8561" s="55"/>
      <c r="E8561" s="21"/>
      <c r="F8561" s="21"/>
      <c r="G8561" s="21"/>
      <c r="H8561" s="21"/>
    </row>
    <row r="8562" spans="4:8">
      <c r="D8562" s="55"/>
      <c r="E8562" s="21"/>
      <c r="F8562" s="21"/>
      <c r="G8562" s="21"/>
      <c r="H8562" s="21"/>
    </row>
    <row r="8563" spans="4:8">
      <c r="D8563" s="55"/>
      <c r="E8563" s="21"/>
      <c r="F8563" s="21"/>
      <c r="G8563" s="21"/>
      <c r="H8563" s="21"/>
    </row>
    <row r="8564" spans="4:8">
      <c r="D8564" s="55"/>
      <c r="E8564" s="21"/>
      <c r="F8564" s="21"/>
      <c r="G8564" s="21"/>
      <c r="H8564" s="21"/>
    </row>
    <row r="8565" spans="4:8">
      <c r="D8565" s="55"/>
      <c r="E8565" s="21"/>
      <c r="F8565" s="21"/>
      <c r="G8565" s="21"/>
      <c r="H8565" s="21"/>
    </row>
    <row r="8566" spans="4:8">
      <c r="D8566" s="55"/>
      <c r="E8566" s="21"/>
      <c r="F8566" s="21"/>
      <c r="G8566" s="21"/>
      <c r="H8566" s="21"/>
    </row>
    <row r="8567" spans="4:8">
      <c r="D8567" s="55"/>
      <c r="E8567" s="21"/>
      <c r="F8567" s="21"/>
      <c r="G8567" s="21"/>
      <c r="H8567" s="21"/>
    </row>
    <row r="8568" spans="4:8">
      <c r="D8568" s="55"/>
      <c r="E8568" s="21"/>
      <c r="F8568" s="21"/>
      <c r="G8568" s="21"/>
      <c r="H8568" s="21"/>
    </row>
    <row r="8569" spans="4:8">
      <c r="D8569" s="55"/>
      <c r="E8569" s="21"/>
      <c r="F8569" s="21"/>
      <c r="G8569" s="21"/>
      <c r="H8569" s="21"/>
    </row>
    <row r="8570" spans="4:8">
      <c r="D8570" s="55"/>
      <c r="E8570" s="21"/>
      <c r="F8570" s="21"/>
      <c r="G8570" s="21"/>
      <c r="H8570" s="21"/>
    </row>
    <row r="8571" spans="4:8">
      <c r="D8571" s="55"/>
      <c r="E8571" s="21"/>
      <c r="F8571" s="21"/>
      <c r="G8571" s="21"/>
      <c r="H8571" s="21"/>
    </row>
    <row r="8572" spans="4:8">
      <c r="D8572" s="55"/>
      <c r="E8572" s="21"/>
      <c r="F8572" s="21"/>
      <c r="G8572" s="21"/>
      <c r="H8572" s="21"/>
    </row>
    <row r="8573" spans="4:8">
      <c r="D8573" s="55"/>
      <c r="E8573" s="21"/>
      <c r="F8573" s="21"/>
      <c r="G8573" s="21"/>
      <c r="H8573" s="21"/>
    </row>
    <row r="8574" spans="4:8">
      <c r="D8574" s="55"/>
      <c r="E8574" s="21"/>
      <c r="F8574" s="21"/>
      <c r="G8574" s="21"/>
      <c r="H8574" s="21"/>
    </row>
    <row r="8575" spans="4:8">
      <c r="D8575" s="55"/>
      <c r="E8575" s="21"/>
      <c r="F8575" s="21"/>
      <c r="G8575" s="21"/>
      <c r="H8575" s="21"/>
    </row>
    <row r="8576" spans="4:8">
      <c r="D8576" s="55"/>
      <c r="E8576" s="21"/>
      <c r="F8576" s="21"/>
      <c r="G8576" s="21"/>
      <c r="H8576" s="21"/>
    </row>
    <row r="8577" spans="4:8">
      <c r="D8577" s="55"/>
      <c r="E8577" s="21"/>
      <c r="F8577" s="21"/>
      <c r="G8577" s="21"/>
      <c r="H8577" s="21"/>
    </row>
    <row r="8578" spans="4:8">
      <c r="D8578" s="55"/>
      <c r="E8578" s="21"/>
      <c r="F8578" s="21"/>
      <c r="G8578" s="21"/>
      <c r="H8578" s="21"/>
    </row>
    <row r="8579" spans="4:8">
      <c r="D8579" s="55"/>
      <c r="E8579" s="21"/>
      <c r="F8579" s="21"/>
      <c r="G8579" s="21"/>
      <c r="H8579" s="21"/>
    </row>
    <row r="8580" spans="4:8">
      <c r="D8580" s="55"/>
      <c r="E8580" s="21"/>
      <c r="F8580" s="21"/>
      <c r="G8580" s="21"/>
      <c r="H8580" s="21"/>
    </row>
    <row r="8581" spans="4:8">
      <c r="D8581" s="55"/>
      <c r="E8581" s="21"/>
      <c r="F8581" s="21"/>
      <c r="G8581" s="21"/>
      <c r="H8581" s="21"/>
    </row>
    <row r="8582" spans="4:8">
      <c r="D8582" s="55"/>
      <c r="E8582" s="21"/>
      <c r="F8582" s="21"/>
      <c r="G8582" s="21"/>
      <c r="H8582" s="21"/>
    </row>
    <row r="8583" spans="4:8">
      <c r="D8583" s="55"/>
      <c r="E8583" s="21"/>
      <c r="F8583" s="21"/>
      <c r="G8583" s="21"/>
      <c r="H8583" s="21"/>
    </row>
    <row r="8584" spans="4:8">
      <c r="D8584" s="55"/>
      <c r="E8584" s="21"/>
      <c r="F8584" s="21"/>
      <c r="G8584" s="21"/>
      <c r="H8584" s="21"/>
    </row>
    <row r="8585" spans="4:8">
      <c r="D8585" s="55"/>
      <c r="E8585" s="21"/>
      <c r="F8585" s="21"/>
      <c r="G8585" s="21"/>
      <c r="H8585" s="21"/>
    </row>
    <row r="8586" spans="4:8">
      <c r="D8586" s="55"/>
      <c r="E8586" s="21"/>
      <c r="F8586" s="21"/>
      <c r="G8586" s="21"/>
      <c r="H8586" s="21"/>
    </row>
    <row r="8587" spans="4:8">
      <c r="D8587" s="55"/>
      <c r="E8587" s="21"/>
      <c r="F8587" s="21"/>
      <c r="G8587" s="21"/>
      <c r="H8587" s="21"/>
    </row>
    <row r="8588" spans="4:8">
      <c r="D8588" s="55"/>
      <c r="E8588" s="21"/>
      <c r="F8588" s="21"/>
      <c r="G8588" s="21"/>
      <c r="H8588" s="21"/>
    </row>
    <row r="8589" spans="4:8">
      <c r="D8589" s="55"/>
      <c r="E8589" s="21"/>
      <c r="F8589" s="21"/>
      <c r="G8589" s="21"/>
      <c r="H8589" s="21"/>
    </row>
    <row r="8590" spans="4:8">
      <c r="D8590" s="55"/>
      <c r="E8590" s="21"/>
      <c r="F8590" s="21"/>
      <c r="G8590" s="21"/>
      <c r="H8590" s="21"/>
    </row>
    <row r="8591" spans="4:8">
      <c r="D8591" s="55"/>
      <c r="E8591" s="21"/>
      <c r="F8591" s="21"/>
      <c r="G8591" s="21"/>
      <c r="H8591" s="21"/>
    </row>
    <row r="8592" spans="4:8">
      <c r="D8592" s="55"/>
      <c r="E8592" s="21"/>
      <c r="F8592" s="21"/>
      <c r="G8592" s="21"/>
      <c r="H8592" s="21"/>
    </row>
    <row r="8593" spans="4:8">
      <c r="D8593" s="55"/>
      <c r="E8593" s="21"/>
      <c r="F8593" s="21"/>
      <c r="G8593" s="21"/>
      <c r="H8593" s="21"/>
    </row>
    <row r="8594" spans="4:8">
      <c r="D8594" s="55"/>
      <c r="E8594" s="21"/>
      <c r="F8594" s="21"/>
      <c r="G8594" s="21"/>
      <c r="H8594" s="21"/>
    </row>
    <row r="8595" spans="4:8">
      <c r="D8595" s="55"/>
      <c r="E8595" s="21"/>
      <c r="F8595" s="21"/>
      <c r="G8595" s="21"/>
      <c r="H8595" s="21"/>
    </row>
    <row r="8596" spans="4:8">
      <c r="D8596" s="55"/>
      <c r="E8596" s="21"/>
      <c r="F8596" s="21"/>
      <c r="G8596" s="21"/>
      <c r="H8596" s="21"/>
    </row>
    <row r="8597" spans="4:8">
      <c r="D8597" s="55"/>
      <c r="E8597" s="21"/>
      <c r="F8597" s="21"/>
      <c r="G8597" s="21"/>
      <c r="H8597" s="21"/>
    </row>
    <row r="8598" spans="4:8">
      <c r="D8598" s="55"/>
      <c r="E8598" s="21"/>
      <c r="F8598" s="21"/>
      <c r="G8598" s="21"/>
      <c r="H8598" s="21"/>
    </row>
    <row r="8599" spans="4:8">
      <c r="D8599" s="55"/>
      <c r="E8599" s="21"/>
      <c r="F8599" s="21"/>
      <c r="G8599" s="21"/>
      <c r="H8599" s="21"/>
    </row>
    <row r="8600" spans="4:8">
      <c r="D8600" s="55"/>
      <c r="E8600" s="21"/>
      <c r="F8600" s="21"/>
      <c r="G8600" s="21"/>
      <c r="H8600" s="21"/>
    </row>
    <row r="8601" spans="4:8">
      <c r="D8601" s="55"/>
      <c r="E8601" s="21"/>
      <c r="F8601" s="21"/>
      <c r="G8601" s="21"/>
      <c r="H8601" s="21"/>
    </row>
    <row r="8602" spans="4:8">
      <c r="D8602" s="55"/>
      <c r="E8602" s="21"/>
      <c r="F8602" s="21"/>
      <c r="G8602" s="21"/>
      <c r="H8602" s="21"/>
    </row>
    <row r="8603" spans="4:8">
      <c r="D8603" s="55"/>
      <c r="E8603" s="21"/>
      <c r="F8603" s="21"/>
      <c r="G8603" s="21"/>
      <c r="H8603" s="21"/>
    </row>
    <row r="8604" spans="4:8">
      <c r="D8604" s="55"/>
      <c r="E8604" s="21"/>
      <c r="F8604" s="21"/>
      <c r="G8604" s="21"/>
      <c r="H8604" s="21"/>
    </row>
    <row r="8605" spans="4:8">
      <c r="D8605" s="55"/>
      <c r="E8605" s="21"/>
      <c r="F8605" s="21"/>
      <c r="G8605" s="21"/>
      <c r="H8605" s="21"/>
    </row>
    <row r="8606" spans="4:8">
      <c r="D8606" s="55"/>
      <c r="E8606" s="21"/>
      <c r="F8606" s="21"/>
      <c r="G8606" s="21"/>
      <c r="H8606" s="21"/>
    </row>
    <row r="8607" spans="4:8">
      <c r="D8607" s="55"/>
      <c r="E8607" s="21"/>
      <c r="F8607" s="21"/>
      <c r="G8607" s="21"/>
      <c r="H8607" s="21"/>
    </row>
    <row r="8608" spans="4:8">
      <c r="D8608" s="55"/>
      <c r="E8608" s="21"/>
      <c r="F8608" s="21"/>
      <c r="G8608" s="21"/>
      <c r="H8608" s="21"/>
    </row>
    <row r="8609" spans="4:8">
      <c r="D8609" s="55"/>
      <c r="E8609" s="21"/>
      <c r="F8609" s="21"/>
      <c r="G8609" s="21"/>
      <c r="H8609" s="21"/>
    </row>
    <row r="8610" spans="4:8">
      <c r="D8610" s="55"/>
      <c r="E8610" s="21"/>
      <c r="F8610" s="21"/>
      <c r="G8610" s="21"/>
      <c r="H8610" s="21"/>
    </row>
    <row r="8611" spans="4:8">
      <c r="D8611" s="55"/>
      <c r="E8611" s="21"/>
      <c r="F8611" s="21"/>
      <c r="G8611" s="21"/>
      <c r="H8611" s="21"/>
    </row>
    <row r="8612" spans="4:8">
      <c r="D8612" s="55"/>
      <c r="E8612" s="21"/>
      <c r="F8612" s="21"/>
      <c r="G8612" s="21"/>
      <c r="H8612" s="21"/>
    </row>
    <row r="8613" spans="4:8">
      <c r="D8613" s="55"/>
      <c r="E8613" s="21"/>
      <c r="F8613" s="21"/>
      <c r="G8613" s="21"/>
      <c r="H8613" s="21"/>
    </row>
    <row r="8614" spans="4:8">
      <c r="D8614" s="55"/>
      <c r="E8614" s="21"/>
      <c r="F8614" s="21"/>
      <c r="G8614" s="21"/>
      <c r="H8614" s="21"/>
    </row>
    <row r="8615" spans="4:8">
      <c r="D8615" s="55"/>
      <c r="E8615" s="21"/>
      <c r="F8615" s="21"/>
      <c r="G8615" s="21"/>
      <c r="H8615" s="21"/>
    </row>
    <row r="8616" spans="4:8">
      <c r="D8616" s="55"/>
      <c r="E8616" s="21"/>
      <c r="F8616" s="21"/>
      <c r="G8616" s="21"/>
      <c r="H8616" s="21"/>
    </row>
    <row r="8617" spans="4:8">
      <c r="D8617" s="55"/>
      <c r="E8617" s="21"/>
      <c r="F8617" s="21"/>
      <c r="G8617" s="21"/>
      <c r="H8617" s="21"/>
    </row>
    <row r="8618" spans="4:8">
      <c r="D8618" s="55"/>
      <c r="E8618" s="21"/>
      <c r="F8618" s="21"/>
      <c r="G8618" s="21"/>
      <c r="H8618" s="21"/>
    </row>
    <row r="8619" spans="4:8">
      <c r="D8619" s="55"/>
      <c r="E8619" s="21"/>
      <c r="F8619" s="21"/>
      <c r="G8619" s="21"/>
      <c r="H8619" s="21"/>
    </row>
    <row r="8620" spans="4:8">
      <c r="D8620" s="55"/>
      <c r="E8620" s="21"/>
      <c r="F8620" s="21"/>
      <c r="G8620" s="21"/>
      <c r="H8620" s="21"/>
    </row>
    <row r="8621" spans="4:8">
      <c r="D8621" s="55"/>
      <c r="E8621" s="21"/>
      <c r="F8621" s="21"/>
      <c r="G8621" s="21"/>
      <c r="H8621" s="21"/>
    </row>
    <row r="8622" spans="4:8">
      <c r="D8622" s="55"/>
      <c r="E8622" s="21"/>
      <c r="F8622" s="21"/>
      <c r="G8622" s="21"/>
      <c r="H8622" s="21"/>
    </row>
    <row r="8623" spans="4:8">
      <c r="D8623" s="55"/>
      <c r="E8623" s="21"/>
      <c r="F8623" s="21"/>
      <c r="G8623" s="21"/>
      <c r="H8623" s="21"/>
    </row>
    <row r="8624" spans="4:8">
      <c r="D8624" s="55"/>
      <c r="E8624" s="21"/>
      <c r="F8624" s="21"/>
      <c r="G8624" s="21"/>
      <c r="H8624" s="21"/>
    </row>
    <row r="8625" spans="4:8">
      <c r="D8625" s="55"/>
      <c r="E8625" s="21"/>
      <c r="F8625" s="21"/>
      <c r="G8625" s="21"/>
      <c r="H8625" s="21"/>
    </row>
    <row r="8626" spans="4:8">
      <c r="D8626" s="55"/>
      <c r="E8626" s="21"/>
      <c r="F8626" s="21"/>
      <c r="G8626" s="21"/>
      <c r="H8626" s="21"/>
    </row>
    <row r="8627" spans="4:8">
      <c r="D8627" s="55"/>
      <c r="E8627" s="21"/>
      <c r="F8627" s="21"/>
      <c r="G8627" s="21"/>
      <c r="H8627" s="21"/>
    </row>
    <row r="8628" spans="4:8">
      <c r="D8628" s="55"/>
      <c r="E8628" s="21"/>
      <c r="F8628" s="21"/>
      <c r="G8628" s="21"/>
      <c r="H8628" s="21"/>
    </row>
    <row r="8629" spans="4:8">
      <c r="D8629" s="55"/>
      <c r="E8629" s="21"/>
      <c r="F8629" s="21"/>
      <c r="G8629" s="21"/>
      <c r="H8629" s="21"/>
    </row>
    <row r="8630" spans="4:8">
      <c r="D8630" s="55"/>
      <c r="E8630" s="21"/>
      <c r="F8630" s="21"/>
      <c r="G8630" s="21"/>
      <c r="H8630" s="21"/>
    </row>
    <row r="8631" spans="4:8">
      <c r="D8631" s="55"/>
      <c r="E8631" s="21"/>
      <c r="F8631" s="21"/>
      <c r="G8631" s="21"/>
      <c r="H8631" s="21"/>
    </row>
    <row r="8632" spans="4:8">
      <c r="D8632" s="55"/>
      <c r="E8632" s="21"/>
      <c r="F8632" s="21"/>
      <c r="G8632" s="21"/>
      <c r="H8632" s="21"/>
    </row>
    <row r="8633" spans="4:8">
      <c r="D8633" s="55"/>
      <c r="E8633" s="21"/>
      <c r="F8633" s="21"/>
      <c r="G8633" s="21"/>
      <c r="H8633" s="21"/>
    </row>
    <row r="8634" spans="4:8">
      <c r="D8634" s="55"/>
      <c r="E8634" s="21"/>
      <c r="F8634" s="21"/>
      <c r="G8634" s="21"/>
      <c r="H8634" s="21"/>
    </row>
    <row r="8635" spans="4:8">
      <c r="D8635" s="55"/>
      <c r="E8635" s="21"/>
      <c r="F8635" s="21"/>
      <c r="G8635" s="21"/>
      <c r="H8635" s="21"/>
    </row>
    <row r="8636" spans="4:8">
      <c r="D8636" s="55"/>
      <c r="E8636" s="21"/>
      <c r="F8636" s="21"/>
      <c r="G8636" s="21"/>
      <c r="H8636" s="21"/>
    </row>
    <row r="8637" spans="4:8">
      <c r="D8637" s="55"/>
      <c r="E8637" s="21"/>
      <c r="F8637" s="21"/>
      <c r="G8637" s="21"/>
      <c r="H8637" s="21"/>
    </row>
    <row r="8638" spans="4:8">
      <c r="D8638" s="55"/>
      <c r="E8638" s="21"/>
      <c r="F8638" s="21"/>
      <c r="G8638" s="21"/>
      <c r="H8638" s="21"/>
    </row>
    <row r="8639" spans="4:8">
      <c r="D8639" s="55"/>
      <c r="E8639" s="21"/>
      <c r="F8639" s="21"/>
      <c r="G8639" s="21"/>
      <c r="H8639" s="21"/>
    </row>
    <row r="8640" spans="4:8">
      <c r="D8640" s="55"/>
      <c r="E8640" s="21"/>
      <c r="F8640" s="21"/>
      <c r="G8640" s="21"/>
      <c r="H8640" s="21"/>
    </row>
    <row r="8641" spans="4:8">
      <c r="D8641" s="55"/>
      <c r="E8641" s="21"/>
      <c r="F8641" s="21"/>
      <c r="G8641" s="21"/>
      <c r="H8641" s="21"/>
    </row>
    <row r="8642" spans="4:8">
      <c r="D8642" s="55"/>
      <c r="E8642" s="21"/>
      <c r="F8642" s="21"/>
      <c r="G8642" s="21"/>
      <c r="H8642" s="21"/>
    </row>
    <row r="8643" spans="4:8">
      <c r="D8643" s="55"/>
      <c r="E8643" s="21"/>
      <c r="F8643" s="21"/>
      <c r="G8643" s="21"/>
      <c r="H8643" s="21"/>
    </row>
    <row r="8644" spans="4:8">
      <c r="D8644" s="55"/>
      <c r="E8644" s="21"/>
      <c r="F8644" s="21"/>
      <c r="G8644" s="21"/>
      <c r="H8644" s="21"/>
    </row>
    <row r="8645" spans="4:8">
      <c r="D8645" s="55"/>
      <c r="E8645" s="21"/>
      <c r="F8645" s="21"/>
      <c r="G8645" s="21"/>
      <c r="H8645" s="21"/>
    </row>
    <row r="8646" spans="4:8">
      <c r="D8646" s="55"/>
      <c r="E8646" s="21"/>
      <c r="F8646" s="21"/>
      <c r="G8646" s="21"/>
      <c r="H8646" s="21"/>
    </row>
    <row r="8647" spans="4:8">
      <c r="D8647" s="55"/>
      <c r="E8647" s="21"/>
      <c r="F8647" s="21"/>
      <c r="G8647" s="21"/>
      <c r="H8647" s="21"/>
    </row>
    <row r="8648" spans="4:8">
      <c r="D8648" s="55"/>
      <c r="E8648" s="21"/>
      <c r="F8648" s="21"/>
      <c r="G8648" s="21"/>
      <c r="H8648" s="21"/>
    </row>
    <row r="8649" spans="4:8">
      <c r="D8649" s="55"/>
      <c r="E8649" s="21"/>
      <c r="F8649" s="21"/>
      <c r="G8649" s="21"/>
      <c r="H8649" s="21"/>
    </row>
    <row r="8650" spans="4:8">
      <c r="D8650" s="55"/>
      <c r="E8650" s="21"/>
      <c r="F8650" s="21"/>
      <c r="G8650" s="21"/>
      <c r="H8650" s="21"/>
    </row>
    <row r="8651" spans="4:8">
      <c r="D8651" s="55"/>
      <c r="E8651" s="21"/>
      <c r="F8651" s="21"/>
      <c r="G8651" s="21"/>
      <c r="H8651" s="21"/>
    </row>
    <row r="8652" spans="4:8">
      <c r="D8652" s="55"/>
      <c r="E8652" s="21"/>
      <c r="F8652" s="21"/>
      <c r="G8652" s="21"/>
      <c r="H8652" s="21"/>
    </row>
    <row r="8653" spans="4:8">
      <c r="D8653" s="55"/>
      <c r="E8653" s="21"/>
      <c r="F8653" s="21"/>
      <c r="G8653" s="21"/>
      <c r="H8653" s="21"/>
    </row>
    <row r="8654" spans="4:8">
      <c r="D8654" s="55"/>
      <c r="E8654" s="21"/>
      <c r="F8654" s="21"/>
      <c r="G8654" s="21"/>
      <c r="H8654" s="21"/>
    </row>
    <row r="8655" spans="4:8">
      <c r="D8655" s="55"/>
      <c r="E8655" s="21"/>
      <c r="F8655" s="21"/>
      <c r="G8655" s="21"/>
      <c r="H8655" s="21"/>
    </row>
    <row r="8656" spans="4:8">
      <c r="D8656" s="55"/>
      <c r="E8656" s="21"/>
      <c r="F8656" s="21"/>
      <c r="G8656" s="21"/>
      <c r="H8656" s="21"/>
    </row>
    <row r="8657" spans="4:8">
      <c r="D8657" s="55"/>
      <c r="E8657" s="21"/>
      <c r="F8657" s="21"/>
      <c r="G8657" s="21"/>
      <c r="H8657" s="21"/>
    </row>
    <row r="8658" spans="4:8">
      <c r="D8658" s="55"/>
      <c r="E8658" s="21"/>
      <c r="F8658" s="21"/>
      <c r="G8658" s="21"/>
      <c r="H8658" s="21"/>
    </row>
    <row r="8659" spans="4:8">
      <c r="D8659" s="55"/>
      <c r="E8659" s="21"/>
      <c r="F8659" s="21"/>
      <c r="G8659" s="21"/>
      <c r="H8659" s="21"/>
    </row>
    <row r="8660" spans="4:8">
      <c r="D8660" s="55"/>
      <c r="E8660" s="21"/>
      <c r="F8660" s="21"/>
      <c r="G8660" s="21"/>
      <c r="H8660" s="21"/>
    </row>
    <row r="8661" spans="4:8">
      <c r="D8661" s="55"/>
      <c r="E8661" s="21"/>
      <c r="F8661" s="21"/>
      <c r="G8661" s="21"/>
      <c r="H8661" s="21"/>
    </row>
    <row r="8662" spans="4:8">
      <c r="D8662" s="55"/>
      <c r="E8662" s="21"/>
      <c r="F8662" s="21"/>
      <c r="G8662" s="21"/>
      <c r="H8662" s="21"/>
    </row>
    <row r="8663" spans="4:8">
      <c r="D8663" s="55"/>
      <c r="E8663" s="21"/>
      <c r="F8663" s="21"/>
      <c r="G8663" s="21"/>
      <c r="H8663" s="21"/>
    </row>
    <row r="8664" spans="4:8">
      <c r="D8664" s="55"/>
      <c r="E8664" s="21"/>
      <c r="F8664" s="21"/>
      <c r="G8664" s="21"/>
      <c r="H8664" s="21"/>
    </row>
    <row r="8665" spans="4:8">
      <c r="D8665" s="55"/>
      <c r="E8665" s="21"/>
      <c r="F8665" s="21"/>
      <c r="G8665" s="21"/>
      <c r="H8665" s="21"/>
    </row>
    <row r="8666" spans="4:8">
      <c r="D8666" s="55"/>
      <c r="E8666" s="21"/>
      <c r="F8666" s="21"/>
      <c r="G8666" s="21"/>
      <c r="H8666" s="21"/>
    </row>
    <row r="8667" spans="4:8">
      <c r="D8667" s="55"/>
      <c r="E8667" s="21"/>
      <c r="F8667" s="21"/>
      <c r="G8667" s="21"/>
      <c r="H8667" s="21"/>
    </row>
    <row r="8668" spans="4:8">
      <c r="D8668" s="55"/>
      <c r="E8668" s="21"/>
      <c r="F8668" s="21"/>
      <c r="G8668" s="21"/>
      <c r="H8668" s="21"/>
    </row>
    <row r="8669" spans="4:8">
      <c r="D8669" s="55"/>
      <c r="E8669" s="21"/>
      <c r="F8669" s="21"/>
      <c r="G8669" s="21"/>
      <c r="H8669" s="21"/>
    </row>
    <row r="8670" spans="4:8">
      <c r="D8670" s="55"/>
      <c r="E8670" s="21"/>
      <c r="F8670" s="21"/>
      <c r="G8670" s="21"/>
      <c r="H8670" s="21"/>
    </row>
    <row r="8671" spans="4:8">
      <c r="D8671" s="55"/>
      <c r="E8671" s="21"/>
      <c r="F8671" s="21"/>
      <c r="G8671" s="21"/>
      <c r="H8671" s="21"/>
    </row>
    <row r="8672" spans="4:8">
      <c r="D8672" s="55"/>
      <c r="E8672" s="21"/>
      <c r="F8672" s="21"/>
      <c r="G8672" s="21"/>
      <c r="H8672" s="21"/>
    </row>
    <row r="8673" spans="4:8">
      <c r="D8673" s="55"/>
      <c r="E8673" s="21"/>
      <c r="F8673" s="21"/>
      <c r="G8673" s="21"/>
      <c r="H8673" s="21"/>
    </row>
    <row r="8674" spans="4:8">
      <c r="D8674" s="55"/>
      <c r="E8674" s="21"/>
      <c r="F8674" s="21"/>
      <c r="G8674" s="21"/>
      <c r="H8674" s="21"/>
    </row>
    <row r="8675" spans="4:8">
      <c r="D8675" s="55"/>
      <c r="E8675" s="21"/>
      <c r="F8675" s="21"/>
      <c r="G8675" s="21"/>
      <c r="H8675" s="21"/>
    </row>
    <row r="8676" spans="4:8">
      <c r="D8676" s="55"/>
      <c r="E8676" s="21"/>
      <c r="F8676" s="21"/>
      <c r="G8676" s="21"/>
      <c r="H8676" s="21"/>
    </row>
    <row r="8677" spans="4:8">
      <c r="D8677" s="55"/>
      <c r="E8677" s="21"/>
      <c r="F8677" s="21"/>
      <c r="G8677" s="21"/>
      <c r="H8677" s="21"/>
    </row>
    <row r="8678" spans="4:8">
      <c r="D8678" s="55"/>
      <c r="E8678" s="21"/>
      <c r="F8678" s="21"/>
      <c r="G8678" s="21"/>
      <c r="H8678" s="21"/>
    </row>
    <row r="8679" spans="4:8">
      <c r="D8679" s="55"/>
      <c r="E8679" s="21"/>
      <c r="F8679" s="21"/>
      <c r="G8679" s="21"/>
      <c r="H8679" s="21"/>
    </row>
    <row r="8680" spans="4:8">
      <c r="D8680" s="55"/>
      <c r="E8680" s="21"/>
      <c r="F8680" s="21"/>
      <c r="G8680" s="21"/>
      <c r="H8680" s="21"/>
    </row>
    <row r="8681" spans="4:8">
      <c r="D8681" s="55"/>
      <c r="E8681" s="21"/>
      <c r="F8681" s="21"/>
      <c r="G8681" s="21"/>
      <c r="H8681" s="21"/>
    </row>
    <row r="8682" spans="4:8">
      <c r="D8682" s="55"/>
      <c r="E8682" s="21"/>
      <c r="F8682" s="21"/>
      <c r="G8682" s="21"/>
      <c r="H8682" s="21"/>
    </row>
    <row r="8683" spans="4:8">
      <c r="D8683" s="55"/>
      <c r="E8683" s="21"/>
      <c r="F8683" s="21"/>
      <c r="G8683" s="21"/>
      <c r="H8683" s="21"/>
    </row>
    <row r="8684" spans="4:8">
      <c r="D8684" s="55"/>
      <c r="E8684" s="21"/>
      <c r="F8684" s="21"/>
      <c r="G8684" s="21"/>
      <c r="H8684" s="21"/>
    </row>
    <row r="8685" spans="4:8">
      <c r="D8685" s="55"/>
      <c r="E8685" s="21"/>
      <c r="F8685" s="21"/>
      <c r="G8685" s="21"/>
      <c r="H8685" s="21"/>
    </row>
    <row r="8686" spans="4:8">
      <c r="D8686" s="55"/>
      <c r="E8686" s="21"/>
      <c r="F8686" s="21"/>
      <c r="G8686" s="21"/>
      <c r="H8686" s="21"/>
    </row>
    <row r="8687" spans="4:8">
      <c r="D8687" s="55"/>
      <c r="E8687" s="21"/>
      <c r="F8687" s="21"/>
      <c r="G8687" s="21"/>
      <c r="H8687" s="21"/>
    </row>
    <row r="8688" spans="4:8">
      <c r="D8688" s="55"/>
      <c r="E8688" s="21"/>
      <c r="F8688" s="21"/>
      <c r="G8688" s="21"/>
      <c r="H8688" s="21"/>
    </row>
    <row r="8689" spans="4:8">
      <c r="D8689" s="55"/>
      <c r="E8689" s="21"/>
      <c r="F8689" s="21"/>
      <c r="G8689" s="21"/>
      <c r="H8689" s="21"/>
    </row>
    <row r="8690" spans="4:8">
      <c r="D8690" s="55"/>
      <c r="E8690" s="21"/>
      <c r="F8690" s="21"/>
      <c r="G8690" s="21"/>
      <c r="H8690" s="21"/>
    </row>
    <row r="8691" spans="4:8">
      <c r="D8691" s="55"/>
      <c r="E8691" s="21"/>
      <c r="F8691" s="21"/>
      <c r="G8691" s="21"/>
      <c r="H8691" s="21"/>
    </row>
    <row r="8692" spans="4:8">
      <c r="D8692" s="55"/>
      <c r="E8692" s="21"/>
      <c r="F8692" s="21"/>
      <c r="G8692" s="21"/>
      <c r="H8692" s="21"/>
    </row>
    <row r="8693" spans="4:8">
      <c r="D8693" s="55"/>
      <c r="E8693" s="21"/>
      <c r="F8693" s="21"/>
      <c r="G8693" s="21"/>
      <c r="H8693" s="21"/>
    </row>
    <row r="8694" spans="4:8">
      <c r="D8694" s="55"/>
      <c r="E8694" s="21"/>
      <c r="F8694" s="21"/>
      <c r="G8694" s="21"/>
      <c r="H8694" s="21"/>
    </row>
    <row r="8695" spans="4:8">
      <c r="D8695" s="55"/>
      <c r="E8695" s="21"/>
      <c r="F8695" s="21"/>
      <c r="G8695" s="21"/>
      <c r="H8695" s="21"/>
    </row>
    <row r="8696" spans="4:8">
      <c r="D8696" s="55"/>
      <c r="E8696" s="21"/>
      <c r="F8696" s="21"/>
      <c r="G8696" s="21"/>
      <c r="H8696" s="21"/>
    </row>
    <row r="8697" spans="4:8">
      <c r="D8697" s="55"/>
      <c r="E8697" s="21"/>
      <c r="F8697" s="21"/>
      <c r="G8697" s="21"/>
      <c r="H8697" s="21"/>
    </row>
    <row r="8698" spans="4:8">
      <c r="D8698" s="55"/>
      <c r="E8698" s="21"/>
      <c r="F8698" s="21"/>
      <c r="G8698" s="21"/>
      <c r="H8698" s="21"/>
    </row>
    <row r="8699" spans="4:8">
      <c r="D8699" s="55"/>
      <c r="E8699" s="21"/>
      <c r="F8699" s="21"/>
      <c r="G8699" s="21"/>
      <c r="H8699" s="21"/>
    </row>
    <row r="8700" spans="4:8">
      <c r="D8700" s="55"/>
      <c r="E8700" s="21"/>
      <c r="F8700" s="21"/>
      <c r="G8700" s="21"/>
      <c r="H8700" s="21"/>
    </row>
    <row r="8701" spans="4:8">
      <c r="D8701" s="55"/>
      <c r="E8701" s="21"/>
      <c r="F8701" s="21"/>
      <c r="G8701" s="21"/>
      <c r="H8701" s="21"/>
    </row>
    <row r="8702" spans="4:8">
      <c r="D8702" s="55"/>
      <c r="E8702" s="21"/>
      <c r="F8702" s="21"/>
      <c r="G8702" s="21"/>
      <c r="H8702" s="21"/>
    </row>
    <row r="8703" spans="4:8">
      <c r="D8703" s="55"/>
      <c r="E8703" s="21"/>
      <c r="F8703" s="21"/>
      <c r="G8703" s="21"/>
      <c r="H8703" s="21"/>
    </row>
    <row r="8704" spans="4:8">
      <c r="D8704" s="55"/>
      <c r="E8704" s="21"/>
      <c r="F8704" s="21"/>
      <c r="G8704" s="21"/>
      <c r="H8704" s="21"/>
    </row>
    <row r="8705" spans="4:8">
      <c r="D8705" s="55"/>
      <c r="E8705" s="21"/>
      <c r="F8705" s="21"/>
      <c r="G8705" s="21"/>
      <c r="H8705" s="21"/>
    </row>
    <row r="8706" spans="4:8">
      <c r="D8706" s="55"/>
      <c r="E8706" s="21"/>
      <c r="F8706" s="21"/>
      <c r="G8706" s="21"/>
      <c r="H8706" s="21"/>
    </row>
    <row r="8707" spans="4:8">
      <c r="D8707" s="55"/>
      <c r="E8707" s="21"/>
      <c r="F8707" s="21"/>
      <c r="G8707" s="21"/>
      <c r="H8707" s="21"/>
    </row>
    <row r="8708" spans="4:8">
      <c r="D8708" s="55"/>
      <c r="E8708" s="21"/>
      <c r="F8708" s="21"/>
      <c r="G8708" s="21"/>
      <c r="H8708" s="21"/>
    </row>
    <row r="8709" spans="4:8">
      <c r="D8709" s="55"/>
      <c r="E8709" s="21"/>
      <c r="F8709" s="21"/>
      <c r="G8709" s="21"/>
      <c r="H8709" s="21"/>
    </row>
    <row r="8710" spans="4:8">
      <c r="D8710" s="55"/>
      <c r="E8710" s="21"/>
      <c r="F8710" s="21"/>
      <c r="G8710" s="21"/>
      <c r="H8710" s="21"/>
    </row>
    <row r="8711" spans="4:8">
      <c r="D8711" s="55"/>
      <c r="E8711" s="21"/>
      <c r="F8711" s="21"/>
      <c r="G8711" s="21"/>
      <c r="H8711" s="21"/>
    </row>
    <row r="8712" spans="4:8">
      <c r="D8712" s="55"/>
      <c r="E8712" s="21"/>
      <c r="F8712" s="21"/>
      <c r="G8712" s="21"/>
      <c r="H8712" s="21"/>
    </row>
    <row r="8713" spans="4:8">
      <c r="D8713" s="55"/>
      <c r="E8713" s="21"/>
      <c r="F8713" s="21"/>
      <c r="G8713" s="21"/>
      <c r="H8713" s="21"/>
    </row>
    <row r="8714" spans="4:8">
      <c r="D8714" s="55"/>
      <c r="E8714" s="21"/>
      <c r="F8714" s="21"/>
      <c r="G8714" s="21"/>
      <c r="H8714" s="21"/>
    </row>
    <row r="8715" spans="4:8">
      <c r="D8715" s="55"/>
      <c r="E8715" s="21"/>
      <c r="F8715" s="21"/>
      <c r="G8715" s="21"/>
      <c r="H8715" s="21"/>
    </row>
    <row r="8716" spans="4:8">
      <c r="D8716" s="55"/>
      <c r="E8716" s="21"/>
      <c r="F8716" s="21"/>
      <c r="G8716" s="21"/>
      <c r="H8716" s="21"/>
    </row>
    <row r="8717" spans="4:8">
      <c r="D8717" s="55"/>
      <c r="E8717" s="21"/>
      <c r="F8717" s="21"/>
      <c r="G8717" s="21"/>
      <c r="H8717" s="21"/>
    </row>
    <row r="8718" spans="4:8">
      <c r="D8718" s="55"/>
      <c r="E8718" s="21"/>
      <c r="F8718" s="21"/>
      <c r="G8718" s="21"/>
      <c r="H8718" s="21"/>
    </row>
    <row r="8719" spans="4:8">
      <c r="D8719" s="55"/>
      <c r="E8719" s="21"/>
      <c r="F8719" s="21"/>
      <c r="G8719" s="21"/>
      <c r="H8719" s="21"/>
    </row>
    <row r="8720" spans="4:8">
      <c r="D8720" s="55"/>
      <c r="E8720" s="21"/>
      <c r="F8720" s="21"/>
      <c r="G8720" s="21"/>
      <c r="H8720" s="21"/>
    </row>
    <row r="8721" spans="4:8">
      <c r="D8721" s="55"/>
      <c r="E8721" s="21"/>
      <c r="F8721" s="21"/>
      <c r="G8721" s="21"/>
      <c r="H8721" s="21"/>
    </row>
    <row r="8722" spans="4:8">
      <c r="D8722" s="55"/>
      <c r="E8722" s="21"/>
      <c r="F8722" s="21"/>
      <c r="G8722" s="21"/>
      <c r="H8722" s="21"/>
    </row>
    <row r="8723" spans="4:8">
      <c r="D8723" s="55"/>
      <c r="E8723" s="21"/>
      <c r="F8723" s="21"/>
      <c r="G8723" s="21"/>
      <c r="H8723" s="21"/>
    </row>
    <row r="8724" spans="4:8">
      <c r="D8724" s="55"/>
      <c r="E8724" s="21"/>
      <c r="F8724" s="21"/>
      <c r="G8724" s="21"/>
      <c r="H8724" s="21"/>
    </row>
    <row r="8725" spans="4:8">
      <c r="D8725" s="55"/>
      <c r="E8725" s="21"/>
      <c r="F8725" s="21"/>
      <c r="G8725" s="21"/>
      <c r="H8725" s="21"/>
    </row>
    <row r="8726" spans="4:8">
      <c r="D8726" s="55"/>
      <c r="E8726" s="21"/>
      <c r="F8726" s="21"/>
      <c r="G8726" s="21"/>
      <c r="H8726" s="21"/>
    </row>
    <row r="8727" spans="4:8">
      <c r="D8727" s="55"/>
      <c r="E8727" s="21"/>
      <c r="F8727" s="21"/>
      <c r="G8727" s="21"/>
      <c r="H8727" s="21"/>
    </row>
    <row r="8728" spans="4:8">
      <c r="D8728" s="55"/>
      <c r="E8728" s="21"/>
      <c r="F8728" s="21"/>
      <c r="G8728" s="21"/>
      <c r="H8728" s="21"/>
    </row>
    <row r="8729" spans="4:8">
      <c r="D8729" s="55"/>
      <c r="E8729" s="21"/>
      <c r="F8729" s="21"/>
      <c r="G8729" s="21"/>
      <c r="H8729" s="21"/>
    </row>
    <row r="8730" spans="4:8">
      <c r="D8730" s="55"/>
      <c r="E8730" s="21"/>
      <c r="F8730" s="21"/>
      <c r="G8730" s="21"/>
      <c r="H8730" s="21"/>
    </row>
    <row r="8731" spans="4:8">
      <c r="D8731" s="55"/>
      <c r="E8731" s="21"/>
      <c r="F8731" s="21"/>
      <c r="G8731" s="21"/>
      <c r="H8731" s="21"/>
    </row>
    <row r="8732" spans="4:8">
      <c r="D8732" s="55"/>
      <c r="E8732" s="21"/>
      <c r="F8732" s="21"/>
      <c r="G8732" s="21"/>
      <c r="H8732" s="21"/>
    </row>
    <row r="8733" spans="4:8">
      <c r="D8733" s="55"/>
      <c r="E8733" s="21"/>
      <c r="F8733" s="21"/>
      <c r="G8733" s="21"/>
      <c r="H8733" s="21"/>
    </row>
    <row r="8734" spans="4:8">
      <c r="D8734" s="55"/>
      <c r="E8734" s="21"/>
      <c r="F8734" s="21"/>
      <c r="G8734" s="21"/>
      <c r="H8734" s="21"/>
    </row>
    <row r="8735" spans="4:8">
      <c r="D8735" s="55"/>
      <c r="E8735" s="21"/>
      <c r="F8735" s="21"/>
      <c r="G8735" s="21"/>
      <c r="H8735" s="21"/>
    </row>
    <row r="8736" spans="4:8">
      <c r="D8736" s="55"/>
      <c r="E8736" s="21"/>
      <c r="F8736" s="21"/>
      <c r="G8736" s="21"/>
      <c r="H8736" s="21"/>
    </row>
    <row r="8737" spans="4:8">
      <c r="D8737" s="55"/>
      <c r="E8737" s="21"/>
      <c r="F8737" s="21"/>
      <c r="G8737" s="21"/>
      <c r="H8737" s="21"/>
    </row>
    <row r="8738" spans="4:8">
      <c r="D8738" s="55"/>
      <c r="E8738" s="21"/>
      <c r="F8738" s="21"/>
      <c r="G8738" s="21"/>
      <c r="H8738" s="21"/>
    </row>
    <row r="8739" spans="4:8">
      <c r="D8739" s="55"/>
      <c r="E8739" s="21"/>
      <c r="F8739" s="21"/>
      <c r="G8739" s="21"/>
      <c r="H8739" s="21"/>
    </row>
    <row r="8740" spans="4:8">
      <c r="D8740" s="55"/>
      <c r="E8740" s="21"/>
      <c r="F8740" s="21"/>
      <c r="G8740" s="21"/>
      <c r="H8740" s="21"/>
    </row>
    <row r="8741" spans="4:8">
      <c r="D8741" s="55"/>
      <c r="E8741" s="21"/>
      <c r="F8741" s="21"/>
      <c r="G8741" s="21"/>
      <c r="H8741" s="21"/>
    </row>
    <row r="8742" spans="4:8">
      <c r="D8742" s="55"/>
      <c r="E8742" s="21"/>
      <c r="F8742" s="21"/>
      <c r="G8742" s="21"/>
      <c r="H8742" s="21"/>
    </row>
    <row r="8743" spans="4:8">
      <c r="D8743" s="55"/>
      <c r="E8743" s="21"/>
      <c r="F8743" s="21"/>
      <c r="G8743" s="21"/>
      <c r="H8743" s="21"/>
    </row>
    <row r="8744" spans="4:8">
      <c r="D8744" s="55"/>
      <c r="E8744" s="21"/>
      <c r="F8744" s="21"/>
      <c r="G8744" s="21"/>
      <c r="H8744" s="21"/>
    </row>
    <row r="8745" spans="4:8">
      <c r="D8745" s="55"/>
      <c r="E8745" s="21"/>
      <c r="F8745" s="21"/>
      <c r="G8745" s="21"/>
      <c r="H8745" s="21"/>
    </row>
    <row r="8746" spans="4:8">
      <c r="D8746" s="55"/>
      <c r="E8746" s="21"/>
      <c r="F8746" s="21"/>
      <c r="G8746" s="21"/>
      <c r="H8746" s="21"/>
    </row>
    <row r="8747" spans="4:8">
      <c r="D8747" s="55"/>
      <c r="E8747" s="21"/>
      <c r="F8747" s="21"/>
      <c r="G8747" s="21"/>
      <c r="H8747" s="21"/>
    </row>
    <row r="8748" spans="4:8">
      <c r="D8748" s="55"/>
      <c r="E8748" s="21"/>
      <c r="F8748" s="21"/>
      <c r="G8748" s="21"/>
      <c r="H8748" s="21"/>
    </row>
    <row r="8749" spans="4:8">
      <c r="D8749" s="55"/>
      <c r="E8749" s="21"/>
      <c r="F8749" s="21"/>
      <c r="G8749" s="21"/>
      <c r="H8749" s="21"/>
    </row>
    <row r="8750" spans="4:8">
      <c r="D8750" s="55"/>
      <c r="E8750" s="21"/>
      <c r="F8750" s="21"/>
      <c r="G8750" s="21"/>
      <c r="H8750" s="21"/>
    </row>
    <row r="8751" spans="4:8">
      <c r="D8751" s="55"/>
      <c r="E8751" s="21"/>
      <c r="F8751" s="21"/>
      <c r="G8751" s="21"/>
      <c r="H8751" s="21"/>
    </row>
    <row r="8752" spans="4:8">
      <c r="D8752" s="55"/>
      <c r="E8752" s="21"/>
      <c r="F8752" s="21"/>
      <c r="G8752" s="21"/>
      <c r="H8752" s="21"/>
    </row>
    <row r="8753" spans="4:8">
      <c r="D8753" s="55"/>
      <c r="E8753" s="21"/>
      <c r="F8753" s="21"/>
      <c r="G8753" s="21"/>
      <c r="H8753" s="21"/>
    </row>
    <row r="8754" spans="4:8">
      <c r="D8754" s="55"/>
      <c r="E8754" s="21"/>
      <c r="F8754" s="21"/>
      <c r="G8754" s="21"/>
      <c r="H8754" s="21"/>
    </row>
    <row r="8755" spans="4:8">
      <c r="D8755" s="55"/>
      <c r="E8755" s="21"/>
      <c r="F8755" s="21"/>
      <c r="G8755" s="21"/>
      <c r="H8755" s="21"/>
    </row>
    <row r="8756" spans="4:8">
      <c r="D8756" s="55"/>
      <c r="E8756" s="21"/>
      <c r="F8756" s="21"/>
      <c r="G8756" s="21"/>
      <c r="H8756" s="21"/>
    </row>
    <row r="8757" spans="4:8">
      <c r="D8757" s="55"/>
      <c r="E8757" s="21"/>
      <c r="F8757" s="21"/>
      <c r="G8757" s="21"/>
      <c r="H8757" s="21"/>
    </row>
    <row r="8758" spans="4:8">
      <c r="D8758" s="55"/>
      <c r="E8758" s="21"/>
      <c r="F8758" s="21"/>
      <c r="G8758" s="21"/>
      <c r="H8758" s="21"/>
    </row>
    <row r="8759" spans="4:8">
      <c r="D8759" s="55"/>
      <c r="E8759" s="21"/>
      <c r="F8759" s="21"/>
      <c r="G8759" s="21"/>
      <c r="H8759" s="21"/>
    </row>
    <row r="8760" spans="4:8">
      <c r="D8760" s="55"/>
      <c r="E8760" s="21"/>
      <c r="F8760" s="21"/>
      <c r="G8760" s="21"/>
      <c r="H8760" s="21"/>
    </row>
    <row r="8761" spans="4:8">
      <c r="D8761" s="55"/>
      <c r="E8761" s="21"/>
      <c r="F8761" s="21"/>
      <c r="G8761" s="21"/>
      <c r="H8761" s="21"/>
    </row>
    <row r="8762" spans="4:8">
      <c r="D8762" s="55"/>
      <c r="E8762" s="21"/>
      <c r="F8762" s="21"/>
      <c r="G8762" s="21"/>
      <c r="H8762" s="21"/>
    </row>
    <row r="8763" spans="4:8">
      <c r="D8763" s="55"/>
      <c r="E8763" s="21"/>
      <c r="F8763" s="21"/>
      <c r="G8763" s="21"/>
      <c r="H8763" s="21"/>
    </row>
    <row r="8764" spans="4:8">
      <c r="D8764" s="55"/>
      <c r="E8764" s="21"/>
      <c r="F8764" s="21"/>
      <c r="G8764" s="21"/>
      <c r="H8764" s="21"/>
    </row>
    <row r="8765" spans="4:8">
      <c r="D8765" s="55"/>
      <c r="E8765" s="21"/>
      <c r="F8765" s="21"/>
      <c r="G8765" s="21"/>
      <c r="H8765" s="21"/>
    </row>
    <row r="8766" spans="4:8">
      <c r="D8766" s="55"/>
      <c r="E8766" s="21"/>
      <c r="F8766" s="21"/>
      <c r="G8766" s="21"/>
      <c r="H8766" s="21"/>
    </row>
    <row r="8767" spans="4:8">
      <c r="D8767" s="55"/>
      <c r="E8767" s="21"/>
      <c r="F8767" s="21"/>
      <c r="G8767" s="21"/>
      <c r="H8767" s="21"/>
    </row>
    <row r="8768" spans="4:8">
      <c r="D8768" s="55"/>
      <c r="E8768" s="21"/>
      <c r="F8768" s="21"/>
      <c r="G8768" s="21"/>
      <c r="H8768" s="21"/>
    </row>
    <row r="8769" spans="4:8">
      <c r="D8769" s="55"/>
      <c r="E8769" s="21"/>
      <c r="F8769" s="21"/>
      <c r="G8769" s="21"/>
      <c r="H8769" s="21"/>
    </row>
    <row r="8770" spans="4:8">
      <c r="D8770" s="55"/>
      <c r="E8770" s="21"/>
      <c r="F8770" s="21"/>
      <c r="G8770" s="21"/>
      <c r="H8770" s="21"/>
    </row>
    <row r="8771" spans="4:8">
      <c r="D8771" s="55"/>
      <c r="E8771" s="21"/>
      <c r="F8771" s="21"/>
      <c r="G8771" s="21"/>
      <c r="H8771" s="21"/>
    </row>
    <row r="8772" spans="4:8">
      <c r="D8772" s="55"/>
      <c r="E8772" s="21"/>
      <c r="F8772" s="21"/>
      <c r="G8772" s="21"/>
      <c r="H8772" s="21"/>
    </row>
    <row r="8773" spans="4:8">
      <c r="D8773" s="55"/>
      <c r="E8773" s="21"/>
      <c r="F8773" s="21"/>
      <c r="G8773" s="21"/>
      <c r="H8773" s="21"/>
    </row>
    <row r="8774" spans="4:8">
      <c r="D8774" s="55"/>
      <c r="E8774" s="21"/>
      <c r="F8774" s="21"/>
      <c r="G8774" s="21"/>
      <c r="H8774" s="21"/>
    </row>
    <row r="8775" spans="4:8">
      <c r="D8775" s="55"/>
      <c r="E8775" s="21"/>
      <c r="F8775" s="21"/>
      <c r="G8775" s="21"/>
      <c r="H8775" s="21"/>
    </row>
    <row r="8776" spans="4:8">
      <c r="D8776" s="55"/>
      <c r="E8776" s="21"/>
      <c r="F8776" s="21"/>
      <c r="G8776" s="21"/>
      <c r="H8776" s="21"/>
    </row>
    <row r="8777" spans="4:8">
      <c r="D8777" s="55"/>
      <c r="E8777" s="21"/>
      <c r="F8777" s="21"/>
      <c r="G8777" s="21"/>
      <c r="H8777" s="21"/>
    </row>
    <row r="8778" spans="4:8">
      <c r="D8778" s="55"/>
      <c r="E8778" s="21"/>
      <c r="F8778" s="21"/>
      <c r="G8778" s="21"/>
      <c r="H8778" s="21"/>
    </row>
    <row r="8779" spans="4:8">
      <c r="D8779" s="55"/>
      <c r="E8779" s="21"/>
      <c r="F8779" s="21"/>
      <c r="G8779" s="21"/>
      <c r="H8779" s="21"/>
    </row>
    <row r="8780" spans="4:8">
      <c r="D8780" s="55"/>
      <c r="E8780" s="21"/>
      <c r="F8780" s="21"/>
      <c r="G8780" s="21"/>
      <c r="H8780" s="21"/>
    </row>
    <row r="8781" spans="4:8">
      <c r="D8781" s="55"/>
      <c r="E8781" s="21"/>
      <c r="F8781" s="21"/>
      <c r="G8781" s="21"/>
      <c r="H8781" s="21"/>
    </row>
    <row r="8782" spans="4:8">
      <c r="D8782" s="55"/>
      <c r="E8782" s="21"/>
      <c r="F8782" s="21"/>
      <c r="G8782" s="21"/>
      <c r="H8782" s="21"/>
    </row>
    <row r="8783" spans="4:8">
      <c r="D8783" s="55"/>
      <c r="E8783" s="21"/>
      <c r="F8783" s="21"/>
      <c r="G8783" s="21"/>
      <c r="H8783" s="21"/>
    </row>
    <row r="8784" spans="4:8">
      <c r="D8784" s="55"/>
      <c r="E8784" s="21"/>
      <c r="F8784" s="21"/>
      <c r="G8784" s="21"/>
      <c r="H8784" s="21"/>
    </row>
    <row r="8785" spans="4:8">
      <c r="D8785" s="55"/>
      <c r="E8785" s="21"/>
      <c r="F8785" s="21"/>
      <c r="G8785" s="21"/>
      <c r="H8785" s="21"/>
    </row>
    <row r="8786" spans="4:8">
      <c r="D8786" s="55"/>
      <c r="E8786" s="21"/>
      <c r="F8786" s="21"/>
      <c r="G8786" s="21"/>
      <c r="H8786" s="21"/>
    </row>
    <row r="8787" spans="4:8">
      <c r="D8787" s="55"/>
      <c r="E8787" s="21"/>
      <c r="F8787" s="21"/>
      <c r="G8787" s="21"/>
      <c r="H8787" s="21"/>
    </row>
    <row r="8788" spans="4:8">
      <c r="D8788" s="55"/>
      <c r="E8788" s="21"/>
      <c r="F8788" s="21"/>
      <c r="G8788" s="21"/>
      <c r="H8788" s="21"/>
    </row>
    <row r="8789" spans="4:8">
      <c r="D8789" s="55"/>
      <c r="E8789" s="21"/>
      <c r="F8789" s="21"/>
      <c r="G8789" s="21"/>
      <c r="H8789" s="21"/>
    </row>
    <row r="8790" spans="4:8">
      <c r="D8790" s="55"/>
      <c r="E8790" s="21"/>
      <c r="F8790" s="21"/>
      <c r="G8790" s="21"/>
      <c r="H8790" s="21"/>
    </row>
    <row r="8791" spans="4:8">
      <c r="D8791" s="55"/>
      <c r="E8791" s="21"/>
      <c r="F8791" s="21"/>
      <c r="G8791" s="21"/>
      <c r="H8791" s="21"/>
    </row>
    <row r="8792" spans="4:8">
      <c r="D8792" s="55"/>
      <c r="E8792" s="21"/>
      <c r="F8792" s="21"/>
      <c r="G8792" s="21"/>
      <c r="H8792" s="21"/>
    </row>
    <row r="8793" spans="4:8">
      <c r="D8793" s="55"/>
      <c r="E8793" s="21"/>
      <c r="F8793" s="21"/>
      <c r="G8793" s="21"/>
      <c r="H8793" s="21"/>
    </row>
    <row r="8794" spans="4:8">
      <c r="D8794" s="55"/>
      <c r="E8794" s="21"/>
      <c r="F8794" s="21"/>
      <c r="G8794" s="21"/>
      <c r="H8794" s="21"/>
    </row>
    <row r="8795" spans="4:8">
      <c r="D8795" s="55"/>
      <c r="E8795" s="21"/>
      <c r="F8795" s="21"/>
      <c r="G8795" s="21"/>
      <c r="H8795" s="21"/>
    </row>
    <row r="8796" spans="4:8">
      <c r="D8796" s="55"/>
      <c r="E8796" s="21"/>
      <c r="F8796" s="21"/>
      <c r="G8796" s="21"/>
      <c r="H8796" s="21"/>
    </row>
    <row r="8797" spans="4:8">
      <c r="D8797" s="55"/>
      <c r="E8797" s="21"/>
      <c r="F8797" s="21"/>
      <c r="G8797" s="21"/>
      <c r="H8797" s="21"/>
    </row>
    <row r="8798" spans="4:8">
      <c r="D8798" s="55"/>
      <c r="E8798" s="21"/>
      <c r="F8798" s="21"/>
      <c r="G8798" s="21"/>
      <c r="H8798" s="21"/>
    </row>
    <row r="8799" spans="4:8">
      <c r="D8799" s="55"/>
      <c r="E8799" s="21"/>
      <c r="F8799" s="21"/>
      <c r="G8799" s="21"/>
      <c r="H8799" s="21"/>
    </row>
    <row r="8800" spans="4:8">
      <c r="D8800" s="55"/>
      <c r="E8800" s="21"/>
      <c r="F8800" s="21"/>
      <c r="G8800" s="21"/>
      <c r="H8800" s="21"/>
    </row>
    <row r="8801" spans="4:8">
      <c r="D8801" s="55"/>
      <c r="E8801" s="21"/>
      <c r="F8801" s="21"/>
      <c r="G8801" s="21"/>
      <c r="H8801" s="21"/>
    </row>
    <row r="8802" spans="4:8">
      <c r="D8802" s="55"/>
      <c r="E8802" s="21"/>
      <c r="F8802" s="21"/>
      <c r="G8802" s="21"/>
      <c r="H8802" s="21"/>
    </row>
    <row r="8803" spans="4:8">
      <c r="D8803" s="55"/>
      <c r="E8803" s="21"/>
      <c r="F8803" s="21"/>
      <c r="G8803" s="21"/>
      <c r="H8803" s="21"/>
    </row>
    <row r="8804" spans="4:8">
      <c r="D8804" s="55"/>
      <c r="E8804" s="21"/>
      <c r="F8804" s="21"/>
      <c r="G8804" s="21"/>
      <c r="H8804" s="21"/>
    </row>
    <row r="8805" spans="4:8">
      <c r="D8805" s="55"/>
      <c r="E8805" s="21"/>
      <c r="F8805" s="21"/>
      <c r="G8805" s="21"/>
      <c r="H8805" s="21"/>
    </row>
    <row r="8806" spans="4:8">
      <c r="D8806" s="55"/>
      <c r="E8806" s="21"/>
      <c r="F8806" s="21"/>
      <c r="G8806" s="21"/>
      <c r="H8806" s="21"/>
    </row>
    <row r="8807" spans="4:8">
      <c r="D8807" s="55"/>
      <c r="E8807" s="21"/>
      <c r="F8807" s="21"/>
      <c r="G8807" s="21"/>
      <c r="H8807" s="21"/>
    </row>
    <row r="8808" spans="4:8">
      <c r="D8808" s="55"/>
      <c r="E8808" s="21"/>
      <c r="F8808" s="21"/>
      <c r="G8808" s="21"/>
      <c r="H8808" s="21"/>
    </row>
    <row r="8809" spans="4:8">
      <c r="D8809" s="55"/>
      <c r="E8809" s="21"/>
      <c r="F8809" s="21"/>
      <c r="G8809" s="21"/>
      <c r="H8809" s="21"/>
    </row>
    <row r="8810" spans="4:8">
      <c r="D8810" s="55"/>
      <c r="E8810" s="21"/>
      <c r="F8810" s="21"/>
      <c r="G8810" s="21"/>
      <c r="H8810" s="21"/>
    </row>
    <row r="8811" spans="4:8">
      <c r="D8811" s="55"/>
      <c r="E8811" s="21"/>
      <c r="F8811" s="21"/>
      <c r="G8811" s="21"/>
      <c r="H8811" s="21"/>
    </row>
    <row r="8812" spans="4:8">
      <c r="D8812" s="55"/>
      <c r="E8812" s="21"/>
      <c r="F8812" s="21"/>
      <c r="G8812" s="21"/>
      <c r="H8812" s="21"/>
    </row>
    <row r="8813" spans="4:8">
      <c r="D8813" s="55"/>
      <c r="E8813" s="21"/>
      <c r="F8813" s="21"/>
      <c r="G8813" s="21"/>
      <c r="H8813" s="21"/>
    </row>
    <row r="8814" spans="4:8">
      <c r="D8814" s="55"/>
      <c r="E8814" s="21"/>
      <c r="F8814" s="21"/>
      <c r="G8814" s="21"/>
      <c r="H8814" s="21"/>
    </row>
    <row r="8815" spans="4:8">
      <c r="D8815" s="55"/>
      <c r="E8815" s="21"/>
      <c r="F8815" s="21"/>
      <c r="G8815" s="21"/>
      <c r="H8815" s="21"/>
    </row>
    <row r="8816" spans="4:8">
      <c r="D8816" s="55"/>
      <c r="E8816" s="21"/>
      <c r="F8816" s="21"/>
      <c r="G8816" s="21"/>
      <c r="H8816" s="21"/>
    </row>
    <row r="8817" spans="4:8">
      <c r="D8817" s="55"/>
      <c r="E8817" s="21"/>
      <c r="F8817" s="21"/>
      <c r="G8817" s="21"/>
      <c r="H8817" s="21"/>
    </row>
    <row r="8818" spans="4:8">
      <c r="D8818" s="55"/>
      <c r="E8818" s="21"/>
      <c r="F8818" s="21"/>
      <c r="G8818" s="21"/>
      <c r="H8818" s="21"/>
    </row>
    <row r="8819" spans="4:8">
      <c r="D8819" s="55"/>
      <c r="E8819" s="21"/>
      <c r="F8819" s="21"/>
      <c r="G8819" s="21"/>
      <c r="H8819" s="21"/>
    </row>
    <row r="8820" spans="4:8">
      <c r="D8820" s="55"/>
      <c r="E8820" s="21"/>
      <c r="F8820" s="21"/>
      <c r="G8820" s="21"/>
      <c r="H8820" s="21"/>
    </row>
    <row r="8821" spans="4:8">
      <c r="D8821" s="55"/>
      <c r="E8821" s="21"/>
      <c r="F8821" s="21"/>
      <c r="G8821" s="21"/>
      <c r="H8821" s="21"/>
    </row>
    <row r="8822" spans="4:8">
      <c r="D8822" s="55"/>
      <c r="E8822" s="21"/>
      <c r="F8822" s="21"/>
      <c r="G8822" s="21"/>
      <c r="H8822" s="21"/>
    </row>
    <row r="8823" spans="4:8">
      <c r="D8823" s="55"/>
      <c r="E8823" s="21"/>
      <c r="F8823" s="21"/>
      <c r="G8823" s="21"/>
      <c r="H8823" s="21"/>
    </row>
    <row r="8824" spans="4:8">
      <c r="D8824" s="55"/>
      <c r="E8824" s="21"/>
      <c r="F8824" s="21"/>
      <c r="G8824" s="21"/>
      <c r="H8824" s="21"/>
    </row>
    <row r="8825" spans="4:8">
      <c r="D8825" s="55"/>
      <c r="E8825" s="21"/>
      <c r="F8825" s="21"/>
      <c r="G8825" s="21"/>
      <c r="H8825" s="21"/>
    </row>
    <row r="8826" spans="4:8">
      <c r="D8826" s="55"/>
      <c r="E8826" s="21"/>
      <c r="F8826" s="21"/>
      <c r="G8826" s="21"/>
      <c r="H8826" s="21"/>
    </row>
    <row r="8827" spans="4:8">
      <c r="D8827" s="55"/>
      <c r="E8827" s="21"/>
      <c r="F8827" s="21"/>
      <c r="G8827" s="21"/>
      <c r="H8827" s="21"/>
    </row>
    <row r="8828" spans="4:8">
      <c r="D8828" s="55"/>
      <c r="E8828" s="21"/>
      <c r="F8828" s="21"/>
      <c r="G8828" s="21"/>
      <c r="H8828" s="21"/>
    </row>
    <row r="8829" spans="4:8">
      <c r="D8829" s="55"/>
      <c r="E8829" s="21"/>
      <c r="F8829" s="21"/>
      <c r="G8829" s="21"/>
      <c r="H8829" s="21"/>
    </row>
    <row r="8830" spans="4:8">
      <c r="D8830" s="55"/>
      <c r="E8830" s="21"/>
      <c r="F8830" s="21"/>
      <c r="G8830" s="21"/>
      <c r="H8830" s="21"/>
    </row>
    <row r="8831" spans="4:8">
      <c r="D8831" s="55"/>
      <c r="E8831" s="21"/>
      <c r="F8831" s="21"/>
      <c r="G8831" s="21"/>
      <c r="H8831" s="21"/>
    </row>
    <row r="8832" spans="4:8">
      <c r="D8832" s="55"/>
      <c r="E8832" s="21"/>
      <c r="F8832" s="21"/>
      <c r="G8832" s="21"/>
      <c r="H8832" s="21"/>
    </row>
    <row r="8833" spans="4:8">
      <c r="D8833" s="55"/>
      <c r="E8833" s="21"/>
      <c r="F8833" s="21"/>
      <c r="G8833" s="21"/>
      <c r="H8833" s="21"/>
    </row>
    <row r="8834" spans="4:8">
      <c r="D8834" s="55"/>
      <c r="E8834" s="21"/>
      <c r="F8834" s="21"/>
      <c r="G8834" s="21"/>
      <c r="H8834" s="21"/>
    </row>
    <row r="8835" spans="4:8">
      <c r="D8835" s="55"/>
      <c r="E8835" s="21"/>
      <c r="F8835" s="21"/>
      <c r="G8835" s="21"/>
      <c r="H8835" s="21"/>
    </row>
    <row r="8836" spans="4:8">
      <c r="D8836" s="55"/>
      <c r="E8836" s="21"/>
      <c r="F8836" s="21"/>
      <c r="G8836" s="21"/>
      <c r="H8836" s="21"/>
    </row>
    <row r="8837" spans="4:8">
      <c r="D8837" s="55"/>
      <c r="E8837" s="21"/>
      <c r="F8837" s="21"/>
      <c r="G8837" s="21"/>
      <c r="H8837" s="21"/>
    </row>
    <row r="8838" spans="4:8">
      <c r="D8838" s="55"/>
      <c r="E8838" s="21"/>
      <c r="F8838" s="21"/>
      <c r="G8838" s="21"/>
      <c r="H8838" s="21"/>
    </row>
    <row r="8839" spans="4:8">
      <c r="D8839" s="55"/>
      <c r="E8839" s="21"/>
      <c r="F8839" s="21"/>
      <c r="G8839" s="21"/>
      <c r="H8839" s="21"/>
    </row>
    <row r="8840" spans="4:8">
      <c r="D8840" s="55"/>
      <c r="E8840" s="21"/>
      <c r="F8840" s="21"/>
      <c r="G8840" s="21"/>
      <c r="H8840" s="21"/>
    </row>
    <row r="8841" spans="4:8">
      <c r="D8841" s="55"/>
      <c r="E8841" s="21"/>
      <c r="F8841" s="21"/>
      <c r="G8841" s="21"/>
      <c r="H8841" s="21"/>
    </row>
    <row r="8842" spans="4:8">
      <c r="D8842" s="55"/>
      <c r="E8842" s="21"/>
      <c r="F8842" s="21"/>
      <c r="G8842" s="21"/>
      <c r="H8842" s="21"/>
    </row>
    <row r="8843" spans="4:8">
      <c r="D8843" s="55"/>
      <c r="E8843" s="21"/>
      <c r="F8843" s="21"/>
      <c r="G8843" s="21"/>
      <c r="H8843" s="21"/>
    </row>
    <row r="8844" spans="4:8">
      <c r="D8844" s="55"/>
      <c r="E8844" s="21"/>
      <c r="F8844" s="21"/>
      <c r="G8844" s="21"/>
      <c r="H8844" s="21"/>
    </row>
    <row r="8845" spans="4:8">
      <c r="D8845" s="55"/>
      <c r="E8845" s="21"/>
      <c r="F8845" s="21"/>
      <c r="G8845" s="21"/>
      <c r="H8845" s="21"/>
    </row>
    <row r="8846" spans="4:8">
      <c r="D8846" s="55"/>
      <c r="E8846" s="21"/>
      <c r="F8846" s="21"/>
      <c r="G8846" s="21"/>
      <c r="H8846" s="21"/>
    </row>
    <row r="8847" spans="4:8">
      <c r="D8847" s="55"/>
      <c r="E8847" s="21"/>
      <c r="F8847" s="21"/>
      <c r="G8847" s="21"/>
      <c r="H8847" s="21"/>
    </row>
    <row r="8848" spans="4:8">
      <c r="D8848" s="55"/>
      <c r="E8848" s="21"/>
      <c r="F8848" s="21"/>
      <c r="G8848" s="21"/>
      <c r="H8848" s="21"/>
    </row>
    <row r="8849" spans="4:8">
      <c r="D8849" s="55"/>
      <c r="E8849" s="21"/>
      <c r="F8849" s="21"/>
      <c r="G8849" s="21"/>
      <c r="H8849" s="21"/>
    </row>
    <row r="8850" spans="4:8">
      <c r="D8850" s="55"/>
      <c r="E8850" s="21"/>
      <c r="F8850" s="21"/>
      <c r="G8850" s="21"/>
      <c r="H8850" s="21"/>
    </row>
    <row r="8851" spans="4:8">
      <c r="D8851" s="55"/>
      <c r="E8851" s="21"/>
      <c r="F8851" s="21"/>
      <c r="G8851" s="21"/>
      <c r="H8851" s="21"/>
    </row>
    <row r="8852" spans="4:8">
      <c r="D8852" s="55"/>
      <c r="E8852" s="21"/>
      <c r="F8852" s="21"/>
      <c r="G8852" s="21"/>
      <c r="H8852" s="21"/>
    </row>
    <row r="8853" spans="4:8">
      <c r="D8853" s="55"/>
      <c r="E8853" s="21"/>
      <c r="F8853" s="21"/>
      <c r="G8853" s="21"/>
      <c r="H8853" s="21"/>
    </row>
    <row r="8854" spans="4:8">
      <c r="D8854" s="55"/>
      <c r="E8854" s="21"/>
      <c r="F8854" s="21"/>
      <c r="G8854" s="21"/>
      <c r="H8854" s="21"/>
    </row>
    <row r="8855" spans="4:8">
      <c r="D8855" s="55"/>
      <c r="E8855" s="21"/>
      <c r="F8855" s="21"/>
      <c r="G8855" s="21"/>
      <c r="H8855" s="21"/>
    </row>
    <row r="8856" spans="4:8">
      <c r="D8856" s="55"/>
      <c r="E8856" s="21"/>
      <c r="F8856" s="21"/>
      <c r="G8856" s="21"/>
      <c r="H8856" s="21"/>
    </row>
    <row r="8857" spans="4:8">
      <c r="D8857" s="55"/>
      <c r="E8857" s="21"/>
      <c r="F8857" s="21"/>
      <c r="G8857" s="21"/>
      <c r="H8857" s="21"/>
    </row>
    <row r="8858" spans="4:8">
      <c r="D8858" s="55"/>
      <c r="E8858" s="21"/>
      <c r="F8858" s="21"/>
      <c r="G8858" s="21"/>
      <c r="H8858" s="21"/>
    </row>
    <row r="8859" spans="4:8">
      <c r="D8859" s="55"/>
      <c r="E8859" s="21"/>
      <c r="F8859" s="21"/>
      <c r="G8859" s="21"/>
      <c r="H8859" s="21"/>
    </row>
    <row r="8860" spans="4:8">
      <c r="D8860" s="55"/>
      <c r="E8860" s="21"/>
      <c r="F8860" s="21"/>
      <c r="G8860" s="21"/>
      <c r="H8860" s="21"/>
    </row>
    <row r="8861" spans="4:8">
      <c r="D8861" s="55"/>
      <c r="E8861" s="21"/>
      <c r="F8861" s="21"/>
      <c r="G8861" s="21"/>
      <c r="H8861" s="21"/>
    </row>
    <row r="8862" spans="4:8">
      <c r="D8862" s="55"/>
      <c r="E8862" s="21"/>
      <c r="F8862" s="21"/>
      <c r="G8862" s="21"/>
      <c r="H8862" s="21"/>
    </row>
    <row r="8863" spans="4:8">
      <c r="D8863" s="55"/>
      <c r="E8863" s="21"/>
      <c r="F8863" s="21"/>
      <c r="G8863" s="21"/>
      <c r="H8863" s="21"/>
    </row>
    <row r="8864" spans="4:8">
      <c r="D8864" s="55"/>
      <c r="E8864" s="21"/>
      <c r="F8864" s="21"/>
      <c r="G8864" s="21"/>
      <c r="H8864" s="21"/>
    </row>
    <row r="8865" spans="4:8">
      <c r="D8865" s="55"/>
      <c r="E8865" s="21"/>
      <c r="F8865" s="21"/>
      <c r="G8865" s="21"/>
      <c r="H8865" s="21"/>
    </row>
    <row r="8866" spans="4:8">
      <c r="D8866" s="55"/>
      <c r="E8866" s="21"/>
      <c r="F8866" s="21"/>
      <c r="G8866" s="21"/>
      <c r="H8866" s="21"/>
    </row>
    <row r="8867" spans="4:8">
      <c r="D8867" s="55"/>
      <c r="E8867" s="21"/>
      <c r="F8867" s="21"/>
      <c r="G8867" s="21"/>
      <c r="H8867" s="21"/>
    </row>
    <row r="8868" spans="4:8">
      <c r="D8868" s="55"/>
      <c r="E8868" s="21"/>
      <c r="F8868" s="21"/>
      <c r="G8868" s="21"/>
      <c r="H8868" s="21"/>
    </row>
    <row r="8869" spans="4:8">
      <c r="D8869" s="55"/>
      <c r="E8869" s="21"/>
      <c r="F8869" s="21"/>
      <c r="G8869" s="21"/>
      <c r="H8869" s="21"/>
    </row>
    <row r="8870" spans="4:8">
      <c r="D8870" s="55"/>
      <c r="E8870" s="21"/>
      <c r="F8870" s="21"/>
      <c r="G8870" s="21"/>
      <c r="H8870" s="21"/>
    </row>
    <row r="8871" spans="4:8">
      <c r="D8871" s="55"/>
      <c r="E8871" s="21"/>
      <c r="F8871" s="21"/>
      <c r="G8871" s="21"/>
      <c r="H8871" s="21"/>
    </row>
    <row r="8872" spans="4:8">
      <c r="D8872" s="55"/>
      <c r="E8872" s="21"/>
      <c r="F8872" s="21"/>
      <c r="G8872" s="21"/>
      <c r="H8872" s="21"/>
    </row>
    <row r="8873" spans="4:8">
      <c r="D8873" s="55"/>
      <c r="E8873" s="21"/>
      <c r="F8873" s="21"/>
      <c r="G8873" s="21"/>
      <c r="H8873" s="21"/>
    </row>
    <row r="8874" spans="4:8">
      <c r="D8874" s="55"/>
      <c r="E8874" s="21"/>
      <c r="F8874" s="21"/>
      <c r="G8874" s="21"/>
      <c r="H8874" s="21"/>
    </row>
    <row r="8875" spans="4:8">
      <c r="D8875" s="55"/>
      <c r="E8875" s="21"/>
      <c r="F8875" s="21"/>
      <c r="G8875" s="21"/>
      <c r="H8875" s="21"/>
    </row>
    <row r="8876" spans="4:8">
      <c r="D8876" s="55"/>
      <c r="E8876" s="21"/>
      <c r="F8876" s="21"/>
      <c r="G8876" s="21"/>
      <c r="H8876" s="21"/>
    </row>
    <row r="8877" spans="4:8">
      <c r="D8877" s="55"/>
      <c r="E8877" s="21"/>
      <c r="F8877" s="21"/>
      <c r="G8877" s="21"/>
      <c r="H8877" s="21"/>
    </row>
    <row r="8878" spans="4:8">
      <c r="D8878" s="55"/>
      <c r="E8878" s="21"/>
      <c r="F8878" s="21"/>
      <c r="G8878" s="21"/>
      <c r="H8878" s="21"/>
    </row>
    <row r="8879" spans="4:8">
      <c r="D8879" s="55"/>
      <c r="E8879" s="21"/>
      <c r="F8879" s="21"/>
      <c r="G8879" s="21"/>
      <c r="H8879" s="21"/>
    </row>
    <row r="8880" spans="4:8">
      <c r="D8880" s="55"/>
      <c r="E8880" s="21"/>
      <c r="F8880" s="21"/>
      <c r="G8880" s="21"/>
      <c r="H8880" s="21"/>
    </row>
    <row r="8881" spans="4:8">
      <c r="D8881" s="55"/>
      <c r="E8881" s="21"/>
      <c r="F8881" s="21"/>
      <c r="G8881" s="21"/>
      <c r="H8881" s="21"/>
    </row>
    <row r="8882" spans="4:8">
      <c r="D8882" s="55"/>
      <c r="E8882" s="21"/>
      <c r="F8882" s="21"/>
      <c r="G8882" s="21"/>
      <c r="H8882" s="21"/>
    </row>
    <row r="8883" spans="4:8">
      <c r="D8883" s="55"/>
      <c r="E8883" s="21"/>
      <c r="F8883" s="21"/>
      <c r="G8883" s="21"/>
      <c r="H8883" s="21"/>
    </row>
    <row r="8884" spans="4:8">
      <c r="D8884" s="55"/>
      <c r="E8884" s="21"/>
      <c r="F8884" s="21"/>
      <c r="G8884" s="21"/>
      <c r="H8884" s="21"/>
    </row>
    <row r="8885" spans="4:8">
      <c r="D8885" s="55"/>
      <c r="E8885" s="21"/>
      <c r="F8885" s="21"/>
      <c r="G8885" s="21"/>
      <c r="H8885" s="21"/>
    </row>
    <row r="8886" spans="4:8">
      <c r="D8886" s="55"/>
      <c r="E8886" s="21"/>
      <c r="F8886" s="21"/>
      <c r="G8886" s="21"/>
      <c r="H8886" s="21"/>
    </row>
    <row r="8887" spans="4:8">
      <c r="D8887" s="55"/>
      <c r="E8887" s="21"/>
      <c r="F8887" s="21"/>
      <c r="G8887" s="21"/>
      <c r="H8887" s="21"/>
    </row>
    <row r="8888" spans="4:8">
      <c r="D8888" s="55"/>
      <c r="E8888" s="21"/>
      <c r="F8888" s="21"/>
      <c r="G8888" s="21"/>
      <c r="H8888" s="21"/>
    </row>
    <row r="8889" spans="4:8">
      <c r="D8889" s="55"/>
      <c r="E8889" s="21"/>
      <c r="F8889" s="21"/>
      <c r="G8889" s="21"/>
      <c r="H8889" s="21"/>
    </row>
    <row r="8890" spans="4:8">
      <c r="D8890" s="55"/>
      <c r="E8890" s="21"/>
      <c r="F8890" s="21"/>
      <c r="G8890" s="21"/>
      <c r="H8890" s="21"/>
    </row>
    <row r="8891" spans="4:8">
      <c r="D8891" s="55"/>
      <c r="E8891" s="21"/>
      <c r="F8891" s="21"/>
      <c r="G8891" s="21"/>
      <c r="H8891" s="21"/>
    </row>
    <row r="8892" spans="4:8">
      <c r="D8892" s="55"/>
      <c r="E8892" s="21"/>
      <c r="F8892" s="21"/>
      <c r="G8892" s="21"/>
      <c r="H8892" s="21"/>
    </row>
    <row r="8893" spans="4:8">
      <c r="D8893" s="55"/>
      <c r="E8893" s="21"/>
      <c r="F8893" s="21"/>
      <c r="G8893" s="21"/>
      <c r="H8893" s="21"/>
    </row>
    <row r="8894" spans="4:8">
      <c r="D8894" s="55"/>
      <c r="E8894" s="21"/>
      <c r="F8894" s="21"/>
      <c r="G8894" s="21"/>
      <c r="H8894" s="21"/>
    </row>
    <row r="8895" spans="4:8">
      <c r="D8895" s="55"/>
      <c r="E8895" s="21"/>
      <c r="F8895" s="21"/>
      <c r="G8895" s="21"/>
      <c r="H8895" s="21"/>
    </row>
    <row r="8896" spans="4:8">
      <c r="D8896" s="55"/>
      <c r="E8896" s="21"/>
      <c r="F8896" s="21"/>
      <c r="G8896" s="21"/>
      <c r="H8896" s="21"/>
    </row>
    <row r="8897" spans="4:8">
      <c r="D8897" s="55"/>
      <c r="E8897" s="21"/>
      <c r="F8897" s="21"/>
      <c r="G8897" s="21"/>
      <c r="H8897" s="21"/>
    </row>
    <row r="8898" spans="4:8">
      <c r="D8898" s="55"/>
      <c r="E8898" s="21"/>
      <c r="F8898" s="21"/>
      <c r="G8898" s="21"/>
      <c r="H8898" s="21"/>
    </row>
    <row r="8899" spans="4:8">
      <c r="D8899" s="55"/>
      <c r="E8899" s="21"/>
      <c r="F8899" s="21"/>
      <c r="G8899" s="21"/>
      <c r="H8899" s="21"/>
    </row>
    <row r="8900" spans="4:8">
      <c r="D8900" s="55"/>
      <c r="E8900" s="21"/>
      <c r="F8900" s="21"/>
      <c r="G8900" s="21"/>
      <c r="H8900" s="21"/>
    </row>
    <row r="8901" spans="4:8">
      <c r="D8901" s="55"/>
      <c r="E8901" s="21"/>
      <c r="F8901" s="21"/>
      <c r="G8901" s="21"/>
      <c r="H8901" s="21"/>
    </row>
    <row r="8902" spans="4:8">
      <c r="D8902" s="55"/>
      <c r="E8902" s="21"/>
      <c r="F8902" s="21"/>
      <c r="G8902" s="21"/>
      <c r="H8902" s="21"/>
    </row>
    <row r="8903" spans="4:8">
      <c r="D8903" s="55"/>
      <c r="E8903" s="21"/>
      <c r="F8903" s="21"/>
      <c r="G8903" s="21"/>
      <c r="H8903" s="21"/>
    </row>
    <row r="8904" spans="4:8">
      <c r="D8904" s="55"/>
      <c r="E8904" s="21"/>
      <c r="F8904" s="21"/>
      <c r="G8904" s="21"/>
      <c r="H8904" s="21"/>
    </row>
    <row r="8905" spans="4:8">
      <c r="D8905" s="55"/>
      <c r="E8905" s="21"/>
      <c r="F8905" s="21"/>
      <c r="G8905" s="21"/>
      <c r="H8905" s="21"/>
    </row>
    <row r="8906" spans="4:8">
      <c r="D8906" s="55"/>
      <c r="E8906" s="21"/>
      <c r="F8906" s="21"/>
      <c r="G8906" s="21"/>
      <c r="H8906" s="21"/>
    </row>
    <row r="8907" spans="4:8">
      <c r="D8907" s="55"/>
      <c r="E8907" s="21"/>
      <c r="F8907" s="21"/>
      <c r="G8907" s="21"/>
      <c r="H8907" s="21"/>
    </row>
    <row r="8908" spans="4:8">
      <c r="D8908" s="55"/>
      <c r="E8908" s="21"/>
      <c r="F8908" s="21"/>
      <c r="G8908" s="21"/>
      <c r="H8908" s="21"/>
    </row>
    <row r="8909" spans="4:8">
      <c r="D8909" s="55"/>
      <c r="E8909" s="21"/>
      <c r="F8909" s="21"/>
      <c r="G8909" s="21"/>
      <c r="H8909" s="21"/>
    </row>
    <row r="8910" spans="4:8">
      <c r="D8910" s="55"/>
      <c r="E8910" s="21"/>
      <c r="F8910" s="21"/>
      <c r="G8910" s="21"/>
      <c r="H8910" s="21"/>
    </row>
    <row r="8911" spans="4:8">
      <c r="D8911" s="55"/>
      <c r="E8911" s="21"/>
      <c r="F8911" s="21"/>
      <c r="G8911" s="21"/>
      <c r="H8911" s="21"/>
    </row>
    <row r="8912" spans="4:8">
      <c r="D8912" s="55"/>
      <c r="E8912" s="21"/>
      <c r="F8912" s="21"/>
      <c r="G8912" s="21"/>
      <c r="H8912" s="21"/>
    </row>
    <row r="8913" spans="4:8">
      <c r="D8913" s="55"/>
      <c r="E8913" s="21"/>
      <c r="F8913" s="21"/>
      <c r="G8913" s="21"/>
      <c r="H8913" s="21"/>
    </row>
    <row r="8914" spans="4:8">
      <c r="D8914" s="55"/>
      <c r="E8914" s="21"/>
      <c r="F8914" s="21"/>
      <c r="G8914" s="21"/>
      <c r="H8914" s="21"/>
    </row>
    <row r="8915" spans="4:8">
      <c r="D8915" s="55"/>
      <c r="E8915" s="21"/>
      <c r="F8915" s="21"/>
      <c r="G8915" s="21"/>
      <c r="H8915" s="21"/>
    </row>
    <row r="8916" spans="4:8">
      <c r="D8916" s="55"/>
      <c r="E8916" s="21"/>
      <c r="F8916" s="21"/>
      <c r="G8916" s="21"/>
      <c r="H8916" s="21"/>
    </row>
    <row r="8917" spans="4:8">
      <c r="D8917" s="55"/>
      <c r="E8917" s="21"/>
      <c r="F8917" s="21"/>
      <c r="G8917" s="21"/>
      <c r="H8917" s="21"/>
    </row>
    <row r="8918" spans="4:8">
      <c r="D8918" s="55"/>
      <c r="E8918" s="21"/>
      <c r="F8918" s="21"/>
      <c r="G8918" s="21"/>
      <c r="H8918" s="21"/>
    </row>
    <row r="8919" spans="4:8">
      <c r="D8919" s="55"/>
      <c r="E8919" s="21"/>
      <c r="F8919" s="21"/>
      <c r="G8919" s="21"/>
      <c r="H8919" s="21"/>
    </row>
    <row r="8920" spans="4:8">
      <c r="D8920" s="55"/>
      <c r="E8920" s="21"/>
      <c r="F8920" s="21"/>
      <c r="G8920" s="21"/>
      <c r="H8920" s="21"/>
    </row>
    <row r="8921" spans="4:8">
      <c r="D8921" s="55"/>
      <c r="E8921" s="21"/>
      <c r="F8921" s="21"/>
      <c r="G8921" s="21"/>
      <c r="H8921" s="21"/>
    </row>
    <row r="8922" spans="4:8">
      <c r="D8922" s="55"/>
      <c r="E8922" s="21"/>
      <c r="F8922" s="21"/>
      <c r="G8922" s="21"/>
      <c r="H8922" s="21"/>
    </row>
    <row r="8923" spans="4:8">
      <c r="D8923" s="55"/>
      <c r="E8923" s="21"/>
      <c r="F8923" s="21"/>
      <c r="G8923" s="21"/>
      <c r="H8923" s="21"/>
    </row>
    <row r="8924" spans="4:8">
      <c r="D8924" s="55"/>
      <c r="E8924" s="21"/>
      <c r="F8924" s="21"/>
      <c r="G8924" s="21"/>
      <c r="H8924" s="21"/>
    </row>
    <row r="8925" spans="4:8">
      <c r="D8925" s="55"/>
      <c r="E8925" s="21"/>
      <c r="F8925" s="21"/>
      <c r="G8925" s="21"/>
      <c r="H8925" s="21"/>
    </row>
    <row r="8926" spans="4:8">
      <c r="D8926" s="55"/>
      <c r="E8926" s="21"/>
      <c r="F8926" s="21"/>
      <c r="G8926" s="21"/>
      <c r="H8926" s="21"/>
    </row>
    <row r="8927" spans="4:8">
      <c r="D8927" s="55"/>
      <c r="E8927" s="21"/>
      <c r="F8927" s="21"/>
      <c r="G8927" s="21"/>
      <c r="H8927" s="21"/>
    </row>
    <row r="8928" spans="4:8">
      <c r="D8928" s="55"/>
      <c r="E8928" s="21"/>
      <c r="F8928" s="21"/>
      <c r="G8928" s="21"/>
      <c r="H8928" s="21"/>
    </row>
    <row r="8929" spans="4:8">
      <c r="D8929" s="55"/>
      <c r="E8929" s="21"/>
      <c r="F8929" s="21"/>
      <c r="G8929" s="21"/>
      <c r="H8929" s="21"/>
    </row>
    <row r="8930" spans="4:8">
      <c r="D8930" s="55"/>
      <c r="E8930" s="21"/>
      <c r="F8930" s="21"/>
      <c r="G8930" s="21"/>
      <c r="H8930" s="21"/>
    </row>
    <row r="8931" spans="4:8">
      <c r="D8931" s="55"/>
      <c r="E8931" s="21"/>
      <c r="F8931" s="21"/>
      <c r="G8931" s="21"/>
      <c r="H8931" s="21"/>
    </row>
    <row r="8932" spans="4:8">
      <c r="D8932" s="55"/>
      <c r="E8932" s="21"/>
      <c r="F8932" s="21"/>
      <c r="G8932" s="21"/>
      <c r="H8932" s="21"/>
    </row>
    <row r="8933" spans="4:8">
      <c r="D8933" s="55"/>
      <c r="E8933" s="21"/>
      <c r="F8933" s="21"/>
      <c r="G8933" s="21"/>
      <c r="H8933" s="21"/>
    </row>
    <row r="8934" spans="4:8">
      <c r="D8934" s="55"/>
      <c r="E8934" s="21"/>
      <c r="F8934" s="21"/>
      <c r="G8934" s="21"/>
      <c r="H8934" s="21"/>
    </row>
    <row r="8935" spans="4:8">
      <c r="D8935" s="55"/>
      <c r="E8935" s="21"/>
      <c r="F8935" s="21"/>
      <c r="G8935" s="21"/>
      <c r="H8935" s="21"/>
    </row>
    <row r="8936" spans="4:8">
      <c r="D8936" s="55"/>
      <c r="E8936" s="21"/>
      <c r="F8936" s="21"/>
      <c r="G8936" s="21"/>
      <c r="H8936" s="21"/>
    </row>
    <row r="8937" spans="4:8">
      <c r="D8937" s="55"/>
      <c r="E8937" s="21"/>
      <c r="F8937" s="21"/>
      <c r="G8937" s="21"/>
      <c r="H8937" s="21"/>
    </row>
    <row r="8938" spans="4:8">
      <c r="D8938" s="55"/>
      <c r="E8938" s="21"/>
      <c r="F8938" s="21"/>
      <c r="G8938" s="21"/>
      <c r="H8938" s="21"/>
    </row>
    <row r="8939" spans="4:8">
      <c r="D8939" s="55"/>
      <c r="E8939" s="21"/>
      <c r="F8939" s="21"/>
      <c r="G8939" s="21"/>
      <c r="H8939" s="21"/>
    </row>
    <row r="8940" spans="4:8">
      <c r="D8940" s="55"/>
      <c r="E8940" s="21"/>
      <c r="F8940" s="21"/>
      <c r="G8940" s="21"/>
      <c r="H8940" s="21"/>
    </row>
    <row r="8941" spans="4:8">
      <c r="D8941" s="55"/>
      <c r="E8941" s="21"/>
      <c r="F8941" s="21"/>
      <c r="G8941" s="21"/>
      <c r="H8941" s="21"/>
    </row>
    <row r="8942" spans="4:8">
      <c r="D8942" s="55"/>
      <c r="E8942" s="21"/>
      <c r="F8942" s="21"/>
      <c r="G8942" s="21"/>
      <c r="H8942" s="21"/>
    </row>
    <row r="8943" spans="4:8">
      <c r="D8943" s="55"/>
      <c r="E8943" s="21"/>
      <c r="F8943" s="21"/>
      <c r="G8943" s="21"/>
      <c r="H8943" s="21"/>
    </row>
    <row r="8944" spans="4:8">
      <c r="D8944" s="55"/>
      <c r="E8944" s="21"/>
      <c r="F8944" s="21"/>
      <c r="G8944" s="21"/>
      <c r="H8944" s="21"/>
    </row>
    <row r="8945" spans="4:8">
      <c r="D8945" s="55"/>
      <c r="E8945" s="21"/>
      <c r="F8945" s="21"/>
      <c r="G8945" s="21"/>
      <c r="H8945" s="21"/>
    </row>
    <row r="8946" spans="4:8">
      <c r="D8946" s="55"/>
      <c r="E8946" s="21"/>
      <c r="F8946" s="21"/>
      <c r="G8946" s="21"/>
      <c r="H8946" s="21"/>
    </row>
    <row r="8947" spans="4:8">
      <c r="D8947" s="55"/>
      <c r="E8947" s="21"/>
      <c r="F8947" s="21"/>
      <c r="G8947" s="21"/>
      <c r="H8947" s="21"/>
    </row>
    <row r="8948" spans="4:8">
      <c r="D8948" s="55"/>
      <c r="E8948" s="21"/>
      <c r="F8948" s="21"/>
      <c r="G8948" s="21"/>
      <c r="H8948" s="21"/>
    </row>
    <row r="8949" spans="4:8">
      <c r="D8949" s="55"/>
      <c r="E8949" s="21"/>
      <c r="F8949" s="21"/>
      <c r="G8949" s="21"/>
      <c r="H8949" s="21"/>
    </row>
    <row r="8950" spans="4:8">
      <c r="D8950" s="55"/>
      <c r="E8950" s="21"/>
      <c r="F8950" s="21"/>
      <c r="G8950" s="21"/>
      <c r="H8950" s="21"/>
    </row>
    <row r="8951" spans="4:8">
      <c r="D8951" s="55"/>
      <c r="E8951" s="21"/>
      <c r="F8951" s="21"/>
      <c r="G8951" s="21"/>
      <c r="H8951" s="21"/>
    </row>
    <row r="8952" spans="4:8">
      <c r="D8952" s="55"/>
      <c r="E8952" s="21"/>
      <c r="F8952" s="21"/>
      <c r="G8952" s="21"/>
      <c r="H8952" s="21"/>
    </row>
    <row r="8953" spans="4:8">
      <c r="D8953" s="55"/>
      <c r="E8953" s="21"/>
      <c r="F8953" s="21"/>
      <c r="G8953" s="21"/>
      <c r="H8953" s="21"/>
    </row>
    <row r="8954" spans="4:8">
      <c r="D8954" s="55"/>
      <c r="E8954" s="21"/>
      <c r="F8954" s="21"/>
      <c r="G8954" s="21"/>
      <c r="H8954" s="21"/>
    </row>
    <row r="8955" spans="4:8">
      <c r="D8955" s="55"/>
      <c r="E8955" s="21"/>
      <c r="F8955" s="21"/>
      <c r="G8955" s="21"/>
      <c r="H8955" s="21"/>
    </row>
    <row r="8956" spans="4:8">
      <c r="D8956" s="55"/>
      <c r="E8956" s="21"/>
      <c r="F8956" s="21"/>
      <c r="G8956" s="21"/>
      <c r="H8956" s="21"/>
    </row>
    <row r="8957" spans="4:8">
      <c r="D8957" s="55"/>
      <c r="E8957" s="21"/>
      <c r="F8957" s="21"/>
      <c r="G8957" s="21"/>
      <c r="H8957" s="21"/>
    </row>
    <row r="8958" spans="4:8">
      <c r="D8958" s="55"/>
      <c r="E8958" s="21"/>
      <c r="F8958" s="21"/>
      <c r="G8958" s="21"/>
      <c r="H8958" s="21"/>
    </row>
    <row r="8959" spans="4:8">
      <c r="D8959" s="55"/>
      <c r="E8959" s="21"/>
      <c r="F8959" s="21"/>
      <c r="G8959" s="21"/>
      <c r="H8959" s="21"/>
    </row>
    <row r="8960" spans="4:8">
      <c r="D8960" s="55"/>
      <c r="E8960" s="21"/>
      <c r="F8960" s="21"/>
      <c r="G8960" s="21"/>
      <c r="H8960" s="21"/>
    </row>
    <row r="8961" spans="4:8">
      <c r="D8961" s="55"/>
      <c r="E8961" s="21"/>
      <c r="F8961" s="21"/>
      <c r="G8961" s="21"/>
      <c r="H8961" s="21"/>
    </row>
    <row r="8962" spans="4:8">
      <c r="D8962" s="55"/>
      <c r="E8962" s="21"/>
      <c r="F8962" s="21"/>
      <c r="G8962" s="21"/>
      <c r="H8962" s="21"/>
    </row>
    <row r="8963" spans="4:8">
      <c r="D8963" s="55"/>
      <c r="E8963" s="21"/>
      <c r="F8963" s="21"/>
      <c r="G8963" s="21"/>
      <c r="H8963" s="21"/>
    </row>
    <row r="8964" spans="4:8">
      <c r="D8964" s="55"/>
      <c r="E8964" s="21"/>
      <c r="F8964" s="21"/>
      <c r="G8964" s="21"/>
      <c r="H8964" s="21"/>
    </row>
    <row r="8965" spans="4:8">
      <c r="D8965" s="55"/>
      <c r="E8965" s="21"/>
      <c r="F8965" s="21"/>
      <c r="G8965" s="21"/>
      <c r="H8965" s="21"/>
    </row>
    <row r="8966" spans="4:8">
      <c r="D8966" s="55"/>
      <c r="E8966" s="21"/>
      <c r="F8966" s="21"/>
      <c r="G8966" s="21"/>
      <c r="H8966" s="21"/>
    </row>
    <row r="8967" spans="4:8">
      <c r="D8967" s="55"/>
      <c r="E8967" s="21"/>
      <c r="F8967" s="21"/>
      <c r="G8967" s="21"/>
      <c r="H8967" s="21"/>
    </row>
    <row r="8968" spans="4:8">
      <c r="D8968" s="55"/>
      <c r="E8968" s="21"/>
      <c r="F8968" s="21"/>
      <c r="G8968" s="21"/>
      <c r="H8968" s="21"/>
    </row>
    <row r="8969" spans="4:8">
      <c r="D8969" s="55"/>
      <c r="E8969" s="21"/>
      <c r="F8969" s="21"/>
      <c r="G8969" s="21"/>
      <c r="H8969" s="21"/>
    </row>
    <row r="8970" spans="4:8">
      <c r="D8970" s="55"/>
      <c r="E8970" s="21"/>
      <c r="F8970" s="21"/>
      <c r="G8970" s="21"/>
      <c r="H8970" s="21"/>
    </row>
    <row r="8971" spans="4:8">
      <c r="D8971" s="55"/>
      <c r="E8971" s="21"/>
      <c r="F8971" s="21"/>
      <c r="G8971" s="21"/>
      <c r="H8971" s="21"/>
    </row>
    <row r="8972" spans="4:8">
      <c r="D8972" s="55"/>
      <c r="E8972" s="21"/>
      <c r="F8972" s="21"/>
      <c r="G8972" s="21"/>
      <c r="H8972" s="21"/>
    </row>
    <row r="8973" spans="4:8">
      <c r="D8973" s="55"/>
      <c r="E8973" s="21"/>
      <c r="F8973" s="21"/>
      <c r="G8973" s="21"/>
      <c r="H8973" s="21"/>
    </row>
    <row r="8974" spans="4:8">
      <c r="D8974" s="55"/>
      <c r="E8974" s="21"/>
      <c r="F8974" s="21"/>
      <c r="G8974" s="21"/>
      <c r="H8974" s="21"/>
    </row>
    <row r="8975" spans="4:8">
      <c r="D8975" s="55"/>
      <c r="E8975" s="21"/>
      <c r="F8975" s="21"/>
      <c r="G8975" s="21"/>
      <c r="H8975" s="21"/>
    </row>
    <row r="8976" spans="4:8">
      <c r="D8976" s="55"/>
      <c r="E8976" s="21"/>
      <c r="F8976" s="21"/>
      <c r="G8976" s="21"/>
      <c r="H8976" s="21"/>
    </row>
    <row r="8977" spans="4:8">
      <c r="D8977" s="55"/>
      <c r="E8977" s="21"/>
      <c r="F8977" s="21"/>
      <c r="G8977" s="21"/>
      <c r="H8977" s="21"/>
    </row>
    <row r="8978" spans="4:8">
      <c r="D8978" s="55"/>
      <c r="E8978" s="21"/>
      <c r="F8978" s="21"/>
      <c r="G8978" s="21"/>
      <c r="H8978" s="21"/>
    </row>
    <row r="8979" spans="4:8">
      <c r="D8979" s="55"/>
      <c r="E8979" s="21"/>
      <c r="F8979" s="21"/>
      <c r="G8979" s="21"/>
      <c r="H8979" s="21"/>
    </row>
    <row r="8980" spans="4:8">
      <c r="D8980" s="55"/>
      <c r="E8980" s="21"/>
      <c r="F8980" s="21"/>
      <c r="G8980" s="21"/>
      <c r="H8980" s="21"/>
    </row>
    <row r="8981" spans="4:8">
      <c r="D8981" s="55"/>
      <c r="E8981" s="21"/>
      <c r="F8981" s="21"/>
      <c r="G8981" s="21"/>
      <c r="H8981" s="21"/>
    </row>
    <row r="8982" spans="4:8">
      <c r="D8982" s="55"/>
      <c r="E8982" s="21"/>
      <c r="F8982" s="21"/>
      <c r="G8982" s="21"/>
      <c r="H8982" s="21"/>
    </row>
    <row r="8983" spans="4:8">
      <c r="D8983" s="55"/>
      <c r="E8983" s="21"/>
      <c r="F8983" s="21"/>
      <c r="G8983" s="21"/>
      <c r="H8983" s="21"/>
    </row>
    <row r="8984" spans="4:8">
      <c r="D8984" s="55"/>
      <c r="E8984" s="21"/>
      <c r="F8984" s="21"/>
      <c r="G8984" s="21"/>
      <c r="H8984" s="21"/>
    </row>
    <row r="8985" spans="4:8">
      <c r="D8985" s="55"/>
      <c r="E8985" s="21"/>
      <c r="F8985" s="21"/>
      <c r="G8985" s="21"/>
      <c r="H8985" s="21"/>
    </row>
    <row r="8986" spans="4:8">
      <c r="D8986" s="55"/>
      <c r="E8986" s="21"/>
      <c r="F8986" s="21"/>
      <c r="G8986" s="21"/>
      <c r="H8986" s="21"/>
    </row>
    <row r="8987" spans="4:8">
      <c r="D8987" s="55"/>
      <c r="E8987" s="21"/>
      <c r="F8987" s="21"/>
      <c r="G8987" s="21"/>
      <c r="H8987" s="21"/>
    </row>
    <row r="8988" spans="4:8">
      <c r="D8988" s="55"/>
      <c r="E8988" s="21"/>
      <c r="F8988" s="21"/>
      <c r="G8988" s="21"/>
      <c r="H8988" s="21"/>
    </row>
    <row r="8989" spans="4:8">
      <c r="D8989" s="55"/>
      <c r="E8989" s="21"/>
      <c r="F8989" s="21"/>
      <c r="G8989" s="21"/>
      <c r="H8989" s="21"/>
    </row>
    <row r="8990" spans="4:8">
      <c r="D8990" s="55"/>
      <c r="E8990" s="21"/>
      <c r="F8990" s="21"/>
      <c r="G8990" s="21"/>
      <c r="H8990" s="21"/>
    </row>
    <row r="8991" spans="4:8">
      <c r="D8991" s="55"/>
      <c r="E8991" s="21"/>
      <c r="F8991" s="21"/>
      <c r="G8991" s="21"/>
      <c r="H8991" s="21"/>
    </row>
    <row r="8992" spans="4:8">
      <c r="D8992" s="55"/>
      <c r="E8992" s="21"/>
      <c r="F8992" s="21"/>
      <c r="G8992" s="21"/>
      <c r="H8992" s="21"/>
    </row>
    <row r="8993" spans="4:8">
      <c r="D8993" s="55"/>
      <c r="E8993" s="21"/>
      <c r="F8993" s="21"/>
      <c r="G8993" s="21"/>
      <c r="H8993" s="21"/>
    </row>
    <row r="8994" spans="4:8">
      <c r="D8994" s="55"/>
      <c r="E8994" s="21"/>
      <c r="F8994" s="21"/>
      <c r="G8994" s="21"/>
      <c r="H8994" s="21"/>
    </row>
    <row r="8995" spans="4:8">
      <c r="D8995" s="55"/>
      <c r="E8995" s="21"/>
      <c r="F8995" s="21"/>
      <c r="G8995" s="21"/>
      <c r="H8995" s="21"/>
    </row>
    <row r="8996" spans="4:8">
      <c r="D8996" s="55"/>
      <c r="E8996" s="21"/>
      <c r="F8996" s="21"/>
      <c r="G8996" s="21"/>
      <c r="H8996" s="21"/>
    </row>
    <row r="8997" spans="4:8">
      <c r="D8997" s="55"/>
      <c r="E8997" s="21"/>
      <c r="F8997" s="21"/>
      <c r="G8997" s="21"/>
      <c r="H8997" s="21"/>
    </row>
    <row r="8998" spans="4:8">
      <c r="D8998" s="55"/>
      <c r="E8998" s="21"/>
      <c r="F8998" s="21"/>
      <c r="G8998" s="21"/>
      <c r="H8998" s="21"/>
    </row>
    <row r="8999" spans="4:8">
      <c r="D8999" s="55"/>
      <c r="E8999" s="21"/>
      <c r="F8999" s="21"/>
      <c r="G8999" s="21"/>
      <c r="H8999" s="21"/>
    </row>
    <row r="9000" spans="4:8">
      <c r="D9000" s="55"/>
      <c r="E9000" s="21"/>
      <c r="F9000" s="21"/>
      <c r="G9000" s="21"/>
      <c r="H9000" s="21"/>
    </row>
    <row r="9001" spans="4:8">
      <c r="D9001" s="55"/>
      <c r="E9001" s="21"/>
      <c r="F9001" s="21"/>
      <c r="G9001" s="21"/>
      <c r="H9001" s="21"/>
    </row>
    <row r="9002" spans="4:8">
      <c r="D9002" s="55"/>
      <c r="E9002" s="21"/>
      <c r="F9002" s="21"/>
      <c r="G9002" s="21"/>
      <c r="H9002" s="21"/>
    </row>
    <row r="9003" spans="4:8">
      <c r="D9003" s="55"/>
      <c r="E9003" s="21"/>
      <c r="F9003" s="21"/>
      <c r="G9003" s="21"/>
      <c r="H9003" s="21"/>
    </row>
    <row r="9004" spans="4:8">
      <c r="D9004" s="55"/>
      <c r="E9004" s="21"/>
      <c r="F9004" s="21"/>
      <c r="G9004" s="21"/>
      <c r="H9004" s="21"/>
    </row>
    <row r="9005" spans="4:8">
      <c r="D9005" s="55"/>
      <c r="E9005" s="21"/>
      <c r="F9005" s="21"/>
      <c r="G9005" s="21"/>
      <c r="H9005" s="21"/>
    </row>
    <row r="9006" spans="4:8">
      <c r="D9006" s="55"/>
      <c r="E9006" s="21"/>
      <c r="F9006" s="21"/>
      <c r="G9006" s="21"/>
      <c r="H9006" s="21"/>
    </row>
    <row r="9007" spans="4:8">
      <c r="D9007" s="55"/>
      <c r="E9007" s="21"/>
      <c r="F9007" s="21"/>
      <c r="G9007" s="21"/>
      <c r="H9007" s="21"/>
    </row>
    <row r="9008" spans="4:8">
      <c r="D9008" s="55"/>
      <c r="E9008" s="21"/>
      <c r="F9008" s="21"/>
      <c r="G9008" s="21"/>
      <c r="H9008" s="21"/>
    </row>
    <row r="9009" spans="4:8">
      <c r="D9009" s="55"/>
      <c r="E9009" s="21"/>
      <c r="F9009" s="21"/>
      <c r="G9009" s="21"/>
      <c r="H9009" s="21"/>
    </row>
    <row r="9010" spans="4:8">
      <c r="D9010" s="55"/>
      <c r="E9010" s="21"/>
      <c r="F9010" s="21"/>
      <c r="G9010" s="21"/>
      <c r="H9010" s="21"/>
    </row>
    <row r="9011" spans="4:8">
      <c r="D9011" s="55"/>
      <c r="E9011" s="21"/>
      <c r="F9011" s="21"/>
      <c r="G9011" s="21"/>
      <c r="H9011" s="21"/>
    </row>
    <row r="9012" spans="4:8">
      <c r="D9012" s="55"/>
      <c r="E9012" s="21"/>
      <c r="F9012" s="21"/>
      <c r="G9012" s="21"/>
      <c r="H9012" s="21"/>
    </row>
    <row r="9013" spans="4:8">
      <c r="D9013" s="55"/>
      <c r="E9013" s="21"/>
      <c r="F9013" s="21"/>
      <c r="G9013" s="21"/>
      <c r="H9013" s="21"/>
    </row>
    <row r="9014" spans="4:8">
      <c r="D9014" s="55"/>
      <c r="E9014" s="21"/>
      <c r="F9014" s="21"/>
      <c r="G9014" s="21"/>
      <c r="H9014" s="21"/>
    </row>
    <row r="9015" spans="4:8">
      <c r="D9015" s="55"/>
      <c r="E9015" s="21"/>
      <c r="F9015" s="21"/>
      <c r="G9015" s="21"/>
      <c r="H9015" s="21"/>
    </row>
    <row r="9016" spans="4:8">
      <c r="D9016" s="55"/>
      <c r="E9016" s="21"/>
      <c r="F9016" s="21"/>
      <c r="G9016" s="21"/>
      <c r="H9016" s="21"/>
    </row>
    <row r="9017" spans="4:8">
      <c r="D9017" s="55"/>
      <c r="E9017" s="21"/>
      <c r="F9017" s="21"/>
      <c r="G9017" s="21"/>
      <c r="H9017" s="21"/>
    </row>
    <row r="9018" spans="4:8">
      <c r="D9018" s="55"/>
      <c r="E9018" s="21"/>
      <c r="F9018" s="21"/>
      <c r="G9018" s="21"/>
      <c r="H9018" s="21"/>
    </row>
    <row r="9019" spans="4:8">
      <c r="D9019" s="55"/>
      <c r="E9019" s="21"/>
      <c r="F9019" s="21"/>
      <c r="G9019" s="21"/>
      <c r="H9019" s="21"/>
    </row>
    <row r="9020" spans="4:8">
      <c r="D9020" s="55"/>
      <c r="E9020" s="21"/>
      <c r="F9020" s="21"/>
      <c r="G9020" s="21"/>
      <c r="H9020" s="21"/>
    </row>
    <row r="9021" spans="4:8">
      <c r="D9021" s="55"/>
      <c r="E9021" s="21"/>
      <c r="F9021" s="21"/>
      <c r="G9021" s="21"/>
      <c r="H9021" s="21"/>
    </row>
    <row r="9022" spans="4:8">
      <c r="D9022" s="55"/>
      <c r="E9022" s="21"/>
      <c r="F9022" s="21"/>
      <c r="G9022" s="21"/>
      <c r="H9022" s="21"/>
    </row>
    <row r="9023" spans="4:8">
      <c r="D9023" s="55"/>
      <c r="E9023" s="21"/>
      <c r="F9023" s="21"/>
      <c r="G9023" s="21"/>
      <c r="H9023" s="21"/>
    </row>
    <row r="9024" spans="4:8">
      <c r="D9024" s="55"/>
      <c r="E9024" s="21"/>
      <c r="F9024" s="21"/>
      <c r="G9024" s="21"/>
      <c r="H9024" s="21"/>
    </row>
    <row r="9025" spans="4:8">
      <c r="D9025" s="55"/>
      <c r="E9025" s="21"/>
      <c r="F9025" s="21"/>
      <c r="G9025" s="21"/>
      <c r="H9025" s="21"/>
    </row>
    <row r="9026" spans="4:8">
      <c r="D9026" s="55"/>
      <c r="E9026" s="21"/>
      <c r="F9026" s="21"/>
      <c r="G9026" s="21"/>
      <c r="H9026" s="21"/>
    </row>
    <row r="9027" spans="4:8">
      <c r="D9027" s="55"/>
      <c r="E9027" s="21"/>
      <c r="F9027" s="21"/>
      <c r="G9027" s="21"/>
      <c r="H9027" s="21"/>
    </row>
    <row r="9028" spans="4:8">
      <c r="D9028" s="55"/>
      <c r="E9028" s="21"/>
      <c r="F9028" s="21"/>
      <c r="G9028" s="21"/>
      <c r="H9028" s="21"/>
    </row>
    <row r="9029" spans="4:8">
      <c r="D9029" s="55"/>
      <c r="E9029" s="21"/>
      <c r="F9029" s="21"/>
      <c r="G9029" s="21"/>
      <c r="H9029" s="21"/>
    </row>
    <row r="9030" spans="4:8">
      <c r="D9030" s="55"/>
      <c r="E9030" s="21"/>
      <c r="F9030" s="21"/>
      <c r="G9030" s="21"/>
      <c r="H9030" s="21"/>
    </row>
    <row r="9031" spans="4:8">
      <c r="D9031" s="55"/>
      <c r="E9031" s="21"/>
      <c r="F9031" s="21"/>
      <c r="G9031" s="21"/>
      <c r="H9031" s="21"/>
    </row>
    <row r="9032" spans="4:8">
      <c r="D9032" s="55"/>
      <c r="E9032" s="21"/>
      <c r="F9032" s="21"/>
      <c r="G9032" s="21"/>
      <c r="H9032" s="21"/>
    </row>
    <row r="9033" spans="4:8">
      <c r="D9033" s="55"/>
      <c r="E9033" s="21"/>
      <c r="F9033" s="21"/>
      <c r="G9033" s="21"/>
      <c r="H9033" s="21"/>
    </row>
    <row r="9034" spans="4:8">
      <c r="D9034" s="55"/>
      <c r="E9034" s="21"/>
      <c r="F9034" s="21"/>
      <c r="G9034" s="21"/>
      <c r="H9034" s="21"/>
    </row>
    <row r="9035" spans="4:8">
      <c r="D9035" s="55"/>
      <c r="E9035" s="21"/>
      <c r="F9035" s="21"/>
      <c r="G9035" s="21"/>
      <c r="H9035" s="21"/>
    </row>
    <row r="9036" spans="4:8">
      <c r="D9036" s="55"/>
      <c r="E9036" s="21"/>
      <c r="F9036" s="21"/>
      <c r="G9036" s="21"/>
      <c r="H9036" s="21"/>
    </row>
    <row r="9037" spans="4:8">
      <c r="D9037" s="55"/>
      <c r="E9037" s="21"/>
      <c r="F9037" s="21"/>
      <c r="G9037" s="21"/>
      <c r="H9037" s="21"/>
    </row>
    <row r="9038" spans="4:8">
      <c r="D9038" s="55"/>
      <c r="E9038" s="21"/>
      <c r="F9038" s="21"/>
      <c r="G9038" s="21"/>
      <c r="H9038" s="21"/>
    </row>
    <row r="9039" spans="4:8">
      <c r="D9039" s="55"/>
      <c r="E9039" s="21"/>
      <c r="F9039" s="21"/>
      <c r="G9039" s="21"/>
      <c r="H9039" s="21"/>
    </row>
    <row r="9040" spans="4:8">
      <c r="D9040" s="55"/>
      <c r="E9040" s="21"/>
      <c r="F9040" s="21"/>
      <c r="G9040" s="21"/>
      <c r="H9040" s="21"/>
    </row>
    <row r="9041" spans="4:8">
      <c r="D9041" s="55"/>
      <c r="E9041" s="21"/>
      <c r="F9041" s="21"/>
      <c r="G9041" s="21"/>
      <c r="H9041" s="21"/>
    </row>
    <row r="9042" spans="4:8">
      <c r="D9042" s="55"/>
      <c r="E9042" s="21"/>
      <c r="F9042" s="21"/>
      <c r="G9042" s="21"/>
      <c r="H9042" s="21"/>
    </row>
    <row r="9043" spans="4:8">
      <c r="D9043" s="55"/>
      <c r="E9043" s="21"/>
      <c r="F9043" s="21"/>
      <c r="G9043" s="21"/>
      <c r="H9043" s="21"/>
    </row>
    <row r="9044" spans="4:8">
      <c r="D9044" s="55"/>
      <c r="E9044" s="21"/>
      <c r="F9044" s="21"/>
      <c r="G9044" s="21"/>
      <c r="H9044" s="21"/>
    </row>
    <row r="9045" spans="4:8">
      <c r="D9045" s="55"/>
      <c r="E9045" s="21"/>
      <c r="F9045" s="21"/>
      <c r="G9045" s="21"/>
      <c r="H9045" s="21"/>
    </row>
    <row r="9046" spans="4:8">
      <c r="D9046" s="55"/>
      <c r="E9046" s="21"/>
      <c r="F9046" s="21"/>
      <c r="G9046" s="21"/>
      <c r="H9046" s="21"/>
    </row>
    <row r="9047" spans="4:8">
      <c r="D9047" s="55"/>
      <c r="E9047" s="21"/>
      <c r="F9047" s="21"/>
      <c r="G9047" s="21"/>
      <c r="H9047" s="21"/>
    </row>
    <row r="9048" spans="4:8">
      <c r="D9048" s="55"/>
      <c r="E9048" s="21"/>
      <c r="F9048" s="21"/>
      <c r="G9048" s="21"/>
      <c r="H9048" s="21"/>
    </row>
    <row r="9049" spans="4:8">
      <c r="D9049" s="55"/>
      <c r="E9049" s="21"/>
      <c r="F9049" s="21"/>
      <c r="G9049" s="21"/>
      <c r="H9049" s="21"/>
    </row>
    <row r="9050" spans="4:8">
      <c r="D9050" s="55"/>
      <c r="E9050" s="21"/>
      <c r="F9050" s="21"/>
      <c r="G9050" s="21"/>
      <c r="H9050" s="21"/>
    </row>
    <row r="9051" spans="4:8">
      <c r="D9051" s="55"/>
      <c r="E9051" s="21"/>
      <c r="F9051" s="21"/>
      <c r="G9051" s="21"/>
      <c r="H9051" s="21"/>
    </row>
    <row r="9052" spans="4:8">
      <c r="D9052" s="55"/>
      <c r="E9052" s="21"/>
      <c r="F9052" s="21"/>
      <c r="G9052" s="21"/>
      <c r="H9052" s="21"/>
    </row>
    <row r="9053" spans="4:8">
      <c r="D9053" s="55"/>
      <c r="E9053" s="21"/>
      <c r="F9053" s="21"/>
      <c r="G9053" s="21"/>
      <c r="H9053" s="21"/>
    </row>
    <row r="9054" spans="4:8">
      <c r="D9054" s="55"/>
      <c r="E9054" s="21"/>
      <c r="F9054" s="21"/>
      <c r="G9054" s="21"/>
      <c r="H9054" s="21"/>
    </row>
    <row r="9055" spans="4:8">
      <c r="D9055" s="55"/>
      <c r="E9055" s="21"/>
      <c r="F9055" s="21"/>
      <c r="G9055" s="21"/>
      <c r="H9055" s="21"/>
    </row>
    <row r="9056" spans="4:8">
      <c r="D9056" s="55"/>
      <c r="E9056" s="21"/>
      <c r="F9056" s="21"/>
      <c r="G9056" s="21"/>
      <c r="H9056" s="21"/>
    </row>
    <row r="9057" spans="4:8">
      <c r="D9057" s="55"/>
      <c r="E9057" s="21"/>
      <c r="F9057" s="21"/>
      <c r="G9057" s="21"/>
      <c r="H9057" s="21"/>
    </row>
    <row r="9058" spans="4:8">
      <c r="D9058" s="55"/>
      <c r="E9058" s="21"/>
      <c r="F9058" s="21"/>
      <c r="G9058" s="21"/>
      <c r="H9058" s="21"/>
    </row>
    <row r="9059" spans="4:8">
      <c r="D9059" s="55"/>
      <c r="E9059" s="21"/>
      <c r="F9059" s="21"/>
      <c r="G9059" s="21"/>
      <c r="H9059" s="21"/>
    </row>
    <row r="9060" spans="4:8">
      <c r="D9060" s="55"/>
      <c r="E9060" s="21"/>
      <c r="F9060" s="21"/>
      <c r="G9060" s="21"/>
      <c r="H9060" s="21"/>
    </row>
    <row r="9061" spans="4:8">
      <c r="D9061" s="55"/>
      <c r="E9061" s="21"/>
      <c r="F9061" s="21"/>
      <c r="G9061" s="21"/>
      <c r="H9061" s="21"/>
    </row>
    <row r="9062" spans="4:8">
      <c r="D9062" s="55"/>
      <c r="E9062" s="21"/>
      <c r="F9062" s="21"/>
      <c r="G9062" s="21"/>
      <c r="H9062" s="21"/>
    </row>
    <row r="9063" spans="4:8">
      <c r="D9063" s="55"/>
      <c r="E9063" s="21"/>
      <c r="F9063" s="21"/>
      <c r="G9063" s="21"/>
      <c r="H9063" s="21"/>
    </row>
    <row r="9064" spans="4:8">
      <c r="D9064" s="55"/>
      <c r="E9064" s="21"/>
      <c r="F9064" s="21"/>
      <c r="G9064" s="21"/>
      <c r="H9064" s="21"/>
    </row>
    <row r="9065" spans="4:8">
      <c r="D9065" s="55"/>
      <c r="E9065" s="21"/>
      <c r="F9065" s="21"/>
      <c r="G9065" s="21"/>
      <c r="H9065" s="21"/>
    </row>
    <row r="9066" spans="4:8">
      <c r="D9066" s="55"/>
      <c r="E9066" s="21"/>
      <c r="F9066" s="21"/>
      <c r="G9066" s="21"/>
      <c r="H9066" s="21"/>
    </row>
    <row r="9067" spans="4:8">
      <c r="D9067" s="55"/>
      <c r="E9067" s="21"/>
      <c r="F9067" s="21"/>
      <c r="G9067" s="21"/>
      <c r="H9067" s="21"/>
    </row>
    <row r="9068" spans="4:8">
      <c r="D9068" s="55"/>
      <c r="E9068" s="21"/>
      <c r="F9068" s="21"/>
      <c r="G9068" s="21"/>
      <c r="H9068" s="21"/>
    </row>
    <row r="9069" spans="4:8">
      <c r="D9069" s="55"/>
      <c r="E9069" s="21"/>
      <c r="F9069" s="21"/>
      <c r="G9069" s="21"/>
      <c r="H9069" s="21"/>
    </row>
    <row r="9070" spans="4:8">
      <c r="D9070" s="55"/>
      <c r="E9070" s="21"/>
      <c r="F9070" s="21"/>
      <c r="G9070" s="21"/>
      <c r="H9070" s="21"/>
    </row>
    <row r="9071" spans="4:8">
      <c r="D9071" s="55"/>
      <c r="E9071" s="21"/>
      <c r="F9071" s="21"/>
      <c r="G9071" s="21"/>
      <c r="H9071" s="21"/>
    </row>
    <row r="9072" spans="4:8">
      <c r="D9072" s="55"/>
      <c r="E9072" s="21"/>
      <c r="F9072" s="21"/>
      <c r="G9072" s="21"/>
      <c r="H9072" s="21"/>
    </row>
    <row r="9073" spans="4:8">
      <c r="D9073" s="55"/>
      <c r="E9073" s="21"/>
      <c r="F9073" s="21"/>
      <c r="G9073" s="21"/>
      <c r="H9073" s="21"/>
    </row>
    <row r="9074" spans="4:8">
      <c r="D9074" s="55"/>
      <c r="E9074" s="21"/>
      <c r="F9074" s="21"/>
      <c r="G9074" s="21"/>
      <c r="H9074" s="21"/>
    </row>
    <row r="9075" spans="4:8">
      <c r="D9075" s="55"/>
      <c r="E9075" s="21"/>
      <c r="F9075" s="21"/>
      <c r="G9075" s="21"/>
      <c r="H9075" s="21"/>
    </row>
    <row r="9076" spans="4:8">
      <c r="D9076" s="55"/>
      <c r="E9076" s="21"/>
      <c r="F9076" s="21"/>
      <c r="G9076" s="21"/>
      <c r="H9076" s="21"/>
    </row>
    <row r="9077" spans="4:8">
      <c r="D9077" s="55"/>
      <c r="E9077" s="21"/>
      <c r="F9077" s="21"/>
      <c r="G9077" s="21"/>
      <c r="H9077" s="21"/>
    </row>
    <row r="9078" spans="4:8">
      <c r="D9078" s="55"/>
      <c r="E9078" s="21"/>
      <c r="F9078" s="21"/>
      <c r="G9078" s="21"/>
      <c r="H9078" s="21"/>
    </row>
    <row r="9079" spans="4:8">
      <c r="D9079" s="55"/>
      <c r="E9079" s="21"/>
      <c r="F9079" s="21"/>
      <c r="G9079" s="21"/>
      <c r="H9079" s="21"/>
    </row>
    <row r="9080" spans="4:8">
      <c r="D9080" s="55"/>
      <c r="E9080" s="21"/>
      <c r="F9080" s="21"/>
      <c r="G9080" s="21"/>
      <c r="H9080" s="21"/>
    </row>
    <row r="9081" spans="4:8">
      <c r="D9081" s="55"/>
      <c r="E9081" s="21"/>
      <c r="F9081" s="21"/>
      <c r="G9081" s="21"/>
      <c r="H9081" s="21"/>
    </row>
    <row r="9082" spans="4:8">
      <c r="D9082" s="55"/>
      <c r="E9082" s="21"/>
      <c r="F9082" s="21"/>
      <c r="G9082" s="21"/>
      <c r="H9082" s="21"/>
    </row>
    <row r="9083" spans="4:8">
      <c r="D9083" s="55"/>
      <c r="E9083" s="21"/>
      <c r="F9083" s="21"/>
      <c r="G9083" s="21"/>
      <c r="H9083" s="21"/>
    </row>
    <row r="9084" spans="4:8">
      <c r="D9084" s="55"/>
      <c r="E9084" s="21"/>
      <c r="F9084" s="21"/>
      <c r="G9084" s="21"/>
      <c r="H9084" s="21"/>
    </row>
    <row r="9085" spans="4:8">
      <c r="D9085" s="55"/>
      <c r="E9085" s="21"/>
      <c r="F9085" s="21"/>
      <c r="G9085" s="21"/>
      <c r="H9085" s="21"/>
    </row>
    <row r="9086" spans="4:8">
      <c r="D9086" s="55"/>
      <c r="E9086" s="21"/>
      <c r="F9086" s="21"/>
      <c r="G9086" s="21"/>
      <c r="H9086" s="21"/>
    </row>
    <row r="9087" spans="4:8">
      <c r="D9087" s="55"/>
      <c r="E9087" s="21"/>
      <c r="F9087" s="21"/>
      <c r="G9087" s="21"/>
      <c r="H9087" s="21"/>
    </row>
    <row r="9088" spans="4:8">
      <c r="D9088" s="55"/>
      <c r="E9088" s="21"/>
      <c r="F9088" s="21"/>
      <c r="G9088" s="21"/>
      <c r="H9088" s="21"/>
    </row>
    <row r="9089" spans="4:8">
      <c r="D9089" s="55"/>
      <c r="E9089" s="21"/>
      <c r="F9089" s="21"/>
      <c r="G9089" s="21"/>
      <c r="H9089" s="21"/>
    </row>
    <row r="9090" spans="4:8">
      <c r="D9090" s="55"/>
      <c r="E9090" s="21"/>
      <c r="F9090" s="21"/>
      <c r="G9090" s="21"/>
      <c r="H9090" s="21"/>
    </row>
    <row r="9091" spans="4:8">
      <c r="D9091" s="55"/>
      <c r="E9091" s="21"/>
      <c r="F9091" s="21"/>
      <c r="G9091" s="21"/>
      <c r="H9091" s="21"/>
    </row>
    <row r="9092" spans="4:8">
      <c r="D9092" s="55"/>
      <c r="E9092" s="21"/>
      <c r="F9092" s="21"/>
      <c r="G9092" s="21"/>
      <c r="H9092" s="21"/>
    </row>
    <row r="9093" spans="4:8">
      <c r="D9093" s="55"/>
      <c r="E9093" s="21"/>
      <c r="F9093" s="21"/>
      <c r="G9093" s="21"/>
      <c r="H9093" s="21"/>
    </row>
    <row r="9094" spans="4:8">
      <c r="D9094" s="55"/>
      <c r="E9094" s="21"/>
      <c r="F9094" s="21"/>
      <c r="G9094" s="21"/>
      <c r="H9094" s="21"/>
    </row>
    <row r="9095" spans="4:8">
      <c r="D9095" s="55"/>
      <c r="E9095" s="21"/>
      <c r="F9095" s="21"/>
      <c r="G9095" s="21"/>
      <c r="H9095" s="21"/>
    </row>
    <row r="9096" spans="4:8">
      <c r="D9096" s="55"/>
      <c r="E9096" s="21"/>
      <c r="F9096" s="21"/>
      <c r="G9096" s="21"/>
      <c r="H9096" s="21"/>
    </row>
    <row r="9097" spans="4:8">
      <c r="D9097" s="55"/>
      <c r="E9097" s="21"/>
      <c r="F9097" s="21"/>
      <c r="G9097" s="21"/>
      <c r="H9097" s="21"/>
    </row>
    <row r="9098" spans="4:8">
      <c r="D9098" s="55"/>
      <c r="E9098" s="21"/>
      <c r="F9098" s="21"/>
      <c r="G9098" s="21"/>
      <c r="H9098" s="21"/>
    </row>
    <row r="9099" spans="4:8">
      <c r="D9099" s="55"/>
      <c r="E9099" s="21"/>
      <c r="F9099" s="21"/>
      <c r="G9099" s="21"/>
      <c r="H9099" s="21"/>
    </row>
    <row r="9100" spans="4:8">
      <c r="D9100" s="55"/>
      <c r="E9100" s="21"/>
      <c r="F9100" s="21"/>
      <c r="G9100" s="21"/>
      <c r="H9100" s="21"/>
    </row>
    <row r="9101" spans="4:8">
      <c r="D9101" s="55"/>
      <c r="E9101" s="21"/>
      <c r="F9101" s="21"/>
      <c r="G9101" s="21"/>
      <c r="H9101" s="21"/>
    </row>
    <row r="9102" spans="4:8">
      <c r="D9102" s="55"/>
      <c r="E9102" s="21"/>
      <c r="F9102" s="21"/>
      <c r="G9102" s="21"/>
      <c r="H9102" s="21"/>
    </row>
    <row r="9103" spans="4:8">
      <c r="D9103" s="55"/>
      <c r="E9103" s="21"/>
      <c r="F9103" s="21"/>
      <c r="G9103" s="21"/>
      <c r="H9103" s="21"/>
    </row>
    <row r="9104" spans="4:8">
      <c r="D9104" s="55"/>
      <c r="E9104" s="21"/>
      <c r="F9104" s="21"/>
      <c r="G9104" s="21"/>
      <c r="H9104" s="21"/>
    </row>
    <row r="9105" spans="4:8">
      <c r="D9105" s="55"/>
      <c r="E9105" s="21"/>
      <c r="F9105" s="21"/>
      <c r="G9105" s="21"/>
      <c r="H9105" s="21"/>
    </row>
    <row r="9106" spans="4:8">
      <c r="D9106" s="55"/>
      <c r="E9106" s="21"/>
      <c r="F9106" s="21"/>
      <c r="G9106" s="21"/>
      <c r="H9106" s="21"/>
    </row>
    <row r="9107" spans="4:8">
      <c r="D9107" s="55"/>
      <c r="E9107" s="21"/>
      <c r="F9107" s="21"/>
      <c r="G9107" s="21"/>
      <c r="H9107" s="21"/>
    </row>
    <row r="9108" spans="4:8">
      <c r="D9108" s="55"/>
      <c r="E9108" s="21"/>
      <c r="F9108" s="21"/>
      <c r="G9108" s="21"/>
      <c r="H9108" s="21"/>
    </row>
    <row r="9109" spans="4:8">
      <c r="D9109" s="55"/>
      <c r="E9109" s="21"/>
      <c r="F9109" s="21"/>
      <c r="G9109" s="21"/>
      <c r="H9109" s="21"/>
    </row>
    <row r="9110" spans="4:8">
      <c r="D9110" s="55"/>
      <c r="E9110" s="21"/>
      <c r="F9110" s="21"/>
      <c r="G9110" s="21"/>
      <c r="H9110" s="21"/>
    </row>
    <row r="9111" spans="4:8">
      <c r="D9111" s="55"/>
      <c r="E9111" s="21"/>
      <c r="F9111" s="21"/>
      <c r="G9111" s="21"/>
      <c r="H9111" s="21"/>
    </row>
    <row r="9112" spans="4:8">
      <c r="D9112" s="55"/>
      <c r="E9112" s="21"/>
      <c r="F9112" s="21"/>
      <c r="G9112" s="21"/>
      <c r="H9112" s="21"/>
    </row>
    <row r="9113" spans="4:8">
      <c r="D9113" s="55"/>
      <c r="E9113" s="21"/>
      <c r="F9113" s="21"/>
      <c r="G9113" s="21"/>
      <c r="H9113" s="21"/>
    </row>
    <row r="9114" spans="4:8">
      <c r="D9114" s="55"/>
      <c r="E9114" s="21"/>
      <c r="F9114" s="21"/>
      <c r="G9114" s="21"/>
      <c r="H9114" s="21"/>
    </row>
    <row r="9115" spans="4:8">
      <c r="D9115" s="55"/>
      <c r="E9115" s="21"/>
      <c r="F9115" s="21"/>
      <c r="G9115" s="21"/>
      <c r="H9115" s="21"/>
    </row>
    <row r="9116" spans="4:8">
      <c r="D9116" s="55"/>
      <c r="E9116" s="21"/>
      <c r="F9116" s="21"/>
      <c r="G9116" s="21"/>
      <c r="H9116" s="21"/>
    </row>
    <row r="9117" spans="4:8">
      <c r="D9117" s="55"/>
      <c r="E9117" s="21"/>
      <c r="F9117" s="21"/>
      <c r="G9117" s="21"/>
      <c r="H9117" s="21"/>
    </row>
    <row r="9118" spans="4:8">
      <c r="D9118" s="55"/>
      <c r="E9118" s="21"/>
      <c r="F9118" s="21"/>
      <c r="G9118" s="21"/>
      <c r="H9118" s="21"/>
    </row>
    <row r="9119" spans="4:8">
      <c r="D9119" s="55"/>
      <c r="E9119" s="21"/>
      <c r="F9119" s="21"/>
      <c r="G9119" s="21"/>
      <c r="H9119" s="21"/>
    </row>
    <row r="9120" spans="4:8">
      <c r="D9120" s="55"/>
      <c r="E9120" s="21"/>
      <c r="F9120" s="21"/>
      <c r="G9120" s="21"/>
      <c r="H9120" s="21"/>
    </row>
    <row r="9121" spans="4:8">
      <c r="D9121" s="55"/>
      <c r="E9121" s="21"/>
      <c r="F9121" s="21"/>
      <c r="G9121" s="21"/>
      <c r="H9121" s="21"/>
    </row>
    <row r="9122" spans="4:8">
      <c r="D9122" s="55"/>
      <c r="E9122" s="21"/>
      <c r="F9122" s="21"/>
      <c r="G9122" s="21"/>
      <c r="H9122" s="21"/>
    </row>
    <row r="9123" spans="4:8">
      <c r="D9123" s="55"/>
      <c r="E9123" s="21"/>
      <c r="F9123" s="21"/>
      <c r="G9123" s="21"/>
      <c r="H9123" s="21"/>
    </row>
    <row r="9124" spans="4:8">
      <c r="D9124" s="55"/>
      <c r="E9124" s="21"/>
      <c r="F9124" s="21"/>
      <c r="G9124" s="21"/>
      <c r="H9124" s="21"/>
    </row>
    <row r="9125" spans="4:8">
      <c r="D9125" s="55"/>
      <c r="E9125" s="21"/>
      <c r="F9125" s="21"/>
      <c r="G9125" s="21"/>
      <c r="H9125" s="21"/>
    </row>
    <row r="9126" spans="4:8">
      <c r="D9126" s="55"/>
      <c r="E9126" s="21"/>
      <c r="F9126" s="21"/>
      <c r="G9126" s="21"/>
      <c r="H9126" s="21"/>
    </row>
    <row r="9127" spans="4:8">
      <c r="D9127" s="55"/>
      <c r="E9127" s="21"/>
      <c r="F9127" s="21"/>
      <c r="G9127" s="21"/>
      <c r="H9127" s="21"/>
    </row>
    <row r="9128" spans="4:8">
      <c r="D9128" s="55"/>
      <c r="E9128" s="21"/>
      <c r="F9128" s="21"/>
      <c r="G9128" s="21"/>
      <c r="H9128" s="21"/>
    </row>
    <row r="9129" spans="4:8">
      <c r="D9129" s="55"/>
      <c r="E9129" s="21"/>
      <c r="F9129" s="21"/>
      <c r="G9129" s="21"/>
      <c r="H9129" s="21"/>
    </row>
    <row r="9130" spans="4:8">
      <c r="D9130" s="55"/>
      <c r="E9130" s="21"/>
      <c r="F9130" s="21"/>
      <c r="G9130" s="21"/>
      <c r="H9130" s="21"/>
    </row>
    <row r="9131" spans="4:8">
      <c r="D9131" s="55"/>
      <c r="E9131" s="21"/>
      <c r="F9131" s="21"/>
      <c r="G9131" s="21"/>
      <c r="H9131" s="21"/>
    </row>
    <row r="9132" spans="4:8">
      <c r="D9132" s="55"/>
      <c r="E9132" s="21"/>
      <c r="F9132" s="21"/>
      <c r="G9132" s="21"/>
      <c r="H9132" s="21"/>
    </row>
    <row r="9133" spans="4:8">
      <c r="D9133" s="55"/>
      <c r="E9133" s="21"/>
      <c r="F9133" s="21"/>
      <c r="G9133" s="21"/>
      <c r="H9133" s="21"/>
    </row>
    <row r="9134" spans="4:8">
      <c r="D9134" s="55"/>
      <c r="E9134" s="21"/>
      <c r="F9134" s="21"/>
      <c r="G9134" s="21"/>
      <c r="H9134" s="21"/>
    </row>
    <row r="9135" spans="4:8">
      <c r="D9135" s="55"/>
      <c r="E9135" s="21"/>
      <c r="F9135" s="21"/>
      <c r="G9135" s="21"/>
      <c r="H9135" s="21"/>
    </row>
    <row r="9136" spans="4:8">
      <c r="D9136" s="55"/>
      <c r="E9136" s="21"/>
      <c r="F9136" s="21"/>
      <c r="G9136" s="21"/>
      <c r="H9136" s="21"/>
    </row>
    <row r="9137" spans="4:8">
      <c r="D9137" s="55"/>
      <c r="E9137" s="21"/>
      <c r="F9137" s="21"/>
      <c r="G9137" s="21"/>
      <c r="H9137" s="21"/>
    </row>
    <row r="9138" spans="4:8">
      <c r="D9138" s="55"/>
      <c r="E9138" s="21"/>
      <c r="F9138" s="21"/>
      <c r="G9138" s="21"/>
      <c r="H9138" s="21"/>
    </row>
    <row r="9139" spans="4:8">
      <c r="D9139" s="55"/>
      <c r="E9139" s="21"/>
      <c r="F9139" s="21"/>
      <c r="G9139" s="21"/>
      <c r="H9139" s="21"/>
    </row>
    <row r="9140" spans="4:8">
      <c r="D9140" s="55"/>
      <c r="E9140" s="21"/>
      <c r="F9140" s="21"/>
      <c r="G9140" s="21"/>
      <c r="H9140" s="21"/>
    </row>
    <row r="9141" spans="4:8">
      <c r="D9141" s="55"/>
      <c r="E9141" s="21"/>
      <c r="F9141" s="21"/>
      <c r="G9141" s="21"/>
      <c r="H9141" s="21"/>
    </row>
    <row r="9142" spans="4:8">
      <c r="D9142" s="55"/>
      <c r="E9142" s="21"/>
      <c r="F9142" s="21"/>
      <c r="G9142" s="21"/>
      <c r="H9142" s="21"/>
    </row>
    <row r="9143" spans="4:8">
      <c r="D9143" s="55"/>
      <c r="E9143" s="21"/>
      <c r="F9143" s="21"/>
      <c r="G9143" s="21"/>
      <c r="H9143" s="21"/>
    </row>
    <row r="9144" spans="4:8">
      <c r="D9144" s="55"/>
      <c r="E9144" s="21"/>
      <c r="F9144" s="21"/>
      <c r="G9144" s="21"/>
      <c r="H9144" s="21"/>
    </row>
    <row r="9145" spans="4:8">
      <c r="D9145" s="55"/>
      <c r="E9145" s="21"/>
      <c r="F9145" s="21"/>
      <c r="G9145" s="21"/>
      <c r="H9145" s="21"/>
    </row>
    <row r="9146" spans="4:8">
      <c r="D9146" s="55"/>
      <c r="E9146" s="21"/>
      <c r="F9146" s="21"/>
      <c r="G9146" s="21"/>
      <c r="H9146" s="21"/>
    </row>
    <row r="9147" spans="4:8">
      <c r="D9147" s="55"/>
      <c r="E9147" s="21"/>
      <c r="F9147" s="21"/>
      <c r="G9147" s="21"/>
      <c r="H9147" s="21"/>
    </row>
    <row r="9148" spans="4:8">
      <c r="D9148" s="55"/>
      <c r="E9148" s="21"/>
      <c r="F9148" s="21"/>
      <c r="G9148" s="21"/>
      <c r="H9148" s="21"/>
    </row>
    <row r="9149" spans="4:8">
      <c r="D9149" s="55"/>
      <c r="E9149" s="21"/>
      <c r="F9149" s="21"/>
      <c r="G9149" s="21"/>
      <c r="H9149" s="21"/>
    </row>
    <row r="9150" spans="4:8">
      <c r="D9150" s="55"/>
      <c r="E9150" s="21"/>
      <c r="F9150" s="21"/>
      <c r="G9150" s="21"/>
      <c r="H9150" s="21"/>
    </row>
    <row r="9151" spans="4:8">
      <c r="D9151" s="55"/>
      <c r="E9151" s="21"/>
      <c r="F9151" s="21"/>
      <c r="G9151" s="21"/>
      <c r="H9151" s="21"/>
    </row>
    <row r="9152" spans="4:8">
      <c r="D9152" s="55"/>
      <c r="E9152" s="21"/>
      <c r="F9152" s="21"/>
      <c r="G9152" s="21"/>
      <c r="H9152" s="21"/>
    </row>
    <row r="9153" spans="4:8">
      <c r="D9153" s="55"/>
      <c r="E9153" s="21"/>
      <c r="F9153" s="21"/>
      <c r="G9153" s="21"/>
      <c r="H9153" s="21"/>
    </row>
    <row r="9154" spans="4:8">
      <c r="D9154" s="55"/>
      <c r="E9154" s="21"/>
      <c r="F9154" s="21"/>
      <c r="G9154" s="21"/>
      <c r="H9154" s="21"/>
    </row>
    <row r="9155" spans="4:8">
      <c r="D9155" s="55"/>
      <c r="E9155" s="21"/>
      <c r="F9155" s="21"/>
      <c r="G9155" s="21"/>
      <c r="H9155" s="21"/>
    </row>
    <row r="9156" spans="4:8">
      <c r="D9156" s="55"/>
      <c r="E9156" s="21"/>
      <c r="F9156" s="21"/>
      <c r="G9156" s="21"/>
      <c r="H9156" s="21"/>
    </row>
    <row r="9157" spans="4:8">
      <c r="D9157" s="55"/>
      <c r="E9157" s="21"/>
      <c r="F9157" s="21"/>
      <c r="G9157" s="21"/>
      <c r="H9157" s="21"/>
    </row>
    <row r="9158" spans="4:8">
      <c r="D9158" s="55"/>
      <c r="E9158" s="21"/>
      <c r="F9158" s="21"/>
      <c r="G9158" s="21"/>
      <c r="H9158" s="21"/>
    </row>
    <row r="9159" spans="4:8">
      <c r="D9159" s="55"/>
      <c r="E9159" s="21"/>
      <c r="F9159" s="21"/>
      <c r="G9159" s="21"/>
      <c r="H9159" s="21"/>
    </row>
    <row r="9160" spans="4:8">
      <c r="D9160" s="55"/>
      <c r="E9160" s="21"/>
      <c r="F9160" s="21"/>
      <c r="G9160" s="21"/>
      <c r="H9160" s="21"/>
    </row>
    <row r="9161" spans="4:8">
      <c r="D9161" s="55"/>
      <c r="E9161" s="21"/>
      <c r="F9161" s="21"/>
      <c r="G9161" s="21"/>
      <c r="H9161" s="21"/>
    </row>
    <row r="9162" spans="4:8">
      <c r="D9162" s="55"/>
      <c r="E9162" s="21"/>
      <c r="F9162" s="21"/>
      <c r="G9162" s="21"/>
      <c r="H9162" s="21"/>
    </row>
    <row r="9163" spans="4:8">
      <c r="D9163" s="55"/>
      <c r="E9163" s="21"/>
      <c r="F9163" s="21"/>
      <c r="G9163" s="21"/>
      <c r="H9163" s="21"/>
    </row>
    <row r="9164" spans="4:8">
      <c r="D9164" s="55"/>
      <c r="E9164" s="21"/>
      <c r="F9164" s="21"/>
      <c r="G9164" s="21"/>
      <c r="H9164" s="21"/>
    </row>
    <row r="9165" spans="4:8">
      <c r="D9165" s="55"/>
      <c r="E9165" s="21"/>
      <c r="F9165" s="21"/>
      <c r="G9165" s="21"/>
      <c r="H9165" s="21"/>
    </row>
    <row r="9166" spans="4:8">
      <c r="D9166" s="55"/>
      <c r="E9166" s="21"/>
      <c r="F9166" s="21"/>
      <c r="G9166" s="21"/>
      <c r="H9166" s="21"/>
    </row>
    <row r="9167" spans="4:8">
      <c r="D9167" s="55"/>
      <c r="E9167" s="21"/>
      <c r="F9167" s="21"/>
      <c r="G9167" s="21"/>
      <c r="H9167" s="21"/>
    </row>
    <row r="9168" spans="4:8">
      <c r="D9168" s="55"/>
      <c r="E9168" s="21"/>
      <c r="F9168" s="21"/>
      <c r="G9168" s="21"/>
      <c r="H9168" s="21"/>
    </row>
    <row r="9169" spans="4:8">
      <c r="D9169" s="55"/>
      <c r="E9169" s="21"/>
      <c r="F9169" s="21"/>
      <c r="G9169" s="21"/>
      <c r="H9169" s="21"/>
    </row>
    <row r="9170" spans="4:8">
      <c r="D9170" s="55"/>
      <c r="E9170" s="21"/>
      <c r="F9170" s="21"/>
      <c r="G9170" s="21"/>
      <c r="H9170" s="21"/>
    </row>
    <row r="9171" spans="4:8">
      <c r="D9171" s="55"/>
      <c r="E9171" s="21"/>
      <c r="F9171" s="21"/>
      <c r="G9171" s="21"/>
      <c r="H9171" s="21"/>
    </row>
    <row r="9172" spans="4:8">
      <c r="D9172" s="55"/>
      <c r="E9172" s="21"/>
      <c r="F9172" s="21"/>
      <c r="G9172" s="21"/>
      <c r="H9172" s="21"/>
    </row>
    <row r="9173" spans="4:8">
      <c r="D9173" s="55"/>
      <c r="E9173" s="21"/>
      <c r="F9173" s="21"/>
      <c r="G9173" s="21"/>
      <c r="H9173" s="21"/>
    </row>
    <row r="9174" spans="4:8">
      <c r="D9174" s="55"/>
      <c r="E9174" s="21"/>
      <c r="F9174" s="21"/>
      <c r="G9174" s="21"/>
      <c r="H9174" s="21"/>
    </row>
    <row r="9175" spans="4:8">
      <c r="D9175" s="55"/>
      <c r="E9175" s="21"/>
      <c r="F9175" s="21"/>
      <c r="G9175" s="21"/>
      <c r="H9175" s="21"/>
    </row>
    <row r="9176" spans="4:8">
      <c r="D9176" s="55"/>
      <c r="E9176" s="21"/>
      <c r="F9176" s="21"/>
      <c r="G9176" s="21"/>
      <c r="H9176" s="21"/>
    </row>
    <row r="9177" spans="4:8">
      <c r="D9177" s="55"/>
      <c r="E9177" s="21"/>
      <c r="F9177" s="21"/>
      <c r="G9177" s="21"/>
      <c r="H9177" s="21"/>
    </row>
    <row r="9178" spans="4:8">
      <c r="D9178" s="55"/>
      <c r="E9178" s="21"/>
      <c r="F9178" s="21"/>
      <c r="G9178" s="21"/>
      <c r="H9178" s="21"/>
    </row>
    <row r="9179" spans="4:8">
      <c r="D9179" s="55"/>
      <c r="E9179" s="21"/>
      <c r="F9179" s="21"/>
      <c r="G9179" s="21"/>
      <c r="H9179" s="21"/>
    </row>
    <row r="9180" spans="4:8">
      <c r="D9180" s="55"/>
      <c r="E9180" s="21"/>
      <c r="F9180" s="21"/>
      <c r="G9180" s="21"/>
      <c r="H9180" s="21"/>
    </row>
    <row r="9181" spans="4:8">
      <c r="D9181" s="55"/>
      <c r="E9181" s="21"/>
      <c r="F9181" s="21"/>
      <c r="G9181" s="21"/>
      <c r="H9181" s="21"/>
    </row>
    <row r="9182" spans="4:8">
      <c r="D9182" s="55"/>
      <c r="E9182" s="21"/>
      <c r="F9182" s="21"/>
      <c r="G9182" s="21"/>
      <c r="H9182" s="21"/>
    </row>
    <row r="9183" spans="4:8">
      <c r="D9183" s="55"/>
      <c r="E9183" s="21"/>
      <c r="F9183" s="21"/>
      <c r="G9183" s="21"/>
      <c r="H9183" s="21"/>
    </row>
    <row r="9184" spans="4:8">
      <c r="D9184" s="55"/>
      <c r="E9184" s="21"/>
      <c r="F9184" s="21"/>
      <c r="G9184" s="21"/>
      <c r="H9184" s="21"/>
    </row>
    <row r="9185" spans="4:8">
      <c r="D9185" s="55"/>
      <c r="E9185" s="21"/>
      <c r="F9185" s="21"/>
      <c r="G9185" s="21"/>
      <c r="H9185" s="21"/>
    </row>
    <row r="9186" spans="4:8">
      <c r="D9186" s="55"/>
      <c r="E9186" s="21"/>
      <c r="F9186" s="21"/>
      <c r="G9186" s="21"/>
      <c r="H9186" s="21"/>
    </row>
    <row r="9187" spans="4:8">
      <c r="D9187" s="55"/>
      <c r="E9187" s="21"/>
      <c r="F9187" s="21"/>
      <c r="G9187" s="21"/>
      <c r="H9187" s="21"/>
    </row>
    <row r="9188" spans="4:8">
      <c r="D9188" s="55"/>
      <c r="E9188" s="21"/>
      <c r="F9188" s="21"/>
      <c r="G9188" s="21"/>
      <c r="H9188" s="21"/>
    </row>
    <row r="9189" spans="4:8">
      <c r="D9189" s="55"/>
      <c r="E9189" s="21"/>
      <c r="F9189" s="21"/>
      <c r="G9189" s="21"/>
      <c r="H9189" s="21"/>
    </row>
    <row r="9190" spans="4:8">
      <c r="D9190" s="55"/>
      <c r="E9190" s="21"/>
      <c r="F9190" s="21"/>
      <c r="G9190" s="21"/>
      <c r="H9190" s="21"/>
    </row>
    <row r="9191" spans="4:8">
      <c r="D9191" s="55"/>
      <c r="E9191" s="21"/>
      <c r="F9191" s="21"/>
      <c r="G9191" s="21"/>
      <c r="H9191" s="21"/>
    </row>
    <row r="9192" spans="4:8">
      <c r="D9192" s="55"/>
      <c r="E9192" s="21"/>
      <c r="F9192" s="21"/>
      <c r="G9192" s="21"/>
      <c r="H9192" s="21"/>
    </row>
    <row r="9193" spans="4:8">
      <c r="D9193" s="55"/>
      <c r="E9193" s="21"/>
      <c r="F9193" s="21"/>
      <c r="G9193" s="21"/>
      <c r="H9193" s="21"/>
    </row>
    <row r="9194" spans="4:8">
      <c r="D9194" s="55"/>
      <c r="E9194" s="21"/>
      <c r="F9194" s="21"/>
      <c r="G9194" s="21"/>
      <c r="H9194" s="21"/>
    </row>
    <row r="9195" spans="4:8">
      <c r="D9195" s="55"/>
      <c r="E9195" s="21"/>
      <c r="F9195" s="21"/>
      <c r="G9195" s="21"/>
      <c r="H9195" s="21"/>
    </row>
    <row r="9196" spans="4:8">
      <c r="D9196" s="55"/>
      <c r="E9196" s="21"/>
      <c r="F9196" s="21"/>
      <c r="G9196" s="21"/>
      <c r="H9196" s="21"/>
    </row>
    <row r="9197" spans="4:8">
      <c r="D9197" s="55"/>
      <c r="E9197" s="21"/>
      <c r="F9197" s="21"/>
      <c r="G9197" s="21"/>
      <c r="H9197" s="21"/>
    </row>
    <row r="9198" spans="4:8">
      <c r="D9198" s="55"/>
      <c r="E9198" s="21"/>
      <c r="F9198" s="21"/>
      <c r="G9198" s="21"/>
      <c r="H9198" s="21"/>
    </row>
    <row r="9199" spans="4:8">
      <c r="D9199" s="55"/>
      <c r="E9199" s="21"/>
      <c r="F9199" s="21"/>
      <c r="G9199" s="21"/>
      <c r="H9199" s="21"/>
    </row>
    <row r="9200" spans="4:8">
      <c r="D9200" s="55"/>
      <c r="E9200" s="21"/>
      <c r="F9200" s="21"/>
      <c r="G9200" s="21"/>
      <c r="H9200" s="21"/>
    </row>
    <row r="9201" spans="4:8">
      <c r="D9201" s="55"/>
      <c r="E9201" s="21"/>
      <c r="F9201" s="21"/>
      <c r="G9201" s="21"/>
      <c r="H9201" s="21"/>
    </row>
    <row r="9202" spans="4:8">
      <c r="D9202" s="55"/>
      <c r="E9202" s="21"/>
      <c r="F9202" s="21"/>
      <c r="G9202" s="21"/>
      <c r="H9202" s="21"/>
    </row>
    <row r="9203" spans="4:8">
      <c r="D9203" s="55"/>
      <c r="E9203" s="21"/>
      <c r="F9203" s="21"/>
      <c r="G9203" s="21"/>
      <c r="H9203" s="21"/>
    </row>
    <row r="9204" spans="4:8">
      <c r="D9204" s="55"/>
      <c r="E9204" s="21"/>
      <c r="F9204" s="21"/>
      <c r="G9204" s="21"/>
      <c r="H9204" s="21"/>
    </row>
    <row r="9205" spans="4:8">
      <c r="D9205" s="55"/>
      <c r="E9205" s="21"/>
      <c r="F9205" s="21"/>
      <c r="G9205" s="21"/>
      <c r="H9205" s="21"/>
    </row>
    <row r="9206" spans="4:8">
      <c r="D9206" s="55"/>
      <c r="E9206" s="21"/>
      <c r="F9206" s="21"/>
      <c r="G9206" s="21"/>
      <c r="H9206" s="21"/>
    </row>
    <row r="9207" spans="4:8">
      <c r="D9207" s="55"/>
      <c r="E9207" s="21"/>
      <c r="F9207" s="21"/>
      <c r="G9207" s="21"/>
      <c r="H9207" s="21"/>
    </row>
    <row r="9208" spans="4:8">
      <c r="D9208" s="55"/>
      <c r="E9208" s="21"/>
      <c r="F9208" s="21"/>
      <c r="G9208" s="21"/>
      <c r="H9208" s="21"/>
    </row>
    <row r="9209" spans="4:8">
      <c r="D9209" s="55"/>
      <c r="E9209" s="21"/>
      <c r="F9209" s="21"/>
      <c r="G9209" s="21"/>
      <c r="H9209" s="21"/>
    </row>
    <row r="9210" spans="4:8">
      <c r="D9210" s="55"/>
      <c r="E9210" s="21"/>
      <c r="F9210" s="21"/>
      <c r="G9210" s="21"/>
      <c r="H9210" s="21"/>
    </row>
    <row r="9211" spans="4:8">
      <c r="D9211" s="55"/>
      <c r="E9211" s="21"/>
      <c r="F9211" s="21"/>
      <c r="G9211" s="21"/>
      <c r="H9211" s="21"/>
    </row>
    <row r="9212" spans="4:8">
      <c r="D9212" s="55"/>
      <c r="E9212" s="21"/>
      <c r="F9212" s="21"/>
      <c r="G9212" s="21"/>
      <c r="H9212" s="21"/>
    </row>
    <row r="9213" spans="4:8">
      <c r="D9213" s="55"/>
      <c r="E9213" s="21"/>
      <c r="F9213" s="21"/>
      <c r="G9213" s="21"/>
      <c r="H9213" s="21"/>
    </row>
    <row r="9214" spans="4:8">
      <c r="D9214" s="55"/>
      <c r="E9214" s="21"/>
      <c r="F9214" s="21"/>
      <c r="G9214" s="21"/>
      <c r="H9214" s="21"/>
    </row>
    <row r="9215" spans="4:8">
      <c r="D9215" s="55"/>
      <c r="E9215" s="21"/>
      <c r="F9215" s="21"/>
      <c r="G9215" s="21"/>
      <c r="H9215" s="21"/>
    </row>
    <row r="9216" spans="4:8">
      <c r="D9216" s="55"/>
      <c r="E9216" s="21"/>
      <c r="F9216" s="21"/>
      <c r="G9216" s="21"/>
      <c r="H9216" s="21"/>
    </row>
    <row r="9217" spans="4:8">
      <c r="D9217" s="55"/>
      <c r="E9217" s="21"/>
      <c r="F9217" s="21"/>
      <c r="G9217" s="21"/>
      <c r="H9217" s="21"/>
    </row>
    <row r="9218" spans="4:8">
      <c r="D9218" s="55"/>
      <c r="E9218" s="21"/>
      <c r="F9218" s="21"/>
      <c r="G9218" s="21"/>
      <c r="H9218" s="21"/>
    </row>
    <row r="9219" spans="4:8">
      <c r="D9219" s="55"/>
      <c r="E9219" s="21"/>
      <c r="F9219" s="21"/>
      <c r="G9219" s="21"/>
      <c r="H9219" s="21"/>
    </row>
    <row r="9220" spans="4:8">
      <c r="D9220" s="55"/>
      <c r="E9220" s="21"/>
      <c r="F9220" s="21"/>
      <c r="G9220" s="21"/>
      <c r="H9220" s="21"/>
    </row>
    <row r="9221" spans="4:8">
      <c r="D9221" s="55"/>
      <c r="E9221" s="21"/>
      <c r="F9221" s="21"/>
      <c r="G9221" s="21"/>
      <c r="H9221" s="21"/>
    </row>
    <row r="9222" spans="4:8">
      <c r="D9222" s="55"/>
      <c r="E9222" s="21"/>
      <c r="F9222" s="21"/>
      <c r="G9222" s="21"/>
      <c r="H9222" s="21"/>
    </row>
    <row r="9223" spans="4:8">
      <c r="D9223" s="55"/>
      <c r="E9223" s="21"/>
      <c r="F9223" s="21"/>
      <c r="G9223" s="21"/>
      <c r="H9223" s="21"/>
    </row>
    <row r="9224" spans="4:8">
      <c r="D9224" s="55"/>
      <c r="E9224" s="21"/>
      <c r="F9224" s="21"/>
      <c r="G9224" s="21"/>
      <c r="H9224" s="21"/>
    </row>
    <row r="9225" spans="4:8">
      <c r="D9225" s="55"/>
      <c r="E9225" s="21"/>
      <c r="F9225" s="21"/>
      <c r="G9225" s="21"/>
      <c r="H9225" s="21"/>
    </row>
    <row r="9226" spans="4:8">
      <c r="D9226" s="55"/>
      <c r="E9226" s="21"/>
      <c r="F9226" s="21"/>
      <c r="G9226" s="21"/>
      <c r="H9226" s="21"/>
    </row>
    <row r="9227" spans="4:8">
      <c r="D9227" s="55"/>
      <c r="E9227" s="21"/>
      <c r="F9227" s="21"/>
      <c r="G9227" s="21"/>
      <c r="H9227" s="21"/>
    </row>
    <row r="9228" spans="4:8">
      <c r="D9228" s="55"/>
      <c r="E9228" s="21"/>
      <c r="F9228" s="21"/>
      <c r="G9228" s="21"/>
      <c r="H9228" s="21"/>
    </row>
    <row r="9229" spans="4:8">
      <c r="D9229" s="55"/>
      <c r="E9229" s="21"/>
      <c r="F9229" s="21"/>
      <c r="G9229" s="21"/>
      <c r="H9229" s="21"/>
    </row>
    <row r="9230" spans="4:8">
      <c r="D9230" s="55"/>
      <c r="E9230" s="21"/>
      <c r="F9230" s="21"/>
      <c r="G9230" s="21"/>
      <c r="H9230" s="21"/>
    </row>
    <row r="9231" spans="4:8">
      <c r="D9231" s="55"/>
      <c r="E9231" s="21"/>
      <c r="F9231" s="21"/>
      <c r="G9231" s="21"/>
      <c r="H9231" s="21"/>
    </row>
    <row r="9232" spans="4:8">
      <c r="D9232" s="55"/>
      <c r="E9232" s="21"/>
      <c r="F9232" s="21"/>
      <c r="G9232" s="21"/>
      <c r="H9232" s="21"/>
    </row>
    <row r="9233" spans="4:8">
      <c r="D9233" s="55"/>
      <c r="E9233" s="21"/>
      <c r="F9233" s="21"/>
      <c r="G9233" s="21"/>
      <c r="H9233" s="21"/>
    </row>
    <row r="9234" spans="4:8">
      <c r="D9234" s="55"/>
      <c r="E9234" s="21"/>
      <c r="F9234" s="21"/>
      <c r="G9234" s="21"/>
      <c r="H9234" s="21"/>
    </row>
    <row r="9235" spans="4:8">
      <c r="D9235" s="55"/>
      <c r="E9235" s="21"/>
      <c r="F9235" s="21"/>
      <c r="G9235" s="21"/>
      <c r="H9235" s="21"/>
    </row>
    <row r="9236" spans="4:8">
      <c r="D9236" s="55"/>
      <c r="E9236" s="21"/>
      <c r="F9236" s="21"/>
      <c r="G9236" s="21"/>
      <c r="H9236" s="21"/>
    </row>
    <row r="9237" spans="4:8">
      <c r="D9237" s="55"/>
      <c r="E9237" s="21"/>
      <c r="F9237" s="21"/>
      <c r="G9237" s="21"/>
      <c r="H9237" s="21"/>
    </row>
    <row r="9238" spans="4:8">
      <c r="D9238" s="55"/>
      <c r="E9238" s="21"/>
      <c r="F9238" s="21"/>
      <c r="G9238" s="21"/>
      <c r="H9238" s="21"/>
    </row>
    <row r="9239" spans="4:8">
      <c r="D9239" s="55"/>
      <c r="E9239" s="21"/>
      <c r="F9239" s="21"/>
      <c r="G9239" s="21"/>
      <c r="H9239" s="21"/>
    </row>
    <row r="9240" spans="4:8">
      <c r="D9240" s="55"/>
      <c r="E9240" s="21"/>
      <c r="F9240" s="21"/>
      <c r="G9240" s="21"/>
      <c r="H9240" s="21"/>
    </row>
    <row r="9241" spans="4:8">
      <c r="D9241" s="55"/>
      <c r="E9241" s="21"/>
      <c r="F9241" s="21"/>
      <c r="G9241" s="21"/>
      <c r="H9241" s="21"/>
    </row>
    <row r="9242" spans="4:8">
      <c r="D9242" s="55"/>
      <c r="E9242" s="21"/>
      <c r="F9242" s="21"/>
      <c r="G9242" s="21"/>
      <c r="H9242" s="21"/>
    </row>
    <row r="9243" spans="4:8">
      <c r="D9243" s="55"/>
      <c r="E9243" s="21"/>
      <c r="F9243" s="21"/>
      <c r="G9243" s="21"/>
      <c r="H9243" s="21"/>
    </row>
    <row r="9244" spans="4:8">
      <c r="D9244" s="55"/>
      <c r="E9244" s="21"/>
      <c r="F9244" s="21"/>
      <c r="G9244" s="21"/>
      <c r="H9244" s="21"/>
    </row>
    <row r="9245" spans="4:8">
      <c r="D9245" s="55"/>
      <c r="E9245" s="21"/>
      <c r="F9245" s="21"/>
      <c r="G9245" s="21"/>
      <c r="H9245" s="21"/>
    </row>
    <row r="9246" spans="4:8">
      <c r="D9246" s="55"/>
      <c r="E9246" s="21"/>
      <c r="F9246" s="21"/>
      <c r="G9246" s="21"/>
      <c r="H9246" s="21"/>
    </row>
    <row r="9247" spans="4:8">
      <c r="D9247" s="55"/>
      <c r="E9247" s="21"/>
      <c r="F9247" s="21"/>
      <c r="G9247" s="21"/>
      <c r="H9247" s="21"/>
    </row>
    <row r="9248" spans="4:8">
      <c r="D9248" s="55"/>
      <c r="E9248" s="21"/>
      <c r="F9248" s="21"/>
      <c r="G9248" s="21"/>
      <c r="H9248" s="21"/>
    </row>
    <row r="9249" spans="4:8">
      <c r="D9249" s="55"/>
      <c r="E9249" s="21"/>
      <c r="F9249" s="21"/>
      <c r="G9249" s="21"/>
      <c r="H9249" s="21"/>
    </row>
    <row r="9250" spans="4:8">
      <c r="D9250" s="55"/>
      <c r="E9250" s="21"/>
      <c r="F9250" s="21"/>
      <c r="G9250" s="21"/>
      <c r="H9250" s="21"/>
    </row>
    <row r="9251" spans="4:8">
      <c r="D9251" s="55"/>
      <c r="E9251" s="21"/>
      <c r="F9251" s="21"/>
      <c r="G9251" s="21"/>
      <c r="H9251" s="21"/>
    </row>
    <row r="9252" spans="4:8">
      <c r="D9252" s="55"/>
      <c r="E9252" s="21"/>
      <c r="F9252" s="21"/>
      <c r="G9252" s="21"/>
      <c r="H9252" s="21"/>
    </row>
    <row r="9253" spans="4:8">
      <c r="D9253" s="55"/>
      <c r="E9253" s="21"/>
      <c r="F9253" s="21"/>
      <c r="G9253" s="21"/>
      <c r="H9253" s="21"/>
    </row>
    <row r="9254" spans="4:8">
      <c r="D9254" s="55"/>
      <c r="E9254" s="21"/>
      <c r="F9254" s="21"/>
      <c r="G9254" s="21"/>
      <c r="H9254" s="21"/>
    </row>
    <row r="9255" spans="4:8">
      <c r="D9255" s="55"/>
      <c r="E9255" s="21"/>
      <c r="F9255" s="21"/>
      <c r="G9255" s="21"/>
      <c r="H9255" s="21"/>
    </row>
    <row r="9256" spans="4:8">
      <c r="D9256" s="55"/>
      <c r="E9256" s="21"/>
      <c r="F9256" s="21"/>
      <c r="G9256" s="21"/>
      <c r="H9256" s="21"/>
    </row>
    <row r="9257" spans="4:8">
      <c r="D9257" s="55"/>
      <c r="E9257" s="21"/>
      <c r="F9257" s="21"/>
      <c r="G9257" s="21"/>
      <c r="H9257" s="21"/>
    </row>
    <row r="9258" spans="4:8">
      <c r="D9258" s="55"/>
      <c r="E9258" s="21"/>
      <c r="F9258" s="21"/>
      <c r="G9258" s="21"/>
      <c r="H9258" s="21"/>
    </row>
    <row r="9259" spans="4:8">
      <c r="D9259" s="55"/>
      <c r="E9259" s="21"/>
      <c r="F9259" s="21"/>
      <c r="G9259" s="21"/>
      <c r="H9259" s="21"/>
    </row>
    <row r="9260" spans="4:8">
      <c r="D9260" s="55"/>
      <c r="E9260" s="21"/>
      <c r="F9260" s="21"/>
      <c r="G9260" s="21"/>
      <c r="H9260" s="21"/>
    </row>
    <row r="9261" spans="4:8">
      <c r="D9261" s="55"/>
      <c r="E9261" s="21"/>
      <c r="F9261" s="21"/>
      <c r="G9261" s="21"/>
      <c r="H9261" s="21"/>
    </row>
    <row r="9262" spans="4:8">
      <c r="D9262" s="55"/>
      <c r="E9262" s="21"/>
      <c r="F9262" s="21"/>
      <c r="G9262" s="21"/>
      <c r="H9262" s="21"/>
    </row>
    <row r="9263" spans="4:8">
      <c r="D9263" s="55"/>
      <c r="E9263" s="21"/>
      <c r="F9263" s="21"/>
      <c r="G9263" s="21"/>
      <c r="H9263" s="21"/>
    </row>
    <row r="9264" spans="4:8">
      <c r="D9264" s="55"/>
      <c r="E9264" s="21"/>
      <c r="F9264" s="21"/>
      <c r="G9264" s="21"/>
      <c r="H9264" s="21"/>
    </row>
    <row r="9265" spans="4:8">
      <c r="D9265" s="55"/>
      <c r="E9265" s="21"/>
      <c r="F9265" s="21"/>
      <c r="G9265" s="21"/>
      <c r="H9265" s="21"/>
    </row>
    <row r="9266" spans="4:8">
      <c r="D9266" s="55"/>
      <c r="E9266" s="21"/>
      <c r="F9266" s="21"/>
      <c r="G9266" s="21"/>
      <c r="H9266" s="21"/>
    </row>
    <row r="9267" spans="4:8">
      <c r="D9267" s="55"/>
      <c r="E9267" s="21"/>
      <c r="F9267" s="21"/>
      <c r="G9267" s="21"/>
      <c r="H9267" s="21"/>
    </row>
    <row r="9268" spans="4:8">
      <c r="D9268" s="55"/>
      <c r="E9268" s="21"/>
      <c r="F9268" s="21"/>
      <c r="G9268" s="21"/>
      <c r="H9268" s="21"/>
    </row>
    <row r="9269" spans="4:8">
      <c r="D9269" s="55"/>
      <c r="E9269" s="21"/>
      <c r="F9269" s="21"/>
      <c r="G9269" s="21"/>
      <c r="H9269" s="21"/>
    </row>
    <row r="9270" spans="4:8">
      <c r="D9270" s="55"/>
      <c r="E9270" s="21"/>
      <c r="F9270" s="21"/>
      <c r="G9270" s="21"/>
      <c r="H9270" s="21"/>
    </row>
    <row r="9271" spans="4:8">
      <c r="D9271" s="55"/>
      <c r="E9271" s="21"/>
      <c r="F9271" s="21"/>
      <c r="G9271" s="21"/>
      <c r="H9271" s="21"/>
    </row>
    <row r="9272" spans="4:8">
      <c r="D9272" s="55"/>
      <c r="E9272" s="21"/>
      <c r="F9272" s="21"/>
      <c r="G9272" s="21"/>
      <c r="H9272" s="21"/>
    </row>
    <row r="9273" spans="4:8">
      <c r="D9273" s="55"/>
      <c r="E9273" s="21"/>
      <c r="F9273" s="21"/>
      <c r="G9273" s="21"/>
      <c r="H9273" s="21"/>
    </row>
    <row r="9274" spans="4:8">
      <c r="D9274" s="55"/>
      <c r="E9274" s="21"/>
      <c r="F9274" s="21"/>
      <c r="G9274" s="21"/>
      <c r="H9274" s="21"/>
    </row>
    <row r="9275" spans="4:8">
      <c r="D9275" s="55"/>
      <c r="E9275" s="21"/>
      <c r="F9275" s="21"/>
      <c r="G9275" s="21"/>
      <c r="H9275" s="21"/>
    </row>
    <row r="9276" spans="4:8">
      <c r="D9276" s="55"/>
      <c r="E9276" s="21"/>
      <c r="F9276" s="21"/>
      <c r="G9276" s="21"/>
      <c r="H9276" s="21"/>
    </row>
    <row r="9277" spans="4:8">
      <c r="D9277" s="55"/>
      <c r="E9277" s="21"/>
      <c r="F9277" s="21"/>
      <c r="G9277" s="21"/>
      <c r="H9277" s="21"/>
    </row>
    <row r="9278" spans="4:8">
      <c r="D9278" s="55"/>
      <c r="E9278" s="21"/>
      <c r="F9278" s="21"/>
      <c r="G9278" s="21"/>
      <c r="H9278" s="21"/>
    </row>
    <row r="9279" spans="4:8">
      <c r="D9279" s="55"/>
      <c r="E9279" s="21"/>
      <c r="F9279" s="21"/>
      <c r="G9279" s="21"/>
      <c r="H9279" s="21"/>
    </row>
    <row r="9280" spans="4:8">
      <c r="D9280" s="55"/>
      <c r="E9280" s="21"/>
      <c r="F9280" s="21"/>
      <c r="G9280" s="21"/>
      <c r="H9280" s="21"/>
    </row>
    <row r="9281" spans="4:8">
      <c r="D9281" s="55"/>
      <c r="E9281" s="21"/>
      <c r="F9281" s="21"/>
      <c r="G9281" s="21"/>
      <c r="H9281" s="21"/>
    </row>
    <row r="9282" spans="4:8">
      <c r="D9282" s="55"/>
      <c r="E9282" s="21"/>
      <c r="F9282" s="21"/>
      <c r="G9282" s="21"/>
      <c r="H9282" s="21"/>
    </row>
    <row r="9283" spans="4:8">
      <c r="D9283" s="55"/>
      <c r="E9283" s="21"/>
      <c r="F9283" s="21"/>
      <c r="G9283" s="21"/>
      <c r="H9283" s="21"/>
    </row>
    <row r="9284" spans="4:8">
      <c r="D9284" s="55"/>
      <c r="E9284" s="21"/>
      <c r="F9284" s="21"/>
      <c r="G9284" s="21"/>
      <c r="H9284" s="21"/>
    </row>
    <row r="9285" spans="4:8">
      <c r="D9285" s="55"/>
      <c r="E9285" s="21"/>
      <c r="F9285" s="21"/>
      <c r="G9285" s="21"/>
      <c r="H9285" s="21"/>
    </row>
    <row r="9286" spans="4:8">
      <c r="D9286" s="55"/>
      <c r="E9286" s="21"/>
      <c r="F9286" s="21"/>
      <c r="G9286" s="21"/>
      <c r="H9286" s="21"/>
    </row>
    <row r="9287" spans="4:8">
      <c r="D9287" s="55"/>
      <c r="E9287" s="21"/>
      <c r="F9287" s="21"/>
      <c r="G9287" s="21"/>
      <c r="H9287" s="21"/>
    </row>
    <row r="9288" spans="4:8">
      <c r="D9288" s="55"/>
      <c r="E9288" s="21"/>
      <c r="F9288" s="21"/>
      <c r="G9288" s="21"/>
      <c r="H9288" s="21"/>
    </row>
    <row r="9289" spans="4:8">
      <c r="D9289" s="55"/>
      <c r="E9289" s="21"/>
      <c r="F9289" s="21"/>
      <c r="G9289" s="21"/>
      <c r="H9289" s="21"/>
    </row>
    <row r="9290" spans="4:8">
      <c r="D9290" s="55"/>
      <c r="E9290" s="21"/>
      <c r="F9290" s="21"/>
      <c r="G9290" s="21"/>
      <c r="H9290" s="21"/>
    </row>
    <row r="9291" spans="4:8">
      <c r="D9291" s="55"/>
      <c r="E9291" s="21"/>
      <c r="F9291" s="21"/>
      <c r="G9291" s="21"/>
      <c r="H9291" s="21"/>
    </row>
    <row r="9292" spans="4:8">
      <c r="D9292" s="55"/>
      <c r="E9292" s="21"/>
      <c r="F9292" s="21"/>
      <c r="G9292" s="21"/>
      <c r="H9292" s="21"/>
    </row>
    <row r="9293" spans="4:8">
      <c r="D9293" s="55"/>
      <c r="E9293" s="21"/>
      <c r="F9293" s="21"/>
      <c r="G9293" s="21"/>
      <c r="H9293" s="21"/>
    </row>
    <row r="9294" spans="4:8">
      <c r="D9294" s="55"/>
      <c r="E9294" s="21"/>
      <c r="F9294" s="21"/>
      <c r="G9294" s="21"/>
      <c r="H9294" s="21"/>
    </row>
    <row r="9295" spans="4:8">
      <c r="D9295" s="55"/>
      <c r="E9295" s="21"/>
      <c r="F9295" s="21"/>
      <c r="G9295" s="21"/>
      <c r="H9295" s="21"/>
    </row>
    <row r="9296" spans="4:8">
      <c r="D9296" s="55"/>
      <c r="E9296" s="21"/>
      <c r="F9296" s="21"/>
      <c r="G9296" s="21"/>
      <c r="H9296" s="21"/>
    </row>
    <row r="9297" spans="4:8">
      <c r="D9297" s="55"/>
      <c r="E9297" s="21"/>
      <c r="F9297" s="21"/>
      <c r="G9297" s="21"/>
      <c r="H9297" s="21"/>
    </row>
    <row r="9298" spans="4:8">
      <c r="D9298" s="55"/>
      <c r="E9298" s="21"/>
      <c r="F9298" s="21"/>
      <c r="G9298" s="21"/>
      <c r="H9298" s="21"/>
    </row>
    <row r="9299" spans="4:8">
      <c r="D9299" s="55"/>
      <c r="E9299" s="21"/>
      <c r="F9299" s="21"/>
      <c r="G9299" s="21"/>
      <c r="H9299" s="21"/>
    </row>
    <row r="9300" spans="4:8">
      <c r="D9300" s="55"/>
      <c r="E9300" s="21"/>
      <c r="F9300" s="21"/>
      <c r="G9300" s="21"/>
      <c r="H9300" s="21"/>
    </row>
    <row r="9301" spans="4:8">
      <c r="D9301" s="55"/>
      <c r="E9301" s="21"/>
      <c r="F9301" s="21"/>
      <c r="G9301" s="21"/>
      <c r="H9301" s="21"/>
    </row>
    <row r="9302" spans="4:8">
      <c r="D9302" s="55"/>
      <c r="E9302" s="21"/>
      <c r="F9302" s="21"/>
      <c r="G9302" s="21"/>
      <c r="H9302" s="21"/>
    </row>
    <row r="9303" spans="4:8">
      <c r="D9303" s="55"/>
      <c r="E9303" s="21"/>
      <c r="F9303" s="21"/>
      <c r="G9303" s="21"/>
      <c r="H9303" s="21"/>
    </row>
    <row r="9304" spans="4:8">
      <c r="D9304" s="55"/>
      <c r="E9304" s="21"/>
      <c r="F9304" s="21"/>
      <c r="G9304" s="21"/>
      <c r="H9304" s="21"/>
    </row>
    <row r="9305" spans="4:8">
      <c r="D9305" s="55"/>
      <c r="E9305" s="21"/>
      <c r="F9305" s="21"/>
      <c r="G9305" s="21"/>
      <c r="H9305" s="21"/>
    </row>
    <row r="9306" spans="4:8">
      <c r="D9306" s="55"/>
      <c r="E9306" s="21"/>
      <c r="F9306" s="21"/>
      <c r="G9306" s="21"/>
      <c r="H9306" s="21"/>
    </row>
    <row r="9307" spans="4:8">
      <c r="D9307" s="55"/>
      <c r="E9307" s="21"/>
      <c r="F9307" s="21"/>
      <c r="G9307" s="21"/>
      <c r="H9307" s="21"/>
    </row>
    <row r="9308" spans="4:8">
      <c r="D9308" s="55"/>
      <c r="E9308" s="21"/>
      <c r="F9308" s="21"/>
      <c r="G9308" s="21"/>
      <c r="H9308" s="21"/>
    </row>
    <row r="9309" spans="4:8">
      <c r="D9309" s="55"/>
      <c r="E9309" s="21"/>
      <c r="F9309" s="21"/>
      <c r="G9309" s="21"/>
      <c r="H9309" s="21"/>
    </row>
    <row r="9310" spans="4:8">
      <c r="D9310" s="55"/>
      <c r="E9310" s="21"/>
      <c r="F9310" s="21"/>
      <c r="G9310" s="21"/>
      <c r="H9310" s="21"/>
    </row>
    <row r="9311" spans="4:8">
      <c r="D9311" s="55"/>
      <c r="E9311" s="21"/>
      <c r="F9311" s="21"/>
      <c r="G9311" s="21"/>
      <c r="H9311" s="21"/>
    </row>
    <row r="9312" spans="4:8">
      <c r="D9312" s="55"/>
      <c r="E9312" s="21"/>
      <c r="F9312" s="21"/>
      <c r="G9312" s="21"/>
      <c r="H9312" s="21"/>
    </row>
    <row r="9313" spans="4:8">
      <c r="D9313" s="55"/>
      <c r="E9313" s="21"/>
      <c r="F9313" s="21"/>
      <c r="G9313" s="21"/>
      <c r="H9313" s="21"/>
    </row>
    <row r="9314" spans="4:8">
      <c r="D9314" s="55"/>
      <c r="E9314" s="21"/>
      <c r="F9314" s="21"/>
      <c r="G9314" s="21"/>
      <c r="H9314" s="21"/>
    </row>
    <row r="9315" spans="4:8">
      <c r="D9315" s="55"/>
      <c r="E9315" s="21"/>
      <c r="F9315" s="21"/>
      <c r="G9315" s="21"/>
      <c r="H9315" s="21"/>
    </row>
    <row r="9316" spans="4:8">
      <c r="D9316" s="55"/>
      <c r="E9316" s="21"/>
      <c r="F9316" s="21"/>
      <c r="G9316" s="21"/>
      <c r="H9316" s="21"/>
    </row>
    <row r="9317" spans="4:8">
      <c r="D9317" s="55"/>
      <c r="E9317" s="21"/>
      <c r="F9317" s="21"/>
      <c r="G9317" s="21"/>
      <c r="H9317" s="21"/>
    </row>
    <row r="9318" spans="4:8">
      <c r="D9318" s="55"/>
      <c r="E9318" s="21"/>
      <c r="F9318" s="21"/>
      <c r="G9318" s="21"/>
      <c r="H9318" s="21"/>
    </row>
    <row r="9319" spans="4:8">
      <c r="D9319" s="55"/>
      <c r="E9319" s="21"/>
      <c r="F9319" s="21"/>
      <c r="G9319" s="21"/>
      <c r="H9319" s="21"/>
    </row>
    <row r="9320" spans="4:8">
      <c r="D9320" s="55"/>
      <c r="E9320" s="21"/>
      <c r="F9320" s="21"/>
      <c r="G9320" s="21"/>
      <c r="H9320" s="21"/>
    </row>
    <row r="9321" spans="4:8">
      <c r="D9321" s="55"/>
      <c r="E9321" s="21"/>
      <c r="F9321" s="21"/>
      <c r="G9321" s="21"/>
      <c r="H9321" s="21"/>
    </row>
    <row r="9322" spans="4:8">
      <c r="D9322" s="55"/>
      <c r="E9322" s="21"/>
      <c r="F9322" s="21"/>
      <c r="G9322" s="21"/>
      <c r="H9322" s="21"/>
    </row>
    <row r="9323" spans="4:8">
      <c r="D9323" s="55"/>
      <c r="E9323" s="21"/>
      <c r="F9323" s="21"/>
      <c r="G9323" s="21"/>
      <c r="H9323" s="21"/>
    </row>
    <row r="9324" spans="4:8">
      <c r="D9324" s="55"/>
      <c r="E9324" s="21"/>
      <c r="F9324" s="21"/>
      <c r="G9324" s="21"/>
      <c r="H9324" s="21"/>
    </row>
    <row r="9325" spans="4:8">
      <c r="D9325" s="55"/>
      <c r="E9325" s="21"/>
      <c r="F9325" s="21"/>
      <c r="G9325" s="21"/>
      <c r="H9325" s="21"/>
    </row>
    <row r="9326" spans="4:8">
      <c r="D9326" s="55"/>
      <c r="E9326" s="21"/>
      <c r="F9326" s="21"/>
      <c r="G9326" s="21"/>
      <c r="H9326" s="21"/>
    </row>
    <row r="9327" spans="4:8">
      <c r="D9327" s="55"/>
      <c r="E9327" s="21"/>
      <c r="F9327" s="21"/>
      <c r="G9327" s="21"/>
      <c r="H9327" s="21"/>
    </row>
    <row r="9328" spans="4:8">
      <c r="D9328" s="55"/>
      <c r="E9328" s="21"/>
      <c r="F9328" s="21"/>
      <c r="G9328" s="21"/>
      <c r="H9328" s="21"/>
    </row>
    <row r="9329" spans="4:8">
      <c r="D9329" s="55"/>
      <c r="E9329" s="21"/>
      <c r="F9329" s="21"/>
      <c r="G9329" s="21"/>
      <c r="H9329" s="21"/>
    </row>
    <row r="9330" spans="4:8">
      <c r="D9330" s="55"/>
      <c r="E9330" s="21"/>
      <c r="F9330" s="21"/>
      <c r="G9330" s="21"/>
      <c r="H9330" s="21"/>
    </row>
    <row r="9331" spans="4:8">
      <c r="D9331" s="55"/>
      <c r="E9331" s="21"/>
      <c r="F9331" s="21"/>
      <c r="G9331" s="21"/>
      <c r="H9331" s="21"/>
    </row>
    <row r="9332" spans="4:8">
      <c r="D9332" s="55"/>
      <c r="E9332" s="21"/>
      <c r="F9332" s="21"/>
      <c r="G9332" s="21"/>
      <c r="H9332" s="21"/>
    </row>
    <row r="9333" spans="4:8">
      <c r="D9333" s="55"/>
      <c r="E9333" s="21"/>
      <c r="F9333" s="21"/>
      <c r="G9333" s="21"/>
      <c r="H9333" s="21"/>
    </row>
    <row r="9334" spans="4:8">
      <c r="D9334" s="55"/>
      <c r="E9334" s="21"/>
      <c r="F9334" s="21"/>
      <c r="G9334" s="21"/>
      <c r="H9334" s="21"/>
    </row>
    <row r="9335" spans="4:8">
      <c r="D9335" s="55"/>
      <c r="E9335" s="21"/>
      <c r="F9335" s="21"/>
      <c r="G9335" s="21"/>
      <c r="H9335" s="21"/>
    </row>
    <row r="9336" spans="4:8">
      <c r="D9336" s="55"/>
      <c r="E9336" s="21"/>
      <c r="F9336" s="21"/>
      <c r="G9336" s="21"/>
      <c r="H9336" s="21"/>
    </row>
    <row r="9337" spans="4:8">
      <c r="D9337" s="55"/>
      <c r="E9337" s="21"/>
      <c r="F9337" s="21"/>
      <c r="G9337" s="21"/>
      <c r="H9337" s="21"/>
    </row>
    <row r="9338" spans="4:8">
      <c r="D9338" s="55"/>
      <c r="E9338" s="21"/>
      <c r="F9338" s="21"/>
      <c r="G9338" s="21"/>
      <c r="H9338" s="21"/>
    </row>
    <row r="9339" spans="4:8">
      <c r="D9339" s="55"/>
      <c r="E9339" s="21"/>
      <c r="F9339" s="21"/>
      <c r="G9339" s="21"/>
      <c r="H9339" s="21"/>
    </row>
    <row r="9340" spans="4:8">
      <c r="D9340" s="55"/>
      <c r="E9340" s="21"/>
      <c r="F9340" s="21"/>
      <c r="G9340" s="21"/>
      <c r="H9340" s="21"/>
    </row>
    <row r="9341" spans="4:8">
      <c r="D9341" s="55"/>
      <c r="E9341" s="21"/>
      <c r="F9341" s="21"/>
      <c r="G9341" s="21"/>
      <c r="H9341" s="21"/>
    </row>
    <row r="9342" spans="4:8">
      <c r="D9342" s="55"/>
      <c r="E9342" s="21"/>
      <c r="F9342" s="21"/>
      <c r="G9342" s="21"/>
      <c r="H9342" s="21"/>
    </row>
    <row r="9343" spans="4:8">
      <c r="D9343" s="55"/>
      <c r="E9343" s="21"/>
      <c r="F9343" s="21"/>
      <c r="G9343" s="21"/>
      <c r="H9343" s="21"/>
    </row>
    <row r="9344" spans="4:8">
      <c r="D9344" s="55"/>
      <c r="E9344" s="21"/>
      <c r="F9344" s="21"/>
      <c r="G9344" s="21"/>
      <c r="H9344" s="21"/>
    </row>
    <row r="9345" spans="4:8">
      <c r="D9345" s="55"/>
      <c r="E9345" s="21"/>
      <c r="F9345" s="21"/>
      <c r="G9345" s="21"/>
      <c r="H9345" s="21"/>
    </row>
    <row r="9346" spans="4:8">
      <c r="D9346" s="55"/>
      <c r="E9346" s="21"/>
      <c r="F9346" s="21"/>
      <c r="G9346" s="21"/>
      <c r="H9346" s="21"/>
    </row>
    <row r="9347" spans="4:8">
      <c r="D9347" s="55"/>
      <c r="E9347" s="21"/>
      <c r="F9347" s="21"/>
      <c r="G9347" s="21"/>
      <c r="H9347" s="21"/>
    </row>
    <row r="9348" spans="4:8">
      <c r="D9348" s="55"/>
      <c r="E9348" s="21"/>
      <c r="F9348" s="21"/>
      <c r="G9348" s="21"/>
      <c r="H9348" s="21"/>
    </row>
    <row r="9349" spans="4:8">
      <c r="D9349" s="55"/>
      <c r="E9349" s="21"/>
      <c r="F9349" s="21"/>
      <c r="G9349" s="21"/>
      <c r="H9349" s="21"/>
    </row>
    <row r="9350" spans="4:8">
      <c r="D9350" s="55"/>
      <c r="E9350" s="21"/>
      <c r="F9350" s="21"/>
      <c r="G9350" s="21"/>
      <c r="H9350" s="21"/>
    </row>
    <row r="9351" spans="4:8">
      <c r="D9351" s="55"/>
      <c r="E9351" s="21"/>
      <c r="F9351" s="21"/>
      <c r="G9351" s="21"/>
      <c r="H9351" s="21"/>
    </row>
    <row r="9352" spans="4:8">
      <c r="D9352" s="55"/>
      <c r="E9352" s="21"/>
      <c r="F9352" s="21"/>
      <c r="G9352" s="21"/>
      <c r="H9352" s="21"/>
    </row>
    <row r="9353" spans="4:8">
      <c r="D9353" s="55"/>
      <c r="E9353" s="21"/>
      <c r="F9353" s="21"/>
      <c r="G9353" s="21"/>
      <c r="H9353" s="21"/>
    </row>
    <row r="9354" spans="4:8">
      <c r="D9354" s="55"/>
      <c r="E9354" s="21"/>
      <c r="F9354" s="21"/>
      <c r="G9354" s="21"/>
      <c r="H9354" s="21"/>
    </row>
    <row r="9355" spans="4:8">
      <c r="D9355" s="55"/>
      <c r="E9355" s="21"/>
      <c r="F9355" s="21"/>
      <c r="G9355" s="21"/>
      <c r="H9355" s="21"/>
    </row>
    <row r="9356" spans="4:8">
      <c r="D9356" s="55"/>
      <c r="E9356" s="21"/>
      <c r="F9356" s="21"/>
      <c r="G9356" s="21"/>
      <c r="H9356" s="21"/>
    </row>
    <row r="9357" spans="4:8">
      <c r="D9357" s="55"/>
      <c r="E9357" s="21"/>
      <c r="F9357" s="21"/>
      <c r="G9357" s="21"/>
      <c r="H9357" s="21"/>
    </row>
    <row r="9358" spans="4:8">
      <c r="D9358" s="55"/>
      <c r="E9358" s="21"/>
      <c r="F9358" s="21"/>
      <c r="G9358" s="21"/>
      <c r="H9358" s="21"/>
    </row>
    <row r="9359" spans="4:8">
      <c r="D9359" s="55"/>
      <c r="E9359" s="21"/>
      <c r="F9359" s="21"/>
      <c r="G9359" s="21"/>
      <c r="H9359" s="21"/>
    </row>
    <row r="9360" spans="4:8">
      <c r="D9360" s="55"/>
      <c r="E9360" s="21"/>
      <c r="F9360" s="21"/>
      <c r="G9360" s="21"/>
      <c r="H9360" s="21"/>
    </row>
    <row r="9361" spans="4:8">
      <c r="D9361" s="55"/>
      <c r="E9361" s="21"/>
      <c r="F9361" s="21"/>
      <c r="G9361" s="21"/>
      <c r="H9361" s="21"/>
    </row>
    <row r="9362" spans="4:8">
      <c r="D9362" s="55"/>
      <c r="E9362" s="21"/>
      <c r="F9362" s="21"/>
      <c r="G9362" s="21"/>
      <c r="H9362" s="21"/>
    </row>
    <row r="9363" spans="4:8">
      <c r="D9363" s="55"/>
      <c r="E9363" s="21"/>
      <c r="F9363" s="21"/>
      <c r="G9363" s="21"/>
      <c r="H9363" s="21"/>
    </row>
    <row r="9364" spans="4:8">
      <c r="D9364" s="55"/>
      <c r="E9364" s="21"/>
      <c r="F9364" s="21"/>
      <c r="G9364" s="21"/>
      <c r="H9364" s="21"/>
    </row>
    <row r="9365" spans="4:8">
      <c r="D9365" s="55"/>
      <c r="E9365" s="21"/>
      <c r="F9365" s="21"/>
      <c r="G9365" s="21"/>
      <c r="H9365" s="21"/>
    </row>
    <row r="9366" spans="4:8">
      <c r="D9366" s="55"/>
      <c r="E9366" s="21"/>
      <c r="F9366" s="21"/>
      <c r="G9366" s="21"/>
      <c r="H9366" s="21"/>
    </row>
    <row r="9367" spans="4:8">
      <c r="D9367" s="55"/>
      <c r="E9367" s="21"/>
      <c r="F9367" s="21"/>
      <c r="G9367" s="21"/>
      <c r="H9367" s="21"/>
    </row>
    <row r="9368" spans="4:8">
      <c r="D9368" s="55"/>
      <c r="E9368" s="21"/>
      <c r="F9368" s="21"/>
      <c r="G9368" s="21"/>
      <c r="H9368" s="21"/>
    </row>
    <row r="9369" spans="4:8">
      <c r="D9369" s="55"/>
      <c r="E9369" s="21"/>
      <c r="F9369" s="21"/>
      <c r="G9369" s="21"/>
      <c r="H9369" s="21"/>
    </row>
    <row r="9370" spans="4:8">
      <c r="D9370" s="55"/>
      <c r="E9370" s="21"/>
      <c r="F9370" s="21"/>
      <c r="G9370" s="21"/>
      <c r="H9370" s="21"/>
    </row>
    <row r="9371" spans="4:8">
      <c r="D9371" s="55"/>
      <c r="E9371" s="21"/>
      <c r="F9371" s="21"/>
      <c r="G9371" s="21"/>
      <c r="H9371" s="21"/>
    </row>
    <row r="9372" spans="4:8">
      <c r="D9372" s="55"/>
      <c r="E9372" s="21"/>
      <c r="F9372" s="21"/>
      <c r="G9372" s="21"/>
      <c r="H9372" s="21"/>
    </row>
    <row r="9373" spans="4:8">
      <c r="D9373" s="55"/>
      <c r="E9373" s="21"/>
      <c r="F9373" s="21"/>
      <c r="G9373" s="21"/>
      <c r="H9373" s="21"/>
    </row>
    <row r="9374" spans="4:8">
      <c r="D9374" s="55"/>
      <c r="E9374" s="21"/>
      <c r="F9374" s="21"/>
      <c r="G9374" s="21"/>
      <c r="H9374" s="21"/>
    </row>
    <row r="9375" spans="4:8">
      <c r="D9375" s="55"/>
      <c r="E9375" s="21"/>
      <c r="F9375" s="21"/>
      <c r="G9375" s="21"/>
      <c r="H9375" s="21"/>
    </row>
    <row r="9376" spans="4:8">
      <c r="D9376" s="55"/>
      <c r="E9376" s="21"/>
      <c r="F9376" s="21"/>
      <c r="G9376" s="21"/>
      <c r="H9376" s="21"/>
    </row>
    <row r="9377" spans="4:8">
      <c r="D9377" s="55"/>
      <c r="E9377" s="21"/>
      <c r="F9377" s="21"/>
      <c r="G9377" s="21"/>
      <c r="H9377" s="21"/>
    </row>
    <row r="9378" spans="4:8">
      <c r="D9378" s="55"/>
      <c r="E9378" s="21"/>
      <c r="F9378" s="21"/>
      <c r="G9378" s="21"/>
      <c r="H9378" s="21"/>
    </row>
    <row r="9379" spans="4:8">
      <c r="D9379" s="55"/>
      <c r="E9379" s="21"/>
      <c r="F9379" s="21"/>
      <c r="G9379" s="21"/>
      <c r="H9379" s="21"/>
    </row>
    <row r="9380" spans="4:8">
      <c r="D9380" s="55"/>
      <c r="E9380" s="21"/>
      <c r="F9380" s="21"/>
      <c r="G9380" s="21"/>
      <c r="H9380" s="21"/>
    </row>
    <row r="9381" spans="4:8">
      <c r="D9381" s="55"/>
      <c r="E9381" s="21"/>
      <c r="F9381" s="21"/>
      <c r="G9381" s="21"/>
      <c r="H9381" s="21"/>
    </row>
    <row r="9382" spans="4:8">
      <c r="D9382" s="55"/>
      <c r="E9382" s="21"/>
      <c r="F9382" s="21"/>
      <c r="G9382" s="21"/>
      <c r="H9382" s="21"/>
    </row>
    <row r="9383" spans="4:8">
      <c r="D9383" s="55"/>
      <c r="E9383" s="21"/>
      <c r="F9383" s="21"/>
      <c r="G9383" s="21"/>
      <c r="H9383" s="21"/>
    </row>
    <row r="9384" spans="4:8">
      <c r="D9384" s="55"/>
      <c r="E9384" s="21"/>
      <c r="F9384" s="21"/>
      <c r="G9384" s="21"/>
      <c r="H9384" s="21"/>
    </row>
    <row r="9385" spans="4:8">
      <c r="D9385" s="55"/>
      <c r="E9385" s="21"/>
      <c r="F9385" s="21"/>
      <c r="G9385" s="21"/>
      <c r="H9385" s="21"/>
    </row>
    <row r="9386" spans="4:8">
      <c r="D9386" s="55"/>
      <c r="E9386" s="21"/>
      <c r="F9386" s="21"/>
      <c r="G9386" s="21"/>
      <c r="H9386" s="21"/>
    </row>
    <row r="9387" spans="4:8">
      <c r="D9387" s="55"/>
      <c r="E9387" s="21"/>
      <c r="F9387" s="21"/>
      <c r="G9387" s="21"/>
      <c r="H9387" s="21"/>
    </row>
    <row r="9388" spans="4:8">
      <c r="D9388" s="55"/>
      <c r="E9388" s="21"/>
      <c r="F9388" s="21"/>
      <c r="G9388" s="21"/>
      <c r="H9388" s="21"/>
    </row>
    <row r="9389" spans="4:8">
      <c r="D9389" s="55"/>
      <c r="E9389" s="21"/>
      <c r="F9389" s="21"/>
      <c r="G9389" s="21"/>
      <c r="H9389" s="21"/>
    </row>
    <row r="9390" spans="4:8">
      <c r="D9390" s="55"/>
      <c r="E9390" s="21"/>
      <c r="F9390" s="21"/>
      <c r="G9390" s="21"/>
      <c r="H9390" s="21"/>
    </row>
    <row r="9391" spans="4:8">
      <c r="D9391" s="55"/>
      <c r="E9391" s="21"/>
      <c r="F9391" s="21"/>
      <c r="G9391" s="21"/>
      <c r="H9391" s="21"/>
    </row>
    <row r="9392" spans="4:8">
      <c r="D9392" s="55"/>
      <c r="E9392" s="21"/>
      <c r="F9392" s="21"/>
      <c r="G9392" s="21"/>
      <c r="H9392" s="21"/>
    </row>
    <row r="9393" spans="4:8">
      <c r="D9393" s="55"/>
      <c r="E9393" s="21"/>
      <c r="F9393" s="21"/>
      <c r="G9393" s="21"/>
      <c r="H9393" s="21"/>
    </row>
    <row r="9394" spans="4:8">
      <c r="D9394" s="55"/>
      <c r="E9394" s="21"/>
      <c r="F9394" s="21"/>
      <c r="G9394" s="21"/>
      <c r="H9394" s="21"/>
    </row>
    <row r="9395" spans="4:8">
      <c r="D9395" s="55"/>
      <c r="E9395" s="21"/>
      <c r="F9395" s="21"/>
      <c r="G9395" s="21"/>
      <c r="H9395" s="21"/>
    </row>
    <row r="9396" spans="4:8">
      <c r="D9396" s="55"/>
      <c r="E9396" s="21"/>
      <c r="F9396" s="21"/>
      <c r="G9396" s="21"/>
      <c r="H9396" s="21"/>
    </row>
    <row r="9397" spans="4:8">
      <c r="D9397" s="55"/>
      <c r="E9397" s="21"/>
      <c r="F9397" s="21"/>
      <c r="G9397" s="21"/>
      <c r="H9397" s="21"/>
    </row>
    <row r="9398" spans="4:8">
      <c r="D9398" s="55"/>
      <c r="E9398" s="21"/>
      <c r="F9398" s="21"/>
      <c r="G9398" s="21"/>
      <c r="H9398" s="21"/>
    </row>
    <row r="9399" spans="4:8">
      <c r="D9399" s="55"/>
      <c r="E9399" s="21"/>
      <c r="F9399" s="21"/>
      <c r="G9399" s="21"/>
      <c r="H9399" s="21"/>
    </row>
    <row r="9400" spans="4:8">
      <c r="D9400" s="55"/>
      <c r="E9400" s="21"/>
      <c r="F9400" s="21"/>
      <c r="G9400" s="21"/>
      <c r="H9400" s="21"/>
    </row>
    <row r="9401" spans="4:8">
      <c r="D9401" s="55"/>
      <c r="E9401" s="21"/>
      <c r="F9401" s="21"/>
      <c r="G9401" s="21"/>
      <c r="H9401" s="21"/>
    </row>
    <row r="9402" spans="4:8">
      <c r="D9402" s="55"/>
      <c r="E9402" s="21"/>
      <c r="F9402" s="21"/>
      <c r="G9402" s="21"/>
      <c r="H9402" s="21"/>
    </row>
    <row r="9403" spans="4:8">
      <c r="D9403" s="55"/>
      <c r="E9403" s="21"/>
      <c r="F9403" s="21"/>
      <c r="G9403" s="21"/>
      <c r="H9403" s="21"/>
    </row>
    <row r="9404" spans="4:8">
      <c r="D9404" s="55"/>
      <c r="E9404" s="21"/>
      <c r="F9404" s="21"/>
      <c r="G9404" s="21"/>
      <c r="H9404" s="21"/>
    </row>
    <row r="9405" spans="4:8">
      <c r="D9405" s="55"/>
      <c r="E9405" s="21"/>
      <c r="F9405" s="21"/>
      <c r="G9405" s="21"/>
      <c r="H9405" s="21"/>
    </row>
    <row r="9406" spans="4:8">
      <c r="D9406" s="55"/>
      <c r="E9406" s="21"/>
      <c r="F9406" s="21"/>
      <c r="G9406" s="21"/>
      <c r="H9406" s="21"/>
    </row>
    <row r="9407" spans="4:8">
      <c r="D9407" s="55"/>
      <c r="E9407" s="21"/>
      <c r="F9407" s="21"/>
      <c r="G9407" s="21"/>
      <c r="H9407" s="21"/>
    </row>
    <row r="9408" spans="4:8">
      <c r="D9408" s="55"/>
      <c r="E9408" s="21"/>
      <c r="F9408" s="21"/>
      <c r="G9408" s="21"/>
      <c r="H9408" s="21"/>
    </row>
    <row r="9409" spans="4:8">
      <c r="D9409" s="55"/>
      <c r="E9409" s="21"/>
      <c r="F9409" s="21"/>
      <c r="G9409" s="21"/>
      <c r="H9409" s="21"/>
    </row>
    <row r="9410" spans="4:8">
      <c r="D9410" s="55"/>
      <c r="E9410" s="21"/>
      <c r="F9410" s="21"/>
      <c r="G9410" s="21"/>
      <c r="H9410" s="21"/>
    </row>
    <row r="9411" spans="4:8">
      <c r="D9411" s="55"/>
      <c r="E9411" s="21"/>
      <c r="F9411" s="21"/>
      <c r="G9411" s="21"/>
      <c r="H9411" s="21"/>
    </row>
    <row r="9412" spans="4:8">
      <c r="D9412" s="55"/>
      <c r="E9412" s="21"/>
      <c r="F9412" s="21"/>
      <c r="G9412" s="21"/>
      <c r="H9412" s="21"/>
    </row>
    <row r="9413" spans="4:8">
      <c r="D9413" s="55"/>
      <c r="E9413" s="21"/>
      <c r="F9413" s="21"/>
      <c r="G9413" s="21"/>
      <c r="H9413" s="21"/>
    </row>
    <row r="9414" spans="4:8">
      <c r="D9414" s="55"/>
      <c r="E9414" s="21"/>
      <c r="F9414" s="21"/>
      <c r="G9414" s="21"/>
      <c r="H9414" s="21"/>
    </row>
    <row r="9415" spans="4:8">
      <c r="D9415" s="55"/>
      <c r="E9415" s="21"/>
      <c r="F9415" s="21"/>
      <c r="G9415" s="21"/>
      <c r="H9415" s="21"/>
    </row>
    <row r="9416" spans="4:8">
      <c r="D9416" s="55"/>
      <c r="E9416" s="21"/>
      <c r="F9416" s="21"/>
      <c r="G9416" s="21"/>
      <c r="H9416" s="21"/>
    </row>
    <row r="9417" spans="4:8">
      <c r="D9417" s="55"/>
      <c r="E9417" s="21"/>
      <c r="F9417" s="21"/>
      <c r="G9417" s="21"/>
      <c r="H9417" s="21"/>
    </row>
    <row r="9418" spans="4:8">
      <c r="D9418" s="55"/>
      <c r="E9418" s="21"/>
      <c r="F9418" s="21"/>
      <c r="G9418" s="21"/>
      <c r="H9418" s="21"/>
    </row>
    <row r="9419" spans="4:8">
      <c r="D9419" s="55"/>
      <c r="E9419" s="21"/>
      <c r="F9419" s="21"/>
      <c r="G9419" s="21"/>
      <c r="H9419" s="21"/>
    </row>
    <row r="9420" spans="4:8">
      <c r="D9420" s="55"/>
      <c r="E9420" s="21"/>
      <c r="F9420" s="21"/>
      <c r="G9420" s="21"/>
      <c r="H9420" s="21"/>
    </row>
    <row r="9421" spans="4:8">
      <c r="D9421" s="55"/>
      <c r="E9421" s="21"/>
      <c r="F9421" s="21"/>
      <c r="G9421" s="21"/>
      <c r="H9421" s="21"/>
    </row>
    <row r="9422" spans="4:8">
      <c r="D9422" s="55"/>
      <c r="E9422" s="21"/>
      <c r="F9422" s="21"/>
      <c r="G9422" s="21"/>
      <c r="H9422" s="21"/>
    </row>
    <row r="9423" spans="4:8">
      <c r="D9423" s="55"/>
      <c r="E9423" s="21"/>
      <c r="F9423" s="21"/>
      <c r="G9423" s="21"/>
      <c r="H9423" s="21"/>
    </row>
    <row r="9424" spans="4:8">
      <c r="D9424" s="55"/>
      <c r="E9424" s="21"/>
      <c r="F9424" s="21"/>
      <c r="G9424" s="21"/>
      <c r="H9424" s="21"/>
    </row>
    <row r="9425" spans="4:8">
      <c r="D9425" s="55"/>
      <c r="E9425" s="21"/>
      <c r="F9425" s="21"/>
      <c r="G9425" s="21"/>
      <c r="H9425" s="21"/>
    </row>
    <row r="9426" spans="4:8">
      <c r="D9426" s="55"/>
      <c r="E9426" s="21"/>
      <c r="F9426" s="21"/>
      <c r="G9426" s="21"/>
      <c r="H9426" s="21"/>
    </row>
    <row r="9427" spans="4:8">
      <c r="D9427" s="55"/>
      <c r="E9427" s="21"/>
      <c r="F9427" s="21"/>
      <c r="G9427" s="21"/>
      <c r="H9427" s="21"/>
    </row>
    <row r="9428" spans="4:8">
      <c r="D9428" s="55"/>
      <c r="E9428" s="21"/>
      <c r="F9428" s="21"/>
      <c r="G9428" s="21"/>
      <c r="H9428" s="21"/>
    </row>
    <row r="9429" spans="4:8">
      <c r="D9429" s="55"/>
      <c r="E9429" s="21"/>
      <c r="F9429" s="21"/>
      <c r="G9429" s="21"/>
      <c r="H9429" s="21"/>
    </row>
    <row r="9430" spans="4:8">
      <c r="D9430" s="55"/>
      <c r="E9430" s="21"/>
      <c r="F9430" s="21"/>
      <c r="G9430" s="21"/>
      <c r="H9430" s="21"/>
    </row>
    <row r="9431" spans="4:8">
      <c r="D9431" s="55"/>
      <c r="E9431" s="21"/>
      <c r="F9431" s="21"/>
      <c r="G9431" s="21"/>
      <c r="H9431" s="21"/>
    </row>
    <row r="9432" spans="4:8">
      <c r="D9432" s="55"/>
      <c r="E9432" s="21"/>
      <c r="F9432" s="21"/>
      <c r="G9432" s="21"/>
      <c r="H9432" s="21"/>
    </row>
    <row r="9433" spans="4:8">
      <c r="D9433" s="55"/>
      <c r="E9433" s="21"/>
      <c r="F9433" s="21"/>
      <c r="G9433" s="21"/>
      <c r="H9433" s="21"/>
    </row>
    <row r="9434" spans="4:8">
      <c r="D9434" s="55"/>
      <c r="E9434" s="21"/>
      <c r="F9434" s="21"/>
      <c r="G9434" s="21"/>
      <c r="H9434" s="21"/>
    </row>
    <row r="9435" spans="4:8">
      <c r="D9435" s="55"/>
      <c r="E9435" s="21"/>
      <c r="F9435" s="21"/>
      <c r="G9435" s="21"/>
      <c r="H9435" s="21"/>
    </row>
    <row r="9436" spans="4:8">
      <c r="D9436" s="55"/>
      <c r="E9436" s="21"/>
      <c r="F9436" s="21"/>
      <c r="G9436" s="21"/>
      <c r="H9436" s="21"/>
    </row>
    <row r="9437" spans="4:8">
      <c r="D9437" s="55"/>
      <c r="E9437" s="21"/>
      <c r="F9437" s="21"/>
      <c r="G9437" s="21"/>
      <c r="H9437" s="21"/>
    </row>
    <row r="9438" spans="4:8">
      <c r="D9438" s="55"/>
      <c r="E9438" s="21"/>
      <c r="F9438" s="21"/>
      <c r="G9438" s="21"/>
      <c r="H9438" s="21"/>
    </row>
    <row r="9439" spans="4:8">
      <c r="D9439" s="55"/>
      <c r="E9439" s="21"/>
      <c r="F9439" s="21"/>
      <c r="G9439" s="21"/>
      <c r="H9439" s="21"/>
    </row>
    <row r="9440" spans="4:8">
      <c r="D9440" s="55"/>
      <c r="E9440" s="21"/>
      <c r="F9440" s="21"/>
      <c r="G9440" s="21"/>
      <c r="H9440" s="21"/>
    </row>
    <row r="9441" spans="4:8">
      <c r="D9441" s="55"/>
      <c r="E9441" s="21"/>
      <c r="F9441" s="21"/>
      <c r="G9441" s="21"/>
      <c r="H9441" s="21"/>
    </row>
    <row r="9442" spans="4:8">
      <c r="D9442" s="55"/>
      <c r="E9442" s="21"/>
      <c r="F9442" s="21"/>
      <c r="G9442" s="21"/>
      <c r="H9442" s="21"/>
    </row>
    <row r="9443" spans="4:8">
      <c r="D9443" s="55"/>
      <c r="E9443" s="21"/>
      <c r="F9443" s="21"/>
      <c r="G9443" s="21"/>
      <c r="H9443" s="21"/>
    </row>
    <row r="9444" spans="4:8">
      <c r="D9444" s="55"/>
      <c r="E9444" s="21"/>
      <c r="F9444" s="21"/>
      <c r="G9444" s="21"/>
      <c r="H9444" s="21"/>
    </row>
    <row r="9445" spans="4:8">
      <c r="D9445" s="55"/>
      <c r="E9445" s="21"/>
      <c r="F9445" s="21"/>
      <c r="G9445" s="21"/>
      <c r="H9445" s="21"/>
    </row>
    <row r="9446" spans="4:8">
      <c r="D9446" s="55"/>
      <c r="E9446" s="21"/>
      <c r="F9446" s="21"/>
      <c r="G9446" s="21"/>
      <c r="H9446" s="21"/>
    </row>
    <row r="9447" spans="4:8">
      <c r="D9447" s="55"/>
      <c r="E9447" s="21"/>
      <c r="F9447" s="21"/>
      <c r="G9447" s="21"/>
      <c r="H9447" s="21"/>
    </row>
    <row r="9448" spans="4:8">
      <c r="D9448" s="55"/>
      <c r="E9448" s="21"/>
      <c r="F9448" s="21"/>
      <c r="G9448" s="21"/>
      <c r="H9448" s="21"/>
    </row>
    <row r="9449" spans="4:8">
      <c r="D9449" s="55"/>
      <c r="E9449" s="21"/>
      <c r="F9449" s="21"/>
      <c r="G9449" s="21"/>
      <c r="H9449" s="21"/>
    </row>
    <row r="9450" spans="4:8">
      <c r="D9450" s="55"/>
      <c r="E9450" s="21"/>
      <c r="F9450" s="21"/>
      <c r="G9450" s="21"/>
      <c r="H9450" s="21"/>
    </row>
    <row r="9451" spans="4:8">
      <c r="D9451" s="55"/>
      <c r="E9451" s="21"/>
      <c r="F9451" s="21"/>
      <c r="G9451" s="21"/>
      <c r="H9451" s="21"/>
    </row>
    <row r="9452" spans="4:8">
      <c r="D9452" s="55"/>
      <c r="E9452" s="21"/>
      <c r="F9452" s="21"/>
      <c r="G9452" s="21"/>
      <c r="H9452" s="21"/>
    </row>
    <row r="9453" spans="4:8">
      <c r="D9453" s="55"/>
      <c r="E9453" s="21"/>
      <c r="F9453" s="21"/>
      <c r="G9453" s="21"/>
      <c r="H9453" s="21"/>
    </row>
    <row r="9454" spans="4:8">
      <c r="D9454" s="55"/>
      <c r="E9454" s="21"/>
      <c r="F9454" s="21"/>
      <c r="G9454" s="21"/>
      <c r="H9454" s="21"/>
    </row>
    <row r="9455" spans="4:8">
      <c r="D9455" s="55"/>
      <c r="E9455" s="21"/>
      <c r="F9455" s="21"/>
      <c r="G9455" s="21"/>
      <c r="H9455" s="21"/>
    </row>
    <row r="9456" spans="4:8">
      <c r="D9456" s="55"/>
      <c r="E9456" s="21"/>
      <c r="F9456" s="21"/>
      <c r="G9456" s="21"/>
      <c r="H9456" s="21"/>
    </row>
    <row r="9457" spans="4:8">
      <c r="D9457" s="55"/>
      <c r="E9457" s="21"/>
      <c r="F9457" s="21"/>
      <c r="G9457" s="21"/>
      <c r="H9457" s="21"/>
    </row>
    <row r="9458" spans="4:8">
      <c r="D9458" s="55"/>
      <c r="E9458" s="21"/>
      <c r="F9458" s="21"/>
      <c r="G9458" s="21"/>
      <c r="H9458" s="21"/>
    </row>
    <row r="9459" spans="4:8">
      <c r="D9459" s="55"/>
      <c r="E9459" s="21"/>
      <c r="F9459" s="21"/>
      <c r="G9459" s="21"/>
      <c r="H9459" s="21"/>
    </row>
    <row r="9460" spans="4:8">
      <c r="D9460" s="55"/>
      <c r="E9460" s="21"/>
      <c r="F9460" s="21"/>
      <c r="G9460" s="21"/>
      <c r="H9460" s="21"/>
    </row>
    <row r="9461" spans="4:8">
      <c r="D9461" s="55"/>
      <c r="E9461" s="21"/>
      <c r="F9461" s="21"/>
      <c r="G9461" s="21"/>
      <c r="H9461" s="21"/>
    </row>
    <row r="9462" spans="4:8">
      <c r="D9462" s="55"/>
      <c r="E9462" s="21"/>
      <c r="F9462" s="21"/>
      <c r="G9462" s="21"/>
      <c r="H9462" s="21"/>
    </row>
    <row r="9463" spans="4:8">
      <c r="D9463" s="55"/>
      <c r="E9463" s="21"/>
      <c r="F9463" s="21"/>
      <c r="G9463" s="21"/>
      <c r="H9463" s="21"/>
    </row>
    <row r="9464" spans="4:8">
      <c r="D9464" s="55"/>
      <c r="E9464" s="21"/>
      <c r="F9464" s="21"/>
      <c r="G9464" s="21"/>
      <c r="H9464" s="21"/>
    </row>
    <row r="9465" spans="4:8">
      <c r="D9465" s="55"/>
      <c r="E9465" s="21"/>
      <c r="F9465" s="21"/>
      <c r="G9465" s="21"/>
      <c r="H9465" s="21"/>
    </row>
    <row r="9466" spans="4:8">
      <c r="D9466" s="55"/>
      <c r="E9466" s="21"/>
      <c r="F9466" s="21"/>
      <c r="G9466" s="21"/>
      <c r="H9466" s="21"/>
    </row>
    <row r="9467" spans="4:8">
      <c r="D9467" s="55"/>
      <c r="E9467" s="21"/>
      <c r="F9467" s="21"/>
      <c r="G9467" s="21"/>
      <c r="H9467" s="21"/>
    </row>
    <row r="9468" spans="4:8">
      <c r="D9468" s="55"/>
      <c r="E9468" s="21"/>
      <c r="F9468" s="21"/>
      <c r="G9468" s="21"/>
      <c r="H9468" s="21"/>
    </row>
    <row r="9469" spans="4:8">
      <c r="D9469" s="55"/>
      <c r="E9469" s="21"/>
      <c r="F9469" s="21"/>
      <c r="G9469" s="21"/>
      <c r="H9469" s="21"/>
    </row>
    <row r="9470" spans="4:8">
      <c r="D9470" s="55"/>
      <c r="E9470" s="21"/>
      <c r="F9470" s="21"/>
      <c r="G9470" s="21"/>
      <c r="H9470" s="21"/>
    </row>
    <row r="9471" spans="4:8">
      <c r="D9471" s="55"/>
      <c r="E9471" s="21"/>
      <c r="F9471" s="21"/>
      <c r="G9471" s="21"/>
      <c r="H9471" s="21"/>
    </row>
    <row r="9472" spans="4:8">
      <c r="D9472" s="55"/>
      <c r="E9472" s="21"/>
      <c r="F9472" s="21"/>
      <c r="G9472" s="21"/>
      <c r="H9472" s="21"/>
    </row>
    <row r="9473" spans="4:8">
      <c r="D9473" s="55"/>
      <c r="E9473" s="21"/>
      <c r="F9473" s="21"/>
      <c r="G9473" s="21"/>
      <c r="H9473" s="21"/>
    </row>
    <row r="9474" spans="4:8">
      <c r="D9474" s="55"/>
      <c r="E9474" s="21"/>
      <c r="F9474" s="21"/>
      <c r="G9474" s="21"/>
      <c r="H9474" s="21"/>
    </row>
    <row r="9475" spans="4:8">
      <c r="D9475" s="55"/>
      <c r="E9475" s="21"/>
      <c r="F9475" s="21"/>
      <c r="G9475" s="21"/>
      <c r="H9475" s="21"/>
    </row>
    <row r="9476" spans="4:8">
      <c r="D9476" s="55"/>
      <c r="E9476" s="21"/>
      <c r="F9476" s="21"/>
      <c r="G9476" s="21"/>
      <c r="H9476" s="21"/>
    </row>
    <row r="9477" spans="4:8">
      <c r="D9477" s="55"/>
      <c r="E9477" s="21"/>
      <c r="F9477" s="21"/>
      <c r="G9477" s="21"/>
      <c r="H9477" s="21"/>
    </row>
    <row r="9478" spans="4:8">
      <c r="D9478" s="55"/>
      <c r="E9478" s="21"/>
      <c r="F9478" s="21"/>
      <c r="G9478" s="21"/>
      <c r="H9478" s="21"/>
    </row>
    <row r="9479" spans="4:8">
      <c r="D9479" s="55"/>
      <c r="E9479" s="21"/>
      <c r="F9479" s="21"/>
      <c r="G9479" s="21"/>
      <c r="H9479" s="21"/>
    </row>
    <row r="9480" spans="4:8">
      <c r="D9480" s="55"/>
      <c r="E9480" s="21"/>
      <c r="F9480" s="21"/>
      <c r="G9480" s="21"/>
      <c r="H9480" s="21"/>
    </row>
    <row r="9481" spans="4:8">
      <c r="D9481" s="55"/>
      <c r="E9481" s="21"/>
      <c r="F9481" s="21"/>
      <c r="G9481" s="21"/>
      <c r="H9481" s="21"/>
    </row>
    <row r="9482" spans="4:8">
      <c r="D9482" s="55"/>
      <c r="E9482" s="21"/>
      <c r="F9482" s="21"/>
      <c r="G9482" s="21"/>
      <c r="H9482" s="21"/>
    </row>
    <row r="9483" spans="4:8">
      <c r="D9483" s="55"/>
      <c r="E9483" s="21"/>
      <c r="F9483" s="21"/>
      <c r="G9483" s="21"/>
      <c r="H9483" s="21"/>
    </row>
    <row r="9484" spans="4:8">
      <c r="D9484" s="55"/>
      <c r="E9484" s="21"/>
      <c r="F9484" s="21"/>
      <c r="G9484" s="21"/>
      <c r="H9484" s="21"/>
    </row>
    <row r="9485" spans="4:8">
      <c r="D9485" s="55"/>
      <c r="E9485" s="21"/>
      <c r="F9485" s="21"/>
      <c r="G9485" s="21"/>
      <c r="H9485" s="21"/>
    </row>
    <row r="9486" spans="4:8">
      <c r="D9486" s="55"/>
      <c r="E9486" s="21"/>
      <c r="F9486" s="21"/>
      <c r="G9486" s="21"/>
      <c r="H9486" s="21"/>
    </row>
    <row r="9487" spans="4:8">
      <c r="D9487" s="55"/>
      <c r="E9487" s="21"/>
      <c r="F9487" s="21"/>
      <c r="G9487" s="21"/>
      <c r="H9487" s="21"/>
    </row>
    <row r="9488" spans="4:8">
      <c r="D9488" s="55"/>
      <c r="E9488" s="21"/>
      <c r="F9488" s="21"/>
      <c r="G9488" s="21"/>
      <c r="H9488" s="21"/>
    </row>
    <row r="9489" spans="4:8">
      <c r="D9489" s="55"/>
      <c r="E9489" s="21"/>
      <c r="F9489" s="21"/>
      <c r="G9489" s="21"/>
      <c r="H9489" s="21"/>
    </row>
    <row r="9490" spans="4:8">
      <c r="D9490" s="55"/>
      <c r="E9490" s="21"/>
      <c r="F9490" s="21"/>
      <c r="G9490" s="21"/>
      <c r="H9490" s="21"/>
    </row>
    <row r="9491" spans="4:8">
      <c r="D9491" s="55"/>
      <c r="E9491" s="21"/>
      <c r="F9491" s="21"/>
      <c r="G9491" s="21"/>
      <c r="H9491" s="21"/>
    </row>
    <row r="9492" spans="4:8">
      <c r="D9492" s="55"/>
      <c r="E9492" s="21"/>
      <c r="F9492" s="21"/>
      <c r="G9492" s="21"/>
      <c r="H9492" s="21"/>
    </row>
    <row r="9493" spans="4:8">
      <c r="D9493" s="55"/>
      <c r="E9493" s="21"/>
      <c r="F9493" s="21"/>
      <c r="G9493" s="21"/>
      <c r="H9493" s="21"/>
    </row>
    <row r="9494" spans="4:8">
      <c r="D9494" s="55"/>
      <c r="E9494" s="21"/>
      <c r="F9494" s="21"/>
      <c r="G9494" s="21"/>
      <c r="H9494" s="21"/>
    </row>
    <row r="9495" spans="4:8">
      <c r="D9495" s="55"/>
      <c r="E9495" s="21"/>
      <c r="F9495" s="21"/>
      <c r="G9495" s="21"/>
      <c r="H9495" s="21"/>
    </row>
    <row r="9496" spans="4:8">
      <c r="D9496" s="55"/>
      <c r="E9496" s="21"/>
      <c r="F9496" s="21"/>
      <c r="G9496" s="21"/>
      <c r="H9496" s="21"/>
    </row>
    <row r="9497" spans="4:8">
      <c r="D9497" s="55"/>
      <c r="E9497" s="21"/>
      <c r="F9497" s="21"/>
      <c r="G9497" s="21"/>
      <c r="H9497" s="21"/>
    </row>
    <row r="9498" spans="4:8">
      <c r="D9498" s="55"/>
      <c r="E9498" s="21"/>
      <c r="F9498" s="21"/>
      <c r="G9498" s="21"/>
      <c r="H9498" s="21"/>
    </row>
    <row r="9499" spans="4:8">
      <c r="D9499" s="55"/>
      <c r="E9499" s="21"/>
      <c r="F9499" s="21"/>
      <c r="G9499" s="21"/>
      <c r="H9499" s="21"/>
    </row>
    <row r="9500" spans="4:8">
      <c r="D9500" s="55"/>
      <c r="E9500" s="21"/>
      <c r="F9500" s="21"/>
      <c r="G9500" s="21"/>
      <c r="H9500" s="21"/>
    </row>
    <row r="9501" spans="4:8">
      <c r="D9501" s="55"/>
      <c r="E9501" s="21"/>
      <c r="F9501" s="21"/>
      <c r="G9501" s="21"/>
      <c r="H9501" s="21"/>
    </row>
    <row r="9502" spans="4:8">
      <c r="D9502" s="55"/>
      <c r="E9502" s="21"/>
      <c r="F9502" s="21"/>
      <c r="G9502" s="21"/>
      <c r="H9502" s="21"/>
    </row>
    <row r="9503" spans="4:8">
      <c r="D9503" s="55"/>
      <c r="E9503" s="21"/>
      <c r="F9503" s="21"/>
      <c r="G9503" s="21"/>
      <c r="H9503" s="21"/>
    </row>
    <row r="9504" spans="4:8">
      <c r="D9504" s="55"/>
      <c r="E9504" s="21"/>
      <c r="F9504" s="21"/>
      <c r="G9504" s="21"/>
      <c r="H9504" s="21"/>
    </row>
    <row r="9505" spans="4:8">
      <c r="D9505" s="55"/>
      <c r="E9505" s="21"/>
      <c r="F9505" s="21"/>
      <c r="G9505" s="21"/>
      <c r="H9505" s="21"/>
    </row>
    <row r="9506" spans="4:8">
      <c r="D9506" s="55"/>
      <c r="E9506" s="21"/>
      <c r="F9506" s="21"/>
      <c r="G9506" s="21"/>
      <c r="H9506" s="21"/>
    </row>
    <row r="9507" spans="4:8">
      <c r="D9507" s="55"/>
      <c r="E9507" s="21"/>
      <c r="F9507" s="21"/>
      <c r="G9507" s="21"/>
      <c r="H9507" s="21"/>
    </row>
    <row r="9508" spans="4:8">
      <c r="D9508" s="55"/>
      <c r="E9508" s="21"/>
      <c r="F9508" s="21"/>
      <c r="G9508" s="21"/>
      <c r="H9508" s="21"/>
    </row>
    <row r="9509" spans="4:8">
      <c r="D9509" s="55"/>
      <c r="E9509" s="21"/>
      <c r="F9509" s="21"/>
      <c r="G9509" s="21"/>
      <c r="H9509" s="21"/>
    </row>
    <row r="9510" spans="4:8">
      <c r="D9510" s="55"/>
      <c r="E9510" s="21"/>
      <c r="F9510" s="21"/>
      <c r="G9510" s="21"/>
      <c r="H9510" s="21"/>
    </row>
    <row r="9511" spans="4:8">
      <c r="D9511" s="55"/>
      <c r="E9511" s="21"/>
      <c r="F9511" s="21"/>
      <c r="G9511" s="21"/>
      <c r="H9511" s="21"/>
    </row>
    <row r="9512" spans="4:8">
      <c r="D9512" s="55"/>
      <c r="E9512" s="21"/>
      <c r="F9512" s="21"/>
      <c r="G9512" s="21"/>
      <c r="H9512" s="21"/>
    </row>
    <row r="9513" spans="4:8">
      <c r="D9513" s="55"/>
      <c r="E9513" s="21"/>
      <c r="F9513" s="21"/>
      <c r="G9513" s="21"/>
      <c r="H9513" s="21"/>
    </row>
    <row r="9514" spans="4:8">
      <c r="D9514" s="55"/>
      <c r="E9514" s="21"/>
      <c r="F9514" s="21"/>
      <c r="G9514" s="21"/>
      <c r="H9514" s="21"/>
    </row>
    <row r="9515" spans="4:8">
      <c r="D9515" s="55"/>
      <c r="E9515" s="21"/>
      <c r="F9515" s="21"/>
      <c r="G9515" s="21"/>
      <c r="H9515" s="21"/>
    </row>
    <row r="9516" spans="4:8">
      <c r="D9516" s="55"/>
      <c r="E9516" s="21"/>
      <c r="F9516" s="21"/>
      <c r="G9516" s="21"/>
      <c r="H9516" s="21"/>
    </row>
    <row r="9517" spans="4:8">
      <c r="D9517" s="55"/>
      <c r="E9517" s="21"/>
      <c r="F9517" s="21"/>
      <c r="G9517" s="21"/>
      <c r="H9517" s="21"/>
    </row>
    <row r="9518" spans="4:8">
      <c r="D9518" s="55"/>
      <c r="E9518" s="21"/>
      <c r="F9518" s="21"/>
      <c r="G9518" s="21"/>
      <c r="H9518" s="21"/>
    </row>
    <row r="9519" spans="4:8">
      <c r="D9519" s="55"/>
      <c r="E9519" s="21"/>
      <c r="F9519" s="21"/>
      <c r="G9519" s="21"/>
      <c r="H9519" s="21"/>
    </row>
    <row r="9520" spans="4:8">
      <c r="D9520" s="55"/>
      <c r="E9520" s="21"/>
      <c r="F9520" s="21"/>
      <c r="G9520" s="21"/>
      <c r="H9520" s="21"/>
    </row>
    <row r="9521" spans="4:8">
      <c r="D9521" s="55"/>
      <c r="E9521" s="21"/>
      <c r="F9521" s="21"/>
      <c r="G9521" s="21"/>
      <c r="H9521" s="21"/>
    </row>
    <row r="9522" spans="4:8">
      <c r="D9522" s="55"/>
      <c r="E9522" s="21"/>
      <c r="F9522" s="21"/>
      <c r="G9522" s="21"/>
      <c r="H9522" s="21"/>
    </row>
    <row r="9523" spans="4:8">
      <c r="D9523" s="55"/>
      <c r="E9523" s="21"/>
      <c r="F9523" s="21"/>
      <c r="G9523" s="21"/>
      <c r="H9523" s="21"/>
    </row>
    <row r="9524" spans="4:8">
      <c r="D9524" s="55"/>
      <c r="E9524" s="21"/>
      <c r="F9524" s="21"/>
      <c r="G9524" s="21"/>
      <c r="H9524" s="21"/>
    </row>
    <row r="9525" spans="4:8">
      <c r="D9525" s="55"/>
      <c r="E9525" s="21"/>
      <c r="F9525" s="21"/>
      <c r="G9525" s="21"/>
      <c r="H9525" s="21"/>
    </row>
    <row r="9526" spans="4:8">
      <c r="D9526" s="55"/>
      <c r="E9526" s="21"/>
      <c r="F9526" s="21"/>
      <c r="G9526" s="21"/>
      <c r="H9526" s="21"/>
    </row>
    <row r="9527" spans="4:8">
      <c r="D9527" s="55"/>
      <c r="E9527" s="21"/>
      <c r="F9527" s="21"/>
      <c r="G9527" s="21"/>
      <c r="H9527" s="21"/>
    </row>
    <row r="9528" spans="4:8">
      <c r="D9528" s="55"/>
      <c r="E9528" s="21"/>
      <c r="F9528" s="21"/>
      <c r="G9528" s="21"/>
      <c r="H9528" s="21"/>
    </row>
    <row r="9529" spans="4:8">
      <c r="D9529" s="55"/>
      <c r="E9529" s="21"/>
      <c r="F9529" s="21"/>
      <c r="G9529" s="21"/>
      <c r="H9529" s="21"/>
    </row>
    <row r="9530" spans="4:8">
      <c r="D9530" s="55"/>
      <c r="E9530" s="21"/>
      <c r="F9530" s="21"/>
      <c r="G9530" s="21"/>
      <c r="H9530" s="21"/>
    </row>
    <row r="9531" spans="4:8">
      <c r="D9531" s="55"/>
      <c r="E9531" s="21"/>
      <c r="F9531" s="21"/>
      <c r="G9531" s="21"/>
      <c r="H9531" s="21"/>
    </row>
    <row r="9532" spans="4:8">
      <c r="D9532" s="55"/>
      <c r="E9532" s="21"/>
      <c r="F9532" s="21"/>
      <c r="G9532" s="21"/>
      <c r="H9532" s="21"/>
    </row>
    <row r="9533" spans="4:8">
      <c r="D9533" s="55"/>
      <c r="E9533" s="21"/>
      <c r="F9533" s="21"/>
      <c r="G9533" s="21"/>
      <c r="H9533" s="21"/>
    </row>
    <row r="9534" spans="4:8">
      <c r="D9534" s="55"/>
      <c r="E9534" s="21"/>
      <c r="F9534" s="21"/>
      <c r="G9534" s="21"/>
      <c r="H9534" s="21"/>
    </row>
    <row r="9535" spans="4:8">
      <c r="D9535" s="55"/>
      <c r="E9535" s="21"/>
      <c r="F9535" s="21"/>
      <c r="G9535" s="21"/>
      <c r="H9535" s="21"/>
    </row>
    <row r="9536" spans="4:8">
      <c r="D9536" s="55"/>
      <c r="E9536" s="21"/>
      <c r="F9536" s="21"/>
      <c r="G9536" s="21"/>
      <c r="H9536" s="21"/>
    </row>
    <row r="9537" spans="4:8">
      <c r="D9537" s="55"/>
      <c r="E9537" s="21"/>
      <c r="F9537" s="21"/>
      <c r="G9537" s="21"/>
      <c r="H9537" s="21"/>
    </row>
    <row r="9538" spans="4:8">
      <c r="D9538" s="55"/>
      <c r="E9538" s="21"/>
      <c r="F9538" s="21"/>
      <c r="G9538" s="21"/>
      <c r="H9538" s="21"/>
    </row>
    <row r="9539" spans="4:8">
      <c r="D9539" s="55"/>
      <c r="E9539" s="21"/>
      <c r="F9539" s="21"/>
      <c r="G9539" s="21"/>
      <c r="H9539" s="21"/>
    </row>
    <row r="9540" spans="4:8">
      <c r="D9540" s="55"/>
      <c r="E9540" s="21"/>
      <c r="F9540" s="21"/>
      <c r="G9540" s="21"/>
      <c r="H9540" s="21"/>
    </row>
    <row r="9541" spans="4:8">
      <c r="D9541" s="55"/>
      <c r="E9541" s="21"/>
      <c r="F9541" s="21"/>
      <c r="G9541" s="21"/>
      <c r="H9541" s="21"/>
    </row>
    <row r="9542" spans="4:8">
      <c r="D9542" s="55"/>
      <c r="E9542" s="21"/>
      <c r="F9542" s="21"/>
      <c r="G9542" s="21"/>
      <c r="H9542" s="21"/>
    </row>
    <row r="9543" spans="4:8">
      <c r="D9543" s="55"/>
      <c r="E9543" s="21"/>
      <c r="F9543" s="21"/>
      <c r="G9543" s="21"/>
      <c r="H9543" s="21"/>
    </row>
    <row r="9544" spans="4:8">
      <c r="D9544" s="55"/>
      <c r="E9544" s="21"/>
      <c r="F9544" s="21"/>
      <c r="G9544" s="21"/>
      <c r="H9544" s="21"/>
    </row>
    <row r="9545" spans="4:8">
      <c r="D9545" s="55"/>
      <c r="E9545" s="21"/>
      <c r="F9545" s="21"/>
      <c r="G9545" s="21"/>
      <c r="H9545" s="21"/>
    </row>
    <row r="9546" spans="4:8">
      <c r="D9546" s="55"/>
      <c r="E9546" s="21"/>
      <c r="F9546" s="21"/>
      <c r="G9546" s="21"/>
      <c r="H9546" s="21"/>
    </row>
    <row r="9547" spans="4:8">
      <c r="D9547" s="55"/>
      <c r="E9547" s="21"/>
      <c r="F9547" s="21"/>
      <c r="G9547" s="21"/>
      <c r="H9547" s="21"/>
    </row>
    <row r="9548" spans="4:8">
      <c r="D9548" s="55"/>
      <c r="E9548" s="21"/>
      <c r="F9548" s="21"/>
      <c r="G9548" s="21"/>
      <c r="H9548" s="21"/>
    </row>
    <row r="9549" spans="4:8">
      <c r="D9549" s="55"/>
      <c r="E9549" s="21"/>
      <c r="F9549" s="21"/>
      <c r="G9549" s="21"/>
      <c r="H9549" s="21"/>
    </row>
    <row r="9550" spans="4:8">
      <c r="D9550" s="55"/>
      <c r="E9550" s="21"/>
      <c r="F9550" s="21"/>
      <c r="G9550" s="21"/>
      <c r="H9550" s="21"/>
    </row>
    <row r="9551" spans="4:8">
      <c r="D9551" s="55"/>
      <c r="E9551" s="21"/>
      <c r="F9551" s="21"/>
      <c r="G9551" s="21"/>
      <c r="H9551" s="21"/>
    </row>
    <row r="9552" spans="4:8">
      <c r="D9552" s="55"/>
      <c r="E9552" s="21"/>
      <c r="F9552" s="21"/>
      <c r="G9552" s="21"/>
      <c r="H9552" s="21"/>
    </row>
    <row r="9553" spans="4:8">
      <c r="D9553" s="55"/>
      <c r="E9553" s="21"/>
      <c r="F9553" s="21"/>
      <c r="G9553" s="21"/>
      <c r="H9553" s="21"/>
    </row>
    <row r="9554" spans="4:8">
      <c r="D9554" s="55"/>
      <c r="E9554" s="21"/>
      <c r="F9554" s="21"/>
      <c r="G9554" s="21"/>
      <c r="H9554" s="21"/>
    </row>
    <row r="9555" spans="4:8">
      <c r="D9555" s="55"/>
      <c r="E9555" s="21"/>
      <c r="F9555" s="21"/>
      <c r="G9555" s="21"/>
      <c r="H9555" s="21"/>
    </row>
    <row r="9556" spans="4:8">
      <c r="D9556" s="55"/>
      <c r="E9556" s="21"/>
      <c r="F9556" s="21"/>
      <c r="G9556" s="21"/>
      <c r="H9556" s="21"/>
    </row>
    <row r="9557" spans="4:8">
      <c r="D9557" s="55"/>
      <c r="E9557" s="21"/>
      <c r="F9557" s="21"/>
      <c r="G9557" s="21"/>
      <c r="H9557" s="21"/>
    </row>
    <row r="9558" spans="4:8">
      <c r="D9558" s="55"/>
      <c r="E9558" s="21"/>
      <c r="F9558" s="21"/>
      <c r="G9558" s="21"/>
      <c r="H9558" s="21"/>
    </row>
    <row r="9559" spans="4:8">
      <c r="D9559" s="55"/>
      <c r="E9559" s="21"/>
      <c r="F9559" s="21"/>
      <c r="G9559" s="21"/>
      <c r="H9559" s="21"/>
    </row>
    <row r="9560" spans="4:8">
      <c r="D9560" s="55"/>
      <c r="E9560" s="21"/>
      <c r="F9560" s="21"/>
      <c r="G9560" s="21"/>
      <c r="H9560" s="21"/>
    </row>
    <row r="9561" spans="4:8">
      <c r="D9561" s="55"/>
      <c r="E9561" s="21"/>
      <c r="F9561" s="21"/>
      <c r="G9561" s="21"/>
      <c r="H9561" s="21"/>
    </row>
    <row r="9562" spans="4:8">
      <c r="D9562" s="55"/>
      <c r="E9562" s="21"/>
      <c r="F9562" s="21"/>
      <c r="G9562" s="21"/>
      <c r="H9562" s="21"/>
    </row>
    <row r="9563" spans="4:8">
      <c r="D9563" s="55"/>
      <c r="E9563" s="21"/>
      <c r="F9563" s="21"/>
      <c r="G9563" s="21"/>
      <c r="H9563" s="21"/>
    </row>
    <row r="9564" spans="4:8">
      <c r="D9564" s="55"/>
      <c r="E9564" s="21"/>
      <c r="F9564" s="21"/>
      <c r="G9564" s="21"/>
      <c r="H9564" s="21"/>
    </row>
    <row r="9565" spans="4:8">
      <c r="D9565" s="55"/>
      <c r="E9565" s="21"/>
      <c r="F9565" s="21"/>
      <c r="G9565" s="21"/>
      <c r="H9565" s="21"/>
    </row>
    <row r="9566" spans="4:8">
      <c r="D9566" s="55"/>
      <c r="E9566" s="21"/>
      <c r="F9566" s="21"/>
      <c r="G9566" s="21"/>
      <c r="H9566" s="21"/>
    </row>
    <row r="9567" spans="4:8">
      <c r="D9567" s="55"/>
      <c r="E9567" s="21"/>
      <c r="F9567" s="21"/>
      <c r="G9567" s="21"/>
      <c r="H9567" s="21"/>
    </row>
    <row r="9568" spans="4:8">
      <c r="D9568" s="55"/>
      <c r="E9568" s="21"/>
      <c r="F9568" s="21"/>
      <c r="G9568" s="21"/>
      <c r="H9568" s="21"/>
    </row>
    <row r="9569" spans="4:8">
      <c r="D9569" s="55"/>
      <c r="E9569" s="21"/>
      <c r="F9569" s="21"/>
      <c r="G9569" s="21"/>
      <c r="H9569" s="21"/>
    </row>
    <row r="9570" spans="4:8">
      <c r="D9570" s="55"/>
      <c r="E9570" s="21"/>
      <c r="F9570" s="21"/>
      <c r="G9570" s="21"/>
      <c r="H9570" s="21"/>
    </row>
    <row r="9571" spans="4:8">
      <c r="D9571" s="55"/>
      <c r="E9571" s="21"/>
      <c r="F9571" s="21"/>
      <c r="G9571" s="21"/>
      <c r="H9571" s="21"/>
    </row>
    <row r="9572" spans="4:8">
      <c r="D9572" s="55"/>
      <c r="E9572" s="21"/>
      <c r="F9572" s="21"/>
      <c r="G9572" s="21"/>
      <c r="H9572" s="21"/>
    </row>
    <row r="9573" spans="4:8">
      <c r="D9573" s="55"/>
      <c r="E9573" s="21"/>
      <c r="F9573" s="21"/>
      <c r="G9573" s="21"/>
      <c r="H9573" s="21"/>
    </row>
    <row r="9574" spans="4:8">
      <c r="D9574" s="55"/>
      <c r="E9574" s="21"/>
      <c r="F9574" s="21"/>
      <c r="G9574" s="21"/>
      <c r="H9574" s="21"/>
    </row>
    <row r="9575" spans="4:8">
      <c r="D9575" s="55"/>
      <c r="E9575" s="21"/>
      <c r="F9575" s="21"/>
      <c r="G9575" s="21"/>
      <c r="H9575" s="21"/>
    </row>
    <row r="9576" spans="4:8">
      <c r="D9576" s="55"/>
      <c r="E9576" s="21"/>
      <c r="F9576" s="21"/>
      <c r="G9576" s="21"/>
      <c r="H9576" s="21"/>
    </row>
    <row r="9577" spans="4:8">
      <c r="D9577" s="55"/>
      <c r="E9577" s="21"/>
      <c r="F9577" s="21"/>
      <c r="G9577" s="21"/>
      <c r="H9577" s="21"/>
    </row>
    <row r="9578" spans="4:8">
      <c r="D9578" s="55"/>
      <c r="E9578" s="21"/>
      <c r="F9578" s="21"/>
      <c r="G9578" s="21"/>
      <c r="H9578" s="21"/>
    </row>
    <row r="9579" spans="4:8">
      <c r="D9579" s="55"/>
      <c r="E9579" s="21"/>
      <c r="F9579" s="21"/>
      <c r="G9579" s="21"/>
      <c r="H9579" s="21"/>
    </row>
    <row r="9580" spans="4:8">
      <c r="D9580" s="55"/>
      <c r="E9580" s="21"/>
      <c r="F9580" s="21"/>
      <c r="G9580" s="21"/>
      <c r="H9580" s="21"/>
    </row>
    <row r="9581" spans="4:8">
      <c r="D9581" s="55"/>
      <c r="E9581" s="21"/>
      <c r="F9581" s="21"/>
      <c r="G9581" s="21"/>
      <c r="H9581" s="21"/>
    </row>
    <row r="9582" spans="4:8">
      <c r="D9582" s="55"/>
      <c r="E9582" s="21"/>
      <c r="F9582" s="21"/>
      <c r="G9582" s="21"/>
      <c r="H9582" s="21"/>
    </row>
    <row r="9583" spans="4:8">
      <c r="D9583" s="55"/>
      <c r="E9583" s="21"/>
      <c r="F9583" s="21"/>
      <c r="G9583" s="21"/>
      <c r="H9583" s="21"/>
    </row>
    <row r="9584" spans="4:8">
      <c r="D9584" s="55"/>
      <c r="E9584" s="21"/>
      <c r="F9584" s="21"/>
      <c r="G9584" s="21"/>
      <c r="H9584" s="21"/>
    </row>
    <row r="9585" spans="4:8">
      <c r="D9585" s="55"/>
      <c r="E9585" s="21"/>
      <c r="F9585" s="21"/>
      <c r="G9585" s="21"/>
      <c r="H9585" s="21"/>
    </row>
    <row r="9586" spans="4:8">
      <c r="D9586" s="55"/>
      <c r="E9586" s="21"/>
      <c r="F9586" s="21"/>
      <c r="G9586" s="21"/>
      <c r="H9586" s="21"/>
    </row>
    <row r="9587" spans="4:8">
      <c r="D9587" s="55"/>
      <c r="E9587" s="21"/>
      <c r="F9587" s="21"/>
      <c r="G9587" s="21"/>
      <c r="H9587" s="21"/>
    </row>
    <row r="9588" spans="4:8">
      <c r="D9588" s="55"/>
      <c r="E9588" s="21"/>
      <c r="F9588" s="21"/>
      <c r="G9588" s="21"/>
      <c r="H9588" s="21"/>
    </row>
    <row r="9589" spans="4:8">
      <c r="D9589" s="55"/>
      <c r="E9589" s="21"/>
      <c r="F9589" s="21"/>
      <c r="G9589" s="21"/>
      <c r="H9589" s="21"/>
    </row>
    <row r="9590" spans="4:8">
      <c r="D9590" s="55"/>
      <c r="E9590" s="21"/>
      <c r="F9590" s="21"/>
      <c r="G9590" s="21"/>
      <c r="H9590" s="21"/>
    </row>
    <row r="9591" spans="4:8">
      <c r="D9591" s="55"/>
      <c r="E9591" s="21"/>
      <c r="F9591" s="21"/>
      <c r="G9591" s="21"/>
      <c r="H9591" s="21"/>
    </row>
    <row r="9592" spans="4:8">
      <c r="D9592" s="55"/>
      <c r="E9592" s="21"/>
      <c r="F9592" s="21"/>
      <c r="G9592" s="21"/>
      <c r="H9592" s="21"/>
    </row>
    <row r="9593" spans="4:8">
      <c r="D9593" s="55"/>
      <c r="E9593" s="21"/>
      <c r="F9593" s="21"/>
      <c r="G9593" s="21"/>
      <c r="H9593" s="21"/>
    </row>
    <row r="9594" spans="4:8">
      <c r="D9594" s="55"/>
      <c r="E9594" s="21"/>
      <c r="F9594" s="21"/>
      <c r="G9594" s="21"/>
      <c r="H9594" s="21"/>
    </row>
    <row r="9595" spans="4:8">
      <c r="D9595" s="55"/>
      <c r="E9595" s="21"/>
      <c r="F9595" s="21"/>
      <c r="G9595" s="21"/>
      <c r="H9595" s="21"/>
    </row>
    <row r="9596" spans="4:8">
      <c r="D9596" s="55"/>
      <c r="E9596" s="21"/>
      <c r="F9596" s="21"/>
      <c r="G9596" s="21"/>
      <c r="H9596" s="21"/>
    </row>
    <row r="9597" spans="4:8">
      <c r="D9597" s="55"/>
      <c r="E9597" s="21"/>
      <c r="F9597" s="21"/>
      <c r="G9597" s="21"/>
      <c r="H9597" s="21"/>
    </row>
    <row r="9598" spans="4:8">
      <c r="D9598" s="55"/>
      <c r="E9598" s="21"/>
      <c r="F9598" s="21"/>
      <c r="G9598" s="21"/>
      <c r="H9598" s="21"/>
    </row>
    <row r="9599" spans="4:8">
      <c r="D9599" s="55"/>
      <c r="E9599" s="21"/>
      <c r="F9599" s="21"/>
      <c r="G9599" s="21"/>
      <c r="H9599" s="21"/>
    </row>
    <row r="9600" spans="4:8">
      <c r="D9600" s="55"/>
      <c r="E9600" s="21"/>
      <c r="F9600" s="21"/>
      <c r="G9600" s="21"/>
      <c r="H9600" s="21"/>
    </row>
    <row r="9601" spans="4:8">
      <c r="D9601" s="55"/>
      <c r="E9601" s="21"/>
      <c r="F9601" s="21"/>
      <c r="G9601" s="21"/>
      <c r="H9601" s="21"/>
    </row>
    <row r="9602" spans="4:8">
      <c r="D9602" s="55"/>
      <c r="E9602" s="21"/>
      <c r="F9602" s="21"/>
      <c r="G9602" s="21"/>
      <c r="H9602" s="21"/>
    </row>
    <row r="9603" spans="4:8">
      <c r="D9603" s="55"/>
      <c r="E9603" s="21"/>
      <c r="F9603" s="21"/>
      <c r="G9603" s="21"/>
      <c r="H9603" s="21"/>
    </row>
    <row r="9604" spans="4:8">
      <c r="D9604" s="55"/>
      <c r="E9604" s="21"/>
      <c r="F9604" s="21"/>
      <c r="G9604" s="21"/>
      <c r="H9604" s="21"/>
    </row>
    <row r="9605" spans="4:8">
      <c r="D9605" s="55"/>
      <c r="E9605" s="21"/>
      <c r="F9605" s="21"/>
      <c r="G9605" s="21"/>
      <c r="H9605" s="21"/>
    </row>
    <row r="9606" spans="4:8">
      <c r="D9606" s="55"/>
      <c r="E9606" s="21"/>
      <c r="F9606" s="21"/>
      <c r="G9606" s="21"/>
      <c r="H9606" s="21"/>
    </row>
    <row r="9607" spans="4:8">
      <c r="D9607" s="55"/>
      <c r="E9607" s="21"/>
      <c r="F9607" s="21"/>
      <c r="G9607" s="21"/>
      <c r="H9607" s="21"/>
    </row>
    <row r="9608" spans="4:8">
      <c r="D9608" s="55"/>
      <c r="E9608" s="21"/>
      <c r="F9608" s="21"/>
      <c r="G9608" s="21"/>
      <c r="H9608" s="21"/>
    </row>
    <row r="9609" spans="4:8">
      <c r="D9609" s="55"/>
      <c r="E9609" s="21"/>
      <c r="F9609" s="21"/>
      <c r="G9609" s="21"/>
      <c r="H9609" s="21"/>
    </row>
    <row r="9610" spans="4:8">
      <c r="D9610" s="55"/>
      <c r="E9610" s="21"/>
      <c r="F9610" s="21"/>
      <c r="G9610" s="21"/>
      <c r="H9610" s="21"/>
    </row>
    <row r="9611" spans="4:8">
      <c r="D9611" s="55"/>
      <c r="E9611" s="21"/>
      <c r="F9611" s="21"/>
      <c r="G9611" s="21"/>
      <c r="H9611" s="21"/>
    </row>
    <row r="9612" spans="4:8">
      <c r="D9612" s="55"/>
      <c r="E9612" s="21"/>
      <c r="F9612" s="21"/>
      <c r="G9612" s="21"/>
      <c r="H9612" s="21"/>
    </row>
    <row r="9613" spans="4:8">
      <c r="D9613" s="55"/>
      <c r="E9613" s="21"/>
      <c r="F9613" s="21"/>
      <c r="G9613" s="21"/>
      <c r="H9613" s="21"/>
    </row>
    <row r="9614" spans="4:8">
      <c r="D9614" s="55"/>
      <c r="E9614" s="21"/>
      <c r="F9614" s="21"/>
      <c r="G9614" s="21"/>
      <c r="H9614" s="21"/>
    </row>
    <row r="9615" spans="4:8">
      <c r="D9615" s="55"/>
      <c r="E9615" s="21"/>
      <c r="F9615" s="21"/>
      <c r="G9615" s="21"/>
      <c r="H9615" s="21"/>
    </row>
    <row r="9616" spans="4:8">
      <c r="D9616" s="55"/>
      <c r="E9616" s="21"/>
      <c r="F9616" s="21"/>
      <c r="G9616" s="21"/>
      <c r="H9616" s="21"/>
    </row>
    <row r="9617" spans="4:8">
      <c r="D9617" s="55"/>
      <c r="E9617" s="21"/>
      <c r="F9617" s="21"/>
      <c r="G9617" s="21"/>
      <c r="H9617" s="21"/>
    </row>
    <row r="9618" spans="4:8">
      <c r="D9618" s="55"/>
      <c r="E9618" s="21"/>
      <c r="F9618" s="21"/>
      <c r="G9618" s="21"/>
      <c r="H9618" s="21"/>
    </row>
    <row r="9619" spans="4:8">
      <c r="D9619" s="55"/>
      <c r="E9619" s="21"/>
      <c r="F9619" s="21"/>
      <c r="G9619" s="21"/>
      <c r="H9619" s="21"/>
    </row>
    <row r="9620" spans="4:8">
      <c r="D9620" s="55"/>
      <c r="E9620" s="21"/>
      <c r="F9620" s="21"/>
      <c r="G9620" s="21"/>
      <c r="H9620" s="21"/>
    </row>
    <row r="9621" spans="4:8">
      <c r="D9621" s="55"/>
      <c r="E9621" s="21"/>
      <c r="F9621" s="21"/>
      <c r="G9621" s="21"/>
      <c r="H9621" s="21"/>
    </row>
    <row r="9622" spans="4:8">
      <c r="D9622" s="55"/>
      <c r="E9622" s="21"/>
      <c r="F9622" s="21"/>
      <c r="G9622" s="21"/>
      <c r="H9622" s="21"/>
    </row>
    <row r="9623" spans="4:8">
      <c r="D9623" s="55"/>
      <c r="E9623" s="21"/>
      <c r="F9623" s="21"/>
      <c r="G9623" s="21"/>
      <c r="H9623" s="21"/>
    </row>
    <row r="9624" spans="4:8">
      <c r="D9624" s="55"/>
      <c r="E9624" s="21"/>
      <c r="F9624" s="21"/>
      <c r="G9624" s="21"/>
      <c r="H9624" s="21"/>
    </row>
    <row r="9625" spans="4:8">
      <c r="D9625" s="55"/>
      <c r="E9625" s="21"/>
      <c r="F9625" s="21"/>
      <c r="G9625" s="21"/>
      <c r="H9625" s="21"/>
    </row>
    <row r="9626" spans="4:8">
      <c r="D9626" s="55"/>
      <c r="E9626" s="21"/>
      <c r="F9626" s="21"/>
      <c r="G9626" s="21"/>
      <c r="H9626" s="21"/>
    </row>
    <row r="9627" spans="4:8">
      <c r="D9627" s="55"/>
      <c r="E9627" s="21"/>
      <c r="F9627" s="21"/>
      <c r="G9627" s="21"/>
      <c r="H9627" s="21"/>
    </row>
    <row r="9628" spans="4:8">
      <c r="D9628" s="55"/>
      <c r="E9628" s="21"/>
      <c r="F9628" s="21"/>
      <c r="G9628" s="21"/>
      <c r="H9628" s="21"/>
    </row>
    <row r="9629" spans="4:8">
      <c r="D9629" s="55"/>
      <c r="E9629" s="21"/>
      <c r="F9629" s="21"/>
      <c r="G9629" s="21"/>
      <c r="H9629" s="21"/>
    </row>
    <row r="9630" spans="4:8">
      <c r="D9630" s="55"/>
      <c r="E9630" s="21"/>
      <c r="F9630" s="21"/>
      <c r="G9630" s="21"/>
      <c r="H9630" s="21"/>
    </row>
    <row r="9631" spans="4:8">
      <c r="D9631" s="55"/>
      <c r="E9631" s="21"/>
      <c r="F9631" s="21"/>
      <c r="G9631" s="21"/>
      <c r="H9631" s="21"/>
    </row>
    <row r="9632" spans="4:8">
      <c r="D9632" s="55"/>
      <c r="E9632" s="21"/>
      <c r="F9632" s="21"/>
      <c r="G9632" s="21"/>
      <c r="H9632" s="21"/>
    </row>
    <row r="9633" spans="4:8">
      <c r="D9633" s="55"/>
      <c r="E9633" s="21"/>
      <c r="F9633" s="21"/>
      <c r="G9633" s="21"/>
      <c r="H9633" s="21"/>
    </row>
    <row r="9634" spans="4:8">
      <c r="D9634" s="55"/>
      <c r="E9634" s="21"/>
      <c r="F9634" s="21"/>
      <c r="G9634" s="21"/>
      <c r="H9634" s="21"/>
    </row>
    <row r="9635" spans="4:8">
      <c r="D9635" s="55"/>
      <c r="E9635" s="21"/>
      <c r="F9635" s="21"/>
      <c r="G9635" s="21"/>
      <c r="H9635" s="21"/>
    </row>
    <row r="9636" spans="4:8">
      <c r="D9636" s="55"/>
      <c r="E9636" s="21"/>
      <c r="F9636" s="21"/>
      <c r="G9636" s="21"/>
      <c r="H9636" s="21"/>
    </row>
    <row r="9637" spans="4:8">
      <c r="D9637" s="55"/>
      <c r="E9637" s="21"/>
      <c r="F9637" s="21"/>
      <c r="G9637" s="21"/>
      <c r="H9637" s="21"/>
    </row>
    <row r="9638" spans="4:8">
      <c r="D9638" s="55"/>
      <c r="E9638" s="21"/>
      <c r="F9638" s="21"/>
      <c r="G9638" s="21"/>
      <c r="H9638" s="21"/>
    </row>
    <row r="9639" spans="4:8">
      <c r="D9639" s="55"/>
      <c r="E9639" s="21"/>
      <c r="F9639" s="21"/>
      <c r="G9639" s="21"/>
      <c r="H9639" s="21"/>
    </row>
    <row r="9640" spans="4:8">
      <c r="D9640" s="55"/>
      <c r="E9640" s="21"/>
      <c r="F9640" s="21"/>
      <c r="G9640" s="21"/>
      <c r="H9640" s="21"/>
    </row>
    <row r="9641" spans="4:8">
      <c r="D9641" s="55"/>
      <c r="E9641" s="21"/>
      <c r="F9641" s="21"/>
      <c r="G9641" s="21"/>
      <c r="H9641" s="21"/>
    </row>
    <row r="9642" spans="4:8">
      <c r="D9642" s="55"/>
      <c r="E9642" s="21"/>
      <c r="F9642" s="21"/>
      <c r="G9642" s="21"/>
      <c r="H9642" s="21"/>
    </row>
    <row r="9643" spans="4:8">
      <c r="D9643" s="55"/>
      <c r="E9643" s="21"/>
      <c r="F9643" s="21"/>
      <c r="G9643" s="21"/>
      <c r="H9643" s="21"/>
    </row>
    <row r="9644" spans="4:8">
      <c r="D9644" s="55"/>
      <c r="E9644" s="21"/>
      <c r="F9644" s="21"/>
      <c r="G9644" s="21"/>
      <c r="H9644" s="21"/>
    </row>
    <row r="9645" spans="4:8">
      <c r="D9645" s="55"/>
      <c r="E9645" s="21"/>
      <c r="F9645" s="21"/>
      <c r="G9645" s="21"/>
      <c r="H9645" s="21"/>
    </row>
    <row r="9646" spans="4:8">
      <c r="D9646" s="55"/>
      <c r="E9646" s="21"/>
      <c r="F9646" s="21"/>
      <c r="G9646" s="21"/>
      <c r="H9646" s="21"/>
    </row>
    <row r="9647" spans="4:8">
      <c r="D9647" s="55"/>
      <c r="E9647" s="21"/>
      <c r="F9647" s="21"/>
      <c r="G9647" s="21"/>
      <c r="H9647" s="21"/>
    </row>
    <row r="9648" spans="4:8">
      <c r="D9648" s="55"/>
      <c r="E9648" s="21"/>
      <c r="F9648" s="21"/>
      <c r="G9648" s="21"/>
      <c r="H9648" s="21"/>
    </row>
    <row r="9649" spans="4:8">
      <c r="D9649" s="55"/>
      <c r="E9649" s="21"/>
      <c r="F9649" s="21"/>
      <c r="G9649" s="21"/>
      <c r="H9649" s="21"/>
    </row>
    <row r="9650" spans="4:8">
      <c r="D9650" s="55"/>
      <c r="E9650" s="21"/>
      <c r="F9650" s="21"/>
      <c r="G9650" s="21"/>
      <c r="H9650" s="21"/>
    </row>
    <row r="9651" spans="4:8">
      <c r="D9651" s="55"/>
      <c r="E9651" s="21"/>
      <c r="F9651" s="21"/>
      <c r="G9651" s="21"/>
      <c r="H9651" s="21"/>
    </row>
    <row r="9652" spans="4:8">
      <c r="D9652" s="55"/>
      <c r="E9652" s="21"/>
      <c r="F9652" s="21"/>
      <c r="G9652" s="21"/>
      <c r="H9652" s="21"/>
    </row>
    <row r="9653" spans="4:8">
      <c r="D9653" s="55"/>
      <c r="E9653" s="21"/>
      <c r="F9653" s="21"/>
      <c r="G9653" s="21"/>
      <c r="H9653" s="21"/>
    </row>
    <row r="9654" spans="4:8">
      <c r="D9654" s="55"/>
      <c r="E9654" s="21"/>
      <c r="F9654" s="21"/>
      <c r="G9654" s="21"/>
      <c r="H9654" s="21"/>
    </row>
    <row r="9655" spans="4:8">
      <c r="D9655" s="55"/>
      <c r="E9655" s="21"/>
      <c r="F9655" s="21"/>
      <c r="G9655" s="21"/>
      <c r="H9655" s="21"/>
    </row>
    <row r="9656" spans="4:8">
      <c r="D9656" s="55"/>
      <c r="E9656" s="21"/>
      <c r="F9656" s="21"/>
      <c r="G9656" s="21"/>
      <c r="H9656" s="21"/>
    </row>
    <row r="9657" spans="4:8">
      <c r="D9657" s="55"/>
      <c r="E9657" s="21"/>
      <c r="F9657" s="21"/>
      <c r="G9657" s="21"/>
      <c r="H9657" s="21"/>
    </row>
    <row r="9658" spans="4:8">
      <c r="D9658" s="55"/>
      <c r="E9658" s="21"/>
      <c r="F9658" s="21"/>
      <c r="G9658" s="21"/>
      <c r="H9658" s="21"/>
    </row>
    <row r="9659" spans="4:8">
      <c r="D9659" s="55"/>
      <c r="E9659" s="21"/>
      <c r="F9659" s="21"/>
      <c r="G9659" s="21"/>
      <c r="H9659" s="21"/>
    </row>
    <row r="9660" spans="4:8">
      <c r="D9660" s="55"/>
      <c r="E9660" s="21"/>
      <c r="F9660" s="21"/>
      <c r="G9660" s="21"/>
      <c r="H9660" s="21"/>
    </row>
    <row r="9661" spans="4:8">
      <c r="D9661" s="55"/>
      <c r="E9661" s="21"/>
      <c r="F9661" s="21"/>
      <c r="G9661" s="21"/>
      <c r="H9661" s="21"/>
    </row>
    <row r="9662" spans="4:8">
      <c r="D9662" s="55"/>
      <c r="E9662" s="21"/>
      <c r="F9662" s="21"/>
      <c r="G9662" s="21"/>
      <c r="H9662" s="21"/>
    </row>
    <row r="9663" spans="4:8">
      <c r="D9663" s="55"/>
      <c r="E9663" s="21"/>
      <c r="F9663" s="21"/>
      <c r="G9663" s="21"/>
      <c r="H9663" s="21"/>
    </row>
    <row r="9664" spans="4:8">
      <c r="D9664" s="55"/>
      <c r="E9664" s="21"/>
      <c r="F9664" s="21"/>
      <c r="G9664" s="21"/>
      <c r="H9664" s="21"/>
    </row>
    <row r="9665" spans="4:8">
      <c r="D9665" s="55"/>
      <c r="E9665" s="21"/>
      <c r="F9665" s="21"/>
      <c r="G9665" s="21"/>
      <c r="H9665" s="21"/>
    </row>
    <row r="9666" spans="4:8">
      <c r="D9666" s="55"/>
      <c r="E9666" s="21"/>
      <c r="F9666" s="21"/>
      <c r="G9666" s="21"/>
      <c r="H9666" s="21"/>
    </row>
    <row r="9667" spans="4:8">
      <c r="D9667" s="55"/>
      <c r="E9667" s="21"/>
      <c r="F9667" s="21"/>
      <c r="G9667" s="21"/>
      <c r="H9667" s="21"/>
    </row>
    <row r="9668" spans="4:8">
      <c r="D9668" s="55"/>
      <c r="E9668" s="21"/>
      <c r="F9668" s="21"/>
      <c r="G9668" s="21"/>
      <c r="H9668" s="21"/>
    </row>
    <row r="9669" spans="4:8">
      <c r="D9669" s="55"/>
      <c r="E9669" s="21"/>
      <c r="F9669" s="21"/>
      <c r="G9669" s="21"/>
      <c r="H9669" s="21"/>
    </row>
    <row r="9670" spans="4:8">
      <c r="D9670" s="55"/>
      <c r="E9670" s="21"/>
      <c r="F9670" s="21"/>
      <c r="G9670" s="21"/>
      <c r="H9670" s="21"/>
    </row>
    <row r="9671" spans="4:8">
      <c r="D9671" s="55"/>
      <c r="E9671" s="21"/>
      <c r="F9671" s="21"/>
      <c r="G9671" s="21"/>
      <c r="H9671" s="21"/>
    </row>
    <row r="9672" spans="4:8">
      <c r="D9672" s="55"/>
      <c r="E9672" s="21"/>
      <c r="F9672" s="21"/>
      <c r="G9672" s="21"/>
      <c r="H9672" s="21"/>
    </row>
    <row r="9673" spans="4:8">
      <c r="D9673" s="55"/>
      <c r="E9673" s="21"/>
      <c r="F9673" s="21"/>
      <c r="G9673" s="21"/>
      <c r="H9673" s="21"/>
    </row>
    <row r="9674" spans="4:8">
      <c r="D9674" s="55"/>
      <c r="E9674" s="21"/>
      <c r="F9674" s="21"/>
      <c r="G9674" s="21"/>
      <c r="H9674" s="21"/>
    </row>
    <row r="9675" spans="4:8">
      <c r="D9675" s="55"/>
      <c r="E9675" s="21"/>
      <c r="F9675" s="21"/>
      <c r="G9675" s="21"/>
      <c r="H9675" s="21"/>
    </row>
    <row r="9676" spans="4:8">
      <c r="D9676" s="55"/>
      <c r="E9676" s="21"/>
      <c r="F9676" s="21"/>
      <c r="G9676" s="21"/>
      <c r="H9676" s="21"/>
    </row>
    <row r="9677" spans="4:8">
      <c r="D9677" s="55"/>
      <c r="E9677" s="21"/>
      <c r="F9677" s="21"/>
      <c r="G9677" s="21"/>
      <c r="H9677" s="21"/>
    </row>
    <row r="9678" spans="4:8">
      <c r="D9678" s="55"/>
      <c r="E9678" s="21"/>
      <c r="F9678" s="21"/>
      <c r="G9678" s="21"/>
      <c r="H9678" s="21"/>
    </row>
    <row r="9679" spans="4:8">
      <c r="D9679" s="55"/>
      <c r="E9679" s="21"/>
      <c r="F9679" s="21"/>
      <c r="G9679" s="21"/>
      <c r="H9679" s="21"/>
    </row>
    <row r="9680" spans="4:8">
      <c r="D9680" s="55"/>
      <c r="E9680" s="21"/>
      <c r="F9680" s="21"/>
      <c r="G9680" s="21"/>
      <c r="H9680" s="21"/>
    </row>
    <row r="9681" spans="4:8">
      <c r="D9681" s="55"/>
      <c r="E9681" s="21"/>
      <c r="F9681" s="21"/>
      <c r="G9681" s="21"/>
      <c r="H9681" s="21"/>
    </row>
    <row r="9682" spans="4:8">
      <c r="D9682" s="55"/>
      <c r="E9682" s="21"/>
      <c r="F9682" s="21"/>
      <c r="G9682" s="21"/>
      <c r="H9682" s="21"/>
    </row>
    <row r="9683" spans="4:8">
      <c r="D9683" s="55"/>
      <c r="E9683" s="21"/>
      <c r="F9683" s="21"/>
      <c r="G9683" s="21"/>
      <c r="H9683" s="21"/>
    </row>
    <row r="9684" spans="4:8">
      <c r="D9684" s="55"/>
      <c r="E9684" s="21"/>
      <c r="F9684" s="21"/>
      <c r="G9684" s="21"/>
      <c r="H9684" s="21"/>
    </row>
    <row r="9685" spans="4:8">
      <c r="D9685" s="55"/>
      <c r="E9685" s="21"/>
      <c r="F9685" s="21"/>
      <c r="G9685" s="21"/>
      <c r="H9685" s="21"/>
    </row>
    <row r="9686" spans="4:8">
      <c r="D9686" s="55"/>
      <c r="E9686" s="21"/>
      <c r="F9686" s="21"/>
      <c r="G9686" s="21"/>
      <c r="H9686" s="21"/>
    </row>
    <row r="9687" spans="4:8">
      <c r="D9687" s="55"/>
      <c r="E9687" s="21"/>
      <c r="F9687" s="21"/>
      <c r="G9687" s="21"/>
      <c r="H9687" s="21"/>
    </row>
    <row r="9688" spans="4:8">
      <c r="D9688" s="55"/>
      <c r="E9688" s="21"/>
      <c r="F9688" s="21"/>
      <c r="G9688" s="21"/>
      <c r="H9688" s="21"/>
    </row>
    <row r="9689" spans="4:8">
      <c r="D9689" s="55"/>
      <c r="E9689" s="21"/>
      <c r="F9689" s="21"/>
      <c r="G9689" s="21"/>
      <c r="H9689" s="21"/>
    </row>
    <row r="9690" spans="4:8">
      <c r="D9690" s="55"/>
      <c r="E9690" s="21"/>
      <c r="F9690" s="21"/>
      <c r="G9690" s="21"/>
      <c r="H9690" s="21"/>
    </row>
    <row r="9691" spans="4:8">
      <c r="D9691" s="55"/>
      <c r="E9691" s="21"/>
      <c r="F9691" s="21"/>
      <c r="G9691" s="21"/>
      <c r="H9691" s="21"/>
    </row>
    <row r="9692" spans="4:8">
      <c r="D9692" s="55"/>
      <c r="E9692" s="21"/>
      <c r="F9692" s="21"/>
      <c r="G9692" s="21"/>
      <c r="H9692" s="21"/>
    </row>
    <row r="9693" spans="4:8">
      <c r="D9693" s="55"/>
      <c r="E9693" s="21"/>
      <c r="F9693" s="21"/>
      <c r="G9693" s="21"/>
      <c r="H9693" s="21"/>
    </row>
    <row r="9694" spans="4:8">
      <c r="D9694" s="55"/>
      <c r="E9694" s="21"/>
      <c r="F9694" s="21"/>
      <c r="G9694" s="21"/>
      <c r="H9694" s="21"/>
    </row>
    <row r="9695" spans="4:8">
      <c r="D9695" s="55"/>
      <c r="E9695" s="21"/>
      <c r="F9695" s="21"/>
      <c r="G9695" s="21"/>
      <c r="H9695" s="21"/>
    </row>
    <row r="9696" spans="4:8">
      <c r="D9696" s="55"/>
      <c r="E9696" s="21"/>
      <c r="F9696" s="21"/>
      <c r="G9696" s="21"/>
      <c r="H9696" s="21"/>
    </row>
    <row r="9697" spans="4:8">
      <c r="D9697" s="55"/>
      <c r="E9697" s="21"/>
      <c r="F9697" s="21"/>
      <c r="G9697" s="21"/>
      <c r="H9697" s="21"/>
    </row>
    <row r="9698" spans="4:8">
      <c r="D9698" s="55"/>
      <c r="E9698" s="21"/>
      <c r="F9698" s="21"/>
      <c r="G9698" s="21"/>
      <c r="H9698" s="21"/>
    </row>
    <row r="9699" spans="4:8">
      <c r="D9699" s="55"/>
      <c r="E9699" s="21"/>
      <c r="F9699" s="21"/>
      <c r="G9699" s="21"/>
      <c r="H9699" s="21"/>
    </row>
    <row r="9700" spans="4:8">
      <c r="D9700" s="55"/>
      <c r="E9700" s="21"/>
      <c r="F9700" s="21"/>
      <c r="G9700" s="21"/>
      <c r="H9700" s="21"/>
    </row>
    <row r="9701" spans="4:8">
      <c r="D9701" s="55"/>
      <c r="E9701" s="21"/>
      <c r="F9701" s="21"/>
      <c r="G9701" s="21"/>
      <c r="H9701" s="21"/>
    </row>
    <row r="9702" spans="4:8">
      <c r="D9702" s="55"/>
      <c r="E9702" s="21"/>
      <c r="F9702" s="21"/>
      <c r="G9702" s="21"/>
      <c r="H9702" s="21"/>
    </row>
    <row r="9703" spans="4:8">
      <c r="D9703" s="55"/>
      <c r="E9703" s="21"/>
      <c r="F9703" s="21"/>
      <c r="G9703" s="21"/>
      <c r="H9703" s="21"/>
    </row>
    <row r="9704" spans="4:8">
      <c r="D9704" s="55"/>
      <c r="E9704" s="21"/>
      <c r="F9704" s="21"/>
      <c r="G9704" s="21"/>
      <c r="H9704" s="21"/>
    </row>
    <row r="9705" spans="4:8">
      <c r="D9705" s="55"/>
      <c r="E9705" s="21"/>
      <c r="F9705" s="21"/>
      <c r="G9705" s="21"/>
      <c r="H9705" s="21"/>
    </row>
    <row r="9706" spans="4:8">
      <c r="D9706" s="55"/>
      <c r="E9706" s="21"/>
      <c r="F9706" s="21"/>
      <c r="G9706" s="21"/>
      <c r="H9706" s="21"/>
    </row>
    <row r="9707" spans="4:8">
      <c r="D9707" s="55"/>
      <c r="E9707" s="21"/>
      <c r="F9707" s="21"/>
      <c r="G9707" s="21"/>
      <c r="H9707" s="21"/>
    </row>
    <row r="9708" spans="4:8">
      <c r="D9708" s="55"/>
      <c r="E9708" s="21"/>
      <c r="F9708" s="21"/>
      <c r="G9708" s="21"/>
      <c r="H9708" s="21"/>
    </row>
    <row r="9709" spans="4:8">
      <c r="D9709" s="55"/>
      <c r="E9709" s="21"/>
      <c r="F9709" s="21"/>
      <c r="G9709" s="21"/>
      <c r="H9709" s="21"/>
    </row>
    <row r="9710" spans="4:8">
      <c r="D9710" s="55"/>
      <c r="E9710" s="21"/>
      <c r="F9710" s="21"/>
      <c r="G9710" s="21"/>
      <c r="H9710" s="21"/>
    </row>
    <row r="9711" spans="4:8">
      <c r="D9711" s="55"/>
      <c r="E9711" s="21"/>
      <c r="F9711" s="21"/>
      <c r="G9711" s="21"/>
      <c r="H9711" s="21"/>
    </row>
    <row r="9712" spans="4:8">
      <c r="D9712" s="55"/>
      <c r="E9712" s="21"/>
      <c r="F9712" s="21"/>
      <c r="G9712" s="21"/>
      <c r="H9712" s="21"/>
    </row>
    <row r="9713" spans="4:8">
      <c r="D9713" s="55"/>
      <c r="E9713" s="21"/>
      <c r="F9713" s="21"/>
      <c r="G9713" s="21"/>
      <c r="H9713" s="21"/>
    </row>
    <row r="9714" spans="4:8">
      <c r="D9714" s="55"/>
      <c r="E9714" s="21"/>
      <c r="F9714" s="21"/>
      <c r="G9714" s="21"/>
      <c r="H9714" s="21"/>
    </row>
    <row r="9715" spans="4:8">
      <c r="D9715" s="55"/>
      <c r="E9715" s="21"/>
      <c r="F9715" s="21"/>
      <c r="G9715" s="21"/>
      <c r="H9715" s="21"/>
    </row>
    <row r="9716" spans="4:8">
      <c r="D9716" s="55"/>
      <c r="E9716" s="21"/>
      <c r="F9716" s="21"/>
      <c r="G9716" s="21"/>
      <c r="H9716" s="21"/>
    </row>
    <row r="9717" spans="4:8">
      <c r="D9717" s="55"/>
      <c r="E9717" s="21"/>
      <c r="F9717" s="21"/>
      <c r="G9717" s="21"/>
      <c r="H9717" s="21"/>
    </row>
    <row r="9718" spans="4:8">
      <c r="D9718" s="55"/>
      <c r="E9718" s="21"/>
      <c r="F9718" s="21"/>
      <c r="G9718" s="21"/>
      <c r="H9718" s="21"/>
    </row>
    <row r="9719" spans="4:8">
      <c r="D9719" s="55"/>
      <c r="E9719" s="21"/>
      <c r="F9719" s="21"/>
      <c r="G9719" s="21"/>
      <c r="H9719" s="21"/>
    </row>
    <row r="9720" spans="4:8">
      <c r="D9720" s="55"/>
      <c r="E9720" s="21"/>
      <c r="F9720" s="21"/>
      <c r="G9720" s="21"/>
      <c r="H9720" s="21"/>
    </row>
    <row r="9721" spans="4:8">
      <c r="D9721" s="55"/>
      <c r="E9721" s="21"/>
      <c r="F9721" s="21"/>
      <c r="G9721" s="21"/>
      <c r="H9721" s="21"/>
    </row>
    <row r="9722" spans="4:8">
      <c r="D9722" s="55"/>
      <c r="E9722" s="21"/>
      <c r="F9722" s="21"/>
      <c r="G9722" s="21"/>
      <c r="H9722" s="21"/>
    </row>
    <row r="9723" spans="4:8">
      <c r="D9723" s="55"/>
      <c r="E9723" s="21"/>
      <c r="F9723" s="21"/>
      <c r="G9723" s="21"/>
      <c r="H9723" s="21"/>
    </row>
    <row r="9724" spans="4:8">
      <c r="D9724" s="55"/>
      <c r="E9724" s="21"/>
      <c r="F9724" s="21"/>
      <c r="G9724" s="21"/>
      <c r="H9724" s="21"/>
    </row>
    <row r="9725" spans="4:8">
      <c r="D9725" s="55"/>
      <c r="E9725" s="21"/>
      <c r="F9725" s="21"/>
      <c r="G9725" s="21"/>
      <c r="H9725" s="21"/>
    </row>
    <row r="9726" spans="4:8">
      <c r="D9726" s="55"/>
      <c r="E9726" s="21"/>
      <c r="F9726" s="21"/>
      <c r="G9726" s="21"/>
      <c r="H9726" s="21"/>
    </row>
    <row r="9727" spans="4:8">
      <c r="D9727" s="55"/>
      <c r="E9727" s="21"/>
      <c r="F9727" s="21"/>
      <c r="G9727" s="21"/>
      <c r="H9727" s="21"/>
    </row>
    <row r="9728" spans="4:8">
      <c r="D9728" s="55"/>
      <c r="E9728" s="21"/>
      <c r="F9728" s="21"/>
      <c r="G9728" s="21"/>
      <c r="H9728" s="21"/>
    </row>
    <row r="9729" spans="4:8">
      <c r="D9729" s="55"/>
      <c r="E9729" s="21"/>
      <c r="F9729" s="21"/>
      <c r="G9729" s="21"/>
      <c r="H9729" s="21"/>
    </row>
    <row r="9730" spans="4:8">
      <c r="D9730" s="55"/>
      <c r="E9730" s="21"/>
      <c r="F9730" s="21"/>
      <c r="G9730" s="21"/>
      <c r="H9730" s="21"/>
    </row>
    <row r="9731" spans="4:8">
      <c r="D9731" s="55"/>
      <c r="E9731" s="21"/>
      <c r="F9731" s="21"/>
      <c r="G9731" s="21"/>
      <c r="H9731" s="21"/>
    </row>
    <row r="9732" spans="4:8">
      <c r="D9732" s="55"/>
      <c r="E9732" s="21"/>
      <c r="F9732" s="21"/>
      <c r="G9732" s="21"/>
      <c r="H9732" s="21"/>
    </row>
    <row r="9733" spans="4:8">
      <c r="D9733" s="55"/>
      <c r="E9733" s="21"/>
      <c r="F9733" s="21"/>
      <c r="G9733" s="21"/>
      <c r="H9733" s="21"/>
    </row>
    <row r="9734" spans="4:8">
      <c r="D9734" s="55"/>
      <c r="E9734" s="21"/>
      <c r="F9734" s="21"/>
      <c r="G9734" s="21"/>
      <c r="H9734" s="21"/>
    </row>
    <row r="9735" spans="4:8">
      <c r="D9735" s="55"/>
      <c r="E9735" s="21"/>
      <c r="F9735" s="21"/>
      <c r="G9735" s="21"/>
      <c r="H9735" s="21"/>
    </row>
    <row r="9736" spans="4:8">
      <c r="D9736" s="55"/>
      <c r="E9736" s="21"/>
      <c r="F9736" s="21"/>
      <c r="G9736" s="21"/>
      <c r="H9736" s="21"/>
    </row>
    <row r="9737" spans="4:8">
      <c r="D9737" s="55"/>
      <c r="E9737" s="21"/>
      <c r="F9737" s="21"/>
      <c r="G9737" s="21"/>
      <c r="H9737" s="21"/>
    </row>
    <row r="9738" spans="4:8">
      <c r="D9738" s="55"/>
      <c r="E9738" s="21"/>
      <c r="F9738" s="21"/>
      <c r="G9738" s="21"/>
      <c r="H9738" s="21"/>
    </row>
    <row r="9739" spans="4:8">
      <c r="D9739" s="55"/>
      <c r="E9739" s="21"/>
      <c r="F9739" s="21"/>
      <c r="G9739" s="21"/>
      <c r="H9739" s="21"/>
    </row>
    <row r="9740" spans="4:8">
      <c r="D9740" s="55"/>
      <c r="E9740" s="21"/>
      <c r="F9740" s="21"/>
      <c r="G9740" s="21"/>
      <c r="H9740" s="21"/>
    </row>
    <row r="9741" spans="4:8">
      <c r="D9741" s="55"/>
      <c r="E9741" s="21"/>
      <c r="F9741" s="21"/>
      <c r="G9741" s="21"/>
      <c r="H9741" s="21"/>
    </row>
    <row r="9742" spans="4:8">
      <c r="D9742" s="55"/>
      <c r="E9742" s="21"/>
      <c r="F9742" s="21"/>
      <c r="G9742" s="21"/>
      <c r="H9742" s="21"/>
    </row>
    <row r="9743" spans="4:8">
      <c r="D9743" s="55"/>
      <c r="E9743" s="21"/>
      <c r="F9743" s="21"/>
      <c r="G9743" s="21"/>
      <c r="H9743" s="21"/>
    </row>
    <row r="9744" spans="4:8">
      <c r="D9744" s="55"/>
      <c r="E9744" s="21"/>
      <c r="F9744" s="21"/>
      <c r="G9744" s="21"/>
      <c r="H9744" s="21"/>
    </row>
    <row r="9745" spans="4:8">
      <c r="D9745" s="55"/>
      <c r="E9745" s="21"/>
      <c r="F9745" s="21"/>
      <c r="G9745" s="21"/>
      <c r="H9745" s="21"/>
    </row>
    <row r="9746" spans="4:8">
      <c r="D9746" s="55"/>
      <c r="E9746" s="21"/>
      <c r="F9746" s="21"/>
      <c r="G9746" s="21"/>
      <c r="H9746" s="21"/>
    </row>
    <row r="9747" spans="4:8">
      <c r="D9747" s="55"/>
      <c r="E9747" s="21"/>
      <c r="F9747" s="21"/>
      <c r="G9747" s="21"/>
      <c r="H9747" s="21"/>
    </row>
    <row r="9748" spans="4:8">
      <c r="D9748" s="55"/>
      <c r="E9748" s="21"/>
      <c r="F9748" s="21"/>
      <c r="G9748" s="21"/>
      <c r="H9748" s="21"/>
    </row>
    <row r="9749" spans="4:8">
      <c r="D9749" s="55"/>
      <c r="E9749" s="21"/>
      <c r="F9749" s="21"/>
      <c r="G9749" s="21"/>
      <c r="H9749" s="21"/>
    </row>
    <row r="9750" spans="4:8">
      <c r="D9750" s="55"/>
      <c r="E9750" s="21"/>
      <c r="F9750" s="21"/>
      <c r="G9750" s="21"/>
      <c r="H9750" s="21"/>
    </row>
    <row r="9751" spans="4:8">
      <c r="D9751" s="55"/>
      <c r="E9751" s="21"/>
      <c r="F9751" s="21"/>
      <c r="G9751" s="21"/>
      <c r="H9751" s="21"/>
    </row>
    <row r="9752" spans="4:8">
      <c r="D9752" s="55"/>
      <c r="E9752" s="21"/>
      <c r="F9752" s="21"/>
      <c r="G9752" s="21"/>
      <c r="H9752" s="21"/>
    </row>
    <row r="9753" spans="4:8">
      <c r="D9753" s="55"/>
      <c r="E9753" s="21"/>
      <c r="F9753" s="21"/>
      <c r="G9753" s="21"/>
      <c r="H9753" s="21"/>
    </row>
    <row r="9754" spans="4:8">
      <c r="D9754" s="55"/>
      <c r="E9754" s="21"/>
      <c r="F9754" s="21"/>
      <c r="G9754" s="21"/>
      <c r="H9754" s="21"/>
    </row>
    <row r="9755" spans="4:8">
      <c r="D9755" s="55"/>
      <c r="E9755" s="21"/>
      <c r="F9755" s="21"/>
      <c r="G9755" s="21"/>
      <c r="H9755" s="21"/>
    </row>
    <row r="9756" spans="4:8">
      <c r="D9756" s="55"/>
      <c r="E9756" s="21"/>
      <c r="F9756" s="21"/>
      <c r="G9756" s="21"/>
      <c r="H9756" s="21"/>
    </row>
    <row r="9757" spans="4:8">
      <c r="D9757" s="55"/>
      <c r="E9757" s="21"/>
      <c r="F9757" s="21"/>
      <c r="G9757" s="21"/>
      <c r="H9757" s="21"/>
    </row>
    <row r="9758" spans="4:8">
      <c r="D9758" s="55"/>
      <c r="E9758" s="21"/>
      <c r="F9758" s="21"/>
      <c r="G9758" s="21"/>
      <c r="H9758" s="21"/>
    </row>
    <row r="9759" spans="4:8">
      <c r="D9759" s="55"/>
      <c r="E9759" s="21"/>
      <c r="F9759" s="21"/>
      <c r="G9759" s="21"/>
      <c r="H9759" s="21"/>
    </row>
    <row r="9760" spans="4:8">
      <c r="D9760" s="55"/>
      <c r="E9760" s="21"/>
      <c r="F9760" s="21"/>
      <c r="G9760" s="21"/>
      <c r="H9760" s="21"/>
    </row>
    <row r="9761" spans="4:8">
      <c r="D9761" s="55"/>
      <c r="E9761" s="21"/>
      <c r="F9761" s="21"/>
      <c r="G9761" s="21"/>
      <c r="H9761" s="21"/>
    </row>
    <row r="9762" spans="4:8">
      <c r="D9762" s="55"/>
      <c r="E9762" s="21"/>
      <c r="F9762" s="21"/>
      <c r="G9762" s="21"/>
      <c r="H9762" s="21"/>
    </row>
    <row r="9763" spans="4:8">
      <c r="D9763" s="55"/>
      <c r="E9763" s="21"/>
      <c r="F9763" s="21"/>
      <c r="G9763" s="21"/>
      <c r="H9763" s="21"/>
    </row>
    <row r="9764" spans="4:8">
      <c r="D9764" s="55"/>
      <c r="E9764" s="21"/>
      <c r="F9764" s="21"/>
      <c r="G9764" s="21"/>
      <c r="H9764" s="21"/>
    </row>
    <row r="9765" spans="4:8">
      <c r="D9765" s="55"/>
      <c r="E9765" s="21"/>
      <c r="F9765" s="21"/>
      <c r="G9765" s="21"/>
      <c r="H9765" s="21"/>
    </row>
    <row r="9766" spans="4:8">
      <c r="D9766" s="55"/>
      <c r="E9766" s="21"/>
      <c r="F9766" s="21"/>
      <c r="G9766" s="21"/>
      <c r="H9766" s="21"/>
    </row>
    <row r="9767" spans="4:8">
      <c r="D9767" s="55"/>
      <c r="E9767" s="21"/>
      <c r="F9767" s="21"/>
      <c r="G9767" s="21"/>
      <c r="H9767" s="21"/>
    </row>
    <row r="9768" spans="4:8">
      <c r="D9768" s="55"/>
      <c r="E9768" s="21"/>
      <c r="F9768" s="21"/>
      <c r="G9768" s="21"/>
      <c r="H9768" s="21"/>
    </row>
    <row r="9769" spans="4:8">
      <c r="D9769" s="55"/>
      <c r="E9769" s="21"/>
      <c r="F9769" s="21"/>
      <c r="G9769" s="21"/>
      <c r="H9769" s="21"/>
    </row>
    <row r="9770" spans="4:8">
      <c r="D9770" s="55"/>
      <c r="E9770" s="21"/>
      <c r="F9770" s="21"/>
      <c r="G9770" s="21"/>
      <c r="H9770" s="21"/>
    </row>
    <row r="9771" spans="4:8">
      <c r="D9771" s="55"/>
      <c r="E9771" s="21"/>
      <c r="F9771" s="21"/>
      <c r="G9771" s="21"/>
      <c r="H9771" s="21"/>
    </row>
    <row r="9772" spans="4:8">
      <c r="D9772" s="55"/>
      <c r="E9772" s="21"/>
      <c r="F9772" s="21"/>
      <c r="G9772" s="21"/>
      <c r="H9772" s="21"/>
    </row>
    <row r="9773" spans="4:8">
      <c r="D9773" s="55"/>
      <c r="E9773" s="21"/>
      <c r="F9773" s="21"/>
      <c r="G9773" s="21"/>
      <c r="H9773" s="21"/>
    </row>
    <row r="9774" spans="4:8">
      <c r="D9774" s="55"/>
      <c r="E9774" s="21"/>
      <c r="F9774" s="21"/>
      <c r="G9774" s="21"/>
      <c r="H9774" s="21"/>
    </row>
    <row r="9775" spans="4:8">
      <c r="D9775" s="55"/>
      <c r="E9775" s="21"/>
      <c r="F9775" s="21"/>
      <c r="G9775" s="21"/>
      <c r="H9775" s="21"/>
    </row>
    <row r="9776" spans="4:8">
      <c r="D9776" s="55"/>
      <c r="E9776" s="21"/>
      <c r="F9776" s="21"/>
      <c r="G9776" s="21"/>
      <c r="H9776" s="21"/>
    </row>
    <row r="9777" spans="4:8">
      <c r="D9777" s="55"/>
      <c r="E9777" s="21"/>
      <c r="F9777" s="21"/>
      <c r="G9777" s="21"/>
      <c r="H9777" s="21"/>
    </row>
    <row r="9778" spans="4:8">
      <c r="D9778" s="55"/>
      <c r="E9778" s="21"/>
      <c r="F9778" s="21"/>
      <c r="G9778" s="21"/>
      <c r="H9778" s="21"/>
    </row>
    <row r="9779" spans="4:8">
      <c r="D9779" s="55"/>
      <c r="E9779" s="21"/>
      <c r="F9779" s="21"/>
      <c r="G9779" s="21"/>
      <c r="H9779" s="21"/>
    </row>
    <row r="9780" spans="4:8">
      <c r="D9780" s="55"/>
      <c r="E9780" s="21"/>
      <c r="F9780" s="21"/>
      <c r="G9780" s="21"/>
      <c r="H9780" s="21"/>
    </row>
    <row r="9781" spans="4:8">
      <c r="D9781" s="55"/>
      <c r="E9781" s="21"/>
      <c r="F9781" s="21"/>
      <c r="G9781" s="21"/>
      <c r="H9781" s="21"/>
    </row>
    <row r="9782" spans="4:8">
      <c r="D9782" s="55"/>
      <c r="E9782" s="21"/>
      <c r="F9782" s="21"/>
      <c r="G9782" s="21"/>
      <c r="H9782" s="21"/>
    </row>
    <row r="9783" spans="4:8">
      <c r="D9783" s="55"/>
      <c r="E9783" s="21"/>
      <c r="F9783" s="21"/>
      <c r="G9783" s="21"/>
      <c r="H9783" s="21"/>
    </row>
    <row r="9784" spans="4:8">
      <c r="D9784" s="55"/>
      <c r="E9784" s="21"/>
      <c r="F9784" s="21"/>
      <c r="G9784" s="21"/>
      <c r="H9784" s="21"/>
    </row>
    <row r="9785" spans="4:8">
      <c r="D9785" s="55"/>
      <c r="E9785" s="21"/>
      <c r="F9785" s="21"/>
      <c r="G9785" s="21"/>
      <c r="H9785" s="21"/>
    </row>
    <row r="9786" spans="4:8">
      <c r="D9786" s="55"/>
      <c r="E9786" s="21"/>
      <c r="F9786" s="21"/>
      <c r="G9786" s="21"/>
      <c r="H9786" s="21"/>
    </row>
    <row r="9787" spans="4:8">
      <c r="D9787" s="55"/>
      <c r="E9787" s="21"/>
      <c r="F9787" s="21"/>
      <c r="G9787" s="21"/>
      <c r="H9787" s="21"/>
    </row>
    <row r="9788" spans="4:8">
      <c r="D9788" s="55"/>
      <c r="E9788" s="21"/>
      <c r="F9788" s="21"/>
      <c r="G9788" s="21"/>
      <c r="H9788" s="21"/>
    </row>
    <row r="9789" spans="4:8">
      <c r="D9789" s="55"/>
      <c r="E9789" s="21"/>
      <c r="F9789" s="21"/>
      <c r="G9789" s="21"/>
      <c r="H9789" s="21"/>
    </row>
    <row r="9790" spans="4:8">
      <c r="D9790" s="55"/>
      <c r="E9790" s="21"/>
      <c r="F9790" s="21"/>
      <c r="G9790" s="21"/>
      <c r="H9790" s="21"/>
    </row>
    <row r="9791" spans="4:8">
      <c r="D9791" s="55"/>
      <c r="E9791" s="21"/>
      <c r="F9791" s="21"/>
      <c r="G9791" s="21"/>
      <c r="H9791" s="21"/>
    </row>
    <row r="9792" spans="4:8">
      <c r="D9792" s="55"/>
      <c r="E9792" s="21"/>
      <c r="F9792" s="21"/>
      <c r="G9792" s="21"/>
      <c r="H9792" s="21"/>
    </row>
    <row r="9793" spans="4:8">
      <c r="D9793" s="55"/>
      <c r="E9793" s="21"/>
      <c r="F9793" s="21"/>
      <c r="G9793" s="21"/>
      <c r="H9793" s="21"/>
    </row>
    <row r="9794" spans="4:8">
      <c r="D9794" s="55"/>
      <c r="E9794" s="21"/>
      <c r="F9794" s="21"/>
      <c r="G9794" s="21"/>
      <c r="H9794" s="21"/>
    </row>
    <row r="9795" spans="4:8">
      <c r="D9795" s="55"/>
      <c r="E9795" s="21"/>
      <c r="F9795" s="21"/>
      <c r="G9795" s="21"/>
      <c r="H9795" s="21"/>
    </row>
    <row r="9796" spans="4:8">
      <c r="D9796" s="55"/>
      <c r="E9796" s="21"/>
      <c r="F9796" s="21"/>
      <c r="G9796" s="21"/>
      <c r="H9796" s="21"/>
    </row>
    <row r="9797" spans="4:8">
      <c r="D9797" s="55"/>
      <c r="E9797" s="21"/>
      <c r="F9797" s="21"/>
      <c r="G9797" s="21"/>
      <c r="H9797" s="21"/>
    </row>
    <row r="9798" spans="4:8">
      <c r="D9798" s="55"/>
      <c r="E9798" s="21"/>
      <c r="F9798" s="21"/>
      <c r="G9798" s="21"/>
      <c r="H9798" s="21"/>
    </row>
    <row r="9799" spans="4:8">
      <c r="D9799" s="55"/>
      <c r="E9799" s="21"/>
      <c r="F9799" s="21"/>
      <c r="G9799" s="21"/>
      <c r="H9799" s="21"/>
    </row>
    <row r="9800" spans="4:8">
      <c r="D9800" s="55"/>
      <c r="E9800" s="21"/>
      <c r="F9800" s="21"/>
      <c r="G9800" s="21"/>
      <c r="H9800" s="21"/>
    </row>
    <row r="9801" spans="4:8">
      <c r="D9801" s="55"/>
      <c r="E9801" s="21"/>
      <c r="F9801" s="21"/>
      <c r="G9801" s="21"/>
      <c r="H9801" s="21"/>
    </row>
    <row r="9802" spans="4:8">
      <c r="D9802" s="55"/>
      <c r="E9802" s="21"/>
      <c r="F9802" s="21"/>
      <c r="G9802" s="21"/>
      <c r="H9802" s="21"/>
    </row>
    <row r="9803" spans="4:8">
      <c r="D9803" s="55"/>
      <c r="E9803" s="21"/>
      <c r="F9803" s="21"/>
      <c r="G9803" s="21"/>
      <c r="H9803" s="21"/>
    </row>
    <row r="9804" spans="4:8">
      <c r="D9804" s="55"/>
      <c r="E9804" s="21"/>
      <c r="F9804" s="21"/>
      <c r="G9804" s="21"/>
      <c r="H9804" s="21"/>
    </row>
    <row r="9805" spans="4:8">
      <c r="D9805" s="55"/>
      <c r="E9805" s="21"/>
      <c r="F9805" s="21"/>
      <c r="G9805" s="21"/>
      <c r="H9805" s="21"/>
    </row>
    <row r="9806" spans="4:8">
      <c r="D9806" s="55"/>
      <c r="E9806" s="21"/>
      <c r="F9806" s="21"/>
      <c r="G9806" s="21"/>
      <c r="H9806" s="21"/>
    </row>
    <row r="9807" spans="4:8">
      <c r="D9807" s="55"/>
      <c r="E9807" s="21"/>
      <c r="F9807" s="21"/>
      <c r="G9807" s="21"/>
      <c r="H9807" s="21"/>
    </row>
    <row r="9808" spans="4:8">
      <c r="D9808" s="55"/>
      <c r="E9808" s="21"/>
      <c r="F9808" s="21"/>
      <c r="G9808" s="21"/>
      <c r="H9808" s="21"/>
    </row>
    <row r="9809" spans="4:8">
      <c r="D9809" s="55"/>
      <c r="E9809" s="21"/>
      <c r="F9809" s="21"/>
      <c r="G9809" s="21"/>
      <c r="H9809" s="21"/>
    </row>
    <row r="9810" spans="4:8">
      <c r="D9810" s="55"/>
      <c r="E9810" s="21"/>
      <c r="F9810" s="21"/>
      <c r="G9810" s="21"/>
      <c r="H9810" s="21"/>
    </row>
    <row r="9811" spans="4:8">
      <c r="D9811" s="55"/>
      <c r="E9811" s="21"/>
      <c r="F9811" s="21"/>
      <c r="G9811" s="21"/>
      <c r="H9811" s="21"/>
    </row>
    <row r="9812" spans="4:8">
      <c r="D9812" s="55"/>
      <c r="E9812" s="21"/>
      <c r="F9812" s="21"/>
      <c r="G9812" s="21"/>
      <c r="H9812" s="21"/>
    </row>
    <row r="9813" spans="4:8">
      <c r="D9813" s="55"/>
      <c r="E9813" s="21"/>
      <c r="F9813" s="21"/>
      <c r="G9813" s="21"/>
      <c r="H9813" s="21"/>
    </row>
    <row r="9814" spans="4:8">
      <c r="D9814" s="55"/>
      <c r="E9814" s="21"/>
      <c r="F9814" s="21"/>
      <c r="G9814" s="21"/>
      <c r="H9814" s="21"/>
    </row>
    <row r="9815" spans="4:8">
      <c r="D9815" s="55"/>
      <c r="E9815" s="21"/>
      <c r="F9815" s="21"/>
      <c r="G9815" s="21"/>
      <c r="H9815" s="21"/>
    </row>
    <row r="9816" spans="4:8">
      <c r="D9816" s="55"/>
      <c r="E9816" s="21"/>
      <c r="F9816" s="21"/>
      <c r="G9816" s="21"/>
      <c r="H9816" s="21"/>
    </row>
    <row r="9817" spans="4:8">
      <c r="D9817" s="55"/>
      <c r="E9817" s="21"/>
      <c r="F9817" s="21"/>
      <c r="G9817" s="21"/>
      <c r="H9817" s="21"/>
    </row>
    <row r="9818" spans="4:8">
      <c r="D9818" s="55"/>
      <c r="E9818" s="21"/>
      <c r="F9818" s="21"/>
      <c r="G9818" s="21"/>
      <c r="H9818" s="21"/>
    </row>
    <row r="9819" spans="4:8">
      <c r="D9819" s="55"/>
      <c r="E9819" s="21"/>
      <c r="F9819" s="21"/>
      <c r="G9819" s="21"/>
      <c r="H9819" s="21"/>
    </row>
    <row r="9820" spans="4:8">
      <c r="D9820" s="55"/>
      <c r="E9820" s="21"/>
      <c r="F9820" s="21"/>
      <c r="G9820" s="21"/>
      <c r="H9820" s="21"/>
    </row>
    <row r="9821" spans="4:8">
      <c r="D9821" s="55"/>
      <c r="E9821" s="21"/>
      <c r="F9821" s="21"/>
      <c r="G9821" s="21"/>
      <c r="H9821" s="21"/>
    </row>
    <row r="9822" spans="4:8">
      <c r="D9822" s="55"/>
      <c r="E9822" s="21"/>
      <c r="F9822" s="21"/>
      <c r="G9822" s="21"/>
      <c r="H9822" s="21"/>
    </row>
    <row r="9823" spans="4:8">
      <c r="D9823" s="55"/>
      <c r="E9823" s="21"/>
      <c r="F9823" s="21"/>
      <c r="G9823" s="21"/>
      <c r="H9823" s="21"/>
    </row>
    <row r="9824" spans="4:8">
      <c r="D9824" s="55"/>
      <c r="E9824" s="21"/>
      <c r="F9824" s="21"/>
      <c r="G9824" s="21"/>
      <c r="H9824" s="21"/>
    </row>
    <row r="9825" spans="4:8">
      <c r="D9825" s="55"/>
      <c r="E9825" s="21"/>
      <c r="F9825" s="21"/>
      <c r="G9825" s="21"/>
      <c r="H9825" s="21"/>
    </row>
    <row r="9826" spans="4:8">
      <c r="D9826" s="55"/>
      <c r="E9826" s="21"/>
      <c r="F9826" s="21"/>
      <c r="G9826" s="21"/>
      <c r="H9826" s="21"/>
    </row>
    <row r="9827" spans="4:8">
      <c r="D9827" s="55"/>
      <c r="E9827" s="21"/>
      <c r="F9827" s="21"/>
      <c r="G9827" s="21"/>
      <c r="H9827" s="21"/>
    </row>
    <row r="9828" spans="4:8">
      <c r="D9828" s="55"/>
      <c r="E9828" s="21"/>
      <c r="F9828" s="21"/>
      <c r="G9828" s="21"/>
      <c r="H9828" s="21"/>
    </row>
    <row r="9829" spans="4:8">
      <c r="D9829" s="55"/>
      <c r="E9829" s="21"/>
      <c r="F9829" s="21"/>
      <c r="G9829" s="21"/>
      <c r="H9829" s="21"/>
    </row>
    <row r="9830" spans="4:8">
      <c r="D9830" s="55"/>
      <c r="E9830" s="21"/>
      <c r="F9830" s="21"/>
      <c r="G9830" s="21"/>
      <c r="H9830" s="21"/>
    </row>
    <row r="9831" spans="4:8">
      <c r="D9831" s="55"/>
      <c r="E9831" s="21"/>
      <c r="F9831" s="21"/>
      <c r="G9831" s="21"/>
      <c r="H9831" s="21"/>
    </row>
    <row r="9832" spans="4:8">
      <c r="D9832" s="55"/>
      <c r="E9832" s="21"/>
      <c r="F9832" s="21"/>
      <c r="G9832" s="21"/>
      <c r="H9832" s="21"/>
    </row>
    <row r="9833" spans="4:8">
      <c r="D9833" s="55"/>
      <c r="E9833" s="21"/>
      <c r="F9833" s="21"/>
      <c r="G9833" s="21"/>
      <c r="H9833" s="21"/>
    </row>
    <row r="9834" spans="4:8">
      <c r="D9834" s="55"/>
      <c r="E9834" s="21"/>
      <c r="F9834" s="21"/>
      <c r="G9834" s="21"/>
      <c r="H9834" s="21"/>
    </row>
    <row r="9835" spans="4:8">
      <c r="D9835" s="55"/>
      <c r="E9835" s="21"/>
      <c r="F9835" s="21"/>
      <c r="G9835" s="21"/>
      <c r="H9835" s="21"/>
    </row>
    <row r="9836" spans="4:8">
      <c r="D9836" s="55"/>
      <c r="E9836" s="21"/>
      <c r="F9836" s="21"/>
      <c r="G9836" s="21"/>
      <c r="H9836" s="21"/>
    </row>
    <row r="9837" spans="4:8">
      <c r="D9837" s="55"/>
      <c r="E9837" s="21"/>
      <c r="F9837" s="21"/>
      <c r="G9837" s="21"/>
      <c r="H9837" s="21"/>
    </row>
    <row r="9838" spans="4:8">
      <c r="D9838" s="55"/>
      <c r="E9838" s="21"/>
      <c r="F9838" s="21"/>
      <c r="G9838" s="21"/>
      <c r="H9838" s="21"/>
    </row>
    <row r="9839" spans="4:8">
      <c r="D9839" s="55"/>
      <c r="E9839" s="21"/>
      <c r="F9839" s="21"/>
      <c r="G9839" s="21"/>
      <c r="H9839" s="21"/>
    </row>
    <row r="9840" spans="4:8">
      <c r="D9840" s="55"/>
      <c r="E9840" s="21"/>
      <c r="F9840" s="21"/>
      <c r="G9840" s="21"/>
      <c r="H9840" s="21"/>
    </row>
    <row r="9841" spans="4:8">
      <c r="D9841" s="55"/>
      <c r="E9841" s="21"/>
      <c r="F9841" s="21"/>
      <c r="G9841" s="21"/>
      <c r="H9841" s="21"/>
    </row>
    <row r="9842" spans="4:8">
      <c r="D9842" s="55"/>
      <c r="E9842" s="21"/>
      <c r="F9842" s="21"/>
      <c r="G9842" s="21"/>
      <c r="H9842" s="21"/>
    </row>
    <row r="9843" spans="4:8">
      <c r="D9843" s="55"/>
      <c r="E9843" s="21"/>
      <c r="F9843" s="21"/>
      <c r="G9843" s="21"/>
      <c r="H9843" s="21"/>
    </row>
    <row r="9844" spans="4:8">
      <c r="D9844" s="55"/>
      <c r="E9844" s="21"/>
      <c r="F9844" s="21"/>
      <c r="G9844" s="21"/>
      <c r="H9844" s="21"/>
    </row>
    <row r="9845" spans="4:8">
      <c r="D9845" s="55"/>
      <c r="E9845" s="21"/>
      <c r="F9845" s="21"/>
      <c r="G9845" s="21"/>
      <c r="H9845" s="21"/>
    </row>
    <row r="9846" spans="4:8">
      <c r="D9846" s="55"/>
      <c r="E9846" s="21"/>
      <c r="F9846" s="21"/>
      <c r="G9846" s="21"/>
      <c r="H9846" s="21"/>
    </row>
    <row r="9847" spans="4:8">
      <c r="D9847" s="55"/>
      <c r="E9847" s="21"/>
      <c r="F9847" s="21"/>
      <c r="G9847" s="21"/>
      <c r="H9847" s="21"/>
    </row>
    <row r="9848" spans="4:8">
      <c r="D9848" s="55"/>
      <c r="E9848" s="21"/>
      <c r="F9848" s="21"/>
      <c r="G9848" s="21"/>
      <c r="H9848" s="21"/>
    </row>
    <row r="9849" spans="4:8">
      <c r="D9849" s="55"/>
      <c r="E9849" s="21"/>
      <c r="F9849" s="21"/>
      <c r="G9849" s="21"/>
      <c r="H9849" s="21"/>
    </row>
    <row r="9850" spans="4:8">
      <c r="D9850" s="55"/>
      <c r="E9850" s="21"/>
      <c r="F9850" s="21"/>
      <c r="G9850" s="21"/>
      <c r="H9850" s="21"/>
    </row>
    <row r="9851" spans="4:8">
      <c r="D9851" s="55"/>
      <c r="E9851" s="21"/>
      <c r="F9851" s="21"/>
      <c r="G9851" s="21"/>
      <c r="H9851" s="21"/>
    </row>
    <row r="9852" spans="4:8">
      <c r="D9852" s="55"/>
      <c r="E9852" s="21"/>
      <c r="F9852" s="21"/>
      <c r="G9852" s="21"/>
      <c r="H9852" s="21"/>
    </row>
    <row r="9853" spans="4:8">
      <c r="D9853" s="55"/>
      <c r="E9853" s="21"/>
      <c r="F9853" s="21"/>
      <c r="G9853" s="21"/>
      <c r="H9853" s="21"/>
    </row>
    <row r="9854" spans="4:8">
      <c r="D9854" s="55"/>
      <c r="E9854" s="21"/>
      <c r="F9854" s="21"/>
      <c r="G9854" s="21"/>
      <c r="H9854" s="21"/>
    </row>
    <row r="9855" spans="4:8">
      <c r="D9855" s="55"/>
      <c r="E9855" s="21"/>
      <c r="F9855" s="21"/>
      <c r="G9855" s="21"/>
      <c r="H9855" s="21"/>
    </row>
    <row r="9856" spans="4:8">
      <c r="D9856" s="55"/>
      <c r="E9856" s="21"/>
      <c r="F9856" s="21"/>
      <c r="G9856" s="21"/>
      <c r="H9856" s="21"/>
    </row>
    <row r="9857" spans="4:8">
      <c r="D9857" s="55"/>
      <c r="E9857" s="21"/>
      <c r="F9857" s="21"/>
      <c r="G9857" s="21"/>
      <c r="H9857" s="21"/>
    </row>
    <row r="9858" spans="4:8">
      <c r="D9858" s="55"/>
      <c r="E9858" s="21"/>
      <c r="F9858" s="21"/>
      <c r="G9858" s="21"/>
      <c r="H9858" s="21"/>
    </row>
    <row r="9859" spans="4:8">
      <c r="D9859" s="55"/>
      <c r="E9859" s="21"/>
      <c r="F9859" s="21"/>
      <c r="G9859" s="21"/>
      <c r="H9859" s="21"/>
    </row>
    <row r="9860" spans="4:8">
      <c r="D9860" s="55"/>
      <c r="E9860" s="21"/>
      <c r="F9860" s="21"/>
      <c r="G9860" s="21"/>
      <c r="H9860" s="21"/>
    </row>
    <row r="9861" spans="4:8">
      <c r="D9861" s="55"/>
      <c r="E9861" s="21"/>
      <c r="F9861" s="21"/>
      <c r="G9861" s="21"/>
      <c r="H9861" s="21"/>
    </row>
    <row r="9862" spans="4:8">
      <c r="D9862" s="55"/>
      <c r="E9862" s="21"/>
      <c r="F9862" s="21"/>
      <c r="G9862" s="21"/>
      <c r="H9862" s="21"/>
    </row>
    <row r="9863" spans="4:8">
      <c r="D9863" s="55"/>
      <c r="E9863" s="21"/>
      <c r="F9863" s="21"/>
      <c r="G9863" s="21"/>
      <c r="H9863" s="21"/>
    </row>
    <row r="9864" spans="4:8">
      <c r="D9864" s="55"/>
      <c r="E9864" s="21"/>
      <c r="F9864" s="21"/>
      <c r="G9864" s="21"/>
      <c r="H9864" s="21"/>
    </row>
    <row r="9865" spans="4:8">
      <c r="D9865" s="55"/>
      <c r="E9865" s="21"/>
      <c r="F9865" s="21"/>
      <c r="G9865" s="21"/>
      <c r="H9865" s="21"/>
    </row>
    <row r="9866" spans="4:8">
      <c r="D9866" s="55"/>
      <c r="E9866" s="21"/>
      <c r="F9866" s="21"/>
      <c r="G9866" s="21"/>
      <c r="H9866" s="21"/>
    </row>
    <row r="9867" spans="4:8">
      <c r="D9867" s="55"/>
      <c r="E9867" s="21"/>
      <c r="F9867" s="21"/>
      <c r="G9867" s="21"/>
      <c r="H9867" s="21"/>
    </row>
    <row r="9868" spans="4:8">
      <c r="D9868" s="55"/>
      <c r="E9868" s="21"/>
      <c r="F9868" s="21"/>
      <c r="G9868" s="21"/>
      <c r="H9868" s="21"/>
    </row>
    <row r="9869" spans="4:8">
      <c r="D9869" s="55"/>
      <c r="E9869" s="21"/>
      <c r="F9869" s="21"/>
      <c r="G9869" s="21"/>
      <c r="H9869" s="21"/>
    </row>
    <row r="9870" spans="4:8">
      <c r="D9870" s="55"/>
      <c r="E9870" s="21"/>
      <c r="F9870" s="21"/>
      <c r="G9870" s="21"/>
      <c r="H9870" s="21"/>
    </row>
    <row r="9871" spans="4:8">
      <c r="D9871" s="55"/>
      <c r="E9871" s="21"/>
      <c r="F9871" s="21"/>
      <c r="G9871" s="21"/>
      <c r="H9871" s="21"/>
    </row>
    <row r="9872" spans="4:8">
      <c r="D9872" s="55"/>
      <c r="E9872" s="21"/>
      <c r="F9872" s="21"/>
      <c r="G9872" s="21"/>
      <c r="H9872" s="21"/>
    </row>
    <row r="9873" spans="4:8">
      <c r="D9873" s="55"/>
      <c r="E9873" s="21"/>
      <c r="F9873" s="21"/>
      <c r="G9873" s="21"/>
      <c r="H9873" s="21"/>
    </row>
    <row r="9874" spans="4:8">
      <c r="D9874" s="55"/>
      <c r="E9874" s="21"/>
      <c r="F9874" s="21"/>
      <c r="G9874" s="21"/>
      <c r="H9874" s="21"/>
    </row>
    <row r="9875" spans="4:8">
      <c r="D9875" s="55"/>
      <c r="E9875" s="21"/>
      <c r="F9875" s="21"/>
      <c r="G9875" s="21"/>
      <c r="H9875" s="21"/>
    </row>
    <row r="9876" spans="4:8">
      <c r="D9876" s="55"/>
      <c r="E9876" s="21"/>
      <c r="F9876" s="21"/>
      <c r="G9876" s="21"/>
      <c r="H9876" s="21"/>
    </row>
    <row r="9877" spans="4:8">
      <c r="D9877" s="55"/>
      <c r="E9877" s="21"/>
      <c r="F9877" s="21"/>
      <c r="G9877" s="21"/>
      <c r="H9877" s="21"/>
    </row>
    <row r="9878" spans="4:8">
      <c r="D9878" s="55"/>
      <c r="E9878" s="21"/>
      <c r="F9878" s="21"/>
      <c r="G9878" s="21"/>
      <c r="H9878" s="21"/>
    </row>
    <row r="9879" spans="4:8">
      <c r="D9879" s="55"/>
      <c r="E9879" s="21"/>
      <c r="F9879" s="21"/>
      <c r="G9879" s="21"/>
      <c r="H9879" s="21"/>
    </row>
    <row r="9880" spans="4:8">
      <c r="D9880" s="55"/>
      <c r="E9880" s="21"/>
      <c r="F9880" s="21"/>
      <c r="G9880" s="21"/>
      <c r="H9880" s="21"/>
    </row>
    <row r="9881" spans="4:8">
      <c r="D9881" s="55"/>
      <c r="E9881" s="21"/>
      <c r="F9881" s="21"/>
      <c r="G9881" s="21"/>
      <c r="H9881" s="21"/>
    </row>
    <row r="9882" spans="4:8">
      <c r="D9882" s="55"/>
      <c r="E9882" s="21"/>
      <c r="F9882" s="21"/>
      <c r="G9882" s="21"/>
      <c r="H9882" s="21"/>
    </row>
    <row r="9883" spans="4:8">
      <c r="D9883" s="55"/>
      <c r="E9883" s="21"/>
      <c r="F9883" s="21"/>
      <c r="G9883" s="21"/>
      <c r="H9883" s="21"/>
    </row>
    <row r="9884" spans="4:8">
      <c r="D9884" s="55"/>
      <c r="E9884" s="21"/>
      <c r="F9884" s="21"/>
      <c r="G9884" s="21"/>
      <c r="H9884" s="21"/>
    </row>
    <row r="9885" spans="4:8">
      <c r="D9885" s="55"/>
      <c r="E9885" s="21"/>
      <c r="F9885" s="21"/>
      <c r="G9885" s="21"/>
      <c r="H9885" s="21"/>
    </row>
    <row r="9886" spans="4:8">
      <c r="D9886" s="55"/>
      <c r="E9886" s="21"/>
      <c r="F9886" s="21"/>
      <c r="G9886" s="21"/>
      <c r="H9886" s="21"/>
    </row>
    <row r="9887" spans="4:8">
      <c r="D9887" s="55"/>
      <c r="E9887" s="21"/>
      <c r="F9887" s="21"/>
      <c r="G9887" s="21"/>
      <c r="H9887" s="21"/>
    </row>
    <row r="9888" spans="4:8">
      <c r="D9888" s="55"/>
      <c r="E9888" s="21"/>
      <c r="F9888" s="21"/>
      <c r="G9888" s="21"/>
      <c r="H9888" s="21"/>
    </row>
    <row r="9889" spans="4:8">
      <c r="D9889" s="55"/>
      <c r="E9889" s="21"/>
      <c r="F9889" s="21"/>
      <c r="G9889" s="21"/>
      <c r="H9889" s="21"/>
    </row>
    <row r="9890" spans="4:8">
      <c r="D9890" s="55"/>
      <c r="E9890" s="21"/>
      <c r="F9890" s="21"/>
      <c r="G9890" s="21"/>
      <c r="H9890" s="21"/>
    </row>
    <row r="9891" spans="4:8">
      <c r="D9891" s="55"/>
      <c r="E9891" s="21"/>
      <c r="F9891" s="21"/>
      <c r="G9891" s="21"/>
      <c r="H9891" s="21"/>
    </row>
    <row r="9892" spans="4:8">
      <c r="D9892" s="55"/>
      <c r="E9892" s="21"/>
      <c r="F9892" s="21"/>
      <c r="G9892" s="21"/>
      <c r="H9892" s="21"/>
    </row>
    <row r="9893" spans="4:8">
      <c r="D9893" s="55"/>
      <c r="E9893" s="21"/>
      <c r="F9893" s="21"/>
      <c r="G9893" s="21"/>
      <c r="H9893" s="21"/>
    </row>
    <row r="9894" spans="4:8">
      <c r="D9894" s="55"/>
      <c r="E9894" s="21"/>
      <c r="F9894" s="21"/>
      <c r="G9894" s="21"/>
      <c r="H9894" s="21"/>
    </row>
    <row r="9895" spans="4:8">
      <c r="D9895" s="55"/>
      <c r="E9895" s="21"/>
      <c r="F9895" s="21"/>
      <c r="G9895" s="21"/>
      <c r="H9895" s="21"/>
    </row>
    <row r="9896" spans="4:8">
      <c r="D9896" s="55"/>
      <c r="E9896" s="21"/>
      <c r="F9896" s="21"/>
      <c r="G9896" s="21"/>
      <c r="H9896" s="21"/>
    </row>
    <row r="9897" spans="4:8">
      <c r="D9897" s="55"/>
      <c r="E9897" s="21"/>
      <c r="F9897" s="21"/>
      <c r="G9897" s="21"/>
      <c r="H9897" s="21"/>
    </row>
    <row r="9898" spans="4:8">
      <c r="D9898" s="55"/>
      <c r="E9898" s="21"/>
      <c r="F9898" s="21"/>
      <c r="G9898" s="21"/>
      <c r="H9898" s="21"/>
    </row>
    <row r="9899" spans="4:8">
      <c r="D9899" s="55"/>
      <c r="E9899" s="21"/>
      <c r="F9899" s="21"/>
      <c r="G9899" s="21"/>
      <c r="H9899" s="21"/>
    </row>
    <row r="9900" spans="4:8">
      <c r="D9900" s="55"/>
      <c r="E9900" s="21"/>
      <c r="F9900" s="21"/>
      <c r="G9900" s="21"/>
      <c r="H9900" s="21"/>
    </row>
    <row r="9901" spans="4:8">
      <c r="D9901" s="55"/>
      <c r="E9901" s="21"/>
      <c r="F9901" s="21"/>
      <c r="G9901" s="21"/>
      <c r="H9901" s="21"/>
    </row>
    <row r="9902" spans="4:8">
      <c r="D9902" s="55"/>
      <c r="E9902" s="21"/>
      <c r="F9902" s="21"/>
      <c r="G9902" s="21"/>
      <c r="H9902" s="21"/>
    </row>
    <row r="9903" spans="4:8">
      <c r="D9903" s="55"/>
      <c r="E9903" s="21"/>
      <c r="F9903" s="21"/>
      <c r="G9903" s="21"/>
      <c r="H9903" s="21"/>
    </row>
    <row r="9904" spans="4:8">
      <c r="D9904" s="55"/>
      <c r="E9904" s="21"/>
      <c r="F9904" s="21"/>
      <c r="G9904" s="21"/>
      <c r="H9904" s="21"/>
    </row>
    <row r="9905" spans="4:8">
      <c r="D9905" s="55"/>
      <c r="E9905" s="21"/>
      <c r="F9905" s="21"/>
      <c r="G9905" s="21"/>
      <c r="H9905" s="21"/>
    </row>
    <row r="9906" spans="4:8">
      <c r="D9906" s="55"/>
      <c r="E9906" s="21"/>
      <c r="F9906" s="21"/>
      <c r="G9906" s="21"/>
      <c r="H9906" s="21"/>
    </row>
    <row r="9907" spans="4:8">
      <c r="D9907" s="55"/>
      <c r="E9907" s="21"/>
      <c r="F9907" s="21"/>
      <c r="G9907" s="21"/>
      <c r="H9907" s="21"/>
    </row>
    <row r="9908" spans="4:8">
      <c r="D9908" s="55"/>
      <c r="E9908" s="21"/>
      <c r="F9908" s="21"/>
      <c r="G9908" s="21"/>
      <c r="H9908" s="21"/>
    </row>
    <row r="9909" spans="4:8">
      <c r="D9909" s="55"/>
      <c r="E9909" s="21"/>
      <c r="F9909" s="21"/>
      <c r="G9909" s="21"/>
      <c r="H9909" s="21"/>
    </row>
    <row r="9910" spans="4:8">
      <c r="D9910" s="55"/>
      <c r="E9910" s="21"/>
      <c r="F9910" s="21"/>
      <c r="G9910" s="21"/>
      <c r="H9910" s="21"/>
    </row>
    <row r="9911" spans="4:8">
      <c r="D9911" s="55"/>
      <c r="E9911" s="21"/>
      <c r="F9911" s="21"/>
      <c r="G9911" s="21"/>
      <c r="H9911" s="21"/>
    </row>
    <row r="9912" spans="4:8">
      <c r="D9912" s="55"/>
      <c r="E9912" s="21"/>
      <c r="F9912" s="21"/>
      <c r="G9912" s="21"/>
      <c r="H9912" s="21"/>
    </row>
    <row r="9913" spans="4:8">
      <c r="D9913" s="55"/>
      <c r="E9913" s="21"/>
      <c r="F9913" s="21"/>
      <c r="G9913" s="21"/>
      <c r="H9913" s="21"/>
    </row>
    <row r="9914" spans="4:8">
      <c r="D9914" s="55"/>
      <c r="E9914" s="21"/>
      <c r="F9914" s="21"/>
      <c r="G9914" s="21"/>
      <c r="H9914" s="21"/>
    </row>
    <row r="9915" spans="4:8">
      <c r="D9915" s="55"/>
      <c r="E9915" s="21"/>
      <c r="F9915" s="21"/>
      <c r="G9915" s="21"/>
      <c r="H9915" s="21"/>
    </row>
    <row r="9916" spans="4:8">
      <c r="D9916" s="55"/>
      <c r="E9916" s="21"/>
      <c r="F9916" s="21"/>
      <c r="G9916" s="21"/>
      <c r="H9916" s="21"/>
    </row>
    <row r="9917" spans="4:8">
      <c r="D9917" s="55"/>
      <c r="E9917" s="21"/>
      <c r="F9917" s="21"/>
      <c r="G9917" s="21"/>
      <c r="H9917" s="21"/>
    </row>
    <row r="9918" spans="4:8">
      <c r="D9918" s="55"/>
      <c r="E9918" s="21"/>
      <c r="F9918" s="21"/>
      <c r="G9918" s="21"/>
      <c r="H9918" s="21"/>
    </row>
    <row r="9919" spans="4:8">
      <c r="D9919" s="55"/>
      <c r="E9919" s="21"/>
      <c r="F9919" s="21"/>
      <c r="G9919" s="21"/>
      <c r="H9919" s="21"/>
    </row>
    <row r="9920" spans="4:8">
      <c r="D9920" s="55"/>
      <c r="E9920" s="21"/>
      <c r="F9920" s="21"/>
      <c r="G9920" s="21"/>
      <c r="H9920" s="21"/>
    </row>
    <row r="9921" spans="4:8">
      <c r="D9921" s="55"/>
      <c r="E9921" s="21"/>
      <c r="F9921" s="21"/>
      <c r="G9921" s="21"/>
      <c r="H9921" s="21"/>
    </row>
    <row r="9922" spans="4:8">
      <c r="D9922" s="55"/>
      <c r="E9922" s="21"/>
      <c r="F9922" s="21"/>
      <c r="G9922" s="21"/>
      <c r="H9922" s="21"/>
    </row>
    <row r="9923" spans="4:8">
      <c r="D9923" s="55"/>
      <c r="E9923" s="21"/>
      <c r="F9923" s="21"/>
      <c r="G9923" s="21"/>
      <c r="H9923" s="21"/>
    </row>
    <row r="9924" spans="4:8">
      <c r="D9924" s="55"/>
      <c r="E9924" s="21"/>
      <c r="F9924" s="21"/>
      <c r="G9924" s="21"/>
      <c r="H9924" s="21"/>
    </row>
    <row r="9925" spans="4:8">
      <c r="D9925" s="55"/>
      <c r="E9925" s="21"/>
      <c r="F9925" s="21"/>
      <c r="G9925" s="21"/>
      <c r="H9925" s="21"/>
    </row>
    <row r="9926" spans="4:8">
      <c r="D9926" s="55"/>
      <c r="E9926" s="21"/>
      <c r="F9926" s="21"/>
      <c r="G9926" s="21"/>
      <c r="H9926" s="21"/>
    </row>
    <row r="9927" spans="4:8">
      <c r="D9927" s="55"/>
      <c r="E9927" s="21"/>
      <c r="F9927" s="21"/>
      <c r="G9927" s="21"/>
      <c r="H9927" s="21"/>
    </row>
    <row r="9928" spans="4:8">
      <c r="D9928" s="55"/>
      <c r="E9928" s="21"/>
      <c r="F9928" s="21"/>
      <c r="G9928" s="21"/>
      <c r="H9928" s="21"/>
    </row>
    <row r="9929" spans="4:8">
      <c r="D9929" s="55"/>
      <c r="E9929" s="21"/>
      <c r="F9929" s="21"/>
      <c r="G9929" s="21"/>
      <c r="H9929" s="21"/>
    </row>
    <row r="9930" spans="4:8">
      <c r="D9930" s="55"/>
      <c r="E9930" s="21"/>
      <c r="F9930" s="21"/>
      <c r="G9930" s="21"/>
      <c r="H9930" s="21"/>
    </row>
    <row r="9931" spans="4:8">
      <c r="D9931" s="55"/>
      <c r="E9931" s="21"/>
      <c r="F9931" s="21"/>
      <c r="G9931" s="21"/>
      <c r="H9931" s="21"/>
    </row>
    <row r="9932" spans="4:8">
      <c r="D9932" s="55"/>
      <c r="E9932" s="21"/>
      <c r="F9932" s="21"/>
      <c r="G9932" s="21"/>
      <c r="H9932" s="21"/>
    </row>
    <row r="9933" spans="4:8">
      <c r="D9933" s="55"/>
      <c r="E9933" s="21"/>
      <c r="F9933" s="21"/>
      <c r="G9933" s="21"/>
      <c r="H9933" s="21"/>
    </row>
    <row r="9934" spans="4:8">
      <c r="D9934" s="55"/>
      <c r="E9934" s="21"/>
      <c r="F9934" s="21"/>
      <c r="G9934" s="21"/>
      <c r="H9934" s="21"/>
    </row>
    <row r="9935" spans="4:8">
      <c r="D9935" s="55"/>
      <c r="E9935" s="21"/>
      <c r="F9935" s="21"/>
      <c r="G9935" s="21"/>
      <c r="H9935" s="21"/>
    </row>
    <row r="9936" spans="4:8">
      <c r="D9936" s="55"/>
      <c r="E9936" s="21"/>
      <c r="F9936" s="21"/>
      <c r="G9936" s="21"/>
      <c r="H9936" s="21"/>
    </row>
    <row r="9937" spans="4:8">
      <c r="D9937" s="55"/>
      <c r="E9937" s="21"/>
      <c r="F9937" s="21"/>
      <c r="G9937" s="21"/>
      <c r="H9937" s="21"/>
    </row>
    <row r="9938" spans="4:8">
      <c r="D9938" s="55"/>
      <c r="E9938" s="21"/>
      <c r="F9938" s="21"/>
      <c r="G9938" s="21"/>
      <c r="H9938" s="21"/>
    </row>
    <row r="9939" spans="4:8">
      <c r="D9939" s="55"/>
      <c r="E9939" s="21"/>
      <c r="F9939" s="21"/>
      <c r="G9939" s="21"/>
      <c r="H9939" s="21"/>
    </row>
    <row r="9940" spans="4:8">
      <c r="D9940" s="55"/>
      <c r="E9940" s="21"/>
      <c r="F9940" s="21"/>
      <c r="G9940" s="21"/>
      <c r="H9940" s="21"/>
    </row>
    <row r="9941" spans="4:8">
      <c r="D9941" s="55"/>
      <c r="E9941" s="21"/>
      <c r="F9941" s="21"/>
      <c r="G9941" s="21"/>
      <c r="H9941" s="21"/>
    </row>
    <row r="9942" spans="4:8">
      <c r="D9942" s="55"/>
      <c r="E9942" s="21"/>
      <c r="F9942" s="21"/>
      <c r="G9942" s="21"/>
      <c r="H9942" s="21"/>
    </row>
    <row r="9943" spans="4:8">
      <c r="D9943" s="55"/>
      <c r="E9943" s="21"/>
      <c r="F9943" s="21"/>
      <c r="G9943" s="21"/>
      <c r="H9943" s="21"/>
    </row>
    <row r="9944" spans="4:8">
      <c r="D9944" s="55"/>
      <c r="E9944" s="21"/>
      <c r="F9944" s="21"/>
      <c r="G9944" s="21"/>
      <c r="H9944" s="21"/>
    </row>
    <row r="9945" spans="4:8">
      <c r="D9945" s="55"/>
      <c r="E9945" s="21"/>
      <c r="F9945" s="21"/>
      <c r="G9945" s="21"/>
      <c r="H9945" s="21"/>
    </row>
    <row r="9946" spans="4:8">
      <c r="D9946" s="55"/>
      <c r="E9946" s="21"/>
      <c r="F9946" s="21"/>
      <c r="G9946" s="21"/>
      <c r="H9946" s="21"/>
    </row>
    <row r="9947" spans="4:8">
      <c r="D9947" s="55"/>
      <c r="E9947" s="21"/>
      <c r="F9947" s="21"/>
      <c r="G9947" s="21"/>
      <c r="H9947" s="21"/>
    </row>
    <row r="9948" spans="4:8">
      <c r="D9948" s="55"/>
      <c r="E9948" s="21"/>
      <c r="F9948" s="21"/>
      <c r="G9948" s="21"/>
      <c r="H9948" s="21"/>
    </row>
    <row r="9949" spans="4:8">
      <c r="D9949" s="55"/>
      <c r="E9949" s="21"/>
      <c r="F9949" s="21"/>
      <c r="G9949" s="21"/>
      <c r="H9949" s="21"/>
    </row>
    <row r="9950" spans="4:8">
      <c r="D9950" s="55"/>
      <c r="E9950" s="21"/>
      <c r="F9950" s="21"/>
      <c r="G9950" s="21"/>
      <c r="H9950" s="21"/>
    </row>
    <row r="9951" spans="4:8">
      <c r="D9951" s="55"/>
      <c r="E9951" s="21"/>
      <c r="F9951" s="21"/>
      <c r="G9951" s="21"/>
      <c r="H9951" s="21"/>
    </row>
    <row r="9952" spans="4:8">
      <c r="D9952" s="55"/>
      <c r="E9952" s="21"/>
      <c r="F9952" s="21"/>
      <c r="G9952" s="21"/>
      <c r="H9952" s="21"/>
    </row>
    <row r="9953" spans="4:8">
      <c r="D9953" s="55"/>
      <c r="E9953" s="21"/>
      <c r="F9953" s="21"/>
      <c r="G9953" s="21"/>
      <c r="H9953" s="21"/>
    </row>
    <row r="9954" spans="4:8">
      <c r="D9954" s="55"/>
      <c r="E9954" s="21"/>
      <c r="F9954" s="21"/>
      <c r="G9954" s="21"/>
      <c r="H9954" s="21"/>
    </row>
    <row r="9955" spans="4:8">
      <c r="D9955" s="55"/>
      <c r="E9955" s="21"/>
      <c r="F9955" s="21"/>
      <c r="G9955" s="21"/>
      <c r="H9955" s="21"/>
    </row>
    <row r="9956" spans="4:8">
      <c r="D9956" s="55"/>
      <c r="E9956" s="21"/>
      <c r="F9956" s="21"/>
      <c r="G9956" s="21"/>
      <c r="H9956" s="21"/>
    </row>
    <row r="9957" spans="4:8">
      <c r="D9957" s="55"/>
      <c r="E9957" s="21"/>
      <c r="F9957" s="21"/>
      <c r="G9957" s="21"/>
      <c r="H9957" s="21"/>
    </row>
    <row r="9958" spans="4:8">
      <c r="D9958" s="55"/>
      <c r="E9958" s="21"/>
      <c r="F9958" s="21"/>
      <c r="G9958" s="21"/>
      <c r="H9958" s="21"/>
    </row>
    <row r="9959" spans="4:8">
      <c r="D9959" s="55"/>
      <c r="E9959" s="21"/>
      <c r="F9959" s="21"/>
      <c r="G9959" s="21"/>
      <c r="H9959" s="21"/>
    </row>
    <row r="9960" spans="4:8">
      <c r="D9960" s="55"/>
      <c r="E9960" s="21"/>
      <c r="F9960" s="21"/>
      <c r="G9960" s="21"/>
      <c r="H9960" s="21"/>
    </row>
    <row r="9961" spans="4:8">
      <c r="D9961" s="55"/>
      <c r="E9961" s="21"/>
      <c r="F9961" s="21"/>
      <c r="G9961" s="21"/>
      <c r="H9961" s="21"/>
    </row>
    <row r="9962" spans="4:8">
      <c r="D9962" s="55"/>
      <c r="E9962" s="21"/>
      <c r="F9962" s="21"/>
      <c r="G9962" s="21"/>
      <c r="H9962" s="21"/>
    </row>
    <row r="9963" spans="4:8">
      <c r="D9963" s="55"/>
      <c r="E9963" s="21"/>
      <c r="F9963" s="21"/>
      <c r="G9963" s="21"/>
      <c r="H9963" s="21"/>
    </row>
    <row r="9964" spans="4:8">
      <c r="D9964" s="55"/>
      <c r="E9964" s="21"/>
      <c r="F9964" s="21"/>
      <c r="G9964" s="21"/>
      <c r="H9964" s="21"/>
    </row>
    <row r="9965" spans="4:8">
      <c r="D9965" s="55"/>
      <c r="E9965" s="21"/>
      <c r="F9965" s="21"/>
      <c r="G9965" s="21"/>
      <c r="H9965" s="21"/>
    </row>
    <row r="9966" spans="4:8">
      <c r="D9966" s="55"/>
      <c r="E9966" s="21"/>
      <c r="F9966" s="21"/>
      <c r="G9966" s="21"/>
      <c r="H9966" s="21"/>
    </row>
    <row r="9967" spans="4:8">
      <c r="D9967" s="55"/>
      <c r="E9967" s="21"/>
      <c r="F9967" s="21"/>
      <c r="G9967" s="21"/>
      <c r="H9967" s="21"/>
    </row>
    <row r="9968" spans="4:8">
      <c r="D9968" s="55"/>
      <c r="E9968" s="21"/>
      <c r="F9968" s="21"/>
      <c r="G9968" s="21"/>
      <c r="H9968" s="21"/>
    </row>
    <row r="9969" spans="4:8">
      <c r="D9969" s="55"/>
      <c r="E9969" s="21"/>
      <c r="F9969" s="21"/>
      <c r="G9969" s="21"/>
      <c r="H9969" s="21"/>
    </row>
    <row r="9970" spans="4:8">
      <c r="D9970" s="55"/>
      <c r="E9970" s="21"/>
      <c r="F9970" s="21"/>
      <c r="G9970" s="21"/>
      <c r="H9970" s="21"/>
    </row>
    <row r="9971" spans="4:8">
      <c r="D9971" s="55"/>
      <c r="E9971" s="21"/>
      <c r="F9971" s="21"/>
      <c r="G9971" s="21"/>
      <c r="H9971" s="21"/>
    </row>
    <row r="9972" spans="4:8">
      <c r="D9972" s="55"/>
      <c r="E9972" s="21"/>
      <c r="F9972" s="21"/>
      <c r="G9972" s="21"/>
      <c r="H9972" s="21"/>
    </row>
    <row r="9973" spans="4:8">
      <c r="D9973" s="55"/>
      <c r="E9973" s="21"/>
      <c r="F9973" s="21"/>
      <c r="G9973" s="21"/>
      <c r="H9973" s="21"/>
    </row>
    <row r="9974" spans="4:8">
      <c r="D9974" s="55"/>
      <c r="E9974" s="21"/>
      <c r="F9974" s="21"/>
      <c r="G9974" s="21"/>
      <c r="H9974" s="21"/>
    </row>
    <row r="9975" spans="4:8">
      <c r="D9975" s="55"/>
      <c r="E9975" s="21"/>
      <c r="F9975" s="21"/>
      <c r="G9975" s="21"/>
      <c r="H9975" s="21"/>
    </row>
    <row r="9976" spans="4:8">
      <c r="D9976" s="55"/>
      <c r="E9976" s="21"/>
      <c r="F9976" s="21"/>
      <c r="G9976" s="21"/>
      <c r="H9976" s="21"/>
    </row>
    <row r="9977" spans="4:8">
      <c r="D9977" s="55"/>
      <c r="E9977" s="21"/>
      <c r="F9977" s="21"/>
      <c r="G9977" s="21"/>
      <c r="H9977" s="21"/>
    </row>
    <row r="9978" spans="4:8">
      <c r="D9978" s="55"/>
      <c r="E9978" s="21"/>
      <c r="F9978" s="21"/>
      <c r="G9978" s="21"/>
      <c r="H9978" s="21"/>
    </row>
    <row r="9979" spans="4:8">
      <c r="D9979" s="55"/>
      <c r="E9979" s="21"/>
      <c r="F9979" s="21"/>
      <c r="G9979" s="21"/>
      <c r="H9979" s="21"/>
    </row>
    <row r="9980" spans="4:8">
      <c r="D9980" s="55"/>
      <c r="E9980" s="21"/>
      <c r="F9980" s="21"/>
      <c r="G9980" s="21"/>
      <c r="H9980" s="21"/>
    </row>
    <row r="9981" spans="4:8">
      <c r="D9981" s="55"/>
      <c r="E9981" s="21"/>
      <c r="F9981" s="21"/>
      <c r="G9981" s="21"/>
      <c r="H9981" s="21"/>
    </row>
    <row r="9982" spans="4:8">
      <c r="D9982" s="55"/>
      <c r="E9982" s="21"/>
      <c r="F9982" s="21"/>
      <c r="G9982" s="21"/>
      <c r="H9982" s="21"/>
    </row>
    <row r="9983" spans="4:8">
      <c r="D9983" s="55"/>
      <c r="E9983" s="21"/>
      <c r="F9983" s="21"/>
      <c r="G9983" s="21"/>
      <c r="H9983" s="21"/>
    </row>
    <row r="9984" spans="4:8">
      <c r="D9984" s="55"/>
      <c r="E9984" s="21"/>
      <c r="F9984" s="21"/>
      <c r="G9984" s="21"/>
      <c r="H9984" s="21"/>
    </row>
    <row r="9985" spans="4:8">
      <c r="D9985" s="55"/>
      <c r="E9985" s="21"/>
      <c r="F9985" s="21"/>
      <c r="G9985" s="21"/>
      <c r="H9985" s="21"/>
    </row>
    <row r="9986" spans="4:8">
      <c r="D9986" s="55"/>
      <c r="E9986" s="21"/>
      <c r="F9986" s="21"/>
      <c r="G9986" s="21"/>
      <c r="H9986" s="21"/>
    </row>
    <row r="9987" spans="4:8">
      <c r="D9987" s="55"/>
      <c r="E9987" s="21"/>
      <c r="F9987" s="21"/>
      <c r="G9987" s="21"/>
      <c r="H9987" s="21"/>
    </row>
    <row r="9988" spans="4:8">
      <c r="D9988" s="55"/>
      <c r="E9988" s="21"/>
      <c r="F9988" s="21"/>
      <c r="G9988" s="21"/>
      <c r="H9988" s="21"/>
    </row>
    <row r="9989" spans="4:8">
      <c r="D9989" s="55"/>
      <c r="E9989" s="21"/>
      <c r="F9989" s="21"/>
      <c r="G9989" s="21"/>
      <c r="H9989" s="21"/>
    </row>
    <row r="9990" spans="4:8">
      <c r="D9990" s="55"/>
      <c r="E9990" s="21"/>
      <c r="F9990" s="21"/>
      <c r="G9990" s="21"/>
      <c r="H9990" s="21"/>
    </row>
    <row r="9991" spans="4:8">
      <c r="D9991" s="55"/>
      <c r="E9991" s="21"/>
      <c r="F9991" s="21"/>
      <c r="G9991" s="21"/>
      <c r="H9991" s="21"/>
    </row>
    <row r="9992" spans="4:8">
      <c r="D9992" s="55"/>
      <c r="E9992" s="21"/>
      <c r="F9992" s="21"/>
      <c r="G9992" s="21"/>
      <c r="H9992" s="21"/>
    </row>
    <row r="9993" spans="4:8">
      <c r="D9993" s="55"/>
      <c r="E9993" s="21"/>
      <c r="F9993" s="21"/>
      <c r="G9993" s="21"/>
      <c r="H9993" s="21"/>
    </row>
    <row r="9994" spans="4:8">
      <c r="D9994" s="55"/>
      <c r="E9994" s="21"/>
      <c r="F9994" s="21"/>
      <c r="G9994" s="21"/>
      <c r="H9994" s="21"/>
    </row>
    <row r="9995" spans="4:8">
      <c r="D9995" s="55"/>
      <c r="E9995" s="21"/>
      <c r="F9995" s="21"/>
      <c r="G9995" s="21"/>
      <c r="H9995" s="21"/>
    </row>
    <row r="9996" spans="4:8">
      <c r="D9996" s="55"/>
      <c r="E9996" s="21"/>
      <c r="F9996" s="21"/>
      <c r="G9996" s="21"/>
      <c r="H9996" s="21"/>
    </row>
    <row r="9997" spans="4:8">
      <c r="D9997" s="55"/>
      <c r="E9997" s="21"/>
      <c r="F9997" s="21"/>
      <c r="G9997" s="21"/>
      <c r="H9997" s="21"/>
    </row>
    <row r="9998" spans="4:8">
      <c r="D9998" s="55"/>
      <c r="E9998" s="21"/>
      <c r="F9998" s="21"/>
      <c r="G9998" s="21"/>
      <c r="H9998" s="21"/>
    </row>
    <row r="9999" spans="4:8">
      <c r="D9999" s="55"/>
      <c r="E9999" s="21"/>
      <c r="F9999" s="21"/>
      <c r="G9999" s="21"/>
      <c r="H9999" s="21"/>
    </row>
    <row r="10000" spans="4:8">
      <c r="D10000" s="55"/>
      <c r="E10000" s="21"/>
      <c r="F10000" s="21"/>
      <c r="G10000" s="21"/>
      <c r="H10000" s="21"/>
    </row>
    <row r="10001" spans="4:8">
      <c r="D10001" s="55"/>
      <c r="E10001" s="21"/>
      <c r="F10001" s="21"/>
      <c r="G10001" s="21"/>
      <c r="H10001" s="21"/>
    </row>
    <row r="10002" spans="4:8">
      <c r="D10002" s="55"/>
      <c r="E10002" s="21"/>
      <c r="F10002" s="21"/>
      <c r="G10002" s="21"/>
      <c r="H10002" s="21"/>
    </row>
    <row r="10003" spans="4:8">
      <c r="D10003" s="55"/>
      <c r="E10003" s="21"/>
      <c r="F10003" s="21"/>
      <c r="G10003" s="21"/>
      <c r="H10003" s="21"/>
    </row>
    <row r="10004" spans="4:8">
      <c r="D10004" s="55"/>
      <c r="E10004" s="21"/>
      <c r="F10004" s="21"/>
      <c r="G10004" s="21"/>
      <c r="H10004" s="21"/>
    </row>
    <row r="10005" spans="4:8">
      <c r="D10005" s="55"/>
      <c r="E10005" s="21"/>
      <c r="F10005" s="21"/>
      <c r="G10005" s="21"/>
      <c r="H10005" s="21"/>
    </row>
    <row r="10006" spans="4:8">
      <c r="D10006" s="55"/>
      <c r="E10006" s="21"/>
      <c r="F10006" s="21"/>
      <c r="G10006" s="21"/>
      <c r="H10006" s="21"/>
    </row>
    <row r="10007" spans="4:8">
      <c r="D10007" s="55"/>
      <c r="E10007" s="21"/>
      <c r="F10007" s="21"/>
      <c r="G10007" s="21"/>
      <c r="H10007" s="21"/>
    </row>
    <row r="10008" spans="4:8">
      <c r="D10008" s="55"/>
      <c r="E10008" s="21"/>
      <c r="F10008" s="21"/>
      <c r="G10008" s="21"/>
      <c r="H10008" s="21"/>
    </row>
    <row r="10009" spans="4:8">
      <c r="D10009" s="55"/>
      <c r="E10009" s="21"/>
      <c r="F10009" s="21"/>
      <c r="G10009" s="21"/>
      <c r="H10009" s="21"/>
    </row>
    <row r="10010" spans="4:8">
      <c r="D10010" s="55"/>
      <c r="E10010" s="21"/>
      <c r="F10010" s="21"/>
      <c r="G10010" s="21"/>
      <c r="H10010" s="21"/>
    </row>
    <row r="10011" spans="4:8">
      <c r="D10011" s="55"/>
      <c r="E10011" s="21"/>
      <c r="F10011" s="21"/>
      <c r="G10011" s="21"/>
      <c r="H10011" s="21"/>
    </row>
    <row r="10012" spans="4:8">
      <c r="D10012" s="55"/>
      <c r="E10012" s="21"/>
      <c r="F10012" s="21"/>
      <c r="G10012" s="21"/>
      <c r="H10012" s="21"/>
    </row>
    <row r="10013" spans="4:8">
      <c r="D10013" s="55"/>
      <c r="E10013" s="21"/>
      <c r="F10013" s="21"/>
      <c r="G10013" s="21"/>
      <c r="H10013" s="21"/>
    </row>
    <row r="10014" spans="4:8">
      <c r="D10014" s="55"/>
      <c r="E10014" s="21"/>
      <c r="F10014" s="21"/>
      <c r="G10014" s="21"/>
      <c r="H10014" s="21"/>
    </row>
    <row r="10015" spans="4:8">
      <c r="D10015" s="55"/>
      <c r="E10015" s="21"/>
      <c r="F10015" s="21"/>
      <c r="G10015" s="21"/>
      <c r="H10015" s="21"/>
    </row>
    <row r="10016" spans="4:8">
      <c r="D10016" s="55"/>
      <c r="E10016" s="21"/>
      <c r="F10016" s="21"/>
      <c r="G10016" s="21"/>
      <c r="H10016" s="21"/>
    </row>
    <row r="10017" spans="4:8">
      <c r="D10017" s="55"/>
      <c r="E10017" s="21"/>
      <c r="F10017" s="21"/>
      <c r="G10017" s="21"/>
      <c r="H10017" s="21"/>
    </row>
    <row r="10018" spans="4:8">
      <c r="D10018" s="55"/>
      <c r="E10018" s="21"/>
      <c r="F10018" s="21"/>
      <c r="G10018" s="21"/>
      <c r="H10018" s="21"/>
    </row>
    <row r="10019" spans="4:8">
      <c r="D10019" s="55"/>
      <c r="E10019" s="21"/>
      <c r="F10019" s="21"/>
      <c r="G10019" s="21"/>
      <c r="H10019" s="21"/>
    </row>
    <row r="10020" spans="4:8">
      <c r="D10020" s="55"/>
      <c r="E10020" s="21"/>
      <c r="F10020" s="21"/>
      <c r="G10020" s="21"/>
      <c r="H10020" s="21"/>
    </row>
    <row r="10021" spans="4:8">
      <c r="D10021" s="55"/>
      <c r="E10021" s="21"/>
      <c r="F10021" s="21"/>
      <c r="G10021" s="21"/>
      <c r="H10021" s="21"/>
    </row>
    <row r="10022" spans="4:8">
      <c r="D10022" s="55"/>
      <c r="E10022" s="21"/>
      <c r="F10022" s="21"/>
      <c r="G10022" s="21"/>
      <c r="H10022" s="21"/>
    </row>
    <row r="10023" spans="4:8">
      <c r="D10023" s="55"/>
      <c r="E10023" s="21"/>
      <c r="F10023" s="21"/>
      <c r="G10023" s="21"/>
      <c r="H10023" s="21"/>
    </row>
    <row r="10024" spans="4:8">
      <c r="D10024" s="55"/>
      <c r="E10024" s="21"/>
      <c r="F10024" s="21"/>
      <c r="G10024" s="21"/>
      <c r="H10024" s="21"/>
    </row>
    <row r="10025" spans="4:8">
      <c r="D10025" s="55"/>
      <c r="E10025" s="21"/>
      <c r="F10025" s="21"/>
      <c r="G10025" s="21"/>
      <c r="H10025" s="21"/>
    </row>
    <row r="10026" spans="4:8">
      <c r="D10026" s="55"/>
      <c r="E10026" s="21"/>
      <c r="F10026" s="21"/>
      <c r="G10026" s="21"/>
      <c r="H10026" s="21"/>
    </row>
    <row r="10027" spans="4:8">
      <c r="D10027" s="55"/>
      <c r="E10027" s="21"/>
      <c r="F10027" s="21"/>
      <c r="G10027" s="21"/>
      <c r="H10027" s="21"/>
    </row>
    <row r="10028" spans="4:8">
      <c r="D10028" s="55"/>
      <c r="E10028" s="21"/>
      <c r="F10028" s="21"/>
      <c r="G10028" s="21"/>
      <c r="H10028" s="21"/>
    </row>
    <row r="10029" spans="4:8">
      <c r="D10029" s="55"/>
      <c r="E10029" s="21"/>
      <c r="F10029" s="21"/>
      <c r="G10029" s="21"/>
      <c r="H10029" s="21"/>
    </row>
    <row r="10030" spans="4:8">
      <c r="D10030" s="55"/>
      <c r="E10030" s="21"/>
      <c r="F10030" s="21"/>
      <c r="G10030" s="21"/>
      <c r="H10030" s="21"/>
    </row>
    <row r="10031" spans="4:8">
      <c r="D10031" s="55"/>
      <c r="E10031" s="21"/>
      <c r="F10031" s="21"/>
      <c r="G10031" s="21"/>
      <c r="H10031" s="21"/>
    </row>
    <row r="10032" spans="4:8">
      <c r="D10032" s="55"/>
      <c r="E10032" s="21"/>
      <c r="F10032" s="21"/>
      <c r="G10032" s="21"/>
      <c r="H10032" s="21"/>
    </row>
    <row r="10033" spans="4:8">
      <c r="D10033" s="55"/>
      <c r="E10033" s="21"/>
      <c r="F10033" s="21"/>
      <c r="G10033" s="21"/>
      <c r="H10033" s="21"/>
    </row>
    <row r="10034" spans="4:8">
      <c r="D10034" s="55"/>
      <c r="E10034" s="21"/>
      <c r="F10034" s="21"/>
      <c r="G10034" s="21"/>
      <c r="H10034" s="21"/>
    </row>
    <row r="10035" spans="4:8">
      <c r="D10035" s="55"/>
      <c r="E10035" s="21"/>
      <c r="F10035" s="21"/>
      <c r="G10035" s="21"/>
      <c r="H10035" s="21"/>
    </row>
    <row r="10036" spans="4:8">
      <c r="D10036" s="55"/>
      <c r="E10036" s="21"/>
      <c r="F10036" s="21"/>
      <c r="G10036" s="21"/>
      <c r="H10036" s="21"/>
    </row>
    <row r="10037" spans="4:8">
      <c r="D10037" s="55"/>
      <c r="E10037" s="21"/>
      <c r="F10037" s="21"/>
      <c r="G10037" s="21"/>
      <c r="H10037" s="21"/>
    </row>
    <row r="10038" spans="4:8">
      <c r="D10038" s="55"/>
      <c r="E10038" s="21"/>
      <c r="F10038" s="21"/>
      <c r="G10038" s="21"/>
      <c r="H10038" s="21"/>
    </row>
    <row r="10039" spans="4:8">
      <c r="D10039" s="55"/>
      <c r="E10039" s="21"/>
      <c r="F10039" s="21"/>
      <c r="G10039" s="21"/>
      <c r="H10039" s="21"/>
    </row>
    <row r="10040" spans="4:8">
      <c r="D10040" s="55"/>
      <c r="E10040" s="21"/>
      <c r="F10040" s="21"/>
      <c r="G10040" s="21"/>
      <c r="H10040" s="21"/>
    </row>
    <row r="10041" spans="4:8">
      <c r="D10041" s="55"/>
      <c r="E10041" s="21"/>
      <c r="F10041" s="21"/>
      <c r="G10041" s="21"/>
      <c r="H10041" s="21"/>
    </row>
    <row r="10042" spans="4:8">
      <c r="D10042" s="55"/>
      <c r="E10042" s="21"/>
      <c r="F10042" s="21"/>
      <c r="G10042" s="21"/>
      <c r="H10042" s="21"/>
    </row>
    <row r="10043" spans="4:8">
      <c r="D10043" s="55"/>
      <c r="E10043" s="21"/>
      <c r="F10043" s="21"/>
      <c r="G10043" s="21"/>
      <c r="H10043" s="21"/>
    </row>
    <row r="10044" spans="4:8">
      <c r="D10044" s="55"/>
      <c r="E10044" s="21"/>
      <c r="F10044" s="21"/>
      <c r="G10044" s="21"/>
      <c r="H10044" s="21"/>
    </row>
    <row r="10045" spans="4:8">
      <c r="D10045" s="55"/>
      <c r="E10045" s="21"/>
      <c r="F10045" s="21"/>
      <c r="G10045" s="21"/>
      <c r="H10045" s="21"/>
    </row>
    <row r="10046" spans="4:8">
      <c r="D10046" s="55"/>
      <c r="E10046" s="21"/>
      <c r="F10046" s="21"/>
      <c r="G10046" s="21"/>
      <c r="H10046" s="21"/>
    </row>
    <row r="10047" spans="4:8">
      <c r="D10047" s="55"/>
      <c r="E10047" s="21"/>
      <c r="F10047" s="21"/>
      <c r="G10047" s="21"/>
      <c r="H10047" s="21"/>
    </row>
    <row r="10048" spans="4:8">
      <c r="D10048" s="55"/>
      <c r="E10048" s="21"/>
      <c r="F10048" s="21"/>
      <c r="G10048" s="21"/>
      <c r="H10048" s="21"/>
    </row>
    <row r="10049" spans="4:8">
      <c r="D10049" s="55"/>
      <c r="E10049" s="21"/>
      <c r="F10049" s="21"/>
      <c r="G10049" s="21"/>
      <c r="H10049" s="21"/>
    </row>
    <row r="10050" spans="4:8">
      <c r="D10050" s="55"/>
      <c r="E10050" s="21"/>
      <c r="F10050" s="21"/>
      <c r="G10050" s="21"/>
      <c r="H10050" s="21"/>
    </row>
    <row r="10051" spans="4:8">
      <c r="D10051" s="55"/>
      <c r="E10051" s="21"/>
      <c r="F10051" s="21"/>
      <c r="G10051" s="21"/>
      <c r="H10051" s="21"/>
    </row>
    <row r="10052" spans="4:8">
      <c r="D10052" s="55"/>
      <c r="E10052" s="21"/>
      <c r="F10052" s="21"/>
      <c r="G10052" s="21"/>
      <c r="H10052" s="21"/>
    </row>
    <row r="10053" spans="4:8">
      <c r="D10053" s="55"/>
      <c r="E10053" s="21"/>
      <c r="F10053" s="21"/>
      <c r="G10053" s="21"/>
      <c r="H10053" s="21"/>
    </row>
    <row r="10054" spans="4:8">
      <c r="D10054" s="55"/>
      <c r="E10054" s="21"/>
      <c r="F10054" s="21"/>
      <c r="G10054" s="21"/>
      <c r="H10054" s="21"/>
    </row>
    <row r="10055" spans="4:8">
      <c r="D10055" s="55"/>
      <c r="E10055" s="21"/>
      <c r="F10055" s="21"/>
      <c r="G10055" s="21"/>
      <c r="H10055" s="21"/>
    </row>
    <row r="10056" spans="4:8">
      <c r="D10056" s="55"/>
      <c r="E10056" s="21"/>
      <c r="F10056" s="21"/>
      <c r="G10056" s="21"/>
      <c r="H10056" s="21"/>
    </row>
    <row r="10057" spans="4:8">
      <c r="D10057" s="55"/>
      <c r="E10057" s="21"/>
      <c r="F10057" s="21"/>
      <c r="G10057" s="21"/>
      <c r="H10057" s="21"/>
    </row>
    <row r="10058" spans="4:8">
      <c r="D10058" s="55"/>
      <c r="E10058" s="21"/>
      <c r="F10058" s="21"/>
      <c r="G10058" s="21"/>
      <c r="H10058" s="21"/>
    </row>
    <row r="10059" spans="4:8">
      <c r="D10059" s="55"/>
      <c r="E10059" s="21"/>
      <c r="F10059" s="21"/>
      <c r="G10059" s="21"/>
      <c r="H10059" s="21"/>
    </row>
    <row r="10060" spans="4:8">
      <c r="D10060" s="55"/>
      <c r="E10060" s="21"/>
      <c r="F10060" s="21"/>
      <c r="G10060" s="21"/>
      <c r="H10060" s="21"/>
    </row>
    <row r="10061" spans="4:8">
      <c r="D10061" s="55"/>
      <c r="E10061" s="21"/>
      <c r="F10061" s="21"/>
      <c r="G10061" s="21"/>
      <c r="H10061" s="21"/>
    </row>
    <row r="10062" spans="4:8">
      <c r="D10062" s="55"/>
      <c r="E10062" s="21"/>
      <c r="F10062" s="21"/>
      <c r="G10062" s="21"/>
      <c r="H10062" s="21"/>
    </row>
    <row r="10063" spans="4:8">
      <c r="D10063" s="55"/>
      <c r="E10063" s="21"/>
      <c r="F10063" s="21"/>
      <c r="G10063" s="21"/>
      <c r="H10063" s="21"/>
    </row>
    <row r="10064" spans="4:8">
      <c r="D10064" s="55"/>
      <c r="E10064" s="21"/>
      <c r="F10064" s="21"/>
      <c r="G10064" s="21"/>
      <c r="H10064" s="21"/>
    </row>
    <row r="10065" spans="4:8">
      <c r="D10065" s="55"/>
      <c r="E10065" s="21"/>
      <c r="F10065" s="21"/>
      <c r="G10065" s="21"/>
      <c r="H10065" s="21"/>
    </row>
    <row r="10066" spans="4:8">
      <c r="D10066" s="55"/>
      <c r="E10066" s="21"/>
      <c r="F10066" s="21"/>
      <c r="G10066" s="21"/>
      <c r="H10066" s="21"/>
    </row>
    <row r="10067" spans="4:8">
      <c r="D10067" s="55"/>
      <c r="E10067" s="21"/>
      <c r="F10067" s="21"/>
      <c r="G10067" s="21"/>
      <c r="H10067" s="21"/>
    </row>
    <row r="10068" spans="4:8">
      <c r="D10068" s="55"/>
      <c r="E10068" s="21"/>
      <c r="F10068" s="21"/>
      <c r="G10068" s="21"/>
      <c r="H10068" s="21"/>
    </row>
    <row r="10069" spans="4:8">
      <c r="D10069" s="55"/>
      <c r="E10069" s="21"/>
      <c r="F10069" s="21"/>
      <c r="G10069" s="21"/>
      <c r="H10069" s="21"/>
    </row>
    <row r="10070" spans="4:8">
      <c r="D10070" s="55"/>
      <c r="E10070" s="21"/>
      <c r="F10070" s="21"/>
      <c r="G10070" s="21"/>
      <c r="H10070" s="21"/>
    </row>
    <row r="10071" spans="4:8">
      <c r="D10071" s="55"/>
      <c r="E10071" s="21"/>
      <c r="F10071" s="21"/>
      <c r="G10071" s="21"/>
      <c r="H10071" s="21"/>
    </row>
    <row r="10072" spans="4:8">
      <c r="D10072" s="55"/>
      <c r="E10072" s="21"/>
      <c r="F10072" s="21"/>
      <c r="G10072" s="21"/>
      <c r="H10072" s="21"/>
    </row>
    <row r="10073" spans="4:8">
      <c r="D10073" s="55"/>
      <c r="E10073" s="21"/>
      <c r="F10073" s="21"/>
      <c r="G10073" s="21"/>
      <c r="H10073" s="21"/>
    </row>
    <row r="10074" spans="4:8">
      <c r="D10074" s="55"/>
      <c r="E10074" s="21"/>
      <c r="F10074" s="21"/>
      <c r="G10074" s="21"/>
      <c r="H10074" s="21"/>
    </row>
    <row r="10075" spans="4:8">
      <c r="D10075" s="55"/>
      <c r="E10075" s="21"/>
      <c r="F10075" s="21"/>
      <c r="G10075" s="21"/>
      <c r="H10075" s="21"/>
    </row>
    <row r="10076" spans="4:8">
      <c r="D10076" s="55"/>
      <c r="E10076" s="21"/>
      <c r="F10076" s="21"/>
      <c r="G10076" s="21"/>
      <c r="H10076" s="21"/>
    </row>
    <row r="10077" spans="4:8">
      <c r="D10077" s="55"/>
      <c r="E10077" s="21"/>
      <c r="F10077" s="21"/>
      <c r="G10077" s="21"/>
      <c r="H10077" s="21"/>
    </row>
    <row r="10078" spans="4:8">
      <c r="D10078" s="55"/>
      <c r="E10078" s="21"/>
      <c r="F10078" s="21"/>
      <c r="G10078" s="21"/>
      <c r="H10078" s="21"/>
    </row>
    <row r="10079" spans="4:8">
      <c r="D10079" s="55"/>
      <c r="E10079" s="21"/>
      <c r="F10079" s="21"/>
      <c r="G10079" s="21"/>
      <c r="H10079" s="21"/>
    </row>
    <row r="10080" spans="4:8">
      <c r="D10080" s="55"/>
      <c r="E10080" s="21"/>
      <c r="F10080" s="21"/>
      <c r="G10080" s="21"/>
      <c r="H10080" s="21"/>
    </row>
    <row r="10081" spans="4:8">
      <c r="D10081" s="55"/>
      <c r="E10081" s="21"/>
      <c r="F10081" s="21"/>
      <c r="G10081" s="21"/>
      <c r="H10081" s="21"/>
    </row>
    <row r="10082" spans="4:8">
      <c r="D10082" s="55"/>
      <c r="E10082" s="21"/>
      <c r="F10082" s="21"/>
      <c r="G10082" s="21"/>
      <c r="H10082" s="21"/>
    </row>
    <row r="10083" spans="4:8">
      <c r="D10083" s="55"/>
      <c r="E10083" s="21"/>
      <c r="F10083" s="21"/>
      <c r="G10083" s="21"/>
      <c r="H10083" s="21"/>
    </row>
    <row r="10084" spans="4:8">
      <c r="D10084" s="55"/>
      <c r="E10084" s="21"/>
      <c r="F10084" s="21"/>
      <c r="G10084" s="21"/>
      <c r="H10084" s="21"/>
    </row>
    <row r="10085" spans="4:8">
      <c r="D10085" s="55"/>
      <c r="E10085" s="21"/>
      <c r="F10085" s="21"/>
      <c r="G10085" s="21"/>
      <c r="H10085" s="21"/>
    </row>
    <row r="10086" spans="4:8">
      <c r="D10086" s="55"/>
      <c r="E10086" s="21"/>
      <c r="F10086" s="21"/>
      <c r="G10086" s="21"/>
      <c r="H10086" s="21"/>
    </row>
    <row r="10087" spans="4:8">
      <c r="D10087" s="55"/>
      <c r="E10087" s="21"/>
      <c r="F10087" s="21"/>
      <c r="G10087" s="21"/>
      <c r="H10087" s="21"/>
    </row>
    <row r="10088" spans="4:8">
      <c r="D10088" s="55"/>
      <c r="E10088" s="21"/>
      <c r="F10088" s="21"/>
      <c r="G10088" s="21"/>
      <c r="H10088" s="21"/>
    </row>
    <row r="10089" spans="4:8">
      <c r="D10089" s="55"/>
      <c r="E10089" s="21"/>
      <c r="F10089" s="21"/>
      <c r="G10089" s="21"/>
      <c r="H10089" s="21"/>
    </row>
    <row r="10090" spans="4:8">
      <c r="D10090" s="55"/>
      <c r="E10090" s="21"/>
      <c r="F10090" s="21"/>
      <c r="G10090" s="21"/>
      <c r="H10090" s="21"/>
    </row>
    <row r="10091" spans="4:8">
      <c r="D10091" s="55"/>
      <c r="E10091" s="21"/>
      <c r="F10091" s="21"/>
      <c r="G10091" s="21"/>
      <c r="H10091" s="21"/>
    </row>
    <row r="10092" spans="4:8">
      <c r="D10092" s="55"/>
      <c r="E10092" s="21"/>
      <c r="F10092" s="21"/>
      <c r="G10092" s="21"/>
      <c r="H10092" s="21"/>
    </row>
    <row r="10093" spans="4:8">
      <c r="D10093" s="55"/>
      <c r="E10093" s="21"/>
      <c r="F10093" s="21"/>
      <c r="G10093" s="21"/>
      <c r="H10093" s="21"/>
    </row>
    <row r="10094" spans="4:8">
      <c r="D10094" s="55"/>
      <c r="E10094" s="21"/>
      <c r="F10094" s="21"/>
      <c r="G10094" s="21"/>
      <c r="H10094" s="21"/>
    </row>
    <row r="10095" spans="4:8">
      <c r="D10095" s="55"/>
      <c r="E10095" s="21"/>
      <c r="F10095" s="21"/>
      <c r="G10095" s="21"/>
      <c r="H10095" s="21"/>
    </row>
    <row r="10096" spans="4:8">
      <c r="D10096" s="55"/>
      <c r="E10096" s="21"/>
      <c r="F10096" s="21"/>
      <c r="G10096" s="21"/>
      <c r="H10096" s="21"/>
    </row>
    <row r="10097" spans="4:8">
      <c r="D10097" s="55"/>
      <c r="E10097" s="21"/>
      <c r="F10097" s="21"/>
      <c r="G10097" s="21"/>
      <c r="H10097" s="21"/>
    </row>
    <row r="10098" spans="4:8">
      <c r="D10098" s="55"/>
      <c r="E10098" s="21"/>
      <c r="F10098" s="21"/>
      <c r="G10098" s="21"/>
      <c r="H10098" s="21"/>
    </row>
    <row r="10099" spans="4:8">
      <c r="D10099" s="55"/>
      <c r="E10099" s="21"/>
      <c r="F10099" s="21"/>
      <c r="G10099" s="21"/>
      <c r="H10099" s="21"/>
    </row>
    <row r="10100" spans="4:8">
      <c r="D10100" s="55"/>
      <c r="E10100" s="21"/>
      <c r="F10100" s="21"/>
      <c r="G10100" s="21"/>
      <c r="H10100" s="21"/>
    </row>
    <row r="10101" spans="4:8">
      <c r="D10101" s="55"/>
      <c r="E10101" s="21"/>
      <c r="F10101" s="21"/>
      <c r="G10101" s="21"/>
      <c r="H10101" s="21"/>
    </row>
    <row r="10102" spans="4:8">
      <c r="D10102" s="55"/>
      <c r="E10102" s="21"/>
      <c r="F10102" s="21"/>
      <c r="G10102" s="21"/>
      <c r="H10102" s="21"/>
    </row>
    <row r="10103" spans="4:8">
      <c r="D10103" s="55"/>
      <c r="E10103" s="21"/>
      <c r="F10103" s="21"/>
      <c r="G10103" s="21"/>
      <c r="H10103" s="21"/>
    </row>
    <row r="10104" spans="4:8">
      <c r="D10104" s="55"/>
      <c r="E10104" s="21"/>
      <c r="F10104" s="21"/>
      <c r="G10104" s="21"/>
      <c r="H10104" s="21"/>
    </row>
    <row r="10105" spans="4:8">
      <c r="D10105" s="55"/>
      <c r="E10105" s="21"/>
      <c r="F10105" s="21"/>
      <c r="G10105" s="21"/>
      <c r="H10105" s="21"/>
    </row>
    <row r="10106" spans="4:8">
      <c r="D10106" s="55"/>
      <c r="E10106" s="21"/>
      <c r="F10106" s="21"/>
      <c r="G10106" s="21"/>
      <c r="H10106" s="21"/>
    </row>
    <row r="10107" spans="4:8">
      <c r="D10107" s="55"/>
      <c r="E10107" s="21"/>
      <c r="F10107" s="21"/>
      <c r="G10107" s="21"/>
      <c r="H10107" s="21"/>
    </row>
    <row r="10108" spans="4:8">
      <c r="D10108" s="55"/>
      <c r="E10108" s="21"/>
      <c r="F10108" s="21"/>
      <c r="G10108" s="21"/>
      <c r="H10108" s="21"/>
    </row>
    <row r="10109" spans="4:8">
      <c r="D10109" s="55"/>
      <c r="E10109" s="21"/>
      <c r="F10109" s="21"/>
      <c r="G10109" s="21"/>
      <c r="H10109" s="21"/>
    </row>
    <row r="10110" spans="4:8">
      <c r="D10110" s="55"/>
      <c r="E10110" s="21"/>
      <c r="F10110" s="21"/>
      <c r="G10110" s="21"/>
      <c r="H10110" s="21"/>
    </row>
    <row r="10111" spans="4:8">
      <c r="D10111" s="55"/>
      <c r="E10111" s="21"/>
      <c r="F10111" s="21"/>
      <c r="G10111" s="21"/>
      <c r="H10111" s="21"/>
    </row>
    <row r="10112" spans="4:8">
      <c r="D10112" s="55"/>
      <c r="E10112" s="21"/>
      <c r="F10112" s="21"/>
      <c r="G10112" s="21"/>
      <c r="H10112" s="21"/>
    </row>
    <row r="10113" spans="4:8">
      <c r="D10113" s="55"/>
      <c r="E10113" s="21"/>
      <c r="F10113" s="21"/>
      <c r="G10113" s="21"/>
      <c r="H10113" s="21"/>
    </row>
    <row r="10114" spans="4:8">
      <c r="D10114" s="55"/>
      <c r="E10114" s="21"/>
      <c r="F10114" s="21"/>
      <c r="G10114" s="21"/>
      <c r="H10114" s="21"/>
    </row>
    <row r="10115" spans="4:8">
      <c r="D10115" s="55"/>
      <c r="E10115" s="21"/>
      <c r="F10115" s="21"/>
      <c r="G10115" s="21"/>
      <c r="H10115" s="21"/>
    </row>
    <row r="10116" spans="4:8">
      <c r="D10116" s="55"/>
      <c r="E10116" s="21"/>
      <c r="F10116" s="21"/>
      <c r="G10116" s="21"/>
      <c r="H10116" s="21"/>
    </row>
    <row r="10117" spans="4:8">
      <c r="D10117" s="55"/>
      <c r="E10117" s="21"/>
      <c r="F10117" s="21"/>
      <c r="G10117" s="21"/>
      <c r="H10117" s="21"/>
    </row>
    <row r="10118" spans="4:8">
      <c r="D10118" s="55"/>
      <c r="E10118" s="21"/>
      <c r="F10118" s="21"/>
      <c r="G10118" s="21"/>
      <c r="H10118" s="21"/>
    </row>
    <row r="10119" spans="4:8">
      <c r="D10119" s="55"/>
      <c r="E10119" s="21"/>
      <c r="F10119" s="21"/>
      <c r="G10119" s="21"/>
      <c r="H10119" s="21"/>
    </row>
    <row r="10120" spans="4:8">
      <c r="D10120" s="55"/>
      <c r="E10120" s="21"/>
      <c r="F10120" s="21"/>
      <c r="G10120" s="21"/>
      <c r="H10120" s="21"/>
    </row>
    <row r="10121" spans="4:8">
      <c r="D10121" s="55"/>
      <c r="E10121" s="21"/>
      <c r="F10121" s="21"/>
      <c r="G10121" s="21"/>
      <c r="H10121" s="21"/>
    </row>
    <row r="10122" spans="4:8">
      <c r="D10122" s="55"/>
      <c r="E10122" s="21"/>
      <c r="F10122" s="21"/>
      <c r="G10122" s="21"/>
      <c r="H10122" s="21"/>
    </row>
    <row r="10123" spans="4:8">
      <c r="D10123" s="55"/>
      <c r="E10123" s="21"/>
      <c r="F10123" s="21"/>
      <c r="G10123" s="21"/>
      <c r="H10123" s="21"/>
    </row>
    <row r="10124" spans="4:8">
      <c r="D10124" s="55"/>
      <c r="E10124" s="21"/>
      <c r="F10124" s="21"/>
      <c r="G10124" s="21"/>
      <c r="H10124" s="21"/>
    </row>
    <row r="10125" spans="4:8">
      <c r="D10125" s="55"/>
      <c r="E10125" s="21"/>
      <c r="F10125" s="21"/>
      <c r="G10125" s="21"/>
      <c r="H10125" s="21"/>
    </row>
    <row r="10126" spans="4:8">
      <c r="D10126" s="55"/>
      <c r="E10126" s="21"/>
      <c r="F10126" s="21"/>
      <c r="G10126" s="21"/>
      <c r="H10126" s="21"/>
    </row>
    <row r="10127" spans="4:8">
      <c r="D10127" s="55"/>
      <c r="E10127" s="21"/>
      <c r="F10127" s="21"/>
      <c r="G10127" s="21"/>
      <c r="H10127" s="21"/>
    </row>
    <row r="10128" spans="4:8">
      <c r="D10128" s="55"/>
      <c r="E10128" s="21"/>
      <c r="F10128" s="21"/>
      <c r="G10128" s="21"/>
      <c r="H10128" s="21"/>
    </row>
    <row r="10129" spans="4:8">
      <c r="D10129" s="55"/>
      <c r="E10129" s="21"/>
      <c r="F10129" s="21"/>
      <c r="G10129" s="21"/>
      <c r="H10129" s="21"/>
    </row>
    <row r="10130" spans="4:8">
      <c r="D10130" s="55"/>
      <c r="E10130" s="21"/>
      <c r="F10130" s="21"/>
      <c r="G10130" s="21"/>
      <c r="H10130" s="21"/>
    </row>
    <row r="10131" spans="4:8">
      <c r="D10131" s="55"/>
      <c r="E10131" s="21"/>
      <c r="F10131" s="21"/>
      <c r="G10131" s="21"/>
      <c r="H10131" s="21"/>
    </row>
    <row r="10132" spans="4:8">
      <c r="D10132" s="55"/>
      <c r="E10132" s="21"/>
      <c r="F10132" s="21"/>
      <c r="G10132" s="21"/>
      <c r="H10132" s="21"/>
    </row>
    <row r="10133" spans="4:8">
      <c r="D10133" s="55"/>
      <c r="E10133" s="21"/>
      <c r="F10133" s="21"/>
      <c r="G10133" s="21"/>
      <c r="H10133" s="21"/>
    </row>
    <row r="10134" spans="4:8">
      <c r="D10134" s="55"/>
      <c r="E10134" s="21"/>
      <c r="F10134" s="21"/>
      <c r="G10134" s="21"/>
      <c r="H10134" s="21"/>
    </row>
    <row r="10135" spans="4:8">
      <c r="D10135" s="55"/>
      <c r="E10135" s="21"/>
      <c r="F10135" s="21"/>
      <c r="G10135" s="21"/>
      <c r="H10135" s="21"/>
    </row>
    <row r="10136" spans="4:8">
      <c r="D10136" s="55"/>
      <c r="E10136" s="21"/>
      <c r="F10136" s="21"/>
      <c r="G10136" s="21"/>
      <c r="H10136" s="21"/>
    </row>
    <row r="10137" spans="4:8">
      <c r="D10137" s="55"/>
      <c r="E10137" s="21"/>
      <c r="F10137" s="21"/>
      <c r="G10137" s="21"/>
      <c r="H10137" s="21"/>
    </row>
    <row r="10138" spans="4:8">
      <c r="D10138" s="55"/>
      <c r="E10138" s="21"/>
      <c r="F10138" s="21"/>
      <c r="G10138" s="21"/>
      <c r="H10138" s="21"/>
    </row>
    <row r="10139" spans="4:8">
      <c r="D10139" s="55"/>
      <c r="E10139" s="21"/>
      <c r="F10139" s="21"/>
      <c r="G10139" s="21"/>
      <c r="H10139" s="21"/>
    </row>
    <row r="10140" spans="4:8">
      <c r="D10140" s="55"/>
      <c r="E10140" s="21"/>
      <c r="F10140" s="21"/>
      <c r="G10140" s="21"/>
      <c r="H10140" s="21"/>
    </row>
    <row r="10141" spans="4:8">
      <c r="D10141" s="55"/>
      <c r="E10141" s="21"/>
      <c r="F10141" s="21"/>
      <c r="G10141" s="21"/>
      <c r="H10141" s="21"/>
    </row>
    <row r="10142" spans="4:8">
      <c r="D10142" s="55"/>
      <c r="E10142" s="21"/>
      <c r="F10142" s="21"/>
      <c r="G10142" s="21"/>
      <c r="H10142" s="21"/>
    </row>
    <row r="10143" spans="4:8">
      <c r="D10143" s="55"/>
      <c r="E10143" s="21"/>
      <c r="F10143" s="21"/>
      <c r="G10143" s="21"/>
      <c r="H10143" s="21"/>
    </row>
    <row r="10144" spans="4:8">
      <c r="D10144" s="55"/>
      <c r="E10144" s="21"/>
      <c r="F10144" s="21"/>
      <c r="G10144" s="21"/>
      <c r="H10144" s="21"/>
    </row>
    <row r="10145" spans="4:8">
      <c r="D10145" s="55"/>
      <c r="E10145" s="21"/>
      <c r="F10145" s="21"/>
      <c r="G10145" s="21"/>
      <c r="H10145" s="21"/>
    </row>
    <row r="10146" spans="4:8">
      <c r="D10146" s="55"/>
      <c r="E10146" s="21"/>
      <c r="F10146" s="21"/>
      <c r="G10146" s="21"/>
      <c r="H10146" s="21"/>
    </row>
    <row r="10147" spans="4:8">
      <c r="D10147" s="55"/>
      <c r="E10147" s="21"/>
      <c r="F10147" s="21"/>
      <c r="G10147" s="21"/>
      <c r="H10147" s="21"/>
    </row>
    <row r="10148" spans="4:8">
      <c r="D10148" s="55"/>
      <c r="E10148" s="21"/>
      <c r="F10148" s="21"/>
      <c r="G10148" s="21"/>
      <c r="H10148" s="21"/>
    </row>
    <row r="10149" spans="4:8">
      <c r="D10149" s="55"/>
      <c r="E10149" s="21"/>
      <c r="F10149" s="21"/>
      <c r="G10149" s="21"/>
      <c r="H10149" s="21"/>
    </row>
    <row r="10150" spans="4:8">
      <c r="D10150" s="55"/>
      <c r="E10150" s="21"/>
      <c r="F10150" s="21"/>
      <c r="G10150" s="21"/>
      <c r="H10150" s="21"/>
    </row>
    <row r="10151" spans="4:8">
      <c r="D10151" s="55"/>
      <c r="E10151" s="21"/>
      <c r="F10151" s="21"/>
      <c r="G10151" s="21"/>
      <c r="H10151" s="21"/>
    </row>
    <row r="10152" spans="4:8">
      <c r="D10152" s="55"/>
      <c r="E10152" s="21"/>
      <c r="F10152" s="21"/>
      <c r="G10152" s="21"/>
      <c r="H10152" s="21"/>
    </row>
    <row r="10153" spans="4:8">
      <c r="D10153" s="55"/>
      <c r="E10153" s="21"/>
      <c r="F10153" s="21"/>
      <c r="G10153" s="21"/>
      <c r="H10153" s="21"/>
    </row>
    <row r="10154" spans="4:8">
      <c r="D10154" s="55"/>
      <c r="E10154" s="21"/>
      <c r="F10154" s="21"/>
      <c r="G10154" s="21"/>
      <c r="H10154" s="21"/>
    </row>
    <row r="10155" spans="4:8">
      <c r="D10155" s="55"/>
      <c r="E10155" s="21"/>
      <c r="F10155" s="21"/>
      <c r="G10155" s="21"/>
      <c r="H10155" s="21"/>
    </row>
    <row r="10156" spans="4:8">
      <c r="D10156" s="55"/>
      <c r="E10156" s="21"/>
      <c r="F10156" s="21"/>
      <c r="G10156" s="21"/>
      <c r="H10156" s="21"/>
    </row>
    <row r="10157" spans="4:8">
      <c r="D10157" s="55"/>
      <c r="E10157" s="21"/>
      <c r="F10157" s="21"/>
      <c r="G10157" s="21"/>
      <c r="H10157" s="21"/>
    </row>
    <row r="10158" spans="4:8">
      <c r="D10158" s="55"/>
      <c r="E10158" s="21"/>
      <c r="F10158" s="21"/>
      <c r="G10158" s="21"/>
      <c r="H10158" s="21"/>
    </row>
    <row r="10159" spans="4:8">
      <c r="D10159" s="55"/>
      <c r="E10159" s="21"/>
      <c r="F10159" s="21"/>
      <c r="G10159" s="21"/>
      <c r="H10159" s="21"/>
    </row>
    <row r="10160" spans="4:8">
      <c r="D10160" s="55"/>
      <c r="E10160" s="21"/>
      <c r="F10160" s="21"/>
      <c r="G10160" s="21"/>
      <c r="H10160" s="21"/>
    </row>
    <row r="10161" spans="4:8">
      <c r="D10161" s="55"/>
      <c r="E10161" s="21"/>
      <c r="F10161" s="21"/>
      <c r="G10161" s="21"/>
      <c r="H10161" s="21"/>
    </row>
    <row r="10162" spans="4:8">
      <c r="D10162" s="55"/>
      <c r="E10162" s="21"/>
      <c r="F10162" s="21"/>
      <c r="G10162" s="21"/>
      <c r="H10162" s="21"/>
    </row>
    <row r="10163" spans="4:8">
      <c r="D10163" s="55"/>
      <c r="E10163" s="21"/>
      <c r="F10163" s="21"/>
      <c r="G10163" s="21"/>
      <c r="H10163" s="21"/>
    </row>
    <row r="10164" spans="4:8">
      <c r="D10164" s="55"/>
      <c r="E10164" s="21"/>
      <c r="F10164" s="21"/>
      <c r="G10164" s="21"/>
      <c r="H10164" s="21"/>
    </row>
    <row r="10165" spans="4:8">
      <c r="D10165" s="55"/>
      <c r="E10165" s="21"/>
      <c r="F10165" s="21"/>
      <c r="G10165" s="21"/>
      <c r="H10165" s="21"/>
    </row>
    <row r="10166" spans="4:8">
      <c r="D10166" s="55"/>
      <c r="E10166" s="21"/>
      <c r="F10166" s="21"/>
      <c r="G10166" s="21"/>
      <c r="H10166" s="21"/>
    </row>
    <row r="10167" spans="4:8">
      <c r="D10167" s="55"/>
      <c r="E10167" s="21"/>
      <c r="F10167" s="21"/>
      <c r="G10167" s="21"/>
      <c r="H10167" s="21"/>
    </row>
    <row r="10168" spans="4:8">
      <c r="D10168" s="55"/>
      <c r="E10168" s="21"/>
      <c r="F10168" s="21"/>
      <c r="G10168" s="21"/>
      <c r="H10168" s="21"/>
    </row>
    <row r="10169" spans="4:8">
      <c r="D10169" s="55"/>
      <c r="E10169" s="21"/>
      <c r="F10169" s="21"/>
      <c r="G10169" s="21"/>
      <c r="H10169" s="21"/>
    </row>
    <row r="10170" spans="4:8">
      <c r="D10170" s="55"/>
      <c r="E10170" s="21"/>
      <c r="F10170" s="21"/>
      <c r="G10170" s="21"/>
      <c r="H10170" s="21"/>
    </row>
    <row r="10171" spans="4:8">
      <c r="D10171" s="55"/>
      <c r="E10171" s="21"/>
      <c r="F10171" s="21"/>
      <c r="G10171" s="21"/>
      <c r="H10171" s="21"/>
    </row>
    <row r="10172" spans="4:8">
      <c r="D10172" s="55"/>
      <c r="E10172" s="21"/>
      <c r="F10172" s="21"/>
      <c r="G10172" s="21"/>
      <c r="H10172" s="21"/>
    </row>
    <row r="10173" spans="4:8">
      <c r="D10173" s="55"/>
      <c r="E10173" s="21"/>
      <c r="F10173" s="21"/>
      <c r="G10173" s="21"/>
      <c r="H10173" s="21"/>
    </row>
    <row r="10174" spans="4:8">
      <c r="D10174" s="55"/>
      <c r="E10174" s="21"/>
      <c r="F10174" s="21"/>
      <c r="G10174" s="21"/>
      <c r="H10174" s="21"/>
    </row>
    <row r="10175" spans="4:8">
      <c r="D10175" s="55"/>
      <c r="E10175" s="21"/>
      <c r="F10175" s="21"/>
      <c r="G10175" s="21"/>
      <c r="H10175" s="21"/>
    </row>
    <row r="10176" spans="4:8">
      <c r="D10176" s="55"/>
      <c r="E10176" s="21"/>
      <c r="F10176" s="21"/>
      <c r="G10176" s="21"/>
      <c r="H10176" s="21"/>
    </row>
    <row r="10177" spans="4:8">
      <c r="D10177" s="55"/>
      <c r="E10177" s="21"/>
      <c r="F10177" s="21"/>
      <c r="G10177" s="21"/>
      <c r="H10177" s="21"/>
    </row>
    <row r="10178" spans="4:8">
      <c r="D10178" s="55"/>
      <c r="E10178" s="21"/>
      <c r="F10178" s="21"/>
      <c r="G10178" s="21"/>
      <c r="H10178" s="21"/>
    </row>
    <row r="10179" spans="4:8">
      <c r="D10179" s="55"/>
      <c r="E10179" s="21"/>
      <c r="F10179" s="21"/>
      <c r="G10179" s="21"/>
      <c r="H10179" s="21"/>
    </row>
    <row r="10180" spans="4:8">
      <c r="D10180" s="55"/>
      <c r="E10180" s="21"/>
      <c r="F10180" s="21"/>
      <c r="G10180" s="21"/>
      <c r="H10180" s="21"/>
    </row>
    <row r="10181" spans="4:8">
      <c r="D10181" s="55"/>
      <c r="E10181" s="21"/>
      <c r="F10181" s="21"/>
      <c r="G10181" s="21"/>
      <c r="H10181" s="21"/>
    </row>
    <row r="10182" spans="4:8">
      <c r="D10182" s="55"/>
      <c r="E10182" s="21"/>
      <c r="F10182" s="21"/>
      <c r="G10182" s="21"/>
      <c r="H10182" s="21"/>
    </row>
    <row r="10183" spans="4:8">
      <c r="D10183" s="55"/>
      <c r="E10183" s="21"/>
      <c r="F10183" s="21"/>
      <c r="G10183" s="21"/>
      <c r="H10183" s="21"/>
    </row>
    <row r="10184" spans="4:8">
      <c r="D10184" s="55"/>
      <c r="E10184" s="21"/>
      <c r="F10184" s="21"/>
      <c r="G10184" s="21"/>
      <c r="H10184" s="21"/>
    </row>
    <row r="10185" spans="4:8">
      <c r="D10185" s="55"/>
      <c r="E10185" s="21"/>
      <c r="F10185" s="21"/>
      <c r="G10185" s="21"/>
      <c r="H10185" s="21"/>
    </row>
    <row r="10186" spans="4:8">
      <c r="D10186" s="55"/>
      <c r="E10186" s="21"/>
      <c r="F10186" s="21"/>
      <c r="G10186" s="21"/>
      <c r="H10186" s="21"/>
    </row>
    <row r="10187" spans="4:8">
      <c r="D10187" s="55"/>
      <c r="E10187" s="21"/>
      <c r="F10187" s="21"/>
      <c r="G10187" s="21"/>
      <c r="H10187" s="21"/>
    </row>
    <row r="10188" spans="4:8">
      <c r="D10188" s="55"/>
      <c r="E10188" s="21"/>
      <c r="F10188" s="21"/>
      <c r="G10188" s="21"/>
      <c r="H10188" s="21"/>
    </row>
    <row r="10189" spans="4:8">
      <c r="D10189" s="55"/>
      <c r="E10189" s="21"/>
      <c r="F10189" s="21"/>
      <c r="G10189" s="21"/>
      <c r="H10189" s="21"/>
    </row>
    <row r="10190" spans="4:8">
      <c r="D10190" s="55"/>
      <c r="E10190" s="21"/>
      <c r="F10190" s="21"/>
      <c r="G10190" s="21"/>
      <c r="H10190" s="21"/>
    </row>
    <row r="10191" spans="4:8">
      <c r="D10191" s="55"/>
      <c r="E10191" s="21"/>
      <c r="F10191" s="21"/>
      <c r="G10191" s="21"/>
      <c r="H10191" s="21"/>
    </row>
    <row r="10192" spans="4:8">
      <c r="D10192" s="55"/>
      <c r="E10192" s="21"/>
      <c r="F10192" s="21"/>
      <c r="G10192" s="21"/>
      <c r="H10192" s="21"/>
    </row>
    <row r="10193" spans="4:8">
      <c r="D10193" s="55"/>
      <c r="E10193" s="21"/>
      <c r="F10193" s="21"/>
      <c r="G10193" s="21"/>
      <c r="H10193" s="21"/>
    </row>
    <row r="10194" spans="4:8">
      <c r="D10194" s="55"/>
      <c r="E10194" s="21"/>
      <c r="F10194" s="21"/>
      <c r="G10194" s="21"/>
      <c r="H10194" s="21"/>
    </row>
    <row r="10195" spans="4:8">
      <c r="D10195" s="55"/>
      <c r="E10195" s="21"/>
      <c r="F10195" s="21"/>
      <c r="G10195" s="21"/>
      <c r="H10195" s="21"/>
    </row>
    <row r="10196" spans="4:8">
      <c r="D10196" s="55"/>
      <c r="E10196" s="21"/>
      <c r="F10196" s="21"/>
      <c r="G10196" s="21"/>
      <c r="H10196" s="21"/>
    </row>
    <row r="10197" spans="4:8">
      <c r="D10197" s="55"/>
      <c r="E10197" s="21"/>
      <c r="F10197" s="21"/>
      <c r="G10197" s="21"/>
      <c r="H10197" s="21"/>
    </row>
    <row r="10198" spans="4:8">
      <c r="D10198" s="55"/>
      <c r="E10198" s="21"/>
      <c r="F10198" s="21"/>
      <c r="G10198" s="21"/>
      <c r="H10198" s="21"/>
    </row>
    <row r="10199" spans="4:8">
      <c r="D10199" s="55"/>
      <c r="E10199" s="21"/>
      <c r="F10199" s="21"/>
      <c r="G10199" s="21"/>
      <c r="H10199" s="21"/>
    </row>
    <row r="10200" spans="4:8">
      <c r="D10200" s="55"/>
      <c r="E10200" s="21"/>
      <c r="F10200" s="21"/>
      <c r="G10200" s="21"/>
      <c r="H10200" s="21"/>
    </row>
    <row r="10201" spans="4:8">
      <c r="D10201" s="55"/>
      <c r="E10201" s="21"/>
      <c r="F10201" s="21"/>
      <c r="G10201" s="21"/>
      <c r="H10201" s="21"/>
    </row>
    <row r="10202" spans="4:8">
      <c r="D10202" s="55"/>
      <c r="E10202" s="21"/>
      <c r="F10202" s="21"/>
      <c r="G10202" s="21"/>
      <c r="H10202" s="21"/>
    </row>
    <row r="10203" spans="4:8">
      <c r="D10203" s="55"/>
      <c r="E10203" s="21"/>
      <c r="F10203" s="21"/>
      <c r="G10203" s="21"/>
      <c r="H10203" s="21"/>
    </row>
    <row r="10204" spans="4:8">
      <c r="D10204" s="55"/>
      <c r="E10204" s="21"/>
      <c r="F10204" s="21"/>
      <c r="G10204" s="21"/>
      <c r="H10204" s="21"/>
    </row>
    <row r="10205" spans="4:8">
      <c r="D10205" s="55"/>
      <c r="E10205" s="21"/>
      <c r="F10205" s="21"/>
      <c r="G10205" s="21"/>
      <c r="H10205" s="21"/>
    </row>
    <row r="10206" spans="4:8">
      <c r="D10206" s="55"/>
      <c r="E10206" s="21"/>
      <c r="F10206" s="21"/>
      <c r="G10206" s="21"/>
      <c r="H10206" s="21"/>
    </row>
    <row r="10207" spans="4:8">
      <c r="D10207" s="55"/>
      <c r="E10207" s="21"/>
      <c r="F10207" s="21"/>
      <c r="G10207" s="21"/>
      <c r="H10207" s="21"/>
    </row>
    <row r="10208" spans="4:8">
      <c r="D10208" s="55"/>
      <c r="E10208" s="21"/>
      <c r="F10208" s="21"/>
      <c r="G10208" s="21"/>
      <c r="H10208" s="21"/>
    </row>
    <row r="10209" spans="4:8">
      <c r="D10209" s="55"/>
      <c r="E10209" s="21"/>
      <c r="F10209" s="21"/>
      <c r="G10209" s="21"/>
      <c r="H10209" s="21"/>
    </row>
    <row r="10210" spans="4:8">
      <c r="D10210" s="55"/>
      <c r="E10210" s="21"/>
      <c r="F10210" s="21"/>
      <c r="G10210" s="21"/>
      <c r="H10210" s="21"/>
    </row>
    <row r="10211" spans="4:8">
      <c r="D10211" s="55"/>
      <c r="E10211" s="21"/>
      <c r="F10211" s="21"/>
      <c r="G10211" s="21"/>
      <c r="H10211" s="21"/>
    </row>
    <row r="10212" spans="4:8">
      <c r="D10212" s="55"/>
      <c r="E10212" s="21"/>
      <c r="F10212" s="21"/>
      <c r="G10212" s="21"/>
      <c r="H10212" s="21"/>
    </row>
    <row r="10213" spans="4:8">
      <c r="D10213" s="55"/>
      <c r="E10213" s="21"/>
      <c r="F10213" s="21"/>
      <c r="G10213" s="21"/>
      <c r="H10213" s="21"/>
    </row>
    <row r="10214" spans="4:8">
      <c r="D10214" s="55"/>
      <c r="E10214" s="21"/>
      <c r="F10214" s="21"/>
      <c r="G10214" s="21"/>
      <c r="H10214" s="21"/>
    </row>
    <row r="10215" spans="4:8">
      <c r="D10215" s="55"/>
      <c r="E10215" s="21"/>
      <c r="F10215" s="21"/>
      <c r="G10215" s="21"/>
      <c r="H10215" s="21"/>
    </row>
    <row r="10216" spans="4:8">
      <c r="D10216" s="55"/>
      <c r="E10216" s="21"/>
      <c r="F10216" s="21"/>
      <c r="G10216" s="21"/>
      <c r="H10216" s="21"/>
    </row>
    <row r="10217" spans="4:8">
      <c r="D10217" s="55"/>
      <c r="E10217" s="21"/>
      <c r="F10217" s="21"/>
      <c r="G10217" s="21"/>
      <c r="H10217" s="21"/>
    </row>
    <row r="10218" spans="4:8">
      <c r="D10218" s="55"/>
      <c r="E10218" s="21"/>
      <c r="F10218" s="21"/>
      <c r="G10218" s="21"/>
      <c r="H10218" s="21"/>
    </row>
    <row r="10219" spans="4:8">
      <c r="D10219" s="55"/>
      <c r="E10219" s="21"/>
      <c r="F10219" s="21"/>
      <c r="G10219" s="21"/>
      <c r="H10219" s="21"/>
    </row>
    <row r="10220" spans="4:8">
      <c r="D10220" s="55"/>
      <c r="E10220" s="21"/>
      <c r="F10220" s="21"/>
      <c r="G10220" s="21"/>
      <c r="H10220" s="21"/>
    </row>
    <row r="10221" spans="4:8">
      <c r="D10221" s="55"/>
      <c r="E10221" s="21"/>
      <c r="F10221" s="21"/>
      <c r="G10221" s="21"/>
      <c r="H10221" s="21"/>
    </row>
    <row r="10222" spans="4:8">
      <c r="D10222" s="55"/>
      <c r="E10222" s="21"/>
      <c r="F10222" s="21"/>
      <c r="G10222" s="21"/>
      <c r="H10222" s="21"/>
    </row>
    <row r="10223" spans="4:8">
      <c r="D10223" s="55"/>
      <c r="E10223" s="21"/>
      <c r="F10223" s="21"/>
      <c r="G10223" s="21"/>
      <c r="H10223" s="21"/>
    </row>
    <row r="10224" spans="4:8">
      <c r="D10224" s="55"/>
      <c r="E10224" s="21"/>
      <c r="F10224" s="21"/>
      <c r="G10224" s="21"/>
      <c r="H10224" s="21"/>
    </row>
    <row r="10225" spans="4:8">
      <c r="D10225" s="55"/>
      <c r="E10225" s="21"/>
      <c r="F10225" s="21"/>
      <c r="G10225" s="21"/>
      <c r="H10225" s="21"/>
    </row>
    <row r="10226" spans="4:8">
      <c r="D10226" s="55"/>
      <c r="E10226" s="21"/>
      <c r="F10226" s="21"/>
      <c r="G10226" s="21"/>
      <c r="H10226" s="21"/>
    </row>
    <row r="10227" spans="4:8">
      <c r="D10227" s="55"/>
      <c r="E10227" s="21"/>
      <c r="F10227" s="21"/>
      <c r="G10227" s="21"/>
      <c r="H10227" s="21"/>
    </row>
    <row r="10228" spans="4:8">
      <c r="D10228" s="55"/>
      <c r="E10228" s="21"/>
      <c r="F10228" s="21"/>
      <c r="G10228" s="21"/>
      <c r="H10228" s="21"/>
    </row>
    <row r="10229" spans="4:8">
      <c r="D10229" s="55"/>
      <c r="E10229" s="21"/>
      <c r="F10229" s="21"/>
      <c r="G10229" s="21"/>
      <c r="H10229" s="21"/>
    </row>
    <row r="10230" spans="4:8">
      <c r="D10230" s="55"/>
      <c r="E10230" s="21"/>
      <c r="F10230" s="21"/>
      <c r="G10230" s="21"/>
      <c r="H10230" s="21"/>
    </row>
    <row r="10231" spans="4:8">
      <c r="D10231" s="55"/>
      <c r="E10231" s="21"/>
      <c r="F10231" s="21"/>
      <c r="G10231" s="21"/>
      <c r="H10231" s="21"/>
    </row>
    <row r="10232" spans="4:8">
      <c r="D10232" s="55"/>
      <c r="E10232" s="21"/>
      <c r="F10232" s="21"/>
      <c r="G10232" s="21"/>
      <c r="H10232" s="21"/>
    </row>
    <row r="10233" spans="4:8">
      <c r="D10233" s="55"/>
      <c r="E10233" s="21"/>
      <c r="F10233" s="21"/>
      <c r="G10233" s="21"/>
      <c r="H10233" s="21"/>
    </row>
    <row r="10234" spans="4:8">
      <c r="D10234" s="55"/>
      <c r="E10234" s="21"/>
      <c r="F10234" s="21"/>
      <c r="G10234" s="21"/>
      <c r="H10234" s="21"/>
    </row>
    <row r="10235" spans="4:8">
      <c r="D10235" s="55"/>
      <c r="E10235" s="21"/>
      <c r="F10235" s="21"/>
      <c r="G10235" s="21"/>
      <c r="H10235" s="21"/>
    </row>
    <row r="10236" spans="4:8">
      <c r="D10236" s="55"/>
      <c r="E10236" s="21"/>
      <c r="F10236" s="21"/>
      <c r="G10236" s="21"/>
      <c r="H10236" s="21"/>
    </row>
    <row r="10237" spans="4:8">
      <c r="D10237" s="55"/>
      <c r="E10237" s="21"/>
      <c r="F10237" s="21"/>
      <c r="G10237" s="21"/>
      <c r="H10237" s="21"/>
    </row>
    <row r="10238" spans="4:8">
      <c r="D10238" s="55"/>
      <c r="E10238" s="21"/>
      <c r="F10238" s="21"/>
      <c r="G10238" s="21"/>
      <c r="H10238" s="21"/>
    </row>
    <row r="10239" spans="4:8">
      <c r="D10239" s="55"/>
      <c r="E10239" s="21"/>
      <c r="F10239" s="21"/>
      <c r="G10239" s="21"/>
      <c r="H10239" s="21"/>
    </row>
    <row r="10240" spans="4:8">
      <c r="D10240" s="55"/>
      <c r="E10240" s="21"/>
      <c r="F10240" s="21"/>
      <c r="G10240" s="21"/>
      <c r="H10240" s="21"/>
    </row>
    <row r="10241" spans="4:8">
      <c r="D10241" s="55"/>
      <c r="E10241" s="21"/>
      <c r="F10241" s="21"/>
      <c r="G10241" s="21"/>
      <c r="H10241" s="21"/>
    </row>
    <row r="10242" spans="4:8">
      <c r="D10242" s="55"/>
      <c r="E10242" s="21"/>
      <c r="F10242" s="21"/>
      <c r="G10242" s="21"/>
      <c r="H10242" s="21"/>
    </row>
    <row r="10243" spans="4:8">
      <c r="D10243" s="55"/>
      <c r="E10243" s="21"/>
      <c r="F10243" s="21"/>
      <c r="G10243" s="21"/>
      <c r="H10243" s="21"/>
    </row>
    <row r="10244" spans="4:8">
      <c r="D10244" s="55"/>
      <c r="E10244" s="21"/>
      <c r="F10244" s="21"/>
      <c r="G10244" s="21"/>
      <c r="H10244" s="21"/>
    </row>
    <row r="10245" spans="4:8">
      <c r="D10245" s="55"/>
      <c r="E10245" s="21"/>
      <c r="F10245" s="21"/>
      <c r="G10245" s="21"/>
      <c r="H10245" s="21"/>
    </row>
    <row r="10246" spans="4:8">
      <c r="D10246" s="55"/>
      <c r="E10246" s="21"/>
      <c r="F10246" s="21"/>
      <c r="G10246" s="21"/>
      <c r="H10246" s="21"/>
    </row>
    <row r="10247" spans="4:8">
      <c r="D10247" s="55"/>
      <c r="E10247" s="21"/>
      <c r="F10247" s="21"/>
      <c r="G10247" s="21"/>
      <c r="H10247" s="21"/>
    </row>
    <row r="10248" spans="4:8">
      <c r="D10248" s="55"/>
      <c r="E10248" s="21"/>
      <c r="F10248" s="21"/>
      <c r="G10248" s="21"/>
      <c r="H10248" s="21"/>
    </row>
    <row r="10249" spans="4:8">
      <c r="D10249" s="55"/>
      <c r="E10249" s="21"/>
      <c r="F10249" s="21"/>
      <c r="G10249" s="21"/>
      <c r="H10249" s="21"/>
    </row>
    <row r="10250" spans="4:8">
      <c r="D10250" s="55"/>
      <c r="E10250" s="21"/>
      <c r="F10250" s="21"/>
      <c r="G10250" s="21"/>
      <c r="H10250" s="21"/>
    </row>
    <row r="10251" spans="4:8">
      <c r="D10251" s="55"/>
      <c r="E10251" s="21"/>
      <c r="F10251" s="21"/>
      <c r="G10251" s="21"/>
      <c r="H10251" s="21"/>
    </row>
    <row r="10252" spans="4:8">
      <c r="D10252" s="55"/>
      <c r="E10252" s="21"/>
      <c r="F10252" s="21"/>
      <c r="G10252" s="21"/>
      <c r="H10252" s="21"/>
    </row>
    <row r="10253" spans="4:8">
      <c r="D10253" s="55"/>
      <c r="E10253" s="21"/>
      <c r="F10253" s="21"/>
      <c r="G10253" s="21"/>
      <c r="H10253" s="21"/>
    </row>
    <row r="10254" spans="4:8">
      <c r="D10254" s="55"/>
      <c r="E10254" s="21"/>
      <c r="F10254" s="21"/>
      <c r="G10254" s="21"/>
      <c r="H10254" s="21"/>
    </row>
    <row r="10255" spans="4:8">
      <c r="D10255" s="55"/>
      <c r="E10255" s="21"/>
      <c r="F10255" s="21"/>
      <c r="G10255" s="21"/>
      <c r="H10255" s="21"/>
    </row>
    <row r="10256" spans="4:8">
      <c r="D10256" s="55"/>
      <c r="E10256" s="21"/>
      <c r="F10256" s="21"/>
      <c r="G10256" s="21"/>
      <c r="H10256" s="21"/>
    </row>
    <row r="10257" spans="4:8">
      <c r="D10257" s="55"/>
      <c r="E10257" s="21"/>
      <c r="F10257" s="21"/>
      <c r="G10257" s="21"/>
      <c r="H10257" s="21"/>
    </row>
    <row r="10258" spans="4:8">
      <c r="D10258" s="55"/>
      <c r="E10258" s="21"/>
      <c r="F10258" s="21"/>
      <c r="G10258" s="21"/>
      <c r="H10258" s="21"/>
    </row>
    <row r="10259" spans="4:8">
      <c r="D10259" s="55"/>
      <c r="E10259" s="21"/>
      <c r="F10259" s="21"/>
      <c r="G10259" s="21"/>
      <c r="H10259" s="21"/>
    </row>
    <row r="10260" spans="4:8">
      <c r="D10260" s="55"/>
      <c r="E10260" s="21"/>
      <c r="F10260" s="21"/>
      <c r="G10260" s="21"/>
      <c r="H10260" s="21"/>
    </row>
    <row r="10261" spans="4:8">
      <c r="D10261" s="55"/>
      <c r="E10261" s="21"/>
      <c r="F10261" s="21"/>
      <c r="G10261" s="21"/>
      <c r="H10261" s="21"/>
    </row>
    <row r="10262" spans="4:8">
      <c r="D10262" s="55"/>
      <c r="E10262" s="21"/>
      <c r="F10262" s="21"/>
      <c r="G10262" s="21"/>
      <c r="H10262" s="21"/>
    </row>
    <row r="10263" spans="4:8">
      <c r="D10263" s="55"/>
      <c r="E10263" s="21"/>
      <c r="F10263" s="21"/>
      <c r="G10263" s="21"/>
      <c r="H10263" s="21"/>
    </row>
    <row r="10264" spans="4:8">
      <c r="D10264" s="55"/>
      <c r="E10264" s="21"/>
      <c r="F10264" s="21"/>
      <c r="G10264" s="21"/>
      <c r="H10264" s="21"/>
    </row>
    <row r="10265" spans="4:8">
      <c r="D10265" s="55"/>
      <c r="E10265" s="21"/>
      <c r="F10265" s="21"/>
      <c r="G10265" s="21"/>
      <c r="H10265" s="21"/>
    </row>
    <row r="10266" spans="4:8">
      <c r="D10266" s="55"/>
      <c r="E10266" s="21"/>
      <c r="F10266" s="21"/>
      <c r="G10266" s="21"/>
      <c r="H10266" s="21"/>
    </row>
    <row r="10267" spans="4:8">
      <c r="D10267" s="55"/>
      <c r="E10267" s="21"/>
      <c r="F10267" s="21"/>
      <c r="G10267" s="21"/>
      <c r="H10267" s="21"/>
    </row>
    <row r="10268" spans="4:8">
      <c r="D10268" s="55"/>
      <c r="E10268" s="21"/>
      <c r="F10268" s="21"/>
      <c r="G10268" s="21"/>
      <c r="H10268" s="21"/>
    </row>
    <row r="10269" spans="4:8">
      <c r="D10269" s="55"/>
      <c r="E10269" s="21"/>
      <c r="F10269" s="21"/>
      <c r="G10269" s="21"/>
      <c r="H10269" s="21"/>
    </row>
    <row r="10270" spans="4:8">
      <c r="D10270" s="55"/>
      <c r="E10270" s="21"/>
      <c r="F10270" s="21"/>
      <c r="G10270" s="21"/>
      <c r="H10270" s="21"/>
    </row>
    <row r="10271" spans="4:8">
      <c r="D10271" s="55"/>
      <c r="E10271" s="21"/>
      <c r="F10271" s="21"/>
      <c r="G10271" s="21"/>
      <c r="H10271" s="21"/>
    </row>
    <row r="10272" spans="4:8">
      <c r="D10272" s="55"/>
      <c r="E10272" s="21"/>
      <c r="F10272" s="21"/>
      <c r="G10272" s="21"/>
      <c r="H10272" s="21"/>
    </row>
    <row r="10273" spans="4:8">
      <c r="D10273" s="55"/>
      <c r="E10273" s="21"/>
      <c r="F10273" s="21"/>
      <c r="G10273" s="21"/>
      <c r="H10273" s="21"/>
    </row>
    <row r="10274" spans="4:8">
      <c r="D10274" s="55"/>
      <c r="E10274" s="21"/>
      <c r="F10274" s="21"/>
      <c r="G10274" s="21"/>
      <c r="H10274" s="21"/>
    </row>
    <row r="10275" spans="4:8">
      <c r="D10275" s="55"/>
      <c r="E10275" s="21"/>
      <c r="F10275" s="21"/>
      <c r="G10275" s="21"/>
      <c r="H10275" s="21"/>
    </row>
    <row r="10276" spans="4:8">
      <c r="D10276" s="55"/>
      <c r="E10276" s="21"/>
      <c r="F10276" s="21"/>
      <c r="G10276" s="21"/>
      <c r="H10276" s="21"/>
    </row>
    <row r="10277" spans="4:8">
      <c r="D10277" s="55"/>
      <c r="E10277" s="21"/>
      <c r="F10277" s="21"/>
      <c r="G10277" s="21"/>
      <c r="H10277" s="21"/>
    </row>
    <row r="10278" spans="4:8">
      <c r="D10278" s="55"/>
      <c r="E10278" s="21"/>
      <c r="F10278" s="21"/>
      <c r="G10278" s="21"/>
      <c r="H10278" s="21"/>
    </row>
    <row r="10279" spans="4:8">
      <c r="D10279" s="55"/>
      <c r="E10279" s="21"/>
      <c r="F10279" s="21"/>
      <c r="G10279" s="21"/>
      <c r="H10279" s="21"/>
    </row>
    <row r="10280" spans="4:8">
      <c r="D10280" s="55"/>
      <c r="E10280" s="21"/>
      <c r="F10280" s="21"/>
      <c r="G10280" s="21"/>
      <c r="H10280" s="21"/>
    </row>
    <row r="10281" spans="4:8">
      <c r="D10281" s="55"/>
      <c r="E10281" s="21"/>
      <c r="F10281" s="21"/>
      <c r="G10281" s="21"/>
      <c r="H10281" s="21"/>
    </row>
    <row r="10282" spans="4:8">
      <c r="D10282" s="55"/>
      <c r="E10282" s="21"/>
      <c r="F10282" s="21"/>
      <c r="G10282" s="21"/>
      <c r="H10282" s="21"/>
    </row>
    <row r="10283" spans="4:8">
      <c r="D10283" s="55"/>
      <c r="E10283" s="21"/>
      <c r="F10283" s="21"/>
      <c r="G10283" s="21"/>
      <c r="H10283" s="21"/>
    </row>
    <row r="10284" spans="4:8">
      <c r="D10284" s="55"/>
      <c r="E10284" s="21"/>
      <c r="F10284" s="21"/>
      <c r="G10284" s="21"/>
      <c r="H10284" s="21"/>
    </row>
    <row r="10285" spans="4:8">
      <c r="D10285" s="55"/>
      <c r="E10285" s="21"/>
      <c r="F10285" s="21"/>
      <c r="G10285" s="21"/>
      <c r="H10285" s="21"/>
    </row>
    <row r="10286" spans="4:8">
      <c r="D10286" s="55"/>
      <c r="E10286" s="21"/>
      <c r="F10286" s="21"/>
      <c r="G10286" s="21"/>
      <c r="H10286" s="21"/>
    </row>
    <row r="10287" spans="4:8">
      <c r="D10287" s="55"/>
      <c r="E10287" s="21"/>
      <c r="F10287" s="21"/>
      <c r="G10287" s="21"/>
      <c r="H10287" s="21"/>
    </row>
    <row r="10288" spans="4:8">
      <c r="D10288" s="55"/>
      <c r="E10288" s="21"/>
      <c r="F10288" s="21"/>
      <c r="G10288" s="21"/>
      <c r="H10288" s="21"/>
    </row>
    <row r="10289" spans="4:8">
      <c r="D10289" s="55"/>
      <c r="E10289" s="21"/>
      <c r="F10289" s="21"/>
      <c r="G10289" s="21"/>
      <c r="H10289" s="21"/>
    </row>
    <row r="10290" spans="4:8">
      <c r="D10290" s="55"/>
      <c r="E10290" s="21"/>
      <c r="F10290" s="21"/>
      <c r="G10290" s="21"/>
      <c r="H10290" s="21"/>
    </row>
    <row r="10291" spans="4:8">
      <c r="D10291" s="55"/>
      <c r="E10291" s="21"/>
      <c r="F10291" s="21"/>
      <c r="G10291" s="21"/>
      <c r="H10291" s="21"/>
    </row>
    <row r="10292" spans="4:8">
      <c r="D10292" s="55"/>
      <c r="E10292" s="21"/>
      <c r="F10292" s="21"/>
      <c r="G10292" s="21"/>
      <c r="H10292" s="21"/>
    </row>
    <row r="10293" spans="4:8">
      <c r="D10293" s="55"/>
      <c r="E10293" s="21"/>
      <c r="F10293" s="21"/>
      <c r="G10293" s="21"/>
      <c r="H10293" s="21"/>
    </row>
    <row r="10294" spans="4:8">
      <c r="D10294" s="55"/>
      <c r="E10294" s="21"/>
      <c r="F10294" s="21"/>
      <c r="G10294" s="21"/>
      <c r="H10294" s="21"/>
    </row>
    <row r="10295" spans="4:8">
      <c r="D10295" s="55"/>
      <c r="E10295" s="21"/>
      <c r="F10295" s="21"/>
      <c r="G10295" s="21"/>
      <c r="H10295" s="21"/>
    </row>
    <row r="10296" spans="4:8">
      <c r="D10296" s="55"/>
      <c r="E10296" s="21"/>
      <c r="F10296" s="21"/>
      <c r="G10296" s="21"/>
      <c r="H10296" s="21"/>
    </row>
    <row r="10297" spans="4:8">
      <c r="D10297" s="55"/>
      <c r="E10297" s="21"/>
      <c r="F10297" s="21"/>
      <c r="G10297" s="21"/>
      <c r="H10297" s="21"/>
    </row>
    <row r="10298" spans="4:8">
      <c r="D10298" s="55"/>
      <c r="E10298" s="21"/>
      <c r="F10298" s="21"/>
      <c r="G10298" s="21"/>
      <c r="H10298" s="21"/>
    </row>
    <row r="10299" spans="4:8">
      <c r="D10299" s="55"/>
      <c r="E10299" s="21"/>
      <c r="F10299" s="21"/>
      <c r="G10299" s="21"/>
      <c r="H10299" s="21"/>
    </row>
    <row r="10300" spans="4:8">
      <c r="D10300" s="55"/>
      <c r="E10300" s="21"/>
      <c r="F10300" s="21"/>
      <c r="G10300" s="21"/>
      <c r="H10300" s="21"/>
    </row>
    <row r="10301" spans="4:8">
      <c r="D10301" s="55"/>
      <c r="E10301" s="21"/>
      <c r="F10301" s="21"/>
      <c r="G10301" s="21"/>
      <c r="H10301" s="21"/>
    </row>
    <row r="10302" spans="4:8">
      <c r="D10302" s="55"/>
      <c r="E10302" s="21"/>
      <c r="F10302" s="21"/>
      <c r="G10302" s="21"/>
      <c r="H10302" s="21"/>
    </row>
    <row r="10303" spans="4:8">
      <c r="D10303" s="55"/>
      <c r="E10303" s="21"/>
      <c r="F10303" s="21"/>
      <c r="G10303" s="21"/>
      <c r="H10303" s="21"/>
    </row>
    <row r="10304" spans="4:8">
      <c r="D10304" s="55"/>
      <c r="E10304" s="21"/>
      <c r="F10304" s="21"/>
      <c r="G10304" s="21"/>
      <c r="H10304" s="21"/>
    </row>
    <row r="10305" spans="4:8">
      <c r="D10305" s="55"/>
      <c r="E10305" s="21"/>
      <c r="F10305" s="21"/>
      <c r="G10305" s="21"/>
      <c r="H10305" s="21"/>
    </row>
    <row r="10306" spans="4:8">
      <c r="D10306" s="55"/>
      <c r="E10306" s="21"/>
      <c r="F10306" s="21"/>
      <c r="G10306" s="21"/>
      <c r="H10306" s="21"/>
    </row>
    <row r="10307" spans="4:8">
      <c r="D10307" s="55"/>
      <c r="E10307" s="21"/>
      <c r="F10307" s="21"/>
      <c r="G10307" s="21"/>
      <c r="H10307" s="21"/>
    </row>
    <row r="10308" spans="4:8">
      <c r="D10308" s="55"/>
      <c r="E10308" s="21"/>
      <c r="F10308" s="21"/>
      <c r="G10308" s="21"/>
      <c r="H10308" s="21"/>
    </row>
    <row r="10309" spans="4:8">
      <c r="D10309" s="55"/>
      <c r="E10309" s="21"/>
      <c r="F10309" s="21"/>
      <c r="G10309" s="21"/>
      <c r="H10309" s="21"/>
    </row>
    <row r="10310" spans="4:8">
      <c r="D10310" s="55"/>
      <c r="E10310" s="21"/>
      <c r="F10310" s="21"/>
      <c r="G10310" s="21"/>
      <c r="H10310" s="21"/>
    </row>
    <row r="10311" spans="4:8">
      <c r="D10311" s="55"/>
      <c r="E10311" s="21"/>
      <c r="F10311" s="21"/>
      <c r="G10311" s="21"/>
      <c r="H10311" s="21"/>
    </row>
    <row r="10312" spans="4:8">
      <c r="D10312" s="55"/>
      <c r="E10312" s="21"/>
      <c r="F10312" s="21"/>
      <c r="G10312" s="21"/>
      <c r="H10312" s="21"/>
    </row>
    <row r="10313" spans="4:8">
      <c r="D10313" s="55"/>
      <c r="E10313" s="21"/>
      <c r="F10313" s="21"/>
      <c r="G10313" s="21"/>
      <c r="H10313" s="21"/>
    </row>
    <row r="10314" spans="4:8">
      <c r="D10314" s="55"/>
      <c r="E10314" s="21"/>
      <c r="F10314" s="21"/>
      <c r="G10314" s="21"/>
      <c r="H10314" s="21"/>
    </row>
    <row r="10315" spans="4:8">
      <c r="D10315" s="55"/>
      <c r="E10315" s="21"/>
      <c r="F10315" s="21"/>
      <c r="G10315" s="21"/>
      <c r="H10315" s="21"/>
    </row>
    <row r="10316" spans="4:8">
      <c r="D10316" s="55"/>
      <c r="E10316" s="21"/>
      <c r="F10316" s="21"/>
      <c r="G10316" s="21"/>
      <c r="H10316" s="21"/>
    </row>
    <row r="10317" spans="4:8">
      <c r="D10317" s="55"/>
      <c r="E10317" s="21"/>
      <c r="F10317" s="21"/>
      <c r="G10317" s="21"/>
      <c r="H10317" s="21"/>
    </row>
    <row r="10318" spans="4:8">
      <c r="D10318" s="55"/>
      <c r="E10318" s="21"/>
      <c r="F10318" s="21"/>
      <c r="G10318" s="21"/>
      <c r="H10318" s="21"/>
    </row>
    <row r="10319" spans="4:8">
      <c r="D10319" s="55"/>
      <c r="E10319" s="21"/>
      <c r="F10319" s="21"/>
      <c r="G10319" s="21"/>
      <c r="H10319" s="21"/>
    </row>
    <row r="10320" spans="4:8">
      <c r="D10320" s="55"/>
      <c r="E10320" s="21"/>
      <c r="F10320" s="21"/>
      <c r="G10320" s="21"/>
      <c r="H10320" s="21"/>
    </row>
    <row r="10321" spans="4:8">
      <c r="D10321" s="55"/>
      <c r="E10321" s="21"/>
      <c r="F10321" s="21"/>
      <c r="G10321" s="21"/>
      <c r="H10321" s="21"/>
    </row>
    <row r="10322" spans="4:8">
      <c r="D10322" s="55"/>
      <c r="E10322" s="21"/>
      <c r="F10322" s="21"/>
      <c r="G10322" s="21"/>
      <c r="H10322" s="21"/>
    </row>
    <row r="10323" spans="4:8">
      <c r="D10323" s="55"/>
      <c r="E10323" s="21"/>
      <c r="F10323" s="21"/>
      <c r="G10323" s="21"/>
      <c r="H10323" s="21"/>
    </row>
    <row r="10324" spans="4:8">
      <c r="D10324" s="55"/>
      <c r="E10324" s="21"/>
      <c r="F10324" s="21"/>
      <c r="G10324" s="21"/>
      <c r="H10324" s="21"/>
    </row>
    <row r="10325" spans="4:8">
      <c r="D10325" s="55"/>
      <c r="E10325" s="21"/>
      <c r="F10325" s="21"/>
      <c r="G10325" s="21"/>
      <c r="H10325" s="21"/>
    </row>
    <row r="10326" spans="4:8">
      <c r="D10326" s="55"/>
      <c r="E10326" s="21"/>
      <c r="F10326" s="21"/>
      <c r="G10326" s="21"/>
      <c r="H10326" s="21"/>
    </row>
    <row r="10327" spans="4:8">
      <c r="D10327" s="55"/>
      <c r="E10327" s="21"/>
      <c r="F10327" s="21"/>
      <c r="G10327" s="21"/>
      <c r="H10327" s="21"/>
    </row>
    <row r="10328" spans="4:8">
      <c r="D10328" s="55"/>
      <c r="E10328" s="21"/>
      <c r="F10328" s="21"/>
      <c r="G10328" s="21"/>
      <c r="H10328" s="21"/>
    </row>
    <row r="10329" spans="4:8">
      <c r="D10329" s="55"/>
      <c r="E10329" s="21"/>
      <c r="F10329" s="21"/>
      <c r="G10329" s="21"/>
      <c r="H10329" s="21"/>
    </row>
    <row r="10330" spans="4:8">
      <c r="D10330" s="55"/>
      <c r="E10330" s="21"/>
      <c r="F10330" s="21"/>
      <c r="G10330" s="21"/>
      <c r="H10330" s="21"/>
    </row>
    <row r="10331" spans="4:8">
      <c r="D10331" s="55"/>
      <c r="E10331" s="21"/>
      <c r="F10331" s="21"/>
      <c r="G10331" s="21"/>
      <c r="H10331" s="21"/>
    </row>
    <row r="10332" spans="4:8">
      <c r="D10332" s="55"/>
      <c r="E10332" s="21"/>
      <c r="F10332" s="21"/>
      <c r="G10332" s="21"/>
      <c r="H10332" s="21"/>
    </row>
    <row r="10333" spans="4:8">
      <c r="D10333" s="55"/>
      <c r="E10333" s="21"/>
      <c r="F10333" s="21"/>
      <c r="G10333" s="21"/>
      <c r="H10333" s="21"/>
    </row>
    <row r="10334" spans="4:8">
      <c r="D10334" s="55"/>
      <c r="E10334" s="21"/>
      <c r="F10334" s="21"/>
      <c r="G10334" s="21"/>
      <c r="H10334" s="21"/>
    </row>
    <row r="10335" spans="4:8">
      <c r="D10335" s="55"/>
      <c r="E10335" s="21"/>
      <c r="F10335" s="21"/>
      <c r="G10335" s="21"/>
      <c r="H10335" s="21"/>
    </row>
    <row r="10336" spans="4:8">
      <c r="D10336" s="55"/>
      <c r="E10336" s="21"/>
      <c r="F10336" s="21"/>
      <c r="G10336" s="21"/>
      <c r="H10336" s="21"/>
    </row>
    <row r="10337" spans="4:8">
      <c r="D10337" s="55"/>
      <c r="E10337" s="21"/>
      <c r="F10337" s="21"/>
      <c r="G10337" s="21"/>
      <c r="H10337" s="21"/>
    </row>
    <row r="10338" spans="4:8">
      <c r="D10338" s="55"/>
      <c r="E10338" s="21"/>
      <c r="F10338" s="21"/>
      <c r="G10338" s="21"/>
      <c r="H10338" s="21"/>
    </row>
    <row r="10339" spans="4:8">
      <c r="D10339" s="55"/>
      <c r="E10339" s="21"/>
      <c r="F10339" s="21"/>
      <c r="G10339" s="21"/>
      <c r="H10339" s="21"/>
    </row>
    <row r="10340" spans="4:8">
      <c r="D10340" s="55"/>
      <c r="E10340" s="21"/>
      <c r="F10340" s="21"/>
      <c r="G10340" s="21"/>
      <c r="H10340" s="21"/>
    </row>
    <row r="10341" spans="4:8">
      <c r="D10341" s="55"/>
      <c r="E10341" s="21"/>
      <c r="F10341" s="21"/>
      <c r="G10341" s="21"/>
      <c r="H10341" s="21"/>
    </row>
    <row r="10342" spans="4:8">
      <c r="D10342" s="55"/>
      <c r="E10342" s="21"/>
      <c r="F10342" s="21"/>
      <c r="G10342" s="21"/>
      <c r="H10342" s="21"/>
    </row>
    <row r="10343" spans="4:8">
      <c r="D10343" s="55"/>
      <c r="E10343" s="21"/>
      <c r="F10343" s="21"/>
      <c r="G10343" s="21"/>
      <c r="H10343" s="21"/>
    </row>
    <row r="10344" spans="4:8">
      <c r="D10344" s="55"/>
      <c r="E10344" s="21"/>
      <c r="F10344" s="21"/>
      <c r="G10344" s="21"/>
      <c r="H10344" s="21"/>
    </row>
    <row r="10345" spans="4:8">
      <c r="D10345" s="55"/>
      <c r="E10345" s="21"/>
      <c r="F10345" s="21"/>
      <c r="G10345" s="21"/>
      <c r="H10345" s="21"/>
    </row>
    <row r="10346" spans="4:8">
      <c r="D10346" s="55"/>
      <c r="E10346" s="21"/>
      <c r="F10346" s="21"/>
      <c r="G10346" s="21"/>
      <c r="H10346" s="21"/>
    </row>
    <row r="10347" spans="4:8">
      <c r="D10347" s="55"/>
      <c r="E10347" s="21"/>
      <c r="F10347" s="21"/>
      <c r="G10347" s="21"/>
      <c r="H10347" s="21"/>
    </row>
    <row r="10348" spans="4:8">
      <c r="D10348" s="55"/>
      <c r="E10348" s="21"/>
      <c r="F10348" s="21"/>
      <c r="G10348" s="21"/>
      <c r="H10348" s="21"/>
    </row>
    <row r="10349" spans="4:8">
      <c r="D10349" s="55"/>
      <c r="E10349" s="21"/>
      <c r="F10349" s="21"/>
      <c r="G10349" s="21"/>
      <c r="H10349" s="21"/>
    </row>
    <row r="10350" spans="4:8">
      <c r="D10350" s="55"/>
      <c r="E10350" s="21"/>
      <c r="F10350" s="21"/>
      <c r="G10350" s="21"/>
      <c r="H10350" s="21"/>
    </row>
    <row r="10351" spans="4:8">
      <c r="D10351" s="55"/>
      <c r="E10351" s="21"/>
      <c r="F10351" s="21"/>
      <c r="G10351" s="21"/>
      <c r="H10351" s="21"/>
    </row>
    <row r="10352" spans="4:8">
      <c r="D10352" s="55"/>
      <c r="E10352" s="21"/>
      <c r="F10352" s="21"/>
      <c r="G10352" s="21"/>
      <c r="H10352" s="21"/>
    </row>
    <row r="10353" spans="4:8">
      <c r="D10353" s="55"/>
      <c r="E10353" s="21"/>
      <c r="F10353" s="21"/>
      <c r="G10353" s="21"/>
      <c r="H10353" s="21"/>
    </row>
    <row r="10354" spans="4:8">
      <c r="D10354" s="55"/>
      <c r="E10354" s="21"/>
      <c r="F10354" s="21"/>
      <c r="G10354" s="21"/>
      <c r="H10354" s="21"/>
    </row>
    <row r="10355" spans="4:8">
      <c r="D10355" s="55"/>
      <c r="E10355" s="21"/>
      <c r="F10355" s="21"/>
      <c r="G10355" s="21"/>
      <c r="H10355" s="21"/>
    </row>
    <row r="10356" spans="4:8">
      <c r="D10356" s="55"/>
      <c r="E10356" s="21"/>
      <c r="F10356" s="21"/>
      <c r="G10356" s="21"/>
      <c r="H10356" s="21"/>
    </row>
    <row r="10357" spans="4:8">
      <c r="D10357" s="55"/>
      <c r="E10357" s="21"/>
      <c r="F10357" s="21"/>
      <c r="G10357" s="21"/>
      <c r="H10357" s="21"/>
    </row>
    <row r="10358" spans="4:8">
      <c r="D10358" s="55"/>
      <c r="E10358" s="21"/>
      <c r="F10358" s="21"/>
      <c r="G10358" s="21"/>
      <c r="H10358" s="21"/>
    </row>
    <row r="10359" spans="4:8">
      <c r="D10359" s="55"/>
      <c r="E10359" s="21"/>
      <c r="F10359" s="21"/>
      <c r="G10359" s="21"/>
      <c r="H10359" s="21"/>
    </row>
    <row r="10360" spans="4:8">
      <c r="D10360" s="55"/>
      <c r="E10360" s="21"/>
      <c r="F10360" s="21"/>
      <c r="G10360" s="21"/>
      <c r="H10360" s="21"/>
    </row>
    <row r="10361" spans="4:8">
      <c r="D10361" s="55"/>
      <c r="E10361" s="21"/>
      <c r="F10361" s="21"/>
      <c r="G10361" s="21"/>
      <c r="H10361" s="21"/>
    </row>
    <row r="10362" spans="4:8">
      <c r="D10362" s="55"/>
      <c r="E10362" s="21"/>
      <c r="F10362" s="21"/>
      <c r="G10362" s="21"/>
      <c r="H10362" s="21"/>
    </row>
    <row r="10363" spans="4:8">
      <c r="D10363" s="55"/>
      <c r="E10363" s="21"/>
      <c r="F10363" s="21"/>
      <c r="G10363" s="21"/>
      <c r="H10363" s="21"/>
    </row>
    <row r="10364" spans="4:8">
      <c r="D10364" s="55"/>
      <c r="E10364" s="21"/>
      <c r="F10364" s="21"/>
      <c r="G10364" s="21"/>
      <c r="H10364" s="21"/>
    </row>
    <row r="10365" spans="4:8">
      <c r="D10365" s="55"/>
      <c r="E10365" s="21"/>
      <c r="F10365" s="21"/>
      <c r="G10365" s="21"/>
      <c r="H10365" s="21"/>
    </row>
    <row r="10366" spans="4:8">
      <c r="D10366" s="55"/>
      <c r="E10366" s="21"/>
      <c r="F10366" s="21"/>
      <c r="G10366" s="21"/>
      <c r="H10366" s="21"/>
    </row>
    <row r="10367" spans="4:8">
      <c r="D10367" s="55"/>
      <c r="E10367" s="21"/>
      <c r="F10367" s="21"/>
      <c r="G10367" s="21"/>
      <c r="H10367" s="21"/>
    </row>
    <row r="10368" spans="4:8">
      <c r="D10368" s="55"/>
      <c r="E10368" s="21"/>
      <c r="F10368" s="21"/>
      <c r="G10368" s="21"/>
      <c r="H10368" s="21"/>
    </row>
    <row r="10369" spans="4:8">
      <c r="D10369" s="55"/>
      <c r="E10369" s="21"/>
      <c r="F10369" s="21"/>
      <c r="G10369" s="21"/>
      <c r="H10369" s="21"/>
    </row>
    <row r="10370" spans="4:8">
      <c r="D10370" s="55"/>
      <c r="E10370" s="21"/>
      <c r="F10370" s="21"/>
      <c r="G10370" s="21"/>
      <c r="H10370" s="21"/>
    </row>
    <row r="10371" spans="4:8">
      <c r="D10371" s="55"/>
      <c r="E10371" s="21"/>
      <c r="F10371" s="21"/>
      <c r="G10371" s="21"/>
      <c r="H10371" s="21"/>
    </row>
    <row r="10372" spans="4:8">
      <c r="D10372" s="55"/>
      <c r="E10372" s="21"/>
      <c r="F10372" s="21"/>
      <c r="G10372" s="21"/>
      <c r="H10372" s="21"/>
    </row>
    <row r="10373" spans="4:8">
      <c r="D10373" s="55"/>
      <c r="E10373" s="21"/>
      <c r="F10373" s="21"/>
      <c r="G10373" s="21"/>
      <c r="H10373" s="21"/>
    </row>
    <row r="10374" spans="4:8">
      <c r="D10374" s="55"/>
      <c r="E10374" s="21"/>
      <c r="F10374" s="21"/>
      <c r="G10374" s="21"/>
      <c r="H10374" s="21"/>
    </row>
    <row r="10375" spans="4:8">
      <c r="D10375" s="55"/>
      <c r="E10375" s="21"/>
      <c r="F10375" s="21"/>
      <c r="G10375" s="21"/>
      <c r="H10375" s="21"/>
    </row>
    <row r="10376" spans="4:8">
      <c r="D10376" s="55"/>
      <c r="E10376" s="21"/>
      <c r="F10376" s="21"/>
      <c r="G10376" s="21"/>
      <c r="H10376" s="21"/>
    </row>
    <row r="10377" spans="4:8">
      <c r="D10377" s="55"/>
      <c r="E10377" s="21"/>
      <c r="F10377" s="21"/>
      <c r="G10377" s="21"/>
      <c r="H10377" s="21"/>
    </row>
    <row r="10378" spans="4:8">
      <c r="D10378" s="55"/>
      <c r="E10378" s="21"/>
      <c r="F10378" s="21"/>
      <c r="G10378" s="21"/>
      <c r="H10378" s="21"/>
    </row>
    <row r="10379" spans="4:8">
      <c r="D10379" s="55"/>
      <c r="E10379" s="21"/>
      <c r="F10379" s="21"/>
      <c r="G10379" s="21"/>
      <c r="H10379" s="21"/>
    </row>
    <row r="10380" spans="4:8">
      <c r="D10380" s="55"/>
      <c r="E10380" s="21"/>
      <c r="F10380" s="21"/>
      <c r="G10380" s="21"/>
      <c r="H10380" s="21"/>
    </row>
    <row r="10381" spans="4:8">
      <c r="D10381" s="55"/>
      <c r="E10381" s="21"/>
      <c r="F10381" s="21"/>
      <c r="G10381" s="21"/>
      <c r="H10381" s="21"/>
    </row>
    <row r="10382" spans="4:8">
      <c r="D10382" s="55"/>
      <c r="E10382" s="21"/>
      <c r="F10382" s="21"/>
      <c r="G10382" s="21"/>
      <c r="H10382" s="21"/>
    </row>
    <row r="10383" spans="4:8">
      <c r="D10383" s="55"/>
      <c r="E10383" s="21"/>
      <c r="F10383" s="21"/>
      <c r="G10383" s="21"/>
      <c r="H10383" s="21"/>
    </row>
    <row r="10384" spans="4:8">
      <c r="D10384" s="55"/>
      <c r="E10384" s="21"/>
      <c r="F10384" s="21"/>
      <c r="G10384" s="21"/>
      <c r="H10384" s="21"/>
    </row>
    <row r="10385" spans="4:8">
      <c r="D10385" s="55"/>
      <c r="E10385" s="21"/>
      <c r="F10385" s="21"/>
      <c r="G10385" s="21"/>
      <c r="H10385" s="21"/>
    </row>
    <row r="10386" spans="4:8">
      <c r="D10386" s="55"/>
      <c r="E10386" s="21"/>
      <c r="F10386" s="21"/>
      <c r="G10386" s="21"/>
      <c r="H10386" s="21"/>
    </row>
    <row r="10387" spans="4:8">
      <c r="D10387" s="55"/>
      <c r="E10387" s="21"/>
      <c r="F10387" s="21"/>
      <c r="G10387" s="21"/>
      <c r="H10387" s="21"/>
    </row>
    <row r="10388" spans="4:8">
      <c r="D10388" s="55"/>
      <c r="E10388" s="21"/>
      <c r="F10388" s="21"/>
      <c r="G10388" s="21"/>
      <c r="H10388" s="21"/>
    </row>
    <row r="10389" spans="4:8">
      <c r="D10389" s="55"/>
      <c r="E10389" s="21"/>
      <c r="F10389" s="21"/>
      <c r="G10389" s="21"/>
      <c r="H10389" s="21"/>
    </row>
    <row r="10390" spans="4:8">
      <c r="D10390" s="55"/>
      <c r="E10390" s="21"/>
      <c r="F10390" s="21"/>
      <c r="G10390" s="21"/>
      <c r="H10390" s="21"/>
    </row>
    <row r="10391" spans="4:8">
      <c r="D10391" s="55"/>
      <c r="E10391" s="21"/>
      <c r="F10391" s="21"/>
      <c r="G10391" s="21"/>
      <c r="H10391" s="21"/>
    </row>
    <row r="10392" spans="4:8">
      <c r="D10392" s="55"/>
      <c r="E10392" s="21"/>
      <c r="F10392" s="21"/>
      <c r="G10392" s="21"/>
      <c r="H10392" s="21"/>
    </row>
    <row r="10393" spans="4:8">
      <c r="D10393" s="55"/>
      <c r="E10393" s="21"/>
      <c r="F10393" s="21"/>
      <c r="G10393" s="21"/>
      <c r="H10393" s="21"/>
    </row>
    <row r="10394" spans="4:8">
      <c r="D10394" s="55"/>
      <c r="E10394" s="21"/>
      <c r="F10394" s="21"/>
      <c r="G10394" s="21"/>
      <c r="H10394" s="21"/>
    </row>
    <row r="10395" spans="4:8">
      <c r="D10395" s="55"/>
      <c r="E10395" s="21"/>
      <c r="F10395" s="21"/>
      <c r="G10395" s="21"/>
      <c r="H10395" s="21"/>
    </row>
    <row r="10396" spans="4:8">
      <c r="D10396" s="55"/>
      <c r="E10396" s="21"/>
      <c r="F10396" s="21"/>
      <c r="G10396" s="21"/>
      <c r="H10396" s="21"/>
    </row>
    <row r="10397" spans="4:8">
      <c r="D10397" s="55"/>
      <c r="E10397" s="21"/>
      <c r="F10397" s="21"/>
      <c r="G10397" s="21"/>
      <c r="H10397" s="21"/>
    </row>
    <row r="10398" spans="4:8">
      <c r="D10398" s="55"/>
      <c r="E10398" s="21"/>
      <c r="F10398" s="21"/>
      <c r="G10398" s="21"/>
      <c r="H10398" s="21"/>
    </row>
    <row r="10399" spans="4:8">
      <c r="D10399" s="55"/>
      <c r="E10399" s="21"/>
      <c r="F10399" s="21"/>
      <c r="G10399" s="21"/>
      <c r="H10399" s="21"/>
    </row>
    <row r="10400" spans="4:8">
      <c r="D10400" s="55"/>
      <c r="E10400" s="21"/>
      <c r="F10400" s="21"/>
      <c r="G10400" s="21"/>
      <c r="H10400" s="21"/>
    </row>
    <row r="10401" spans="4:8">
      <c r="D10401" s="55"/>
      <c r="E10401" s="21"/>
      <c r="F10401" s="21"/>
      <c r="G10401" s="21"/>
      <c r="H10401" s="21"/>
    </row>
    <row r="10402" spans="4:8">
      <c r="D10402" s="55"/>
      <c r="E10402" s="21"/>
      <c r="F10402" s="21"/>
      <c r="G10402" s="21"/>
      <c r="H10402" s="21"/>
    </row>
    <row r="10403" spans="4:8">
      <c r="D10403" s="55"/>
      <c r="E10403" s="21"/>
      <c r="F10403" s="21"/>
      <c r="G10403" s="21"/>
      <c r="H10403" s="21"/>
    </row>
    <row r="10404" spans="4:8">
      <c r="D10404" s="55"/>
      <c r="E10404" s="21"/>
      <c r="F10404" s="21"/>
      <c r="G10404" s="21"/>
      <c r="H10404" s="21"/>
    </row>
    <row r="10405" spans="4:8">
      <c r="D10405" s="55"/>
      <c r="E10405" s="21"/>
      <c r="F10405" s="21"/>
      <c r="G10405" s="21"/>
      <c r="H10405" s="21"/>
    </row>
    <row r="10406" spans="4:8">
      <c r="D10406" s="55"/>
      <c r="E10406" s="21"/>
      <c r="F10406" s="21"/>
      <c r="G10406" s="21"/>
      <c r="H10406" s="21"/>
    </row>
    <row r="10407" spans="4:8">
      <c r="D10407" s="55"/>
      <c r="E10407" s="21"/>
      <c r="F10407" s="21"/>
      <c r="G10407" s="21"/>
      <c r="H10407" s="21"/>
    </row>
    <row r="10408" spans="4:8">
      <c r="D10408" s="55"/>
      <c r="E10408" s="21"/>
      <c r="F10408" s="21"/>
      <c r="G10408" s="21"/>
      <c r="H10408" s="21"/>
    </row>
    <row r="10409" spans="4:8">
      <c r="D10409" s="55"/>
      <c r="E10409" s="21"/>
      <c r="F10409" s="21"/>
      <c r="G10409" s="21"/>
      <c r="H10409" s="21"/>
    </row>
    <row r="10410" spans="4:8">
      <c r="D10410" s="55"/>
      <c r="E10410" s="21"/>
      <c r="F10410" s="21"/>
      <c r="G10410" s="21"/>
      <c r="H10410" s="21"/>
    </row>
    <row r="10411" spans="4:8">
      <c r="D10411" s="55"/>
      <c r="E10411" s="21"/>
      <c r="F10411" s="21"/>
      <c r="G10411" s="21"/>
      <c r="H10411" s="21"/>
    </row>
    <row r="10412" spans="4:8">
      <c r="D10412" s="55"/>
      <c r="E10412" s="21"/>
      <c r="F10412" s="21"/>
      <c r="G10412" s="21"/>
      <c r="H10412" s="21"/>
    </row>
    <row r="10413" spans="4:8">
      <c r="D10413" s="55"/>
      <c r="E10413" s="21"/>
      <c r="F10413" s="21"/>
      <c r="G10413" s="21"/>
      <c r="H10413" s="21"/>
    </row>
    <row r="10414" spans="4:8">
      <c r="D10414" s="55"/>
      <c r="E10414" s="21"/>
      <c r="F10414" s="21"/>
      <c r="G10414" s="21"/>
      <c r="H10414" s="21"/>
    </row>
    <row r="10415" spans="4:8">
      <c r="D10415" s="55"/>
      <c r="E10415" s="21"/>
      <c r="F10415" s="21"/>
      <c r="G10415" s="21"/>
      <c r="H10415" s="21"/>
    </row>
    <row r="10416" spans="4:8">
      <c r="D10416" s="55"/>
      <c r="E10416" s="21"/>
      <c r="F10416" s="21"/>
      <c r="G10416" s="21"/>
      <c r="H10416" s="21"/>
    </row>
    <row r="10417" spans="4:8">
      <c r="D10417" s="55"/>
      <c r="E10417" s="21"/>
      <c r="F10417" s="21"/>
      <c r="G10417" s="21"/>
      <c r="H10417" s="21"/>
    </row>
    <row r="10418" spans="4:8">
      <c r="D10418" s="55"/>
      <c r="E10418" s="21"/>
      <c r="F10418" s="21"/>
      <c r="G10418" s="21"/>
      <c r="H10418" s="21"/>
    </row>
    <row r="10419" spans="4:8">
      <c r="D10419" s="55"/>
      <c r="E10419" s="21"/>
      <c r="F10419" s="21"/>
      <c r="G10419" s="21"/>
      <c r="H10419" s="21"/>
    </row>
    <row r="10420" spans="4:8">
      <c r="D10420" s="55"/>
      <c r="E10420" s="21"/>
      <c r="F10420" s="21"/>
      <c r="G10420" s="21"/>
      <c r="H10420" s="21"/>
    </row>
    <row r="10421" spans="4:8">
      <c r="D10421" s="55"/>
      <c r="E10421" s="21"/>
      <c r="F10421" s="21"/>
      <c r="G10421" s="21"/>
      <c r="H10421" s="21"/>
    </row>
    <row r="10422" spans="4:8">
      <c r="D10422" s="55"/>
      <c r="E10422" s="21"/>
      <c r="F10422" s="21"/>
      <c r="G10422" s="21"/>
      <c r="H10422" s="21"/>
    </row>
    <row r="10423" spans="4:8">
      <c r="D10423" s="55"/>
      <c r="E10423" s="21"/>
      <c r="F10423" s="21"/>
      <c r="G10423" s="21"/>
      <c r="H10423" s="21"/>
    </row>
    <row r="10424" spans="4:8">
      <c r="D10424" s="55"/>
      <c r="E10424" s="21"/>
      <c r="F10424" s="21"/>
      <c r="G10424" s="21"/>
      <c r="H10424" s="21"/>
    </row>
    <row r="10425" spans="4:8">
      <c r="D10425" s="55"/>
      <c r="E10425" s="21"/>
      <c r="F10425" s="21"/>
      <c r="G10425" s="21"/>
      <c r="H10425" s="21"/>
    </row>
    <row r="10426" spans="4:8">
      <c r="D10426" s="55"/>
      <c r="E10426" s="21"/>
      <c r="F10426" s="21"/>
      <c r="G10426" s="21"/>
      <c r="H10426" s="21"/>
    </row>
    <row r="10427" spans="4:8">
      <c r="D10427" s="55"/>
      <c r="E10427" s="21"/>
      <c r="F10427" s="21"/>
      <c r="G10427" s="21"/>
      <c r="H10427" s="21"/>
    </row>
    <row r="10428" spans="4:8">
      <c r="D10428" s="55"/>
      <c r="E10428" s="21"/>
      <c r="F10428" s="21"/>
      <c r="G10428" s="21"/>
      <c r="H10428" s="21"/>
    </row>
    <row r="10429" spans="4:8">
      <c r="D10429" s="55"/>
      <c r="E10429" s="21"/>
      <c r="F10429" s="21"/>
      <c r="G10429" s="21"/>
      <c r="H10429" s="21"/>
    </row>
    <row r="10430" spans="4:8">
      <c r="D10430" s="55"/>
      <c r="E10430" s="21"/>
      <c r="F10430" s="21"/>
      <c r="G10430" s="21"/>
      <c r="H10430" s="21"/>
    </row>
    <row r="10431" spans="4:8">
      <c r="D10431" s="55"/>
      <c r="E10431" s="21"/>
      <c r="F10431" s="21"/>
      <c r="G10431" s="21"/>
      <c r="H10431" s="21"/>
    </row>
    <row r="10432" spans="4:8">
      <c r="D10432" s="55"/>
      <c r="E10432" s="21"/>
      <c r="F10432" s="21"/>
      <c r="G10432" s="21"/>
      <c r="H10432" s="21"/>
    </row>
    <row r="10433" spans="4:8">
      <c r="D10433" s="55"/>
      <c r="E10433" s="21"/>
      <c r="F10433" s="21"/>
      <c r="G10433" s="21"/>
      <c r="H10433" s="21"/>
    </row>
    <row r="10434" spans="4:8">
      <c r="D10434" s="55"/>
      <c r="E10434" s="21"/>
      <c r="F10434" s="21"/>
      <c r="G10434" s="21"/>
      <c r="H10434" s="21"/>
    </row>
    <row r="10435" spans="4:8">
      <c r="D10435" s="55"/>
      <c r="E10435" s="21"/>
      <c r="F10435" s="21"/>
      <c r="G10435" s="21"/>
      <c r="H10435" s="21"/>
    </row>
    <row r="10436" spans="4:8">
      <c r="D10436" s="55"/>
      <c r="E10436" s="21"/>
      <c r="F10436" s="21"/>
      <c r="G10436" s="21"/>
      <c r="H10436" s="21"/>
    </row>
    <row r="10437" spans="4:8">
      <c r="D10437" s="55"/>
      <c r="E10437" s="21"/>
      <c r="F10437" s="21"/>
      <c r="G10437" s="21"/>
      <c r="H10437" s="21"/>
    </row>
    <row r="10438" spans="4:8">
      <c r="D10438" s="55"/>
      <c r="E10438" s="21"/>
      <c r="F10438" s="21"/>
      <c r="G10438" s="21"/>
      <c r="H10438" s="21"/>
    </row>
    <row r="10439" spans="4:8">
      <c r="D10439" s="55"/>
      <c r="E10439" s="21"/>
      <c r="F10439" s="21"/>
      <c r="G10439" s="21"/>
      <c r="H10439" s="21"/>
    </row>
    <row r="10440" spans="4:8">
      <c r="D10440" s="55"/>
      <c r="E10440" s="21"/>
      <c r="F10440" s="21"/>
      <c r="G10440" s="21"/>
      <c r="H10440" s="21"/>
    </row>
    <row r="10441" spans="4:8">
      <c r="D10441" s="55"/>
      <c r="E10441" s="21"/>
      <c r="F10441" s="21"/>
      <c r="G10441" s="21"/>
      <c r="H10441" s="21"/>
    </row>
    <row r="10442" spans="4:8">
      <c r="D10442" s="55"/>
      <c r="E10442" s="21"/>
      <c r="F10442" s="21"/>
      <c r="G10442" s="21"/>
      <c r="H10442" s="21"/>
    </row>
    <row r="10443" spans="4:8">
      <c r="D10443" s="55"/>
      <c r="E10443" s="21"/>
      <c r="F10443" s="21"/>
      <c r="G10443" s="21"/>
      <c r="H10443" s="21"/>
    </row>
    <row r="10444" spans="4:8">
      <c r="D10444" s="55"/>
      <c r="E10444" s="21"/>
      <c r="F10444" s="21"/>
      <c r="G10444" s="21"/>
      <c r="H10444" s="21"/>
    </row>
    <row r="10445" spans="4:8">
      <c r="D10445" s="55"/>
      <c r="E10445" s="21"/>
      <c r="F10445" s="21"/>
      <c r="G10445" s="21"/>
      <c r="H10445" s="21"/>
    </row>
    <row r="10446" spans="4:8">
      <c r="D10446" s="55"/>
      <c r="E10446" s="21"/>
      <c r="F10446" s="21"/>
      <c r="G10446" s="21"/>
      <c r="H10446" s="21"/>
    </row>
    <row r="10447" spans="4:8">
      <c r="D10447" s="55"/>
      <c r="E10447" s="21"/>
      <c r="F10447" s="21"/>
      <c r="G10447" s="21"/>
      <c r="H10447" s="21"/>
    </row>
    <row r="10448" spans="4:8">
      <c r="D10448" s="55"/>
      <c r="E10448" s="21"/>
      <c r="F10448" s="21"/>
      <c r="G10448" s="21"/>
      <c r="H10448" s="21"/>
    </row>
    <row r="10449" spans="4:8">
      <c r="D10449" s="55"/>
      <c r="E10449" s="21"/>
      <c r="F10449" s="21"/>
      <c r="G10449" s="21"/>
      <c r="H10449" s="21"/>
    </row>
    <row r="10450" spans="4:8">
      <c r="D10450" s="55"/>
      <c r="E10450" s="21"/>
      <c r="F10450" s="21"/>
      <c r="G10450" s="21"/>
      <c r="H10450" s="21"/>
    </row>
    <row r="10451" spans="4:8">
      <c r="D10451" s="55"/>
      <c r="E10451" s="21"/>
      <c r="F10451" s="21"/>
      <c r="G10451" s="21"/>
      <c r="H10451" s="21"/>
    </row>
    <row r="10452" spans="4:8">
      <c r="D10452" s="55"/>
      <c r="E10452" s="21"/>
      <c r="F10452" s="21"/>
      <c r="G10452" s="21"/>
      <c r="H10452" s="21"/>
    </row>
    <row r="10453" spans="4:8">
      <c r="D10453" s="55"/>
      <c r="E10453" s="21"/>
      <c r="F10453" s="21"/>
      <c r="G10453" s="21"/>
      <c r="H10453" s="21"/>
    </row>
    <row r="10454" spans="4:8">
      <c r="D10454" s="55"/>
      <c r="E10454" s="21"/>
      <c r="F10454" s="21"/>
      <c r="G10454" s="21"/>
      <c r="H10454" s="21"/>
    </row>
    <row r="10455" spans="4:8">
      <c r="D10455" s="55"/>
      <c r="E10455" s="21"/>
      <c r="F10455" s="21"/>
      <c r="G10455" s="21"/>
      <c r="H10455" s="21"/>
    </row>
    <row r="10456" spans="4:8">
      <c r="D10456" s="55"/>
      <c r="E10456" s="21"/>
      <c r="F10456" s="21"/>
      <c r="G10456" s="21"/>
      <c r="H10456" s="21"/>
    </row>
    <row r="10457" spans="4:8">
      <c r="D10457" s="55"/>
      <c r="E10457" s="21"/>
      <c r="F10457" s="21"/>
      <c r="G10457" s="21"/>
      <c r="H10457" s="21"/>
    </row>
    <row r="10458" spans="4:8">
      <c r="D10458" s="55"/>
      <c r="E10458" s="21"/>
      <c r="F10458" s="21"/>
      <c r="G10458" s="21"/>
      <c r="H10458" s="21"/>
    </row>
    <row r="10459" spans="4:8">
      <c r="D10459" s="55"/>
      <c r="E10459" s="21"/>
      <c r="F10459" s="21"/>
      <c r="G10459" s="21"/>
      <c r="H10459" s="21"/>
    </row>
    <row r="10460" spans="4:8">
      <c r="D10460" s="55"/>
      <c r="E10460" s="21"/>
      <c r="F10460" s="21"/>
      <c r="G10460" s="21"/>
      <c r="H10460" s="21"/>
    </row>
    <row r="10461" spans="4:8">
      <c r="D10461" s="55"/>
      <c r="E10461" s="21"/>
      <c r="F10461" s="21"/>
      <c r="G10461" s="21"/>
      <c r="H10461" s="21"/>
    </row>
    <row r="10462" spans="4:8">
      <c r="D10462" s="55"/>
      <c r="E10462" s="21"/>
      <c r="F10462" s="21"/>
      <c r="G10462" s="21"/>
      <c r="H10462" s="21"/>
    </row>
    <row r="10463" spans="4:8">
      <c r="D10463" s="55"/>
      <c r="E10463" s="21"/>
      <c r="F10463" s="21"/>
      <c r="G10463" s="21"/>
      <c r="H10463" s="21"/>
    </row>
    <row r="10464" spans="4:8">
      <c r="D10464" s="55"/>
      <c r="E10464" s="21"/>
      <c r="F10464" s="21"/>
      <c r="G10464" s="21"/>
      <c r="H10464" s="21"/>
    </row>
    <row r="10465" spans="4:8">
      <c r="D10465" s="55"/>
      <c r="E10465" s="21"/>
      <c r="F10465" s="21"/>
      <c r="G10465" s="21"/>
      <c r="H10465" s="21"/>
    </row>
    <row r="10466" spans="4:8">
      <c r="D10466" s="55"/>
      <c r="E10466" s="21"/>
      <c r="F10466" s="21"/>
      <c r="G10466" s="21"/>
      <c r="H10466" s="21"/>
    </row>
    <row r="10467" spans="4:8">
      <c r="D10467" s="55"/>
      <c r="E10467" s="21"/>
      <c r="F10467" s="21"/>
      <c r="G10467" s="21"/>
      <c r="H10467" s="21"/>
    </row>
    <row r="10468" spans="4:8">
      <c r="D10468" s="55"/>
      <c r="E10468" s="21"/>
      <c r="F10468" s="21"/>
      <c r="G10468" s="21"/>
      <c r="H10468" s="21"/>
    </row>
    <row r="10469" spans="4:8">
      <c r="D10469" s="55"/>
      <c r="E10469" s="21"/>
      <c r="F10469" s="21"/>
      <c r="G10469" s="21"/>
      <c r="H10469" s="21"/>
    </row>
    <row r="10470" spans="4:8">
      <c r="D10470" s="55"/>
      <c r="E10470" s="21"/>
      <c r="F10470" s="21"/>
      <c r="G10470" s="21"/>
      <c r="H10470" s="21"/>
    </row>
    <row r="10471" spans="4:8">
      <c r="D10471" s="55"/>
      <c r="E10471" s="21"/>
      <c r="F10471" s="21"/>
      <c r="G10471" s="21"/>
      <c r="H10471" s="21"/>
    </row>
    <row r="10472" spans="4:8">
      <c r="D10472" s="55"/>
      <c r="E10472" s="21"/>
      <c r="F10472" s="21"/>
      <c r="G10472" s="21"/>
      <c r="H10472" s="21"/>
    </row>
    <row r="10473" spans="4:8">
      <c r="D10473" s="55"/>
      <c r="E10473" s="21"/>
      <c r="F10473" s="21"/>
      <c r="G10473" s="21"/>
      <c r="H10473" s="21"/>
    </row>
    <row r="10474" spans="4:8">
      <c r="D10474" s="55"/>
      <c r="E10474" s="21"/>
      <c r="F10474" s="21"/>
      <c r="G10474" s="21"/>
      <c r="H10474" s="21"/>
    </row>
    <row r="10475" spans="4:8">
      <c r="D10475" s="55"/>
      <c r="E10475" s="21"/>
      <c r="F10475" s="21"/>
      <c r="G10475" s="21"/>
      <c r="H10475" s="21"/>
    </row>
    <row r="10476" spans="4:8">
      <c r="D10476" s="55"/>
      <c r="E10476" s="21"/>
      <c r="F10476" s="21"/>
      <c r="G10476" s="21"/>
      <c r="H10476" s="21"/>
    </row>
    <row r="10477" spans="4:8">
      <c r="D10477" s="55"/>
      <c r="E10477" s="21"/>
      <c r="F10477" s="21"/>
      <c r="G10477" s="21"/>
      <c r="H10477" s="21"/>
    </row>
    <row r="10478" spans="4:8">
      <c r="D10478" s="55"/>
      <c r="E10478" s="21"/>
      <c r="F10478" s="21"/>
      <c r="G10478" s="21"/>
      <c r="H10478" s="21"/>
    </row>
    <row r="10479" spans="4:8">
      <c r="D10479" s="55"/>
      <c r="E10479" s="21"/>
      <c r="F10479" s="21"/>
      <c r="G10479" s="21"/>
      <c r="H10479" s="21"/>
    </row>
    <row r="10480" spans="4:8">
      <c r="D10480" s="55"/>
      <c r="E10480" s="21"/>
      <c r="F10480" s="21"/>
      <c r="G10480" s="21"/>
      <c r="H10480" s="21"/>
    </row>
    <row r="10481" spans="4:8">
      <c r="D10481" s="55"/>
      <c r="E10481" s="21"/>
      <c r="F10481" s="21"/>
      <c r="G10481" s="21"/>
      <c r="H10481" s="21"/>
    </row>
    <row r="10482" spans="4:8">
      <c r="D10482" s="55"/>
      <c r="E10482" s="21"/>
      <c r="F10482" s="21"/>
      <c r="G10482" s="21"/>
      <c r="H10482" s="21"/>
    </row>
    <row r="10483" spans="4:8">
      <c r="D10483" s="55"/>
      <c r="E10483" s="21"/>
      <c r="F10483" s="21"/>
      <c r="G10483" s="21"/>
      <c r="H10483" s="21"/>
    </row>
    <row r="10484" spans="4:8">
      <c r="D10484" s="55"/>
      <c r="E10484" s="21"/>
      <c r="F10484" s="21"/>
      <c r="G10484" s="21"/>
      <c r="H10484" s="21"/>
    </row>
    <row r="10485" spans="4:8">
      <c r="D10485" s="55"/>
      <c r="E10485" s="21"/>
      <c r="F10485" s="21"/>
      <c r="G10485" s="21"/>
      <c r="H10485" s="21"/>
    </row>
    <row r="10486" spans="4:8">
      <c r="D10486" s="55"/>
      <c r="E10486" s="21"/>
      <c r="F10486" s="21"/>
      <c r="G10486" s="21"/>
      <c r="H10486" s="21"/>
    </row>
    <row r="10487" spans="4:8">
      <c r="D10487" s="55"/>
      <c r="E10487" s="21"/>
      <c r="F10487" s="21"/>
      <c r="G10487" s="21"/>
      <c r="H10487" s="21"/>
    </row>
    <row r="10488" spans="4:8">
      <c r="D10488" s="55"/>
      <c r="E10488" s="21"/>
      <c r="F10488" s="21"/>
      <c r="G10488" s="21"/>
      <c r="H10488" s="21"/>
    </row>
    <row r="10489" spans="4:8">
      <c r="D10489" s="55"/>
      <c r="E10489" s="21"/>
      <c r="F10489" s="21"/>
      <c r="G10489" s="21"/>
      <c r="H10489" s="21"/>
    </row>
    <row r="10490" spans="4:8">
      <c r="D10490" s="55"/>
      <c r="E10490" s="21"/>
      <c r="F10490" s="21"/>
      <c r="G10490" s="21"/>
      <c r="H10490" s="21"/>
    </row>
    <row r="10491" spans="4:8">
      <c r="D10491" s="55"/>
      <c r="E10491" s="21"/>
      <c r="F10491" s="21"/>
      <c r="G10491" s="21"/>
      <c r="H10491" s="21"/>
    </row>
    <row r="10492" spans="4:8">
      <c r="D10492" s="55"/>
      <c r="E10492" s="21"/>
      <c r="F10492" s="21"/>
      <c r="G10492" s="21"/>
      <c r="H10492" s="21"/>
    </row>
    <row r="10493" spans="4:8">
      <c r="D10493" s="55"/>
      <c r="E10493" s="21"/>
      <c r="F10493" s="21"/>
      <c r="G10493" s="21"/>
      <c r="H10493" s="21"/>
    </row>
    <row r="10494" spans="4:8">
      <c r="D10494" s="55"/>
      <c r="E10494" s="21"/>
      <c r="F10494" s="21"/>
      <c r="G10494" s="21"/>
      <c r="H10494" s="21"/>
    </row>
    <row r="10495" spans="4:8">
      <c r="D10495" s="55"/>
      <c r="E10495" s="21"/>
      <c r="F10495" s="21"/>
      <c r="G10495" s="21"/>
      <c r="H10495" s="21"/>
    </row>
    <row r="10496" spans="4:8">
      <c r="D10496" s="55"/>
      <c r="E10496" s="21"/>
      <c r="F10496" s="21"/>
      <c r="G10496" s="21"/>
      <c r="H10496" s="21"/>
    </row>
    <row r="10497" spans="4:8">
      <c r="D10497" s="55"/>
      <c r="E10497" s="21"/>
      <c r="F10497" s="21"/>
      <c r="G10497" s="21"/>
      <c r="H10497" s="21"/>
    </row>
    <row r="10498" spans="4:8">
      <c r="D10498" s="55"/>
      <c r="E10498" s="21"/>
      <c r="F10498" s="21"/>
      <c r="G10498" s="21"/>
      <c r="H10498" s="21"/>
    </row>
    <row r="10499" spans="4:8">
      <c r="D10499" s="55"/>
      <c r="E10499" s="21"/>
      <c r="F10499" s="21"/>
      <c r="G10499" s="21"/>
      <c r="H10499" s="21"/>
    </row>
    <row r="10500" spans="4:8">
      <c r="D10500" s="55"/>
      <c r="E10500" s="21"/>
      <c r="F10500" s="21"/>
      <c r="G10500" s="21"/>
      <c r="H10500" s="21"/>
    </row>
    <row r="10501" spans="4:8">
      <c r="D10501" s="55"/>
      <c r="E10501" s="21"/>
      <c r="F10501" s="21"/>
      <c r="G10501" s="21"/>
      <c r="H10501" s="21"/>
    </row>
    <row r="10502" spans="4:8">
      <c r="D10502" s="55"/>
      <c r="E10502" s="21"/>
      <c r="F10502" s="21"/>
      <c r="G10502" s="21"/>
      <c r="H10502" s="21"/>
    </row>
    <row r="10503" spans="4:8">
      <c r="D10503" s="55"/>
      <c r="E10503" s="21"/>
      <c r="F10503" s="21"/>
      <c r="G10503" s="21"/>
      <c r="H10503" s="21"/>
    </row>
    <row r="10504" spans="4:8">
      <c r="D10504" s="55"/>
      <c r="E10504" s="21"/>
      <c r="F10504" s="21"/>
      <c r="G10504" s="21"/>
      <c r="H10504" s="21"/>
    </row>
    <row r="10505" spans="4:8">
      <c r="D10505" s="55"/>
      <c r="E10505" s="21"/>
      <c r="F10505" s="21"/>
      <c r="G10505" s="21"/>
      <c r="H10505" s="21"/>
    </row>
    <row r="10506" spans="4:8">
      <c r="D10506" s="55"/>
      <c r="E10506" s="21"/>
      <c r="F10506" s="21"/>
      <c r="G10506" s="21"/>
      <c r="H10506" s="21"/>
    </row>
    <row r="10507" spans="4:8">
      <c r="D10507" s="55"/>
      <c r="E10507" s="21"/>
      <c r="F10507" s="21"/>
      <c r="G10507" s="21"/>
      <c r="H10507" s="21"/>
    </row>
    <row r="10508" spans="4:8">
      <c r="D10508" s="55"/>
      <c r="E10508" s="21"/>
      <c r="F10508" s="21"/>
      <c r="G10508" s="21"/>
      <c r="H10508" s="21"/>
    </row>
    <row r="10509" spans="4:8">
      <c r="D10509" s="55"/>
      <c r="E10509" s="21"/>
      <c r="F10509" s="21"/>
      <c r="G10509" s="21"/>
      <c r="H10509" s="21"/>
    </row>
    <row r="10510" spans="4:8">
      <c r="D10510" s="55"/>
      <c r="E10510" s="21"/>
      <c r="F10510" s="21"/>
      <c r="G10510" s="21"/>
      <c r="H10510" s="21"/>
    </row>
    <row r="10511" spans="4:8">
      <c r="D10511" s="55"/>
      <c r="E10511" s="21"/>
      <c r="F10511" s="21"/>
      <c r="G10511" s="21"/>
      <c r="H10511" s="21"/>
    </row>
    <row r="10512" spans="4:8">
      <c r="D10512" s="55"/>
      <c r="E10512" s="21"/>
      <c r="F10512" s="21"/>
      <c r="G10512" s="21"/>
      <c r="H10512" s="21"/>
    </row>
    <row r="10513" spans="4:8">
      <c r="D10513" s="55"/>
      <c r="E10513" s="21"/>
      <c r="F10513" s="21"/>
      <c r="G10513" s="21"/>
      <c r="H10513" s="21"/>
    </row>
    <row r="10514" spans="4:8">
      <c r="D10514" s="55"/>
      <c r="E10514" s="21"/>
      <c r="F10514" s="21"/>
      <c r="G10514" s="21"/>
      <c r="H10514" s="21"/>
    </row>
    <row r="10515" spans="4:8">
      <c r="D10515" s="55"/>
      <c r="E10515" s="21"/>
      <c r="F10515" s="21"/>
      <c r="G10515" s="21"/>
      <c r="H10515" s="21"/>
    </row>
    <row r="10516" spans="4:8">
      <c r="D10516" s="55"/>
      <c r="E10516" s="21"/>
      <c r="F10516" s="21"/>
      <c r="G10516" s="21"/>
      <c r="H10516" s="21"/>
    </row>
    <row r="10517" spans="4:8">
      <c r="D10517" s="55"/>
      <c r="E10517" s="21"/>
      <c r="F10517" s="21"/>
      <c r="G10517" s="21"/>
      <c r="H10517" s="21"/>
    </row>
    <row r="10518" spans="4:8">
      <c r="D10518" s="55"/>
      <c r="E10518" s="21"/>
      <c r="F10518" s="21"/>
      <c r="G10518" s="21"/>
      <c r="H10518" s="21"/>
    </row>
    <row r="10519" spans="4:8">
      <c r="D10519" s="55"/>
      <c r="E10519" s="21"/>
      <c r="F10519" s="21"/>
      <c r="G10519" s="21"/>
      <c r="H10519" s="21"/>
    </row>
    <row r="10520" spans="4:8">
      <c r="D10520" s="55"/>
      <c r="E10520" s="21"/>
      <c r="F10520" s="21"/>
      <c r="G10520" s="21"/>
      <c r="H10520" s="21"/>
    </row>
    <row r="10521" spans="4:8">
      <c r="D10521" s="55"/>
      <c r="E10521" s="21"/>
      <c r="F10521" s="21"/>
      <c r="G10521" s="21"/>
      <c r="H10521" s="21"/>
    </row>
    <row r="10522" spans="4:8">
      <c r="D10522" s="55"/>
      <c r="E10522" s="21"/>
      <c r="F10522" s="21"/>
      <c r="G10522" s="21"/>
      <c r="H10522" s="21"/>
    </row>
    <row r="10523" spans="4:8">
      <c r="D10523" s="55"/>
      <c r="E10523" s="21"/>
      <c r="F10523" s="21"/>
      <c r="G10523" s="21"/>
      <c r="H10523" s="21"/>
    </row>
    <row r="10524" spans="4:8">
      <c r="D10524" s="55"/>
      <c r="E10524" s="21"/>
      <c r="F10524" s="21"/>
      <c r="G10524" s="21"/>
      <c r="H10524" s="21"/>
    </row>
    <row r="10525" spans="4:8">
      <c r="D10525" s="55"/>
      <c r="E10525" s="21"/>
      <c r="F10525" s="21"/>
      <c r="G10525" s="21"/>
      <c r="H10525" s="21"/>
    </row>
    <row r="10526" spans="4:8">
      <c r="D10526" s="55"/>
      <c r="E10526" s="21"/>
      <c r="F10526" s="21"/>
      <c r="G10526" s="21"/>
      <c r="H10526" s="21"/>
    </row>
    <row r="10527" spans="4:8">
      <c r="D10527" s="55"/>
      <c r="E10527" s="21"/>
      <c r="F10527" s="21"/>
      <c r="G10527" s="21"/>
      <c r="H10527" s="21"/>
    </row>
    <row r="10528" spans="4:8">
      <c r="D10528" s="55"/>
      <c r="E10528" s="21"/>
      <c r="F10528" s="21"/>
      <c r="G10528" s="21"/>
      <c r="H10528" s="21"/>
    </row>
    <row r="10529" spans="4:8">
      <c r="D10529" s="55"/>
      <c r="E10529" s="21"/>
      <c r="F10529" s="21"/>
      <c r="G10529" s="21"/>
      <c r="H10529" s="21"/>
    </row>
    <row r="10530" spans="4:8">
      <c r="D10530" s="55"/>
      <c r="E10530" s="21"/>
      <c r="F10530" s="21"/>
      <c r="G10530" s="21"/>
      <c r="H10530" s="21"/>
    </row>
    <row r="10531" spans="4:8">
      <c r="D10531" s="55"/>
      <c r="E10531" s="21"/>
      <c r="F10531" s="21"/>
      <c r="G10531" s="21"/>
      <c r="H10531" s="21"/>
    </row>
    <row r="10532" spans="4:8">
      <c r="D10532" s="55"/>
      <c r="E10532" s="21"/>
      <c r="F10532" s="21"/>
      <c r="G10532" s="21"/>
      <c r="H10532" s="21"/>
    </row>
    <row r="10533" spans="4:8">
      <c r="D10533" s="55"/>
      <c r="E10533" s="21"/>
      <c r="F10533" s="21"/>
      <c r="G10533" s="21"/>
      <c r="H10533" s="21"/>
    </row>
    <row r="10534" spans="4:8">
      <c r="D10534" s="55"/>
      <c r="E10534" s="21"/>
      <c r="F10534" s="21"/>
      <c r="G10534" s="21"/>
      <c r="H10534" s="21"/>
    </row>
    <row r="10535" spans="4:8">
      <c r="D10535" s="55"/>
      <c r="E10535" s="21"/>
      <c r="F10535" s="21"/>
      <c r="G10535" s="21"/>
      <c r="H10535" s="21"/>
    </row>
    <row r="10536" spans="4:8">
      <c r="D10536" s="55"/>
      <c r="E10536" s="21"/>
      <c r="F10536" s="21"/>
      <c r="G10536" s="21"/>
      <c r="H10536" s="21"/>
    </row>
    <row r="10537" spans="4:8">
      <c r="D10537" s="55"/>
      <c r="E10537" s="21"/>
      <c r="F10537" s="21"/>
      <c r="G10537" s="21"/>
      <c r="H10537" s="21"/>
    </row>
    <row r="10538" spans="4:8">
      <c r="D10538" s="55"/>
      <c r="E10538" s="21"/>
      <c r="F10538" s="21"/>
      <c r="G10538" s="21"/>
      <c r="H10538" s="21"/>
    </row>
    <row r="10539" spans="4:8">
      <c r="D10539" s="55"/>
      <c r="E10539" s="21"/>
      <c r="F10539" s="21"/>
      <c r="G10539" s="21"/>
      <c r="H10539" s="21"/>
    </row>
    <row r="10540" spans="4:8">
      <c r="D10540" s="55"/>
      <c r="E10540" s="21"/>
      <c r="F10540" s="21"/>
      <c r="G10540" s="21"/>
      <c r="H10540" s="21"/>
    </row>
    <row r="10541" spans="4:8">
      <c r="D10541" s="55"/>
      <c r="E10541" s="21"/>
      <c r="F10541" s="21"/>
      <c r="G10541" s="21"/>
      <c r="H10541" s="21"/>
    </row>
    <row r="10542" spans="4:8">
      <c r="D10542" s="55"/>
      <c r="E10542" s="21"/>
      <c r="F10542" s="21"/>
      <c r="G10542" s="21"/>
      <c r="H10542" s="21"/>
    </row>
    <row r="10543" spans="4:8">
      <c r="D10543" s="55"/>
      <c r="E10543" s="21"/>
      <c r="F10543" s="21"/>
      <c r="G10543" s="21"/>
      <c r="H10543" s="21"/>
    </row>
    <row r="10544" spans="4:8">
      <c r="D10544" s="55"/>
      <c r="E10544" s="21"/>
      <c r="F10544" s="21"/>
      <c r="G10544" s="21"/>
      <c r="H10544" s="21"/>
    </row>
    <row r="10545" spans="4:8">
      <c r="D10545" s="55"/>
      <c r="E10545" s="21"/>
      <c r="F10545" s="21"/>
      <c r="G10545" s="21"/>
      <c r="H10545" s="21"/>
    </row>
    <row r="10546" spans="4:8">
      <c r="D10546" s="55"/>
      <c r="E10546" s="21"/>
      <c r="F10546" s="21"/>
      <c r="G10546" s="21"/>
      <c r="H10546" s="21"/>
    </row>
    <row r="10547" spans="4:8">
      <c r="D10547" s="55"/>
      <c r="E10547" s="21"/>
      <c r="F10547" s="21"/>
      <c r="G10547" s="21"/>
      <c r="H10547" s="21"/>
    </row>
    <row r="10548" spans="4:8">
      <c r="D10548" s="55"/>
      <c r="E10548" s="21"/>
      <c r="F10548" s="21"/>
      <c r="G10548" s="21"/>
      <c r="H10548" s="21"/>
    </row>
    <row r="10549" spans="4:8">
      <c r="D10549" s="55"/>
      <c r="E10549" s="21"/>
      <c r="F10549" s="21"/>
      <c r="G10549" s="21"/>
      <c r="H10549" s="21"/>
    </row>
    <row r="10550" spans="4:8">
      <c r="D10550" s="55"/>
      <c r="E10550" s="21"/>
      <c r="F10550" s="21"/>
      <c r="G10550" s="21"/>
      <c r="H10550" s="21"/>
    </row>
    <row r="10551" spans="4:8">
      <c r="D10551" s="55"/>
      <c r="E10551" s="21"/>
      <c r="F10551" s="21"/>
      <c r="G10551" s="21"/>
      <c r="H10551" s="21"/>
    </row>
    <row r="10552" spans="4:8">
      <c r="D10552" s="55"/>
      <c r="E10552" s="21"/>
      <c r="F10552" s="21"/>
      <c r="G10552" s="21"/>
      <c r="H10552" s="21"/>
    </row>
    <row r="10553" spans="4:8">
      <c r="D10553" s="55"/>
      <c r="E10553" s="21"/>
      <c r="F10553" s="21"/>
      <c r="G10553" s="21"/>
      <c r="H10553" s="21"/>
    </row>
    <row r="10554" spans="4:8">
      <c r="D10554" s="55"/>
      <c r="E10554" s="21"/>
      <c r="F10554" s="21"/>
      <c r="G10554" s="21"/>
      <c r="H10554" s="21"/>
    </row>
    <row r="10555" spans="4:8">
      <c r="D10555" s="55"/>
      <c r="E10555" s="21"/>
      <c r="F10555" s="21"/>
      <c r="G10555" s="21"/>
      <c r="H10555" s="21"/>
    </row>
    <row r="10556" spans="4:8">
      <c r="D10556" s="55"/>
      <c r="E10556" s="21"/>
      <c r="F10556" s="21"/>
      <c r="G10556" s="21"/>
      <c r="H10556" s="21"/>
    </row>
    <row r="10557" spans="4:8">
      <c r="D10557" s="55"/>
      <c r="E10557" s="21"/>
      <c r="F10557" s="21"/>
      <c r="G10557" s="21"/>
      <c r="H10557" s="21"/>
    </row>
    <row r="10558" spans="4:8">
      <c r="D10558" s="55"/>
      <c r="E10558" s="21"/>
      <c r="F10558" s="21"/>
      <c r="G10558" s="21"/>
      <c r="H10558" s="21"/>
    </row>
    <row r="10559" spans="4:8">
      <c r="D10559" s="55"/>
      <c r="E10559" s="21"/>
      <c r="F10559" s="21"/>
      <c r="G10559" s="21"/>
      <c r="H10559" s="21"/>
    </row>
    <row r="10560" spans="4:8">
      <c r="D10560" s="55"/>
      <c r="E10560" s="21"/>
      <c r="F10560" s="21"/>
      <c r="G10560" s="21"/>
      <c r="H10560" s="21"/>
    </row>
    <row r="10561" spans="4:8">
      <c r="D10561" s="55"/>
      <c r="E10561" s="21"/>
      <c r="F10561" s="21"/>
      <c r="G10561" s="21"/>
      <c r="H10561" s="21"/>
    </row>
    <row r="10562" spans="4:8">
      <c r="D10562" s="55"/>
      <c r="E10562" s="21"/>
      <c r="F10562" s="21"/>
      <c r="G10562" s="21"/>
      <c r="H10562" s="21"/>
    </row>
    <row r="10563" spans="4:8">
      <c r="D10563" s="55"/>
      <c r="E10563" s="21"/>
      <c r="F10563" s="21"/>
      <c r="G10563" s="21"/>
      <c r="H10563" s="21"/>
    </row>
    <row r="10564" spans="4:8">
      <c r="D10564" s="55"/>
      <c r="E10564" s="21"/>
      <c r="F10564" s="21"/>
      <c r="G10564" s="21"/>
      <c r="H10564" s="21"/>
    </row>
    <row r="10565" spans="4:8">
      <c r="D10565" s="55"/>
      <c r="E10565" s="21"/>
      <c r="F10565" s="21"/>
      <c r="G10565" s="21"/>
      <c r="H10565" s="21"/>
    </row>
    <row r="10566" spans="4:8">
      <c r="D10566" s="55"/>
      <c r="E10566" s="21"/>
      <c r="F10566" s="21"/>
      <c r="G10566" s="21"/>
      <c r="H10566" s="21"/>
    </row>
    <row r="10567" spans="4:8">
      <c r="D10567" s="55"/>
      <c r="E10567" s="21"/>
      <c r="F10567" s="21"/>
      <c r="G10567" s="21"/>
      <c r="H10567" s="21"/>
    </row>
    <row r="10568" spans="4:8">
      <c r="D10568" s="55"/>
      <c r="E10568" s="21"/>
      <c r="F10568" s="21"/>
      <c r="G10568" s="21"/>
      <c r="H10568" s="21"/>
    </row>
    <row r="10569" spans="4:8">
      <c r="D10569" s="55"/>
      <c r="E10569" s="21"/>
      <c r="F10569" s="21"/>
      <c r="G10569" s="21"/>
      <c r="H10569" s="21"/>
    </row>
    <row r="10570" spans="4:8">
      <c r="D10570" s="55"/>
      <c r="E10570" s="21"/>
      <c r="F10570" s="21"/>
      <c r="G10570" s="21"/>
      <c r="H10570" s="21"/>
    </row>
    <row r="10571" spans="4:8">
      <c r="D10571" s="55"/>
      <c r="E10571" s="21"/>
      <c r="F10571" s="21"/>
      <c r="G10571" s="21"/>
      <c r="H10571" s="21"/>
    </row>
    <row r="10572" spans="4:8">
      <c r="D10572" s="55"/>
      <c r="E10572" s="21"/>
      <c r="F10572" s="21"/>
      <c r="G10572" s="21"/>
      <c r="H10572" s="21"/>
    </row>
    <row r="10573" spans="4:8">
      <c r="D10573" s="55"/>
      <c r="E10573" s="21"/>
      <c r="F10573" s="21"/>
      <c r="G10573" s="21"/>
      <c r="H10573" s="21"/>
    </row>
    <row r="10574" spans="4:8">
      <c r="D10574" s="55"/>
      <c r="E10574" s="21"/>
      <c r="F10574" s="21"/>
      <c r="G10574" s="21"/>
      <c r="H10574" s="21"/>
    </row>
    <row r="10575" spans="4:8">
      <c r="D10575" s="55"/>
      <c r="E10575" s="21"/>
      <c r="F10575" s="21"/>
      <c r="G10575" s="21"/>
      <c r="H10575" s="21"/>
    </row>
    <row r="10576" spans="4:8">
      <c r="D10576" s="55"/>
      <c r="E10576" s="21"/>
      <c r="F10576" s="21"/>
      <c r="G10576" s="21"/>
      <c r="H10576" s="21"/>
    </row>
    <row r="10577" spans="4:8">
      <c r="D10577" s="55"/>
      <c r="E10577" s="21"/>
      <c r="F10577" s="21"/>
      <c r="G10577" s="21"/>
      <c r="H10577" s="21"/>
    </row>
    <row r="10578" spans="4:8">
      <c r="D10578" s="55"/>
      <c r="E10578" s="21"/>
      <c r="F10578" s="21"/>
      <c r="G10578" s="21"/>
      <c r="H10578" s="21"/>
    </row>
    <row r="10579" spans="4:8">
      <c r="D10579" s="55"/>
      <c r="E10579" s="21"/>
      <c r="F10579" s="21"/>
      <c r="G10579" s="21"/>
      <c r="H10579" s="21"/>
    </row>
    <row r="10580" spans="4:8">
      <c r="D10580" s="55"/>
      <c r="E10580" s="21"/>
      <c r="F10580" s="21"/>
      <c r="G10580" s="21"/>
      <c r="H10580" s="21"/>
    </row>
    <row r="10581" spans="4:8">
      <c r="D10581" s="55"/>
      <c r="E10581" s="21"/>
      <c r="F10581" s="21"/>
      <c r="G10581" s="21"/>
      <c r="H10581" s="21"/>
    </row>
    <row r="10582" spans="4:8">
      <c r="D10582" s="55"/>
      <c r="E10582" s="21"/>
      <c r="F10582" s="21"/>
      <c r="G10582" s="21"/>
      <c r="H10582" s="21"/>
    </row>
    <row r="10583" spans="4:8">
      <c r="D10583" s="55"/>
      <c r="E10583" s="21"/>
      <c r="F10583" s="21"/>
      <c r="G10583" s="21"/>
      <c r="H10583" s="21"/>
    </row>
    <row r="10584" spans="4:8">
      <c r="D10584" s="55"/>
      <c r="E10584" s="21"/>
      <c r="F10584" s="21"/>
      <c r="G10584" s="21"/>
      <c r="H10584" s="21"/>
    </row>
    <row r="10585" spans="4:8">
      <c r="D10585" s="55"/>
      <c r="E10585" s="21"/>
      <c r="F10585" s="21"/>
      <c r="G10585" s="21"/>
      <c r="H10585" s="21"/>
    </row>
    <row r="10586" spans="4:8">
      <c r="D10586" s="55"/>
      <c r="E10586" s="21"/>
      <c r="F10586" s="21"/>
      <c r="G10586" s="21"/>
      <c r="H10586" s="21"/>
    </row>
    <row r="10587" spans="4:8">
      <c r="D10587" s="55"/>
      <c r="E10587" s="21"/>
      <c r="F10587" s="21"/>
      <c r="G10587" s="21"/>
      <c r="H10587" s="21"/>
    </row>
    <row r="10588" spans="4:8">
      <c r="D10588" s="55"/>
      <c r="E10588" s="21"/>
      <c r="F10588" s="21"/>
      <c r="G10588" s="21"/>
      <c r="H10588" s="21"/>
    </row>
    <row r="10589" spans="4:8">
      <c r="D10589" s="55"/>
      <c r="E10589" s="21"/>
      <c r="F10589" s="21"/>
      <c r="G10589" s="21"/>
      <c r="H10589" s="21"/>
    </row>
    <row r="10590" spans="4:8">
      <c r="D10590" s="55"/>
      <c r="E10590" s="21"/>
      <c r="F10590" s="21"/>
      <c r="G10590" s="21"/>
      <c r="H10590" s="21"/>
    </row>
    <row r="10591" spans="4:8">
      <c r="D10591" s="55"/>
      <c r="E10591" s="21"/>
      <c r="F10591" s="21"/>
      <c r="G10591" s="21"/>
      <c r="H10591" s="21"/>
    </row>
    <row r="10592" spans="4:8">
      <c r="D10592" s="55"/>
      <c r="E10592" s="21"/>
      <c r="F10592" s="21"/>
      <c r="G10592" s="21"/>
      <c r="H10592" s="21"/>
    </row>
    <row r="10593" spans="4:8">
      <c r="D10593" s="55"/>
      <c r="E10593" s="21"/>
      <c r="F10593" s="21"/>
      <c r="G10593" s="21"/>
      <c r="H10593" s="21"/>
    </row>
    <row r="10594" spans="4:8">
      <c r="D10594" s="55"/>
      <c r="E10594" s="21"/>
      <c r="F10594" s="21"/>
      <c r="G10594" s="21"/>
      <c r="H10594" s="21"/>
    </row>
    <row r="10595" spans="4:8">
      <c r="D10595" s="55"/>
      <c r="E10595" s="21"/>
      <c r="F10595" s="21"/>
      <c r="G10595" s="21"/>
      <c r="H10595" s="21"/>
    </row>
    <row r="10596" spans="4:8">
      <c r="D10596" s="55"/>
      <c r="E10596" s="21"/>
      <c r="F10596" s="21"/>
      <c r="G10596" s="21"/>
      <c r="H10596" s="21"/>
    </row>
    <row r="10597" spans="4:8">
      <c r="D10597" s="55"/>
      <c r="E10597" s="21"/>
      <c r="F10597" s="21"/>
      <c r="G10597" s="21"/>
      <c r="H10597" s="21"/>
    </row>
    <row r="10598" spans="4:8">
      <c r="D10598" s="55"/>
      <c r="E10598" s="21"/>
      <c r="F10598" s="21"/>
      <c r="G10598" s="21"/>
      <c r="H10598" s="21"/>
    </row>
    <row r="10599" spans="4:8">
      <c r="D10599" s="55"/>
      <c r="E10599" s="21"/>
      <c r="F10599" s="21"/>
      <c r="G10599" s="21"/>
      <c r="H10599" s="21"/>
    </row>
    <row r="10600" spans="4:8">
      <c r="D10600" s="55"/>
      <c r="E10600" s="21"/>
      <c r="F10600" s="21"/>
      <c r="G10600" s="21"/>
      <c r="H10600" s="21"/>
    </row>
    <row r="10601" spans="4:8">
      <c r="D10601" s="55"/>
      <c r="E10601" s="21"/>
      <c r="F10601" s="21"/>
      <c r="G10601" s="21"/>
      <c r="H10601" s="21"/>
    </row>
    <row r="10602" spans="4:8">
      <c r="D10602" s="55"/>
      <c r="E10602" s="21"/>
      <c r="F10602" s="21"/>
      <c r="G10602" s="21"/>
      <c r="H10602" s="21"/>
    </row>
    <row r="10603" spans="4:8">
      <c r="D10603" s="55"/>
      <c r="E10603" s="21"/>
      <c r="F10603" s="21"/>
      <c r="G10603" s="21"/>
      <c r="H10603" s="21"/>
    </row>
    <row r="10604" spans="4:8">
      <c r="D10604" s="55"/>
      <c r="E10604" s="21"/>
      <c r="F10604" s="21"/>
      <c r="G10604" s="21"/>
      <c r="H10604" s="21"/>
    </row>
    <row r="10605" spans="4:8">
      <c r="D10605" s="55"/>
      <c r="E10605" s="21"/>
      <c r="F10605" s="21"/>
      <c r="G10605" s="21"/>
      <c r="H10605" s="21"/>
    </row>
    <row r="10606" spans="4:8">
      <c r="D10606" s="55"/>
      <c r="E10606" s="21"/>
      <c r="F10606" s="21"/>
      <c r="G10606" s="21"/>
      <c r="H10606" s="21"/>
    </row>
    <row r="10607" spans="4:8">
      <c r="D10607" s="55"/>
      <c r="E10607" s="21"/>
      <c r="F10607" s="21"/>
      <c r="G10607" s="21"/>
      <c r="H10607" s="21"/>
    </row>
    <row r="10608" spans="4:8">
      <c r="D10608" s="55"/>
      <c r="E10608" s="21"/>
      <c r="F10608" s="21"/>
      <c r="G10608" s="21"/>
      <c r="H10608" s="21"/>
    </row>
    <row r="10609" spans="4:8">
      <c r="D10609" s="55"/>
      <c r="E10609" s="21"/>
      <c r="F10609" s="21"/>
      <c r="G10609" s="21"/>
      <c r="H10609" s="21"/>
    </row>
    <row r="10610" spans="4:8">
      <c r="D10610" s="55"/>
      <c r="E10610" s="21"/>
      <c r="F10610" s="21"/>
      <c r="G10610" s="21"/>
      <c r="H10610" s="21"/>
    </row>
    <row r="10611" spans="4:8">
      <c r="D10611" s="55"/>
      <c r="E10611" s="21"/>
      <c r="F10611" s="21"/>
      <c r="G10611" s="21"/>
      <c r="H10611" s="21"/>
    </row>
    <row r="10612" spans="4:8">
      <c r="D10612" s="55"/>
      <c r="E10612" s="21"/>
      <c r="F10612" s="21"/>
      <c r="G10612" s="21"/>
      <c r="H10612" s="21"/>
    </row>
    <row r="10613" spans="4:8">
      <c r="D10613" s="55"/>
      <c r="E10613" s="21"/>
      <c r="F10613" s="21"/>
      <c r="G10613" s="21"/>
      <c r="H10613" s="21"/>
    </row>
    <row r="10614" spans="4:8">
      <c r="D10614" s="55"/>
      <c r="E10614" s="21"/>
      <c r="F10614" s="21"/>
      <c r="G10614" s="21"/>
      <c r="H10614" s="21"/>
    </row>
    <row r="10615" spans="4:8">
      <c r="D10615" s="55"/>
      <c r="E10615" s="21"/>
      <c r="F10615" s="21"/>
      <c r="G10615" s="21"/>
      <c r="H10615" s="21"/>
    </row>
    <row r="10616" spans="4:8">
      <c r="D10616" s="55"/>
      <c r="E10616" s="21"/>
      <c r="F10616" s="21"/>
      <c r="G10616" s="21"/>
      <c r="H10616" s="21"/>
    </row>
    <row r="10617" spans="4:8">
      <c r="D10617" s="55"/>
      <c r="E10617" s="21"/>
      <c r="F10617" s="21"/>
      <c r="G10617" s="21"/>
      <c r="H10617" s="21"/>
    </row>
    <row r="10618" spans="4:8">
      <c r="D10618" s="55"/>
      <c r="E10618" s="21"/>
      <c r="F10618" s="21"/>
      <c r="G10618" s="21"/>
      <c r="H10618" s="21"/>
    </row>
    <row r="10619" spans="4:8">
      <c r="D10619" s="55"/>
      <c r="E10619" s="21"/>
      <c r="F10619" s="21"/>
      <c r="G10619" s="21"/>
      <c r="H10619" s="21"/>
    </row>
    <row r="10620" spans="4:8">
      <c r="D10620" s="55"/>
      <c r="E10620" s="21"/>
      <c r="F10620" s="21"/>
      <c r="G10620" s="21"/>
      <c r="H10620" s="21"/>
    </row>
    <row r="10621" spans="4:8">
      <c r="D10621" s="55"/>
      <c r="E10621" s="21"/>
      <c r="F10621" s="21"/>
      <c r="G10621" s="21"/>
      <c r="H10621" s="21"/>
    </row>
    <row r="10622" spans="4:8">
      <c r="D10622" s="55"/>
      <c r="E10622" s="21"/>
      <c r="F10622" s="21"/>
      <c r="G10622" s="21"/>
      <c r="H10622" s="21"/>
    </row>
    <row r="10623" spans="4:8">
      <c r="D10623" s="55"/>
      <c r="E10623" s="21"/>
      <c r="F10623" s="21"/>
      <c r="G10623" s="21"/>
      <c r="H10623" s="21"/>
    </row>
    <row r="10624" spans="4:8">
      <c r="D10624" s="55"/>
      <c r="E10624" s="21"/>
      <c r="F10624" s="21"/>
      <c r="G10624" s="21"/>
      <c r="H10624" s="21"/>
    </row>
    <row r="10625" spans="4:8">
      <c r="D10625" s="55"/>
      <c r="E10625" s="21"/>
      <c r="F10625" s="21"/>
      <c r="G10625" s="21"/>
      <c r="H10625" s="21"/>
    </row>
    <row r="10626" spans="4:8">
      <c r="D10626" s="55"/>
      <c r="E10626" s="21"/>
      <c r="F10626" s="21"/>
      <c r="G10626" s="21"/>
      <c r="H10626" s="21"/>
    </row>
    <row r="10627" spans="4:8">
      <c r="D10627" s="55"/>
      <c r="E10627" s="21"/>
      <c r="F10627" s="21"/>
      <c r="G10627" s="21"/>
      <c r="H10627" s="21"/>
    </row>
    <row r="10628" spans="4:8">
      <c r="D10628" s="55"/>
      <c r="E10628" s="21"/>
      <c r="F10628" s="21"/>
      <c r="G10628" s="21"/>
      <c r="H10628" s="21"/>
    </row>
    <row r="10629" spans="4:8">
      <c r="D10629" s="55"/>
      <c r="E10629" s="21"/>
      <c r="F10629" s="21"/>
      <c r="G10629" s="21"/>
      <c r="H10629" s="21"/>
    </row>
    <row r="10630" spans="4:8">
      <c r="D10630" s="55"/>
      <c r="E10630" s="21"/>
      <c r="F10630" s="21"/>
      <c r="G10630" s="21"/>
      <c r="H10630" s="21"/>
    </row>
    <row r="10631" spans="4:8">
      <c r="D10631" s="55"/>
      <c r="E10631" s="21"/>
      <c r="F10631" s="21"/>
      <c r="G10631" s="21"/>
      <c r="H10631" s="21"/>
    </row>
    <row r="10632" spans="4:8">
      <c r="D10632" s="55"/>
      <c r="E10632" s="21"/>
      <c r="F10632" s="21"/>
      <c r="G10632" s="21"/>
      <c r="H10632" s="21"/>
    </row>
    <row r="10633" spans="4:8">
      <c r="D10633" s="55"/>
      <c r="E10633" s="21"/>
      <c r="F10633" s="21"/>
      <c r="G10633" s="21"/>
      <c r="H10633" s="21"/>
    </row>
    <row r="10634" spans="4:8">
      <c r="D10634" s="55"/>
      <c r="E10634" s="21"/>
      <c r="F10634" s="21"/>
      <c r="G10634" s="21"/>
      <c r="H10634" s="21"/>
    </row>
    <row r="10635" spans="4:8">
      <c r="D10635" s="55"/>
      <c r="E10635" s="21"/>
      <c r="F10635" s="21"/>
      <c r="G10635" s="21"/>
      <c r="H10635" s="21"/>
    </row>
    <row r="10636" spans="4:8">
      <c r="D10636" s="55"/>
      <c r="E10636" s="21"/>
      <c r="F10636" s="21"/>
      <c r="G10636" s="21"/>
      <c r="H10636" s="21"/>
    </row>
    <row r="10637" spans="4:8">
      <c r="D10637" s="55"/>
      <c r="E10637" s="21"/>
      <c r="F10637" s="21"/>
      <c r="G10637" s="21"/>
      <c r="H10637" s="21"/>
    </row>
    <row r="10638" spans="4:8">
      <c r="D10638" s="55"/>
      <c r="E10638" s="21"/>
      <c r="F10638" s="21"/>
      <c r="G10638" s="21"/>
      <c r="H10638" s="21"/>
    </row>
    <row r="10639" spans="4:8">
      <c r="D10639" s="55"/>
      <c r="E10639" s="21"/>
      <c r="F10639" s="21"/>
      <c r="G10639" s="21"/>
      <c r="H10639" s="21"/>
    </row>
    <row r="10640" spans="4:8">
      <c r="D10640" s="55"/>
      <c r="E10640" s="21"/>
      <c r="F10640" s="21"/>
      <c r="G10640" s="21"/>
      <c r="H10640" s="21"/>
    </row>
    <row r="10641" spans="4:8">
      <c r="D10641" s="55"/>
      <c r="E10641" s="21"/>
      <c r="F10641" s="21"/>
      <c r="G10641" s="21"/>
      <c r="H10641" s="21"/>
    </row>
    <row r="10642" spans="4:8">
      <c r="D10642" s="55"/>
      <c r="E10642" s="21"/>
      <c r="F10642" s="21"/>
      <c r="G10642" s="21"/>
      <c r="H10642" s="21"/>
    </row>
    <row r="10643" spans="4:8">
      <c r="D10643" s="55"/>
      <c r="E10643" s="21"/>
      <c r="F10643" s="21"/>
      <c r="G10643" s="21"/>
      <c r="H10643" s="21"/>
    </row>
    <row r="10644" spans="4:8">
      <c r="D10644" s="55"/>
      <c r="E10644" s="21"/>
      <c r="F10644" s="21"/>
      <c r="G10644" s="21"/>
      <c r="H10644" s="21"/>
    </row>
    <row r="10645" spans="4:8">
      <c r="D10645" s="55"/>
      <c r="E10645" s="21"/>
      <c r="F10645" s="21"/>
      <c r="G10645" s="21"/>
      <c r="H10645" s="21"/>
    </row>
    <row r="10646" spans="4:8">
      <c r="D10646" s="55"/>
      <c r="E10646" s="21"/>
      <c r="F10646" s="21"/>
      <c r="G10646" s="21"/>
      <c r="H10646" s="21"/>
    </row>
    <row r="10647" spans="4:8">
      <c r="D10647" s="55"/>
      <c r="E10647" s="21"/>
      <c r="F10647" s="21"/>
      <c r="G10647" s="21"/>
      <c r="H10647" s="21"/>
    </row>
    <row r="10648" spans="4:8">
      <c r="D10648" s="55"/>
      <c r="E10648" s="21"/>
      <c r="F10648" s="21"/>
      <c r="G10648" s="21"/>
      <c r="H10648" s="21"/>
    </row>
    <row r="10649" spans="4:8">
      <c r="D10649" s="55"/>
      <c r="E10649" s="21"/>
      <c r="F10649" s="21"/>
      <c r="G10649" s="21"/>
      <c r="H10649" s="21"/>
    </row>
    <row r="10650" spans="4:8">
      <c r="D10650" s="55"/>
      <c r="E10650" s="21"/>
      <c r="F10650" s="21"/>
      <c r="G10650" s="21"/>
      <c r="H10650" s="21"/>
    </row>
    <row r="10651" spans="4:8">
      <c r="D10651" s="55"/>
      <c r="E10651" s="21"/>
      <c r="F10651" s="21"/>
      <c r="G10651" s="21"/>
      <c r="H10651" s="21"/>
    </row>
    <row r="10652" spans="4:8">
      <c r="D10652" s="55"/>
      <c r="E10652" s="21"/>
      <c r="F10652" s="21"/>
      <c r="G10652" s="21"/>
      <c r="H10652" s="21"/>
    </row>
    <row r="10653" spans="4:8">
      <c r="D10653" s="55"/>
      <c r="E10653" s="21"/>
      <c r="F10653" s="21"/>
      <c r="G10653" s="21"/>
      <c r="H10653" s="21"/>
    </row>
    <row r="10654" spans="4:8">
      <c r="D10654" s="55"/>
      <c r="E10654" s="21"/>
      <c r="F10654" s="21"/>
      <c r="G10654" s="21"/>
      <c r="H10654" s="21"/>
    </row>
    <row r="10655" spans="4:8">
      <c r="D10655" s="55"/>
      <c r="E10655" s="21"/>
      <c r="F10655" s="21"/>
      <c r="G10655" s="21"/>
      <c r="H10655" s="21"/>
    </row>
    <row r="10656" spans="4:8">
      <c r="D10656" s="55"/>
      <c r="E10656" s="21"/>
      <c r="F10656" s="21"/>
      <c r="G10656" s="21"/>
      <c r="H10656" s="21"/>
    </row>
    <row r="10657" spans="4:8">
      <c r="D10657" s="55"/>
      <c r="E10657" s="21"/>
      <c r="F10657" s="21"/>
      <c r="G10657" s="21"/>
      <c r="H10657" s="21"/>
    </row>
    <row r="10658" spans="4:8">
      <c r="D10658" s="55"/>
      <c r="E10658" s="21"/>
      <c r="F10658" s="21"/>
      <c r="G10658" s="21"/>
      <c r="H10658" s="21"/>
    </row>
    <row r="10659" spans="4:8">
      <c r="D10659" s="55"/>
      <c r="E10659" s="21"/>
      <c r="F10659" s="21"/>
      <c r="G10659" s="21"/>
      <c r="H10659" s="21"/>
    </row>
    <row r="10660" spans="4:8">
      <c r="D10660" s="55"/>
      <c r="E10660" s="21"/>
      <c r="F10660" s="21"/>
      <c r="G10660" s="21"/>
      <c r="H10660" s="21"/>
    </row>
    <row r="10661" spans="4:8">
      <c r="D10661" s="55"/>
      <c r="E10661" s="21"/>
      <c r="F10661" s="21"/>
      <c r="G10661" s="21"/>
      <c r="H10661" s="21"/>
    </row>
    <row r="10662" spans="4:8">
      <c r="D10662" s="55"/>
      <c r="E10662" s="21"/>
      <c r="F10662" s="21"/>
      <c r="G10662" s="21"/>
      <c r="H10662" s="21"/>
    </row>
    <row r="10663" spans="4:8">
      <c r="D10663" s="55"/>
      <c r="E10663" s="21"/>
      <c r="F10663" s="21"/>
      <c r="G10663" s="21"/>
      <c r="H10663" s="21"/>
    </row>
    <row r="10664" spans="4:8">
      <c r="D10664" s="55"/>
      <c r="E10664" s="21"/>
      <c r="F10664" s="21"/>
      <c r="G10664" s="21"/>
      <c r="H10664" s="21"/>
    </row>
    <row r="10665" spans="4:8">
      <c r="D10665" s="55"/>
      <c r="E10665" s="21"/>
      <c r="F10665" s="21"/>
      <c r="G10665" s="21"/>
      <c r="H10665" s="21"/>
    </row>
    <row r="10666" spans="4:8">
      <c r="D10666" s="55"/>
      <c r="E10666" s="21"/>
      <c r="F10666" s="21"/>
      <c r="G10666" s="21"/>
      <c r="H10666" s="21"/>
    </row>
    <row r="10667" spans="4:8">
      <c r="D10667" s="55"/>
      <c r="E10667" s="21"/>
      <c r="F10667" s="21"/>
      <c r="G10667" s="21"/>
      <c r="H10667" s="21"/>
    </row>
    <row r="10668" spans="4:8">
      <c r="D10668" s="55"/>
      <c r="E10668" s="21"/>
      <c r="F10668" s="21"/>
      <c r="G10668" s="21"/>
      <c r="H10668" s="21"/>
    </row>
    <row r="10669" spans="4:8">
      <c r="D10669" s="55"/>
      <c r="E10669" s="21"/>
      <c r="F10669" s="21"/>
      <c r="G10669" s="21"/>
      <c r="H10669" s="21"/>
    </row>
    <row r="10670" spans="4:8">
      <c r="D10670" s="55"/>
      <c r="E10670" s="21"/>
      <c r="F10670" s="21"/>
      <c r="G10670" s="21"/>
      <c r="H10670" s="21"/>
    </row>
    <row r="10671" spans="4:8">
      <c r="D10671" s="55"/>
      <c r="E10671" s="21"/>
      <c r="F10671" s="21"/>
      <c r="G10671" s="21"/>
      <c r="H10671" s="21"/>
    </row>
    <row r="10672" spans="4:8">
      <c r="D10672" s="55"/>
      <c r="E10672" s="21"/>
      <c r="F10672" s="21"/>
      <c r="G10672" s="21"/>
      <c r="H10672" s="21"/>
    </row>
    <row r="10673" spans="4:8">
      <c r="D10673" s="55"/>
      <c r="E10673" s="21"/>
      <c r="F10673" s="21"/>
      <c r="G10673" s="21"/>
      <c r="H10673" s="21"/>
    </row>
    <row r="10674" spans="4:8">
      <c r="D10674" s="55"/>
      <c r="E10674" s="21"/>
      <c r="F10674" s="21"/>
      <c r="G10674" s="21"/>
      <c r="H10674" s="21"/>
    </row>
    <row r="10675" spans="4:8">
      <c r="D10675" s="55"/>
      <c r="E10675" s="21"/>
      <c r="F10675" s="21"/>
      <c r="G10675" s="21"/>
      <c r="H10675" s="21"/>
    </row>
    <row r="10676" spans="4:8">
      <c r="D10676" s="55"/>
      <c r="E10676" s="21"/>
      <c r="F10676" s="21"/>
      <c r="G10676" s="21"/>
      <c r="H10676" s="21"/>
    </row>
    <row r="10677" spans="4:8">
      <c r="D10677" s="55"/>
      <c r="E10677" s="21"/>
      <c r="F10677" s="21"/>
      <c r="G10677" s="21"/>
      <c r="H10677" s="21"/>
    </row>
    <row r="10678" spans="4:8">
      <c r="D10678" s="55"/>
      <c r="E10678" s="21"/>
      <c r="F10678" s="21"/>
      <c r="G10678" s="21"/>
      <c r="H10678" s="21"/>
    </row>
    <row r="10679" spans="4:8">
      <c r="D10679" s="55"/>
      <c r="E10679" s="21"/>
      <c r="F10679" s="21"/>
      <c r="G10679" s="21"/>
      <c r="H10679" s="21"/>
    </row>
    <row r="10680" spans="4:8">
      <c r="D10680" s="55"/>
      <c r="E10680" s="21"/>
      <c r="F10680" s="21"/>
      <c r="G10680" s="21"/>
      <c r="H10680" s="21"/>
    </row>
    <row r="10681" spans="4:8">
      <c r="D10681" s="55"/>
      <c r="E10681" s="21"/>
      <c r="F10681" s="21"/>
      <c r="G10681" s="21"/>
      <c r="H10681" s="21"/>
    </row>
    <row r="10682" spans="4:8">
      <c r="D10682" s="55"/>
      <c r="E10682" s="21"/>
      <c r="F10682" s="21"/>
      <c r="G10682" s="21"/>
      <c r="H10682" s="21"/>
    </row>
    <row r="10683" spans="4:8">
      <c r="D10683" s="55"/>
      <c r="E10683" s="21"/>
      <c r="F10683" s="21"/>
      <c r="G10683" s="21"/>
      <c r="H10683" s="21"/>
    </row>
    <row r="10684" spans="4:8">
      <c r="D10684" s="55"/>
      <c r="E10684" s="21"/>
      <c r="F10684" s="21"/>
      <c r="G10684" s="21"/>
      <c r="H10684" s="21"/>
    </row>
    <row r="10685" spans="4:8">
      <c r="D10685" s="55"/>
      <c r="E10685" s="21"/>
      <c r="F10685" s="21"/>
      <c r="G10685" s="21"/>
      <c r="H10685" s="21"/>
    </row>
    <row r="10686" spans="4:8">
      <c r="D10686" s="55"/>
      <c r="E10686" s="21"/>
      <c r="F10686" s="21"/>
      <c r="G10686" s="21"/>
      <c r="H10686" s="21"/>
    </row>
    <row r="10687" spans="4:8">
      <c r="D10687" s="55"/>
      <c r="E10687" s="21"/>
      <c r="F10687" s="21"/>
      <c r="G10687" s="21"/>
      <c r="H10687" s="21"/>
    </row>
    <row r="10688" spans="4:8">
      <c r="D10688" s="55"/>
      <c r="E10688" s="21"/>
      <c r="F10688" s="21"/>
      <c r="G10688" s="21"/>
      <c r="H10688" s="21"/>
    </row>
    <row r="10689" spans="4:8">
      <c r="D10689" s="55"/>
      <c r="E10689" s="21"/>
      <c r="F10689" s="21"/>
      <c r="G10689" s="21"/>
      <c r="H10689" s="21"/>
    </row>
    <row r="10690" spans="4:8">
      <c r="D10690" s="55"/>
      <c r="E10690" s="21"/>
      <c r="F10690" s="21"/>
      <c r="G10690" s="21"/>
      <c r="H10690" s="21"/>
    </row>
    <row r="10691" spans="4:8">
      <c r="D10691" s="55"/>
      <c r="E10691" s="21"/>
      <c r="F10691" s="21"/>
      <c r="G10691" s="21"/>
      <c r="H10691" s="21"/>
    </row>
    <row r="10692" spans="4:8">
      <c r="D10692" s="55"/>
      <c r="E10692" s="21"/>
      <c r="F10692" s="21"/>
      <c r="G10692" s="21"/>
      <c r="H10692" s="21"/>
    </row>
    <row r="10693" spans="4:8">
      <c r="D10693" s="55"/>
      <c r="E10693" s="21"/>
      <c r="F10693" s="21"/>
      <c r="G10693" s="21"/>
      <c r="H10693" s="21"/>
    </row>
    <row r="10694" spans="4:8">
      <c r="D10694" s="55"/>
      <c r="E10694" s="21"/>
      <c r="F10694" s="21"/>
      <c r="G10694" s="21"/>
      <c r="H10694" s="21"/>
    </row>
    <row r="10695" spans="4:8">
      <c r="D10695" s="55"/>
      <c r="E10695" s="21"/>
      <c r="F10695" s="21"/>
      <c r="G10695" s="21"/>
      <c r="H10695" s="21"/>
    </row>
    <row r="10696" spans="4:8">
      <c r="D10696" s="55"/>
      <c r="E10696" s="21"/>
      <c r="F10696" s="21"/>
      <c r="G10696" s="21"/>
      <c r="H10696" s="21"/>
    </row>
    <row r="10697" spans="4:8">
      <c r="D10697" s="55"/>
      <c r="E10697" s="21"/>
      <c r="F10697" s="21"/>
      <c r="G10697" s="21"/>
      <c r="H10697" s="21"/>
    </row>
    <row r="10698" spans="4:8">
      <c r="D10698" s="55"/>
      <c r="E10698" s="21"/>
      <c r="F10698" s="21"/>
      <c r="G10698" s="21"/>
      <c r="H10698" s="21"/>
    </row>
    <row r="10699" spans="4:8">
      <c r="D10699" s="55"/>
      <c r="E10699" s="21"/>
      <c r="F10699" s="21"/>
      <c r="G10699" s="21"/>
      <c r="H10699" s="21"/>
    </row>
    <row r="10700" spans="4:8">
      <c r="D10700" s="55"/>
      <c r="E10700" s="21"/>
      <c r="F10700" s="21"/>
      <c r="G10700" s="21"/>
      <c r="H10700" s="21"/>
    </row>
    <row r="10701" spans="4:8">
      <c r="D10701" s="55"/>
      <c r="E10701" s="21"/>
      <c r="F10701" s="21"/>
      <c r="G10701" s="21"/>
      <c r="H10701" s="21"/>
    </row>
    <row r="10702" spans="4:8">
      <c r="D10702" s="55"/>
      <c r="E10702" s="21"/>
      <c r="F10702" s="21"/>
      <c r="G10702" s="21"/>
      <c r="H10702" s="21"/>
    </row>
    <row r="10703" spans="4:8">
      <c r="D10703" s="55"/>
      <c r="E10703" s="21"/>
      <c r="F10703" s="21"/>
      <c r="G10703" s="21"/>
      <c r="H10703" s="21"/>
    </row>
    <row r="10704" spans="4:8">
      <c r="D10704" s="55"/>
      <c r="E10704" s="21"/>
      <c r="F10704" s="21"/>
      <c r="G10704" s="21"/>
      <c r="H10704" s="21"/>
    </row>
    <row r="10705" spans="4:8">
      <c r="D10705" s="55"/>
      <c r="E10705" s="21"/>
      <c r="F10705" s="21"/>
      <c r="G10705" s="21"/>
      <c r="H10705" s="21"/>
    </row>
    <row r="10706" spans="4:8">
      <c r="D10706" s="55"/>
      <c r="E10706" s="21"/>
      <c r="F10706" s="21"/>
      <c r="G10706" s="21"/>
      <c r="H10706" s="21"/>
    </row>
    <row r="10707" spans="4:8">
      <c r="D10707" s="55"/>
      <c r="E10707" s="21"/>
      <c r="F10707" s="21"/>
      <c r="G10707" s="21"/>
      <c r="H10707" s="21"/>
    </row>
    <row r="10708" spans="4:8">
      <c r="D10708" s="55"/>
      <c r="E10708" s="21"/>
      <c r="F10708" s="21"/>
      <c r="G10708" s="21"/>
      <c r="H10708" s="21"/>
    </row>
    <row r="10709" spans="4:8">
      <c r="D10709" s="55"/>
      <c r="E10709" s="21"/>
      <c r="F10709" s="21"/>
      <c r="G10709" s="21"/>
      <c r="H10709" s="21"/>
    </row>
    <row r="10710" spans="4:8">
      <c r="D10710" s="55"/>
      <c r="E10710" s="21"/>
      <c r="F10710" s="21"/>
      <c r="G10710" s="21"/>
      <c r="H10710" s="21"/>
    </row>
    <row r="10711" spans="4:8">
      <c r="D10711" s="55"/>
      <c r="E10711" s="21"/>
      <c r="F10711" s="21"/>
      <c r="G10711" s="21"/>
      <c r="H10711" s="21"/>
    </row>
    <row r="10712" spans="4:8">
      <c r="D10712" s="55"/>
      <c r="E10712" s="21"/>
      <c r="F10712" s="21"/>
      <c r="G10712" s="21"/>
      <c r="H10712" s="21"/>
    </row>
    <row r="10713" spans="4:8">
      <c r="D10713" s="55"/>
      <c r="E10713" s="21"/>
      <c r="F10713" s="21"/>
      <c r="G10713" s="21"/>
      <c r="H10713" s="21"/>
    </row>
    <row r="10714" spans="4:8">
      <c r="D10714" s="55"/>
      <c r="E10714" s="21"/>
      <c r="F10714" s="21"/>
      <c r="G10714" s="21"/>
      <c r="H10714" s="21"/>
    </row>
    <row r="10715" spans="4:8">
      <c r="D10715" s="55"/>
      <c r="E10715" s="21"/>
      <c r="F10715" s="21"/>
      <c r="G10715" s="21"/>
      <c r="H10715" s="21"/>
    </row>
    <row r="10716" spans="4:8">
      <c r="D10716" s="55"/>
      <c r="E10716" s="21"/>
      <c r="F10716" s="21"/>
      <c r="G10716" s="21"/>
      <c r="H10716" s="21"/>
    </row>
    <row r="10717" spans="4:8">
      <c r="D10717" s="55"/>
      <c r="E10717" s="21"/>
      <c r="F10717" s="21"/>
      <c r="G10717" s="21"/>
      <c r="H10717" s="21"/>
    </row>
    <row r="10718" spans="4:8">
      <c r="D10718" s="55"/>
      <c r="E10718" s="21"/>
      <c r="F10718" s="21"/>
      <c r="G10718" s="21"/>
      <c r="H10718" s="21"/>
    </row>
    <row r="10719" spans="4:8">
      <c r="D10719" s="55"/>
      <c r="E10719" s="21"/>
      <c r="F10719" s="21"/>
      <c r="G10719" s="21"/>
      <c r="H10719" s="21"/>
    </row>
    <row r="10720" spans="4:8">
      <c r="D10720" s="55"/>
      <c r="E10720" s="21"/>
      <c r="F10720" s="21"/>
      <c r="G10720" s="21"/>
      <c r="H10720" s="21"/>
    </row>
    <row r="10721" spans="4:8">
      <c r="D10721" s="55"/>
      <c r="E10721" s="21"/>
      <c r="F10721" s="21"/>
      <c r="G10721" s="21"/>
      <c r="H10721" s="21"/>
    </row>
    <row r="10722" spans="4:8">
      <c r="D10722" s="55"/>
      <c r="E10722" s="21"/>
      <c r="F10722" s="21"/>
      <c r="G10722" s="21"/>
      <c r="H10722" s="21"/>
    </row>
    <row r="10723" spans="4:8">
      <c r="D10723" s="55"/>
      <c r="E10723" s="21"/>
      <c r="F10723" s="21"/>
      <c r="G10723" s="21"/>
      <c r="H10723" s="21"/>
    </row>
    <row r="10724" spans="4:8">
      <c r="D10724" s="55"/>
      <c r="E10724" s="21"/>
      <c r="F10724" s="21"/>
      <c r="G10724" s="21"/>
      <c r="H10724" s="21"/>
    </row>
    <row r="10725" spans="4:8">
      <c r="D10725" s="55"/>
      <c r="E10725" s="21"/>
      <c r="F10725" s="21"/>
      <c r="G10725" s="21"/>
      <c r="H10725" s="21"/>
    </row>
    <row r="10726" spans="4:8">
      <c r="D10726" s="55"/>
      <c r="E10726" s="21"/>
      <c r="F10726" s="21"/>
      <c r="G10726" s="21"/>
      <c r="H10726" s="21"/>
    </row>
    <row r="10727" spans="4:8">
      <c r="D10727" s="55"/>
      <c r="E10727" s="21"/>
      <c r="F10727" s="21"/>
      <c r="G10727" s="21"/>
      <c r="H10727" s="21"/>
    </row>
    <row r="10728" spans="4:8">
      <c r="D10728" s="55"/>
      <c r="E10728" s="21"/>
      <c r="F10728" s="21"/>
      <c r="G10728" s="21"/>
      <c r="H10728" s="21"/>
    </row>
    <row r="10729" spans="4:8">
      <c r="D10729" s="55"/>
      <c r="E10729" s="21"/>
      <c r="F10729" s="21"/>
      <c r="G10729" s="21"/>
      <c r="H10729" s="21"/>
    </row>
    <row r="10730" spans="4:8">
      <c r="D10730" s="55"/>
      <c r="E10730" s="21"/>
      <c r="F10730" s="21"/>
      <c r="G10730" s="21"/>
      <c r="H10730" s="21"/>
    </row>
    <row r="10731" spans="4:8">
      <c r="D10731" s="55"/>
      <c r="E10731" s="21"/>
      <c r="F10731" s="21"/>
      <c r="G10731" s="21"/>
      <c r="H10731" s="21"/>
    </row>
    <row r="10732" spans="4:8">
      <c r="D10732" s="55"/>
      <c r="E10732" s="21"/>
      <c r="F10732" s="21"/>
      <c r="G10732" s="21"/>
      <c r="H10732" s="21"/>
    </row>
    <row r="10733" spans="4:8">
      <c r="D10733" s="55"/>
      <c r="E10733" s="21"/>
      <c r="F10733" s="21"/>
      <c r="G10733" s="21"/>
      <c r="H10733" s="21"/>
    </row>
    <row r="10734" spans="4:8">
      <c r="D10734" s="55"/>
      <c r="E10734" s="21"/>
      <c r="F10734" s="21"/>
      <c r="G10734" s="21"/>
      <c r="H10734" s="21"/>
    </row>
    <row r="10735" spans="4:8">
      <c r="D10735" s="55"/>
      <c r="E10735" s="21"/>
      <c r="F10735" s="21"/>
      <c r="G10735" s="21"/>
      <c r="H10735" s="21"/>
    </row>
    <row r="10736" spans="4:8">
      <c r="D10736" s="55"/>
      <c r="E10736" s="21"/>
      <c r="F10736" s="21"/>
      <c r="G10736" s="21"/>
      <c r="H10736" s="21"/>
    </row>
    <row r="10737" spans="4:8">
      <c r="D10737" s="55"/>
      <c r="E10737" s="21"/>
      <c r="F10737" s="21"/>
      <c r="G10737" s="21"/>
      <c r="H10737" s="21"/>
    </row>
    <row r="10738" spans="4:8">
      <c r="D10738" s="55"/>
      <c r="E10738" s="21"/>
      <c r="F10738" s="21"/>
      <c r="G10738" s="21"/>
      <c r="H10738" s="21"/>
    </row>
    <row r="10739" spans="4:8">
      <c r="D10739" s="55"/>
      <c r="E10739" s="21"/>
      <c r="F10739" s="21"/>
      <c r="G10739" s="21"/>
      <c r="H10739" s="21"/>
    </row>
    <row r="10740" spans="4:8">
      <c r="D10740" s="55"/>
      <c r="E10740" s="21"/>
      <c r="F10740" s="21"/>
      <c r="G10740" s="21"/>
      <c r="H10740" s="21"/>
    </row>
    <row r="10741" spans="4:8">
      <c r="D10741" s="55"/>
      <c r="E10741" s="21"/>
      <c r="F10741" s="21"/>
      <c r="G10741" s="21"/>
      <c r="H10741" s="21"/>
    </row>
    <row r="10742" spans="4:8">
      <c r="D10742" s="55"/>
      <c r="E10742" s="21"/>
      <c r="F10742" s="21"/>
      <c r="G10742" s="21"/>
      <c r="H10742" s="21"/>
    </row>
    <row r="10743" spans="4:8">
      <c r="D10743" s="55"/>
      <c r="E10743" s="21"/>
      <c r="F10743" s="21"/>
      <c r="G10743" s="21"/>
      <c r="H10743" s="21"/>
    </row>
    <row r="10744" spans="4:8">
      <c r="D10744" s="55"/>
      <c r="E10744" s="21"/>
      <c r="F10744" s="21"/>
      <c r="G10744" s="21"/>
      <c r="H10744" s="21"/>
    </row>
    <row r="10745" spans="4:8">
      <c r="D10745" s="55"/>
      <c r="E10745" s="21"/>
      <c r="F10745" s="21"/>
      <c r="G10745" s="21"/>
      <c r="H10745" s="21"/>
    </row>
    <row r="10746" spans="4:8">
      <c r="D10746" s="55"/>
      <c r="E10746" s="21"/>
      <c r="F10746" s="21"/>
      <c r="G10746" s="21"/>
      <c r="H10746" s="21"/>
    </row>
    <row r="10747" spans="4:8">
      <c r="D10747" s="55"/>
      <c r="E10747" s="21"/>
      <c r="F10747" s="21"/>
      <c r="G10747" s="21"/>
      <c r="H10747" s="21"/>
    </row>
    <row r="10748" spans="4:8">
      <c r="D10748" s="55"/>
      <c r="E10748" s="21"/>
      <c r="F10748" s="21"/>
      <c r="G10748" s="21"/>
      <c r="H10748" s="21"/>
    </row>
    <row r="10749" spans="4:8">
      <c r="D10749" s="55"/>
      <c r="E10749" s="21"/>
      <c r="F10749" s="21"/>
      <c r="G10749" s="21"/>
      <c r="H10749" s="21"/>
    </row>
    <row r="10750" spans="4:8">
      <c r="D10750" s="55"/>
      <c r="E10750" s="21"/>
      <c r="F10750" s="21"/>
      <c r="G10750" s="21"/>
      <c r="H10750" s="21"/>
    </row>
    <row r="10751" spans="4:8">
      <c r="D10751" s="55"/>
      <c r="E10751" s="21"/>
      <c r="F10751" s="21"/>
      <c r="G10751" s="21"/>
      <c r="H10751" s="21"/>
    </row>
    <row r="10752" spans="4:8">
      <c r="D10752" s="55"/>
      <c r="E10752" s="21"/>
      <c r="F10752" s="21"/>
      <c r="G10752" s="21"/>
      <c r="H10752" s="21"/>
    </row>
    <row r="10753" spans="4:8">
      <c r="D10753" s="55"/>
      <c r="E10753" s="21"/>
      <c r="F10753" s="21"/>
      <c r="G10753" s="21"/>
      <c r="H10753" s="21"/>
    </row>
    <row r="10754" spans="4:8">
      <c r="D10754" s="55"/>
      <c r="E10754" s="21"/>
      <c r="F10754" s="21"/>
      <c r="G10754" s="21"/>
      <c r="H10754" s="21"/>
    </row>
    <row r="10755" spans="4:8">
      <c r="D10755" s="55"/>
      <c r="E10755" s="21"/>
      <c r="F10755" s="21"/>
      <c r="G10755" s="21"/>
      <c r="H10755" s="21"/>
    </row>
    <row r="10756" spans="4:8">
      <c r="D10756" s="55"/>
      <c r="E10756" s="21"/>
      <c r="F10756" s="21"/>
      <c r="G10756" s="21"/>
      <c r="H10756" s="21"/>
    </row>
    <row r="10757" spans="4:8">
      <c r="D10757" s="55"/>
      <c r="E10757" s="21"/>
      <c r="F10757" s="21"/>
      <c r="G10757" s="21"/>
      <c r="H10757" s="21"/>
    </row>
    <row r="10758" spans="4:8">
      <c r="D10758" s="55"/>
      <c r="E10758" s="21"/>
      <c r="F10758" s="21"/>
      <c r="G10758" s="21"/>
      <c r="H10758" s="21"/>
    </row>
    <row r="10759" spans="4:8">
      <c r="D10759" s="55"/>
      <c r="E10759" s="21"/>
      <c r="F10759" s="21"/>
      <c r="G10759" s="21"/>
      <c r="H10759" s="21"/>
    </row>
    <row r="10760" spans="4:8">
      <c r="D10760" s="55"/>
      <c r="E10760" s="21"/>
      <c r="F10760" s="21"/>
      <c r="G10760" s="21"/>
      <c r="H10760" s="21"/>
    </row>
    <row r="10761" spans="4:8">
      <c r="D10761" s="55"/>
      <c r="E10761" s="21"/>
      <c r="F10761" s="21"/>
      <c r="G10761" s="21"/>
      <c r="H10761" s="21"/>
    </row>
    <row r="10762" spans="4:8">
      <c r="D10762" s="55"/>
      <c r="E10762" s="21"/>
      <c r="F10762" s="21"/>
      <c r="G10762" s="21"/>
      <c r="H10762" s="21"/>
    </row>
    <row r="10763" spans="4:8">
      <c r="D10763" s="55"/>
      <c r="E10763" s="21"/>
      <c r="F10763" s="21"/>
      <c r="G10763" s="21"/>
      <c r="H10763" s="21"/>
    </row>
    <row r="10764" spans="4:8">
      <c r="D10764" s="55"/>
      <c r="E10764" s="21"/>
      <c r="F10764" s="21"/>
      <c r="G10764" s="21"/>
      <c r="H10764" s="21"/>
    </row>
    <row r="10765" spans="4:8">
      <c r="D10765" s="55"/>
      <c r="E10765" s="21"/>
      <c r="F10765" s="21"/>
      <c r="G10765" s="21"/>
      <c r="H10765" s="21"/>
    </row>
    <row r="10766" spans="4:8">
      <c r="D10766" s="55"/>
      <c r="E10766" s="21"/>
      <c r="F10766" s="21"/>
      <c r="G10766" s="21"/>
      <c r="H10766" s="21"/>
    </row>
    <row r="10767" spans="4:8">
      <c r="D10767" s="55"/>
      <c r="E10767" s="21"/>
      <c r="F10767" s="21"/>
      <c r="G10767" s="21"/>
      <c r="H10767" s="21"/>
    </row>
    <row r="10768" spans="4:8">
      <c r="D10768" s="55"/>
      <c r="E10768" s="21"/>
      <c r="F10768" s="21"/>
      <c r="G10768" s="21"/>
      <c r="H10768" s="21"/>
    </row>
    <row r="10769" spans="4:8">
      <c r="D10769" s="55"/>
      <c r="E10769" s="21"/>
      <c r="F10769" s="21"/>
      <c r="G10769" s="21"/>
      <c r="H10769" s="21"/>
    </row>
    <row r="10770" spans="4:8">
      <c r="D10770" s="55"/>
      <c r="E10770" s="21"/>
      <c r="F10770" s="21"/>
      <c r="G10770" s="21"/>
      <c r="H10770" s="21"/>
    </row>
    <row r="10771" spans="4:8">
      <c r="D10771" s="55"/>
      <c r="E10771" s="21"/>
      <c r="F10771" s="21"/>
      <c r="G10771" s="21"/>
      <c r="H10771" s="21"/>
    </row>
    <row r="10772" spans="4:8">
      <c r="D10772" s="55"/>
      <c r="E10772" s="21"/>
      <c r="F10772" s="21"/>
      <c r="G10772" s="21"/>
      <c r="H10772" s="21"/>
    </row>
    <row r="10773" spans="4:8">
      <c r="D10773" s="55"/>
      <c r="E10773" s="21"/>
      <c r="F10773" s="21"/>
      <c r="G10773" s="21"/>
      <c r="H10773" s="21"/>
    </row>
    <row r="10774" spans="4:8">
      <c r="D10774" s="55"/>
      <c r="E10774" s="21"/>
      <c r="F10774" s="21"/>
      <c r="G10774" s="21"/>
      <c r="H10774" s="21"/>
    </row>
    <row r="10775" spans="4:8">
      <c r="D10775" s="55"/>
      <c r="E10775" s="21"/>
      <c r="F10775" s="21"/>
      <c r="G10775" s="21"/>
      <c r="H10775" s="21"/>
    </row>
    <row r="10776" spans="4:8">
      <c r="D10776" s="55"/>
      <c r="E10776" s="21"/>
      <c r="F10776" s="21"/>
      <c r="G10776" s="21"/>
      <c r="H10776" s="21"/>
    </row>
    <row r="10777" spans="4:8">
      <c r="D10777" s="55"/>
      <c r="E10777" s="21"/>
      <c r="F10777" s="21"/>
      <c r="G10777" s="21"/>
      <c r="H10777" s="21"/>
    </row>
    <row r="10778" spans="4:8">
      <c r="D10778" s="55"/>
      <c r="E10778" s="21"/>
      <c r="F10778" s="21"/>
      <c r="G10778" s="21"/>
      <c r="H10778" s="21"/>
    </row>
    <row r="10779" spans="4:8">
      <c r="D10779" s="55"/>
      <c r="E10779" s="21"/>
      <c r="F10779" s="21"/>
      <c r="G10779" s="21"/>
      <c r="H10779" s="21"/>
    </row>
    <row r="10780" spans="4:8">
      <c r="D10780" s="55"/>
      <c r="E10780" s="21"/>
      <c r="F10780" s="21"/>
      <c r="G10780" s="21"/>
      <c r="H10780" s="21"/>
    </row>
    <row r="10781" spans="4:8">
      <c r="D10781" s="55"/>
      <c r="E10781" s="21"/>
      <c r="F10781" s="21"/>
      <c r="G10781" s="21"/>
      <c r="H10781" s="21"/>
    </row>
    <row r="10782" spans="4:8">
      <c r="D10782" s="55"/>
      <c r="E10782" s="21"/>
      <c r="F10782" s="21"/>
      <c r="G10782" s="21"/>
      <c r="H10782" s="21"/>
    </row>
    <row r="10783" spans="4:8">
      <c r="D10783" s="55"/>
      <c r="E10783" s="21"/>
      <c r="F10783" s="21"/>
      <c r="G10783" s="21"/>
      <c r="H10783" s="21"/>
    </row>
    <row r="10784" spans="4:8">
      <c r="D10784" s="55"/>
      <c r="E10784" s="21"/>
      <c r="F10784" s="21"/>
      <c r="G10784" s="21"/>
      <c r="H10784" s="21"/>
    </row>
    <row r="10785" spans="4:8">
      <c r="D10785" s="55"/>
      <c r="E10785" s="21"/>
      <c r="F10785" s="21"/>
      <c r="G10785" s="21"/>
      <c r="H10785" s="21"/>
    </row>
    <row r="10786" spans="4:8">
      <c r="D10786" s="55"/>
      <c r="E10786" s="21"/>
      <c r="F10786" s="21"/>
      <c r="G10786" s="21"/>
      <c r="H10786" s="21"/>
    </row>
    <row r="10787" spans="4:8">
      <c r="D10787" s="55"/>
      <c r="E10787" s="21"/>
      <c r="F10787" s="21"/>
      <c r="G10787" s="21"/>
      <c r="H10787" s="21"/>
    </row>
    <row r="10788" spans="4:8">
      <c r="D10788" s="55"/>
      <c r="E10788" s="21"/>
      <c r="F10788" s="21"/>
      <c r="G10788" s="21"/>
      <c r="H10788" s="21"/>
    </row>
    <row r="10789" spans="4:8">
      <c r="D10789" s="55"/>
      <c r="E10789" s="21"/>
      <c r="F10789" s="21"/>
      <c r="G10789" s="21"/>
      <c r="H10789" s="21"/>
    </row>
    <row r="10790" spans="4:8">
      <c r="D10790" s="55"/>
      <c r="E10790" s="21"/>
      <c r="F10790" s="21"/>
      <c r="G10790" s="21"/>
      <c r="H10790" s="21"/>
    </row>
    <row r="10791" spans="4:8">
      <c r="D10791" s="55"/>
      <c r="E10791" s="21"/>
      <c r="F10791" s="21"/>
      <c r="G10791" s="21"/>
      <c r="H10791" s="21"/>
    </row>
    <row r="10792" spans="4:8">
      <c r="D10792" s="55"/>
      <c r="E10792" s="21"/>
      <c r="F10792" s="21"/>
      <c r="G10792" s="21"/>
      <c r="H10792" s="21"/>
    </row>
    <row r="10793" spans="4:8">
      <c r="D10793" s="55"/>
      <c r="E10793" s="21"/>
      <c r="F10793" s="21"/>
      <c r="G10793" s="21"/>
      <c r="H10793" s="21"/>
    </row>
    <row r="10794" spans="4:8">
      <c r="D10794" s="55"/>
      <c r="E10794" s="21"/>
      <c r="F10794" s="21"/>
      <c r="G10794" s="21"/>
      <c r="H10794" s="21"/>
    </row>
    <row r="10795" spans="4:8">
      <c r="D10795" s="55"/>
      <c r="E10795" s="21"/>
      <c r="F10795" s="21"/>
      <c r="G10795" s="21"/>
      <c r="H10795" s="21"/>
    </row>
    <row r="10796" spans="4:8">
      <c r="D10796" s="55"/>
      <c r="E10796" s="21"/>
      <c r="F10796" s="21"/>
      <c r="G10796" s="21"/>
      <c r="H10796" s="21"/>
    </row>
    <row r="10797" spans="4:8">
      <c r="D10797" s="55"/>
      <c r="E10797" s="21"/>
      <c r="F10797" s="21"/>
      <c r="G10797" s="21"/>
      <c r="H10797" s="21"/>
    </row>
    <row r="10798" spans="4:8">
      <c r="D10798" s="55"/>
      <c r="E10798" s="21"/>
      <c r="F10798" s="21"/>
      <c r="G10798" s="21"/>
      <c r="H10798" s="21"/>
    </row>
    <row r="10799" spans="4:8">
      <c r="D10799" s="55"/>
      <c r="E10799" s="21"/>
      <c r="F10799" s="21"/>
      <c r="G10799" s="21"/>
      <c r="H10799" s="21"/>
    </row>
    <row r="10800" spans="4:8">
      <c r="D10800" s="55"/>
      <c r="E10800" s="21"/>
      <c r="F10800" s="21"/>
      <c r="G10800" s="21"/>
      <c r="H10800" s="21"/>
    </row>
    <row r="10801" spans="4:8">
      <c r="D10801" s="55"/>
      <c r="E10801" s="21"/>
      <c r="F10801" s="21"/>
      <c r="G10801" s="21"/>
      <c r="H10801" s="21"/>
    </row>
    <row r="10802" spans="4:8">
      <c r="D10802" s="55"/>
      <c r="E10802" s="21"/>
      <c r="F10802" s="21"/>
      <c r="G10802" s="21"/>
      <c r="H10802" s="21"/>
    </row>
    <row r="10803" spans="4:8">
      <c r="D10803" s="55"/>
      <c r="E10803" s="21"/>
      <c r="F10803" s="21"/>
      <c r="G10803" s="21"/>
      <c r="H10803" s="21"/>
    </row>
    <row r="10804" spans="4:8">
      <c r="D10804" s="55"/>
      <c r="E10804" s="21"/>
      <c r="F10804" s="21"/>
      <c r="G10804" s="21"/>
      <c r="H10804" s="21"/>
    </row>
    <row r="10805" spans="4:8">
      <c r="D10805" s="55"/>
      <c r="E10805" s="21"/>
      <c r="F10805" s="21"/>
      <c r="G10805" s="21"/>
      <c r="H10805" s="21"/>
    </row>
    <row r="10806" spans="4:8">
      <c r="D10806" s="55"/>
      <c r="E10806" s="21"/>
      <c r="F10806" s="21"/>
      <c r="G10806" s="21"/>
      <c r="H10806" s="21"/>
    </row>
    <row r="10807" spans="4:8">
      <c r="D10807" s="55"/>
      <c r="E10807" s="21"/>
      <c r="F10807" s="21"/>
      <c r="G10807" s="21"/>
      <c r="H10807" s="21"/>
    </row>
    <row r="10808" spans="4:8">
      <c r="D10808" s="55"/>
      <c r="E10808" s="21"/>
      <c r="F10808" s="21"/>
      <c r="G10808" s="21"/>
      <c r="H10808" s="21"/>
    </row>
    <row r="10809" spans="4:8">
      <c r="D10809" s="55"/>
      <c r="E10809" s="21"/>
      <c r="F10809" s="21"/>
      <c r="G10809" s="21"/>
      <c r="H10809" s="21"/>
    </row>
    <row r="10810" spans="4:8">
      <c r="D10810" s="55"/>
      <c r="E10810" s="21"/>
      <c r="F10810" s="21"/>
      <c r="G10810" s="21"/>
      <c r="H10810" s="21"/>
    </row>
    <row r="10811" spans="4:8">
      <c r="D10811" s="55"/>
      <c r="E10811" s="21"/>
      <c r="F10811" s="21"/>
      <c r="G10811" s="21"/>
      <c r="H10811" s="21"/>
    </row>
    <row r="10812" spans="4:8">
      <c r="D10812" s="55"/>
      <c r="E10812" s="21"/>
      <c r="F10812" s="21"/>
      <c r="G10812" s="21"/>
      <c r="H10812" s="21"/>
    </row>
    <row r="10813" spans="4:8">
      <c r="D10813" s="55"/>
      <c r="E10813" s="21"/>
      <c r="F10813" s="21"/>
      <c r="G10813" s="21"/>
      <c r="H10813" s="21"/>
    </row>
    <row r="10814" spans="4:8">
      <c r="D10814" s="55"/>
      <c r="E10814" s="21"/>
      <c r="F10814" s="21"/>
      <c r="G10814" s="21"/>
      <c r="H10814" s="21"/>
    </row>
    <row r="10815" spans="4:8">
      <c r="D10815" s="55"/>
      <c r="E10815" s="21"/>
      <c r="F10815" s="21"/>
      <c r="G10815" s="21"/>
      <c r="H10815" s="21"/>
    </row>
    <row r="10816" spans="4:8">
      <c r="D10816" s="55"/>
      <c r="E10816" s="21"/>
      <c r="F10816" s="21"/>
      <c r="G10816" s="21"/>
      <c r="H10816" s="21"/>
    </row>
    <row r="10817" spans="4:8">
      <c r="D10817" s="55"/>
      <c r="E10817" s="21"/>
      <c r="F10817" s="21"/>
      <c r="G10817" s="21"/>
      <c r="H10817" s="21"/>
    </row>
    <row r="10818" spans="4:8">
      <c r="D10818" s="55"/>
      <c r="E10818" s="21"/>
      <c r="F10818" s="21"/>
      <c r="G10818" s="21"/>
      <c r="H10818" s="21"/>
    </row>
    <row r="10819" spans="4:8">
      <c r="D10819" s="55"/>
      <c r="E10819" s="21"/>
      <c r="F10819" s="21"/>
      <c r="G10819" s="21"/>
      <c r="H10819" s="21"/>
    </row>
    <row r="10820" spans="4:8">
      <c r="D10820" s="55"/>
      <c r="E10820" s="21"/>
      <c r="F10820" s="21"/>
      <c r="G10820" s="21"/>
      <c r="H10820" s="21"/>
    </row>
    <row r="10821" spans="4:8">
      <c r="D10821" s="55"/>
      <c r="E10821" s="21"/>
      <c r="F10821" s="21"/>
      <c r="G10821" s="21"/>
      <c r="H10821" s="21"/>
    </row>
    <row r="10822" spans="4:8">
      <c r="D10822" s="55"/>
      <c r="E10822" s="21"/>
      <c r="F10822" s="21"/>
      <c r="G10822" s="21"/>
      <c r="H10822" s="21"/>
    </row>
    <row r="10823" spans="4:8">
      <c r="D10823" s="55"/>
      <c r="E10823" s="21"/>
      <c r="F10823" s="21"/>
      <c r="G10823" s="21"/>
      <c r="H10823" s="21"/>
    </row>
    <row r="10824" spans="4:8">
      <c r="D10824" s="55"/>
      <c r="E10824" s="21"/>
      <c r="F10824" s="21"/>
      <c r="G10824" s="21"/>
      <c r="H10824" s="21"/>
    </row>
    <row r="10825" spans="4:8">
      <c r="D10825" s="55"/>
      <c r="E10825" s="21"/>
      <c r="F10825" s="21"/>
      <c r="G10825" s="21"/>
      <c r="H10825" s="21"/>
    </row>
    <row r="10826" spans="4:8">
      <c r="D10826" s="55"/>
      <c r="E10826" s="21"/>
      <c r="F10826" s="21"/>
      <c r="G10826" s="21"/>
      <c r="H10826" s="21"/>
    </row>
    <row r="10827" spans="4:8">
      <c r="D10827" s="55"/>
      <c r="E10827" s="21"/>
      <c r="F10827" s="21"/>
      <c r="G10827" s="21"/>
      <c r="H10827" s="21"/>
    </row>
    <row r="10828" spans="4:8">
      <c r="D10828" s="55"/>
      <c r="E10828" s="21"/>
      <c r="F10828" s="21"/>
      <c r="G10828" s="21"/>
      <c r="H10828" s="21"/>
    </row>
    <row r="10829" spans="4:8">
      <c r="D10829" s="55"/>
      <c r="E10829" s="21"/>
      <c r="F10829" s="21"/>
      <c r="G10829" s="21"/>
      <c r="H10829" s="21"/>
    </row>
    <row r="10830" spans="4:8">
      <c r="D10830" s="55"/>
      <c r="E10830" s="21"/>
      <c r="F10830" s="21"/>
      <c r="G10830" s="21"/>
      <c r="H10830" s="21"/>
    </row>
    <row r="10831" spans="4:8">
      <c r="D10831" s="55"/>
      <c r="E10831" s="21"/>
      <c r="F10831" s="21"/>
      <c r="G10831" s="21"/>
      <c r="H10831" s="21"/>
    </row>
    <row r="10832" spans="4:8">
      <c r="D10832" s="55"/>
      <c r="E10832" s="21"/>
      <c r="F10832" s="21"/>
      <c r="G10832" s="21"/>
      <c r="H10832" s="21"/>
    </row>
    <row r="10833" spans="4:8">
      <c r="D10833" s="55"/>
      <c r="E10833" s="21"/>
      <c r="F10833" s="21"/>
      <c r="G10833" s="21"/>
      <c r="H10833" s="21"/>
    </row>
    <row r="10834" spans="4:8">
      <c r="D10834" s="55"/>
      <c r="E10834" s="21"/>
      <c r="F10834" s="21"/>
      <c r="G10834" s="21"/>
      <c r="H10834" s="21"/>
    </row>
    <row r="10835" spans="4:8">
      <c r="D10835" s="55"/>
      <c r="E10835" s="21"/>
      <c r="F10835" s="21"/>
      <c r="G10835" s="21"/>
      <c r="H10835" s="21"/>
    </row>
    <row r="10836" spans="4:8">
      <c r="D10836" s="55"/>
      <c r="E10836" s="21"/>
      <c r="F10836" s="21"/>
      <c r="G10836" s="21"/>
      <c r="H10836" s="21"/>
    </row>
    <row r="10837" spans="4:8">
      <c r="D10837" s="55"/>
      <c r="E10837" s="21"/>
      <c r="F10837" s="21"/>
      <c r="G10837" s="21"/>
      <c r="H10837" s="21"/>
    </row>
    <row r="10838" spans="4:8">
      <c r="D10838" s="55"/>
      <c r="E10838" s="21"/>
      <c r="F10838" s="21"/>
      <c r="G10838" s="21"/>
      <c r="H10838" s="21"/>
    </row>
    <row r="10839" spans="4:8">
      <c r="D10839" s="55"/>
      <c r="E10839" s="21"/>
      <c r="F10839" s="21"/>
      <c r="G10839" s="21"/>
      <c r="H10839" s="21"/>
    </row>
    <row r="10840" spans="4:8">
      <c r="D10840" s="55"/>
      <c r="E10840" s="21"/>
      <c r="F10840" s="21"/>
      <c r="G10840" s="21"/>
      <c r="H10840" s="21"/>
    </row>
    <row r="10841" spans="4:8">
      <c r="D10841" s="55"/>
      <c r="E10841" s="21"/>
      <c r="F10841" s="21"/>
      <c r="G10841" s="21"/>
      <c r="H10841" s="21"/>
    </row>
    <row r="10842" spans="4:8">
      <c r="D10842" s="55"/>
      <c r="E10842" s="21"/>
      <c r="F10842" s="21"/>
      <c r="G10842" s="21"/>
      <c r="H10842" s="21"/>
    </row>
    <row r="10843" spans="4:8">
      <c r="D10843" s="55"/>
      <c r="E10843" s="21"/>
      <c r="F10843" s="21"/>
      <c r="G10843" s="21"/>
      <c r="H10843" s="21"/>
    </row>
    <row r="10844" spans="4:8">
      <c r="D10844" s="55"/>
      <c r="E10844" s="21"/>
      <c r="F10844" s="21"/>
      <c r="G10844" s="21"/>
      <c r="H10844" s="21"/>
    </row>
    <row r="10845" spans="4:8">
      <c r="D10845" s="55"/>
      <c r="E10845" s="21"/>
      <c r="F10845" s="21"/>
      <c r="G10845" s="21"/>
      <c r="H10845" s="21"/>
    </row>
    <row r="10846" spans="4:8">
      <c r="D10846" s="55"/>
      <c r="E10846" s="21"/>
      <c r="F10846" s="21"/>
      <c r="G10846" s="21"/>
      <c r="H10846" s="21"/>
    </row>
    <row r="10847" spans="4:8">
      <c r="D10847" s="55"/>
      <c r="E10847" s="21"/>
      <c r="F10847" s="21"/>
      <c r="G10847" s="21"/>
      <c r="H10847" s="21"/>
    </row>
    <row r="10848" spans="4:8">
      <c r="D10848" s="55"/>
      <c r="E10848" s="21"/>
      <c r="F10848" s="21"/>
      <c r="G10848" s="21"/>
      <c r="H10848" s="21"/>
    </row>
    <row r="10849" spans="4:8">
      <c r="D10849" s="55"/>
      <c r="E10849" s="21"/>
      <c r="F10849" s="21"/>
      <c r="G10849" s="21"/>
      <c r="H10849" s="21"/>
    </row>
    <row r="10850" spans="4:8">
      <c r="D10850" s="55"/>
      <c r="E10850" s="21"/>
      <c r="F10850" s="21"/>
      <c r="G10850" s="21"/>
      <c r="H10850" s="21"/>
    </row>
    <row r="10851" spans="4:8">
      <c r="D10851" s="55"/>
      <c r="E10851" s="21"/>
      <c r="F10851" s="21"/>
      <c r="G10851" s="21"/>
      <c r="H10851" s="21"/>
    </row>
    <row r="10852" spans="4:8">
      <c r="D10852" s="55"/>
      <c r="E10852" s="21"/>
      <c r="F10852" s="21"/>
      <c r="G10852" s="21"/>
      <c r="H10852" s="21"/>
    </row>
    <row r="10853" spans="4:8">
      <c r="D10853" s="55"/>
      <c r="E10853" s="21"/>
      <c r="F10853" s="21"/>
      <c r="G10853" s="21"/>
      <c r="H10853" s="21"/>
    </row>
    <row r="10854" spans="4:8">
      <c r="D10854" s="55"/>
      <c r="E10854" s="21"/>
      <c r="F10854" s="21"/>
      <c r="G10854" s="21"/>
      <c r="H10854" s="21"/>
    </row>
    <row r="10855" spans="4:8">
      <c r="D10855" s="55"/>
      <c r="E10855" s="21"/>
      <c r="F10855" s="21"/>
      <c r="G10855" s="21"/>
      <c r="H10855" s="21"/>
    </row>
    <row r="10856" spans="4:8">
      <c r="D10856" s="55"/>
      <c r="E10856" s="21"/>
      <c r="F10856" s="21"/>
      <c r="G10856" s="21"/>
      <c r="H10856" s="21"/>
    </row>
    <row r="10857" spans="4:8">
      <c r="D10857" s="55"/>
      <c r="E10857" s="21"/>
      <c r="F10857" s="21"/>
      <c r="G10857" s="21"/>
      <c r="H10857" s="21"/>
    </row>
    <row r="10858" spans="4:8">
      <c r="D10858" s="55"/>
      <c r="E10858" s="21"/>
      <c r="F10858" s="21"/>
      <c r="G10858" s="21"/>
      <c r="H10858" s="21"/>
    </row>
    <row r="10859" spans="4:8">
      <c r="D10859" s="55"/>
      <c r="E10859" s="21"/>
      <c r="F10859" s="21"/>
      <c r="G10859" s="21"/>
      <c r="H10859" s="21"/>
    </row>
    <row r="10860" spans="4:8">
      <c r="D10860" s="55"/>
      <c r="E10860" s="21"/>
      <c r="F10860" s="21"/>
      <c r="G10860" s="21"/>
      <c r="H10860" s="21"/>
    </row>
    <row r="10861" spans="4:8">
      <c r="D10861" s="55"/>
      <c r="E10861" s="21"/>
      <c r="F10861" s="21"/>
      <c r="G10861" s="21"/>
      <c r="H10861" s="21"/>
    </row>
    <row r="10862" spans="4:8">
      <c r="D10862" s="55"/>
      <c r="E10862" s="21"/>
      <c r="F10862" s="21"/>
      <c r="G10862" s="21"/>
      <c r="H10862" s="21"/>
    </row>
    <row r="10863" spans="4:8">
      <c r="D10863" s="55"/>
      <c r="E10863" s="21"/>
      <c r="F10863" s="21"/>
      <c r="G10863" s="21"/>
      <c r="H10863" s="21"/>
    </row>
    <row r="10864" spans="4:8">
      <c r="D10864" s="55"/>
      <c r="E10864" s="21"/>
      <c r="F10864" s="21"/>
      <c r="G10864" s="21"/>
      <c r="H10864" s="21"/>
    </row>
    <row r="10865" spans="4:8">
      <c r="D10865" s="55"/>
      <c r="E10865" s="21"/>
      <c r="F10865" s="21"/>
      <c r="G10865" s="21"/>
      <c r="H10865" s="21"/>
    </row>
    <row r="10866" spans="4:8">
      <c r="D10866" s="55"/>
      <c r="E10866" s="21"/>
      <c r="F10866" s="21"/>
      <c r="G10866" s="21"/>
      <c r="H10866" s="21"/>
    </row>
    <row r="10867" spans="4:8">
      <c r="D10867" s="55"/>
      <c r="E10867" s="21"/>
      <c r="F10867" s="21"/>
      <c r="G10867" s="21"/>
      <c r="H10867" s="21"/>
    </row>
    <row r="10868" spans="4:8">
      <c r="D10868" s="55"/>
      <c r="E10868" s="21"/>
      <c r="F10868" s="21"/>
      <c r="G10868" s="21"/>
      <c r="H10868" s="21"/>
    </row>
    <row r="10869" spans="4:8">
      <c r="D10869" s="55"/>
      <c r="E10869" s="21"/>
      <c r="F10869" s="21"/>
      <c r="G10869" s="21"/>
      <c r="H10869" s="21"/>
    </row>
    <row r="10870" spans="4:8">
      <c r="D10870" s="55"/>
      <c r="E10870" s="21"/>
      <c r="F10870" s="21"/>
      <c r="G10870" s="21"/>
      <c r="H10870" s="21"/>
    </row>
    <row r="10871" spans="4:8">
      <c r="D10871" s="55"/>
      <c r="E10871" s="21"/>
      <c r="F10871" s="21"/>
      <c r="G10871" s="21"/>
      <c r="H10871" s="21"/>
    </row>
    <row r="10872" spans="4:8">
      <c r="D10872" s="55"/>
      <c r="E10872" s="21"/>
      <c r="F10872" s="21"/>
      <c r="G10872" s="21"/>
      <c r="H10872" s="21"/>
    </row>
    <row r="10873" spans="4:8">
      <c r="D10873" s="55"/>
      <c r="E10873" s="21"/>
      <c r="F10873" s="21"/>
      <c r="G10873" s="21"/>
      <c r="H10873" s="21"/>
    </row>
    <row r="10874" spans="4:8">
      <c r="D10874" s="55"/>
      <c r="E10874" s="21"/>
      <c r="F10874" s="21"/>
      <c r="G10874" s="21"/>
      <c r="H10874" s="21"/>
    </row>
    <row r="10875" spans="4:8">
      <c r="D10875" s="55"/>
      <c r="E10875" s="21"/>
      <c r="F10875" s="21"/>
      <c r="G10875" s="21"/>
      <c r="H10875" s="21"/>
    </row>
    <row r="10876" spans="4:8">
      <c r="D10876" s="55"/>
      <c r="E10876" s="21"/>
      <c r="F10876" s="21"/>
      <c r="G10876" s="21"/>
      <c r="H10876" s="21"/>
    </row>
    <row r="10877" spans="4:8">
      <c r="D10877" s="55"/>
      <c r="E10877" s="21"/>
      <c r="F10877" s="21"/>
      <c r="G10877" s="21"/>
      <c r="H10877" s="21"/>
    </row>
    <row r="10878" spans="4:8">
      <c r="D10878" s="55"/>
      <c r="E10878" s="21"/>
      <c r="F10878" s="21"/>
      <c r="G10878" s="21"/>
      <c r="H10878" s="21"/>
    </row>
    <row r="10879" spans="4:8">
      <c r="D10879" s="55"/>
      <c r="E10879" s="21"/>
      <c r="F10879" s="21"/>
      <c r="G10879" s="21"/>
      <c r="H10879" s="21"/>
    </row>
    <row r="10880" spans="4:8">
      <c r="D10880" s="55"/>
      <c r="E10880" s="21"/>
      <c r="F10880" s="21"/>
      <c r="G10880" s="21"/>
      <c r="H10880" s="21"/>
    </row>
    <row r="10881" spans="4:8">
      <c r="D10881" s="55"/>
      <c r="E10881" s="21"/>
      <c r="F10881" s="21"/>
      <c r="G10881" s="21"/>
      <c r="H10881" s="21"/>
    </row>
    <row r="10882" spans="4:8">
      <c r="D10882" s="55"/>
      <c r="E10882" s="21"/>
      <c r="F10882" s="21"/>
      <c r="G10882" s="21"/>
      <c r="H10882" s="21"/>
    </row>
    <row r="10883" spans="4:8">
      <c r="D10883" s="55"/>
      <c r="E10883" s="21"/>
      <c r="F10883" s="21"/>
      <c r="G10883" s="21"/>
      <c r="H10883" s="21"/>
    </row>
    <row r="10884" spans="4:8">
      <c r="D10884" s="55"/>
      <c r="E10884" s="21"/>
      <c r="F10884" s="21"/>
      <c r="G10884" s="21"/>
      <c r="H10884" s="21"/>
    </row>
    <row r="10885" spans="4:8">
      <c r="D10885" s="55"/>
      <c r="E10885" s="21"/>
      <c r="F10885" s="21"/>
      <c r="G10885" s="21"/>
      <c r="H10885" s="21"/>
    </row>
    <row r="10886" spans="4:8">
      <c r="D10886" s="55"/>
      <c r="E10886" s="21"/>
      <c r="F10886" s="21"/>
      <c r="G10886" s="21"/>
      <c r="H10886" s="21"/>
    </row>
    <row r="10887" spans="4:8">
      <c r="D10887" s="55"/>
      <c r="E10887" s="21"/>
      <c r="F10887" s="21"/>
      <c r="G10887" s="21"/>
      <c r="H10887" s="21"/>
    </row>
    <row r="10888" spans="4:8">
      <c r="D10888" s="55"/>
      <c r="E10888" s="21"/>
      <c r="F10888" s="21"/>
      <c r="G10888" s="21"/>
      <c r="H10888" s="21"/>
    </row>
    <row r="10889" spans="4:8">
      <c r="D10889" s="55"/>
      <c r="E10889" s="21"/>
      <c r="F10889" s="21"/>
      <c r="G10889" s="21"/>
      <c r="H10889" s="21"/>
    </row>
    <row r="10890" spans="4:8">
      <c r="D10890" s="55"/>
      <c r="E10890" s="21"/>
      <c r="F10890" s="21"/>
      <c r="G10890" s="21"/>
      <c r="H10890" s="21"/>
    </row>
    <row r="10891" spans="4:8">
      <c r="D10891" s="55"/>
      <c r="E10891" s="21"/>
      <c r="F10891" s="21"/>
      <c r="G10891" s="21"/>
      <c r="H10891" s="21"/>
    </row>
    <row r="10892" spans="4:8">
      <c r="D10892" s="55"/>
      <c r="E10892" s="21"/>
      <c r="F10892" s="21"/>
      <c r="G10892" s="21"/>
      <c r="H10892" s="21"/>
    </row>
    <row r="10893" spans="4:8">
      <c r="D10893" s="55"/>
      <c r="E10893" s="21"/>
      <c r="F10893" s="21"/>
      <c r="G10893" s="21"/>
      <c r="H10893" s="21"/>
    </row>
    <row r="10894" spans="4:8">
      <c r="D10894" s="55"/>
      <c r="E10894" s="21"/>
      <c r="F10894" s="21"/>
      <c r="G10894" s="21"/>
      <c r="H10894" s="21"/>
    </row>
    <row r="10895" spans="4:8">
      <c r="D10895" s="55"/>
      <c r="E10895" s="21"/>
      <c r="F10895" s="21"/>
      <c r="G10895" s="21"/>
      <c r="H10895" s="21"/>
    </row>
    <row r="10896" spans="4:8">
      <c r="D10896" s="55"/>
      <c r="E10896" s="21"/>
      <c r="F10896" s="21"/>
      <c r="G10896" s="21"/>
      <c r="H10896" s="21"/>
    </row>
    <row r="10897" spans="4:8">
      <c r="D10897" s="55"/>
      <c r="E10897" s="21"/>
      <c r="F10897" s="21"/>
      <c r="G10897" s="21"/>
      <c r="H10897" s="21"/>
    </row>
    <row r="10898" spans="4:8">
      <c r="D10898" s="55"/>
      <c r="E10898" s="21"/>
      <c r="F10898" s="21"/>
      <c r="G10898" s="21"/>
      <c r="H10898" s="21"/>
    </row>
    <row r="10899" spans="4:8">
      <c r="D10899" s="55"/>
      <c r="E10899" s="21"/>
      <c r="F10899" s="21"/>
      <c r="G10899" s="21"/>
      <c r="H10899" s="21"/>
    </row>
    <row r="10900" spans="4:8">
      <c r="D10900" s="55"/>
      <c r="E10900" s="21"/>
      <c r="F10900" s="21"/>
      <c r="G10900" s="21"/>
      <c r="H10900" s="21"/>
    </row>
    <row r="10901" spans="4:8">
      <c r="D10901" s="55"/>
      <c r="E10901" s="21"/>
      <c r="F10901" s="21"/>
      <c r="G10901" s="21"/>
      <c r="H10901" s="21"/>
    </row>
    <row r="10902" spans="4:8">
      <c r="D10902" s="55"/>
      <c r="E10902" s="21"/>
      <c r="F10902" s="21"/>
      <c r="G10902" s="21"/>
      <c r="H10902" s="21"/>
    </row>
    <row r="10903" spans="4:8">
      <c r="D10903" s="55"/>
      <c r="E10903" s="21"/>
      <c r="F10903" s="21"/>
      <c r="G10903" s="21"/>
      <c r="H10903" s="21"/>
    </row>
    <row r="10904" spans="4:8">
      <c r="D10904" s="55"/>
      <c r="E10904" s="21"/>
      <c r="F10904" s="21"/>
      <c r="G10904" s="21"/>
      <c r="H10904" s="21"/>
    </row>
    <row r="10905" spans="4:8">
      <c r="D10905" s="55"/>
      <c r="E10905" s="21"/>
      <c r="F10905" s="21"/>
      <c r="G10905" s="21"/>
      <c r="H10905" s="21"/>
    </row>
    <row r="10906" spans="4:8">
      <c r="D10906" s="55"/>
      <c r="E10906" s="21"/>
      <c r="F10906" s="21"/>
      <c r="G10906" s="21"/>
      <c r="H10906" s="21"/>
    </row>
    <row r="10907" spans="4:8">
      <c r="D10907" s="55"/>
      <c r="E10907" s="21"/>
      <c r="F10907" s="21"/>
      <c r="G10907" s="21"/>
      <c r="H10907" s="21"/>
    </row>
    <row r="10908" spans="4:8">
      <c r="D10908" s="55"/>
      <c r="E10908" s="21"/>
      <c r="F10908" s="21"/>
      <c r="G10908" s="21"/>
      <c r="H10908" s="21"/>
    </row>
    <row r="10909" spans="4:8">
      <c r="D10909" s="55"/>
      <c r="E10909" s="21"/>
      <c r="F10909" s="21"/>
      <c r="G10909" s="21"/>
      <c r="H10909" s="21"/>
    </row>
    <row r="10910" spans="4:8">
      <c r="D10910" s="55"/>
      <c r="E10910" s="21"/>
      <c r="F10910" s="21"/>
      <c r="G10910" s="21"/>
      <c r="H10910" s="21"/>
    </row>
    <row r="10911" spans="4:8">
      <c r="D10911" s="55"/>
      <c r="E10911" s="21"/>
      <c r="F10911" s="21"/>
      <c r="G10911" s="21"/>
      <c r="H10911" s="21"/>
    </row>
    <row r="10912" spans="4:8">
      <c r="D10912" s="55"/>
      <c r="E10912" s="21"/>
      <c r="F10912" s="21"/>
      <c r="G10912" s="21"/>
      <c r="H10912" s="21"/>
    </row>
    <row r="10913" spans="4:8">
      <c r="D10913" s="55"/>
      <c r="E10913" s="21"/>
      <c r="F10913" s="21"/>
      <c r="G10913" s="21"/>
      <c r="H10913" s="21"/>
    </row>
    <row r="10914" spans="4:8">
      <c r="D10914" s="55"/>
      <c r="E10914" s="21"/>
      <c r="F10914" s="21"/>
      <c r="G10914" s="21"/>
      <c r="H10914" s="21"/>
    </row>
    <row r="10915" spans="4:8">
      <c r="D10915" s="55"/>
      <c r="E10915" s="21"/>
      <c r="F10915" s="21"/>
      <c r="G10915" s="21"/>
      <c r="H10915" s="21"/>
    </row>
    <row r="10916" spans="4:8">
      <c r="D10916" s="55"/>
      <c r="E10916" s="21"/>
      <c r="F10916" s="21"/>
      <c r="G10916" s="21"/>
      <c r="H10916" s="21"/>
    </row>
    <row r="10917" spans="4:8">
      <c r="D10917" s="55"/>
      <c r="E10917" s="21"/>
      <c r="F10917" s="21"/>
      <c r="G10917" s="21"/>
      <c r="H10917" s="21"/>
    </row>
    <row r="10918" spans="4:8">
      <c r="D10918" s="55"/>
      <c r="E10918" s="21"/>
      <c r="F10918" s="21"/>
      <c r="G10918" s="21"/>
      <c r="H10918" s="21"/>
    </row>
    <row r="10919" spans="4:8">
      <c r="D10919" s="55"/>
      <c r="E10919" s="21"/>
      <c r="F10919" s="21"/>
      <c r="G10919" s="21"/>
      <c r="H10919" s="21"/>
    </row>
    <row r="10920" spans="4:8">
      <c r="D10920" s="55"/>
      <c r="E10920" s="21"/>
      <c r="F10920" s="21"/>
      <c r="G10920" s="21"/>
      <c r="H10920" s="21"/>
    </row>
    <row r="10921" spans="4:8">
      <c r="D10921" s="55"/>
      <c r="E10921" s="21"/>
      <c r="F10921" s="21"/>
      <c r="G10921" s="21"/>
      <c r="H10921" s="21"/>
    </row>
    <row r="10922" spans="4:8">
      <c r="D10922" s="55"/>
      <c r="E10922" s="21"/>
      <c r="F10922" s="21"/>
      <c r="G10922" s="21"/>
      <c r="H10922" s="21"/>
    </row>
    <row r="10923" spans="4:8">
      <c r="D10923" s="55"/>
      <c r="E10923" s="21"/>
      <c r="F10923" s="21"/>
      <c r="G10923" s="21"/>
      <c r="H10923" s="21"/>
    </row>
    <row r="10924" spans="4:8">
      <c r="D10924" s="55"/>
      <c r="E10924" s="21"/>
      <c r="F10924" s="21"/>
      <c r="G10924" s="21"/>
      <c r="H10924" s="21"/>
    </row>
    <row r="10925" spans="4:8">
      <c r="D10925" s="55"/>
      <c r="E10925" s="21"/>
      <c r="F10925" s="21"/>
      <c r="G10925" s="21"/>
      <c r="H10925" s="21"/>
    </row>
    <row r="10926" spans="4:8">
      <c r="D10926" s="55"/>
      <c r="E10926" s="21"/>
      <c r="F10926" s="21"/>
      <c r="G10926" s="21"/>
      <c r="H10926" s="21"/>
    </row>
    <row r="10927" spans="4:8">
      <c r="D10927" s="55"/>
      <c r="E10927" s="21"/>
      <c r="F10927" s="21"/>
      <c r="G10927" s="21"/>
      <c r="H10927" s="21"/>
    </row>
    <row r="10928" spans="4:8">
      <c r="D10928" s="55"/>
      <c r="E10928" s="21"/>
      <c r="F10928" s="21"/>
      <c r="G10928" s="21"/>
      <c r="H10928" s="21"/>
    </row>
    <row r="10929" spans="4:8">
      <c r="D10929" s="55"/>
      <c r="E10929" s="21"/>
      <c r="F10929" s="21"/>
      <c r="G10929" s="21"/>
      <c r="H10929" s="21"/>
    </row>
    <row r="10930" spans="4:8">
      <c r="D10930" s="55"/>
      <c r="E10930" s="21"/>
      <c r="F10930" s="21"/>
      <c r="G10930" s="21"/>
      <c r="H10930" s="21"/>
    </row>
    <row r="10931" spans="4:8">
      <c r="D10931" s="55"/>
      <c r="E10931" s="21"/>
      <c r="F10931" s="21"/>
      <c r="G10931" s="21"/>
      <c r="H10931" s="21"/>
    </row>
    <row r="10932" spans="4:8">
      <c r="D10932" s="55"/>
      <c r="E10932" s="21"/>
      <c r="F10932" s="21"/>
      <c r="G10932" s="21"/>
      <c r="H10932" s="21"/>
    </row>
    <row r="10933" spans="4:8">
      <c r="D10933" s="55"/>
      <c r="E10933" s="21"/>
      <c r="F10933" s="21"/>
      <c r="G10933" s="21"/>
      <c r="H10933" s="21"/>
    </row>
    <row r="10934" spans="4:8">
      <c r="D10934" s="55"/>
      <c r="E10934" s="21"/>
      <c r="F10934" s="21"/>
      <c r="G10934" s="21"/>
      <c r="H10934" s="21"/>
    </row>
    <row r="10935" spans="4:8">
      <c r="D10935" s="55"/>
      <c r="E10935" s="21"/>
      <c r="F10935" s="21"/>
      <c r="G10935" s="21"/>
      <c r="H10935" s="21"/>
    </row>
    <row r="10936" spans="4:8">
      <c r="D10936" s="55"/>
      <c r="E10936" s="21"/>
      <c r="F10936" s="21"/>
      <c r="G10936" s="21"/>
      <c r="H10936" s="21"/>
    </row>
    <row r="10937" spans="4:8">
      <c r="D10937" s="55"/>
      <c r="E10937" s="21"/>
      <c r="F10937" s="21"/>
      <c r="G10937" s="21"/>
      <c r="H10937" s="21"/>
    </row>
    <row r="10938" spans="4:8">
      <c r="D10938" s="55"/>
      <c r="E10938" s="21"/>
      <c r="F10938" s="21"/>
      <c r="G10938" s="21"/>
      <c r="H10938" s="21"/>
    </row>
    <row r="10939" spans="4:8">
      <c r="D10939" s="55"/>
      <c r="E10939" s="21"/>
      <c r="F10939" s="21"/>
      <c r="G10939" s="21"/>
      <c r="H10939" s="21"/>
    </row>
    <row r="10940" spans="4:8">
      <c r="D10940" s="55"/>
      <c r="E10940" s="21"/>
      <c r="F10940" s="21"/>
      <c r="G10940" s="21"/>
      <c r="H10940" s="21"/>
    </row>
    <row r="10941" spans="4:8">
      <c r="D10941" s="55"/>
      <c r="E10941" s="21"/>
      <c r="F10941" s="21"/>
      <c r="G10941" s="21"/>
      <c r="H10941" s="21"/>
    </row>
    <row r="10942" spans="4:8">
      <c r="D10942" s="55"/>
      <c r="E10942" s="21"/>
      <c r="F10942" s="21"/>
      <c r="G10942" s="21"/>
      <c r="H10942" s="21"/>
    </row>
    <row r="10943" spans="4:8">
      <c r="D10943" s="55"/>
      <c r="E10943" s="21"/>
      <c r="F10943" s="21"/>
      <c r="G10943" s="21"/>
      <c r="H10943" s="21"/>
    </row>
    <row r="10944" spans="4:8">
      <c r="D10944" s="55"/>
      <c r="E10944" s="21"/>
      <c r="F10944" s="21"/>
      <c r="G10944" s="21"/>
      <c r="H10944" s="21"/>
    </row>
    <row r="10945" spans="4:8">
      <c r="D10945" s="55"/>
      <c r="E10945" s="21"/>
      <c r="F10945" s="21"/>
      <c r="G10945" s="21"/>
      <c r="H10945" s="21"/>
    </row>
    <row r="10946" spans="4:8">
      <c r="D10946" s="55"/>
      <c r="E10946" s="21"/>
      <c r="F10946" s="21"/>
      <c r="G10946" s="21"/>
      <c r="H10946" s="21"/>
    </row>
    <row r="10947" spans="4:8">
      <c r="D10947" s="55"/>
      <c r="E10947" s="21"/>
      <c r="F10947" s="21"/>
      <c r="G10947" s="21"/>
      <c r="H10947" s="21"/>
    </row>
    <row r="10948" spans="4:8">
      <c r="D10948" s="55"/>
      <c r="E10948" s="21"/>
      <c r="F10948" s="21"/>
      <c r="G10948" s="21"/>
      <c r="H10948" s="21"/>
    </row>
    <row r="10949" spans="4:8">
      <c r="D10949" s="55"/>
      <c r="E10949" s="21"/>
      <c r="F10949" s="21"/>
      <c r="G10949" s="21"/>
      <c r="H10949" s="21"/>
    </row>
    <row r="10950" spans="4:8">
      <c r="D10950" s="55"/>
      <c r="E10950" s="21"/>
      <c r="F10950" s="21"/>
      <c r="G10950" s="21"/>
      <c r="H10950" s="21"/>
    </row>
    <row r="10951" spans="4:8">
      <c r="D10951" s="55"/>
      <c r="E10951" s="21"/>
      <c r="F10951" s="21"/>
      <c r="G10951" s="21"/>
      <c r="H10951" s="21"/>
    </row>
    <row r="10952" spans="4:8">
      <c r="D10952" s="55"/>
      <c r="E10952" s="21"/>
      <c r="F10952" s="21"/>
      <c r="G10952" s="21"/>
      <c r="H10952" s="21"/>
    </row>
    <row r="10953" spans="4:8">
      <c r="D10953" s="55"/>
      <c r="E10953" s="21"/>
      <c r="F10953" s="21"/>
      <c r="G10953" s="21"/>
      <c r="H10953" s="21"/>
    </row>
    <row r="10954" spans="4:8">
      <c r="D10954" s="55"/>
      <c r="E10954" s="21"/>
      <c r="F10954" s="21"/>
      <c r="G10954" s="21"/>
      <c r="H10954" s="21"/>
    </row>
    <row r="10955" spans="4:8">
      <c r="D10955" s="55"/>
      <c r="E10955" s="21"/>
      <c r="F10955" s="21"/>
      <c r="G10955" s="21"/>
      <c r="H10955" s="21"/>
    </row>
    <row r="10956" spans="4:8">
      <c r="D10956" s="55"/>
      <c r="E10956" s="21"/>
      <c r="F10956" s="21"/>
      <c r="G10956" s="21"/>
      <c r="H10956" s="21"/>
    </row>
    <row r="10957" spans="4:8">
      <c r="D10957" s="55"/>
      <c r="E10957" s="21"/>
      <c r="F10957" s="21"/>
      <c r="G10957" s="21"/>
      <c r="H10957" s="21"/>
    </row>
    <row r="10958" spans="4:8">
      <c r="D10958" s="55"/>
      <c r="E10958" s="21"/>
      <c r="F10958" s="21"/>
      <c r="G10958" s="21"/>
      <c r="H10958" s="21"/>
    </row>
    <row r="10959" spans="4:8">
      <c r="D10959" s="55"/>
      <c r="E10959" s="21"/>
      <c r="F10959" s="21"/>
      <c r="G10959" s="21"/>
      <c r="H10959" s="21"/>
    </row>
    <row r="10960" spans="4:8">
      <c r="D10960" s="55"/>
      <c r="E10960" s="21"/>
      <c r="F10960" s="21"/>
      <c r="G10960" s="21"/>
      <c r="H10960" s="21"/>
    </row>
    <row r="10961" spans="4:8">
      <c r="D10961" s="55"/>
      <c r="E10961" s="21"/>
      <c r="F10961" s="21"/>
      <c r="G10961" s="21"/>
      <c r="H10961" s="21"/>
    </row>
    <row r="10962" spans="4:8">
      <c r="D10962" s="55"/>
      <c r="E10962" s="21"/>
      <c r="F10962" s="21"/>
      <c r="G10962" s="21"/>
      <c r="H10962" s="21"/>
    </row>
    <row r="10963" spans="4:8">
      <c r="D10963" s="55"/>
      <c r="E10963" s="21"/>
      <c r="F10963" s="21"/>
      <c r="G10963" s="21"/>
      <c r="H10963" s="21"/>
    </row>
    <row r="10964" spans="4:8">
      <c r="D10964" s="55"/>
      <c r="E10964" s="21"/>
      <c r="F10964" s="21"/>
      <c r="G10964" s="21"/>
      <c r="H10964" s="21"/>
    </row>
    <row r="10965" spans="4:8">
      <c r="D10965" s="55"/>
      <c r="E10965" s="21"/>
      <c r="F10965" s="21"/>
      <c r="G10965" s="21"/>
      <c r="H10965" s="21"/>
    </row>
    <row r="10966" spans="4:8">
      <c r="D10966" s="55"/>
      <c r="E10966" s="21"/>
      <c r="F10966" s="21"/>
      <c r="G10966" s="21"/>
      <c r="H10966" s="21"/>
    </row>
    <row r="10967" spans="4:8">
      <c r="D10967" s="55"/>
      <c r="E10967" s="21"/>
      <c r="F10967" s="21"/>
      <c r="G10967" s="21"/>
      <c r="H10967" s="21"/>
    </row>
    <row r="10968" spans="4:8">
      <c r="D10968" s="55"/>
      <c r="E10968" s="21"/>
      <c r="F10968" s="21"/>
      <c r="G10968" s="21"/>
      <c r="H10968" s="21"/>
    </row>
    <row r="10969" spans="4:8">
      <c r="D10969" s="55"/>
      <c r="E10969" s="21"/>
      <c r="F10969" s="21"/>
      <c r="G10969" s="21"/>
      <c r="H10969" s="21"/>
    </row>
    <row r="10970" spans="4:8">
      <c r="D10970" s="55"/>
      <c r="E10970" s="21"/>
      <c r="F10970" s="21"/>
      <c r="G10970" s="21"/>
      <c r="H10970" s="21"/>
    </row>
    <row r="10971" spans="4:8">
      <c r="D10971" s="55"/>
      <c r="E10971" s="21"/>
      <c r="F10971" s="21"/>
      <c r="G10971" s="21"/>
      <c r="H10971" s="21"/>
    </row>
    <row r="10972" spans="4:8">
      <c r="D10972" s="55"/>
      <c r="E10972" s="21"/>
      <c r="F10972" s="21"/>
      <c r="G10972" s="21"/>
      <c r="H10972" s="21"/>
    </row>
    <row r="10973" spans="4:8">
      <c r="D10973" s="55"/>
      <c r="E10973" s="21"/>
      <c r="F10973" s="21"/>
      <c r="G10973" s="21"/>
      <c r="H10973" s="21"/>
    </row>
    <row r="10974" spans="4:8">
      <c r="D10974" s="55"/>
      <c r="E10974" s="21"/>
      <c r="F10974" s="21"/>
      <c r="G10974" s="21"/>
      <c r="H10974" s="21"/>
    </row>
    <row r="10975" spans="4:8">
      <c r="D10975" s="55"/>
      <c r="E10975" s="21"/>
      <c r="F10975" s="21"/>
      <c r="G10975" s="21"/>
      <c r="H10975" s="21"/>
    </row>
    <row r="10976" spans="4:8">
      <c r="D10976" s="55"/>
      <c r="E10976" s="21"/>
      <c r="F10976" s="21"/>
      <c r="G10976" s="21"/>
      <c r="H10976" s="21"/>
    </row>
    <row r="10977" spans="4:8">
      <c r="D10977" s="55"/>
      <c r="E10977" s="21"/>
      <c r="F10977" s="21"/>
      <c r="G10977" s="21"/>
      <c r="H10977" s="21"/>
    </row>
    <row r="10978" spans="4:8">
      <c r="D10978" s="55"/>
      <c r="E10978" s="21"/>
      <c r="F10978" s="21"/>
      <c r="G10978" s="21"/>
      <c r="H10978" s="21"/>
    </row>
    <row r="10979" spans="4:8">
      <c r="D10979" s="55"/>
      <c r="E10979" s="21"/>
      <c r="F10979" s="21"/>
      <c r="G10979" s="21"/>
      <c r="H10979" s="21"/>
    </row>
    <row r="10980" spans="4:8">
      <c r="D10980" s="55"/>
      <c r="E10980" s="21"/>
      <c r="F10980" s="21"/>
      <c r="G10980" s="21"/>
      <c r="H10980" s="21"/>
    </row>
    <row r="10981" spans="4:8">
      <c r="D10981" s="55"/>
      <c r="E10981" s="21"/>
      <c r="F10981" s="21"/>
      <c r="G10981" s="21"/>
      <c r="H10981" s="21"/>
    </row>
    <row r="10982" spans="4:8">
      <c r="D10982" s="55"/>
      <c r="E10982" s="21"/>
      <c r="F10982" s="21"/>
      <c r="G10982" s="21"/>
      <c r="H10982" s="21"/>
    </row>
    <row r="10983" spans="4:8">
      <c r="D10983" s="55"/>
      <c r="E10983" s="21"/>
      <c r="F10983" s="21"/>
      <c r="G10983" s="21"/>
      <c r="H10983" s="21"/>
    </row>
    <row r="10984" spans="4:8">
      <c r="D10984" s="55"/>
      <c r="E10984" s="21"/>
      <c r="F10984" s="21"/>
      <c r="G10984" s="21"/>
      <c r="H10984" s="21"/>
    </row>
    <row r="10985" spans="4:8">
      <c r="D10985" s="55"/>
      <c r="E10985" s="21"/>
      <c r="F10985" s="21"/>
      <c r="G10985" s="21"/>
      <c r="H10985" s="21"/>
    </row>
    <row r="10986" spans="4:8">
      <c r="D10986" s="55"/>
      <c r="E10986" s="21"/>
      <c r="F10986" s="21"/>
      <c r="G10986" s="21"/>
      <c r="H10986" s="21"/>
    </row>
    <row r="10987" spans="4:8">
      <c r="D10987" s="55"/>
      <c r="E10987" s="21"/>
      <c r="F10987" s="21"/>
      <c r="G10987" s="21"/>
      <c r="H10987" s="21"/>
    </row>
    <row r="10988" spans="4:8">
      <c r="D10988" s="55"/>
      <c r="E10988" s="21"/>
      <c r="F10988" s="21"/>
      <c r="G10988" s="21"/>
      <c r="H10988" s="21"/>
    </row>
    <row r="10989" spans="4:8">
      <c r="D10989" s="55"/>
      <c r="E10989" s="21"/>
      <c r="F10989" s="21"/>
      <c r="G10989" s="21"/>
      <c r="H10989" s="21"/>
    </row>
    <row r="10990" spans="4:8">
      <c r="D10990" s="55"/>
      <c r="E10990" s="21"/>
      <c r="F10990" s="21"/>
      <c r="G10990" s="21"/>
      <c r="H10990" s="21"/>
    </row>
    <row r="10991" spans="4:8">
      <c r="D10991" s="55"/>
      <c r="E10991" s="21"/>
      <c r="F10991" s="21"/>
      <c r="G10991" s="21"/>
      <c r="H10991" s="21"/>
    </row>
    <row r="10992" spans="4:8">
      <c r="D10992" s="55"/>
      <c r="E10992" s="21"/>
      <c r="F10992" s="21"/>
      <c r="G10992" s="21"/>
      <c r="H10992" s="21"/>
    </row>
    <row r="10993" spans="4:8">
      <c r="D10993" s="55"/>
      <c r="E10993" s="21"/>
      <c r="F10993" s="21"/>
      <c r="G10993" s="21"/>
      <c r="H10993" s="21"/>
    </row>
    <row r="10994" spans="4:8">
      <c r="D10994" s="55"/>
      <c r="E10994" s="21"/>
      <c r="F10994" s="21"/>
      <c r="G10994" s="21"/>
      <c r="H10994" s="21"/>
    </row>
    <row r="10995" spans="4:8">
      <c r="D10995" s="55"/>
      <c r="E10995" s="21"/>
      <c r="F10995" s="21"/>
      <c r="G10995" s="21"/>
      <c r="H10995" s="21"/>
    </row>
    <row r="10996" spans="4:8">
      <c r="D10996" s="55"/>
      <c r="E10996" s="21"/>
      <c r="F10996" s="21"/>
      <c r="G10996" s="21"/>
      <c r="H10996" s="21"/>
    </row>
    <row r="10997" spans="4:8">
      <c r="D10997" s="55"/>
      <c r="E10997" s="21"/>
      <c r="F10997" s="21"/>
      <c r="G10997" s="21"/>
      <c r="H10997" s="21"/>
    </row>
    <row r="10998" spans="4:8">
      <c r="D10998" s="55"/>
      <c r="E10998" s="21"/>
      <c r="F10998" s="21"/>
      <c r="G10998" s="21"/>
      <c r="H10998" s="21"/>
    </row>
    <row r="10999" spans="4:8">
      <c r="D10999" s="55"/>
      <c r="E10999" s="21"/>
      <c r="F10999" s="21"/>
      <c r="G10999" s="21"/>
      <c r="H10999" s="21"/>
    </row>
    <row r="11000" spans="4:8">
      <c r="D11000" s="55"/>
      <c r="E11000" s="21"/>
      <c r="F11000" s="21"/>
      <c r="G11000" s="21"/>
      <c r="H11000" s="21"/>
    </row>
    <row r="11001" spans="4:8">
      <c r="D11001" s="55"/>
      <c r="E11001" s="21"/>
      <c r="F11001" s="21"/>
      <c r="G11001" s="21"/>
      <c r="H11001" s="21"/>
    </row>
    <row r="11002" spans="4:8">
      <c r="D11002" s="55"/>
      <c r="E11002" s="21"/>
      <c r="F11002" s="21"/>
      <c r="G11002" s="21"/>
      <c r="H11002" s="21"/>
    </row>
    <row r="11003" spans="4:8">
      <c r="D11003" s="55"/>
      <c r="E11003" s="21"/>
      <c r="F11003" s="21"/>
      <c r="G11003" s="21"/>
      <c r="H11003" s="21"/>
    </row>
    <row r="11004" spans="4:8">
      <c r="D11004" s="55"/>
      <c r="E11004" s="21"/>
      <c r="F11004" s="21"/>
      <c r="G11004" s="21"/>
      <c r="H11004" s="21"/>
    </row>
    <row r="11005" spans="4:8">
      <c r="D11005" s="55"/>
      <c r="E11005" s="21"/>
      <c r="F11005" s="21"/>
      <c r="G11005" s="21"/>
      <c r="H11005" s="21"/>
    </row>
    <row r="11006" spans="4:8">
      <c r="D11006" s="55"/>
      <c r="E11006" s="21"/>
      <c r="F11006" s="21"/>
      <c r="G11006" s="21"/>
      <c r="H11006" s="21"/>
    </row>
    <row r="11007" spans="4:8">
      <c r="D11007" s="55"/>
      <c r="E11007" s="21"/>
      <c r="F11007" s="21"/>
      <c r="G11007" s="21"/>
      <c r="H11007" s="21"/>
    </row>
    <row r="11008" spans="4:8">
      <c r="D11008" s="55"/>
      <c r="E11008" s="21"/>
      <c r="F11008" s="21"/>
      <c r="G11008" s="21"/>
      <c r="H11008" s="21"/>
    </row>
    <row r="11009" spans="4:8">
      <c r="D11009" s="55"/>
      <c r="E11009" s="21"/>
      <c r="F11009" s="21"/>
      <c r="G11009" s="21"/>
      <c r="H11009" s="21"/>
    </row>
    <row r="11010" spans="4:8">
      <c r="D11010" s="55"/>
      <c r="E11010" s="21"/>
      <c r="F11010" s="21"/>
      <c r="G11010" s="21"/>
      <c r="H11010" s="21"/>
    </row>
    <row r="11011" spans="4:8">
      <c r="D11011" s="55"/>
      <c r="E11011" s="21"/>
      <c r="F11011" s="21"/>
      <c r="G11011" s="21"/>
      <c r="H11011" s="21"/>
    </row>
    <row r="11012" spans="4:8">
      <c r="D11012" s="55"/>
      <c r="E11012" s="21"/>
      <c r="F11012" s="21"/>
      <c r="G11012" s="21"/>
      <c r="H11012" s="21"/>
    </row>
    <row r="11013" spans="4:8">
      <c r="D11013" s="55"/>
      <c r="E11013" s="21"/>
      <c r="F11013" s="21"/>
      <c r="G11013" s="21"/>
      <c r="H11013" s="21"/>
    </row>
    <row r="11014" spans="4:8">
      <c r="D11014" s="55"/>
      <c r="E11014" s="21"/>
      <c r="F11014" s="21"/>
      <c r="G11014" s="21"/>
      <c r="H11014" s="21"/>
    </row>
    <row r="11015" spans="4:8">
      <c r="D11015" s="55"/>
      <c r="E11015" s="21"/>
      <c r="F11015" s="21"/>
      <c r="G11015" s="21"/>
      <c r="H11015" s="21"/>
    </row>
    <row r="11016" spans="4:8">
      <c r="D11016" s="55"/>
      <c r="E11016" s="21"/>
      <c r="F11016" s="21"/>
      <c r="G11016" s="21"/>
      <c r="H11016" s="21"/>
    </row>
    <row r="11017" spans="4:8">
      <c r="D11017" s="55"/>
      <c r="E11017" s="21"/>
      <c r="F11017" s="21"/>
      <c r="G11017" s="21"/>
      <c r="H11017" s="21"/>
    </row>
    <row r="11018" spans="4:8">
      <c r="D11018" s="55"/>
      <c r="E11018" s="21"/>
      <c r="F11018" s="21"/>
      <c r="G11018" s="21"/>
      <c r="H11018" s="21"/>
    </row>
    <row r="11019" spans="4:8">
      <c r="D11019" s="55"/>
      <c r="E11019" s="21"/>
      <c r="F11019" s="21"/>
      <c r="G11019" s="21"/>
      <c r="H11019" s="21"/>
    </row>
    <row r="11020" spans="4:8">
      <c r="D11020" s="55"/>
      <c r="E11020" s="21"/>
      <c r="F11020" s="21"/>
      <c r="G11020" s="21"/>
      <c r="H11020" s="21"/>
    </row>
    <row r="11021" spans="4:8">
      <c r="D11021" s="55"/>
      <c r="E11021" s="21"/>
      <c r="F11021" s="21"/>
      <c r="G11021" s="21"/>
      <c r="H11021" s="21"/>
    </row>
    <row r="11022" spans="4:8">
      <c r="D11022" s="55"/>
      <c r="E11022" s="21"/>
      <c r="F11022" s="21"/>
      <c r="G11022" s="21"/>
      <c r="H11022" s="21"/>
    </row>
    <row r="11023" spans="4:8">
      <c r="D11023" s="55"/>
      <c r="E11023" s="21"/>
      <c r="F11023" s="21"/>
      <c r="G11023" s="21"/>
      <c r="H11023" s="21"/>
    </row>
    <row r="11024" spans="4:8">
      <c r="D11024" s="55"/>
      <c r="E11024" s="21"/>
      <c r="F11024" s="21"/>
      <c r="G11024" s="21"/>
      <c r="H11024" s="21"/>
    </row>
    <row r="11025" spans="4:8">
      <c r="D11025" s="55"/>
      <c r="E11025" s="21"/>
      <c r="F11025" s="21"/>
      <c r="G11025" s="21"/>
      <c r="H11025" s="21"/>
    </row>
    <row r="11026" spans="4:8">
      <c r="D11026" s="55"/>
      <c r="E11026" s="21"/>
      <c r="F11026" s="21"/>
      <c r="G11026" s="21"/>
      <c r="H11026" s="21"/>
    </row>
    <row r="11027" spans="4:8">
      <c r="D11027" s="55"/>
      <c r="E11027" s="21"/>
      <c r="F11027" s="21"/>
      <c r="G11027" s="21"/>
      <c r="H11027" s="21"/>
    </row>
    <row r="11028" spans="4:8">
      <c r="D11028" s="55"/>
      <c r="E11028" s="21"/>
      <c r="F11028" s="21"/>
      <c r="G11028" s="21"/>
      <c r="H11028" s="21"/>
    </row>
    <row r="11029" spans="4:8">
      <c r="D11029" s="55"/>
      <c r="E11029" s="21"/>
      <c r="F11029" s="21"/>
      <c r="G11029" s="21"/>
      <c r="H11029" s="21"/>
    </row>
    <row r="11030" spans="4:8">
      <c r="D11030" s="55"/>
      <c r="E11030" s="21"/>
      <c r="F11030" s="21"/>
      <c r="G11030" s="21"/>
      <c r="H11030" s="21"/>
    </row>
    <row r="11031" spans="4:8">
      <c r="D11031" s="55"/>
      <c r="E11031" s="21"/>
      <c r="F11031" s="21"/>
      <c r="G11031" s="21"/>
      <c r="H11031" s="21"/>
    </row>
    <row r="11032" spans="4:8">
      <c r="D11032" s="55"/>
      <c r="E11032" s="21"/>
      <c r="F11032" s="21"/>
      <c r="G11032" s="21"/>
      <c r="H11032" s="21"/>
    </row>
    <row r="11033" spans="4:8">
      <c r="D11033" s="55"/>
      <c r="E11033" s="21"/>
      <c r="F11033" s="21"/>
      <c r="G11033" s="21"/>
      <c r="H11033" s="21"/>
    </row>
    <row r="11034" spans="4:8">
      <c r="D11034" s="55"/>
      <c r="E11034" s="21"/>
      <c r="F11034" s="21"/>
      <c r="G11034" s="21"/>
      <c r="H11034" s="21"/>
    </row>
    <row r="11035" spans="4:8">
      <c r="D11035" s="55"/>
      <c r="E11035" s="21"/>
      <c r="F11035" s="21"/>
      <c r="G11035" s="21"/>
      <c r="H11035" s="21"/>
    </row>
    <row r="11036" spans="4:8">
      <c r="D11036" s="55"/>
      <c r="E11036" s="21"/>
      <c r="F11036" s="21"/>
      <c r="G11036" s="21"/>
      <c r="H11036" s="21"/>
    </row>
    <row r="11037" spans="4:8">
      <c r="D11037" s="55"/>
      <c r="E11037" s="21"/>
      <c r="F11037" s="21"/>
      <c r="G11037" s="21"/>
      <c r="H11037" s="21"/>
    </row>
    <row r="11038" spans="4:8">
      <c r="D11038" s="55"/>
      <c r="E11038" s="21"/>
      <c r="F11038" s="21"/>
      <c r="G11038" s="21"/>
      <c r="H11038" s="21"/>
    </row>
    <row r="11039" spans="4:8">
      <c r="D11039" s="55"/>
      <c r="E11039" s="21"/>
      <c r="F11039" s="21"/>
      <c r="G11039" s="21"/>
      <c r="H11039" s="21"/>
    </row>
    <row r="11040" spans="4:8">
      <c r="D11040" s="55"/>
      <c r="E11040" s="21"/>
      <c r="F11040" s="21"/>
      <c r="G11040" s="21"/>
      <c r="H11040" s="21"/>
    </row>
    <row r="11041" spans="4:8">
      <c r="D11041" s="55"/>
      <c r="E11041" s="21"/>
      <c r="F11041" s="21"/>
      <c r="G11041" s="21"/>
      <c r="H11041" s="21"/>
    </row>
    <row r="11042" spans="4:8">
      <c r="D11042" s="55"/>
      <c r="E11042" s="21"/>
      <c r="F11042" s="21"/>
      <c r="G11042" s="21"/>
      <c r="H11042" s="21"/>
    </row>
    <row r="11043" spans="4:8">
      <c r="D11043" s="55"/>
      <c r="E11043" s="21"/>
      <c r="F11043" s="21"/>
      <c r="G11043" s="21"/>
      <c r="H11043" s="21"/>
    </row>
    <row r="11044" spans="4:8">
      <c r="D11044" s="55"/>
      <c r="E11044" s="21"/>
      <c r="F11044" s="21"/>
      <c r="G11044" s="21"/>
      <c r="H11044" s="21"/>
    </row>
    <row r="11045" spans="4:8">
      <c r="D11045" s="55"/>
      <c r="E11045" s="21"/>
      <c r="F11045" s="21"/>
      <c r="G11045" s="21"/>
      <c r="H11045" s="21"/>
    </row>
    <row r="11046" spans="4:8">
      <c r="D11046" s="55"/>
      <c r="E11046" s="21"/>
      <c r="F11046" s="21"/>
      <c r="G11046" s="21"/>
      <c r="H11046" s="21"/>
    </row>
    <row r="11047" spans="4:8">
      <c r="D11047" s="55"/>
      <c r="E11047" s="21"/>
      <c r="F11047" s="21"/>
      <c r="G11047" s="21"/>
      <c r="H11047" s="21"/>
    </row>
    <row r="11048" spans="4:8">
      <c r="D11048" s="55"/>
      <c r="E11048" s="21"/>
      <c r="F11048" s="21"/>
      <c r="G11048" s="21"/>
      <c r="H11048" s="21"/>
    </row>
    <row r="11049" spans="4:8">
      <c r="D11049" s="55"/>
      <c r="E11049" s="21"/>
      <c r="F11049" s="21"/>
      <c r="G11049" s="21"/>
      <c r="H11049" s="21"/>
    </row>
    <row r="11050" spans="4:8">
      <c r="D11050" s="55"/>
      <c r="E11050" s="21"/>
      <c r="F11050" s="21"/>
      <c r="G11050" s="21"/>
      <c r="H11050" s="21"/>
    </row>
    <row r="11051" spans="4:8">
      <c r="D11051" s="55"/>
      <c r="E11051" s="21"/>
      <c r="F11051" s="21"/>
      <c r="G11051" s="21"/>
      <c r="H11051" s="21"/>
    </row>
    <row r="11052" spans="4:8">
      <c r="D11052" s="55"/>
      <c r="E11052" s="21"/>
      <c r="F11052" s="21"/>
      <c r="G11052" s="21"/>
      <c r="H11052" s="21"/>
    </row>
    <row r="11053" spans="4:8">
      <c r="D11053" s="55"/>
      <c r="E11053" s="21"/>
      <c r="F11053" s="21"/>
      <c r="G11053" s="21"/>
      <c r="H11053" s="21"/>
    </row>
    <row r="11054" spans="4:8">
      <c r="D11054" s="55"/>
      <c r="E11054" s="21"/>
      <c r="F11054" s="21"/>
      <c r="G11054" s="21"/>
      <c r="H11054" s="21"/>
    </row>
    <row r="11055" spans="4:8">
      <c r="D11055" s="55"/>
      <c r="E11055" s="21"/>
      <c r="F11055" s="21"/>
      <c r="G11055" s="21"/>
      <c r="H11055" s="21"/>
    </row>
    <row r="11056" spans="4:8">
      <c r="D11056" s="55"/>
      <c r="E11056" s="21"/>
      <c r="F11056" s="21"/>
      <c r="G11056" s="21"/>
      <c r="H11056" s="21"/>
    </row>
    <row r="11057" spans="4:8">
      <c r="D11057" s="55"/>
      <c r="E11057" s="21"/>
      <c r="F11057" s="21"/>
      <c r="G11057" s="21"/>
      <c r="H11057" s="21"/>
    </row>
    <row r="11058" spans="4:8">
      <c r="D11058" s="55"/>
      <c r="E11058" s="21"/>
      <c r="F11058" s="21"/>
      <c r="G11058" s="21"/>
      <c r="H11058" s="21"/>
    </row>
    <row r="11059" spans="4:8">
      <c r="D11059" s="55"/>
      <c r="E11059" s="21"/>
      <c r="F11059" s="21"/>
      <c r="G11059" s="21"/>
      <c r="H11059" s="21"/>
    </row>
    <row r="11060" spans="4:8">
      <c r="D11060" s="55"/>
      <c r="E11060" s="21"/>
      <c r="F11060" s="21"/>
      <c r="G11060" s="21"/>
      <c r="H11060" s="21"/>
    </row>
    <row r="11061" spans="4:8">
      <c r="D11061" s="55"/>
      <c r="E11061" s="21"/>
      <c r="F11061" s="21"/>
      <c r="G11061" s="21"/>
      <c r="H11061" s="21"/>
    </row>
    <row r="11062" spans="4:8">
      <c r="D11062" s="55"/>
      <c r="E11062" s="21"/>
      <c r="F11062" s="21"/>
      <c r="G11062" s="21"/>
      <c r="H11062" s="21"/>
    </row>
    <row r="11063" spans="4:8">
      <c r="D11063" s="55"/>
      <c r="E11063" s="21"/>
      <c r="F11063" s="21"/>
      <c r="G11063" s="21"/>
      <c r="H11063" s="21"/>
    </row>
    <row r="11064" spans="4:8">
      <c r="D11064" s="55"/>
      <c r="E11064" s="21"/>
      <c r="F11064" s="21"/>
      <c r="G11064" s="21"/>
      <c r="H11064" s="21"/>
    </row>
    <row r="11065" spans="4:8">
      <c r="D11065" s="55"/>
      <c r="E11065" s="21"/>
      <c r="F11065" s="21"/>
      <c r="G11065" s="21"/>
      <c r="H11065" s="21"/>
    </row>
    <row r="11066" spans="4:8">
      <c r="D11066" s="55"/>
      <c r="E11066" s="21"/>
      <c r="F11066" s="21"/>
      <c r="G11066" s="21"/>
      <c r="H11066" s="21"/>
    </row>
    <row r="11067" spans="4:8">
      <c r="D11067" s="55"/>
      <c r="E11067" s="21"/>
      <c r="F11067" s="21"/>
      <c r="G11067" s="21"/>
      <c r="H11067" s="21"/>
    </row>
    <row r="11068" spans="4:8">
      <c r="D11068" s="55"/>
      <c r="E11068" s="21"/>
      <c r="F11068" s="21"/>
      <c r="G11068" s="21"/>
      <c r="H11068" s="21"/>
    </row>
    <row r="11069" spans="4:8">
      <c r="D11069" s="55"/>
      <c r="E11069" s="21"/>
      <c r="F11069" s="21"/>
      <c r="G11069" s="21"/>
      <c r="H11069" s="21"/>
    </row>
    <row r="11070" spans="4:8">
      <c r="D11070" s="55"/>
      <c r="E11070" s="21"/>
      <c r="F11070" s="21"/>
      <c r="G11070" s="21"/>
      <c r="H11070" s="21"/>
    </row>
    <row r="11071" spans="4:8">
      <c r="D11071" s="55"/>
      <c r="E11071" s="21"/>
      <c r="F11071" s="21"/>
      <c r="G11071" s="21"/>
      <c r="H11071" s="21"/>
    </row>
    <row r="11072" spans="4:8">
      <c r="D11072" s="55"/>
      <c r="E11072" s="21"/>
      <c r="F11072" s="21"/>
      <c r="G11072" s="21"/>
      <c r="H11072" s="21"/>
    </row>
    <row r="11073" spans="4:8">
      <c r="D11073" s="55"/>
      <c r="E11073" s="21"/>
      <c r="F11073" s="21"/>
      <c r="G11073" s="21"/>
      <c r="H11073" s="21"/>
    </row>
    <row r="11074" spans="4:8">
      <c r="D11074" s="55"/>
      <c r="E11074" s="21"/>
      <c r="F11074" s="21"/>
      <c r="G11074" s="21"/>
      <c r="H11074" s="21"/>
    </row>
    <row r="11075" spans="4:8">
      <c r="D11075" s="55"/>
      <c r="E11075" s="21"/>
      <c r="F11075" s="21"/>
      <c r="G11075" s="21"/>
      <c r="H11075" s="21"/>
    </row>
    <row r="11076" spans="4:8">
      <c r="D11076" s="55"/>
      <c r="E11076" s="21"/>
      <c r="F11076" s="21"/>
      <c r="G11076" s="21"/>
      <c r="H11076" s="21"/>
    </row>
    <row r="11077" spans="4:8">
      <c r="D11077" s="55"/>
      <c r="E11077" s="21"/>
      <c r="F11077" s="21"/>
      <c r="G11077" s="21"/>
      <c r="H11077" s="21"/>
    </row>
    <row r="11078" spans="4:8">
      <c r="D11078" s="55"/>
      <c r="E11078" s="21"/>
      <c r="F11078" s="21"/>
      <c r="G11078" s="21"/>
      <c r="H11078" s="21"/>
    </row>
    <row r="11079" spans="4:8">
      <c r="D11079" s="55"/>
      <c r="E11079" s="21"/>
      <c r="F11079" s="21"/>
      <c r="G11079" s="21"/>
      <c r="H11079" s="21"/>
    </row>
    <row r="11080" spans="4:8">
      <c r="D11080" s="55"/>
      <c r="E11080" s="21"/>
      <c r="F11080" s="21"/>
      <c r="G11080" s="21"/>
      <c r="H11080" s="21"/>
    </row>
    <row r="11081" spans="4:8">
      <c r="D11081" s="55"/>
      <c r="E11081" s="21"/>
      <c r="F11081" s="21"/>
      <c r="G11081" s="21"/>
      <c r="H11081" s="21"/>
    </row>
    <row r="11082" spans="4:8">
      <c r="D11082" s="55"/>
      <c r="E11082" s="21"/>
      <c r="F11082" s="21"/>
      <c r="G11082" s="21"/>
      <c r="H11082" s="21"/>
    </row>
    <row r="11083" spans="4:8">
      <c r="D11083" s="55"/>
      <c r="E11083" s="21"/>
      <c r="F11083" s="21"/>
      <c r="G11083" s="21"/>
      <c r="H11083" s="21"/>
    </row>
    <row r="11084" spans="4:8">
      <c r="D11084" s="55"/>
      <c r="E11084" s="21"/>
      <c r="F11084" s="21"/>
      <c r="G11084" s="21"/>
      <c r="H11084" s="21"/>
    </row>
    <row r="11085" spans="4:8">
      <c r="D11085" s="55"/>
      <c r="E11085" s="21"/>
      <c r="F11085" s="21"/>
      <c r="G11085" s="21"/>
      <c r="H11085" s="21"/>
    </row>
    <row r="11086" spans="4:8">
      <c r="D11086" s="55"/>
      <c r="E11086" s="21"/>
      <c r="F11086" s="21"/>
      <c r="G11086" s="21"/>
      <c r="H11086" s="21"/>
    </row>
    <row r="11087" spans="4:8">
      <c r="D11087" s="55"/>
      <c r="E11087" s="21"/>
      <c r="F11087" s="21"/>
      <c r="G11087" s="21"/>
      <c r="H11087" s="21"/>
    </row>
    <row r="11088" spans="4:8">
      <c r="D11088" s="55"/>
      <c r="E11088" s="21"/>
      <c r="F11088" s="21"/>
      <c r="G11088" s="21"/>
      <c r="H11088" s="21"/>
    </row>
    <row r="11089" spans="4:8">
      <c r="D11089" s="55"/>
      <c r="E11089" s="21"/>
      <c r="F11089" s="21"/>
      <c r="G11089" s="21"/>
      <c r="H11089" s="21"/>
    </row>
    <row r="11090" spans="4:8">
      <c r="D11090" s="55"/>
      <c r="E11090" s="21"/>
      <c r="F11090" s="21"/>
      <c r="G11090" s="21"/>
      <c r="H11090" s="21"/>
    </row>
    <row r="11091" spans="4:8">
      <c r="D11091" s="55"/>
      <c r="E11091" s="21"/>
      <c r="F11091" s="21"/>
      <c r="G11091" s="21"/>
      <c r="H11091" s="21"/>
    </row>
    <row r="11092" spans="4:8">
      <c r="D11092" s="55"/>
      <c r="E11092" s="21"/>
      <c r="F11092" s="21"/>
      <c r="G11092" s="21"/>
      <c r="H11092" s="21"/>
    </row>
    <row r="11093" spans="4:8">
      <c r="D11093" s="55"/>
      <c r="E11093" s="21"/>
      <c r="F11093" s="21"/>
      <c r="G11093" s="21"/>
      <c r="H11093" s="21"/>
    </row>
    <row r="11094" spans="4:8">
      <c r="D11094" s="55"/>
      <c r="E11094" s="21"/>
      <c r="F11094" s="21"/>
      <c r="G11094" s="21"/>
      <c r="H11094" s="21"/>
    </row>
    <row r="11095" spans="4:8">
      <c r="D11095" s="55"/>
      <c r="E11095" s="21"/>
      <c r="F11095" s="21"/>
      <c r="G11095" s="21"/>
      <c r="H11095" s="21"/>
    </row>
    <row r="11096" spans="4:8">
      <c r="D11096" s="55"/>
      <c r="E11096" s="21"/>
      <c r="F11096" s="21"/>
      <c r="G11096" s="21"/>
      <c r="H11096" s="21"/>
    </row>
    <row r="11097" spans="4:8">
      <c r="D11097" s="55"/>
      <c r="E11097" s="21"/>
      <c r="F11097" s="21"/>
      <c r="G11097" s="21"/>
      <c r="H11097" s="21"/>
    </row>
    <row r="11098" spans="4:8">
      <c r="D11098" s="55"/>
      <c r="E11098" s="21"/>
      <c r="F11098" s="21"/>
      <c r="G11098" s="21"/>
      <c r="H11098" s="21"/>
    </row>
    <row r="11099" spans="4:8">
      <c r="D11099" s="55"/>
      <c r="E11099" s="21"/>
      <c r="F11099" s="21"/>
      <c r="G11099" s="21"/>
      <c r="H11099" s="21"/>
    </row>
    <row r="11100" spans="4:8">
      <c r="D11100" s="55"/>
      <c r="E11100" s="21"/>
      <c r="F11100" s="21"/>
      <c r="G11100" s="21"/>
      <c r="H11100" s="21"/>
    </row>
    <row r="11101" spans="4:8">
      <c r="D11101" s="55"/>
      <c r="E11101" s="21"/>
      <c r="F11101" s="21"/>
      <c r="G11101" s="21"/>
      <c r="H11101" s="21"/>
    </row>
    <row r="11102" spans="4:8">
      <c r="D11102" s="55"/>
      <c r="E11102" s="21"/>
      <c r="F11102" s="21"/>
      <c r="G11102" s="21"/>
      <c r="H11102" s="21"/>
    </row>
    <row r="11103" spans="4:8">
      <c r="D11103" s="55"/>
      <c r="E11103" s="21"/>
      <c r="F11103" s="21"/>
      <c r="G11103" s="21"/>
      <c r="H11103" s="21"/>
    </row>
    <row r="11104" spans="4:8">
      <c r="D11104" s="55"/>
      <c r="E11104" s="21"/>
      <c r="F11104" s="21"/>
      <c r="G11104" s="21"/>
      <c r="H11104" s="21"/>
    </row>
    <row r="11105" spans="4:8">
      <c r="D11105" s="55"/>
      <c r="E11105" s="21"/>
      <c r="F11105" s="21"/>
      <c r="G11105" s="21"/>
      <c r="H11105" s="21"/>
    </row>
    <row r="11106" spans="4:8">
      <c r="D11106" s="55"/>
      <c r="E11106" s="21"/>
      <c r="F11106" s="21"/>
      <c r="G11106" s="21"/>
      <c r="H11106" s="21"/>
    </row>
    <row r="11107" spans="4:8">
      <c r="D11107" s="55"/>
      <c r="E11107" s="21"/>
      <c r="F11107" s="21"/>
      <c r="G11107" s="21"/>
      <c r="H11107" s="21"/>
    </row>
    <row r="11108" spans="4:8">
      <c r="D11108" s="55"/>
      <c r="E11108" s="21"/>
      <c r="F11108" s="21"/>
      <c r="G11108" s="21"/>
      <c r="H11108" s="21"/>
    </row>
    <row r="11109" spans="4:8">
      <c r="D11109" s="55"/>
      <c r="E11109" s="21"/>
      <c r="F11109" s="21"/>
      <c r="G11109" s="21"/>
      <c r="H11109" s="21"/>
    </row>
    <row r="11110" spans="4:8">
      <c r="D11110" s="55"/>
      <c r="E11110" s="21"/>
      <c r="F11110" s="21"/>
      <c r="G11110" s="21"/>
      <c r="H11110" s="21"/>
    </row>
    <row r="11111" spans="4:8">
      <c r="D11111" s="55"/>
      <c r="E11111" s="21"/>
      <c r="F11111" s="21"/>
      <c r="G11111" s="21"/>
      <c r="H11111" s="21"/>
    </row>
    <row r="11112" spans="4:8">
      <c r="D11112" s="55"/>
      <c r="E11112" s="21"/>
      <c r="F11112" s="21"/>
      <c r="G11112" s="21"/>
      <c r="H11112" s="21"/>
    </row>
    <row r="11113" spans="4:8">
      <c r="D11113" s="55"/>
      <c r="E11113" s="21"/>
      <c r="F11113" s="21"/>
      <c r="G11113" s="21"/>
      <c r="H11113" s="21"/>
    </row>
    <row r="11114" spans="4:8">
      <c r="D11114" s="55"/>
      <c r="E11114" s="21"/>
      <c r="F11114" s="21"/>
      <c r="G11114" s="21"/>
      <c r="H11114" s="21"/>
    </row>
    <row r="11115" spans="4:8">
      <c r="D11115" s="55"/>
      <c r="E11115" s="21"/>
      <c r="F11115" s="21"/>
      <c r="G11115" s="21"/>
      <c r="H11115" s="21"/>
    </row>
    <row r="11116" spans="4:8">
      <c r="D11116" s="55"/>
      <c r="E11116" s="21"/>
      <c r="F11116" s="21"/>
      <c r="G11116" s="21"/>
      <c r="H11116" s="21"/>
    </row>
    <row r="11117" spans="4:8">
      <c r="D11117" s="55"/>
      <c r="E11117" s="21"/>
      <c r="F11117" s="21"/>
      <c r="G11117" s="21"/>
      <c r="H11117" s="21"/>
    </row>
    <row r="11118" spans="4:8">
      <c r="D11118" s="55"/>
      <c r="E11118" s="21"/>
      <c r="F11118" s="21"/>
      <c r="G11118" s="21"/>
      <c r="H11118" s="21"/>
    </row>
    <row r="11119" spans="4:8">
      <c r="D11119" s="55"/>
      <c r="E11119" s="21"/>
      <c r="F11119" s="21"/>
      <c r="G11119" s="21"/>
      <c r="H11119" s="21"/>
    </row>
    <row r="11120" spans="4:8">
      <c r="D11120" s="55"/>
      <c r="E11120" s="21"/>
      <c r="F11120" s="21"/>
      <c r="G11120" s="21"/>
      <c r="H11120" s="21"/>
    </row>
    <row r="11121" spans="4:8">
      <c r="D11121" s="55"/>
      <c r="E11121" s="21"/>
      <c r="F11121" s="21"/>
      <c r="G11121" s="21"/>
      <c r="H11121" s="21"/>
    </row>
    <row r="11122" spans="4:8">
      <c r="D11122" s="55"/>
      <c r="E11122" s="21"/>
      <c r="F11122" s="21"/>
      <c r="G11122" s="21"/>
      <c r="H11122" s="21"/>
    </row>
    <row r="11123" spans="4:8">
      <c r="D11123" s="55"/>
      <c r="E11123" s="21"/>
      <c r="F11123" s="21"/>
      <c r="G11123" s="21"/>
      <c r="H11123" s="21"/>
    </row>
    <row r="11124" spans="4:8">
      <c r="D11124" s="55"/>
      <c r="E11124" s="21"/>
      <c r="F11124" s="21"/>
      <c r="G11124" s="21"/>
      <c r="H11124" s="21"/>
    </row>
    <row r="11125" spans="4:8">
      <c r="D11125" s="55"/>
      <c r="E11125" s="21"/>
      <c r="F11125" s="21"/>
      <c r="G11125" s="21"/>
      <c r="H11125" s="21"/>
    </row>
    <row r="11126" spans="4:8">
      <c r="D11126" s="55"/>
      <c r="E11126" s="21"/>
      <c r="F11126" s="21"/>
      <c r="G11126" s="21"/>
      <c r="H11126" s="21"/>
    </row>
    <row r="11127" spans="4:8">
      <c r="D11127" s="55"/>
      <c r="E11127" s="21"/>
      <c r="F11127" s="21"/>
      <c r="G11127" s="21"/>
      <c r="H11127" s="21"/>
    </row>
    <row r="11128" spans="4:8">
      <c r="D11128" s="55"/>
      <c r="E11128" s="21"/>
      <c r="F11128" s="21"/>
      <c r="G11128" s="21"/>
      <c r="H11128" s="21"/>
    </row>
    <row r="11129" spans="4:8">
      <c r="D11129" s="55"/>
      <c r="E11129" s="21"/>
      <c r="F11129" s="21"/>
      <c r="G11129" s="21"/>
      <c r="H11129" s="21"/>
    </row>
    <row r="11130" spans="4:8">
      <c r="D11130" s="55"/>
      <c r="E11130" s="21"/>
      <c r="F11130" s="21"/>
      <c r="G11130" s="21"/>
      <c r="H11130" s="21"/>
    </row>
    <row r="11131" spans="4:8">
      <c r="D11131" s="55"/>
      <c r="E11131" s="21"/>
      <c r="F11131" s="21"/>
      <c r="G11131" s="21"/>
      <c r="H11131" s="21"/>
    </row>
    <row r="11132" spans="4:8">
      <c r="D11132" s="55"/>
      <c r="E11132" s="21"/>
      <c r="F11132" s="21"/>
      <c r="G11132" s="21"/>
      <c r="H11132" s="21"/>
    </row>
    <row r="11133" spans="4:8">
      <c r="D11133" s="55"/>
      <c r="E11133" s="21"/>
      <c r="F11133" s="21"/>
      <c r="G11133" s="21"/>
      <c r="H11133" s="21"/>
    </row>
    <row r="11134" spans="4:8">
      <c r="D11134" s="55"/>
      <c r="E11134" s="21"/>
      <c r="F11134" s="21"/>
      <c r="G11134" s="21"/>
      <c r="H11134" s="21"/>
    </row>
    <row r="11135" spans="4:8">
      <c r="D11135" s="55"/>
      <c r="E11135" s="21"/>
      <c r="F11135" s="21"/>
      <c r="G11135" s="21"/>
      <c r="H11135" s="21"/>
    </row>
    <row r="11136" spans="4:8">
      <c r="D11136" s="55"/>
      <c r="E11136" s="21"/>
      <c r="F11136" s="21"/>
      <c r="G11136" s="21"/>
      <c r="H11136" s="21"/>
    </row>
    <row r="11137" spans="4:8">
      <c r="D11137" s="55"/>
      <c r="E11137" s="21"/>
      <c r="F11137" s="21"/>
      <c r="G11137" s="21"/>
      <c r="H11137" s="21"/>
    </row>
    <row r="11138" spans="4:8">
      <c r="D11138" s="55"/>
      <c r="E11138" s="21"/>
      <c r="F11138" s="21"/>
      <c r="G11138" s="21"/>
      <c r="H11138" s="21"/>
    </row>
    <row r="11139" spans="4:8">
      <c r="D11139" s="55"/>
      <c r="E11139" s="21"/>
      <c r="F11139" s="21"/>
      <c r="G11139" s="21"/>
      <c r="H11139" s="21"/>
    </row>
    <row r="11140" spans="4:8">
      <c r="D11140" s="55"/>
      <c r="E11140" s="21"/>
      <c r="F11140" s="21"/>
      <c r="G11140" s="21"/>
      <c r="H11140" s="21"/>
    </row>
    <row r="11141" spans="4:8">
      <c r="D11141" s="55"/>
      <c r="E11141" s="21"/>
      <c r="F11141" s="21"/>
      <c r="G11141" s="21"/>
      <c r="H11141" s="21"/>
    </row>
    <row r="11142" spans="4:8">
      <c r="D11142" s="55"/>
      <c r="E11142" s="21"/>
      <c r="F11142" s="21"/>
      <c r="G11142" s="21"/>
      <c r="H11142" s="21"/>
    </row>
    <row r="11143" spans="4:8">
      <c r="D11143" s="55"/>
      <c r="E11143" s="21"/>
      <c r="F11143" s="21"/>
      <c r="G11143" s="21"/>
      <c r="H11143" s="21"/>
    </row>
    <row r="11144" spans="4:8">
      <c r="D11144" s="55"/>
      <c r="E11144" s="21"/>
      <c r="F11144" s="21"/>
      <c r="G11144" s="21"/>
      <c r="H11144" s="21"/>
    </row>
    <row r="11145" spans="4:8">
      <c r="D11145" s="55"/>
      <c r="E11145" s="21"/>
      <c r="F11145" s="21"/>
      <c r="G11145" s="21"/>
      <c r="H11145" s="21"/>
    </row>
    <row r="11146" spans="4:8">
      <c r="D11146" s="55"/>
      <c r="E11146" s="21"/>
      <c r="F11146" s="21"/>
      <c r="G11146" s="21"/>
      <c r="H11146" s="21"/>
    </row>
    <row r="11147" spans="4:8">
      <c r="D11147" s="55"/>
      <c r="E11147" s="21"/>
      <c r="F11147" s="21"/>
      <c r="G11147" s="21"/>
      <c r="H11147" s="21"/>
    </row>
    <row r="11148" spans="4:8">
      <c r="D11148" s="55"/>
      <c r="E11148" s="21"/>
      <c r="F11148" s="21"/>
      <c r="G11148" s="21"/>
      <c r="H11148" s="21"/>
    </row>
    <row r="11149" spans="4:8">
      <c r="D11149" s="55"/>
      <c r="E11149" s="21"/>
      <c r="F11149" s="21"/>
      <c r="G11149" s="21"/>
      <c r="H11149" s="21"/>
    </row>
    <row r="11150" spans="4:8">
      <c r="D11150" s="55"/>
      <c r="E11150" s="21"/>
      <c r="F11150" s="21"/>
      <c r="G11150" s="21"/>
      <c r="H11150" s="21"/>
    </row>
    <row r="11151" spans="4:8">
      <c r="D11151" s="55"/>
      <c r="E11151" s="21"/>
      <c r="F11151" s="21"/>
      <c r="G11151" s="21"/>
      <c r="H11151" s="21"/>
    </row>
    <row r="11152" spans="4:8">
      <c r="D11152" s="55"/>
      <c r="E11152" s="21"/>
      <c r="F11152" s="21"/>
      <c r="G11152" s="21"/>
      <c r="H11152" s="21"/>
    </row>
    <row r="11153" spans="4:8">
      <c r="D11153" s="55"/>
      <c r="E11153" s="21"/>
      <c r="F11153" s="21"/>
      <c r="G11153" s="21"/>
      <c r="H11153" s="21"/>
    </row>
    <row r="11154" spans="4:8">
      <c r="D11154" s="55"/>
      <c r="E11154" s="21"/>
      <c r="F11154" s="21"/>
      <c r="G11154" s="21"/>
      <c r="H11154" s="21"/>
    </row>
    <row r="11155" spans="4:8">
      <c r="D11155" s="55"/>
      <c r="E11155" s="21"/>
      <c r="F11155" s="21"/>
      <c r="G11155" s="21"/>
      <c r="H11155" s="21"/>
    </row>
    <row r="11156" spans="4:8">
      <c r="D11156" s="55"/>
      <c r="E11156" s="21"/>
      <c r="F11156" s="21"/>
      <c r="G11156" s="21"/>
      <c r="H11156" s="21"/>
    </row>
    <row r="11157" spans="4:8">
      <c r="D11157" s="55"/>
      <c r="E11157" s="21"/>
      <c r="F11157" s="21"/>
      <c r="G11157" s="21"/>
      <c r="H11157" s="21"/>
    </row>
    <row r="11158" spans="4:8">
      <c r="D11158" s="55"/>
      <c r="E11158" s="21"/>
      <c r="F11158" s="21"/>
      <c r="G11158" s="21"/>
      <c r="H11158" s="21"/>
    </row>
    <row r="11159" spans="4:8">
      <c r="D11159" s="55"/>
      <c r="E11159" s="21"/>
      <c r="F11159" s="21"/>
      <c r="G11159" s="21"/>
      <c r="H11159" s="21"/>
    </row>
    <row r="11160" spans="4:8">
      <c r="D11160" s="55"/>
      <c r="E11160" s="21"/>
      <c r="F11160" s="21"/>
      <c r="G11160" s="21"/>
      <c r="H11160" s="21"/>
    </row>
    <row r="11161" spans="4:8">
      <c r="D11161" s="55"/>
      <c r="E11161" s="21"/>
      <c r="F11161" s="21"/>
      <c r="G11161" s="21"/>
      <c r="H11161" s="21"/>
    </row>
    <row r="11162" spans="4:8">
      <c r="D11162" s="55"/>
      <c r="E11162" s="21"/>
      <c r="F11162" s="21"/>
      <c r="G11162" s="21"/>
      <c r="H11162" s="21"/>
    </row>
    <row r="11163" spans="4:8">
      <c r="D11163" s="55"/>
      <c r="E11163" s="21"/>
      <c r="F11163" s="21"/>
      <c r="G11163" s="21"/>
      <c r="H11163" s="21"/>
    </row>
    <row r="11164" spans="4:8">
      <c r="D11164" s="55"/>
      <c r="E11164" s="21"/>
      <c r="F11164" s="21"/>
      <c r="G11164" s="21"/>
      <c r="H11164" s="21"/>
    </row>
    <row r="11165" spans="4:8">
      <c r="D11165" s="55"/>
      <c r="E11165" s="21"/>
      <c r="F11165" s="21"/>
      <c r="G11165" s="21"/>
      <c r="H11165" s="21"/>
    </row>
    <row r="11166" spans="4:8">
      <c r="D11166" s="55"/>
      <c r="E11166" s="21"/>
      <c r="F11166" s="21"/>
      <c r="G11166" s="21"/>
      <c r="H11166" s="21"/>
    </row>
    <row r="11167" spans="4:8">
      <c r="D11167" s="55"/>
      <c r="E11167" s="21"/>
      <c r="F11167" s="21"/>
      <c r="G11167" s="21"/>
      <c r="H11167" s="21"/>
    </row>
    <row r="11168" spans="4:8">
      <c r="D11168" s="55"/>
      <c r="E11168" s="21"/>
      <c r="F11168" s="21"/>
      <c r="G11168" s="21"/>
      <c r="H11168" s="21"/>
    </row>
    <row r="11169" spans="4:8">
      <c r="D11169" s="55"/>
      <c r="E11169" s="21"/>
      <c r="F11169" s="21"/>
      <c r="G11169" s="21"/>
      <c r="H11169" s="21"/>
    </row>
    <row r="11170" spans="4:8">
      <c r="D11170" s="55"/>
      <c r="E11170" s="21"/>
      <c r="F11170" s="21"/>
      <c r="G11170" s="21"/>
      <c r="H11170" s="21"/>
    </row>
    <row r="11171" spans="4:8">
      <c r="D11171" s="55"/>
      <c r="E11171" s="21"/>
      <c r="F11171" s="21"/>
      <c r="G11171" s="21"/>
      <c r="H11171" s="21"/>
    </row>
    <row r="11172" spans="4:8">
      <c r="D11172" s="55"/>
      <c r="E11172" s="21"/>
      <c r="F11172" s="21"/>
      <c r="G11172" s="21"/>
      <c r="H11172" s="21"/>
    </row>
    <row r="11173" spans="4:8">
      <c r="D11173" s="55"/>
      <c r="E11173" s="21"/>
      <c r="F11173" s="21"/>
      <c r="G11173" s="21"/>
      <c r="H11173" s="21"/>
    </row>
    <row r="11174" spans="4:8">
      <c r="D11174" s="55"/>
      <c r="E11174" s="21"/>
      <c r="F11174" s="21"/>
      <c r="G11174" s="21"/>
      <c r="H11174" s="21"/>
    </row>
    <row r="11175" spans="4:8">
      <c r="D11175" s="55"/>
      <c r="E11175" s="21"/>
      <c r="F11175" s="21"/>
      <c r="G11175" s="21"/>
      <c r="H11175" s="21"/>
    </row>
    <row r="11176" spans="4:8">
      <c r="D11176" s="55"/>
      <c r="E11176" s="21"/>
      <c r="F11176" s="21"/>
      <c r="G11176" s="21"/>
      <c r="H11176" s="21"/>
    </row>
    <row r="11177" spans="4:8">
      <c r="D11177" s="55"/>
      <c r="E11177" s="21"/>
      <c r="F11177" s="21"/>
      <c r="G11177" s="21"/>
      <c r="H11177" s="21"/>
    </row>
    <row r="11178" spans="4:8">
      <c r="D11178" s="55"/>
      <c r="E11178" s="21"/>
      <c r="F11178" s="21"/>
      <c r="G11178" s="21"/>
      <c r="H11178" s="21"/>
    </row>
    <row r="11179" spans="4:8">
      <c r="D11179" s="55"/>
      <c r="E11179" s="21"/>
      <c r="F11179" s="21"/>
      <c r="G11179" s="21"/>
      <c r="H11179" s="21"/>
    </row>
    <row r="11180" spans="4:8">
      <c r="D11180" s="55"/>
      <c r="E11180" s="21"/>
      <c r="F11180" s="21"/>
      <c r="G11180" s="21"/>
      <c r="H11180" s="21"/>
    </row>
    <row r="11181" spans="4:8">
      <c r="D11181" s="55"/>
      <c r="E11181" s="21"/>
      <c r="F11181" s="21"/>
      <c r="G11181" s="21"/>
      <c r="H11181" s="21"/>
    </row>
    <row r="11182" spans="4:8">
      <c r="D11182" s="55"/>
      <c r="E11182" s="21"/>
      <c r="F11182" s="21"/>
      <c r="G11182" s="21"/>
      <c r="H11182" s="21"/>
    </row>
    <row r="11183" spans="4:8">
      <c r="D11183" s="55"/>
      <c r="E11183" s="21"/>
      <c r="F11183" s="21"/>
      <c r="G11183" s="21"/>
      <c r="H11183" s="21"/>
    </row>
    <row r="11184" spans="4:8">
      <c r="D11184" s="55"/>
      <c r="E11184" s="21"/>
      <c r="F11184" s="21"/>
      <c r="G11184" s="21"/>
      <c r="H11184" s="21"/>
    </row>
    <row r="11185" spans="4:8">
      <c r="D11185" s="55"/>
      <c r="E11185" s="21"/>
      <c r="F11185" s="21"/>
      <c r="G11185" s="21"/>
      <c r="H11185" s="21"/>
    </row>
    <row r="11186" spans="4:8">
      <c r="D11186" s="55"/>
      <c r="E11186" s="21"/>
      <c r="F11186" s="21"/>
      <c r="G11186" s="21"/>
      <c r="H11186" s="21"/>
    </row>
    <row r="11187" spans="4:8">
      <c r="D11187" s="55"/>
      <c r="E11187" s="21"/>
      <c r="F11187" s="21"/>
      <c r="G11187" s="21"/>
      <c r="H11187" s="21"/>
    </row>
    <row r="11188" spans="4:8">
      <c r="D11188" s="55"/>
      <c r="E11188" s="21"/>
      <c r="F11188" s="21"/>
      <c r="G11188" s="21"/>
      <c r="H11188" s="21"/>
    </row>
    <row r="11189" spans="4:8">
      <c r="D11189" s="55"/>
      <c r="E11189" s="21"/>
      <c r="F11189" s="21"/>
      <c r="G11189" s="21"/>
      <c r="H11189" s="21"/>
    </row>
    <row r="11190" spans="4:8">
      <c r="D11190" s="55"/>
      <c r="E11190" s="21"/>
      <c r="F11190" s="21"/>
      <c r="G11190" s="21"/>
      <c r="H11190" s="21"/>
    </row>
    <row r="11191" spans="4:8">
      <c r="D11191" s="55"/>
      <c r="E11191" s="21"/>
      <c r="F11191" s="21"/>
      <c r="G11191" s="21"/>
      <c r="H11191" s="21"/>
    </row>
    <row r="11192" spans="4:8">
      <c r="D11192" s="55"/>
      <c r="E11192" s="21"/>
      <c r="F11192" s="21"/>
      <c r="G11192" s="21"/>
      <c r="H11192" s="21"/>
    </row>
    <row r="11193" spans="4:8">
      <c r="D11193" s="55"/>
      <c r="E11193" s="21"/>
      <c r="F11193" s="21"/>
      <c r="G11193" s="21"/>
      <c r="H11193" s="21"/>
    </row>
    <row r="11194" spans="4:8">
      <c r="D11194" s="55"/>
      <c r="E11194" s="21"/>
      <c r="F11194" s="21"/>
      <c r="G11194" s="21"/>
      <c r="H11194" s="21"/>
    </row>
    <row r="11195" spans="4:8">
      <c r="D11195" s="55"/>
      <c r="E11195" s="21"/>
      <c r="F11195" s="21"/>
      <c r="G11195" s="21"/>
      <c r="H11195" s="21"/>
    </row>
    <row r="11196" spans="4:8">
      <c r="D11196" s="55"/>
      <c r="E11196" s="21"/>
      <c r="F11196" s="21"/>
      <c r="G11196" s="21"/>
      <c r="H11196" s="21"/>
    </row>
    <row r="11197" spans="4:8">
      <c r="D11197" s="55"/>
      <c r="E11197" s="21"/>
      <c r="F11197" s="21"/>
      <c r="G11197" s="21"/>
      <c r="H11197" s="21"/>
    </row>
    <row r="11198" spans="4:8">
      <c r="D11198" s="55"/>
      <c r="E11198" s="21"/>
      <c r="F11198" s="21"/>
      <c r="G11198" s="21"/>
      <c r="H11198" s="21"/>
    </row>
    <row r="11199" spans="4:8">
      <c r="D11199" s="55"/>
      <c r="E11199" s="21"/>
      <c r="F11199" s="21"/>
      <c r="G11199" s="21"/>
      <c r="H11199" s="21"/>
    </row>
    <row r="11200" spans="4:8">
      <c r="D11200" s="55"/>
      <c r="E11200" s="21"/>
      <c r="F11200" s="21"/>
      <c r="G11200" s="21"/>
      <c r="H11200" s="21"/>
    </row>
    <row r="11201" spans="4:8">
      <c r="D11201" s="55"/>
      <c r="E11201" s="21"/>
      <c r="F11201" s="21"/>
      <c r="G11201" s="21"/>
      <c r="H11201" s="21"/>
    </row>
    <row r="11202" spans="4:8">
      <c r="D11202" s="55"/>
      <c r="E11202" s="21"/>
      <c r="F11202" s="21"/>
      <c r="G11202" s="21"/>
      <c r="H11202" s="21"/>
    </row>
    <row r="11203" spans="4:8">
      <c r="D11203" s="55"/>
      <c r="E11203" s="21"/>
      <c r="F11203" s="21"/>
      <c r="G11203" s="21"/>
      <c r="H11203" s="21"/>
    </row>
    <row r="11204" spans="4:8">
      <c r="D11204" s="55"/>
      <c r="E11204" s="21"/>
      <c r="F11204" s="21"/>
      <c r="G11204" s="21"/>
      <c r="H11204" s="21"/>
    </row>
    <row r="11205" spans="4:8">
      <c r="D11205" s="55"/>
      <c r="E11205" s="21"/>
      <c r="F11205" s="21"/>
      <c r="G11205" s="21"/>
      <c r="H11205" s="21"/>
    </row>
    <row r="11206" spans="4:8">
      <c r="D11206" s="55"/>
      <c r="E11206" s="21"/>
      <c r="F11206" s="21"/>
      <c r="G11206" s="21"/>
      <c r="H11206" s="21"/>
    </row>
    <row r="11207" spans="4:8">
      <c r="D11207" s="55"/>
      <c r="E11207" s="21"/>
      <c r="F11207" s="21"/>
      <c r="G11207" s="21"/>
      <c r="H11207" s="21"/>
    </row>
    <row r="11208" spans="4:8">
      <c r="D11208" s="55"/>
      <c r="E11208" s="21"/>
      <c r="F11208" s="21"/>
      <c r="G11208" s="21"/>
      <c r="H11208" s="21"/>
    </row>
    <row r="11209" spans="4:8">
      <c r="D11209" s="55"/>
      <c r="E11209" s="21"/>
      <c r="F11209" s="21"/>
      <c r="G11209" s="21"/>
      <c r="H11209" s="21"/>
    </row>
    <row r="11210" spans="4:8">
      <c r="D11210" s="55"/>
      <c r="E11210" s="21"/>
      <c r="F11210" s="21"/>
      <c r="G11210" s="21"/>
      <c r="H11210" s="21"/>
    </row>
    <row r="11211" spans="4:8">
      <c r="D11211" s="55"/>
      <c r="E11211" s="21"/>
      <c r="F11211" s="21"/>
      <c r="G11211" s="21"/>
      <c r="H11211" s="21"/>
    </row>
    <row r="11212" spans="4:8">
      <c r="D11212" s="55"/>
      <c r="E11212" s="21"/>
      <c r="F11212" s="21"/>
      <c r="G11212" s="21"/>
      <c r="H11212" s="21"/>
    </row>
    <row r="11213" spans="4:8">
      <c r="D11213" s="55"/>
      <c r="E11213" s="21"/>
      <c r="F11213" s="21"/>
      <c r="G11213" s="21"/>
      <c r="H11213" s="21"/>
    </row>
    <row r="11214" spans="4:8">
      <c r="D11214" s="55"/>
      <c r="E11214" s="21"/>
      <c r="F11214" s="21"/>
      <c r="G11214" s="21"/>
      <c r="H11214" s="21"/>
    </row>
    <row r="11215" spans="4:8">
      <c r="D11215" s="55"/>
      <c r="E11215" s="21"/>
      <c r="F11215" s="21"/>
      <c r="G11215" s="21"/>
      <c r="H11215" s="21"/>
    </row>
    <row r="11216" spans="4:8">
      <c r="D11216" s="55"/>
      <c r="E11216" s="21"/>
      <c r="F11216" s="21"/>
      <c r="G11216" s="21"/>
      <c r="H11216" s="21"/>
    </row>
    <row r="11217" spans="4:8">
      <c r="D11217" s="55"/>
      <c r="E11217" s="21"/>
      <c r="F11217" s="21"/>
      <c r="G11217" s="21"/>
      <c r="H11217" s="21"/>
    </row>
    <row r="11218" spans="4:8">
      <c r="D11218" s="55"/>
      <c r="E11218" s="21"/>
      <c r="F11218" s="21"/>
      <c r="G11218" s="21"/>
      <c r="H11218" s="21"/>
    </row>
    <row r="11219" spans="4:8">
      <c r="D11219" s="55"/>
      <c r="E11219" s="21"/>
      <c r="F11219" s="21"/>
      <c r="G11219" s="21"/>
      <c r="H11219" s="21"/>
    </row>
    <row r="11220" spans="4:8">
      <c r="D11220" s="55"/>
      <c r="E11220" s="21"/>
      <c r="F11220" s="21"/>
      <c r="G11220" s="21"/>
      <c r="H11220" s="21"/>
    </row>
    <row r="11221" spans="4:8">
      <c r="D11221" s="55"/>
      <c r="E11221" s="21"/>
      <c r="F11221" s="21"/>
      <c r="G11221" s="21"/>
      <c r="H11221" s="21"/>
    </row>
    <row r="11222" spans="4:8">
      <c r="D11222" s="55"/>
      <c r="E11222" s="21"/>
      <c r="F11222" s="21"/>
      <c r="G11222" s="21"/>
      <c r="H11222" s="21"/>
    </row>
    <row r="11223" spans="4:8">
      <c r="D11223" s="55"/>
      <c r="E11223" s="21"/>
      <c r="F11223" s="21"/>
      <c r="G11223" s="21"/>
      <c r="H11223" s="21"/>
    </row>
    <row r="11224" spans="4:8">
      <c r="D11224" s="55"/>
      <c r="E11224" s="21"/>
      <c r="F11224" s="21"/>
      <c r="G11224" s="21"/>
      <c r="H11224" s="21"/>
    </row>
    <row r="11225" spans="4:8">
      <c r="D11225" s="55"/>
      <c r="E11225" s="21"/>
      <c r="F11225" s="21"/>
      <c r="G11225" s="21"/>
      <c r="H11225" s="21"/>
    </row>
    <row r="11226" spans="4:8">
      <c r="D11226" s="55"/>
      <c r="E11226" s="21"/>
      <c r="F11226" s="21"/>
      <c r="G11226" s="21"/>
      <c r="H11226" s="21"/>
    </row>
    <row r="11227" spans="4:8">
      <c r="D11227" s="55"/>
      <c r="E11227" s="21"/>
      <c r="F11227" s="21"/>
      <c r="G11227" s="21"/>
      <c r="H11227" s="21"/>
    </row>
    <row r="11228" spans="4:8">
      <c r="D11228" s="55"/>
      <c r="E11228" s="21"/>
      <c r="F11228" s="21"/>
      <c r="G11228" s="21"/>
      <c r="H11228" s="21"/>
    </row>
    <row r="11229" spans="4:8">
      <c r="D11229" s="55"/>
      <c r="E11229" s="21"/>
      <c r="F11229" s="21"/>
      <c r="G11229" s="21"/>
      <c r="H11229" s="21"/>
    </row>
    <row r="11230" spans="4:8">
      <c r="D11230" s="55"/>
      <c r="E11230" s="21"/>
      <c r="F11230" s="21"/>
      <c r="G11230" s="21"/>
      <c r="H11230" s="21"/>
    </row>
    <row r="11231" spans="4:8">
      <c r="D11231" s="55"/>
      <c r="E11231" s="21"/>
      <c r="F11231" s="21"/>
      <c r="G11231" s="21"/>
      <c r="H11231" s="21"/>
    </row>
    <row r="11232" spans="4:8">
      <c r="D11232" s="55"/>
      <c r="E11232" s="21"/>
      <c r="F11232" s="21"/>
      <c r="G11232" s="21"/>
      <c r="H11232" s="21"/>
    </row>
    <row r="11233" spans="4:8">
      <c r="D11233" s="55"/>
      <c r="E11233" s="21"/>
      <c r="F11233" s="21"/>
      <c r="G11233" s="21"/>
      <c r="H11233" s="21"/>
    </row>
    <row r="11234" spans="4:8">
      <c r="D11234" s="55"/>
      <c r="E11234" s="21"/>
      <c r="F11234" s="21"/>
      <c r="G11234" s="21"/>
      <c r="H11234" s="21"/>
    </row>
    <row r="11235" spans="4:8">
      <c r="D11235" s="55"/>
      <c r="E11235" s="21"/>
      <c r="F11235" s="21"/>
      <c r="G11235" s="21"/>
      <c r="H11235" s="21"/>
    </row>
    <row r="11236" spans="4:8">
      <c r="D11236" s="55"/>
      <c r="E11236" s="21"/>
      <c r="F11236" s="21"/>
      <c r="G11236" s="21"/>
      <c r="H11236" s="21"/>
    </row>
    <row r="11237" spans="4:8">
      <c r="D11237" s="55"/>
      <c r="E11237" s="21"/>
      <c r="F11237" s="21"/>
      <c r="G11237" s="21"/>
      <c r="H11237" s="21"/>
    </row>
    <row r="11238" spans="4:8">
      <c r="D11238" s="55"/>
      <c r="E11238" s="21"/>
      <c r="F11238" s="21"/>
      <c r="G11238" s="21"/>
      <c r="H11238" s="21"/>
    </row>
    <row r="11239" spans="4:8">
      <c r="D11239" s="55"/>
      <c r="E11239" s="21"/>
      <c r="F11239" s="21"/>
      <c r="G11239" s="21"/>
      <c r="H11239" s="21"/>
    </row>
    <row r="11240" spans="4:8">
      <c r="D11240" s="55"/>
      <c r="E11240" s="21"/>
      <c r="F11240" s="21"/>
      <c r="G11240" s="21"/>
      <c r="H11240" s="21"/>
    </row>
    <row r="11241" spans="4:8">
      <c r="D11241" s="55"/>
      <c r="E11241" s="21"/>
      <c r="F11241" s="21"/>
      <c r="G11241" s="21"/>
      <c r="H11241" s="21"/>
    </row>
    <row r="11242" spans="4:8">
      <c r="D11242" s="55"/>
      <c r="E11242" s="21"/>
      <c r="F11242" s="21"/>
      <c r="G11242" s="21"/>
      <c r="H11242" s="21"/>
    </row>
    <row r="11243" spans="4:8">
      <c r="D11243" s="55"/>
      <c r="E11243" s="21"/>
      <c r="F11243" s="21"/>
      <c r="G11243" s="21"/>
      <c r="H11243" s="21"/>
    </row>
    <row r="11244" spans="4:8">
      <c r="D11244" s="55"/>
      <c r="E11244" s="21"/>
      <c r="F11244" s="21"/>
      <c r="G11244" s="21"/>
      <c r="H11244" s="21"/>
    </row>
    <row r="11245" spans="4:8">
      <c r="D11245" s="55"/>
      <c r="E11245" s="21"/>
      <c r="F11245" s="21"/>
      <c r="G11245" s="21"/>
      <c r="H11245" s="21"/>
    </row>
    <row r="11246" spans="4:8">
      <c r="D11246" s="55"/>
      <c r="E11246" s="21"/>
      <c r="F11246" s="21"/>
      <c r="G11246" s="21"/>
      <c r="H11246" s="21"/>
    </row>
    <row r="11247" spans="4:8">
      <c r="D11247" s="55"/>
      <c r="E11247" s="21"/>
      <c r="F11247" s="21"/>
      <c r="G11247" s="21"/>
      <c r="H11247" s="21"/>
    </row>
    <row r="11248" spans="4:8">
      <c r="D11248" s="55"/>
      <c r="E11248" s="21"/>
      <c r="F11248" s="21"/>
      <c r="G11248" s="21"/>
      <c r="H11248" s="21"/>
    </row>
    <row r="11249" spans="4:8">
      <c r="D11249" s="55"/>
      <c r="E11249" s="21"/>
      <c r="F11249" s="21"/>
      <c r="G11249" s="21"/>
      <c r="H11249" s="21"/>
    </row>
    <row r="11250" spans="4:8">
      <c r="D11250" s="55"/>
      <c r="E11250" s="21"/>
      <c r="F11250" s="21"/>
      <c r="G11250" s="21"/>
      <c r="H11250" s="21"/>
    </row>
    <row r="11251" spans="4:8">
      <c r="D11251" s="55"/>
      <c r="E11251" s="21"/>
      <c r="F11251" s="21"/>
      <c r="G11251" s="21"/>
      <c r="H11251" s="21"/>
    </row>
    <row r="11252" spans="4:8">
      <c r="D11252" s="55"/>
      <c r="E11252" s="21"/>
      <c r="F11252" s="21"/>
      <c r="G11252" s="21"/>
      <c r="H11252" s="21"/>
    </row>
    <row r="11253" spans="4:8">
      <c r="D11253" s="55"/>
      <c r="E11253" s="21"/>
      <c r="F11253" s="21"/>
      <c r="G11253" s="21"/>
      <c r="H11253" s="21"/>
    </row>
    <row r="11254" spans="4:8">
      <c r="D11254" s="55"/>
      <c r="E11254" s="21"/>
      <c r="F11254" s="21"/>
      <c r="G11254" s="21"/>
      <c r="H11254" s="21"/>
    </row>
    <row r="11255" spans="4:8">
      <c r="D11255" s="55"/>
      <c r="E11255" s="21"/>
      <c r="F11255" s="21"/>
      <c r="G11255" s="21"/>
      <c r="H11255" s="21"/>
    </row>
    <row r="11256" spans="4:8">
      <c r="D11256" s="55"/>
      <c r="E11256" s="21"/>
      <c r="F11256" s="21"/>
      <c r="G11256" s="21"/>
      <c r="H11256" s="21"/>
    </row>
    <row r="11257" spans="4:8">
      <c r="D11257" s="55"/>
      <c r="E11257" s="21"/>
      <c r="F11257" s="21"/>
      <c r="G11257" s="21"/>
      <c r="H11257" s="21"/>
    </row>
    <row r="11258" spans="4:8">
      <c r="D11258" s="55"/>
      <c r="E11258" s="21"/>
      <c r="F11258" s="21"/>
      <c r="G11258" s="21"/>
      <c r="H11258" s="21"/>
    </row>
    <row r="11259" spans="4:8">
      <c r="D11259" s="55"/>
      <c r="E11259" s="21"/>
      <c r="F11259" s="21"/>
      <c r="G11259" s="21"/>
      <c r="H11259" s="21"/>
    </row>
    <row r="11260" spans="4:8">
      <c r="D11260" s="55"/>
      <c r="E11260" s="21"/>
      <c r="F11260" s="21"/>
      <c r="G11260" s="21"/>
      <c r="H11260" s="21"/>
    </row>
    <row r="11261" spans="4:8">
      <c r="D11261" s="55"/>
      <c r="E11261" s="21"/>
      <c r="F11261" s="21"/>
      <c r="G11261" s="21"/>
      <c r="H11261" s="21"/>
    </row>
    <row r="11262" spans="4:8">
      <c r="D11262" s="55"/>
      <c r="E11262" s="21"/>
      <c r="F11262" s="21"/>
      <c r="G11262" s="21"/>
      <c r="H11262" s="21"/>
    </row>
    <row r="11263" spans="4:8">
      <c r="D11263" s="55"/>
      <c r="E11263" s="21"/>
      <c r="F11263" s="21"/>
      <c r="G11263" s="21"/>
      <c r="H11263" s="21"/>
    </row>
    <row r="11264" spans="4:8">
      <c r="D11264" s="55"/>
      <c r="E11264" s="21"/>
      <c r="F11264" s="21"/>
      <c r="G11264" s="21"/>
      <c r="H11264" s="21"/>
    </row>
    <row r="11265" spans="4:8">
      <c r="D11265" s="55"/>
      <c r="E11265" s="21"/>
      <c r="F11265" s="21"/>
      <c r="G11265" s="21"/>
      <c r="H11265" s="21"/>
    </row>
    <row r="11266" spans="4:8">
      <c r="D11266" s="55"/>
      <c r="E11266" s="21"/>
      <c r="F11266" s="21"/>
      <c r="G11266" s="21"/>
      <c r="H11266" s="21"/>
    </row>
    <row r="11267" spans="4:8">
      <c r="D11267" s="55"/>
      <c r="E11267" s="21"/>
      <c r="F11267" s="21"/>
      <c r="G11267" s="21"/>
      <c r="H11267" s="21"/>
    </row>
    <row r="11268" spans="4:8">
      <c r="D11268" s="55"/>
      <c r="E11268" s="21"/>
      <c r="F11268" s="21"/>
      <c r="G11268" s="21"/>
      <c r="H11268" s="21"/>
    </row>
    <row r="11269" spans="4:8">
      <c r="D11269" s="55"/>
      <c r="E11269" s="21"/>
      <c r="F11269" s="21"/>
      <c r="G11269" s="21"/>
      <c r="H11269" s="21"/>
    </row>
    <row r="11270" spans="4:8">
      <c r="D11270" s="55"/>
      <c r="E11270" s="21"/>
      <c r="F11270" s="21"/>
      <c r="G11270" s="21"/>
      <c r="H11270" s="21"/>
    </row>
    <row r="11271" spans="4:8">
      <c r="D11271" s="55"/>
      <c r="E11271" s="21"/>
      <c r="F11271" s="21"/>
      <c r="G11271" s="21"/>
      <c r="H11271" s="21"/>
    </row>
    <row r="11272" spans="4:8">
      <c r="D11272" s="55"/>
      <c r="E11272" s="21"/>
      <c r="F11272" s="21"/>
      <c r="G11272" s="21"/>
      <c r="H11272" s="21"/>
    </row>
    <row r="11273" spans="4:8">
      <c r="D11273" s="55"/>
      <c r="E11273" s="21"/>
      <c r="F11273" s="21"/>
      <c r="G11273" s="21"/>
      <c r="H11273" s="21"/>
    </row>
    <row r="11274" spans="4:8">
      <c r="D11274" s="55"/>
      <c r="E11274" s="21"/>
      <c r="F11274" s="21"/>
      <c r="G11274" s="21"/>
      <c r="H11274" s="21"/>
    </row>
    <row r="11275" spans="4:8">
      <c r="D11275" s="55"/>
      <c r="E11275" s="21"/>
      <c r="F11275" s="21"/>
      <c r="G11275" s="21"/>
      <c r="H11275" s="21"/>
    </row>
    <row r="11276" spans="4:8">
      <c r="D11276" s="55"/>
      <c r="E11276" s="21"/>
      <c r="F11276" s="21"/>
      <c r="G11276" s="21"/>
      <c r="H11276" s="21"/>
    </row>
    <row r="11277" spans="4:8">
      <c r="D11277" s="55"/>
      <c r="E11277" s="21"/>
      <c r="F11277" s="21"/>
      <c r="G11277" s="21"/>
      <c r="H11277" s="21"/>
    </row>
    <row r="11278" spans="4:8">
      <c r="D11278" s="55"/>
      <c r="E11278" s="21"/>
      <c r="F11278" s="21"/>
      <c r="G11278" s="21"/>
      <c r="H11278" s="21"/>
    </row>
    <row r="11279" spans="4:8">
      <c r="D11279" s="55"/>
      <c r="E11279" s="21"/>
      <c r="F11279" s="21"/>
      <c r="G11279" s="21"/>
      <c r="H11279" s="21"/>
    </row>
    <row r="11280" spans="4:8">
      <c r="D11280" s="55"/>
      <c r="E11280" s="21"/>
      <c r="F11280" s="21"/>
      <c r="G11280" s="21"/>
      <c r="H11280" s="21"/>
    </row>
    <row r="11281" spans="4:8">
      <c r="D11281" s="55"/>
      <c r="E11281" s="21"/>
      <c r="F11281" s="21"/>
      <c r="G11281" s="21"/>
      <c r="H11281" s="21"/>
    </row>
    <row r="11282" spans="4:8">
      <c r="D11282" s="55"/>
      <c r="E11282" s="21"/>
      <c r="F11282" s="21"/>
      <c r="G11282" s="21"/>
      <c r="H11282" s="21"/>
    </row>
    <row r="11283" spans="4:8">
      <c r="D11283" s="55"/>
      <c r="E11283" s="21"/>
      <c r="F11283" s="21"/>
      <c r="G11283" s="21"/>
      <c r="H11283" s="21"/>
    </row>
    <row r="11284" spans="4:8">
      <c r="D11284" s="55"/>
      <c r="E11284" s="21"/>
      <c r="F11284" s="21"/>
      <c r="G11284" s="21"/>
      <c r="H11284" s="21"/>
    </row>
    <row r="11285" spans="4:8">
      <c r="D11285" s="55"/>
      <c r="E11285" s="21"/>
      <c r="F11285" s="21"/>
      <c r="G11285" s="21"/>
      <c r="H11285" s="21"/>
    </row>
    <row r="11286" spans="4:8">
      <c r="D11286" s="55"/>
      <c r="E11286" s="21"/>
      <c r="F11286" s="21"/>
      <c r="G11286" s="21"/>
      <c r="H11286" s="21"/>
    </row>
    <row r="11287" spans="4:8">
      <c r="D11287" s="55"/>
      <c r="E11287" s="21"/>
      <c r="F11287" s="21"/>
      <c r="G11287" s="21"/>
      <c r="H11287" s="21"/>
    </row>
    <row r="11288" spans="4:8">
      <c r="D11288" s="55"/>
      <c r="E11288" s="21"/>
      <c r="F11288" s="21"/>
      <c r="G11288" s="21"/>
      <c r="H11288" s="21"/>
    </row>
    <row r="11289" spans="4:8">
      <c r="D11289" s="55"/>
      <c r="E11289" s="21"/>
      <c r="F11289" s="21"/>
      <c r="G11289" s="21"/>
      <c r="H11289" s="21"/>
    </row>
    <row r="11290" spans="4:8">
      <c r="D11290" s="55"/>
      <c r="E11290" s="21"/>
      <c r="F11290" s="21"/>
      <c r="G11290" s="21"/>
      <c r="H11290" s="21"/>
    </row>
    <row r="11291" spans="4:8">
      <c r="D11291" s="55"/>
      <c r="E11291" s="21"/>
      <c r="F11291" s="21"/>
      <c r="G11291" s="21"/>
      <c r="H11291" s="21"/>
    </row>
    <row r="11292" spans="4:8">
      <c r="D11292" s="55"/>
      <c r="E11292" s="21"/>
      <c r="F11292" s="21"/>
      <c r="G11292" s="21"/>
      <c r="H11292" s="21"/>
    </row>
    <row r="11293" spans="4:8">
      <c r="D11293" s="55"/>
      <c r="E11293" s="21"/>
      <c r="F11293" s="21"/>
      <c r="G11293" s="21"/>
      <c r="H11293" s="21"/>
    </row>
    <row r="11294" spans="4:8">
      <c r="D11294" s="55"/>
      <c r="E11294" s="21"/>
      <c r="F11294" s="21"/>
      <c r="G11294" s="21"/>
      <c r="H11294" s="21"/>
    </row>
    <row r="11295" spans="4:8">
      <c r="D11295" s="55"/>
      <c r="E11295" s="21"/>
      <c r="F11295" s="21"/>
      <c r="G11295" s="21"/>
      <c r="H11295" s="21"/>
    </row>
    <row r="11296" spans="4:8">
      <c r="D11296" s="55"/>
      <c r="E11296" s="21"/>
      <c r="F11296" s="21"/>
      <c r="G11296" s="21"/>
      <c r="H11296" s="21"/>
    </row>
    <row r="11297" spans="4:8">
      <c r="D11297" s="55"/>
      <c r="E11297" s="21"/>
      <c r="F11297" s="21"/>
      <c r="G11297" s="21"/>
      <c r="H11297" s="21"/>
    </row>
    <row r="11298" spans="4:8">
      <c r="D11298" s="55"/>
      <c r="E11298" s="21"/>
      <c r="F11298" s="21"/>
      <c r="G11298" s="21"/>
      <c r="H11298" s="21"/>
    </row>
    <row r="11299" spans="4:8">
      <c r="D11299" s="55"/>
      <c r="E11299" s="21"/>
      <c r="F11299" s="21"/>
      <c r="G11299" s="21"/>
      <c r="H11299" s="21"/>
    </row>
    <row r="11300" spans="4:8">
      <c r="D11300" s="55"/>
      <c r="E11300" s="21"/>
      <c r="F11300" s="21"/>
      <c r="G11300" s="21"/>
      <c r="H11300" s="21"/>
    </row>
    <row r="11301" spans="4:8">
      <c r="D11301" s="55"/>
      <c r="E11301" s="21"/>
      <c r="F11301" s="21"/>
      <c r="G11301" s="21"/>
      <c r="H11301" s="21"/>
    </row>
    <row r="11302" spans="4:8">
      <c r="D11302" s="55"/>
      <c r="E11302" s="21"/>
      <c r="F11302" s="21"/>
      <c r="G11302" s="21"/>
      <c r="H11302" s="21"/>
    </row>
    <row r="11303" spans="4:8">
      <c r="D11303" s="55"/>
      <c r="E11303" s="21"/>
      <c r="F11303" s="21"/>
      <c r="G11303" s="21"/>
      <c r="H11303" s="21"/>
    </row>
    <row r="11304" spans="4:8">
      <c r="D11304" s="55"/>
      <c r="E11304" s="21"/>
      <c r="F11304" s="21"/>
      <c r="G11304" s="21"/>
      <c r="H11304" s="21"/>
    </row>
    <row r="11305" spans="4:8">
      <c r="D11305" s="55"/>
      <c r="E11305" s="21"/>
      <c r="F11305" s="21"/>
      <c r="G11305" s="21"/>
      <c r="H11305" s="21"/>
    </row>
    <row r="11306" spans="4:8">
      <c r="D11306" s="55"/>
      <c r="E11306" s="21"/>
      <c r="F11306" s="21"/>
      <c r="G11306" s="21"/>
      <c r="H11306" s="21"/>
    </row>
    <row r="11307" spans="4:8">
      <c r="D11307" s="55"/>
      <c r="E11307" s="21"/>
      <c r="F11307" s="21"/>
      <c r="G11307" s="21"/>
      <c r="H11307" s="21"/>
    </row>
    <row r="11308" spans="4:8">
      <c r="D11308" s="55"/>
      <c r="E11308" s="21"/>
      <c r="F11308" s="21"/>
      <c r="G11308" s="21"/>
      <c r="H11308" s="21"/>
    </row>
    <row r="11309" spans="4:8">
      <c r="D11309" s="55"/>
      <c r="E11309" s="21"/>
      <c r="F11309" s="21"/>
      <c r="G11309" s="21"/>
      <c r="H11309" s="21"/>
    </row>
    <row r="11310" spans="4:8">
      <c r="D11310" s="55"/>
      <c r="E11310" s="21"/>
      <c r="F11310" s="21"/>
      <c r="G11310" s="21"/>
      <c r="H11310" s="21"/>
    </row>
    <row r="11311" spans="4:8">
      <c r="D11311" s="55"/>
      <c r="E11311" s="21"/>
      <c r="F11311" s="21"/>
      <c r="G11311" s="21"/>
      <c r="H11311" s="21"/>
    </row>
    <row r="11312" spans="4:8">
      <c r="D11312" s="55"/>
      <c r="E11312" s="21"/>
      <c r="F11312" s="21"/>
      <c r="G11312" s="21"/>
      <c r="H11312" s="21"/>
    </row>
    <row r="11313" spans="4:8">
      <c r="D11313" s="55"/>
      <c r="E11313" s="21"/>
      <c r="F11313" s="21"/>
      <c r="G11313" s="21"/>
      <c r="H11313" s="21"/>
    </row>
    <row r="11314" spans="4:8">
      <c r="D11314" s="55"/>
      <c r="E11314" s="21"/>
      <c r="F11314" s="21"/>
      <c r="G11314" s="21"/>
      <c r="H11314" s="21"/>
    </row>
    <row r="11315" spans="4:8">
      <c r="D11315" s="55"/>
      <c r="E11315" s="21"/>
      <c r="F11315" s="21"/>
      <c r="G11315" s="21"/>
      <c r="H11315" s="21"/>
    </row>
    <row r="11316" spans="4:8">
      <c r="D11316" s="55"/>
      <c r="E11316" s="21"/>
      <c r="F11316" s="21"/>
      <c r="G11316" s="21"/>
      <c r="H11316" s="21"/>
    </row>
    <row r="11317" spans="4:8">
      <c r="D11317" s="55"/>
      <c r="E11317" s="21"/>
      <c r="F11317" s="21"/>
      <c r="G11317" s="21"/>
      <c r="H11317" s="21"/>
    </row>
    <row r="11318" spans="4:8">
      <c r="D11318" s="55"/>
      <c r="E11318" s="21"/>
      <c r="F11318" s="21"/>
      <c r="G11318" s="21"/>
      <c r="H11318" s="21"/>
    </row>
    <row r="11319" spans="4:8">
      <c r="D11319" s="55"/>
      <c r="E11319" s="21"/>
      <c r="F11319" s="21"/>
      <c r="G11319" s="21"/>
      <c r="H11319" s="21"/>
    </row>
    <row r="11320" spans="4:8">
      <c r="D11320" s="55"/>
      <c r="E11320" s="21"/>
      <c r="F11320" s="21"/>
      <c r="G11320" s="21"/>
      <c r="H11320" s="21"/>
    </row>
    <row r="11321" spans="4:8">
      <c r="D11321" s="55"/>
      <c r="E11321" s="21"/>
      <c r="F11321" s="21"/>
      <c r="G11321" s="21"/>
      <c r="H11321" s="21"/>
    </row>
    <row r="11322" spans="4:8">
      <c r="D11322" s="55"/>
      <c r="E11322" s="21"/>
      <c r="F11322" s="21"/>
      <c r="G11322" s="21"/>
      <c r="H11322" s="21"/>
    </row>
    <row r="11323" spans="4:8">
      <c r="D11323" s="55"/>
      <c r="E11323" s="21"/>
      <c r="F11323" s="21"/>
      <c r="G11323" s="21"/>
      <c r="H11323" s="21"/>
    </row>
    <row r="11324" spans="4:8">
      <c r="D11324" s="55"/>
      <c r="E11324" s="21"/>
      <c r="F11324" s="21"/>
      <c r="G11324" s="21"/>
      <c r="H11324" s="21"/>
    </row>
    <row r="11325" spans="4:8">
      <c r="D11325" s="55"/>
      <c r="E11325" s="21"/>
      <c r="F11325" s="21"/>
      <c r="G11325" s="21"/>
      <c r="H11325" s="21"/>
    </row>
    <row r="11326" spans="4:8">
      <c r="D11326" s="55"/>
      <c r="E11326" s="21"/>
      <c r="F11326" s="21"/>
      <c r="G11326" s="21"/>
      <c r="H11326" s="21"/>
    </row>
    <row r="11327" spans="4:8">
      <c r="D11327" s="55"/>
      <c r="E11327" s="21"/>
      <c r="F11327" s="21"/>
      <c r="G11327" s="21"/>
      <c r="H11327" s="21"/>
    </row>
    <row r="11328" spans="4:8">
      <c r="D11328" s="55"/>
      <c r="E11328" s="21"/>
      <c r="F11328" s="21"/>
      <c r="G11328" s="21"/>
      <c r="H11328" s="21"/>
    </row>
    <row r="11329" spans="4:8">
      <c r="D11329" s="55"/>
      <c r="E11329" s="21"/>
      <c r="F11329" s="21"/>
      <c r="G11329" s="21"/>
      <c r="H11329" s="21"/>
    </row>
    <row r="11330" spans="4:8">
      <c r="D11330" s="55"/>
      <c r="E11330" s="21"/>
      <c r="F11330" s="21"/>
      <c r="G11330" s="21"/>
      <c r="H11330" s="21"/>
    </row>
    <row r="11331" spans="4:8">
      <c r="D11331" s="55"/>
      <c r="E11331" s="21"/>
      <c r="F11331" s="21"/>
      <c r="G11331" s="21"/>
      <c r="H11331" s="21"/>
    </row>
    <row r="11332" spans="4:8">
      <c r="D11332" s="55"/>
      <c r="E11332" s="21"/>
      <c r="F11332" s="21"/>
      <c r="G11332" s="21"/>
      <c r="H11332" s="21"/>
    </row>
    <row r="11333" spans="4:8">
      <c r="D11333" s="55"/>
      <c r="E11333" s="21"/>
      <c r="F11333" s="21"/>
      <c r="G11333" s="21"/>
      <c r="H11333" s="21"/>
    </row>
    <row r="11334" spans="4:8">
      <c r="D11334" s="55"/>
      <c r="E11334" s="21"/>
      <c r="F11334" s="21"/>
      <c r="G11334" s="21"/>
      <c r="H11334" s="21"/>
    </row>
    <row r="11335" spans="4:8">
      <c r="D11335" s="55"/>
      <c r="E11335" s="21"/>
      <c r="F11335" s="21"/>
      <c r="G11335" s="21"/>
      <c r="H11335" s="21"/>
    </row>
    <row r="11336" spans="4:8">
      <c r="D11336" s="55"/>
      <c r="E11336" s="21"/>
      <c r="F11336" s="21"/>
      <c r="G11336" s="21"/>
      <c r="H11336" s="21"/>
    </row>
    <row r="11337" spans="4:8">
      <c r="D11337" s="55"/>
      <c r="E11337" s="21"/>
      <c r="F11337" s="21"/>
      <c r="G11337" s="21"/>
      <c r="H11337" s="21"/>
    </row>
    <row r="11338" spans="4:8">
      <c r="D11338" s="55"/>
      <c r="E11338" s="21"/>
      <c r="F11338" s="21"/>
      <c r="G11338" s="21"/>
      <c r="H11338" s="21"/>
    </row>
    <row r="11339" spans="4:8">
      <c r="D11339" s="55"/>
      <c r="E11339" s="21"/>
      <c r="F11339" s="21"/>
      <c r="G11339" s="21"/>
      <c r="H11339" s="21"/>
    </row>
    <row r="11340" spans="4:8">
      <c r="D11340" s="55"/>
      <c r="E11340" s="21"/>
      <c r="F11340" s="21"/>
      <c r="G11340" s="21"/>
      <c r="H11340" s="21"/>
    </row>
    <row r="11341" spans="4:8">
      <c r="D11341" s="55"/>
      <c r="E11341" s="21"/>
      <c r="F11341" s="21"/>
      <c r="G11341" s="21"/>
      <c r="H11341" s="21"/>
    </row>
    <row r="11342" spans="4:8">
      <c r="D11342" s="55"/>
      <c r="E11342" s="21"/>
      <c r="F11342" s="21"/>
      <c r="G11342" s="21"/>
      <c r="H11342" s="21"/>
    </row>
    <row r="11343" spans="4:8">
      <c r="D11343" s="55"/>
      <c r="E11343" s="21"/>
      <c r="F11343" s="21"/>
      <c r="G11343" s="21"/>
      <c r="H11343" s="21"/>
    </row>
    <row r="11344" spans="4:8">
      <c r="D11344" s="55"/>
      <c r="E11344" s="21"/>
      <c r="F11344" s="21"/>
      <c r="G11344" s="21"/>
      <c r="H11344" s="21"/>
    </row>
    <row r="11345" spans="4:8">
      <c r="D11345" s="55"/>
      <c r="E11345" s="21"/>
      <c r="F11345" s="21"/>
      <c r="G11345" s="21"/>
      <c r="H11345" s="21"/>
    </row>
    <row r="11346" spans="4:8">
      <c r="D11346" s="55"/>
      <c r="E11346" s="21"/>
      <c r="F11346" s="21"/>
      <c r="G11346" s="21"/>
      <c r="H11346" s="21"/>
    </row>
    <row r="11347" spans="4:8">
      <c r="D11347" s="55"/>
      <c r="E11347" s="21"/>
      <c r="F11347" s="21"/>
      <c r="G11347" s="21"/>
      <c r="H11347" s="21"/>
    </row>
    <row r="11348" spans="4:8">
      <c r="D11348" s="55"/>
      <c r="E11348" s="21"/>
      <c r="F11348" s="21"/>
      <c r="G11348" s="21"/>
      <c r="H11348" s="21"/>
    </row>
    <row r="11349" spans="4:8">
      <c r="D11349" s="55"/>
      <c r="E11349" s="21"/>
      <c r="F11349" s="21"/>
      <c r="G11349" s="21"/>
      <c r="H11349" s="21"/>
    </row>
    <row r="11350" spans="4:8">
      <c r="D11350" s="55"/>
      <c r="E11350" s="21"/>
      <c r="F11350" s="21"/>
      <c r="G11350" s="21"/>
      <c r="H11350" s="21"/>
    </row>
    <row r="11351" spans="4:8">
      <c r="D11351" s="55"/>
      <c r="E11351" s="21"/>
      <c r="F11351" s="21"/>
      <c r="G11351" s="21"/>
      <c r="H11351" s="21"/>
    </row>
    <row r="11352" spans="4:8">
      <c r="D11352" s="55"/>
      <c r="E11352" s="21"/>
      <c r="F11352" s="21"/>
      <c r="G11352" s="21"/>
      <c r="H11352" s="21"/>
    </row>
    <row r="11353" spans="4:8">
      <c r="D11353" s="55"/>
      <c r="E11353" s="21"/>
      <c r="F11353" s="21"/>
      <c r="G11353" s="21"/>
      <c r="H11353" s="21"/>
    </row>
    <row r="11354" spans="4:8">
      <c r="D11354" s="55"/>
      <c r="E11354" s="21"/>
      <c r="F11354" s="21"/>
      <c r="G11354" s="21"/>
      <c r="H11354" s="21"/>
    </row>
    <row r="11355" spans="4:8">
      <c r="D11355" s="55"/>
      <c r="E11355" s="21"/>
      <c r="F11355" s="21"/>
      <c r="G11355" s="21"/>
      <c r="H11355" s="21"/>
    </row>
    <row r="11356" spans="4:8">
      <c r="D11356" s="55"/>
      <c r="E11356" s="21"/>
      <c r="F11356" s="21"/>
      <c r="G11356" s="21"/>
      <c r="H11356" s="21"/>
    </row>
    <row r="11357" spans="4:8">
      <c r="D11357" s="55"/>
      <c r="E11357" s="21"/>
      <c r="F11357" s="21"/>
      <c r="G11357" s="21"/>
      <c r="H11357" s="21"/>
    </row>
    <row r="11358" spans="4:8">
      <c r="D11358" s="55"/>
      <c r="E11358" s="21"/>
      <c r="F11358" s="21"/>
      <c r="G11358" s="21"/>
      <c r="H11358" s="21"/>
    </row>
    <row r="11359" spans="4:8">
      <c r="D11359" s="55"/>
      <c r="E11359" s="21"/>
      <c r="F11359" s="21"/>
      <c r="G11359" s="21"/>
      <c r="H11359" s="21"/>
    </row>
    <row r="11360" spans="4:8">
      <c r="D11360" s="55"/>
      <c r="E11360" s="21"/>
      <c r="F11360" s="21"/>
      <c r="G11360" s="21"/>
      <c r="H11360" s="21"/>
    </row>
    <row r="11361" spans="4:8">
      <c r="D11361" s="55"/>
      <c r="E11361" s="21"/>
      <c r="F11361" s="21"/>
      <c r="G11361" s="21"/>
      <c r="H11361" s="21"/>
    </row>
    <row r="11362" spans="4:8">
      <c r="D11362" s="55"/>
      <c r="E11362" s="21"/>
      <c r="F11362" s="21"/>
      <c r="G11362" s="21"/>
      <c r="H11362" s="21"/>
    </row>
    <row r="11363" spans="4:8">
      <c r="D11363" s="55"/>
      <c r="E11363" s="21"/>
      <c r="F11363" s="21"/>
      <c r="G11363" s="21"/>
      <c r="H11363" s="21"/>
    </row>
    <row r="11364" spans="4:8">
      <c r="D11364" s="55"/>
      <c r="E11364" s="21"/>
      <c r="F11364" s="21"/>
      <c r="G11364" s="21"/>
      <c r="H11364" s="21"/>
    </row>
    <row r="11365" spans="4:8">
      <c r="D11365" s="55"/>
      <c r="E11365" s="21"/>
      <c r="F11365" s="21"/>
      <c r="G11365" s="21"/>
      <c r="H11365" s="21"/>
    </row>
    <row r="11366" spans="4:8">
      <c r="D11366" s="55"/>
      <c r="E11366" s="21"/>
      <c r="F11366" s="21"/>
      <c r="G11366" s="21"/>
      <c r="H11366" s="21"/>
    </row>
    <row r="11367" spans="4:8">
      <c r="D11367" s="55"/>
      <c r="E11367" s="21"/>
      <c r="F11367" s="21"/>
      <c r="G11367" s="21"/>
      <c r="H11367" s="21"/>
    </row>
    <row r="11368" spans="4:8">
      <c r="D11368" s="55"/>
      <c r="E11368" s="21"/>
      <c r="F11368" s="21"/>
      <c r="G11368" s="21"/>
      <c r="H11368" s="21"/>
    </row>
    <row r="11369" spans="4:8">
      <c r="D11369" s="55"/>
      <c r="E11369" s="21"/>
      <c r="F11369" s="21"/>
      <c r="G11369" s="21"/>
      <c r="H11369" s="21"/>
    </row>
    <row r="11370" spans="4:8">
      <c r="D11370" s="55"/>
      <c r="E11370" s="21"/>
      <c r="F11370" s="21"/>
      <c r="G11370" s="21"/>
      <c r="H11370" s="21"/>
    </row>
    <row r="11371" spans="4:8">
      <c r="D11371" s="55"/>
      <c r="E11371" s="21"/>
      <c r="F11371" s="21"/>
      <c r="G11371" s="21"/>
      <c r="H11371" s="21"/>
    </row>
    <row r="11372" spans="4:8">
      <c r="D11372" s="55"/>
      <c r="E11372" s="21"/>
      <c r="F11372" s="21"/>
      <c r="G11372" s="21"/>
      <c r="H11372" s="21"/>
    </row>
    <row r="11373" spans="4:8">
      <c r="D11373" s="55"/>
      <c r="E11373" s="21"/>
      <c r="F11373" s="21"/>
      <c r="G11373" s="21"/>
      <c r="H11373" s="21"/>
    </row>
    <row r="11374" spans="4:8">
      <c r="D11374" s="55"/>
      <c r="E11374" s="21"/>
      <c r="F11374" s="21"/>
      <c r="G11374" s="21"/>
      <c r="H11374" s="21"/>
    </row>
    <row r="11375" spans="4:8">
      <c r="D11375" s="55"/>
      <c r="E11375" s="21"/>
      <c r="F11375" s="21"/>
      <c r="G11375" s="21"/>
      <c r="H11375" s="21"/>
    </row>
    <row r="11376" spans="4:8">
      <c r="D11376" s="55"/>
      <c r="E11376" s="21"/>
      <c r="F11376" s="21"/>
      <c r="G11376" s="21"/>
      <c r="H11376" s="21"/>
    </row>
    <row r="11377" spans="4:8">
      <c r="D11377" s="55"/>
      <c r="E11377" s="21"/>
      <c r="F11377" s="21"/>
      <c r="G11377" s="21"/>
      <c r="H11377" s="21"/>
    </row>
    <row r="11378" spans="4:8">
      <c r="D11378" s="55"/>
      <c r="E11378" s="21"/>
      <c r="F11378" s="21"/>
      <c r="G11378" s="21"/>
      <c r="H11378" s="21"/>
    </row>
    <row r="11379" spans="4:8">
      <c r="D11379" s="55"/>
      <c r="E11379" s="21"/>
      <c r="F11379" s="21"/>
      <c r="G11379" s="21"/>
      <c r="H11379" s="21"/>
    </row>
    <row r="11380" spans="4:8">
      <c r="D11380" s="55"/>
      <c r="E11380" s="21"/>
      <c r="F11380" s="21"/>
      <c r="G11380" s="21"/>
      <c r="H11380" s="21"/>
    </row>
    <row r="11381" spans="4:8">
      <c r="D11381" s="55"/>
      <c r="E11381" s="21"/>
      <c r="F11381" s="21"/>
      <c r="G11381" s="21"/>
      <c r="H11381" s="21"/>
    </row>
    <row r="11382" spans="4:8">
      <c r="D11382" s="55"/>
      <c r="E11382" s="21"/>
      <c r="F11382" s="21"/>
      <c r="G11382" s="21"/>
      <c r="H11382" s="21"/>
    </row>
    <row r="11383" spans="4:8">
      <c r="D11383" s="55"/>
      <c r="E11383" s="21"/>
      <c r="F11383" s="21"/>
      <c r="G11383" s="21"/>
      <c r="H11383" s="21"/>
    </row>
    <row r="11384" spans="4:8">
      <c r="D11384" s="55"/>
      <c r="E11384" s="21"/>
      <c r="F11384" s="21"/>
      <c r="G11384" s="21"/>
      <c r="H11384" s="21"/>
    </row>
    <row r="11385" spans="4:8">
      <c r="D11385" s="55"/>
      <c r="E11385" s="21"/>
      <c r="F11385" s="21"/>
      <c r="G11385" s="21"/>
      <c r="H11385" s="21"/>
    </row>
    <row r="11386" spans="4:8">
      <c r="D11386" s="55"/>
      <c r="E11386" s="21"/>
      <c r="F11386" s="21"/>
      <c r="G11386" s="21"/>
      <c r="H11386" s="21"/>
    </row>
    <row r="11387" spans="4:8">
      <c r="D11387" s="55"/>
      <c r="E11387" s="21"/>
      <c r="F11387" s="21"/>
      <c r="G11387" s="21"/>
      <c r="H11387" s="21"/>
    </row>
    <row r="11388" spans="4:8">
      <c r="D11388" s="55"/>
      <c r="E11388" s="21"/>
      <c r="F11388" s="21"/>
      <c r="G11388" s="21"/>
      <c r="H11388" s="21"/>
    </row>
    <row r="11389" spans="4:8">
      <c r="D11389" s="55"/>
      <c r="E11389" s="21"/>
      <c r="F11389" s="21"/>
      <c r="G11389" s="21"/>
      <c r="H11389" s="21"/>
    </row>
    <row r="11390" spans="4:8">
      <c r="D11390" s="55"/>
      <c r="E11390" s="21"/>
      <c r="F11390" s="21"/>
      <c r="G11390" s="21"/>
      <c r="H11390" s="21"/>
    </row>
    <row r="11391" spans="4:8">
      <c r="D11391" s="55"/>
      <c r="E11391" s="21"/>
      <c r="F11391" s="21"/>
      <c r="G11391" s="21"/>
      <c r="H11391" s="21"/>
    </row>
    <row r="11392" spans="4:8">
      <c r="D11392" s="55"/>
      <c r="E11392" s="21"/>
      <c r="F11392" s="21"/>
      <c r="G11392" s="21"/>
      <c r="H11392" s="21"/>
    </row>
    <row r="11393" spans="4:8">
      <c r="D11393" s="55"/>
      <c r="E11393" s="21"/>
      <c r="F11393" s="21"/>
      <c r="G11393" s="21"/>
      <c r="H11393" s="21"/>
    </row>
    <row r="11394" spans="4:8">
      <c r="D11394" s="55"/>
      <c r="E11394" s="21"/>
      <c r="F11394" s="21"/>
      <c r="G11394" s="21"/>
      <c r="H11394" s="21"/>
    </row>
    <row r="11395" spans="4:8">
      <c r="D11395" s="55"/>
      <c r="E11395" s="21"/>
      <c r="F11395" s="21"/>
      <c r="G11395" s="21"/>
      <c r="H11395" s="21"/>
    </row>
    <row r="11396" spans="4:8">
      <c r="D11396" s="55"/>
      <c r="E11396" s="21"/>
      <c r="F11396" s="21"/>
      <c r="G11396" s="21"/>
      <c r="H11396" s="21"/>
    </row>
    <row r="11397" spans="4:8">
      <c r="D11397" s="55"/>
      <c r="E11397" s="21"/>
      <c r="F11397" s="21"/>
      <c r="G11397" s="21"/>
      <c r="H11397" s="21"/>
    </row>
    <row r="11398" spans="4:8">
      <c r="D11398" s="55"/>
      <c r="E11398" s="21"/>
      <c r="F11398" s="21"/>
      <c r="G11398" s="21"/>
      <c r="H11398" s="21"/>
    </row>
    <row r="11399" spans="4:8">
      <c r="D11399" s="55"/>
      <c r="E11399" s="21"/>
      <c r="F11399" s="21"/>
      <c r="G11399" s="21"/>
      <c r="H11399" s="21"/>
    </row>
    <row r="11400" spans="4:8">
      <c r="D11400" s="55"/>
      <c r="E11400" s="21"/>
      <c r="F11400" s="21"/>
      <c r="G11400" s="21"/>
      <c r="H11400" s="21"/>
    </row>
    <row r="11401" spans="4:8">
      <c r="D11401" s="55"/>
      <c r="E11401" s="21"/>
      <c r="F11401" s="21"/>
      <c r="G11401" s="21"/>
      <c r="H11401" s="21"/>
    </row>
    <row r="11402" spans="4:8">
      <c r="D11402" s="55"/>
      <c r="E11402" s="21"/>
      <c r="F11402" s="21"/>
      <c r="G11402" s="21"/>
      <c r="H11402" s="21"/>
    </row>
    <row r="11403" spans="4:8">
      <c r="D11403" s="55"/>
      <c r="E11403" s="21"/>
      <c r="F11403" s="21"/>
      <c r="G11403" s="21"/>
      <c r="H11403" s="21"/>
    </row>
    <row r="11404" spans="4:8">
      <c r="D11404" s="55"/>
      <c r="E11404" s="21"/>
      <c r="F11404" s="21"/>
      <c r="G11404" s="21"/>
      <c r="H11404" s="21"/>
    </row>
    <row r="11405" spans="4:8">
      <c r="D11405" s="55"/>
      <c r="E11405" s="21"/>
      <c r="F11405" s="21"/>
      <c r="G11405" s="21"/>
      <c r="H11405" s="21"/>
    </row>
    <row r="11406" spans="4:8">
      <c r="D11406" s="55"/>
      <c r="E11406" s="21"/>
      <c r="F11406" s="21"/>
      <c r="G11406" s="21"/>
      <c r="H11406" s="21"/>
    </row>
    <row r="11407" spans="4:8">
      <c r="D11407" s="55"/>
      <c r="E11407" s="21"/>
      <c r="F11407" s="21"/>
      <c r="G11407" s="21"/>
      <c r="H11407" s="21"/>
    </row>
    <row r="11408" spans="4:8">
      <c r="D11408" s="55"/>
      <c r="E11408" s="21"/>
      <c r="F11408" s="21"/>
      <c r="G11408" s="21"/>
      <c r="H11408" s="21"/>
    </row>
    <row r="11409" spans="4:8">
      <c r="D11409" s="55"/>
      <c r="E11409" s="21"/>
      <c r="F11409" s="21"/>
      <c r="G11409" s="21"/>
      <c r="H11409" s="21"/>
    </row>
    <row r="11410" spans="4:8">
      <c r="D11410" s="55"/>
      <c r="E11410" s="21"/>
      <c r="F11410" s="21"/>
      <c r="G11410" s="21"/>
      <c r="H11410" s="21"/>
    </row>
    <row r="11411" spans="4:8">
      <c r="D11411" s="55"/>
      <c r="E11411" s="21"/>
      <c r="F11411" s="21"/>
      <c r="G11411" s="21"/>
      <c r="H11411" s="21"/>
    </row>
    <row r="11412" spans="4:8">
      <c r="D11412" s="55"/>
      <c r="E11412" s="21"/>
      <c r="F11412" s="21"/>
      <c r="G11412" s="21"/>
      <c r="H11412" s="21"/>
    </row>
    <row r="11413" spans="4:8">
      <c r="D11413" s="55"/>
      <c r="E11413" s="21"/>
      <c r="F11413" s="21"/>
      <c r="G11413" s="21"/>
      <c r="H11413" s="21"/>
    </row>
    <row r="11414" spans="4:8">
      <c r="D11414" s="55"/>
      <c r="E11414" s="21"/>
      <c r="F11414" s="21"/>
      <c r="G11414" s="21"/>
      <c r="H11414" s="21"/>
    </row>
    <row r="11415" spans="4:8">
      <c r="D11415" s="55"/>
      <c r="E11415" s="21"/>
      <c r="F11415" s="21"/>
      <c r="G11415" s="21"/>
      <c r="H11415" s="21"/>
    </row>
    <row r="11416" spans="4:8">
      <c r="D11416" s="55"/>
      <c r="E11416" s="21"/>
      <c r="F11416" s="21"/>
      <c r="G11416" s="21"/>
      <c r="H11416" s="21"/>
    </row>
    <row r="11417" spans="4:8">
      <c r="D11417" s="55"/>
      <c r="E11417" s="21"/>
      <c r="F11417" s="21"/>
      <c r="G11417" s="21"/>
      <c r="H11417" s="21"/>
    </row>
    <row r="11418" spans="4:8">
      <c r="D11418" s="55"/>
      <c r="E11418" s="21"/>
      <c r="F11418" s="21"/>
      <c r="G11418" s="21"/>
      <c r="H11418" s="21"/>
    </row>
    <row r="11419" spans="4:8">
      <c r="D11419" s="55"/>
      <c r="E11419" s="21"/>
      <c r="F11419" s="21"/>
      <c r="G11419" s="21"/>
      <c r="H11419" s="21"/>
    </row>
    <row r="11420" spans="4:8">
      <c r="D11420" s="55"/>
      <c r="E11420" s="21"/>
      <c r="F11420" s="21"/>
      <c r="G11420" s="21"/>
      <c r="H11420" s="21"/>
    </row>
    <row r="11421" spans="4:8">
      <c r="D11421" s="55"/>
      <c r="E11421" s="21"/>
      <c r="F11421" s="21"/>
      <c r="G11421" s="21"/>
      <c r="H11421" s="21"/>
    </row>
    <row r="11422" spans="4:8">
      <c r="D11422" s="55"/>
      <c r="E11422" s="21"/>
      <c r="F11422" s="21"/>
      <c r="G11422" s="21"/>
      <c r="H11422" s="21"/>
    </row>
    <row r="11423" spans="4:8">
      <c r="D11423" s="55"/>
      <c r="E11423" s="21"/>
      <c r="F11423" s="21"/>
      <c r="G11423" s="21"/>
      <c r="H11423" s="21"/>
    </row>
    <row r="11424" spans="4:8">
      <c r="D11424" s="55"/>
      <c r="E11424" s="21"/>
      <c r="F11424" s="21"/>
      <c r="G11424" s="21"/>
      <c r="H11424" s="21"/>
    </row>
    <row r="11425" spans="4:8">
      <c r="D11425" s="55"/>
      <c r="E11425" s="21"/>
      <c r="F11425" s="21"/>
      <c r="G11425" s="21"/>
      <c r="H11425" s="21"/>
    </row>
    <row r="11426" spans="4:8">
      <c r="D11426" s="55"/>
      <c r="E11426" s="21"/>
      <c r="F11426" s="21"/>
      <c r="G11426" s="21"/>
      <c r="H11426" s="21"/>
    </row>
    <row r="11427" spans="4:8">
      <c r="D11427" s="55"/>
      <c r="E11427" s="21"/>
      <c r="F11427" s="21"/>
      <c r="G11427" s="21"/>
      <c r="H11427" s="21"/>
    </row>
    <row r="11428" spans="4:8">
      <c r="D11428" s="55"/>
      <c r="E11428" s="21"/>
      <c r="F11428" s="21"/>
      <c r="G11428" s="21"/>
      <c r="H11428" s="21"/>
    </row>
    <row r="11429" spans="4:8">
      <c r="D11429" s="55"/>
      <c r="E11429" s="21"/>
      <c r="F11429" s="21"/>
      <c r="G11429" s="21"/>
      <c r="H11429" s="21"/>
    </row>
    <row r="11430" spans="4:8">
      <c r="D11430" s="55"/>
      <c r="E11430" s="21"/>
      <c r="F11430" s="21"/>
      <c r="G11430" s="21"/>
      <c r="H11430" s="21"/>
    </row>
    <row r="11431" spans="4:8">
      <c r="D11431" s="55"/>
      <c r="E11431" s="21"/>
      <c r="F11431" s="21"/>
      <c r="G11431" s="21"/>
      <c r="H11431" s="21"/>
    </row>
    <row r="11432" spans="4:8">
      <c r="D11432" s="55"/>
      <c r="E11432" s="21"/>
      <c r="F11432" s="21"/>
      <c r="G11432" s="21"/>
      <c r="H11432" s="21"/>
    </row>
    <row r="11433" spans="4:8">
      <c r="D11433" s="55"/>
      <c r="E11433" s="21"/>
      <c r="F11433" s="21"/>
      <c r="G11433" s="21"/>
      <c r="H11433" s="21"/>
    </row>
    <row r="11434" spans="4:8">
      <c r="D11434" s="55"/>
      <c r="E11434" s="21"/>
      <c r="F11434" s="21"/>
      <c r="G11434" s="21"/>
      <c r="H11434" s="21"/>
    </row>
    <row r="11435" spans="4:8">
      <c r="D11435" s="55"/>
      <c r="E11435" s="21"/>
      <c r="F11435" s="21"/>
      <c r="G11435" s="21"/>
      <c r="H11435" s="21"/>
    </row>
    <row r="11436" spans="4:8">
      <c r="D11436" s="55"/>
      <c r="E11436" s="21"/>
      <c r="F11436" s="21"/>
      <c r="G11436" s="21"/>
      <c r="H11436" s="21"/>
    </row>
    <row r="11437" spans="4:8">
      <c r="D11437" s="55"/>
      <c r="E11437" s="21"/>
      <c r="F11437" s="21"/>
      <c r="G11437" s="21"/>
      <c r="H11437" s="21"/>
    </row>
    <row r="11438" spans="4:8">
      <c r="D11438" s="55"/>
      <c r="E11438" s="21"/>
      <c r="F11438" s="21"/>
      <c r="G11438" s="21"/>
      <c r="H11438" s="21"/>
    </row>
    <row r="11439" spans="4:8">
      <c r="D11439" s="55"/>
      <c r="E11439" s="21"/>
      <c r="F11439" s="21"/>
      <c r="G11439" s="21"/>
      <c r="H11439" s="21"/>
    </row>
    <row r="11440" spans="4:8">
      <c r="D11440" s="55"/>
      <c r="E11440" s="21"/>
      <c r="F11440" s="21"/>
      <c r="G11440" s="21"/>
      <c r="H11440" s="21"/>
    </row>
    <row r="11441" spans="4:8">
      <c r="D11441" s="55"/>
      <c r="E11441" s="21"/>
      <c r="F11441" s="21"/>
      <c r="G11441" s="21"/>
      <c r="H11441" s="21"/>
    </row>
    <row r="11442" spans="4:8">
      <c r="D11442" s="55"/>
      <c r="E11442" s="21"/>
      <c r="F11442" s="21"/>
      <c r="G11442" s="21"/>
      <c r="H11442" s="21"/>
    </row>
    <row r="11443" spans="4:8">
      <c r="D11443" s="55"/>
      <c r="E11443" s="21"/>
      <c r="F11443" s="21"/>
      <c r="G11443" s="21"/>
      <c r="H11443" s="21"/>
    </row>
    <row r="11444" spans="4:8">
      <c r="D11444" s="55"/>
      <c r="E11444" s="21"/>
      <c r="F11444" s="21"/>
      <c r="G11444" s="21"/>
      <c r="H11444" s="21"/>
    </row>
    <row r="11445" spans="4:8">
      <c r="D11445" s="55"/>
      <c r="E11445" s="21"/>
      <c r="F11445" s="21"/>
      <c r="G11445" s="21"/>
      <c r="H11445" s="21"/>
    </row>
    <row r="11446" spans="4:8">
      <c r="D11446" s="55"/>
      <c r="E11446" s="21"/>
      <c r="F11446" s="21"/>
      <c r="G11446" s="21"/>
      <c r="H11446" s="21"/>
    </row>
    <row r="11447" spans="4:8">
      <c r="D11447" s="55"/>
      <c r="E11447" s="21"/>
      <c r="F11447" s="21"/>
      <c r="G11447" s="21"/>
      <c r="H11447" s="21"/>
    </row>
    <row r="11448" spans="4:8">
      <c r="D11448" s="55"/>
      <c r="E11448" s="21"/>
      <c r="F11448" s="21"/>
      <c r="G11448" s="21"/>
      <c r="H11448" s="21"/>
    </row>
    <row r="11449" spans="4:8">
      <c r="D11449" s="55"/>
      <c r="E11449" s="21"/>
      <c r="F11449" s="21"/>
      <c r="G11449" s="21"/>
      <c r="H11449" s="21"/>
    </row>
    <row r="11450" spans="4:8">
      <c r="D11450" s="55"/>
      <c r="E11450" s="21"/>
      <c r="F11450" s="21"/>
      <c r="G11450" s="21"/>
      <c r="H11450" s="21"/>
    </row>
    <row r="11451" spans="4:8">
      <c r="D11451" s="55"/>
      <c r="E11451" s="21"/>
      <c r="F11451" s="21"/>
      <c r="G11451" s="21"/>
      <c r="H11451" s="21"/>
    </row>
    <row r="11452" spans="4:8">
      <c r="D11452" s="55"/>
      <c r="E11452" s="21"/>
      <c r="F11452" s="21"/>
      <c r="G11452" s="21"/>
      <c r="H11452" s="21"/>
    </row>
    <row r="11453" spans="4:8">
      <c r="D11453" s="55"/>
      <c r="E11453" s="21"/>
      <c r="F11453" s="21"/>
      <c r="G11453" s="21"/>
      <c r="H11453" s="21"/>
    </row>
    <row r="11454" spans="4:8">
      <c r="D11454" s="55"/>
      <c r="E11454" s="21"/>
      <c r="F11454" s="21"/>
      <c r="G11454" s="21"/>
      <c r="H11454" s="21"/>
    </row>
    <row r="11455" spans="4:8">
      <c r="D11455" s="55"/>
      <c r="E11455" s="21"/>
      <c r="F11455" s="21"/>
      <c r="G11455" s="21"/>
      <c r="H11455" s="21"/>
    </row>
    <row r="11456" spans="4:8">
      <c r="D11456" s="55"/>
      <c r="E11456" s="21"/>
      <c r="F11456" s="21"/>
      <c r="G11456" s="21"/>
      <c r="H11456" s="21"/>
    </row>
    <row r="11457" spans="4:8">
      <c r="D11457" s="55"/>
      <c r="E11457" s="21"/>
      <c r="F11457" s="21"/>
      <c r="G11457" s="21"/>
      <c r="H11457" s="21"/>
    </row>
    <row r="11458" spans="4:8">
      <c r="D11458" s="55"/>
      <c r="E11458" s="21"/>
      <c r="F11458" s="21"/>
      <c r="G11458" s="21"/>
      <c r="H11458" s="21"/>
    </row>
    <row r="11459" spans="4:8">
      <c r="D11459" s="55"/>
      <c r="E11459" s="21"/>
      <c r="F11459" s="21"/>
      <c r="G11459" s="21"/>
      <c r="H11459" s="21"/>
    </row>
    <row r="11460" spans="4:8">
      <c r="D11460" s="55"/>
      <c r="E11460" s="21"/>
      <c r="F11460" s="21"/>
      <c r="G11460" s="21"/>
      <c r="H11460" s="21"/>
    </row>
    <row r="11461" spans="4:8">
      <c r="D11461" s="55"/>
      <c r="E11461" s="21"/>
      <c r="F11461" s="21"/>
      <c r="G11461" s="21"/>
      <c r="H11461" s="21"/>
    </row>
    <row r="11462" spans="4:8">
      <c r="D11462" s="55"/>
      <c r="E11462" s="21"/>
      <c r="F11462" s="21"/>
      <c r="G11462" s="21"/>
      <c r="H11462" s="21"/>
    </row>
    <row r="11463" spans="4:8">
      <c r="D11463" s="55"/>
      <c r="E11463" s="21"/>
      <c r="F11463" s="21"/>
      <c r="G11463" s="21"/>
      <c r="H11463" s="21"/>
    </row>
    <row r="11464" spans="4:8">
      <c r="D11464" s="55"/>
      <c r="E11464" s="21"/>
      <c r="F11464" s="21"/>
      <c r="G11464" s="21"/>
      <c r="H11464" s="21"/>
    </row>
    <row r="11465" spans="4:8">
      <c r="D11465" s="55"/>
      <c r="E11465" s="21"/>
      <c r="F11465" s="21"/>
      <c r="G11465" s="21"/>
      <c r="H11465" s="21"/>
    </row>
    <row r="11466" spans="4:8">
      <c r="D11466" s="55"/>
      <c r="E11466" s="21"/>
      <c r="F11466" s="21"/>
      <c r="G11466" s="21"/>
      <c r="H11466" s="21"/>
    </row>
    <row r="11467" spans="4:8">
      <c r="D11467" s="55"/>
      <c r="E11467" s="21"/>
      <c r="F11467" s="21"/>
      <c r="G11467" s="21"/>
      <c r="H11467" s="21"/>
    </row>
    <row r="11468" spans="4:8">
      <c r="D11468" s="55"/>
      <c r="E11468" s="21"/>
      <c r="F11468" s="21"/>
      <c r="G11468" s="21"/>
      <c r="H11468" s="21"/>
    </row>
    <row r="11469" spans="4:8">
      <c r="D11469" s="55"/>
      <c r="E11469" s="21"/>
      <c r="F11469" s="21"/>
      <c r="G11469" s="21"/>
      <c r="H11469" s="21"/>
    </row>
    <row r="11470" spans="4:8">
      <c r="D11470" s="55"/>
      <c r="E11470" s="21"/>
      <c r="F11470" s="21"/>
      <c r="G11470" s="21"/>
      <c r="H11470" s="21"/>
    </row>
    <row r="11471" spans="4:8">
      <c r="D11471" s="55"/>
      <c r="E11471" s="21"/>
      <c r="F11471" s="21"/>
      <c r="G11471" s="21"/>
      <c r="H11471" s="21"/>
    </row>
    <row r="11472" spans="4:8">
      <c r="D11472" s="55"/>
      <c r="E11472" s="21"/>
      <c r="F11472" s="21"/>
      <c r="G11472" s="21"/>
      <c r="H11472" s="21"/>
    </row>
    <row r="11473" spans="4:8">
      <c r="D11473" s="55"/>
      <c r="E11473" s="21"/>
      <c r="F11473" s="21"/>
      <c r="G11473" s="21"/>
      <c r="H11473" s="21"/>
    </row>
    <row r="11474" spans="4:8">
      <c r="D11474" s="55"/>
      <c r="E11474" s="21"/>
      <c r="F11474" s="21"/>
      <c r="G11474" s="21"/>
      <c r="H11474" s="21"/>
    </row>
    <row r="11475" spans="4:8">
      <c r="D11475" s="55"/>
      <c r="E11475" s="21"/>
      <c r="F11475" s="21"/>
      <c r="G11475" s="21"/>
      <c r="H11475" s="21"/>
    </row>
    <row r="11476" spans="4:8">
      <c r="D11476" s="55"/>
      <c r="E11476" s="21"/>
      <c r="F11476" s="21"/>
      <c r="G11476" s="21"/>
      <c r="H11476" s="21"/>
    </row>
    <row r="11477" spans="4:8">
      <c r="D11477" s="55"/>
      <c r="E11477" s="21"/>
      <c r="F11477" s="21"/>
      <c r="G11477" s="21"/>
      <c r="H11477" s="21"/>
    </row>
    <row r="11478" spans="4:8">
      <c r="D11478" s="55"/>
      <c r="E11478" s="21"/>
      <c r="F11478" s="21"/>
      <c r="G11478" s="21"/>
      <c r="H11478" s="21"/>
    </row>
    <row r="11479" spans="4:8">
      <c r="D11479" s="55"/>
      <c r="E11479" s="21"/>
      <c r="F11479" s="21"/>
      <c r="G11479" s="21"/>
      <c r="H11479" s="21"/>
    </row>
    <row r="11480" spans="4:8">
      <c r="D11480" s="55"/>
      <c r="E11480" s="21"/>
      <c r="F11480" s="21"/>
      <c r="G11480" s="21"/>
      <c r="H11480" s="21"/>
    </row>
    <row r="11481" spans="4:8">
      <c r="D11481" s="55"/>
      <c r="E11481" s="21"/>
      <c r="F11481" s="21"/>
      <c r="G11481" s="21"/>
      <c r="H11481" s="21"/>
    </row>
    <row r="11482" spans="4:8">
      <c r="D11482" s="55"/>
      <c r="E11482" s="21"/>
      <c r="F11482" s="21"/>
      <c r="G11482" s="21"/>
      <c r="H11482" s="21"/>
    </row>
    <row r="11483" spans="4:8">
      <c r="D11483" s="55"/>
      <c r="E11483" s="21"/>
      <c r="F11483" s="21"/>
      <c r="G11483" s="21"/>
      <c r="H11483" s="21"/>
    </row>
    <row r="11484" spans="4:8">
      <c r="D11484" s="55"/>
      <c r="E11484" s="21"/>
      <c r="F11484" s="21"/>
      <c r="G11484" s="21"/>
      <c r="H11484" s="21"/>
    </row>
    <row r="11485" spans="4:8">
      <c r="D11485" s="55"/>
      <c r="E11485" s="21"/>
      <c r="F11485" s="21"/>
      <c r="G11485" s="21"/>
      <c r="H11485" s="21"/>
    </row>
    <row r="11486" spans="4:8">
      <c r="D11486" s="55"/>
      <c r="E11486" s="21"/>
      <c r="F11486" s="21"/>
      <c r="G11486" s="21"/>
      <c r="H11486" s="21"/>
    </row>
    <row r="11487" spans="4:8">
      <c r="D11487" s="55"/>
      <c r="E11487" s="21"/>
      <c r="F11487" s="21"/>
      <c r="G11487" s="21"/>
      <c r="H11487" s="21"/>
    </row>
    <row r="11488" spans="4:8">
      <c r="D11488" s="55"/>
      <c r="E11488" s="21"/>
      <c r="F11488" s="21"/>
      <c r="G11488" s="21"/>
      <c r="H11488" s="21"/>
    </row>
    <row r="11489" spans="4:8">
      <c r="D11489" s="55"/>
      <c r="E11489" s="21"/>
      <c r="F11489" s="21"/>
      <c r="G11489" s="21"/>
      <c r="H11489" s="21"/>
    </row>
    <row r="11490" spans="4:8">
      <c r="D11490" s="55"/>
      <c r="E11490" s="21"/>
      <c r="F11490" s="21"/>
      <c r="G11490" s="21"/>
      <c r="H11490" s="21"/>
    </row>
    <row r="11491" spans="4:8">
      <c r="D11491" s="55"/>
      <c r="E11491" s="21"/>
      <c r="F11491" s="21"/>
      <c r="G11491" s="21"/>
      <c r="H11491" s="21"/>
    </row>
    <row r="11492" spans="4:8">
      <c r="D11492" s="55"/>
      <c r="E11492" s="21"/>
      <c r="F11492" s="21"/>
      <c r="G11492" s="21"/>
      <c r="H11492" s="21"/>
    </row>
    <row r="11493" spans="4:8">
      <c r="D11493" s="55"/>
      <c r="E11493" s="21"/>
      <c r="F11493" s="21"/>
      <c r="G11493" s="21"/>
      <c r="H11493" s="21"/>
    </row>
    <row r="11494" spans="4:8">
      <c r="D11494" s="55"/>
      <c r="E11494" s="21"/>
      <c r="F11494" s="21"/>
      <c r="G11494" s="21"/>
      <c r="H11494" s="21"/>
    </row>
    <row r="11495" spans="4:8">
      <c r="D11495" s="55"/>
      <c r="E11495" s="21"/>
      <c r="F11495" s="21"/>
      <c r="G11495" s="21"/>
      <c r="H11495" s="21"/>
    </row>
    <row r="11496" spans="4:8">
      <c r="D11496" s="55"/>
      <c r="E11496" s="21"/>
      <c r="F11496" s="21"/>
      <c r="G11496" s="21"/>
      <c r="H11496" s="21"/>
    </row>
    <row r="11497" spans="4:8">
      <c r="D11497" s="55"/>
      <c r="E11497" s="21"/>
      <c r="F11497" s="21"/>
      <c r="G11497" s="21"/>
      <c r="H11497" s="21"/>
    </row>
    <row r="11498" spans="4:8">
      <c r="D11498" s="55"/>
      <c r="E11498" s="21"/>
      <c r="F11498" s="21"/>
      <c r="G11498" s="21"/>
      <c r="H11498" s="21"/>
    </row>
    <row r="11499" spans="4:8">
      <c r="D11499" s="55"/>
      <c r="E11499" s="21"/>
      <c r="F11499" s="21"/>
      <c r="G11499" s="21"/>
      <c r="H11499" s="21"/>
    </row>
    <row r="11500" spans="4:8">
      <c r="D11500" s="55"/>
      <c r="E11500" s="21"/>
      <c r="F11500" s="21"/>
      <c r="G11500" s="21"/>
      <c r="H11500" s="21"/>
    </row>
    <row r="11501" spans="4:8">
      <c r="D11501" s="55"/>
      <c r="E11501" s="21"/>
      <c r="F11501" s="21"/>
      <c r="G11501" s="21"/>
      <c r="H11501" s="21"/>
    </row>
    <row r="11502" spans="4:8">
      <c r="D11502" s="55"/>
      <c r="E11502" s="21"/>
      <c r="F11502" s="21"/>
      <c r="G11502" s="21"/>
      <c r="H11502" s="21"/>
    </row>
    <row r="11503" spans="4:8">
      <c r="D11503" s="55"/>
      <c r="E11503" s="21"/>
      <c r="F11503" s="21"/>
      <c r="G11503" s="21"/>
      <c r="H11503" s="21"/>
    </row>
    <row r="11504" spans="4:8">
      <c r="D11504" s="55"/>
      <c r="E11504" s="21"/>
      <c r="F11504" s="21"/>
      <c r="G11504" s="21"/>
      <c r="H11504" s="21"/>
    </row>
    <row r="11505" spans="4:8">
      <c r="D11505" s="55"/>
      <c r="E11505" s="21"/>
      <c r="F11505" s="21"/>
      <c r="G11505" s="21"/>
      <c r="H11505" s="21"/>
    </row>
    <row r="11506" spans="4:8">
      <c r="D11506" s="55"/>
      <c r="E11506" s="21"/>
      <c r="F11506" s="21"/>
      <c r="G11506" s="21"/>
      <c r="H11506" s="21"/>
    </row>
    <row r="11507" spans="4:8">
      <c r="D11507" s="55"/>
      <c r="E11507" s="21"/>
      <c r="F11507" s="21"/>
      <c r="G11507" s="21"/>
      <c r="H11507" s="21"/>
    </row>
    <row r="11508" spans="4:8">
      <c r="D11508" s="55"/>
      <c r="E11508" s="21"/>
      <c r="F11508" s="21"/>
      <c r="G11508" s="21"/>
      <c r="H11508" s="21"/>
    </row>
    <row r="11509" spans="4:8">
      <c r="D11509" s="55"/>
      <c r="E11509" s="21"/>
      <c r="F11509" s="21"/>
      <c r="G11509" s="21"/>
      <c r="H11509" s="21"/>
    </row>
    <row r="11510" spans="4:8">
      <c r="D11510" s="55"/>
      <c r="E11510" s="21"/>
      <c r="F11510" s="21"/>
      <c r="G11510" s="21"/>
      <c r="H11510" s="21"/>
    </row>
    <row r="11511" spans="4:8">
      <c r="D11511" s="55"/>
      <c r="E11511" s="21"/>
      <c r="F11511" s="21"/>
      <c r="G11511" s="21"/>
      <c r="H11511" s="21"/>
    </row>
    <row r="11512" spans="4:8">
      <c r="D11512" s="55"/>
      <c r="E11512" s="21"/>
      <c r="F11512" s="21"/>
      <c r="G11512" s="21"/>
      <c r="H11512" s="21"/>
    </row>
    <row r="11513" spans="4:8">
      <c r="D11513" s="55"/>
      <c r="E11513" s="21"/>
      <c r="F11513" s="21"/>
      <c r="G11513" s="21"/>
      <c r="H11513" s="21"/>
    </row>
    <row r="11514" spans="4:8">
      <c r="D11514" s="55"/>
      <c r="E11514" s="21"/>
      <c r="F11514" s="21"/>
      <c r="G11514" s="21"/>
      <c r="H11514" s="21"/>
    </row>
    <row r="11515" spans="4:8">
      <c r="D11515" s="55"/>
      <c r="E11515" s="21"/>
      <c r="F11515" s="21"/>
      <c r="G11515" s="21"/>
      <c r="H11515" s="21"/>
    </row>
    <row r="11516" spans="4:8">
      <c r="D11516" s="55"/>
      <c r="E11516" s="21"/>
      <c r="F11516" s="21"/>
      <c r="G11516" s="21"/>
      <c r="H11516" s="21"/>
    </row>
    <row r="11517" spans="4:8">
      <c r="D11517" s="55"/>
      <c r="E11517" s="21"/>
      <c r="F11517" s="21"/>
      <c r="G11517" s="21"/>
      <c r="H11517" s="21"/>
    </row>
    <row r="11518" spans="4:8">
      <c r="D11518" s="55"/>
      <c r="E11518" s="21"/>
      <c r="F11518" s="21"/>
      <c r="G11518" s="21"/>
      <c r="H11518" s="21"/>
    </row>
    <row r="11519" spans="4:8">
      <c r="D11519" s="55"/>
      <c r="E11519" s="21"/>
      <c r="F11519" s="21"/>
      <c r="G11519" s="21"/>
      <c r="H11519" s="21"/>
    </row>
    <row r="11520" spans="4:8">
      <c r="D11520" s="55"/>
      <c r="E11520" s="21"/>
      <c r="F11520" s="21"/>
      <c r="G11520" s="21"/>
      <c r="H11520" s="21"/>
    </row>
    <row r="11521" spans="4:8">
      <c r="D11521" s="55"/>
      <c r="E11521" s="21"/>
      <c r="F11521" s="21"/>
      <c r="G11521" s="21"/>
      <c r="H11521" s="21"/>
    </row>
    <row r="11522" spans="4:8">
      <c r="D11522" s="55"/>
      <c r="E11522" s="21"/>
      <c r="F11522" s="21"/>
      <c r="G11522" s="21"/>
      <c r="H11522" s="21"/>
    </row>
    <row r="11523" spans="4:8">
      <c r="D11523" s="55"/>
      <c r="E11523" s="21"/>
      <c r="F11523" s="21"/>
      <c r="G11523" s="21"/>
      <c r="H11523" s="21"/>
    </row>
    <row r="11524" spans="4:8">
      <c r="D11524" s="55"/>
      <c r="E11524" s="21"/>
      <c r="F11524" s="21"/>
      <c r="G11524" s="21"/>
      <c r="H11524" s="21"/>
    </row>
    <row r="11525" spans="4:8">
      <c r="D11525" s="55"/>
      <c r="E11525" s="21"/>
      <c r="F11525" s="21"/>
      <c r="G11525" s="21"/>
      <c r="H11525" s="21"/>
    </row>
    <row r="11526" spans="4:8">
      <c r="D11526" s="55"/>
      <c r="E11526" s="21"/>
      <c r="F11526" s="21"/>
      <c r="G11526" s="21"/>
      <c r="H11526" s="21"/>
    </row>
    <row r="11527" spans="4:8">
      <c r="D11527" s="55"/>
      <c r="E11527" s="21"/>
      <c r="F11527" s="21"/>
      <c r="G11527" s="21"/>
      <c r="H11527" s="21"/>
    </row>
    <row r="11528" spans="4:8">
      <c r="D11528" s="55"/>
      <c r="E11528" s="21"/>
      <c r="F11528" s="21"/>
      <c r="G11528" s="21"/>
      <c r="H11528" s="21"/>
    </row>
    <row r="11529" spans="4:8">
      <c r="D11529" s="55"/>
      <c r="E11529" s="21"/>
      <c r="F11529" s="21"/>
      <c r="G11529" s="21"/>
      <c r="H11529" s="21"/>
    </row>
    <row r="11530" spans="4:8">
      <c r="D11530" s="55"/>
      <c r="E11530" s="21"/>
      <c r="F11530" s="21"/>
      <c r="G11530" s="21"/>
      <c r="H11530" s="21"/>
    </row>
    <row r="11531" spans="4:8">
      <c r="D11531" s="55"/>
      <c r="E11531" s="21"/>
      <c r="F11531" s="21"/>
      <c r="G11531" s="21"/>
      <c r="H11531" s="21"/>
    </row>
    <row r="11532" spans="4:8">
      <c r="D11532" s="55"/>
      <c r="E11532" s="21"/>
      <c r="F11532" s="21"/>
      <c r="G11532" s="21"/>
      <c r="H11532" s="21"/>
    </row>
    <row r="11533" spans="4:8">
      <c r="D11533" s="55"/>
      <c r="E11533" s="21"/>
      <c r="F11533" s="21"/>
      <c r="G11533" s="21"/>
      <c r="H11533" s="21"/>
    </row>
    <row r="11534" spans="4:8">
      <c r="D11534" s="55"/>
      <c r="E11534" s="21"/>
      <c r="F11534" s="21"/>
      <c r="G11534" s="21"/>
      <c r="H11534" s="21"/>
    </row>
    <row r="11535" spans="4:8">
      <c r="D11535" s="55"/>
      <c r="E11535" s="21"/>
      <c r="F11535" s="21"/>
      <c r="G11535" s="21"/>
      <c r="H11535" s="21"/>
    </row>
    <row r="11536" spans="4:8">
      <c r="D11536" s="55"/>
      <c r="E11536" s="21"/>
      <c r="F11536" s="21"/>
      <c r="G11536" s="21"/>
      <c r="H11536" s="21"/>
    </row>
    <row r="11537" spans="4:8">
      <c r="D11537" s="55"/>
      <c r="E11537" s="21"/>
      <c r="F11537" s="21"/>
      <c r="G11537" s="21"/>
      <c r="H11537" s="21"/>
    </row>
    <row r="11538" spans="4:8">
      <c r="D11538" s="55"/>
      <c r="E11538" s="21"/>
      <c r="F11538" s="21"/>
      <c r="G11538" s="21"/>
      <c r="H11538" s="21"/>
    </row>
    <row r="11539" spans="4:8">
      <c r="D11539" s="55"/>
      <c r="E11539" s="21"/>
      <c r="F11539" s="21"/>
      <c r="G11539" s="21"/>
      <c r="H11539" s="21"/>
    </row>
    <row r="11540" spans="4:8">
      <c r="D11540" s="55"/>
      <c r="E11540" s="21"/>
      <c r="F11540" s="21"/>
      <c r="G11540" s="21"/>
      <c r="H11540" s="21"/>
    </row>
    <row r="11541" spans="4:8">
      <c r="D11541" s="55"/>
      <c r="E11541" s="21"/>
      <c r="F11541" s="21"/>
      <c r="G11541" s="21"/>
      <c r="H11541" s="21"/>
    </row>
    <row r="11542" spans="4:8">
      <c r="D11542" s="55"/>
      <c r="E11542" s="21"/>
      <c r="F11542" s="21"/>
      <c r="G11542" s="21"/>
      <c r="H11542" s="21"/>
    </row>
    <row r="11543" spans="4:8">
      <c r="D11543" s="55"/>
      <c r="E11543" s="21"/>
      <c r="F11543" s="21"/>
      <c r="G11543" s="21"/>
      <c r="H11543" s="21"/>
    </row>
    <row r="11544" spans="4:8">
      <c r="D11544" s="55"/>
      <c r="E11544" s="21"/>
      <c r="F11544" s="21"/>
      <c r="G11544" s="21"/>
      <c r="H11544" s="21"/>
    </row>
    <row r="11545" spans="4:8">
      <c r="D11545" s="55"/>
      <c r="E11545" s="21"/>
      <c r="F11545" s="21"/>
      <c r="G11545" s="21"/>
      <c r="H11545" s="21"/>
    </row>
    <row r="11546" spans="4:8">
      <c r="D11546" s="55"/>
      <c r="E11546" s="21"/>
      <c r="F11546" s="21"/>
      <c r="G11546" s="21"/>
      <c r="H11546" s="21"/>
    </row>
    <row r="11547" spans="4:8">
      <c r="D11547" s="55"/>
      <c r="E11547" s="21"/>
      <c r="F11547" s="21"/>
      <c r="G11547" s="21"/>
      <c r="H11547" s="21"/>
    </row>
    <row r="11548" spans="4:8">
      <c r="D11548" s="55"/>
      <c r="E11548" s="21"/>
      <c r="F11548" s="21"/>
      <c r="G11548" s="21"/>
      <c r="H11548" s="21"/>
    </row>
    <row r="11549" spans="4:8">
      <c r="D11549" s="55"/>
      <c r="E11549" s="21"/>
      <c r="F11549" s="21"/>
      <c r="G11549" s="21"/>
      <c r="H11549" s="21"/>
    </row>
    <row r="11550" spans="4:8">
      <c r="D11550" s="55"/>
      <c r="E11550" s="21"/>
      <c r="F11550" s="21"/>
      <c r="G11550" s="21"/>
      <c r="H11550" s="21"/>
    </row>
    <row r="11551" spans="4:8">
      <c r="D11551" s="55"/>
      <c r="E11551" s="21"/>
      <c r="F11551" s="21"/>
      <c r="G11551" s="21"/>
      <c r="H11551" s="21"/>
    </row>
    <row r="11552" spans="4:8">
      <c r="D11552" s="55"/>
      <c r="E11552" s="21"/>
      <c r="F11552" s="21"/>
      <c r="G11552" s="21"/>
      <c r="H11552" s="21"/>
    </row>
    <row r="11553" spans="4:8">
      <c r="D11553" s="55"/>
      <c r="E11553" s="21"/>
      <c r="F11553" s="21"/>
      <c r="G11553" s="21"/>
      <c r="H11553" s="21"/>
    </row>
    <row r="11554" spans="4:8">
      <c r="D11554" s="55"/>
      <c r="E11554" s="21"/>
      <c r="F11554" s="21"/>
      <c r="G11554" s="21"/>
      <c r="H11554" s="21"/>
    </row>
    <row r="11555" spans="4:8">
      <c r="D11555" s="55"/>
      <c r="E11555" s="21"/>
      <c r="F11555" s="21"/>
      <c r="G11555" s="21"/>
      <c r="H11555" s="21"/>
    </row>
    <row r="11556" spans="4:8">
      <c r="D11556" s="55"/>
      <c r="E11556" s="21"/>
      <c r="F11556" s="21"/>
      <c r="G11556" s="21"/>
      <c r="H11556" s="21"/>
    </row>
    <row r="11557" spans="4:8">
      <c r="D11557" s="55"/>
      <c r="E11557" s="21"/>
      <c r="F11557" s="21"/>
      <c r="G11557" s="21"/>
      <c r="H11557" s="21"/>
    </row>
    <row r="11558" spans="4:8">
      <c r="D11558" s="55"/>
      <c r="E11558" s="21"/>
      <c r="F11558" s="21"/>
      <c r="G11558" s="21"/>
      <c r="H11558" s="21"/>
    </row>
    <row r="11559" spans="4:8">
      <c r="D11559" s="55"/>
      <c r="E11559" s="21"/>
      <c r="F11559" s="21"/>
      <c r="G11559" s="21"/>
      <c r="H11559" s="21"/>
    </row>
    <row r="11560" spans="4:8">
      <c r="D11560" s="55"/>
      <c r="E11560" s="21"/>
      <c r="F11560" s="21"/>
      <c r="G11560" s="21"/>
      <c r="H11560" s="21"/>
    </row>
    <row r="11561" spans="4:8">
      <c r="D11561" s="55"/>
      <c r="E11561" s="21"/>
      <c r="F11561" s="21"/>
      <c r="G11561" s="21"/>
      <c r="H11561" s="21"/>
    </row>
    <row r="11562" spans="4:8">
      <c r="D11562" s="55"/>
      <c r="E11562" s="21"/>
      <c r="F11562" s="21"/>
      <c r="G11562" s="21"/>
      <c r="H11562" s="21"/>
    </row>
    <row r="11563" spans="4:8">
      <c r="D11563" s="55"/>
      <c r="E11563" s="21"/>
      <c r="F11563" s="21"/>
      <c r="G11563" s="21"/>
      <c r="H11563" s="21"/>
    </row>
    <row r="11564" spans="4:8">
      <c r="D11564" s="55"/>
      <c r="E11564" s="21"/>
      <c r="F11564" s="21"/>
      <c r="G11564" s="21"/>
      <c r="H11564" s="21"/>
    </row>
    <row r="11565" spans="4:8">
      <c r="D11565" s="55"/>
      <c r="E11565" s="21"/>
      <c r="F11565" s="21"/>
      <c r="G11565" s="21"/>
      <c r="H11565" s="21"/>
    </row>
    <row r="11566" spans="4:8">
      <c r="D11566" s="55"/>
      <c r="E11566" s="21"/>
      <c r="F11566" s="21"/>
      <c r="G11566" s="21"/>
      <c r="H11566" s="21"/>
    </row>
    <row r="11567" spans="4:8">
      <c r="D11567" s="55"/>
      <c r="E11567" s="21"/>
      <c r="F11567" s="21"/>
      <c r="G11567" s="21"/>
      <c r="H11567" s="21"/>
    </row>
    <row r="11568" spans="4:8">
      <c r="D11568" s="55"/>
      <c r="E11568" s="21"/>
      <c r="F11568" s="21"/>
      <c r="G11568" s="21"/>
      <c r="H11568" s="21"/>
    </row>
    <row r="11569" spans="4:8">
      <c r="D11569" s="55"/>
      <c r="E11569" s="21"/>
      <c r="F11569" s="21"/>
      <c r="G11569" s="21"/>
      <c r="H11569" s="21"/>
    </row>
    <row r="11570" spans="4:8">
      <c r="D11570" s="55"/>
      <c r="E11570" s="21"/>
      <c r="F11570" s="21"/>
      <c r="G11570" s="21"/>
      <c r="H11570" s="21"/>
    </row>
    <row r="11571" spans="4:8">
      <c r="D11571" s="55"/>
      <c r="E11571" s="21"/>
      <c r="F11571" s="21"/>
      <c r="G11571" s="21"/>
      <c r="H11571" s="21"/>
    </row>
    <row r="11572" spans="4:8">
      <c r="D11572" s="55"/>
      <c r="E11572" s="21"/>
      <c r="F11572" s="21"/>
      <c r="G11572" s="21"/>
      <c r="H11572" s="21"/>
    </row>
    <row r="11573" spans="4:8">
      <c r="D11573" s="55"/>
      <c r="E11573" s="21"/>
      <c r="F11573" s="21"/>
      <c r="G11573" s="21"/>
      <c r="H11573" s="21"/>
    </row>
    <row r="11574" spans="4:8">
      <c r="D11574" s="55"/>
      <c r="E11574" s="21"/>
      <c r="F11574" s="21"/>
      <c r="G11574" s="21"/>
      <c r="H11574" s="21"/>
    </row>
    <row r="11575" spans="4:8">
      <c r="D11575" s="55"/>
      <c r="E11575" s="21"/>
      <c r="F11575" s="21"/>
      <c r="G11575" s="21"/>
      <c r="H11575" s="21"/>
    </row>
    <row r="11576" spans="4:8">
      <c r="D11576" s="55"/>
      <c r="E11576" s="21"/>
      <c r="F11576" s="21"/>
      <c r="G11576" s="21"/>
      <c r="H11576" s="21"/>
    </row>
    <row r="11577" spans="4:8">
      <c r="D11577" s="55"/>
      <c r="E11577" s="21"/>
      <c r="F11577" s="21"/>
      <c r="G11577" s="21"/>
      <c r="H11577" s="21"/>
    </row>
    <row r="11578" spans="4:8">
      <c r="D11578" s="55"/>
      <c r="E11578" s="21"/>
      <c r="F11578" s="21"/>
      <c r="G11578" s="21"/>
      <c r="H11578" s="21"/>
    </row>
    <row r="11579" spans="4:8">
      <c r="D11579" s="55"/>
      <c r="E11579" s="21"/>
      <c r="F11579" s="21"/>
      <c r="G11579" s="21"/>
      <c r="H11579" s="21"/>
    </row>
    <row r="11580" spans="4:8">
      <c r="D11580" s="55"/>
      <c r="E11580" s="21"/>
      <c r="F11580" s="21"/>
      <c r="G11580" s="21"/>
      <c r="H11580" s="21"/>
    </row>
    <row r="11581" spans="4:8">
      <c r="D11581" s="55"/>
      <c r="E11581" s="21"/>
      <c r="F11581" s="21"/>
      <c r="G11581" s="21"/>
      <c r="H11581" s="21"/>
    </row>
    <row r="11582" spans="4:8">
      <c r="D11582" s="55"/>
      <c r="E11582" s="21"/>
      <c r="F11582" s="21"/>
      <c r="G11582" s="21"/>
      <c r="H11582" s="21"/>
    </row>
    <row r="11583" spans="4:8">
      <c r="D11583" s="55"/>
      <c r="E11583" s="21"/>
      <c r="F11583" s="21"/>
      <c r="G11583" s="21"/>
      <c r="H11583" s="21"/>
    </row>
    <row r="11584" spans="4:8">
      <c r="D11584" s="55"/>
      <c r="E11584" s="21"/>
      <c r="F11584" s="21"/>
      <c r="G11584" s="21"/>
      <c r="H11584" s="21"/>
    </row>
    <row r="11585" spans="4:8">
      <c r="D11585" s="55"/>
      <c r="E11585" s="21"/>
      <c r="F11585" s="21"/>
      <c r="G11585" s="21"/>
      <c r="H11585" s="21"/>
    </row>
    <row r="11586" spans="4:8">
      <c r="D11586" s="55"/>
      <c r="E11586" s="21"/>
      <c r="F11586" s="21"/>
      <c r="G11586" s="21"/>
      <c r="H11586" s="21"/>
    </row>
    <row r="11587" spans="4:8">
      <c r="D11587" s="55"/>
      <c r="E11587" s="21"/>
      <c r="F11587" s="21"/>
      <c r="G11587" s="21"/>
      <c r="H11587" s="21"/>
    </row>
    <row r="11588" spans="4:8">
      <c r="D11588" s="55"/>
      <c r="E11588" s="21"/>
      <c r="F11588" s="21"/>
      <c r="G11588" s="21"/>
      <c r="H11588" s="21"/>
    </row>
    <row r="11589" spans="4:8">
      <c r="D11589" s="55"/>
      <c r="E11589" s="21"/>
      <c r="F11589" s="21"/>
      <c r="G11589" s="21"/>
      <c r="H11589" s="21"/>
    </row>
    <row r="11590" spans="4:8">
      <c r="D11590" s="55"/>
      <c r="E11590" s="21"/>
      <c r="F11590" s="21"/>
      <c r="G11590" s="21"/>
      <c r="H11590" s="21"/>
    </row>
    <row r="11591" spans="4:8">
      <c r="D11591" s="55"/>
      <c r="E11591" s="21"/>
      <c r="F11591" s="21"/>
      <c r="G11591" s="21"/>
      <c r="H11591" s="21"/>
    </row>
    <row r="11592" spans="4:8">
      <c r="D11592" s="55"/>
      <c r="E11592" s="21"/>
      <c r="F11592" s="21"/>
      <c r="G11592" s="21"/>
      <c r="H11592" s="21"/>
    </row>
    <row r="11593" spans="4:8">
      <c r="D11593" s="55"/>
      <c r="E11593" s="21"/>
      <c r="F11593" s="21"/>
      <c r="G11593" s="21"/>
      <c r="H11593" s="21"/>
    </row>
    <row r="11594" spans="4:8">
      <c r="D11594" s="55"/>
      <c r="E11594" s="21"/>
      <c r="F11594" s="21"/>
      <c r="G11594" s="21"/>
      <c r="H11594" s="21"/>
    </row>
    <row r="11595" spans="4:8">
      <c r="D11595" s="55"/>
      <c r="E11595" s="21"/>
      <c r="F11595" s="21"/>
      <c r="G11595" s="21"/>
      <c r="H11595" s="21"/>
    </row>
    <row r="11596" spans="4:8">
      <c r="D11596" s="55"/>
      <c r="E11596" s="21"/>
      <c r="F11596" s="21"/>
      <c r="G11596" s="21"/>
      <c r="H11596" s="21"/>
    </row>
    <row r="11597" spans="4:8">
      <c r="D11597" s="55"/>
      <c r="E11597" s="21"/>
      <c r="F11597" s="21"/>
      <c r="G11597" s="21"/>
      <c r="H11597" s="21"/>
    </row>
    <row r="11598" spans="4:8">
      <c r="D11598" s="55"/>
      <c r="E11598" s="21"/>
      <c r="F11598" s="21"/>
      <c r="G11598" s="21"/>
      <c r="H11598" s="21"/>
    </row>
    <row r="11599" spans="4:8">
      <c r="D11599" s="55"/>
      <c r="E11599" s="21"/>
      <c r="F11599" s="21"/>
      <c r="G11599" s="21"/>
      <c r="H11599" s="21"/>
    </row>
    <row r="11600" spans="4:8">
      <c r="D11600" s="55"/>
      <c r="E11600" s="21"/>
      <c r="F11600" s="21"/>
      <c r="G11600" s="21"/>
      <c r="H11600" s="21"/>
    </row>
    <row r="11601" spans="4:8">
      <c r="D11601" s="55"/>
      <c r="E11601" s="21"/>
      <c r="F11601" s="21"/>
      <c r="G11601" s="21"/>
      <c r="H11601" s="21"/>
    </row>
    <row r="11602" spans="4:8">
      <c r="D11602" s="55"/>
      <c r="E11602" s="21"/>
      <c r="F11602" s="21"/>
      <c r="G11602" s="21"/>
      <c r="H11602" s="21"/>
    </row>
    <row r="11603" spans="4:8">
      <c r="D11603" s="55"/>
      <c r="E11603" s="21"/>
      <c r="F11603" s="21"/>
      <c r="G11603" s="21"/>
      <c r="H11603" s="21"/>
    </row>
    <row r="11604" spans="4:8">
      <c r="D11604" s="55"/>
      <c r="E11604" s="21"/>
      <c r="F11604" s="21"/>
      <c r="G11604" s="21"/>
      <c r="H11604" s="21"/>
    </row>
    <row r="11605" spans="4:8">
      <c r="D11605" s="55"/>
      <c r="E11605" s="21"/>
      <c r="F11605" s="21"/>
      <c r="G11605" s="21"/>
      <c r="H11605" s="21"/>
    </row>
    <row r="11606" spans="4:8">
      <c r="D11606" s="55"/>
      <c r="E11606" s="21"/>
      <c r="F11606" s="21"/>
      <c r="G11606" s="21"/>
      <c r="H11606" s="21"/>
    </row>
    <row r="11607" spans="4:8">
      <c r="D11607" s="55"/>
      <c r="E11607" s="21"/>
      <c r="F11607" s="21"/>
      <c r="G11607" s="21"/>
      <c r="H11607" s="21"/>
    </row>
    <row r="11608" spans="4:8">
      <c r="D11608" s="55"/>
      <c r="E11608" s="21"/>
      <c r="F11608" s="21"/>
      <c r="G11608" s="21"/>
      <c r="H11608" s="21"/>
    </row>
    <row r="11609" spans="4:8">
      <c r="D11609" s="55"/>
      <c r="E11609" s="21"/>
      <c r="F11609" s="21"/>
      <c r="G11609" s="21"/>
      <c r="H11609" s="21"/>
    </row>
    <row r="11610" spans="4:8">
      <c r="D11610" s="55"/>
      <c r="E11610" s="21"/>
      <c r="F11610" s="21"/>
      <c r="G11610" s="21"/>
      <c r="H11610" s="21"/>
    </row>
    <row r="11611" spans="4:8">
      <c r="D11611" s="55"/>
      <c r="E11611" s="21"/>
      <c r="F11611" s="21"/>
      <c r="G11611" s="21"/>
      <c r="H11611" s="21"/>
    </row>
    <row r="11612" spans="4:8">
      <c r="D11612" s="55"/>
      <c r="E11612" s="21"/>
      <c r="F11612" s="21"/>
      <c r="G11612" s="21"/>
      <c r="H11612" s="21"/>
    </row>
    <row r="11613" spans="4:8">
      <c r="D11613" s="55"/>
      <c r="E11613" s="21"/>
      <c r="F11613" s="21"/>
      <c r="G11613" s="21"/>
      <c r="H11613" s="21"/>
    </row>
    <row r="11614" spans="4:8">
      <c r="D11614" s="55"/>
      <c r="E11614" s="21"/>
      <c r="F11614" s="21"/>
      <c r="G11614" s="21"/>
      <c r="H11614" s="21"/>
    </row>
    <row r="11615" spans="4:8">
      <c r="D11615" s="55"/>
      <c r="E11615" s="21"/>
      <c r="F11615" s="21"/>
      <c r="G11615" s="21"/>
      <c r="H11615" s="21"/>
    </row>
    <row r="11616" spans="4:8">
      <c r="D11616" s="55"/>
      <c r="E11616" s="21"/>
      <c r="F11616" s="21"/>
      <c r="G11616" s="21"/>
      <c r="H11616" s="21"/>
    </row>
    <row r="11617" spans="4:8">
      <c r="D11617" s="55"/>
      <c r="E11617" s="21"/>
      <c r="F11617" s="21"/>
      <c r="G11617" s="21"/>
      <c r="H11617" s="21"/>
    </row>
    <row r="11618" spans="4:8">
      <c r="D11618" s="55"/>
      <c r="E11618" s="21"/>
      <c r="F11618" s="21"/>
      <c r="G11618" s="21"/>
      <c r="H11618" s="21"/>
    </row>
    <row r="11619" spans="4:8">
      <c r="D11619" s="55"/>
      <c r="E11619" s="21"/>
      <c r="F11619" s="21"/>
      <c r="G11619" s="21"/>
      <c r="H11619" s="21"/>
    </row>
    <row r="11620" spans="4:8">
      <c r="D11620" s="55"/>
      <c r="E11620" s="21"/>
      <c r="F11620" s="21"/>
      <c r="G11620" s="21"/>
      <c r="H11620" s="21"/>
    </row>
    <row r="11621" spans="4:8">
      <c r="D11621" s="55"/>
      <c r="E11621" s="21"/>
      <c r="F11621" s="21"/>
      <c r="G11621" s="21"/>
      <c r="H11621" s="21"/>
    </row>
    <row r="11622" spans="4:8">
      <c r="D11622" s="55"/>
      <c r="E11622" s="21"/>
      <c r="F11622" s="21"/>
      <c r="G11622" s="21"/>
      <c r="H11622" s="21"/>
    </row>
    <row r="11623" spans="4:8">
      <c r="D11623" s="55"/>
      <c r="E11623" s="21"/>
      <c r="F11623" s="21"/>
      <c r="G11623" s="21"/>
      <c r="H11623" s="21"/>
    </row>
    <row r="11624" spans="4:8">
      <c r="D11624" s="55"/>
      <c r="E11624" s="21"/>
      <c r="F11624" s="21"/>
      <c r="G11624" s="21"/>
      <c r="H11624" s="21"/>
    </row>
    <row r="11625" spans="4:8">
      <c r="D11625" s="55"/>
      <c r="E11625" s="21"/>
      <c r="F11625" s="21"/>
      <c r="G11625" s="21"/>
      <c r="H11625" s="21"/>
    </row>
    <row r="11626" spans="4:8">
      <c r="D11626" s="55"/>
      <c r="E11626" s="21"/>
      <c r="F11626" s="21"/>
      <c r="G11626" s="21"/>
      <c r="H11626" s="21"/>
    </row>
    <row r="11627" spans="4:8">
      <c r="D11627" s="55"/>
      <c r="E11627" s="21"/>
      <c r="F11627" s="21"/>
      <c r="G11627" s="21"/>
      <c r="H11627" s="21"/>
    </row>
    <row r="11628" spans="4:8">
      <c r="D11628" s="55"/>
      <c r="E11628" s="21"/>
      <c r="F11628" s="21"/>
      <c r="G11628" s="21"/>
      <c r="H11628" s="21"/>
    </row>
    <row r="11629" spans="4:8">
      <c r="D11629" s="55"/>
      <c r="E11629" s="21"/>
      <c r="F11629" s="21"/>
      <c r="G11629" s="21"/>
      <c r="H11629" s="21"/>
    </row>
    <row r="11630" spans="4:8">
      <c r="D11630" s="55"/>
      <c r="E11630" s="21"/>
      <c r="F11630" s="21"/>
      <c r="G11630" s="21"/>
      <c r="H11630" s="21"/>
    </row>
    <row r="11631" spans="4:8">
      <c r="D11631" s="55"/>
      <c r="E11631" s="21"/>
      <c r="F11631" s="21"/>
      <c r="G11631" s="21"/>
      <c r="H11631" s="21"/>
    </row>
    <row r="11632" spans="4:8">
      <c r="D11632" s="55"/>
      <c r="E11632" s="21"/>
      <c r="F11632" s="21"/>
      <c r="G11632" s="21"/>
      <c r="H11632" s="21"/>
    </row>
    <row r="11633" spans="4:8">
      <c r="D11633" s="55"/>
      <c r="E11633" s="21"/>
      <c r="F11633" s="21"/>
      <c r="G11633" s="21"/>
      <c r="H11633" s="21"/>
    </row>
    <row r="11634" spans="4:8">
      <c r="D11634" s="55"/>
      <c r="E11634" s="21"/>
      <c r="F11634" s="21"/>
      <c r="G11634" s="21"/>
      <c r="H11634" s="21"/>
    </row>
    <row r="11635" spans="4:8">
      <c r="D11635" s="55"/>
      <c r="E11635" s="21"/>
      <c r="F11635" s="21"/>
      <c r="G11635" s="21"/>
      <c r="H11635" s="21"/>
    </row>
    <row r="11636" spans="4:8">
      <c r="D11636" s="55"/>
      <c r="E11636" s="21"/>
      <c r="F11636" s="21"/>
      <c r="G11636" s="21"/>
      <c r="H11636" s="21"/>
    </row>
    <row r="11637" spans="4:8">
      <c r="D11637" s="55"/>
      <c r="E11637" s="21"/>
      <c r="F11637" s="21"/>
      <c r="G11637" s="21"/>
      <c r="H11637" s="21"/>
    </row>
    <row r="11638" spans="4:8">
      <c r="D11638" s="55"/>
      <c r="E11638" s="21"/>
      <c r="F11638" s="21"/>
      <c r="G11638" s="21"/>
      <c r="H11638" s="21"/>
    </row>
    <row r="11639" spans="4:8">
      <c r="D11639" s="55"/>
      <c r="E11639" s="21"/>
      <c r="F11639" s="21"/>
      <c r="G11639" s="21"/>
      <c r="H11639" s="21"/>
    </row>
    <row r="11640" spans="4:8">
      <c r="D11640" s="55"/>
      <c r="E11640" s="21"/>
      <c r="F11640" s="21"/>
      <c r="G11640" s="21"/>
      <c r="H11640" s="21"/>
    </row>
    <row r="11641" spans="4:8">
      <c r="D11641" s="55"/>
      <c r="E11641" s="21"/>
      <c r="F11641" s="21"/>
      <c r="G11641" s="21"/>
      <c r="H11641" s="21"/>
    </row>
    <row r="11642" spans="4:8">
      <c r="D11642" s="55"/>
      <c r="E11642" s="21"/>
      <c r="F11642" s="21"/>
      <c r="G11642" s="21"/>
      <c r="H11642" s="21"/>
    </row>
    <row r="11643" spans="4:8">
      <c r="D11643" s="55"/>
      <c r="E11643" s="21"/>
      <c r="F11643" s="21"/>
      <c r="G11643" s="21"/>
      <c r="H11643" s="21"/>
    </row>
    <row r="11644" spans="4:8">
      <c r="D11644" s="55"/>
      <c r="E11644" s="21"/>
      <c r="F11644" s="21"/>
      <c r="G11644" s="21"/>
      <c r="H11644" s="21"/>
    </row>
    <row r="11645" spans="4:8">
      <c r="D11645" s="55"/>
      <c r="E11645" s="21"/>
      <c r="F11645" s="21"/>
      <c r="G11645" s="21"/>
      <c r="H11645" s="21"/>
    </row>
    <row r="11646" spans="4:8">
      <c r="D11646" s="55"/>
      <c r="E11646" s="21"/>
      <c r="F11646" s="21"/>
      <c r="G11646" s="21"/>
      <c r="H11646" s="21"/>
    </row>
    <row r="11647" spans="4:8">
      <c r="D11647" s="55"/>
      <c r="E11647" s="21"/>
      <c r="F11647" s="21"/>
      <c r="G11647" s="21"/>
      <c r="H11647" s="21"/>
    </row>
    <row r="11648" spans="4:8">
      <c r="D11648" s="55"/>
      <c r="E11648" s="21"/>
      <c r="F11648" s="21"/>
      <c r="G11648" s="21"/>
      <c r="H11648" s="21"/>
    </row>
    <row r="11649" spans="4:8">
      <c r="D11649" s="55"/>
      <c r="E11649" s="21"/>
      <c r="F11649" s="21"/>
      <c r="G11649" s="21"/>
      <c r="H11649" s="21"/>
    </row>
    <row r="11650" spans="4:8">
      <c r="D11650" s="55"/>
      <c r="E11650" s="21"/>
      <c r="F11650" s="21"/>
      <c r="G11650" s="21"/>
      <c r="H11650" s="21"/>
    </row>
    <row r="11651" spans="4:8">
      <c r="D11651" s="55"/>
      <c r="E11651" s="21"/>
      <c r="F11651" s="21"/>
      <c r="G11651" s="21"/>
      <c r="H11651" s="21"/>
    </row>
    <row r="11652" spans="4:8">
      <c r="D11652" s="55"/>
      <c r="E11652" s="21"/>
      <c r="F11652" s="21"/>
      <c r="G11652" s="21"/>
      <c r="H11652" s="21"/>
    </row>
    <row r="11653" spans="4:8">
      <c r="D11653" s="55"/>
      <c r="E11653" s="21"/>
      <c r="F11653" s="21"/>
      <c r="G11653" s="21"/>
      <c r="H11653" s="21"/>
    </row>
    <row r="11654" spans="4:8">
      <c r="D11654" s="55"/>
      <c r="E11654" s="21"/>
      <c r="F11654" s="21"/>
      <c r="G11654" s="21"/>
      <c r="H11654" s="21"/>
    </row>
    <row r="11655" spans="4:8">
      <c r="D11655" s="55"/>
      <c r="E11655" s="21"/>
      <c r="F11655" s="21"/>
      <c r="G11655" s="21"/>
      <c r="H11655" s="21"/>
    </row>
    <row r="11656" spans="4:8">
      <c r="D11656" s="55"/>
      <c r="E11656" s="21"/>
      <c r="F11656" s="21"/>
      <c r="G11656" s="21"/>
      <c r="H11656" s="21"/>
    </row>
    <row r="11657" spans="4:8">
      <c r="D11657" s="55"/>
      <c r="E11657" s="21"/>
      <c r="F11657" s="21"/>
      <c r="G11657" s="21"/>
      <c r="H11657" s="21"/>
    </row>
    <row r="11658" spans="4:8">
      <c r="D11658" s="55"/>
      <c r="E11658" s="21"/>
      <c r="F11658" s="21"/>
      <c r="G11658" s="21"/>
      <c r="H11658" s="21"/>
    </row>
    <row r="11659" spans="4:8">
      <c r="D11659" s="55"/>
      <c r="E11659" s="21"/>
      <c r="F11659" s="21"/>
      <c r="G11659" s="21"/>
      <c r="H11659" s="21"/>
    </row>
    <row r="11660" spans="4:8">
      <c r="D11660" s="55"/>
      <c r="E11660" s="21"/>
      <c r="F11660" s="21"/>
      <c r="G11660" s="21"/>
      <c r="H11660" s="21"/>
    </row>
    <row r="11661" spans="4:8">
      <c r="D11661" s="55"/>
      <c r="E11661" s="21"/>
      <c r="F11661" s="21"/>
      <c r="G11661" s="21"/>
      <c r="H11661" s="21"/>
    </row>
    <row r="11662" spans="4:8">
      <c r="D11662" s="55"/>
      <c r="E11662" s="21"/>
      <c r="F11662" s="21"/>
      <c r="G11662" s="21"/>
      <c r="H11662" s="21"/>
    </row>
    <row r="11663" spans="4:8">
      <c r="D11663" s="55"/>
      <c r="E11663" s="21"/>
      <c r="F11663" s="21"/>
      <c r="G11663" s="21"/>
      <c r="H11663" s="21"/>
    </row>
    <row r="11664" spans="4:8">
      <c r="D11664" s="55"/>
      <c r="E11664" s="21"/>
      <c r="F11664" s="21"/>
      <c r="G11664" s="21"/>
      <c r="H11664" s="21"/>
    </row>
    <row r="11665" spans="4:8">
      <c r="D11665" s="55"/>
      <c r="E11665" s="21"/>
      <c r="F11665" s="21"/>
      <c r="G11665" s="21"/>
      <c r="H11665" s="21"/>
    </row>
    <row r="11666" spans="4:8">
      <c r="D11666" s="55"/>
      <c r="E11666" s="21"/>
      <c r="F11666" s="21"/>
      <c r="G11666" s="21"/>
      <c r="H11666" s="21"/>
    </row>
    <row r="11667" spans="4:8">
      <c r="D11667" s="55"/>
      <c r="E11667" s="21"/>
      <c r="F11667" s="21"/>
      <c r="G11667" s="21"/>
      <c r="H11667" s="21"/>
    </row>
    <row r="11668" spans="4:8">
      <c r="D11668" s="55"/>
      <c r="E11668" s="21"/>
      <c r="F11668" s="21"/>
      <c r="G11668" s="21"/>
      <c r="H11668" s="21"/>
    </row>
    <row r="11669" spans="4:8">
      <c r="D11669" s="55"/>
      <c r="E11669" s="21"/>
      <c r="F11669" s="21"/>
      <c r="G11669" s="21"/>
      <c r="H11669" s="21"/>
    </row>
    <row r="11670" spans="4:8">
      <c r="D11670" s="55"/>
      <c r="E11670" s="21"/>
      <c r="F11670" s="21"/>
      <c r="G11670" s="21"/>
      <c r="H11670" s="21"/>
    </row>
    <row r="11671" spans="4:8">
      <c r="D11671" s="55"/>
      <c r="E11671" s="21"/>
      <c r="F11671" s="21"/>
      <c r="G11671" s="21"/>
      <c r="H11671" s="21"/>
    </row>
    <row r="11672" spans="4:8">
      <c r="D11672" s="55"/>
      <c r="E11672" s="21"/>
      <c r="F11672" s="21"/>
      <c r="G11672" s="21"/>
      <c r="H11672" s="21"/>
    </row>
    <row r="11673" spans="4:8">
      <c r="D11673" s="55"/>
      <c r="E11673" s="21"/>
      <c r="F11673" s="21"/>
      <c r="G11673" s="21"/>
      <c r="H11673" s="21"/>
    </row>
    <row r="11674" spans="4:8">
      <c r="D11674" s="55"/>
      <c r="E11674" s="21"/>
      <c r="F11674" s="21"/>
      <c r="G11674" s="21"/>
      <c r="H11674" s="21"/>
    </row>
    <row r="11675" spans="4:8">
      <c r="D11675" s="55"/>
      <c r="E11675" s="21"/>
      <c r="F11675" s="21"/>
      <c r="G11675" s="21"/>
      <c r="H11675" s="21"/>
    </row>
    <row r="11676" spans="4:8">
      <c r="D11676" s="55"/>
      <c r="E11676" s="21"/>
      <c r="F11676" s="21"/>
      <c r="G11676" s="21"/>
      <c r="H11676" s="21"/>
    </row>
    <row r="11677" spans="4:8">
      <c r="D11677" s="55"/>
      <c r="E11677" s="21"/>
      <c r="F11677" s="21"/>
      <c r="G11677" s="21"/>
      <c r="H11677" s="21"/>
    </row>
    <row r="11678" spans="4:8">
      <c r="D11678" s="55"/>
      <c r="E11678" s="21"/>
      <c r="F11678" s="21"/>
      <c r="G11678" s="21"/>
      <c r="H11678" s="21"/>
    </row>
    <row r="11679" spans="4:8">
      <c r="D11679" s="55"/>
      <c r="E11679" s="21"/>
      <c r="F11679" s="21"/>
      <c r="G11679" s="21"/>
      <c r="H11679" s="21"/>
    </row>
    <row r="11680" spans="4:8">
      <c r="D11680" s="55"/>
      <c r="E11680" s="21"/>
      <c r="F11680" s="21"/>
      <c r="G11680" s="21"/>
      <c r="H11680" s="21"/>
    </row>
    <row r="11681" spans="4:8">
      <c r="D11681" s="55"/>
      <c r="E11681" s="21"/>
      <c r="F11681" s="21"/>
      <c r="G11681" s="21"/>
      <c r="H11681" s="21"/>
    </row>
    <row r="11682" spans="4:8">
      <c r="D11682" s="55"/>
      <c r="E11682" s="21"/>
      <c r="F11682" s="21"/>
      <c r="G11682" s="21"/>
      <c r="H11682" s="21"/>
    </row>
    <row r="11683" spans="4:8">
      <c r="D11683" s="55"/>
      <c r="E11683" s="21"/>
      <c r="F11683" s="21"/>
      <c r="G11683" s="21"/>
      <c r="H11683" s="21"/>
    </row>
    <row r="11684" spans="4:8">
      <c r="D11684" s="55"/>
      <c r="E11684" s="21"/>
      <c r="F11684" s="21"/>
      <c r="G11684" s="21"/>
      <c r="H11684" s="21"/>
    </row>
    <row r="11685" spans="4:8">
      <c r="D11685" s="55"/>
      <c r="E11685" s="21"/>
      <c r="F11685" s="21"/>
      <c r="G11685" s="21"/>
      <c r="H11685" s="21"/>
    </row>
    <row r="11686" spans="4:8">
      <c r="D11686" s="55"/>
      <c r="E11686" s="21"/>
      <c r="F11686" s="21"/>
      <c r="G11686" s="21"/>
      <c r="H11686" s="21"/>
    </row>
    <row r="11687" spans="4:8">
      <c r="D11687" s="55"/>
      <c r="E11687" s="21"/>
      <c r="F11687" s="21"/>
      <c r="G11687" s="21"/>
      <c r="H11687" s="21"/>
    </row>
    <row r="11688" spans="4:8">
      <c r="D11688" s="55"/>
      <c r="E11688" s="21"/>
      <c r="F11688" s="21"/>
      <c r="G11688" s="21"/>
      <c r="H11688" s="21"/>
    </row>
    <row r="11689" spans="4:8">
      <c r="D11689" s="55"/>
      <c r="E11689" s="21"/>
      <c r="F11689" s="21"/>
      <c r="G11689" s="21"/>
      <c r="H11689" s="21"/>
    </row>
    <row r="11690" spans="4:8">
      <c r="D11690" s="55"/>
      <c r="E11690" s="21"/>
      <c r="F11690" s="21"/>
      <c r="G11690" s="21"/>
      <c r="H11690" s="21"/>
    </row>
    <row r="11691" spans="4:8">
      <c r="D11691" s="55"/>
      <c r="E11691" s="21"/>
      <c r="F11691" s="21"/>
      <c r="G11691" s="21"/>
      <c r="H11691" s="21"/>
    </row>
    <row r="11692" spans="4:8">
      <c r="D11692" s="55"/>
      <c r="E11692" s="21"/>
      <c r="F11692" s="21"/>
      <c r="G11692" s="21"/>
      <c r="H11692" s="21"/>
    </row>
    <row r="11693" spans="4:8">
      <c r="D11693" s="55"/>
      <c r="E11693" s="21"/>
      <c r="F11693" s="21"/>
      <c r="G11693" s="21"/>
      <c r="H11693" s="21"/>
    </row>
    <row r="11694" spans="4:8">
      <c r="D11694" s="55"/>
      <c r="E11694" s="21"/>
      <c r="F11694" s="21"/>
      <c r="G11694" s="21"/>
      <c r="H11694" s="21"/>
    </row>
    <row r="11695" spans="4:8">
      <c r="D11695" s="55"/>
      <c r="E11695" s="21"/>
      <c r="F11695" s="21"/>
      <c r="G11695" s="21"/>
      <c r="H11695" s="21"/>
    </row>
    <row r="11696" spans="4:8">
      <c r="D11696" s="55"/>
      <c r="E11696" s="21"/>
      <c r="F11696" s="21"/>
      <c r="G11696" s="21"/>
      <c r="H11696" s="21"/>
    </row>
    <row r="11697" spans="4:8">
      <c r="D11697" s="55"/>
      <c r="E11697" s="21"/>
      <c r="F11697" s="21"/>
      <c r="G11697" s="21"/>
      <c r="H11697" s="21"/>
    </row>
    <row r="11698" spans="4:8">
      <c r="D11698" s="55"/>
      <c r="E11698" s="21"/>
      <c r="F11698" s="21"/>
      <c r="G11698" s="21"/>
      <c r="H11698" s="21"/>
    </row>
    <row r="11699" spans="4:8">
      <c r="D11699" s="55"/>
      <c r="E11699" s="21"/>
      <c r="F11699" s="21"/>
      <c r="G11699" s="21"/>
      <c r="H11699" s="21"/>
    </row>
    <row r="11700" spans="4:8">
      <c r="D11700" s="55"/>
      <c r="E11700" s="21"/>
      <c r="F11700" s="21"/>
      <c r="G11700" s="21"/>
      <c r="H11700" s="21"/>
    </row>
    <row r="11701" spans="4:8">
      <c r="D11701" s="55"/>
      <c r="E11701" s="21"/>
      <c r="F11701" s="21"/>
      <c r="G11701" s="21"/>
      <c r="H11701" s="21"/>
    </row>
    <row r="11702" spans="4:8">
      <c r="D11702" s="55"/>
      <c r="E11702" s="21"/>
      <c r="F11702" s="21"/>
      <c r="G11702" s="21"/>
      <c r="H11702" s="21"/>
    </row>
    <row r="11703" spans="4:8">
      <c r="D11703" s="55"/>
      <c r="E11703" s="21"/>
      <c r="F11703" s="21"/>
      <c r="G11703" s="21"/>
      <c r="H11703" s="21"/>
    </row>
    <row r="11704" spans="4:8">
      <c r="D11704" s="55"/>
      <c r="E11704" s="21"/>
      <c r="F11704" s="21"/>
      <c r="G11704" s="21"/>
      <c r="H11704" s="21"/>
    </row>
    <row r="11705" spans="4:8">
      <c r="D11705" s="55"/>
      <c r="E11705" s="21"/>
      <c r="F11705" s="21"/>
      <c r="G11705" s="21"/>
      <c r="H11705" s="21"/>
    </row>
    <row r="11706" spans="4:8">
      <c r="D11706" s="55"/>
      <c r="E11706" s="21"/>
      <c r="F11706" s="21"/>
      <c r="G11706" s="21"/>
      <c r="H11706" s="21"/>
    </row>
    <row r="11707" spans="4:8">
      <c r="D11707" s="55"/>
      <c r="E11707" s="21"/>
      <c r="F11707" s="21"/>
      <c r="G11707" s="21"/>
      <c r="H11707" s="21"/>
    </row>
    <row r="11708" spans="4:8">
      <c r="D11708" s="55"/>
      <c r="E11708" s="21"/>
      <c r="F11708" s="21"/>
      <c r="G11708" s="21"/>
      <c r="H11708" s="21"/>
    </row>
    <row r="11709" spans="4:8">
      <c r="D11709" s="55"/>
      <c r="E11709" s="21"/>
      <c r="F11709" s="21"/>
      <c r="G11709" s="21"/>
      <c r="H11709" s="21"/>
    </row>
    <row r="11710" spans="4:8">
      <c r="D11710" s="55"/>
      <c r="E11710" s="21"/>
      <c r="F11710" s="21"/>
      <c r="G11710" s="21"/>
      <c r="H11710" s="21"/>
    </row>
    <row r="11711" spans="4:8">
      <c r="D11711" s="55"/>
      <c r="E11711" s="21"/>
      <c r="F11711" s="21"/>
      <c r="G11711" s="21"/>
      <c r="H11711" s="21"/>
    </row>
    <row r="11712" spans="4:8">
      <c r="D11712" s="55"/>
      <c r="E11712" s="21"/>
      <c r="F11712" s="21"/>
      <c r="G11712" s="21"/>
      <c r="H11712" s="21"/>
    </row>
    <row r="11713" spans="4:8">
      <c r="D11713" s="55"/>
      <c r="E11713" s="21"/>
      <c r="F11713" s="21"/>
      <c r="G11713" s="21"/>
      <c r="H11713" s="21"/>
    </row>
    <row r="11714" spans="4:8">
      <c r="D11714" s="55"/>
      <c r="E11714" s="21"/>
      <c r="F11714" s="21"/>
      <c r="G11714" s="21"/>
      <c r="H11714" s="21"/>
    </row>
    <row r="11715" spans="4:8">
      <c r="D11715" s="55"/>
      <c r="E11715" s="21"/>
      <c r="F11715" s="21"/>
      <c r="G11715" s="21"/>
      <c r="H11715" s="21"/>
    </row>
    <row r="11716" spans="4:8">
      <c r="D11716" s="55"/>
      <c r="E11716" s="21"/>
      <c r="F11716" s="21"/>
      <c r="G11716" s="21"/>
      <c r="H11716" s="21"/>
    </row>
    <row r="11717" spans="4:8">
      <c r="D11717" s="55"/>
      <c r="E11717" s="21"/>
      <c r="F11717" s="21"/>
      <c r="G11717" s="21"/>
      <c r="H11717" s="21"/>
    </row>
    <row r="11718" spans="4:8">
      <c r="D11718" s="55"/>
      <c r="E11718" s="21"/>
      <c r="F11718" s="21"/>
      <c r="G11718" s="21"/>
      <c r="H11718" s="21"/>
    </row>
    <row r="11719" spans="4:8">
      <c r="D11719" s="55"/>
      <c r="E11719" s="21"/>
      <c r="F11719" s="21"/>
      <c r="G11719" s="21"/>
      <c r="H11719" s="21"/>
    </row>
    <row r="11720" spans="4:8">
      <c r="D11720" s="55"/>
      <c r="E11720" s="21"/>
      <c r="F11720" s="21"/>
      <c r="G11720" s="21"/>
      <c r="H11720" s="21"/>
    </row>
    <row r="11721" spans="4:8">
      <c r="D11721" s="55"/>
      <c r="E11721" s="21"/>
      <c r="F11721" s="21"/>
      <c r="G11721" s="21"/>
      <c r="H11721" s="21"/>
    </row>
    <row r="11722" spans="4:8">
      <c r="D11722" s="55"/>
      <c r="E11722" s="21"/>
      <c r="F11722" s="21"/>
      <c r="G11722" s="21"/>
      <c r="H11722" s="21"/>
    </row>
    <row r="11723" spans="4:8">
      <c r="D11723" s="55"/>
      <c r="E11723" s="21"/>
      <c r="F11723" s="21"/>
      <c r="G11723" s="21"/>
      <c r="H11723" s="21"/>
    </row>
    <row r="11724" spans="4:8">
      <c r="D11724" s="55"/>
      <c r="E11724" s="21"/>
      <c r="F11724" s="21"/>
      <c r="G11724" s="21"/>
      <c r="H11724" s="21"/>
    </row>
    <row r="11725" spans="4:8">
      <c r="D11725" s="55"/>
      <c r="E11725" s="21"/>
      <c r="F11725" s="21"/>
      <c r="G11725" s="21"/>
      <c r="H11725" s="21"/>
    </row>
    <row r="11726" spans="4:8">
      <c r="D11726" s="55"/>
      <c r="E11726" s="21"/>
      <c r="F11726" s="21"/>
      <c r="G11726" s="21"/>
      <c r="H11726" s="21"/>
    </row>
    <row r="11727" spans="4:8">
      <c r="D11727" s="55"/>
      <c r="E11727" s="21"/>
      <c r="F11727" s="21"/>
      <c r="G11727" s="21"/>
      <c r="H11727" s="21"/>
    </row>
    <row r="11728" spans="4:8">
      <c r="D11728" s="55"/>
      <c r="E11728" s="21"/>
      <c r="F11728" s="21"/>
      <c r="G11728" s="21"/>
      <c r="H11728" s="21"/>
    </row>
    <row r="11729" spans="4:8">
      <c r="D11729" s="55"/>
      <c r="E11729" s="21"/>
      <c r="F11729" s="21"/>
      <c r="G11729" s="21"/>
      <c r="H11729" s="21"/>
    </row>
    <row r="11730" spans="4:8">
      <c r="D11730" s="55"/>
      <c r="E11730" s="21"/>
      <c r="F11730" s="21"/>
      <c r="G11730" s="21"/>
      <c r="H11730" s="21"/>
    </row>
    <row r="11731" spans="4:8">
      <c r="D11731" s="55"/>
      <c r="E11731" s="21"/>
      <c r="F11731" s="21"/>
      <c r="G11731" s="21"/>
      <c r="H11731" s="21"/>
    </row>
    <row r="11732" spans="4:8">
      <c r="D11732" s="55"/>
      <c r="E11732" s="21"/>
      <c r="F11732" s="21"/>
      <c r="G11732" s="21"/>
      <c r="H11732" s="21"/>
    </row>
    <row r="11733" spans="4:8">
      <c r="D11733" s="55"/>
      <c r="E11733" s="21"/>
      <c r="F11733" s="21"/>
      <c r="G11733" s="21"/>
      <c r="H11733" s="21"/>
    </row>
    <row r="11734" spans="4:8">
      <c r="D11734" s="55"/>
      <c r="E11734" s="21"/>
      <c r="F11734" s="21"/>
      <c r="G11734" s="21"/>
      <c r="H11734" s="21"/>
    </row>
    <row r="11735" spans="4:8">
      <c r="D11735" s="55"/>
      <c r="E11735" s="21"/>
      <c r="F11735" s="21"/>
      <c r="G11735" s="21"/>
      <c r="H11735" s="21"/>
    </row>
    <row r="11736" spans="4:8">
      <c r="D11736" s="55"/>
      <c r="E11736" s="21"/>
      <c r="F11736" s="21"/>
      <c r="G11736" s="21"/>
      <c r="H11736" s="21"/>
    </row>
    <row r="11737" spans="4:8">
      <c r="D11737" s="55"/>
      <c r="E11737" s="21"/>
      <c r="F11737" s="21"/>
      <c r="G11737" s="21"/>
      <c r="H11737" s="21"/>
    </row>
    <row r="11738" spans="4:8">
      <c r="D11738" s="55"/>
      <c r="E11738" s="21"/>
      <c r="F11738" s="21"/>
      <c r="G11738" s="21"/>
      <c r="H11738" s="21"/>
    </row>
    <row r="11739" spans="4:8">
      <c r="D11739" s="55"/>
      <c r="E11739" s="21"/>
      <c r="F11739" s="21"/>
      <c r="G11739" s="21"/>
      <c r="H11739" s="21"/>
    </row>
    <row r="11740" spans="4:8">
      <c r="D11740" s="55"/>
      <c r="E11740" s="21"/>
      <c r="F11740" s="21"/>
      <c r="G11740" s="21"/>
      <c r="H11740" s="21"/>
    </row>
    <row r="11741" spans="4:8">
      <c r="D11741" s="55"/>
      <c r="E11741" s="21"/>
      <c r="F11741" s="21"/>
      <c r="G11741" s="21"/>
      <c r="H11741" s="21"/>
    </row>
    <row r="11742" spans="4:8">
      <c r="D11742" s="55"/>
      <c r="E11742" s="21"/>
      <c r="F11742" s="21"/>
      <c r="G11742" s="21"/>
      <c r="H11742" s="21"/>
    </row>
    <row r="11743" spans="4:8">
      <c r="D11743" s="55"/>
      <c r="E11743" s="21"/>
      <c r="F11743" s="21"/>
      <c r="G11743" s="21"/>
      <c r="H11743" s="21"/>
    </row>
    <row r="11744" spans="4:8">
      <c r="D11744" s="55"/>
      <c r="E11744" s="21"/>
      <c r="F11744" s="21"/>
      <c r="G11744" s="21"/>
      <c r="H11744" s="21"/>
    </row>
    <row r="11745" spans="4:8">
      <c r="D11745" s="55"/>
      <c r="E11745" s="21"/>
      <c r="F11745" s="21"/>
      <c r="G11745" s="21"/>
      <c r="H11745" s="21"/>
    </row>
    <row r="11746" spans="4:8">
      <c r="D11746" s="55"/>
      <c r="E11746" s="21"/>
      <c r="F11746" s="21"/>
      <c r="G11746" s="21"/>
      <c r="H11746" s="21"/>
    </row>
    <row r="11747" spans="4:8">
      <c r="D11747" s="55"/>
      <c r="E11747" s="21"/>
      <c r="F11747" s="21"/>
      <c r="G11747" s="21"/>
      <c r="H11747" s="21"/>
    </row>
    <row r="11748" spans="4:8">
      <c r="D11748" s="55"/>
      <c r="E11748" s="21"/>
      <c r="F11748" s="21"/>
      <c r="G11748" s="21"/>
      <c r="H11748" s="21"/>
    </row>
    <row r="11749" spans="4:8">
      <c r="D11749" s="55"/>
      <c r="E11749" s="21"/>
      <c r="F11749" s="21"/>
      <c r="G11749" s="21"/>
      <c r="H11749" s="21"/>
    </row>
    <row r="11750" spans="4:8">
      <c r="D11750" s="55"/>
      <c r="E11750" s="21"/>
      <c r="F11750" s="21"/>
      <c r="G11750" s="21"/>
      <c r="H11750" s="21"/>
    </row>
    <row r="11751" spans="4:8">
      <c r="D11751" s="55"/>
      <c r="E11751" s="21"/>
      <c r="F11751" s="21"/>
      <c r="G11751" s="21"/>
      <c r="H11751" s="21"/>
    </row>
    <row r="11752" spans="4:8">
      <c r="D11752" s="55"/>
      <c r="E11752" s="21"/>
      <c r="F11752" s="21"/>
      <c r="G11752" s="21"/>
      <c r="H11752" s="21"/>
    </row>
    <row r="11753" spans="4:8">
      <c r="D11753" s="55"/>
      <c r="E11753" s="21"/>
      <c r="F11753" s="21"/>
      <c r="G11753" s="21"/>
      <c r="H11753" s="21"/>
    </row>
    <row r="11754" spans="4:8">
      <c r="D11754" s="55"/>
      <c r="E11754" s="21"/>
      <c r="F11754" s="21"/>
      <c r="G11754" s="21"/>
      <c r="H11754" s="21"/>
    </row>
    <row r="11755" spans="4:8">
      <c r="D11755" s="55"/>
      <c r="E11755" s="21"/>
      <c r="F11755" s="21"/>
      <c r="G11755" s="21"/>
      <c r="H11755" s="21"/>
    </row>
    <row r="11756" spans="4:8">
      <c r="D11756" s="55"/>
      <c r="E11756" s="21"/>
      <c r="F11756" s="21"/>
      <c r="G11756" s="21"/>
      <c r="H11756" s="21"/>
    </row>
    <row r="11757" spans="4:8">
      <c r="D11757" s="55"/>
      <c r="E11757" s="21"/>
      <c r="F11757" s="21"/>
      <c r="G11757" s="21"/>
      <c r="H11757" s="21"/>
    </row>
    <row r="11758" spans="4:8">
      <c r="D11758" s="55"/>
      <c r="E11758" s="21"/>
      <c r="F11758" s="21"/>
      <c r="G11758" s="21"/>
      <c r="H11758" s="21"/>
    </row>
    <row r="11759" spans="4:8">
      <c r="D11759" s="55"/>
      <c r="E11759" s="21"/>
      <c r="F11759" s="21"/>
      <c r="G11759" s="21"/>
      <c r="H11759" s="21"/>
    </row>
    <row r="11760" spans="4:8">
      <c r="D11760" s="55"/>
      <c r="E11760" s="21"/>
      <c r="F11760" s="21"/>
      <c r="G11760" s="21"/>
      <c r="H11760" s="21"/>
    </row>
    <row r="11761" spans="4:8">
      <c r="D11761" s="55"/>
      <c r="E11761" s="21"/>
      <c r="F11761" s="21"/>
      <c r="G11761" s="21"/>
      <c r="H11761" s="21"/>
    </row>
    <row r="11762" spans="4:8">
      <c r="D11762" s="55"/>
      <c r="E11762" s="21"/>
      <c r="F11762" s="21"/>
      <c r="G11762" s="21"/>
      <c r="H11762" s="21"/>
    </row>
    <row r="11763" spans="4:8">
      <c r="D11763" s="55"/>
      <c r="E11763" s="21"/>
      <c r="F11763" s="21"/>
      <c r="G11763" s="21"/>
      <c r="H11763" s="21"/>
    </row>
    <row r="11764" spans="4:8">
      <c r="D11764" s="55"/>
      <c r="E11764" s="21"/>
      <c r="F11764" s="21"/>
      <c r="G11764" s="21"/>
      <c r="H11764" s="21"/>
    </row>
    <row r="11765" spans="4:8">
      <c r="D11765" s="55"/>
      <c r="E11765" s="21"/>
      <c r="F11765" s="21"/>
      <c r="G11765" s="21"/>
      <c r="H11765" s="21"/>
    </row>
    <row r="11766" spans="4:8">
      <c r="D11766" s="55"/>
      <c r="E11766" s="21"/>
      <c r="F11766" s="21"/>
      <c r="G11766" s="21"/>
      <c r="H11766" s="21"/>
    </row>
    <row r="11767" spans="4:8">
      <c r="D11767" s="55"/>
      <c r="E11767" s="21"/>
      <c r="F11767" s="21"/>
      <c r="G11767" s="21"/>
      <c r="H11767" s="21"/>
    </row>
    <row r="11768" spans="4:8">
      <c r="D11768" s="55"/>
      <c r="E11768" s="21"/>
      <c r="F11768" s="21"/>
      <c r="G11768" s="21"/>
      <c r="H11768" s="21"/>
    </row>
    <row r="11769" spans="4:8">
      <c r="D11769" s="55"/>
      <c r="E11769" s="21"/>
      <c r="F11769" s="21"/>
      <c r="G11769" s="21"/>
      <c r="H11769" s="21"/>
    </row>
    <row r="11770" spans="4:8">
      <c r="D11770" s="55"/>
      <c r="E11770" s="21"/>
      <c r="F11770" s="21"/>
      <c r="G11770" s="21"/>
      <c r="H11770" s="21"/>
    </row>
    <row r="11771" spans="4:8">
      <c r="D11771" s="55"/>
      <c r="E11771" s="21"/>
      <c r="F11771" s="21"/>
      <c r="G11771" s="21"/>
      <c r="H11771" s="21"/>
    </row>
    <row r="11772" spans="4:8">
      <c r="D11772" s="55"/>
      <c r="E11772" s="21"/>
      <c r="F11772" s="21"/>
      <c r="G11772" s="21"/>
      <c r="H11772" s="21"/>
    </row>
    <row r="11773" spans="4:8">
      <c r="D11773" s="55"/>
      <c r="E11773" s="21"/>
      <c r="F11773" s="21"/>
      <c r="G11773" s="21"/>
      <c r="H11773" s="21"/>
    </row>
    <row r="11774" spans="4:8">
      <c r="D11774" s="55"/>
      <c r="E11774" s="21"/>
      <c r="F11774" s="21"/>
      <c r="G11774" s="21"/>
      <c r="H11774" s="21"/>
    </row>
    <row r="11775" spans="4:8">
      <c r="D11775" s="55"/>
      <c r="E11775" s="21"/>
      <c r="F11775" s="21"/>
      <c r="G11775" s="21"/>
      <c r="H11775" s="21"/>
    </row>
    <row r="11776" spans="4:8">
      <c r="D11776" s="55"/>
      <c r="E11776" s="21"/>
      <c r="F11776" s="21"/>
      <c r="G11776" s="21"/>
      <c r="H11776" s="21"/>
    </row>
    <row r="11777" spans="4:8">
      <c r="D11777" s="55"/>
      <c r="E11777" s="21"/>
      <c r="F11777" s="21"/>
      <c r="G11777" s="21"/>
      <c r="H11777" s="21"/>
    </row>
    <row r="11778" spans="4:8">
      <c r="D11778" s="55"/>
      <c r="E11778" s="21"/>
      <c r="F11778" s="21"/>
      <c r="G11778" s="21"/>
      <c r="H11778" s="21"/>
    </row>
    <row r="11779" spans="4:8">
      <c r="D11779" s="55"/>
      <c r="E11779" s="21"/>
      <c r="F11779" s="21"/>
      <c r="G11779" s="21"/>
      <c r="H11779" s="21"/>
    </row>
    <row r="11780" spans="4:8">
      <c r="D11780" s="55"/>
      <c r="E11780" s="21"/>
      <c r="F11780" s="21"/>
      <c r="G11780" s="21"/>
      <c r="H11780" s="21"/>
    </row>
    <row r="11781" spans="4:8">
      <c r="D11781" s="55"/>
      <c r="E11781" s="21"/>
      <c r="F11781" s="21"/>
      <c r="G11781" s="21"/>
      <c r="H11781" s="21"/>
    </row>
    <row r="11782" spans="4:8">
      <c r="D11782" s="55"/>
      <c r="E11782" s="21"/>
      <c r="F11782" s="21"/>
      <c r="G11782" s="21"/>
      <c r="H11782" s="21"/>
    </row>
    <row r="11783" spans="4:8">
      <c r="D11783" s="55"/>
      <c r="E11783" s="21"/>
      <c r="F11783" s="21"/>
      <c r="G11783" s="21"/>
      <c r="H11783" s="21"/>
    </row>
    <row r="11784" spans="4:8">
      <c r="D11784" s="55"/>
      <c r="E11784" s="21"/>
      <c r="F11784" s="21"/>
      <c r="G11784" s="21"/>
      <c r="H11784" s="21"/>
    </row>
    <row r="11785" spans="4:8">
      <c r="D11785" s="55"/>
      <c r="E11785" s="21"/>
      <c r="F11785" s="21"/>
      <c r="G11785" s="21"/>
      <c r="H11785" s="21"/>
    </row>
    <row r="11786" spans="4:8">
      <c r="D11786" s="55"/>
      <c r="E11786" s="21"/>
      <c r="F11786" s="21"/>
      <c r="G11786" s="21"/>
      <c r="H11786" s="21"/>
    </row>
    <row r="11787" spans="4:8">
      <c r="D11787" s="55"/>
      <c r="E11787" s="21"/>
      <c r="F11787" s="21"/>
      <c r="G11787" s="21"/>
      <c r="H11787" s="21"/>
    </row>
    <row r="11788" spans="4:8">
      <c r="D11788" s="55"/>
      <c r="E11788" s="21"/>
      <c r="F11788" s="21"/>
      <c r="G11788" s="21"/>
      <c r="H11788" s="21"/>
    </row>
    <row r="11789" spans="4:8">
      <c r="D11789" s="55"/>
      <c r="E11789" s="21"/>
      <c r="F11789" s="21"/>
      <c r="G11789" s="21"/>
      <c r="H11789" s="21"/>
    </row>
    <row r="11790" spans="4:8">
      <c r="D11790" s="55"/>
      <c r="E11790" s="21"/>
      <c r="F11790" s="21"/>
      <c r="G11790" s="21"/>
      <c r="H11790" s="21"/>
    </row>
    <row r="11791" spans="4:8">
      <c r="D11791" s="55"/>
      <c r="E11791" s="21"/>
      <c r="F11791" s="21"/>
      <c r="G11791" s="21"/>
      <c r="H11791" s="21"/>
    </row>
    <row r="11792" spans="4:8">
      <c r="D11792" s="55"/>
      <c r="E11792" s="21"/>
      <c r="F11792" s="21"/>
      <c r="G11792" s="21"/>
      <c r="H11792" s="21"/>
    </row>
    <row r="11793" spans="4:8">
      <c r="D11793" s="55"/>
      <c r="E11793" s="21"/>
      <c r="F11793" s="21"/>
      <c r="G11793" s="21"/>
      <c r="H11793" s="21"/>
    </row>
    <row r="11794" spans="4:8">
      <c r="D11794" s="55"/>
      <c r="E11794" s="21"/>
      <c r="F11794" s="21"/>
      <c r="G11794" s="21"/>
      <c r="H11794" s="21"/>
    </row>
    <row r="11795" spans="4:8">
      <c r="D11795" s="55"/>
      <c r="E11795" s="21"/>
      <c r="F11795" s="21"/>
      <c r="G11795" s="21"/>
      <c r="H11795" s="21"/>
    </row>
    <row r="11796" spans="4:8">
      <c r="D11796" s="55"/>
      <c r="E11796" s="21"/>
      <c r="F11796" s="21"/>
      <c r="G11796" s="21"/>
      <c r="H11796" s="21"/>
    </row>
    <row r="11797" spans="4:8">
      <c r="D11797" s="55"/>
      <c r="E11797" s="21"/>
      <c r="F11797" s="21"/>
      <c r="G11797" s="21"/>
      <c r="H11797" s="21"/>
    </row>
    <row r="11798" spans="4:8">
      <c r="D11798" s="55"/>
      <c r="E11798" s="21"/>
      <c r="F11798" s="21"/>
      <c r="G11798" s="21"/>
      <c r="H11798" s="21"/>
    </row>
    <row r="11799" spans="4:8">
      <c r="D11799" s="55"/>
      <c r="E11799" s="21"/>
      <c r="F11799" s="21"/>
      <c r="G11799" s="21"/>
      <c r="H11799" s="21"/>
    </row>
    <row r="11800" spans="4:8">
      <c r="D11800" s="55"/>
      <c r="E11800" s="21"/>
      <c r="F11800" s="21"/>
      <c r="G11800" s="21"/>
      <c r="H11800" s="21"/>
    </row>
    <row r="11801" spans="4:8">
      <c r="D11801" s="55"/>
      <c r="E11801" s="21"/>
      <c r="F11801" s="21"/>
      <c r="G11801" s="21"/>
      <c r="H11801" s="21"/>
    </row>
    <row r="11802" spans="4:8">
      <c r="D11802" s="55"/>
      <c r="E11802" s="21"/>
      <c r="F11802" s="21"/>
      <c r="G11802" s="21"/>
      <c r="H11802" s="21"/>
    </row>
    <row r="11803" spans="4:8">
      <c r="D11803" s="55"/>
      <c r="E11803" s="21"/>
      <c r="F11803" s="21"/>
      <c r="G11803" s="21"/>
      <c r="H11803" s="21"/>
    </row>
    <row r="11804" spans="4:8">
      <c r="D11804" s="55"/>
      <c r="E11804" s="21"/>
      <c r="F11804" s="21"/>
      <c r="G11804" s="21"/>
      <c r="H11804" s="21"/>
    </row>
    <row r="11805" spans="4:8">
      <c r="D11805" s="55"/>
      <c r="E11805" s="21"/>
      <c r="F11805" s="21"/>
      <c r="G11805" s="21"/>
      <c r="H11805" s="21"/>
    </row>
    <row r="11806" spans="4:8">
      <c r="D11806" s="55"/>
      <c r="E11806" s="21"/>
      <c r="F11806" s="21"/>
      <c r="G11806" s="21"/>
      <c r="H11806" s="21"/>
    </row>
    <row r="11807" spans="4:8">
      <c r="D11807" s="55"/>
      <c r="E11807" s="21"/>
      <c r="F11807" s="21"/>
      <c r="G11807" s="21"/>
      <c r="H11807" s="21"/>
    </row>
    <row r="11808" spans="4:8">
      <c r="D11808" s="55"/>
      <c r="E11808" s="21"/>
      <c r="F11808" s="21"/>
      <c r="G11808" s="21"/>
      <c r="H11808" s="21"/>
    </row>
    <row r="11809" spans="4:8">
      <c r="D11809" s="55"/>
      <c r="E11809" s="21"/>
      <c r="F11809" s="21"/>
      <c r="G11809" s="21"/>
      <c r="H11809" s="21"/>
    </row>
    <row r="11810" spans="4:8">
      <c r="D11810" s="55"/>
      <c r="E11810" s="21"/>
      <c r="F11810" s="21"/>
      <c r="G11810" s="21"/>
      <c r="H11810" s="21"/>
    </row>
    <row r="11811" spans="4:8">
      <c r="D11811" s="55"/>
      <c r="E11811" s="21"/>
      <c r="F11811" s="21"/>
      <c r="G11811" s="21"/>
      <c r="H11811" s="21"/>
    </row>
    <row r="11812" spans="4:8">
      <c r="D11812" s="55"/>
      <c r="E11812" s="21"/>
      <c r="F11812" s="21"/>
      <c r="G11812" s="21"/>
      <c r="H11812" s="21"/>
    </row>
    <row r="11813" spans="4:8">
      <c r="D11813" s="55"/>
      <c r="E11813" s="21"/>
      <c r="F11813" s="21"/>
      <c r="G11813" s="21"/>
      <c r="H11813" s="21"/>
    </row>
    <row r="11814" spans="4:8">
      <c r="D11814" s="55"/>
      <c r="E11814" s="21"/>
      <c r="F11814" s="21"/>
      <c r="G11814" s="21"/>
      <c r="H11814" s="21"/>
    </row>
    <row r="11815" spans="4:8">
      <c r="D11815" s="55"/>
      <c r="E11815" s="21"/>
      <c r="F11815" s="21"/>
      <c r="G11815" s="21"/>
      <c r="H11815" s="21"/>
    </row>
    <row r="11816" spans="4:8">
      <c r="D11816" s="55"/>
      <c r="E11816" s="21"/>
      <c r="F11816" s="21"/>
      <c r="G11816" s="21"/>
      <c r="H11816" s="21"/>
    </row>
    <row r="11817" spans="4:8">
      <c r="D11817" s="55"/>
      <c r="E11817" s="21"/>
      <c r="F11817" s="21"/>
      <c r="G11817" s="21"/>
      <c r="H11817" s="21"/>
    </row>
    <row r="11818" spans="4:8">
      <c r="D11818" s="55"/>
      <c r="E11818" s="21"/>
      <c r="F11818" s="21"/>
      <c r="G11818" s="21"/>
      <c r="H11818" s="21"/>
    </row>
    <row r="11819" spans="4:8">
      <c r="D11819" s="55"/>
      <c r="E11819" s="21"/>
      <c r="F11819" s="21"/>
      <c r="G11819" s="21"/>
      <c r="H11819" s="21"/>
    </row>
    <row r="11820" spans="4:8">
      <c r="D11820" s="55"/>
      <c r="E11820" s="21"/>
      <c r="F11820" s="21"/>
      <c r="G11820" s="21"/>
      <c r="H11820" s="21"/>
    </row>
    <row r="11821" spans="4:8">
      <c r="D11821" s="55"/>
      <c r="E11821" s="21"/>
      <c r="F11821" s="21"/>
      <c r="G11821" s="21"/>
      <c r="H11821" s="21"/>
    </row>
    <row r="11822" spans="4:8">
      <c r="D11822" s="55"/>
      <c r="E11822" s="21"/>
      <c r="F11822" s="21"/>
      <c r="G11822" s="21"/>
      <c r="H11822" s="21"/>
    </row>
    <row r="11823" spans="4:8">
      <c r="D11823" s="55"/>
      <c r="E11823" s="21"/>
      <c r="F11823" s="21"/>
      <c r="G11823" s="21"/>
      <c r="H11823" s="21"/>
    </row>
    <row r="11824" spans="4:8">
      <c r="D11824" s="55"/>
      <c r="E11824" s="21"/>
      <c r="F11824" s="21"/>
      <c r="G11824" s="21"/>
      <c r="H11824" s="21"/>
    </row>
    <row r="11825" spans="4:8">
      <c r="D11825" s="55"/>
      <c r="E11825" s="21"/>
      <c r="F11825" s="21"/>
      <c r="G11825" s="21"/>
      <c r="H11825" s="21"/>
    </row>
    <row r="11826" spans="4:8">
      <c r="D11826" s="55"/>
      <c r="E11826" s="21"/>
      <c r="F11826" s="21"/>
      <c r="G11826" s="21"/>
      <c r="H11826" s="21"/>
    </row>
    <row r="11827" spans="4:8">
      <c r="D11827" s="55"/>
      <c r="E11827" s="21"/>
      <c r="F11827" s="21"/>
      <c r="G11827" s="21"/>
      <c r="H11827" s="21"/>
    </row>
    <row r="11828" spans="4:8">
      <c r="D11828" s="55"/>
      <c r="E11828" s="21"/>
      <c r="F11828" s="21"/>
      <c r="G11828" s="21"/>
      <c r="H11828" s="21"/>
    </row>
    <row r="11829" spans="4:8">
      <c r="D11829" s="55"/>
      <c r="E11829" s="21"/>
      <c r="F11829" s="21"/>
      <c r="G11829" s="21"/>
      <c r="H11829" s="21"/>
    </row>
    <row r="11830" spans="4:8">
      <c r="D11830" s="55"/>
      <c r="E11830" s="21"/>
      <c r="F11830" s="21"/>
      <c r="G11830" s="21"/>
      <c r="H11830" s="21"/>
    </row>
    <row r="11831" spans="4:8">
      <c r="D11831" s="55"/>
      <c r="E11831" s="21"/>
      <c r="F11831" s="21"/>
      <c r="G11831" s="21"/>
      <c r="H11831" s="21"/>
    </row>
    <row r="11832" spans="4:8">
      <c r="D11832" s="55"/>
      <c r="E11832" s="21"/>
      <c r="F11832" s="21"/>
      <c r="G11832" s="21"/>
      <c r="H11832" s="21"/>
    </row>
    <row r="11833" spans="4:8">
      <c r="D11833" s="55"/>
      <c r="E11833" s="21"/>
      <c r="F11833" s="21"/>
      <c r="G11833" s="21"/>
      <c r="H11833" s="21"/>
    </row>
    <row r="11834" spans="4:8">
      <c r="D11834" s="55"/>
      <c r="E11834" s="21"/>
      <c r="F11834" s="21"/>
      <c r="G11834" s="21"/>
      <c r="H11834" s="21"/>
    </row>
    <row r="11835" spans="4:8">
      <c r="D11835" s="55"/>
      <c r="E11835" s="21"/>
      <c r="F11835" s="21"/>
      <c r="G11835" s="21"/>
      <c r="H11835" s="21"/>
    </row>
    <row r="11836" spans="4:8">
      <c r="D11836" s="55"/>
      <c r="E11836" s="21"/>
      <c r="F11836" s="21"/>
      <c r="G11836" s="21"/>
      <c r="H11836" s="21"/>
    </row>
    <row r="11837" spans="4:8">
      <c r="D11837" s="55"/>
      <c r="E11837" s="21"/>
      <c r="F11837" s="21"/>
      <c r="G11837" s="21"/>
      <c r="H11837" s="21"/>
    </row>
    <row r="11838" spans="4:8">
      <c r="D11838" s="55"/>
      <c r="E11838" s="21"/>
      <c r="F11838" s="21"/>
      <c r="G11838" s="21"/>
      <c r="H11838" s="21"/>
    </row>
    <row r="11839" spans="4:8">
      <c r="D11839" s="55"/>
      <c r="E11839" s="21"/>
      <c r="F11839" s="21"/>
      <c r="G11839" s="21"/>
      <c r="H11839" s="21"/>
    </row>
    <row r="11840" spans="4:8">
      <c r="D11840" s="55"/>
      <c r="E11840" s="21"/>
      <c r="F11840" s="21"/>
      <c r="G11840" s="21"/>
      <c r="H11840" s="21"/>
    </row>
    <row r="11841" spans="4:8">
      <c r="D11841" s="55"/>
      <c r="E11841" s="21"/>
      <c r="F11841" s="21"/>
      <c r="G11841" s="21"/>
      <c r="H11841" s="21"/>
    </row>
    <row r="11842" spans="4:8">
      <c r="D11842" s="55"/>
      <c r="E11842" s="21"/>
      <c r="F11842" s="21"/>
      <c r="G11842" s="21"/>
      <c r="H11842" s="21"/>
    </row>
    <row r="11843" spans="4:8">
      <c r="D11843" s="55"/>
      <c r="E11843" s="21"/>
      <c r="F11843" s="21"/>
      <c r="G11843" s="21"/>
      <c r="H11843" s="21"/>
    </row>
    <row r="11844" spans="4:8">
      <c r="D11844" s="55"/>
      <c r="E11844" s="21"/>
      <c r="F11844" s="21"/>
      <c r="G11844" s="21"/>
      <c r="H11844" s="21"/>
    </row>
    <row r="11845" spans="4:8">
      <c r="D11845" s="55"/>
      <c r="E11845" s="21"/>
      <c r="F11845" s="21"/>
      <c r="G11845" s="21"/>
      <c r="H11845" s="21"/>
    </row>
    <row r="11846" spans="4:8">
      <c r="D11846" s="55"/>
      <c r="E11846" s="21"/>
      <c r="F11846" s="21"/>
      <c r="G11846" s="21"/>
      <c r="H11846" s="21"/>
    </row>
    <row r="11847" spans="4:8">
      <c r="D11847" s="55"/>
      <c r="E11847" s="21"/>
      <c r="F11847" s="21"/>
      <c r="G11847" s="21"/>
      <c r="H11847" s="21"/>
    </row>
    <row r="11848" spans="4:8">
      <c r="D11848" s="55"/>
      <c r="E11848" s="21"/>
      <c r="F11848" s="21"/>
      <c r="G11848" s="21"/>
      <c r="H11848" s="21"/>
    </row>
    <row r="11849" spans="4:8">
      <c r="D11849" s="55"/>
      <c r="E11849" s="21"/>
      <c r="F11849" s="21"/>
      <c r="G11849" s="21"/>
      <c r="H11849" s="21"/>
    </row>
    <row r="11850" spans="4:8">
      <c r="D11850" s="55"/>
      <c r="E11850" s="21"/>
      <c r="F11850" s="21"/>
      <c r="G11850" s="21"/>
      <c r="H11850" s="21"/>
    </row>
    <row r="11851" spans="4:8">
      <c r="D11851" s="55"/>
      <c r="E11851" s="21"/>
      <c r="F11851" s="21"/>
      <c r="G11851" s="21"/>
      <c r="H11851" s="21"/>
    </row>
    <row r="11852" spans="4:8">
      <c r="D11852" s="55"/>
      <c r="E11852" s="21"/>
      <c r="F11852" s="21"/>
      <c r="G11852" s="21"/>
      <c r="H11852" s="21"/>
    </row>
    <row r="11853" spans="4:8">
      <c r="D11853" s="55"/>
      <c r="E11853" s="21"/>
      <c r="F11853" s="21"/>
      <c r="G11853" s="21"/>
      <c r="H11853" s="21"/>
    </row>
    <row r="11854" spans="4:8">
      <c r="D11854" s="55"/>
      <c r="E11854" s="21"/>
      <c r="F11854" s="21"/>
      <c r="G11854" s="21"/>
      <c r="H11854" s="21"/>
    </row>
    <row r="11855" spans="4:8">
      <c r="D11855" s="55"/>
      <c r="E11855" s="21"/>
      <c r="F11855" s="21"/>
      <c r="G11855" s="21"/>
      <c r="H11855" s="21"/>
    </row>
    <row r="11856" spans="4:8">
      <c r="D11856" s="55"/>
      <c r="E11856" s="21"/>
      <c r="F11856" s="21"/>
      <c r="G11856" s="21"/>
      <c r="H11856" s="21"/>
    </row>
    <row r="11857" spans="4:8">
      <c r="D11857" s="55"/>
      <c r="E11857" s="21"/>
      <c r="F11857" s="21"/>
      <c r="G11857" s="21"/>
      <c r="H11857" s="21"/>
    </row>
    <row r="11858" spans="4:8">
      <c r="D11858" s="55"/>
      <c r="E11858" s="21"/>
      <c r="F11858" s="21"/>
      <c r="G11858" s="21"/>
      <c r="H11858" s="21"/>
    </row>
    <row r="11859" spans="4:8">
      <c r="D11859" s="55"/>
      <c r="E11859" s="21"/>
      <c r="F11859" s="21"/>
      <c r="G11859" s="21"/>
      <c r="H11859" s="21"/>
    </row>
    <row r="11860" spans="4:8">
      <c r="D11860" s="55"/>
      <c r="E11860" s="21"/>
      <c r="F11860" s="21"/>
      <c r="G11860" s="21"/>
      <c r="H11860" s="21"/>
    </row>
    <row r="11861" spans="4:8">
      <c r="D11861" s="55"/>
      <c r="E11861" s="21"/>
      <c r="F11861" s="21"/>
      <c r="G11861" s="21"/>
      <c r="H11861" s="21"/>
    </row>
    <row r="11862" spans="4:8">
      <c r="D11862" s="55"/>
      <c r="E11862" s="21"/>
      <c r="F11862" s="21"/>
      <c r="G11862" s="21"/>
      <c r="H11862" s="21"/>
    </row>
    <row r="11863" spans="4:8">
      <c r="D11863" s="55"/>
      <c r="E11863" s="21"/>
      <c r="F11863" s="21"/>
      <c r="G11863" s="21"/>
      <c r="H11863" s="21"/>
    </row>
    <row r="11864" spans="4:8">
      <c r="D11864" s="55"/>
      <c r="E11864" s="21"/>
      <c r="F11864" s="21"/>
      <c r="G11864" s="21"/>
      <c r="H11864" s="21"/>
    </row>
    <row r="11865" spans="4:8">
      <c r="D11865" s="55"/>
      <c r="E11865" s="21"/>
      <c r="F11865" s="21"/>
      <c r="G11865" s="21"/>
      <c r="H11865" s="21"/>
    </row>
    <row r="11866" spans="4:8">
      <c r="D11866" s="55"/>
      <c r="E11866" s="21"/>
      <c r="F11866" s="21"/>
      <c r="G11866" s="21"/>
      <c r="H11866" s="21"/>
    </row>
    <row r="11867" spans="4:8">
      <c r="D11867" s="55"/>
      <c r="E11867" s="21"/>
      <c r="F11867" s="21"/>
      <c r="G11867" s="21"/>
      <c r="H11867" s="21"/>
    </row>
    <row r="11868" spans="4:8">
      <c r="D11868" s="55"/>
      <c r="E11868" s="21"/>
      <c r="F11868" s="21"/>
      <c r="G11868" s="21"/>
      <c r="H11868" s="21"/>
    </row>
    <row r="11869" spans="4:8">
      <c r="D11869" s="55"/>
      <c r="E11869" s="21"/>
      <c r="F11869" s="21"/>
      <c r="G11869" s="21"/>
      <c r="H11869" s="21"/>
    </row>
    <row r="11870" spans="4:8">
      <c r="D11870" s="55"/>
      <c r="E11870" s="21"/>
      <c r="F11870" s="21"/>
      <c r="G11870" s="21"/>
      <c r="H11870" s="21"/>
    </row>
    <row r="11871" spans="4:8">
      <c r="D11871" s="55"/>
      <c r="E11871" s="21"/>
      <c r="F11871" s="21"/>
      <c r="G11871" s="21"/>
      <c r="H11871" s="21"/>
    </row>
    <row r="11872" spans="4:8">
      <c r="D11872" s="55"/>
      <c r="E11872" s="21"/>
      <c r="F11872" s="21"/>
      <c r="G11872" s="21"/>
      <c r="H11872" s="21"/>
    </row>
    <row r="11873" spans="4:8">
      <c r="D11873" s="55"/>
      <c r="E11873" s="21"/>
      <c r="F11873" s="21"/>
      <c r="G11873" s="21"/>
      <c r="H11873" s="21"/>
    </row>
    <row r="11874" spans="4:8">
      <c r="D11874" s="55"/>
      <c r="E11874" s="21"/>
      <c r="F11874" s="21"/>
      <c r="G11874" s="21"/>
      <c r="H11874" s="21"/>
    </row>
    <row r="11875" spans="4:8">
      <c r="D11875" s="55"/>
      <c r="E11875" s="21"/>
      <c r="F11875" s="21"/>
      <c r="G11875" s="21"/>
      <c r="H11875" s="21"/>
    </row>
    <row r="11876" spans="4:8">
      <c r="D11876" s="55"/>
      <c r="E11876" s="21"/>
      <c r="F11876" s="21"/>
      <c r="G11876" s="21"/>
      <c r="H11876" s="21"/>
    </row>
    <row r="11877" spans="4:8">
      <c r="D11877" s="55"/>
      <c r="E11877" s="21"/>
      <c r="F11877" s="21"/>
      <c r="G11877" s="21"/>
      <c r="H11877" s="21"/>
    </row>
    <row r="11878" spans="4:8">
      <c r="D11878" s="55"/>
      <c r="E11878" s="21"/>
      <c r="F11878" s="21"/>
      <c r="G11878" s="21"/>
      <c r="H11878" s="21"/>
    </row>
    <row r="11879" spans="4:8">
      <c r="D11879" s="55"/>
      <c r="E11879" s="21"/>
      <c r="F11879" s="21"/>
      <c r="G11879" s="21"/>
      <c r="H11879" s="21"/>
    </row>
    <row r="11880" spans="4:8">
      <c r="D11880" s="55"/>
      <c r="E11880" s="21"/>
      <c r="F11880" s="21"/>
      <c r="G11880" s="21"/>
      <c r="H11880" s="21"/>
    </row>
    <row r="11881" spans="4:8">
      <c r="D11881" s="55"/>
      <c r="E11881" s="21"/>
      <c r="F11881" s="21"/>
      <c r="G11881" s="21"/>
      <c r="H11881" s="21"/>
    </row>
    <row r="11882" spans="4:8">
      <c r="D11882" s="55"/>
      <c r="E11882" s="21"/>
      <c r="F11882" s="21"/>
      <c r="G11882" s="21"/>
      <c r="H11882" s="21"/>
    </row>
    <row r="11883" spans="4:8">
      <c r="D11883" s="55"/>
      <c r="E11883" s="21"/>
      <c r="F11883" s="21"/>
      <c r="G11883" s="21"/>
      <c r="H11883" s="21"/>
    </row>
    <row r="11884" spans="4:8">
      <c r="D11884" s="55"/>
      <c r="E11884" s="21"/>
      <c r="F11884" s="21"/>
      <c r="G11884" s="21"/>
      <c r="H11884" s="21"/>
    </row>
    <row r="11885" spans="4:8">
      <c r="D11885" s="55"/>
      <c r="E11885" s="21"/>
      <c r="F11885" s="21"/>
      <c r="G11885" s="21"/>
      <c r="H11885" s="21"/>
    </row>
    <row r="11886" spans="4:8">
      <c r="D11886" s="55"/>
      <c r="E11886" s="21"/>
      <c r="F11886" s="21"/>
      <c r="G11886" s="21"/>
      <c r="H11886" s="21"/>
    </row>
    <row r="11887" spans="4:8">
      <c r="D11887" s="55"/>
      <c r="E11887" s="21"/>
      <c r="F11887" s="21"/>
      <c r="G11887" s="21"/>
      <c r="H11887" s="21"/>
    </row>
    <row r="11888" spans="4:8">
      <c r="D11888" s="55"/>
      <c r="E11888" s="21"/>
      <c r="F11888" s="21"/>
      <c r="G11888" s="21"/>
      <c r="H11888" s="21"/>
    </row>
    <row r="11889" spans="4:8">
      <c r="D11889" s="55"/>
      <c r="E11889" s="21"/>
      <c r="F11889" s="21"/>
      <c r="G11889" s="21"/>
      <c r="H11889" s="21"/>
    </row>
    <row r="11890" spans="4:8">
      <c r="D11890" s="55"/>
      <c r="E11890" s="21"/>
      <c r="F11890" s="21"/>
      <c r="G11890" s="21"/>
      <c r="H11890" s="21"/>
    </row>
    <row r="11891" spans="4:8">
      <c r="D11891" s="55"/>
      <c r="E11891" s="21"/>
      <c r="F11891" s="21"/>
      <c r="G11891" s="21"/>
      <c r="H11891" s="21"/>
    </row>
    <row r="11892" spans="4:8">
      <c r="D11892" s="55"/>
      <c r="E11892" s="21"/>
      <c r="F11892" s="21"/>
      <c r="G11892" s="21"/>
      <c r="H11892" s="21"/>
    </row>
    <row r="11893" spans="4:8">
      <c r="D11893" s="55"/>
      <c r="E11893" s="21"/>
      <c r="F11893" s="21"/>
      <c r="G11893" s="21"/>
      <c r="H11893" s="21"/>
    </row>
    <row r="11894" spans="4:8">
      <c r="D11894" s="55"/>
      <c r="E11894" s="21"/>
      <c r="F11894" s="21"/>
      <c r="G11894" s="21"/>
      <c r="H11894" s="21"/>
    </row>
    <row r="11895" spans="4:8">
      <c r="D11895" s="55"/>
      <c r="E11895" s="21"/>
      <c r="F11895" s="21"/>
      <c r="G11895" s="21"/>
      <c r="H11895" s="21"/>
    </row>
    <row r="11896" spans="4:8">
      <c r="D11896" s="55"/>
      <c r="E11896" s="21"/>
      <c r="F11896" s="21"/>
      <c r="G11896" s="21"/>
      <c r="H11896" s="21"/>
    </row>
    <row r="11897" spans="4:8">
      <c r="D11897" s="55"/>
      <c r="E11897" s="21"/>
      <c r="F11897" s="21"/>
      <c r="G11897" s="21"/>
      <c r="H11897" s="21"/>
    </row>
    <row r="11898" spans="4:8">
      <c r="D11898" s="55"/>
      <c r="E11898" s="21"/>
      <c r="F11898" s="21"/>
      <c r="G11898" s="21"/>
      <c r="H11898" s="21"/>
    </row>
    <row r="11899" spans="4:8">
      <c r="D11899" s="55"/>
      <c r="E11899" s="21"/>
      <c r="F11899" s="21"/>
      <c r="G11899" s="21"/>
      <c r="H11899" s="21"/>
    </row>
    <row r="11900" spans="4:8">
      <c r="D11900" s="55"/>
      <c r="E11900" s="21"/>
      <c r="F11900" s="21"/>
      <c r="G11900" s="21"/>
      <c r="H11900" s="21"/>
    </row>
    <row r="11901" spans="4:8">
      <c r="D11901" s="55"/>
      <c r="E11901" s="21"/>
      <c r="F11901" s="21"/>
      <c r="G11901" s="21"/>
      <c r="H11901" s="21"/>
    </row>
    <row r="11902" spans="4:8">
      <c r="D11902" s="55"/>
      <c r="E11902" s="21"/>
      <c r="F11902" s="21"/>
      <c r="G11902" s="21"/>
      <c r="H11902" s="21"/>
    </row>
    <row r="11903" spans="4:8">
      <c r="D11903" s="55"/>
      <c r="E11903" s="21"/>
      <c r="F11903" s="21"/>
      <c r="G11903" s="21"/>
      <c r="H11903" s="21"/>
    </row>
    <row r="11904" spans="4:8">
      <c r="D11904" s="55"/>
      <c r="E11904" s="21"/>
      <c r="F11904" s="21"/>
      <c r="G11904" s="21"/>
      <c r="H11904" s="21"/>
    </row>
    <row r="11905" spans="4:8">
      <c r="D11905" s="55"/>
      <c r="E11905" s="21"/>
      <c r="F11905" s="21"/>
      <c r="G11905" s="21"/>
      <c r="H11905" s="21"/>
    </row>
    <row r="11906" spans="4:8">
      <c r="D11906" s="55"/>
      <c r="E11906" s="21"/>
      <c r="F11906" s="21"/>
      <c r="G11906" s="21"/>
      <c r="H11906" s="21"/>
    </row>
    <row r="11907" spans="4:8">
      <c r="D11907" s="55"/>
      <c r="E11907" s="21"/>
      <c r="F11907" s="21"/>
      <c r="G11907" s="21"/>
      <c r="H11907" s="21"/>
    </row>
    <row r="11908" spans="4:8">
      <c r="D11908" s="55"/>
      <c r="E11908" s="21"/>
      <c r="F11908" s="21"/>
      <c r="G11908" s="21"/>
      <c r="H11908" s="21"/>
    </row>
    <row r="11909" spans="4:8">
      <c r="D11909" s="55"/>
      <c r="E11909" s="21"/>
      <c r="F11909" s="21"/>
      <c r="G11909" s="21"/>
      <c r="H11909" s="21"/>
    </row>
    <row r="11910" spans="4:8">
      <c r="D11910" s="55"/>
      <c r="E11910" s="21"/>
      <c r="F11910" s="21"/>
      <c r="G11910" s="21"/>
      <c r="H11910" s="21"/>
    </row>
    <row r="11911" spans="4:8">
      <c r="D11911" s="55"/>
      <c r="E11911" s="21"/>
      <c r="F11911" s="21"/>
      <c r="G11911" s="21"/>
      <c r="H11911" s="21"/>
    </row>
    <row r="11912" spans="4:8">
      <c r="D11912" s="55"/>
      <c r="E11912" s="21"/>
      <c r="F11912" s="21"/>
      <c r="G11912" s="21"/>
      <c r="H11912" s="21"/>
    </row>
    <row r="11913" spans="4:8">
      <c r="D11913" s="55"/>
      <c r="E11913" s="21"/>
      <c r="F11913" s="21"/>
      <c r="G11913" s="21"/>
      <c r="H11913" s="21"/>
    </row>
    <row r="11914" spans="4:8">
      <c r="D11914" s="55"/>
      <c r="E11914" s="21"/>
      <c r="F11914" s="21"/>
      <c r="G11914" s="21"/>
      <c r="H11914" s="21"/>
    </row>
    <row r="11915" spans="4:8">
      <c r="D11915" s="55"/>
      <c r="E11915" s="21"/>
      <c r="F11915" s="21"/>
      <c r="G11915" s="21"/>
      <c r="H11915" s="21"/>
    </row>
    <row r="11916" spans="4:8">
      <c r="D11916" s="55"/>
      <c r="E11916" s="21"/>
      <c r="F11916" s="21"/>
      <c r="G11916" s="21"/>
      <c r="H11916" s="21"/>
    </row>
    <row r="11917" spans="4:8">
      <c r="D11917" s="55"/>
      <c r="E11917" s="21"/>
      <c r="F11917" s="21"/>
      <c r="G11917" s="21"/>
      <c r="H11917" s="21"/>
    </row>
    <row r="11918" spans="4:8">
      <c r="D11918" s="55"/>
      <c r="E11918" s="21"/>
      <c r="F11918" s="21"/>
      <c r="G11918" s="21"/>
      <c r="H11918" s="21"/>
    </row>
    <row r="11919" spans="4:8">
      <c r="D11919" s="55"/>
      <c r="E11919" s="21"/>
      <c r="F11919" s="21"/>
      <c r="G11919" s="21"/>
      <c r="H11919" s="21"/>
    </row>
    <row r="11920" spans="4:8">
      <c r="D11920" s="55"/>
      <c r="E11920" s="21"/>
      <c r="F11920" s="21"/>
      <c r="G11920" s="21"/>
      <c r="H11920" s="21"/>
    </row>
    <row r="11921" spans="4:8">
      <c r="D11921" s="55"/>
      <c r="E11921" s="21"/>
      <c r="F11921" s="21"/>
      <c r="G11921" s="21"/>
      <c r="H11921" s="21"/>
    </row>
    <row r="11922" spans="4:8">
      <c r="D11922" s="55"/>
      <c r="E11922" s="21"/>
      <c r="F11922" s="21"/>
      <c r="G11922" s="21"/>
      <c r="H11922" s="21"/>
    </row>
    <row r="11923" spans="4:8">
      <c r="D11923" s="55"/>
      <c r="E11923" s="21"/>
      <c r="F11923" s="21"/>
      <c r="G11923" s="21"/>
      <c r="H11923" s="21"/>
    </row>
    <row r="11924" spans="4:8">
      <c r="D11924" s="55"/>
      <c r="E11924" s="21"/>
      <c r="F11924" s="21"/>
      <c r="G11924" s="21"/>
      <c r="H11924" s="21"/>
    </row>
    <row r="11925" spans="4:8">
      <c r="D11925" s="55"/>
      <c r="E11925" s="21"/>
      <c r="F11925" s="21"/>
      <c r="G11925" s="21"/>
      <c r="H11925" s="21"/>
    </row>
    <row r="11926" spans="4:8">
      <c r="D11926" s="55"/>
      <c r="E11926" s="21"/>
      <c r="F11926" s="21"/>
      <c r="G11926" s="21"/>
      <c r="H11926" s="21"/>
    </row>
    <row r="11927" spans="4:8">
      <c r="D11927" s="55"/>
      <c r="E11927" s="21"/>
      <c r="F11927" s="21"/>
      <c r="G11927" s="21"/>
      <c r="H11927" s="21"/>
    </row>
    <row r="11928" spans="4:8">
      <c r="D11928" s="55"/>
      <c r="E11928" s="21"/>
      <c r="F11928" s="21"/>
      <c r="G11928" s="21"/>
      <c r="H11928" s="21"/>
    </row>
    <row r="11929" spans="4:8">
      <c r="D11929" s="55"/>
      <c r="E11929" s="21"/>
      <c r="F11929" s="21"/>
      <c r="G11929" s="21"/>
      <c r="H11929" s="21"/>
    </row>
    <row r="11930" spans="4:8">
      <c r="D11930" s="55"/>
      <c r="E11930" s="21"/>
      <c r="F11930" s="21"/>
      <c r="G11930" s="21"/>
      <c r="H11930" s="21"/>
    </row>
    <row r="11931" spans="4:8">
      <c r="D11931" s="55"/>
      <c r="E11931" s="21"/>
      <c r="F11931" s="21"/>
      <c r="G11931" s="21"/>
      <c r="H11931" s="21"/>
    </row>
    <row r="11932" spans="4:8">
      <c r="D11932" s="55"/>
      <c r="E11932" s="21"/>
      <c r="F11932" s="21"/>
      <c r="G11932" s="21"/>
      <c r="H11932" s="21"/>
    </row>
    <row r="11933" spans="4:8">
      <c r="D11933" s="55"/>
      <c r="E11933" s="21"/>
      <c r="F11933" s="21"/>
      <c r="G11933" s="21"/>
      <c r="H11933" s="21"/>
    </row>
    <row r="11934" spans="4:8">
      <c r="D11934" s="55"/>
      <c r="E11934" s="21"/>
      <c r="F11934" s="21"/>
      <c r="G11934" s="21"/>
      <c r="H11934" s="21"/>
    </row>
    <row r="11935" spans="4:8">
      <c r="D11935" s="55"/>
      <c r="E11935" s="21"/>
      <c r="F11935" s="21"/>
      <c r="G11935" s="21"/>
      <c r="H11935" s="21"/>
    </row>
    <row r="11936" spans="4:8">
      <c r="D11936" s="55"/>
      <c r="E11936" s="21"/>
      <c r="F11936" s="21"/>
      <c r="G11936" s="21"/>
      <c r="H11936" s="21"/>
    </row>
    <row r="11937" spans="4:8">
      <c r="D11937" s="55"/>
      <c r="E11937" s="21"/>
      <c r="F11937" s="21"/>
      <c r="G11937" s="21"/>
      <c r="H11937" s="21"/>
    </row>
    <row r="11938" spans="4:8">
      <c r="D11938" s="55"/>
      <c r="E11938" s="21"/>
      <c r="F11938" s="21"/>
      <c r="G11938" s="21"/>
      <c r="H11938" s="21"/>
    </row>
    <row r="11939" spans="4:8">
      <c r="D11939" s="55"/>
      <c r="E11939" s="21"/>
      <c r="F11939" s="21"/>
      <c r="G11939" s="21"/>
      <c r="H11939" s="21"/>
    </row>
    <row r="11940" spans="4:8">
      <c r="D11940" s="55"/>
      <c r="E11940" s="21"/>
      <c r="F11940" s="21"/>
      <c r="G11940" s="21"/>
      <c r="H11940" s="21"/>
    </row>
    <row r="11941" spans="4:8">
      <c r="D11941" s="55"/>
      <c r="E11941" s="21"/>
      <c r="F11941" s="21"/>
      <c r="G11941" s="21"/>
      <c r="H11941" s="21"/>
    </row>
    <row r="11942" spans="4:8">
      <c r="D11942" s="55"/>
      <c r="E11942" s="21"/>
      <c r="F11942" s="21"/>
      <c r="G11942" s="21"/>
      <c r="H11942" s="21"/>
    </row>
    <row r="11943" spans="4:8">
      <c r="D11943" s="55"/>
      <c r="E11943" s="21"/>
      <c r="F11943" s="21"/>
      <c r="G11943" s="21"/>
      <c r="H11943" s="21"/>
    </row>
    <row r="11944" spans="4:8">
      <c r="D11944" s="55"/>
      <c r="E11944" s="21"/>
      <c r="F11944" s="21"/>
      <c r="G11944" s="21"/>
      <c r="H11944" s="21"/>
    </row>
    <row r="11945" spans="4:8">
      <c r="D11945" s="55"/>
      <c r="E11945" s="21"/>
      <c r="F11945" s="21"/>
      <c r="G11945" s="21"/>
      <c r="H11945" s="21"/>
    </row>
    <row r="11946" spans="4:8">
      <c r="D11946" s="55"/>
      <c r="E11946" s="21"/>
      <c r="F11946" s="21"/>
      <c r="G11946" s="21"/>
      <c r="H11946" s="21"/>
    </row>
    <row r="11947" spans="4:8">
      <c r="D11947" s="55"/>
      <c r="E11947" s="21"/>
      <c r="F11947" s="21"/>
      <c r="G11947" s="21"/>
      <c r="H11947" s="21"/>
    </row>
    <row r="11948" spans="4:8">
      <c r="D11948" s="55"/>
      <c r="E11948" s="21"/>
      <c r="F11948" s="21"/>
      <c r="G11948" s="21"/>
      <c r="H11948" s="21"/>
    </row>
    <row r="11949" spans="4:8">
      <c r="D11949" s="55"/>
      <c r="E11949" s="21"/>
      <c r="F11949" s="21"/>
      <c r="G11949" s="21"/>
      <c r="H11949" s="21"/>
    </row>
    <row r="11950" spans="4:8">
      <c r="D11950" s="55"/>
      <c r="E11950" s="21"/>
      <c r="F11950" s="21"/>
      <c r="G11950" s="21"/>
      <c r="H11950" s="21"/>
    </row>
    <row r="11951" spans="4:8">
      <c r="D11951" s="55"/>
      <c r="E11951" s="21"/>
      <c r="F11951" s="21"/>
      <c r="G11951" s="21"/>
      <c r="H11951" s="21"/>
    </row>
    <row r="11952" spans="4:8">
      <c r="D11952" s="55"/>
      <c r="E11952" s="21"/>
      <c r="F11952" s="21"/>
      <c r="G11952" s="21"/>
      <c r="H11952" s="21"/>
    </row>
    <row r="11953" spans="4:8">
      <c r="D11953" s="55"/>
      <c r="E11953" s="21"/>
      <c r="F11953" s="21"/>
      <c r="G11953" s="21"/>
      <c r="H11953" s="21"/>
    </row>
    <row r="11954" spans="4:8">
      <c r="D11954" s="55"/>
      <c r="E11954" s="21"/>
      <c r="F11954" s="21"/>
      <c r="G11954" s="21"/>
      <c r="H11954" s="21"/>
    </row>
    <row r="11955" spans="4:8">
      <c r="D11955" s="55"/>
      <c r="E11955" s="21"/>
      <c r="F11955" s="21"/>
      <c r="G11955" s="21"/>
      <c r="H11955" s="21"/>
    </row>
    <row r="11956" spans="4:8">
      <c r="D11956" s="55"/>
      <c r="E11956" s="21"/>
      <c r="F11956" s="21"/>
      <c r="G11956" s="21"/>
      <c r="H11956" s="21"/>
    </row>
    <row r="11957" spans="4:8">
      <c r="D11957" s="55"/>
      <c r="E11957" s="21"/>
      <c r="F11957" s="21"/>
      <c r="G11957" s="21"/>
      <c r="H11957" s="21"/>
    </row>
    <row r="11958" spans="4:8">
      <c r="D11958" s="55"/>
      <c r="E11958" s="21"/>
      <c r="F11958" s="21"/>
      <c r="G11958" s="21"/>
      <c r="H11958" s="21"/>
    </row>
    <row r="11959" spans="4:8">
      <c r="D11959" s="55"/>
      <c r="E11959" s="21"/>
      <c r="F11959" s="21"/>
      <c r="G11959" s="21"/>
      <c r="H11959" s="21"/>
    </row>
    <row r="11960" spans="4:8">
      <c r="D11960" s="55"/>
      <c r="E11960" s="21"/>
      <c r="F11960" s="21"/>
      <c r="G11960" s="21"/>
      <c r="H11960" s="21"/>
    </row>
    <row r="11961" spans="4:8">
      <c r="D11961" s="55"/>
      <c r="E11961" s="21"/>
      <c r="F11961" s="21"/>
      <c r="G11961" s="21"/>
      <c r="H11961" s="21"/>
    </row>
    <row r="11962" spans="4:8">
      <c r="D11962" s="55"/>
      <c r="E11962" s="21"/>
      <c r="F11962" s="21"/>
      <c r="G11962" s="21"/>
      <c r="H11962" s="21"/>
    </row>
    <row r="11963" spans="4:8">
      <c r="D11963" s="55"/>
      <c r="E11963" s="21"/>
      <c r="F11963" s="21"/>
      <c r="G11963" s="21"/>
      <c r="H11963" s="21"/>
    </row>
    <row r="11964" spans="4:8">
      <c r="D11964" s="55"/>
      <c r="E11964" s="21"/>
      <c r="F11964" s="21"/>
      <c r="G11964" s="21"/>
      <c r="H11964" s="21"/>
    </row>
    <row r="11965" spans="4:8">
      <c r="D11965" s="55"/>
      <c r="E11965" s="21"/>
      <c r="F11965" s="21"/>
      <c r="G11965" s="21"/>
      <c r="H11965" s="21"/>
    </row>
    <row r="11966" spans="4:8">
      <c r="D11966" s="55"/>
      <c r="E11966" s="21"/>
      <c r="F11966" s="21"/>
      <c r="G11966" s="21"/>
      <c r="H11966" s="21"/>
    </row>
    <row r="11967" spans="4:8">
      <c r="D11967" s="55"/>
      <c r="E11967" s="21"/>
      <c r="F11967" s="21"/>
      <c r="G11967" s="21"/>
      <c r="H11967" s="21"/>
    </row>
    <row r="11968" spans="4:8">
      <c r="D11968" s="55"/>
      <c r="E11968" s="21"/>
      <c r="F11968" s="21"/>
      <c r="G11968" s="21"/>
      <c r="H11968" s="21"/>
    </row>
    <row r="11969" spans="4:8">
      <c r="D11969" s="55"/>
      <c r="E11969" s="21"/>
      <c r="F11969" s="21"/>
      <c r="G11969" s="21"/>
      <c r="H11969" s="21"/>
    </row>
    <row r="11970" spans="4:8">
      <c r="D11970" s="55"/>
      <c r="E11970" s="21"/>
      <c r="F11970" s="21"/>
      <c r="G11970" s="21"/>
      <c r="H11970" s="21"/>
    </row>
    <row r="11971" spans="4:8">
      <c r="D11971" s="55"/>
      <c r="E11971" s="21"/>
      <c r="F11971" s="21"/>
      <c r="G11971" s="21"/>
      <c r="H11971" s="21"/>
    </row>
    <row r="11972" spans="4:8">
      <c r="D11972" s="55"/>
      <c r="E11972" s="21"/>
      <c r="F11972" s="21"/>
      <c r="G11972" s="21"/>
      <c r="H11972" s="21"/>
    </row>
    <row r="11973" spans="4:8">
      <c r="D11973" s="55"/>
      <c r="E11973" s="21"/>
      <c r="F11973" s="21"/>
      <c r="G11973" s="21"/>
      <c r="H11973" s="21"/>
    </row>
    <row r="11974" spans="4:8">
      <c r="D11974" s="55"/>
      <c r="E11974" s="21"/>
      <c r="F11974" s="21"/>
      <c r="G11974" s="21"/>
      <c r="H11974" s="21"/>
    </row>
    <row r="11975" spans="4:8">
      <c r="D11975" s="55"/>
      <c r="E11975" s="21"/>
      <c r="F11975" s="21"/>
      <c r="G11975" s="21"/>
      <c r="H11975" s="21"/>
    </row>
    <row r="11976" spans="4:8">
      <c r="D11976" s="55"/>
      <c r="E11976" s="21"/>
      <c r="F11976" s="21"/>
      <c r="G11976" s="21"/>
      <c r="H11976" s="21"/>
    </row>
    <row r="11977" spans="4:8">
      <c r="D11977" s="55"/>
      <c r="E11977" s="21"/>
      <c r="F11977" s="21"/>
      <c r="G11977" s="21"/>
      <c r="H11977" s="21"/>
    </row>
    <row r="11978" spans="4:8">
      <c r="D11978" s="55"/>
      <c r="E11978" s="21"/>
      <c r="F11978" s="21"/>
      <c r="G11978" s="21"/>
      <c r="H11978" s="21"/>
    </row>
    <row r="11979" spans="4:8">
      <c r="D11979" s="55"/>
      <c r="E11979" s="21"/>
      <c r="F11979" s="21"/>
      <c r="G11979" s="21"/>
      <c r="H11979" s="21"/>
    </row>
    <row r="11980" spans="4:8">
      <c r="D11980" s="55"/>
      <c r="E11980" s="21"/>
      <c r="F11980" s="21"/>
      <c r="G11980" s="21"/>
      <c r="H11980" s="21"/>
    </row>
    <row r="11981" spans="4:8">
      <c r="D11981" s="55"/>
      <c r="E11981" s="21"/>
      <c r="F11981" s="21"/>
      <c r="G11981" s="21"/>
      <c r="H11981" s="21"/>
    </row>
    <row r="11982" spans="4:8">
      <c r="D11982" s="55"/>
      <c r="E11982" s="21"/>
      <c r="F11982" s="21"/>
      <c r="G11982" s="21"/>
      <c r="H11982" s="21"/>
    </row>
    <row r="11983" spans="4:8">
      <c r="D11983" s="55"/>
      <c r="E11983" s="21"/>
      <c r="F11983" s="21"/>
      <c r="G11983" s="21"/>
      <c r="H11983" s="21"/>
    </row>
    <row r="11984" spans="4:8">
      <c r="D11984" s="55"/>
      <c r="E11984" s="21"/>
      <c r="F11984" s="21"/>
      <c r="G11984" s="21"/>
      <c r="H11984" s="21"/>
    </row>
    <row r="11985" spans="4:8">
      <c r="D11985" s="55"/>
      <c r="E11985" s="21"/>
      <c r="F11985" s="21"/>
      <c r="G11985" s="21"/>
      <c r="H11985" s="21"/>
    </row>
    <row r="11986" spans="4:8">
      <c r="D11986" s="55"/>
      <c r="E11986" s="21"/>
      <c r="F11986" s="21"/>
      <c r="G11986" s="21"/>
      <c r="H11986" s="21"/>
    </row>
    <row r="11987" spans="4:8">
      <c r="D11987" s="55"/>
      <c r="E11987" s="21"/>
      <c r="F11987" s="21"/>
      <c r="G11987" s="21"/>
      <c r="H11987" s="21"/>
    </row>
    <row r="11988" spans="4:8">
      <c r="D11988" s="55"/>
      <c r="E11988" s="21"/>
      <c r="F11988" s="21"/>
      <c r="G11988" s="21"/>
      <c r="H11988" s="21"/>
    </row>
    <row r="11989" spans="4:8">
      <c r="D11989" s="55"/>
      <c r="E11989" s="21"/>
      <c r="F11989" s="21"/>
      <c r="G11989" s="21"/>
      <c r="H11989" s="21"/>
    </row>
    <row r="11990" spans="4:8">
      <c r="D11990" s="55"/>
      <c r="E11990" s="21"/>
      <c r="F11990" s="21"/>
      <c r="G11990" s="21"/>
      <c r="H11990" s="21"/>
    </row>
    <row r="11991" spans="4:8">
      <c r="D11991" s="55"/>
      <c r="E11991" s="21"/>
      <c r="F11991" s="21"/>
      <c r="G11991" s="21"/>
      <c r="H11991" s="21"/>
    </row>
    <row r="11992" spans="4:8">
      <c r="D11992" s="55"/>
      <c r="E11992" s="21"/>
      <c r="F11992" s="21"/>
      <c r="G11992" s="21"/>
      <c r="H11992" s="21"/>
    </row>
    <row r="11993" spans="4:8">
      <c r="D11993" s="55"/>
      <c r="E11993" s="21"/>
      <c r="F11993" s="21"/>
      <c r="G11993" s="21"/>
      <c r="H11993" s="21"/>
    </row>
    <row r="11994" spans="4:8">
      <c r="D11994" s="55"/>
      <c r="E11994" s="21"/>
      <c r="F11994" s="21"/>
      <c r="G11994" s="21"/>
      <c r="H11994" s="21"/>
    </row>
    <row r="11995" spans="4:8">
      <c r="D11995" s="55"/>
      <c r="E11995" s="21"/>
      <c r="F11995" s="21"/>
      <c r="G11995" s="21"/>
      <c r="H11995" s="21"/>
    </row>
    <row r="11996" spans="4:8">
      <c r="D11996" s="55"/>
      <c r="E11996" s="21"/>
      <c r="F11996" s="21"/>
      <c r="G11996" s="21"/>
      <c r="H11996" s="21"/>
    </row>
    <row r="11997" spans="4:8">
      <c r="D11997" s="55"/>
      <c r="E11997" s="21"/>
      <c r="F11997" s="21"/>
      <c r="G11997" s="21"/>
      <c r="H11997" s="21"/>
    </row>
    <row r="11998" spans="4:8">
      <c r="D11998" s="55"/>
      <c r="E11998" s="21"/>
      <c r="F11998" s="21"/>
      <c r="G11998" s="21"/>
      <c r="H11998" s="21"/>
    </row>
    <row r="11999" spans="4:8">
      <c r="D11999" s="55"/>
      <c r="E11999" s="21"/>
      <c r="F11999" s="21"/>
      <c r="G11999" s="21"/>
      <c r="H11999" s="21"/>
    </row>
    <row r="12000" spans="4:8">
      <c r="D12000" s="55"/>
      <c r="E12000" s="21"/>
      <c r="F12000" s="21"/>
      <c r="G12000" s="21"/>
      <c r="H12000" s="21"/>
    </row>
    <row r="12001" spans="4:8">
      <c r="D12001" s="55"/>
      <c r="E12001" s="21"/>
      <c r="F12001" s="21"/>
      <c r="G12001" s="21"/>
      <c r="H12001" s="21"/>
    </row>
    <row r="12002" spans="4:8">
      <c r="D12002" s="55"/>
      <c r="E12002" s="21"/>
      <c r="F12002" s="21"/>
      <c r="G12002" s="21"/>
      <c r="H12002" s="21"/>
    </row>
    <row r="12003" spans="4:8">
      <c r="D12003" s="55"/>
      <c r="E12003" s="21"/>
      <c r="F12003" s="21"/>
      <c r="G12003" s="21"/>
      <c r="H12003" s="21"/>
    </row>
    <row r="12004" spans="4:8">
      <c r="D12004" s="55"/>
      <c r="E12004" s="21"/>
      <c r="F12004" s="21"/>
      <c r="G12004" s="21"/>
      <c r="H12004" s="21"/>
    </row>
    <row r="12005" spans="4:8">
      <c r="D12005" s="55"/>
      <c r="E12005" s="21"/>
      <c r="F12005" s="21"/>
      <c r="G12005" s="21"/>
      <c r="H12005" s="21"/>
    </row>
    <row r="12006" spans="4:8">
      <c r="D12006" s="55"/>
      <c r="E12006" s="21"/>
      <c r="F12006" s="21"/>
      <c r="G12006" s="21"/>
      <c r="H12006" s="21"/>
    </row>
    <row r="12007" spans="4:8">
      <c r="D12007" s="55"/>
      <c r="E12007" s="21"/>
      <c r="F12007" s="21"/>
      <c r="G12007" s="21"/>
      <c r="H12007" s="21"/>
    </row>
    <row r="12008" spans="4:8">
      <c r="D12008" s="55"/>
      <c r="E12008" s="21"/>
      <c r="F12008" s="21"/>
      <c r="G12008" s="21"/>
      <c r="H12008" s="21"/>
    </row>
    <row r="12009" spans="4:8">
      <c r="D12009" s="55"/>
      <c r="E12009" s="21"/>
      <c r="F12009" s="21"/>
      <c r="G12009" s="21"/>
      <c r="H12009" s="21"/>
    </row>
    <row r="12010" spans="4:8">
      <c r="D12010" s="55"/>
      <c r="E12010" s="21"/>
      <c r="F12010" s="21"/>
      <c r="G12010" s="21"/>
      <c r="H12010" s="21"/>
    </row>
    <row r="12011" spans="4:8">
      <c r="D12011" s="55"/>
      <c r="E12011" s="21"/>
      <c r="F12011" s="21"/>
      <c r="G12011" s="21"/>
      <c r="H12011" s="21"/>
    </row>
    <row r="12012" spans="4:8">
      <c r="D12012" s="55"/>
      <c r="E12012" s="21"/>
      <c r="F12012" s="21"/>
      <c r="G12012" s="21"/>
      <c r="H12012" s="21"/>
    </row>
    <row r="12013" spans="4:8">
      <c r="D12013" s="55"/>
      <c r="E12013" s="21"/>
      <c r="F12013" s="21"/>
      <c r="G12013" s="21"/>
      <c r="H12013" s="21"/>
    </row>
    <row r="12014" spans="4:8">
      <c r="D12014" s="55"/>
      <c r="E12014" s="21"/>
      <c r="F12014" s="21"/>
      <c r="G12014" s="21"/>
      <c r="H12014" s="21"/>
    </row>
    <row r="12015" spans="4:8">
      <c r="D12015" s="55"/>
      <c r="E12015" s="21"/>
      <c r="F12015" s="21"/>
      <c r="G12015" s="21"/>
      <c r="H12015" s="21"/>
    </row>
    <row r="12016" spans="4:8">
      <c r="D12016" s="55"/>
      <c r="E12016" s="21"/>
      <c r="F12016" s="21"/>
      <c r="G12016" s="21"/>
      <c r="H12016" s="21"/>
    </row>
    <row r="12017" spans="4:8">
      <c r="D12017" s="55"/>
      <c r="E12017" s="21"/>
      <c r="F12017" s="21"/>
      <c r="G12017" s="21"/>
      <c r="H12017" s="21"/>
    </row>
    <row r="12018" spans="4:8">
      <c r="D12018" s="55"/>
      <c r="E12018" s="21"/>
      <c r="F12018" s="21"/>
      <c r="G12018" s="21"/>
      <c r="H12018" s="21"/>
    </row>
    <row r="12019" spans="4:8">
      <c r="D12019" s="55"/>
      <c r="E12019" s="21"/>
      <c r="F12019" s="21"/>
      <c r="G12019" s="21"/>
      <c r="H12019" s="21"/>
    </row>
    <row r="12020" spans="4:8">
      <c r="D12020" s="55"/>
      <c r="E12020" s="21"/>
      <c r="F12020" s="21"/>
      <c r="G12020" s="21"/>
      <c r="H12020" s="21"/>
    </row>
    <row r="12021" spans="4:8">
      <c r="D12021" s="55"/>
      <c r="E12021" s="21"/>
      <c r="F12021" s="21"/>
      <c r="G12021" s="21"/>
      <c r="H12021" s="21"/>
    </row>
    <row r="12022" spans="4:8">
      <c r="D12022" s="55"/>
      <c r="E12022" s="21"/>
      <c r="F12022" s="21"/>
      <c r="G12022" s="21"/>
      <c r="H12022" s="21"/>
    </row>
    <row r="12023" spans="4:8">
      <c r="D12023" s="55"/>
      <c r="E12023" s="21"/>
      <c r="F12023" s="21"/>
      <c r="G12023" s="21"/>
      <c r="H12023" s="21"/>
    </row>
    <row r="12024" spans="4:8">
      <c r="D12024" s="55"/>
      <c r="E12024" s="21"/>
      <c r="F12024" s="21"/>
      <c r="G12024" s="21"/>
      <c r="H12024" s="21"/>
    </row>
    <row r="12025" spans="4:8">
      <c r="D12025" s="55"/>
      <c r="E12025" s="21"/>
      <c r="F12025" s="21"/>
      <c r="G12025" s="21"/>
      <c r="H12025" s="21"/>
    </row>
    <row r="12026" spans="4:8">
      <c r="D12026" s="55"/>
      <c r="E12026" s="21"/>
      <c r="F12026" s="21"/>
      <c r="G12026" s="21"/>
      <c r="H12026" s="21"/>
    </row>
    <row r="12027" spans="4:8">
      <c r="D12027" s="55"/>
      <c r="E12027" s="21"/>
      <c r="F12027" s="21"/>
      <c r="G12027" s="21"/>
      <c r="H12027" s="21"/>
    </row>
    <row r="12028" spans="4:8">
      <c r="D12028" s="55"/>
      <c r="E12028" s="21"/>
      <c r="F12028" s="21"/>
      <c r="G12028" s="21"/>
      <c r="H12028" s="21"/>
    </row>
    <row r="12029" spans="4:8">
      <c r="D12029" s="55"/>
      <c r="E12029" s="21"/>
      <c r="F12029" s="21"/>
      <c r="G12029" s="21"/>
      <c r="H12029" s="21"/>
    </row>
    <row r="12030" spans="4:8">
      <c r="D12030" s="55"/>
      <c r="E12030" s="21"/>
      <c r="F12030" s="21"/>
      <c r="G12030" s="21"/>
      <c r="H12030" s="21"/>
    </row>
    <row r="12031" spans="4:8">
      <c r="D12031" s="55"/>
      <c r="E12031" s="21"/>
      <c r="F12031" s="21"/>
      <c r="G12031" s="21"/>
      <c r="H12031" s="21"/>
    </row>
    <row r="12032" spans="4:8">
      <c r="D12032" s="55"/>
      <c r="E12032" s="21"/>
      <c r="F12032" s="21"/>
      <c r="G12032" s="21"/>
      <c r="H12032" s="21"/>
    </row>
    <row r="12033" spans="4:8">
      <c r="D12033" s="55"/>
      <c r="E12033" s="21"/>
      <c r="F12033" s="21"/>
      <c r="G12033" s="21"/>
      <c r="H12033" s="21"/>
    </row>
    <row r="12034" spans="4:8">
      <c r="D12034" s="55"/>
      <c r="E12034" s="21"/>
      <c r="F12034" s="21"/>
      <c r="G12034" s="21"/>
      <c r="H12034" s="21"/>
    </row>
    <row r="12035" spans="4:8">
      <c r="D12035" s="55"/>
      <c r="E12035" s="21"/>
      <c r="F12035" s="21"/>
      <c r="G12035" s="21"/>
      <c r="H12035" s="21"/>
    </row>
    <row r="12036" spans="4:8">
      <c r="D12036" s="55"/>
      <c r="E12036" s="21"/>
      <c r="F12036" s="21"/>
      <c r="G12036" s="21"/>
      <c r="H12036" s="21"/>
    </row>
    <row r="12037" spans="4:8">
      <c r="D12037" s="55"/>
      <c r="E12037" s="21"/>
      <c r="F12037" s="21"/>
      <c r="G12037" s="21"/>
      <c r="H12037" s="21"/>
    </row>
    <row r="12038" spans="4:8">
      <c r="D12038" s="55"/>
      <c r="E12038" s="21"/>
      <c r="F12038" s="21"/>
      <c r="G12038" s="21"/>
      <c r="H12038" s="21"/>
    </row>
    <row r="12039" spans="4:8">
      <c r="D12039" s="55"/>
      <c r="E12039" s="21"/>
      <c r="F12039" s="21"/>
      <c r="G12039" s="21"/>
      <c r="H12039" s="21"/>
    </row>
    <row r="12040" spans="4:8">
      <c r="D12040" s="55"/>
      <c r="E12040" s="21"/>
      <c r="F12040" s="21"/>
      <c r="G12040" s="21"/>
      <c r="H12040" s="21"/>
    </row>
    <row r="12041" spans="4:8">
      <c r="D12041" s="55"/>
      <c r="E12041" s="21"/>
      <c r="F12041" s="21"/>
      <c r="G12041" s="21"/>
      <c r="H12041" s="21"/>
    </row>
    <row r="12042" spans="4:8">
      <c r="D12042" s="55"/>
      <c r="E12042" s="21"/>
      <c r="F12042" s="21"/>
      <c r="G12042" s="21"/>
      <c r="H12042" s="21"/>
    </row>
    <row r="12043" spans="4:8">
      <c r="D12043" s="55"/>
      <c r="E12043" s="21"/>
      <c r="F12043" s="21"/>
      <c r="G12043" s="21"/>
      <c r="H12043" s="21"/>
    </row>
    <row r="12044" spans="4:8">
      <c r="D12044" s="55"/>
      <c r="E12044" s="21"/>
      <c r="F12044" s="21"/>
      <c r="G12044" s="21"/>
      <c r="H12044" s="21"/>
    </row>
    <row r="12045" spans="4:8">
      <c r="D12045" s="55"/>
      <c r="E12045" s="21"/>
      <c r="F12045" s="21"/>
      <c r="G12045" s="21"/>
      <c r="H12045" s="21"/>
    </row>
    <row r="12046" spans="4:8">
      <c r="D12046" s="55"/>
      <c r="E12046" s="21"/>
      <c r="F12046" s="21"/>
      <c r="G12046" s="21"/>
      <c r="H12046" s="21"/>
    </row>
    <row r="12047" spans="4:8">
      <c r="D12047" s="55"/>
      <c r="E12047" s="21"/>
      <c r="F12047" s="21"/>
      <c r="G12047" s="21"/>
      <c r="H12047" s="21"/>
    </row>
    <row r="12048" spans="4:8">
      <c r="D12048" s="55"/>
      <c r="E12048" s="21"/>
      <c r="F12048" s="21"/>
      <c r="G12048" s="21"/>
      <c r="H12048" s="21"/>
    </row>
    <row r="12049" spans="4:8">
      <c r="D12049" s="55"/>
      <c r="E12049" s="21"/>
      <c r="F12049" s="21"/>
      <c r="G12049" s="21"/>
      <c r="H12049" s="21"/>
    </row>
    <row r="12050" spans="4:8">
      <c r="D12050" s="55"/>
      <c r="E12050" s="21"/>
      <c r="F12050" s="21"/>
      <c r="G12050" s="21"/>
      <c r="H12050" s="21"/>
    </row>
    <row r="12051" spans="4:8">
      <c r="D12051" s="55"/>
      <c r="E12051" s="21"/>
      <c r="F12051" s="21"/>
      <c r="G12051" s="21"/>
      <c r="H12051" s="21"/>
    </row>
    <row r="12052" spans="4:8">
      <c r="D12052" s="55"/>
      <c r="E12052" s="21"/>
      <c r="F12052" s="21"/>
      <c r="G12052" s="21"/>
      <c r="H12052" s="21"/>
    </row>
    <row r="12053" spans="4:8">
      <c r="D12053" s="55"/>
      <c r="E12053" s="21"/>
      <c r="F12053" s="21"/>
      <c r="G12053" s="21"/>
      <c r="H12053" s="21"/>
    </row>
    <row r="12054" spans="4:8">
      <c r="D12054" s="55"/>
      <c r="E12054" s="21"/>
      <c r="F12054" s="21"/>
      <c r="G12054" s="21"/>
      <c r="H12054" s="21"/>
    </row>
    <row r="12055" spans="4:8">
      <c r="D12055" s="55"/>
      <c r="E12055" s="21"/>
      <c r="F12055" s="21"/>
      <c r="G12055" s="21"/>
      <c r="H12055" s="21"/>
    </row>
    <row r="12056" spans="4:8">
      <c r="D12056" s="55"/>
      <c r="E12056" s="21"/>
      <c r="F12056" s="21"/>
      <c r="G12056" s="21"/>
      <c r="H12056" s="21"/>
    </row>
    <row r="12057" spans="4:8">
      <c r="D12057" s="55"/>
      <c r="E12057" s="21"/>
      <c r="F12057" s="21"/>
      <c r="G12057" s="21"/>
      <c r="H12057" s="21"/>
    </row>
    <row r="12058" spans="4:8">
      <c r="D12058" s="55"/>
      <c r="E12058" s="21"/>
      <c r="F12058" s="21"/>
      <c r="G12058" s="21"/>
      <c r="H12058" s="21"/>
    </row>
    <row r="12059" spans="4:8">
      <c r="D12059" s="55"/>
      <c r="E12059" s="21"/>
      <c r="F12059" s="21"/>
      <c r="G12059" s="21"/>
      <c r="H12059" s="21"/>
    </row>
    <row r="12060" spans="4:8">
      <c r="D12060" s="55"/>
      <c r="E12060" s="21"/>
      <c r="F12060" s="21"/>
      <c r="G12060" s="21"/>
      <c r="H12060" s="21"/>
    </row>
    <row r="12061" spans="4:8">
      <c r="D12061" s="55"/>
      <c r="E12061" s="21"/>
      <c r="F12061" s="21"/>
      <c r="G12061" s="21"/>
      <c r="H12061" s="21"/>
    </row>
    <row r="12062" spans="4:8">
      <c r="D12062" s="55"/>
      <c r="E12062" s="21"/>
      <c r="F12062" s="21"/>
      <c r="G12062" s="21"/>
      <c r="H12062" s="21"/>
    </row>
    <row r="12063" spans="4:8">
      <c r="D12063" s="55"/>
      <c r="E12063" s="21"/>
      <c r="F12063" s="21"/>
      <c r="G12063" s="21"/>
      <c r="H12063" s="21"/>
    </row>
    <row r="12064" spans="4:8">
      <c r="D12064" s="55"/>
      <c r="E12064" s="21"/>
      <c r="F12064" s="21"/>
      <c r="G12064" s="21"/>
      <c r="H12064" s="21"/>
    </row>
    <row r="12065" spans="4:8">
      <c r="D12065" s="55"/>
      <c r="E12065" s="21"/>
      <c r="F12065" s="21"/>
      <c r="G12065" s="21"/>
      <c r="H12065" s="21"/>
    </row>
    <row r="12066" spans="4:8">
      <c r="D12066" s="55"/>
      <c r="E12066" s="21"/>
      <c r="F12066" s="21"/>
      <c r="G12066" s="21"/>
      <c r="H12066" s="21"/>
    </row>
    <row r="12067" spans="4:8">
      <c r="D12067" s="55"/>
      <c r="E12067" s="21"/>
      <c r="F12067" s="21"/>
      <c r="G12067" s="21"/>
      <c r="H12067" s="21"/>
    </row>
    <row r="12068" spans="4:8">
      <c r="D12068" s="55"/>
      <c r="E12068" s="21"/>
      <c r="F12068" s="21"/>
      <c r="G12068" s="21"/>
      <c r="H12068" s="21"/>
    </row>
    <row r="12069" spans="4:8">
      <c r="D12069" s="55"/>
      <c r="E12069" s="21"/>
      <c r="F12069" s="21"/>
      <c r="G12069" s="21"/>
      <c r="H12069" s="21"/>
    </row>
    <row r="12070" spans="4:8">
      <c r="D12070" s="55"/>
      <c r="E12070" s="21"/>
      <c r="F12070" s="21"/>
      <c r="G12070" s="21"/>
      <c r="H12070" s="21"/>
    </row>
    <row r="12071" spans="4:8">
      <c r="D12071" s="55"/>
      <c r="E12071" s="21"/>
      <c r="F12071" s="21"/>
      <c r="G12071" s="21"/>
      <c r="H12071" s="21"/>
    </row>
    <row r="12072" spans="4:8">
      <c r="D12072" s="55"/>
      <c r="E12072" s="21"/>
      <c r="F12072" s="21"/>
      <c r="G12072" s="21"/>
      <c r="H12072" s="21"/>
    </row>
    <row r="12073" spans="4:8">
      <c r="D12073" s="55"/>
      <c r="E12073" s="21"/>
      <c r="F12073" s="21"/>
      <c r="G12073" s="21"/>
      <c r="H12073" s="21"/>
    </row>
    <row r="12074" spans="4:8">
      <c r="D12074" s="55"/>
      <c r="E12074" s="21"/>
      <c r="F12074" s="21"/>
      <c r="G12074" s="21"/>
      <c r="H12074" s="21"/>
    </row>
    <row r="12075" spans="4:8">
      <c r="D12075" s="55"/>
      <c r="E12075" s="21"/>
      <c r="F12075" s="21"/>
      <c r="G12075" s="21"/>
      <c r="H12075" s="21"/>
    </row>
    <row r="12076" spans="4:8">
      <c r="D12076" s="55"/>
      <c r="E12076" s="21"/>
      <c r="F12076" s="21"/>
      <c r="G12076" s="21"/>
      <c r="H12076" s="21"/>
    </row>
    <row r="12077" spans="4:8">
      <c r="D12077" s="55"/>
      <c r="E12077" s="21"/>
      <c r="F12077" s="21"/>
      <c r="G12077" s="21"/>
      <c r="H12077" s="21"/>
    </row>
    <row r="12078" spans="4:8">
      <c r="D12078" s="55"/>
      <c r="E12078" s="21"/>
      <c r="F12078" s="21"/>
      <c r="G12078" s="21"/>
      <c r="H12078" s="21"/>
    </row>
    <row r="12079" spans="4:8">
      <c r="D12079" s="55"/>
      <c r="E12079" s="21"/>
      <c r="F12079" s="21"/>
      <c r="G12079" s="21"/>
      <c r="H12079" s="21"/>
    </row>
    <row r="12080" spans="4:8">
      <c r="D12080" s="55"/>
      <c r="E12080" s="21"/>
      <c r="F12080" s="21"/>
      <c r="G12080" s="21"/>
      <c r="H12080" s="21"/>
    </row>
    <row r="12081" spans="4:8">
      <c r="D12081" s="55"/>
      <c r="E12081" s="21"/>
      <c r="F12081" s="21"/>
      <c r="G12081" s="21"/>
      <c r="H12081" s="21"/>
    </row>
    <row r="12082" spans="4:8">
      <c r="D12082" s="55"/>
      <c r="E12082" s="21"/>
      <c r="F12082" s="21"/>
      <c r="G12082" s="21"/>
      <c r="H12082" s="21"/>
    </row>
    <row r="12083" spans="4:8">
      <c r="D12083" s="55"/>
      <c r="E12083" s="21"/>
      <c r="F12083" s="21"/>
      <c r="G12083" s="21"/>
      <c r="H12083" s="21"/>
    </row>
    <row r="12084" spans="4:8">
      <c r="D12084" s="55"/>
      <c r="E12084" s="21"/>
      <c r="F12084" s="21"/>
      <c r="G12084" s="21"/>
      <c r="H12084" s="21"/>
    </row>
    <row r="12085" spans="4:8">
      <c r="D12085" s="55"/>
      <c r="E12085" s="21"/>
      <c r="F12085" s="21"/>
      <c r="G12085" s="21"/>
      <c r="H12085" s="21"/>
    </row>
    <row r="12086" spans="4:8">
      <c r="D12086" s="55"/>
      <c r="E12086" s="21"/>
      <c r="F12086" s="21"/>
      <c r="G12086" s="21"/>
      <c r="H12086" s="21"/>
    </row>
    <row r="12087" spans="4:8">
      <c r="D12087" s="55"/>
      <c r="E12087" s="21"/>
      <c r="F12087" s="21"/>
      <c r="G12087" s="21"/>
      <c r="H12087" s="21"/>
    </row>
    <row r="12088" spans="4:8">
      <c r="D12088" s="55"/>
      <c r="E12088" s="21"/>
      <c r="F12088" s="21"/>
      <c r="G12088" s="21"/>
      <c r="H12088" s="21"/>
    </row>
    <row r="12089" spans="4:8">
      <c r="D12089" s="55"/>
      <c r="E12089" s="21"/>
      <c r="F12089" s="21"/>
      <c r="G12089" s="21"/>
      <c r="H12089" s="21"/>
    </row>
    <row r="12090" spans="4:8">
      <c r="D12090" s="55"/>
      <c r="E12090" s="21"/>
      <c r="F12090" s="21"/>
      <c r="G12090" s="21"/>
      <c r="H12090" s="21"/>
    </row>
    <row r="12091" spans="4:8">
      <c r="D12091" s="55"/>
      <c r="E12091" s="21"/>
      <c r="F12091" s="21"/>
      <c r="G12091" s="21"/>
      <c r="H12091" s="21"/>
    </row>
    <row r="12092" spans="4:8">
      <c r="D12092" s="55"/>
      <c r="E12092" s="21"/>
      <c r="F12092" s="21"/>
      <c r="G12092" s="21"/>
      <c r="H12092" s="21"/>
    </row>
    <row r="12093" spans="4:8">
      <c r="D12093" s="55"/>
      <c r="E12093" s="21"/>
      <c r="F12093" s="21"/>
      <c r="G12093" s="21"/>
      <c r="H12093" s="21"/>
    </row>
    <row r="12094" spans="4:8">
      <c r="D12094" s="55"/>
      <c r="E12094" s="21"/>
      <c r="F12094" s="21"/>
      <c r="G12094" s="21"/>
      <c r="H12094" s="21"/>
    </row>
    <row r="12095" spans="4:8">
      <c r="D12095" s="55"/>
      <c r="E12095" s="21"/>
      <c r="F12095" s="21"/>
      <c r="G12095" s="21"/>
      <c r="H12095" s="21"/>
    </row>
    <row r="12096" spans="4:8">
      <c r="D12096" s="55"/>
      <c r="E12096" s="21"/>
      <c r="F12096" s="21"/>
      <c r="G12096" s="21"/>
      <c r="H12096" s="21"/>
    </row>
    <row r="12097" spans="4:8">
      <c r="D12097" s="55"/>
      <c r="E12097" s="21"/>
      <c r="F12097" s="21"/>
      <c r="G12097" s="21"/>
      <c r="H12097" s="21"/>
    </row>
    <row r="12098" spans="4:8">
      <c r="D12098" s="55"/>
      <c r="E12098" s="21"/>
      <c r="F12098" s="21"/>
      <c r="G12098" s="21"/>
      <c r="H12098" s="21"/>
    </row>
    <row r="12099" spans="4:8">
      <c r="D12099" s="55"/>
      <c r="E12099" s="21"/>
      <c r="F12099" s="21"/>
      <c r="G12099" s="21"/>
      <c r="H12099" s="21"/>
    </row>
    <row r="12100" spans="4:8">
      <c r="D12100" s="55"/>
      <c r="E12100" s="21"/>
      <c r="F12100" s="21"/>
      <c r="G12100" s="21"/>
      <c r="H12100" s="21"/>
    </row>
    <row r="12101" spans="4:8">
      <c r="D12101" s="55"/>
      <c r="E12101" s="21"/>
      <c r="F12101" s="21"/>
      <c r="G12101" s="21"/>
      <c r="H12101" s="21"/>
    </row>
    <row r="12102" spans="4:8">
      <c r="D12102" s="55"/>
      <c r="E12102" s="21"/>
      <c r="F12102" s="21"/>
      <c r="G12102" s="21"/>
      <c r="H12102" s="21"/>
    </row>
    <row r="12103" spans="4:8">
      <c r="D12103" s="55"/>
      <c r="E12103" s="21"/>
      <c r="F12103" s="21"/>
      <c r="G12103" s="21"/>
      <c r="H12103" s="21"/>
    </row>
    <row r="12104" spans="4:8">
      <c r="D12104" s="55"/>
      <c r="E12104" s="21"/>
      <c r="F12104" s="21"/>
      <c r="G12104" s="21"/>
      <c r="H12104" s="21"/>
    </row>
    <row r="12105" spans="4:8">
      <c r="D12105" s="55"/>
      <c r="E12105" s="21"/>
      <c r="F12105" s="21"/>
      <c r="G12105" s="21"/>
      <c r="H12105" s="21"/>
    </row>
    <row r="12106" spans="4:8">
      <c r="D12106" s="55"/>
      <c r="E12106" s="21"/>
      <c r="F12106" s="21"/>
      <c r="G12106" s="21"/>
      <c r="H12106" s="21"/>
    </row>
    <row r="12107" spans="4:8">
      <c r="D12107" s="55"/>
      <c r="E12107" s="21"/>
      <c r="F12107" s="21"/>
      <c r="G12107" s="21"/>
      <c r="H12107" s="21"/>
    </row>
    <row r="12108" spans="4:8">
      <c r="D12108" s="55"/>
      <c r="E12108" s="21"/>
      <c r="F12108" s="21"/>
      <c r="G12108" s="21"/>
      <c r="H12108" s="21"/>
    </row>
    <row r="12109" spans="4:8">
      <c r="D12109" s="55"/>
      <c r="E12109" s="21"/>
      <c r="F12109" s="21"/>
      <c r="G12109" s="21"/>
      <c r="H12109" s="21"/>
    </row>
    <row r="12110" spans="4:8">
      <c r="D12110" s="55"/>
      <c r="E12110" s="21"/>
      <c r="F12110" s="21"/>
      <c r="G12110" s="21"/>
      <c r="H12110" s="21"/>
    </row>
    <row r="12111" spans="4:8">
      <c r="D12111" s="55"/>
      <c r="E12111" s="21"/>
      <c r="F12111" s="21"/>
      <c r="G12111" s="21"/>
      <c r="H12111" s="21"/>
    </row>
    <row r="12112" spans="4:8">
      <c r="D12112" s="55"/>
      <c r="E12112" s="21"/>
      <c r="F12112" s="21"/>
      <c r="G12112" s="21"/>
      <c r="H12112" s="21"/>
    </row>
    <row r="12113" spans="4:8">
      <c r="D12113" s="55"/>
      <c r="E12113" s="21"/>
      <c r="F12113" s="21"/>
      <c r="G12113" s="21"/>
      <c r="H12113" s="21"/>
    </row>
    <row r="12114" spans="4:8">
      <c r="D12114" s="55"/>
      <c r="E12114" s="21"/>
      <c r="F12114" s="21"/>
      <c r="G12114" s="21"/>
      <c r="H12114" s="21"/>
    </row>
    <row r="12115" spans="4:8">
      <c r="D12115" s="55"/>
      <c r="E12115" s="21"/>
      <c r="F12115" s="21"/>
      <c r="G12115" s="21"/>
      <c r="H12115" s="21"/>
    </row>
    <row r="12116" spans="4:8">
      <c r="D12116" s="55"/>
      <c r="E12116" s="21"/>
      <c r="F12116" s="21"/>
      <c r="G12116" s="21"/>
      <c r="H12116" s="21"/>
    </row>
    <row r="12117" spans="4:8">
      <c r="D12117" s="55"/>
      <c r="E12117" s="21"/>
      <c r="F12117" s="21"/>
      <c r="G12117" s="21"/>
      <c r="H12117" s="21"/>
    </row>
    <row r="12118" spans="4:8">
      <c r="D12118" s="55"/>
      <c r="E12118" s="21"/>
      <c r="F12118" s="21"/>
      <c r="G12118" s="21"/>
      <c r="H12118" s="21"/>
    </row>
    <row r="12119" spans="4:8">
      <c r="D12119" s="55"/>
      <c r="E12119" s="21"/>
      <c r="F12119" s="21"/>
      <c r="G12119" s="21"/>
      <c r="H12119" s="21"/>
    </row>
    <row r="12120" spans="4:8">
      <c r="D12120" s="55"/>
      <c r="E12120" s="21"/>
      <c r="F12120" s="21"/>
      <c r="G12120" s="21"/>
      <c r="H12120" s="21"/>
    </row>
    <row r="12121" spans="4:8">
      <c r="D12121" s="55"/>
      <c r="E12121" s="21"/>
      <c r="F12121" s="21"/>
      <c r="G12121" s="21"/>
      <c r="H12121" s="21"/>
    </row>
    <row r="12122" spans="4:8">
      <c r="D12122" s="55"/>
      <c r="E12122" s="21"/>
      <c r="F12122" s="21"/>
      <c r="G12122" s="21"/>
      <c r="H12122" s="21"/>
    </row>
    <row r="12123" spans="4:8">
      <c r="D12123" s="55"/>
      <c r="E12123" s="21"/>
      <c r="F12123" s="21"/>
      <c r="G12123" s="21"/>
      <c r="H12123" s="21"/>
    </row>
    <row r="12124" spans="4:8">
      <c r="D12124" s="55"/>
      <c r="E12124" s="21"/>
      <c r="F12124" s="21"/>
      <c r="G12124" s="21"/>
      <c r="H12124" s="21"/>
    </row>
    <row r="12125" spans="4:8">
      <c r="D12125" s="55"/>
      <c r="E12125" s="21"/>
      <c r="F12125" s="21"/>
      <c r="G12125" s="21"/>
      <c r="H12125" s="21"/>
    </row>
    <row r="12126" spans="4:8">
      <c r="D12126" s="55"/>
      <c r="E12126" s="21"/>
      <c r="F12126" s="21"/>
      <c r="G12126" s="21"/>
      <c r="H12126" s="21"/>
    </row>
    <row r="12127" spans="4:8">
      <c r="D12127" s="55"/>
      <c r="E12127" s="21"/>
      <c r="F12127" s="21"/>
      <c r="G12127" s="21"/>
      <c r="H12127" s="21"/>
    </row>
    <row r="12128" spans="4:8">
      <c r="D12128" s="55"/>
      <c r="E12128" s="21"/>
      <c r="F12128" s="21"/>
      <c r="G12128" s="21"/>
      <c r="H12128" s="21"/>
    </row>
    <row r="12129" spans="4:8">
      <c r="D12129" s="55"/>
      <c r="E12129" s="21"/>
      <c r="F12129" s="21"/>
      <c r="G12129" s="21"/>
      <c r="H12129" s="21"/>
    </row>
    <row r="12130" spans="4:8">
      <c r="D12130" s="55"/>
      <c r="E12130" s="21"/>
      <c r="F12130" s="21"/>
      <c r="G12130" s="21"/>
      <c r="H12130" s="21"/>
    </row>
    <row r="12131" spans="4:8">
      <c r="D12131" s="55"/>
      <c r="E12131" s="21"/>
      <c r="F12131" s="21"/>
      <c r="G12131" s="21"/>
      <c r="H12131" s="21"/>
    </row>
    <row r="12132" spans="4:8">
      <c r="D12132" s="55"/>
      <c r="E12132" s="21"/>
      <c r="F12132" s="21"/>
      <c r="G12132" s="21"/>
      <c r="H12132" s="21"/>
    </row>
    <row r="12133" spans="4:8">
      <c r="D12133" s="55"/>
      <c r="E12133" s="21"/>
      <c r="F12133" s="21"/>
      <c r="G12133" s="21"/>
      <c r="H12133" s="21"/>
    </row>
    <row r="12134" spans="4:8">
      <c r="D12134" s="55"/>
      <c r="E12134" s="21"/>
      <c r="F12134" s="21"/>
      <c r="G12134" s="21"/>
      <c r="H12134" s="21"/>
    </row>
    <row r="12135" spans="4:8">
      <c r="D12135" s="55"/>
      <c r="E12135" s="21"/>
      <c r="F12135" s="21"/>
      <c r="G12135" s="21"/>
      <c r="H12135" s="21"/>
    </row>
    <row r="12136" spans="4:8">
      <c r="D12136" s="55"/>
      <c r="E12136" s="21"/>
      <c r="F12136" s="21"/>
      <c r="G12136" s="21"/>
      <c r="H12136" s="21"/>
    </row>
    <row r="12137" spans="4:8">
      <c r="D12137" s="55"/>
      <c r="E12137" s="21"/>
      <c r="F12137" s="21"/>
      <c r="G12137" s="21"/>
      <c r="H12137" s="21"/>
    </row>
    <row r="12138" spans="4:8">
      <c r="D12138" s="55"/>
      <c r="E12138" s="21"/>
      <c r="F12138" s="21"/>
      <c r="G12138" s="21"/>
      <c r="H12138" s="21"/>
    </row>
    <row r="12139" spans="4:8">
      <c r="D12139" s="55"/>
      <c r="E12139" s="21"/>
      <c r="F12139" s="21"/>
      <c r="G12139" s="21"/>
      <c r="H12139" s="21"/>
    </row>
    <row r="12140" spans="4:8">
      <c r="D12140" s="55"/>
      <c r="E12140" s="21"/>
      <c r="F12140" s="21"/>
      <c r="G12140" s="21"/>
      <c r="H12140" s="21"/>
    </row>
    <row r="12141" spans="4:8">
      <c r="D12141" s="55"/>
      <c r="E12141" s="21"/>
      <c r="F12141" s="21"/>
      <c r="G12141" s="21"/>
      <c r="H12141" s="21"/>
    </row>
    <row r="12142" spans="4:8">
      <c r="D12142" s="55"/>
      <c r="E12142" s="21"/>
      <c r="F12142" s="21"/>
      <c r="G12142" s="21"/>
      <c r="H12142" s="21"/>
    </row>
    <row r="12143" spans="4:8">
      <c r="D12143" s="55"/>
      <c r="E12143" s="21"/>
      <c r="F12143" s="21"/>
      <c r="G12143" s="21"/>
      <c r="H12143" s="21"/>
    </row>
    <row r="12144" spans="4:8">
      <c r="D12144" s="55"/>
      <c r="E12144" s="21"/>
      <c r="F12144" s="21"/>
      <c r="G12144" s="21"/>
      <c r="H12144" s="21"/>
    </row>
    <row r="12145" spans="4:8">
      <c r="D12145" s="55"/>
      <c r="E12145" s="21"/>
      <c r="F12145" s="21"/>
      <c r="G12145" s="21"/>
      <c r="H12145" s="21"/>
    </row>
    <row r="12146" spans="4:8">
      <c r="D12146" s="55"/>
      <c r="E12146" s="21"/>
      <c r="F12146" s="21"/>
      <c r="G12146" s="21"/>
      <c r="H12146" s="21"/>
    </row>
    <row r="12147" spans="4:8">
      <c r="D12147" s="55"/>
      <c r="E12147" s="21"/>
      <c r="F12147" s="21"/>
      <c r="G12147" s="21"/>
      <c r="H12147" s="21"/>
    </row>
    <row r="12148" spans="4:8">
      <c r="D12148" s="55"/>
      <c r="E12148" s="21"/>
      <c r="F12148" s="21"/>
      <c r="G12148" s="21"/>
      <c r="H12148" s="21"/>
    </row>
    <row r="12149" spans="4:8">
      <c r="D12149" s="55"/>
      <c r="E12149" s="21"/>
      <c r="F12149" s="21"/>
      <c r="G12149" s="21"/>
      <c r="H12149" s="21"/>
    </row>
    <row r="12150" spans="4:8">
      <c r="D12150" s="55"/>
      <c r="E12150" s="21"/>
      <c r="F12150" s="21"/>
      <c r="G12150" s="21"/>
      <c r="H12150" s="21"/>
    </row>
    <row r="12151" spans="4:8">
      <c r="D12151" s="55"/>
      <c r="E12151" s="21"/>
      <c r="F12151" s="21"/>
      <c r="G12151" s="21"/>
      <c r="H12151" s="21"/>
    </row>
    <row r="12152" spans="4:8">
      <c r="D12152" s="55"/>
      <c r="E12152" s="21"/>
      <c r="F12152" s="21"/>
      <c r="G12152" s="21"/>
      <c r="H12152" s="21"/>
    </row>
    <row r="12153" spans="4:8">
      <c r="D12153" s="55"/>
      <c r="E12153" s="21"/>
      <c r="F12153" s="21"/>
      <c r="G12153" s="21"/>
      <c r="H12153" s="21"/>
    </row>
    <row r="12154" spans="4:8">
      <c r="D12154" s="55"/>
      <c r="E12154" s="21"/>
      <c r="F12154" s="21"/>
      <c r="G12154" s="21"/>
      <c r="H12154" s="21"/>
    </row>
    <row r="12155" spans="4:8">
      <c r="D12155" s="55"/>
      <c r="E12155" s="21"/>
      <c r="F12155" s="21"/>
      <c r="G12155" s="21"/>
      <c r="H12155" s="21"/>
    </row>
    <row r="12156" spans="4:8">
      <c r="D12156" s="55"/>
      <c r="E12156" s="21"/>
      <c r="F12156" s="21"/>
      <c r="G12156" s="21"/>
      <c r="H12156" s="21"/>
    </row>
    <row r="12157" spans="4:8">
      <c r="D12157" s="55"/>
      <c r="E12157" s="21"/>
      <c r="F12157" s="21"/>
      <c r="G12157" s="21"/>
      <c r="H12157" s="21"/>
    </row>
    <row r="12158" spans="4:8">
      <c r="D12158" s="55"/>
      <c r="E12158" s="21"/>
      <c r="F12158" s="21"/>
      <c r="G12158" s="21"/>
      <c r="H12158" s="21"/>
    </row>
    <row r="12159" spans="4:8">
      <c r="D12159" s="55"/>
      <c r="E12159" s="21"/>
      <c r="F12159" s="21"/>
      <c r="G12159" s="21"/>
      <c r="H12159" s="21"/>
    </row>
    <row r="12160" spans="4:8">
      <c r="D12160" s="55"/>
      <c r="E12160" s="21"/>
      <c r="F12160" s="21"/>
      <c r="G12160" s="21"/>
      <c r="H12160" s="21"/>
    </row>
    <row r="12161" spans="4:8">
      <c r="D12161" s="55"/>
      <c r="E12161" s="21"/>
      <c r="F12161" s="21"/>
      <c r="G12161" s="21"/>
      <c r="H12161" s="21"/>
    </row>
    <row r="12162" spans="4:8">
      <c r="D12162" s="55"/>
      <c r="E12162" s="21"/>
      <c r="F12162" s="21"/>
      <c r="G12162" s="21"/>
      <c r="H12162" s="21"/>
    </row>
    <row r="12163" spans="4:8">
      <c r="D12163" s="55"/>
      <c r="E12163" s="21"/>
      <c r="F12163" s="21"/>
      <c r="G12163" s="21"/>
      <c r="H12163" s="21"/>
    </row>
    <row r="12164" spans="4:8">
      <c r="D12164" s="55"/>
      <c r="E12164" s="21"/>
      <c r="F12164" s="21"/>
      <c r="G12164" s="21"/>
      <c r="H12164" s="21"/>
    </row>
    <row r="12165" spans="4:8">
      <c r="D12165" s="55"/>
      <c r="E12165" s="21"/>
      <c r="F12165" s="21"/>
      <c r="G12165" s="21"/>
      <c r="H12165" s="21"/>
    </row>
    <row r="12166" spans="4:8">
      <c r="D12166" s="55"/>
      <c r="E12166" s="21"/>
      <c r="F12166" s="21"/>
      <c r="G12166" s="21"/>
      <c r="H12166" s="21"/>
    </row>
    <row r="12167" spans="4:8">
      <c r="D12167" s="55"/>
      <c r="E12167" s="21"/>
      <c r="F12167" s="21"/>
      <c r="G12167" s="21"/>
      <c r="H12167" s="21"/>
    </row>
    <row r="12168" spans="4:8">
      <c r="D12168" s="55"/>
      <c r="E12168" s="21"/>
      <c r="F12168" s="21"/>
      <c r="G12168" s="21"/>
      <c r="H12168" s="21"/>
    </row>
    <row r="12169" spans="4:8">
      <c r="D12169" s="55"/>
      <c r="E12169" s="21"/>
      <c r="F12169" s="21"/>
      <c r="G12169" s="21"/>
      <c r="H12169" s="21"/>
    </row>
    <row r="12170" spans="4:8">
      <c r="D12170" s="55"/>
      <c r="E12170" s="21"/>
      <c r="F12170" s="21"/>
      <c r="G12170" s="21"/>
      <c r="H12170" s="21"/>
    </row>
    <row r="12171" spans="4:8">
      <c r="D12171" s="55"/>
      <c r="E12171" s="21"/>
      <c r="F12171" s="21"/>
      <c r="G12171" s="21"/>
      <c r="H12171" s="21"/>
    </row>
    <row r="12172" spans="4:8">
      <c r="D12172" s="55"/>
      <c r="E12172" s="21"/>
      <c r="F12172" s="21"/>
      <c r="G12172" s="21"/>
      <c r="H12172" s="21"/>
    </row>
    <row r="12173" spans="4:8">
      <c r="D12173" s="55"/>
      <c r="E12173" s="21"/>
      <c r="F12173" s="21"/>
      <c r="G12173" s="21"/>
      <c r="H12173" s="21"/>
    </row>
    <row r="12174" spans="4:8">
      <c r="D12174" s="55"/>
      <c r="E12174" s="21"/>
      <c r="F12174" s="21"/>
      <c r="G12174" s="21"/>
      <c r="H12174" s="21"/>
    </row>
    <row r="12175" spans="4:8">
      <c r="D12175" s="55"/>
      <c r="E12175" s="21"/>
      <c r="F12175" s="21"/>
      <c r="G12175" s="21"/>
      <c r="H12175" s="21"/>
    </row>
    <row r="12176" spans="4:8">
      <c r="D12176" s="55"/>
      <c r="E12176" s="21"/>
      <c r="F12176" s="21"/>
      <c r="G12176" s="21"/>
      <c r="H12176" s="21"/>
    </row>
    <row r="12177" spans="4:8">
      <c r="D12177" s="55"/>
      <c r="E12177" s="21"/>
      <c r="F12177" s="21"/>
      <c r="G12177" s="21"/>
      <c r="H12177" s="21"/>
    </row>
    <row r="12178" spans="4:8">
      <c r="D12178" s="55"/>
      <c r="E12178" s="21"/>
      <c r="F12178" s="21"/>
      <c r="G12178" s="21"/>
      <c r="H12178" s="21"/>
    </row>
    <row r="12179" spans="4:8">
      <c r="D12179" s="55"/>
      <c r="E12179" s="21"/>
      <c r="F12179" s="21"/>
      <c r="G12179" s="21"/>
      <c r="H12179" s="21"/>
    </row>
    <row r="12180" spans="4:8">
      <c r="D12180" s="55"/>
      <c r="E12180" s="21"/>
      <c r="F12180" s="21"/>
      <c r="G12180" s="21"/>
      <c r="H12180" s="21"/>
    </row>
    <row r="12181" spans="4:8">
      <c r="D12181" s="55"/>
      <c r="E12181" s="21"/>
      <c r="F12181" s="21"/>
      <c r="G12181" s="21"/>
      <c r="H12181" s="21"/>
    </row>
    <row r="12182" spans="4:8">
      <c r="D12182" s="55"/>
      <c r="E12182" s="21"/>
      <c r="F12182" s="21"/>
      <c r="G12182" s="21"/>
      <c r="H12182" s="21"/>
    </row>
    <row r="12183" spans="4:8">
      <c r="D12183" s="55"/>
      <c r="E12183" s="21"/>
      <c r="F12183" s="21"/>
      <c r="G12183" s="21"/>
      <c r="H12183" s="21"/>
    </row>
    <row r="12184" spans="4:8">
      <c r="D12184" s="55"/>
      <c r="E12184" s="21"/>
      <c r="F12184" s="21"/>
      <c r="G12184" s="21"/>
      <c r="H12184" s="21"/>
    </row>
    <row r="12185" spans="4:8">
      <c r="D12185" s="55"/>
      <c r="E12185" s="21"/>
      <c r="F12185" s="21"/>
      <c r="G12185" s="21"/>
      <c r="H12185" s="21"/>
    </row>
    <row r="12186" spans="4:8">
      <c r="D12186" s="55"/>
      <c r="E12186" s="21"/>
      <c r="F12186" s="21"/>
      <c r="G12186" s="21"/>
      <c r="H12186" s="21"/>
    </row>
    <row r="12187" spans="4:8">
      <c r="D12187" s="55"/>
      <c r="E12187" s="21"/>
      <c r="F12187" s="21"/>
      <c r="G12187" s="21"/>
      <c r="H12187" s="21"/>
    </row>
    <row r="12188" spans="4:8">
      <c r="D12188" s="55"/>
      <c r="E12188" s="21"/>
      <c r="F12188" s="21"/>
      <c r="G12188" s="21"/>
      <c r="H12188" s="21"/>
    </row>
    <row r="12189" spans="4:8">
      <c r="D12189" s="55"/>
      <c r="E12189" s="21"/>
      <c r="F12189" s="21"/>
      <c r="G12189" s="21"/>
      <c r="H12189" s="21"/>
    </row>
    <row r="12190" spans="4:8">
      <c r="D12190" s="55"/>
      <c r="E12190" s="21"/>
      <c r="F12190" s="21"/>
      <c r="G12190" s="21"/>
      <c r="H12190" s="21"/>
    </row>
    <row r="12191" spans="4:8">
      <c r="D12191" s="55"/>
      <c r="E12191" s="21"/>
      <c r="F12191" s="21"/>
      <c r="G12191" s="21"/>
      <c r="H12191" s="21"/>
    </row>
    <row r="12192" spans="4:8">
      <c r="D12192" s="55"/>
      <c r="E12192" s="21"/>
      <c r="F12192" s="21"/>
      <c r="G12192" s="21"/>
      <c r="H12192" s="21"/>
    </row>
    <row r="12193" spans="4:8">
      <c r="D12193" s="55"/>
      <c r="E12193" s="21"/>
      <c r="F12193" s="21"/>
      <c r="G12193" s="21"/>
      <c r="H12193" s="21"/>
    </row>
    <row r="12194" spans="4:8">
      <c r="D12194" s="55"/>
      <c r="E12194" s="21"/>
      <c r="F12194" s="21"/>
      <c r="G12194" s="21"/>
      <c r="H12194" s="21"/>
    </row>
    <row r="12195" spans="4:8">
      <c r="D12195" s="55"/>
      <c r="E12195" s="21"/>
      <c r="F12195" s="21"/>
      <c r="G12195" s="21"/>
      <c r="H12195" s="21"/>
    </row>
    <row r="12196" spans="4:8">
      <c r="D12196" s="55"/>
      <c r="E12196" s="21"/>
      <c r="F12196" s="21"/>
      <c r="G12196" s="21"/>
      <c r="H12196" s="21"/>
    </row>
    <row r="12197" spans="4:8">
      <c r="D12197" s="55"/>
      <c r="E12197" s="21"/>
      <c r="F12197" s="21"/>
      <c r="G12197" s="21"/>
      <c r="H12197" s="21"/>
    </row>
    <row r="12198" spans="4:8">
      <c r="D12198" s="55"/>
      <c r="E12198" s="21"/>
      <c r="F12198" s="21"/>
      <c r="G12198" s="21"/>
      <c r="H12198" s="21"/>
    </row>
    <row r="12199" spans="4:8">
      <c r="D12199" s="55"/>
      <c r="E12199" s="21"/>
      <c r="F12199" s="21"/>
      <c r="G12199" s="21"/>
      <c r="H12199" s="21"/>
    </row>
    <row r="12200" spans="4:8">
      <c r="D12200" s="55"/>
      <c r="E12200" s="21"/>
      <c r="F12200" s="21"/>
      <c r="G12200" s="21"/>
      <c r="H12200" s="21"/>
    </row>
    <row r="12201" spans="4:8">
      <c r="D12201" s="55"/>
      <c r="E12201" s="21"/>
      <c r="F12201" s="21"/>
      <c r="G12201" s="21"/>
      <c r="H12201" s="21"/>
    </row>
    <row r="12202" spans="4:8">
      <c r="D12202" s="55"/>
      <c r="E12202" s="21"/>
      <c r="F12202" s="21"/>
      <c r="G12202" s="21"/>
      <c r="H12202" s="21"/>
    </row>
    <row r="12203" spans="4:8">
      <c r="D12203" s="55"/>
      <c r="E12203" s="21"/>
      <c r="F12203" s="21"/>
      <c r="G12203" s="21"/>
      <c r="H12203" s="21"/>
    </row>
    <row r="12204" spans="4:8">
      <c r="D12204" s="55"/>
      <c r="E12204" s="21"/>
      <c r="F12204" s="21"/>
      <c r="G12204" s="21"/>
      <c r="H12204" s="21"/>
    </row>
    <row r="12205" spans="4:8">
      <c r="D12205" s="55"/>
      <c r="E12205" s="21"/>
      <c r="F12205" s="21"/>
      <c r="G12205" s="21"/>
      <c r="H12205" s="21"/>
    </row>
    <row r="12206" spans="4:8">
      <c r="D12206" s="55"/>
      <c r="E12206" s="21"/>
      <c r="F12206" s="21"/>
      <c r="G12206" s="21"/>
      <c r="H12206" s="21"/>
    </row>
    <row r="12207" spans="4:8">
      <c r="D12207" s="55"/>
      <c r="E12207" s="21"/>
      <c r="F12207" s="21"/>
      <c r="G12207" s="21"/>
      <c r="H12207" s="21"/>
    </row>
    <row r="12208" spans="4:8">
      <c r="D12208" s="55"/>
      <c r="E12208" s="21"/>
      <c r="F12208" s="21"/>
      <c r="G12208" s="21"/>
      <c r="H12208" s="21"/>
    </row>
    <row r="12209" spans="4:8">
      <c r="D12209" s="55"/>
      <c r="E12209" s="21"/>
      <c r="F12209" s="21"/>
      <c r="G12209" s="21"/>
      <c r="H12209" s="21"/>
    </row>
    <row r="12210" spans="4:8">
      <c r="D12210" s="55"/>
      <c r="E12210" s="21"/>
      <c r="F12210" s="21"/>
      <c r="G12210" s="21"/>
      <c r="H12210" s="21"/>
    </row>
    <row r="12211" spans="4:8">
      <c r="D12211" s="55"/>
      <c r="E12211" s="21"/>
      <c r="F12211" s="21"/>
      <c r="G12211" s="21"/>
      <c r="H12211" s="21"/>
    </row>
    <row r="12212" spans="4:8">
      <c r="D12212" s="55"/>
      <c r="E12212" s="21"/>
      <c r="F12212" s="21"/>
      <c r="G12212" s="21"/>
      <c r="H12212" s="21"/>
    </row>
    <row r="12213" spans="4:8">
      <c r="D12213" s="55"/>
      <c r="E12213" s="21"/>
      <c r="F12213" s="21"/>
      <c r="G12213" s="21"/>
      <c r="H12213" s="21"/>
    </row>
    <row r="12214" spans="4:8">
      <c r="D12214" s="55"/>
      <c r="E12214" s="21"/>
      <c r="F12214" s="21"/>
      <c r="G12214" s="21"/>
      <c r="H12214" s="21"/>
    </row>
    <row r="12215" spans="4:8">
      <c r="D12215" s="55"/>
      <c r="E12215" s="21"/>
      <c r="F12215" s="21"/>
      <c r="G12215" s="21"/>
      <c r="H12215" s="21"/>
    </row>
    <row r="12216" spans="4:8">
      <c r="D12216" s="55"/>
      <c r="E12216" s="21"/>
      <c r="F12216" s="21"/>
      <c r="G12216" s="21"/>
      <c r="H12216" s="21"/>
    </row>
    <row r="12217" spans="4:8">
      <c r="D12217" s="55"/>
      <c r="E12217" s="21"/>
      <c r="F12217" s="21"/>
      <c r="G12217" s="21"/>
      <c r="H12217" s="21"/>
    </row>
    <row r="12218" spans="4:8">
      <c r="D12218" s="55"/>
      <c r="E12218" s="21"/>
      <c r="F12218" s="21"/>
      <c r="G12218" s="21"/>
      <c r="H12218" s="21"/>
    </row>
    <row r="12219" spans="4:8">
      <c r="D12219" s="55"/>
      <c r="E12219" s="21"/>
      <c r="F12219" s="21"/>
      <c r="G12219" s="21"/>
      <c r="H12219" s="21"/>
    </row>
    <row r="12220" spans="4:8">
      <c r="D12220" s="55"/>
      <c r="E12220" s="21"/>
      <c r="F12220" s="21"/>
      <c r="G12220" s="21"/>
      <c r="H12220" s="21"/>
    </row>
    <row r="12221" spans="4:8">
      <c r="D12221" s="55"/>
      <c r="E12221" s="21"/>
      <c r="F12221" s="21"/>
      <c r="G12221" s="21"/>
      <c r="H12221" s="21"/>
    </row>
    <row r="12222" spans="4:8">
      <c r="D12222" s="55"/>
      <c r="E12222" s="21"/>
      <c r="F12222" s="21"/>
      <c r="G12222" s="21"/>
      <c r="H12222" s="21"/>
    </row>
    <row r="12223" spans="4:8">
      <c r="D12223" s="55"/>
      <c r="E12223" s="21"/>
      <c r="F12223" s="21"/>
      <c r="G12223" s="21"/>
      <c r="H12223" s="21"/>
    </row>
    <row r="12224" spans="4:8">
      <c r="D12224" s="55"/>
      <c r="E12224" s="21"/>
      <c r="F12224" s="21"/>
      <c r="G12224" s="21"/>
      <c r="H12224" s="21"/>
    </row>
    <row r="12225" spans="4:8">
      <c r="D12225" s="55"/>
      <c r="E12225" s="21"/>
      <c r="F12225" s="21"/>
      <c r="G12225" s="21"/>
      <c r="H12225" s="21"/>
    </row>
    <row r="12226" spans="4:8">
      <c r="D12226" s="55"/>
      <c r="E12226" s="21"/>
      <c r="F12226" s="21"/>
      <c r="G12226" s="21"/>
      <c r="H12226" s="21"/>
    </row>
    <row r="12227" spans="4:8">
      <c r="D12227" s="55"/>
      <c r="E12227" s="21"/>
      <c r="F12227" s="21"/>
      <c r="G12227" s="21"/>
      <c r="H12227" s="21"/>
    </row>
    <row r="12228" spans="4:8">
      <c r="D12228" s="55"/>
      <c r="E12228" s="21"/>
      <c r="F12228" s="21"/>
      <c r="G12228" s="21"/>
      <c r="H12228" s="21"/>
    </row>
    <row r="12229" spans="4:8">
      <c r="D12229" s="55"/>
      <c r="E12229" s="21"/>
      <c r="F12229" s="21"/>
      <c r="G12229" s="21"/>
      <c r="H12229" s="21"/>
    </row>
    <row r="12230" spans="4:8">
      <c r="D12230" s="55"/>
      <c r="E12230" s="21"/>
      <c r="F12230" s="21"/>
      <c r="G12230" s="21"/>
      <c r="H12230" s="21"/>
    </row>
    <row r="12231" spans="4:8">
      <c r="D12231" s="55"/>
      <c r="E12231" s="21"/>
      <c r="F12231" s="21"/>
      <c r="G12231" s="21"/>
      <c r="H12231" s="21"/>
    </row>
    <row r="12232" spans="4:8">
      <c r="D12232" s="55"/>
      <c r="E12232" s="21"/>
      <c r="F12232" s="21"/>
      <c r="G12232" s="21"/>
      <c r="H12232" s="21"/>
    </row>
    <row r="12233" spans="4:8">
      <c r="D12233" s="55"/>
      <c r="E12233" s="21"/>
      <c r="F12233" s="21"/>
      <c r="G12233" s="21"/>
      <c r="H12233" s="21"/>
    </row>
    <row r="12234" spans="4:8">
      <c r="D12234" s="55"/>
      <c r="E12234" s="21"/>
      <c r="F12234" s="21"/>
      <c r="G12234" s="21"/>
      <c r="H12234" s="21"/>
    </row>
    <row r="12235" spans="4:8">
      <c r="D12235" s="55"/>
      <c r="E12235" s="21"/>
      <c r="F12235" s="21"/>
      <c r="G12235" s="21"/>
      <c r="H12235" s="21"/>
    </row>
    <row r="12236" spans="4:8">
      <c r="D12236" s="55"/>
      <c r="E12236" s="21"/>
      <c r="F12236" s="21"/>
      <c r="G12236" s="21"/>
      <c r="H12236" s="21"/>
    </row>
    <row r="12237" spans="4:8">
      <c r="D12237" s="55"/>
      <c r="E12237" s="21"/>
      <c r="F12237" s="21"/>
      <c r="G12237" s="21"/>
      <c r="H12237" s="21"/>
    </row>
    <row r="12238" spans="4:8">
      <c r="D12238" s="55"/>
      <c r="E12238" s="21"/>
      <c r="F12238" s="21"/>
      <c r="G12238" s="21"/>
      <c r="H12238" s="21"/>
    </row>
    <row r="12239" spans="4:8">
      <c r="D12239" s="55"/>
      <c r="E12239" s="21"/>
      <c r="F12239" s="21"/>
      <c r="G12239" s="21"/>
      <c r="H12239" s="21"/>
    </row>
    <row r="12240" spans="4:8">
      <c r="D12240" s="55"/>
      <c r="E12240" s="21"/>
      <c r="F12240" s="21"/>
      <c r="G12240" s="21"/>
      <c r="H12240" s="21"/>
    </row>
    <row r="12241" spans="4:8">
      <c r="D12241" s="55"/>
      <c r="E12241" s="21"/>
      <c r="F12241" s="21"/>
      <c r="G12241" s="21"/>
      <c r="H12241" s="21"/>
    </row>
    <row r="12242" spans="4:8">
      <c r="D12242" s="55"/>
      <c r="E12242" s="21"/>
      <c r="F12242" s="21"/>
      <c r="G12242" s="21"/>
      <c r="H12242" s="21"/>
    </row>
    <row r="12243" spans="4:8">
      <c r="D12243" s="55"/>
      <c r="E12243" s="21"/>
      <c r="F12243" s="21"/>
      <c r="G12243" s="21"/>
      <c r="H12243" s="21"/>
    </row>
    <row r="12244" spans="4:8">
      <c r="D12244" s="55"/>
      <c r="E12244" s="21"/>
      <c r="F12244" s="21"/>
      <c r="G12244" s="21"/>
      <c r="H12244" s="21"/>
    </row>
    <row r="12245" spans="4:8">
      <c r="D12245" s="55"/>
      <c r="E12245" s="21"/>
      <c r="F12245" s="21"/>
      <c r="G12245" s="21"/>
      <c r="H12245" s="21"/>
    </row>
    <row r="12246" spans="4:8">
      <c r="D12246" s="55"/>
      <c r="E12246" s="21"/>
      <c r="F12246" s="21"/>
      <c r="G12246" s="21"/>
      <c r="H12246" s="21"/>
    </row>
    <row r="12247" spans="4:8">
      <c r="D12247" s="55"/>
      <c r="E12247" s="21"/>
      <c r="F12247" s="21"/>
      <c r="G12247" s="21"/>
      <c r="H12247" s="21"/>
    </row>
    <row r="12248" spans="4:8">
      <c r="D12248" s="55"/>
      <c r="E12248" s="21"/>
      <c r="F12248" s="21"/>
      <c r="G12248" s="21"/>
      <c r="H12248" s="21"/>
    </row>
    <row r="12249" spans="4:8">
      <c r="D12249" s="55"/>
      <c r="E12249" s="21"/>
      <c r="F12249" s="21"/>
      <c r="G12249" s="21"/>
      <c r="H12249" s="21"/>
    </row>
    <row r="12250" spans="4:8">
      <c r="D12250" s="55"/>
      <c r="E12250" s="21"/>
      <c r="F12250" s="21"/>
      <c r="G12250" s="21"/>
      <c r="H12250" s="21"/>
    </row>
    <row r="12251" spans="4:8">
      <c r="D12251" s="55"/>
      <c r="E12251" s="21"/>
      <c r="F12251" s="21"/>
      <c r="G12251" s="21"/>
      <c r="H12251" s="21"/>
    </row>
    <row r="12252" spans="4:8">
      <c r="D12252" s="55"/>
      <c r="E12252" s="21"/>
      <c r="F12252" s="21"/>
      <c r="G12252" s="21"/>
      <c r="H12252" s="21"/>
    </row>
    <row r="12253" spans="4:8">
      <c r="D12253" s="55"/>
      <c r="E12253" s="21"/>
      <c r="F12253" s="21"/>
      <c r="G12253" s="21"/>
      <c r="H12253" s="21"/>
    </row>
    <row r="12254" spans="4:8">
      <c r="D12254" s="55"/>
      <c r="E12254" s="21"/>
      <c r="F12254" s="21"/>
      <c r="G12254" s="21"/>
      <c r="H12254" s="21"/>
    </row>
    <row r="12255" spans="4:8">
      <c r="D12255" s="55"/>
      <c r="E12255" s="21"/>
      <c r="F12255" s="21"/>
      <c r="G12255" s="21"/>
      <c r="H12255" s="21"/>
    </row>
    <row r="12256" spans="4:8">
      <c r="D12256" s="55"/>
      <c r="E12256" s="21"/>
      <c r="F12256" s="21"/>
      <c r="G12256" s="21"/>
      <c r="H12256" s="21"/>
    </row>
    <row r="12257" spans="4:8">
      <c r="D12257" s="55"/>
      <c r="E12257" s="21"/>
      <c r="F12257" s="21"/>
      <c r="G12257" s="21"/>
      <c r="H12257" s="21"/>
    </row>
    <row r="12258" spans="4:8">
      <c r="D12258" s="55"/>
      <c r="E12258" s="21"/>
      <c r="F12258" s="21"/>
      <c r="G12258" s="21"/>
      <c r="H12258" s="21"/>
    </row>
    <row r="12259" spans="4:8">
      <c r="D12259" s="55"/>
      <c r="E12259" s="21"/>
      <c r="F12259" s="21"/>
      <c r="G12259" s="21"/>
      <c r="H12259" s="21"/>
    </row>
    <row r="12260" spans="4:8">
      <c r="D12260" s="55"/>
      <c r="E12260" s="21"/>
      <c r="F12260" s="21"/>
      <c r="G12260" s="21"/>
      <c r="H12260" s="21"/>
    </row>
    <row r="12261" spans="4:8">
      <c r="D12261" s="55"/>
      <c r="E12261" s="21"/>
      <c r="F12261" s="21"/>
      <c r="G12261" s="21"/>
      <c r="H12261" s="21"/>
    </row>
    <row r="12262" spans="4:8">
      <c r="D12262" s="55"/>
      <c r="E12262" s="21"/>
      <c r="F12262" s="21"/>
      <c r="G12262" s="21"/>
      <c r="H12262" s="21"/>
    </row>
    <row r="12263" spans="4:8">
      <c r="D12263" s="55"/>
      <c r="E12263" s="21"/>
      <c r="F12263" s="21"/>
      <c r="G12263" s="21"/>
      <c r="H12263" s="21"/>
    </row>
    <row r="12264" spans="4:8">
      <c r="D12264" s="55"/>
      <c r="E12264" s="21"/>
      <c r="F12264" s="21"/>
      <c r="G12264" s="21"/>
      <c r="H12264" s="21"/>
    </row>
    <row r="12265" spans="4:8">
      <c r="D12265" s="55"/>
      <c r="E12265" s="21"/>
      <c r="F12265" s="21"/>
      <c r="G12265" s="21"/>
      <c r="H12265" s="21"/>
    </row>
    <row r="12266" spans="4:8">
      <c r="D12266" s="55"/>
      <c r="E12266" s="21"/>
      <c r="F12266" s="21"/>
      <c r="G12266" s="21"/>
      <c r="H12266" s="21"/>
    </row>
    <row r="12267" spans="4:8">
      <c r="D12267" s="55"/>
      <c r="E12267" s="21"/>
      <c r="F12267" s="21"/>
      <c r="G12267" s="21"/>
      <c r="H12267" s="21"/>
    </row>
    <row r="12268" spans="4:8">
      <c r="D12268" s="55"/>
      <c r="E12268" s="21"/>
      <c r="F12268" s="21"/>
      <c r="G12268" s="21"/>
      <c r="H12268" s="21"/>
    </row>
    <row r="12269" spans="4:8">
      <c r="D12269" s="55"/>
      <c r="E12269" s="21"/>
      <c r="F12269" s="21"/>
      <c r="G12269" s="21"/>
      <c r="H12269" s="21"/>
    </row>
    <row r="12270" spans="4:8">
      <c r="D12270" s="55"/>
      <c r="E12270" s="21"/>
      <c r="F12270" s="21"/>
      <c r="G12270" s="21"/>
      <c r="H12270" s="21"/>
    </row>
    <row r="12271" spans="4:8">
      <c r="D12271" s="55"/>
      <c r="E12271" s="21"/>
      <c r="F12271" s="21"/>
      <c r="G12271" s="21"/>
      <c r="H12271" s="21"/>
    </row>
    <row r="12272" spans="4:8">
      <c r="D12272" s="55"/>
      <c r="E12272" s="21"/>
      <c r="F12272" s="21"/>
      <c r="G12272" s="21"/>
      <c r="H12272" s="21"/>
    </row>
    <row r="12273" spans="4:8">
      <c r="D12273" s="55"/>
      <c r="E12273" s="21"/>
      <c r="F12273" s="21"/>
      <c r="G12273" s="21"/>
      <c r="H12273" s="21"/>
    </row>
    <row r="12274" spans="4:8">
      <c r="D12274" s="55"/>
      <c r="E12274" s="21"/>
      <c r="F12274" s="21"/>
      <c r="G12274" s="21"/>
      <c r="H12274" s="21"/>
    </row>
    <row r="12275" spans="4:8">
      <c r="D12275" s="55"/>
      <c r="E12275" s="21"/>
      <c r="F12275" s="21"/>
      <c r="G12275" s="21"/>
      <c r="H12275" s="21"/>
    </row>
    <row r="12276" spans="4:8">
      <c r="D12276" s="55"/>
      <c r="E12276" s="21"/>
      <c r="F12276" s="21"/>
      <c r="G12276" s="21"/>
      <c r="H12276" s="21"/>
    </row>
    <row r="12277" spans="4:8">
      <c r="D12277" s="55"/>
      <c r="E12277" s="21"/>
      <c r="F12277" s="21"/>
      <c r="G12277" s="21"/>
      <c r="H12277" s="21"/>
    </row>
    <row r="12278" spans="4:8">
      <c r="D12278" s="55"/>
      <c r="E12278" s="21"/>
      <c r="F12278" s="21"/>
      <c r="G12278" s="21"/>
      <c r="H12278" s="21"/>
    </row>
    <row r="12279" spans="4:8">
      <c r="D12279" s="55"/>
      <c r="E12279" s="21"/>
      <c r="F12279" s="21"/>
      <c r="G12279" s="21"/>
      <c r="H12279" s="21"/>
    </row>
    <row r="12280" spans="4:8">
      <c r="D12280" s="55"/>
      <c r="E12280" s="21"/>
      <c r="F12280" s="21"/>
      <c r="G12280" s="21"/>
      <c r="H12280" s="21"/>
    </row>
    <row r="12281" spans="4:8">
      <c r="D12281" s="55"/>
      <c r="E12281" s="21"/>
      <c r="F12281" s="21"/>
      <c r="G12281" s="21"/>
      <c r="H12281" s="21"/>
    </row>
    <row r="12282" spans="4:8">
      <c r="D12282" s="55"/>
      <c r="E12282" s="21"/>
      <c r="F12282" s="21"/>
      <c r="G12282" s="21"/>
      <c r="H12282" s="21"/>
    </row>
    <row r="12283" spans="4:8">
      <c r="D12283" s="55"/>
      <c r="E12283" s="21"/>
      <c r="F12283" s="21"/>
      <c r="G12283" s="21"/>
      <c r="H12283" s="21"/>
    </row>
    <row r="12284" spans="4:8">
      <c r="D12284" s="55"/>
      <c r="E12284" s="21"/>
      <c r="F12284" s="21"/>
      <c r="G12284" s="21"/>
      <c r="H12284" s="21"/>
    </row>
    <row r="12285" spans="4:8">
      <c r="D12285" s="55"/>
      <c r="E12285" s="21"/>
      <c r="F12285" s="21"/>
      <c r="G12285" s="21"/>
      <c r="H12285" s="21"/>
    </row>
    <row r="12286" spans="4:8">
      <c r="D12286" s="55"/>
      <c r="E12286" s="21"/>
      <c r="F12286" s="21"/>
      <c r="G12286" s="21"/>
      <c r="H12286" s="21"/>
    </row>
    <row r="12287" spans="4:8">
      <c r="D12287" s="55"/>
      <c r="E12287" s="21"/>
      <c r="F12287" s="21"/>
      <c r="G12287" s="21"/>
      <c r="H12287" s="21"/>
    </row>
    <row r="12288" spans="4:8">
      <c r="D12288" s="55"/>
      <c r="E12288" s="21"/>
      <c r="F12288" s="21"/>
      <c r="G12288" s="21"/>
      <c r="H12288" s="21"/>
    </row>
    <row r="12289" spans="4:8">
      <c r="D12289" s="55"/>
      <c r="E12289" s="21"/>
      <c r="F12289" s="21"/>
      <c r="G12289" s="21"/>
      <c r="H12289" s="21"/>
    </row>
    <row r="12290" spans="4:8">
      <c r="D12290" s="55"/>
      <c r="E12290" s="21"/>
      <c r="F12290" s="21"/>
      <c r="G12290" s="21"/>
      <c r="H12290" s="21"/>
    </row>
    <row r="12291" spans="4:8">
      <c r="D12291" s="55"/>
      <c r="E12291" s="21"/>
      <c r="F12291" s="21"/>
      <c r="G12291" s="21"/>
      <c r="H12291" s="21"/>
    </row>
    <row r="12292" spans="4:8">
      <c r="D12292" s="55"/>
      <c r="E12292" s="21"/>
      <c r="F12292" s="21"/>
      <c r="G12292" s="21"/>
      <c r="H12292" s="21"/>
    </row>
    <row r="12293" spans="4:8">
      <c r="D12293" s="55"/>
      <c r="E12293" s="21"/>
      <c r="F12293" s="21"/>
      <c r="G12293" s="21"/>
      <c r="H12293" s="21"/>
    </row>
    <row r="12294" spans="4:8">
      <c r="D12294" s="55"/>
      <c r="E12294" s="21"/>
      <c r="F12294" s="21"/>
      <c r="G12294" s="21"/>
      <c r="H12294" s="21"/>
    </row>
    <row r="12295" spans="4:8">
      <c r="D12295" s="55"/>
      <c r="E12295" s="21"/>
      <c r="F12295" s="21"/>
      <c r="G12295" s="21"/>
      <c r="H12295" s="21"/>
    </row>
    <row r="12296" spans="4:8">
      <c r="D12296" s="55"/>
      <c r="E12296" s="21"/>
      <c r="F12296" s="21"/>
      <c r="G12296" s="21"/>
      <c r="H12296" s="21"/>
    </row>
    <row r="12297" spans="4:8">
      <c r="D12297" s="55"/>
      <c r="E12297" s="21"/>
      <c r="F12297" s="21"/>
      <c r="G12297" s="21"/>
      <c r="H12297" s="21"/>
    </row>
    <row r="12298" spans="4:8">
      <c r="D12298" s="55"/>
      <c r="E12298" s="21"/>
      <c r="F12298" s="21"/>
      <c r="G12298" s="21"/>
      <c r="H12298" s="21"/>
    </row>
    <row r="12299" spans="4:8">
      <c r="D12299" s="55"/>
      <c r="E12299" s="21"/>
      <c r="F12299" s="21"/>
      <c r="G12299" s="21"/>
      <c r="H12299" s="21"/>
    </row>
    <row r="12300" spans="4:8">
      <c r="D12300" s="55"/>
      <c r="E12300" s="21"/>
      <c r="F12300" s="21"/>
      <c r="G12300" s="21"/>
      <c r="H12300" s="21"/>
    </row>
    <row r="12301" spans="4:8">
      <c r="D12301" s="55"/>
      <c r="E12301" s="21"/>
      <c r="F12301" s="21"/>
      <c r="G12301" s="21"/>
      <c r="H12301" s="21"/>
    </row>
    <row r="12302" spans="4:8">
      <c r="D12302" s="55"/>
      <c r="E12302" s="21"/>
      <c r="F12302" s="21"/>
      <c r="G12302" s="21"/>
      <c r="H12302" s="21"/>
    </row>
    <row r="12303" spans="4:8">
      <c r="D12303" s="55"/>
      <c r="E12303" s="21"/>
      <c r="F12303" s="21"/>
      <c r="G12303" s="21"/>
      <c r="H12303" s="21"/>
    </row>
    <row r="12304" spans="4:8">
      <c r="D12304" s="55"/>
      <c r="E12304" s="21"/>
      <c r="F12304" s="21"/>
      <c r="G12304" s="21"/>
      <c r="H12304" s="21"/>
    </row>
    <row r="12305" spans="4:8">
      <c r="D12305" s="55"/>
      <c r="E12305" s="21"/>
      <c r="F12305" s="21"/>
      <c r="G12305" s="21"/>
      <c r="H12305" s="21"/>
    </row>
    <row r="12306" spans="4:8">
      <c r="D12306" s="55"/>
      <c r="E12306" s="21"/>
      <c r="F12306" s="21"/>
      <c r="G12306" s="21"/>
      <c r="H12306" s="21"/>
    </row>
    <row r="12307" spans="4:8">
      <c r="D12307" s="55"/>
      <c r="E12307" s="21"/>
      <c r="F12307" s="21"/>
      <c r="G12307" s="21"/>
      <c r="H12307" s="21"/>
    </row>
    <row r="12308" spans="4:8">
      <c r="D12308" s="55"/>
      <c r="E12308" s="21"/>
      <c r="F12308" s="21"/>
      <c r="G12308" s="21"/>
      <c r="H12308" s="21"/>
    </row>
    <row r="12309" spans="4:8">
      <c r="D12309" s="55"/>
      <c r="E12309" s="21"/>
      <c r="F12309" s="21"/>
      <c r="G12309" s="21"/>
      <c r="H12309" s="21"/>
    </row>
    <row r="12310" spans="4:8">
      <c r="D12310" s="55"/>
      <c r="E12310" s="21"/>
      <c r="F12310" s="21"/>
      <c r="G12310" s="21"/>
      <c r="H12310" s="21"/>
    </row>
    <row r="12311" spans="4:8">
      <c r="D12311" s="55"/>
      <c r="E12311" s="21"/>
      <c r="F12311" s="21"/>
      <c r="G12311" s="21"/>
      <c r="H12311" s="21"/>
    </row>
    <row r="12312" spans="4:8">
      <c r="D12312" s="55"/>
      <c r="E12312" s="21"/>
      <c r="F12312" s="21"/>
      <c r="G12312" s="21"/>
      <c r="H12312" s="21"/>
    </row>
    <row r="12313" spans="4:8">
      <c r="D12313" s="55"/>
      <c r="E12313" s="21"/>
      <c r="F12313" s="21"/>
      <c r="G12313" s="21"/>
      <c r="H12313" s="21"/>
    </row>
    <row r="12314" spans="4:8">
      <c r="D12314" s="55"/>
      <c r="E12314" s="21"/>
      <c r="F12314" s="21"/>
      <c r="G12314" s="21"/>
      <c r="H12314" s="21"/>
    </row>
    <row r="12315" spans="4:8">
      <c r="D12315" s="55"/>
      <c r="E12315" s="21"/>
      <c r="F12315" s="21"/>
      <c r="G12315" s="21"/>
      <c r="H12315" s="21"/>
    </row>
    <row r="12316" spans="4:8">
      <c r="D12316" s="55"/>
      <c r="E12316" s="21"/>
      <c r="F12316" s="21"/>
      <c r="G12316" s="21"/>
      <c r="H12316" s="21"/>
    </row>
    <row r="12317" spans="4:8">
      <c r="D12317" s="55"/>
      <c r="E12317" s="21"/>
      <c r="F12317" s="21"/>
      <c r="G12317" s="21"/>
      <c r="H12317" s="21"/>
    </row>
    <row r="12318" spans="4:8">
      <c r="D12318" s="55"/>
      <c r="E12318" s="21"/>
      <c r="F12318" s="21"/>
      <c r="G12318" s="21"/>
      <c r="H12318" s="21"/>
    </row>
    <row r="12319" spans="4:8">
      <c r="D12319" s="55"/>
      <c r="E12319" s="21"/>
      <c r="F12319" s="21"/>
      <c r="G12319" s="21"/>
      <c r="H12319" s="21"/>
    </row>
    <row r="12320" spans="4:8">
      <c r="D12320" s="55"/>
      <c r="E12320" s="21"/>
      <c r="F12320" s="21"/>
      <c r="G12320" s="21"/>
      <c r="H12320" s="21"/>
    </row>
    <row r="12321" spans="4:8">
      <c r="D12321" s="55"/>
      <c r="E12321" s="21"/>
      <c r="F12321" s="21"/>
      <c r="G12321" s="21"/>
      <c r="H12321" s="21"/>
    </row>
    <row r="12322" spans="4:8">
      <c r="D12322" s="55"/>
      <c r="E12322" s="21"/>
      <c r="F12322" s="21"/>
      <c r="G12322" s="21"/>
      <c r="H12322" s="21"/>
    </row>
    <row r="12323" spans="4:8">
      <c r="D12323" s="55"/>
      <c r="E12323" s="21"/>
      <c r="F12323" s="21"/>
      <c r="G12323" s="21"/>
      <c r="H12323" s="21"/>
    </row>
    <row r="12324" spans="4:8">
      <c r="D12324" s="55"/>
      <c r="E12324" s="21"/>
      <c r="F12324" s="21"/>
      <c r="G12324" s="21"/>
      <c r="H12324" s="21"/>
    </row>
    <row r="12325" spans="4:8">
      <c r="D12325" s="55"/>
      <c r="E12325" s="21"/>
      <c r="F12325" s="21"/>
      <c r="G12325" s="21"/>
      <c r="H12325" s="21"/>
    </row>
    <row r="12326" spans="4:8">
      <c r="D12326" s="55"/>
      <c r="E12326" s="21"/>
      <c r="F12326" s="21"/>
      <c r="G12326" s="21"/>
      <c r="H12326" s="21"/>
    </row>
    <row r="12327" spans="4:8">
      <c r="D12327" s="55"/>
      <c r="E12327" s="21"/>
      <c r="F12327" s="21"/>
      <c r="G12327" s="21"/>
      <c r="H12327" s="21"/>
    </row>
    <row r="12328" spans="4:8">
      <c r="D12328" s="55"/>
      <c r="E12328" s="21"/>
      <c r="F12328" s="21"/>
      <c r="G12328" s="21"/>
      <c r="H12328" s="21"/>
    </row>
    <row r="12329" spans="4:8">
      <c r="D12329" s="55"/>
      <c r="E12329" s="21"/>
      <c r="F12329" s="21"/>
      <c r="G12329" s="21"/>
      <c r="H12329" s="21"/>
    </row>
    <row r="12330" spans="4:8">
      <c r="D12330" s="55"/>
      <c r="E12330" s="21"/>
      <c r="F12330" s="21"/>
      <c r="G12330" s="21"/>
      <c r="H12330" s="21"/>
    </row>
    <row r="12331" spans="4:8">
      <c r="D12331" s="55"/>
      <c r="E12331" s="21"/>
      <c r="F12331" s="21"/>
      <c r="G12331" s="21"/>
      <c r="H12331" s="21"/>
    </row>
    <row r="12332" spans="4:8">
      <c r="D12332" s="55"/>
      <c r="E12332" s="21"/>
      <c r="F12332" s="21"/>
      <c r="G12332" s="21"/>
      <c r="H12332" s="21"/>
    </row>
    <row r="12333" spans="4:8">
      <c r="D12333" s="55"/>
      <c r="E12333" s="21"/>
      <c r="F12333" s="21"/>
      <c r="G12333" s="21"/>
      <c r="H12333" s="21"/>
    </row>
    <row r="12334" spans="4:8">
      <c r="D12334" s="55"/>
      <c r="E12334" s="21"/>
      <c r="F12334" s="21"/>
      <c r="G12334" s="21"/>
      <c r="H12334" s="21"/>
    </row>
    <row r="12335" spans="4:8">
      <c r="D12335" s="55"/>
      <c r="E12335" s="21"/>
      <c r="F12335" s="21"/>
      <c r="G12335" s="21"/>
      <c r="H12335" s="21"/>
    </row>
    <row r="12336" spans="4:8">
      <c r="D12336" s="55"/>
      <c r="E12336" s="21"/>
      <c r="F12336" s="21"/>
      <c r="G12336" s="21"/>
      <c r="H12336" s="21"/>
    </row>
    <row r="12337" spans="4:8">
      <c r="D12337" s="55"/>
      <c r="E12337" s="21"/>
      <c r="F12337" s="21"/>
      <c r="G12337" s="21"/>
      <c r="H12337" s="21"/>
    </row>
    <row r="12338" spans="4:8">
      <c r="D12338" s="55"/>
      <c r="E12338" s="21"/>
      <c r="F12338" s="21"/>
      <c r="G12338" s="21"/>
      <c r="H12338" s="21"/>
    </row>
    <row r="12339" spans="4:8">
      <c r="D12339" s="55"/>
      <c r="E12339" s="21"/>
      <c r="F12339" s="21"/>
      <c r="G12339" s="21"/>
      <c r="H12339" s="21"/>
    </row>
    <row r="12340" spans="4:8">
      <c r="D12340" s="55"/>
      <c r="E12340" s="21"/>
      <c r="F12340" s="21"/>
      <c r="G12340" s="21"/>
      <c r="H12340" s="21"/>
    </row>
    <row r="12341" spans="4:8">
      <c r="D12341" s="55"/>
      <c r="E12341" s="21"/>
      <c r="F12341" s="21"/>
      <c r="G12341" s="21"/>
      <c r="H12341" s="21"/>
    </row>
    <row r="12342" spans="4:8">
      <c r="D12342" s="55"/>
      <c r="E12342" s="21"/>
      <c r="F12342" s="21"/>
      <c r="G12342" s="21"/>
      <c r="H12342" s="21"/>
    </row>
    <row r="12343" spans="4:8">
      <c r="D12343" s="55"/>
      <c r="E12343" s="21"/>
      <c r="F12343" s="21"/>
      <c r="G12343" s="21"/>
      <c r="H12343" s="21"/>
    </row>
    <row r="12344" spans="4:8">
      <c r="D12344" s="55"/>
      <c r="E12344" s="21"/>
      <c r="F12344" s="21"/>
      <c r="G12344" s="21"/>
      <c r="H12344" s="21"/>
    </row>
    <row r="12345" spans="4:8">
      <c r="D12345" s="55"/>
      <c r="E12345" s="21"/>
      <c r="F12345" s="21"/>
      <c r="G12345" s="21"/>
      <c r="H12345" s="21"/>
    </row>
    <row r="12346" spans="4:8">
      <c r="D12346" s="55"/>
      <c r="E12346" s="21"/>
      <c r="F12346" s="21"/>
      <c r="G12346" s="21"/>
      <c r="H12346" s="21"/>
    </row>
    <row r="12347" spans="4:8">
      <c r="D12347" s="55"/>
      <c r="E12347" s="21"/>
      <c r="F12347" s="21"/>
      <c r="G12347" s="21"/>
      <c r="H12347" s="21"/>
    </row>
    <row r="12348" spans="4:8">
      <c r="D12348" s="55"/>
      <c r="E12348" s="21"/>
      <c r="F12348" s="21"/>
      <c r="G12348" s="21"/>
      <c r="H12348" s="21"/>
    </row>
    <row r="12349" spans="4:8">
      <c r="D12349" s="55"/>
      <c r="E12349" s="21"/>
      <c r="F12349" s="21"/>
      <c r="G12349" s="21"/>
      <c r="H12349" s="21"/>
    </row>
    <row r="12350" spans="4:8">
      <c r="D12350" s="55"/>
      <c r="E12350" s="21"/>
      <c r="F12350" s="21"/>
      <c r="G12350" s="21"/>
      <c r="H12350" s="21"/>
    </row>
    <row r="12351" spans="4:8">
      <c r="D12351" s="55"/>
      <c r="E12351" s="21"/>
      <c r="F12351" s="21"/>
      <c r="G12351" s="21"/>
      <c r="H12351" s="21"/>
    </row>
    <row r="12352" spans="4:8">
      <c r="D12352" s="55"/>
      <c r="E12352" s="21"/>
      <c r="F12352" s="21"/>
      <c r="G12352" s="21"/>
      <c r="H12352" s="21"/>
    </row>
    <row r="12353" spans="4:8">
      <c r="D12353" s="55"/>
      <c r="E12353" s="21"/>
      <c r="F12353" s="21"/>
      <c r="G12353" s="21"/>
      <c r="H12353" s="21"/>
    </row>
    <row r="12354" spans="4:8">
      <c r="D12354" s="55"/>
      <c r="E12354" s="21"/>
      <c r="F12354" s="21"/>
      <c r="G12354" s="21"/>
      <c r="H12354" s="21"/>
    </row>
    <row r="12355" spans="4:8">
      <c r="D12355" s="55"/>
      <c r="E12355" s="21"/>
      <c r="F12355" s="21"/>
      <c r="G12355" s="21"/>
      <c r="H12355" s="21"/>
    </row>
    <row r="12356" spans="4:8">
      <c r="D12356" s="55"/>
      <c r="E12356" s="21"/>
      <c r="F12356" s="21"/>
      <c r="G12356" s="21"/>
      <c r="H12356" s="21"/>
    </row>
    <row r="12357" spans="4:8">
      <c r="D12357" s="55"/>
      <c r="E12357" s="21"/>
      <c r="F12357" s="21"/>
      <c r="G12357" s="21"/>
      <c r="H12357" s="21"/>
    </row>
    <row r="12358" spans="4:8">
      <c r="D12358" s="55"/>
      <c r="E12358" s="21"/>
      <c r="F12358" s="21"/>
      <c r="G12358" s="21"/>
      <c r="H12358" s="21"/>
    </row>
    <row r="12359" spans="4:8">
      <c r="D12359" s="55"/>
      <c r="E12359" s="21"/>
      <c r="F12359" s="21"/>
      <c r="G12359" s="21"/>
      <c r="H12359" s="21"/>
    </row>
    <row r="12360" spans="4:8">
      <c r="D12360" s="55"/>
      <c r="E12360" s="21"/>
      <c r="F12360" s="21"/>
      <c r="G12360" s="21"/>
      <c r="H12360" s="21"/>
    </row>
    <row r="12361" spans="4:8">
      <c r="D12361" s="55"/>
      <c r="E12361" s="21"/>
      <c r="F12361" s="21"/>
      <c r="G12361" s="21"/>
      <c r="H12361" s="21"/>
    </row>
    <row r="12362" spans="4:8">
      <c r="D12362" s="55"/>
      <c r="E12362" s="21"/>
      <c r="F12362" s="21"/>
      <c r="G12362" s="21"/>
      <c r="H12362" s="21"/>
    </row>
    <row r="12363" spans="4:8">
      <c r="D12363" s="55"/>
      <c r="E12363" s="21"/>
      <c r="F12363" s="21"/>
      <c r="G12363" s="21"/>
      <c r="H12363" s="21"/>
    </row>
    <row r="12364" spans="4:8">
      <c r="D12364" s="55"/>
      <c r="E12364" s="21"/>
      <c r="F12364" s="21"/>
      <c r="G12364" s="21"/>
      <c r="H12364" s="21"/>
    </row>
    <row r="12365" spans="4:8">
      <c r="D12365" s="55"/>
      <c r="E12365" s="21"/>
      <c r="F12365" s="21"/>
      <c r="G12365" s="21"/>
      <c r="H12365" s="21"/>
    </row>
    <row r="12366" spans="4:8">
      <c r="D12366" s="55"/>
      <c r="E12366" s="21"/>
      <c r="F12366" s="21"/>
      <c r="G12366" s="21"/>
      <c r="H12366" s="21"/>
    </row>
    <row r="12367" spans="4:8">
      <c r="D12367" s="55"/>
      <c r="E12367" s="21"/>
      <c r="F12367" s="21"/>
      <c r="G12367" s="21"/>
      <c r="H12367" s="21"/>
    </row>
    <row r="12368" spans="4:8">
      <c r="D12368" s="55"/>
      <c r="E12368" s="21"/>
      <c r="F12368" s="21"/>
      <c r="G12368" s="21"/>
      <c r="H12368" s="21"/>
    </row>
    <row r="12369" spans="4:8">
      <c r="D12369" s="55"/>
      <c r="E12369" s="21"/>
      <c r="F12369" s="21"/>
      <c r="G12369" s="21"/>
      <c r="H12369" s="21"/>
    </row>
    <row r="12370" spans="4:8">
      <c r="D12370" s="55"/>
      <c r="E12370" s="21"/>
      <c r="F12370" s="21"/>
      <c r="G12370" s="21"/>
      <c r="H12370" s="21"/>
    </row>
    <row r="12371" spans="4:8">
      <c r="D12371" s="55"/>
      <c r="E12371" s="21"/>
      <c r="F12371" s="21"/>
      <c r="G12371" s="21"/>
      <c r="H12371" s="21"/>
    </row>
    <row r="12372" spans="4:8">
      <c r="D12372" s="55"/>
      <c r="E12372" s="21"/>
      <c r="F12372" s="21"/>
      <c r="G12372" s="21"/>
      <c r="H12372" s="21"/>
    </row>
    <row r="12373" spans="4:8">
      <c r="D12373" s="55"/>
      <c r="E12373" s="21"/>
      <c r="F12373" s="21"/>
      <c r="G12373" s="21"/>
      <c r="H12373" s="21"/>
    </row>
    <row r="12374" spans="4:8">
      <c r="D12374" s="55"/>
      <c r="E12374" s="21"/>
      <c r="F12374" s="21"/>
      <c r="G12374" s="21"/>
      <c r="H12374" s="21"/>
    </row>
    <row r="12375" spans="4:8">
      <c r="D12375" s="55"/>
      <c r="E12375" s="21"/>
      <c r="F12375" s="21"/>
      <c r="G12375" s="21"/>
      <c r="H12375" s="21"/>
    </row>
    <row r="12376" spans="4:8">
      <c r="D12376" s="55"/>
      <c r="E12376" s="21"/>
      <c r="F12376" s="21"/>
      <c r="G12376" s="21"/>
      <c r="H12376" s="21"/>
    </row>
    <row r="12377" spans="4:8">
      <c r="D12377" s="55"/>
      <c r="E12377" s="21"/>
      <c r="F12377" s="21"/>
      <c r="G12377" s="21"/>
      <c r="H12377" s="21"/>
    </row>
    <row r="12378" spans="4:8">
      <c r="D12378" s="55"/>
      <c r="E12378" s="21"/>
      <c r="F12378" s="21"/>
      <c r="G12378" s="21"/>
      <c r="H12378" s="21"/>
    </row>
    <row r="12379" spans="4:8">
      <c r="D12379" s="55"/>
      <c r="E12379" s="21"/>
      <c r="F12379" s="21"/>
      <c r="G12379" s="21"/>
      <c r="H12379" s="21"/>
    </row>
    <row r="12380" spans="4:8">
      <c r="D12380" s="55"/>
      <c r="E12380" s="21"/>
      <c r="F12380" s="21"/>
      <c r="G12380" s="21"/>
      <c r="H12380" s="21"/>
    </row>
    <row r="12381" spans="4:8">
      <c r="D12381" s="55"/>
      <c r="E12381" s="21"/>
      <c r="F12381" s="21"/>
      <c r="G12381" s="21"/>
      <c r="H12381" s="21"/>
    </row>
    <row r="12382" spans="4:8">
      <c r="D12382" s="55"/>
      <c r="E12382" s="21"/>
      <c r="F12382" s="21"/>
      <c r="G12382" s="21"/>
      <c r="H12382" s="21"/>
    </row>
    <row r="12383" spans="4:8">
      <c r="D12383" s="55"/>
      <c r="E12383" s="21"/>
      <c r="F12383" s="21"/>
      <c r="G12383" s="21"/>
      <c r="H12383" s="21"/>
    </row>
    <row r="12384" spans="4:8">
      <c r="D12384" s="55"/>
      <c r="E12384" s="21"/>
      <c r="F12384" s="21"/>
      <c r="G12384" s="21"/>
      <c r="H12384" s="21"/>
    </row>
    <row r="12385" spans="4:8">
      <c r="D12385" s="55"/>
      <c r="E12385" s="21"/>
      <c r="F12385" s="21"/>
      <c r="G12385" s="21"/>
      <c r="H12385" s="21"/>
    </row>
    <row r="12386" spans="4:8">
      <c r="D12386" s="55"/>
      <c r="E12386" s="21"/>
      <c r="F12386" s="21"/>
      <c r="G12386" s="21"/>
      <c r="H12386" s="21"/>
    </row>
    <row r="12387" spans="4:8">
      <c r="D12387" s="55"/>
      <c r="E12387" s="21"/>
      <c r="F12387" s="21"/>
      <c r="G12387" s="21"/>
      <c r="H12387" s="21"/>
    </row>
    <row r="12388" spans="4:8">
      <c r="D12388" s="55"/>
      <c r="E12388" s="21"/>
      <c r="F12388" s="21"/>
      <c r="G12388" s="21"/>
      <c r="H12388" s="21"/>
    </row>
    <row r="12389" spans="4:8">
      <c r="D12389" s="55"/>
      <c r="E12389" s="21"/>
      <c r="F12389" s="21"/>
      <c r="G12389" s="21"/>
      <c r="H12389" s="21"/>
    </row>
    <row r="12390" spans="4:8">
      <c r="D12390" s="55"/>
      <c r="E12390" s="21"/>
      <c r="F12390" s="21"/>
      <c r="G12390" s="21"/>
      <c r="H12390" s="21"/>
    </row>
    <row r="12391" spans="4:8">
      <c r="D12391" s="55"/>
      <c r="E12391" s="21"/>
      <c r="F12391" s="21"/>
      <c r="G12391" s="21"/>
      <c r="H12391" s="21"/>
    </row>
    <row r="12392" spans="4:8">
      <c r="D12392" s="55"/>
      <c r="E12392" s="21"/>
      <c r="F12392" s="21"/>
      <c r="G12392" s="21"/>
      <c r="H12392" s="21"/>
    </row>
    <row r="12393" spans="4:8">
      <c r="D12393" s="55"/>
      <c r="E12393" s="21"/>
      <c r="F12393" s="21"/>
      <c r="G12393" s="21"/>
      <c r="H12393" s="21"/>
    </row>
    <row r="12394" spans="4:8">
      <c r="D12394" s="55"/>
      <c r="E12394" s="21"/>
      <c r="F12394" s="21"/>
      <c r="G12394" s="21"/>
      <c r="H12394" s="21"/>
    </row>
    <row r="12395" spans="4:8">
      <c r="D12395" s="55"/>
      <c r="E12395" s="21"/>
      <c r="F12395" s="21"/>
      <c r="G12395" s="21"/>
      <c r="H12395" s="21"/>
    </row>
    <row r="12396" spans="4:8">
      <c r="D12396" s="55"/>
      <c r="E12396" s="21"/>
      <c r="F12396" s="21"/>
      <c r="G12396" s="21"/>
      <c r="H12396" s="21"/>
    </row>
    <row r="12397" spans="4:8">
      <c r="D12397" s="55"/>
      <c r="E12397" s="21"/>
      <c r="F12397" s="21"/>
      <c r="G12397" s="21"/>
      <c r="H12397" s="21"/>
    </row>
    <row r="12398" spans="4:8">
      <c r="D12398" s="55"/>
      <c r="E12398" s="21"/>
      <c r="F12398" s="21"/>
      <c r="G12398" s="21"/>
      <c r="H12398" s="21"/>
    </row>
    <row r="12399" spans="4:8">
      <c r="D12399" s="55"/>
      <c r="E12399" s="21"/>
      <c r="F12399" s="21"/>
      <c r="G12399" s="21"/>
      <c r="H12399" s="21"/>
    </row>
    <row r="12400" spans="4:8">
      <c r="D12400" s="55"/>
      <c r="E12400" s="21"/>
      <c r="F12400" s="21"/>
      <c r="G12400" s="21"/>
      <c r="H12400" s="21"/>
    </row>
    <row r="12401" spans="4:8">
      <c r="D12401" s="55"/>
      <c r="E12401" s="21"/>
      <c r="F12401" s="21"/>
      <c r="G12401" s="21"/>
      <c r="H12401" s="21"/>
    </row>
    <row r="12402" spans="4:8">
      <c r="D12402" s="55"/>
      <c r="E12402" s="21"/>
      <c r="F12402" s="21"/>
      <c r="G12402" s="21"/>
      <c r="H12402" s="21"/>
    </row>
    <row r="12403" spans="4:8">
      <c r="D12403" s="55"/>
      <c r="E12403" s="21"/>
      <c r="F12403" s="21"/>
      <c r="G12403" s="21"/>
      <c r="H12403" s="21"/>
    </row>
    <row r="12404" spans="4:8">
      <c r="D12404" s="55"/>
      <c r="E12404" s="21"/>
      <c r="F12404" s="21"/>
      <c r="G12404" s="21"/>
      <c r="H12404" s="21"/>
    </row>
    <row r="12405" spans="4:8">
      <c r="D12405" s="55"/>
      <c r="E12405" s="21"/>
      <c r="F12405" s="21"/>
      <c r="G12405" s="21"/>
      <c r="H12405" s="21"/>
    </row>
    <row r="12406" spans="4:8">
      <c r="D12406" s="55"/>
      <c r="E12406" s="21"/>
      <c r="F12406" s="21"/>
      <c r="G12406" s="21"/>
      <c r="H12406" s="21"/>
    </row>
    <row r="12407" spans="4:8">
      <c r="D12407" s="55"/>
      <c r="E12407" s="21"/>
      <c r="F12407" s="21"/>
      <c r="G12407" s="21"/>
      <c r="H12407" s="21"/>
    </row>
    <row r="12408" spans="4:8">
      <c r="D12408" s="55"/>
      <c r="E12408" s="21"/>
      <c r="F12408" s="21"/>
      <c r="G12408" s="21"/>
      <c r="H12408" s="21"/>
    </row>
    <row r="12409" spans="4:8">
      <c r="D12409" s="55"/>
      <c r="E12409" s="21"/>
      <c r="F12409" s="21"/>
      <c r="G12409" s="21"/>
      <c r="H12409" s="21"/>
    </row>
    <row r="12410" spans="4:8">
      <c r="D12410" s="55"/>
      <c r="E12410" s="21"/>
      <c r="F12410" s="21"/>
      <c r="G12410" s="21"/>
      <c r="H12410" s="21"/>
    </row>
    <row r="12411" spans="4:8">
      <c r="D12411" s="55"/>
      <c r="E12411" s="21"/>
      <c r="F12411" s="21"/>
      <c r="G12411" s="21"/>
      <c r="H12411" s="21"/>
    </row>
    <row r="12412" spans="4:8">
      <c r="D12412" s="55"/>
      <c r="E12412" s="21"/>
      <c r="F12412" s="21"/>
      <c r="G12412" s="21"/>
      <c r="H12412" s="21"/>
    </row>
    <row r="12413" spans="4:8">
      <c r="D12413" s="55"/>
      <c r="E12413" s="21"/>
      <c r="F12413" s="21"/>
      <c r="G12413" s="21"/>
      <c r="H12413" s="21"/>
    </row>
    <row r="12414" spans="4:8">
      <c r="D12414" s="55"/>
      <c r="E12414" s="21"/>
      <c r="F12414" s="21"/>
      <c r="G12414" s="21"/>
      <c r="H12414" s="21"/>
    </row>
    <row r="12415" spans="4:8">
      <c r="D12415" s="55"/>
      <c r="E12415" s="21"/>
      <c r="F12415" s="21"/>
      <c r="G12415" s="21"/>
      <c r="H12415" s="21"/>
    </row>
    <row r="12416" spans="4:8">
      <c r="D12416" s="55"/>
      <c r="E12416" s="21"/>
      <c r="F12416" s="21"/>
      <c r="G12416" s="21"/>
      <c r="H12416" s="21"/>
    </row>
    <row r="12417" spans="4:8">
      <c r="D12417" s="55"/>
      <c r="E12417" s="21"/>
      <c r="F12417" s="21"/>
      <c r="G12417" s="21"/>
      <c r="H12417" s="21"/>
    </row>
    <row r="12418" spans="4:8">
      <c r="D12418" s="55"/>
      <c r="E12418" s="21"/>
      <c r="F12418" s="21"/>
      <c r="G12418" s="21"/>
      <c r="H12418" s="21"/>
    </row>
    <row r="12419" spans="4:8">
      <c r="D12419" s="55"/>
      <c r="E12419" s="21"/>
      <c r="F12419" s="21"/>
      <c r="G12419" s="21"/>
      <c r="H12419" s="21"/>
    </row>
    <row r="12420" spans="4:8">
      <c r="D12420" s="55"/>
      <c r="E12420" s="21"/>
      <c r="F12420" s="21"/>
      <c r="G12420" s="21"/>
      <c r="H12420" s="21"/>
    </row>
    <row r="12421" spans="4:8">
      <c r="D12421" s="55"/>
      <c r="E12421" s="21"/>
      <c r="F12421" s="21"/>
      <c r="G12421" s="21"/>
      <c r="H12421" s="21"/>
    </row>
    <row r="12422" spans="4:8">
      <c r="D12422" s="55"/>
      <c r="E12422" s="21"/>
      <c r="F12422" s="21"/>
      <c r="G12422" s="21"/>
      <c r="H12422" s="21"/>
    </row>
    <row r="12423" spans="4:8">
      <c r="D12423" s="55"/>
      <c r="E12423" s="21"/>
      <c r="F12423" s="21"/>
      <c r="G12423" s="21"/>
      <c r="H12423" s="21"/>
    </row>
    <row r="12424" spans="4:8">
      <c r="D12424" s="55"/>
      <c r="E12424" s="21"/>
      <c r="F12424" s="21"/>
      <c r="G12424" s="21"/>
      <c r="H12424" s="21"/>
    </row>
    <row r="12425" spans="4:8">
      <c r="D12425" s="55"/>
      <c r="E12425" s="21"/>
      <c r="F12425" s="21"/>
      <c r="G12425" s="21"/>
      <c r="H12425" s="21"/>
    </row>
    <row r="12426" spans="4:8">
      <c r="D12426" s="55"/>
      <c r="E12426" s="21"/>
      <c r="F12426" s="21"/>
      <c r="G12426" s="21"/>
      <c r="H12426" s="21"/>
    </row>
    <row r="12427" spans="4:8">
      <c r="D12427" s="55"/>
      <c r="E12427" s="21"/>
      <c r="F12427" s="21"/>
      <c r="G12427" s="21"/>
      <c r="H12427" s="21"/>
    </row>
    <row r="12428" spans="4:8">
      <c r="D12428" s="55"/>
      <c r="E12428" s="21"/>
      <c r="F12428" s="21"/>
      <c r="G12428" s="21"/>
      <c r="H12428" s="21"/>
    </row>
    <row r="12429" spans="4:8">
      <c r="D12429" s="55"/>
      <c r="E12429" s="21"/>
      <c r="F12429" s="21"/>
      <c r="G12429" s="21"/>
      <c r="H12429" s="21"/>
    </row>
    <row r="12430" spans="4:8">
      <c r="D12430" s="55"/>
      <c r="E12430" s="21"/>
      <c r="F12430" s="21"/>
      <c r="G12430" s="21"/>
      <c r="H12430" s="21"/>
    </row>
    <row r="12431" spans="4:8">
      <c r="D12431" s="55"/>
      <c r="E12431" s="21"/>
      <c r="F12431" s="21"/>
      <c r="G12431" s="21"/>
      <c r="H12431" s="21"/>
    </row>
    <row r="12432" spans="4:8">
      <c r="D12432" s="55"/>
      <c r="E12432" s="21"/>
      <c r="F12432" s="21"/>
      <c r="G12432" s="21"/>
      <c r="H12432" s="21"/>
    </row>
    <row r="12433" spans="4:8">
      <c r="D12433" s="55"/>
      <c r="E12433" s="21"/>
      <c r="F12433" s="21"/>
      <c r="G12433" s="21"/>
      <c r="H12433" s="21"/>
    </row>
    <row r="12434" spans="4:8">
      <c r="D12434" s="55"/>
      <c r="E12434" s="21"/>
      <c r="F12434" s="21"/>
      <c r="G12434" s="21"/>
      <c r="H12434" s="21"/>
    </row>
    <row r="12435" spans="4:8">
      <c r="D12435" s="55"/>
      <c r="E12435" s="21"/>
      <c r="F12435" s="21"/>
      <c r="G12435" s="21"/>
      <c r="H12435" s="21"/>
    </row>
    <row r="12436" spans="4:8">
      <c r="D12436" s="55"/>
      <c r="E12436" s="21"/>
      <c r="F12436" s="21"/>
      <c r="G12436" s="21"/>
      <c r="H12436" s="21"/>
    </row>
    <row r="12437" spans="4:8">
      <c r="D12437" s="55"/>
      <c r="E12437" s="21"/>
      <c r="F12437" s="21"/>
      <c r="G12437" s="21"/>
      <c r="H12437" s="21"/>
    </row>
    <row r="12438" spans="4:8">
      <c r="D12438" s="55"/>
      <c r="E12438" s="21"/>
      <c r="F12438" s="21"/>
      <c r="G12438" s="21"/>
      <c r="H12438" s="21"/>
    </row>
    <row r="12439" spans="4:8">
      <c r="D12439" s="55"/>
      <c r="E12439" s="21"/>
      <c r="F12439" s="21"/>
      <c r="G12439" s="21"/>
      <c r="H12439" s="21"/>
    </row>
    <row r="12440" spans="4:8">
      <c r="D12440" s="55"/>
      <c r="E12440" s="21"/>
      <c r="F12440" s="21"/>
      <c r="G12440" s="21"/>
      <c r="H12440" s="21"/>
    </row>
    <row r="12441" spans="4:8">
      <c r="D12441" s="55"/>
      <c r="E12441" s="21"/>
      <c r="F12441" s="21"/>
      <c r="G12441" s="21"/>
      <c r="H12441" s="21"/>
    </row>
    <row r="12442" spans="4:8">
      <c r="D12442" s="55"/>
      <c r="E12442" s="21"/>
      <c r="F12442" s="21"/>
      <c r="G12442" s="21"/>
      <c r="H12442" s="21"/>
    </row>
    <row r="12443" spans="4:8">
      <c r="D12443" s="55"/>
      <c r="E12443" s="21"/>
      <c r="F12443" s="21"/>
      <c r="G12443" s="21"/>
      <c r="H12443" s="21"/>
    </row>
    <row r="12444" spans="4:8">
      <c r="D12444" s="55"/>
      <c r="E12444" s="21"/>
      <c r="F12444" s="21"/>
      <c r="G12444" s="21"/>
      <c r="H12444" s="21"/>
    </row>
    <row r="12445" spans="4:8">
      <c r="D12445" s="55"/>
      <c r="E12445" s="21"/>
      <c r="F12445" s="21"/>
      <c r="G12445" s="21"/>
      <c r="H12445" s="21"/>
    </row>
    <row r="12446" spans="4:8">
      <c r="D12446" s="55"/>
      <c r="E12446" s="21"/>
      <c r="F12446" s="21"/>
      <c r="G12446" s="21"/>
      <c r="H12446" s="21"/>
    </row>
    <row r="12447" spans="4:8">
      <c r="D12447" s="55"/>
      <c r="E12447" s="21"/>
      <c r="F12447" s="21"/>
      <c r="G12447" s="21"/>
      <c r="H12447" s="21"/>
    </row>
    <row r="12448" spans="4:8">
      <c r="D12448" s="55"/>
      <c r="E12448" s="21"/>
      <c r="F12448" s="21"/>
      <c r="G12448" s="21"/>
      <c r="H12448" s="21"/>
    </row>
    <row r="12449" spans="4:8">
      <c r="D12449" s="55"/>
      <c r="E12449" s="21"/>
      <c r="F12449" s="21"/>
      <c r="G12449" s="21"/>
      <c r="H12449" s="21"/>
    </row>
    <row r="12450" spans="4:8">
      <c r="D12450" s="55"/>
      <c r="E12450" s="21"/>
      <c r="F12450" s="21"/>
      <c r="G12450" s="21"/>
      <c r="H12450" s="21"/>
    </row>
    <row r="12451" spans="4:8">
      <c r="D12451" s="55"/>
      <c r="E12451" s="21"/>
      <c r="F12451" s="21"/>
      <c r="G12451" s="21"/>
      <c r="H12451" s="21"/>
    </row>
    <row r="12452" spans="4:8">
      <c r="D12452" s="55"/>
      <c r="E12452" s="21"/>
      <c r="F12452" s="21"/>
      <c r="G12452" s="21"/>
      <c r="H12452" s="21"/>
    </row>
    <row r="12453" spans="4:8">
      <c r="D12453" s="55"/>
      <c r="E12453" s="21"/>
      <c r="F12453" s="21"/>
      <c r="G12453" s="21"/>
      <c r="H12453" s="21"/>
    </row>
    <row r="12454" spans="4:8">
      <c r="D12454" s="55"/>
      <c r="E12454" s="21"/>
      <c r="F12454" s="21"/>
      <c r="G12454" s="21"/>
      <c r="H12454" s="21"/>
    </row>
    <row r="12455" spans="4:8">
      <c r="D12455" s="55"/>
      <c r="E12455" s="21"/>
      <c r="F12455" s="21"/>
      <c r="G12455" s="21"/>
      <c r="H12455" s="21"/>
    </row>
    <row r="12456" spans="4:8">
      <c r="D12456" s="55"/>
      <c r="E12456" s="21"/>
      <c r="F12456" s="21"/>
      <c r="G12456" s="21"/>
      <c r="H12456" s="21"/>
    </row>
    <row r="12457" spans="4:8">
      <c r="D12457" s="55"/>
      <c r="E12457" s="21"/>
      <c r="F12457" s="21"/>
      <c r="G12457" s="21"/>
      <c r="H12457" s="21"/>
    </row>
    <row r="12458" spans="4:8">
      <c r="D12458" s="55"/>
      <c r="E12458" s="21"/>
      <c r="F12458" s="21"/>
      <c r="G12458" s="21"/>
      <c r="H12458" s="21"/>
    </row>
    <row r="12459" spans="4:8">
      <c r="D12459" s="55"/>
      <c r="E12459" s="21"/>
      <c r="F12459" s="21"/>
      <c r="G12459" s="21"/>
      <c r="H12459" s="21"/>
    </row>
    <row r="12460" spans="4:8">
      <c r="D12460" s="55"/>
      <c r="E12460" s="21"/>
      <c r="F12460" s="21"/>
      <c r="G12460" s="21"/>
      <c r="H12460" s="21"/>
    </row>
    <row r="12461" spans="4:8">
      <c r="D12461" s="55"/>
      <c r="E12461" s="21"/>
      <c r="F12461" s="21"/>
      <c r="G12461" s="21"/>
      <c r="H12461" s="21"/>
    </row>
    <row r="12462" spans="4:8">
      <c r="D12462" s="55"/>
      <c r="E12462" s="21"/>
      <c r="F12462" s="21"/>
      <c r="G12462" s="21"/>
      <c r="H12462" s="21"/>
    </row>
    <row r="12463" spans="4:8">
      <c r="D12463" s="55"/>
      <c r="E12463" s="21"/>
      <c r="F12463" s="21"/>
      <c r="G12463" s="21"/>
      <c r="H12463" s="21"/>
    </row>
    <row r="12464" spans="4:8">
      <c r="D12464" s="55"/>
      <c r="E12464" s="21"/>
      <c r="F12464" s="21"/>
      <c r="G12464" s="21"/>
      <c r="H12464" s="21"/>
    </row>
    <row r="12465" spans="4:8">
      <c r="D12465" s="55"/>
      <c r="E12465" s="21"/>
      <c r="F12465" s="21"/>
      <c r="G12465" s="21"/>
      <c r="H12465" s="21"/>
    </row>
    <row r="12466" spans="4:8">
      <c r="D12466" s="55"/>
      <c r="E12466" s="21"/>
      <c r="F12466" s="21"/>
      <c r="G12466" s="21"/>
      <c r="H12466" s="21"/>
    </row>
    <row r="12467" spans="4:8">
      <c r="D12467" s="55"/>
      <c r="E12467" s="21"/>
      <c r="F12467" s="21"/>
      <c r="G12467" s="21"/>
      <c r="H12467" s="21"/>
    </row>
    <row r="12468" spans="4:8">
      <c r="D12468" s="55"/>
      <c r="E12468" s="21"/>
      <c r="F12468" s="21"/>
      <c r="G12468" s="21"/>
      <c r="H12468" s="21"/>
    </row>
    <row r="12469" spans="4:8">
      <c r="D12469" s="55"/>
      <c r="E12469" s="21"/>
      <c r="F12469" s="21"/>
      <c r="G12469" s="21"/>
      <c r="H12469" s="21"/>
    </row>
    <row r="12470" spans="4:8">
      <c r="D12470" s="55"/>
      <c r="E12470" s="21"/>
      <c r="F12470" s="21"/>
      <c r="G12470" s="21"/>
      <c r="H12470" s="21"/>
    </row>
    <row r="12471" spans="4:8">
      <c r="D12471" s="55"/>
      <c r="E12471" s="21"/>
      <c r="F12471" s="21"/>
      <c r="G12471" s="21"/>
      <c r="H12471" s="21"/>
    </row>
    <row r="12472" spans="4:8">
      <c r="D12472" s="55"/>
      <c r="E12472" s="21"/>
      <c r="F12472" s="21"/>
      <c r="G12472" s="21"/>
      <c r="H12472" s="21"/>
    </row>
    <row r="12473" spans="4:8">
      <c r="D12473" s="55"/>
      <c r="E12473" s="21"/>
      <c r="F12473" s="21"/>
      <c r="G12473" s="21"/>
      <c r="H12473" s="21"/>
    </row>
    <row r="12474" spans="4:8">
      <c r="D12474" s="55"/>
      <c r="E12474" s="21"/>
      <c r="F12474" s="21"/>
      <c r="G12474" s="21"/>
      <c r="H12474" s="21"/>
    </row>
    <row r="12475" spans="4:8">
      <c r="D12475" s="55"/>
      <c r="E12475" s="21"/>
      <c r="F12475" s="21"/>
      <c r="G12475" s="21"/>
      <c r="H12475" s="21"/>
    </row>
    <row r="12476" spans="4:8">
      <c r="D12476" s="55"/>
      <c r="E12476" s="21"/>
      <c r="F12476" s="21"/>
      <c r="G12476" s="21"/>
      <c r="H12476" s="21"/>
    </row>
    <row r="12477" spans="4:8">
      <c r="D12477" s="55"/>
      <c r="E12477" s="21"/>
      <c r="F12477" s="21"/>
      <c r="G12477" s="21"/>
      <c r="H12477" s="21"/>
    </row>
    <row r="12478" spans="4:8">
      <c r="D12478" s="55"/>
      <c r="E12478" s="21"/>
      <c r="F12478" s="21"/>
      <c r="G12478" s="21"/>
      <c r="H12478" s="21"/>
    </row>
    <row r="12479" spans="4:8">
      <c r="D12479" s="55"/>
      <c r="E12479" s="21"/>
      <c r="F12479" s="21"/>
      <c r="G12479" s="21"/>
      <c r="H12479" s="21"/>
    </row>
    <row r="12480" spans="4:8">
      <c r="D12480" s="55"/>
      <c r="E12480" s="21"/>
      <c r="F12480" s="21"/>
      <c r="G12480" s="21"/>
      <c r="H12480" s="21"/>
    </row>
    <row r="12481" spans="4:8">
      <c r="D12481" s="55"/>
      <c r="E12481" s="21"/>
      <c r="F12481" s="21"/>
      <c r="G12481" s="21"/>
      <c r="H12481" s="21"/>
    </row>
    <row r="12482" spans="4:8">
      <c r="D12482" s="55"/>
      <c r="E12482" s="21"/>
      <c r="F12482" s="21"/>
      <c r="G12482" s="21"/>
      <c r="H12482" s="21"/>
    </row>
    <row r="12483" spans="4:8">
      <c r="D12483" s="55"/>
      <c r="E12483" s="21"/>
      <c r="F12483" s="21"/>
      <c r="G12483" s="21"/>
      <c r="H12483" s="21"/>
    </row>
    <row r="12484" spans="4:8">
      <c r="D12484" s="55"/>
      <c r="E12484" s="21"/>
      <c r="F12484" s="21"/>
      <c r="G12484" s="21"/>
      <c r="H12484" s="21"/>
    </row>
    <row r="12485" spans="4:8">
      <c r="D12485" s="55"/>
      <c r="E12485" s="21"/>
      <c r="F12485" s="21"/>
      <c r="G12485" s="21"/>
      <c r="H12485" s="21"/>
    </row>
    <row r="12486" spans="4:8">
      <c r="D12486" s="55"/>
      <c r="E12486" s="21"/>
      <c r="F12486" s="21"/>
      <c r="G12486" s="21"/>
      <c r="H12486" s="21"/>
    </row>
    <row r="12487" spans="4:8">
      <c r="D12487" s="55"/>
      <c r="E12487" s="21"/>
      <c r="F12487" s="21"/>
      <c r="G12487" s="21"/>
      <c r="H12487" s="21"/>
    </row>
    <row r="12488" spans="4:8">
      <c r="D12488" s="55"/>
      <c r="E12488" s="21"/>
      <c r="F12488" s="21"/>
      <c r="G12488" s="21"/>
      <c r="H12488" s="21"/>
    </row>
    <row r="12489" spans="4:8">
      <c r="D12489" s="55"/>
      <c r="E12489" s="21"/>
      <c r="F12489" s="21"/>
      <c r="G12489" s="21"/>
      <c r="H12489" s="21"/>
    </row>
    <row r="12490" spans="4:8">
      <c r="D12490" s="55"/>
      <c r="E12490" s="21"/>
      <c r="F12490" s="21"/>
      <c r="G12490" s="21"/>
      <c r="H12490" s="21"/>
    </row>
    <row r="12491" spans="4:8">
      <c r="D12491" s="55"/>
      <c r="E12491" s="21"/>
      <c r="F12491" s="21"/>
      <c r="G12491" s="21"/>
      <c r="H12491" s="21"/>
    </row>
    <row r="12492" spans="4:8">
      <c r="D12492" s="55"/>
      <c r="E12492" s="21"/>
      <c r="F12492" s="21"/>
      <c r="G12492" s="21"/>
      <c r="H12492" s="21"/>
    </row>
    <row r="12493" spans="4:8">
      <c r="D12493" s="55"/>
      <c r="E12493" s="21"/>
      <c r="F12493" s="21"/>
      <c r="G12493" s="21"/>
      <c r="H12493" s="21"/>
    </row>
    <row r="12494" spans="4:8">
      <c r="D12494" s="55"/>
      <c r="E12494" s="21"/>
      <c r="F12494" s="21"/>
      <c r="G12494" s="21"/>
      <c r="H12494" s="21"/>
    </row>
    <row r="12495" spans="4:8">
      <c r="D12495" s="55"/>
      <c r="E12495" s="21"/>
      <c r="F12495" s="21"/>
      <c r="G12495" s="21"/>
      <c r="H12495" s="21"/>
    </row>
    <row r="12496" spans="4:8">
      <c r="D12496" s="55"/>
      <c r="E12496" s="21"/>
      <c r="F12496" s="21"/>
      <c r="G12496" s="21"/>
      <c r="H12496" s="21"/>
    </row>
    <row r="12497" spans="4:8">
      <c r="D12497" s="55"/>
      <c r="E12497" s="21"/>
      <c r="F12497" s="21"/>
      <c r="G12497" s="21"/>
      <c r="H12497" s="21"/>
    </row>
    <row r="12498" spans="4:8">
      <c r="D12498" s="55"/>
      <c r="E12498" s="21"/>
      <c r="F12498" s="21"/>
      <c r="G12498" s="21"/>
      <c r="H12498" s="21"/>
    </row>
    <row r="12499" spans="4:8">
      <c r="D12499" s="55"/>
      <c r="E12499" s="21"/>
      <c r="F12499" s="21"/>
      <c r="G12499" s="21"/>
      <c r="H12499" s="21"/>
    </row>
    <row r="12500" spans="4:8">
      <c r="D12500" s="55"/>
      <c r="E12500" s="21"/>
      <c r="F12500" s="21"/>
      <c r="G12500" s="21"/>
      <c r="H12500" s="21"/>
    </row>
    <row r="12501" spans="4:8">
      <c r="D12501" s="55"/>
      <c r="E12501" s="21"/>
      <c r="F12501" s="21"/>
      <c r="G12501" s="21"/>
      <c r="H12501" s="21"/>
    </row>
    <row r="12502" spans="4:8">
      <c r="D12502" s="55"/>
      <c r="E12502" s="21"/>
      <c r="F12502" s="21"/>
      <c r="G12502" s="21"/>
      <c r="H12502" s="21"/>
    </row>
    <row r="12503" spans="4:8">
      <c r="D12503" s="55"/>
      <c r="E12503" s="21"/>
      <c r="F12503" s="21"/>
      <c r="G12503" s="21"/>
      <c r="H12503" s="21"/>
    </row>
    <row r="12504" spans="4:8">
      <c r="D12504" s="55"/>
      <c r="E12504" s="21"/>
      <c r="F12504" s="21"/>
      <c r="G12504" s="21"/>
      <c r="H12504" s="21"/>
    </row>
    <row r="12505" spans="4:8">
      <c r="D12505" s="55"/>
      <c r="E12505" s="21"/>
      <c r="F12505" s="21"/>
      <c r="G12505" s="21"/>
      <c r="H12505" s="21"/>
    </row>
    <row r="12506" spans="4:8">
      <c r="D12506" s="55"/>
      <c r="E12506" s="21"/>
      <c r="F12506" s="21"/>
      <c r="G12506" s="21"/>
      <c r="H12506" s="21"/>
    </row>
    <row r="12507" spans="4:8">
      <c r="D12507" s="55"/>
      <c r="E12507" s="21"/>
      <c r="F12507" s="21"/>
      <c r="G12507" s="21"/>
      <c r="H12507" s="21"/>
    </row>
    <row r="12508" spans="4:8">
      <c r="D12508" s="55"/>
      <c r="E12508" s="21"/>
      <c r="F12508" s="21"/>
      <c r="G12508" s="21"/>
      <c r="H12508" s="21"/>
    </row>
    <row r="12509" spans="4:8">
      <c r="D12509" s="55"/>
      <c r="E12509" s="21"/>
      <c r="F12509" s="21"/>
      <c r="G12509" s="21"/>
      <c r="H12509" s="21"/>
    </row>
    <row r="12510" spans="4:8">
      <c r="D12510" s="55"/>
      <c r="E12510" s="21"/>
      <c r="F12510" s="21"/>
      <c r="G12510" s="21"/>
      <c r="H12510" s="21"/>
    </row>
    <row r="12511" spans="4:8">
      <c r="D12511" s="55"/>
      <c r="E12511" s="21"/>
      <c r="F12511" s="21"/>
      <c r="G12511" s="21"/>
      <c r="H12511" s="21"/>
    </row>
    <row r="12512" spans="4:8">
      <c r="D12512" s="55"/>
      <c r="E12512" s="21"/>
      <c r="F12512" s="21"/>
      <c r="G12512" s="21"/>
      <c r="H12512" s="21"/>
    </row>
    <row r="12513" spans="4:8">
      <c r="D12513" s="55"/>
      <c r="E12513" s="21"/>
      <c r="F12513" s="21"/>
      <c r="G12513" s="21"/>
      <c r="H12513" s="21"/>
    </row>
    <row r="12514" spans="4:8">
      <c r="D12514" s="55"/>
      <c r="E12514" s="21"/>
      <c r="F12514" s="21"/>
      <c r="G12514" s="21"/>
      <c r="H12514" s="21"/>
    </row>
    <row r="12515" spans="4:8">
      <c r="D12515" s="55"/>
      <c r="E12515" s="21"/>
      <c r="F12515" s="21"/>
      <c r="G12515" s="21"/>
      <c r="H12515" s="21"/>
    </row>
    <row r="12516" spans="4:8">
      <c r="D12516" s="55"/>
      <c r="E12516" s="21"/>
      <c r="F12516" s="21"/>
      <c r="G12516" s="21"/>
      <c r="H12516" s="21"/>
    </row>
    <row r="12517" spans="4:8">
      <c r="D12517" s="55"/>
      <c r="E12517" s="21"/>
      <c r="F12517" s="21"/>
      <c r="G12517" s="21"/>
      <c r="H12517" s="21"/>
    </row>
    <row r="12518" spans="4:8">
      <c r="D12518" s="55"/>
      <c r="E12518" s="21"/>
      <c r="F12518" s="21"/>
      <c r="G12518" s="21"/>
      <c r="H12518" s="21"/>
    </row>
    <row r="12519" spans="4:8">
      <c r="D12519" s="55"/>
      <c r="E12519" s="21"/>
      <c r="F12519" s="21"/>
      <c r="G12519" s="21"/>
      <c r="H12519" s="21"/>
    </row>
    <row r="12520" spans="4:8">
      <c r="D12520" s="55"/>
      <c r="E12520" s="21"/>
      <c r="F12520" s="21"/>
      <c r="G12520" s="21"/>
      <c r="H12520" s="21"/>
    </row>
    <row r="12521" spans="4:8">
      <c r="D12521" s="55"/>
      <c r="E12521" s="21"/>
      <c r="F12521" s="21"/>
      <c r="G12521" s="21"/>
      <c r="H12521" s="21"/>
    </row>
    <row r="12522" spans="4:8">
      <c r="D12522" s="55"/>
      <c r="E12522" s="21"/>
      <c r="F12522" s="21"/>
      <c r="G12522" s="21"/>
      <c r="H12522" s="21"/>
    </row>
    <row r="12523" spans="4:8">
      <c r="D12523" s="55"/>
      <c r="E12523" s="21"/>
      <c r="F12523" s="21"/>
      <c r="G12523" s="21"/>
      <c r="H12523" s="21"/>
    </row>
    <row r="12524" spans="4:8">
      <c r="D12524" s="55"/>
      <c r="E12524" s="21"/>
      <c r="F12524" s="21"/>
      <c r="G12524" s="21"/>
      <c r="H12524" s="21"/>
    </row>
    <row r="12525" spans="4:8">
      <c r="D12525" s="55"/>
      <c r="E12525" s="21"/>
      <c r="F12525" s="21"/>
      <c r="G12525" s="21"/>
      <c r="H12525" s="21"/>
    </row>
    <row r="12526" spans="4:8">
      <c r="D12526" s="55"/>
      <c r="E12526" s="21"/>
      <c r="F12526" s="21"/>
      <c r="G12526" s="21"/>
      <c r="H12526" s="21"/>
    </row>
    <row r="12527" spans="4:8">
      <c r="D12527" s="55"/>
      <c r="E12527" s="21"/>
      <c r="F12527" s="21"/>
      <c r="G12527" s="21"/>
      <c r="H12527" s="21"/>
    </row>
    <row r="12528" spans="4:8">
      <c r="D12528" s="55"/>
      <c r="E12528" s="21"/>
      <c r="F12528" s="21"/>
      <c r="G12528" s="21"/>
      <c r="H12528" s="21"/>
    </row>
    <row r="12529" spans="4:8">
      <c r="D12529" s="55"/>
      <c r="E12529" s="21"/>
      <c r="F12529" s="21"/>
      <c r="G12529" s="21"/>
      <c r="H12529" s="21"/>
    </row>
    <row r="12530" spans="4:8">
      <c r="D12530" s="55"/>
      <c r="E12530" s="21"/>
      <c r="F12530" s="21"/>
      <c r="G12530" s="21"/>
      <c r="H12530" s="21"/>
    </row>
    <row r="12531" spans="4:8">
      <c r="D12531" s="55"/>
      <c r="E12531" s="21"/>
      <c r="F12531" s="21"/>
      <c r="G12531" s="21"/>
      <c r="H12531" s="21"/>
    </row>
    <row r="12532" spans="4:8">
      <c r="D12532" s="55"/>
      <c r="E12532" s="21"/>
      <c r="F12532" s="21"/>
      <c r="G12532" s="21"/>
      <c r="H12532" s="21"/>
    </row>
    <row r="12533" spans="4:8">
      <c r="D12533" s="55"/>
      <c r="E12533" s="21"/>
      <c r="F12533" s="21"/>
      <c r="G12533" s="21"/>
      <c r="H12533" s="21"/>
    </row>
    <row r="12534" spans="4:8">
      <c r="D12534" s="55"/>
      <c r="E12534" s="21"/>
      <c r="F12534" s="21"/>
      <c r="G12534" s="21"/>
      <c r="H12534" s="21"/>
    </row>
    <row r="12535" spans="4:8">
      <c r="D12535" s="55"/>
      <c r="E12535" s="21"/>
      <c r="F12535" s="21"/>
      <c r="G12535" s="21"/>
      <c r="H12535" s="21"/>
    </row>
    <row r="12536" spans="4:8">
      <c r="D12536" s="55"/>
      <c r="E12536" s="21"/>
      <c r="F12536" s="21"/>
      <c r="G12536" s="21"/>
      <c r="H12536" s="21"/>
    </row>
    <row r="12537" spans="4:8">
      <c r="D12537" s="55"/>
      <c r="E12537" s="21"/>
      <c r="F12537" s="21"/>
      <c r="G12537" s="21"/>
      <c r="H12537" s="21"/>
    </row>
    <row r="12538" spans="4:8">
      <c r="D12538" s="55"/>
      <c r="E12538" s="21"/>
      <c r="F12538" s="21"/>
      <c r="G12538" s="21"/>
      <c r="H12538" s="21"/>
    </row>
    <row r="12539" spans="4:8">
      <c r="D12539" s="55"/>
      <c r="E12539" s="21"/>
      <c r="F12539" s="21"/>
      <c r="G12539" s="21"/>
      <c r="H12539" s="21"/>
    </row>
    <row r="12540" spans="4:8">
      <c r="D12540" s="55"/>
      <c r="E12540" s="21"/>
      <c r="F12540" s="21"/>
      <c r="G12540" s="21"/>
      <c r="H12540" s="21"/>
    </row>
    <row r="12541" spans="4:8">
      <c r="D12541" s="55"/>
      <c r="E12541" s="21"/>
      <c r="F12541" s="21"/>
      <c r="G12541" s="21"/>
      <c r="H12541" s="21"/>
    </row>
    <row r="12542" spans="4:8">
      <c r="D12542" s="55"/>
      <c r="E12542" s="21"/>
      <c r="F12542" s="21"/>
      <c r="G12542" s="21"/>
      <c r="H12542" s="21"/>
    </row>
    <row r="12543" spans="4:8">
      <c r="D12543" s="55"/>
      <c r="E12543" s="21"/>
      <c r="F12543" s="21"/>
      <c r="G12543" s="21"/>
      <c r="H12543" s="21"/>
    </row>
    <row r="12544" spans="4:8">
      <c r="D12544" s="55"/>
      <c r="E12544" s="21"/>
      <c r="F12544" s="21"/>
      <c r="G12544" s="21"/>
      <c r="H12544" s="21"/>
    </row>
    <row r="12545" spans="4:8">
      <c r="D12545" s="55"/>
      <c r="E12545" s="21"/>
      <c r="F12545" s="21"/>
      <c r="G12545" s="21"/>
      <c r="H12545" s="21"/>
    </row>
    <row r="12546" spans="4:8">
      <c r="D12546" s="55"/>
      <c r="E12546" s="21"/>
      <c r="F12546" s="21"/>
      <c r="G12546" s="21"/>
      <c r="H12546" s="21"/>
    </row>
    <row r="12547" spans="4:8">
      <c r="D12547" s="55"/>
      <c r="E12547" s="21"/>
      <c r="F12547" s="21"/>
      <c r="G12547" s="21"/>
      <c r="H12547" s="21"/>
    </row>
    <row r="12548" spans="4:8">
      <c r="D12548" s="55"/>
      <c r="E12548" s="21"/>
      <c r="F12548" s="21"/>
      <c r="G12548" s="21"/>
      <c r="H12548" s="21"/>
    </row>
    <row r="12549" spans="4:8">
      <c r="D12549" s="55"/>
      <c r="E12549" s="21"/>
      <c r="F12549" s="21"/>
      <c r="G12549" s="21"/>
      <c r="H12549" s="21"/>
    </row>
    <row r="12550" spans="4:8">
      <c r="D12550" s="55"/>
      <c r="E12550" s="21"/>
      <c r="F12550" s="21"/>
      <c r="G12550" s="21"/>
      <c r="H12550" s="21"/>
    </row>
    <row r="12551" spans="4:8">
      <c r="D12551" s="55"/>
      <c r="E12551" s="21"/>
      <c r="F12551" s="21"/>
      <c r="G12551" s="21"/>
      <c r="H12551" s="21"/>
    </row>
    <row r="12552" spans="4:8">
      <c r="D12552" s="55"/>
      <c r="E12552" s="21"/>
      <c r="F12552" s="21"/>
      <c r="G12552" s="21"/>
      <c r="H12552" s="21"/>
    </row>
    <row r="12553" spans="4:8">
      <c r="D12553" s="55"/>
      <c r="E12553" s="21"/>
      <c r="F12553" s="21"/>
      <c r="G12553" s="21"/>
      <c r="H12553" s="21"/>
    </row>
    <row r="12554" spans="4:8">
      <c r="D12554" s="55"/>
      <c r="E12554" s="21"/>
      <c r="F12554" s="21"/>
      <c r="G12554" s="21"/>
      <c r="H12554" s="21"/>
    </row>
    <row r="12555" spans="4:8">
      <c r="D12555" s="55"/>
      <c r="E12555" s="21"/>
      <c r="F12555" s="21"/>
      <c r="G12555" s="21"/>
      <c r="H12555" s="21"/>
    </row>
    <row r="12556" spans="4:8">
      <c r="D12556" s="55"/>
      <c r="E12556" s="21"/>
      <c r="F12556" s="21"/>
      <c r="G12556" s="21"/>
      <c r="H12556" s="21"/>
    </row>
    <row r="12557" spans="4:8">
      <c r="D12557" s="55"/>
      <c r="E12557" s="21"/>
      <c r="F12557" s="21"/>
      <c r="G12557" s="21"/>
      <c r="H12557" s="21"/>
    </row>
    <row r="12558" spans="4:8">
      <c r="D12558" s="55"/>
      <c r="E12558" s="21"/>
      <c r="F12558" s="21"/>
      <c r="G12558" s="21"/>
      <c r="H12558" s="21"/>
    </row>
    <row r="12559" spans="4:8">
      <c r="D12559" s="55"/>
      <c r="E12559" s="21"/>
      <c r="F12559" s="21"/>
      <c r="G12559" s="21"/>
      <c r="H12559" s="21"/>
    </row>
    <row r="12560" spans="4:8">
      <c r="D12560" s="55"/>
      <c r="E12560" s="21"/>
      <c r="F12560" s="21"/>
      <c r="G12560" s="21"/>
      <c r="H12560" s="21"/>
    </row>
    <row r="12561" spans="4:8">
      <c r="D12561" s="55"/>
      <c r="E12561" s="21"/>
      <c r="F12561" s="21"/>
      <c r="G12561" s="21"/>
      <c r="H12561" s="21"/>
    </row>
    <row r="12562" spans="4:8">
      <c r="D12562" s="55"/>
      <c r="E12562" s="21"/>
      <c r="F12562" s="21"/>
      <c r="G12562" s="21"/>
      <c r="H12562" s="21"/>
    </row>
    <row r="12563" spans="4:8">
      <c r="D12563" s="55"/>
      <c r="E12563" s="21"/>
      <c r="F12563" s="21"/>
      <c r="G12563" s="21"/>
      <c r="H12563" s="21"/>
    </row>
    <row r="12564" spans="4:8">
      <c r="D12564" s="55"/>
      <c r="E12564" s="21"/>
      <c r="F12564" s="21"/>
      <c r="G12564" s="21"/>
      <c r="H12564" s="21"/>
    </row>
    <row r="12565" spans="4:8">
      <c r="D12565" s="55"/>
      <c r="E12565" s="21"/>
      <c r="F12565" s="21"/>
      <c r="G12565" s="21"/>
      <c r="H12565" s="21"/>
    </row>
    <row r="12566" spans="4:8">
      <c r="D12566" s="55"/>
      <c r="E12566" s="21"/>
      <c r="F12566" s="21"/>
      <c r="G12566" s="21"/>
      <c r="H12566" s="21"/>
    </row>
    <row r="12567" spans="4:8">
      <c r="D12567" s="55"/>
      <c r="E12567" s="21"/>
      <c r="F12567" s="21"/>
      <c r="G12567" s="21"/>
      <c r="H12567" s="21"/>
    </row>
    <row r="12568" spans="4:8">
      <c r="D12568" s="55"/>
      <c r="E12568" s="21"/>
      <c r="F12568" s="21"/>
      <c r="G12568" s="21"/>
      <c r="H12568" s="21"/>
    </row>
    <row r="12569" spans="4:8">
      <c r="D12569" s="55"/>
      <c r="E12569" s="21"/>
      <c r="F12569" s="21"/>
      <c r="G12569" s="21"/>
      <c r="H12569" s="21"/>
    </row>
    <row r="12570" spans="4:8">
      <c r="D12570" s="55"/>
      <c r="E12570" s="21"/>
      <c r="F12570" s="21"/>
      <c r="G12570" s="21"/>
      <c r="H12570" s="21"/>
    </row>
    <row r="12571" spans="4:8">
      <c r="D12571" s="55"/>
      <c r="E12571" s="21"/>
      <c r="F12571" s="21"/>
      <c r="G12571" s="21"/>
      <c r="H12571" s="21"/>
    </row>
    <row r="12572" spans="4:8">
      <c r="D12572" s="55"/>
      <c r="E12572" s="21"/>
      <c r="F12572" s="21"/>
      <c r="G12572" s="21"/>
      <c r="H12572" s="21"/>
    </row>
    <row r="12573" spans="4:8">
      <c r="D12573" s="55"/>
      <c r="E12573" s="21"/>
      <c r="F12573" s="21"/>
      <c r="G12573" s="21"/>
      <c r="H12573" s="21"/>
    </row>
    <row r="12574" spans="4:8">
      <c r="D12574" s="55"/>
      <c r="E12574" s="21"/>
      <c r="F12574" s="21"/>
      <c r="G12574" s="21"/>
      <c r="H12574" s="21"/>
    </row>
    <row r="12575" spans="4:8">
      <c r="D12575" s="55"/>
      <c r="E12575" s="21"/>
      <c r="F12575" s="21"/>
      <c r="G12575" s="21"/>
      <c r="H12575" s="21"/>
    </row>
    <row r="12576" spans="4:8">
      <c r="D12576" s="55"/>
      <c r="E12576" s="21"/>
      <c r="F12576" s="21"/>
      <c r="G12576" s="21"/>
      <c r="H12576" s="21"/>
    </row>
    <row r="12577" spans="4:8">
      <c r="D12577" s="55"/>
      <c r="E12577" s="21"/>
      <c r="F12577" s="21"/>
      <c r="G12577" s="21"/>
      <c r="H12577" s="21"/>
    </row>
    <row r="12578" spans="4:8">
      <c r="D12578" s="55"/>
      <c r="E12578" s="21"/>
      <c r="F12578" s="21"/>
      <c r="G12578" s="21"/>
      <c r="H12578" s="21"/>
    </row>
    <row r="12579" spans="4:8">
      <c r="D12579" s="55"/>
      <c r="E12579" s="21"/>
      <c r="F12579" s="21"/>
      <c r="G12579" s="21"/>
      <c r="H12579" s="21"/>
    </row>
    <row r="12580" spans="4:8">
      <c r="D12580" s="55"/>
      <c r="E12580" s="21"/>
      <c r="F12580" s="21"/>
      <c r="G12580" s="21"/>
      <c r="H12580" s="21"/>
    </row>
    <row r="12581" spans="4:8">
      <c r="D12581" s="55"/>
      <c r="E12581" s="21"/>
      <c r="F12581" s="21"/>
      <c r="G12581" s="21"/>
      <c r="H12581" s="21"/>
    </row>
    <row r="12582" spans="4:8">
      <c r="D12582" s="55"/>
      <c r="E12582" s="21"/>
      <c r="F12582" s="21"/>
      <c r="G12582" s="21"/>
      <c r="H12582" s="21"/>
    </row>
    <row r="12583" spans="4:8">
      <c r="D12583" s="55"/>
      <c r="E12583" s="21"/>
      <c r="F12583" s="21"/>
      <c r="G12583" s="21"/>
      <c r="H12583" s="21"/>
    </row>
    <row r="12584" spans="4:8">
      <c r="D12584" s="55"/>
      <c r="E12584" s="21"/>
      <c r="F12584" s="21"/>
      <c r="G12584" s="21"/>
      <c r="H12584" s="21"/>
    </row>
    <row r="12585" spans="4:8">
      <c r="D12585" s="55"/>
      <c r="E12585" s="21"/>
      <c r="F12585" s="21"/>
      <c r="G12585" s="21"/>
      <c r="H12585" s="21"/>
    </row>
    <row r="12586" spans="4:8">
      <c r="D12586" s="55"/>
      <c r="E12586" s="21"/>
      <c r="F12586" s="21"/>
      <c r="G12586" s="21"/>
      <c r="H12586" s="21"/>
    </row>
    <row r="12587" spans="4:8">
      <c r="D12587" s="55"/>
      <c r="E12587" s="21"/>
      <c r="F12587" s="21"/>
      <c r="G12587" s="21"/>
      <c r="H12587" s="21"/>
    </row>
    <row r="12588" spans="4:8">
      <c r="D12588" s="55"/>
      <c r="E12588" s="21"/>
      <c r="F12588" s="21"/>
      <c r="G12588" s="21"/>
      <c r="H12588" s="21"/>
    </row>
    <row r="12589" spans="4:8">
      <c r="D12589" s="55"/>
      <c r="E12589" s="21"/>
      <c r="F12589" s="21"/>
      <c r="G12589" s="21"/>
      <c r="H12589" s="21"/>
    </row>
    <row r="12590" spans="4:8">
      <c r="D12590" s="55"/>
      <c r="E12590" s="21"/>
      <c r="F12590" s="21"/>
      <c r="G12590" s="21"/>
      <c r="H12590" s="21"/>
    </row>
    <row r="12591" spans="4:8">
      <c r="D12591" s="55"/>
      <c r="E12591" s="21"/>
      <c r="F12591" s="21"/>
      <c r="G12591" s="21"/>
      <c r="H12591" s="21"/>
    </row>
    <row r="12592" spans="4:8">
      <c r="D12592" s="55"/>
      <c r="E12592" s="21"/>
      <c r="F12592" s="21"/>
      <c r="G12592" s="21"/>
      <c r="H12592" s="21"/>
    </row>
    <row r="12593" spans="4:8">
      <c r="D12593" s="55"/>
      <c r="E12593" s="21"/>
      <c r="F12593" s="21"/>
      <c r="G12593" s="21"/>
      <c r="H12593" s="21"/>
    </row>
    <row r="12594" spans="4:8">
      <c r="D12594" s="55"/>
      <c r="E12594" s="21"/>
      <c r="F12594" s="21"/>
      <c r="G12594" s="21"/>
      <c r="H12594" s="21"/>
    </row>
    <row r="12595" spans="4:8">
      <c r="D12595" s="55"/>
      <c r="E12595" s="21"/>
      <c r="F12595" s="21"/>
      <c r="G12595" s="21"/>
      <c r="H12595" s="21"/>
    </row>
    <row r="12596" spans="4:8">
      <c r="D12596" s="55"/>
      <c r="E12596" s="21"/>
      <c r="F12596" s="21"/>
      <c r="G12596" s="21"/>
      <c r="H12596" s="21"/>
    </row>
    <row r="12597" spans="4:8">
      <c r="D12597" s="55"/>
      <c r="E12597" s="21"/>
      <c r="F12597" s="21"/>
      <c r="G12597" s="21"/>
      <c r="H12597" s="21"/>
    </row>
    <row r="12598" spans="4:8">
      <c r="D12598" s="55"/>
      <c r="E12598" s="21"/>
      <c r="F12598" s="21"/>
      <c r="G12598" s="21"/>
      <c r="H12598" s="21"/>
    </row>
    <row r="12599" spans="4:8">
      <c r="D12599" s="55"/>
      <c r="E12599" s="21"/>
      <c r="F12599" s="21"/>
      <c r="G12599" s="21"/>
      <c r="H12599" s="21"/>
    </row>
    <row r="12600" spans="4:8">
      <c r="D12600" s="55"/>
      <c r="E12600" s="21"/>
      <c r="F12600" s="21"/>
      <c r="G12600" s="21"/>
      <c r="H12600" s="21"/>
    </row>
    <row r="12601" spans="4:8">
      <c r="D12601" s="55"/>
      <c r="E12601" s="21"/>
      <c r="F12601" s="21"/>
      <c r="G12601" s="21"/>
      <c r="H12601" s="21"/>
    </row>
    <row r="12602" spans="4:8">
      <c r="D12602" s="55"/>
      <c r="E12602" s="21"/>
      <c r="F12602" s="21"/>
      <c r="G12602" s="21"/>
      <c r="H12602" s="21"/>
    </row>
    <row r="12603" spans="4:8">
      <c r="D12603" s="55"/>
      <c r="E12603" s="21"/>
      <c r="F12603" s="21"/>
      <c r="G12603" s="21"/>
      <c r="H12603" s="21"/>
    </row>
    <row r="12604" spans="4:8">
      <c r="D12604" s="55"/>
      <c r="E12604" s="21"/>
      <c r="F12604" s="21"/>
      <c r="G12604" s="21"/>
      <c r="H12604" s="21"/>
    </row>
    <row r="12605" spans="4:8">
      <c r="D12605" s="55"/>
      <c r="E12605" s="21"/>
      <c r="F12605" s="21"/>
      <c r="G12605" s="21"/>
      <c r="H12605" s="21"/>
    </row>
    <row r="12606" spans="4:8">
      <c r="D12606" s="55"/>
      <c r="E12606" s="21"/>
      <c r="F12606" s="21"/>
      <c r="G12606" s="21"/>
      <c r="H12606" s="21"/>
    </row>
    <row r="12607" spans="4:8">
      <c r="D12607" s="55"/>
      <c r="E12607" s="21"/>
      <c r="F12607" s="21"/>
      <c r="G12607" s="21"/>
      <c r="H12607" s="21"/>
    </row>
    <row r="12608" spans="4:8">
      <c r="D12608" s="55"/>
      <c r="E12608" s="21"/>
      <c r="F12608" s="21"/>
      <c r="G12608" s="21"/>
      <c r="H12608" s="21"/>
    </row>
    <row r="12609" spans="4:8">
      <c r="D12609" s="55"/>
      <c r="E12609" s="21"/>
      <c r="F12609" s="21"/>
      <c r="G12609" s="21"/>
      <c r="H12609" s="21"/>
    </row>
    <row r="12610" spans="4:8">
      <c r="D12610" s="55"/>
      <c r="E12610" s="21"/>
      <c r="F12610" s="21"/>
      <c r="G12610" s="21"/>
      <c r="H12610" s="21"/>
    </row>
    <row r="12611" spans="4:8">
      <c r="D12611" s="55"/>
      <c r="E12611" s="21"/>
      <c r="F12611" s="21"/>
      <c r="G12611" s="21"/>
      <c r="H12611" s="21"/>
    </row>
    <row r="12612" spans="4:8">
      <c r="D12612" s="55"/>
      <c r="E12612" s="21"/>
      <c r="F12612" s="21"/>
      <c r="G12612" s="21"/>
      <c r="H12612" s="21"/>
    </row>
    <row r="12613" spans="4:8">
      <c r="D12613" s="55"/>
      <c r="E12613" s="21"/>
      <c r="F12613" s="21"/>
      <c r="G12613" s="21"/>
      <c r="H12613" s="21"/>
    </row>
    <row r="12614" spans="4:8">
      <c r="D12614" s="55"/>
      <c r="E12614" s="21"/>
      <c r="F12614" s="21"/>
      <c r="G12614" s="21"/>
      <c r="H12614" s="21"/>
    </row>
    <row r="12615" spans="4:8">
      <c r="D12615" s="55"/>
      <c r="E12615" s="21"/>
      <c r="F12615" s="21"/>
      <c r="G12615" s="21"/>
      <c r="H12615" s="21"/>
    </row>
    <row r="12616" spans="4:8">
      <c r="D12616" s="55"/>
      <c r="E12616" s="21"/>
      <c r="F12616" s="21"/>
      <c r="G12616" s="21"/>
      <c r="H12616" s="21"/>
    </row>
    <row r="12617" spans="4:8">
      <c r="D12617" s="55"/>
      <c r="E12617" s="21"/>
      <c r="F12617" s="21"/>
      <c r="G12617" s="21"/>
      <c r="H12617" s="21"/>
    </row>
    <row r="12618" spans="4:8">
      <c r="D12618" s="55"/>
      <c r="E12618" s="21"/>
      <c r="F12618" s="21"/>
      <c r="G12618" s="21"/>
      <c r="H12618" s="21"/>
    </row>
    <row r="12619" spans="4:8">
      <c r="D12619" s="55"/>
      <c r="E12619" s="21"/>
      <c r="F12619" s="21"/>
      <c r="G12619" s="21"/>
      <c r="H12619" s="21"/>
    </row>
    <row r="12620" spans="4:8">
      <c r="D12620" s="55"/>
      <c r="E12620" s="21"/>
      <c r="F12620" s="21"/>
      <c r="G12620" s="21"/>
      <c r="H12620" s="21"/>
    </row>
    <row r="12621" spans="4:8">
      <c r="D12621" s="55"/>
      <c r="E12621" s="21"/>
      <c r="F12621" s="21"/>
      <c r="G12621" s="21"/>
      <c r="H12621" s="21"/>
    </row>
    <row r="12622" spans="4:8">
      <c r="D12622" s="55"/>
      <c r="E12622" s="21"/>
      <c r="F12622" s="21"/>
      <c r="G12622" s="21"/>
      <c r="H12622" s="21"/>
    </row>
    <row r="12623" spans="4:8">
      <c r="D12623" s="55"/>
      <c r="E12623" s="21"/>
      <c r="F12623" s="21"/>
      <c r="G12623" s="21"/>
      <c r="H12623" s="21"/>
    </row>
    <row r="12624" spans="4:8">
      <c r="D12624" s="55"/>
      <c r="E12624" s="21"/>
      <c r="F12624" s="21"/>
      <c r="G12624" s="21"/>
      <c r="H12624" s="21"/>
    </row>
    <row r="12625" spans="4:8">
      <c r="D12625" s="55"/>
      <c r="E12625" s="21"/>
      <c r="F12625" s="21"/>
      <c r="G12625" s="21"/>
      <c r="H12625" s="21"/>
    </row>
    <row r="12626" spans="4:8">
      <c r="D12626" s="55"/>
      <c r="E12626" s="21"/>
      <c r="F12626" s="21"/>
      <c r="G12626" s="21"/>
      <c r="H12626" s="21"/>
    </row>
    <row r="12627" spans="4:8">
      <c r="D12627" s="55"/>
      <c r="E12627" s="21"/>
      <c r="F12627" s="21"/>
      <c r="G12627" s="21"/>
      <c r="H12627" s="21"/>
    </row>
    <row r="12628" spans="4:8">
      <c r="D12628" s="55"/>
      <c r="E12628" s="21"/>
      <c r="F12628" s="21"/>
      <c r="G12628" s="21"/>
      <c r="H12628" s="21"/>
    </row>
    <row r="12629" spans="4:8">
      <c r="D12629" s="55"/>
      <c r="E12629" s="21"/>
      <c r="F12629" s="21"/>
      <c r="G12629" s="21"/>
      <c r="H12629" s="21"/>
    </row>
    <row r="12630" spans="4:8">
      <c r="D12630" s="55"/>
      <c r="E12630" s="21"/>
      <c r="F12630" s="21"/>
      <c r="G12630" s="21"/>
      <c r="H12630" s="21"/>
    </row>
    <row r="12631" spans="4:8">
      <c r="D12631" s="55"/>
      <c r="E12631" s="21"/>
      <c r="F12631" s="21"/>
      <c r="G12631" s="21"/>
      <c r="H12631" s="21"/>
    </row>
    <row r="12632" spans="4:8">
      <c r="D12632" s="55"/>
      <c r="E12632" s="21"/>
      <c r="F12632" s="21"/>
      <c r="G12632" s="21"/>
      <c r="H12632" s="21"/>
    </row>
    <row r="12633" spans="4:8">
      <c r="D12633" s="55"/>
      <c r="E12633" s="21"/>
      <c r="F12633" s="21"/>
      <c r="G12633" s="21"/>
      <c r="H12633" s="21"/>
    </row>
    <row r="12634" spans="4:8">
      <c r="D12634" s="55"/>
      <c r="E12634" s="21"/>
      <c r="F12634" s="21"/>
      <c r="G12634" s="21"/>
      <c r="H12634" s="21"/>
    </row>
    <row r="12635" spans="4:8">
      <c r="D12635" s="55"/>
      <c r="E12635" s="21"/>
      <c r="F12635" s="21"/>
      <c r="G12635" s="21"/>
      <c r="H12635" s="21"/>
    </row>
    <row r="12636" spans="4:8">
      <c r="D12636" s="55"/>
      <c r="E12636" s="21"/>
      <c r="F12636" s="21"/>
      <c r="G12636" s="21"/>
      <c r="H12636" s="21"/>
    </row>
    <row r="12637" spans="4:8">
      <c r="D12637" s="55"/>
      <c r="E12637" s="21"/>
      <c r="F12637" s="21"/>
      <c r="G12637" s="21"/>
      <c r="H12637" s="21"/>
    </row>
    <row r="12638" spans="4:8">
      <c r="D12638" s="55"/>
      <c r="E12638" s="21"/>
      <c r="F12638" s="21"/>
      <c r="G12638" s="21"/>
      <c r="H12638" s="21"/>
    </row>
    <row r="12639" spans="4:8">
      <c r="D12639" s="55"/>
      <c r="E12639" s="21"/>
      <c r="F12639" s="21"/>
      <c r="G12639" s="21"/>
      <c r="H12639" s="21"/>
    </row>
    <row r="12640" spans="4:8">
      <c r="D12640" s="55"/>
      <c r="E12640" s="21"/>
      <c r="F12640" s="21"/>
      <c r="G12640" s="21"/>
      <c r="H12640" s="21"/>
    </row>
    <row r="12641" spans="4:8">
      <c r="D12641" s="55"/>
      <c r="E12641" s="21"/>
      <c r="F12641" s="21"/>
      <c r="G12641" s="21"/>
      <c r="H12641" s="21"/>
    </row>
    <row r="12642" spans="4:8">
      <c r="D12642" s="55"/>
      <c r="E12642" s="21"/>
      <c r="F12642" s="21"/>
      <c r="G12642" s="21"/>
      <c r="H12642" s="21"/>
    </row>
    <row r="12643" spans="4:8">
      <c r="D12643" s="55"/>
      <c r="E12643" s="21"/>
      <c r="F12643" s="21"/>
      <c r="G12643" s="21"/>
      <c r="H12643" s="21"/>
    </row>
    <row r="12644" spans="4:8">
      <c r="D12644" s="55"/>
      <c r="E12644" s="21"/>
      <c r="F12644" s="21"/>
      <c r="G12644" s="21"/>
      <c r="H12644" s="21"/>
    </row>
    <row r="12645" spans="4:8">
      <c r="D12645" s="55"/>
      <c r="E12645" s="21"/>
      <c r="F12645" s="21"/>
      <c r="G12645" s="21"/>
      <c r="H12645" s="21"/>
    </row>
    <row r="12646" spans="4:8">
      <c r="D12646" s="55"/>
      <c r="E12646" s="21"/>
      <c r="F12646" s="21"/>
      <c r="G12646" s="21"/>
      <c r="H12646" s="21"/>
    </row>
    <row r="12647" spans="4:8">
      <c r="D12647" s="55"/>
      <c r="E12647" s="21"/>
      <c r="F12647" s="21"/>
      <c r="G12647" s="21"/>
      <c r="H12647" s="21"/>
    </row>
    <row r="12648" spans="4:8">
      <c r="D12648" s="55"/>
      <c r="E12648" s="21"/>
      <c r="F12648" s="21"/>
      <c r="G12648" s="21"/>
      <c r="H12648" s="21"/>
    </row>
    <row r="12649" spans="4:8">
      <c r="D12649" s="55"/>
      <c r="E12649" s="21"/>
      <c r="F12649" s="21"/>
      <c r="G12649" s="21"/>
      <c r="H12649" s="21"/>
    </row>
    <row r="12650" spans="4:8">
      <c r="D12650" s="55"/>
      <c r="E12650" s="21"/>
      <c r="F12650" s="21"/>
      <c r="G12650" s="21"/>
      <c r="H12650" s="21"/>
    </row>
    <row r="12651" spans="4:8">
      <c r="D12651" s="55"/>
      <c r="E12651" s="21"/>
      <c r="F12651" s="21"/>
      <c r="G12651" s="21"/>
      <c r="H12651" s="21"/>
    </row>
    <row r="12652" spans="4:8">
      <c r="D12652" s="55"/>
      <c r="E12652" s="21"/>
      <c r="F12652" s="21"/>
      <c r="G12652" s="21"/>
      <c r="H12652" s="21"/>
    </row>
    <row r="12653" spans="4:8">
      <c r="D12653" s="55"/>
      <c r="E12653" s="21"/>
      <c r="F12653" s="21"/>
      <c r="G12653" s="21"/>
      <c r="H12653" s="21"/>
    </row>
    <row r="12654" spans="4:8">
      <c r="D12654" s="55"/>
      <c r="E12654" s="21"/>
      <c r="F12654" s="21"/>
      <c r="G12654" s="21"/>
      <c r="H12654" s="21"/>
    </row>
    <row r="12655" spans="4:8">
      <c r="D12655" s="55"/>
      <c r="E12655" s="21"/>
      <c r="F12655" s="21"/>
      <c r="G12655" s="21"/>
      <c r="H12655" s="21"/>
    </row>
    <row r="12656" spans="4:8">
      <c r="D12656" s="55"/>
      <c r="E12656" s="21"/>
      <c r="F12656" s="21"/>
      <c r="G12656" s="21"/>
      <c r="H12656" s="21"/>
    </row>
    <row r="12657" spans="4:8">
      <c r="D12657" s="55"/>
      <c r="E12657" s="21"/>
      <c r="F12657" s="21"/>
      <c r="G12657" s="21"/>
      <c r="H12657" s="21"/>
    </row>
    <row r="12658" spans="4:8">
      <c r="D12658" s="55"/>
      <c r="E12658" s="21"/>
      <c r="F12658" s="21"/>
      <c r="G12658" s="21"/>
      <c r="H12658" s="21"/>
    </row>
    <row r="12659" spans="4:8">
      <c r="D12659" s="55"/>
      <c r="E12659" s="21"/>
      <c r="F12659" s="21"/>
      <c r="G12659" s="21"/>
      <c r="H12659" s="21"/>
    </row>
    <row r="12660" spans="4:8">
      <c r="D12660" s="55"/>
      <c r="E12660" s="21"/>
      <c r="F12660" s="21"/>
      <c r="G12660" s="21"/>
      <c r="H12660" s="21"/>
    </row>
    <row r="12661" spans="4:8">
      <c r="D12661" s="55"/>
      <c r="E12661" s="21"/>
      <c r="F12661" s="21"/>
      <c r="G12661" s="21"/>
      <c r="H12661" s="21"/>
    </row>
    <row r="12662" spans="4:8">
      <c r="D12662" s="55"/>
      <c r="E12662" s="21"/>
      <c r="F12662" s="21"/>
      <c r="G12662" s="21"/>
      <c r="H12662" s="21"/>
    </row>
    <row r="12663" spans="4:8">
      <c r="D12663" s="55"/>
      <c r="E12663" s="21"/>
      <c r="F12663" s="21"/>
      <c r="G12663" s="21"/>
      <c r="H12663" s="21"/>
    </row>
    <row r="12664" spans="4:8">
      <c r="D12664" s="55"/>
      <c r="E12664" s="21"/>
      <c r="F12664" s="21"/>
      <c r="G12664" s="21"/>
      <c r="H12664" s="21"/>
    </row>
    <row r="12665" spans="4:8">
      <c r="D12665" s="55"/>
      <c r="E12665" s="21"/>
      <c r="F12665" s="21"/>
      <c r="G12665" s="21"/>
      <c r="H12665" s="21"/>
    </row>
    <row r="12666" spans="4:8">
      <c r="D12666" s="55"/>
      <c r="E12666" s="21"/>
      <c r="F12666" s="21"/>
      <c r="G12666" s="21"/>
      <c r="H12666" s="21"/>
    </row>
    <row r="12667" spans="4:8">
      <c r="D12667" s="55"/>
      <c r="E12667" s="21"/>
      <c r="F12667" s="21"/>
      <c r="G12667" s="21"/>
      <c r="H12667" s="21"/>
    </row>
    <row r="12668" spans="4:8">
      <c r="D12668" s="55"/>
      <c r="E12668" s="21"/>
      <c r="F12668" s="21"/>
      <c r="G12668" s="21"/>
      <c r="H12668" s="21"/>
    </row>
    <row r="12669" spans="4:8">
      <c r="D12669" s="55"/>
      <c r="E12669" s="21"/>
      <c r="F12669" s="21"/>
      <c r="G12669" s="21"/>
      <c r="H12669" s="21"/>
    </row>
    <row r="12670" spans="4:8">
      <c r="D12670" s="55"/>
      <c r="E12670" s="21"/>
      <c r="F12670" s="21"/>
      <c r="G12670" s="21"/>
      <c r="H12670" s="21"/>
    </row>
    <row r="12671" spans="4:8">
      <c r="D12671" s="55"/>
      <c r="E12671" s="21"/>
      <c r="F12671" s="21"/>
      <c r="G12671" s="21"/>
      <c r="H12671" s="21"/>
    </row>
    <row r="12672" spans="4:8">
      <c r="D12672" s="55"/>
      <c r="E12672" s="21"/>
      <c r="F12672" s="21"/>
      <c r="G12672" s="21"/>
      <c r="H12672" s="21"/>
    </row>
    <row r="12673" spans="4:8">
      <c r="D12673" s="55"/>
      <c r="E12673" s="21"/>
      <c r="F12673" s="21"/>
      <c r="G12673" s="21"/>
      <c r="H12673" s="21"/>
    </row>
    <row r="12674" spans="4:8">
      <c r="D12674" s="55"/>
      <c r="E12674" s="21"/>
      <c r="F12674" s="21"/>
      <c r="G12674" s="21"/>
      <c r="H12674" s="21"/>
    </row>
    <row r="12675" spans="4:8">
      <c r="D12675" s="55"/>
      <c r="E12675" s="21"/>
      <c r="F12675" s="21"/>
      <c r="G12675" s="21"/>
      <c r="H12675" s="21"/>
    </row>
    <row r="12676" spans="4:8">
      <c r="D12676" s="55"/>
      <c r="E12676" s="21"/>
      <c r="F12676" s="21"/>
      <c r="G12676" s="21"/>
      <c r="H12676" s="21"/>
    </row>
    <row r="12677" spans="4:8">
      <c r="D12677" s="55"/>
      <c r="E12677" s="21"/>
      <c r="F12677" s="21"/>
      <c r="G12677" s="21"/>
      <c r="H12677" s="21"/>
    </row>
    <row r="12678" spans="4:8">
      <c r="D12678" s="55"/>
      <c r="E12678" s="21"/>
      <c r="F12678" s="21"/>
      <c r="G12678" s="21"/>
      <c r="H12678" s="21"/>
    </row>
    <row r="12679" spans="4:8">
      <c r="D12679" s="55"/>
      <c r="E12679" s="21"/>
      <c r="F12679" s="21"/>
      <c r="G12679" s="21"/>
      <c r="H12679" s="21"/>
    </row>
    <row r="12680" spans="4:8">
      <c r="D12680" s="55"/>
      <c r="E12680" s="21"/>
      <c r="F12680" s="21"/>
      <c r="G12680" s="21"/>
      <c r="H12680" s="21"/>
    </row>
    <row r="12681" spans="4:8">
      <c r="D12681" s="55"/>
      <c r="E12681" s="21"/>
      <c r="F12681" s="21"/>
      <c r="G12681" s="21"/>
      <c r="H12681" s="21"/>
    </row>
    <row r="12682" spans="4:8">
      <c r="D12682" s="55"/>
      <c r="E12682" s="21"/>
      <c r="F12682" s="21"/>
      <c r="G12682" s="21"/>
      <c r="H12682" s="21"/>
    </row>
    <row r="12683" spans="4:8">
      <c r="D12683" s="55"/>
      <c r="E12683" s="21"/>
      <c r="F12683" s="21"/>
      <c r="G12683" s="21"/>
      <c r="H12683" s="21"/>
    </row>
    <row r="12684" spans="4:8">
      <c r="D12684" s="55"/>
      <c r="E12684" s="21"/>
      <c r="F12684" s="21"/>
      <c r="G12684" s="21"/>
      <c r="H12684" s="21"/>
    </row>
    <row r="12685" spans="4:8">
      <c r="D12685" s="55"/>
      <c r="E12685" s="21"/>
      <c r="F12685" s="21"/>
      <c r="G12685" s="21"/>
      <c r="H12685" s="21"/>
    </row>
    <row r="12686" spans="4:8">
      <c r="D12686" s="55"/>
      <c r="E12686" s="21"/>
      <c r="F12686" s="21"/>
      <c r="G12686" s="21"/>
      <c r="H12686" s="21"/>
    </row>
    <row r="12687" spans="4:8">
      <c r="D12687" s="55"/>
      <c r="E12687" s="21"/>
      <c r="F12687" s="21"/>
      <c r="G12687" s="21"/>
      <c r="H12687" s="21"/>
    </row>
    <row r="12688" spans="4:8">
      <c r="D12688" s="55"/>
      <c r="E12688" s="21"/>
      <c r="F12688" s="21"/>
      <c r="G12688" s="21"/>
      <c r="H12688" s="21"/>
    </row>
    <row r="12689" spans="4:8">
      <c r="D12689" s="55"/>
      <c r="E12689" s="21"/>
      <c r="F12689" s="21"/>
      <c r="G12689" s="21"/>
      <c r="H12689" s="21"/>
    </row>
    <row r="12690" spans="4:8">
      <c r="D12690" s="55"/>
      <c r="E12690" s="21"/>
      <c r="F12690" s="21"/>
      <c r="G12690" s="21"/>
      <c r="H12690" s="21"/>
    </row>
    <row r="12691" spans="4:8">
      <c r="D12691" s="55"/>
      <c r="E12691" s="21"/>
      <c r="F12691" s="21"/>
      <c r="G12691" s="21"/>
      <c r="H12691" s="21"/>
    </row>
    <row r="12692" spans="4:8">
      <c r="D12692" s="55"/>
      <c r="E12692" s="21"/>
      <c r="F12692" s="21"/>
      <c r="G12692" s="21"/>
      <c r="H12692" s="21"/>
    </row>
    <row r="12693" spans="4:8">
      <c r="D12693" s="55"/>
      <c r="E12693" s="21"/>
      <c r="F12693" s="21"/>
      <c r="G12693" s="21"/>
      <c r="H12693" s="21"/>
    </row>
    <row r="12694" spans="4:8">
      <c r="D12694" s="55"/>
      <c r="E12694" s="21"/>
      <c r="F12694" s="21"/>
      <c r="G12694" s="21"/>
      <c r="H12694" s="21"/>
    </row>
    <row r="12695" spans="4:8">
      <c r="D12695" s="55"/>
      <c r="E12695" s="21"/>
      <c r="F12695" s="21"/>
      <c r="G12695" s="21"/>
      <c r="H12695" s="21"/>
    </row>
    <row r="12696" spans="4:8">
      <c r="D12696" s="55"/>
      <c r="E12696" s="21"/>
      <c r="F12696" s="21"/>
      <c r="G12696" s="21"/>
      <c r="H12696" s="21"/>
    </row>
    <row r="12697" spans="4:8">
      <c r="D12697" s="55"/>
      <c r="E12697" s="21"/>
      <c r="F12697" s="21"/>
      <c r="G12697" s="21"/>
      <c r="H12697" s="21"/>
    </row>
    <row r="12698" spans="4:8">
      <c r="D12698" s="55"/>
      <c r="E12698" s="21"/>
      <c r="F12698" s="21"/>
      <c r="G12698" s="21"/>
      <c r="H12698" s="21"/>
    </row>
    <row r="12699" spans="4:8">
      <c r="D12699" s="55"/>
      <c r="E12699" s="21"/>
      <c r="F12699" s="21"/>
      <c r="G12699" s="21"/>
      <c r="H12699" s="21"/>
    </row>
    <row r="12700" spans="4:8">
      <c r="D12700" s="55"/>
      <c r="E12700" s="21"/>
      <c r="F12700" s="21"/>
      <c r="G12700" s="21"/>
      <c r="H12700" s="21"/>
    </row>
    <row r="12701" spans="4:8">
      <c r="D12701" s="55"/>
      <c r="E12701" s="21"/>
      <c r="F12701" s="21"/>
      <c r="G12701" s="21"/>
      <c r="H12701" s="21"/>
    </row>
    <row r="12702" spans="4:8">
      <c r="D12702" s="55"/>
      <c r="E12702" s="21"/>
      <c r="F12702" s="21"/>
      <c r="G12702" s="21"/>
      <c r="H12702" s="21"/>
    </row>
    <row r="12703" spans="4:8">
      <c r="D12703" s="55"/>
      <c r="E12703" s="21"/>
      <c r="F12703" s="21"/>
      <c r="G12703" s="21"/>
      <c r="H12703" s="21"/>
    </row>
    <row r="12704" spans="4:8">
      <c r="D12704" s="55"/>
      <c r="E12704" s="21"/>
      <c r="F12704" s="21"/>
      <c r="G12704" s="21"/>
      <c r="H12704" s="21"/>
    </row>
    <row r="12705" spans="4:8">
      <c r="D12705" s="55"/>
      <c r="E12705" s="21"/>
      <c r="F12705" s="21"/>
      <c r="G12705" s="21"/>
      <c r="H12705" s="21"/>
    </row>
    <row r="12706" spans="4:8">
      <c r="D12706" s="55"/>
      <c r="E12706" s="21"/>
      <c r="F12706" s="21"/>
      <c r="G12706" s="21"/>
      <c r="H12706" s="21"/>
    </row>
    <row r="12707" spans="4:8">
      <c r="D12707" s="55"/>
      <c r="E12707" s="21"/>
      <c r="F12707" s="21"/>
      <c r="G12707" s="21"/>
      <c r="H12707" s="21"/>
    </row>
    <row r="12708" spans="4:8">
      <c r="D12708" s="55"/>
      <c r="E12708" s="21"/>
      <c r="F12708" s="21"/>
      <c r="G12708" s="21"/>
      <c r="H12708" s="21"/>
    </row>
    <row r="12709" spans="4:8">
      <c r="D12709" s="55"/>
      <c r="E12709" s="21"/>
      <c r="F12709" s="21"/>
      <c r="G12709" s="21"/>
      <c r="H12709" s="21"/>
    </row>
    <row r="12710" spans="4:8">
      <c r="D12710" s="55"/>
      <c r="E12710" s="21"/>
      <c r="F12710" s="21"/>
      <c r="G12710" s="21"/>
      <c r="H12710" s="21"/>
    </row>
    <row r="12711" spans="4:8">
      <c r="D12711" s="55"/>
      <c r="E12711" s="21"/>
      <c r="F12711" s="21"/>
      <c r="G12711" s="21"/>
      <c r="H12711" s="21"/>
    </row>
    <row r="12712" spans="4:8">
      <c r="D12712" s="55"/>
      <c r="E12712" s="21"/>
      <c r="F12712" s="21"/>
      <c r="G12712" s="21"/>
      <c r="H12712" s="21"/>
    </row>
    <row r="12713" spans="4:8">
      <c r="D12713" s="55"/>
      <c r="E12713" s="21"/>
      <c r="F12713" s="21"/>
      <c r="G12713" s="21"/>
      <c r="H12713" s="21"/>
    </row>
    <row r="12714" spans="4:8">
      <c r="D12714" s="55"/>
      <c r="E12714" s="21"/>
      <c r="F12714" s="21"/>
      <c r="G12714" s="21"/>
      <c r="H12714" s="21"/>
    </row>
    <row r="12715" spans="4:8">
      <c r="D12715" s="55"/>
      <c r="E12715" s="21"/>
      <c r="F12715" s="21"/>
      <c r="G12715" s="21"/>
      <c r="H12715" s="21"/>
    </row>
    <row r="12716" spans="4:8">
      <c r="D12716" s="55"/>
      <c r="E12716" s="21"/>
      <c r="F12716" s="21"/>
      <c r="G12716" s="21"/>
      <c r="H12716" s="21"/>
    </row>
    <row r="12717" spans="4:8">
      <c r="D12717" s="55"/>
      <c r="E12717" s="21"/>
      <c r="F12717" s="21"/>
      <c r="G12717" s="21"/>
      <c r="H12717" s="21"/>
    </row>
    <row r="12718" spans="4:8">
      <c r="D12718" s="55"/>
      <c r="E12718" s="21"/>
      <c r="F12718" s="21"/>
      <c r="G12718" s="21"/>
      <c r="H12718" s="21"/>
    </row>
    <row r="12719" spans="4:8">
      <c r="D12719" s="55"/>
      <c r="E12719" s="21"/>
      <c r="F12719" s="21"/>
      <c r="G12719" s="21"/>
      <c r="H12719" s="21"/>
    </row>
    <row r="12720" spans="4:8">
      <c r="D12720" s="55"/>
      <c r="E12720" s="21"/>
      <c r="F12720" s="21"/>
      <c r="G12720" s="21"/>
      <c r="H12720" s="21"/>
    </row>
    <row r="12721" spans="4:8">
      <c r="D12721" s="55"/>
      <c r="E12721" s="21"/>
      <c r="F12721" s="21"/>
      <c r="G12721" s="21"/>
      <c r="H12721" s="21"/>
    </row>
    <row r="12722" spans="4:8">
      <c r="D12722" s="55"/>
      <c r="E12722" s="21"/>
      <c r="F12722" s="21"/>
      <c r="G12722" s="21"/>
      <c r="H12722" s="21"/>
    </row>
    <row r="12723" spans="4:8">
      <c r="D12723" s="55"/>
      <c r="E12723" s="21"/>
      <c r="F12723" s="21"/>
      <c r="G12723" s="21"/>
      <c r="H12723" s="21"/>
    </row>
    <row r="12724" spans="4:8">
      <c r="D12724" s="55"/>
      <c r="E12724" s="21"/>
      <c r="F12724" s="21"/>
      <c r="G12724" s="21"/>
      <c r="H12724" s="21"/>
    </row>
    <row r="12725" spans="4:8">
      <c r="D12725" s="55"/>
      <c r="E12725" s="21"/>
      <c r="F12725" s="21"/>
      <c r="G12725" s="21"/>
      <c r="H12725" s="21"/>
    </row>
    <row r="12726" spans="4:8">
      <c r="D12726" s="55"/>
      <c r="E12726" s="21"/>
      <c r="F12726" s="21"/>
      <c r="G12726" s="21"/>
      <c r="H12726" s="21"/>
    </row>
    <row r="12727" spans="4:8">
      <c r="D12727" s="55"/>
      <c r="E12727" s="21"/>
      <c r="F12727" s="21"/>
      <c r="G12727" s="21"/>
      <c r="H12727" s="21"/>
    </row>
    <row r="12728" spans="4:8">
      <c r="D12728" s="55"/>
      <c r="E12728" s="21"/>
      <c r="F12728" s="21"/>
      <c r="G12728" s="21"/>
      <c r="H12728" s="21"/>
    </row>
    <row r="12729" spans="4:8">
      <c r="D12729" s="55"/>
      <c r="E12729" s="21"/>
      <c r="F12729" s="21"/>
      <c r="G12729" s="21"/>
      <c r="H12729" s="21"/>
    </row>
    <row r="12730" spans="4:8">
      <c r="D12730" s="55"/>
      <c r="E12730" s="21"/>
      <c r="F12730" s="21"/>
      <c r="G12730" s="21"/>
      <c r="H12730" s="21"/>
    </row>
    <row r="12731" spans="4:8">
      <c r="D12731" s="55"/>
      <c r="E12731" s="21"/>
      <c r="F12731" s="21"/>
      <c r="G12731" s="21"/>
      <c r="H12731" s="21"/>
    </row>
    <row r="12732" spans="4:8">
      <c r="D12732" s="55"/>
      <c r="E12732" s="21"/>
      <c r="F12732" s="21"/>
      <c r="G12732" s="21"/>
      <c r="H12732" s="21"/>
    </row>
    <row r="12733" spans="4:8">
      <c r="D12733" s="55"/>
      <c r="E12733" s="21"/>
      <c r="F12733" s="21"/>
      <c r="G12733" s="21"/>
      <c r="H12733" s="21"/>
    </row>
    <row r="12734" spans="4:8">
      <c r="D12734" s="55"/>
      <c r="E12734" s="21"/>
      <c r="F12734" s="21"/>
      <c r="G12734" s="21"/>
      <c r="H12734" s="21"/>
    </row>
    <row r="12735" spans="4:8">
      <c r="D12735" s="55"/>
      <c r="E12735" s="21"/>
      <c r="F12735" s="21"/>
      <c r="G12735" s="21"/>
      <c r="H12735" s="21"/>
    </row>
    <row r="12736" spans="4:8">
      <c r="D12736" s="55"/>
      <c r="E12736" s="21"/>
      <c r="F12736" s="21"/>
      <c r="G12736" s="21"/>
      <c r="H12736" s="21"/>
    </row>
    <row r="12737" spans="4:8">
      <c r="D12737" s="55"/>
      <c r="E12737" s="21"/>
      <c r="F12737" s="21"/>
      <c r="G12737" s="21"/>
      <c r="H12737" s="21"/>
    </row>
    <row r="12738" spans="4:8">
      <c r="D12738" s="55"/>
      <c r="E12738" s="21"/>
      <c r="F12738" s="21"/>
      <c r="G12738" s="21"/>
      <c r="H12738" s="21"/>
    </row>
    <row r="12739" spans="4:8">
      <c r="D12739" s="55"/>
      <c r="E12739" s="21"/>
      <c r="F12739" s="21"/>
      <c r="G12739" s="21"/>
      <c r="H12739" s="21"/>
    </row>
    <row r="12740" spans="4:8">
      <c r="D12740" s="55"/>
      <c r="E12740" s="21"/>
      <c r="F12740" s="21"/>
      <c r="G12740" s="21"/>
      <c r="H12740" s="21"/>
    </row>
    <row r="12741" spans="4:8">
      <c r="D12741" s="55"/>
      <c r="E12741" s="21"/>
      <c r="F12741" s="21"/>
      <c r="G12741" s="21"/>
      <c r="H12741" s="21"/>
    </row>
    <row r="12742" spans="4:8">
      <c r="D12742" s="55"/>
      <c r="E12742" s="21"/>
      <c r="F12742" s="21"/>
      <c r="G12742" s="21"/>
      <c r="H12742" s="21"/>
    </row>
    <row r="12743" spans="4:8">
      <c r="D12743" s="55"/>
      <c r="E12743" s="21"/>
      <c r="F12743" s="21"/>
      <c r="G12743" s="21"/>
      <c r="H12743" s="21"/>
    </row>
    <row r="12744" spans="4:8">
      <c r="D12744" s="55"/>
      <c r="E12744" s="21"/>
      <c r="F12744" s="21"/>
      <c r="G12744" s="21"/>
      <c r="H12744" s="21"/>
    </row>
    <row r="12745" spans="4:8">
      <c r="D12745" s="55"/>
      <c r="E12745" s="21"/>
      <c r="F12745" s="21"/>
      <c r="G12745" s="21"/>
      <c r="H12745" s="21"/>
    </row>
    <row r="12746" spans="4:8">
      <c r="D12746" s="55"/>
      <c r="E12746" s="21"/>
      <c r="F12746" s="21"/>
      <c r="G12746" s="21"/>
      <c r="H12746" s="21"/>
    </row>
    <row r="12747" spans="4:8">
      <c r="D12747" s="55"/>
      <c r="E12747" s="21"/>
      <c r="F12747" s="21"/>
      <c r="G12747" s="21"/>
      <c r="H12747" s="21"/>
    </row>
    <row r="12748" spans="4:8">
      <c r="D12748" s="55"/>
      <c r="E12748" s="21"/>
      <c r="F12748" s="21"/>
      <c r="G12748" s="21"/>
      <c r="H12748" s="21"/>
    </row>
    <row r="12749" spans="4:8">
      <c r="D12749" s="55"/>
      <c r="E12749" s="21"/>
      <c r="F12749" s="21"/>
      <c r="G12749" s="21"/>
      <c r="H12749" s="21"/>
    </row>
    <row r="12750" spans="4:8">
      <c r="D12750" s="55"/>
      <c r="E12750" s="21"/>
      <c r="F12750" s="21"/>
      <c r="G12750" s="21"/>
      <c r="H12750" s="21"/>
    </row>
    <row r="12751" spans="4:8">
      <c r="D12751" s="55"/>
      <c r="E12751" s="21"/>
      <c r="F12751" s="21"/>
      <c r="G12751" s="21"/>
      <c r="H12751" s="21"/>
    </row>
    <row r="12752" spans="4:8">
      <c r="D12752" s="55"/>
      <c r="E12752" s="21"/>
      <c r="F12752" s="21"/>
      <c r="G12752" s="21"/>
      <c r="H12752" s="21"/>
    </row>
    <row r="12753" spans="4:8">
      <c r="D12753" s="55"/>
      <c r="E12753" s="21"/>
      <c r="F12753" s="21"/>
      <c r="G12753" s="21"/>
      <c r="H12753" s="21"/>
    </row>
    <row r="12754" spans="4:8">
      <c r="D12754" s="55"/>
      <c r="E12754" s="21"/>
      <c r="F12754" s="21"/>
      <c r="G12754" s="21"/>
      <c r="H12754" s="21"/>
    </row>
    <row r="12755" spans="4:8">
      <c r="D12755" s="55"/>
      <c r="E12755" s="21"/>
      <c r="F12755" s="21"/>
      <c r="G12755" s="21"/>
      <c r="H12755" s="21"/>
    </row>
    <row r="12756" spans="4:8">
      <c r="D12756" s="55"/>
      <c r="E12756" s="21"/>
      <c r="F12756" s="21"/>
      <c r="G12756" s="21"/>
      <c r="H12756" s="21"/>
    </row>
    <row r="12757" spans="4:8">
      <c r="D12757" s="55"/>
      <c r="E12757" s="21"/>
      <c r="F12757" s="21"/>
      <c r="G12757" s="21"/>
      <c r="H12757" s="21"/>
    </row>
    <row r="12758" spans="4:8">
      <c r="D12758" s="55"/>
      <c r="E12758" s="21"/>
      <c r="F12758" s="21"/>
      <c r="G12758" s="21"/>
      <c r="H12758" s="21"/>
    </row>
    <row r="12759" spans="4:8">
      <c r="D12759" s="55"/>
      <c r="E12759" s="21"/>
      <c r="F12759" s="21"/>
      <c r="G12759" s="21"/>
      <c r="H12759" s="21"/>
    </row>
    <row r="12760" spans="4:8">
      <c r="D12760" s="55"/>
      <c r="E12760" s="21"/>
      <c r="F12760" s="21"/>
      <c r="G12760" s="21"/>
      <c r="H12760" s="21"/>
    </row>
    <row r="12761" spans="4:8">
      <c r="D12761" s="55"/>
      <c r="E12761" s="21"/>
      <c r="F12761" s="21"/>
      <c r="G12761" s="21"/>
      <c r="H12761" s="21"/>
    </row>
    <row r="12762" spans="4:8">
      <c r="D12762" s="55"/>
      <c r="E12762" s="21"/>
      <c r="F12762" s="21"/>
      <c r="G12762" s="21"/>
      <c r="H12762" s="21"/>
    </row>
    <row r="12763" spans="4:8">
      <c r="D12763" s="55"/>
      <c r="E12763" s="21"/>
      <c r="F12763" s="21"/>
      <c r="G12763" s="21"/>
      <c r="H12763" s="21"/>
    </row>
    <row r="12764" spans="4:8">
      <c r="D12764" s="55"/>
      <c r="E12764" s="21"/>
      <c r="F12764" s="21"/>
      <c r="G12764" s="21"/>
      <c r="H12764" s="21"/>
    </row>
    <row r="12765" spans="4:8">
      <c r="D12765" s="55"/>
      <c r="E12765" s="21"/>
      <c r="F12765" s="21"/>
      <c r="G12765" s="21"/>
      <c r="H12765" s="21"/>
    </row>
    <row r="12766" spans="4:8">
      <c r="D12766" s="55"/>
      <c r="E12766" s="21"/>
      <c r="F12766" s="21"/>
      <c r="G12766" s="21"/>
      <c r="H12766" s="21"/>
    </row>
    <row r="12767" spans="4:8">
      <c r="D12767" s="55"/>
      <c r="E12767" s="21"/>
      <c r="F12767" s="21"/>
      <c r="G12767" s="21"/>
      <c r="H12767" s="21"/>
    </row>
    <row r="12768" spans="4:8">
      <c r="D12768" s="55"/>
      <c r="E12768" s="21"/>
      <c r="F12768" s="21"/>
      <c r="G12768" s="21"/>
      <c r="H12768" s="21"/>
    </row>
    <row r="12769" spans="4:8">
      <c r="D12769" s="55"/>
      <c r="E12769" s="21"/>
      <c r="F12769" s="21"/>
      <c r="G12769" s="21"/>
      <c r="H12769" s="21"/>
    </row>
    <row r="12770" spans="4:8">
      <c r="D12770" s="55"/>
      <c r="E12770" s="21"/>
      <c r="F12770" s="21"/>
      <c r="G12770" s="21"/>
      <c r="H12770" s="21"/>
    </row>
    <row r="12771" spans="4:8">
      <c r="D12771" s="55"/>
      <c r="E12771" s="21"/>
      <c r="F12771" s="21"/>
      <c r="G12771" s="21"/>
      <c r="H12771" s="21"/>
    </row>
    <row r="12772" spans="4:8">
      <c r="D12772" s="55"/>
      <c r="E12772" s="21"/>
      <c r="F12772" s="21"/>
      <c r="G12772" s="21"/>
      <c r="H12772" s="21"/>
    </row>
    <row r="12773" spans="4:8">
      <c r="D12773" s="55"/>
      <c r="E12773" s="21"/>
      <c r="F12773" s="21"/>
      <c r="G12773" s="21"/>
      <c r="H12773" s="21"/>
    </row>
    <row r="12774" spans="4:8">
      <c r="D12774" s="55"/>
      <c r="E12774" s="21"/>
      <c r="F12774" s="21"/>
      <c r="G12774" s="21"/>
      <c r="H12774" s="21"/>
    </row>
    <row r="12775" spans="4:8">
      <c r="D12775" s="55"/>
      <c r="E12775" s="21"/>
      <c r="F12775" s="21"/>
      <c r="G12775" s="21"/>
      <c r="H12775" s="21"/>
    </row>
    <row r="12776" spans="4:8">
      <c r="D12776" s="55"/>
      <c r="E12776" s="21"/>
      <c r="F12776" s="21"/>
      <c r="G12776" s="21"/>
      <c r="H12776" s="21"/>
    </row>
    <row r="12777" spans="4:8">
      <c r="D12777" s="55"/>
      <c r="E12777" s="21"/>
      <c r="F12777" s="21"/>
      <c r="G12777" s="21"/>
      <c r="H12777" s="21"/>
    </row>
    <row r="12778" spans="4:8">
      <c r="D12778" s="55"/>
      <c r="E12778" s="21"/>
      <c r="F12778" s="21"/>
      <c r="G12778" s="21"/>
      <c r="H12778" s="21"/>
    </row>
    <row r="12779" spans="4:8">
      <c r="D12779" s="55"/>
      <c r="E12779" s="21"/>
      <c r="F12779" s="21"/>
      <c r="G12779" s="21"/>
      <c r="H12779" s="21"/>
    </row>
    <row r="12780" spans="4:8">
      <c r="D12780" s="55"/>
      <c r="E12780" s="21"/>
      <c r="F12780" s="21"/>
      <c r="G12780" s="21"/>
      <c r="H12780" s="21"/>
    </row>
    <row r="12781" spans="4:8">
      <c r="D12781" s="55"/>
      <c r="E12781" s="21"/>
      <c r="F12781" s="21"/>
      <c r="G12781" s="21"/>
      <c r="H12781" s="21"/>
    </row>
    <row r="12782" spans="4:8">
      <c r="D12782" s="55"/>
      <c r="E12782" s="21"/>
      <c r="F12782" s="21"/>
      <c r="G12782" s="21"/>
      <c r="H12782" s="21"/>
    </row>
    <row r="12783" spans="4:8">
      <c r="D12783" s="55"/>
      <c r="E12783" s="21"/>
      <c r="F12783" s="21"/>
      <c r="G12783" s="21"/>
      <c r="H12783" s="21"/>
    </row>
    <row r="12784" spans="4:8">
      <c r="D12784" s="55"/>
      <c r="E12784" s="21"/>
      <c r="F12784" s="21"/>
      <c r="G12784" s="21"/>
      <c r="H12784" s="21"/>
    </row>
    <row r="12785" spans="4:8">
      <c r="D12785" s="55"/>
      <c r="E12785" s="21"/>
      <c r="F12785" s="21"/>
      <c r="G12785" s="21"/>
      <c r="H12785" s="21"/>
    </row>
    <row r="12786" spans="4:8">
      <c r="D12786" s="55"/>
      <c r="E12786" s="21"/>
      <c r="F12786" s="21"/>
      <c r="G12786" s="21"/>
      <c r="H12786" s="21"/>
    </row>
    <row r="12787" spans="4:8">
      <c r="D12787" s="55"/>
      <c r="E12787" s="21"/>
      <c r="F12787" s="21"/>
      <c r="G12787" s="21"/>
      <c r="H12787" s="21"/>
    </row>
    <row r="12788" spans="4:8">
      <c r="D12788" s="55"/>
      <c r="E12788" s="21"/>
      <c r="F12788" s="21"/>
      <c r="G12788" s="21"/>
      <c r="H12788" s="21"/>
    </row>
    <row r="12789" spans="4:8">
      <c r="D12789" s="55"/>
      <c r="E12789" s="21"/>
      <c r="F12789" s="21"/>
      <c r="G12789" s="21"/>
      <c r="H12789" s="21"/>
    </row>
    <row r="12790" spans="4:8">
      <c r="D12790" s="55"/>
      <c r="E12790" s="21"/>
      <c r="F12790" s="21"/>
      <c r="G12790" s="21"/>
      <c r="H12790" s="21"/>
    </row>
    <row r="12791" spans="4:8">
      <c r="D12791" s="55"/>
      <c r="E12791" s="21"/>
      <c r="F12791" s="21"/>
      <c r="G12791" s="21"/>
      <c r="H12791" s="21"/>
    </row>
    <row r="12792" spans="4:8">
      <c r="D12792" s="55"/>
      <c r="E12792" s="21"/>
      <c r="F12792" s="21"/>
      <c r="G12792" s="21"/>
      <c r="H12792" s="21"/>
    </row>
    <row r="12793" spans="4:8">
      <c r="D12793" s="55"/>
      <c r="E12793" s="21"/>
      <c r="F12793" s="21"/>
      <c r="G12793" s="21"/>
      <c r="H12793" s="21"/>
    </row>
    <row r="12794" spans="4:8">
      <c r="D12794" s="55"/>
      <c r="E12794" s="21"/>
      <c r="F12794" s="21"/>
      <c r="G12794" s="21"/>
      <c r="H12794" s="21"/>
    </row>
    <row r="12795" spans="4:8">
      <c r="D12795" s="55"/>
      <c r="E12795" s="21"/>
      <c r="F12795" s="21"/>
      <c r="G12795" s="21"/>
      <c r="H12795" s="21"/>
    </row>
    <row r="12796" spans="4:8">
      <c r="D12796" s="55"/>
      <c r="E12796" s="21"/>
      <c r="F12796" s="21"/>
      <c r="G12796" s="21"/>
      <c r="H12796" s="21"/>
    </row>
    <row r="12797" spans="4:8">
      <c r="D12797" s="55"/>
      <c r="E12797" s="21"/>
      <c r="F12797" s="21"/>
      <c r="G12797" s="21"/>
      <c r="H12797" s="21"/>
    </row>
    <row r="12798" spans="4:8">
      <c r="D12798" s="55"/>
      <c r="E12798" s="21"/>
      <c r="F12798" s="21"/>
      <c r="G12798" s="21"/>
      <c r="H12798" s="21"/>
    </row>
    <row r="12799" spans="4:8">
      <c r="D12799" s="55"/>
      <c r="E12799" s="21"/>
      <c r="F12799" s="21"/>
      <c r="G12799" s="21"/>
      <c r="H12799" s="21"/>
    </row>
    <row r="12800" spans="4:8">
      <c r="D12800" s="55"/>
      <c r="E12800" s="21"/>
      <c r="F12800" s="21"/>
      <c r="G12800" s="21"/>
      <c r="H12800" s="21"/>
    </row>
    <row r="12801" spans="4:8">
      <c r="D12801" s="55"/>
      <c r="E12801" s="21"/>
      <c r="F12801" s="21"/>
      <c r="G12801" s="21"/>
      <c r="H12801" s="21"/>
    </row>
    <row r="12802" spans="4:8">
      <c r="D12802" s="55"/>
      <c r="E12802" s="21"/>
      <c r="F12802" s="21"/>
      <c r="G12802" s="21"/>
      <c r="H12802" s="21"/>
    </row>
    <row r="12803" spans="4:8">
      <c r="D12803" s="55"/>
      <c r="E12803" s="21"/>
      <c r="F12803" s="21"/>
      <c r="G12803" s="21"/>
      <c r="H12803" s="21"/>
    </row>
    <row r="12804" spans="4:8">
      <c r="D12804" s="55"/>
      <c r="E12804" s="21"/>
      <c r="F12804" s="21"/>
      <c r="G12804" s="21"/>
      <c r="H12804" s="21"/>
    </row>
    <row r="12805" spans="4:8">
      <c r="D12805" s="55"/>
      <c r="E12805" s="21"/>
      <c r="F12805" s="21"/>
      <c r="G12805" s="21"/>
      <c r="H12805" s="21"/>
    </row>
    <row r="12806" spans="4:8">
      <c r="D12806" s="55"/>
      <c r="E12806" s="21"/>
      <c r="F12806" s="21"/>
      <c r="G12806" s="21"/>
      <c r="H12806" s="21"/>
    </row>
    <row r="12807" spans="4:8">
      <c r="D12807" s="55"/>
      <c r="E12807" s="21"/>
      <c r="F12807" s="21"/>
      <c r="G12807" s="21"/>
      <c r="H12807" s="21"/>
    </row>
    <row r="12808" spans="4:8">
      <c r="D12808" s="55"/>
      <c r="E12808" s="21"/>
      <c r="F12808" s="21"/>
      <c r="G12808" s="21"/>
      <c r="H12808" s="21"/>
    </row>
    <row r="12809" spans="4:8">
      <c r="D12809" s="55"/>
      <c r="E12809" s="21"/>
      <c r="F12809" s="21"/>
      <c r="G12809" s="21"/>
      <c r="H12809" s="21"/>
    </row>
    <row r="12810" spans="4:8">
      <c r="D12810" s="55"/>
      <c r="E12810" s="21"/>
      <c r="F12810" s="21"/>
      <c r="G12810" s="21"/>
      <c r="H12810" s="21"/>
    </row>
    <row r="12811" spans="4:8">
      <c r="D12811" s="55"/>
      <c r="E12811" s="21"/>
      <c r="F12811" s="21"/>
      <c r="G12811" s="21"/>
      <c r="H12811" s="21"/>
    </row>
    <row r="12812" spans="4:8">
      <c r="D12812" s="55"/>
      <c r="E12812" s="21"/>
      <c r="F12812" s="21"/>
      <c r="G12812" s="21"/>
      <c r="H12812" s="21"/>
    </row>
    <row r="12813" spans="4:8">
      <c r="D12813" s="55"/>
      <c r="E12813" s="21"/>
      <c r="F12813" s="21"/>
      <c r="G12813" s="21"/>
      <c r="H12813" s="21"/>
    </row>
    <row r="12814" spans="4:8">
      <c r="D12814" s="55"/>
      <c r="E12814" s="21"/>
      <c r="F12814" s="21"/>
      <c r="G12814" s="21"/>
      <c r="H12814" s="21"/>
    </row>
    <row r="12815" spans="4:8">
      <c r="D12815" s="55"/>
      <c r="E12815" s="21"/>
      <c r="F12815" s="21"/>
      <c r="G12815" s="21"/>
      <c r="H12815" s="21"/>
    </row>
    <row r="12816" spans="4:8">
      <c r="D12816" s="55"/>
      <c r="E12816" s="21"/>
      <c r="F12816" s="21"/>
      <c r="G12816" s="21"/>
      <c r="H12816" s="21"/>
    </row>
    <row r="12817" spans="4:8">
      <c r="D12817" s="55"/>
      <c r="E12817" s="21"/>
      <c r="F12817" s="21"/>
      <c r="G12817" s="21"/>
      <c r="H12817" s="21"/>
    </row>
    <row r="12818" spans="4:8">
      <c r="D12818" s="55"/>
      <c r="E12818" s="21"/>
      <c r="F12818" s="21"/>
      <c r="G12818" s="21"/>
      <c r="H12818" s="21"/>
    </row>
    <row r="12819" spans="4:8">
      <c r="D12819" s="55"/>
      <c r="E12819" s="21"/>
      <c r="F12819" s="21"/>
      <c r="G12819" s="21"/>
      <c r="H12819" s="21"/>
    </row>
    <row r="12820" spans="4:8">
      <c r="D12820" s="55"/>
      <c r="E12820" s="21"/>
      <c r="F12820" s="21"/>
      <c r="G12820" s="21"/>
      <c r="H12820" s="21"/>
    </row>
    <row r="12821" spans="4:8">
      <c r="D12821" s="55"/>
      <c r="E12821" s="21"/>
      <c r="F12821" s="21"/>
      <c r="G12821" s="21"/>
      <c r="H12821" s="21"/>
    </row>
    <row r="12822" spans="4:8">
      <c r="D12822" s="55"/>
      <c r="E12822" s="21"/>
      <c r="F12822" s="21"/>
      <c r="G12822" s="21"/>
      <c r="H12822" s="21"/>
    </row>
    <row r="12823" spans="4:8">
      <c r="D12823" s="55"/>
      <c r="E12823" s="21"/>
      <c r="F12823" s="21"/>
      <c r="G12823" s="21"/>
      <c r="H12823" s="21"/>
    </row>
    <row r="12824" spans="4:8">
      <c r="D12824" s="55"/>
      <c r="E12824" s="21"/>
      <c r="F12824" s="21"/>
      <c r="G12824" s="21"/>
      <c r="H12824" s="21"/>
    </row>
    <row r="12825" spans="4:8">
      <c r="D12825" s="55"/>
      <c r="E12825" s="21"/>
      <c r="F12825" s="21"/>
      <c r="G12825" s="21"/>
      <c r="H12825" s="21"/>
    </row>
    <row r="12826" spans="4:8">
      <c r="D12826" s="55"/>
      <c r="E12826" s="21"/>
      <c r="F12826" s="21"/>
      <c r="G12826" s="21"/>
      <c r="H12826" s="21"/>
    </row>
    <row r="12827" spans="4:8">
      <c r="D12827" s="55"/>
      <c r="E12827" s="21"/>
      <c r="F12827" s="21"/>
      <c r="G12827" s="21"/>
      <c r="H12827" s="21"/>
    </row>
    <row r="12828" spans="4:8">
      <c r="D12828" s="55"/>
      <c r="E12828" s="21"/>
      <c r="F12828" s="21"/>
      <c r="G12828" s="21"/>
      <c r="H12828" s="21"/>
    </row>
    <row r="12829" spans="4:8">
      <c r="D12829" s="55"/>
      <c r="E12829" s="21"/>
      <c r="F12829" s="21"/>
      <c r="G12829" s="21"/>
      <c r="H12829" s="21"/>
    </row>
    <row r="12830" spans="4:8">
      <c r="D12830" s="55"/>
      <c r="E12830" s="21"/>
      <c r="F12830" s="21"/>
      <c r="G12830" s="21"/>
      <c r="H12830" s="21"/>
    </row>
    <row r="12831" spans="4:8">
      <c r="D12831" s="55"/>
      <c r="E12831" s="21"/>
      <c r="F12831" s="21"/>
      <c r="G12831" s="21"/>
      <c r="H12831" s="21"/>
    </row>
    <row r="12832" spans="4:8">
      <c r="D12832" s="55"/>
      <c r="E12832" s="21"/>
      <c r="F12832" s="21"/>
      <c r="G12832" s="21"/>
      <c r="H12832" s="21"/>
    </row>
    <row r="12833" spans="4:8">
      <c r="D12833" s="55"/>
      <c r="E12833" s="21"/>
      <c r="F12833" s="21"/>
      <c r="G12833" s="21"/>
      <c r="H12833" s="21"/>
    </row>
    <row r="12834" spans="4:8">
      <c r="D12834" s="55"/>
      <c r="E12834" s="21"/>
      <c r="F12834" s="21"/>
      <c r="G12834" s="21"/>
      <c r="H12834" s="21"/>
    </row>
    <row r="12835" spans="4:8">
      <c r="D12835" s="55"/>
      <c r="E12835" s="21"/>
      <c r="F12835" s="21"/>
      <c r="G12835" s="21"/>
      <c r="H12835" s="21"/>
    </row>
    <row r="12836" spans="4:8">
      <c r="D12836" s="55"/>
      <c r="E12836" s="21"/>
      <c r="F12836" s="21"/>
      <c r="G12836" s="21"/>
      <c r="H12836" s="21"/>
    </row>
    <row r="12837" spans="4:8">
      <c r="D12837" s="55"/>
      <c r="E12837" s="21"/>
      <c r="F12837" s="21"/>
      <c r="G12837" s="21"/>
      <c r="H12837" s="21"/>
    </row>
    <row r="12838" spans="4:8">
      <c r="D12838" s="55"/>
      <c r="E12838" s="21"/>
      <c r="F12838" s="21"/>
      <c r="G12838" s="21"/>
      <c r="H12838" s="21"/>
    </row>
    <row r="12839" spans="4:8">
      <c r="D12839" s="55"/>
      <c r="E12839" s="21"/>
      <c r="F12839" s="21"/>
      <c r="G12839" s="21"/>
      <c r="H12839" s="21"/>
    </row>
    <row r="12840" spans="4:8">
      <c r="D12840" s="55"/>
      <c r="E12840" s="21"/>
      <c r="F12840" s="21"/>
      <c r="G12840" s="21"/>
      <c r="H12840" s="21"/>
    </row>
    <row r="12841" spans="4:8">
      <c r="D12841" s="55"/>
      <c r="E12841" s="21"/>
      <c r="F12841" s="21"/>
      <c r="G12841" s="21"/>
      <c r="H12841" s="21"/>
    </row>
    <row r="12842" spans="4:8">
      <c r="D12842" s="55"/>
      <c r="E12842" s="21"/>
      <c r="F12842" s="21"/>
      <c r="G12842" s="21"/>
      <c r="H12842" s="21"/>
    </row>
    <row r="12843" spans="4:8">
      <c r="D12843" s="55"/>
      <c r="E12843" s="21"/>
      <c r="F12843" s="21"/>
      <c r="G12843" s="21"/>
      <c r="H12843" s="21"/>
    </row>
    <row r="12844" spans="4:8">
      <c r="D12844" s="55"/>
      <c r="E12844" s="21"/>
      <c r="F12844" s="21"/>
      <c r="G12844" s="21"/>
      <c r="H12844" s="21"/>
    </row>
    <row r="12845" spans="4:8">
      <c r="D12845" s="55"/>
      <c r="E12845" s="21"/>
      <c r="F12845" s="21"/>
      <c r="G12845" s="21"/>
      <c r="H12845" s="21"/>
    </row>
    <row r="12846" spans="4:8">
      <c r="D12846" s="55"/>
      <c r="E12846" s="21"/>
      <c r="F12846" s="21"/>
      <c r="G12846" s="21"/>
      <c r="H12846" s="21"/>
    </row>
    <row r="12847" spans="4:8">
      <c r="D12847" s="55"/>
      <c r="E12847" s="21"/>
      <c r="F12847" s="21"/>
      <c r="G12847" s="21"/>
      <c r="H12847" s="21"/>
    </row>
    <row r="12848" spans="4:8">
      <c r="D12848" s="55"/>
      <c r="E12848" s="21"/>
      <c r="F12848" s="21"/>
      <c r="G12848" s="21"/>
      <c r="H12848" s="21"/>
    </row>
    <row r="12849" spans="4:8">
      <c r="D12849" s="55"/>
      <c r="E12849" s="21"/>
      <c r="F12849" s="21"/>
      <c r="G12849" s="21"/>
      <c r="H12849" s="21"/>
    </row>
    <row r="12850" spans="4:8">
      <c r="D12850" s="55"/>
      <c r="E12850" s="21"/>
      <c r="F12850" s="21"/>
      <c r="G12850" s="21"/>
      <c r="H12850" s="21"/>
    </row>
    <row r="12851" spans="4:8">
      <c r="D12851" s="55"/>
      <c r="E12851" s="21"/>
      <c r="F12851" s="21"/>
      <c r="G12851" s="21"/>
      <c r="H12851" s="21"/>
    </row>
    <row r="12852" spans="4:8">
      <c r="D12852" s="55"/>
      <c r="E12852" s="21"/>
      <c r="F12852" s="21"/>
      <c r="G12852" s="21"/>
      <c r="H12852" s="21"/>
    </row>
    <row r="12853" spans="4:8">
      <c r="D12853" s="55"/>
      <c r="E12853" s="21"/>
      <c r="F12853" s="21"/>
      <c r="G12853" s="21"/>
      <c r="H12853" s="21"/>
    </row>
    <row r="12854" spans="4:8">
      <c r="D12854" s="55"/>
      <c r="E12854" s="21"/>
      <c r="F12854" s="21"/>
      <c r="G12854" s="21"/>
      <c r="H12854" s="21"/>
    </row>
    <row r="12855" spans="4:8">
      <c r="D12855" s="55"/>
      <c r="E12855" s="21"/>
      <c r="F12855" s="21"/>
      <c r="G12855" s="21"/>
      <c r="H12855" s="21"/>
    </row>
    <row r="12856" spans="4:8">
      <c r="D12856" s="55"/>
      <c r="E12856" s="21"/>
      <c r="F12856" s="21"/>
      <c r="G12856" s="21"/>
      <c r="H12856" s="21"/>
    </row>
    <row r="12857" spans="4:8">
      <c r="D12857" s="55"/>
      <c r="E12857" s="21"/>
      <c r="F12857" s="21"/>
      <c r="G12857" s="21"/>
      <c r="H12857" s="21"/>
    </row>
    <row r="12858" spans="4:8">
      <c r="D12858" s="55"/>
      <c r="E12858" s="21"/>
      <c r="F12858" s="21"/>
      <c r="G12858" s="21"/>
      <c r="H12858" s="21"/>
    </row>
    <row r="12859" spans="4:8">
      <c r="D12859" s="55"/>
      <c r="E12859" s="21"/>
      <c r="F12859" s="21"/>
      <c r="G12859" s="21"/>
      <c r="H12859" s="21"/>
    </row>
    <row r="12860" spans="4:8">
      <c r="D12860" s="55"/>
      <c r="E12860" s="21"/>
      <c r="F12860" s="21"/>
      <c r="G12860" s="21"/>
      <c r="H12860" s="21"/>
    </row>
    <row r="12861" spans="4:8">
      <c r="D12861" s="55"/>
      <c r="E12861" s="21"/>
      <c r="F12861" s="21"/>
      <c r="G12861" s="21"/>
      <c r="H12861" s="21"/>
    </row>
    <row r="12862" spans="4:8">
      <c r="D12862" s="55"/>
      <c r="E12862" s="21"/>
      <c r="F12862" s="21"/>
      <c r="G12862" s="21"/>
      <c r="H12862" s="21"/>
    </row>
    <row r="12863" spans="4:8">
      <c r="D12863" s="55"/>
      <c r="E12863" s="21"/>
      <c r="F12863" s="21"/>
      <c r="G12863" s="21"/>
      <c r="H12863" s="21"/>
    </row>
    <row r="12864" spans="4:8">
      <c r="D12864" s="55"/>
      <c r="E12864" s="21"/>
      <c r="F12864" s="21"/>
      <c r="G12864" s="21"/>
      <c r="H12864" s="21"/>
    </row>
    <row r="12865" spans="4:8">
      <c r="D12865" s="55"/>
      <c r="E12865" s="21"/>
      <c r="F12865" s="21"/>
      <c r="G12865" s="21"/>
      <c r="H12865" s="21"/>
    </row>
    <row r="12866" spans="4:8">
      <c r="D12866" s="55"/>
      <c r="E12866" s="21"/>
      <c r="F12866" s="21"/>
      <c r="G12866" s="21"/>
      <c r="H12866" s="21"/>
    </row>
    <row r="12867" spans="4:8">
      <c r="D12867" s="55"/>
      <c r="E12867" s="21"/>
      <c r="F12867" s="21"/>
      <c r="G12867" s="21"/>
      <c r="H12867" s="21"/>
    </row>
    <row r="12868" spans="4:8">
      <c r="D12868" s="55"/>
      <c r="E12868" s="21"/>
      <c r="F12868" s="21"/>
      <c r="G12868" s="21"/>
      <c r="H12868" s="21"/>
    </row>
    <row r="12869" spans="4:8">
      <c r="D12869" s="55"/>
      <c r="E12869" s="21"/>
      <c r="F12869" s="21"/>
      <c r="G12869" s="21"/>
      <c r="H12869" s="21"/>
    </row>
    <row r="12870" spans="4:8">
      <c r="D12870" s="55"/>
      <c r="E12870" s="21"/>
      <c r="F12870" s="21"/>
      <c r="G12870" s="21"/>
      <c r="H12870" s="21"/>
    </row>
    <row r="12871" spans="4:8">
      <c r="D12871" s="55"/>
      <c r="E12871" s="21"/>
      <c r="F12871" s="21"/>
      <c r="G12871" s="21"/>
      <c r="H12871" s="21"/>
    </row>
    <row r="12872" spans="4:8">
      <c r="D12872" s="55"/>
      <c r="E12872" s="21"/>
      <c r="F12872" s="21"/>
      <c r="G12872" s="21"/>
      <c r="H12872" s="21"/>
    </row>
    <row r="12873" spans="4:8">
      <c r="D12873" s="55"/>
      <c r="E12873" s="21"/>
      <c r="F12873" s="21"/>
      <c r="G12873" s="21"/>
      <c r="H12873" s="21"/>
    </row>
    <row r="12874" spans="4:8">
      <c r="D12874" s="55"/>
      <c r="E12874" s="21"/>
      <c r="F12874" s="21"/>
      <c r="G12874" s="21"/>
      <c r="H12874" s="21"/>
    </row>
    <row r="12875" spans="4:8">
      <c r="D12875" s="55"/>
      <c r="E12875" s="21"/>
      <c r="F12875" s="21"/>
      <c r="G12875" s="21"/>
      <c r="H12875" s="21"/>
    </row>
    <row r="12876" spans="4:8">
      <c r="D12876" s="55"/>
      <c r="E12876" s="21"/>
      <c r="F12876" s="21"/>
      <c r="G12876" s="21"/>
      <c r="H12876" s="21"/>
    </row>
    <row r="12877" spans="4:8">
      <c r="D12877" s="55"/>
      <c r="E12877" s="21"/>
      <c r="F12877" s="21"/>
      <c r="G12877" s="21"/>
      <c r="H12877" s="21"/>
    </row>
    <row r="12878" spans="4:8">
      <c r="D12878" s="55"/>
      <c r="E12878" s="21"/>
      <c r="F12878" s="21"/>
      <c r="G12878" s="21"/>
      <c r="H12878" s="21"/>
    </row>
    <row r="12879" spans="4:8">
      <c r="D12879" s="55"/>
      <c r="E12879" s="21"/>
      <c r="F12879" s="21"/>
      <c r="G12879" s="21"/>
      <c r="H12879" s="21"/>
    </row>
    <row r="12880" spans="4:8">
      <c r="D12880" s="55"/>
      <c r="E12880" s="21"/>
      <c r="F12880" s="21"/>
      <c r="G12880" s="21"/>
      <c r="H12880" s="21"/>
    </row>
    <row r="12881" spans="4:8">
      <c r="D12881" s="55"/>
      <c r="E12881" s="21"/>
      <c r="F12881" s="21"/>
      <c r="G12881" s="21"/>
      <c r="H12881" s="21"/>
    </row>
    <row r="12882" spans="4:8">
      <c r="D12882" s="55"/>
      <c r="E12882" s="21"/>
      <c r="F12882" s="21"/>
      <c r="G12882" s="21"/>
      <c r="H12882" s="21"/>
    </row>
    <row r="12883" spans="4:8">
      <c r="D12883" s="55"/>
      <c r="E12883" s="21"/>
      <c r="F12883" s="21"/>
      <c r="G12883" s="21"/>
      <c r="H12883" s="21"/>
    </row>
    <row r="12884" spans="4:8">
      <c r="D12884" s="55"/>
      <c r="E12884" s="21"/>
      <c r="F12884" s="21"/>
      <c r="G12884" s="21"/>
      <c r="H12884" s="21"/>
    </row>
    <row r="12885" spans="4:8">
      <c r="D12885" s="55"/>
      <c r="E12885" s="21"/>
      <c r="F12885" s="21"/>
      <c r="G12885" s="21"/>
      <c r="H12885" s="21"/>
    </row>
    <row r="12886" spans="4:8">
      <c r="D12886" s="55"/>
      <c r="E12886" s="21"/>
      <c r="F12886" s="21"/>
      <c r="G12886" s="21"/>
      <c r="H12886" s="21"/>
    </row>
    <row r="12887" spans="4:8">
      <c r="D12887" s="55"/>
      <c r="E12887" s="21"/>
      <c r="F12887" s="21"/>
      <c r="G12887" s="21"/>
      <c r="H12887" s="21"/>
    </row>
    <row r="12888" spans="4:8">
      <c r="D12888" s="55"/>
      <c r="E12888" s="21"/>
      <c r="F12888" s="21"/>
      <c r="G12888" s="21"/>
      <c r="H12888" s="21"/>
    </row>
    <row r="12889" spans="4:8">
      <c r="D12889" s="55"/>
      <c r="E12889" s="21"/>
      <c r="F12889" s="21"/>
      <c r="G12889" s="21"/>
      <c r="H12889" s="21"/>
    </row>
    <row r="12890" spans="4:8">
      <c r="D12890" s="55"/>
      <c r="E12890" s="21"/>
      <c r="F12890" s="21"/>
      <c r="G12890" s="21"/>
      <c r="H12890" s="21"/>
    </row>
    <row r="12891" spans="4:8">
      <c r="D12891" s="55"/>
      <c r="E12891" s="21"/>
      <c r="F12891" s="21"/>
      <c r="G12891" s="21"/>
      <c r="H12891" s="21"/>
    </row>
    <row r="12892" spans="4:8">
      <c r="D12892" s="55"/>
      <c r="E12892" s="21"/>
      <c r="F12892" s="21"/>
      <c r="G12892" s="21"/>
      <c r="H12892" s="21"/>
    </row>
    <row r="12893" spans="4:8">
      <c r="D12893" s="55"/>
      <c r="E12893" s="21"/>
      <c r="F12893" s="21"/>
      <c r="G12893" s="21"/>
      <c r="H12893" s="21"/>
    </row>
    <row r="12894" spans="4:8">
      <c r="D12894" s="55"/>
      <c r="E12894" s="21"/>
      <c r="F12894" s="21"/>
      <c r="G12894" s="21"/>
      <c r="H12894" s="21"/>
    </row>
    <row r="12895" spans="4:8">
      <c r="D12895" s="55"/>
      <c r="E12895" s="21"/>
      <c r="F12895" s="21"/>
      <c r="G12895" s="21"/>
      <c r="H12895" s="21"/>
    </row>
    <row r="12896" spans="4:8">
      <c r="D12896" s="55"/>
      <c r="E12896" s="21"/>
      <c r="F12896" s="21"/>
      <c r="G12896" s="21"/>
      <c r="H12896" s="21"/>
    </row>
    <row r="12897" spans="4:8">
      <c r="D12897" s="55"/>
      <c r="E12897" s="21"/>
      <c r="F12897" s="21"/>
      <c r="G12897" s="21"/>
      <c r="H12897" s="21"/>
    </row>
    <row r="12898" spans="4:8">
      <c r="D12898" s="55"/>
      <c r="E12898" s="21"/>
      <c r="F12898" s="21"/>
      <c r="G12898" s="21"/>
      <c r="H12898" s="21"/>
    </row>
    <row r="12899" spans="4:8">
      <c r="D12899" s="55"/>
      <c r="E12899" s="21"/>
      <c r="F12899" s="21"/>
      <c r="G12899" s="21"/>
      <c r="H12899" s="21"/>
    </row>
    <row r="12900" spans="4:8">
      <c r="D12900" s="55"/>
      <c r="E12900" s="21"/>
      <c r="F12900" s="21"/>
      <c r="G12900" s="21"/>
      <c r="H12900" s="21"/>
    </row>
    <row r="12901" spans="4:8">
      <c r="D12901" s="55"/>
      <c r="E12901" s="21"/>
      <c r="F12901" s="21"/>
      <c r="G12901" s="21"/>
      <c r="H12901" s="21"/>
    </row>
    <row r="12902" spans="4:8">
      <c r="D12902" s="55"/>
      <c r="E12902" s="21"/>
      <c r="F12902" s="21"/>
      <c r="G12902" s="21"/>
      <c r="H12902" s="21"/>
    </row>
    <row r="12903" spans="4:8">
      <c r="D12903" s="55"/>
      <c r="E12903" s="21"/>
      <c r="F12903" s="21"/>
      <c r="G12903" s="21"/>
      <c r="H12903" s="21"/>
    </row>
    <row r="12904" spans="4:8">
      <c r="D12904" s="55"/>
      <c r="E12904" s="21"/>
      <c r="F12904" s="21"/>
      <c r="G12904" s="21"/>
      <c r="H12904" s="21"/>
    </row>
    <row r="12905" spans="4:8">
      <c r="D12905" s="55"/>
      <c r="E12905" s="21"/>
      <c r="F12905" s="21"/>
      <c r="G12905" s="21"/>
      <c r="H12905" s="21"/>
    </row>
    <row r="12906" spans="4:8">
      <c r="D12906" s="55"/>
      <c r="E12906" s="21"/>
      <c r="F12906" s="21"/>
      <c r="G12906" s="21"/>
      <c r="H12906" s="21"/>
    </row>
    <row r="12907" spans="4:8">
      <c r="D12907" s="55"/>
      <c r="E12907" s="21"/>
      <c r="F12907" s="21"/>
      <c r="G12907" s="21"/>
      <c r="H12907" s="21"/>
    </row>
    <row r="12908" spans="4:8">
      <c r="D12908" s="55"/>
      <c r="E12908" s="21"/>
      <c r="F12908" s="21"/>
      <c r="G12908" s="21"/>
      <c r="H12908" s="21"/>
    </row>
    <row r="12909" spans="4:8">
      <c r="D12909" s="55"/>
      <c r="E12909" s="21"/>
      <c r="F12909" s="21"/>
      <c r="G12909" s="21"/>
      <c r="H12909" s="21"/>
    </row>
    <row r="12910" spans="4:8">
      <c r="D12910" s="55"/>
      <c r="E12910" s="21"/>
      <c r="F12910" s="21"/>
      <c r="G12910" s="21"/>
      <c r="H12910" s="21"/>
    </row>
    <row r="12911" spans="4:8">
      <c r="D12911" s="55"/>
      <c r="E12911" s="21"/>
      <c r="F12911" s="21"/>
      <c r="G12911" s="21"/>
      <c r="H12911" s="21"/>
    </row>
    <row r="12912" spans="4:8">
      <c r="D12912" s="55"/>
      <c r="E12912" s="21"/>
      <c r="F12912" s="21"/>
      <c r="G12912" s="21"/>
      <c r="H12912" s="21"/>
    </row>
    <row r="12913" spans="4:8">
      <c r="D12913" s="55"/>
      <c r="E12913" s="21"/>
      <c r="F12913" s="21"/>
      <c r="G12913" s="21"/>
      <c r="H12913" s="21"/>
    </row>
    <row r="12914" spans="4:8">
      <c r="D12914" s="55"/>
      <c r="E12914" s="21"/>
      <c r="F12914" s="21"/>
      <c r="G12914" s="21"/>
      <c r="H12914" s="21"/>
    </row>
    <row r="12915" spans="4:8">
      <c r="D12915" s="55"/>
      <c r="E12915" s="21"/>
      <c r="F12915" s="21"/>
      <c r="G12915" s="21"/>
      <c r="H12915" s="21"/>
    </row>
    <row r="12916" spans="4:8">
      <c r="D12916" s="55"/>
      <c r="E12916" s="21"/>
      <c r="F12916" s="21"/>
      <c r="G12916" s="21"/>
      <c r="H12916" s="21"/>
    </row>
    <row r="12917" spans="4:8">
      <c r="D12917" s="55"/>
      <c r="E12917" s="21"/>
      <c r="F12917" s="21"/>
      <c r="G12917" s="21"/>
      <c r="H12917" s="21"/>
    </row>
    <row r="12918" spans="4:8">
      <c r="D12918" s="55"/>
      <c r="E12918" s="21"/>
      <c r="F12918" s="21"/>
      <c r="G12918" s="21"/>
      <c r="H12918" s="21"/>
    </row>
    <row r="12919" spans="4:8">
      <c r="D12919" s="55"/>
      <c r="E12919" s="21"/>
      <c r="F12919" s="21"/>
      <c r="G12919" s="21"/>
      <c r="H12919" s="21"/>
    </row>
    <row r="12920" spans="4:8">
      <c r="D12920" s="55"/>
      <c r="E12920" s="21"/>
      <c r="F12920" s="21"/>
      <c r="G12920" s="21"/>
      <c r="H12920" s="21"/>
    </row>
    <row r="12921" spans="4:8">
      <c r="D12921" s="55"/>
      <c r="E12921" s="21"/>
      <c r="F12921" s="21"/>
      <c r="G12921" s="21"/>
      <c r="H12921" s="21"/>
    </row>
    <row r="12922" spans="4:8">
      <c r="D12922" s="55"/>
      <c r="E12922" s="21"/>
      <c r="F12922" s="21"/>
      <c r="G12922" s="21"/>
      <c r="H12922" s="21"/>
    </row>
    <row r="12923" spans="4:8">
      <c r="D12923" s="55"/>
      <c r="E12923" s="21"/>
      <c r="F12923" s="21"/>
      <c r="G12923" s="21"/>
      <c r="H12923" s="21"/>
    </row>
    <row r="12924" spans="4:8">
      <c r="D12924" s="55"/>
      <c r="E12924" s="21"/>
      <c r="F12924" s="21"/>
      <c r="G12924" s="21"/>
      <c r="H12924" s="21"/>
    </row>
    <row r="12925" spans="4:8">
      <c r="D12925" s="55"/>
      <c r="E12925" s="21"/>
      <c r="F12925" s="21"/>
      <c r="G12925" s="21"/>
      <c r="H12925" s="21"/>
    </row>
    <row r="12926" spans="4:8">
      <c r="D12926" s="55"/>
      <c r="E12926" s="21"/>
      <c r="F12926" s="21"/>
      <c r="G12926" s="21"/>
      <c r="H12926" s="21"/>
    </row>
    <row r="12927" spans="4:8">
      <c r="D12927" s="55"/>
      <c r="E12927" s="21"/>
      <c r="F12927" s="21"/>
      <c r="G12927" s="21"/>
      <c r="H12927" s="21"/>
    </row>
    <row r="12928" spans="4:8">
      <c r="D12928" s="55"/>
      <c r="E12928" s="21"/>
      <c r="F12928" s="21"/>
      <c r="G12928" s="21"/>
      <c r="H12928" s="21"/>
    </row>
    <row r="12929" spans="4:8">
      <c r="D12929" s="55"/>
      <c r="E12929" s="21"/>
      <c r="F12929" s="21"/>
      <c r="G12929" s="21"/>
      <c r="H12929" s="21"/>
    </row>
    <row r="12930" spans="4:8">
      <c r="D12930" s="55"/>
      <c r="E12930" s="21"/>
      <c r="F12930" s="21"/>
      <c r="G12930" s="21"/>
      <c r="H12930" s="21"/>
    </row>
    <row r="12931" spans="4:8">
      <c r="D12931" s="55"/>
      <c r="E12931" s="21"/>
      <c r="F12931" s="21"/>
      <c r="G12931" s="21"/>
      <c r="H12931" s="21"/>
    </row>
    <row r="12932" spans="4:8">
      <c r="D12932" s="55"/>
      <c r="E12932" s="21"/>
      <c r="F12932" s="21"/>
      <c r="G12932" s="21"/>
      <c r="H12932" s="21"/>
    </row>
    <row r="12933" spans="4:8">
      <c r="D12933" s="55"/>
      <c r="E12933" s="21"/>
      <c r="F12933" s="21"/>
      <c r="G12933" s="21"/>
      <c r="H12933" s="21"/>
    </row>
    <row r="12934" spans="4:8">
      <c r="D12934" s="55"/>
      <c r="E12934" s="21"/>
      <c r="F12934" s="21"/>
      <c r="G12934" s="21"/>
      <c r="H12934" s="21"/>
    </row>
    <row r="12935" spans="4:8">
      <c r="D12935" s="55"/>
      <c r="E12935" s="21"/>
      <c r="F12935" s="21"/>
      <c r="G12935" s="21"/>
      <c r="H12935" s="21"/>
    </row>
    <row r="12936" spans="4:8">
      <c r="D12936" s="55"/>
      <c r="E12936" s="21"/>
      <c r="F12936" s="21"/>
      <c r="G12936" s="21"/>
      <c r="H12936" s="21"/>
    </row>
    <row r="12937" spans="4:8">
      <c r="D12937" s="55"/>
      <c r="E12937" s="21"/>
      <c r="F12937" s="21"/>
      <c r="G12937" s="21"/>
      <c r="H12937" s="21"/>
    </row>
    <row r="12938" spans="4:8">
      <c r="D12938" s="55"/>
      <c r="E12938" s="21"/>
      <c r="F12938" s="21"/>
      <c r="G12938" s="21"/>
      <c r="H12938" s="21"/>
    </row>
    <row r="12939" spans="4:8">
      <c r="D12939" s="55"/>
      <c r="E12939" s="21"/>
      <c r="F12939" s="21"/>
      <c r="G12939" s="21"/>
      <c r="H12939" s="21"/>
    </row>
    <row r="12940" spans="4:8">
      <c r="D12940" s="55"/>
      <c r="E12940" s="21"/>
      <c r="F12940" s="21"/>
      <c r="G12940" s="21"/>
      <c r="H12940" s="21"/>
    </row>
    <row r="12941" spans="4:8">
      <c r="D12941" s="55"/>
      <c r="E12941" s="21"/>
      <c r="F12941" s="21"/>
      <c r="G12941" s="21"/>
      <c r="H12941" s="21"/>
    </row>
    <row r="12942" spans="4:8">
      <c r="D12942" s="55"/>
      <c r="E12942" s="21"/>
      <c r="F12942" s="21"/>
      <c r="G12942" s="21"/>
      <c r="H12942" s="21"/>
    </row>
    <row r="12943" spans="4:8">
      <c r="D12943" s="55"/>
      <c r="E12943" s="21"/>
      <c r="F12943" s="21"/>
      <c r="G12943" s="21"/>
      <c r="H12943" s="21"/>
    </row>
    <row r="12944" spans="4:8">
      <c r="D12944" s="55"/>
      <c r="E12944" s="21"/>
      <c r="F12944" s="21"/>
      <c r="G12944" s="21"/>
      <c r="H12944" s="21"/>
    </row>
    <row r="12945" spans="4:8">
      <c r="D12945" s="55"/>
      <c r="E12945" s="21"/>
      <c r="F12945" s="21"/>
      <c r="G12945" s="21"/>
      <c r="H12945" s="21"/>
    </row>
    <row r="12946" spans="4:8">
      <c r="D12946" s="55"/>
      <c r="E12946" s="21"/>
      <c r="F12946" s="21"/>
      <c r="G12946" s="21"/>
      <c r="H12946" s="21"/>
    </row>
    <row r="12947" spans="4:8">
      <c r="D12947" s="55"/>
      <c r="E12947" s="21"/>
      <c r="F12947" s="21"/>
      <c r="G12947" s="21"/>
      <c r="H12947" s="21"/>
    </row>
    <row r="12948" spans="4:8">
      <c r="D12948" s="55"/>
      <c r="E12948" s="21"/>
      <c r="F12948" s="21"/>
      <c r="G12948" s="21"/>
      <c r="H12948" s="21"/>
    </row>
    <row r="12949" spans="4:8">
      <c r="D12949" s="55"/>
      <c r="E12949" s="21"/>
      <c r="F12949" s="21"/>
      <c r="G12949" s="21"/>
      <c r="H12949" s="21"/>
    </row>
    <row r="12950" spans="4:8">
      <c r="D12950" s="55"/>
      <c r="E12950" s="21"/>
      <c r="F12950" s="21"/>
      <c r="G12950" s="21"/>
      <c r="H12950" s="21"/>
    </row>
    <row r="12951" spans="4:8">
      <c r="D12951" s="55"/>
      <c r="E12951" s="21"/>
      <c r="F12951" s="21"/>
      <c r="G12951" s="21"/>
      <c r="H12951" s="21"/>
    </row>
    <row r="12952" spans="4:8">
      <c r="D12952" s="55"/>
      <c r="E12952" s="21"/>
      <c r="F12952" s="21"/>
      <c r="G12952" s="21"/>
      <c r="H12952" s="21"/>
    </row>
    <row r="12953" spans="4:8">
      <c r="D12953" s="55"/>
      <c r="E12953" s="21"/>
      <c r="F12953" s="21"/>
      <c r="G12953" s="21"/>
      <c r="H12953" s="21"/>
    </row>
    <row r="12954" spans="4:8">
      <c r="D12954" s="55"/>
      <c r="E12954" s="21"/>
      <c r="F12954" s="21"/>
      <c r="G12954" s="21"/>
      <c r="H12954" s="21"/>
    </row>
    <row r="12955" spans="4:8">
      <c r="D12955" s="55"/>
      <c r="E12955" s="21"/>
      <c r="F12955" s="21"/>
      <c r="G12955" s="21"/>
      <c r="H12955" s="21"/>
    </row>
    <row r="12956" spans="4:8">
      <c r="D12956" s="55"/>
      <c r="E12956" s="21"/>
      <c r="F12956" s="21"/>
      <c r="G12956" s="21"/>
      <c r="H12956" s="21"/>
    </row>
    <row r="12957" spans="4:8">
      <c r="D12957" s="55"/>
      <c r="E12957" s="21"/>
      <c r="F12957" s="21"/>
      <c r="G12957" s="21"/>
      <c r="H12957" s="21"/>
    </row>
    <row r="12958" spans="4:8">
      <c r="D12958" s="55"/>
      <c r="E12958" s="21"/>
      <c r="F12958" s="21"/>
      <c r="G12958" s="21"/>
      <c r="H12958" s="21"/>
    </row>
    <row r="12959" spans="4:8">
      <c r="D12959" s="55"/>
      <c r="E12959" s="21"/>
      <c r="F12959" s="21"/>
      <c r="G12959" s="21"/>
      <c r="H12959" s="21"/>
    </row>
    <row r="12960" spans="4:8">
      <c r="D12960" s="55"/>
      <c r="E12960" s="21"/>
      <c r="F12960" s="21"/>
      <c r="G12960" s="21"/>
      <c r="H12960" s="21"/>
    </row>
    <row r="12961" spans="4:8">
      <c r="D12961" s="55"/>
      <c r="E12961" s="21"/>
      <c r="F12961" s="21"/>
      <c r="G12961" s="21"/>
      <c r="H12961" s="21"/>
    </row>
    <row r="12962" spans="4:8">
      <c r="D12962" s="55"/>
      <c r="E12962" s="21"/>
      <c r="F12962" s="21"/>
      <c r="G12962" s="21"/>
      <c r="H12962" s="21"/>
    </row>
    <row r="12963" spans="4:8">
      <c r="D12963" s="55"/>
      <c r="E12963" s="21"/>
      <c r="F12963" s="21"/>
      <c r="G12963" s="21"/>
      <c r="H12963" s="21"/>
    </row>
    <row r="12964" spans="4:8">
      <c r="D12964" s="55"/>
      <c r="E12964" s="21"/>
      <c r="F12964" s="21"/>
      <c r="G12964" s="21"/>
      <c r="H12964" s="21"/>
    </row>
    <row r="12965" spans="4:8">
      <c r="D12965" s="55"/>
      <c r="E12965" s="21"/>
      <c r="F12965" s="21"/>
      <c r="G12965" s="21"/>
      <c r="H12965" s="21"/>
    </row>
    <row r="12966" spans="4:8">
      <c r="D12966" s="55"/>
      <c r="E12966" s="21"/>
      <c r="F12966" s="21"/>
      <c r="G12966" s="21"/>
      <c r="H12966" s="21"/>
    </row>
    <row r="12967" spans="4:8">
      <c r="D12967" s="55"/>
      <c r="E12967" s="21"/>
      <c r="F12967" s="21"/>
      <c r="G12967" s="21"/>
      <c r="H12967" s="21"/>
    </row>
    <row r="12968" spans="4:8">
      <c r="D12968" s="55"/>
      <c r="E12968" s="21"/>
      <c r="F12968" s="21"/>
      <c r="G12968" s="21"/>
      <c r="H12968" s="21"/>
    </row>
    <row r="12969" spans="4:8">
      <c r="D12969" s="55"/>
      <c r="E12969" s="21"/>
      <c r="F12969" s="21"/>
      <c r="G12969" s="21"/>
      <c r="H12969" s="21"/>
    </row>
    <row r="12970" spans="4:8">
      <c r="D12970" s="55"/>
      <c r="E12970" s="21"/>
      <c r="F12970" s="21"/>
      <c r="G12970" s="21"/>
      <c r="H12970" s="21"/>
    </row>
    <row r="12971" spans="4:8">
      <c r="D12971" s="55"/>
      <c r="E12971" s="21"/>
      <c r="F12971" s="21"/>
      <c r="G12971" s="21"/>
      <c r="H12971" s="21"/>
    </row>
    <row r="12972" spans="4:8">
      <c r="D12972" s="55"/>
      <c r="E12972" s="21"/>
      <c r="F12972" s="21"/>
      <c r="G12972" s="21"/>
      <c r="H12972" s="21"/>
    </row>
    <row r="12973" spans="4:8">
      <c r="D12973" s="55"/>
      <c r="E12973" s="21"/>
      <c r="F12973" s="21"/>
      <c r="G12973" s="21"/>
      <c r="H12973" s="21"/>
    </row>
    <row r="12974" spans="4:8">
      <c r="D12974" s="55"/>
      <c r="E12974" s="21"/>
      <c r="F12974" s="21"/>
      <c r="G12974" s="21"/>
      <c r="H12974" s="21"/>
    </row>
    <row r="12975" spans="4:8">
      <c r="D12975" s="55"/>
      <c r="E12975" s="21"/>
      <c r="F12975" s="21"/>
      <c r="G12975" s="21"/>
      <c r="H12975" s="21"/>
    </row>
    <row r="12976" spans="4:8">
      <c r="D12976" s="55"/>
      <c r="E12976" s="21"/>
      <c r="F12976" s="21"/>
      <c r="G12976" s="21"/>
      <c r="H12976" s="21"/>
    </row>
    <row r="12977" spans="4:8">
      <c r="D12977" s="55"/>
      <c r="E12977" s="21"/>
      <c r="F12977" s="21"/>
      <c r="G12977" s="21"/>
      <c r="H12977" s="21"/>
    </row>
    <row r="12978" spans="4:8">
      <c r="D12978" s="55"/>
      <c r="E12978" s="21"/>
      <c r="F12978" s="21"/>
      <c r="G12978" s="21"/>
      <c r="H12978" s="21"/>
    </row>
    <row r="12979" spans="4:8">
      <c r="D12979" s="55"/>
      <c r="E12979" s="21"/>
      <c r="F12979" s="21"/>
      <c r="G12979" s="21"/>
      <c r="H12979" s="21"/>
    </row>
    <row r="12980" spans="4:8">
      <c r="D12980" s="55"/>
      <c r="E12980" s="21"/>
      <c r="F12980" s="21"/>
      <c r="G12980" s="21"/>
      <c r="H12980" s="21"/>
    </row>
    <row r="12981" spans="4:8">
      <c r="D12981" s="55"/>
      <c r="E12981" s="21"/>
      <c r="F12981" s="21"/>
      <c r="G12981" s="21"/>
      <c r="H12981" s="21"/>
    </row>
    <row r="12982" spans="4:8">
      <c r="D12982" s="55"/>
      <c r="E12982" s="21"/>
      <c r="F12982" s="21"/>
      <c r="G12982" s="21"/>
      <c r="H12982" s="21"/>
    </row>
    <row r="12983" spans="4:8">
      <c r="D12983" s="55"/>
      <c r="E12983" s="21"/>
      <c r="F12983" s="21"/>
      <c r="G12983" s="21"/>
      <c r="H12983" s="21"/>
    </row>
    <row r="12984" spans="4:8">
      <c r="D12984" s="55"/>
      <c r="E12984" s="21"/>
      <c r="F12984" s="21"/>
      <c r="G12984" s="21"/>
      <c r="H12984" s="21"/>
    </row>
    <row r="12985" spans="4:8">
      <c r="D12985" s="55"/>
      <c r="E12985" s="21"/>
      <c r="F12985" s="21"/>
      <c r="G12985" s="21"/>
      <c r="H12985" s="21"/>
    </row>
    <row r="12986" spans="4:8">
      <c r="D12986" s="55"/>
      <c r="E12986" s="21"/>
      <c r="F12986" s="21"/>
      <c r="G12986" s="21"/>
      <c r="H12986" s="21"/>
    </row>
    <row r="12987" spans="4:8">
      <c r="D12987" s="55"/>
      <c r="E12987" s="21"/>
      <c r="F12987" s="21"/>
      <c r="G12987" s="21"/>
      <c r="H12987" s="21"/>
    </row>
    <row r="12988" spans="4:8">
      <c r="D12988" s="55"/>
      <c r="E12988" s="21"/>
      <c r="F12988" s="21"/>
      <c r="G12988" s="21"/>
      <c r="H12988" s="21"/>
    </row>
    <row r="12989" spans="4:8">
      <c r="D12989" s="55"/>
      <c r="E12989" s="21"/>
      <c r="F12989" s="21"/>
      <c r="G12989" s="21"/>
      <c r="H12989" s="21"/>
    </row>
    <row r="12990" spans="4:8">
      <c r="D12990" s="55"/>
      <c r="E12990" s="21"/>
      <c r="F12990" s="21"/>
      <c r="G12990" s="21"/>
      <c r="H12990" s="21"/>
    </row>
    <row r="12991" spans="4:8">
      <c r="D12991" s="55"/>
      <c r="E12991" s="21"/>
      <c r="F12991" s="21"/>
      <c r="G12991" s="21"/>
      <c r="H12991" s="21"/>
    </row>
    <row r="12992" spans="4:8">
      <c r="D12992" s="55"/>
      <c r="E12992" s="21"/>
      <c r="F12992" s="21"/>
      <c r="G12992" s="21"/>
      <c r="H12992" s="21"/>
    </row>
    <row r="12993" spans="4:8">
      <c r="D12993" s="55"/>
      <c r="E12993" s="21"/>
      <c r="F12993" s="21"/>
      <c r="G12993" s="21"/>
      <c r="H12993" s="21"/>
    </row>
    <row r="12994" spans="4:8">
      <c r="D12994" s="55"/>
      <c r="E12994" s="21"/>
      <c r="F12994" s="21"/>
      <c r="G12994" s="21"/>
      <c r="H12994" s="21"/>
    </row>
    <row r="12995" spans="4:8">
      <c r="D12995" s="55"/>
      <c r="E12995" s="21"/>
      <c r="F12995" s="21"/>
      <c r="G12995" s="21"/>
      <c r="H12995" s="21"/>
    </row>
    <row r="12996" spans="4:8">
      <c r="D12996" s="55"/>
      <c r="E12996" s="21"/>
      <c r="F12996" s="21"/>
      <c r="G12996" s="21"/>
      <c r="H12996" s="21"/>
    </row>
    <row r="12997" spans="4:8">
      <c r="D12997" s="55"/>
      <c r="E12997" s="21"/>
      <c r="F12997" s="21"/>
      <c r="G12997" s="21"/>
      <c r="H12997" s="21"/>
    </row>
    <row r="12998" spans="4:8">
      <c r="D12998" s="55"/>
      <c r="E12998" s="21"/>
      <c r="F12998" s="21"/>
      <c r="G12998" s="21"/>
      <c r="H12998" s="21"/>
    </row>
    <row r="12999" spans="4:8">
      <c r="D12999" s="55"/>
      <c r="E12999" s="21"/>
      <c r="F12999" s="21"/>
      <c r="G12999" s="21"/>
      <c r="H12999" s="21"/>
    </row>
    <row r="13000" spans="4:8">
      <c r="D13000" s="55"/>
      <c r="E13000" s="21"/>
      <c r="F13000" s="21"/>
      <c r="G13000" s="21"/>
      <c r="H13000" s="21"/>
    </row>
    <row r="13001" spans="4:8">
      <c r="D13001" s="55"/>
      <c r="E13001" s="21"/>
      <c r="F13001" s="21"/>
      <c r="G13001" s="21"/>
      <c r="H13001" s="21"/>
    </row>
    <row r="13002" spans="4:8">
      <c r="D13002" s="55"/>
      <c r="E13002" s="21"/>
      <c r="F13002" s="21"/>
      <c r="G13002" s="21"/>
      <c r="H13002" s="21"/>
    </row>
    <row r="13003" spans="4:8">
      <c r="D13003" s="55"/>
      <c r="E13003" s="21"/>
      <c r="F13003" s="21"/>
      <c r="G13003" s="21"/>
      <c r="H13003" s="21"/>
    </row>
    <row r="13004" spans="4:8">
      <c r="D13004" s="55"/>
      <c r="E13004" s="21"/>
      <c r="F13004" s="21"/>
      <c r="G13004" s="21"/>
      <c r="H13004" s="21"/>
    </row>
    <row r="13005" spans="4:8">
      <c r="D13005" s="55"/>
      <c r="E13005" s="21"/>
      <c r="F13005" s="21"/>
      <c r="G13005" s="21"/>
      <c r="H13005" s="21"/>
    </row>
    <row r="13006" spans="4:8">
      <c r="D13006" s="55"/>
      <c r="E13006" s="21"/>
      <c r="F13006" s="21"/>
      <c r="G13006" s="21"/>
      <c r="H13006" s="21"/>
    </row>
    <row r="13007" spans="4:8">
      <c r="D13007" s="55"/>
      <c r="E13007" s="21"/>
      <c r="F13007" s="21"/>
      <c r="G13007" s="21"/>
      <c r="H13007" s="21"/>
    </row>
    <row r="13008" spans="4:8">
      <c r="D13008" s="55"/>
      <c r="E13008" s="21"/>
      <c r="F13008" s="21"/>
      <c r="G13008" s="21"/>
      <c r="H13008" s="21"/>
    </row>
    <row r="13009" spans="4:8">
      <c r="D13009" s="55"/>
      <c r="E13009" s="21"/>
      <c r="F13009" s="21"/>
      <c r="G13009" s="21"/>
      <c r="H13009" s="21"/>
    </row>
    <row r="13010" spans="4:8">
      <c r="D13010" s="55"/>
      <c r="E13010" s="21"/>
      <c r="F13010" s="21"/>
      <c r="G13010" s="21"/>
      <c r="H13010" s="21"/>
    </row>
    <row r="13011" spans="4:8">
      <c r="D13011" s="55"/>
      <c r="E13011" s="21"/>
      <c r="F13011" s="21"/>
      <c r="G13011" s="21"/>
      <c r="H13011" s="21"/>
    </row>
    <row r="13012" spans="4:8">
      <c r="D13012" s="55"/>
      <c r="E13012" s="21"/>
      <c r="F13012" s="21"/>
      <c r="G13012" s="21"/>
      <c r="H13012" s="21"/>
    </row>
    <row r="13013" spans="4:8">
      <c r="D13013" s="55"/>
      <c r="E13013" s="21"/>
      <c r="F13013" s="21"/>
      <c r="G13013" s="21"/>
      <c r="H13013" s="21"/>
    </row>
    <row r="13014" spans="4:8">
      <c r="D13014" s="55"/>
      <c r="E13014" s="21"/>
      <c r="F13014" s="21"/>
      <c r="G13014" s="21"/>
      <c r="H13014" s="21"/>
    </row>
    <row r="13015" spans="4:8">
      <c r="D13015" s="55"/>
      <c r="E13015" s="21"/>
      <c r="F13015" s="21"/>
      <c r="G13015" s="21"/>
      <c r="H13015" s="21"/>
    </row>
    <row r="13016" spans="4:8">
      <c r="D13016" s="55"/>
      <c r="E13016" s="21"/>
      <c r="F13016" s="21"/>
      <c r="G13016" s="21"/>
      <c r="H13016" s="21"/>
    </row>
    <row r="13017" spans="4:8">
      <c r="D13017" s="55"/>
      <c r="E13017" s="21"/>
      <c r="F13017" s="21"/>
      <c r="G13017" s="21"/>
      <c r="H13017" s="21"/>
    </row>
    <row r="13018" spans="4:8">
      <c r="D13018" s="55"/>
      <c r="E13018" s="21"/>
      <c r="F13018" s="21"/>
      <c r="G13018" s="21"/>
      <c r="H13018" s="21"/>
    </row>
    <row r="13019" spans="4:8">
      <c r="D13019" s="55"/>
      <c r="E13019" s="21"/>
      <c r="F13019" s="21"/>
      <c r="G13019" s="21"/>
      <c r="H13019" s="21"/>
    </row>
    <row r="13020" spans="4:8">
      <c r="D13020" s="55"/>
      <c r="E13020" s="21"/>
      <c r="F13020" s="21"/>
      <c r="G13020" s="21"/>
      <c r="H13020" s="21"/>
    </row>
    <row r="13021" spans="4:8">
      <c r="D13021" s="55"/>
      <c r="E13021" s="21"/>
      <c r="F13021" s="21"/>
      <c r="G13021" s="21"/>
      <c r="H13021" s="21"/>
    </row>
    <row r="13022" spans="4:8">
      <c r="D13022" s="55"/>
      <c r="E13022" s="21"/>
      <c r="F13022" s="21"/>
      <c r="G13022" s="21"/>
      <c r="H13022" s="21"/>
    </row>
    <row r="13023" spans="4:8">
      <c r="D13023" s="55"/>
      <c r="E13023" s="21"/>
      <c r="F13023" s="21"/>
      <c r="G13023" s="21"/>
      <c r="H13023" s="21"/>
    </row>
    <row r="13024" spans="4:8">
      <c r="D13024" s="55"/>
      <c r="E13024" s="21"/>
      <c r="F13024" s="21"/>
      <c r="G13024" s="21"/>
      <c r="H13024" s="21"/>
    </row>
    <row r="13025" spans="4:8">
      <c r="D13025" s="55"/>
      <c r="E13025" s="21"/>
      <c r="F13025" s="21"/>
      <c r="G13025" s="21"/>
      <c r="H13025" s="21"/>
    </row>
    <row r="13026" spans="4:8">
      <c r="D13026" s="55"/>
      <c r="E13026" s="21"/>
      <c r="F13026" s="21"/>
      <c r="G13026" s="21"/>
      <c r="H13026" s="21"/>
    </row>
    <row r="13027" spans="4:8">
      <c r="D13027" s="55"/>
      <c r="E13027" s="21"/>
      <c r="F13027" s="21"/>
      <c r="G13027" s="21"/>
      <c r="H13027" s="21"/>
    </row>
    <row r="13028" spans="4:8">
      <c r="D13028" s="55"/>
      <c r="E13028" s="21"/>
      <c r="F13028" s="21"/>
      <c r="G13028" s="21"/>
      <c r="H13028" s="21"/>
    </row>
    <row r="13029" spans="4:8">
      <c r="D13029" s="55"/>
      <c r="E13029" s="21"/>
      <c r="F13029" s="21"/>
      <c r="G13029" s="21"/>
      <c r="H13029" s="21"/>
    </row>
    <row r="13030" spans="4:8">
      <c r="D13030" s="55"/>
      <c r="E13030" s="21"/>
      <c r="F13030" s="21"/>
      <c r="G13030" s="21"/>
      <c r="H13030" s="21"/>
    </row>
    <row r="13031" spans="4:8">
      <c r="D13031" s="55"/>
      <c r="E13031" s="21"/>
      <c r="F13031" s="21"/>
      <c r="G13031" s="21"/>
      <c r="H13031" s="21"/>
    </row>
    <row r="13032" spans="4:8">
      <c r="D13032" s="55"/>
      <c r="E13032" s="21"/>
      <c r="F13032" s="21"/>
      <c r="G13032" s="21"/>
      <c r="H13032" s="21"/>
    </row>
    <row r="13033" spans="4:8">
      <c r="D13033" s="55"/>
      <c r="E13033" s="21"/>
      <c r="F13033" s="21"/>
      <c r="G13033" s="21"/>
      <c r="H13033" s="21"/>
    </row>
    <row r="13034" spans="4:8">
      <c r="D13034" s="55"/>
      <c r="E13034" s="21"/>
      <c r="F13034" s="21"/>
      <c r="G13034" s="21"/>
      <c r="H13034" s="21"/>
    </row>
    <row r="13035" spans="4:8">
      <c r="D13035" s="55"/>
      <c r="E13035" s="21"/>
      <c r="F13035" s="21"/>
      <c r="G13035" s="21"/>
      <c r="H13035" s="21"/>
    </row>
    <row r="13036" spans="4:8">
      <c r="D13036" s="55"/>
      <c r="E13036" s="21"/>
      <c r="F13036" s="21"/>
      <c r="G13036" s="21"/>
      <c r="H13036" s="21"/>
    </row>
    <row r="13037" spans="4:8">
      <c r="D13037" s="55"/>
      <c r="E13037" s="21"/>
      <c r="F13037" s="21"/>
      <c r="G13037" s="21"/>
      <c r="H13037" s="21"/>
    </row>
    <row r="13038" spans="4:8">
      <c r="D13038" s="55"/>
      <c r="E13038" s="21"/>
      <c r="F13038" s="21"/>
      <c r="G13038" s="21"/>
      <c r="H13038" s="21"/>
    </row>
    <row r="13039" spans="4:8">
      <c r="D13039" s="55"/>
      <c r="E13039" s="21"/>
      <c r="F13039" s="21"/>
      <c r="G13039" s="21"/>
      <c r="H13039" s="21"/>
    </row>
    <row r="13040" spans="4:8">
      <c r="D13040" s="55"/>
      <c r="E13040" s="21"/>
      <c r="F13040" s="21"/>
      <c r="G13040" s="21"/>
      <c r="H13040" s="21"/>
    </row>
    <row r="13041" spans="4:8">
      <c r="D13041" s="55"/>
      <c r="E13041" s="21"/>
      <c r="F13041" s="21"/>
      <c r="G13041" s="21"/>
      <c r="H13041" s="21"/>
    </row>
    <row r="13042" spans="4:8">
      <c r="D13042" s="55"/>
      <c r="E13042" s="21"/>
      <c r="F13042" s="21"/>
      <c r="G13042" s="21"/>
      <c r="H13042" s="21"/>
    </row>
    <row r="13043" spans="4:8">
      <c r="D13043" s="55"/>
      <c r="E13043" s="21"/>
      <c r="F13043" s="21"/>
      <c r="G13043" s="21"/>
      <c r="H13043" s="21"/>
    </row>
    <row r="13044" spans="4:8">
      <c r="D13044" s="55"/>
      <c r="E13044" s="21"/>
      <c r="F13044" s="21"/>
      <c r="G13044" s="21"/>
      <c r="H13044" s="21"/>
    </row>
    <row r="13045" spans="4:8">
      <c r="D13045" s="55"/>
      <c r="E13045" s="21"/>
      <c r="F13045" s="21"/>
      <c r="G13045" s="21"/>
      <c r="H13045" s="21"/>
    </row>
    <row r="13046" spans="4:8">
      <c r="D13046" s="55"/>
      <c r="E13046" s="21"/>
      <c r="F13046" s="21"/>
      <c r="G13046" s="21"/>
      <c r="H13046" s="21"/>
    </row>
    <row r="13047" spans="4:8">
      <c r="D13047" s="55"/>
      <c r="E13047" s="21"/>
      <c r="F13047" s="21"/>
      <c r="G13047" s="21"/>
      <c r="H13047" s="21"/>
    </row>
    <row r="13048" spans="4:8">
      <c r="D13048" s="55"/>
      <c r="E13048" s="21"/>
      <c r="F13048" s="21"/>
      <c r="G13048" s="21"/>
      <c r="H13048" s="21"/>
    </row>
    <row r="13049" spans="4:8">
      <c r="D13049" s="55"/>
      <c r="E13049" s="21"/>
      <c r="F13049" s="21"/>
      <c r="G13049" s="21"/>
      <c r="H13049" s="21"/>
    </row>
    <row r="13050" spans="4:8">
      <c r="D13050" s="55"/>
      <c r="E13050" s="21"/>
      <c r="F13050" s="21"/>
      <c r="G13050" s="21"/>
      <c r="H13050" s="21"/>
    </row>
    <row r="13051" spans="4:8">
      <c r="D13051" s="55"/>
      <c r="E13051" s="21"/>
      <c r="F13051" s="21"/>
      <c r="G13051" s="21"/>
      <c r="H13051" s="21"/>
    </row>
    <row r="13052" spans="4:8">
      <c r="D13052" s="55"/>
      <c r="E13052" s="21"/>
      <c r="F13052" s="21"/>
      <c r="G13052" s="21"/>
      <c r="H13052" s="21"/>
    </row>
    <row r="13053" spans="4:8">
      <c r="D13053" s="55"/>
      <c r="E13053" s="21"/>
      <c r="F13053" s="21"/>
      <c r="G13053" s="21"/>
      <c r="H13053" s="21"/>
    </row>
    <row r="13054" spans="4:8">
      <c r="D13054" s="55"/>
      <c r="E13054" s="21"/>
      <c r="F13054" s="21"/>
      <c r="G13054" s="21"/>
      <c r="H13054" s="21"/>
    </row>
    <row r="13055" spans="4:8">
      <c r="D13055" s="55"/>
      <c r="E13055" s="21"/>
      <c r="F13055" s="21"/>
      <c r="G13055" s="21"/>
      <c r="H13055" s="21"/>
    </row>
    <row r="13056" spans="4:8">
      <c r="D13056" s="55"/>
      <c r="E13056" s="21"/>
      <c r="F13056" s="21"/>
      <c r="G13056" s="21"/>
      <c r="H13056" s="21"/>
    </row>
    <row r="13057" spans="4:8">
      <c r="D13057" s="55"/>
      <c r="E13057" s="21"/>
      <c r="F13057" s="21"/>
      <c r="G13057" s="21"/>
      <c r="H13057" s="21"/>
    </row>
    <row r="13058" spans="4:8">
      <c r="D13058" s="55"/>
      <c r="E13058" s="21"/>
      <c r="F13058" s="21"/>
      <c r="G13058" s="21"/>
      <c r="H13058" s="21"/>
    </row>
    <row r="13059" spans="4:8">
      <c r="D13059" s="55"/>
      <c r="E13059" s="21"/>
      <c r="F13059" s="21"/>
      <c r="G13059" s="21"/>
      <c r="H13059" s="21"/>
    </row>
    <row r="13060" spans="4:8">
      <c r="D13060" s="55"/>
      <c r="E13060" s="21"/>
      <c r="F13060" s="21"/>
      <c r="G13060" s="21"/>
      <c r="H13060" s="21"/>
    </row>
    <row r="13061" spans="4:8">
      <c r="D13061" s="55"/>
      <c r="E13061" s="21"/>
      <c r="F13061" s="21"/>
      <c r="G13061" s="21"/>
      <c r="H13061" s="21"/>
    </row>
    <row r="13062" spans="4:8">
      <c r="D13062" s="55"/>
      <c r="E13062" s="21"/>
      <c r="F13062" s="21"/>
      <c r="G13062" s="21"/>
      <c r="H13062" s="21"/>
    </row>
    <row r="13063" spans="4:8">
      <c r="D13063" s="55"/>
      <c r="E13063" s="21"/>
      <c r="F13063" s="21"/>
      <c r="G13063" s="21"/>
      <c r="H13063" s="21"/>
    </row>
    <row r="13064" spans="4:8">
      <c r="D13064" s="55"/>
      <c r="E13064" s="21"/>
      <c r="F13064" s="21"/>
      <c r="G13064" s="21"/>
      <c r="H13064" s="21"/>
    </row>
    <row r="13065" spans="4:8">
      <c r="D13065" s="55"/>
      <c r="E13065" s="21"/>
      <c r="F13065" s="21"/>
      <c r="G13065" s="21"/>
      <c r="H13065" s="21"/>
    </row>
    <row r="13066" spans="4:8">
      <c r="D13066" s="55"/>
      <c r="E13066" s="21"/>
      <c r="F13066" s="21"/>
      <c r="G13066" s="21"/>
      <c r="H13066" s="21"/>
    </row>
    <row r="13067" spans="4:8">
      <c r="D13067" s="55"/>
      <c r="E13067" s="21"/>
      <c r="F13067" s="21"/>
      <c r="G13067" s="21"/>
      <c r="H13067" s="21"/>
    </row>
    <row r="13068" spans="4:8">
      <c r="D13068" s="55"/>
      <c r="E13068" s="21"/>
      <c r="F13068" s="21"/>
      <c r="G13068" s="21"/>
      <c r="H13068" s="21"/>
    </row>
    <row r="13069" spans="4:8">
      <c r="D13069" s="55"/>
      <c r="E13069" s="21"/>
      <c r="F13069" s="21"/>
      <c r="G13069" s="21"/>
      <c r="H13069" s="21"/>
    </row>
    <row r="13070" spans="4:8">
      <c r="D13070" s="55"/>
      <c r="E13070" s="21"/>
      <c r="F13070" s="21"/>
      <c r="G13070" s="21"/>
      <c r="H13070" s="21"/>
    </row>
    <row r="13071" spans="4:8">
      <c r="D13071" s="55"/>
      <c r="E13071" s="21"/>
      <c r="F13071" s="21"/>
      <c r="G13071" s="21"/>
      <c r="H13071" s="21"/>
    </row>
    <row r="13072" spans="4:8">
      <c r="D13072" s="55"/>
      <c r="E13072" s="21"/>
      <c r="F13072" s="21"/>
      <c r="G13072" s="21"/>
      <c r="H13072" s="21"/>
    </row>
    <row r="13073" spans="4:8">
      <c r="D13073" s="55"/>
      <c r="E13073" s="21"/>
      <c r="F13073" s="21"/>
      <c r="G13073" s="21"/>
      <c r="H13073" s="21"/>
    </row>
    <row r="13074" spans="4:8">
      <c r="D13074" s="55"/>
      <c r="E13074" s="21"/>
      <c r="F13074" s="21"/>
      <c r="G13074" s="21"/>
      <c r="H13074" s="21"/>
    </row>
    <row r="13075" spans="4:8">
      <c r="D13075" s="55"/>
      <c r="E13075" s="21"/>
      <c r="F13075" s="21"/>
      <c r="G13075" s="21"/>
      <c r="H13075" s="21"/>
    </row>
    <row r="13076" spans="4:8">
      <c r="D13076" s="55"/>
      <c r="E13076" s="21"/>
      <c r="F13076" s="21"/>
      <c r="G13076" s="21"/>
      <c r="H13076" s="21"/>
    </row>
    <row r="13077" spans="4:8">
      <c r="D13077" s="55"/>
      <c r="E13077" s="21"/>
      <c r="F13077" s="21"/>
      <c r="G13077" s="21"/>
      <c r="H13077" s="21"/>
    </row>
    <row r="13078" spans="4:8">
      <c r="D13078" s="55"/>
      <c r="E13078" s="21"/>
      <c r="F13078" s="21"/>
      <c r="G13078" s="21"/>
      <c r="H13078" s="21"/>
    </row>
    <row r="13079" spans="4:8">
      <c r="D13079" s="55"/>
      <c r="E13079" s="21"/>
      <c r="F13079" s="21"/>
      <c r="G13079" s="21"/>
      <c r="H13079" s="21"/>
    </row>
    <row r="13080" spans="4:8">
      <c r="D13080" s="55"/>
      <c r="E13080" s="21"/>
      <c r="F13080" s="21"/>
      <c r="G13080" s="21"/>
      <c r="H13080" s="21"/>
    </row>
    <row r="13081" spans="4:8">
      <c r="D13081" s="55"/>
      <c r="E13081" s="21"/>
      <c r="F13081" s="21"/>
      <c r="G13081" s="21"/>
      <c r="H13081" s="21"/>
    </row>
    <row r="13082" spans="4:8">
      <c r="D13082" s="55"/>
      <c r="E13082" s="21"/>
      <c r="F13082" s="21"/>
      <c r="G13082" s="21"/>
      <c r="H13082" s="21"/>
    </row>
    <row r="13083" spans="4:8">
      <c r="D13083" s="55"/>
      <c r="E13083" s="21"/>
      <c r="F13083" s="21"/>
      <c r="G13083" s="21"/>
      <c r="H13083" s="21"/>
    </row>
    <row r="13084" spans="4:8">
      <c r="D13084" s="55"/>
      <c r="E13084" s="21"/>
      <c r="F13084" s="21"/>
      <c r="G13084" s="21"/>
      <c r="H13084" s="21"/>
    </row>
    <row r="13085" spans="4:8">
      <c r="D13085" s="55"/>
      <c r="E13085" s="21"/>
      <c r="F13085" s="21"/>
      <c r="G13085" s="21"/>
      <c r="H13085" s="21"/>
    </row>
    <row r="13086" spans="4:8">
      <c r="D13086" s="55"/>
      <c r="E13086" s="21"/>
      <c r="F13086" s="21"/>
      <c r="G13086" s="21"/>
      <c r="H13086" s="21"/>
    </row>
    <row r="13087" spans="4:8">
      <c r="D13087" s="55"/>
      <c r="E13087" s="21"/>
      <c r="F13087" s="21"/>
      <c r="G13087" s="21"/>
      <c r="H13087" s="21"/>
    </row>
    <row r="13088" spans="4:8">
      <c r="D13088" s="55"/>
      <c r="E13088" s="21"/>
      <c r="F13088" s="21"/>
      <c r="G13088" s="21"/>
      <c r="H13088" s="21"/>
    </row>
    <row r="13089" spans="4:8">
      <c r="D13089" s="55"/>
      <c r="E13089" s="21"/>
      <c r="F13089" s="21"/>
      <c r="G13089" s="21"/>
      <c r="H13089" s="21"/>
    </row>
    <row r="13090" spans="4:8">
      <c r="D13090" s="55"/>
      <c r="E13090" s="21"/>
      <c r="F13090" s="21"/>
      <c r="G13090" s="21"/>
      <c r="H13090" s="21"/>
    </row>
    <row r="13091" spans="4:8">
      <c r="D13091" s="55"/>
      <c r="E13091" s="21"/>
      <c r="F13091" s="21"/>
      <c r="G13091" s="21"/>
      <c r="H13091" s="21"/>
    </row>
    <row r="13092" spans="4:8">
      <c r="D13092" s="55"/>
      <c r="E13092" s="21"/>
      <c r="F13092" s="21"/>
      <c r="G13092" s="21"/>
      <c r="H13092" s="21"/>
    </row>
    <row r="13093" spans="4:8">
      <c r="D13093" s="55"/>
      <c r="E13093" s="21"/>
      <c r="F13093" s="21"/>
      <c r="G13093" s="21"/>
      <c r="H13093" s="21"/>
    </row>
    <row r="13094" spans="4:8">
      <c r="D13094" s="55"/>
      <c r="E13094" s="21"/>
      <c r="F13094" s="21"/>
      <c r="G13094" s="21"/>
      <c r="H13094" s="21"/>
    </row>
    <row r="13095" spans="4:8">
      <c r="D13095" s="55"/>
      <c r="E13095" s="21"/>
      <c r="F13095" s="21"/>
      <c r="G13095" s="21"/>
      <c r="H13095" s="21"/>
    </row>
    <row r="13096" spans="4:8">
      <c r="D13096" s="55"/>
      <c r="E13096" s="21"/>
      <c r="F13096" s="21"/>
      <c r="G13096" s="21"/>
      <c r="H13096" s="21"/>
    </row>
    <row r="13097" spans="4:8">
      <c r="D13097" s="55"/>
      <c r="E13097" s="21"/>
      <c r="F13097" s="21"/>
      <c r="G13097" s="21"/>
      <c r="H13097" s="21"/>
    </row>
    <row r="13098" spans="4:8">
      <c r="D13098" s="55"/>
      <c r="E13098" s="21"/>
      <c r="F13098" s="21"/>
      <c r="G13098" s="21"/>
      <c r="H13098" s="21"/>
    </row>
    <row r="13099" spans="4:8">
      <c r="D13099" s="55"/>
      <c r="E13099" s="21"/>
      <c r="F13099" s="21"/>
      <c r="G13099" s="21"/>
      <c r="H13099" s="21"/>
    </row>
    <row r="13100" spans="4:8">
      <c r="D13100" s="55"/>
      <c r="E13100" s="21"/>
      <c r="F13100" s="21"/>
      <c r="G13100" s="21"/>
      <c r="H13100" s="21"/>
    </row>
    <row r="13101" spans="4:8">
      <c r="D13101" s="55"/>
      <c r="E13101" s="21"/>
      <c r="F13101" s="21"/>
      <c r="G13101" s="21"/>
      <c r="H13101" s="21"/>
    </row>
    <row r="13102" spans="4:8">
      <c r="D13102" s="55"/>
      <c r="E13102" s="21"/>
      <c r="F13102" s="21"/>
      <c r="G13102" s="21"/>
      <c r="H13102" s="21"/>
    </row>
    <row r="13103" spans="4:8">
      <c r="D13103" s="55"/>
      <c r="E13103" s="21"/>
      <c r="F13103" s="21"/>
      <c r="G13103" s="21"/>
      <c r="H13103" s="21"/>
    </row>
    <row r="13104" spans="4:8">
      <c r="D13104" s="55"/>
      <c r="E13104" s="21"/>
      <c r="F13104" s="21"/>
      <c r="G13104" s="21"/>
      <c r="H13104" s="21"/>
    </row>
    <row r="13105" spans="4:8">
      <c r="D13105" s="55"/>
      <c r="E13105" s="21"/>
      <c r="F13105" s="21"/>
      <c r="G13105" s="21"/>
      <c r="H13105" s="21"/>
    </row>
    <row r="13106" spans="4:8">
      <c r="D13106" s="55"/>
      <c r="E13106" s="21"/>
      <c r="F13106" s="21"/>
      <c r="G13106" s="21"/>
      <c r="H13106" s="21"/>
    </row>
    <row r="13107" spans="4:8">
      <c r="D13107" s="55"/>
      <c r="E13107" s="21"/>
      <c r="F13107" s="21"/>
      <c r="G13107" s="21"/>
      <c r="H13107" s="21"/>
    </row>
    <row r="13108" spans="4:8">
      <c r="D13108" s="55"/>
      <c r="E13108" s="21"/>
      <c r="F13108" s="21"/>
      <c r="G13108" s="21"/>
      <c r="H13108" s="21"/>
    </row>
    <row r="13109" spans="4:8">
      <c r="D13109" s="55"/>
      <c r="E13109" s="21"/>
      <c r="F13109" s="21"/>
      <c r="G13109" s="21"/>
      <c r="H13109" s="21"/>
    </row>
    <row r="13110" spans="4:8">
      <c r="D13110" s="55"/>
      <c r="E13110" s="21"/>
      <c r="F13110" s="21"/>
      <c r="G13110" s="21"/>
      <c r="H13110" s="21"/>
    </row>
    <row r="13111" spans="4:8">
      <c r="D13111" s="55"/>
      <c r="E13111" s="21"/>
      <c r="F13111" s="21"/>
      <c r="G13111" s="21"/>
      <c r="H13111" s="21"/>
    </row>
    <row r="13112" spans="4:8">
      <c r="D13112" s="55"/>
      <c r="E13112" s="21"/>
      <c r="F13112" s="21"/>
      <c r="G13112" s="21"/>
      <c r="H13112" s="21"/>
    </row>
    <row r="13113" spans="4:8">
      <c r="D13113" s="55"/>
      <c r="E13113" s="21"/>
      <c r="F13113" s="21"/>
      <c r="G13113" s="21"/>
      <c r="H13113" s="21"/>
    </row>
    <row r="13114" spans="4:8">
      <c r="D13114" s="55"/>
      <c r="E13114" s="21"/>
      <c r="F13114" s="21"/>
      <c r="G13114" s="21"/>
      <c r="H13114" s="21"/>
    </row>
    <row r="13115" spans="4:8">
      <c r="D13115" s="55"/>
      <c r="E13115" s="21"/>
      <c r="F13115" s="21"/>
      <c r="G13115" s="21"/>
      <c r="H13115" s="21"/>
    </row>
    <row r="13116" spans="4:8">
      <c r="D13116" s="55"/>
      <c r="E13116" s="21"/>
      <c r="F13116" s="21"/>
      <c r="G13116" s="21"/>
      <c r="H13116" s="21"/>
    </row>
    <row r="13117" spans="4:8">
      <c r="D13117" s="55"/>
      <c r="E13117" s="21"/>
      <c r="F13117" s="21"/>
      <c r="G13117" s="21"/>
      <c r="H13117" s="21"/>
    </row>
    <row r="13118" spans="4:8">
      <c r="D13118" s="55"/>
      <c r="E13118" s="21"/>
      <c r="F13118" s="21"/>
      <c r="G13118" s="21"/>
      <c r="H13118" s="21"/>
    </row>
    <row r="13119" spans="4:8">
      <c r="D13119" s="55"/>
      <c r="E13119" s="21"/>
      <c r="F13119" s="21"/>
      <c r="G13119" s="21"/>
      <c r="H13119" s="21"/>
    </row>
    <row r="13120" spans="4:8">
      <c r="D13120" s="55"/>
      <c r="E13120" s="21"/>
      <c r="F13120" s="21"/>
      <c r="G13120" s="21"/>
      <c r="H13120" s="21"/>
    </row>
    <row r="13121" spans="4:8">
      <c r="D13121" s="55"/>
      <c r="E13121" s="21"/>
      <c r="F13121" s="21"/>
      <c r="G13121" s="21"/>
      <c r="H13121" s="21"/>
    </row>
    <row r="13122" spans="4:8">
      <c r="D13122" s="55"/>
      <c r="E13122" s="21"/>
      <c r="F13122" s="21"/>
      <c r="G13122" s="21"/>
      <c r="H13122" s="21"/>
    </row>
    <row r="13123" spans="4:8">
      <c r="D13123" s="55"/>
      <c r="E13123" s="21"/>
      <c r="F13123" s="21"/>
      <c r="G13123" s="21"/>
      <c r="H13123" s="21"/>
    </row>
    <row r="13124" spans="4:8">
      <c r="D13124" s="55"/>
      <c r="E13124" s="21"/>
      <c r="F13124" s="21"/>
      <c r="G13124" s="21"/>
      <c r="H13124" s="21"/>
    </row>
    <row r="13125" spans="4:8">
      <c r="D13125" s="55"/>
      <c r="E13125" s="21"/>
      <c r="F13125" s="21"/>
      <c r="G13125" s="21"/>
      <c r="H13125" s="21"/>
    </row>
    <row r="13126" spans="4:8">
      <c r="D13126" s="55"/>
      <c r="E13126" s="21"/>
      <c r="F13126" s="21"/>
      <c r="G13126" s="21"/>
      <c r="H13126" s="21"/>
    </row>
    <row r="13127" spans="4:8">
      <c r="D13127" s="55"/>
      <c r="E13127" s="21"/>
      <c r="F13127" s="21"/>
      <c r="G13127" s="21"/>
      <c r="H13127" s="21"/>
    </row>
    <row r="13128" spans="4:8">
      <c r="D13128" s="55"/>
      <c r="E13128" s="21"/>
      <c r="F13128" s="21"/>
      <c r="G13128" s="21"/>
      <c r="H13128" s="21"/>
    </row>
    <row r="13129" spans="4:8">
      <c r="D13129" s="55"/>
      <c r="E13129" s="21"/>
      <c r="F13129" s="21"/>
      <c r="G13129" s="21"/>
      <c r="H13129" s="21"/>
    </row>
    <row r="13130" spans="4:8">
      <c r="D13130" s="55"/>
      <c r="E13130" s="21"/>
      <c r="F13130" s="21"/>
      <c r="G13130" s="21"/>
      <c r="H13130" s="21"/>
    </row>
    <row r="13131" spans="4:8">
      <c r="D13131" s="55"/>
      <c r="E13131" s="21"/>
      <c r="F13131" s="21"/>
      <c r="G13131" s="21"/>
      <c r="H13131" s="21"/>
    </row>
    <row r="13132" spans="4:8">
      <c r="D13132" s="55"/>
      <c r="E13132" s="21"/>
      <c r="F13132" s="21"/>
      <c r="G13132" s="21"/>
      <c r="H13132" s="21"/>
    </row>
    <row r="13133" spans="4:8">
      <c r="D13133" s="55"/>
      <c r="E13133" s="21"/>
      <c r="F13133" s="21"/>
      <c r="G13133" s="21"/>
      <c r="H13133" s="21"/>
    </row>
    <row r="13134" spans="4:8">
      <c r="D13134" s="55"/>
      <c r="E13134" s="21"/>
      <c r="F13134" s="21"/>
      <c r="G13134" s="21"/>
      <c r="H13134" s="21"/>
    </row>
    <row r="13135" spans="4:8">
      <c r="D13135" s="55"/>
      <c r="E13135" s="21"/>
      <c r="F13135" s="21"/>
      <c r="G13135" s="21"/>
      <c r="H13135" s="21"/>
    </row>
    <row r="13136" spans="4:8">
      <c r="D13136" s="55"/>
      <c r="E13136" s="21"/>
      <c r="F13136" s="21"/>
      <c r="G13136" s="21"/>
      <c r="H13136" s="21"/>
    </row>
    <row r="13137" spans="4:8">
      <c r="D13137" s="55"/>
      <c r="E13137" s="21"/>
      <c r="F13137" s="21"/>
      <c r="G13137" s="21"/>
      <c r="H13137" s="21"/>
    </row>
    <row r="13138" spans="4:8">
      <c r="D13138" s="55"/>
      <c r="E13138" s="21"/>
      <c r="F13138" s="21"/>
      <c r="G13138" s="21"/>
      <c r="H13138" s="21"/>
    </row>
    <row r="13139" spans="4:8">
      <c r="D13139" s="55"/>
      <c r="E13139" s="21"/>
      <c r="F13139" s="21"/>
      <c r="G13139" s="21"/>
      <c r="H13139" s="21"/>
    </row>
    <row r="13140" spans="4:8">
      <c r="D13140" s="55"/>
      <c r="E13140" s="21"/>
      <c r="F13140" s="21"/>
      <c r="G13140" s="21"/>
      <c r="H13140" s="21"/>
    </row>
    <row r="13141" spans="4:8">
      <c r="D13141" s="55"/>
      <c r="E13141" s="21"/>
      <c r="F13141" s="21"/>
      <c r="G13141" s="21"/>
      <c r="H13141" s="21"/>
    </row>
    <row r="13142" spans="4:8">
      <c r="D13142" s="55"/>
      <c r="E13142" s="21"/>
      <c r="F13142" s="21"/>
      <c r="G13142" s="21"/>
      <c r="H13142" s="21"/>
    </row>
    <row r="13143" spans="4:8">
      <c r="D13143" s="55"/>
      <c r="E13143" s="21"/>
      <c r="F13143" s="21"/>
      <c r="G13143" s="21"/>
      <c r="H13143" s="21"/>
    </row>
    <row r="13144" spans="4:8">
      <c r="D13144" s="55"/>
      <c r="E13144" s="21"/>
      <c r="F13144" s="21"/>
      <c r="G13144" s="21"/>
      <c r="H13144" s="21"/>
    </row>
    <row r="13145" spans="4:8">
      <c r="D13145" s="55"/>
      <c r="E13145" s="21"/>
      <c r="F13145" s="21"/>
      <c r="G13145" s="21"/>
      <c r="H13145" s="21"/>
    </row>
    <row r="13146" spans="4:8">
      <c r="D13146" s="55"/>
      <c r="E13146" s="21"/>
      <c r="F13146" s="21"/>
      <c r="G13146" s="21"/>
      <c r="H13146" s="21"/>
    </row>
    <row r="13147" spans="4:8">
      <c r="D13147" s="55"/>
      <c r="E13147" s="21"/>
      <c r="F13147" s="21"/>
      <c r="G13147" s="21"/>
      <c r="H13147" s="21"/>
    </row>
    <row r="13148" spans="4:8">
      <c r="D13148" s="55"/>
      <c r="E13148" s="21"/>
      <c r="F13148" s="21"/>
      <c r="G13148" s="21"/>
      <c r="H13148" s="21"/>
    </row>
    <row r="13149" spans="4:8">
      <c r="D13149" s="55"/>
      <c r="E13149" s="21"/>
      <c r="F13149" s="21"/>
      <c r="G13149" s="21"/>
      <c r="H13149" s="21"/>
    </row>
    <row r="13150" spans="4:8">
      <c r="D13150" s="55"/>
      <c r="E13150" s="21"/>
      <c r="F13150" s="21"/>
      <c r="G13150" s="21"/>
      <c r="H13150" s="21"/>
    </row>
    <row r="13151" spans="4:8">
      <c r="D13151" s="55"/>
      <c r="E13151" s="21"/>
      <c r="F13151" s="21"/>
      <c r="G13151" s="21"/>
      <c r="H13151" s="21"/>
    </row>
    <row r="13152" spans="4:8">
      <c r="D13152" s="55"/>
      <c r="E13152" s="21"/>
      <c r="F13152" s="21"/>
      <c r="G13152" s="21"/>
      <c r="H13152" s="21"/>
    </row>
    <row r="13153" spans="4:8">
      <c r="D13153" s="55"/>
      <c r="E13153" s="21"/>
      <c r="F13153" s="21"/>
      <c r="G13153" s="21"/>
      <c r="H13153" s="21"/>
    </row>
    <row r="13154" spans="4:8">
      <c r="D13154" s="55"/>
      <c r="E13154" s="21"/>
      <c r="F13154" s="21"/>
      <c r="G13154" s="21"/>
      <c r="H13154" s="21"/>
    </row>
    <row r="13155" spans="4:8">
      <c r="D13155" s="55"/>
      <c r="E13155" s="21"/>
      <c r="F13155" s="21"/>
      <c r="G13155" s="21"/>
      <c r="H13155" s="21"/>
    </row>
    <row r="13156" spans="4:8">
      <c r="D13156" s="55"/>
      <c r="E13156" s="21"/>
      <c r="F13156" s="21"/>
      <c r="G13156" s="21"/>
      <c r="H13156" s="21"/>
    </row>
    <row r="13157" spans="4:8">
      <c r="D13157" s="55"/>
      <c r="E13157" s="21"/>
      <c r="F13157" s="21"/>
      <c r="G13157" s="21"/>
      <c r="H13157" s="21"/>
    </row>
    <row r="13158" spans="4:8">
      <c r="D13158" s="55"/>
      <c r="E13158" s="21"/>
      <c r="F13158" s="21"/>
      <c r="G13158" s="21"/>
      <c r="H13158" s="21"/>
    </row>
    <row r="13159" spans="4:8">
      <c r="D13159" s="55"/>
      <c r="E13159" s="21"/>
      <c r="F13159" s="21"/>
      <c r="G13159" s="21"/>
      <c r="H13159" s="21"/>
    </row>
    <row r="13160" spans="4:8">
      <c r="D13160" s="55"/>
      <c r="E13160" s="21"/>
      <c r="F13160" s="21"/>
      <c r="G13160" s="21"/>
      <c r="H13160" s="21"/>
    </row>
    <row r="13161" spans="4:8">
      <c r="D13161" s="55"/>
      <c r="E13161" s="21"/>
      <c r="F13161" s="21"/>
      <c r="G13161" s="21"/>
      <c r="H13161" s="21"/>
    </row>
    <row r="13162" spans="4:8">
      <c r="D13162" s="55"/>
      <c r="E13162" s="21"/>
      <c r="F13162" s="21"/>
      <c r="G13162" s="21"/>
      <c r="H13162" s="21"/>
    </row>
    <row r="13163" spans="4:8">
      <c r="D13163" s="55"/>
      <c r="E13163" s="21"/>
      <c r="F13163" s="21"/>
      <c r="G13163" s="21"/>
      <c r="H13163" s="21"/>
    </row>
    <row r="13164" spans="4:8">
      <c r="D13164" s="55"/>
      <c r="E13164" s="21"/>
      <c r="F13164" s="21"/>
      <c r="G13164" s="21"/>
      <c r="H13164" s="21"/>
    </row>
    <row r="13165" spans="4:8">
      <c r="D13165" s="55"/>
      <c r="E13165" s="21"/>
      <c r="F13165" s="21"/>
      <c r="G13165" s="21"/>
      <c r="H13165" s="21"/>
    </row>
    <row r="13166" spans="4:8">
      <c r="D13166" s="55"/>
      <c r="E13166" s="21"/>
      <c r="F13166" s="21"/>
      <c r="G13166" s="21"/>
      <c r="H13166" s="21"/>
    </row>
    <row r="13167" spans="4:8">
      <c r="D13167" s="55"/>
      <c r="E13167" s="21"/>
      <c r="F13167" s="21"/>
      <c r="G13167" s="21"/>
      <c r="H13167" s="21"/>
    </row>
    <row r="13168" spans="4:8">
      <c r="D13168" s="55"/>
      <c r="E13168" s="21"/>
      <c r="F13168" s="21"/>
      <c r="G13168" s="21"/>
      <c r="H13168" s="21"/>
    </row>
    <row r="13169" spans="4:8">
      <c r="D13169" s="55"/>
      <c r="E13169" s="21"/>
      <c r="F13169" s="21"/>
      <c r="G13169" s="21"/>
      <c r="H13169" s="21"/>
    </row>
    <row r="13170" spans="4:8">
      <c r="D13170" s="55"/>
      <c r="E13170" s="21"/>
      <c r="F13170" s="21"/>
      <c r="G13170" s="21"/>
      <c r="H13170" s="21"/>
    </row>
    <row r="13171" spans="4:8">
      <c r="D13171" s="55"/>
      <c r="E13171" s="21"/>
      <c r="F13171" s="21"/>
      <c r="G13171" s="21"/>
      <c r="H13171" s="21"/>
    </row>
    <row r="13172" spans="4:8">
      <c r="D13172" s="55"/>
      <c r="E13172" s="21"/>
      <c r="F13172" s="21"/>
      <c r="G13172" s="21"/>
      <c r="H13172" s="21"/>
    </row>
    <row r="13173" spans="4:8">
      <c r="D13173" s="55"/>
      <c r="E13173" s="21"/>
      <c r="F13173" s="21"/>
      <c r="G13173" s="21"/>
      <c r="H13173" s="21"/>
    </row>
    <row r="13174" spans="4:8">
      <c r="D13174" s="55"/>
      <c r="E13174" s="21"/>
      <c r="F13174" s="21"/>
      <c r="G13174" s="21"/>
      <c r="H13174" s="21"/>
    </row>
    <row r="13175" spans="4:8">
      <c r="D13175" s="55"/>
      <c r="E13175" s="21"/>
      <c r="F13175" s="21"/>
      <c r="G13175" s="21"/>
      <c r="H13175" s="21"/>
    </row>
    <row r="13176" spans="4:8">
      <c r="D13176" s="55"/>
      <c r="E13176" s="21"/>
      <c r="F13176" s="21"/>
      <c r="G13176" s="21"/>
      <c r="H13176" s="21"/>
    </row>
    <row r="13177" spans="4:8">
      <c r="D13177" s="55"/>
      <c r="E13177" s="21"/>
      <c r="F13177" s="21"/>
      <c r="G13177" s="21"/>
      <c r="H13177" s="21"/>
    </row>
    <row r="13178" spans="4:8">
      <c r="D13178" s="55"/>
      <c r="E13178" s="21"/>
      <c r="F13178" s="21"/>
      <c r="G13178" s="21"/>
      <c r="H13178" s="21"/>
    </row>
    <row r="13179" spans="4:8">
      <c r="D13179" s="55"/>
      <c r="E13179" s="21"/>
      <c r="F13179" s="21"/>
      <c r="G13179" s="21"/>
      <c r="H13179" s="21"/>
    </row>
    <row r="13180" spans="4:8">
      <c r="D13180" s="55"/>
      <c r="E13180" s="21"/>
      <c r="F13180" s="21"/>
      <c r="G13180" s="21"/>
      <c r="H13180" s="21"/>
    </row>
    <row r="13181" spans="4:8">
      <c r="D13181" s="55"/>
      <c r="E13181" s="21"/>
      <c r="F13181" s="21"/>
      <c r="G13181" s="21"/>
      <c r="H13181" s="21"/>
    </row>
    <row r="13182" spans="4:8">
      <c r="D13182" s="55"/>
      <c r="E13182" s="21"/>
      <c r="F13182" s="21"/>
      <c r="G13182" s="21"/>
      <c r="H13182" s="21"/>
    </row>
    <row r="13183" spans="4:8">
      <c r="D13183" s="55"/>
      <c r="E13183" s="21"/>
      <c r="F13183" s="21"/>
      <c r="G13183" s="21"/>
      <c r="H13183" s="21"/>
    </row>
    <row r="13184" spans="4:8">
      <c r="D13184" s="55"/>
      <c r="E13184" s="21"/>
      <c r="F13184" s="21"/>
      <c r="G13184" s="21"/>
      <c r="H13184" s="21"/>
    </row>
    <row r="13185" spans="4:8">
      <c r="D13185" s="55"/>
      <c r="E13185" s="21"/>
      <c r="F13185" s="21"/>
      <c r="G13185" s="21"/>
      <c r="H13185" s="21"/>
    </row>
    <row r="13186" spans="4:8">
      <c r="D13186" s="55"/>
      <c r="E13186" s="21"/>
      <c r="F13186" s="21"/>
      <c r="G13186" s="21"/>
      <c r="H13186" s="21"/>
    </row>
    <row r="13187" spans="4:8">
      <c r="D13187" s="55"/>
      <c r="E13187" s="21"/>
      <c r="F13187" s="21"/>
      <c r="G13187" s="21"/>
      <c r="H13187" s="21"/>
    </row>
    <row r="13188" spans="4:8">
      <c r="D13188" s="55"/>
      <c r="E13188" s="21"/>
      <c r="F13188" s="21"/>
      <c r="G13188" s="21"/>
      <c r="H13188" s="21"/>
    </row>
    <row r="13189" spans="4:8">
      <c r="D13189" s="55"/>
      <c r="E13189" s="21"/>
      <c r="F13189" s="21"/>
      <c r="G13189" s="21"/>
      <c r="H13189" s="21"/>
    </row>
    <row r="13190" spans="4:8">
      <c r="D13190" s="55"/>
      <c r="E13190" s="21"/>
      <c r="F13190" s="21"/>
      <c r="G13190" s="21"/>
      <c r="H13190" s="21"/>
    </row>
    <row r="13191" spans="4:8">
      <c r="D13191" s="55"/>
      <c r="E13191" s="21"/>
      <c r="F13191" s="21"/>
      <c r="G13191" s="21"/>
      <c r="H13191" s="21"/>
    </row>
    <row r="13192" spans="4:8">
      <c r="D13192" s="55"/>
      <c r="E13192" s="21"/>
      <c r="F13192" s="21"/>
      <c r="G13192" s="21"/>
      <c r="H13192" s="21"/>
    </row>
    <row r="13193" spans="4:8">
      <c r="D13193" s="55"/>
      <c r="E13193" s="21"/>
      <c r="F13193" s="21"/>
      <c r="G13193" s="21"/>
      <c r="H13193" s="21"/>
    </row>
    <row r="13194" spans="4:8">
      <c r="D13194" s="55"/>
      <c r="E13194" s="21"/>
      <c r="F13194" s="21"/>
      <c r="G13194" s="21"/>
      <c r="H13194" s="21"/>
    </row>
    <row r="13195" spans="4:8">
      <c r="D13195" s="55"/>
      <c r="E13195" s="21"/>
      <c r="F13195" s="21"/>
      <c r="G13195" s="21"/>
      <c r="H13195" s="21"/>
    </row>
    <row r="13196" spans="4:8">
      <c r="D13196" s="55"/>
      <c r="E13196" s="21"/>
      <c r="F13196" s="21"/>
      <c r="G13196" s="21"/>
      <c r="H13196" s="21"/>
    </row>
    <row r="13197" spans="4:8">
      <c r="D13197" s="55"/>
      <c r="E13197" s="21"/>
      <c r="F13197" s="21"/>
      <c r="G13197" s="21"/>
      <c r="H13197" s="21"/>
    </row>
    <row r="13198" spans="4:8">
      <c r="D13198" s="55"/>
      <c r="E13198" s="21"/>
      <c r="F13198" s="21"/>
      <c r="G13198" s="21"/>
      <c r="H13198" s="21"/>
    </row>
    <row r="13199" spans="4:8">
      <c r="D13199" s="55"/>
      <c r="E13199" s="21"/>
      <c r="F13199" s="21"/>
      <c r="G13199" s="21"/>
      <c r="H13199" s="21"/>
    </row>
    <row r="13200" spans="4:8">
      <c r="D13200" s="55"/>
      <c r="E13200" s="21"/>
      <c r="F13200" s="21"/>
      <c r="G13200" s="21"/>
      <c r="H13200" s="21"/>
    </row>
    <row r="13201" spans="4:8">
      <c r="D13201" s="55"/>
      <c r="E13201" s="21"/>
      <c r="F13201" s="21"/>
      <c r="G13201" s="21"/>
      <c r="H13201" s="21"/>
    </row>
    <row r="13202" spans="4:8">
      <c r="D13202" s="55"/>
      <c r="E13202" s="21"/>
      <c r="F13202" s="21"/>
      <c r="G13202" s="21"/>
      <c r="H13202" s="21"/>
    </row>
    <row r="13203" spans="4:8">
      <c r="D13203" s="55"/>
      <c r="E13203" s="21"/>
      <c r="F13203" s="21"/>
      <c r="G13203" s="21"/>
      <c r="H13203" s="21"/>
    </row>
    <row r="13204" spans="4:8">
      <c r="D13204" s="55"/>
      <c r="E13204" s="21"/>
      <c r="F13204" s="21"/>
      <c r="G13204" s="21"/>
      <c r="H13204" s="21"/>
    </row>
    <row r="13205" spans="4:8">
      <c r="D13205" s="55"/>
      <c r="E13205" s="21"/>
      <c r="F13205" s="21"/>
      <c r="G13205" s="21"/>
      <c r="H13205" s="21"/>
    </row>
    <row r="13206" spans="4:8">
      <c r="D13206" s="55"/>
      <c r="E13206" s="21"/>
      <c r="F13206" s="21"/>
      <c r="G13206" s="21"/>
      <c r="H13206" s="21"/>
    </row>
    <row r="13207" spans="4:8">
      <c r="D13207" s="55"/>
      <c r="E13207" s="21"/>
      <c r="F13207" s="21"/>
      <c r="G13207" s="21"/>
      <c r="H13207" s="21"/>
    </row>
    <row r="13208" spans="4:8">
      <c r="D13208" s="55"/>
      <c r="E13208" s="21"/>
      <c r="F13208" s="21"/>
      <c r="G13208" s="21"/>
      <c r="H13208" s="21"/>
    </row>
    <row r="13209" spans="4:8">
      <c r="D13209" s="55"/>
      <c r="E13209" s="21"/>
      <c r="F13209" s="21"/>
      <c r="G13209" s="21"/>
      <c r="H13209" s="21"/>
    </row>
    <row r="13210" spans="4:8">
      <c r="D13210" s="55"/>
      <c r="E13210" s="21"/>
      <c r="F13210" s="21"/>
      <c r="G13210" s="21"/>
      <c r="H13210" s="21"/>
    </row>
    <row r="13211" spans="4:8">
      <c r="D13211" s="55"/>
      <c r="E13211" s="21"/>
      <c r="F13211" s="21"/>
      <c r="G13211" s="21"/>
      <c r="H13211" s="21"/>
    </row>
    <row r="13212" spans="4:8">
      <c r="D13212" s="55"/>
      <c r="E13212" s="21"/>
      <c r="F13212" s="21"/>
      <c r="G13212" s="21"/>
      <c r="H13212" s="21"/>
    </row>
    <row r="13213" spans="4:8">
      <c r="D13213" s="55"/>
      <c r="E13213" s="21"/>
      <c r="F13213" s="21"/>
      <c r="G13213" s="21"/>
      <c r="H13213" s="21"/>
    </row>
    <row r="13214" spans="4:8">
      <c r="D13214" s="55"/>
      <c r="E13214" s="21"/>
      <c r="F13214" s="21"/>
      <c r="G13214" s="21"/>
      <c r="H13214" s="21"/>
    </row>
    <row r="13215" spans="4:8">
      <c r="D13215" s="55"/>
      <c r="E13215" s="21"/>
      <c r="F13215" s="21"/>
      <c r="G13215" s="21"/>
      <c r="H13215" s="21"/>
    </row>
    <row r="13216" spans="4:8">
      <c r="D13216" s="55"/>
      <c r="E13216" s="21"/>
      <c r="F13216" s="21"/>
      <c r="G13216" s="21"/>
      <c r="H13216" s="21"/>
    </row>
    <row r="13217" spans="4:8">
      <c r="D13217" s="55"/>
      <c r="E13217" s="21"/>
      <c r="F13217" s="21"/>
      <c r="G13217" s="21"/>
      <c r="H13217" s="21"/>
    </row>
    <row r="13218" spans="4:8">
      <c r="D13218" s="55"/>
      <c r="E13218" s="21"/>
      <c r="F13218" s="21"/>
      <c r="G13218" s="21"/>
      <c r="H13218" s="21"/>
    </row>
    <row r="13219" spans="4:8">
      <c r="D13219" s="55"/>
      <c r="E13219" s="21"/>
      <c r="F13219" s="21"/>
      <c r="G13219" s="21"/>
      <c r="H13219" s="21"/>
    </row>
    <row r="13220" spans="4:8">
      <c r="D13220" s="55"/>
      <c r="E13220" s="21"/>
      <c r="F13220" s="21"/>
      <c r="G13220" s="21"/>
      <c r="H13220" s="21"/>
    </row>
    <row r="13221" spans="4:8">
      <c r="D13221" s="55"/>
      <c r="E13221" s="21"/>
      <c r="F13221" s="21"/>
      <c r="G13221" s="21"/>
      <c r="H13221" s="21"/>
    </row>
    <row r="13222" spans="4:8">
      <c r="D13222" s="55"/>
      <c r="E13222" s="21"/>
      <c r="F13222" s="21"/>
      <c r="G13222" s="21"/>
      <c r="H13222" s="21"/>
    </row>
    <row r="13223" spans="4:8">
      <c r="D13223" s="55"/>
      <c r="E13223" s="21"/>
      <c r="F13223" s="21"/>
      <c r="G13223" s="21"/>
      <c r="H13223" s="21"/>
    </row>
    <row r="13224" spans="4:8">
      <c r="D13224" s="55"/>
      <c r="E13224" s="21"/>
      <c r="F13224" s="21"/>
      <c r="G13224" s="21"/>
      <c r="H13224" s="21"/>
    </row>
    <row r="13225" spans="4:8">
      <c r="D13225" s="55"/>
      <c r="E13225" s="21"/>
      <c r="F13225" s="21"/>
      <c r="G13225" s="21"/>
      <c r="H13225" s="21"/>
    </row>
    <row r="13226" spans="4:8">
      <c r="D13226" s="55"/>
      <c r="E13226" s="21"/>
      <c r="F13226" s="21"/>
      <c r="G13226" s="21"/>
      <c r="H13226" s="21"/>
    </row>
    <row r="13227" spans="4:8">
      <c r="D13227" s="55"/>
      <c r="E13227" s="21"/>
      <c r="F13227" s="21"/>
      <c r="G13227" s="21"/>
      <c r="H13227" s="21"/>
    </row>
    <row r="13228" spans="4:8">
      <c r="D13228" s="55"/>
      <c r="E13228" s="21"/>
      <c r="F13228" s="21"/>
      <c r="G13228" s="21"/>
      <c r="H13228" s="21"/>
    </row>
    <row r="13229" spans="4:8">
      <c r="D13229" s="55"/>
      <c r="E13229" s="21"/>
      <c r="F13229" s="21"/>
      <c r="G13229" s="21"/>
      <c r="H13229" s="21"/>
    </row>
    <row r="13230" spans="4:8">
      <c r="D13230" s="55"/>
      <c r="E13230" s="21"/>
      <c r="F13230" s="21"/>
      <c r="G13230" s="21"/>
      <c r="H13230" s="21"/>
    </row>
    <row r="13231" spans="4:8">
      <c r="D13231" s="55"/>
      <c r="E13231" s="21"/>
      <c r="F13231" s="21"/>
      <c r="G13231" s="21"/>
      <c r="H13231" s="21"/>
    </row>
    <row r="13232" spans="4:8">
      <c r="D13232" s="55"/>
      <c r="E13232" s="21"/>
      <c r="F13232" s="21"/>
      <c r="G13232" s="21"/>
      <c r="H13232" s="21"/>
    </row>
    <row r="13233" spans="4:8">
      <c r="D13233" s="55"/>
      <c r="E13233" s="21"/>
      <c r="F13233" s="21"/>
      <c r="G13233" s="21"/>
      <c r="H13233" s="21"/>
    </row>
    <row r="13234" spans="4:8">
      <c r="D13234" s="55"/>
      <c r="E13234" s="21"/>
      <c r="F13234" s="21"/>
      <c r="G13234" s="21"/>
      <c r="H13234" s="21"/>
    </row>
    <row r="13235" spans="4:8">
      <c r="D13235" s="55"/>
      <c r="E13235" s="21"/>
      <c r="F13235" s="21"/>
      <c r="G13235" s="21"/>
      <c r="H13235" s="21"/>
    </row>
    <row r="13236" spans="4:8">
      <c r="D13236" s="55"/>
      <c r="E13236" s="21"/>
      <c r="F13236" s="21"/>
      <c r="G13236" s="21"/>
      <c r="H13236" s="21"/>
    </row>
    <row r="13237" spans="4:8">
      <c r="D13237" s="55"/>
      <c r="E13237" s="21"/>
      <c r="F13237" s="21"/>
      <c r="G13237" s="21"/>
      <c r="H13237" s="21"/>
    </row>
    <row r="13238" spans="4:8">
      <c r="D13238" s="55"/>
      <c r="E13238" s="21"/>
      <c r="F13238" s="21"/>
      <c r="G13238" s="21"/>
      <c r="H13238" s="21"/>
    </row>
    <row r="13239" spans="4:8">
      <c r="D13239" s="55"/>
      <c r="E13239" s="21"/>
      <c r="F13239" s="21"/>
      <c r="G13239" s="21"/>
      <c r="H13239" s="21"/>
    </row>
    <row r="13240" spans="4:8">
      <c r="D13240" s="55"/>
      <c r="E13240" s="21"/>
      <c r="F13240" s="21"/>
      <c r="G13240" s="21"/>
      <c r="H13240" s="21"/>
    </row>
    <row r="13241" spans="4:8">
      <c r="D13241" s="55"/>
      <c r="E13241" s="21"/>
      <c r="F13241" s="21"/>
      <c r="G13241" s="21"/>
      <c r="H13241" s="21"/>
    </row>
    <row r="13242" spans="4:8">
      <c r="D13242" s="55"/>
      <c r="E13242" s="21"/>
      <c r="F13242" s="21"/>
      <c r="G13242" s="21"/>
      <c r="H13242" s="21"/>
    </row>
    <row r="13243" spans="4:8">
      <c r="D13243" s="55"/>
      <c r="E13243" s="21"/>
      <c r="F13243" s="21"/>
      <c r="G13243" s="21"/>
      <c r="H13243" s="21"/>
    </row>
    <row r="13244" spans="4:8">
      <c r="D13244" s="55"/>
      <c r="E13244" s="21"/>
      <c r="F13244" s="21"/>
      <c r="G13244" s="21"/>
      <c r="H13244" s="21"/>
    </row>
    <row r="13245" spans="4:8">
      <c r="D13245" s="55"/>
      <c r="E13245" s="21"/>
      <c r="F13245" s="21"/>
      <c r="G13245" s="21"/>
      <c r="H13245" s="21"/>
    </row>
    <row r="13246" spans="4:8">
      <c r="D13246" s="55"/>
      <c r="E13246" s="21"/>
      <c r="F13246" s="21"/>
      <c r="G13246" s="21"/>
      <c r="H13246" s="21"/>
    </row>
    <row r="13247" spans="4:8">
      <c r="D13247" s="55"/>
      <c r="E13247" s="21"/>
      <c r="F13247" s="21"/>
      <c r="G13247" s="21"/>
      <c r="H13247" s="21"/>
    </row>
    <row r="13248" spans="4:8">
      <c r="D13248" s="55"/>
      <c r="E13248" s="21"/>
      <c r="F13248" s="21"/>
      <c r="G13248" s="21"/>
      <c r="H13248" s="21"/>
    </row>
    <row r="13249" spans="4:8">
      <c r="D13249" s="55"/>
      <c r="E13249" s="21"/>
      <c r="F13249" s="21"/>
      <c r="G13249" s="21"/>
      <c r="H13249" s="21"/>
    </row>
    <row r="13250" spans="4:8">
      <c r="D13250" s="55"/>
      <c r="E13250" s="21"/>
      <c r="F13250" s="21"/>
      <c r="G13250" s="21"/>
      <c r="H13250" s="21"/>
    </row>
    <row r="13251" spans="4:8">
      <c r="D13251" s="55"/>
      <c r="E13251" s="21"/>
      <c r="F13251" s="21"/>
      <c r="G13251" s="21"/>
      <c r="H13251" s="21"/>
    </row>
    <row r="13252" spans="4:8">
      <c r="D13252" s="55"/>
      <c r="E13252" s="21"/>
      <c r="F13252" s="21"/>
      <c r="G13252" s="21"/>
      <c r="H13252" s="21"/>
    </row>
    <row r="13253" spans="4:8">
      <c r="D13253" s="55"/>
      <c r="E13253" s="21"/>
      <c r="F13253" s="21"/>
      <c r="G13253" s="21"/>
      <c r="H13253" s="21"/>
    </row>
    <row r="13254" spans="4:8">
      <c r="D13254" s="55"/>
      <c r="E13254" s="21"/>
      <c r="F13254" s="21"/>
      <c r="G13254" s="21"/>
      <c r="H13254" s="21"/>
    </row>
    <row r="13255" spans="4:8">
      <c r="D13255" s="55"/>
      <c r="E13255" s="21"/>
      <c r="F13255" s="21"/>
      <c r="G13255" s="21"/>
      <c r="H13255" s="21"/>
    </row>
    <row r="13256" spans="4:8">
      <c r="D13256" s="55"/>
      <c r="E13256" s="21"/>
      <c r="F13256" s="21"/>
      <c r="G13256" s="21"/>
      <c r="H13256" s="21"/>
    </row>
    <row r="13257" spans="4:8">
      <c r="D13257" s="55"/>
      <c r="E13257" s="21"/>
      <c r="F13257" s="21"/>
      <c r="G13257" s="21"/>
      <c r="H13257" s="21"/>
    </row>
    <row r="13258" spans="4:8">
      <c r="D13258" s="55"/>
      <c r="E13258" s="21"/>
      <c r="F13258" s="21"/>
      <c r="G13258" s="21"/>
      <c r="H13258" s="21"/>
    </row>
    <row r="13259" spans="4:8">
      <c r="D13259" s="55"/>
      <c r="E13259" s="21"/>
      <c r="F13259" s="21"/>
      <c r="G13259" s="21"/>
      <c r="H13259" s="21"/>
    </row>
    <row r="13260" spans="4:8">
      <c r="D13260" s="55"/>
      <c r="E13260" s="21"/>
      <c r="F13260" s="21"/>
      <c r="G13260" s="21"/>
      <c r="H13260" s="21"/>
    </row>
    <row r="13261" spans="4:8">
      <c r="D13261" s="55"/>
      <c r="E13261" s="21"/>
      <c r="F13261" s="21"/>
      <c r="G13261" s="21"/>
      <c r="H13261" s="21"/>
    </row>
    <row r="13262" spans="4:8">
      <c r="D13262" s="55"/>
      <c r="E13262" s="21"/>
      <c r="F13262" s="21"/>
      <c r="G13262" s="21"/>
      <c r="H13262" s="21"/>
    </row>
    <row r="13263" spans="4:8">
      <c r="D13263" s="55"/>
      <c r="E13263" s="21"/>
      <c r="F13263" s="21"/>
      <c r="G13263" s="21"/>
      <c r="H13263" s="21"/>
    </row>
    <row r="13264" spans="4:8">
      <c r="D13264" s="55"/>
      <c r="E13264" s="21"/>
      <c r="F13264" s="21"/>
      <c r="G13264" s="21"/>
      <c r="H13264" s="21"/>
    </row>
    <row r="13265" spans="4:8">
      <c r="D13265" s="55"/>
      <c r="E13265" s="21"/>
      <c r="F13265" s="21"/>
      <c r="G13265" s="21"/>
      <c r="H13265" s="21"/>
    </row>
    <row r="13266" spans="4:8">
      <c r="D13266" s="55"/>
      <c r="E13266" s="21"/>
      <c r="F13266" s="21"/>
      <c r="G13266" s="21"/>
      <c r="H13266" s="21"/>
    </row>
    <row r="13267" spans="4:8">
      <c r="D13267" s="55"/>
      <c r="E13267" s="21"/>
      <c r="F13267" s="21"/>
      <c r="G13267" s="21"/>
      <c r="H13267" s="21"/>
    </row>
    <row r="13268" spans="4:8">
      <c r="D13268" s="55"/>
      <c r="E13268" s="21"/>
      <c r="F13268" s="21"/>
      <c r="G13268" s="21"/>
      <c r="H13268" s="21"/>
    </row>
    <row r="13269" spans="4:8">
      <c r="D13269" s="55"/>
      <c r="E13269" s="21"/>
      <c r="F13269" s="21"/>
      <c r="G13269" s="21"/>
      <c r="H13269" s="21"/>
    </row>
    <row r="13270" spans="4:8">
      <c r="D13270" s="55"/>
      <c r="E13270" s="21"/>
      <c r="F13270" s="21"/>
      <c r="G13270" s="21"/>
      <c r="H13270" s="21"/>
    </row>
    <row r="13271" spans="4:8">
      <c r="D13271" s="55"/>
      <c r="E13271" s="21"/>
      <c r="F13271" s="21"/>
      <c r="G13271" s="21"/>
      <c r="H13271" s="21"/>
    </row>
    <row r="13272" spans="4:8">
      <c r="D13272" s="55"/>
      <c r="E13272" s="21"/>
      <c r="F13272" s="21"/>
      <c r="G13272" s="21"/>
      <c r="H13272" s="21"/>
    </row>
    <row r="13273" spans="4:8">
      <c r="D13273" s="55"/>
      <c r="E13273" s="21"/>
      <c r="F13273" s="21"/>
      <c r="G13273" s="21"/>
      <c r="H13273" s="21"/>
    </row>
    <row r="13274" spans="4:8">
      <c r="D13274" s="55"/>
      <c r="E13274" s="21"/>
      <c r="F13274" s="21"/>
      <c r="G13274" s="21"/>
      <c r="H13274" s="21"/>
    </row>
    <row r="13275" spans="4:8">
      <c r="D13275" s="55"/>
      <c r="E13275" s="21"/>
      <c r="F13275" s="21"/>
      <c r="G13275" s="21"/>
      <c r="H13275" s="21"/>
    </row>
    <row r="13276" spans="4:8">
      <c r="D13276" s="55"/>
      <c r="E13276" s="21"/>
      <c r="F13276" s="21"/>
      <c r="G13276" s="21"/>
      <c r="H13276" s="21"/>
    </row>
    <row r="13277" spans="4:8">
      <c r="D13277" s="55"/>
      <c r="E13277" s="21"/>
      <c r="F13277" s="21"/>
      <c r="G13277" s="21"/>
      <c r="H13277" s="21"/>
    </row>
    <row r="13278" spans="4:8">
      <c r="D13278" s="55"/>
      <c r="E13278" s="21"/>
      <c r="F13278" s="21"/>
      <c r="G13278" s="21"/>
      <c r="H13278" s="21"/>
    </row>
    <row r="13279" spans="4:8">
      <c r="D13279" s="55"/>
      <c r="E13279" s="21"/>
      <c r="F13279" s="21"/>
      <c r="G13279" s="21"/>
      <c r="H13279" s="21"/>
    </row>
    <row r="13280" spans="4:8">
      <c r="D13280" s="55"/>
      <c r="E13280" s="21"/>
      <c r="F13280" s="21"/>
      <c r="G13280" s="21"/>
      <c r="H13280" s="21"/>
    </row>
    <row r="13281" spans="4:8">
      <c r="D13281" s="55"/>
      <c r="E13281" s="21"/>
      <c r="F13281" s="21"/>
      <c r="G13281" s="21"/>
      <c r="H13281" s="21"/>
    </row>
    <row r="13282" spans="4:8">
      <c r="D13282" s="55"/>
      <c r="E13282" s="21"/>
      <c r="F13282" s="21"/>
      <c r="G13282" s="21"/>
      <c r="H13282" s="21"/>
    </row>
    <row r="13283" spans="4:8">
      <c r="D13283" s="55"/>
      <c r="E13283" s="21"/>
      <c r="F13283" s="21"/>
      <c r="G13283" s="21"/>
      <c r="H13283" s="21"/>
    </row>
    <row r="13284" spans="4:8">
      <c r="D13284" s="55"/>
      <c r="E13284" s="21"/>
      <c r="F13284" s="21"/>
      <c r="G13284" s="21"/>
      <c r="H13284" s="21"/>
    </row>
    <row r="13285" spans="4:8">
      <c r="D13285" s="55"/>
      <c r="E13285" s="21"/>
      <c r="F13285" s="21"/>
      <c r="G13285" s="21"/>
      <c r="H13285" s="21"/>
    </row>
    <row r="13286" spans="4:8">
      <c r="D13286" s="55"/>
      <c r="E13286" s="21"/>
      <c r="F13286" s="21"/>
      <c r="G13286" s="21"/>
      <c r="H13286" s="21"/>
    </row>
    <row r="13287" spans="4:8">
      <c r="D13287" s="55"/>
      <c r="E13287" s="21"/>
      <c r="F13287" s="21"/>
      <c r="G13287" s="21"/>
      <c r="H13287" s="21"/>
    </row>
    <row r="13288" spans="4:8">
      <c r="D13288" s="55"/>
      <c r="E13288" s="21"/>
      <c r="F13288" s="21"/>
      <c r="G13288" s="21"/>
      <c r="H13288" s="21"/>
    </row>
    <row r="13289" spans="4:8">
      <c r="D13289" s="55"/>
      <c r="E13289" s="21"/>
      <c r="F13289" s="21"/>
      <c r="G13289" s="21"/>
      <c r="H13289" s="21"/>
    </row>
    <row r="13290" spans="4:8">
      <c r="D13290" s="55"/>
      <c r="E13290" s="21"/>
      <c r="F13290" s="21"/>
      <c r="G13290" s="21"/>
      <c r="H13290" s="21"/>
    </row>
    <row r="13291" spans="4:8">
      <c r="D13291" s="55"/>
      <c r="E13291" s="21"/>
      <c r="F13291" s="21"/>
      <c r="G13291" s="21"/>
      <c r="H13291" s="21"/>
    </row>
    <row r="13292" spans="4:8">
      <c r="D13292" s="55"/>
      <c r="E13292" s="21"/>
      <c r="F13292" s="21"/>
      <c r="G13292" s="21"/>
      <c r="H13292" s="21"/>
    </row>
    <row r="13293" spans="4:8">
      <c r="D13293" s="55"/>
      <c r="E13293" s="21"/>
      <c r="F13293" s="21"/>
      <c r="G13293" s="21"/>
      <c r="H13293" s="21"/>
    </row>
    <row r="13294" spans="4:8">
      <c r="D13294" s="55"/>
      <c r="E13294" s="21"/>
      <c r="F13294" s="21"/>
      <c r="G13294" s="21"/>
      <c r="H13294" s="21"/>
    </row>
    <row r="13295" spans="4:8">
      <c r="D13295" s="55"/>
      <c r="E13295" s="21"/>
      <c r="F13295" s="21"/>
      <c r="G13295" s="21"/>
      <c r="H13295" s="21"/>
    </row>
    <row r="13296" spans="4:8">
      <c r="D13296" s="55"/>
      <c r="E13296" s="21"/>
      <c r="F13296" s="21"/>
      <c r="G13296" s="21"/>
      <c r="H13296" s="21"/>
    </row>
    <row r="13297" spans="4:8">
      <c r="D13297" s="55"/>
      <c r="E13297" s="21"/>
      <c r="F13297" s="21"/>
      <c r="G13297" s="21"/>
      <c r="H13297" s="21"/>
    </row>
    <row r="13298" spans="4:8">
      <c r="D13298" s="55"/>
      <c r="E13298" s="21"/>
      <c r="F13298" s="21"/>
      <c r="G13298" s="21"/>
      <c r="H13298" s="21"/>
    </row>
    <row r="13299" spans="4:8">
      <c r="D13299" s="55"/>
      <c r="E13299" s="21"/>
      <c r="F13299" s="21"/>
      <c r="G13299" s="21"/>
      <c r="H13299" s="21"/>
    </row>
    <row r="13300" spans="4:8">
      <c r="D13300" s="55"/>
      <c r="E13300" s="21"/>
      <c r="F13300" s="21"/>
      <c r="G13300" s="21"/>
      <c r="H13300" s="21"/>
    </row>
    <row r="13301" spans="4:8">
      <c r="D13301" s="55"/>
      <c r="E13301" s="21"/>
      <c r="F13301" s="21"/>
      <c r="G13301" s="21"/>
      <c r="H13301" s="21"/>
    </row>
    <row r="13302" spans="4:8">
      <c r="D13302" s="55"/>
      <c r="E13302" s="21"/>
      <c r="F13302" s="21"/>
      <c r="G13302" s="21"/>
      <c r="H13302" s="21"/>
    </row>
    <row r="13303" spans="4:8">
      <c r="D13303" s="55"/>
      <c r="E13303" s="21"/>
      <c r="F13303" s="21"/>
      <c r="G13303" s="21"/>
      <c r="H13303" s="21"/>
    </row>
    <row r="13304" spans="4:8">
      <c r="D13304" s="55"/>
      <c r="E13304" s="21"/>
      <c r="F13304" s="21"/>
      <c r="G13304" s="21"/>
      <c r="H13304" s="21"/>
    </row>
    <row r="13305" spans="4:8">
      <c r="D13305" s="55"/>
      <c r="E13305" s="21"/>
      <c r="F13305" s="21"/>
      <c r="G13305" s="21"/>
      <c r="H13305" s="21"/>
    </row>
    <row r="13306" spans="4:8">
      <c r="D13306" s="55"/>
      <c r="E13306" s="21"/>
      <c r="F13306" s="21"/>
      <c r="G13306" s="21"/>
      <c r="H13306" s="21"/>
    </row>
    <row r="13307" spans="4:8">
      <c r="D13307" s="55"/>
      <c r="E13307" s="21"/>
      <c r="F13307" s="21"/>
      <c r="G13307" s="21"/>
      <c r="H13307" s="21"/>
    </row>
    <row r="13308" spans="4:8">
      <c r="D13308" s="55"/>
      <c r="E13308" s="21"/>
      <c r="F13308" s="21"/>
      <c r="G13308" s="21"/>
      <c r="H13308" s="21"/>
    </row>
    <row r="13309" spans="4:8">
      <c r="D13309" s="55"/>
      <c r="E13309" s="21"/>
      <c r="F13309" s="21"/>
      <c r="G13309" s="21"/>
      <c r="H13309" s="21"/>
    </row>
    <row r="13310" spans="4:8">
      <c r="D13310" s="55"/>
      <c r="E13310" s="21"/>
      <c r="F13310" s="21"/>
      <c r="G13310" s="21"/>
      <c r="H13310" s="21"/>
    </row>
    <row r="13311" spans="4:8">
      <c r="D13311" s="55"/>
      <c r="E13311" s="21"/>
      <c r="F13311" s="21"/>
      <c r="G13311" s="21"/>
      <c r="H13311" s="21"/>
    </row>
    <row r="13312" spans="4:8">
      <c r="D13312" s="55"/>
      <c r="E13312" s="21"/>
      <c r="F13312" s="21"/>
      <c r="G13312" s="21"/>
      <c r="H13312" s="21"/>
    </row>
    <row r="13313" spans="4:8">
      <c r="D13313" s="55"/>
      <c r="E13313" s="21"/>
      <c r="F13313" s="21"/>
      <c r="G13313" s="21"/>
      <c r="H13313" s="21"/>
    </row>
    <row r="13314" spans="4:8">
      <c r="D13314" s="55"/>
      <c r="E13314" s="21"/>
      <c r="F13314" s="21"/>
      <c r="G13314" s="21"/>
      <c r="H13314" s="21"/>
    </row>
    <row r="13315" spans="4:8">
      <c r="D13315" s="55"/>
      <c r="E13315" s="21"/>
      <c r="F13315" s="21"/>
      <c r="G13315" s="21"/>
      <c r="H13315" s="21"/>
    </row>
    <row r="13316" spans="4:8">
      <c r="D13316" s="55"/>
      <c r="E13316" s="21"/>
      <c r="F13316" s="21"/>
      <c r="G13316" s="21"/>
      <c r="H13316" s="21"/>
    </row>
    <row r="13317" spans="4:8">
      <c r="D13317" s="55"/>
      <c r="E13317" s="21"/>
      <c r="F13317" s="21"/>
      <c r="G13317" s="21"/>
      <c r="H13317" s="21"/>
    </row>
    <row r="13318" spans="4:8">
      <c r="D13318" s="55"/>
      <c r="E13318" s="21"/>
      <c r="F13318" s="21"/>
      <c r="G13318" s="21"/>
      <c r="H13318" s="21"/>
    </row>
    <row r="13319" spans="4:8">
      <c r="D13319" s="55"/>
      <c r="E13319" s="21"/>
      <c r="F13319" s="21"/>
      <c r="G13319" s="21"/>
      <c r="H13319" s="21"/>
    </row>
    <row r="13320" spans="4:8">
      <c r="D13320" s="55"/>
      <c r="E13320" s="21"/>
      <c r="F13320" s="21"/>
      <c r="G13320" s="21"/>
      <c r="H13320" s="21"/>
    </row>
    <row r="13321" spans="4:8">
      <c r="D13321" s="55"/>
      <c r="E13321" s="21"/>
      <c r="F13321" s="21"/>
      <c r="G13321" s="21"/>
      <c r="H13321" s="21"/>
    </row>
    <row r="13322" spans="4:8">
      <c r="D13322" s="55"/>
      <c r="E13322" s="21"/>
      <c r="F13322" s="21"/>
      <c r="G13322" s="21"/>
      <c r="H13322" s="21"/>
    </row>
    <row r="13323" spans="4:8">
      <c r="D13323" s="55"/>
      <c r="E13323" s="21"/>
      <c r="F13323" s="21"/>
      <c r="G13323" s="21"/>
      <c r="H13323" s="21"/>
    </row>
    <row r="13324" spans="4:8">
      <c r="D13324" s="55"/>
      <c r="E13324" s="21"/>
      <c r="F13324" s="21"/>
      <c r="G13324" s="21"/>
      <c r="H13324" s="21"/>
    </row>
    <row r="13325" spans="4:8">
      <c r="D13325" s="55"/>
      <c r="E13325" s="21"/>
      <c r="F13325" s="21"/>
      <c r="G13325" s="21"/>
      <c r="H13325" s="21"/>
    </row>
    <row r="13326" spans="4:8">
      <c r="D13326" s="55"/>
      <c r="E13326" s="21"/>
      <c r="F13326" s="21"/>
      <c r="G13326" s="21"/>
      <c r="H13326" s="21"/>
    </row>
    <row r="13327" spans="4:8">
      <c r="D13327" s="55"/>
      <c r="E13327" s="21"/>
      <c r="F13327" s="21"/>
      <c r="G13327" s="21"/>
      <c r="H13327" s="21"/>
    </row>
    <row r="13328" spans="4:8">
      <c r="D13328" s="55"/>
      <c r="E13328" s="21"/>
      <c r="F13328" s="21"/>
      <c r="G13328" s="21"/>
      <c r="H13328" s="21"/>
    </row>
    <row r="13329" spans="4:8">
      <c r="D13329" s="55"/>
      <c r="E13329" s="21"/>
      <c r="F13329" s="21"/>
      <c r="G13329" s="21"/>
      <c r="H13329" s="21"/>
    </row>
    <row r="13330" spans="4:8">
      <c r="D13330" s="55"/>
      <c r="E13330" s="21"/>
      <c r="F13330" s="21"/>
      <c r="G13330" s="21"/>
      <c r="H13330" s="21"/>
    </row>
    <row r="13331" spans="4:8">
      <c r="D13331" s="55"/>
      <c r="E13331" s="21"/>
      <c r="F13331" s="21"/>
      <c r="G13331" s="21"/>
      <c r="H13331" s="21"/>
    </row>
    <row r="13332" spans="4:8">
      <c r="D13332" s="55"/>
      <c r="E13332" s="21"/>
      <c r="F13332" s="21"/>
      <c r="G13332" s="21"/>
      <c r="H13332" s="21"/>
    </row>
    <row r="13333" spans="4:8">
      <c r="D13333" s="55"/>
      <c r="E13333" s="21"/>
      <c r="F13333" s="21"/>
      <c r="G13333" s="21"/>
      <c r="H13333" s="21"/>
    </row>
    <row r="13334" spans="4:8">
      <c r="D13334" s="55"/>
      <c r="E13334" s="21"/>
      <c r="F13334" s="21"/>
      <c r="G13334" s="21"/>
      <c r="H13334" s="21"/>
    </row>
    <row r="13335" spans="4:8">
      <c r="D13335" s="55"/>
      <c r="E13335" s="21"/>
      <c r="F13335" s="21"/>
      <c r="G13335" s="21"/>
      <c r="H13335" s="21"/>
    </row>
    <row r="13336" spans="4:8">
      <c r="D13336" s="55"/>
      <c r="E13336" s="21"/>
      <c r="F13336" s="21"/>
      <c r="G13336" s="21"/>
      <c r="H13336" s="21"/>
    </row>
    <row r="13337" spans="4:8">
      <c r="D13337" s="55"/>
      <c r="E13337" s="21"/>
      <c r="F13337" s="21"/>
      <c r="G13337" s="21"/>
      <c r="H13337" s="21"/>
    </row>
    <row r="13338" spans="4:8">
      <c r="D13338" s="55"/>
      <c r="E13338" s="21"/>
      <c r="F13338" s="21"/>
      <c r="G13338" s="21"/>
      <c r="H13338" s="21"/>
    </row>
    <row r="13339" spans="4:8">
      <c r="D13339" s="55"/>
      <c r="E13339" s="21"/>
      <c r="F13339" s="21"/>
      <c r="G13339" s="21"/>
      <c r="H13339" s="21"/>
    </row>
    <row r="13340" spans="4:8">
      <c r="D13340" s="55"/>
      <c r="E13340" s="21"/>
      <c r="F13340" s="21"/>
      <c r="G13340" s="21"/>
      <c r="H13340" s="21"/>
    </row>
    <row r="13341" spans="4:8">
      <c r="D13341" s="55"/>
      <c r="E13341" s="21"/>
      <c r="F13341" s="21"/>
      <c r="G13341" s="21"/>
      <c r="H13341" s="21"/>
    </row>
    <row r="13342" spans="4:8">
      <c r="D13342" s="55"/>
      <c r="E13342" s="21"/>
      <c r="F13342" s="21"/>
      <c r="G13342" s="21"/>
      <c r="H13342" s="21"/>
    </row>
    <row r="13343" spans="4:8">
      <c r="D13343" s="55"/>
      <c r="E13343" s="21"/>
      <c r="F13343" s="21"/>
      <c r="G13343" s="21"/>
      <c r="H13343" s="21"/>
    </row>
    <row r="13344" spans="4:8">
      <c r="D13344" s="55"/>
      <c r="E13344" s="21"/>
      <c r="F13344" s="21"/>
      <c r="G13344" s="21"/>
      <c r="H13344" s="21"/>
    </row>
    <row r="13345" spans="4:8">
      <c r="D13345" s="55"/>
      <c r="E13345" s="21"/>
      <c r="F13345" s="21"/>
      <c r="G13345" s="21"/>
      <c r="H13345" s="21"/>
    </row>
    <row r="13346" spans="4:8">
      <c r="D13346" s="55"/>
      <c r="E13346" s="21"/>
      <c r="F13346" s="21"/>
      <c r="G13346" s="21"/>
      <c r="H13346" s="21"/>
    </row>
    <row r="13347" spans="4:8">
      <c r="D13347" s="55"/>
      <c r="E13347" s="21"/>
      <c r="F13347" s="21"/>
      <c r="G13347" s="21"/>
      <c r="H13347" s="21"/>
    </row>
    <row r="13348" spans="4:8">
      <c r="D13348" s="55"/>
      <c r="E13348" s="21"/>
      <c r="F13348" s="21"/>
      <c r="G13348" s="21"/>
      <c r="H13348" s="21"/>
    </row>
    <row r="13349" spans="4:8">
      <c r="D13349" s="55"/>
      <c r="E13349" s="21"/>
      <c r="F13349" s="21"/>
      <c r="G13349" s="21"/>
      <c r="H13349" s="21"/>
    </row>
    <row r="13350" spans="4:8">
      <c r="D13350" s="55"/>
      <c r="E13350" s="21"/>
      <c r="F13350" s="21"/>
      <c r="G13350" s="21"/>
      <c r="H13350" s="21"/>
    </row>
    <row r="13351" spans="4:8">
      <c r="D13351" s="55"/>
      <c r="E13351" s="21"/>
      <c r="F13351" s="21"/>
      <c r="G13351" s="21"/>
      <c r="H13351" s="21"/>
    </row>
    <row r="13352" spans="4:8">
      <c r="D13352" s="55"/>
      <c r="E13352" s="21"/>
      <c r="F13352" s="21"/>
      <c r="G13352" s="21"/>
      <c r="H13352" s="21"/>
    </row>
    <row r="13353" spans="4:8">
      <c r="D13353" s="55"/>
      <c r="E13353" s="21"/>
      <c r="F13353" s="21"/>
      <c r="G13353" s="21"/>
      <c r="H13353" s="21"/>
    </row>
    <row r="13354" spans="4:8">
      <c r="D13354" s="55"/>
      <c r="E13354" s="21"/>
      <c r="F13354" s="21"/>
      <c r="G13354" s="21"/>
      <c r="H13354" s="21"/>
    </row>
    <row r="13355" spans="4:8">
      <c r="D13355" s="55"/>
      <c r="E13355" s="21"/>
      <c r="F13355" s="21"/>
      <c r="G13355" s="21"/>
      <c r="H13355" s="21"/>
    </row>
    <row r="13356" spans="4:8">
      <c r="D13356" s="55"/>
      <c r="E13356" s="21"/>
      <c r="F13356" s="21"/>
      <c r="G13356" s="21"/>
      <c r="H13356" s="21"/>
    </row>
    <row r="13357" spans="4:8">
      <c r="D13357" s="55"/>
      <c r="E13357" s="21"/>
      <c r="F13357" s="21"/>
      <c r="G13357" s="21"/>
      <c r="H13357" s="21"/>
    </row>
    <row r="13358" spans="4:8">
      <c r="D13358" s="55"/>
      <c r="E13358" s="21"/>
      <c r="F13358" s="21"/>
      <c r="G13358" s="21"/>
      <c r="H13358" s="21"/>
    </row>
    <row r="13359" spans="4:8">
      <c r="D13359" s="55"/>
      <c r="E13359" s="21"/>
      <c r="F13359" s="21"/>
      <c r="G13359" s="21"/>
      <c r="H13359" s="21"/>
    </row>
    <row r="13360" spans="4:8">
      <c r="D13360" s="55"/>
      <c r="E13360" s="21"/>
      <c r="F13360" s="21"/>
      <c r="G13360" s="21"/>
      <c r="H13360" s="21"/>
    </row>
    <row r="13361" spans="4:8">
      <c r="D13361" s="55"/>
      <c r="E13361" s="21"/>
      <c r="F13361" s="21"/>
      <c r="G13361" s="21"/>
      <c r="H13361" s="21"/>
    </row>
    <row r="13362" spans="4:8">
      <c r="D13362" s="55"/>
      <c r="E13362" s="21"/>
      <c r="F13362" s="21"/>
      <c r="G13362" s="21"/>
      <c r="H13362" s="21"/>
    </row>
    <row r="13363" spans="4:8">
      <c r="D13363" s="55"/>
      <c r="E13363" s="21"/>
      <c r="F13363" s="21"/>
      <c r="G13363" s="21"/>
      <c r="H13363" s="21"/>
    </row>
    <row r="13364" spans="4:8">
      <c r="D13364" s="55"/>
      <c r="E13364" s="21"/>
      <c r="F13364" s="21"/>
      <c r="G13364" s="21"/>
      <c r="H13364" s="21"/>
    </row>
    <row r="13365" spans="4:8">
      <c r="D13365" s="55"/>
      <c r="E13365" s="21"/>
      <c r="F13365" s="21"/>
      <c r="G13365" s="21"/>
      <c r="H13365" s="21"/>
    </row>
    <row r="13366" spans="4:8">
      <c r="D13366" s="55"/>
      <c r="E13366" s="21"/>
      <c r="F13366" s="21"/>
      <c r="G13366" s="21"/>
      <c r="H13366" s="21"/>
    </row>
    <row r="13367" spans="4:8">
      <c r="D13367" s="55"/>
      <c r="E13367" s="21"/>
      <c r="F13367" s="21"/>
      <c r="G13367" s="21"/>
      <c r="H13367" s="21"/>
    </row>
    <row r="13368" spans="4:8">
      <c r="D13368" s="55"/>
      <c r="E13368" s="21"/>
      <c r="F13368" s="21"/>
      <c r="G13368" s="21"/>
      <c r="H13368" s="21"/>
    </row>
    <row r="13369" spans="4:8">
      <c r="D13369" s="55"/>
      <c r="E13369" s="21"/>
      <c r="F13369" s="21"/>
      <c r="G13369" s="21"/>
      <c r="H13369" s="21"/>
    </row>
    <row r="13370" spans="4:8">
      <c r="D13370" s="55"/>
      <c r="E13370" s="21"/>
      <c r="F13370" s="21"/>
      <c r="G13370" s="21"/>
      <c r="H13370" s="21"/>
    </row>
    <row r="13371" spans="4:8">
      <c r="D13371" s="55"/>
      <c r="E13371" s="21"/>
      <c r="F13371" s="21"/>
      <c r="G13371" s="21"/>
      <c r="H13371" s="21"/>
    </row>
    <row r="13372" spans="4:8">
      <c r="D13372" s="55"/>
      <c r="E13372" s="21"/>
      <c r="F13372" s="21"/>
      <c r="G13372" s="21"/>
      <c r="H13372" s="21"/>
    </row>
    <row r="13373" spans="4:8">
      <c r="D13373" s="55"/>
      <c r="E13373" s="21"/>
      <c r="F13373" s="21"/>
      <c r="G13373" s="21"/>
      <c r="H13373" s="21"/>
    </row>
    <row r="13374" spans="4:8">
      <c r="D13374" s="55"/>
      <c r="E13374" s="21"/>
      <c r="F13374" s="21"/>
      <c r="G13374" s="21"/>
      <c r="H13374" s="21"/>
    </row>
    <row r="13375" spans="4:8">
      <c r="D13375" s="55"/>
      <c r="E13375" s="21"/>
      <c r="F13375" s="21"/>
      <c r="G13375" s="21"/>
      <c r="H13375" s="21"/>
    </row>
    <row r="13376" spans="4:8">
      <c r="D13376" s="55"/>
      <c r="E13376" s="21"/>
      <c r="F13376" s="21"/>
      <c r="G13376" s="21"/>
      <c r="H13376" s="21"/>
    </row>
    <row r="13377" spans="4:8">
      <c r="D13377" s="55"/>
      <c r="E13377" s="21"/>
      <c r="F13377" s="21"/>
      <c r="G13377" s="21"/>
      <c r="H13377" s="21"/>
    </row>
    <row r="13378" spans="4:8">
      <c r="D13378" s="55"/>
      <c r="E13378" s="21"/>
      <c r="F13378" s="21"/>
      <c r="G13378" s="21"/>
      <c r="H13378" s="21"/>
    </row>
    <row r="13379" spans="4:8">
      <c r="D13379" s="55"/>
      <c r="E13379" s="21"/>
      <c r="F13379" s="21"/>
      <c r="G13379" s="21"/>
      <c r="H13379" s="21"/>
    </row>
    <row r="13380" spans="4:8">
      <c r="D13380" s="55"/>
      <c r="E13380" s="21"/>
      <c r="F13380" s="21"/>
      <c r="G13380" s="21"/>
      <c r="H13380" s="21"/>
    </row>
    <row r="13381" spans="4:8">
      <c r="D13381" s="55"/>
      <c r="E13381" s="21"/>
      <c r="F13381" s="21"/>
      <c r="G13381" s="21"/>
      <c r="H13381" s="21"/>
    </row>
    <row r="13382" spans="4:8">
      <c r="D13382" s="55"/>
      <c r="E13382" s="21"/>
      <c r="F13382" s="21"/>
      <c r="G13382" s="21"/>
      <c r="H13382" s="21"/>
    </row>
    <row r="13383" spans="4:8">
      <c r="D13383" s="55"/>
      <c r="E13383" s="21"/>
      <c r="F13383" s="21"/>
      <c r="G13383" s="21"/>
      <c r="H13383" s="21"/>
    </row>
    <row r="13384" spans="4:8">
      <c r="D13384" s="55"/>
      <c r="E13384" s="21"/>
      <c r="F13384" s="21"/>
      <c r="G13384" s="21"/>
      <c r="H13384" s="21"/>
    </row>
    <row r="13385" spans="4:8">
      <c r="D13385" s="55"/>
      <c r="E13385" s="21"/>
      <c r="F13385" s="21"/>
      <c r="G13385" s="21"/>
      <c r="H13385" s="21"/>
    </row>
    <row r="13386" spans="4:8">
      <c r="D13386" s="55"/>
      <c r="E13386" s="21"/>
      <c r="F13386" s="21"/>
      <c r="G13386" s="21"/>
      <c r="H13386" s="21"/>
    </row>
    <row r="13387" spans="4:8">
      <c r="D13387" s="55"/>
      <c r="E13387" s="21"/>
      <c r="F13387" s="21"/>
      <c r="G13387" s="21"/>
      <c r="H13387" s="21"/>
    </row>
    <row r="13388" spans="4:8">
      <c r="D13388" s="55"/>
      <c r="E13388" s="21"/>
      <c r="F13388" s="21"/>
      <c r="G13388" s="21"/>
      <c r="H13388" s="21"/>
    </row>
    <row r="13389" spans="4:8">
      <c r="D13389" s="55"/>
      <c r="E13389" s="21"/>
      <c r="F13389" s="21"/>
      <c r="G13389" s="21"/>
      <c r="H13389" s="21"/>
    </row>
    <row r="13390" spans="4:8">
      <c r="D13390" s="55"/>
      <c r="E13390" s="21"/>
      <c r="F13390" s="21"/>
      <c r="G13390" s="21"/>
      <c r="H13390" s="21"/>
    </row>
    <row r="13391" spans="4:8">
      <c r="D13391" s="55"/>
      <c r="E13391" s="21"/>
      <c r="F13391" s="21"/>
      <c r="G13391" s="21"/>
      <c r="H13391" s="21"/>
    </row>
    <row r="13392" spans="4:8">
      <c r="D13392" s="55"/>
      <c r="E13392" s="21"/>
      <c r="F13392" s="21"/>
      <c r="G13392" s="21"/>
      <c r="H13392" s="21"/>
    </row>
    <row r="13393" spans="4:8">
      <c r="D13393" s="55"/>
      <c r="E13393" s="21"/>
      <c r="F13393" s="21"/>
      <c r="G13393" s="21"/>
      <c r="H13393" s="21"/>
    </row>
    <row r="13394" spans="4:8">
      <c r="D13394" s="55"/>
      <c r="E13394" s="21"/>
      <c r="F13394" s="21"/>
      <c r="G13394" s="21"/>
      <c r="H13394" s="21"/>
    </row>
    <row r="13395" spans="4:8">
      <c r="D13395" s="55"/>
      <c r="E13395" s="21"/>
      <c r="F13395" s="21"/>
      <c r="G13395" s="21"/>
      <c r="H13395" s="21"/>
    </row>
    <row r="13396" spans="4:8">
      <c r="D13396" s="55"/>
      <c r="E13396" s="21"/>
      <c r="F13396" s="21"/>
      <c r="G13396" s="21"/>
      <c r="H13396" s="21"/>
    </row>
    <row r="13397" spans="4:8">
      <c r="D13397" s="55"/>
      <c r="E13397" s="21"/>
      <c r="F13397" s="21"/>
      <c r="G13397" s="21"/>
      <c r="H13397" s="21"/>
    </row>
    <row r="13398" spans="4:8">
      <c r="D13398" s="55"/>
      <c r="E13398" s="21"/>
      <c r="F13398" s="21"/>
      <c r="G13398" s="21"/>
      <c r="H13398" s="21"/>
    </row>
    <row r="13399" spans="4:8">
      <c r="D13399" s="55"/>
      <c r="E13399" s="21"/>
      <c r="F13399" s="21"/>
      <c r="G13399" s="21"/>
      <c r="H13399" s="21"/>
    </row>
    <row r="13400" spans="4:8">
      <c r="D13400" s="55"/>
      <c r="E13400" s="21"/>
      <c r="F13400" s="21"/>
      <c r="G13400" s="21"/>
      <c r="H13400" s="21"/>
    </row>
    <row r="13401" spans="4:8">
      <c r="D13401" s="55"/>
      <c r="E13401" s="21"/>
      <c r="F13401" s="21"/>
      <c r="G13401" s="21"/>
      <c r="H13401" s="21"/>
    </row>
    <row r="13402" spans="4:8">
      <c r="D13402" s="55"/>
      <c r="E13402" s="21"/>
      <c r="F13402" s="21"/>
      <c r="G13402" s="21"/>
      <c r="H13402" s="21"/>
    </row>
    <row r="13403" spans="4:8">
      <c r="D13403" s="55"/>
      <c r="E13403" s="21"/>
      <c r="F13403" s="21"/>
      <c r="G13403" s="21"/>
      <c r="H13403" s="21"/>
    </row>
    <row r="13404" spans="4:8">
      <c r="D13404" s="55"/>
      <c r="E13404" s="21"/>
      <c r="F13404" s="21"/>
      <c r="G13404" s="21"/>
      <c r="H13404" s="21"/>
    </row>
    <row r="13405" spans="4:8">
      <c r="D13405" s="55"/>
      <c r="E13405" s="21"/>
      <c r="F13405" s="21"/>
      <c r="G13405" s="21"/>
      <c r="H13405" s="21"/>
    </row>
    <row r="13406" spans="4:8">
      <c r="D13406" s="55"/>
      <c r="E13406" s="21"/>
      <c r="F13406" s="21"/>
      <c r="G13406" s="21"/>
      <c r="H13406" s="21"/>
    </row>
    <row r="13407" spans="4:8">
      <c r="D13407" s="55"/>
      <c r="E13407" s="21"/>
      <c r="F13407" s="21"/>
      <c r="G13407" s="21"/>
      <c r="H13407" s="21"/>
    </row>
    <row r="13408" spans="4:8">
      <c r="D13408" s="55"/>
      <c r="E13408" s="21"/>
      <c r="F13408" s="21"/>
      <c r="G13408" s="21"/>
      <c r="H13408" s="21"/>
    </row>
    <row r="13409" spans="4:8">
      <c r="D13409" s="55"/>
      <c r="E13409" s="21"/>
      <c r="F13409" s="21"/>
      <c r="G13409" s="21"/>
      <c r="H13409" s="21"/>
    </row>
    <row r="13410" spans="4:8">
      <c r="D13410" s="55"/>
      <c r="E13410" s="21"/>
      <c r="F13410" s="21"/>
      <c r="G13410" s="21"/>
      <c r="H13410" s="21"/>
    </row>
    <row r="13411" spans="4:8">
      <c r="D13411" s="55"/>
      <c r="E13411" s="21"/>
      <c r="F13411" s="21"/>
      <c r="G13411" s="21"/>
      <c r="H13411" s="21"/>
    </row>
    <row r="13412" spans="4:8">
      <c r="D13412" s="55"/>
      <c r="E13412" s="21"/>
      <c r="F13412" s="21"/>
      <c r="G13412" s="21"/>
      <c r="H13412" s="21"/>
    </row>
    <row r="13413" spans="4:8">
      <c r="D13413" s="55"/>
      <c r="E13413" s="21"/>
      <c r="F13413" s="21"/>
      <c r="G13413" s="21"/>
      <c r="H13413" s="21"/>
    </row>
    <row r="13414" spans="4:8">
      <c r="D13414" s="55"/>
      <c r="E13414" s="21"/>
      <c r="F13414" s="21"/>
      <c r="G13414" s="21"/>
      <c r="H13414" s="21"/>
    </row>
    <row r="13415" spans="4:8">
      <c r="D13415" s="55"/>
      <c r="E13415" s="21"/>
      <c r="F13415" s="21"/>
      <c r="G13415" s="21"/>
      <c r="H13415" s="21"/>
    </row>
    <row r="13416" spans="4:8">
      <c r="D13416" s="55"/>
      <c r="E13416" s="21"/>
      <c r="F13416" s="21"/>
      <c r="G13416" s="21"/>
      <c r="H13416" s="21"/>
    </row>
    <row r="13417" spans="4:8">
      <c r="D13417" s="55"/>
      <c r="E13417" s="21"/>
      <c r="F13417" s="21"/>
      <c r="G13417" s="21"/>
      <c r="H13417" s="21"/>
    </row>
    <row r="13418" spans="4:8">
      <c r="D13418" s="55"/>
      <c r="E13418" s="21"/>
      <c r="F13418" s="21"/>
      <c r="G13418" s="21"/>
      <c r="H13418" s="21"/>
    </row>
    <row r="13419" spans="4:8">
      <c r="D13419" s="55"/>
      <c r="E13419" s="21"/>
      <c r="F13419" s="21"/>
      <c r="G13419" s="21"/>
      <c r="H13419" s="21"/>
    </row>
    <row r="13420" spans="4:8">
      <c r="D13420" s="55"/>
      <c r="E13420" s="21"/>
      <c r="F13420" s="21"/>
      <c r="G13420" s="21"/>
      <c r="H13420" s="21"/>
    </row>
    <row r="13421" spans="4:8">
      <c r="D13421" s="55"/>
      <c r="E13421" s="21"/>
      <c r="F13421" s="21"/>
      <c r="G13421" s="21"/>
      <c r="H13421" s="21"/>
    </row>
    <row r="13422" spans="4:8">
      <c r="D13422" s="55"/>
      <c r="E13422" s="21"/>
      <c r="F13422" s="21"/>
      <c r="G13422" s="21"/>
      <c r="H13422" s="21"/>
    </row>
    <row r="13423" spans="4:8">
      <c r="D13423" s="55"/>
      <c r="E13423" s="21"/>
      <c r="F13423" s="21"/>
      <c r="G13423" s="21"/>
      <c r="H13423" s="21"/>
    </row>
    <row r="13424" spans="4:8">
      <c r="D13424" s="55"/>
      <c r="E13424" s="21"/>
      <c r="F13424" s="21"/>
      <c r="G13424" s="21"/>
      <c r="H13424" s="21"/>
    </row>
    <row r="13425" spans="4:8">
      <c r="D13425" s="55"/>
      <c r="E13425" s="21"/>
      <c r="F13425" s="21"/>
      <c r="G13425" s="21"/>
      <c r="H13425" s="21"/>
    </row>
    <row r="13426" spans="4:8">
      <c r="D13426" s="55"/>
      <c r="E13426" s="21"/>
      <c r="F13426" s="21"/>
      <c r="G13426" s="21"/>
      <c r="H13426" s="21"/>
    </row>
    <row r="13427" spans="4:8">
      <c r="D13427" s="55"/>
      <c r="E13427" s="21"/>
      <c r="F13427" s="21"/>
      <c r="G13427" s="21"/>
      <c r="H13427" s="21"/>
    </row>
    <row r="13428" spans="4:8">
      <c r="D13428" s="55"/>
      <c r="E13428" s="21"/>
      <c r="F13428" s="21"/>
      <c r="G13428" s="21"/>
      <c r="H13428" s="21"/>
    </row>
    <row r="13429" spans="4:8">
      <c r="D13429" s="55"/>
      <c r="E13429" s="21"/>
      <c r="F13429" s="21"/>
      <c r="G13429" s="21"/>
      <c r="H13429" s="21"/>
    </row>
    <row r="13430" spans="4:8">
      <c r="D13430" s="55"/>
      <c r="E13430" s="21"/>
      <c r="F13430" s="21"/>
      <c r="G13430" s="21"/>
      <c r="H13430" s="21"/>
    </row>
    <row r="13431" spans="4:8">
      <c r="D13431" s="55"/>
      <c r="E13431" s="21"/>
      <c r="F13431" s="21"/>
      <c r="G13431" s="21"/>
      <c r="H13431" s="21"/>
    </row>
    <row r="13432" spans="4:8">
      <c r="D13432" s="55"/>
      <c r="E13432" s="21"/>
      <c r="F13432" s="21"/>
      <c r="G13432" s="21"/>
      <c r="H13432" s="21"/>
    </row>
    <row r="13433" spans="4:8">
      <c r="D13433" s="55"/>
      <c r="E13433" s="21"/>
      <c r="F13433" s="21"/>
      <c r="G13433" s="21"/>
      <c r="H13433" s="21"/>
    </row>
    <row r="13434" spans="4:8">
      <c r="D13434" s="55"/>
      <c r="E13434" s="21"/>
      <c r="F13434" s="21"/>
      <c r="G13434" s="21"/>
      <c r="H13434" s="21"/>
    </row>
    <row r="13435" spans="4:8">
      <c r="D13435" s="55"/>
      <c r="E13435" s="21"/>
      <c r="F13435" s="21"/>
      <c r="G13435" s="21"/>
      <c r="H13435" s="21"/>
    </row>
    <row r="13436" spans="4:8">
      <c r="D13436" s="55"/>
      <c r="E13436" s="21"/>
      <c r="F13436" s="21"/>
      <c r="G13436" s="21"/>
      <c r="H13436" s="21"/>
    </row>
    <row r="13437" spans="4:8">
      <c r="D13437" s="55"/>
      <c r="E13437" s="21"/>
      <c r="F13437" s="21"/>
      <c r="G13437" s="21"/>
      <c r="H13437" s="21"/>
    </row>
    <row r="13438" spans="4:8">
      <c r="D13438" s="55"/>
      <c r="E13438" s="21"/>
      <c r="F13438" s="21"/>
      <c r="G13438" s="21"/>
      <c r="H13438" s="21"/>
    </row>
    <row r="13439" spans="4:8">
      <c r="D13439" s="55"/>
      <c r="E13439" s="21"/>
      <c r="F13439" s="21"/>
      <c r="G13439" s="21"/>
      <c r="H13439" s="21"/>
    </row>
    <row r="13440" spans="4:8">
      <c r="D13440" s="55"/>
      <c r="E13440" s="21"/>
      <c r="F13440" s="21"/>
      <c r="G13440" s="21"/>
      <c r="H13440" s="21"/>
    </row>
    <row r="13441" spans="4:8">
      <c r="D13441" s="55"/>
      <c r="E13441" s="21"/>
      <c r="F13441" s="21"/>
      <c r="G13441" s="21"/>
      <c r="H13441" s="21"/>
    </row>
    <row r="13442" spans="4:8">
      <c r="D13442" s="55"/>
      <c r="E13442" s="21"/>
      <c r="F13442" s="21"/>
      <c r="G13442" s="21"/>
      <c r="H13442" s="21"/>
    </row>
    <row r="13443" spans="4:8">
      <c r="D13443" s="55"/>
      <c r="E13443" s="21"/>
      <c r="F13443" s="21"/>
      <c r="G13443" s="21"/>
      <c r="H13443" s="21"/>
    </row>
    <row r="13444" spans="4:8">
      <c r="D13444" s="55"/>
      <c r="E13444" s="21"/>
      <c r="F13444" s="21"/>
      <c r="G13444" s="21"/>
      <c r="H13444" s="21"/>
    </row>
    <row r="13445" spans="4:8">
      <c r="D13445" s="55"/>
      <c r="E13445" s="21"/>
      <c r="F13445" s="21"/>
      <c r="G13445" s="21"/>
      <c r="H13445" s="21"/>
    </row>
    <row r="13446" spans="4:8">
      <c r="D13446" s="55"/>
      <c r="E13446" s="21"/>
      <c r="F13446" s="21"/>
      <c r="G13446" s="21"/>
      <c r="H13446" s="21"/>
    </row>
    <row r="13447" spans="4:8">
      <c r="D13447" s="55"/>
      <c r="E13447" s="21"/>
      <c r="F13447" s="21"/>
      <c r="G13447" s="21"/>
      <c r="H13447" s="21"/>
    </row>
    <row r="13448" spans="4:8">
      <c r="D13448" s="55"/>
      <c r="E13448" s="21"/>
      <c r="F13448" s="21"/>
      <c r="G13448" s="21"/>
      <c r="H13448" s="21"/>
    </row>
    <row r="13449" spans="4:8">
      <c r="D13449" s="55"/>
      <c r="E13449" s="21"/>
      <c r="F13449" s="21"/>
      <c r="G13449" s="21"/>
      <c r="H13449" s="21"/>
    </row>
    <row r="13450" spans="4:8">
      <c r="D13450" s="55"/>
      <c r="E13450" s="21"/>
      <c r="F13450" s="21"/>
      <c r="G13450" s="21"/>
      <c r="H13450" s="21"/>
    </row>
    <row r="13451" spans="4:8">
      <c r="D13451" s="55"/>
      <c r="E13451" s="21"/>
      <c r="F13451" s="21"/>
      <c r="G13451" s="21"/>
      <c r="H13451" s="21"/>
    </row>
    <row r="13452" spans="4:8">
      <c r="D13452" s="55"/>
      <c r="E13452" s="21"/>
      <c r="F13452" s="21"/>
      <c r="G13452" s="21"/>
      <c r="H13452" s="21"/>
    </row>
    <row r="13453" spans="4:8">
      <c r="D13453" s="55"/>
      <c r="E13453" s="21"/>
      <c r="F13453" s="21"/>
      <c r="G13453" s="21"/>
      <c r="H13453" s="21"/>
    </row>
    <row r="13454" spans="4:8">
      <c r="D13454" s="55"/>
      <c r="E13454" s="21"/>
      <c r="F13454" s="21"/>
      <c r="G13454" s="21"/>
      <c r="H13454" s="21"/>
    </row>
    <row r="13455" spans="4:8">
      <c r="D13455" s="55"/>
      <c r="E13455" s="21"/>
      <c r="F13455" s="21"/>
      <c r="G13455" s="21"/>
      <c r="H13455" s="21"/>
    </row>
    <row r="13456" spans="4:8">
      <c r="D13456" s="55"/>
      <c r="E13456" s="21"/>
      <c r="F13456" s="21"/>
      <c r="G13456" s="21"/>
      <c r="H13456" s="21"/>
    </row>
    <row r="13457" spans="4:8">
      <c r="D13457" s="55"/>
      <c r="E13457" s="21"/>
      <c r="F13457" s="21"/>
      <c r="G13457" s="21"/>
      <c r="H13457" s="21"/>
    </row>
    <row r="13458" spans="4:8">
      <c r="D13458" s="55"/>
      <c r="E13458" s="21"/>
      <c r="F13458" s="21"/>
      <c r="G13458" s="21"/>
      <c r="H13458" s="21"/>
    </row>
    <row r="13459" spans="4:8">
      <c r="D13459" s="55"/>
      <c r="E13459" s="21"/>
      <c r="F13459" s="21"/>
      <c r="G13459" s="21"/>
      <c r="H13459" s="21"/>
    </row>
    <row r="13460" spans="4:8">
      <c r="D13460" s="55"/>
      <c r="E13460" s="21"/>
      <c r="F13460" s="21"/>
      <c r="G13460" s="21"/>
      <c r="H13460" s="21"/>
    </row>
    <row r="13461" spans="4:8">
      <c r="D13461" s="55"/>
      <c r="E13461" s="21"/>
      <c r="F13461" s="21"/>
      <c r="G13461" s="21"/>
      <c r="H13461" s="21"/>
    </row>
    <row r="13462" spans="4:8">
      <c r="D13462" s="55"/>
      <c r="E13462" s="21"/>
      <c r="F13462" s="21"/>
      <c r="G13462" s="21"/>
      <c r="H13462" s="21"/>
    </row>
    <row r="13463" spans="4:8">
      <c r="D13463" s="55"/>
      <c r="E13463" s="21"/>
      <c r="F13463" s="21"/>
      <c r="G13463" s="21"/>
      <c r="H13463" s="21"/>
    </row>
    <row r="13464" spans="4:8">
      <c r="D13464" s="55"/>
      <c r="E13464" s="21"/>
      <c r="F13464" s="21"/>
      <c r="G13464" s="21"/>
      <c r="H13464" s="21"/>
    </row>
    <row r="13465" spans="4:8">
      <c r="D13465" s="55"/>
      <c r="E13465" s="21"/>
      <c r="F13465" s="21"/>
      <c r="G13465" s="21"/>
      <c r="H13465" s="21"/>
    </row>
    <row r="13466" spans="4:8">
      <c r="D13466" s="55"/>
      <c r="E13466" s="21"/>
      <c r="F13466" s="21"/>
      <c r="G13466" s="21"/>
      <c r="H13466" s="21"/>
    </row>
    <row r="13467" spans="4:8">
      <c r="D13467" s="55"/>
      <c r="E13467" s="21"/>
      <c r="F13467" s="21"/>
      <c r="G13467" s="21"/>
      <c r="H13467" s="21"/>
    </row>
    <row r="13468" spans="4:8">
      <c r="D13468" s="55"/>
      <c r="E13468" s="21"/>
      <c r="F13468" s="21"/>
      <c r="G13468" s="21"/>
      <c r="H13468" s="21"/>
    </row>
    <row r="13469" spans="4:8">
      <c r="D13469" s="55"/>
      <c r="E13469" s="21"/>
      <c r="F13469" s="21"/>
      <c r="G13469" s="21"/>
      <c r="H13469" s="21"/>
    </row>
    <row r="13470" spans="4:8">
      <c r="D13470" s="55"/>
      <c r="E13470" s="21"/>
      <c r="F13470" s="21"/>
      <c r="G13470" s="21"/>
      <c r="H13470" s="21"/>
    </row>
    <row r="13471" spans="4:8">
      <c r="D13471" s="55"/>
      <c r="E13471" s="21"/>
      <c r="F13471" s="21"/>
      <c r="G13471" s="21"/>
      <c r="H13471" s="21"/>
    </row>
    <row r="13472" spans="4:8">
      <c r="D13472" s="55"/>
      <c r="E13472" s="21"/>
      <c r="F13472" s="21"/>
      <c r="G13472" s="21"/>
      <c r="H13472" s="21"/>
    </row>
    <row r="13473" spans="4:8">
      <c r="D13473" s="55"/>
      <c r="E13473" s="21"/>
      <c r="F13473" s="21"/>
      <c r="G13473" s="21"/>
      <c r="H13473" s="21"/>
    </row>
    <row r="13474" spans="4:8">
      <c r="D13474" s="55"/>
      <c r="E13474" s="21"/>
      <c r="F13474" s="21"/>
      <c r="G13474" s="21"/>
      <c r="H13474" s="21"/>
    </row>
    <row r="13475" spans="4:8">
      <c r="D13475" s="55"/>
      <c r="E13475" s="21"/>
      <c r="F13475" s="21"/>
      <c r="G13475" s="21"/>
      <c r="H13475" s="21"/>
    </row>
    <row r="13476" spans="4:8">
      <c r="D13476" s="55"/>
      <c r="E13476" s="21"/>
      <c r="F13476" s="21"/>
      <c r="G13476" s="21"/>
      <c r="H13476" s="21"/>
    </row>
    <row r="13477" spans="4:8">
      <c r="D13477" s="55"/>
      <c r="E13477" s="21"/>
      <c r="F13477" s="21"/>
      <c r="G13477" s="21"/>
      <c r="H13477" s="21"/>
    </row>
    <row r="13478" spans="4:8">
      <c r="D13478" s="55"/>
      <c r="E13478" s="21"/>
      <c r="F13478" s="21"/>
      <c r="G13478" s="21"/>
      <c r="H13478" s="21"/>
    </row>
    <row r="13479" spans="4:8">
      <c r="D13479" s="55"/>
      <c r="E13479" s="21"/>
      <c r="F13479" s="21"/>
      <c r="G13479" s="21"/>
      <c r="H13479" s="21"/>
    </row>
    <row r="13480" spans="4:8">
      <c r="D13480" s="55"/>
      <c r="E13480" s="21"/>
      <c r="F13480" s="21"/>
      <c r="G13480" s="21"/>
      <c r="H13480" s="21"/>
    </row>
    <row r="13481" spans="4:8">
      <c r="D13481" s="55"/>
      <c r="E13481" s="21"/>
      <c r="F13481" s="21"/>
      <c r="G13481" s="21"/>
      <c r="H13481" s="21"/>
    </row>
    <row r="13482" spans="4:8">
      <c r="D13482" s="55"/>
      <c r="E13482" s="21"/>
      <c r="F13482" s="21"/>
      <c r="G13482" s="21"/>
      <c r="H13482" s="21"/>
    </row>
    <row r="13483" spans="4:8">
      <c r="D13483" s="55"/>
      <c r="E13483" s="21"/>
      <c r="F13483" s="21"/>
      <c r="G13483" s="21"/>
      <c r="H13483" s="21"/>
    </row>
    <row r="13484" spans="4:8">
      <c r="D13484" s="55"/>
      <c r="E13484" s="21"/>
      <c r="F13484" s="21"/>
      <c r="G13484" s="21"/>
      <c r="H13484" s="21"/>
    </row>
    <row r="13485" spans="4:8">
      <c r="D13485" s="55"/>
      <c r="E13485" s="21"/>
      <c r="F13485" s="21"/>
      <c r="G13485" s="21"/>
      <c r="H13485" s="21"/>
    </row>
    <row r="13486" spans="4:8">
      <c r="D13486" s="55"/>
      <c r="E13486" s="21"/>
      <c r="F13486" s="21"/>
      <c r="G13486" s="21"/>
      <c r="H13486" s="21"/>
    </row>
    <row r="13487" spans="4:8">
      <c r="D13487" s="55"/>
      <c r="E13487" s="21"/>
      <c r="F13487" s="21"/>
      <c r="G13487" s="21"/>
      <c r="H13487" s="21"/>
    </row>
    <row r="13488" spans="4:8">
      <c r="D13488" s="55"/>
      <c r="E13488" s="21"/>
      <c r="F13488" s="21"/>
      <c r="G13488" s="21"/>
      <c r="H13488" s="21"/>
    </row>
    <row r="13489" spans="4:8">
      <c r="D13489" s="55"/>
      <c r="E13489" s="21"/>
      <c r="F13489" s="21"/>
      <c r="G13489" s="21"/>
      <c r="H13489" s="21"/>
    </row>
    <row r="13490" spans="4:8">
      <c r="D13490" s="55"/>
      <c r="E13490" s="21"/>
      <c r="F13490" s="21"/>
      <c r="G13490" s="21"/>
      <c r="H13490" s="21"/>
    </row>
    <row r="13491" spans="4:8">
      <c r="D13491" s="55"/>
      <c r="E13491" s="21"/>
      <c r="F13491" s="21"/>
      <c r="G13491" s="21"/>
      <c r="H13491" s="21"/>
    </row>
    <row r="13492" spans="4:8">
      <c r="D13492" s="55"/>
      <c r="E13492" s="21"/>
      <c r="F13492" s="21"/>
      <c r="G13492" s="21"/>
      <c r="H13492" s="21"/>
    </row>
    <row r="13493" spans="4:8">
      <c r="D13493" s="55"/>
      <c r="E13493" s="21"/>
      <c r="F13493" s="21"/>
      <c r="G13493" s="21"/>
      <c r="H13493" s="21"/>
    </row>
    <row r="13494" spans="4:8">
      <c r="D13494" s="55"/>
      <c r="E13494" s="21"/>
      <c r="F13494" s="21"/>
      <c r="G13494" s="21"/>
      <c r="H13494" s="21"/>
    </row>
    <row r="13495" spans="4:8">
      <c r="D13495" s="55"/>
      <c r="E13495" s="21"/>
      <c r="F13495" s="21"/>
      <c r="G13495" s="21"/>
      <c r="H13495" s="21"/>
    </row>
    <row r="13496" spans="4:8">
      <c r="D13496" s="55"/>
      <c r="E13496" s="21"/>
      <c r="F13496" s="21"/>
      <c r="G13496" s="21"/>
      <c r="H13496" s="21"/>
    </row>
    <row r="13497" spans="4:8">
      <c r="D13497" s="55"/>
      <c r="E13497" s="21"/>
      <c r="F13497" s="21"/>
      <c r="G13497" s="21"/>
      <c r="H13497" s="21"/>
    </row>
    <row r="13498" spans="4:8">
      <c r="D13498" s="55"/>
      <c r="E13498" s="21"/>
      <c r="F13498" s="21"/>
      <c r="G13498" s="21"/>
      <c r="H13498" s="21"/>
    </row>
    <row r="13499" spans="4:8">
      <c r="D13499" s="55"/>
      <c r="E13499" s="21"/>
      <c r="F13499" s="21"/>
      <c r="G13499" s="21"/>
      <c r="H13499" s="21"/>
    </row>
    <row r="13500" spans="4:8">
      <c r="D13500" s="55"/>
      <c r="E13500" s="21"/>
      <c r="F13500" s="21"/>
      <c r="G13500" s="21"/>
      <c r="H13500" s="21"/>
    </row>
    <row r="13501" spans="4:8">
      <c r="D13501" s="55"/>
      <c r="E13501" s="21"/>
      <c r="F13501" s="21"/>
      <c r="G13501" s="21"/>
      <c r="H13501" s="21"/>
    </row>
    <row r="13502" spans="4:8">
      <c r="D13502" s="55"/>
      <c r="E13502" s="21"/>
      <c r="F13502" s="21"/>
      <c r="G13502" s="21"/>
      <c r="H13502" s="21"/>
    </row>
    <row r="13503" spans="4:8">
      <c r="D13503" s="55"/>
      <c r="E13503" s="21"/>
      <c r="F13503" s="21"/>
      <c r="G13503" s="21"/>
      <c r="H13503" s="21"/>
    </row>
    <row r="13504" spans="4:8">
      <c r="D13504" s="55"/>
      <c r="E13504" s="21"/>
      <c r="F13504" s="21"/>
      <c r="G13504" s="21"/>
      <c r="H13504" s="21"/>
    </row>
    <row r="13505" spans="4:8">
      <c r="D13505" s="55"/>
      <c r="E13505" s="21"/>
      <c r="F13505" s="21"/>
      <c r="G13505" s="21"/>
      <c r="H13505" s="21"/>
    </row>
    <row r="13506" spans="4:8">
      <c r="D13506" s="55"/>
      <c r="E13506" s="21"/>
      <c r="F13506" s="21"/>
      <c r="G13506" s="21"/>
      <c r="H13506" s="21"/>
    </row>
    <row r="13507" spans="4:8">
      <c r="D13507" s="55"/>
      <c r="E13507" s="21"/>
      <c r="F13507" s="21"/>
      <c r="G13507" s="21"/>
      <c r="H13507" s="21"/>
    </row>
    <row r="13508" spans="4:8">
      <c r="D13508" s="55"/>
      <c r="E13508" s="21"/>
      <c r="F13508" s="21"/>
      <c r="G13508" s="21"/>
      <c r="H13508" s="21"/>
    </row>
    <row r="13509" spans="4:8">
      <c r="D13509" s="55"/>
      <c r="E13509" s="21"/>
      <c r="F13509" s="21"/>
      <c r="G13509" s="21"/>
      <c r="H13509" s="21"/>
    </row>
    <row r="13510" spans="4:8">
      <c r="D13510" s="55"/>
      <c r="E13510" s="21"/>
      <c r="F13510" s="21"/>
      <c r="G13510" s="21"/>
      <c r="H13510" s="21"/>
    </row>
    <row r="13511" spans="4:8">
      <c r="D13511" s="55"/>
      <c r="E13511" s="21"/>
      <c r="F13511" s="21"/>
      <c r="G13511" s="21"/>
      <c r="H13511" s="21"/>
    </row>
    <row r="13512" spans="4:8">
      <c r="D13512" s="55"/>
      <c r="E13512" s="21"/>
      <c r="F13512" s="21"/>
      <c r="G13512" s="21"/>
      <c r="H13512" s="21"/>
    </row>
    <row r="13513" spans="4:8">
      <c r="D13513" s="55"/>
      <c r="E13513" s="21"/>
      <c r="F13513" s="21"/>
      <c r="G13513" s="21"/>
      <c r="H13513" s="21"/>
    </row>
    <row r="13514" spans="4:8">
      <c r="D13514" s="55"/>
      <c r="E13514" s="21"/>
      <c r="F13514" s="21"/>
      <c r="G13514" s="21"/>
      <c r="H13514" s="21"/>
    </row>
    <row r="13515" spans="4:8">
      <c r="D13515" s="55"/>
      <c r="E13515" s="21"/>
      <c r="F13515" s="21"/>
      <c r="G13515" s="21"/>
      <c r="H13515" s="21"/>
    </row>
    <row r="13516" spans="4:8">
      <c r="D13516" s="55"/>
      <c r="E13516" s="21"/>
      <c r="F13516" s="21"/>
      <c r="G13516" s="21"/>
      <c r="H13516" s="21"/>
    </row>
    <row r="13517" spans="4:8">
      <c r="D13517" s="55"/>
      <c r="E13517" s="21"/>
      <c r="F13517" s="21"/>
      <c r="G13517" s="21"/>
      <c r="H13517" s="21"/>
    </row>
    <row r="13518" spans="4:8">
      <c r="D13518" s="55"/>
      <c r="E13518" s="21"/>
      <c r="F13518" s="21"/>
      <c r="G13518" s="21"/>
      <c r="H13518" s="21"/>
    </row>
    <row r="13519" spans="4:8">
      <c r="D13519" s="55"/>
      <c r="E13519" s="21"/>
      <c r="F13519" s="21"/>
      <c r="G13519" s="21"/>
      <c r="H13519" s="21"/>
    </row>
    <row r="13520" spans="4:8">
      <c r="D13520" s="55"/>
      <c r="E13520" s="21"/>
      <c r="F13520" s="21"/>
      <c r="G13520" s="21"/>
      <c r="H13520" s="21"/>
    </row>
    <row r="13521" spans="4:8">
      <c r="D13521" s="55"/>
      <c r="E13521" s="21"/>
      <c r="F13521" s="21"/>
      <c r="G13521" s="21"/>
      <c r="H13521" s="21"/>
    </row>
    <row r="13522" spans="4:8">
      <c r="D13522" s="55"/>
      <c r="E13522" s="21"/>
      <c r="F13522" s="21"/>
      <c r="G13522" s="21"/>
      <c r="H13522" s="21"/>
    </row>
    <row r="13523" spans="4:8">
      <c r="D13523" s="55"/>
      <c r="E13523" s="21"/>
      <c r="F13523" s="21"/>
      <c r="G13523" s="21"/>
      <c r="H13523" s="21"/>
    </row>
    <row r="13524" spans="4:8">
      <c r="D13524" s="55"/>
      <c r="E13524" s="21"/>
      <c r="F13524" s="21"/>
      <c r="G13524" s="21"/>
      <c r="H13524" s="21"/>
    </row>
    <row r="13525" spans="4:8">
      <c r="D13525" s="55"/>
      <c r="E13525" s="21"/>
      <c r="F13525" s="21"/>
      <c r="G13525" s="21"/>
      <c r="H13525" s="21"/>
    </row>
    <row r="13526" spans="4:8">
      <c r="D13526" s="55"/>
      <c r="E13526" s="21"/>
      <c r="F13526" s="21"/>
      <c r="G13526" s="21"/>
      <c r="H13526" s="21"/>
    </row>
    <row r="13527" spans="4:8">
      <c r="D13527" s="55"/>
      <c r="E13527" s="21"/>
      <c r="F13527" s="21"/>
      <c r="G13527" s="21"/>
      <c r="H13527" s="21"/>
    </row>
    <row r="13528" spans="4:8">
      <c r="D13528" s="55"/>
      <c r="E13528" s="21"/>
      <c r="F13528" s="21"/>
      <c r="G13528" s="21"/>
      <c r="H13528" s="21"/>
    </row>
    <row r="13529" spans="4:8">
      <c r="D13529" s="55"/>
      <c r="E13529" s="21"/>
      <c r="F13529" s="21"/>
      <c r="G13529" s="21"/>
      <c r="H13529" s="21"/>
    </row>
    <row r="13530" spans="4:8">
      <c r="D13530" s="55"/>
      <c r="E13530" s="21"/>
      <c r="F13530" s="21"/>
      <c r="G13530" s="21"/>
      <c r="H13530" s="21"/>
    </row>
    <row r="13531" spans="4:8">
      <c r="D13531" s="55"/>
      <c r="E13531" s="21"/>
      <c r="F13531" s="21"/>
      <c r="G13531" s="21"/>
      <c r="H13531" s="21"/>
    </row>
    <row r="13532" spans="4:8">
      <c r="D13532" s="55"/>
      <c r="E13532" s="21"/>
      <c r="F13532" s="21"/>
      <c r="G13532" s="21"/>
      <c r="H13532" s="21"/>
    </row>
    <row r="13533" spans="4:8">
      <c r="D13533" s="55"/>
      <c r="E13533" s="21"/>
      <c r="F13533" s="21"/>
      <c r="G13533" s="21"/>
      <c r="H13533" s="21"/>
    </row>
    <row r="13534" spans="4:8">
      <c r="D13534" s="55"/>
      <c r="E13534" s="21"/>
      <c r="F13534" s="21"/>
      <c r="G13534" s="21"/>
      <c r="H13534" s="21"/>
    </row>
    <row r="13535" spans="4:8">
      <c r="D13535" s="55"/>
      <c r="E13535" s="21"/>
      <c r="F13535" s="21"/>
      <c r="G13535" s="21"/>
      <c r="H13535" s="21"/>
    </row>
    <row r="13536" spans="4:8">
      <c r="D13536" s="55"/>
      <c r="E13536" s="21"/>
      <c r="F13536" s="21"/>
      <c r="G13536" s="21"/>
      <c r="H13536" s="21"/>
    </row>
    <row r="13537" spans="4:8">
      <c r="D13537" s="55"/>
      <c r="E13537" s="21"/>
      <c r="F13537" s="21"/>
      <c r="G13537" s="21"/>
      <c r="H13537" s="21"/>
    </row>
    <row r="13538" spans="4:8">
      <c r="D13538" s="55"/>
      <c r="E13538" s="21"/>
      <c r="F13538" s="21"/>
      <c r="G13538" s="21"/>
      <c r="H13538" s="21"/>
    </row>
    <row r="13539" spans="4:8">
      <c r="D13539" s="55"/>
      <c r="E13539" s="21"/>
      <c r="F13539" s="21"/>
      <c r="G13539" s="21"/>
      <c r="H13539" s="21"/>
    </row>
    <row r="13540" spans="4:8">
      <c r="D13540" s="55"/>
      <c r="E13540" s="21"/>
      <c r="F13540" s="21"/>
      <c r="G13540" s="21"/>
      <c r="H13540" s="21"/>
    </row>
    <row r="13541" spans="4:8">
      <c r="D13541" s="55"/>
      <c r="E13541" s="21"/>
      <c r="F13541" s="21"/>
      <c r="G13541" s="21"/>
      <c r="H13541" s="21"/>
    </row>
    <row r="13542" spans="4:8">
      <c r="D13542" s="55"/>
      <c r="E13542" s="21"/>
      <c r="F13542" s="21"/>
      <c r="G13542" s="21"/>
      <c r="H13542" s="21"/>
    </row>
    <row r="13543" spans="4:8">
      <c r="D13543" s="55"/>
      <c r="E13543" s="21"/>
      <c r="F13543" s="21"/>
      <c r="G13543" s="21"/>
      <c r="H13543" s="21"/>
    </row>
    <row r="13544" spans="4:8">
      <c r="D13544" s="55"/>
      <c r="E13544" s="21"/>
      <c r="F13544" s="21"/>
      <c r="G13544" s="21"/>
      <c r="H13544" s="21"/>
    </row>
    <row r="13545" spans="4:8">
      <c r="D13545" s="55"/>
      <c r="E13545" s="21"/>
      <c r="F13545" s="21"/>
      <c r="G13545" s="21"/>
      <c r="H13545" s="21"/>
    </row>
    <row r="13546" spans="4:8">
      <c r="D13546" s="55"/>
      <c r="E13546" s="21"/>
      <c r="F13546" s="21"/>
      <c r="G13546" s="21"/>
      <c r="H13546" s="21"/>
    </row>
    <row r="13547" spans="4:8">
      <c r="D13547" s="55"/>
      <c r="E13547" s="21"/>
      <c r="F13547" s="21"/>
      <c r="G13547" s="21"/>
      <c r="H13547" s="21"/>
    </row>
    <row r="13548" spans="4:8">
      <c r="D13548" s="55"/>
      <c r="E13548" s="21"/>
      <c r="F13548" s="21"/>
      <c r="G13548" s="21"/>
      <c r="H13548" s="21"/>
    </row>
    <row r="13549" spans="4:8">
      <c r="D13549" s="55"/>
      <c r="E13549" s="21"/>
      <c r="F13549" s="21"/>
      <c r="G13549" s="21"/>
      <c r="H13549" s="21"/>
    </row>
    <row r="13550" spans="4:8">
      <c r="D13550" s="55"/>
      <c r="E13550" s="21"/>
      <c r="F13550" s="21"/>
      <c r="G13550" s="21"/>
      <c r="H13550" s="21"/>
    </row>
    <row r="13551" spans="4:8">
      <c r="D13551" s="55"/>
      <c r="E13551" s="21"/>
      <c r="F13551" s="21"/>
      <c r="G13551" s="21"/>
      <c r="H13551" s="21"/>
    </row>
    <row r="13552" spans="4:8">
      <c r="D13552" s="55"/>
      <c r="E13552" s="21"/>
      <c r="F13552" s="21"/>
      <c r="G13552" s="21"/>
      <c r="H13552" s="21"/>
    </row>
    <row r="13553" spans="4:8">
      <c r="D13553" s="55"/>
      <c r="E13553" s="21"/>
      <c r="F13553" s="21"/>
      <c r="G13553" s="21"/>
      <c r="H13553" s="21"/>
    </row>
    <row r="13554" spans="4:8">
      <c r="D13554" s="55"/>
      <c r="E13554" s="21"/>
      <c r="F13554" s="21"/>
      <c r="G13554" s="21"/>
      <c r="H13554" s="21"/>
    </row>
    <row r="13555" spans="4:8">
      <c r="D13555" s="55"/>
      <c r="E13555" s="21"/>
      <c r="F13555" s="21"/>
      <c r="G13555" s="21"/>
      <c r="H13555" s="21"/>
    </row>
    <row r="13556" spans="4:8">
      <c r="D13556" s="55"/>
      <c r="E13556" s="21"/>
      <c r="F13556" s="21"/>
      <c r="G13556" s="21"/>
      <c r="H13556" s="21"/>
    </row>
    <row r="13557" spans="4:8">
      <c r="D13557" s="55"/>
      <c r="E13557" s="21"/>
      <c r="F13557" s="21"/>
      <c r="G13557" s="21"/>
      <c r="H13557" s="21"/>
    </row>
    <row r="13558" spans="4:8">
      <c r="D13558" s="55"/>
      <c r="E13558" s="21"/>
      <c r="F13558" s="21"/>
      <c r="G13558" s="21"/>
      <c r="H13558" s="21"/>
    </row>
    <row r="13559" spans="4:8">
      <c r="D13559" s="55"/>
      <c r="E13559" s="21"/>
      <c r="F13559" s="21"/>
      <c r="G13559" s="21"/>
      <c r="H13559" s="21"/>
    </row>
    <row r="13560" spans="4:8">
      <c r="D13560" s="55"/>
      <c r="E13560" s="21"/>
      <c r="F13560" s="21"/>
      <c r="G13560" s="21"/>
      <c r="H13560" s="21"/>
    </row>
    <row r="13561" spans="4:8">
      <c r="D13561" s="55"/>
      <c r="E13561" s="21"/>
      <c r="F13561" s="21"/>
      <c r="G13561" s="21"/>
      <c r="H13561" s="21"/>
    </row>
    <row r="13562" spans="4:8">
      <c r="D13562" s="55"/>
      <c r="E13562" s="21"/>
      <c r="F13562" s="21"/>
      <c r="G13562" s="21"/>
      <c r="H13562" s="21"/>
    </row>
    <row r="13563" spans="4:8">
      <c r="D13563" s="55"/>
      <c r="E13563" s="21"/>
      <c r="F13563" s="21"/>
      <c r="G13563" s="21"/>
      <c r="H13563" s="21"/>
    </row>
    <row r="13564" spans="4:8">
      <c r="D13564" s="55"/>
      <c r="E13564" s="21"/>
      <c r="F13564" s="21"/>
      <c r="G13564" s="21"/>
      <c r="H13564" s="21"/>
    </row>
    <row r="13565" spans="4:8">
      <c r="D13565" s="55"/>
      <c r="E13565" s="21"/>
      <c r="F13565" s="21"/>
      <c r="G13565" s="21"/>
      <c r="H13565" s="21"/>
    </row>
    <row r="13566" spans="4:8">
      <c r="D13566" s="55"/>
      <c r="E13566" s="21"/>
      <c r="F13566" s="21"/>
      <c r="G13566" s="21"/>
      <c r="H13566" s="21"/>
    </row>
    <row r="13567" spans="4:8">
      <c r="D13567" s="55"/>
      <c r="E13567" s="21"/>
      <c r="F13567" s="21"/>
      <c r="G13567" s="21"/>
      <c r="H13567" s="21"/>
    </row>
    <row r="13568" spans="4:8">
      <c r="D13568" s="55"/>
      <c r="E13568" s="21"/>
      <c r="F13568" s="21"/>
      <c r="G13568" s="21"/>
      <c r="H13568" s="21"/>
    </row>
    <row r="13569" spans="4:8">
      <c r="D13569" s="55"/>
      <c r="E13569" s="21"/>
      <c r="F13569" s="21"/>
      <c r="G13569" s="21"/>
      <c r="H13569" s="21"/>
    </row>
    <row r="13570" spans="4:8">
      <c r="D13570" s="55"/>
      <c r="E13570" s="21"/>
      <c r="F13570" s="21"/>
      <c r="G13570" s="21"/>
      <c r="H13570" s="21"/>
    </row>
    <row r="13571" spans="4:8">
      <c r="D13571" s="55"/>
      <c r="E13571" s="21"/>
      <c r="F13571" s="21"/>
      <c r="G13571" s="21"/>
      <c r="H13571" s="21"/>
    </row>
    <row r="13572" spans="4:8">
      <c r="D13572" s="55"/>
      <c r="E13572" s="21"/>
      <c r="F13572" s="21"/>
      <c r="G13572" s="21"/>
      <c r="H13572" s="21"/>
    </row>
    <row r="13573" spans="4:8">
      <c r="D13573" s="55"/>
      <c r="E13573" s="21"/>
      <c r="F13573" s="21"/>
      <c r="G13573" s="21"/>
      <c r="H13573" s="21"/>
    </row>
    <row r="13574" spans="4:8">
      <c r="D13574" s="55"/>
      <c r="E13574" s="21"/>
      <c r="F13574" s="21"/>
      <c r="G13574" s="21"/>
      <c r="H13574" s="21"/>
    </row>
    <row r="13575" spans="4:8">
      <c r="D13575" s="55"/>
      <c r="E13575" s="21"/>
      <c r="F13575" s="21"/>
      <c r="G13575" s="21"/>
      <c r="H13575" s="21"/>
    </row>
    <row r="13576" spans="4:8">
      <c r="D13576" s="55"/>
      <c r="E13576" s="21"/>
      <c r="F13576" s="21"/>
      <c r="G13576" s="21"/>
      <c r="H13576" s="21"/>
    </row>
    <row r="13577" spans="4:8">
      <c r="D13577" s="55"/>
      <c r="E13577" s="21"/>
      <c r="F13577" s="21"/>
      <c r="G13577" s="21"/>
      <c r="H13577" s="21"/>
    </row>
    <row r="13578" spans="4:8">
      <c r="D13578" s="55"/>
      <c r="E13578" s="21"/>
      <c r="F13578" s="21"/>
      <c r="G13578" s="21"/>
      <c r="H13578" s="21"/>
    </row>
    <row r="13579" spans="4:8">
      <c r="D13579" s="55"/>
      <c r="E13579" s="21"/>
      <c r="F13579" s="21"/>
      <c r="G13579" s="21"/>
      <c r="H13579" s="21"/>
    </row>
    <row r="13580" spans="4:8">
      <c r="D13580" s="55"/>
      <c r="E13580" s="21"/>
      <c r="F13580" s="21"/>
      <c r="G13580" s="21"/>
      <c r="H13580" s="21"/>
    </row>
    <row r="13581" spans="4:8">
      <c r="D13581" s="55"/>
      <c r="E13581" s="21"/>
      <c r="F13581" s="21"/>
      <c r="G13581" s="21"/>
      <c r="H13581" s="21"/>
    </row>
    <row r="13582" spans="4:8">
      <c r="D13582" s="55"/>
      <c r="E13582" s="21"/>
      <c r="F13582" s="21"/>
      <c r="G13582" s="21"/>
      <c r="H13582" s="21"/>
    </row>
    <row r="13583" spans="4:8">
      <c r="D13583" s="55"/>
      <c r="E13583" s="21"/>
      <c r="F13583" s="21"/>
      <c r="G13583" s="21"/>
      <c r="H13583" s="21"/>
    </row>
    <row r="13584" spans="4:8">
      <c r="D13584" s="55"/>
      <c r="E13584" s="21"/>
      <c r="F13584" s="21"/>
      <c r="G13584" s="21"/>
      <c r="H13584" s="21"/>
    </row>
    <row r="13585" spans="4:8">
      <c r="D13585" s="55"/>
      <c r="E13585" s="21"/>
      <c r="F13585" s="21"/>
      <c r="G13585" s="21"/>
      <c r="H13585" s="21"/>
    </row>
    <row r="13586" spans="4:8">
      <c r="D13586" s="55"/>
      <c r="E13586" s="21"/>
      <c r="F13586" s="21"/>
      <c r="G13586" s="21"/>
      <c r="H13586" s="21"/>
    </row>
    <row r="13587" spans="4:8">
      <c r="D13587" s="55"/>
      <c r="E13587" s="21"/>
      <c r="F13587" s="21"/>
      <c r="G13587" s="21"/>
      <c r="H13587" s="21"/>
    </row>
    <row r="13588" spans="4:8">
      <c r="D13588" s="55"/>
      <c r="E13588" s="21"/>
      <c r="F13588" s="21"/>
      <c r="G13588" s="21"/>
      <c r="H13588" s="21"/>
    </row>
    <row r="13589" spans="4:8">
      <c r="D13589" s="55"/>
      <c r="E13589" s="21"/>
      <c r="F13589" s="21"/>
      <c r="G13589" s="21"/>
      <c r="H13589" s="21"/>
    </row>
    <row r="13590" spans="4:8">
      <c r="D13590" s="55"/>
      <c r="E13590" s="21"/>
      <c r="F13590" s="21"/>
      <c r="G13590" s="21"/>
      <c r="H13590" s="21"/>
    </row>
    <row r="13591" spans="4:8">
      <c r="D13591" s="55"/>
      <c r="E13591" s="21"/>
      <c r="F13591" s="21"/>
      <c r="G13591" s="21"/>
      <c r="H13591" s="21"/>
    </row>
    <row r="13592" spans="4:8">
      <c r="D13592" s="55"/>
      <c r="E13592" s="21"/>
      <c r="F13592" s="21"/>
      <c r="G13592" s="21"/>
      <c r="H13592" s="21"/>
    </row>
    <row r="13593" spans="4:8">
      <c r="D13593" s="55"/>
      <c r="E13593" s="21"/>
      <c r="F13593" s="21"/>
      <c r="G13593" s="21"/>
      <c r="H13593" s="21"/>
    </row>
    <row r="13594" spans="4:8">
      <c r="D13594" s="55"/>
      <c r="E13594" s="21"/>
      <c r="F13594" s="21"/>
      <c r="G13594" s="21"/>
      <c r="H13594" s="21"/>
    </row>
    <row r="13595" spans="4:8">
      <c r="D13595" s="55"/>
      <c r="E13595" s="21"/>
      <c r="F13595" s="21"/>
      <c r="G13595" s="21"/>
      <c r="H13595" s="21"/>
    </row>
    <row r="13596" spans="4:8">
      <c r="D13596" s="55"/>
      <c r="E13596" s="21"/>
      <c r="F13596" s="21"/>
      <c r="G13596" s="21"/>
      <c r="H13596" s="21"/>
    </row>
    <row r="13597" spans="4:8">
      <c r="D13597" s="55"/>
      <c r="E13597" s="21"/>
      <c r="F13597" s="21"/>
      <c r="G13597" s="21"/>
      <c r="H13597" s="21"/>
    </row>
    <row r="13598" spans="4:8">
      <c r="D13598" s="55"/>
      <c r="E13598" s="21"/>
      <c r="F13598" s="21"/>
      <c r="G13598" s="21"/>
      <c r="H13598" s="21"/>
    </row>
    <row r="13599" spans="4:8">
      <c r="D13599" s="55"/>
      <c r="E13599" s="21"/>
      <c r="F13599" s="21"/>
      <c r="G13599" s="21"/>
      <c r="H13599" s="21"/>
    </row>
    <row r="13600" spans="4:8">
      <c r="D13600" s="55"/>
      <c r="E13600" s="21"/>
      <c r="F13600" s="21"/>
      <c r="G13600" s="21"/>
      <c r="H13600" s="21"/>
    </row>
    <row r="13601" spans="4:8">
      <c r="D13601" s="55"/>
      <c r="E13601" s="21"/>
      <c r="F13601" s="21"/>
      <c r="G13601" s="21"/>
      <c r="H13601" s="21"/>
    </row>
    <row r="13602" spans="4:8">
      <c r="D13602" s="55"/>
      <c r="E13602" s="21"/>
      <c r="F13602" s="21"/>
      <c r="G13602" s="21"/>
      <c r="H13602" s="21"/>
    </row>
    <row r="13603" spans="4:8">
      <c r="D13603" s="55"/>
      <c r="E13603" s="21"/>
      <c r="F13603" s="21"/>
      <c r="G13603" s="21"/>
      <c r="H13603" s="21"/>
    </row>
    <row r="13604" spans="4:8">
      <c r="D13604" s="55"/>
      <c r="E13604" s="21"/>
      <c r="F13604" s="21"/>
      <c r="G13604" s="21"/>
      <c r="H13604" s="21"/>
    </row>
    <row r="13605" spans="4:8">
      <c r="D13605" s="55"/>
      <c r="E13605" s="21"/>
      <c r="F13605" s="21"/>
      <c r="G13605" s="21"/>
      <c r="H13605" s="21"/>
    </row>
    <row r="13606" spans="4:8">
      <c r="D13606" s="55"/>
      <c r="E13606" s="21"/>
      <c r="F13606" s="21"/>
      <c r="G13606" s="21"/>
      <c r="H13606" s="21"/>
    </row>
    <row r="13607" spans="4:8">
      <c r="D13607" s="55"/>
      <c r="E13607" s="21"/>
      <c r="F13607" s="21"/>
      <c r="G13607" s="21"/>
      <c r="H13607" s="21"/>
    </row>
    <row r="13608" spans="4:8">
      <c r="D13608" s="55"/>
      <c r="E13608" s="21"/>
      <c r="F13608" s="21"/>
      <c r="G13608" s="21"/>
      <c r="H13608" s="21"/>
    </row>
    <row r="13609" spans="4:8">
      <c r="D13609" s="55"/>
      <c r="E13609" s="21"/>
      <c r="F13609" s="21"/>
      <c r="G13609" s="21"/>
      <c r="H13609" s="21"/>
    </row>
    <row r="13610" spans="4:8">
      <c r="D13610" s="55"/>
      <c r="E13610" s="21"/>
      <c r="F13610" s="21"/>
      <c r="G13610" s="21"/>
      <c r="H13610" s="21"/>
    </row>
    <row r="13611" spans="4:8">
      <c r="D13611" s="55"/>
      <c r="E13611" s="21"/>
      <c r="F13611" s="21"/>
      <c r="G13611" s="21"/>
      <c r="H13611" s="21"/>
    </row>
    <row r="13612" spans="4:8">
      <c r="D13612" s="55"/>
      <c r="E13612" s="21"/>
      <c r="F13612" s="21"/>
      <c r="G13612" s="21"/>
      <c r="H13612" s="21"/>
    </row>
    <row r="13613" spans="4:8">
      <c r="D13613" s="55"/>
      <c r="E13613" s="21"/>
      <c r="F13613" s="21"/>
      <c r="G13613" s="21"/>
      <c r="H13613" s="21"/>
    </row>
    <row r="13614" spans="4:8">
      <c r="D13614" s="55"/>
      <c r="E13614" s="21"/>
      <c r="F13614" s="21"/>
      <c r="G13614" s="21"/>
      <c r="H13614" s="21"/>
    </row>
    <row r="13615" spans="4:8">
      <c r="D13615" s="55"/>
      <c r="E13615" s="21"/>
      <c r="F13615" s="21"/>
      <c r="G13615" s="21"/>
      <c r="H13615" s="21"/>
    </row>
    <row r="13616" spans="4:8">
      <c r="D13616" s="55"/>
      <c r="E13616" s="21"/>
      <c r="F13616" s="21"/>
      <c r="G13616" s="21"/>
      <c r="H13616" s="21"/>
    </row>
    <row r="13617" spans="4:8">
      <c r="D13617" s="55"/>
      <c r="E13617" s="21"/>
      <c r="F13617" s="21"/>
      <c r="G13617" s="21"/>
      <c r="H13617" s="21"/>
    </row>
    <row r="13618" spans="4:8">
      <c r="D13618" s="55"/>
      <c r="E13618" s="21"/>
      <c r="F13618" s="21"/>
      <c r="G13618" s="21"/>
      <c r="H13618" s="21"/>
    </row>
    <row r="13619" spans="4:8">
      <c r="D13619" s="55"/>
      <c r="E13619" s="21"/>
      <c r="F13619" s="21"/>
      <c r="G13619" s="21"/>
      <c r="H13619" s="21"/>
    </row>
    <row r="13620" spans="4:8">
      <c r="D13620" s="55"/>
      <c r="E13620" s="21"/>
      <c r="F13620" s="21"/>
      <c r="G13620" s="21"/>
      <c r="H13620" s="21"/>
    </row>
    <row r="13621" spans="4:8">
      <c r="D13621" s="55"/>
      <c r="E13621" s="21"/>
      <c r="F13621" s="21"/>
      <c r="G13621" s="21"/>
      <c r="H13621" s="21"/>
    </row>
    <row r="13622" spans="4:8">
      <c r="D13622" s="55"/>
      <c r="E13622" s="21"/>
      <c r="F13622" s="21"/>
      <c r="G13622" s="21"/>
      <c r="H13622" s="21"/>
    </row>
    <row r="13623" spans="4:8">
      <c r="D13623" s="55"/>
      <c r="E13623" s="21"/>
      <c r="F13623" s="21"/>
      <c r="G13623" s="21"/>
      <c r="H13623" s="21"/>
    </row>
    <row r="13624" spans="4:8">
      <c r="D13624" s="55"/>
      <c r="E13624" s="21"/>
      <c r="F13624" s="21"/>
      <c r="G13624" s="21"/>
      <c r="H13624" s="21"/>
    </row>
    <row r="13625" spans="4:8">
      <c r="D13625" s="55"/>
      <c r="E13625" s="21"/>
      <c r="F13625" s="21"/>
      <c r="G13625" s="21"/>
      <c r="H13625" s="21"/>
    </row>
    <row r="13626" spans="4:8">
      <c r="D13626" s="55"/>
      <c r="E13626" s="21"/>
      <c r="F13626" s="21"/>
      <c r="G13626" s="21"/>
      <c r="H13626" s="21"/>
    </row>
    <row r="13627" spans="4:8">
      <c r="D13627" s="55"/>
      <c r="E13627" s="21"/>
      <c r="F13627" s="21"/>
      <c r="G13627" s="21"/>
      <c r="H13627" s="21"/>
    </row>
    <row r="13628" spans="4:8">
      <c r="D13628" s="55"/>
      <c r="E13628" s="21"/>
      <c r="F13628" s="21"/>
      <c r="G13628" s="21"/>
      <c r="H13628" s="21"/>
    </row>
    <row r="13629" spans="4:8">
      <c r="D13629" s="55"/>
      <c r="E13629" s="21"/>
      <c r="F13629" s="21"/>
      <c r="G13629" s="21"/>
      <c r="H13629" s="21"/>
    </row>
    <row r="13630" spans="4:8">
      <c r="D13630" s="55"/>
      <c r="E13630" s="21"/>
      <c r="F13630" s="21"/>
      <c r="G13630" s="21"/>
      <c r="H13630" s="21"/>
    </row>
    <row r="13631" spans="4:8">
      <c r="D13631" s="55"/>
      <c r="E13631" s="21"/>
      <c r="F13631" s="21"/>
      <c r="G13631" s="21"/>
      <c r="H13631" s="21"/>
    </row>
    <row r="13632" spans="4:8">
      <c r="D13632" s="55"/>
      <c r="E13632" s="21"/>
      <c r="F13632" s="21"/>
      <c r="G13632" s="21"/>
      <c r="H13632" s="21"/>
    </row>
    <row r="13633" spans="4:8">
      <c r="D13633" s="55"/>
      <c r="E13633" s="21"/>
      <c r="F13633" s="21"/>
      <c r="G13633" s="21"/>
      <c r="H13633" s="21"/>
    </row>
    <row r="13634" spans="4:8">
      <c r="D13634" s="55"/>
      <c r="E13634" s="21"/>
      <c r="F13634" s="21"/>
      <c r="G13634" s="21"/>
      <c r="H13634" s="21"/>
    </row>
    <row r="13635" spans="4:8">
      <c r="D13635" s="55"/>
      <c r="E13635" s="21"/>
      <c r="F13635" s="21"/>
      <c r="G13635" s="21"/>
      <c r="H13635" s="21"/>
    </row>
    <row r="13636" spans="4:8">
      <c r="D13636" s="55"/>
      <c r="E13636" s="21"/>
      <c r="F13636" s="21"/>
      <c r="G13636" s="21"/>
      <c r="H13636" s="21"/>
    </row>
    <row r="13637" spans="4:8">
      <c r="D13637" s="55"/>
      <c r="E13637" s="21"/>
      <c r="F13637" s="21"/>
      <c r="G13637" s="21"/>
      <c r="H13637" s="21"/>
    </row>
    <row r="13638" spans="4:8">
      <c r="D13638" s="55"/>
      <c r="E13638" s="21"/>
      <c r="F13638" s="21"/>
      <c r="G13638" s="21"/>
      <c r="H13638" s="21"/>
    </row>
    <row r="13639" spans="4:8">
      <c r="D13639" s="55"/>
      <c r="E13639" s="21"/>
      <c r="F13639" s="21"/>
      <c r="G13639" s="21"/>
      <c r="H13639" s="21"/>
    </row>
    <row r="13640" spans="4:8">
      <c r="D13640" s="55"/>
      <c r="E13640" s="21"/>
      <c r="F13640" s="21"/>
      <c r="G13640" s="21"/>
      <c r="H13640" s="21"/>
    </row>
    <row r="13641" spans="4:8">
      <c r="D13641" s="55"/>
      <c r="E13641" s="21"/>
      <c r="F13641" s="21"/>
      <c r="G13641" s="21"/>
      <c r="H13641" s="21"/>
    </row>
    <row r="13642" spans="4:8">
      <c r="D13642" s="55"/>
      <c r="E13642" s="21"/>
      <c r="F13642" s="21"/>
      <c r="G13642" s="21"/>
      <c r="H13642" s="21"/>
    </row>
    <row r="13643" spans="4:8">
      <c r="D13643" s="55"/>
      <c r="E13643" s="21"/>
      <c r="F13643" s="21"/>
      <c r="G13643" s="21"/>
      <c r="H13643" s="21"/>
    </row>
    <row r="13644" spans="4:8">
      <c r="D13644" s="55"/>
      <c r="E13644" s="21"/>
      <c r="F13644" s="21"/>
      <c r="G13644" s="21"/>
      <c r="H13644" s="21"/>
    </row>
    <row r="13645" spans="4:8">
      <c r="D13645" s="55"/>
      <c r="E13645" s="21"/>
      <c r="F13645" s="21"/>
      <c r="G13645" s="21"/>
      <c r="H13645" s="21"/>
    </row>
    <row r="13646" spans="4:8">
      <c r="D13646" s="55"/>
      <c r="E13646" s="21"/>
      <c r="F13646" s="21"/>
      <c r="G13646" s="21"/>
      <c r="H13646" s="21"/>
    </row>
    <row r="13647" spans="4:8">
      <c r="D13647" s="55"/>
      <c r="E13647" s="21"/>
      <c r="F13647" s="21"/>
      <c r="G13647" s="21"/>
      <c r="H13647" s="21"/>
    </row>
    <row r="13648" spans="4:8">
      <c r="D13648" s="55"/>
      <c r="E13648" s="21"/>
      <c r="F13648" s="21"/>
      <c r="G13648" s="21"/>
      <c r="H13648" s="21"/>
    </row>
    <row r="13649" spans="4:8">
      <c r="D13649" s="55"/>
      <c r="E13649" s="21"/>
      <c r="F13649" s="21"/>
      <c r="G13649" s="21"/>
      <c r="H13649" s="21"/>
    </row>
    <row r="13650" spans="4:8">
      <c r="D13650" s="55"/>
      <c r="E13650" s="21"/>
      <c r="F13650" s="21"/>
      <c r="G13650" s="21"/>
      <c r="H13650" s="21"/>
    </row>
    <row r="13651" spans="4:8">
      <c r="D13651" s="55"/>
      <c r="E13651" s="21"/>
      <c r="F13651" s="21"/>
      <c r="G13651" s="21"/>
      <c r="H13651" s="21"/>
    </row>
    <row r="13652" spans="4:8">
      <c r="D13652" s="55"/>
      <c r="E13652" s="21"/>
      <c r="F13652" s="21"/>
      <c r="G13652" s="21"/>
      <c r="H13652" s="21"/>
    </row>
    <row r="13653" spans="4:8">
      <c r="D13653" s="55"/>
      <c r="E13653" s="21"/>
      <c r="F13653" s="21"/>
      <c r="G13653" s="21"/>
      <c r="H13653" s="21"/>
    </row>
    <row r="13654" spans="4:8">
      <c r="D13654" s="55"/>
      <c r="E13654" s="21"/>
      <c r="F13654" s="21"/>
      <c r="G13654" s="21"/>
      <c r="H13654" s="21"/>
    </row>
    <row r="13655" spans="4:8">
      <c r="D13655" s="55"/>
      <c r="E13655" s="21"/>
      <c r="F13655" s="21"/>
      <c r="G13655" s="21"/>
      <c r="H13655" s="21"/>
    </row>
    <row r="13656" spans="4:8">
      <c r="D13656" s="55"/>
      <c r="E13656" s="21"/>
      <c r="F13656" s="21"/>
      <c r="G13656" s="21"/>
      <c r="H13656" s="21"/>
    </row>
    <row r="13657" spans="4:8">
      <c r="D13657" s="55"/>
      <c r="E13657" s="21"/>
      <c r="F13657" s="21"/>
      <c r="G13657" s="21"/>
      <c r="H13657" s="21"/>
    </row>
    <row r="13658" spans="4:8">
      <c r="D13658" s="55"/>
      <c r="E13658" s="21"/>
      <c r="F13658" s="21"/>
      <c r="G13658" s="21"/>
      <c r="H13658" s="21"/>
    </row>
    <row r="13659" spans="4:8">
      <c r="D13659" s="55"/>
      <c r="E13659" s="21"/>
      <c r="F13659" s="21"/>
      <c r="G13659" s="21"/>
      <c r="H13659" s="21"/>
    </row>
    <row r="13660" spans="4:8">
      <c r="D13660" s="55"/>
      <c r="E13660" s="21"/>
      <c r="F13660" s="21"/>
      <c r="G13660" s="21"/>
      <c r="H13660" s="21"/>
    </row>
    <row r="13661" spans="4:8">
      <c r="D13661" s="55"/>
      <c r="E13661" s="21"/>
      <c r="F13661" s="21"/>
      <c r="G13661" s="21"/>
      <c r="H13661" s="21"/>
    </row>
    <row r="13662" spans="4:8">
      <c r="D13662" s="55"/>
      <c r="E13662" s="21"/>
      <c r="F13662" s="21"/>
      <c r="G13662" s="21"/>
      <c r="H13662" s="21"/>
    </row>
    <row r="13663" spans="4:8">
      <c r="D13663" s="55"/>
      <c r="E13663" s="21"/>
      <c r="F13663" s="21"/>
      <c r="G13663" s="21"/>
      <c r="H13663" s="21"/>
    </row>
    <row r="13664" spans="4:8">
      <c r="D13664" s="55"/>
      <c r="E13664" s="21"/>
      <c r="F13664" s="21"/>
      <c r="G13664" s="21"/>
      <c r="H13664" s="21"/>
    </row>
    <row r="13665" spans="4:8">
      <c r="D13665" s="55"/>
      <c r="E13665" s="21"/>
      <c r="F13665" s="21"/>
      <c r="G13665" s="21"/>
      <c r="H13665" s="21"/>
    </row>
    <row r="13666" spans="4:8">
      <c r="D13666" s="55"/>
      <c r="E13666" s="21"/>
      <c r="F13666" s="21"/>
      <c r="G13666" s="21"/>
      <c r="H13666" s="21"/>
    </row>
    <row r="13667" spans="4:8">
      <c r="D13667" s="55"/>
      <c r="E13667" s="21"/>
      <c r="F13667" s="21"/>
      <c r="G13667" s="21"/>
      <c r="H13667" s="21"/>
    </row>
    <row r="13668" spans="4:8">
      <c r="D13668" s="55"/>
      <c r="E13668" s="21"/>
      <c r="F13668" s="21"/>
      <c r="G13668" s="21"/>
      <c r="H13668" s="21"/>
    </row>
    <row r="13669" spans="4:8">
      <c r="D13669" s="55"/>
      <c r="E13669" s="21"/>
      <c r="F13669" s="21"/>
      <c r="G13669" s="21"/>
      <c r="H13669" s="21"/>
    </row>
    <row r="13670" spans="4:8">
      <c r="D13670" s="55"/>
      <c r="E13670" s="21"/>
      <c r="F13670" s="21"/>
      <c r="G13670" s="21"/>
      <c r="H13670" s="21"/>
    </row>
    <row r="13671" spans="4:8">
      <c r="D13671" s="55"/>
      <c r="E13671" s="21"/>
      <c r="F13671" s="21"/>
      <c r="G13671" s="21"/>
      <c r="H13671" s="21"/>
    </row>
    <row r="13672" spans="4:8">
      <c r="D13672" s="55"/>
      <c r="E13672" s="21"/>
      <c r="F13672" s="21"/>
      <c r="G13672" s="21"/>
      <c r="H13672" s="21"/>
    </row>
    <row r="13673" spans="4:8">
      <c r="D13673" s="55"/>
      <c r="E13673" s="21"/>
      <c r="F13673" s="21"/>
      <c r="G13673" s="21"/>
      <c r="H13673" s="21"/>
    </row>
    <row r="13674" spans="4:8">
      <c r="D13674" s="55"/>
      <c r="E13674" s="21"/>
      <c r="F13674" s="21"/>
      <c r="G13674" s="21"/>
      <c r="H13674" s="21"/>
    </row>
    <row r="13675" spans="4:8">
      <c r="D13675" s="55"/>
      <c r="E13675" s="21"/>
      <c r="F13675" s="21"/>
      <c r="G13675" s="21"/>
      <c r="H13675" s="21"/>
    </row>
    <row r="13676" spans="4:8">
      <c r="D13676" s="55"/>
      <c r="E13676" s="21"/>
      <c r="F13676" s="21"/>
      <c r="G13676" s="21"/>
      <c r="H13676" s="21"/>
    </row>
    <row r="13677" spans="4:8">
      <c r="D13677" s="55"/>
      <c r="E13677" s="21"/>
      <c r="F13677" s="21"/>
      <c r="G13677" s="21"/>
      <c r="H13677" s="21"/>
    </row>
    <row r="13678" spans="4:8">
      <c r="D13678" s="55"/>
      <c r="E13678" s="21"/>
      <c r="F13678" s="21"/>
      <c r="G13678" s="21"/>
      <c r="H13678" s="21"/>
    </row>
    <row r="13679" spans="4:8">
      <c r="D13679" s="55"/>
      <c r="E13679" s="21"/>
      <c r="F13679" s="21"/>
      <c r="G13679" s="21"/>
      <c r="H13679" s="21"/>
    </row>
    <row r="13680" spans="4:8">
      <c r="D13680" s="55"/>
      <c r="E13680" s="21"/>
      <c r="F13680" s="21"/>
      <c r="G13680" s="21"/>
      <c r="H13680" s="21"/>
    </row>
    <row r="13681" spans="4:8">
      <c r="D13681" s="55"/>
      <c r="E13681" s="21"/>
      <c r="F13681" s="21"/>
      <c r="G13681" s="21"/>
      <c r="H13681" s="21"/>
    </row>
    <row r="13682" spans="4:8">
      <c r="D13682" s="55"/>
      <c r="E13682" s="21"/>
      <c r="F13682" s="21"/>
      <c r="G13682" s="21"/>
      <c r="H13682" s="21"/>
    </row>
    <row r="13683" spans="4:8">
      <c r="D13683" s="55"/>
      <c r="E13683" s="21"/>
      <c r="F13683" s="21"/>
      <c r="G13683" s="21"/>
      <c r="H13683" s="21"/>
    </row>
    <row r="13684" spans="4:8">
      <c r="D13684" s="55"/>
      <c r="E13684" s="21"/>
      <c r="F13684" s="21"/>
      <c r="G13684" s="21"/>
      <c r="H13684" s="21"/>
    </row>
    <row r="13685" spans="4:8">
      <c r="D13685" s="55"/>
      <c r="E13685" s="21"/>
      <c r="F13685" s="21"/>
      <c r="G13685" s="21"/>
      <c r="H13685" s="21"/>
    </row>
    <row r="13686" spans="4:8">
      <c r="D13686" s="55"/>
      <c r="E13686" s="21"/>
      <c r="F13686" s="21"/>
      <c r="G13686" s="21"/>
      <c r="H13686" s="21"/>
    </row>
    <row r="13687" spans="4:8">
      <c r="D13687" s="55"/>
      <c r="E13687" s="21"/>
      <c r="F13687" s="21"/>
      <c r="G13687" s="21"/>
      <c r="H13687" s="21"/>
    </row>
    <row r="13688" spans="4:8">
      <c r="D13688" s="55"/>
      <c r="E13688" s="21"/>
      <c r="F13688" s="21"/>
      <c r="G13688" s="21"/>
      <c r="H13688" s="21"/>
    </row>
    <row r="13689" spans="4:8">
      <c r="D13689" s="55"/>
      <c r="E13689" s="21"/>
      <c r="F13689" s="21"/>
      <c r="G13689" s="21"/>
      <c r="H13689" s="21"/>
    </row>
    <row r="13690" spans="4:8">
      <c r="D13690" s="55"/>
      <c r="E13690" s="21"/>
      <c r="F13690" s="21"/>
      <c r="G13690" s="21"/>
      <c r="H13690" s="21"/>
    </row>
    <row r="13691" spans="4:8">
      <c r="D13691" s="55"/>
      <c r="E13691" s="21"/>
      <c r="F13691" s="21"/>
      <c r="G13691" s="21"/>
      <c r="H13691" s="21"/>
    </row>
    <row r="13692" spans="4:8">
      <c r="D13692" s="55"/>
      <c r="E13692" s="21"/>
      <c r="F13692" s="21"/>
      <c r="G13692" s="21"/>
      <c r="H13692" s="21"/>
    </row>
    <row r="13693" spans="4:8">
      <c r="D13693" s="55"/>
      <c r="E13693" s="21"/>
      <c r="F13693" s="21"/>
      <c r="G13693" s="21"/>
      <c r="H13693" s="21"/>
    </row>
    <row r="13694" spans="4:8">
      <c r="D13694" s="55"/>
      <c r="E13694" s="21"/>
      <c r="F13694" s="21"/>
      <c r="G13694" s="21"/>
      <c r="H13694" s="21"/>
    </row>
    <row r="13695" spans="4:8">
      <c r="D13695" s="55"/>
      <c r="E13695" s="21"/>
      <c r="F13695" s="21"/>
      <c r="G13695" s="21"/>
      <c r="H13695" s="21"/>
    </row>
    <row r="13696" spans="4:8">
      <c r="D13696" s="55"/>
      <c r="E13696" s="21"/>
      <c r="F13696" s="21"/>
      <c r="G13696" s="21"/>
      <c r="H13696" s="21"/>
    </row>
    <row r="13697" spans="4:8">
      <c r="D13697" s="55"/>
      <c r="E13697" s="21"/>
      <c r="F13697" s="21"/>
      <c r="G13697" s="21"/>
      <c r="H13697" s="21"/>
    </row>
    <row r="13698" spans="4:8">
      <c r="D13698" s="55"/>
      <c r="E13698" s="21"/>
      <c r="F13698" s="21"/>
      <c r="G13698" s="21"/>
      <c r="H13698" s="21"/>
    </row>
    <row r="13699" spans="4:8">
      <c r="D13699" s="55"/>
      <c r="E13699" s="21"/>
      <c r="F13699" s="21"/>
      <c r="G13699" s="21"/>
      <c r="H13699" s="21"/>
    </row>
    <row r="13700" spans="4:8">
      <c r="D13700" s="55"/>
      <c r="E13700" s="21"/>
      <c r="F13700" s="21"/>
      <c r="G13700" s="21"/>
      <c r="H13700" s="21"/>
    </row>
    <row r="13701" spans="4:8">
      <c r="D13701" s="55"/>
      <c r="E13701" s="21"/>
      <c r="F13701" s="21"/>
      <c r="G13701" s="21"/>
      <c r="H13701" s="21"/>
    </row>
    <row r="13702" spans="4:8">
      <c r="D13702" s="55"/>
      <c r="E13702" s="21"/>
      <c r="F13702" s="21"/>
      <c r="G13702" s="21"/>
      <c r="H13702" s="21"/>
    </row>
    <row r="13703" spans="4:8">
      <c r="D13703" s="55"/>
      <c r="E13703" s="21"/>
      <c r="F13703" s="21"/>
      <c r="G13703" s="21"/>
      <c r="H13703" s="21"/>
    </row>
    <row r="13704" spans="4:8">
      <c r="D13704" s="55"/>
      <c r="E13704" s="21"/>
      <c r="F13704" s="21"/>
      <c r="G13704" s="21"/>
      <c r="H13704" s="21"/>
    </row>
    <row r="13705" spans="4:8">
      <c r="D13705" s="55"/>
      <c r="E13705" s="21"/>
      <c r="F13705" s="21"/>
      <c r="G13705" s="21"/>
      <c r="H13705" s="21"/>
    </row>
    <row r="13706" spans="4:8">
      <c r="D13706" s="55"/>
      <c r="E13706" s="21"/>
      <c r="F13706" s="21"/>
      <c r="G13706" s="21"/>
      <c r="H13706" s="21"/>
    </row>
    <row r="13707" spans="4:8">
      <c r="D13707" s="55"/>
      <c r="E13707" s="21"/>
      <c r="F13707" s="21"/>
      <c r="G13707" s="21"/>
      <c r="H13707" s="21"/>
    </row>
    <row r="13708" spans="4:8">
      <c r="D13708" s="55"/>
      <c r="E13708" s="21"/>
      <c r="F13708" s="21"/>
      <c r="G13708" s="21"/>
      <c r="H13708" s="21"/>
    </row>
    <row r="13709" spans="4:8">
      <c r="D13709" s="55"/>
      <c r="E13709" s="21"/>
      <c r="F13709" s="21"/>
      <c r="G13709" s="21"/>
      <c r="H13709" s="21"/>
    </row>
    <row r="13710" spans="4:8">
      <c r="D13710" s="55"/>
      <c r="E13710" s="21"/>
      <c r="F13710" s="21"/>
      <c r="G13710" s="21"/>
      <c r="H13710" s="21"/>
    </row>
    <row r="13711" spans="4:8">
      <c r="D13711" s="55"/>
      <c r="E13711" s="21"/>
      <c r="F13711" s="21"/>
      <c r="G13711" s="21"/>
      <c r="H13711" s="21"/>
    </row>
    <row r="13712" spans="4:8">
      <c r="D13712" s="55"/>
      <c r="E13712" s="21"/>
      <c r="F13712" s="21"/>
      <c r="G13712" s="21"/>
      <c r="H13712" s="21"/>
    </row>
    <row r="13713" spans="4:8">
      <c r="D13713" s="55"/>
      <c r="E13713" s="21"/>
      <c r="F13713" s="21"/>
      <c r="G13713" s="21"/>
      <c r="H13713" s="21"/>
    </row>
    <row r="13714" spans="4:8">
      <c r="D13714" s="55"/>
      <c r="E13714" s="21"/>
      <c r="F13714" s="21"/>
      <c r="G13714" s="21"/>
      <c r="H13714" s="21"/>
    </row>
    <row r="13715" spans="4:8">
      <c r="D13715" s="55"/>
      <c r="E13715" s="21"/>
      <c r="F13715" s="21"/>
      <c r="G13715" s="21"/>
      <c r="H13715" s="21"/>
    </row>
    <row r="13716" spans="4:8">
      <c r="D13716" s="55"/>
      <c r="E13716" s="21"/>
      <c r="F13716" s="21"/>
      <c r="G13716" s="21"/>
      <c r="H13716" s="21"/>
    </row>
    <row r="13717" spans="4:8">
      <c r="D13717" s="55"/>
      <c r="E13717" s="21"/>
      <c r="F13717" s="21"/>
      <c r="G13717" s="21"/>
      <c r="H13717" s="21"/>
    </row>
    <row r="13718" spans="4:8">
      <c r="D13718" s="55"/>
      <c r="E13718" s="21"/>
      <c r="F13718" s="21"/>
      <c r="G13718" s="21"/>
      <c r="H13718" s="21"/>
    </row>
    <row r="13719" spans="4:8">
      <c r="D13719" s="55"/>
      <c r="E13719" s="21"/>
      <c r="F13719" s="21"/>
      <c r="G13719" s="21"/>
      <c r="H13719" s="21"/>
    </row>
    <row r="13720" spans="4:8">
      <c r="D13720" s="55"/>
      <c r="E13720" s="21"/>
      <c r="F13720" s="21"/>
      <c r="G13720" s="21"/>
      <c r="H13720" s="21"/>
    </row>
    <row r="13721" spans="4:8">
      <c r="D13721" s="55"/>
      <c r="E13721" s="21"/>
      <c r="F13721" s="21"/>
      <c r="G13721" s="21"/>
      <c r="H13721" s="21"/>
    </row>
    <row r="13722" spans="4:8">
      <c r="D13722" s="55"/>
      <c r="E13722" s="21"/>
      <c r="F13722" s="21"/>
      <c r="G13722" s="21"/>
      <c r="H13722" s="21"/>
    </row>
    <row r="13723" spans="4:8">
      <c r="D13723" s="55"/>
      <c r="E13723" s="21"/>
      <c r="F13723" s="21"/>
      <c r="G13723" s="21"/>
      <c r="H13723" s="21"/>
    </row>
    <row r="13724" spans="4:8">
      <c r="D13724" s="55"/>
      <c r="E13724" s="21"/>
      <c r="F13724" s="21"/>
      <c r="G13724" s="21"/>
      <c r="H13724" s="21"/>
    </row>
    <row r="13725" spans="4:8">
      <c r="D13725" s="55"/>
      <c r="E13725" s="21"/>
      <c r="F13725" s="21"/>
      <c r="G13725" s="21"/>
      <c r="H13725" s="21"/>
    </row>
    <row r="13726" spans="4:8">
      <c r="D13726" s="55"/>
      <c r="E13726" s="21"/>
      <c r="F13726" s="21"/>
      <c r="G13726" s="21"/>
      <c r="H13726" s="21"/>
    </row>
    <row r="13727" spans="4:8">
      <c r="D13727" s="55"/>
      <c r="E13727" s="21"/>
      <c r="F13727" s="21"/>
      <c r="G13727" s="21"/>
      <c r="H13727" s="21"/>
    </row>
    <row r="13728" spans="4:8">
      <c r="D13728" s="55"/>
      <c r="E13728" s="21"/>
      <c r="F13728" s="21"/>
      <c r="G13728" s="21"/>
      <c r="H13728" s="21"/>
    </row>
    <row r="13729" spans="4:8">
      <c r="D13729" s="55"/>
      <c r="E13729" s="21"/>
      <c r="F13729" s="21"/>
      <c r="G13729" s="21"/>
      <c r="H13729" s="21"/>
    </row>
    <row r="13730" spans="4:8">
      <c r="D13730" s="55"/>
      <c r="E13730" s="21"/>
      <c r="F13730" s="21"/>
      <c r="G13730" s="21"/>
      <c r="H13730" s="21"/>
    </row>
    <row r="13731" spans="4:8">
      <c r="D13731" s="55"/>
      <c r="E13731" s="21"/>
      <c r="F13731" s="21"/>
      <c r="G13731" s="21"/>
      <c r="H13731" s="21"/>
    </row>
    <row r="13732" spans="4:8">
      <c r="D13732" s="55"/>
      <c r="E13732" s="21"/>
      <c r="F13732" s="21"/>
      <c r="G13732" s="21"/>
      <c r="H13732" s="21"/>
    </row>
    <row r="13733" spans="4:8">
      <c r="D13733" s="55"/>
      <c r="E13733" s="21"/>
      <c r="F13733" s="21"/>
      <c r="G13733" s="21"/>
      <c r="H13733" s="21"/>
    </row>
    <row r="13734" spans="4:8">
      <c r="D13734" s="55"/>
      <c r="E13734" s="21"/>
      <c r="F13734" s="21"/>
      <c r="G13734" s="21"/>
      <c r="H13734" s="21"/>
    </row>
    <row r="13735" spans="4:8">
      <c r="D13735" s="55"/>
      <c r="E13735" s="21"/>
      <c r="F13735" s="21"/>
      <c r="G13735" s="21"/>
      <c r="H13735" s="21"/>
    </row>
    <row r="13736" spans="4:8">
      <c r="D13736" s="55"/>
      <c r="E13736" s="21"/>
      <c r="F13736" s="21"/>
      <c r="G13736" s="21"/>
      <c r="H13736" s="21"/>
    </row>
    <row r="13737" spans="4:8">
      <c r="D13737" s="55"/>
      <c r="E13737" s="21"/>
      <c r="F13737" s="21"/>
      <c r="G13737" s="21"/>
      <c r="H13737" s="21"/>
    </row>
    <row r="13738" spans="4:8">
      <c r="D13738" s="55"/>
      <c r="E13738" s="21"/>
      <c r="F13738" s="21"/>
      <c r="G13738" s="21"/>
      <c r="H13738" s="21"/>
    </row>
    <row r="13739" spans="4:8">
      <c r="D13739" s="55"/>
      <c r="E13739" s="21"/>
      <c r="F13739" s="21"/>
      <c r="G13739" s="21"/>
      <c r="H13739" s="21"/>
    </row>
    <row r="13740" spans="4:8">
      <c r="D13740" s="55"/>
      <c r="E13740" s="21"/>
      <c r="F13740" s="21"/>
      <c r="G13740" s="21"/>
      <c r="H13740" s="21"/>
    </row>
    <row r="13741" spans="4:8">
      <c r="D13741" s="55"/>
      <c r="E13741" s="21"/>
      <c r="F13741" s="21"/>
      <c r="G13741" s="21"/>
      <c r="H13741" s="21"/>
    </row>
    <row r="13742" spans="4:8">
      <c r="D13742" s="55"/>
      <c r="E13742" s="21"/>
      <c r="F13742" s="21"/>
      <c r="G13742" s="21"/>
      <c r="H13742" s="21"/>
    </row>
    <row r="13743" spans="4:8">
      <c r="D13743" s="55"/>
      <c r="E13743" s="21"/>
      <c r="F13743" s="21"/>
      <c r="G13743" s="21"/>
      <c r="H13743" s="21"/>
    </row>
    <row r="13744" spans="4:8">
      <c r="D13744" s="55"/>
      <c r="E13744" s="21"/>
      <c r="F13744" s="21"/>
      <c r="G13744" s="21"/>
      <c r="H13744" s="21"/>
    </row>
    <row r="13745" spans="4:8">
      <c r="D13745" s="55"/>
      <c r="E13745" s="21"/>
      <c r="F13745" s="21"/>
      <c r="G13745" s="21"/>
      <c r="H13745" s="21"/>
    </row>
    <row r="13746" spans="4:8">
      <c r="D13746" s="55"/>
      <c r="E13746" s="21"/>
      <c r="F13746" s="21"/>
      <c r="G13746" s="21"/>
      <c r="H13746" s="21"/>
    </row>
    <row r="13747" spans="4:8">
      <c r="D13747" s="55"/>
      <c r="E13747" s="21"/>
      <c r="F13747" s="21"/>
      <c r="G13747" s="21"/>
      <c r="H13747" s="21"/>
    </row>
    <row r="13748" spans="4:8">
      <c r="D13748" s="55"/>
      <c r="E13748" s="21"/>
      <c r="F13748" s="21"/>
      <c r="G13748" s="21"/>
      <c r="H13748" s="21"/>
    </row>
    <row r="13749" spans="4:8">
      <c r="D13749" s="55"/>
      <c r="E13749" s="21"/>
      <c r="F13749" s="21"/>
      <c r="G13749" s="21"/>
      <c r="H13749" s="21"/>
    </row>
    <row r="13750" spans="4:8">
      <c r="D13750" s="55"/>
      <c r="E13750" s="21"/>
      <c r="F13750" s="21"/>
      <c r="G13750" s="21"/>
      <c r="H13750" s="21"/>
    </row>
    <row r="13751" spans="4:8">
      <c r="D13751" s="55"/>
      <c r="E13751" s="21"/>
      <c r="F13751" s="21"/>
      <c r="G13751" s="21"/>
      <c r="H13751" s="21"/>
    </row>
    <row r="13752" spans="4:8">
      <c r="D13752" s="55"/>
      <c r="E13752" s="21"/>
      <c r="F13752" s="21"/>
      <c r="G13752" s="21"/>
      <c r="H13752" s="21"/>
    </row>
    <row r="13753" spans="4:8">
      <c r="D13753" s="55"/>
      <c r="E13753" s="21"/>
      <c r="F13753" s="21"/>
      <c r="G13753" s="21"/>
      <c r="H13753" s="21"/>
    </row>
    <row r="13754" spans="4:8">
      <c r="D13754" s="55"/>
      <c r="E13754" s="21"/>
      <c r="F13754" s="21"/>
      <c r="G13754" s="21"/>
      <c r="H13754" s="21"/>
    </row>
    <row r="13755" spans="4:8">
      <c r="D13755" s="55"/>
      <c r="E13755" s="21"/>
      <c r="F13755" s="21"/>
      <c r="G13755" s="21"/>
      <c r="H13755" s="21"/>
    </row>
    <row r="13756" spans="4:8">
      <c r="D13756" s="55"/>
      <c r="E13756" s="21"/>
      <c r="F13756" s="21"/>
      <c r="G13756" s="21"/>
      <c r="H13756" s="21"/>
    </row>
    <row r="13757" spans="4:8">
      <c r="D13757" s="55"/>
      <c r="E13757" s="21"/>
      <c r="F13757" s="21"/>
      <c r="G13757" s="21"/>
      <c r="H13757" s="21"/>
    </row>
    <row r="13758" spans="4:8">
      <c r="D13758" s="55"/>
      <c r="E13758" s="21"/>
      <c r="F13758" s="21"/>
      <c r="G13758" s="21"/>
      <c r="H13758" s="21"/>
    </row>
    <row r="13759" spans="4:8">
      <c r="D13759" s="55"/>
      <c r="E13759" s="21"/>
      <c r="F13759" s="21"/>
      <c r="G13759" s="21"/>
      <c r="H13759" s="21"/>
    </row>
    <row r="13760" spans="4:8">
      <c r="D13760" s="55"/>
      <c r="E13760" s="21"/>
      <c r="F13760" s="21"/>
      <c r="G13760" s="21"/>
      <c r="H13760" s="21"/>
    </row>
    <row r="13761" spans="4:8">
      <c r="D13761" s="55"/>
      <c r="E13761" s="21"/>
      <c r="F13761" s="21"/>
      <c r="G13761" s="21"/>
      <c r="H13761" s="21"/>
    </row>
    <row r="13762" spans="4:8">
      <c r="D13762" s="55"/>
      <c r="E13762" s="21"/>
      <c r="F13762" s="21"/>
      <c r="G13762" s="21"/>
      <c r="H13762" s="21"/>
    </row>
    <row r="13763" spans="4:8">
      <c r="D13763" s="55"/>
      <c r="E13763" s="21"/>
      <c r="F13763" s="21"/>
      <c r="G13763" s="21"/>
      <c r="H13763" s="21"/>
    </row>
    <row r="13764" spans="4:8">
      <c r="D13764" s="55"/>
      <c r="E13764" s="21"/>
      <c r="F13764" s="21"/>
      <c r="G13764" s="21"/>
      <c r="H13764" s="21"/>
    </row>
    <row r="13765" spans="4:8">
      <c r="D13765" s="55"/>
      <c r="E13765" s="21"/>
      <c r="F13765" s="21"/>
      <c r="G13765" s="21"/>
      <c r="H13765" s="21"/>
    </row>
    <row r="13766" spans="4:8">
      <c r="D13766" s="55"/>
      <c r="E13766" s="21"/>
      <c r="F13766" s="21"/>
      <c r="G13766" s="21"/>
      <c r="H13766" s="21"/>
    </row>
    <row r="13767" spans="4:8">
      <c r="D13767" s="55"/>
      <c r="E13767" s="21"/>
      <c r="F13767" s="21"/>
      <c r="G13767" s="21"/>
      <c r="H13767" s="21"/>
    </row>
    <row r="13768" spans="4:8">
      <c r="D13768" s="55"/>
      <c r="E13768" s="21"/>
      <c r="F13768" s="21"/>
      <c r="G13768" s="21"/>
      <c r="H13768" s="21"/>
    </row>
    <row r="13769" spans="4:8">
      <c r="D13769" s="55"/>
      <c r="E13769" s="21"/>
      <c r="F13769" s="21"/>
      <c r="G13769" s="21"/>
      <c r="H13769" s="21"/>
    </row>
    <row r="13770" spans="4:8">
      <c r="D13770" s="55"/>
      <c r="E13770" s="21"/>
      <c r="F13770" s="21"/>
      <c r="G13770" s="21"/>
      <c r="H13770" s="21"/>
    </row>
    <row r="13771" spans="4:8">
      <c r="D13771" s="55"/>
      <c r="E13771" s="21"/>
      <c r="F13771" s="21"/>
      <c r="G13771" s="21"/>
      <c r="H13771" s="21"/>
    </row>
    <row r="13772" spans="4:8">
      <c r="D13772" s="55"/>
      <c r="E13772" s="21"/>
      <c r="F13772" s="21"/>
      <c r="G13772" s="21"/>
      <c r="H13772" s="21"/>
    </row>
    <row r="13773" spans="4:8">
      <c r="D13773" s="55"/>
      <c r="E13773" s="21"/>
      <c r="F13773" s="21"/>
      <c r="G13773" s="21"/>
      <c r="H13773" s="21"/>
    </row>
    <row r="13774" spans="4:8">
      <c r="D13774" s="55"/>
      <c r="E13774" s="21"/>
      <c r="F13774" s="21"/>
      <c r="G13774" s="21"/>
      <c r="H13774" s="21"/>
    </row>
    <row r="13775" spans="4:8">
      <c r="D13775" s="55"/>
      <c r="E13775" s="21"/>
      <c r="F13775" s="21"/>
      <c r="G13775" s="21"/>
      <c r="H13775" s="21"/>
    </row>
    <row r="13776" spans="4:8">
      <c r="D13776" s="55"/>
      <c r="E13776" s="21"/>
      <c r="F13776" s="21"/>
      <c r="G13776" s="21"/>
      <c r="H13776" s="21"/>
    </row>
    <row r="13777" spans="4:8">
      <c r="D13777" s="55"/>
      <c r="E13777" s="21"/>
      <c r="F13777" s="21"/>
      <c r="G13777" s="21"/>
      <c r="H13777" s="21"/>
    </row>
    <row r="13778" spans="4:8">
      <c r="D13778" s="55"/>
      <c r="E13778" s="21"/>
      <c r="F13778" s="21"/>
      <c r="G13778" s="21"/>
      <c r="H13778" s="21"/>
    </row>
    <row r="13779" spans="4:8">
      <c r="D13779" s="55"/>
      <c r="E13779" s="21"/>
      <c r="F13779" s="21"/>
      <c r="G13779" s="21"/>
      <c r="H13779" s="21"/>
    </row>
    <row r="13780" spans="4:8">
      <c r="D13780" s="55"/>
      <c r="E13780" s="21"/>
      <c r="F13780" s="21"/>
      <c r="G13780" s="21"/>
      <c r="H13780" s="21"/>
    </row>
    <row r="13781" spans="4:8">
      <c r="D13781" s="55"/>
      <c r="E13781" s="21"/>
      <c r="F13781" s="21"/>
      <c r="G13781" s="21"/>
      <c r="H13781" s="21"/>
    </row>
    <row r="13782" spans="4:8">
      <c r="D13782" s="55"/>
      <c r="E13782" s="21"/>
      <c r="F13782" s="21"/>
      <c r="G13782" s="21"/>
      <c r="H13782" s="21"/>
    </row>
    <row r="13783" spans="4:8">
      <c r="D13783" s="55"/>
      <c r="E13783" s="21"/>
      <c r="F13783" s="21"/>
      <c r="G13783" s="21"/>
      <c r="H13783" s="21"/>
    </row>
    <row r="13784" spans="4:8">
      <c r="D13784" s="55"/>
      <c r="E13784" s="21"/>
      <c r="F13784" s="21"/>
      <c r="G13784" s="21"/>
      <c r="H13784" s="21"/>
    </row>
    <row r="13785" spans="4:8">
      <c r="D13785" s="55"/>
      <c r="E13785" s="21"/>
      <c r="F13785" s="21"/>
      <c r="G13785" s="21"/>
      <c r="H13785" s="21"/>
    </row>
    <row r="13786" spans="4:8">
      <c r="D13786" s="55"/>
      <c r="E13786" s="21"/>
      <c r="F13786" s="21"/>
      <c r="G13786" s="21"/>
      <c r="H13786" s="21"/>
    </row>
    <row r="13787" spans="4:8">
      <c r="D13787" s="55"/>
      <c r="E13787" s="21"/>
      <c r="F13787" s="21"/>
      <c r="G13787" s="21"/>
      <c r="H13787" s="21"/>
    </row>
    <row r="13788" spans="4:8">
      <c r="D13788" s="55"/>
      <c r="E13788" s="21"/>
      <c r="F13788" s="21"/>
      <c r="G13788" s="21"/>
      <c r="H13788" s="21"/>
    </row>
    <row r="13789" spans="4:8">
      <c r="D13789" s="55"/>
      <c r="E13789" s="21"/>
      <c r="F13789" s="21"/>
      <c r="G13789" s="21"/>
      <c r="H13789" s="21"/>
    </row>
    <row r="13790" spans="4:8">
      <c r="D13790" s="55"/>
      <c r="E13790" s="21"/>
      <c r="F13790" s="21"/>
      <c r="G13790" s="21"/>
      <c r="H13790" s="21"/>
    </row>
    <row r="13791" spans="4:8">
      <c r="D13791" s="55"/>
      <c r="E13791" s="21"/>
      <c r="F13791" s="21"/>
      <c r="G13791" s="21"/>
      <c r="H13791" s="21"/>
    </row>
    <row r="13792" spans="4:8">
      <c r="D13792" s="55"/>
      <c r="E13792" s="21"/>
      <c r="F13792" s="21"/>
      <c r="G13792" s="21"/>
      <c r="H13792" s="21"/>
    </row>
    <row r="13793" spans="4:8">
      <c r="D13793" s="55"/>
      <c r="E13793" s="21"/>
      <c r="F13793" s="21"/>
      <c r="G13793" s="21"/>
      <c r="H13793" s="21"/>
    </row>
    <row r="13794" spans="4:8">
      <c r="D13794" s="55"/>
      <c r="E13794" s="21"/>
      <c r="F13794" s="21"/>
      <c r="G13794" s="21"/>
      <c r="H13794" s="21"/>
    </row>
    <row r="13795" spans="4:8">
      <c r="D13795" s="55"/>
      <c r="E13795" s="21"/>
      <c r="F13795" s="21"/>
      <c r="G13795" s="21"/>
      <c r="H13795" s="21"/>
    </row>
    <row r="13796" spans="4:8">
      <c r="D13796" s="55"/>
      <c r="E13796" s="21"/>
      <c r="F13796" s="21"/>
      <c r="G13796" s="21"/>
      <c r="H13796" s="21"/>
    </row>
    <row r="13797" spans="4:8">
      <c r="D13797" s="55"/>
      <c r="E13797" s="21"/>
      <c r="F13797" s="21"/>
      <c r="G13797" s="21"/>
      <c r="H13797" s="21"/>
    </row>
    <row r="13798" spans="4:8">
      <c r="D13798" s="55"/>
      <c r="E13798" s="21"/>
      <c r="F13798" s="21"/>
      <c r="G13798" s="21"/>
      <c r="H13798" s="21"/>
    </row>
    <row r="13799" spans="4:8">
      <c r="D13799" s="55"/>
      <c r="E13799" s="21"/>
      <c r="F13799" s="21"/>
      <c r="G13799" s="21"/>
      <c r="H13799" s="21"/>
    </row>
    <row r="13800" spans="4:8">
      <c r="D13800" s="55"/>
      <c r="E13800" s="21"/>
      <c r="F13800" s="21"/>
      <c r="G13800" s="21"/>
      <c r="H13800" s="21"/>
    </row>
    <row r="13801" spans="4:8">
      <c r="D13801" s="55"/>
      <c r="E13801" s="21"/>
      <c r="F13801" s="21"/>
      <c r="G13801" s="21"/>
      <c r="H13801" s="21"/>
    </row>
    <row r="13802" spans="4:8">
      <c r="D13802" s="55"/>
      <c r="E13802" s="21"/>
      <c r="F13802" s="21"/>
      <c r="G13802" s="21"/>
      <c r="H13802" s="21"/>
    </row>
    <row r="13803" spans="4:8">
      <c r="D13803" s="55"/>
      <c r="E13803" s="21"/>
      <c r="F13803" s="21"/>
      <c r="G13803" s="21"/>
      <c r="H13803" s="21"/>
    </row>
    <row r="13804" spans="4:8">
      <c r="D13804" s="55"/>
      <c r="E13804" s="21"/>
      <c r="F13804" s="21"/>
      <c r="G13804" s="21"/>
      <c r="H13804" s="21"/>
    </row>
    <row r="13805" spans="4:8">
      <c r="D13805" s="55"/>
      <c r="E13805" s="21"/>
      <c r="F13805" s="21"/>
      <c r="G13805" s="21"/>
      <c r="H13805" s="21"/>
    </row>
    <row r="13806" spans="4:8">
      <c r="D13806" s="55"/>
      <c r="E13806" s="21"/>
      <c r="F13806" s="21"/>
      <c r="G13806" s="21"/>
      <c r="H13806" s="21"/>
    </row>
    <row r="13807" spans="4:8">
      <c r="D13807" s="55"/>
      <c r="E13807" s="21"/>
      <c r="F13807" s="21"/>
      <c r="G13807" s="21"/>
      <c r="H13807" s="21"/>
    </row>
    <row r="13808" spans="4:8">
      <c r="D13808" s="55"/>
      <c r="E13808" s="21"/>
      <c r="F13808" s="21"/>
      <c r="G13808" s="21"/>
      <c r="H13808" s="21"/>
    </row>
    <row r="13809" spans="4:8">
      <c r="D13809" s="55"/>
      <c r="E13809" s="21"/>
      <c r="F13809" s="21"/>
      <c r="G13809" s="21"/>
      <c r="H13809" s="21"/>
    </row>
    <row r="13810" spans="4:8">
      <c r="D13810" s="55"/>
      <c r="E13810" s="21"/>
      <c r="F13810" s="21"/>
      <c r="G13810" s="21"/>
      <c r="H13810" s="21"/>
    </row>
    <row r="13811" spans="4:8">
      <c r="D13811" s="55"/>
      <c r="E13811" s="21"/>
      <c r="F13811" s="21"/>
      <c r="G13811" s="21"/>
      <c r="H13811" s="21"/>
    </row>
    <row r="13812" spans="4:8">
      <c r="D13812" s="55"/>
      <c r="E13812" s="21"/>
      <c r="F13812" s="21"/>
      <c r="G13812" s="21"/>
      <c r="H13812" s="21"/>
    </row>
    <row r="13813" spans="4:8">
      <c r="D13813" s="55"/>
      <c r="E13813" s="21"/>
      <c r="F13813" s="21"/>
      <c r="G13813" s="21"/>
      <c r="H13813" s="21"/>
    </row>
    <row r="13814" spans="4:8">
      <c r="D13814" s="55"/>
      <c r="E13814" s="21"/>
      <c r="F13814" s="21"/>
      <c r="G13814" s="21"/>
      <c r="H13814" s="21"/>
    </row>
    <row r="13815" spans="4:8">
      <c r="D13815" s="55"/>
      <c r="E13815" s="21"/>
      <c r="F13815" s="21"/>
      <c r="G13815" s="21"/>
      <c r="H13815" s="21"/>
    </row>
    <row r="13816" spans="4:8">
      <c r="D13816" s="55"/>
      <c r="E13816" s="21"/>
      <c r="F13816" s="21"/>
      <c r="G13816" s="21"/>
      <c r="H13816" s="21"/>
    </row>
    <row r="13817" spans="4:8">
      <c r="D13817" s="55"/>
      <c r="E13817" s="21"/>
      <c r="F13817" s="21"/>
      <c r="G13817" s="21"/>
      <c r="H13817" s="21"/>
    </row>
    <row r="13818" spans="4:8">
      <c r="D13818" s="55"/>
      <c r="E13818" s="21"/>
      <c r="F13818" s="21"/>
      <c r="G13818" s="21"/>
      <c r="H13818" s="21"/>
    </row>
    <row r="13819" spans="4:8">
      <c r="D13819" s="55"/>
      <c r="E13819" s="21"/>
      <c r="F13819" s="21"/>
      <c r="G13819" s="21"/>
      <c r="H13819" s="21"/>
    </row>
    <row r="13820" spans="4:8">
      <c r="D13820" s="55"/>
      <c r="E13820" s="21"/>
      <c r="F13820" s="21"/>
      <c r="G13820" s="21"/>
      <c r="H13820" s="21"/>
    </row>
    <row r="13821" spans="4:8">
      <c r="D13821" s="55"/>
      <c r="E13821" s="21"/>
      <c r="F13821" s="21"/>
      <c r="G13821" s="21"/>
      <c r="H13821" s="21"/>
    </row>
    <row r="13822" spans="4:8">
      <c r="D13822" s="55"/>
      <c r="E13822" s="21"/>
      <c r="F13822" s="21"/>
      <c r="G13822" s="21"/>
      <c r="H13822" s="21"/>
    </row>
    <row r="13823" spans="4:8">
      <c r="D13823" s="55"/>
      <c r="E13823" s="21"/>
      <c r="F13823" s="21"/>
      <c r="G13823" s="21"/>
      <c r="H13823" s="21"/>
    </row>
    <row r="13824" spans="4:8">
      <c r="D13824" s="55"/>
      <c r="E13824" s="21"/>
      <c r="F13824" s="21"/>
      <c r="G13824" s="21"/>
      <c r="H13824" s="21"/>
    </row>
    <row r="13825" spans="4:8">
      <c r="D13825" s="55"/>
      <c r="E13825" s="21"/>
      <c r="F13825" s="21"/>
      <c r="G13825" s="21"/>
      <c r="H13825" s="21"/>
    </row>
    <row r="13826" spans="4:8">
      <c r="D13826" s="55"/>
      <c r="E13826" s="21"/>
      <c r="F13826" s="21"/>
      <c r="G13826" s="21"/>
      <c r="H13826" s="21"/>
    </row>
    <row r="13827" spans="4:8">
      <c r="D13827" s="55"/>
      <c r="E13827" s="21"/>
      <c r="F13827" s="21"/>
      <c r="G13827" s="21"/>
      <c r="H13827" s="21"/>
    </row>
    <row r="13828" spans="4:8">
      <c r="D13828" s="55"/>
      <c r="E13828" s="21"/>
      <c r="F13828" s="21"/>
      <c r="G13828" s="21"/>
      <c r="H13828" s="21"/>
    </row>
    <row r="13829" spans="4:8">
      <c r="D13829" s="55"/>
      <c r="E13829" s="21"/>
      <c r="F13829" s="21"/>
      <c r="G13829" s="21"/>
      <c r="H13829" s="21"/>
    </row>
    <row r="13830" spans="4:8">
      <c r="D13830" s="55"/>
      <c r="E13830" s="21"/>
      <c r="F13830" s="21"/>
      <c r="G13830" s="21"/>
      <c r="H13830" s="21"/>
    </row>
    <row r="13831" spans="4:8">
      <c r="D13831" s="55"/>
      <c r="E13831" s="21"/>
      <c r="F13831" s="21"/>
      <c r="G13831" s="21"/>
      <c r="H13831" s="21"/>
    </row>
    <row r="13832" spans="4:8">
      <c r="D13832" s="55"/>
      <c r="E13832" s="21"/>
      <c r="F13832" s="21"/>
      <c r="G13832" s="21"/>
      <c r="H13832" s="21"/>
    </row>
    <row r="13833" spans="4:8">
      <c r="D13833" s="55"/>
      <c r="E13833" s="21"/>
      <c r="F13833" s="21"/>
      <c r="G13833" s="21"/>
      <c r="H13833" s="21"/>
    </row>
    <row r="13834" spans="4:8">
      <c r="D13834" s="55"/>
      <c r="E13834" s="21"/>
      <c r="F13834" s="21"/>
      <c r="G13834" s="21"/>
      <c r="H13834" s="21"/>
    </row>
    <row r="13835" spans="4:8">
      <c r="D13835" s="55"/>
      <c r="E13835" s="21"/>
      <c r="F13835" s="21"/>
      <c r="G13835" s="21"/>
      <c r="H13835" s="21"/>
    </row>
    <row r="13836" spans="4:8">
      <c r="D13836" s="55"/>
      <c r="E13836" s="21"/>
      <c r="F13836" s="21"/>
      <c r="G13836" s="21"/>
      <c r="H13836" s="21"/>
    </row>
    <row r="13837" spans="4:8">
      <c r="D13837" s="55"/>
      <c r="E13837" s="21"/>
      <c r="F13837" s="21"/>
      <c r="G13837" s="21"/>
      <c r="H13837" s="21"/>
    </row>
    <row r="13838" spans="4:8">
      <c r="D13838" s="55"/>
      <c r="E13838" s="21"/>
      <c r="F13838" s="21"/>
      <c r="G13838" s="21"/>
      <c r="H13838" s="21"/>
    </row>
    <row r="13839" spans="4:8">
      <c r="D13839" s="55"/>
      <c r="E13839" s="21"/>
      <c r="F13839" s="21"/>
      <c r="G13839" s="21"/>
      <c r="H13839" s="21"/>
    </row>
    <row r="13840" spans="4:8">
      <c r="D13840" s="55"/>
      <c r="E13840" s="21"/>
      <c r="F13840" s="21"/>
      <c r="G13840" s="21"/>
      <c r="H13840" s="21"/>
    </row>
    <row r="13841" spans="4:8">
      <c r="D13841" s="55"/>
      <c r="E13841" s="21"/>
      <c r="F13841" s="21"/>
      <c r="G13841" s="21"/>
      <c r="H13841" s="21"/>
    </row>
    <row r="13842" spans="4:8">
      <c r="D13842" s="55"/>
      <c r="E13842" s="21"/>
      <c r="F13842" s="21"/>
      <c r="G13842" s="21"/>
      <c r="H13842" s="21"/>
    </row>
    <row r="13843" spans="4:8">
      <c r="D13843" s="55"/>
      <c r="E13843" s="21"/>
      <c r="F13843" s="21"/>
      <c r="G13843" s="21"/>
      <c r="H13843" s="21"/>
    </row>
    <row r="13844" spans="4:8">
      <c r="D13844" s="55"/>
      <c r="E13844" s="21"/>
      <c r="F13844" s="21"/>
      <c r="G13844" s="21"/>
      <c r="H13844" s="21"/>
    </row>
    <row r="13845" spans="4:8">
      <c r="D13845" s="55"/>
      <c r="E13845" s="21"/>
      <c r="F13845" s="21"/>
      <c r="G13845" s="21"/>
      <c r="H13845" s="21"/>
    </row>
    <row r="13846" spans="4:8">
      <c r="D13846" s="55"/>
      <c r="E13846" s="21"/>
      <c r="F13846" s="21"/>
      <c r="G13846" s="21"/>
      <c r="H13846" s="21"/>
    </row>
    <row r="13847" spans="4:8">
      <c r="D13847" s="55"/>
      <c r="E13847" s="21"/>
      <c r="F13847" s="21"/>
      <c r="G13847" s="21"/>
      <c r="H13847" s="21"/>
    </row>
    <row r="13848" spans="4:8">
      <c r="D13848" s="55"/>
      <c r="E13848" s="21"/>
      <c r="F13848" s="21"/>
      <c r="G13848" s="21"/>
      <c r="H13848" s="21"/>
    </row>
    <row r="13849" spans="4:8">
      <c r="D13849" s="55"/>
      <c r="E13849" s="21"/>
      <c r="F13849" s="21"/>
      <c r="G13849" s="21"/>
      <c r="H13849" s="21"/>
    </row>
    <row r="13850" spans="4:8">
      <c r="D13850" s="55"/>
      <c r="E13850" s="21"/>
      <c r="F13850" s="21"/>
      <c r="G13850" s="21"/>
      <c r="H13850" s="21"/>
    </row>
    <row r="13851" spans="4:8">
      <c r="D13851" s="55"/>
      <c r="E13851" s="21"/>
      <c r="F13851" s="21"/>
      <c r="G13851" s="21"/>
      <c r="H13851" s="21"/>
    </row>
    <row r="13852" spans="4:8">
      <c r="D13852" s="55"/>
      <c r="E13852" s="21"/>
      <c r="F13852" s="21"/>
      <c r="G13852" s="21"/>
      <c r="H13852" s="21"/>
    </row>
    <row r="13853" spans="4:8">
      <c r="D13853" s="55"/>
      <c r="E13853" s="21"/>
      <c r="F13853" s="21"/>
      <c r="G13853" s="21"/>
      <c r="H13853" s="21"/>
    </row>
    <row r="13854" spans="4:8">
      <c r="D13854" s="55"/>
      <c r="E13854" s="21"/>
      <c r="F13854" s="21"/>
      <c r="G13854" s="21"/>
      <c r="H13854" s="21"/>
    </row>
    <row r="13855" spans="4:8">
      <c r="D13855" s="55"/>
      <c r="E13855" s="21"/>
      <c r="F13855" s="21"/>
      <c r="G13855" s="21"/>
      <c r="H13855" s="21"/>
    </row>
    <row r="13856" spans="4:8">
      <c r="D13856" s="55"/>
      <c r="E13856" s="21"/>
      <c r="F13856" s="21"/>
      <c r="G13856" s="21"/>
      <c r="H13856" s="21"/>
    </row>
    <row r="13857" spans="4:8">
      <c r="D13857" s="55"/>
      <c r="E13857" s="21"/>
      <c r="F13857" s="21"/>
      <c r="G13857" s="21"/>
      <c r="H13857" s="21"/>
    </row>
    <row r="13858" spans="4:8">
      <c r="D13858" s="55"/>
      <c r="E13858" s="21"/>
      <c r="F13858" s="21"/>
      <c r="G13858" s="21"/>
      <c r="H13858" s="21"/>
    </row>
    <row r="13859" spans="4:8">
      <c r="D13859" s="55"/>
      <c r="E13859" s="21"/>
      <c r="F13859" s="21"/>
      <c r="G13859" s="21"/>
      <c r="H13859" s="21"/>
    </row>
    <row r="13860" spans="4:8">
      <c r="D13860" s="55"/>
      <c r="E13860" s="21"/>
      <c r="F13860" s="21"/>
      <c r="G13860" s="21"/>
      <c r="H13860" s="21"/>
    </row>
    <row r="13861" spans="4:8">
      <c r="D13861" s="55"/>
      <c r="E13861" s="21"/>
      <c r="F13861" s="21"/>
      <c r="G13861" s="21"/>
      <c r="H13861" s="21"/>
    </row>
    <row r="13862" spans="4:8">
      <c r="D13862" s="55"/>
      <c r="E13862" s="21"/>
      <c r="F13862" s="21"/>
      <c r="G13862" s="21"/>
      <c r="H13862" s="21"/>
    </row>
    <row r="13863" spans="4:8">
      <c r="D13863" s="55"/>
      <c r="E13863" s="21"/>
      <c r="F13863" s="21"/>
      <c r="G13863" s="21"/>
      <c r="H13863" s="21"/>
    </row>
    <row r="13864" spans="4:8">
      <c r="D13864" s="55"/>
      <c r="E13864" s="21"/>
      <c r="F13864" s="21"/>
      <c r="G13864" s="21"/>
      <c r="H13864" s="21"/>
    </row>
    <row r="13865" spans="4:8">
      <c r="D13865" s="55"/>
      <c r="E13865" s="21"/>
      <c r="F13865" s="21"/>
      <c r="G13865" s="21"/>
      <c r="H13865" s="21"/>
    </row>
    <row r="13866" spans="4:8">
      <c r="D13866" s="55"/>
      <c r="E13866" s="21"/>
      <c r="F13866" s="21"/>
      <c r="G13866" s="21"/>
      <c r="H13866" s="21"/>
    </row>
    <row r="13867" spans="4:8">
      <c r="D13867" s="55"/>
      <c r="E13867" s="21"/>
      <c r="F13867" s="21"/>
      <c r="G13867" s="21"/>
      <c r="H13867" s="21"/>
    </row>
    <row r="13868" spans="4:8">
      <c r="D13868" s="55"/>
      <c r="E13868" s="21"/>
      <c r="F13868" s="21"/>
      <c r="G13868" s="21"/>
      <c r="H13868" s="21"/>
    </row>
    <row r="13869" spans="4:8">
      <c r="D13869" s="55"/>
      <c r="E13869" s="21"/>
      <c r="F13869" s="21"/>
      <c r="G13869" s="21"/>
      <c r="H13869" s="21"/>
    </row>
    <row r="13870" spans="4:8">
      <c r="D13870" s="55"/>
      <c r="E13870" s="21"/>
      <c r="F13870" s="21"/>
      <c r="G13870" s="21"/>
      <c r="H13870" s="21"/>
    </row>
    <row r="13871" spans="4:8">
      <c r="D13871" s="55"/>
      <c r="E13871" s="21"/>
      <c r="F13871" s="21"/>
      <c r="G13871" s="21"/>
      <c r="H13871" s="21"/>
    </row>
    <row r="13872" spans="4:8">
      <c r="D13872" s="55"/>
      <c r="E13872" s="21"/>
      <c r="F13872" s="21"/>
      <c r="G13872" s="21"/>
      <c r="H13872" s="21"/>
    </row>
    <row r="13873" spans="4:8">
      <c r="D13873" s="55"/>
      <c r="E13873" s="21"/>
      <c r="F13873" s="21"/>
      <c r="G13873" s="21"/>
      <c r="H13873" s="21"/>
    </row>
    <row r="13874" spans="4:8">
      <c r="D13874" s="55"/>
      <c r="E13874" s="21"/>
      <c r="F13874" s="21"/>
      <c r="G13874" s="21"/>
      <c r="H13874" s="21"/>
    </row>
    <row r="13875" spans="4:8">
      <c r="D13875" s="55"/>
      <c r="E13875" s="21"/>
      <c r="F13875" s="21"/>
      <c r="G13875" s="21"/>
      <c r="H13875" s="21"/>
    </row>
    <row r="13876" spans="4:8">
      <c r="D13876" s="55"/>
      <c r="E13876" s="21"/>
      <c r="F13876" s="21"/>
      <c r="G13876" s="21"/>
      <c r="H13876" s="21"/>
    </row>
    <row r="13877" spans="4:8">
      <c r="D13877" s="55"/>
      <c r="E13877" s="21"/>
      <c r="F13877" s="21"/>
      <c r="G13877" s="21"/>
      <c r="H13877" s="21"/>
    </row>
    <row r="13878" spans="4:8">
      <c r="D13878" s="55"/>
      <c r="E13878" s="21"/>
      <c r="F13878" s="21"/>
      <c r="G13878" s="21"/>
      <c r="H13878" s="21"/>
    </row>
    <row r="13879" spans="4:8">
      <c r="D13879" s="55"/>
      <c r="E13879" s="21"/>
      <c r="F13879" s="21"/>
      <c r="G13879" s="21"/>
      <c r="H13879" s="21"/>
    </row>
    <row r="13880" spans="4:8">
      <c r="D13880" s="55"/>
      <c r="E13880" s="21"/>
      <c r="F13880" s="21"/>
      <c r="G13880" s="21"/>
      <c r="H13880" s="21"/>
    </row>
    <row r="13881" spans="4:8">
      <c r="D13881" s="55"/>
      <c r="E13881" s="21"/>
      <c r="F13881" s="21"/>
      <c r="G13881" s="21"/>
      <c r="H13881" s="21"/>
    </row>
    <row r="13882" spans="4:8">
      <c r="D13882" s="55"/>
      <c r="E13882" s="21"/>
      <c r="F13882" s="21"/>
      <c r="G13882" s="21"/>
      <c r="H13882" s="21"/>
    </row>
    <row r="13883" spans="4:8">
      <c r="D13883" s="55"/>
      <c r="E13883" s="21"/>
      <c r="F13883" s="21"/>
      <c r="G13883" s="21"/>
      <c r="H13883" s="21"/>
    </row>
    <row r="13884" spans="4:8">
      <c r="D13884" s="55"/>
      <c r="E13884" s="21"/>
      <c r="F13884" s="21"/>
      <c r="G13884" s="21"/>
      <c r="H13884" s="21"/>
    </row>
    <row r="13885" spans="4:8">
      <c r="D13885" s="55"/>
      <c r="E13885" s="21"/>
      <c r="F13885" s="21"/>
      <c r="G13885" s="21"/>
      <c r="H13885" s="21"/>
    </row>
    <row r="13886" spans="4:8">
      <c r="D13886" s="55"/>
      <c r="E13886" s="21"/>
      <c r="F13886" s="21"/>
      <c r="G13886" s="21"/>
      <c r="H13886" s="21"/>
    </row>
    <row r="13887" spans="4:8">
      <c r="D13887" s="55"/>
      <c r="E13887" s="21"/>
      <c r="F13887" s="21"/>
      <c r="G13887" s="21"/>
      <c r="H13887" s="21"/>
    </row>
    <row r="13888" spans="4:8">
      <c r="D13888" s="55"/>
      <c r="E13888" s="21"/>
      <c r="F13888" s="21"/>
      <c r="G13888" s="21"/>
      <c r="H13888" s="21"/>
    </row>
    <row r="13889" spans="4:8">
      <c r="D13889" s="55"/>
      <c r="E13889" s="21"/>
      <c r="F13889" s="21"/>
      <c r="G13889" s="21"/>
      <c r="H13889" s="21"/>
    </row>
    <row r="13890" spans="4:8">
      <c r="D13890" s="55"/>
      <c r="E13890" s="21"/>
      <c r="F13890" s="21"/>
      <c r="G13890" s="21"/>
      <c r="H13890" s="21"/>
    </row>
    <row r="13891" spans="4:8">
      <c r="D13891" s="55"/>
      <c r="E13891" s="21"/>
      <c r="F13891" s="21"/>
      <c r="G13891" s="21"/>
      <c r="H13891" s="21"/>
    </row>
    <row r="13892" spans="4:8">
      <c r="D13892" s="55"/>
      <c r="E13892" s="21"/>
      <c r="F13892" s="21"/>
      <c r="G13892" s="21"/>
      <c r="H13892" s="21"/>
    </row>
    <row r="13893" spans="4:8">
      <c r="D13893" s="55"/>
      <c r="E13893" s="21"/>
      <c r="F13893" s="21"/>
      <c r="G13893" s="21"/>
      <c r="H13893" s="21"/>
    </row>
    <row r="13894" spans="4:8">
      <c r="D13894" s="55"/>
      <c r="E13894" s="21"/>
      <c r="F13894" s="21"/>
      <c r="G13894" s="21"/>
      <c r="H13894" s="21"/>
    </row>
    <row r="13895" spans="4:8">
      <c r="D13895" s="55"/>
      <c r="E13895" s="21"/>
      <c r="F13895" s="21"/>
      <c r="G13895" s="21"/>
      <c r="H13895" s="21"/>
    </row>
    <row r="13896" spans="4:8">
      <c r="D13896" s="55"/>
      <c r="E13896" s="21"/>
      <c r="F13896" s="21"/>
      <c r="G13896" s="21"/>
      <c r="H13896" s="21"/>
    </row>
    <row r="13897" spans="4:8">
      <c r="D13897" s="55"/>
      <c r="E13897" s="21"/>
      <c r="F13897" s="21"/>
      <c r="G13897" s="21"/>
      <c r="H13897" s="21"/>
    </row>
    <row r="13898" spans="4:8">
      <c r="D13898" s="55"/>
      <c r="E13898" s="21"/>
      <c r="F13898" s="21"/>
      <c r="G13898" s="21"/>
      <c r="H13898" s="21"/>
    </row>
    <row r="13899" spans="4:8">
      <c r="D13899" s="55"/>
      <c r="E13899" s="21"/>
      <c r="F13899" s="21"/>
      <c r="G13899" s="21"/>
      <c r="H13899" s="21"/>
    </row>
    <row r="13900" spans="4:8">
      <c r="D13900" s="55"/>
      <c r="E13900" s="21"/>
      <c r="F13900" s="21"/>
      <c r="G13900" s="21"/>
      <c r="H13900" s="21"/>
    </row>
    <row r="13901" spans="4:8">
      <c r="D13901" s="55"/>
      <c r="E13901" s="21"/>
      <c r="F13901" s="21"/>
      <c r="G13901" s="21"/>
      <c r="H13901" s="21"/>
    </row>
    <row r="13902" spans="4:8">
      <c r="D13902" s="55"/>
      <c r="E13902" s="21"/>
      <c r="F13902" s="21"/>
      <c r="G13902" s="21"/>
      <c r="H13902" s="21"/>
    </row>
    <row r="13903" spans="4:8">
      <c r="D13903" s="55"/>
      <c r="E13903" s="21"/>
      <c r="F13903" s="21"/>
      <c r="G13903" s="21"/>
      <c r="H13903" s="21"/>
    </row>
    <row r="13904" spans="4:8">
      <c r="D13904" s="55"/>
      <c r="E13904" s="21"/>
      <c r="F13904" s="21"/>
      <c r="G13904" s="21"/>
      <c r="H13904" s="21"/>
    </row>
    <row r="13905" spans="4:8">
      <c r="D13905" s="55"/>
      <c r="E13905" s="21"/>
      <c r="F13905" s="21"/>
      <c r="G13905" s="21"/>
      <c r="H13905" s="21"/>
    </row>
    <row r="13906" spans="4:8">
      <c r="D13906" s="55"/>
      <c r="E13906" s="21"/>
      <c r="F13906" s="21"/>
      <c r="G13906" s="21"/>
      <c r="H13906" s="21"/>
    </row>
    <row r="13907" spans="4:8">
      <c r="D13907" s="55"/>
      <c r="E13907" s="21"/>
      <c r="F13907" s="21"/>
      <c r="G13907" s="21"/>
      <c r="H13907" s="21"/>
    </row>
    <row r="13908" spans="4:8">
      <c r="D13908" s="55"/>
      <c r="E13908" s="21"/>
      <c r="F13908" s="21"/>
      <c r="G13908" s="21"/>
      <c r="H13908" s="21"/>
    </row>
    <row r="13909" spans="4:8">
      <c r="D13909" s="55"/>
      <c r="E13909" s="21"/>
      <c r="F13909" s="21"/>
      <c r="G13909" s="21"/>
      <c r="H13909" s="21"/>
    </row>
    <row r="13910" spans="4:8">
      <c r="D13910" s="55"/>
      <c r="E13910" s="21"/>
      <c r="F13910" s="21"/>
      <c r="G13910" s="21"/>
      <c r="H13910" s="21"/>
    </row>
    <row r="13911" spans="4:8">
      <c r="D13911" s="55"/>
      <c r="E13911" s="21"/>
      <c r="F13911" s="21"/>
      <c r="G13911" s="21"/>
      <c r="H13911" s="21"/>
    </row>
    <row r="13912" spans="4:8">
      <c r="D13912" s="55"/>
      <c r="E13912" s="21"/>
      <c r="F13912" s="21"/>
      <c r="G13912" s="21"/>
      <c r="H13912" s="21"/>
    </row>
    <row r="13913" spans="4:8">
      <c r="D13913" s="55"/>
      <c r="E13913" s="21"/>
      <c r="F13913" s="21"/>
      <c r="G13913" s="21"/>
      <c r="H13913" s="21"/>
    </row>
    <row r="13914" spans="4:8">
      <c r="D13914" s="55"/>
      <c r="E13914" s="21"/>
      <c r="F13914" s="21"/>
      <c r="G13914" s="21"/>
      <c r="H13914" s="21"/>
    </row>
    <row r="13915" spans="4:8">
      <c r="D13915" s="55"/>
      <c r="E13915" s="21"/>
      <c r="F13915" s="21"/>
      <c r="G13915" s="21"/>
      <c r="H13915" s="21"/>
    </row>
    <row r="13916" spans="4:8">
      <c r="D13916" s="55"/>
      <c r="E13916" s="21"/>
      <c r="F13916" s="21"/>
      <c r="G13916" s="21"/>
      <c r="H13916" s="21"/>
    </row>
    <row r="13917" spans="4:8">
      <c r="D13917" s="55"/>
      <c r="E13917" s="21"/>
      <c r="F13917" s="21"/>
      <c r="G13917" s="21"/>
      <c r="H13917" s="21"/>
    </row>
    <row r="13918" spans="4:8">
      <c r="D13918" s="55"/>
      <c r="E13918" s="21"/>
      <c r="F13918" s="21"/>
      <c r="G13918" s="21"/>
      <c r="H13918" s="21"/>
    </row>
    <row r="13919" spans="4:8">
      <c r="D13919" s="55"/>
      <c r="E13919" s="21"/>
      <c r="F13919" s="21"/>
      <c r="G13919" s="21"/>
      <c r="H13919" s="21"/>
    </row>
    <row r="13920" spans="4:8">
      <c r="D13920" s="55"/>
      <c r="E13920" s="21"/>
      <c r="F13920" s="21"/>
      <c r="G13920" s="21"/>
      <c r="H13920" s="21"/>
    </row>
    <row r="13921" spans="4:8">
      <c r="D13921" s="55"/>
      <c r="E13921" s="21"/>
      <c r="F13921" s="21"/>
      <c r="G13921" s="21"/>
      <c r="H13921" s="21"/>
    </row>
    <row r="13922" spans="4:8">
      <c r="D13922" s="55"/>
      <c r="E13922" s="21"/>
      <c r="F13922" s="21"/>
      <c r="G13922" s="21"/>
      <c r="H13922" s="21"/>
    </row>
    <row r="13923" spans="4:8">
      <c r="D13923" s="55"/>
      <c r="E13923" s="21"/>
      <c r="F13923" s="21"/>
      <c r="G13923" s="21"/>
      <c r="H13923" s="21"/>
    </row>
    <row r="13924" spans="4:8">
      <c r="D13924" s="55"/>
      <c r="E13924" s="21"/>
      <c r="F13924" s="21"/>
      <c r="G13924" s="21"/>
      <c r="H13924" s="21"/>
    </row>
    <row r="13925" spans="4:8">
      <c r="D13925" s="55"/>
      <c r="E13925" s="21"/>
      <c r="F13925" s="21"/>
      <c r="G13925" s="21"/>
      <c r="H13925" s="21"/>
    </row>
    <row r="13926" spans="4:8">
      <c r="D13926" s="55"/>
      <c r="E13926" s="21"/>
      <c r="F13926" s="21"/>
      <c r="G13926" s="21"/>
      <c r="H13926" s="21"/>
    </row>
    <row r="13927" spans="4:8">
      <c r="D13927" s="55"/>
      <c r="E13927" s="21"/>
      <c r="F13927" s="21"/>
      <c r="G13927" s="21"/>
      <c r="H13927" s="21"/>
    </row>
    <row r="13928" spans="4:8">
      <c r="D13928" s="55"/>
      <c r="E13928" s="21"/>
      <c r="F13928" s="21"/>
      <c r="G13928" s="21"/>
      <c r="H13928" s="21"/>
    </row>
    <row r="13929" spans="4:8">
      <c r="D13929" s="55"/>
      <c r="E13929" s="21"/>
      <c r="F13929" s="21"/>
      <c r="G13929" s="21"/>
      <c r="H13929" s="21"/>
    </row>
    <row r="13930" spans="4:8">
      <c r="D13930" s="55"/>
      <c r="E13930" s="21"/>
      <c r="F13930" s="21"/>
      <c r="G13930" s="21"/>
      <c r="H13930" s="21"/>
    </row>
    <row r="13931" spans="4:8">
      <c r="D13931" s="55"/>
      <c r="E13931" s="21"/>
      <c r="F13931" s="21"/>
      <c r="G13931" s="21"/>
      <c r="H13931" s="21"/>
    </row>
    <row r="13932" spans="4:8">
      <c r="D13932" s="55"/>
      <c r="E13932" s="21"/>
      <c r="F13932" s="21"/>
      <c r="G13932" s="21"/>
      <c r="H13932" s="21"/>
    </row>
    <row r="13933" spans="4:8">
      <c r="D13933" s="55"/>
      <c r="E13933" s="21"/>
      <c r="F13933" s="21"/>
      <c r="G13933" s="21"/>
      <c r="H13933" s="21"/>
    </row>
    <row r="13934" spans="4:8">
      <c r="D13934" s="55"/>
      <c r="E13934" s="21"/>
      <c r="F13934" s="21"/>
      <c r="G13934" s="21"/>
      <c r="H13934" s="21"/>
    </row>
    <row r="13935" spans="4:8">
      <c r="D13935" s="55"/>
      <c r="E13935" s="21"/>
      <c r="F13935" s="21"/>
      <c r="G13935" s="21"/>
      <c r="H13935" s="21"/>
    </row>
    <row r="13936" spans="4:8">
      <c r="D13936" s="55"/>
      <c r="E13936" s="21"/>
      <c r="F13936" s="21"/>
      <c r="G13936" s="21"/>
      <c r="H13936" s="21"/>
    </row>
    <row r="13937" spans="4:8">
      <c r="D13937" s="55"/>
      <c r="E13937" s="21"/>
      <c r="F13937" s="21"/>
      <c r="G13937" s="21"/>
      <c r="H13937" s="21"/>
    </row>
    <row r="13938" spans="4:8">
      <c r="D13938" s="55"/>
      <c r="E13938" s="21"/>
      <c r="F13938" s="21"/>
      <c r="G13938" s="21"/>
      <c r="H13938" s="21"/>
    </row>
    <row r="13939" spans="4:8">
      <c r="D13939" s="55"/>
      <c r="E13939" s="21"/>
      <c r="F13939" s="21"/>
      <c r="G13939" s="21"/>
      <c r="H13939" s="21"/>
    </row>
    <row r="13940" spans="4:8">
      <c r="D13940" s="55"/>
      <c r="E13940" s="21"/>
      <c r="F13940" s="21"/>
      <c r="G13940" s="21"/>
      <c r="H13940" s="21"/>
    </row>
    <row r="13941" spans="4:8">
      <c r="D13941" s="55"/>
      <c r="E13941" s="21"/>
      <c r="F13941" s="21"/>
      <c r="G13941" s="21"/>
      <c r="H13941" s="21"/>
    </row>
    <row r="13942" spans="4:8">
      <c r="D13942" s="55"/>
      <c r="E13942" s="21"/>
      <c r="F13942" s="21"/>
      <c r="G13942" s="21"/>
      <c r="H13942" s="21"/>
    </row>
    <row r="13943" spans="4:8">
      <c r="D13943" s="55"/>
      <c r="E13943" s="21"/>
      <c r="F13943" s="21"/>
      <c r="G13943" s="21"/>
      <c r="H13943" s="21"/>
    </row>
    <row r="13944" spans="4:8">
      <c r="D13944" s="55"/>
      <c r="E13944" s="21"/>
      <c r="F13944" s="21"/>
      <c r="G13944" s="21"/>
      <c r="H13944" s="21"/>
    </row>
    <row r="13945" spans="4:8">
      <c r="D13945" s="55"/>
      <c r="E13945" s="21"/>
      <c r="F13945" s="21"/>
      <c r="G13945" s="21"/>
      <c r="H13945" s="21"/>
    </row>
    <row r="13946" spans="4:8">
      <c r="D13946" s="55"/>
      <c r="E13946" s="21"/>
      <c r="F13946" s="21"/>
      <c r="G13946" s="21"/>
      <c r="H13946" s="21"/>
    </row>
    <row r="13947" spans="4:8">
      <c r="D13947" s="55"/>
      <c r="E13947" s="21"/>
      <c r="F13947" s="21"/>
      <c r="G13947" s="21"/>
      <c r="H13947" s="21"/>
    </row>
    <row r="13948" spans="4:8">
      <c r="D13948" s="55"/>
      <c r="E13948" s="21"/>
      <c r="F13948" s="21"/>
      <c r="G13948" s="21"/>
      <c r="H13948" s="21"/>
    </row>
    <row r="13949" spans="4:8">
      <c r="D13949" s="55"/>
      <c r="E13949" s="21"/>
      <c r="F13949" s="21"/>
      <c r="G13949" s="21"/>
      <c r="H13949" s="21"/>
    </row>
    <row r="13950" spans="4:8">
      <c r="D13950" s="55"/>
      <c r="E13950" s="21"/>
      <c r="F13950" s="21"/>
      <c r="G13950" s="21"/>
      <c r="H13950" s="21"/>
    </row>
    <row r="13951" spans="4:8">
      <c r="D13951" s="55"/>
      <c r="E13951" s="21"/>
      <c r="F13951" s="21"/>
      <c r="G13951" s="21"/>
      <c r="H13951" s="21"/>
    </row>
    <row r="13952" spans="4:8">
      <c r="D13952" s="55"/>
      <c r="E13952" s="21"/>
      <c r="F13952" s="21"/>
      <c r="G13952" s="21"/>
      <c r="H13952" s="21"/>
    </row>
    <row r="13953" spans="4:8">
      <c r="D13953" s="55"/>
      <c r="E13953" s="21"/>
      <c r="F13953" s="21"/>
      <c r="G13953" s="21"/>
      <c r="H13953" s="21"/>
    </row>
    <row r="13954" spans="4:8">
      <c r="D13954" s="55"/>
      <c r="E13954" s="21"/>
      <c r="F13954" s="21"/>
      <c r="G13954" s="21"/>
      <c r="H13954" s="21"/>
    </row>
    <row r="13955" spans="4:8">
      <c r="D13955" s="55"/>
      <c r="E13955" s="21"/>
      <c r="F13955" s="21"/>
      <c r="G13955" s="21"/>
      <c r="H13955" s="21"/>
    </row>
    <row r="13956" spans="4:8">
      <c r="D13956" s="55"/>
      <c r="E13956" s="21"/>
      <c r="F13956" s="21"/>
      <c r="G13956" s="21"/>
      <c r="H13956" s="21"/>
    </row>
    <row r="13957" spans="4:8">
      <c r="D13957" s="55"/>
      <c r="E13957" s="21"/>
      <c r="F13957" s="21"/>
      <c r="G13957" s="21"/>
      <c r="H13957" s="21"/>
    </row>
    <row r="13958" spans="4:8">
      <c r="D13958" s="55"/>
      <c r="E13958" s="21"/>
      <c r="F13958" s="21"/>
      <c r="G13958" s="21"/>
      <c r="H13958" s="21"/>
    </row>
    <row r="13959" spans="4:8">
      <c r="D13959" s="55"/>
      <c r="E13959" s="21"/>
      <c r="F13959" s="21"/>
      <c r="G13959" s="21"/>
      <c r="H13959" s="21"/>
    </row>
    <row r="13960" spans="4:8">
      <c r="D13960" s="55"/>
      <c r="E13960" s="21"/>
      <c r="F13960" s="21"/>
      <c r="G13960" s="21"/>
      <c r="H13960" s="21"/>
    </row>
    <row r="13961" spans="4:8">
      <c r="D13961" s="55"/>
      <c r="E13961" s="21"/>
      <c r="F13961" s="21"/>
      <c r="G13961" s="21"/>
      <c r="H13961" s="21"/>
    </row>
    <row r="13962" spans="4:8">
      <c r="D13962" s="55"/>
      <c r="E13962" s="21"/>
      <c r="F13962" s="21"/>
      <c r="G13962" s="21"/>
      <c r="H13962" s="21"/>
    </row>
    <row r="13963" spans="4:8">
      <c r="D13963" s="55"/>
      <c r="E13963" s="21"/>
      <c r="F13963" s="21"/>
      <c r="G13963" s="21"/>
      <c r="H13963" s="21"/>
    </row>
    <row r="13964" spans="4:8">
      <c r="D13964" s="55"/>
      <c r="E13964" s="21"/>
      <c r="F13964" s="21"/>
      <c r="G13964" s="21"/>
      <c r="H13964" s="21"/>
    </row>
    <row r="13965" spans="4:8">
      <c r="D13965" s="55"/>
      <c r="E13965" s="21"/>
      <c r="F13965" s="21"/>
      <c r="G13965" s="21"/>
      <c r="H13965" s="21"/>
    </row>
    <row r="13966" spans="4:8">
      <c r="D13966" s="55"/>
      <c r="E13966" s="21"/>
      <c r="F13966" s="21"/>
      <c r="G13966" s="21"/>
      <c r="H13966" s="21"/>
    </row>
    <row r="13967" spans="4:8">
      <c r="D13967" s="55"/>
      <c r="E13967" s="21"/>
      <c r="F13967" s="21"/>
      <c r="G13967" s="21"/>
      <c r="H13967" s="21"/>
    </row>
    <row r="13968" spans="4:8">
      <c r="D13968" s="55"/>
      <c r="E13968" s="21"/>
      <c r="F13968" s="21"/>
      <c r="G13968" s="21"/>
      <c r="H13968" s="21"/>
    </row>
    <row r="13969" spans="4:8">
      <c r="D13969" s="55"/>
      <c r="E13969" s="21"/>
      <c r="F13969" s="21"/>
      <c r="G13969" s="21"/>
      <c r="H13969" s="21"/>
    </row>
    <row r="13970" spans="4:8">
      <c r="D13970" s="55"/>
      <c r="E13970" s="21"/>
      <c r="F13970" s="21"/>
      <c r="G13970" s="21"/>
      <c r="H13970" s="21"/>
    </row>
    <row r="13971" spans="4:8">
      <c r="D13971" s="55"/>
      <c r="E13971" s="21"/>
      <c r="F13971" s="21"/>
      <c r="G13971" s="21"/>
      <c r="H13971" s="21"/>
    </row>
    <row r="13972" spans="4:8">
      <c r="D13972" s="55"/>
      <c r="E13972" s="21"/>
      <c r="F13972" s="21"/>
      <c r="G13972" s="21"/>
      <c r="H13972" s="21"/>
    </row>
    <row r="13973" spans="4:8">
      <c r="D13973" s="55"/>
      <c r="E13973" s="21"/>
      <c r="F13973" s="21"/>
      <c r="G13973" s="21"/>
      <c r="H13973" s="21"/>
    </row>
    <row r="13974" spans="4:8">
      <c r="D13974" s="55"/>
      <c r="E13974" s="21"/>
      <c r="F13974" s="21"/>
      <c r="G13974" s="21"/>
      <c r="H13974" s="21"/>
    </row>
    <row r="13975" spans="4:8">
      <c r="D13975" s="55"/>
      <c r="E13975" s="21"/>
      <c r="F13975" s="21"/>
      <c r="G13975" s="21"/>
      <c r="H13975" s="21"/>
    </row>
    <row r="13976" spans="4:8">
      <c r="D13976" s="55"/>
      <c r="E13976" s="21"/>
      <c r="F13976" s="21"/>
      <c r="G13976" s="21"/>
      <c r="H13976" s="21"/>
    </row>
    <row r="13977" spans="4:8">
      <c r="D13977" s="55"/>
      <c r="E13977" s="21"/>
      <c r="F13977" s="21"/>
      <c r="G13977" s="21"/>
      <c r="H13977" s="21"/>
    </row>
    <row r="13978" spans="4:8">
      <c r="D13978" s="55"/>
      <c r="E13978" s="21"/>
      <c r="F13978" s="21"/>
      <c r="G13978" s="21"/>
      <c r="H13978" s="21"/>
    </row>
    <row r="13979" spans="4:8">
      <c r="D13979" s="55"/>
      <c r="E13979" s="21"/>
      <c r="F13979" s="21"/>
      <c r="G13979" s="21"/>
      <c r="H13979" s="21"/>
    </row>
    <row r="13980" spans="4:8">
      <c r="D13980" s="55"/>
      <c r="E13980" s="21"/>
      <c r="F13980" s="21"/>
      <c r="G13980" s="21"/>
      <c r="H13980" s="21"/>
    </row>
    <row r="13981" spans="4:8">
      <c r="D13981" s="55"/>
      <c r="E13981" s="21"/>
      <c r="F13981" s="21"/>
      <c r="G13981" s="21"/>
      <c r="H13981" s="21"/>
    </row>
    <row r="13982" spans="4:8">
      <c r="D13982" s="55"/>
      <c r="E13982" s="21"/>
      <c r="F13982" s="21"/>
      <c r="G13982" s="21"/>
      <c r="H13982" s="21"/>
    </row>
    <row r="13983" spans="4:8">
      <c r="D13983" s="55"/>
      <c r="E13983" s="21"/>
      <c r="F13983" s="21"/>
      <c r="G13983" s="21"/>
      <c r="H13983" s="21"/>
    </row>
    <row r="13984" spans="4:8">
      <c r="D13984" s="55"/>
      <c r="E13984" s="21"/>
      <c r="F13984" s="21"/>
      <c r="G13984" s="21"/>
      <c r="H13984" s="21"/>
    </row>
    <row r="13985" spans="4:8">
      <c r="D13985" s="55"/>
      <c r="E13985" s="21"/>
      <c r="F13985" s="21"/>
      <c r="G13985" s="21"/>
      <c r="H13985" s="21"/>
    </row>
    <row r="13986" spans="4:8">
      <c r="D13986" s="55"/>
      <c r="E13986" s="21"/>
      <c r="F13986" s="21"/>
      <c r="G13986" s="21"/>
      <c r="H13986" s="21"/>
    </row>
    <row r="13987" spans="4:8">
      <c r="D13987" s="55"/>
      <c r="E13987" s="21"/>
      <c r="F13987" s="21"/>
      <c r="G13987" s="21"/>
      <c r="H13987" s="21"/>
    </row>
    <row r="13988" spans="4:8">
      <c r="D13988" s="55"/>
      <c r="E13988" s="21"/>
      <c r="F13988" s="21"/>
      <c r="G13988" s="21"/>
      <c r="H13988" s="21"/>
    </row>
    <row r="13989" spans="4:8">
      <c r="D13989" s="55"/>
      <c r="E13989" s="21"/>
      <c r="F13989" s="21"/>
      <c r="G13989" s="21"/>
      <c r="H13989" s="21"/>
    </row>
    <row r="13990" spans="4:8">
      <c r="D13990" s="55"/>
      <c r="E13990" s="21"/>
      <c r="F13990" s="21"/>
      <c r="G13990" s="21"/>
      <c r="H13990" s="21"/>
    </row>
    <row r="13991" spans="4:8">
      <c r="D13991" s="55"/>
      <c r="E13991" s="21"/>
      <c r="F13991" s="21"/>
      <c r="G13991" s="21"/>
      <c r="H13991" s="21"/>
    </row>
    <row r="13992" spans="4:8">
      <c r="D13992" s="55"/>
      <c r="E13992" s="21"/>
      <c r="F13992" s="21"/>
      <c r="G13992" s="21"/>
      <c r="H13992" s="21"/>
    </row>
    <row r="13993" spans="4:8">
      <c r="D13993" s="55"/>
      <c r="E13993" s="21"/>
      <c r="F13993" s="21"/>
      <c r="G13993" s="21"/>
      <c r="H13993" s="21"/>
    </row>
    <row r="13994" spans="4:8">
      <c r="D13994" s="55"/>
      <c r="E13994" s="21"/>
      <c r="F13994" s="21"/>
      <c r="G13994" s="21"/>
      <c r="H13994" s="21"/>
    </row>
    <row r="13995" spans="4:8">
      <c r="D13995" s="55"/>
      <c r="E13995" s="21"/>
      <c r="F13995" s="21"/>
      <c r="G13995" s="21"/>
      <c r="H13995" s="21"/>
    </row>
    <row r="13996" spans="4:8">
      <c r="D13996" s="55"/>
      <c r="E13996" s="21"/>
      <c r="F13996" s="21"/>
      <c r="G13996" s="21"/>
      <c r="H13996" s="21"/>
    </row>
    <row r="13997" spans="4:8">
      <c r="D13997" s="55"/>
      <c r="E13997" s="21"/>
      <c r="F13997" s="21"/>
      <c r="G13997" s="21"/>
      <c r="H13997" s="21"/>
    </row>
    <row r="13998" spans="4:8">
      <c r="D13998" s="55"/>
      <c r="E13998" s="21"/>
      <c r="F13998" s="21"/>
      <c r="G13998" s="21"/>
      <c r="H13998" s="21"/>
    </row>
    <row r="13999" spans="4:8">
      <c r="D13999" s="55"/>
      <c r="E13999" s="21"/>
      <c r="F13999" s="21"/>
      <c r="G13999" s="21"/>
      <c r="H13999" s="21"/>
    </row>
    <row r="14000" spans="4:8">
      <c r="D14000" s="55"/>
      <c r="E14000" s="21"/>
      <c r="F14000" s="21"/>
      <c r="G14000" s="21"/>
      <c r="H14000" s="21"/>
    </row>
    <row r="14001" spans="4:8">
      <c r="D14001" s="55"/>
      <c r="E14001" s="21"/>
      <c r="F14001" s="21"/>
      <c r="G14001" s="21"/>
      <c r="H14001" s="21"/>
    </row>
    <row r="14002" spans="4:8">
      <c r="D14002" s="55"/>
      <c r="E14002" s="21"/>
      <c r="F14002" s="21"/>
      <c r="G14002" s="21"/>
      <c r="H14002" s="21"/>
    </row>
    <row r="14003" spans="4:8">
      <c r="D14003" s="55"/>
      <c r="E14003" s="21"/>
      <c r="F14003" s="21"/>
      <c r="G14003" s="21"/>
      <c r="H14003" s="21"/>
    </row>
    <row r="14004" spans="4:8">
      <c r="D14004" s="55"/>
      <c r="E14004" s="21"/>
      <c r="F14004" s="21"/>
      <c r="G14004" s="21"/>
      <c r="H14004" s="21"/>
    </row>
    <row r="14005" spans="4:8">
      <c r="D14005" s="55"/>
      <c r="E14005" s="21"/>
      <c r="F14005" s="21"/>
      <c r="G14005" s="21"/>
      <c r="H14005" s="21"/>
    </row>
    <row r="14006" spans="4:8">
      <c r="D14006" s="55"/>
      <c r="E14006" s="21"/>
      <c r="F14006" s="21"/>
      <c r="G14006" s="21"/>
      <c r="H14006" s="21"/>
    </row>
    <row r="14007" spans="4:8">
      <c r="D14007" s="55"/>
      <c r="E14007" s="21"/>
      <c r="F14007" s="21"/>
      <c r="G14007" s="21"/>
      <c r="H14007" s="21"/>
    </row>
    <row r="14008" spans="4:8">
      <c r="D14008" s="55"/>
      <c r="E14008" s="21"/>
      <c r="F14008" s="21"/>
      <c r="G14008" s="21"/>
      <c r="H14008" s="21"/>
    </row>
    <row r="14009" spans="4:8">
      <c r="D14009" s="55"/>
      <c r="E14009" s="21"/>
      <c r="F14009" s="21"/>
      <c r="G14009" s="21"/>
      <c r="H14009" s="21"/>
    </row>
    <row r="14010" spans="4:8">
      <c r="D14010" s="55"/>
      <c r="E14010" s="21"/>
      <c r="F14010" s="21"/>
      <c r="G14010" s="21"/>
      <c r="H14010" s="21"/>
    </row>
    <row r="14011" spans="4:8">
      <c r="D14011" s="55"/>
      <c r="E14011" s="21"/>
      <c r="F14011" s="21"/>
      <c r="G14011" s="21"/>
      <c r="H14011" s="21"/>
    </row>
    <row r="14012" spans="4:8">
      <c r="D14012" s="55"/>
      <c r="E14012" s="21"/>
      <c r="F14012" s="21"/>
      <c r="G14012" s="21"/>
      <c r="H14012" s="21"/>
    </row>
    <row r="14013" spans="4:8">
      <c r="D14013" s="55"/>
      <c r="E14013" s="21"/>
      <c r="F14013" s="21"/>
      <c r="G14013" s="21"/>
      <c r="H14013" s="21"/>
    </row>
    <row r="14014" spans="4:8">
      <c r="D14014" s="55"/>
      <c r="E14014" s="21"/>
      <c r="F14014" s="21"/>
      <c r="G14014" s="21"/>
      <c r="H14014" s="21"/>
    </row>
    <row r="14015" spans="4:8">
      <c r="D14015" s="55"/>
      <c r="E14015" s="21"/>
      <c r="F14015" s="21"/>
      <c r="G14015" s="21"/>
      <c r="H14015" s="21"/>
    </row>
    <row r="14016" spans="4:8">
      <c r="D14016" s="55"/>
      <c r="E14016" s="21"/>
      <c r="F14016" s="21"/>
      <c r="G14016" s="21"/>
      <c r="H14016" s="21"/>
    </row>
    <row r="14017" spans="4:8">
      <c r="D14017" s="55"/>
      <c r="E14017" s="21"/>
      <c r="F14017" s="21"/>
      <c r="G14017" s="21"/>
      <c r="H14017" s="21"/>
    </row>
    <row r="14018" spans="4:8">
      <c r="D14018" s="55"/>
      <c r="E14018" s="21"/>
      <c r="F14018" s="21"/>
      <c r="G14018" s="21"/>
      <c r="H14018" s="21"/>
    </row>
    <row r="14019" spans="4:8">
      <c r="D14019" s="55"/>
      <c r="E14019" s="21"/>
      <c r="F14019" s="21"/>
      <c r="G14019" s="21"/>
      <c r="H14019" s="21"/>
    </row>
    <row r="14020" spans="4:8">
      <c r="D14020" s="55"/>
      <c r="E14020" s="21"/>
      <c r="F14020" s="21"/>
      <c r="G14020" s="21"/>
      <c r="H14020" s="21"/>
    </row>
    <row r="14021" spans="4:8">
      <c r="D14021" s="55"/>
      <c r="E14021" s="21"/>
      <c r="F14021" s="21"/>
      <c r="G14021" s="21"/>
      <c r="H14021" s="21"/>
    </row>
    <row r="14022" spans="4:8">
      <c r="D14022" s="55"/>
      <c r="E14022" s="21"/>
      <c r="F14022" s="21"/>
      <c r="G14022" s="21"/>
      <c r="H14022" s="21"/>
    </row>
    <row r="14023" spans="4:8">
      <c r="D14023" s="55"/>
      <c r="E14023" s="21"/>
      <c r="F14023" s="21"/>
      <c r="G14023" s="21"/>
      <c r="H14023" s="21"/>
    </row>
    <row r="14024" spans="4:8">
      <c r="D14024" s="55"/>
      <c r="E14024" s="21"/>
      <c r="F14024" s="21"/>
      <c r="G14024" s="21"/>
      <c r="H14024" s="21"/>
    </row>
    <row r="14025" spans="4:8">
      <c r="D14025" s="55"/>
      <c r="E14025" s="21"/>
      <c r="F14025" s="21"/>
      <c r="G14025" s="21"/>
      <c r="H14025" s="21"/>
    </row>
    <row r="14026" spans="4:8">
      <c r="D14026" s="55"/>
      <c r="E14026" s="21"/>
      <c r="F14026" s="21"/>
      <c r="G14026" s="21"/>
      <c r="H14026" s="21"/>
    </row>
    <row r="14027" spans="4:8">
      <c r="D14027" s="55"/>
      <c r="E14027" s="21"/>
      <c r="F14027" s="21"/>
      <c r="G14027" s="21"/>
      <c r="H14027" s="21"/>
    </row>
    <row r="14028" spans="4:8">
      <c r="D14028" s="55"/>
      <c r="E14028" s="21"/>
      <c r="F14028" s="21"/>
      <c r="G14028" s="21"/>
      <c r="H14028" s="21"/>
    </row>
    <row r="14029" spans="4:8">
      <c r="D14029" s="55"/>
      <c r="E14029" s="21"/>
      <c r="F14029" s="21"/>
      <c r="G14029" s="21"/>
      <c r="H14029" s="21"/>
    </row>
    <row r="14030" spans="4:8">
      <c r="D14030" s="55"/>
      <c r="E14030" s="21"/>
      <c r="F14030" s="21"/>
      <c r="G14030" s="21"/>
      <c r="H14030" s="21"/>
    </row>
    <row r="14031" spans="4:8">
      <c r="D14031" s="55"/>
      <c r="E14031" s="21"/>
      <c r="F14031" s="21"/>
      <c r="G14031" s="21"/>
      <c r="H14031" s="21"/>
    </row>
    <row r="14032" spans="4:8">
      <c r="D14032" s="55"/>
      <c r="E14032" s="21"/>
      <c r="F14032" s="21"/>
      <c r="G14032" s="21"/>
      <c r="H14032" s="21"/>
    </row>
    <row r="14033" spans="4:8">
      <c r="D14033" s="55"/>
      <c r="E14033" s="21"/>
      <c r="F14033" s="21"/>
      <c r="G14033" s="21"/>
      <c r="H14033" s="21"/>
    </row>
    <row r="14034" spans="4:8">
      <c r="D14034" s="55"/>
      <c r="E14034" s="21"/>
      <c r="F14034" s="21"/>
      <c r="G14034" s="21"/>
      <c r="H14034" s="21"/>
    </row>
    <row r="14035" spans="4:8">
      <c r="D14035" s="55"/>
      <c r="E14035" s="21"/>
      <c r="F14035" s="21"/>
      <c r="G14035" s="21"/>
      <c r="H14035" s="21"/>
    </row>
    <row r="14036" spans="4:8">
      <c r="D14036" s="55"/>
      <c r="E14036" s="21"/>
      <c r="F14036" s="21"/>
      <c r="G14036" s="21"/>
      <c r="H14036" s="21"/>
    </row>
    <row r="14037" spans="4:8">
      <c r="D14037" s="55"/>
      <c r="E14037" s="21"/>
      <c r="F14037" s="21"/>
      <c r="G14037" s="21"/>
      <c r="H14037" s="21"/>
    </row>
    <row r="14038" spans="4:8">
      <c r="D14038" s="55"/>
      <c r="E14038" s="21"/>
      <c r="F14038" s="21"/>
      <c r="G14038" s="21"/>
      <c r="H14038" s="21"/>
    </row>
    <row r="14039" spans="4:8">
      <c r="D14039" s="55"/>
      <c r="E14039" s="21"/>
      <c r="F14039" s="21"/>
      <c r="G14039" s="21"/>
      <c r="H14039" s="21"/>
    </row>
    <row r="14040" spans="4:8">
      <c r="D14040" s="55"/>
      <c r="E14040" s="21"/>
      <c r="F14040" s="21"/>
      <c r="G14040" s="21"/>
      <c r="H14040" s="21"/>
    </row>
    <row r="14041" spans="4:8">
      <c r="D14041" s="55"/>
      <c r="E14041" s="21"/>
      <c r="F14041" s="21"/>
      <c r="G14041" s="21"/>
      <c r="H14041" s="21"/>
    </row>
    <row r="14042" spans="4:8">
      <c r="D14042" s="55"/>
      <c r="E14042" s="21"/>
      <c r="F14042" s="21"/>
      <c r="G14042" s="21"/>
      <c r="H14042" s="21"/>
    </row>
    <row r="14043" spans="4:8">
      <c r="D14043" s="55"/>
      <c r="E14043" s="21"/>
      <c r="F14043" s="21"/>
      <c r="G14043" s="21"/>
      <c r="H14043" s="21"/>
    </row>
    <row r="14044" spans="4:8">
      <c r="D14044" s="55"/>
      <c r="E14044" s="21"/>
      <c r="F14044" s="21"/>
      <c r="G14044" s="21"/>
      <c r="H14044" s="21"/>
    </row>
    <row r="14045" spans="4:8">
      <c r="D14045" s="55"/>
      <c r="E14045" s="21"/>
      <c r="F14045" s="21"/>
      <c r="G14045" s="21"/>
      <c r="H14045" s="21"/>
    </row>
    <row r="14046" spans="4:8">
      <c r="D14046" s="55"/>
      <c r="E14046" s="21"/>
      <c r="F14046" s="21"/>
      <c r="G14046" s="21"/>
      <c r="H14046" s="21"/>
    </row>
    <row r="14047" spans="4:8">
      <c r="D14047" s="55"/>
      <c r="E14047" s="21"/>
      <c r="F14047" s="21"/>
      <c r="G14047" s="21"/>
      <c r="H14047" s="21"/>
    </row>
    <row r="14048" spans="4:8">
      <c r="D14048" s="55"/>
      <c r="E14048" s="21"/>
      <c r="F14048" s="21"/>
      <c r="G14048" s="21"/>
      <c r="H14048" s="21"/>
    </row>
    <row r="14049" spans="4:8">
      <c r="D14049" s="55"/>
      <c r="E14049" s="21"/>
      <c r="F14049" s="21"/>
      <c r="G14049" s="21"/>
      <c r="H14049" s="21"/>
    </row>
    <row r="14050" spans="4:8">
      <c r="D14050" s="55"/>
      <c r="E14050" s="21"/>
      <c r="F14050" s="21"/>
      <c r="G14050" s="21"/>
      <c r="H14050" s="21"/>
    </row>
    <row r="14051" spans="4:8">
      <c r="D14051" s="55"/>
      <c r="E14051" s="21"/>
      <c r="F14051" s="21"/>
      <c r="G14051" s="21"/>
      <c r="H14051" s="21"/>
    </row>
    <row r="14052" spans="4:8">
      <c r="D14052" s="55"/>
      <c r="E14052" s="21"/>
      <c r="F14052" s="21"/>
      <c r="G14052" s="21"/>
      <c r="H14052" s="21"/>
    </row>
    <row r="14053" spans="4:8">
      <c r="D14053" s="55"/>
      <c r="E14053" s="21"/>
      <c r="F14053" s="21"/>
      <c r="G14053" s="21"/>
      <c r="H14053" s="21"/>
    </row>
    <row r="14054" spans="4:8">
      <c r="D14054" s="55"/>
      <c r="E14054" s="21"/>
      <c r="F14054" s="21"/>
      <c r="G14054" s="21"/>
      <c r="H14054" s="21"/>
    </row>
    <row r="14055" spans="4:8">
      <c r="D14055" s="55"/>
      <c r="E14055" s="21"/>
      <c r="F14055" s="21"/>
      <c r="G14055" s="21"/>
      <c r="H14055" s="21"/>
    </row>
    <row r="14056" spans="4:8">
      <c r="D14056" s="55"/>
      <c r="E14056" s="21"/>
      <c r="F14056" s="21"/>
      <c r="G14056" s="21"/>
      <c r="H14056" s="21"/>
    </row>
    <row r="14057" spans="4:8">
      <c r="D14057" s="55"/>
      <c r="E14057" s="21"/>
      <c r="F14057" s="21"/>
      <c r="G14057" s="21"/>
      <c r="H14057" s="21"/>
    </row>
    <row r="14058" spans="4:8">
      <c r="D14058" s="55"/>
      <c r="E14058" s="21"/>
      <c r="F14058" s="21"/>
      <c r="G14058" s="21"/>
      <c r="H14058" s="21"/>
    </row>
    <row r="14059" spans="4:8">
      <c r="D14059" s="55"/>
      <c r="E14059" s="21"/>
      <c r="F14059" s="21"/>
      <c r="G14059" s="21"/>
      <c r="H14059" s="21"/>
    </row>
    <row r="14060" spans="4:8">
      <c r="D14060" s="55"/>
      <c r="E14060" s="21"/>
      <c r="F14060" s="21"/>
      <c r="G14060" s="21"/>
      <c r="H14060" s="21"/>
    </row>
    <row r="14061" spans="4:8">
      <c r="D14061" s="55"/>
      <c r="E14061" s="21"/>
      <c r="F14061" s="21"/>
      <c r="G14061" s="21"/>
      <c r="H14061" s="21"/>
    </row>
    <row r="14062" spans="4:8">
      <c r="D14062" s="55"/>
      <c r="E14062" s="21"/>
      <c r="F14062" s="21"/>
      <c r="G14062" s="21"/>
      <c r="H14062" s="21"/>
    </row>
    <row r="14063" spans="4:8">
      <c r="D14063" s="55"/>
      <c r="E14063" s="21"/>
      <c r="F14063" s="21"/>
      <c r="G14063" s="21"/>
      <c r="H14063" s="21"/>
    </row>
    <row r="14064" spans="4:8">
      <c r="D14064" s="55"/>
      <c r="E14064" s="21"/>
      <c r="F14064" s="21"/>
      <c r="G14064" s="21"/>
      <c r="H14064" s="21"/>
    </row>
    <row r="14065" spans="4:8">
      <c r="D14065" s="55"/>
      <c r="E14065" s="21"/>
      <c r="F14065" s="21"/>
      <c r="G14065" s="21"/>
      <c r="H14065" s="21"/>
    </row>
    <row r="14066" spans="4:8">
      <c r="D14066" s="55"/>
      <c r="E14066" s="21"/>
      <c r="F14066" s="21"/>
      <c r="G14066" s="21"/>
      <c r="H14066" s="21"/>
    </row>
    <row r="14067" spans="4:8">
      <c r="D14067" s="55"/>
      <c r="E14067" s="21"/>
      <c r="F14067" s="21"/>
      <c r="G14067" s="21"/>
      <c r="H14067" s="21"/>
    </row>
    <row r="14068" spans="4:8">
      <c r="D14068" s="55"/>
      <c r="E14068" s="21"/>
      <c r="F14068" s="21"/>
      <c r="G14068" s="21"/>
      <c r="H14068" s="21"/>
    </row>
    <row r="14069" spans="4:8">
      <c r="D14069" s="55"/>
      <c r="E14069" s="21"/>
      <c r="F14069" s="21"/>
      <c r="G14069" s="21"/>
      <c r="H14069" s="21"/>
    </row>
    <row r="14070" spans="4:8">
      <c r="D14070" s="55"/>
      <c r="E14070" s="21"/>
      <c r="F14070" s="21"/>
      <c r="G14070" s="21"/>
      <c r="H14070" s="21"/>
    </row>
    <row r="14071" spans="4:8">
      <c r="D14071" s="55"/>
      <c r="E14071" s="21"/>
      <c r="F14071" s="21"/>
      <c r="G14071" s="21"/>
      <c r="H14071" s="21"/>
    </row>
    <row r="14072" spans="4:8">
      <c r="D14072" s="55"/>
      <c r="E14072" s="21"/>
      <c r="F14072" s="21"/>
      <c r="G14072" s="21"/>
      <c r="H14072" s="21"/>
    </row>
    <row r="14073" spans="4:8">
      <c r="D14073" s="55"/>
      <c r="E14073" s="21"/>
      <c r="F14073" s="21"/>
      <c r="G14073" s="21"/>
      <c r="H14073" s="21"/>
    </row>
    <row r="14074" spans="4:8">
      <c r="D14074" s="55"/>
      <c r="E14074" s="21"/>
      <c r="F14074" s="21"/>
      <c r="G14074" s="21"/>
      <c r="H14074" s="21"/>
    </row>
    <row r="14075" spans="4:8">
      <c r="D14075" s="55"/>
      <c r="E14075" s="21"/>
      <c r="F14075" s="21"/>
      <c r="G14075" s="21"/>
      <c r="H14075" s="21"/>
    </row>
    <row r="14076" spans="4:8">
      <c r="D14076" s="55"/>
      <c r="E14076" s="21"/>
      <c r="F14076" s="21"/>
      <c r="G14076" s="21"/>
      <c r="H14076" s="21"/>
    </row>
    <row r="14077" spans="4:8">
      <c r="D14077" s="55"/>
      <c r="E14077" s="21"/>
      <c r="F14077" s="21"/>
      <c r="G14077" s="21"/>
      <c r="H14077" s="21"/>
    </row>
    <row r="14078" spans="4:8">
      <c r="D14078" s="55"/>
      <c r="E14078" s="21"/>
      <c r="F14078" s="21"/>
      <c r="G14078" s="21"/>
      <c r="H14078" s="21"/>
    </row>
    <row r="14079" spans="4:8">
      <c r="D14079" s="55"/>
      <c r="E14079" s="21"/>
      <c r="F14079" s="21"/>
      <c r="G14079" s="21"/>
      <c r="H14079" s="21"/>
    </row>
    <row r="14080" spans="4:8">
      <c r="D14080" s="55"/>
      <c r="E14080" s="21"/>
      <c r="F14080" s="21"/>
      <c r="G14080" s="21"/>
      <c r="H14080" s="21"/>
    </row>
    <row r="14081" spans="4:8">
      <c r="D14081" s="55"/>
      <c r="E14081" s="21"/>
      <c r="F14081" s="21"/>
      <c r="G14081" s="21"/>
      <c r="H14081" s="21"/>
    </row>
    <row r="14082" spans="4:8">
      <c r="D14082" s="55"/>
      <c r="E14082" s="21"/>
      <c r="F14082" s="21"/>
      <c r="G14082" s="21"/>
      <c r="H14082" s="21"/>
    </row>
    <row r="14083" spans="4:8">
      <c r="D14083" s="55"/>
      <c r="E14083" s="21"/>
      <c r="F14083" s="21"/>
      <c r="G14083" s="21"/>
      <c r="H14083" s="21"/>
    </row>
    <row r="14084" spans="4:8">
      <c r="D14084" s="55"/>
      <c r="E14084" s="21"/>
      <c r="F14084" s="21"/>
      <c r="G14084" s="21"/>
      <c r="H14084" s="21"/>
    </row>
    <row r="14085" spans="4:8">
      <c r="D14085" s="55"/>
      <c r="E14085" s="21"/>
      <c r="F14085" s="21"/>
      <c r="G14085" s="21"/>
      <c r="H14085" s="21"/>
    </row>
    <row r="14086" spans="4:8">
      <c r="D14086" s="55"/>
      <c r="E14086" s="21"/>
      <c r="F14086" s="21"/>
      <c r="G14086" s="21"/>
      <c r="H14086" s="21"/>
    </row>
    <row r="14087" spans="4:8">
      <c r="D14087" s="55"/>
      <c r="E14087" s="21"/>
      <c r="F14087" s="21"/>
      <c r="G14087" s="21"/>
      <c r="H14087" s="21"/>
    </row>
    <row r="14088" spans="4:8">
      <c r="D14088" s="55"/>
      <c r="E14088" s="21"/>
      <c r="F14088" s="21"/>
      <c r="G14088" s="21"/>
      <c r="H14088" s="21"/>
    </row>
    <row r="14089" spans="4:8">
      <c r="D14089" s="55"/>
      <c r="E14089" s="21"/>
      <c r="F14089" s="21"/>
      <c r="G14089" s="21"/>
      <c r="H14089" s="21"/>
    </row>
    <row r="14090" spans="4:8">
      <c r="D14090" s="55"/>
      <c r="E14090" s="21"/>
      <c r="F14090" s="21"/>
      <c r="G14090" s="21"/>
      <c r="H14090" s="21"/>
    </row>
    <row r="14091" spans="4:8">
      <c r="D14091" s="55"/>
      <c r="E14091" s="21"/>
      <c r="F14091" s="21"/>
      <c r="G14091" s="21"/>
      <c r="H14091" s="21"/>
    </row>
    <row r="14092" spans="4:8">
      <c r="D14092" s="55"/>
      <c r="E14092" s="21"/>
      <c r="F14092" s="21"/>
      <c r="G14092" s="21"/>
      <c r="H14092" s="21"/>
    </row>
    <row r="14093" spans="4:8">
      <c r="D14093" s="55"/>
      <c r="E14093" s="21"/>
      <c r="F14093" s="21"/>
      <c r="G14093" s="21"/>
      <c r="H14093" s="21"/>
    </row>
    <row r="14094" spans="4:8">
      <c r="D14094" s="55"/>
      <c r="E14094" s="21"/>
      <c r="F14094" s="21"/>
      <c r="G14094" s="21"/>
      <c r="H14094" s="21"/>
    </row>
    <row r="14095" spans="4:8">
      <c r="D14095" s="55"/>
      <c r="E14095" s="21"/>
      <c r="F14095" s="21"/>
      <c r="G14095" s="21"/>
      <c r="H14095" s="21"/>
    </row>
    <row r="14096" spans="4:8">
      <c r="D14096" s="55"/>
      <c r="E14096" s="21"/>
      <c r="F14096" s="21"/>
      <c r="G14096" s="21"/>
      <c r="H14096" s="21"/>
    </row>
    <row r="14097" spans="4:8">
      <c r="D14097" s="55"/>
      <c r="E14097" s="21"/>
      <c r="F14097" s="21"/>
      <c r="G14097" s="21"/>
      <c r="H14097" s="21"/>
    </row>
    <row r="14098" spans="4:8">
      <c r="D14098" s="55"/>
      <c r="E14098" s="21"/>
      <c r="F14098" s="21"/>
      <c r="G14098" s="21"/>
      <c r="H14098" s="21"/>
    </row>
    <row r="14099" spans="4:8">
      <c r="D14099" s="55"/>
      <c r="E14099" s="21"/>
      <c r="F14099" s="21"/>
      <c r="G14099" s="21"/>
      <c r="H14099" s="21"/>
    </row>
    <row r="14100" spans="4:8">
      <c r="D14100" s="55"/>
      <c r="E14100" s="21"/>
      <c r="F14100" s="21"/>
      <c r="G14100" s="21"/>
      <c r="H14100" s="21"/>
    </row>
    <row r="14101" spans="4:8">
      <c r="D14101" s="55"/>
      <c r="E14101" s="21"/>
      <c r="F14101" s="21"/>
      <c r="G14101" s="21"/>
      <c r="H14101" s="21"/>
    </row>
    <row r="14102" spans="4:8">
      <c r="D14102" s="55"/>
      <c r="E14102" s="21"/>
      <c r="F14102" s="21"/>
      <c r="G14102" s="21"/>
      <c r="H14102" s="21"/>
    </row>
    <row r="14103" spans="4:8">
      <c r="D14103" s="55"/>
      <c r="E14103" s="21"/>
      <c r="F14103" s="21"/>
      <c r="G14103" s="21"/>
      <c r="H14103" s="21"/>
    </row>
    <row r="14104" spans="4:8">
      <c r="D14104" s="55"/>
      <c r="E14104" s="21"/>
      <c r="F14104" s="21"/>
      <c r="G14104" s="21"/>
      <c r="H14104" s="21"/>
    </row>
    <row r="14105" spans="4:8">
      <c r="D14105" s="55"/>
      <c r="E14105" s="21"/>
      <c r="F14105" s="21"/>
      <c r="G14105" s="21"/>
      <c r="H14105" s="21"/>
    </row>
    <row r="14106" spans="4:8">
      <c r="D14106" s="55"/>
      <c r="E14106" s="21"/>
      <c r="F14106" s="21"/>
      <c r="G14106" s="21"/>
      <c r="H14106" s="21"/>
    </row>
    <row r="14107" spans="4:8">
      <c r="D14107" s="55"/>
      <c r="E14107" s="21"/>
      <c r="F14107" s="21"/>
      <c r="G14107" s="21"/>
      <c r="H14107" s="21"/>
    </row>
    <row r="14108" spans="4:8">
      <c r="D14108" s="55"/>
      <c r="E14108" s="21"/>
      <c r="F14108" s="21"/>
      <c r="G14108" s="21"/>
      <c r="H14108" s="21"/>
    </row>
    <row r="14109" spans="4:8">
      <c r="D14109" s="55"/>
      <c r="E14109" s="21"/>
      <c r="F14109" s="21"/>
      <c r="G14109" s="21"/>
      <c r="H14109" s="21"/>
    </row>
    <row r="14110" spans="4:8">
      <c r="D14110" s="55"/>
      <c r="E14110" s="21"/>
      <c r="F14110" s="21"/>
      <c r="G14110" s="21"/>
      <c r="H14110" s="21"/>
    </row>
    <row r="14111" spans="4:8">
      <c r="D14111" s="55"/>
      <c r="E14111" s="21"/>
      <c r="F14111" s="21"/>
      <c r="G14111" s="21"/>
      <c r="H14111" s="21"/>
    </row>
    <row r="14112" spans="4:8">
      <c r="D14112" s="55"/>
      <c r="E14112" s="21"/>
      <c r="F14112" s="21"/>
      <c r="G14112" s="21"/>
      <c r="H14112" s="21"/>
    </row>
    <row r="14113" spans="4:8">
      <c r="D14113" s="55"/>
      <c r="E14113" s="21"/>
      <c r="F14113" s="21"/>
      <c r="G14113" s="21"/>
      <c r="H14113" s="21"/>
    </row>
    <row r="14114" spans="4:8">
      <c r="D14114" s="55"/>
      <c r="E14114" s="21"/>
      <c r="F14114" s="21"/>
      <c r="G14114" s="21"/>
      <c r="H14114" s="21"/>
    </row>
    <row r="14115" spans="4:8">
      <c r="D14115" s="55"/>
      <c r="E14115" s="21"/>
      <c r="F14115" s="21"/>
      <c r="G14115" s="21"/>
      <c r="H14115" s="21"/>
    </row>
    <row r="14116" spans="4:8">
      <c r="D14116" s="55"/>
      <c r="E14116" s="21"/>
      <c r="F14116" s="21"/>
      <c r="G14116" s="21"/>
      <c r="H14116" s="21"/>
    </row>
    <row r="14117" spans="4:8">
      <c r="D14117" s="55"/>
      <c r="E14117" s="21"/>
      <c r="F14117" s="21"/>
      <c r="G14117" s="21"/>
      <c r="H14117" s="21"/>
    </row>
    <row r="14118" spans="4:8">
      <c r="D14118" s="55"/>
      <c r="E14118" s="21"/>
      <c r="F14118" s="21"/>
      <c r="G14118" s="21"/>
      <c r="H14118" s="21"/>
    </row>
    <row r="14119" spans="4:8">
      <c r="D14119" s="55"/>
      <c r="E14119" s="21"/>
      <c r="F14119" s="21"/>
      <c r="G14119" s="21"/>
      <c r="H14119" s="21"/>
    </row>
    <row r="14120" spans="4:8">
      <c r="D14120" s="55"/>
      <c r="E14120" s="21"/>
      <c r="F14120" s="21"/>
      <c r="G14120" s="21"/>
      <c r="H14120" s="21"/>
    </row>
    <row r="14121" spans="4:8">
      <c r="D14121" s="55"/>
      <c r="E14121" s="21"/>
      <c r="F14121" s="21"/>
      <c r="G14121" s="21"/>
      <c r="H14121" s="21"/>
    </row>
    <row r="14122" spans="4:8">
      <c r="D14122" s="55"/>
      <c r="E14122" s="21"/>
      <c r="F14122" s="21"/>
      <c r="G14122" s="21"/>
      <c r="H14122" s="21"/>
    </row>
    <row r="14123" spans="4:8">
      <c r="D14123" s="55"/>
      <c r="E14123" s="21"/>
      <c r="F14123" s="21"/>
      <c r="G14123" s="21"/>
      <c r="H14123" s="21"/>
    </row>
    <row r="14124" spans="4:8">
      <c r="D14124" s="55"/>
      <c r="E14124" s="21"/>
      <c r="F14124" s="21"/>
      <c r="G14124" s="21"/>
      <c r="H14124" s="21"/>
    </row>
    <row r="14125" spans="4:8">
      <c r="D14125" s="55"/>
      <c r="E14125" s="21"/>
      <c r="F14125" s="21"/>
      <c r="G14125" s="21"/>
      <c r="H14125" s="21"/>
    </row>
    <row r="14126" spans="4:8">
      <c r="D14126" s="55"/>
      <c r="E14126" s="21"/>
      <c r="F14126" s="21"/>
      <c r="G14126" s="21"/>
      <c r="H14126" s="21"/>
    </row>
    <row r="14127" spans="4:8">
      <c r="D14127" s="55"/>
      <c r="E14127" s="21"/>
      <c r="F14127" s="21"/>
      <c r="G14127" s="21"/>
      <c r="H14127" s="21"/>
    </row>
    <row r="14128" spans="4:8">
      <c r="D14128" s="55"/>
      <c r="E14128" s="21"/>
      <c r="F14128" s="21"/>
      <c r="G14128" s="21"/>
      <c r="H14128" s="21"/>
    </row>
    <row r="14129" spans="4:8">
      <c r="D14129" s="55"/>
      <c r="E14129" s="21"/>
      <c r="F14129" s="21"/>
      <c r="G14129" s="21"/>
      <c r="H14129" s="21"/>
    </row>
    <row r="14130" spans="4:8">
      <c r="D14130" s="55"/>
      <c r="E14130" s="21"/>
      <c r="F14130" s="21"/>
      <c r="G14130" s="21"/>
      <c r="H14130" s="21"/>
    </row>
    <row r="14131" spans="4:8">
      <c r="D14131" s="55"/>
      <c r="E14131" s="21"/>
      <c r="F14131" s="21"/>
      <c r="G14131" s="21"/>
      <c r="H14131" s="21"/>
    </row>
    <row r="14132" spans="4:8">
      <c r="D14132" s="55"/>
      <c r="E14132" s="21"/>
      <c r="F14132" s="21"/>
      <c r="G14132" s="21"/>
      <c r="H14132" s="21"/>
    </row>
    <row r="14133" spans="4:8">
      <c r="D14133" s="55"/>
      <c r="E14133" s="21"/>
      <c r="F14133" s="21"/>
      <c r="G14133" s="21"/>
      <c r="H14133" s="21"/>
    </row>
    <row r="14134" spans="4:8">
      <c r="D14134" s="55"/>
      <c r="E14134" s="21"/>
      <c r="F14134" s="21"/>
      <c r="G14134" s="21"/>
      <c r="H14134" s="21"/>
    </row>
    <row r="14135" spans="4:8">
      <c r="D14135" s="55"/>
      <c r="E14135" s="21"/>
      <c r="F14135" s="21"/>
      <c r="G14135" s="21"/>
      <c r="H14135" s="21"/>
    </row>
    <row r="14136" spans="4:8">
      <c r="D14136" s="55"/>
      <c r="E14136" s="21"/>
      <c r="F14136" s="21"/>
      <c r="G14136" s="21"/>
      <c r="H14136" s="21"/>
    </row>
    <row r="14137" spans="4:8">
      <c r="D14137" s="55"/>
      <c r="E14137" s="21"/>
      <c r="F14137" s="21"/>
      <c r="G14137" s="21"/>
      <c r="H14137" s="21"/>
    </row>
    <row r="14138" spans="4:8">
      <c r="D14138" s="55"/>
      <c r="E14138" s="21"/>
      <c r="F14138" s="21"/>
      <c r="G14138" s="21"/>
      <c r="H14138" s="21"/>
    </row>
    <row r="14139" spans="4:8">
      <c r="D14139" s="55"/>
      <c r="E14139" s="21"/>
      <c r="F14139" s="21"/>
      <c r="G14139" s="21"/>
      <c r="H14139" s="21"/>
    </row>
    <row r="14140" spans="4:8">
      <c r="D14140" s="55"/>
      <c r="E14140" s="21"/>
      <c r="F14140" s="21"/>
      <c r="G14140" s="21"/>
      <c r="H14140" s="21"/>
    </row>
    <row r="14141" spans="4:8">
      <c r="D14141" s="55"/>
      <c r="E14141" s="21"/>
      <c r="F14141" s="21"/>
      <c r="G14141" s="21"/>
      <c r="H14141" s="21"/>
    </row>
    <row r="14142" spans="4:8">
      <c r="D14142" s="55"/>
      <c r="E14142" s="21"/>
      <c r="F14142" s="21"/>
      <c r="G14142" s="21"/>
      <c r="H14142" s="21"/>
    </row>
    <row r="14143" spans="4:8">
      <c r="D14143" s="55"/>
      <c r="E14143" s="21"/>
      <c r="F14143" s="21"/>
      <c r="G14143" s="21"/>
      <c r="H14143" s="21"/>
    </row>
    <row r="14144" spans="4:8">
      <c r="D14144" s="55"/>
      <c r="E14144" s="21"/>
      <c r="F14144" s="21"/>
      <c r="G14144" s="21"/>
      <c r="H14144" s="21"/>
    </row>
    <row r="14145" spans="4:8">
      <c r="D14145" s="55"/>
      <c r="E14145" s="21"/>
      <c r="F14145" s="21"/>
      <c r="G14145" s="21"/>
      <c r="H14145" s="21"/>
    </row>
    <row r="14146" spans="4:8">
      <c r="D14146" s="55"/>
      <c r="E14146" s="21"/>
      <c r="F14146" s="21"/>
      <c r="G14146" s="21"/>
      <c r="H14146" s="21"/>
    </row>
    <row r="14147" spans="4:8">
      <c r="D14147" s="55"/>
      <c r="E14147" s="21"/>
      <c r="F14147" s="21"/>
      <c r="G14147" s="21"/>
      <c r="H14147" s="21"/>
    </row>
    <row r="14148" spans="4:8">
      <c r="D14148" s="55"/>
      <c r="E14148" s="21"/>
      <c r="F14148" s="21"/>
      <c r="G14148" s="21"/>
      <c r="H14148" s="21"/>
    </row>
    <row r="14149" spans="4:8">
      <c r="D14149" s="55"/>
      <c r="E14149" s="21"/>
      <c r="F14149" s="21"/>
      <c r="G14149" s="21"/>
      <c r="H14149" s="21"/>
    </row>
    <row r="14150" spans="4:8">
      <c r="D14150" s="55"/>
      <c r="E14150" s="21"/>
      <c r="F14150" s="21"/>
      <c r="G14150" s="21"/>
      <c r="H14150" s="21"/>
    </row>
    <row r="14151" spans="4:8">
      <c r="D14151" s="55"/>
      <c r="E14151" s="21"/>
      <c r="F14151" s="21"/>
      <c r="G14151" s="21"/>
      <c r="H14151" s="21"/>
    </row>
    <row r="14152" spans="4:8">
      <c r="D14152" s="55"/>
      <c r="E14152" s="21"/>
      <c r="F14152" s="21"/>
      <c r="G14152" s="21"/>
      <c r="H14152" s="21"/>
    </row>
    <row r="14153" spans="4:8">
      <c r="D14153" s="55"/>
      <c r="E14153" s="21"/>
      <c r="F14153" s="21"/>
      <c r="G14153" s="21"/>
      <c r="H14153" s="21"/>
    </row>
    <row r="14154" spans="4:8">
      <c r="D14154" s="55"/>
      <c r="E14154" s="21"/>
      <c r="F14154" s="21"/>
      <c r="G14154" s="21"/>
      <c r="H14154" s="21"/>
    </row>
    <row r="14155" spans="4:8">
      <c r="D14155" s="55"/>
      <c r="E14155" s="21"/>
      <c r="F14155" s="21"/>
      <c r="G14155" s="21"/>
      <c r="H14155" s="21"/>
    </row>
    <row r="14156" spans="4:8">
      <c r="D14156" s="55"/>
      <c r="E14156" s="21"/>
      <c r="F14156" s="21"/>
      <c r="G14156" s="21"/>
      <c r="H14156" s="21"/>
    </row>
    <row r="14157" spans="4:8">
      <c r="D14157" s="55"/>
      <c r="E14157" s="21"/>
      <c r="F14157" s="21"/>
      <c r="G14157" s="21"/>
      <c r="H14157" s="21"/>
    </row>
    <row r="14158" spans="4:8">
      <c r="D14158" s="55"/>
      <c r="E14158" s="21"/>
      <c r="F14158" s="21"/>
      <c r="G14158" s="21"/>
      <c r="H14158" s="21"/>
    </row>
    <row r="14159" spans="4:8">
      <c r="D14159" s="55"/>
      <c r="E14159" s="21"/>
      <c r="F14159" s="21"/>
      <c r="G14159" s="21"/>
      <c r="H14159" s="21"/>
    </row>
    <row r="14160" spans="4:8">
      <c r="D14160" s="55"/>
      <c r="E14160" s="21"/>
      <c r="F14160" s="21"/>
      <c r="G14160" s="21"/>
      <c r="H14160" s="21"/>
    </row>
    <row r="14161" spans="4:8">
      <c r="D14161" s="55"/>
      <c r="E14161" s="21"/>
      <c r="F14161" s="21"/>
      <c r="G14161" s="21"/>
      <c r="H14161" s="21"/>
    </row>
    <row r="14162" spans="4:8">
      <c r="D14162" s="55"/>
      <c r="E14162" s="21"/>
      <c r="F14162" s="21"/>
      <c r="G14162" s="21"/>
      <c r="H14162" s="21"/>
    </row>
    <row r="14163" spans="4:8">
      <c r="D14163" s="55"/>
      <c r="E14163" s="21"/>
      <c r="F14163" s="21"/>
      <c r="G14163" s="21"/>
      <c r="H14163" s="21"/>
    </row>
    <row r="14164" spans="4:8">
      <c r="D14164" s="55"/>
      <c r="E14164" s="21"/>
      <c r="F14164" s="21"/>
      <c r="G14164" s="21"/>
      <c r="H14164" s="21"/>
    </row>
    <row r="14165" spans="4:8">
      <c r="D14165" s="55"/>
      <c r="E14165" s="21"/>
      <c r="F14165" s="21"/>
      <c r="G14165" s="21"/>
      <c r="H14165" s="21"/>
    </row>
    <row r="14166" spans="4:8">
      <c r="D14166" s="55"/>
      <c r="E14166" s="21"/>
      <c r="F14166" s="21"/>
      <c r="G14166" s="21"/>
      <c r="H14166" s="21"/>
    </row>
    <row r="14167" spans="4:8">
      <c r="D14167" s="55"/>
      <c r="E14167" s="21"/>
      <c r="F14167" s="21"/>
      <c r="G14167" s="21"/>
      <c r="H14167" s="21"/>
    </row>
    <row r="14168" spans="4:8">
      <c r="D14168" s="55"/>
      <c r="E14168" s="21"/>
      <c r="F14168" s="21"/>
      <c r="G14168" s="21"/>
      <c r="H14168" s="21"/>
    </row>
    <row r="14169" spans="4:8">
      <c r="D14169" s="55"/>
      <c r="E14169" s="21"/>
      <c r="F14169" s="21"/>
      <c r="G14169" s="21"/>
      <c r="H14169" s="21"/>
    </row>
    <row r="14170" spans="4:8">
      <c r="D14170" s="55"/>
      <c r="E14170" s="21"/>
      <c r="F14170" s="21"/>
      <c r="G14170" s="21"/>
      <c r="H14170" s="21"/>
    </row>
    <row r="14171" spans="4:8">
      <c r="D14171" s="55"/>
      <c r="E14171" s="21"/>
      <c r="F14171" s="21"/>
      <c r="G14171" s="21"/>
      <c r="H14171" s="21"/>
    </row>
    <row r="14172" spans="4:8">
      <c r="D14172" s="55"/>
      <c r="E14172" s="21"/>
      <c r="F14172" s="21"/>
      <c r="G14172" s="21"/>
      <c r="H14172" s="21"/>
    </row>
    <row r="14173" spans="4:8">
      <c r="D14173" s="55"/>
      <c r="E14173" s="21"/>
      <c r="F14173" s="21"/>
      <c r="G14173" s="21"/>
      <c r="H14173" s="21"/>
    </row>
    <row r="14174" spans="4:8">
      <c r="D14174" s="55"/>
      <c r="E14174" s="21"/>
      <c r="F14174" s="21"/>
      <c r="G14174" s="21"/>
      <c r="H14174" s="21"/>
    </row>
    <row r="14175" spans="4:8">
      <c r="D14175" s="55"/>
      <c r="E14175" s="21"/>
      <c r="F14175" s="21"/>
      <c r="G14175" s="21"/>
      <c r="H14175" s="21"/>
    </row>
    <row r="14176" spans="4:8">
      <c r="D14176" s="55"/>
      <c r="E14176" s="21"/>
      <c r="F14176" s="21"/>
      <c r="G14176" s="21"/>
      <c r="H14176" s="21"/>
    </row>
    <row r="14177" spans="4:8">
      <c r="D14177" s="55"/>
      <c r="E14177" s="21"/>
      <c r="F14177" s="21"/>
      <c r="G14177" s="21"/>
      <c r="H14177" s="21"/>
    </row>
    <row r="14178" spans="4:8">
      <c r="D14178" s="55"/>
      <c r="E14178" s="21"/>
      <c r="F14178" s="21"/>
      <c r="G14178" s="21"/>
      <c r="H14178" s="21"/>
    </row>
    <row r="14179" spans="4:8">
      <c r="D14179" s="55"/>
      <c r="E14179" s="21"/>
      <c r="F14179" s="21"/>
      <c r="G14179" s="21"/>
      <c r="H14179" s="21"/>
    </row>
    <row r="14180" spans="4:8">
      <c r="D14180" s="55"/>
      <c r="E14180" s="21"/>
      <c r="F14180" s="21"/>
      <c r="G14180" s="21"/>
      <c r="H14180" s="21"/>
    </row>
    <row r="14181" spans="4:8">
      <c r="D14181" s="55"/>
      <c r="E14181" s="21"/>
      <c r="F14181" s="21"/>
      <c r="G14181" s="21"/>
      <c r="H14181" s="21"/>
    </row>
    <row r="14182" spans="4:8">
      <c r="D14182" s="55"/>
      <c r="E14182" s="21"/>
      <c r="F14182" s="21"/>
      <c r="G14182" s="21"/>
      <c r="H14182" s="21"/>
    </row>
    <row r="14183" spans="4:8">
      <c r="D14183" s="55"/>
      <c r="E14183" s="21"/>
      <c r="F14183" s="21"/>
      <c r="G14183" s="21"/>
      <c r="H14183" s="21"/>
    </row>
    <row r="14184" spans="4:8">
      <c r="D14184" s="55"/>
      <c r="E14184" s="21"/>
      <c r="F14184" s="21"/>
      <c r="G14184" s="21"/>
      <c r="H14184" s="21"/>
    </row>
    <row r="14185" spans="4:8">
      <c r="D14185" s="55"/>
      <c r="E14185" s="21"/>
      <c r="F14185" s="21"/>
      <c r="G14185" s="21"/>
      <c r="H14185" s="21"/>
    </row>
    <row r="14186" spans="4:8">
      <c r="D14186" s="55"/>
      <c r="E14186" s="21"/>
      <c r="F14186" s="21"/>
      <c r="G14186" s="21"/>
      <c r="H14186" s="21"/>
    </row>
    <row r="14187" spans="4:8">
      <c r="D14187" s="55"/>
      <c r="E14187" s="21"/>
      <c r="F14187" s="21"/>
      <c r="G14187" s="21"/>
      <c r="H14187" s="21"/>
    </row>
    <row r="14188" spans="4:8">
      <c r="D14188" s="55"/>
      <c r="E14188" s="21"/>
      <c r="F14188" s="21"/>
      <c r="G14188" s="21"/>
      <c r="H14188" s="21"/>
    </row>
    <row r="14189" spans="4:8">
      <c r="D14189" s="55"/>
      <c r="E14189" s="21"/>
      <c r="F14189" s="21"/>
      <c r="G14189" s="21"/>
      <c r="H14189" s="21"/>
    </row>
    <row r="14190" spans="4:8">
      <c r="D14190" s="55"/>
      <c r="E14190" s="21"/>
      <c r="F14190" s="21"/>
      <c r="G14190" s="21"/>
      <c r="H14190" s="21"/>
    </row>
    <row r="14191" spans="4:8">
      <c r="D14191" s="55"/>
      <c r="E14191" s="21"/>
      <c r="F14191" s="21"/>
      <c r="G14191" s="21"/>
      <c r="H14191" s="21"/>
    </row>
    <row r="14192" spans="4:8">
      <c r="D14192" s="55"/>
      <c r="E14192" s="21"/>
      <c r="F14192" s="21"/>
      <c r="G14192" s="21"/>
      <c r="H14192" s="21"/>
    </row>
    <row r="14193" spans="4:8">
      <c r="D14193" s="55"/>
      <c r="E14193" s="21"/>
      <c r="F14193" s="21"/>
      <c r="G14193" s="21"/>
      <c r="H14193" s="21"/>
    </row>
    <row r="14194" spans="4:8">
      <c r="D14194" s="55"/>
      <c r="E14194" s="21"/>
      <c r="F14194" s="21"/>
      <c r="G14194" s="21"/>
      <c r="H14194" s="21"/>
    </row>
    <row r="14195" spans="4:8">
      <c r="D14195" s="55"/>
      <c r="E14195" s="21"/>
      <c r="F14195" s="21"/>
      <c r="G14195" s="21"/>
      <c r="H14195" s="21"/>
    </row>
    <row r="14196" spans="4:8">
      <c r="D14196" s="55"/>
      <c r="E14196" s="21"/>
      <c r="F14196" s="21"/>
      <c r="G14196" s="21"/>
      <c r="H14196" s="21"/>
    </row>
    <row r="14197" spans="4:8">
      <c r="D14197" s="55"/>
      <c r="E14197" s="21"/>
      <c r="F14197" s="21"/>
      <c r="G14197" s="21"/>
      <c r="H14197" s="21"/>
    </row>
    <row r="14198" spans="4:8">
      <c r="D14198" s="55"/>
      <c r="E14198" s="21"/>
      <c r="F14198" s="21"/>
      <c r="G14198" s="21"/>
      <c r="H14198" s="21"/>
    </row>
    <row r="14199" spans="4:8">
      <c r="D14199" s="55"/>
      <c r="E14199" s="21"/>
      <c r="F14199" s="21"/>
      <c r="G14199" s="21"/>
      <c r="H14199" s="21"/>
    </row>
    <row r="14200" spans="4:8">
      <c r="D14200" s="55"/>
      <c r="E14200" s="21"/>
      <c r="F14200" s="21"/>
      <c r="G14200" s="21"/>
      <c r="H14200" s="21"/>
    </row>
    <row r="14201" spans="4:8">
      <c r="D14201" s="55"/>
      <c r="E14201" s="21"/>
      <c r="F14201" s="21"/>
      <c r="G14201" s="21"/>
      <c r="H14201" s="21"/>
    </row>
    <row r="14202" spans="4:8">
      <c r="D14202" s="55"/>
      <c r="E14202" s="21"/>
      <c r="F14202" s="21"/>
      <c r="G14202" s="21"/>
      <c r="H14202" s="21"/>
    </row>
    <row r="14203" spans="4:8">
      <c r="D14203" s="55"/>
      <c r="E14203" s="21"/>
      <c r="F14203" s="21"/>
      <c r="G14203" s="21"/>
      <c r="H14203" s="21"/>
    </row>
    <row r="14204" spans="4:8">
      <c r="D14204" s="55"/>
      <c r="E14204" s="21"/>
      <c r="F14204" s="21"/>
      <c r="G14204" s="21"/>
      <c r="H14204" s="21"/>
    </row>
    <row r="14205" spans="4:8">
      <c r="D14205" s="55"/>
      <c r="E14205" s="21"/>
      <c r="F14205" s="21"/>
      <c r="G14205" s="21"/>
      <c r="H14205" s="21"/>
    </row>
    <row r="14206" spans="4:8">
      <c r="D14206" s="55"/>
      <c r="E14206" s="21"/>
      <c r="F14206" s="21"/>
      <c r="G14206" s="21"/>
      <c r="H14206" s="21"/>
    </row>
    <row r="14207" spans="4:8">
      <c r="D14207" s="55"/>
      <c r="E14207" s="21"/>
      <c r="F14207" s="21"/>
      <c r="G14207" s="21"/>
      <c r="H14207" s="21"/>
    </row>
    <row r="14208" spans="4:8">
      <c r="D14208" s="55"/>
      <c r="E14208" s="21"/>
      <c r="F14208" s="21"/>
      <c r="G14208" s="21"/>
      <c r="H14208" s="21"/>
    </row>
    <row r="14209" spans="4:8">
      <c r="D14209" s="55"/>
      <c r="E14209" s="21"/>
      <c r="F14209" s="21"/>
      <c r="G14209" s="21"/>
      <c r="H14209" s="21"/>
    </row>
    <row r="14210" spans="4:8">
      <c r="D14210" s="55"/>
      <c r="E14210" s="21"/>
      <c r="F14210" s="21"/>
      <c r="G14210" s="21"/>
      <c r="H14210" s="21"/>
    </row>
    <row r="14211" spans="4:8">
      <c r="D14211" s="55"/>
      <c r="E14211" s="21"/>
      <c r="F14211" s="21"/>
      <c r="G14211" s="21"/>
      <c r="H14211" s="21"/>
    </row>
    <row r="14212" spans="4:8">
      <c r="D14212" s="55"/>
      <c r="E14212" s="21"/>
      <c r="F14212" s="21"/>
      <c r="G14212" s="21"/>
      <c r="H14212" s="21"/>
    </row>
    <row r="14213" spans="4:8">
      <c r="D14213" s="55"/>
      <c r="E14213" s="21"/>
      <c r="F14213" s="21"/>
      <c r="G14213" s="21"/>
      <c r="H14213" s="21"/>
    </row>
    <row r="14214" spans="4:8">
      <c r="D14214" s="55"/>
      <c r="E14214" s="21"/>
      <c r="F14214" s="21"/>
      <c r="G14214" s="21"/>
      <c r="H14214" s="21"/>
    </row>
    <row r="14215" spans="4:8">
      <c r="D14215" s="55"/>
      <c r="E14215" s="21"/>
      <c r="F14215" s="21"/>
      <c r="G14215" s="21"/>
      <c r="H14215" s="21"/>
    </row>
    <row r="14216" spans="4:8">
      <c r="D14216" s="55"/>
      <c r="E14216" s="21"/>
      <c r="F14216" s="21"/>
      <c r="G14216" s="21"/>
      <c r="H14216" s="21"/>
    </row>
    <row r="14217" spans="4:8">
      <c r="D14217" s="55"/>
      <c r="E14217" s="21"/>
      <c r="F14217" s="21"/>
      <c r="G14217" s="21"/>
      <c r="H14217" s="21"/>
    </row>
    <row r="14218" spans="4:8">
      <c r="D14218" s="55"/>
      <c r="E14218" s="21"/>
      <c r="F14218" s="21"/>
      <c r="G14218" s="21"/>
      <c r="H14218" s="21"/>
    </row>
    <row r="14219" spans="4:8">
      <c r="D14219" s="55"/>
      <c r="E14219" s="21"/>
      <c r="F14219" s="21"/>
      <c r="G14219" s="21"/>
      <c r="H14219" s="21"/>
    </row>
    <row r="14220" spans="4:8">
      <c r="D14220" s="55"/>
      <c r="E14220" s="21"/>
      <c r="F14220" s="21"/>
      <c r="G14220" s="21"/>
      <c r="H14220" s="21"/>
    </row>
    <row r="14221" spans="4:8">
      <c r="D14221" s="55"/>
      <c r="E14221" s="21"/>
      <c r="F14221" s="21"/>
      <c r="G14221" s="21"/>
      <c r="H14221" s="21"/>
    </row>
    <row r="14222" spans="4:8">
      <c r="D14222" s="55"/>
      <c r="E14222" s="21"/>
      <c r="F14222" s="21"/>
      <c r="G14222" s="21"/>
      <c r="H14222" s="21"/>
    </row>
    <row r="14223" spans="4:8">
      <c r="D14223" s="55"/>
      <c r="E14223" s="21"/>
      <c r="F14223" s="21"/>
      <c r="G14223" s="21"/>
      <c r="H14223" s="21"/>
    </row>
    <row r="14224" spans="4:8">
      <c r="D14224" s="55"/>
      <c r="E14224" s="21"/>
      <c r="F14224" s="21"/>
      <c r="G14224" s="21"/>
      <c r="H14224" s="21"/>
    </row>
    <row r="14225" spans="4:8">
      <c r="D14225" s="55"/>
      <c r="E14225" s="21"/>
      <c r="F14225" s="21"/>
      <c r="G14225" s="21"/>
      <c r="H14225" s="21"/>
    </row>
    <row r="14226" spans="4:8">
      <c r="D14226" s="55"/>
      <c r="E14226" s="21"/>
      <c r="F14226" s="21"/>
      <c r="G14226" s="21"/>
      <c r="H14226" s="21"/>
    </row>
    <row r="14227" spans="4:8">
      <c r="D14227" s="55"/>
      <c r="E14227" s="21"/>
      <c r="F14227" s="21"/>
      <c r="G14227" s="21"/>
      <c r="H14227" s="21"/>
    </row>
    <row r="14228" spans="4:8">
      <c r="D14228" s="55"/>
      <c r="E14228" s="21"/>
      <c r="F14228" s="21"/>
      <c r="G14228" s="21"/>
      <c r="H14228" s="21"/>
    </row>
    <row r="14229" spans="4:8">
      <c r="D14229" s="55"/>
      <c r="E14229" s="21"/>
      <c r="F14229" s="21"/>
      <c r="G14229" s="21"/>
      <c r="H14229" s="21"/>
    </row>
    <row r="14230" spans="4:8">
      <c r="D14230" s="55"/>
      <c r="E14230" s="21"/>
      <c r="F14230" s="21"/>
      <c r="G14230" s="21"/>
      <c r="H14230" s="21"/>
    </row>
    <row r="14231" spans="4:8">
      <c r="D14231" s="55"/>
      <c r="E14231" s="21"/>
      <c r="F14231" s="21"/>
      <c r="G14231" s="21"/>
      <c r="H14231" s="21"/>
    </row>
    <row r="14232" spans="4:8">
      <c r="D14232" s="55"/>
      <c r="E14232" s="21"/>
      <c r="F14232" s="21"/>
      <c r="G14232" s="21"/>
      <c r="H14232" s="21"/>
    </row>
    <row r="14233" spans="4:8">
      <c r="D14233" s="55"/>
      <c r="E14233" s="21"/>
      <c r="F14233" s="21"/>
      <c r="G14233" s="21"/>
      <c r="H14233" s="21"/>
    </row>
    <row r="14234" spans="4:8">
      <c r="D14234" s="55"/>
      <c r="E14234" s="21"/>
      <c r="F14234" s="21"/>
      <c r="G14234" s="21"/>
      <c r="H14234" s="21"/>
    </row>
    <row r="14235" spans="4:8">
      <c r="D14235" s="55"/>
      <c r="E14235" s="21"/>
      <c r="F14235" s="21"/>
      <c r="G14235" s="21"/>
      <c r="H14235" s="21"/>
    </row>
    <row r="14236" spans="4:8">
      <c r="D14236" s="55"/>
      <c r="E14236" s="21"/>
      <c r="F14236" s="21"/>
      <c r="G14236" s="21"/>
      <c r="H14236" s="21"/>
    </row>
    <row r="14237" spans="4:8">
      <c r="D14237" s="55"/>
      <c r="E14237" s="21"/>
      <c r="F14237" s="21"/>
      <c r="G14237" s="21"/>
      <c r="H14237" s="21"/>
    </row>
    <row r="14238" spans="4:8">
      <c r="D14238" s="55"/>
      <c r="E14238" s="21"/>
      <c r="F14238" s="21"/>
      <c r="G14238" s="21"/>
      <c r="H14238" s="21"/>
    </row>
    <row r="14239" spans="4:8">
      <c r="D14239" s="55"/>
      <c r="E14239" s="21"/>
      <c r="F14239" s="21"/>
      <c r="G14239" s="21"/>
      <c r="H14239" s="21"/>
    </row>
    <row r="14240" spans="4:8">
      <c r="D14240" s="55"/>
      <c r="E14240" s="21"/>
      <c r="F14240" s="21"/>
      <c r="G14240" s="21"/>
      <c r="H14240" s="21"/>
    </row>
    <row r="14241" spans="4:8">
      <c r="D14241" s="55"/>
      <c r="E14241" s="21"/>
      <c r="F14241" s="21"/>
      <c r="G14241" s="21"/>
      <c r="H14241" s="21"/>
    </row>
    <row r="14242" spans="4:8">
      <c r="D14242" s="55"/>
      <c r="E14242" s="21"/>
      <c r="F14242" s="21"/>
      <c r="G14242" s="21"/>
      <c r="H14242" s="21"/>
    </row>
    <row r="14243" spans="4:8">
      <c r="D14243" s="55"/>
      <c r="E14243" s="21"/>
      <c r="F14243" s="21"/>
      <c r="G14243" s="21"/>
      <c r="H14243" s="21"/>
    </row>
    <row r="14244" spans="4:8">
      <c r="D14244" s="55"/>
      <c r="E14244" s="21"/>
      <c r="F14244" s="21"/>
      <c r="G14244" s="21"/>
      <c r="H14244" s="21"/>
    </row>
    <row r="14245" spans="4:8">
      <c r="D14245" s="55"/>
      <c r="E14245" s="21"/>
      <c r="F14245" s="21"/>
      <c r="G14245" s="21"/>
      <c r="H14245" s="21"/>
    </row>
    <row r="14246" spans="4:8">
      <c r="D14246" s="55"/>
      <c r="E14246" s="21"/>
      <c r="F14246" s="21"/>
      <c r="G14246" s="21"/>
      <c r="H14246" s="21"/>
    </row>
    <row r="14247" spans="4:8">
      <c r="D14247" s="55"/>
      <c r="E14247" s="21"/>
      <c r="F14247" s="21"/>
      <c r="G14247" s="21"/>
      <c r="H14247" s="21"/>
    </row>
    <row r="14248" spans="4:8">
      <c r="D14248" s="55"/>
      <c r="E14248" s="21"/>
      <c r="F14248" s="21"/>
      <c r="G14248" s="21"/>
      <c r="H14248" s="21"/>
    </row>
    <row r="14249" spans="4:8">
      <c r="D14249" s="55"/>
      <c r="E14249" s="21"/>
      <c r="F14249" s="21"/>
      <c r="G14249" s="21"/>
      <c r="H14249" s="21"/>
    </row>
    <row r="14250" spans="4:8">
      <c r="D14250" s="55"/>
      <c r="E14250" s="21"/>
      <c r="F14250" s="21"/>
      <c r="G14250" s="21"/>
      <c r="H14250" s="21"/>
    </row>
    <row r="14251" spans="4:8">
      <c r="D14251" s="55"/>
      <c r="E14251" s="21"/>
      <c r="F14251" s="21"/>
      <c r="G14251" s="21"/>
      <c r="H14251" s="21"/>
    </row>
    <row r="14252" spans="4:8">
      <c r="D14252" s="55"/>
      <c r="E14252" s="21"/>
      <c r="F14252" s="21"/>
      <c r="G14252" s="21"/>
      <c r="H14252" s="21"/>
    </row>
    <row r="14253" spans="4:8">
      <c r="D14253" s="55"/>
      <c r="E14253" s="21"/>
      <c r="F14253" s="21"/>
      <c r="G14253" s="21"/>
      <c r="H14253" s="21"/>
    </row>
    <row r="14254" spans="4:8">
      <c r="D14254" s="55"/>
      <c r="E14254" s="21"/>
      <c r="F14254" s="21"/>
      <c r="G14254" s="21"/>
      <c r="H14254" s="21"/>
    </row>
    <row r="14255" spans="4:8">
      <c r="D14255" s="55"/>
      <c r="E14255" s="21"/>
      <c r="F14255" s="21"/>
      <c r="G14255" s="21"/>
      <c r="H14255" s="21"/>
    </row>
    <row r="14256" spans="4:8">
      <c r="D14256" s="55"/>
      <c r="E14256" s="21"/>
      <c r="F14256" s="21"/>
      <c r="G14256" s="21"/>
      <c r="H14256" s="21"/>
    </row>
    <row r="14257" spans="4:8">
      <c r="D14257" s="55"/>
      <c r="E14257" s="21"/>
      <c r="F14257" s="21"/>
      <c r="G14257" s="21"/>
      <c r="H14257" s="21"/>
    </row>
    <row r="14258" spans="4:8">
      <c r="D14258" s="55"/>
      <c r="E14258" s="21"/>
      <c r="F14258" s="21"/>
      <c r="G14258" s="21"/>
      <c r="H14258" s="21"/>
    </row>
    <row r="14259" spans="4:8">
      <c r="D14259" s="55"/>
      <c r="E14259" s="21"/>
      <c r="F14259" s="21"/>
      <c r="G14259" s="21"/>
      <c r="H14259" s="21"/>
    </row>
    <row r="14260" spans="4:8">
      <c r="D14260" s="55"/>
      <c r="E14260" s="21"/>
      <c r="F14260" s="21"/>
      <c r="G14260" s="21"/>
      <c r="H14260" s="21"/>
    </row>
    <row r="14261" spans="4:8">
      <c r="D14261" s="55"/>
      <c r="E14261" s="21"/>
      <c r="F14261" s="21"/>
      <c r="G14261" s="21"/>
      <c r="H14261" s="21"/>
    </row>
    <row r="14262" spans="4:8">
      <c r="D14262" s="55"/>
      <c r="E14262" s="21"/>
      <c r="F14262" s="21"/>
      <c r="G14262" s="21"/>
      <c r="H14262" s="21"/>
    </row>
    <row r="14263" spans="4:8">
      <c r="D14263" s="55"/>
      <c r="E14263" s="21"/>
      <c r="F14263" s="21"/>
      <c r="G14263" s="21"/>
      <c r="H14263" s="21"/>
    </row>
    <row r="14264" spans="4:8">
      <c r="D14264" s="55"/>
      <c r="E14264" s="21"/>
      <c r="F14264" s="21"/>
      <c r="G14264" s="21"/>
      <c r="H14264" s="21"/>
    </row>
    <row r="14265" spans="4:8">
      <c r="D14265" s="55"/>
      <c r="E14265" s="21"/>
      <c r="F14265" s="21"/>
      <c r="G14265" s="21"/>
      <c r="H14265" s="21"/>
    </row>
    <row r="14266" spans="4:8">
      <c r="D14266" s="55"/>
      <c r="E14266" s="21"/>
      <c r="F14266" s="21"/>
      <c r="G14266" s="21"/>
      <c r="H14266" s="21"/>
    </row>
    <row r="14267" spans="4:8">
      <c r="D14267" s="55"/>
      <c r="E14267" s="21"/>
      <c r="F14267" s="21"/>
      <c r="G14267" s="21"/>
      <c r="H14267" s="21"/>
    </row>
    <row r="14268" spans="4:8">
      <c r="D14268" s="55"/>
      <c r="E14268" s="21"/>
      <c r="F14268" s="21"/>
      <c r="G14268" s="21"/>
      <c r="H14268" s="21"/>
    </row>
    <row r="14269" spans="4:8">
      <c r="D14269" s="55"/>
      <c r="E14269" s="21"/>
      <c r="F14269" s="21"/>
      <c r="G14269" s="21"/>
      <c r="H14269" s="21"/>
    </row>
    <row r="14270" spans="4:8">
      <c r="D14270" s="55"/>
      <c r="E14270" s="21"/>
      <c r="F14270" s="21"/>
      <c r="G14270" s="21"/>
      <c r="H14270" s="21"/>
    </row>
    <row r="14271" spans="4:8">
      <c r="D14271" s="55"/>
      <c r="E14271" s="21"/>
      <c r="F14271" s="21"/>
      <c r="G14271" s="21"/>
      <c r="H14271" s="21"/>
    </row>
    <row r="14272" spans="4:8">
      <c r="D14272" s="55"/>
      <c r="E14272" s="21"/>
      <c r="F14272" s="21"/>
      <c r="G14272" s="21"/>
      <c r="H14272" s="21"/>
    </row>
    <row r="14273" spans="4:8">
      <c r="D14273" s="55"/>
      <c r="E14273" s="21"/>
      <c r="F14273" s="21"/>
      <c r="G14273" s="21"/>
      <c r="H14273" s="21"/>
    </row>
    <row r="14274" spans="4:8">
      <c r="D14274" s="55"/>
      <c r="E14274" s="21"/>
      <c r="F14274" s="21"/>
      <c r="G14274" s="21"/>
      <c r="H14274" s="21"/>
    </row>
    <row r="14275" spans="4:8">
      <c r="D14275" s="55"/>
      <c r="E14275" s="21"/>
      <c r="F14275" s="21"/>
      <c r="G14275" s="21"/>
      <c r="H14275" s="21"/>
    </row>
    <row r="14276" spans="4:8">
      <c r="D14276" s="55"/>
      <c r="E14276" s="21"/>
      <c r="F14276" s="21"/>
      <c r="G14276" s="21"/>
      <c r="H14276" s="21"/>
    </row>
    <row r="14277" spans="4:8">
      <c r="D14277" s="55"/>
      <c r="E14277" s="21"/>
      <c r="F14277" s="21"/>
      <c r="G14277" s="21"/>
      <c r="H14277" s="21"/>
    </row>
    <row r="14278" spans="4:8">
      <c r="D14278" s="55"/>
      <c r="E14278" s="21"/>
      <c r="F14278" s="21"/>
      <c r="G14278" s="21"/>
      <c r="H14278" s="21"/>
    </row>
    <row r="14279" spans="4:8">
      <c r="D14279" s="55"/>
      <c r="E14279" s="21"/>
      <c r="F14279" s="21"/>
      <c r="G14279" s="21"/>
      <c r="H14279" s="21"/>
    </row>
    <row r="14280" spans="4:8">
      <c r="D14280" s="55"/>
      <c r="E14280" s="21"/>
      <c r="F14280" s="21"/>
      <c r="G14280" s="21"/>
      <c r="H14280" s="21"/>
    </row>
    <row r="14281" spans="4:8">
      <c r="D14281" s="55"/>
      <c r="E14281" s="21"/>
      <c r="F14281" s="21"/>
      <c r="G14281" s="21"/>
      <c r="H14281" s="21"/>
    </row>
    <row r="14282" spans="4:8">
      <c r="D14282" s="55"/>
      <c r="E14282" s="21"/>
      <c r="F14282" s="21"/>
      <c r="G14282" s="21"/>
      <c r="H14282" s="21"/>
    </row>
    <row r="14283" spans="4:8">
      <c r="D14283" s="55"/>
      <c r="E14283" s="21"/>
      <c r="F14283" s="21"/>
      <c r="G14283" s="21"/>
      <c r="H14283" s="21"/>
    </row>
    <row r="14284" spans="4:8">
      <c r="D14284" s="55"/>
      <c r="E14284" s="21"/>
      <c r="F14284" s="21"/>
      <c r="G14284" s="21"/>
      <c r="H14284" s="21"/>
    </row>
    <row r="14285" spans="4:8">
      <c r="D14285" s="55"/>
      <c r="E14285" s="21"/>
      <c r="F14285" s="21"/>
      <c r="G14285" s="21"/>
      <c r="H14285" s="21"/>
    </row>
    <row r="14286" spans="4:8">
      <c r="D14286" s="55"/>
      <c r="E14286" s="21"/>
      <c r="F14286" s="21"/>
      <c r="G14286" s="21"/>
      <c r="H14286" s="21"/>
    </row>
    <row r="14287" spans="4:8">
      <c r="D14287" s="55"/>
      <c r="E14287" s="21"/>
      <c r="F14287" s="21"/>
      <c r="G14287" s="21"/>
      <c r="H14287" s="21"/>
    </row>
    <row r="14288" spans="4:8">
      <c r="D14288" s="55"/>
      <c r="E14288" s="21"/>
      <c r="F14288" s="21"/>
      <c r="G14288" s="21"/>
      <c r="H14288" s="21"/>
    </row>
    <row r="14289" spans="4:8">
      <c r="D14289" s="55"/>
      <c r="E14289" s="21"/>
      <c r="F14289" s="21"/>
      <c r="G14289" s="21"/>
      <c r="H14289" s="21"/>
    </row>
    <row r="14290" spans="4:8">
      <c r="D14290" s="55"/>
      <c r="E14290" s="21"/>
      <c r="F14290" s="21"/>
      <c r="G14290" s="21"/>
      <c r="H14290" s="21"/>
    </row>
    <row r="14291" spans="4:8">
      <c r="D14291" s="55"/>
      <c r="E14291" s="21"/>
      <c r="F14291" s="21"/>
      <c r="G14291" s="21"/>
      <c r="H14291" s="21"/>
    </row>
    <row r="14292" spans="4:8">
      <c r="D14292" s="55"/>
      <c r="E14292" s="21"/>
      <c r="F14292" s="21"/>
      <c r="G14292" s="21"/>
      <c r="H14292" s="21"/>
    </row>
    <row r="14293" spans="4:8">
      <c r="D14293" s="55"/>
      <c r="E14293" s="21"/>
      <c r="F14293" s="21"/>
      <c r="G14293" s="21"/>
      <c r="H14293" s="21"/>
    </row>
    <row r="14294" spans="4:8">
      <c r="D14294" s="55"/>
      <c r="E14294" s="21"/>
      <c r="F14294" s="21"/>
      <c r="G14294" s="21"/>
      <c r="H14294" s="21"/>
    </row>
    <row r="14295" spans="4:8">
      <c r="D14295" s="55"/>
      <c r="E14295" s="21"/>
      <c r="F14295" s="21"/>
      <c r="G14295" s="21"/>
      <c r="H14295" s="21"/>
    </row>
    <row r="14296" spans="4:8">
      <c r="D14296" s="55"/>
      <c r="E14296" s="21"/>
      <c r="F14296" s="21"/>
      <c r="G14296" s="21"/>
      <c r="H14296" s="21"/>
    </row>
    <row r="14297" spans="4:8">
      <c r="D14297" s="55"/>
      <c r="E14297" s="21"/>
      <c r="F14297" s="21"/>
      <c r="G14297" s="21"/>
      <c r="H14297" s="21"/>
    </row>
    <row r="14298" spans="4:8">
      <c r="D14298" s="55"/>
      <c r="E14298" s="21"/>
      <c r="F14298" s="21"/>
      <c r="G14298" s="21"/>
      <c r="H14298" s="21"/>
    </row>
    <row r="14299" spans="4:8">
      <c r="D14299" s="55"/>
      <c r="E14299" s="21"/>
      <c r="F14299" s="21"/>
      <c r="G14299" s="21"/>
      <c r="H14299" s="21"/>
    </row>
    <row r="14300" spans="4:8">
      <c r="D14300" s="55"/>
      <c r="E14300" s="21"/>
      <c r="F14300" s="21"/>
      <c r="G14300" s="21"/>
      <c r="H14300" s="21"/>
    </row>
    <row r="14301" spans="4:8">
      <c r="D14301" s="55"/>
      <c r="E14301" s="21"/>
      <c r="F14301" s="21"/>
      <c r="G14301" s="21"/>
      <c r="H14301" s="21"/>
    </row>
    <row r="14302" spans="4:8">
      <c r="D14302" s="55"/>
      <c r="E14302" s="21"/>
      <c r="F14302" s="21"/>
      <c r="G14302" s="21"/>
      <c r="H14302" s="21"/>
    </row>
    <row r="14303" spans="4:8">
      <c r="D14303" s="55"/>
      <c r="E14303" s="21"/>
      <c r="F14303" s="21"/>
      <c r="G14303" s="21"/>
      <c r="H14303" s="21"/>
    </row>
    <row r="14304" spans="4:8">
      <c r="D14304" s="55"/>
      <c r="E14304" s="21"/>
      <c r="F14304" s="21"/>
      <c r="G14304" s="21"/>
      <c r="H14304" s="21"/>
    </row>
    <row r="14305" spans="4:8">
      <c r="D14305" s="55"/>
      <c r="E14305" s="21"/>
      <c r="F14305" s="21"/>
      <c r="G14305" s="21"/>
      <c r="H14305" s="21"/>
    </row>
    <row r="14306" spans="4:8">
      <c r="D14306" s="55"/>
      <c r="E14306" s="21"/>
      <c r="F14306" s="21"/>
      <c r="G14306" s="21"/>
      <c r="H14306" s="21"/>
    </row>
    <row r="14307" spans="4:8">
      <c r="D14307" s="55"/>
      <c r="E14307" s="21"/>
      <c r="F14307" s="21"/>
      <c r="G14307" s="21"/>
      <c r="H14307" s="21"/>
    </row>
    <row r="14308" spans="4:8">
      <c r="D14308" s="55"/>
      <c r="E14308" s="21"/>
      <c r="F14308" s="21"/>
      <c r="G14308" s="21"/>
      <c r="H14308" s="21"/>
    </row>
    <row r="14309" spans="4:8">
      <c r="D14309" s="55"/>
      <c r="E14309" s="21"/>
      <c r="F14309" s="21"/>
      <c r="G14309" s="21"/>
      <c r="H14309" s="21"/>
    </row>
    <row r="14310" spans="4:8">
      <c r="D14310" s="55"/>
      <c r="E14310" s="21"/>
      <c r="F14310" s="21"/>
      <c r="G14310" s="21"/>
      <c r="H14310" s="21"/>
    </row>
    <row r="14311" spans="4:8">
      <c r="D14311" s="55"/>
      <c r="E14311" s="21"/>
      <c r="F14311" s="21"/>
      <c r="G14311" s="21"/>
      <c r="H14311" s="21"/>
    </row>
    <row r="14312" spans="4:8">
      <c r="D14312" s="55"/>
      <c r="E14312" s="21"/>
      <c r="F14312" s="21"/>
      <c r="G14312" s="21"/>
      <c r="H14312" s="21"/>
    </row>
    <row r="14313" spans="4:8">
      <c r="D14313" s="55"/>
      <c r="E14313" s="21"/>
      <c r="F14313" s="21"/>
      <c r="G14313" s="21"/>
      <c r="H14313" s="21"/>
    </row>
    <row r="14314" spans="4:8">
      <c r="D14314" s="55"/>
      <c r="E14314" s="21"/>
      <c r="F14314" s="21"/>
      <c r="G14314" s="21"/>
      <c r="H14314" s="21"/>
    </row>
    <row r="14315" spans="4:8">
      <c r="D14315" s="55"/>
      <c r="E14315" s="21"/>
      <c r="F14315" s="21"/>
      <c r="G14315" s="21"/>
      <c r="H14315" s="21"/>
    </row>
    <row r="14316" spans="4:8">
      <c r="D14316" s="55"/>
      <c r="E14316" s="21"/>
      <c r="F14316" s="21"/>
      <c r="G14316" s="21"/>
      <c r="H14316" s="21"/>
    </row>
    <row r="14317" spans="4:8">
      <c r="D14317" s="55"/>
      <c r="E14317" s="21"/>
      <c r="F14317" s="21"/>
      <c r="G14317" s="21"/>
      <c r="H14317" s="21"/>
    </row>
    <row r="14318" spans="4:8">
      <c r="D14318" s="55"/>
      <c r="E14318" s="21"/>
      <c r="F14318" s="21"/>
      <c r="G14318" s="21"/>
      <c r="H14318" s="21"/>
    </row>
    <row r="14319" spans="4:8">
      <c r="D14319" s="55"/>
      <c r="E14319" s="21"/>
      <c r="F14319" s="21"/>
      <c r="G14319" s="21"/>
      <c r="H14319" s="21"/>
    </row>
    <row r="14320" spans="4:8">
      <c r="D14320" s="55"/>
      <c r="E14320" s="21"/>
      <c r="F14320" s="21"/>
      <c r="G14320" s="21"/>
      <c r="H14320" s="21"/>
    </row>
    <row r="14321" spans="4:8">
      <c r="D14321" s="55"/>
      <c r="E14321" s="21"/>
      <c r="F14321" s="21"/>
      <c r="G14321" s="21"/>
      <c r="H14321" s="21"/>
    </row>
    <row r="14322" spans="4:8">
      <c r="D14322" s="55"/>
      <c r="E14322" s="21"/>
      <c r="F14322" s="21"/>
      <c r="G14322" s="21"/>
      <c r="H14322" s="21"/>
    </row>
    <row r="14323" spans="4:8">
      <c r="D14323" s="55"/>
      <c r="E14323" s="21"/>
      <c r="F14323" s="21"/>
      <c r="G14323" s="21"/>
      <c r="H14323" s="21"/>
    </row>
    <row r="14324" spans="4:8">
      <c r="D14324" s="55"/>
      <c r="E14324" s="21"/>
      <c r="F14324" s="21"/>
      <c r="G14324" s="21"/>
      <c r="H14324" s="21"/>
    </row>
    <row r="14325" spans="4:8">
      <c r="D14325" s="55"/>
      <c r="E14325" s="21"/>
      <c r="F14325" s="21"/>
      <c r="G14325" s="21"/>
      <c r="H14325" s="21"/>
    </row>
    <row r="14326" spans="4:8">
      <c r="D14326" s="55"/>
      <c r="E14326" s="21"/>
      <c r="F14326" s="21"/>
      <c r="G14326" s="21"/>
      <c r="H14326" s="21"/>
    </row>
    <row r="14327" spans="4:8">
      <c r="D14327" s="55"/>
      <c r="E14327" s="21"/>
      <c r="F14327" s="21"/>
      <c r="G14327" s="21"/>
      <c r="H14327" s="21"/>
    </row>
    <row r="14328" spans="4:8">
      <c r="D14328" s="55"/>
      <c r="E14328" s="21"/>
      <c r="F14328" s="21"/>
      <c r="G14328" s="21"/>
      <c r="H14328" s="21"/>
    </row>
    <row r="14329" spans="4:8">
      <c r="D14329" s="55"/>
      <c r="E14329" s="21"/>
      <c r="F14329" s="21"/>
      <c r="G14329" s="21"/>
      <c r="H14329" s="21"/>
    </row>
    <row r="14330" spans="4:8">
      <c r="D14330" s="55"/>
      <c r="E14330" s="21"/>
      <c r="F14330" s="21"/>
      <c r="G14330" s="21"/>
      <c r="H14330" s="21"/>
    </row>
    <row r="14331" spans="4:8">
      <c r="D14331" s="55"/>
      <c r="E14331" s="21"/>
      <c r="F14331" s="21"/>
      <c r="G14331" s="21"/>
      <c r="H14331" s="21"/>
    </row>
    <row r="14332" spans="4:8">
      <c r="D14332" s="55"/>
      <c r="E14332" s="21"/>
      <c r="F14332" s="21"/>
      <c r="G14332" s="21"/>
      <c r="H14332" s="21"/>
    </row>
    <row r="14333" spans="4:8">
      <c r="D14333" s="55"/>
      <c r="E14333" s="21"/>
      <c r="F14333" s="21"/>
      <c r="G14333" s="21"/>
      <c r="H14333" s="21"/>
    </row>
    <row r="14334" spans="4:8">
      <c r="D14334" s="55"/>
      <c r="E14334" s="21"/>
      <c r="F14334" s="21"/>
      <c r="G14334" s="21"/>
      <c r="H14334" s="21"/>
    </row>
    <row r="14335" spans="4:8">
      <c r="D14335" s="55"/>
      <c r="E14335" s="21"/>
      <c r="F14335" s="21"/>
      <c r="G14335" s="21"/>
      <c r="H14335" s="21"/>
    </row>
    <row r="14336" spans="4:8">
      <c r="D14336" s="55"/>
      <c r="E14336" s="21"/>
      <c r="F14336" s="21"/>
      <c r="G14336" s="21"/>
      <c r="H14336" s="21"/>
    </row>
    <row r="14337" spans="4:8">
      <c r="D14337" s="55"/>
      <c r="E14337" s="21"/>
      <c r="F14337" s="21"/>
      <c r="G14337" s="21"/>
      <c r="H14337" s="21"/>
    </row>
    <row r="14338" spans="4:8">
      <c r="D14338" s="55"/>
      <c r="E14338" s="21"/>
      <c r="F14338" s="21"/>
      <c r="G14338" s="21"/>
      <c r="H14338" s="21"/>
    </row>
    <row r="14339" spans="4:8">
      <c r="D14339" s="55"/>
      <c r="E14339" s="21"/>
      <c r="F14339" s="21"/>
      <c r="G14339" s="21"/>
      <c r="H14339" s="21"/>
    </row>
    <row r="14340" spans="4:8">
      <c r="D14340" s="55"/>
      <c r="E14340" s="21"/>
      <c r="F14340" s="21"/>
      <c r="G14340" s="21"/>
      <c r="H14340" s="21"/>
    </row>
    <row r="14341" spans="4:8">
      <c r="D14341" s="55"/>
      <c r="E14341" s="21"/>
      <c r="F14341" s="21"/>
      <c r="G14341" s="21"/>
      <c r="H14341" s="21"/>
    </row>
    <row r="14342" spans="4:8">
      <c r="D14342" s="55"/>
      <c r="E14342" s="21"/>
      <c r="F14342" s="21"/>
      <c r="G14342" s="21"/>
      <c r="H14342" s="21"/>
    </row>
    <row r="14343" spans="4:8">
      <c r="D14343" s="55"/>
      <c r="E14343" s="21"/>
      <c r="F14343" s="21"/>
      <c r="G14343" s="21"/>
      <c r="H14343" s="21"/>
    </row>
    <row r="14344" spans="4:8">
      <c r="D14344" s="55"/>
      <c r="E14344" s="21"/>
      <c r="F14344" s="21"/>
      <c r="G14344" s="21"/>
      <c r="H14344" s="21"/>
    </row>
    <row r="14345" spans="4:8">
      <c r="D14345" s="55"/>
      <c r="E14345" s="21"/>
      <c r="F14345" s="21"/>
      <c r="G14345" s="21"/>
      <c r="H14345" s="21"/>
    </row>
    <row r="14346" spans="4:8">
      <c r="D14346" s="55"/>
      <c r="E14346" s="21"/>
      <c r="F14346" s="21"/>
      <c r="G14346" s="21"/>
      <c r="H14346" s="21"/>
    </row>
    <row r="14347" spans="4:8">
      <c r="D14347" s="55"/>
      <c r="E14347" s="21"/>
      <c r="F14347" s="21"/>
      <c r="G14347" s="21"/>
      <c r="H14347" s="21"/>
    </row>
    <row r="14348" spans="4:8">
      <c r="D14348" s="55"/>
      <c r="E14348" s="21"/>
      <c r="F14348" s="21"/>
      <c r="G14348" s="21"/>
      <c r="H14348" s="21"/>
    </row>
    <row r="14349" spans="4:8">
      <c r="D14349" s="55"/>
      <c r="E14349" s="21"/>
      <c r="F14349" s="21"/>
      <c r="G14349" s="21"/>
      <c r="H14349" s="21"/>
    </row>
    <row r="14350" spans="4:8">
      <c r="D14350" s="55"/>
      <c r="E14350" s="21"/>
      <c r="F14350" s="21"/>
      <c r="G14350" s="21"/>
      <c r="H14350" s="21"/>
    </row>
    <row r="14351" spans="4:8">
      <c r="D14351" s="55"/>
      <c r="E14351" s="21"/>
      <c r="F14351" s="21"/>
      <c r="G14351" s="21"/>
      <c r="H14351" s="21"/>
    </row>
    <row r="14352" spans="4:8">
      <c r="D14352" s="55"/>
      <c r="E14352" s="21"/>
      <c r="F14352" s="21"/>
      <c r="G14352" s="21"/>
      <c r="H14352" s="21"/>
    </row>
    <row r="14353" spans="4:8">
      <c r="D14353" s="55"/>
      <c r="E14353" s="21"/>
      <c r="F14353" s="21"/>
      <c r="G14353" s="21"/>
      <c r="H14353" s="21"/>
    </row>
    <row r="14354" spans="4:8">
      <c r="D14354" s="55"/>
      <c r="E14354" s="21"/>
      <c r="F14354" s="21"/>
      <c r="G14354" s="21"/>
      <c r="H14354" s="21"/>
    </row>
    <row r="14355" spans="4:8">
      <c r="D14355" s="55"/>
      <c r="E14355" s="21"/>
      <c r="F14355" s="21"/>
      <c r="G14355" s="21"/>
      <c r="H14355" s="21"/>
    </row>
    <row r="14356" spans="4:8">
      <c r="D14356" s="55"/>
      <c r="E14356" s="21"/>
      <c r="F14356" s="21"/>
      <c r="G14356" s="21"/>
      <c r="H14356" s="21"/>
    </row>
    <row r="14357" spans="4:8">
      <c r="D14357" s="55"/>
      <c r="E14357" s="21"/>
      <c r="F14357" s="21"/>
      <c r="G14357" s="21"/>
      <c r="H14357" s="21"/>
    </row>
    <row r="14358" spans="4:8">
      <c r="D14358" s="55"/>
      <c r="E14358" s="21"/>
      <c r="F14358" s="21"/>
      <c r="G14358" s="21"/>
      <c r="H14358" s="21"/>
    </row>
    <row r="14359" spans="4:8">
      <c r="D14359" s="55"/>
      <c r="E14359" s="21"/>
      <c r="F14359" s="21"/>
      <c r="G14359" s="21"/>
      <c r="H14359" s="21"/>
    </row>
    <row r="14360" spans="4:8">
      <c r="D14360" s="55"/>
      <c r="E14360" s="21"/>
      <c r="F14360" s="21"/>
      <c r="G14360" s="21"/>
      <c r="H14360" s="21"/>
    </row>
    <row r="14361" spans="4:8">
      <c r="D14361" s="55"/>
      <c r="E14361" s="21"/>
      <c r="F14361" s="21"/>
      <c r="G14361" s="21"/>
      <c r="H14361" s="21"/>
    </row>
    <row r="14362" spans="4:8">
      <c r="D14362" s="55"/>
      <c r="E14362" s="21"/>
      <c r="F14362" s="21"/>
      <c r="G14362" s="21"/>
      <c r="H14362" s="21"/>
    </row>
    <row r="14363" spans="4:8">
      <c r="D14363" s="55"/>
      <c r="E14363" s="21"/>
      <c r="F14363" s="21"/>
      <c r="G14363" s="21"/>
      <c r="H14363" s="21"/>
    </row>
    <row r="14364" spans="4:8">
      <c r="D14364" s="55"/>
      <c r="E14364" s="21"/>
      <c r="F14364" s="21"/>
      <c r="G14364" s="21"/>
      <c r="H14364" s="21"/>
    </row>
    <row r="14365" spans="4:8">
      <c r="D14365" s="55"/>
      <c r="E14365" s="21"/>
      <c r="F14365" s="21"/>
      <c r="G14365" s="21"/>
      <c r="H14365" s="21"/>
    </row>
    <row r="14366" spans="4:8">
      <c r="D14366" s="55"/>
      <c r="E14366" s="21"/>
      <c r="F14366" s="21"/>
      <c r="G14366" s="21"/>
      <c r="H14366" s="21"/>
    </row>
    <row r="14367" spans="4:8">
      <c r="D14367" s="55"/>
      <c r="E14367" s="21"/>
      <c r="F14367" s="21"/>
      <c r="G14367" s="21"/>
      <c r="H14367" s="21"/>
    </row>
    <row r="14368" spans="4:8">
      <c r="D14368" s="55"/>
      <c r="E14368" s="21"/>
      <c r="F14368" s="21"/>
      <c r="G14368" s="21"/>
      <c r="H14368" s="21"/>
    </row>
    <row r="14369" spans="4:8">
      <c r="D14369" s="55"/>
      <c r="E14369" s="21"/>
      <c r="F14369" s="21"/>
      <c r="G14369" s="21"/>
      <c r="H14369" s="21"/>
    </row>
    <row r="14370" spans="4:8">
      <c r="D14370" s="55"/>
      <c r="E14370" s="21"/>
      <c r="F14370" s="21"/>
      <c r="G14370" s="21"/>
      <c r="H14370" s="21"/>
    </row>
    <row r="14371" spans="4:8">
      <c r="D14371" s="55"/>
      <c r="E14371" s="21"/>
      <c r="F14371" s="21"/>
      <c r="G14371" s="21"/>
      <c r="H14371" s="21"/>
    </row>
    <row r="14372" spans="4:8">
      <c r="D14372" s="55"/>
      <c r="E14372" s="21"/>
      <c r="F14372" s="21"/>
      <c r="G14372" s="21"/>
      <c r="H14372" s="21"/>
    </row>
    <row r="14373" spans="4:8">
      <c r="D14373" s="55"/>
      <c r="E14373" s="21"/>
      <c r="F14373" s="21"/>
      <c r="G14373" s="21"/>
      <c r="H14373" s="21"/>
    </row>
    <row r="14374" spans="4:8">
      <c r="D14374" s="55"/>
      <c r="E14374" s="21"/>
      <c r="F14374" s="21"/>
      <c r="G14374" s="21"/>
      <c r="H14374" s="21"/>
    </row>
    <row r="14375" spans="4:8">
      <c r="D14375" s="55"/>
      <c r="E14375" s="21"/>
      <c r="F14375" s="21"/>
      <c r="G14375" s="21"/>
      <c r="H14375" s="21"/>
    </row>
    <row r="14376" spans="4:8">
      <c r="D14376" s="55"/>
      <c r="E14376" s="21"/>
      <c r="F14376" s="21"/>
      <c r="G14376" s="21"/>
      <c r="H14376" s="21"/>
    </row>
    <row r="14377" spans="4:8">
      <c r="D14377" s="55"/>
      <c r="E14377" s="21"/>
      <c r="F14377" s="21"/>
      <c r="G14377" s="21"/>
      <c r="H14377" s="21"/>
    </row>
    <row r="14378" spans="4:8">
      <c r="D14378" s="55"/>
      <c r="E14378" s="21"/>
      <c r="F14378" s="21"/>
      <c r="G14378" s="21"/>
      <c r="H14378" s="21"/>
    </row>
    <row r="14379" spans="4:8">
      <c r="D14379" s="55"/>
      <c r="E14379" s="21"/>
      <c r="F14379" s="21"/>
      <c r="G14379" s="21"/>
      <c r="H14379" s="21"/>
    </row>
    <row r="14380" spans="4:8">
      <c r="D14380" s="55"/>
      <c r="E14380" s="21"/>
      <c r="F14380" s="21"/>
      <c r="G14380" s="21"/>
      <c r="H14380" s="21"/>
    </row>
    <row r="14381" spans="4:8">
      <c r="D14381" s="55"/>
      <c r="E14381" s="21"/>
      <c r="F14381" s="21"/>
      <c r="G14381" s="21"/>
      <c r="H14381" s="21"/>
    </row>
    <row r="14382" spans="4:8">
      <c r="D14382" s="55"/>
      <c r="E14382" s="21"/>
      <c r="F14382" s="21"/>
      <c r="G14382" s="21"/>
      <c r="H14382" s="21"/>
    </row>
    <row r="14383" spans="4:8">
      <c r="D14383" s="55"/>
      <c r="E14383" s="21"/>
      <c r="F14383" s="21"/>
      <c r="G14383" s="21"/>
      <c r="H14383" s="21"/>
    </row>
    <row r="14384" spans="4:8">
      <c r="D14384" s="55"/>
      <c r="E14384" s="21"/>
      <c r="F14384" s="21"/>
      <c r="G14384" s="21"/>
      <c r="H14384" s="21"/>
    </row>
    <row r="14385" spans="4:8">
      <c r="D14385" s="55"/>
      <c r="E14385" s="21"/>
      <c r="F14385" s="21"/>
      <c r="G14385" s="21"/>
      <c r="H14385" s="21"/>
    </row>
    <row r="14386" spans="4:8">
      <c r="D14386" s="55"/>
      <c r="E14386" s="21"/>
      <c r="F14386" s="21"/>
      <c r="G14386" s="21"/>
      <c r="H14386" s="21"/>
    </row>
    <row r="14387" spans="4:8">
      <c r="D14387" s="55"/>
      <c r="E14387" s="21"/>
      <c r="F14387" s="21"/>
      <c r="G14387" s="21"/>
      <c r="H14387" s="21"/>
    </row>
    <row r="14388" spans="4:8">
      <c r="D14388" s="55"/>
      <c r="E14388" s="21"/>
      <c r="F14388" s="21"/>
      <c r="G14388" s="21"/>
      <c r="H14388" s="21"/>
    </row>
    <row r="14389" spans="4:8">
      <c r="D14389" s="55"/>
      <c r="E14389" s="21"/>
      <c r="F14389" s="21"/>
      <c r="G14389" s="21"/>
      <c r="H14389" s="21"/>
    </row>
    <row r="14390" spans="4:8">
      <c r="D14390" s="55"/>
      <c r="E14390" s="21"/>
      <c r="F14390" s="21"/>
      <c r="G14390" s="21"/>
      <c r="H14390" s="21"/>
    </row>
    <row r="14391" spans="4:8">
      <c r="D14391" s="55"/>
      <c r="E14391" s="21"/>
      <c r="F14391" s="21"/>
      <c r="G14391" s="21"/>
      <c r="H14391" s="21"/>
    </row>
    <row r="14392" spans="4:8">
      <c r="D14392" s="55"/>
      <c r="E14392" s="21"/>
      <c r="F14392" s="21"/>
      <c r="G14392" s="21"/>
      <c r="H14392" s="21"/>
    </row>
    <row r="14393" spans="4:8">
      <c r="D14393" s="55"/>
      <c r="E14393" s="21"/>
      <c r="F14393" s="21"/>
      <c r="G14393" s="21"/>
      <c r="H14393" s="21"/>
    </row>
    <row r="14394" spans="4:8">
      <c r="D14394" s="55"/>
      <c r="E14394" s="21"/>
      <c r="F14394" s="21"/>
      <c r="G14394" s="21"/>
      <c r="H14394" s="21"/>
    </row>
    <row r="14395" spans="4:8">
      <c r="D14395" s="55"/>
      <c r="E14395" s="21"/>
      <c r="F14395" s="21"/>
      <c r="G14395" s="21"/>
      <c r="H14395" s="21"/>
    </row>
    <row r="14396" spans="4:8">
      <c r="D14396" s="55"/>
      <c r="E14396" s="21"/>
      <c r="F14396" s="21"/>
      <c r="G14396" s="21"/>
      <c r="H14396" s="21"/>
    </row>
    <row r="14397" spans="4:8">
      <c r="D14397" s="55"/>
      <c r="E14397" s="21"/>
      <c r="F14397" s="21"/>
      <c r="G14397" s="21"/>
      <c r="H14397" s="21"/>
    </row>
    <row r="14398" spans="4:8">
      <c r="D14398" s="55"/>
      <c r="E14398" s="21"/>
      <c r="F14398" s="21"/>
      <c r="G14398" s="21"/>
      <c r="H14398" s="21"/>
    </row>
    <row r="14399" spans="4:8">
      <c r="D14399" s="55"/>
      <c r="E14399" s="21"/>
      <c r="F14399" s="21"/>
      <c r="G14399" s="21"/>
      <c r="H14399" s="21"/>
    </row>
    <row r="14400" spans="4:8">
      <c r="D14400" s="55"/>
      <c r="E14400" s="21"/>
      <c r="F14400" s="21"/>
      <c r="G14400" s="21"/>
      <c r="H14400" s="21"/>
    </row>
    <row r="14401" spans="4:8">
      <c r="D14401" s="55"/>
      <c r="E14401" s="21"/>
      <c r="F14401" s="21"/>
      <c r="G14401" s="21"/>
      <c r="H14401" s="21"/>
    </row>
    <row r="14402" spans="4:8">
      <c r="D14402" s="55"/>
      <c r="E14402" s="21"/>
      <c r="F14402" s="21"/>
      <c r="G14402" s="21"/>
      <c r="H14402" s="21"/>
    </row>
    <row r="14403" spans="4:8">
      <c r="D14403" s="55"/>
      <c r="E14403" s="21"/>
      <c r="F14403" s="21"/>
      <c r="G14403" s="21"/>
      <c r="H14403" s="21"/>
    </row>
    <row r="14404" spans="4:8">
      <c r="D14404" s="55"/>
      <c r="E14404" s="21"/>
      <c r="F14404" s="21"/>
      <c r="G14404" s="21"/>
      <c r="H14404" s="21"/>
    </row>
    <row r="14405" spans="4:8">
      <c r="D14405" s="55"/>
      <c r="E14405" s="21"/>
      <c r="F14405" s="21"/>
      <c r="G14405" s="21"/>
      <c r="H14405" s="21"/>
    </row>
    <row r="14406" spans="4:8">
      <c r="D14406" s="55"/>
      <c r="E14406" s="21"/>
      <c r="F14406" s="21"/>
      <c r="G14406" s="21"/>
      <c r="H14406" s="21"/>
    </row>
    <row r="14407" spans="4:8">
      <c r="D14407" s="55"/>
      <c r="E14407" s="21"/>
      <c r="F14407" s="21"/>
      <c r="G14407" s="21"/>
      <c r="H14407" s="21"/>
    </row>
    <row r="14408" spans="4:8">
      <c r="D14408" s="55"/>
      <c r="E14408" s="21"/>
      <c r="F14408" s="21"/>
      <c r="G14408" s="21"/>
      <c r="H14408" s="21"/>
    </row>
    <row r="14409" spans="4:8">
      <c r="D14409" s="55"/>
      <c r="E14409" s="21"/>
      <c r="F14409" s="21"/>
      <c r="G14409" s="21"/>
      <c r="H14409" s="21"/>
    </row>
    <row r="14410" spans="4:8">
      <c r="D14410" s="55"/>
      <c r="E14410" s="21"/>
      <c r="F14410" s="21"/>
      <c r="G14410" s="21"/>
      <c r="H14410" s="21"/>
    </row>
    <row r="14411" spans="4:8">
      <c r="D14411" s="55"/>
      <c r="E14411" s="21"/>
      <c r="F14411" s="21"/>
      <c r="G14411" s="21"/>
      <c r="H14411" s="21"/>
    </row>
    <row r="14412" spans="4:8">
      <c r="D14412" s="55"/>
      <c r="E14412" s="21"/>
      <c r="F14412" s="21"/>
      <c r="G14412" s="21"/>
      <c r="H14412" s="21"/>
    </row>
    <row r="14413" spans="4:8">
      <c r="D14413" s="55"/>
      <c r="E14413" s="21"/>
      <c r="F14413" s="21"/>
      <c r="G14413" s="21"/>
      <c r="H14413" s="21"/>
    </row>
    <row r="14414" spans="4:8">
      <c r="D14414" s="55"/>
      <c r="E14414" s="21"/>
      <c r="F14414" s="21"/>
      <c r="G14414" s="21"/>
      <c r="H14414" s="21"/>
    </row>
    <row r="14415" spans="4:8">
      <c r="D14415" s="55"/>
      <c r="E14415" s="21"/>
      <c r="F14415" s="21"/>
      <c r="G14415" s="21"/>
      <c r="H14415" s="21"/>
    </row>
    <row r="14416" spans="4:8">
      <c r="D14416" s="55"/>
      <c r="E14416" s="21"/>
      <c r="F14416" s="21"/>
      <c r="G14416" s="21"/>
      <c r="H14416" s="21"/>
    </row>
    <row r="14417" spans="4:8">
      <c r="D14417" s="55"/>
      <c r="E14417" s="21"/>
      <c r="F14417" s="21"/>
      <c r="G14417" s="21"/>
      <c r="H14417" s="21"/>
    </row>
    <row r="14418" spans="4:8">
      <c r="D14418" s="55"/>
      <c r="E14418" s="21"/>
      <c r="F14418" s="21"/>
      <c r="G14418" s="21"/>
      <c r="H14418" s="21"/>
    </row>
    <row r="14419" spans="4:8">
      <c r="D14419" s="55"/>
      <c r="E14419" s="21"/>
      <c r="F14419" s="21"/>
      <c r="G14419" s="21"/>
      <c r="H14419" s="21"/>
    </row>
    <row r="14420" spans="4:8">
      <c r="D14420" s="55"/>
      <c r="E14420" s="21"/>
      <c r="F14420" s="21"/>
      <c r="G14420" s="21"/>
      <c r="H14420" s="21"/>
    </row>
    <row r="14421" spans="4:8">
      <c r="D14421" s="55"/>
      <c r="E14421" s="21"/>
      <c r="F14421" s="21"/>
      <c r="G14421" s="21"/>
      <c r="H14421" s="21"/>
    </row>
    <row r="14422" spans="4:8">
      <c r="D14422" s="55"/>
      <c r="E14422" s="21"/>
      <c r="F14422" s="21"/>
      <c r="G14422" s="21"/>
      <c r="H14422" s="21"/>
    </row>
    <row r="14423" spans="4:8">
      <c r="D14423" s="55"/>
      <c r="E14423" s="21"/>
      <c r="F14423" s="21"/>
      <c r="G14423" s="21"/>
      <c r="H14423" s="21"/>
    </row>
    <row r="14424" spans="4:8">
      <c r="D14424" s="55"/>
      <c r="E14424" s="21"/>
      <c r="F14424" s="21"/>
      <c r="G14424" s="21"/>
      <c r="H14424" s="21"/>
    </row>
    <row r="14425" spans="4:8">
      <c r="D14425" s="55"/>
      <c r="E14425" s="21"/>
      <c r="F14425" s="21"/>
      <c r="G14425" s="21"/>
      <c r="H14425" s="21"/>
    </row>
    <row r="14426" spans="4:8">
      <c r="D14426" s="55"/>
      <c r="E14426" s="21"/>
      <c r="F14426" s="21"/>
      <c r="G14426" s="21"/>
      <c r="H14426" s="21"/>
    </row>
    <row r="14427" spans="4:8">
      <c r="D14427" s="55"/>
      <c r="E14427" s="21"/>
      <c r="F14427" s="21"/>
      <c r="G14427" s="21"/>
      <c r="H14427" s="21"/>
    </row>
    <row r="14428" spans="4:8">
      <c r="D14428" s="55"/>
      <c r="E14428" s="21"/>
      <c r="F14428" s="21"/>
      <c r="G14428" s="21"/>
      <c r="H14428" s="21"/>
    </row>
    <row r="14429" spans="4:8">
      <c r="D14429" s="55"/>
      <c r="E14429" s="21"/>
      <c r="F14429" s="21"/>
      <c r="G14429" s="21"/>
      <c r="H14429" s="21"/>
    </row>
    <row r="14430" spans="4:8">
      <c r="D14430" s="55"/>
      <c r="E14430" s="21"/>
      <c r="F14430" s="21"/>
      <c r="G14430" s="21"/>
      <c r="H14430" s="21"/>
    </row>
    <row r="14431" spans="4:8">
      <c r="D14431" s="55"/>
      <c r="E14431" s="21"/>
      <c r="F14431" s="21"/>
      <c r="G14431" s="21"/>
      <c r="H14431" s="21"/>
    </row>
    <row r="14432" spans="4:8">
      <c r="D14432" s="55"/>
      <c r="E14432" s="21"/>
      <c r="F14432" s="21"/>
      <c r="G14432" s="21"/>
      <c r="H14432" s="21"/>
    </row>
    <row r="14433" spans="4:8">
      <c r="D14433" s="55"/>
      <c r="E14433" s="21"/>
      <c r="F14433" s="21"/>
      <c r="G14433" s="21"/>
      <c r="H14433" s="21"/>
    </row>
    <row r="14434" spans="4:8">
      <c r="D14434" s="55"/>
      <c r="E14434" s="21"/>
      <c r="F14434" s="21"/>
      <c r="G14434" s="21"/>
      <c r="H14434" s="21"/>
    </row>
    <row r="14435" spans="4:8">
      <c r="D14435" s="55"/>
      <c r="E14435" s="21"/>
      <c r="F14435" s="21"/>
      <c r="G14435" s="21"/>
      <c r="H14435" s="21"/>
    </row>
    <row r="14436" spans="4:8">
      <c r="D14436" s="55"/>
      <c r="E14436" s="21"/>
      <c r="F14436" s="21"/>
      <c r="G14436" s="21"/>
      <c r="H14436" s="21"/>
    </row>
    <row r="14437" spans="4:8">
      <c r="D14437" s="55"/>
      <c r="E14437" s="21"/>
      <c r="F14437" s="21"/>
      <c r="G14437" s="21"/>
      <c r="H14437" s="21"/>
    </row>
    <row r="14438" spans="4:8">
      <c r="D14438" s="55"/>
      <c r="E14438" s="21"/>
      <c r="F14438" s="21"/>
      <c r="G14438" s="21"/>
      <c r="H14438" s="21"/>
    </row>
    <row r="14439" spans="4:8">
      <c r="D14439" s="55"/>
      <c r="E14439" s="21"/>
      <c r="F14439" s="21"/>
      <c r="G14439" s="21"/>
      <c r="H14439" s="21"/>
    </row>
    <row r="14440" spans="4:8">
      <c r="D14440" s="55"/>
      <c r="E14440" s="21"/>
      <c r="F14440" s="21"/>
      <c r="G14440" s="21"/>
      <c r="H14440" s="21"/>
    </row>
    <row r="14441" spans="4:8">
      <c r="D14441" s="55"/>
      <c r="E14441" s="21"/>
      <c r="F14441" s="21"/>
      <c r="G14441" s="21"/>
      <c r="H14441" s="21"/>
    </row>
    <row r="14442" spans="4:8">
      <c r="D14442" s="55"/>
      <c r="E14442" s="21"/>
      <c r="F14442" s="21"/>
      <c r="G14442" s="21"/>
      <c r="H14442" s="21"/>
    </row>
    <row r="14443" spans="4:8">
      <c r="D14443" s="55"/>
      <c r="E14443" s="21"/>
      <c r="F14443" s="21"/>
      <c r="G14443" s="21"/>
      <c r="H14443" s="21"/>
    </row>
    <row r="14444" spans="4:8">
      <c r="D14444" s="55"/>
      <c r="E14444" s="21"/>
      <c r="F14444" s="21"/>
      <c r="G14444" s="21"/>
      <c r="H14444" s="21"/>
    </row>
    <row r="14445" spans="4:8">
      <c r="D14445" s="55"/>
      <c r="E14445" s="21"/>
      <c r="F14445" s="21"/>
      <c r="G14445" s="21"/>
      <c r="H14445" s="21"/>
    </row>
    <row r="14446" spans="4:8">
      <c r="D14446" s="55"/>
      <c r="E14446" s="21"/>
      <c r="F14446" s="21"/>
      <c r="G14446" s="21"/>
      <c r="H14446" s="21"/>
    </row>
    <row r="14447" spans="4:8">
      <c r="D14447" s="55"/>
      <c r="E14447" s="21"/>
      <c r="F14447" s="21"/>
      <c r="G14447" s="21"/>
      <c r="H14447" s="21"/>
    </row>
    <row r="14448" spans="4:8">
      <c r="D14448" s="55"/>
      <c r="E14448" s="21"/>
      <c r="F14448" s="21"/>
      <c r="G14448" s="21"/>
      <c r="H14448" s="21"/>
    </row>
    <row r="14449" spans="4:8">
      <c r="D14449" s="55"/>
      <c r="E14449" s="21"/>
      <c r="F14449" s="21"/>
      <c r="G14449" s="21"/>
      <c r="H14449" s="21"/>
    </row>
    <row r="14450" spans="4:8">
      <c r="D14450" s="55"/>
      <c r="E14450" s="21"/>
      <c r="F14450" s="21"/>
      <c r="G14450" s="21"/>
      <c r="H14450" s="21"/>
    </row>
    <row r="14451" spans="4:8">
      <c r="D14451" s="55"/>
      <c r="E14451" s="21"/>
      <c r="F14451" s="21"/>
      <c r="G14451" s="21"/>
      <c r="H14451" s="21"/>
    </row>
    <row r="14452" spans="4:8">
      <c r="D14452" s="55"/>
      <c r="E14452" s="21"/>
      <c r="F14452" s="21"/>
      <c r="G14452" s="21"/>
      <c r="H14452" s="21"/>
    </row>
    <row r="14453" spans="4:8">
      <c r="D14453" s="55"/>
      <c r="E14453" s="21"/>
      <c r="F14453" s="21"/>
      <c r="G14453" s="21"/>
      <c r="H14453" s="21"/>
    </row>
    <row r="14454" spans="4:8">
      <c r="D14454" s="55"/>
      <c r="E14454" s="21"/>
      <c r="F14454" s="21"/>
      <c r="G14454" s="21"/>
      <c r="H14454" s="21"/>
    </row>
    <row r="14455" spans="4:8">
      <c r="D14455" s="55"/>
      <c r="E14455" s="21"/>
      <c r="F14455" s="21"/>
      <c r="G14455" s="21"/>
      <c r="H14455" s="21"/>
    </row>
    <row r="14456" spans="4:8">
      <c r="D14456" s="55"/>
      <c r="E14456" s="21"/>
      <c r="F14456" s="21"/>
      <c r="G14456" s="21"/>
      <c r="H14456" s="21"/>
    </row>
    <row r="14457" spans="4:8">
      <c r="D14457" s="55"/>
      <c r="E14457" s="21"/>
      <c r="F14457" s="21"/>
      <c r="G14457" s="21"/>
      <c r="H14457" s="21"/>
    </row>
    <row r="14458" spans="4:8">
      <c r="D14458" s="55"/>
      <c r="E14458" s="21"/>
      <c r="F14458" s="21"/>
      <c r="G14458" s="21"/>
      <c r="H14458" s="21"/>
    </row>
    <row r="14459" spans="4:8">
      <c r="D14459" s="55"/>
      <c r="E14459" s="21"/>
      <c r="F14459" s="21"/>
      <c r="G14459" s="21"/>
      <c r="H14459" s="21"/>
    </row>
    <row r="14460" spans="4:8">
      <c r="D14460" s="55"/>
      <c r="E14460" s="21"/>
      <c r="F14460" s="21"/>
      <c r="G14460" s="21"/>
      <c r="H14460" s="21"/>
    </row>
    <row r="14461" spans="4:8">
      <c r="D14461" s="55"/>
      <c r="E14461" s="21"/>
      <c r="F14461" s="21"/>
      <c r="G14461" s="21"/>
      <c r="H14461" s="21"/>
    </row>
    <row r="14462" spans="4:8">
      <c r="D14462" s="55"/>
      <c r="E14462" s="21"/>
      <c r="F14462" s="21"/>
      <c r="G14462" s="21"/>
      <c r="H14462" s="21"/>
    </row>
    <row r="14463" spans="4:8">
      <c r="D14463" s="55"/>
      <c r="E14463" s="21"/>
      <c r="F14463" s="21"/>
      <c r="G14463" s="21"/>
      <c r="H14463" s="21"/>
    </row>
    <row r="14464" spans="4:8">
      <c r="D14464" s="55"/>
      <c r="E14464" s="21"/>
      <c r="F14464" s="21"/>
      <c r="G14464" s="21"/>
      <c r="H14464" s="21"/>
    </row>
    <row r="14465" spans="4:8">
      <c r="D14465" s="55"/>
      <c r="E14465" s="21"/>
      <c r="F14465" s="21"/>
      <c r="G14465" s="21"/>
      <c r="H14465" s="21"/>
    </row>
    <row r="14466" spans="4:8">
      <c r="D14466" s="55"/>
      <c r="E14466" s="21"/>
      <c r="F14466" s="21"/>
      <c r="G14466" s="21"/>
      <c r="H14466" s="21"/>
    </row>
    <row r="14467" spans="4:8">
      <c r="D14467" s="55"/>
      <c r="E14467" s="21"/>
      <c r="F14467" s="21"/>
      <c r="G14467" s="21"/>
      <c r="H14467" s="21"/>
    </row>
    <row r="14468" spans="4:8">
      <c r="D14468" s="55"/>
      <c r="E14468" s="21"/>
      <c r="F14468" s="21"/>
      <c r="G14468" s="21"/>
      <c r="H14468" s="21"/>
    </row>
    <row r="14469" spans="4:8">
      <c r="D14469" s="55"/>
      <c r="E14469" s="21"/>
      <c r="F14469" s="21"/>
      <c r="G14469" s="21"/>
      <c r="H14469" s="21"/>
    </row>
    <row r="14470" spans="4:8">
      <c r="D14470" s="55"/>
      <c r="E14470" s="21"/>
      <c r="F14470" s="21"/>
      <c r="G14470" s="21"/>
      <c r="H14470" s="21"/>
    </row>
    <row r="14471" spans="4:8">
      <c r="D14471" s="55"/>
      <c r="E14471" s="21"/>
      <c r="F14471" s="21"/>
      <c r="G14471" s="21"/>
      <c r="H14471" s="21"/>
    </row>
    <row r="14472" spans="4:8">
      <c r="D14472" s="55"/>
      <c r="E14472" s="21"/>
      <c r="F14472" s="21"/>
      <c r="G14472" s="21"/>
      <c r="H14472" s="21"/>
    </row>
    <row r="14473" spans="4:8">
      <c r="D14473" s="55"/>
      <c r="E14473" s="21"/>
      <c r="F14473" s="21"/>
      <c r="G14473" s="21"/>
      <c r="H14473" s="21"/>
    </row>
    <row r="14474" spans="4:8">
      <c r="D14474" s="55"/>
      <c r="E14474" s="21"/>
      <c r="F14474" s="21"/>
      <c r="G14474" s="21"/>
      <c r="H14474" s="21"/>
    </row>
    <row r="14475" spans="4:8">
      <c r="D14475" s="55"/>
      <c r="E14475" s="21"/>
      <c r="F14475" s="21"/>
      <c r="G14475" s="21"/>
      <c r="H14475" s="21"/>
    </row>
    <row r="14476" spans="4:8">
      <c r="D14476" s="55"/>
      <c r="E14476" s="21"/>
      <c r="F14476" s="21"/>
      <c r="G14476" s="21"/>
      <c r="H14476" s="21"/>
    </row>
    <row r="14477" spans="4:8">
      <c r="D14477" s="55"/>
      <c r="E14477" s="21"/>
      <c r="F14477" s="21"/>
      <c r="G14477" s="21"/>
      <c r="H14477" s="21"/>
    </row>
    <row r="14478" spans="4:8">
      <c r="D14478" s="55"/>
      <c r="E14478" s="21"/>
      <c r="F14478" s="21"/>
      <c r="G14478" s="21"/>
      <c r="H14478" s="21"/>
    </row>
    <row r="14479" spans="4:8">
      <c r="D14479" s="55"/>
      <c r="E14479" s="21"/>
      <c r="F14479" s="21"/>
      <c r="G14479" s="21"/>
      <c r="H14479" s="21"/>
    </row>
    <row r="14480" spans="4:8">
      <c r="D14480" s="55"/>
      <c r="E14480" s="21"/>
      <c r="F14480" s="21"/>
      <c r="G14480" s="21"/>
      <c r="H14480" s="21"/>
    </row>
    <row r="14481" spans="4:8">
      <c r="D14481" s="55"/>
      <c r="E14481" s="21"/>
      <c r="F14481" s="21"/>
      <c r="G14481" s="21"/>
      <c r="H14481" s="21"/>
    </row>
    <row r="14482" spans="4:8">
      <c r="D14482" s="55"/>
      <c r="E14482" s="21"/>
      <c r="F14482" s="21"/>
      <c r="G14482" s="21"/>
      <c r="H14482" s="21"/>
    </row>
    <row r="14483" spans="4:8">
      <c r="D14483" s="55"/>
      <c r="E14483" s="21"/>
      <c r="F14483" s="21"/>
      <c r="G14483" s="21"/>
      <c r="H14483" s="21"/>
    </row>
    <row r="14484" spans="4:8">
      <c r="D14484" s="55"/>
      <c r="E14484" s="21"/>
      <c r="F14484" s="21"/>
      <c r="G14484" s="21"/>
      <c r="H14484" s="21"/>
    </row>
    <row r="14485" spans="4:8">
      <c r="D14485" s="55"/>
      <c r="E14485" s="21"/>
      <c r="F14485" s="21"/>
      <c r="G14485" s="21"/>
      <c r="H14485" s="21"/>
    </row>
    <row r="14486" spans="4:8">
      <c r="D14486" s="55"/>
      <c r="E14486" s="21"/>
      <c r="F14486" s="21"/>
      <c r="G14486" s="21"/>
      <c r="H14486" s="21"/>
    </row>
    <row r="14487" spans="4:8">
      <c r="D14487" s="55"/>
      <c r="E14487" s="21"/>
      <c r="F14487" s="21"/>
      <c r="G14487" s="21"/>
      <c r="H14487" s="21"/>
    </row>
    <row r="14488" spans="4:8">
      <c r="D14488" s="55"/>
      <c r="E14488" s="21"/>
      <c r="F14488" s="21"/>
      <c r="G14488" s="21"/>
      <c r="H14488" s="21"/>
    </row>
    <row r="14489" spans="4:8">
      <c r="D14489" s="55"/>
      <c r="E14489" s="21"/>
      <c r="F14489" s="21"/>
      <c r="G14489" s="21"/>
      <c r="H14489" s="21"/>
    </row>
    <row r="14490" spans="4:8">
      <c r="D14490" s="55"/>
      <c r="E14490" s="21"/>
      <c r="F14490" s="21"/>
      <c r="G14490" s="21"/>
      <c r="H14490" s="21"/>
    </row>
    <row r="14491" spans="4:8">
      <c r="D14491" s="55"/>
      <c r="E14491" s="21"/>
      <c r="F14491" s="21"/>
      <c r="G14491" s="21"/>
      <c r="H14491" s="21"/>
    </row>
    <row r="14492" spans="4:8">
      <c r="D14492" s="55"/>
      <c r="E14492" s="21"/>
      <c r="F14492" s="21"/>
      <c r="G14492" s="21"/>
      <c r="H14492" s="21"/>
    </row>
    <row r="14493" spans="4:8">
      <c r="D14493" s="55"/>
      <c r="E14493" s="21"/>
      <c r="F14493" s="21"/>
      <c r="G14493" s="21"/>
      <c r="H14493" s="21"/>
    </row>
    <row r="14494" spans="4:8">
      <c r="D14494" s="55"/>
      <c r="E14494" s="21"/>
      <c r="F14494" s="21"/>
      <c r="G14494" s="21"/>
      <c r="H14494" s="21"/>
    </row>
    <row r="14495" spans="4:8">
      <c r="D14495" s="55"/>
      <c r="E14495" s="21"/>
      <c r="F14495" s="21"/>
      <c r="G14495" s="21"/>
      <c r="H14495" s="21"/>
    </row>
    <row r="14496" spans="4:8">
      <c r="D14496" s="55"/>
      <c r="E14496" s="21"/>
      <c r="F14496" s="21"/>
      <c r="G14496" s="21"/>
      <c r="H14496" s="21"/>
    </row>
    <row r="14497" spans="4:8">
      <c r="D14497" s="55"/>
      <c r="E14497" s="21"/>
      <c r="F14497" s="21"/>
      <c r="G14497" s="21"/>
      <c r="H14497" s="21"/>
    </row>
    <row r="14498" spans="4:8">
      <c r="D14498" s="55"/>
      <c r="E14498" s="21"/>
      <c r="F14498" s="21"/>
      <c r="G14498" s="21"/>
      <c r="H14498" s="21"/>
    </row>
    <row r="14499" spans="4:8">
      <c r="D14499" s="55"/>
      <c r="E14499" s="21"/>
      <c r="F14499" s="21"/>
      <c r="G14499" s="21"/>
      <c r="H14499" s="21"/>
    </row>
    <row r="14500" spans="4:8">
      <c r="D14500" s="55"/>
      <c r="E14500" s="21"/>
      <c r="F14500" s="21"/>
      <c r="G14500" s="21"/>
      <c r="H14500" s="21"/>
    </row>
    <row r="14501" spans="4:8">
      <c r="D14501" s="55"/>
      <c r="E14501" s="21"/>
      <c r="F14501" s="21"/>
      <c r="G14501" s="21"/>
      <c r="H14501" s="21"/>
    </row>
    <row r="14502" spans="4:8">
      <c r="D14502" s="55"/>
      <c r="E14502" s="21"/>
      <c r="F14502" s="21"/>
      <c r="G14502" s="21"/>
      <c r="H14502" s="21"/>
    </row>
    <row r="14503" spans="4:8">
      <c r="D14503" s="55"/>
      <c r="E14503" s="21"/>
      <c r="F14503" s="21"/>
      <c r="G14503" s="21"/>
      <c r="H14503" s="21"/>
    </row>
    <row r="14504" spans="4:8">
      <c r="D14504" s="55"/>
      <c r="E14504" s="21"/>
      <c r="F14504" s="21"/>
      <c r="G14504" s="21"/>
      <c r="H14504" s="21"/>
    </row>
    <row r="14505" spans="4:8">
      <c r="D14505" s="55"/>
      <c r="E14505" s="21"/>
      <c r="F14505" s="21"/>
      <c r="G14505" s="21"/>
      <c r="H14505" s="21"/>
    </row>
    <row r="14506" spans="4:8">
      <c r="D14506" s="55"/>
      <c r="E14506" s="21"/>
      <c r="F14506" s="21"/>
      <c r="G14506" s="21"/>
      <c r="H14506" s="21"/>
    </row>
    <row r="14507" spans="4:8">
      <c r="D14507" s="55"/>
      <c r="E14507" s="21"/>
      <c r="F14507" s="21"/>
      <c r="G14507" s="21"/>
      <c r="H14507" s="21"/>
    </row>
    <row r="14508" spans="4:8">
      <c r="D14508" s="55"/>
      <c r="E14508" s="21"/>
      <c r="F14508" s="21"/>
      <c r="G14508" s="21"/>
      <c r="H14508" s="21"/>
    </row>
    <row r="14509" spans="4:8">
      <c r="D14509" s="55"/>
      <c r="E14509" s="21"/>
      <c r="F14509" s="21"/>
      <c r="G14509" s="21"/>
      <c r="H14509" s="21"/>
    </row>
    <row r="14510" spans="4:8">
      <c r="D14510" s="55"/>
      <c r="E14510" s="21"/>
      <c r="F14510" s="21"/>
      <c r="G14510" s="21"/>
      <c r="H14510" s="21"/>
    </row>
    <row r="14511" spans="4:8">
      <c r="D14511" s="55"/>
      <c r="E14511" s="21"/>
      <c r="F14511" s="21"/>
      <c r="G14511" s="21"/>
      <c r="H14511" s="21"/>
    </row>
    <row r="14512" spans="4:8">
      <c r="D14512" s="55"/>
      <c r="E14512" s="21"/>
      <c r="F14512" s="21"/>
      <c r="G14512" s="21"/>
      <c r="H14512" s="21"/>
    </row>
    <row r="14513" spans="4:8">
      <c r="D14513" s="55"/>
      <c r="E14513" s="21"/>
      <c r="F14513" s="21"/>
      <c r="G14513" s="21"/>
      <c r="H14513" s="21"/>
    </row>
    <row r="14514" spans="4:8">
      <c r="D14514" s="55"/>
      <c r="E14514" s="21"/>
      <c r="F14514" s="21"/>
      <c r="G14514" s="21"/>
      <c r="H14514" s="21"/>
    </row>
    <row r="14515" spans="4:8">
      <c r="D14515" s="55"/>
      <c r="E14515" s="21"/>
      <c r="F14515" s="21"/>
      <c r="G14515" s="21"/>
      <c r="H14515" s="21"/>
    </row>
    <row r="14516" spans="4:8">
      <c r="D14516" s="55"/>
      <c r="E14516" s="21"/>
      <c r="F14516" s="21"/>
      <c r="G14516" s="21"/>
      <c r="H14516" s="21"/>
    </row>
    <row r="14517" spans="4:8">
      <c r="D14517" s="55"/>
      <c r="E14517" s="21"/>
      <c r="F14517" s="21"/>
      <c r="G14517" s="21"/>
      <c r="H14517" s="21"/>
    </row>
    <row r="14518" spans="4:8">
      <c r="D14518" s="55"/>
      <c r="E14518" s="21"/>
      <c r="F14518" s="21"/>
      <c r="G14518" s="21"/>
      <c r="H14518" s="21"/>
    </row>
    <row r="14519" spans="4:8">
      <c r="D14519" s="55"/>
      <c r="E14519" s="21"/>
      <c r="F14519" s="21"/>
      <c r="G14519" s="21"/>
      <c r="H14519" s="21"/>
    </row>
    <row r="14520" spans="4:8">
      <c r="D14520" s="55"/>
      <c r="E14520" s="21"/>
      <c r="F14520" s="21"/>
      <c r="G14520" s="21"/>
      <c r="H14520" s="21"/>
    </row>
    <row r="14521" spans="4:8">
      <c r="D14521" s="55"/>
      <c r="E14521" s="21"/>
      <c r="F14521" s="21"/>
      <c r="G14521" s="21"/>
      <c r="H14521" s="21"/>
    </row>
    <row r="14522" spans="4:8">
      <c r="D14522" s="55"/>
      <c r="E14522" s="21"/>
      <c r="F14522" s="21"/>
      <c r="G14522" s="21"/>
      <c r="H14522" s="21"/>
    </row>
    <row r="14523" spans="4:8">
      <c r="D14523" s="55"/>
      <c r="E14523" s="21"/>
      <c r="F14523" s="21"/>
      <c r="G14523" s="21"/>
      <c r="H14523" s="21"/>
    </row>
    <row r="14524" spans="4:8">
      <c r="D14524" s="55"/>
      <c r="E14524" s="21"/>
      <c r="F14524" s="21"/>
      <c r="G14524" s="21"/>
      <c r="H14524" s="21"/>
    </row>
    <row r="14525" spans="4:8">
      <c r="D14525" s="55"/>
      <c r="E14525" s="21"/>
      <c r="F14525" s="21"/>
      <c r="G14525" s="21"/>
      <c r="H14525" s="21"/>
    </row>
    <row r="14526" spans="4:8">
      <c r="D14526" s="55"/>
      <c r="E14526" s="21"/>
      <c r="F14526" s="21"/>
      <c r="G14526" s="21"/>
      <c r="H14526" s="21"/>
    </row>
    <row r="14527" spans="4:8">
      <c r="D14527" s="55"/>
      <c r="E14527" s="21"/>
      <c r="F14527" s="21"/>
      <c r="G14527" s="21"/>
      <c r="H14527" s="21"/>
    </row>
    <row r="14528" spans="4:8">
      <c r="D14528" s="55"/>
      <c r="E14528" s="21"/>
      <c r="F14528" s="21"/>
      <c r="G14528" s="21"/>
      <c r="H14528" s="21"/>
    </row>
    <row r="14529" spans="4:8">
      <c r="D14529" s="55"/>
      <c r="E14529" s="21"/>
      <c r="F14529" s="21"/>
      <c r="G14529" s="21"/>
      <c r="H14529" s="21"/>
    </row>
    <row r="14530" spans="4:8">
      <c r="D14530" s="55"/>
      <c r="E14530" s="21"/>
      <c r="F14530" s="21"/>
      <c r="G14530" s="21"/>
      <c r="H14530" s="21"/>
    </row>
    <row r="14531" spans="4:8">
      <c r="D14531" s="55"/>
      <c r="E14531" s="21"/>
      <c r="F14531" s="21"/>
      <c r="G14531" s="21"/>
      <c r="H14531" s="21"/>
    </row>
    <row r="14532" spans="4:8">
      <c r="D14532" s="55"/>
      <c r="E14532" s="21"/>
      <c r="F14532" s="21"/>
      <c r="G14532" s="21"/>
      <c r="H14532" s="21"/>
    </row>
    <row r="14533" spans="4:8">
      <c r="D14533" s="55"/>
      <c r="E14533" s="21"/>
      <c r="F14533" s="21"/>
      <c r="G14533" s="21"/>
      <c r="H14533" s="21"/>
    </row>
    <row r="14534" spans="4:8">
      <c r="D14534" s="55"/>
      <c r="E14534" s="21"/>
      <c r="F14534" s="21"/>
      <c r="G14534" s="21"/>
      <c r="H14534" s="21"/>
    </row>
    <row r="14535" spans="4:8">
      <c r="D14535" s="55"/>
      <c r="E14535" s="21"/>
      <c r="F14535" s="21"/>
      <c r="G14535" s="21"/>
      <c r="H14535" s="21"/>
    </row>
    <row r="14536" spans="4:8">
      <c r="D14536" s="55"/>
      <c r="E14536" s="21"/>
      <c r="F14536" s="21"/>
      <c r="G14536" s="21"/>
      <c r="H14536" s="21"/>
    </row>
    <row r="14537" spans="4:8">
      <c r="D14537" s="55"/>
      <c r="E14537" s="21"/>
      <c r="F14537" s="21"/>
      <c r="G14537" s="21"/>
      <c r="H14537" s="21"/>
    </row>
    <row r="14538" spans="4:8">
      <c r="D14538" s="55"/>
      <c r="E14538" s="21"/>
      <c r="F14538" s="21"/>
      <c r="G14538" s="21"/>
      <c r="H14538" s="21"/>
    </row>
    <row r="14539" spans="4:8">
      <c r="D14539" s="55"/>
      <c r="E14539" s="21"/>
      <c r="F14539" s="21"/>
      <c r="G14539" s="21"/>
      <c r="H14539" s="21"/>
    </row>
    <row r="14540" spans="4:8">
      <c r="D14540" s="55"/>
      <c r="E14540" s="21"/>
      <c r="F14540" s="21"/>
      <c r="G14540" s="21"/>
      <c r="H14540" s="21"/>
    </row>
    <row r="14541" spans="4:8">
      <c r="D14541" s="55"/>
      <c r="E14541" s="21"/>
      <c r="F14541" s="21"/>
      <c r="G14541" s="21"/>
      <c r="H14541" s="21"/>
    </row>
    <row r="14542" spans="4:8">
      <c r="D14542" s="55"/>
      <c r="E14542" s="21"/>
      <c r="F14542" s="21"/>
      <c r="G14542" s="21"/>
      <c r="H14542" s="21"/>
    </row>
    <row r="14543" spans="4:8">
      <c r="D14543" s="55"/>
      <c r="E14543" s="21"/>
      <c r="F14543" s="21"/>
      <c r="G14543" s="21"/>
      <c r="H14543" s="21"/>
    </row>
    <row r="14544" spans="4:8">
      <c r="D14544" s="55"/>
      <c r="E14544" s="21"/>
      <c r="F14544" s="21"/>
      <c r="G14544" s="21"/>
      <c r="H14544" s="21"/>
    </row>
    <row r="14545" spans="4:8">
      <c r="D14545" s="55"/>
      <c r="E14545" s="21"/>
      <c r="F14545" s="21"/>
      <c r="G14545" s="21"/>
      <c r="H14545" s="21"/>
    </row>
    <row r="14546" spans="4:8">
      <c r="D14546" s="55"/>
      <c r="E14546" s="21"/>
      <c r="F14546" s="21"/>
      <c r="G14546" s="21"/>
      <c r="H14546" s="21"/>
    </row>
    <row r="14547" spans="4:8">
      <c r="D14547" s="55"/>
      <c r="E14547" s="21"/>
      <c r="F14547" s="21"/>
      <c r="G14547" s="21"/>
      <c r="H14547" s="21"/>
    </row>
    <row r="14548" spans="4:8">
      <c r="D14548" s="55"/>
      <c r="E14548" s="21"/>
      <c r="F14548" s="21"/>
      <c r="G14548" s="21"/>
      <c r="H14548" s="21"/>
    </row>
    <row r="14549" spans="4:8">
      <c r="D14549" s="55"/>
      <c r="E14549" s="21"/>
      <c r="F14549" s="21"/>
      <c r="G14549" s="21"/>
      <c r="H14549" s="21"/>
    </row>
    <row r="14550" spans="4:8">
      <c r="D14550" s="55"/>
      <c r="E14550" s="21"/>
      <c r="F14550" s="21"/>
      <c r="G14550" s="21"/>
      <c r="H14550" s="21"/>
    </row>
    <row r="14551" spans="4:8">
      <c r="D14551" s="55"/>
      <c r="E14551" s="21"/>
      <c r="F14551" s="21"/>
      <c r="G14551" s="21"/>
      <c r="H14551" s="21"/>
    </row>
    <row r="14552" spans="4:8">
      <c r="D14552" s="55"/>
      <c r="E14552" s="21"/>
      <c r="F14552" s="21"/>
      <c r="G14552" s="21"/>
      <c r="H14552" s="21"/>
    </row>
    <row r="14553" spans="4:8">
      <c r="D14553" s="55"/>
      <c r="E14553" s="21"/>
      <c r="F14553" s="21"/>
      <c r="G14553" s="21"/>
      <c r="H14553" s="21"/>
    </row>
    <row r="14554" spans="4:8">
      <c r="D14554" s="55"/>
      <c r="E14554" s="21"/>
      <c r="F14554" s="21"/>
      <c r="G14554" s="21"/>
      <c r="H14554" s="21"/>
    </row>
    <row r="14555" spans="4:8">
      <c r="D14555" s="55"/>
      <c r="E14555" s="21"/>
      <c r="F14555" s="21"/>
      <c r="G14555" s="21"/>
      <c r="H14555" s="21"/>
    </row>
    <row r="14556" spans="4:8">
      <c r="D14556" s="55"/>
      <c r="E14556" s="21"/>
      <c r="F14556" s="21"/>
      <c r="G14556" s="21"/>
      <c r="H14556" s="21"/>
    </row>
    <row r="14557" spans="4:8">
      <c r="D14557" s="55"/>
      <c r="E14557" s="21"/>
      <c r="F14557" s="21"/>
      <c r="G14557" s="21"/>
      <c r="H14557" s="21"/>
    </row>
    <row r="14558" spans="4:8">
      <c r="D14558" s="55"/>
      <c r="E14558" s="21"/>
      <c r="F14558" s="21"/>
      <c r="G14558" s="21"/>
      <c r="H14558" s="21"/>
    </row>
    <row r="14559" spans="4:8">
      <c r="D14559" s="55"/>
      <c r="E14559" s="21"/>
      <c r="F14559" s="21"/>
      <c r="G14559" s="21"/>
      <c r="H14559" s="21"/>
    </row>
    <row r="14560" spans="4:8">
      <c r="D14560" s="55"/>
      <c r="E14560" s="21"/>
      <c r="F14560" s="21"/>
      <c r="G14560" s="21"/>
      <c r="H14560" s="21"/>
    </row>
    <row r="14561" spans="4:8">
      <c r="D14561" s="55"/>
      <c r="E14561" s="21"/>
      <c r="F14561" s="21"/>
      <c r="G14561" s="21"/>
      <c r="H14561" s="21"/>
    </row>
    <row r="14562" spans="4:8">
      <c r="D14562" s="55"/>
      <c r="E14562" s="21"/>
      <c r="F14562" s="21"/>
      <c r="G14562" s="21"/>
      <c r="H14562" s="21"/>
    </row>
    <row r="14563" spans="4:8">
      <c r="D14563" s="55"/>
      <c r="E14563" s="21"/>
      <c r="F14563" s="21"/>
      <c r="G14563" s="21"/>
      <c r="H14563" s="21"/>
    </row>
    <row r="14564" spans="4:8">
      <c r="D14564" s="55"/>
      <c r="E14564" s="21"/>
      <c r="F14564" s="21"/>
      <c r="G14564" s="21"/>
      <c r="H14564" s="21"/>
    </row>
    <row r="14565" spans="4:8">
      <c r="D14565" s="55"/>
      <c r="E14565" s="21"/>
      <c r="F14565" s="21"/>
      <c r="G14565" s="21"/>
      <c r="H14565" s="21"/>
    </row>
    <row r="14566" spans="4:8">
      <c r="D14566" s="55"/>
      <c r="E14566" s="21"/>
      <c r="F14566" s="21"/>
      <c r="G14566" s="21"/>
      <c r="H14566" s="21"/>
    </row>
    <row r="14567" spans="4:8">
      <c r="D14567" s="55"/>
      <c r="E14567" s="21"/>
      <c r="F14567" s="21"/>
      <c r="G14567" s="21"/>
      <c r="H14567" s="21"/>
    </row>
    <row r="14568" spans="4:8">
      <c r="D14568" s="55"/>
      <c r="E14568" s="21"/>
      <c r="F14568" s="21"/>
      <c r="G14568" s="21"/>
      <c r="H14568" s="21"/>
    </row>
    <row r="14569" spans="4:8">
      <c r="D14569" s="55"/>
      <c r="E14569" s="21"/>
      <c r="F14569" s="21"/>
      <c r="G14569" s="21"/>
      <c r="H14569" s="21"/>
    </row>
    <row r="14570" spans="4:8">
      <c r="D14570" s="55"/>
      <c r="E14570" s="21"/>
      <c r="F14570" s="21"/>
      <c r="G14570" s="21"/>
      <c r="H14570" s="21"/>
    </row>
    <row r="14571" spans="4:8">
      <c r="D14571" s="55"/>
      <c r="E14571" s="21"/>
      <c r="F14571" s="21"/>
      <c r="G14571" s="21"/>
      <c r="H14571" s="21"/>
    </row>
    <row r="14572" spans="4:8">
      <c r="D14572" s="55"/>
      <c r="E14572" s="21"/>
      <c r="F14572" s="21"/>
      <c r="G14572" s="21"/>
      <c r="H14572" s="21"/>
    </row>
    <row r="14573" spans="4:8">
      <c r="D14573" s="55"/>
      <c r="E14573" s="21"/>
      <c r="F14573" s="21"/>
      <c r="G14573" s="21"/>
      <c r="H14573" s="21"/>
    </row>
    <row r="14574" spans="4:8">
      <c r="D14574" s="55"/>
      <c r="E14574" s="21"/>
      <c r="F14574" s="21"/>
      <c r="G14574" s="21"/>
      <c r="H14574" s="21"/>
    </row>
    <row r="14575" spans="4:8">
      <c r="D14575" s="55"/>
      <c r="E14575" s="21"/>
      <c r="F14575" s="21"/>
      <c r="G14575" s="21"/>
      <c r="H14575" s="21"/>
    </row>
    <row r="14576" spans="4:8">
      <c r="D14576" s="55"/>
      <c r="E14576" s="21"/>
      <c r="F14576" s="21"/>
      <c r="G14576" s="21"/>
      <c r="H14576" s="21"/>
    </row>
    <row r="14577" spans="4:8">
      <c r="D14577" s="55"/>
      <c r="E14577" s="21"/>
      <c r="F14577" s="21"/>
      <c r="G14577" s="21"/>
      <c r="H14577" s="21"/>
    </row>
    <row r="14578" spans="4:8">
      <c r="D14578" s="55"/>
      <c r="E14578" s="21"/>
      <c r="F14578" s="21"/>
      <c r="G14578" s="21"/>
      <c r="H14578" s="21"/>
    </row>
    <row r="14579" spans="4:8">
      <c r="D14579" s="55"/>
      <c r="E14579" s="21"/>
      <c r="F14579" s="21"/>
      <c r="G14579" s="21"/>
      <c r="H14579" s="21"/>
    </row>
    <row r="14580" spans="4:8">
      <c r="D14580" s="55"/>
      <c r="E14580" s="21"/>
      <c r="F14580" s="21"/>
      <c r="G14580" s="21"/>
      <c r="H14580" s="21"/>
    </row>
    <row r="14581" spans="4:8">
      <c r="D14581" s="55"/>
      <c r="E14581" s="21"/>
      <c r="F14581" s="21"/>
      <c r="G14581" s="21"/>
      <c r="H14581" s="21"/>
    </row>
    <row r="14582" spans="4:8">
      <c r="D14582" s="55"/>
      <c r="E14582" s="21"/>
      <c r="F14582" s="21"/>
      <c r="G14582" s="21"/>
      <c r="H14582" s="21"/>
    </row>
    <row r="14583" spans="4:8">
      <c r="D14583" s="55"/>
      <c r="E14583" s="21"/>
      <c r="F14583" s="21"/>
      <c r="G14583" s="21"/>
      <c r="H14583" s="21"/>
    </row>
    <row r="14584" spans="4:8">
      <c r="D14584" s="55"/>
      <c r="E14584" s="21"/>
      <c r="F14584" s="21"/>
      <c r="G14584" s="21"/>
      <c r="H14584" s="21"/>
    </row>
    <row r="14585" spans="4:8">
      <c r="D14585" s="55"/>
      <c r="E14585" s="21"/>
      <c r="F14585" s="21"/>
      <c r="G14585" s="21"/>
      <c r="H14585" s="21"/>
    </row>
    <row r="14586" spans="4:8">
      <c r="D14586" s="55"/>
      <c r="E14586" s="21"/>
      <c r="F14586" s="21"/>
      <c r="G14586" s="21"/>
      <c r="H14586" s="21"/>
    </row>
    <row r="14587" spans="4:8">
      <c r="D14587" s="55"/>
      <c r="E14587" s="21"/>
      <c r="F14587" s="21"/>
      <c r="G14587" s="21"/>
      <c r="H14587" s="21"/>
    </row>
    <row r="14588" spans="4:8">
      <c r="D14588" s="55"/>
      <c r="E14588" s="21"/>
      <c r="F14588" s="21"/>
      <c r="G14588" s="21"/>
      <c r="H14588" s="21"/>
    </row>
    <row r="14589" spans="4:8">
      <c r="D14589" s="55"/>
      <c r="E14589" s="21"/>
      <c r="F14589" s="21"/>
      <c r="G14589" s="21"/>
      <c r="H14589" s="21"/>
    </row>
    <row r="14590" spans="4:8">
      <c r="D14590" s="55"/>
      <c r="E14590" s="21"/>
      <c r="F14590" s="21"/>
      <c r="G14590" s="21"/>
      <c r="H14590" s="21"/>
    </row>
    <row r="14591" spans="4:8">
      <c r="D14591" s="55"/>
      <c r="E14591" s="21"/>
      <c r="F14591" s="21"/>
      <c r="G14591" s="21"/>
      <c r="H14591" s="21"/>
    </row>
    <row r="14592" spans="4:8">
      <c r="D14592" s="55"/>
      <c r="E14592" s="21"/>
      <c r="F14592" s="21"/>
      <c r="G14592" s="21"/>
      <c r="H14592" s="21"/>
    </row>
    <row r="14593" spans="4:8">
      <c r="D14593" s="55"/>
      <c r="E14593" s="21"/>
      <c r="F14593" s="21"/>
      <c r="G14593" s="21"/>
      <c r="H14593" s="21"/>
    </row>
    <row r="14594" spans="4:8">
      <c r="D14594" s="55"/>
      <c r="E14594" s="21"/>
      <c r="F14594" s="21"/>
      <c r="G14594" s="21"/>
      <c r="H14594" s="21"/>
    </row>
    <row r="14595" spans="4:8">
      <c r="D14595" s="55"/>
      <c r="E14595" s="21"/>
      <c r="F14595" s="21"/>
      <c r="G14595" s="21"/>
      <c r="H14595" s="21"/>
    </row>
    <row r="14596" spans="4:8">
      <c r="D14596" s="55"/>
      <c r="E14596" s="21"/>
      <c r="F14596" s="21"/>
      <c r="G14596" s="21"/>
      <c r="H14596" s="21"/>
    </row>
    <row r="14597" spans="4:8">
      <c r="D14597" s="55"/>
      <c r="E14597" s="21"/>
      <c r="F14597" s="21"/>
      <c r="G14597" s="21"/>
      <c r="H14597" s="21"/>
    </row>
    <row r="14598" spans="4:8">
      <c r="D14598" s="55"/>
      <c r="E14598" s="21"/>
      <c r="F14598" s="21"/>
      <c r="G14598" s="21"/>
      <c r="H14598" s="21"/>
    </row>
    <row r="14599" spans="4:8">
      <c r="D14599" s="55"/>
      <c r="E14599" s="21"/>
      <c r="F14599" s="21"/>
      <c r="G14599" s="21"/>
      <c r="H14599" s="21"/>
    </row>
    <row r="14600" spans="4:8">
      <c r="D14600" s="55"/>
      <c r="E14600" s="21"/>
      <c r="F14600" s="21"/>
      <c r="G14600" s="21"/>
      <c r="H14600" s="21"/>
    </row>
    <row r="14601" spans="4:8">
      <c r="D14601" s="55"/>
      <c r="E14601" s="21"/>
      <c r="F14601" s="21"/>
      <c r="G14601" s="21"/>
      <c r="H14601" s="21"/>
    </row>
    <row r="14602" spans="4:8">
      <c r="D14602" s="55"/>
      <c r="E14602" s="21"/>
      <c r="F14602" s="21"/>
      <c r="G14602" s="21"/>
      <c r="H14602" s="21"/>
    </row>
    <row r="14603" spans="4:8">
      <c r="D14603" s="55"/>
      <c r="E14603" s="21"/>
      <c r="F14603" s="21"/>
      <c r="G14603" s="21"/>
      <c r="H14603" s="21"/>
    </row>
    <row r="14604" spans="4:8">
      <c r="D14604" s="55"/>
      <c r="E14604" s="21"/>
      <c r="F14604" s="21"/>
      <c r="G14604" s="21"/>
      <c r="H14604" s="21"/>
    </row>
    <row r="14605" spans="4:8">
      <c r="D14605" s="55"/>
      <c r="E14605" s="21"/>
      <c r="F14605" s="21"/>
      <c r="G14605" s="21"/>
      <c r="H14605" s="21"/>
    </row>
    <row r="14606" spans="4:8">
      <c r="D14606" s="55"/>
      <c r="E14606" s="21"/>
      <c r="F14606" s="21"/>
      <c r="G14606" s="21"/>
      <c r="H14606" s="21"/>
    </row>
    <row r="14607" spans="4:8">
      <c r="D14607" s="55"/>
      <c r="E14607" s="21"/>
      <c r="F14607" s="21"/>
      <c r="G14607" s="21"/>
      <c r="H14607" s="21"/>
    </row>
    <row r="14608" spans="4:8">
      <c r="D14608" s="55"/>
      <c r="E14608" s="21"/>
      <c r="F14608" s="21"/>
      <c r="G14608" s="21"/>
      <c r="H14608" s="21"/>
    </row>
    <row r="14609" spans="4:8">
      <c r="D14609" s="55"/>
      <c r="E14609" s="21"/>
      <c r="F14609" s="21"/>
      <c r="G14609" s="21"/>
      <c r="H14609" s="21"/>
    </row>
    <row r="14610" spans="4:8">
      <c r="D14610" s="55"/>
      <c r="E14610" s="21"/>
      <c r="F14610" s="21"/>
      <c r="G14610" s="21"/>
      <c r="H14610" s="21"/>
    </row>
    <row r="14611" spans="4:8">
      <c r="D14611" s="55"/>
      <c r="E14611" s="21"/>
      <c r="F14611" s="21"/>
      <c r="G14611" s="21"/>
      <c r="H14611" s="21"/>
    </row>
    <row r="14612" spans="4:8">
      <c r="D14612" s="55"/>
      <c r="E14612" s="21"/>
      <c r="F14612" s="21"/>
      <c r="G14612" s="21"/>
      <c r="H14612" s="21"/>
    </row>
    <row r="14613" spans="4:8">
      <c r="D14613" s="55"/>
      <c r="E14613" s="21"/>
      <c r="F14613" s="21"/>
      <c r="G14613" s="21"/>
      <c r="H14613" s="21"/>
    </row>
    <row r="14614" spans="4:8">
      <c r="D14614" s="55"/>
      <c r="E14614" s="21"/>
      <c r="F14614" s="21"/>
      <c r="G14614" s="21"/>
      <c r="H14614" s="21"/>
    </row>
    <row r="14615" spans="4:8">
      <c r="D14615" s="55"/>
      <c r="E14615" s="21"/>
      <c r="F14615" s="21"/>
      <c r="G14615" s="21"/>
      <c r="H14615" s="21"/>
    </row>
    <row r="14616" spans="4:8">
      <c r="D14616" s="55"/>
      <c r="E14616" s="21"/>
      <c r="F14616" s="21"/>
      <c r="G14616" s="21"/>
      <c r="H14616" s="21"/>
    </row>
    <row r="14617" spans="4:8">
      <c r="D14617" s="55"/>
      <c r="E14617" s="21"/>
      <c r="F14617" s="21"/>
      <c r="G14617" s="21"/>
      <c r="H14617" s="21"/>
    </row>
    <row r="14618" spans="4:8">
      <c r="D14618" s="55"/>
      <c r="E14618" s="21"/>
      <c r="F14618" s="21"/>
      <c r="G14618" s="21"/>
      <c r="H14618" s="21"/>
    </row>
    <row r="14619" spans="4:8">
      <c r="D14619" s="55"/>
      <c r="E14619" s="21"/>
      <c r="F14619" s="21"/>
      <c r="G14619" s="21"/>
      <c r="H14619" s="21"/>
    </row>
    <row r="14620" spans="4:8">
      <c r="D14620" s="55"/>
      <c r="E14620" s="21"/>
      <c r="F14620" s="21"/>
      <c r="G14620" s="21"/>
      <c r="H14620" s="21"/>
    </row>
    <row r="14621" spans="4:8">
      <c r="D14621" s="55"/>
      <c r="E14621" s="21"/>
      <c r="F14621" s="21"/>
      <c r="G14621" s="21"/>
      <c r="H14621" s="21"/>
    </row>
    <row r="14622" spans="4:8">
      <c r="D14622" s="55"/>
      <c r="E14622" s="21"/>
      <c r="F14622" s="21"/>
      <c r="G14622" s="21"/>
      <c r="H14622" s="21"/>
    </row>
    <row r="14623" spans="4:8">
      <c r="D14623" s="55"/>
      <c r="E14623" s="21"/>
      <c r="F14623" s="21"/>
      <c r="G14623" s="21"/>
      <c r="H14623" s="21"/>
    </row>
    <row r="14624" spans="4:8">
      <c r="D14624" s="55"/>
      <c r="E14624" s="21"/>
      <c r="F14624" s="21"/>
      <c r="G14624" s="21"/>
      <c r="H14624" s="21"/>
    </row>
    <row r="14625" spans="4:8">
      <c r="D14625" s="55"/>
      <c r="E14625" s="21"/>
      <c r="F14625" s="21"/>
      <c r="G14625" s="21"/>
      <c r="H14625" s="21"/>
    </row>
    <row r="14626" spans="4:8">
      <c r="D14626" s="55"/>
      <c r="E14626" s="21"/>
      <c r="F14626" s="21"/>
      <c r="G14626" s="21"/>
      <c r="H14626" s="21"/>
    </row>
    <row r="14627" spans="4:8">
      <c r="D14627" s="55"/>
      <c r="E14627" s="21"/>
      <c r="F14627" s="21"/>
      <c r="G14627" s="21"/>
      <c r="H14627" s="21"/>
    </row>
    <row r="14628" spans="4:8">
      <c r="D14628" s="55"/>
      <c r="E14628" s="21"/>
      <c r="F14628" s="21"/>
      <c r="G14628" s="21"/>
      <c r="H14628" s="21"/>
    </row>
    <row r="14629" spans="4:8">
      <c r="D14629" s="55"/>
      <c r="E14629" s="21"/>
      <c r="F14629" s="21"/>
      <c r="G14629" s="21"/>
      <c r="H14629" s="21"/>
    </row>
    <row r="14630" spans="4:8">
      <c r="D14630" s="55"/>
      <c r="E14630" s="21"/>
      <c r="F14630" s="21"/>
      <c r="G14630" s="21"/>
      <c r="H14630" s="21"/>
    </row>
    <row r="14631" spans="4:8">
      <c r="D14631" s="55"/>
      <c r="E14631" s="21"/>
      <c r="F14631" s="21"/>
      <c r="G14631" s="21"/>
      <c r="H14631" s="21"/>
    </row>
    <row r="14632" spans="4:8">
      <c r="D14632" s="55"/>
      <c r="E14632" s="21"/>
      <c r="F14632" s="21"/>
      <c r="G14632" s="21"/>
      <c r="H14632" s="21"/>
    </row>
    <row r="14633" spans="4:8">
      <c r="D14633" s="55"/>
      <c r="E14633" s="21"/>
      <c r="F14633" s="21"/>
      <c r="G14633" s="21"/>
      <c r="H14633" s="21"/>
    </row>
    <row r="14634" spans="4:8">
      <c r="D14634" s="55"/>
      <c r="E14634" s="21"/>
      <c r="F14634" s="21"/>
      <c r="G14634" s="21"/>
      <c r="H14634" s="21"/>
    </row>
    <row r="14635" spans="4:8">
      <c r="D14635" s="55"/>
      <c r="E14635" s="21"/>
      <c r="F14635" s="21"/>
      <c r="G14635" s="21"/>
      <c r="H14635" s="21"/>
    </row>
    <row r="14636" spans="4:8">
      <c r="D14636" s="55"/>
      <c r="E14636" s="21"/>
      <c r="F14636" s="21"/>
      <c r="G14636" s="21"/>
      <c r="H14636" s="21"/>
    </row>
    <row r="14637" spans="4:8">
      <c r="D14637" s="55"/>
      <c r="E14637" s="21"/>
      <c r="F14637" s="21"/>
      <c r="G14637" s="21"/>
      <c r="H14637" s="21"/>
    </row>
    <row r="14638" spans="4:8">
      <c r="D14638" s="55"/>
      <c r="E14638" s="21"/>
      <c r="F14638" s="21"/>
      <c r="G14638" s="21"/>
      <c r="H14638" s="21"/>
    </row>
    <row r="14639" spans="4:8">
      <c r="D14639" s="55"/>
      <c r="E14639" s="21"/>
      <c r="F14639" s="21"/>
      <c r="G14639" s="21"/>
      <c r="H14639" s="21"/>
    </row>
    <row r="14640" spans="4:8">
      <c r="D14640" s="55"/>
      <c r="E14640" s="21"/>
      <c r="F14640" s="21"/>
      <c r="G14640" s="21"/>
      <c r="H14640" s="21"/>
    </row>
    <row r="14641" spans="4:8">
      <c r="D14641" s="55"/>
      <c r="E14641" s="21"/>
      <c r="F14641" s="21"/>
      <c r="G14641" s="21"/>
      <c r="H14641" s="21"/>
    </row>
    <row r="14642" spans="4:8">
      <c r="D14642" s="55"/>
      <c r="E14642" s="21"/>
      <c r="F14642" s="21"/>
      <c r="G14642" s="21"/>
      <c r="H14642" s="21"/>
    </row>
    <row r="14643" spans="4:8">
      <c r="D14643" s="55"/>
      <c r="E14643" s="21"/>
      <c r="F14643" s="21"/>
      <c r="G14643" s="21"/>
      <c r="H14643" s="21"/>
    </row>
    <row r="14644" spans="4:8">
      <c r="D14644" s="55"/>
      <c r="E14644" s="21"/>
      <c r="F14644" s="21"/>
      <c r="G14644" s="21"/>
      <c r="H14644" s="21"/>
    </row>
    <row r="14645" spans="4:8">
      <c r="D14645" s="55"/>
      <c r="E14645" s="21"/>
      <c r="F14645" s="21"/>
      <c r="G14645" s="21"/>
      <c r="H14645" s="21"/>
    </row>
    <row r="14646" spans="4:8">
      <c r="D14646" s="55"/>
      <c r="E14646" s="21"/>
      <c r="F14646" s="21"/>
      <c r="G14646" s="21"/>
      <c r="H14646" s="21"/>
    </row>
    <row r="14647" spans="4:8">
      <c r="D14647" s="55"/>
      <c r="E14647" s="21"/>
      <c r="F14647" s="21"/>
      <c r="G14647" s="21"/>
      <c r="H14647" s="21"/>
    </row>
    <row r="14648" spans="4:8">
      <c r="D14648" s="55"/>
      <c r="E14648" s="21"/>
      <c r="F14648" s="21"/>
      <c r="G14648" s="21"/>
      <c r="H14648" s="21"/>
    </row>
    <row r="14649" spans="4:8">
      <c r="D14649" s="55"/>
      <c r="E14649" s="21"/>
      <c r="F14649" s="21"/>
      <c r="G14649" s="21"/>
      <c r="H14649" s="21"/>
    </row>
    <row r="14650" spans="4:8">
      <c r="D14650" s="55"/>
      <c r="E14650" s="21"/>
      <c r="F14650" s="21"/>
      <c r="G14650" s="21"/>
      <c r="H14650" s="21"/>
    </row>
    <row r="14651" spans="4:8">
      <c r="D14651" s="55"/>
      <c r="E14651" s="21"/>
      <c r="F14651" s="21"/>
      <c r="G14651" s="21"/>
      <c r="H14651" s="21"/>
    </row>
    <row r="14652" spans="4:8">
      <c r="D14652" s="55"/>
      <c r="E14652" s="21"/>
      <c r="F14652" s="21"/>
      <c r="G14652" s="21"/>
      <c r="H14652" s="21"/>
    </row>
    <row r="14653" spans="4:8">
      <c r="D14653" s="55"/>
      <c r="E14653" s="21"/>
      <c r="F14653" s="21"/>
      <c r="G14653" s="21"/>
      <c r="H14653" s="21"/>
    </row>
    <row r="14654" spans="4:8">
      <c r="D14654" s="55"/>
      <c r="E14654" s="21"/>
      <c r="F14654" s="21"/>
      <c r="G14654" s="21"/>
      <c r="H14654" s="21"/>
    </row>
    <row r="14655" spans="4:8">
      <c r="D14655" s="55"/>
      <c r="E14655" s="21"/>
      <c r="F14655" s="21"/>
      <c r="G14655" s="21"/>
      <c r="H14655" s="21"/>
    </row>
    <row r="14656" spans="4:8">
      <c r="D14656" s="55"/>
      <c r="E14656" s="21"/>
      <c r="F14656" s="21"/>
      <c r="G14656" s="21"/>
      <c r="H14656" s="21"/>
    </row>
    <row r="14657" spans="4:8">
      <c r="D14657" s="55"/>
      <c r="E14657" s="21"/>
      <c r="F14657" s="21"/>
      <c r="G14657" s="21"/>
      <c r="H14657" s="21"/>
    </row>
    <row r="14658" spans="4:8">
      <c r="D14658" s="55"/>
      <c r="E14658" s="21"/>
      <c r="F14658" s="21"/>
      <c r="G14658" s="21"/>
      <c r="H14658" s="21"/>
    </row>
    <row r="14659" spans="4:8">
      <c r="D14659" s="55"/>
      <c r="E14659" s="21"/>
      <c r="F14659" s="21"/>
      <c r="G14659" s="21"/>
      <c r="H14659" s="21"/>
    </row>
    <row r="14660" spans="4:8">
      <c r="D14660" s="55"/>
      <c r="E14660" s="21"/>
      <c r="F14660" s="21"/>
      <c r="G14660" s="21"/>
      <c r="H14660" s="21"/>
    </row>
    <row r="14661" spans="4:8">
      <c r="D14661" s="55"/>
      <c r="E14661" s="21"/>
      <c r="F14661" s="21"/>
      <c r="G14661" s="21"/>
      <c r="H14661" s="21"/>
    </row>
    <row r="14662" spans="4:8">
      <c r="D14662" s="55"/>
      <c r="E14662" s="21"/>
      <c r="F14662" s="21"/>
      <c r="G14662" s="21"/>
      <c r="H14662" s="21"/>
    </row>
    <row r="14663" spans="4:8">
      <c r="D14663" s="55"/>
      <c r="E14663" s="21"/>
      <c r="F14663" s="21"/>
      <c r="G14663" s="21"/>
      <c r="H14663" s="21"/>
    </row>
    <row r="14664" spans="4:8">
      <c r="D14664" s="55"/>
      <c r="E14664" s="21"/>
      <c r="F14664" s="21"/>
      <c r="G14664" s="21"/>
      <c r="H14664" s="21"/>
    </row>
    <row r="14665" spans="4:8">
      <c r="D14665" s="55"/>
      <c r="E14665" s="21"/>
      <c r="F14665" s="21"/>
      <c r="G14665" s="21"/>
      <c r="H14665" s="21"/>
    </row>
    <row r="14666" spans="4:8">
      <c r="D14666" s="55"/>
      <c r="E14666" s="21"/>
      <c r="F14666" s="21"/>
      <c r="G14666" s="21"/>
      <c r="H14666" s="21"/>
    </row>
    <row r="14667" spans="4:8">
      <c r="D14667" s="55"/>
      <c r="E14667" s="21"/>
      <c r="F14667" s="21"/>
      <c r="G14667" s="21"/>
      <c r="H14667" s="21"/>
    </row>
    <row r="14668" spans="4:8">
      <c r="D14668" s="55"/>
      <c r="E14668" s="21"/>
      <c r="F14668" s="21"/>
      <c r="G14668" s="21"/>
      <c r="H14668" s="21"/>
    </row>
    <row r="14669" spans="4:8">
      <c r="D14669" s="55"/>
      <c r="E14669" s="21"/>
      <c r="F14669" s="21"/>
      <c r="G14669" s="21"/>
      <c r="H14669" s="21"/>
    </row>
    <row r="14670" spans="4:8">
      <c r="D14670" s="55"/>
      <c r="E14670" s="21"/>
      <c r="F14670" s="21"/>
      <c r="G14670" s="21"/>
      <c r="H14670" s="21"/>
    </row>
    <row r="14671" spans="4:8">
      <c r="D14671" s="55"/>
      <c r="E14671" s="21"/>
      <c r="F14671" s="21"/>
      <c r="G14671" s="21"/>
      <c r="H14671" s="21"/>
    </row>
    <row r="14672" spans="4:8">
      <c r="D14672" s="55"/>
      <c r="E14672" s="21"/>
      <c r="F14672" s="21"/>
      <c r="G14672" s="21"/>
      <c r="H14672" s="21"/>
    </row>
    <row r="14673" spans="4:8">
      <c r="D14673" s="55"/>
      <c r="E14673" s="21"/>
      <c r="F14673" s="21"/>
      <c r="G14673" s="21"/>
      <c r="H14673" s="21"/>
    </row>
    <row r="14674" spans="4:8">
      <c r="D14674" s="55"/>
      <c r="E14674" s="21"/>
      <c r="F14674" s="21"/>
      <c r="G14674" s="21"/>
      <c r="H14674" s="21"/>
    </row>
    <row r="14675" spans="4:8">
      <c r="D14675" s="55"/>
      <c r="E14675" s="21"/>
      <c r="F14675" s="21"/>
      <c r="G14675" s="21"/>
      <c r="H14675" s="21"/>
    </row>
    <row r="14676" spans="4:8">
      <c r="D14676" s="55"/>
      <c r="E14676" s="21"/>
      <c r="F14676" s="21"/>
      <c r="G14676" s="21"/>
      <c r="H14676" s="21"/>
    </row>
    <row r="14677" spans="4:8">
      <c r="D14677" s="55"/>
      <c r="E14677" s="21"/>
      <c r="F14677" s="21"/>
      <c r="G14677" s="21"/>
      <c r="H14677" s="21"/>
    </row>
    <row r="14678" spans="4:8">
      <c r="D14678" s="55"/>
      <c r="E14678" s="21"/>
      <c r="F14678" s="21"/>
      <c r="G14678" s="21"/>
      <c r="H14678" s="21"/>
    </row>
    <row r="14679" spans="4:8">
      <c r="D14679" s="55"/>
      <c r="E14679" s="21"/>
      <c r="F14679" s="21"/>
      <c r="G14679" s="21"/>
      <c r="H14679" s="21"/>
    </row>
    <row r="14680" spans="4:8">
      <c r="D14680" s="55"/>
      <c r="E14680" s="21"/>
      <c r="F14680" s="21"/>
      <c r="G14680" s="21"/>
      <c r="H14680" s="21"/>
    </row>
    <row r="14681" spans="4:8">
      <c r="D14681" s="55"/>
      <c r="E14681" s="21"/>
      <c r="F14681" s="21"/>
      <c r="G14681" s="21"/>
      <c r="H14681" s="21"/>
    </row>
    <row r="14682" spans="4:8">
      <c r="D14682" s="55"/>
      <c r="E14682" s="21"/>
      <c r="F14682" s="21"/>
      <c r="G14682" s="21"/>
      <c r="H14682" s="21"/>
    </row>
    <row r="14683" spans="4:8">
      <c r="D14683" s="55"/>
      <c r="E14683" s="21"/>
      <c r="F14683" s="21"/>
      <c r="G14683" s="21"/>
      <c r="H14683" s="21"/>
    </row>
    <row r="14684" spans="4:8">
      <c r="D14684" s="55"/>
      <c r="E14684" s="21"/>
      <c r="F14684" s="21"/>
      <c r="G14684" s="21"/>
      <c r="H14684" s="21"/>
    </row>
    <row r="14685" spans="4:8">
      <c r="D14685" s="55"/>
      <c r="E14685" s="21"/>
      <c r="F14685" s="21"/>
      <c r="G14685" s="21"/>
      <c r="H14685" s="21"/>
    </row>
    <row r="14686" spans="4:8">
      <c r="D14686" s="55"/>
      <c r="E14686" s="21"/>
      <c r="F14686" s="21"/>
      <c r="G14686" s="21"/>
      <c r="H14686" s="21"/>
    </row>
    <row r="14687" spans="4:8">
      <c r="D14687" s="55"/>
      <c r="E14687" s="21"/>
      <c r="F14687" s="21"/>
      <c r="G14687" s="21"/>
      <c r="H14687" s="21"/>
    </row>
    <row r="14688" spans="4:8">
      <c r="D14688" s="55"/>
      <c r="E14688" s="21"/>
      <c r="F14688" s="21"/>
      <c r="G14688" s="21"/>
      <c r="H14688" s="21"/>
    </row>
    <row r="14689" spans="4:8">
      <c r="D14689" s="55"/>
      <c r="E14689" s="21"/>
      <c r="F14689" s="21"/>
      <c r="G14689" s="21"/>
      <c r="H14689" s="21"/>
    </row>
    <row r="14690" spans="4:8">
      <c r="D14690" s="55"/>
      <c r="E14690" s="21"/>
      <c r="F14690" s="21"/>
      <c r="G14690" s="21"/>
      <c r="H14690" s="21"/>
    </row>
    <row r="14691" spans="4:8">
      <c r="D14691" s="55"/>
      <c r="E14691" s="21"/>
      <c r="F14691" s="21"/>
      <c r="G14691" s="21"/>
      <c r="H14691" s="21"/>
    </row>
    <row r="14692" spans="4:8">
      <c r="D14692" s="55"/>
      <c r="E14692" s="21"/>
      <c r="F14692" s="21"/>
      <c r="G14692" s="21"/>
      <c r="H14692" s="21"/>
    </row>
    <row r="14693" spans="4:8">
      <c r="D14693" s="55"/>
      <c r="E14693" s="21"/>
      <c r="F14693" s="21"/>
      <c r="G14693" s="21"/>
      <c r="H14693" s="21"/>
    </row>
    <row r="14694" spans="4:8">
      <c r="D14694" s="55"/>
      <c r="E14694" s="21"/>
      <c r="F14694" s="21"/>
      <c r="G14694" s="21"/>
      <c r="H14694" s="21"/>
    </row>
    <row r="14695" spans="4:8">
      <c r="D14695" s="55"/>
      <c r="E14695" s="21"/>
      <c r="F14695" s="21"/>
      <c r="G14695" s="21"/>
      <c r="H14695" s="21"/>
    </row>
    <row r="14696" spans="4:8">
      <c r="D14696" s="55"/>
      <c r="E14696" s="21"/>
      <c r="F14696" s="21"/>
      <c r="G14696" s="21"/>
      <c r="H14696" s="21"/>
    </row>
    <row r="14697" spans="4:8">
      <c r="D14697" s="55"/>
      <c r="E14697" s="21"/>
      <c r="F14697" s="21"/>
      <c r="G14697" s="21"/>
      <c r="H14697" s="21"/>
    </row>
    <row r="14698" spans="4:8">
      <c r="D14698" s="55"/>
      <c r="E14698" s="21"/>
      <c r="F14698" s="21"/>
      <c r="G14698" s="21"/>
      <c r="H14698" s="21"/>
    </row>
    <row r="14699" spans="4:8">
      <c r="D14699" s="55"/>
      <c r="E14699" s="21"/>
      <c r="F14699" s="21"/>
      <c r="G14699" s="21"/>
      <c r="H14699" s="21"/>
    </row>
    <row r="14700" spans="4:8">
      <c r="D14700" s="55"/>
      <c r="E14700" s="21"/>
      <c r="F14700" s="21"/>
      <c r="G14700" s="21"/>
      <c r="H14700" s="21"/>
    </row>
    <row r="14701" spans="4:8">
      <c r="D14701" s="55"/>
      <c r="E14701" s="21"/>
      <c r="F14701" s="21"/>
      <c r="G14701" s="21"/>
      <c r="H14701" s="21"/>
    </row>
    <row r="14702" spans="4:8">
      <c r="D14702" s="55"/>
      <c r="E14702" s="21"/>
      <c r="F14702" s="21"/>
      <c r="G14702" s="21"/>
      <c r="H14702" s="21"/>
    </row>
    <row r="14703" spans="4:8">
      <c r="D14703" s="55"/>
      <c r="E14703" s="21"/>
      <c r="F14703" s="21"/>
      <c r="G14703" s="21"/>
      <c r="H14703" s="21"/>
    </row>
    <row r="14704" spans="4:8">
      <c r="D14704" s="55"/>
      <c r="E14704" s="21"/>
      <c r="F14704" s="21"/>
      <c r="G14704" s="21"/>
      <c r="H14704" s="21"/>
    </row>
    <row r="14705" spans="4:8">
      <c r="D14705" s="55"/>
      <c r="E14705" s="21"/>
      <c r="F14705" s="21"/>
      <c r="G14705" s="21"/>
      <c r="H14705" s="21"/>
    </row>
    <row r="14706" spans="4:8">
      <c r="D14706" s="55"/>
      <c r="E14706" s="21"/>
      <c r="F14706" s="21"/>
      <c r="G14706" s="21"/>
      <c r="H14706" s="21"/>
    </row>
    <row r="14707" spans="4:8">
      <c r="D14707" s="55"/>
      <c r="E14707" s="21"/>
      <c r="F14707" s="21"/>
      <c r="G14707" s="21"/>
      <c r="H14707" s="21"/>
    </row>
    <row r="14708" spans="4:8">
      <c r="D14708" s="55"/>
      <c r="E14708" s="21"/>
      <c r="F14708" s="21"/>
      <c r="G14708" s="21"/>
      <c r="H14708" s="21"/>
    </row>
    <row r="14709" spans="4:8">
      <c r="D14709" s="55"/>
      <c r="E14709" s="21"/>
      <c r="F14709" s="21"/>
      <c r="G14709" s="21"/>
      <c r="H14709" s="21"/>
    </row>
    <row r="14710" spans="4:8">
      <c r="D14710" s="55"/>
      <c r="E14710" s="21"/>
      <c r="F14710" s="21"/>
      <c r="G14710" s="21"/>
      <c r="H14710" s="21"/>
    </row>
    <row r="14711" spans="4:8">
      <c r="D14711" s="55"/>
      <c r="E14711" s="21"/>
      <c r="F14711" s="21"/>
      <c r="G14711" s="21"/>
      <c r="H14711" s="21"/>
    </row>
    <row r="14712" spans="4:8">
      <c r="D14712" s="55"/>
      <c r="E14712" s="21"/>
      <c r="F14712" s="21"/>
      <c r="G14712" s="21"/>
      <c r="H14712" s="21"/>
    </row>
    <row r="14713" spans="4:8">
      <c r="D14713" s="55"/>
      <c r="E14713" s="21"/>
      <c r="F14713" s="21"/>
      <c r="G14713" s="21"/>
      <c r="H14713" s="21"/>
    </row>
    <row r="14714" spans="4:8">
      <c r="D14714" s="55"/>
      <c r="E14714" s="21"/>
      <c r="F14714" s="21"/>
      <c r="G14714" s="21"/>
      <c r="H14714" s="21"/>
    </row>
    <row r="14715" spans="4:8">
      <c r="D14715" s="55"/>
      <c r="E14715" s="21"/>
      <c r="F14715" s="21"/>
      <c r="G14715" s="21"/>
      <c r="H14715" s="21"/>
    </row>
    <row r="14716" spans="4:8">
      <c r="D14716" s="55"/>
      <c r="E14716" s="21"/>
      <c r="F14716" s="21"/>
      <c r="G14716" s="21"/>
      <c r="H14716" s="21"/>
    </row>
    <row r="14717" spans="4:8">
      <c r="D14717" s="55"/>
      <c r="E14717" s="21"/>
      <c r="F14717" s="21"/>
      <c r="G14717" s="21"/>
      <c r="H14717" s="21"/>
    </row>
    <row r="14718" spans="4:8">
      <c r="D14718" s="55"/>
      <c r="E14718" s="21"/>
      <c r="F14718" s="21"/>
      <c r="G14718" s="21"/>
      <c r="H14718" s="21"/>
    </row>
    <row r="14719" spans="4:8">
      <c r="D14719" s="55"/>
      <c r="E14719" s="21"/>
      <c r="F14719" s="21"/>
      <c r="G14719" s="21"/>
      <c r="H14719" s="21"/>
    </row>
    <row r="14720" spans="4:8">
      <c r="D14720" s="55"/>
      <c r="E14720" s="21"/>
      <c r="F14720" s="21"/>
      <c r="G14720" s="21"/>
      <c r="H14720" s="21"/>
    </row>
    <row r="14721" spans="4:8">
      <c r="D14721" s="55"/>
      <c r="E14721" s="21"/>
      <c r="F14721" s="21"/>
      <c r="G14721" s="21"/>
      <c r="H14721" s="21"/>
    </row>
    <row r="14722" spans="4:8">
      <c r="D14722" s="55"/>
      <c r="E14722" s="21"/>
      <c r="F14722" s="21"/>
      <c r="G14722" s="21"/>
      <c r="H14722" s="21"/>
    </row>
    <row r="14723" spans="4:8">
      <c r="D14723" s="55"/>
      <c r="E14723" s="21"/>
      <c r="F14723" s="21"/>
      <c r="G14723" s="21"/>
      <c r="H14723" s="21"/>
    </row>
    <row r="14724" spans="4:8">
      <c r="D14724" s="55"/>
      <c r="E14724" s="21"/>
      <c r="F14724" s="21"/>
      <c r="G14724" s="21"/>
      <c r="H14724" s="21"/>
    </row>
    <row r="14725" spans="4:8">
      <c r="D14725" s="55"/>
      <c r="E14725" s="21"/>
      <c r="F14725" s="21"/>
      <c r="G14725" s="21"/>
      <c r="H14725" s="21"/>
    </row>
    <row r="14726" spans="4:8">
      <c r="D14726" s="55"/>
      <c r="E14726" s="21"/>
      <c r="F14726" s="21"/>
      <c r="G14726" s="21"/>
      <c r="H14726" s="21"/>
    </row>
    <row r="14727" spans="4:8">
      <c r="D14727" s="55"/>
      <c r="E14727" s="21"/>
      <c r="F14727" s="21"/>
      <c r="G14727" s="21"/>
      <c r="H14727" s="21"/>
    </row>
    <row r="14728" spans="4:8">
      <c r="D14728" s="55"/>
      <c r="E14728" s="21"/>
      <c r="F14728" s="21"/>
      <c r="G14728" s="21"/>
      <c r="H14728" s="21"/>
    </row>
    <row r="14729" spans="4:8">
      <c r="D14729" s="55"/>
      <c r="E14729" s="21"/>
      <c r="F14729" s="21"/>
      <c r="G14729" s="21"/>
      <c r="H14729" s="21"/>
    </row>
    <row r="14730" spans="4:8">
      <c r="D14730" s="55"/>
      <c r="E14730" s="21"/>
      <c r="F14730" s="21"/>
      <c r="G14730" s="21"/>
      <c r="H14730" s="21"/>
    </row>
    <row r="14731" spans="4:8">
      <c r="D14731" s="55"/>
      <c r="E14731" s="21"/>
      <c r="F14731" s="21"/>
      <c r="G14731" s="21"/>
      <c r="H14731" s="21"/>
    </row>
    <row r="14732" spans="4:8">
      <c r="D14732" s="55"/>
      <c r="E14732" s="21"/>
      <c r="F14732" s="21"/>
      <c r="G14732" s="21"/>
      <c r="H14732" s="21"/>
    </row>
    <row r="14733" spans="4:8">
      <c r="D14733" s="55"/>
      <c r="E14733" s="21"/>
      <c r="F14733" s="21"/>
      <c r="G14733" s="21"/>
      <c r="H14733" s="21"/>
    </row>
    <row r="14734" spans="4:8">
      <c r="D14734" s="55"/>
      <c r="E14734" s="21"/>
      <c r="F14734" s="21"/>
      <c r="G14734" s="21"/>
      <c r="H14734" s="21"/>
    </row>
    <row r="14735" spans="4:8">
      <c r="D14735" s="55"/>
      <c r="E14735" s="21"/>
      <c r="F14735" s="21"/>
      <c r="G14735" s="21"/>
      <c r="H14735" s="21"/>
    </row>
    <row r="14736" spans="4:8">
      <c r="D14736" s="55"/>
      <c r="E14736" s="21"/>
      <c r="F14736" s="21"/>
      <c r="G14736" s="21"/>
      <c r="H14736" s="21"/>
    </row>
    <row r="14737" spans="4:8">
      <c r="D14737" s="55"/>
      <c r="E14737" s="21"/>
      <c r="F14737" s="21"/>
      <c r="G14737" s="21"/>
      <c r="H14737" s="21"/>
    </row>
    <row r="14738" spans="4:8">
      <c r="D14738" s="55"/>
      <c r="E14738" s="21"/>
      <c r="F14738" s="21"/>
      <c r="G14738" s="21"/>
      <c r="H14738" s="21"/>
    </row>
    <row r="14739" spans="4:8">
      <c r="D14739" s="55"/>
      <c r="E14739" s="21"/>
      <c r="F14739" s="21"/>
      <c r="G14739" s="21"/>
      <c r="H14739" s="21"/>
    </row>
    <row r="14740" spans="4:8">
      <c r="D14740" s="55"/>
      <c r="E14740" s="21"/>
      <c r="F14740" s="21"/>
      <c r="G14740" s="21"/>
      <c r="H14740" s="21"/>
    </row>
    <row r="14741" spans="4:8">
      <c r="D14741" s="55"/>
      <c r="E14741" s="21"/>
      <c r="F14741" s="21"/>
      <c r="G14741" s="21"/>
      <c r="H14741" s="21"/>
    </row>
    <row r="14742" spans="4:8">
      <c r="D14742" s="55"/>
      <c r="E14742" s="21"/>
      <c r="F14742" s="21"/>
      <c r="G14742" s="21"/>
      <c r="H14742" s="21"/>
    </row>
    <row r="14743" spans="4:8">
      <c r="D14743" s="55"/>
      <c r="E14743" s="21"/>
      <c r="F14743" s="21"/>
      <c r="G14743" s="21"/>
      <c r="H14743" s="21"/>
    </row>
    <row r="14744" spans="4:8">
      <c r="D14744" s="55"/>
      <c r="E14744" s="21"/>
      <c r="F14744" s="21"/>
      <c r="G14744" s="21"/>
      <c r="H14744" s="21"/>
    </row>
    <row r="14745" spans="4:8">
      <c r="D14745" s="55"/>
      <c r="E14745" s="21"/>
      <c r="F14745" s="21"/>
      <c r="G14745" s="21"/>
      <c r="H14745" s="21"/>
    </row>
    <row r="14746" spans="4:8">
      <c r="D14746" s="55"/>
      <c r="E14746" s="21"/>
      <c r="F14746" s="21"/>
      <c r="G14746" s="21"/>
      <c r="H14746" s="21"/>
    </row>
    <row r="14747" spans="4:8">
      <c r="D14747" s="55"/>
      <c r="E14747" s="21"/>
      <c r="F14747" s="21"/>
      <c r="G14747" s="21"/>
      <c r="H14747" s="21"/>
    </row>
    <row r="14748" spans="4:8">
      <c r="D14748" s="55"/>
      <c r="E14748" s="21"/>
      <c r="F14748" s="21"/>
      <c r="G14748" s="21"/>
      <c r="H14748" s="21"/>
    </row>
    <row r="14749" spans="4:8">
      <c r="D14749" s="55"/>
      <c r="E14749" s="21"/>
      <c r="F14749" s="21"/>
      <c r="G14749" s="21"/>
      <c r="H14749" s="21"/>
    </row>
    <row r="14750" spans="4:8">
      <c r="D14750" s="55"/>
      <c r="E14750" s="21"/>
      <c r="F14750" s="21"/>
      <c r="G14750" s="21"/>
      <c r="H14750" s="21"/>
    </row>
    <row r="14751" spans="4:8">
      <c r="D14751" s="55"/>
      <c r="E14751" s="21"/>
      <c r="F14751" s="21"/>
      <c r="G14751" s="21"/>
      <c r="H14751" s="21"/>
    </row>
    <row r="14752" spans="4:8">
      <c r="D14752" s="55"/>
      <c r="E14752" s="21"/>
      <c r="F14752" s="21"/>
      <c r="G14752" s="21"/>
      <c r="H14752" s="21"/>
    </row>
    <row r="14753" spans="4:8">
      <c r="D14753" s="55"/>
      <c r="E14753" s="21"/>
      <c r="F14753" s="21"/>
      <c r="G14753" s="21"/>
      <c r="H14753" s="21"/>
    </row>
    <row r="14754" spans="4:8">
      <c r="D14754" s="55"/>
      <c r="E14754" s="21"/>
      <c r="F14754" s="21"/>
      <c r="G14754" s="21"/>
      <c r="H14754" s="21"/>
    </row>
    <row r="14755" spans="4:8">
      <c r="D14755" s="55"/>
      <c r="E14755" s="21"/>
      <c r="F14755" s="21"/>
      <c r="G14755" s="21"/>
      <c r="H14755" s="21"/>
    </row>
    <row r="14756" spans="4:8">
      <c r="D14756" s="55"/>
      <c r="E14756" s="21"/>
      <c r="F14756" s="21"/>
      <c r="G14756" s="21"/>
      <c r="H14756" s="21"/>
    </row>
    <row r="14757" spans="4:8">
      <c r="D14757" s="55"/>
      <c r="E14757" s="21"/>
      <c r="F14757" s="21"/>
      <c r="G14757" s="21"/>
      <c r="H14757" s="21"/>
    </row>
    <row r="14758" spans="4:8">
      <c r="D14758" s="55"/>
      <c r="E14758" s="21"/>
      <c r="F14758" s="21"/>
      <c r="G14758" s="21"/>
      <c r="H14758" s="21"/>
    </row>
    <row r="14759" spans="4:8">
      <c r="D14759" s="55"/>
      <c r="E14759" s="21"/>
      <c r="F14759" s="21"/>
      <c r="G14759" s="21"/>
      <c r="H14759" s="21"/>
    </row>
    <row r="14760" spans="4:8">
      <c r="D14760" s="55"/>
      <c r="E14760" s="21"/>
      <c r="F14760" s="21"/>
      <c r="G14760" s="21"/>
      <c r="H14760" s="21"/>
    </row>
    <row r="14761" spans="4:8">
      <c r="D14761" s="55"/>
      <c r="E14761" s="21"/>
      <c r="F14761" s="21"/>
      <c r="G14761" s="21"/>
      <c r="H14761" s="21"/>
    </row>
    <row r="14762" spans="4:8">
      <c r="D14762" s="55"/>
      <c r="E14762" s="21"/>
      <c r="F14762" s="21"/>
      <c r="G14762" s="21"/>
      <c r="H14762" s="21"/>
    </row>
    <row r="14763" spans="4:8">
      <c r="D14763" s="55"/>
      <c r="E14763" s="21"/>
      <c r="F14763" s="21"/>
      <c r="G14763" s="21"/>
      <c r="H14763" s="21"/>
    </row>
    <row r="14764" spans="4:8">
      <c r="D14764" s="55"/>
      <c r="E14764" s="21"/>
      <c r="F14764" s="21"/>
      <c r="G14764" s="21"/>
      <c r="H14764" s="21"/>
    </row>
    <row r="14765" spans="4:8">
      <c r="D14765" s="55"/>
      <c r="E14765" s="21"/>
      <c r="F14765" s="21"/>
      <c r="G14765" s="21"/>
      <c r="H14765" s="21"/>
    </row>
    <row r="14766" spans="4:8">
      <c r="D14766" s="55"/>
      <c r="E14766" s="21"/>
      <c r="F14766" s="21"/>
      <c r="G14766" s="21"/>
      <c r="H14766" s="21"/>
    </row>
    <row r="14767" spans="4:8">
      <c r="D14767" s="55"/>
      <c r="E14767" s="21"/>
      <c r="F14767" s="21"/>
      <c r="G14767" s="21"/>
      <c r="H14767" s="21"/>
    </row>
    <row r="14768" spans="4:8">
      <c r="D14768" s="55"/>
      <c r="E14768" s="21"/>
      <c r="F14768" s="21"/>
      <c r="G14768" s="21"/>
      <c r="H14768" s="21"/>
    </row>
    <row r="14769" spans="4:8">
      <c r="D14769" s="55"/>
      <c r="E14769" s="21"/>
      <c r="F14769" s="21"/>
      <c r="G14769" s="21"/>
      <c r="H14769" s="21"/>
    </row>
    <row r="14770" spans="4:8">
      <c r="D14770" s="55"/>
      <c r="E14770" s="21"/>
      <c r="F14770" s="21"/>
      <c r="G14770" s="21"/>
      <c r="H14770" s="21"/>
    </row>
    <row r="14771" spans="4:8">
      <c r="D14771" s="55"/>
      <c r="E14771" s="21"/>
      <c r="F14771" s="21"/>
      <c r="G14771" s="21"/>
      <c r="H14771" s="21"/>
    </row>
    <row r="14772" spans="4:8">
      <c r="D14772" s="55"/>
      <c r="E14772" s="21"/>
      <c r="F14772" s="21"/>
      <c r="G14772" s="21"/>
      <c r="H14772" s="21"/>
    </row>
    <row r="14773" spans="4:8">
      <c r="D14773" s="55"/>
      <c r="E14773" s="21"/>
      <c r="F14773" s="21"/>
      <c r="G14773" s="21"/>
      <c r="H14773" s="21"/>
    </row>
    <row r="14774" spans="4:8">
      <c r="D14774" s="55"/>
      <c r="E14774" s="21"/>
      <c r="F14774" s="21"/>
      <c r="G14774" s="21"/>
      <c r="H14774" s="21"/>
    </row>
    <row r="14775" spans="4:8">
      <c r="D14775" s="55"/>
      <c r="E14775" s="21"/>
      <c r="F14775" s="21"/>
      <c r="G14775" s="21"/>
      <c r="H14775" s="21"/>
    </row>
    <row r="14776" spans="4:8">
      <c r="D14776" s="55"/>
      <c r="E14776" s="21"/>
      <c r="F14776" s="21"/>
      <c r="G14776" s="21"/>
      <c r="H14776" s="21"/>
    </row>
    <row r="14777" spans="4:8">
      <c r="D14777" s="55"/>
      <c r="E14777" s="21"/>
      <c r="F14777" s="21"/>
      <c r="G14777" s="21"/>
      <c r="H14777" s="21"/>
    </row>
    <row r="14778" spans="4:8">
      <c r="D14778" s="55"/>
      <c r="E14778" s="21"/>
      <c r="F14778" s="21"/>
      <c r="G14778" s="21"/>
      <c r="H14778" s="21"/>
    </row>
    <row r="14779" spans="4:8">
      <c r="D14779" s="55"/>
      <c r="E14779" s="21"/>
      <c r="F14779" s="21"/>
      <c r="G14779" s="21"/>
      <c r="H14779" s="21"/>
    </row>
    <row r="14780" spans="4:8">
      <c r="D14780" s="55"/>
      <c r="E14780" s="21"/>
      <c r="F14780" s="21"/>
      <c r="G14780" s="21"/>
      <c r="H14780" s="21"/>
    </row>
    <row r="14781" spans="4:8">
      <c r="D14781" s="55"/>
      <c r="E14781" s="21"/>
      <c r="F14781" s="21"/>
      <c r="G14781" s="21"/>
      <c r="H14781" s="21"/>
    </row>
    <row r="14782" spans="4:8">
      <c r="D14782" s="55"/>
      <c r="E14782" s="21"/>
      <c r="F14782" s="21"/>
      <c r="G14782" s="21"/>
      <c r="H14782" s="21"/>
    </row>
    <row r="14783" spans="4:8">
      <c r="D14783" s="55"/>
      <c r="E14783" s="21"/>
      <c r="F14783" s="21"/>
      <c r="G14783" s="21"/>
      <c r="H14783" s="21"/>
    </row>
    <row r="14784" spans="4:8">
      <c r="D14784" s="55"/>
      <c r="E14784" s="21"/>
      <c r="F14784" s="21"/>
      <c r="G14784" s="21"/>
      <c r="H14784" s="21"/>
    </row>
    <row r="14785" spans="4:8">
      <c r="D14785" s="55"/>
      <c r="E14785" s="21"/>
      <c r="F14785" s="21"/>
      <c r="G14785" s="21"/>
      <c r="H14785" s="21"/>
    </row>
    <row r="14786" spans="4:8">
      <c r="D14786" s="55"/>
      <c r="E14786" s="21"/>
      <c r="F14786" s="21"/>
      <c r="G14786" s="21"/>
      <c r="H14786" s="21"/>
    </row>
    <row r="14787" spans="4:8">
      <c r="D14787" s="55"/>
      <c r="E14787" s="21"/>
      <c r="F14787" s="21"/>
      <c r="G14787" s="21"/>
      <c r="H14787" s="21"/>
    </row>
    <row r="14788" spans="4:8">
      <c r="D14788" s="55"/>
      <c r="E14788" s="21"/>
      <c r="F14788" s="21"/>
      <c r="G14788" s="21"/>
      <c r="H14788" s="21"/>
    </row>
    <row r="14789" spans="4:8">
      <c r="D14789" s="55"/>
      <c r="E14789" s="21"/>
      <c r="F14789" s="21"/>
      <c r="G14789" s="21"/>
      <c r="H14789" s="21"/>
    </row>
    <row r="14790" spans="4:8">
      <c r="D14790" s="55"/>
      <c r="E14790" s="21"/>
      <c r="F14790" s="21"/>
      <c r="G14790" s="21"/>
      <c r="H14790" s="21"/>
    </row>
    <row r="14791" spans="4:8">
      <c r="D14791" s="55"/>
      <c r="E14791" s="21"/>
      <c r="F14791" s="21"/>
      <c r="G14791" s="21"/>
      <c r="H14791" s="21"/>
    </row>
    <row r="14792" spans="4:8">
      <c r="D14792" s="55"/>
      <c r="E14792" s="21"/>
      <c r="F14792" s="21"/>
      <c r="G14792" s="21"/>
      <c r="H14792" s="21"/>
    </row>
    <row r="14793" spans="4:8">
      <c r="D14793" s="55"/>
      <c r="E14793" s="21"/>
      <c r="F14793" s="21"/>
      <c r="G14793" s="21"/>
      <c r="H14793" s="21"/>
    </row>
    <row r="14794" spans="4:8">
      <c r="D14794" s="55"/>
      <c r="E14794" s="21"/>
      <c r="F14794" s="21"/>
      <c r="G14794" s="21"/>
      <c r="H14794" s="21"/>
    </row>
    <row r="14795" spans="4:8">
      <c r="D14795" s="55"/>
      <c r="E14795" s="21"/>
      <c r="F14795" s="21"/>
      <c r="G14795" s="21"/>
      <c r="H14795" s="21"/>
    </row>
    <row r="14796" spans="4:8">
      <c r="D14796" s="55"/>
      <c r="E14796" s="21"/>
      <c r="F14796" s="21"/>
      <c r="G14796" s="21"/>
      <c r="H14796" s="21"/>
    </row>
    <row r="14797" spans="4:8">
      <c r="D14797" s="55"/>
      <c r="E14797" s="21"/>
      <c r="F14797" s="21"/>
      <c r="G14797" s="21"/>
      <c r="H14797" s="21"/>
    </row>
    <row r="14798" spans="4:8">
      <c r="D14798" s="55"/>
      <c r="E14798" s="21"/>
      <c r="F14798" s="21"/>
      <c r="G14798" s="21"/>
      <c r="H14798" s="21"/>
    </row>
    <row r="14799" spans="4:8">
      <c r="D14799" s="55"/>
      <c r="E14799" s="21"/>
      <c r="F14799" s="21"/>
      <c r="G14799" s="21"/>
      <c r="H14799" s="21"/>
    </row>
    <row r="14800" spans="4:8">
      <c r="D14800" s="55"/>
      <c r="E14800" s="21"/>
      <c r="F14800" s="21"/>
      <c r="G14800" s="21"/>
      <c r="H14800" s="21"/>
    </row>
    <row r="14801" spans="4:8">
      <c r="D14801" s="55"/>
      <c r="E14801" s="21"/>
      <c r="F14801" s="21"/>
      <c r="G14801" s="21"/>
      <c r="H14801" s="21"/>
    </row>
    <row r="14802" spans="4:8">
      <c r="D14802" s="55"/>
      <c r="E14802" s="21"/>
      <c r="F14802" s="21"/>
      <c r="G14802" s="21"/>
      <c r="H14802" s="21"/>
    </row>
    <row r="14803" spans="4:8">
      <c r="D14803" s="55"/>
      <c r="E14803" s="21"/>
      <c r="F14803" s="21"/>
      <c r="G14803" s="21"/>
      <c r="H14803" s="21"/>
    </row>
    <row r="14804" spans="4:8">
      <c r="D14804" s="55"/>
      <c r="E14804" s="21"/>
      <c r="F14804" s="21"/>
      <c r="G14804" s="21"/>
      <c r="H14804" s="21"/>
    </row>
    <row r="14805" spans="4:8">
      <c r="D14805" s="55"/>
      <c r="E14805" s="21"/>
      <c r="F14805" s="21"/>
      <c r="G14805" s="21"/>
      <c r="H14805" s="21"/>
    </row>
    <row r="14806" spans="4:8">
      <c r="D14806" s="55"/>
      <c r="E14806" s="21"/>
      <c r="F14806" s="21"/>
      <c r="G14806" s="21"/>
      <c r="H14806" s="21"/>
    </row>
    <row r="14807" spans="4:8">
      <c r="D14807" s="55"/>
      <c r="E14807" s="21"/>
      <c r="F14807" s="21"/>
      <c r="G14807" s="21"/>
      <c r="H14807" s="21"/>
    </row>
    <row r="14808" spans="4:8">
      <c r="D14808" s="55"/>
      <c r="E14808" s="21"/>
      <c r="F14808" s="21"/>
      <c r="G14808" s="21"/>
      <c r="H14808" s="21"/>
    </row>
    <row r="14809" spans="4:8">
      <c r="D14809" s="55"/>
      <c r="E14809" s="21"/>
      <c r="F14809" s="21"/>
      <c r="G14809" s="21"/>
      <c r="H14809" s="21"/>
    </row>
    <row r="14810" spans="4:8">
      <c r="D14810" s="55"/>
      <c r="E14810" s="21"/>
      <c r="F14810" s="21"/>
      <c r="G14810" s="21"/>
      <c r="H14810" s="21"/>
    </row>
    <row r="14811" spans="4:8">
      <c r="D14811" s="55"/>
      <c r="E14811" s="21"/>
      <c r="F14811" s="21"/>
      <c r="G14811" s="21"/>
      <c r="H14811" s="21"/>
    </row>
    <row r="14812" spans="4:8">
      <c r="D14812" s="55"/>
      <c r="E14812" s="21"/>
      <c r="F14812" s="21"/>
      <c r="G14812" s="21"/>
      <c r="H14812" s="21"/>
    </row>
    <row r="14813" spans="4:8">
      <c r="D14813" s="55"/>
      <c r="E14813" s="21"/>
      <c r="F14813" s="21"/>
      <c r="G14813" s="21"/>
      <c r="H14813" s="21"/>
    </row>
    <row r="14814" spans="4:8">
      <c r="D14814" s="55"/>
      <c r="E14814" s="21"/>
      <c r="F14814" s="21"/>
      <c r="G14814" s="21"/>
      <c r="H14814" s="21"/>
    </row>
    <row r="14815" spans="4:8">
      <c r="D14815" s="55"/>
      <c r="E14815" s="21"/>
      <c r="F14815" s="21"/>
      <c r="G14815" s="21"/>
      <c r="H14815" s="21"/>
    </row>
    <row r="14816" spans="4:8">
      <c r="D14816" s="55"/>
      <c r="E14816" s="21"/>
      <c r="F14816" s="21"/>
      <c r="G14816" s="21"/>
      <c r="H14816" s="21"/>
    </row>
    <row r="14817" spans="4:8">
      <c r="D14817" s="55"/>
      <c r="E14817" s="21"/>
      <c r="F14817" s="21"/>
      <c r="G14817" s="21"/>
      <c r="H14817" s="21"/>
    </row>
    <row r="14818" spans="4:8">
      <c r="D14818" s="55"/>
      <c r="E14818" s="21"/>
      <c r="F14818" s="21"/>
      <c r="G14818" s="21"/>
      <c r="H14818" s="21"/>
    </row>
    <row r="14819" spans="4:8">
      <c r="D14819" s="55"/>
      <c r="E14819" s="21"/>
      <c r="F14819" s="21"/>
      <c r="G14819" s="21"/>
      <c r="H14819" s="21"/>
    </row>
    <row r="14820" spans="4:8">
      <c r="D14820" s="55"/>
      <c r="E14820" s="21"/>
      <c r="F14820" s="21"/>
      <c r="G14820" s="21"/>
      <c r="H14820" s="21"/>
    </row>
    <row r="14821" spans="4:8">
      <c r="D14821" s="55"/>
      <c r="E14821" s="21"/>
      <c r="F14821" s="21"/>
      <c r="G14821" s="21"/>
      <c r="H14821" s="21"/>
    </row>
    <row r="14822" spans="4:8">
      <c r="D14822" s="55"/>
      <c r="E14822" s="21"/>
      <c r="F14822" s="21"/>
      <c r="G14822" s="21"/>
      <c r="H14822" s="21"/>
    </row>
    <row r="14823" spans="4:8">
      <c r="D14823" s="55"/>
      <c r="E14823" s="21"/>
      <c r="F14823" s="21"/>
      <c r="G14823" s="21"/>
      <c r="H14823" s="21"/>
    </row>
    <row r="14824" spans="4:8">
      <c r="D14824" s="55"/>
      <c r="E14824" s="21"/>
      <c r="F14824" s="21"/>
      <c r="G14824" s="21"/>
      <c r="H14824" s="21"/>
    </row>
    <row r="14825" spans="4:8">
      <c r="D14825" s="55"/>
      <c r="E14825" s="21"/>
      <c r="F14825" s="21"/>
      <c r="G14825" s="21"/>
      <c r="H14825" s="21"/>
    </row>
    <row r="14826" spans="4:8">
      <c r="D14826" s="55"/>
      <c r="E14826" s="21"/>
      <c r="F14826" s="21"/>
      <c r="G14826" s="21"/>
      <c r="H14826" s="21"/>
    </row>
    <row r="14827" spans="4:8">
      <c r="D14827" s="55"/>
      <c r="E14827" s="21"/>
      <c r="F14827" s="21"/>
      <c r="G14827" s="21"/>
      <c r="H14827" s="21"/>
    </row>
    <row r="14828" spans="4:8">
      <c r="D14828" s="55"/>
      <c r="E14828" s="21"/>
      <c r="F14828" s="21"/>
      <c r="G14828" s="21"/>
      <c r="H14828" s="21"/>
    </row>
    <row r="14829" spans="4:8">
      <c r="D14829" s="55"/>
      <c r="E14829" s="21"/>
      <c r="F14829" s="21"/>
      <c r="G14829" s="21"/>
      <c r="H14829" s="21"/>
    </row>
    <row r="14830" spans="4:8">
      <c r="D14830" s="55"/>
      <c r="E14830" s="21"/>
      <c r="F14830" s="21"/>
      <c r="G14830" s="21"/>
      <c r="H14830" s="21"/>
    </row>
    <row r="14831" spans="4:8">
      <c r="D14831" s="55"/>
      <c r="E14831" s="21"/>
      <c r="F14831" s="21"/>
      <c r="G14831" s="21"/>
      <c r="H14831" s="21"/>
    </row>
    <row r="14832" spans="4:8">
      <c r="D14832" s="55"/>
      <c r="E14832" s="21"/>
      <c r="F14832" s="21"/>
      <c r="G14832" s="21"/>
      <c r="H14832" s="21"/>
    </row>
    <row r="14833" spans="4:8">
      <c r="D14833" s="55"/>
      <c r="E14833" s="21"/>
      <c r="F14833" s="21"/>
      <c r="G14833" s="21"/>
      <c r="H14833" s="21"/>
    </row>
    <row r="14834" spans="4:8">
      <c r="D14834" s="55"/>
      <c r="E14834" s="21"/>
      <c r="F14834" s="21"/>
      <c r="G14834" s="21"/>
      <c r="H14834" s="21"/>
    </row>
    <row r="14835" spans="4:8">
      <c r="D14835" s="55"/>
      <c r="E14835" s="21"/>
      <c r="F14835" s="21"/>
      <c r="G14835" s="21"/>
      <c r="H14835" s="21"/>
    </row>
    <row r="14836" spans="4:8">
      <c r="D14836" s="55"/>
      <c r="E14836" s="21"/>
      <c r="F14836" s="21"/>
      <c r="G14836" s="21"/>
      <c r="H14836" s="21"/>
    </row>
    <row r="14837" spans="4:8">
      <c r="D14837" s="55"/>
      <c r="E14837" s="21"/>
      <c r="F14837" s="21"/>
      <c r="G14837" s="21"/>
      <c r="H14837" s="21"/>
    </row>
    <row r="14838" spans="4:8">
      <c r="D14838" s="55"/>
      <c r="E14838" s="21"/>
      <c r="F14838" s="21"/>
      <c r="G14838" s="21"/>
      <c r="H14838" s="21"/>
    </row>
    <row r="14839" spans="4:8">
      <c r="D14839" s="55"/>
      <c r="E14839" s="21"/>
      <c r="F14839" s="21"/>
      <c r="G14839" s="21"/>
      <c r="H14839" s="21"/>
    </row>
    <row r="14840" spans="4:8">
      <c r="D14840" s="55"/>
      <c r="E14840" s="21"/>
      <c r="F14840" s="21"/>
      <c r="G14840" s="21"/>
      <c r="H14840" s="21"/>
    </row>
    <row r="14841" spans="4:8">
      <c r="D14841" s="55"/>
      <c r="E14841" s="21"/>
      <c r="F14841" s="21"/>
      <c r="G14841" s="21"/>
      <c r="H14841" s="21"/>
    </row>
    <row r="14842" spans="4:8">
      <c r="D14842" s="55"/>
      <c r="E14842" s="21"/>
      <c r="F14842" s="21"/>
      <c r="G14842" s="21"/>
      <c r="H14842" s="21"/>
    </row>
    <row r="14843" spans="4:8">
      <c r="D14843" s="55"/>
      <c r="E14843" s="21"/>
      <c r="F14843" s="21"/>
      <c r="G14843" s="21"/>
      <c r="H14843" s="21"/>
    </row>
    <row r="14844" spans="4:8">
      <c r="D14844" s="55"/>
      <c r="E14844" s="21"/>
      <c r="F14844" s="21"/>
      <c r="G14844" s="21"/>
      <c r="H14844" s="21"/>
    </row>
    <row r="14845" spans="4:8">
      <c r="D14845" s="55"/>
      <c r="E14845" s="21"/>
      <c r="F14845" s="21"/>
      <c r="G14845" s="21"/>
      <c r="H14845" s="21"/>
    </row>
    <row r="14846" spans="4:8">
      <c r="D14846" s="55"/>
      <c r="E14846" s="21"/>
      <c r="F14846" s="21"/>
      <c r="G14846" s="21"/>
      <c r="H14846" s="21"/>
    </row>
    <row r="14847" spans="4:8">
      <c r="D14847" s="55"/>
      <c r="E14847" s="21"/>
      <c r="F14847" s="21"/>
      <c r="G14847" s="21"/>
      <c r="H14847" s="21"/>
    </row>
    <row r="14848" spans="4:8">
      <c r="D14848" s="55"/>
      <c r="E14848" s="21"/>
      <c r="F14848" s="21"/>
      <c r="G14848" s="21"/>
      <c r="H14848" s="21"/>
    </row>
    <row r="14849" spans="4:8">
      <c r="D14849" s="55"/>
      <c r="E14849" s="21"/>
      <c r="F14849" s="21"/>
      <c r="G14849" s="21"/>
      <c r="H14849" s="21"/>
    </row>
    <row r="14850" spans="4:8">
      <c r="D14850" s="55"/>
      <c r="E14850" s="21"/>
      <c r="F14850" s="21"/>
      <c r="G14850" s="21"/>
      <c r="H14850" s="21"/>
    </row>
    <row r="14851" spans="4:8">
      <c r="D14851" s="55"/>
      <c r="E14851" s="21"/>
      <c r="F14851" s="21"/>
      <c r="G14851" s="21"/>
      <c r="H14851" s="21"/>
    </row>
    <row r="14852" spans="4:8">
      <c r="D14852" s="55"/>
      <c r="E14852" s="21"/>
      <c r="F14852" s="21"/>
      <c r="G14852" s="21"/>
      <c r="H14852" s="21"/>
    </row>
    <row r="14853" spans="4:8">
      <c r="D14853" s="55"/>
      <c r="E14853" s="21"/>
      <c r="F14853" s="21"/>
      <c r="G14853" s="21"/>
      <c r="H14853" s="21"/>
    </row>
    <row r="14854" spans="4:8">
      <c r="D14854" s="55"/>
      <c r="E14854" s="21"/>
      <c r="F14854" s="21"/>
      <c r="G14854" s="21"/>
      <c r="H14854" s="21"/>
    </row>
    <row r="14855" spans="4:8">
      <c r="D14855" s="55"/>
      <c r="E14855" s="21"/>
      <c r="F14855" s="21"/>
      <c r="G14855" s="21"/>
      <c r="H14855" s="21"/>
    </row>
    <row r="14856" spans="4:8">
      <c r="D14856" s="55"/>
      <c r="E14856" s="21"/>
      <c r="F14856" s="21"/>
      <c r="G14856" s="21"/>
      <c r="H14856" s="21"/>
    </row>
    <row r="14857" spans="4:8">
      <c r="D14857" s="55"/>
      <c r="E14857" s="21"/>
      <c r="F14857" s="21"/>
      <c r="G14857" s="21"/>
      <c r="H14857" s="21"/>
    </row>
    <row r="14858" spans="4:8">
      <c r="D14858" s="55"/>
      <c r="E14858" s="21"/>
      <c r="F14858" s="21"/>
      <c r="G14858" s="21"/>
      <c r="H14858" s="21"/>
    </row>
    <row r="14859" spans="4:8">
      <c r="D14859" s="55"/>
      <c r="E14859" s="21"/>
      <c r="F14859" s="21"/>
      <c r="G14859" s="21"/>
      <c r="H14859" s="21"/>
    </row>
    <row r="14860" spans="4:8">
      <c r="D14860" s="55"/>
      <c r="E14860" s="21"/>
      <c r="F14860" s="21"/>
      <c r="G14860" s="21"/>
      <c r="H14860" s="21"/>
    </row>
    <row r="14861" spans="4:8">
      <c r="D14861" s="55"/>
      <c r="E14861" s="21"/>
      <c r="F14861" s="21"/>
      <c r="G14861" s="21"/>
      <c r="H14861" s="21"/>
    </row>
    <row r="14862" spans="4:8">
      <c r="D14862" s="55"/>
      <c r="E14862" s="21"/>
      <c r="F14862" s="21"/>
      <c r="G14862" s="21"/>
      <c r="H14862" s="21"/>
    </row>
    <row r="14863" spans="4:8">
      <c r="D14863" s="55"/>
      <c r="E14863" s="21"/>
      <c r="F14863" s="21"/>
      <c r="G14863" s="21"/>
      <c r="H14863" s="21"/>
    </row>
    <row r="14864" spans="4:8">
      <c r="D14864" s="55"/>
      <c r="E14864" s="21"/>
      <c r="F14864" s="21"/>
      <c r="G14864" s="21"/>
      <c r="H14864" s="21"/>
    </row>
    <row r="14865" spans="4:8">
      <c r="D14865" s="55"/>
      <c r="E14865" s="21"/>
      <c r="F14865" s="21"/>
      <c r="G14865" s="21"/>
      <c r="H14865" s="21"/>
    </row>
    <row r="14866" spans="4:8">
      <c r="D14866" s="55"/>
      <c r="E14866" s="21"/>
      <c r="F14866" s="21"/>
      <c r="G14866" s="21"/>
      <c r="H14866" s="21"/>
    </row>
    <row r="14867" spans="4:8">
      <c r="D14867" s="55"/>
      <c r="E14867" s="21"/>
      <c r="F14867" s="21"/>
      <c r="G14867" s="21"/>
      <c r="H14867" s="21"/>
    </row>
    <row r="14868" spans="4:8">
      <c r="D14868" s="55"/>
      <c r="E14868" s="21"/>
      <c r="F14868" s="21"/>
      <c r="G14868" s="21"/>
      <c r="H14868" s="21"/>
    </row>
    <row r="14869" spans="4:8">
      <c r="D14869" s="55"/>
      <c r="E14869" s="21"/>
      <c r="F14869" s="21"/>
      <c r="G14869" s="21"/>
      <c r="H14869" s="21"/>
    </row>
    <row r="14870" spans="4:8">
      <c r="D14870" s="55"/>
      <c r="E14870" s="21"/>
      <c r="F14870" s="21"/>
      <c r="G14870" s="21"/>
      <c r="H14870" s="21"/>
    </row>
    <row r="14871" spans="4:8">
      <c r="D14871" s="55"/>
      <c r="E14871" s="21"/>
      <c r="F14871" s="21"/>
      <c r="G14871" s="21"/>
      <c r="H14871" s="21"/>
    </row>
    <row r="14872" spans="4:8">
      <c r="D14872" s="55"/>
      <c r="E14872" s="21"/>
      <c r="F14872" s="21"/>
      <c r="G14872" s="21"/>
      <c r="H14872" s="21"/>
    </row>
    <row r="14873" spans="4:8">
      <c r="D14873" s="55"/>
      <c r="E14873" s="21"/>
      <c r="F14873" s="21"/>
      <c r="G14873" s="21"/>
      <c r="H14873" s="21"/>
    </row>
    <row r="14874" spans="4:8">
      <c r="D14874" s="55"/>
      <c r="E14874" s="21"/>
      <c r="F14874" s="21"/>
      <c r="G14874" s="21"/>
      <c r="H14874" s="21"/>
    </row>
    <row r="14875" spans="4:8">
      <c r="D14875" s="55"/>
      <c r="E14875" s="21"/>
      <c r="F14875" s="21"/>
      <c r="G14875" s="21"/>
      <c r="H14875" s="21"/>
    </row>
    <row r="14876" spans="4:8">
      <c r="D14876" s="55"/>
      <c r="E14876" s="21"/>
      <c r="F14876" s="21"/>
      <c r="G14876" s="21"/>
      <c r="H14876" s="21"/>
    </row>
    <row r="14877" spans="4:8">
      <c r="D14877" s="55"/>
      <c r="E14877" s="21"/>
      <c r="F14877" s="21"/>
      <c r="G14877" s="21"/>
      <c r="H14877" s="21"/>
    </row>
    <row r="14878" spans="4:8">
      <c r="D14878" s="55"/>
      <c r="E14878" s="21"/>
      <c r="F14878" s="21"/>
      <c r="G14878" s="21"/>
      <c r="H14878" s="21"/>
    </row>
    <row r="14879" spans="4:8">
      <c r="D14879" s="55"/>
      <c r="E14879" s="21"/>
      <c r="F14879" s="21"/>
      <c r="G14879" s="21"/>
      <c r="H14879" s="21"/>
    </row>
    <row r="14880" spans="4:8">
      <c r="D14880" s="55"/>
      <c r="E14880" s="21"/>
      <c r="F14880" s="21"/>
      <c r="G14880" s="21"/>
      <c r="H14880" s="21"/>
    </row>
    <row r="14881" spans="4:8">
      <c r="D14881" s="55"/>
      <c r="E14881" s="21"/>
      <c r="F14881" s="21"/>
      <c r="G14881" s="21"/>
      <c r="H14881" s="21"/>
    </row>
    <row r="14882" spans="4:8">
      <c r="D14882" s="55"/>
      <c r="E14882" s="21"/>
      <c r="F14882" s="21"/>
      <c r="G14882" s="21"/>
      <c r="H14882" s="21"/>
    </row>
    <row r="14883" spans="4:8">
      <c r="D14883" s="55"/>
      <c r="E14883" s="21"/>
      <c r="F14883" s="21"/>
      <c r="G14883" s="21"/>
      <c r="H14883" s="21"/>
    </row>
    <row r="14884" spans="4:8">
      <c r="D14884" s="55"/>
      <c r="E14884" s="21"/>
      <c r="F14884" s="21"/>
      <c r="G14884" s="21"/>
      <c r="H14884" s="21"/>
    </row>
    <row r="14885" spans="4:8">
      <c r="D14885" s="55"/>
      <c r="E14885" s="21"/>
      <c r="F14885" s="21"/>
      <c r="G14885" s="21"/>
      <c r="H14885" s="21"/>
    </row>
    <row r="14886" spans="4:8">
      <c r="D14886" s="55"/>
      <c r="E14886" s="21"/>
      <c r="F14886" s="21"/>
      <c r="G14886" s="21"/>
      <c r="H14886" s="21"/>
    </row>
    <row r="14887" spans="4:8">
      <c r="D14887" s="55"/>
      <c r="E14887" s="21"/>
      <c r="F14887" s="21"/>
      <c r="G14887" s="21"/>
      <c r="H14887" s="21"/>
    </row>
    <row r="14888" spans="4:8">
      <c r="D14888" s="55"/>
      <c r="E14888" s="21"/>
      <c r="F14888" s="21"/>
      <c r="G14888" s="21"/>
      <c r="H14888" s="21"/>
    </row>
    <row r="14889" spans="4:8">
      <c r="D14889" s="55"/>
      <c r="E14889" s="21"/>
      <c r="F14889" s="21"/>
      <c r="G14889" s="21"/>
      <c r="H14889" s="21"/>
    </row>
    <row r="14890" spans="4:8">
      <c r="D14890" s="55"/>
      <c r="E14890" s="21"/>
      <c r="F14890" s="21"/>
      <c r="G14890" s="21"/>
      <c r="H14890" s="21"/>
    </row>
    <row r="14891" spans="4:8">
      <c r="D14891" s="55"/>
      <c r="E14891" s="21"/>
      <c r="F14891" s="21"/>
      <c r="G14891" s="21"/>
      <c r="H14891" s="21"/>
    </row>
    <row r="14892" spans="4:8">
      <c r="D14892" s="55"/>
      <c r="E14892" s="21"/>
      <c r="F14892" s="21"/>
      <c r="G14892" s="21"/>
      <c r="H14892" s="21"/>
    </row>
    <row r="14893" spans="4:8">
      <c r="D14893" s="55"/>
      <c r="E14893" s="21"/>
      <c r="F14893" s="21"/>
      <c r="G14893" s="21"/>
      <c r="H14893" s="21"/>
    </row>
    <row r="14894" spans="4:8">
      <c r="D14894" s="55"/>
      <c r="E14894" s="21"/>
      <c r="F14894" s="21"/>
      <c r="G14894" s="21"/>
      <c r="H14894" s="21"/>
    </row>
    <row r="14895" spans="4:8">
      <c r="D14895" s="55"/>
      <c r="E14895" s="21"/>
      <c r="F14895" s="21"/>
      <c r="G14895" s="21"/>
      <c r="H14895" s="21"/>
    </row>
    <row r="14896" spans="4:8">
      <c r="D14896" s="55"/>
      <c r="E14896" s="21"/>
      <c r="F14896" s="21"/>
      <c r="G14896" s="21"/>
      <c r="H14896" s="21"/>
    </row>
    <row r="14897" spans="4:8">
      <c r="D14897" s="55"/>
      <c r="E14897" s="21"/>
      <c r="F14897" s="21"/>
      <c r="G14897" s="21"/>
      <c r="H14897" s="21"/>
    </row>
    <row r="14898" spans="4:8">
      <c r="D14898" s="55"/>
      <c r="E14898" s="21"/>
      <c r="F14898" s="21"/>
      <c r="G14898" s="21"/>
      <c r="H14898" s="21"/>
    </row>
    <row r="14899" spans="4:8">
      <c r="D14899" s="55"/>
      <c r="E14899" s="21"/>
      <c r="F14899" s="21"/>
      <c r="G14899" s="21"/>
      <c r="H14899" s="21"/>
    </row>
    <row r="14900" spans="4:8">
      <c r="D14900" s="55"/>
      <c r="E14900" s="21"/>
      <c r="F14900" s="21"/>
      <c r="G14900" s="21"/>
      <c r="H14900" s="21"/>
    </row>
    <row r="14901" spans="4:8">
      <c r="D14901" s="55"/>
      <c r="E14901" s="21"/>
      <c r="F14901" s="21"/>
      <c r="G14901" s="21"/>
      <c r="H14901" s="21"/>
    </row>
    <row r="14902" spans="4:8">
      <c r="D14902" s="55"/>
      <c r="E14902" s="21"/>
      <c r="F14902" s="21"/>
      <c r="G14902" s="21"/>
      <c r="H14902" s="21"/>
    </row>
    <row r="14903" spans="4:8">
      <c r="D14903" s="55"/>
      <c r="E14903" s="21"/>
      <c r="F14903" s="21"/>
      <c r="G14903" s="21"/>
      <c r="H14903" s="21"/>
    </row>
    <row r="14904" spans="4:8">
      <c r="D14904" s="55"/>
      <c r="E14904" s="21"/>
      <c r="F14904" s="21"/>
      <c r="G14904" s="21"/>
      <c r="H14904" s="21"/>
    </row>
    <row r="14905" spans="4:8">
      <c r="D14905" s="55"/>
      <c r="E14905" s="21"/>
      <c r="F14905" s="21"/>
      <c r="G14905" s="21"/>
      <c r="H14905" s="21"/>
    </row>
    <row r="14906" spans="4:8">
      <c r="D14906" s="55"/>
      <c r="E14906" s="21"/>
      <c r="F14906" s="21"/>
      <c r="G14906" s="21"/>
      <c r="H14906" s="21"/>
    </row>
    <row r="14907" spans="4:8">
      <c r="D14907" s="55"/>
      <c r="E14907" s="21"/>
      <c r="F14907" s="21"/>
      <c r="G14907" s="21"/>
      <c r="H14907" s="21"/>
    </row>
    <row r="14908" spans="4:8">
      <c r="D14908" s="55"/>
      <c r="E14908" s="21"/>
      <c r="F14908" s="21"/>
      <c r="G14908" s="21"/>
      <c r="H14908" s="21"/>
    </row>
    <row r="14909" spans="4:8">
      <c r="D14909" s="55"/>
      <c r="E14909" s="21"/>
      <c r="F14909" s="21"/>
      <c r="G14909" s="21"/>
      <c r="H14909" s="21"/>
    </row>
    <row r="14910" spans="4:8">
      <c r="D14910" s="55"/>
      <c r="E14910" s="21"/>
      <c r="F14910" s="21"/>
      <c r="G14910" s="21"/>
      <c r="H14910" s="21"/>
    </row>
    <row r="14911" spans="4:8">
      <c r="D14911" s="55"/>
      <c r="E14911" s="21"/>
      <c r="F14911" s="21"/>
      <c r="G14911" s="21"/>
      <c r="H14911" s="21"/>
    </row>
    <row r="14912" spans="4:8">
      <c r="D14912" s="55"/>
      <c r="E14912" s="21"/>
      <c r="F14912" s="21"/>
      <c r="G14912" s="21"/>
      <c r="H14912" s="21"/>
    </row>
    <row r="14913" spans="4:8">
      <c r="D14913" s="55"/>
      <c r="E14913" s="21"/>
      <c r="F14913" s="21"/>
      <c r="G14913" s="21"/>
      <c r="H14913" s="21"/>
    </row>
    <row r="14914" spans="4:8">
      <c r="D14914" s="55"/>
      <c r="E14914" s="21"/>
      <c r="F14914" s="21"/>
      <c r="G14914" s="21"/>
      <c r="H14914" s="21"/>
    </row>
    <row r="14915" spans="4:8">
      <c r="D14915" s="55"/>
      <c r="E14915" s="21"/>
      <c r="F14915" s="21"/>
      <c r="G14915" s="21"/>
      <c r="H14915" s="21"/>
    </row>
    <row r="14916" spans="4:8">
      <c r="D14916" s="55"/>
      <c r="E14916" s="21"/>
      <c r="F14916" s="21"/>
      <c r="G14916" s="21"/>
      <c r="H14916" s="21"/>
    </row>
    <row r="14917" spans="4:8">
      <c r="D14917" s="55"/>
      <c r="E14917" s="21"/>
      <c r="F14917" s="21"/>
      <c r="G14917" s="21"/>
      <c r="H14917" s="21"/>
    </row>
    <row r="14918" spans="4:8">
      <c r="D14918" s="55"/>
      <c r="E14918" s="21"/>
      <c r="F14918" s="21"/>
      <c r="G14918" s="21"/>
      <c r="H14918" s="21"/>
    </row>
    <row r="14919" spans="4:8">
      <c r="D14919" s="55"/>
      <c r="E14919" s="21"/>
      <c r="F14919" s="21"/>
      <c r="G14919" s="21"/>
      <c r="H14919" s="21"/>
    </row>
    <row r="14920" spans="4:8">
      <c r="D14920" s="55"/>
      <c r="E14920" s="21"/>
      <c r="F14920" s="21"/>
      <c r="G14920" s="21"/>
      <c r="H14920" s="21"/>
    </row>
    <row r="14921" spans="4:8">
      <c r="D14921" s="55"/>
      <c r="E14921" s="21"/>
      <c r="F14921" s="21"/>
      <c r="G14921" s="21"/>
      <c r="H14921" s="21"/>
    </row>
    <row r="14922" spans="4:8">
      <c r="D14922" s="55"/>
      <c r="E14922" s="21"/>
      <c r="F14922" s="21"/>
      <c r="G14922" s="21"/>
      <c r="H14922" s="21"/>
    </row>
    <row r="14923" spans="4:8">
      <c r="D14923" s="55"/>
      <c r="E14923" s="21"/>
      <c r="F14923" s="21"/>
      <c r="G14923" s="21"/>
      <c r="H14923" s="21"/>
    </row>
    <row r="14924" spans="4:8">
      <c r="D14924" s="55"/>
      <c r="E14924" s="21"/>
      <c r="F14924" s="21"/>
      <c r="G14924" s="21"/>
      <c r="H14924" s="21"/>
    </row>
    <row r="14925" spans="4:8">
      <c r="D14925" s="55"/>
      <c r="E14925" s="21"/>
      <c r="F14925" s="21"/>
      <c r="G14925" s="21"/>
      <c r="H14925" s="21"/>
    </row>
    <row r="14926" spans="4:8">
      <c r="D14926" s="55"/>
      <c r="E14926" s="21"/>
      <c r="F14926" s="21"/>
      <c r="G14926" s="21"/>
      <c r="H14926" s="21"/>
    </row>
    <row r="14927" spans="4:8">
      <c r="D14927" s="55"/>
      <c r="E14927" s="21"/>
      <c r="F14927" s="21"/>
      <c r="G14927" s="21"/>
      <c r="H14927" s="21"/>
    </row>
    <row r="14928" spans="4:8">
      <c r="D14928" s="55"/>
      <c r="E14928" s="21"/>
      <c r="F14928" s="21"/>
      <c r="G14928" s="21"/>
      <c r="H14928" s="21"/>
    </row>
    <row r="14929" spans="4:8">
      <c r="D14929" s="55"/>
      <c r="E14929" s="21"/>
      <c r="F14929" s="21"/>
      <c r="G14929" s="21"/>
      <c r="H14929" s="21"/>
    </row>
    <row r="14930" spans="4:8">
      <c r="D14930" s="55"/>
      <c r="E14930" s="21"/>
      <c r="F14930" s="21"/>
      <c r="G14930" s="21"/>
      <c r="H14930" s="21"/>
    </row>
    <row r="14931" spans="4:8">
      <c r="D14931" s="55"/>
      <c r="E14931" s="21"/>
      <c r="F14931" s="21"/>
      <c r="G14931" s="21"/>
      <c r="H14931" s="21"/>
    </row>
    <row r="14932" spans="4:8">
      <c r="D14932" s="55"/>
      <c r="E14932" s="21"/>
      <c r="F14932" s="21"/>
      <c r="G14932" s="21"/>
      <c r="H14932" s="21"/>
    </row>
    <row r="14933" spans="4:8">
      <c r="D14933" s="55"/>
      <c r="E14933" s="21"/>
      <c r="F14933" s="21"/>
      <c r="G14933" s="21"/>
      <c r="H14933" s="21"/>
    </row>
    <row r="14934" spans="4:8">
      <c r="D14934" s="55"/>
      <c r="E14934" s="21"/>
      <c r="F14934" s="21"/>
      <c r="G14934" s="21"/>
      <c r="H14934" s="21"/>
    </row>
    <row r="14935" spans="4:8">
      <c r="D14935" s="55"/>
      <c r="E14935" s="21"/>
      <c r="F14935" s="21"/>
      <c r="G14935" s="21"/>
      <c r="H14935" s="21"/>
    </row>
    <row r="14936" spans="4:8">
      <c r="D14936" s="55"/>
      <c r="E14936" s="21"/>
      <c r="F14936" s="21"/>
      <c r="G14936" s="21"/>
      <c r="H14936" s="21"/>
    </row>
    <row r="14937" spans="4:8">
      <c r="D14937" s="55"/>
      <c r="E14937" s="21"/>
      <c r="F14937" s="21"/>
      <c r="G14937" s="21"/>
      <c r="H14937" s="21"/>
    </row>
    <row r="14938" spans="4:8">
      <c r="D14938" s="55"/>
      <c r="E14938" s="21"/>
      <c r="F14938" s="21"/>
      <c r="G14938" s="21"/>
      <c r="H14938" s="21"/>
    </row>
    <row r="14939" spans="4:8">
      <c r="D14939" s="55"/>
      <c r="E14939" s="21"/>
      <c r="F14939" s="21"/>
      <c r="G14939" s="21"/>
      <c r="H14939" s="21"/>
    </row>
    <row r="14940" spans="4:8">
      <c r="D14940" s="55"/>
      <c r="E14940" s="21"/>
      <c r="F14940" s="21"/>
      <c r="G14940" s="21"/>
      <c r="H14940" s="21"/>
    </row>
    <row r="14941" spans="4:8">
      <c r="D14941" s="55"/>
      <c r="E14941" s="21"/>
      <c r="F14941" s="21"/>
      <c r="G14941" s="21"/>
      <c r="H14941" s="21"/>
    </row>
    <row r="14942" spans="4:8">
      <c r="D14942" s="55"/>
      <c r="E14942" s="21"/>
      <c r="F14942" s="21"/>
      <c r="G14942" s="21"/>
      <c r="H14942" s="21"/>
    </row>
    <row r="14943" spans="4:8">
      <c r="D14943" s="55"/>
      <c r="E14943" s="21"/>
      <c r="F14943" s="21"/>
      <c r="G14943" s="21"/>
      <c r="H14943" s="21"/>
    </row>
    <row r="14944" spans="4:8">
      <c r="D14944" s="55"/>
      <c r="E14944" s="21"/>
      <c r="F14944" s="21"/>
      <c r="G14944" s="21"/>
      <c r="H14944" s="21"/>
    </row>
    <row r="14945" spans="4:8">
      <c r="D14945" s="55"/>
      <c r="E14945" s="21"/>
      <c r="F14945" s="21"/>
      <c r="G14945" s="21"/>
      <c r="H14945" s="21"/>
    </row>
    <row r="14946" spans="4:8">
      <c r="D14946" s="55"/>
      <c r="E14946" s="21"/>
      <c r="F14946" s="21"/>
      <c r="G14946" s="21"/>
      <c r="H14946" s="21"/>
    </row>
    <row r="14947" spans="4:8">
      <c r="D14947" s="55"/>
      <c r="E14947" s="21"/>
      <c r="F14947" s="21"/>
      <c r="G14947" s="21"/>
      <c r="H14947" s="21"/>
    </row>
    <row r="14948" spans="4:8">
      <c r="D14948" s="55"/>
      <c r="E14948" s="21"/>
      <c r="F14948" s="21"/>
      <c r="G14948" s="21"/>
      <c r="H14948" s="21"/>
    </row>
    <row r="14949" spans="4:8">
      <c r="D14949" s="55"/>
      <c r="E14949" s="21"/>
      <c r="F14949" s="21"/>
      <c r="G14949" s="21"/>
      <c r="H14949" s="21"/>
    </row>
    <row r="14950" spans="4:8">
      <c r="D14950" s="55"/>
      <c r="E14950" s="21"/>
      <c r="F14950" s="21"/>
      <c r="G14950" s="21"/>
      <c r="H14950" s="21"/>
    </row>
    <row r="14951" spans="4:8">
      <c r="D14951" s="55"/>
      <c r="E14951" s="21"/>
      <c r="F14951" s="21"/>
      <c r="G14951" s="21"/>
      <c r="H14951" s="21"/>
    </row>
    <row r="14952" spans="4:8">
      <c r="D14952" s="55"/>
      <c r="E14952" s="21"/>
      <c r="F14952" s="21"/>
      <c r="G14952" s="21"/>
      <c r="H14952" s="21"/>
    </row>
    <row r="14953" spans="4:8">
      <c r="D14953" s="55"/>
      <c r="E14953" s="21"/>
      <c r="F14953" s="21"/>
      <c r="G14953" s="21"/>
      <c r="H14953" s="21"/>
    </row>
    <row r="14954" spans="4:8">
      <c r="D14954" s="55"/>
      <c r="E14954" s="21"/>
      <c r="F14954" s="21"/>
      <c r="G14954" s="21"/>
      <c r="H14954" s="21"/>
    </row>
    <row r="14955" spans="4:8">
      <c r="D14955" s="55"/>
      <c r="E14955" s="21"/>
      <c r="F14955" s="21"/>
      <c r="G14955" s="21"/>
      <c r="H14955" s="21"/>
    </row>
    <row r="14956" spans="4:8">
      <c r="D14956" s="55"/>
      <c r="E14956" s="21"/>
      <c r="F14956" s="21"/>
      <c r="G14956" s="21"/>
      <c r="H14956" s="21"/>
    </row>
    <row r="14957" spans="4:8">
      <c r="D14957" s="55"/>
      <c r="E14957" s="21"/>
      <c r="F14957" s="21"/>
      <c r="G14957" s="21"/>
      <c r="H14957" s="21"/>
    </row>
    <row r="14958" spans="4:8">
      <c r="D14958" s="55"/>
      <c r="E14958" s="21"/>
      <c r="F14958" s="21"/>
      <c r="G14958" s="21"/>
      <c r="H14958" s="21"/>
    </row>
    <row r="14959" spans="4:8">
      <c r="D14959" s="55"/>
      <c r="E14959" s="21"/>
      <c r="F14959" s="21"/>
      <c r="G14959" s="21"/>
      <c r="H14959" s="21"/>
    </row>
    <row r="14960" spans="4:8">
      <c r="D14960" s="55"/>
      <c r="E14960" s="21"/>
      <c r="F14960" s="21"/>
      <c r="G14960" s="21"/>
      <c r="H14960" s="21"/>
    </row>
    <row r="14961" spans="4:8">
      <c r="D14961" s="55"/>
      <c r="E14961" s="21"/>
      <c r="F14961" s="21"/>
      <c r="G14961" s="21"/>
      <c r="H14961" s="21"/>
    </row>
    <row r="14962" spans="4:8">
      <c r="D14962" s="55"/>
      <c r="E14962" s="21"/>
      <c r="F14962" s="21"/>
      <c r="G14962" s="21"/>
      <c r="H14962" s="21"/>
    </row>
    <row r="14963" spans="4:8">
      <c r="D14963" s="55"/>
      <c r="E14963" s="21"/>
      <c r="F14963" s="21"/>
      <c r="G14963" s="21"/>
      <c r="H14963" s="21"/>
    </row>
    <row r="14964" spans="4:8">
      <c r="D14964" s="55"/>
      <c r="E14964" s="21"/>
      <c r="F14964" s="21"/>
      <c r="G14964" s="21"/>
      <c r="H14964" s="21"/>
    </row>
    <row r="14965" spans="4:8">
      <c r="D14965" s="55"/>
      <c r="E14965" s="21"/>
      <c r="F14965" s="21"/>
      <c r="G14965" s="21"/>
      <c r="H14965" s="21"/>
    </row>
    <row r="14966" spans="4:8">
      <c r="D14966" s="55"/>
      <c r="E14966" s="21"/>
      <c r="F14966" s="21"/>
      <c r="G14966" s="21"/>
      <c r="H14966" s="21"/>
    </row>
    <row r="14967" spans="4:8">
      <c r="D14967" s="55"/>
      <c r="E14967" s="21"/>
      <c r="F14967" s="21"/>
      <c r="G14967" s="21"/>
      <c r="H14967" s="21"/>
    </row>
    <row r="14968" spans="4:8">
      <c r="D14968" s="55"/>
      <c r="E14968" s="21"/>
      <c r="F14968" s="21"/>
      <c r="G14968" s="21"/>
      <c r="H14968" s="21"/>
    </row>
    <row r="14969" spans="4:8">
      <c r="D14969" s="55"/>
      <c r="E14969" s="21"/>
      <c r="F14969" s="21"/>
      <c r="G14969" s="21"/>
      <c r="H14969" s="21"/>
    </row>
    <row r="14970" spans="4:8">
      <c r="D14970" s="55"/>
      <c r="E14970" s="21"/>
      <c r="F14970" s="21"/>
      <c r="G14970" s="21"/>
      <c r="H14970" s="21"/>
    </row>
    <row r="14971" spans="4:8">
      <c r="D14971" s="55"/>
      <c r="E14971" s="21"/>
      <c r="F14971" s="21"/>
      <c r="G14971" s="21"/>
      <c r="H14971" s="21"/>
    </row>
    <row r="14972" spans="4:8">
      <c r="D14972" s="55"/>
      <c r="E14972" s="21"/>
      <c r="F14972" s="21"/>
      <c r="G14972" s="21"/>
      <c r="H14972" s="21"/>
    </row>
    <row r="14973" spans="4:8">
      <c r="D14973" s="55"/>
      <c r="E14973" s="21"/>
      <c r="F14973" s="21"/>
      <c r="G14973" s="21"/>
      <c r="H14973" s="21"/>
    </row>
    <row r="14974" spans="4:8">
      <c r="D14974" s="55"/>
      <c r="E14974" s="21"/>
      <c r="F14974" s="21"/>
      <c r="G14974" s="21"/>
      <c r="H14974" s="21"/>
    </row>
    <row r="14975" spans="4:8">
      <c r="D14975" s="55"/>
      <c r="E14975" s="21"/>
      <c r="F14975" s="21"/>
      <c r="G14975" s="21"/>
      <c r="H14975" s="21"/>
    </row>
    <row r="14976" spans="4:8">
      <c r="D14976" s="55"/>
      <c r="E14976" s="21"/>
      <c r="F14976" s="21"/>
      <c r="G14976" s="21"/>
      <c r="H14976" s="21"/>
    </row>
    <row r="14977" spans="4:8">
      <c r="D14977" s="55"/>
      <c r="E14977" s="21"/>
      <c r="F14977" s="21"/>
      <c r="G14977" s="21"/>
      <c r="H14977" s="21"/>
    </row>
    <row r="14978" spans="4:8">
      <c r="D14978" s="55"/>
      <c r="E14978" s="21"/>
      <c r="F14978" s="21"/>
      <c r="G14978" s="21"/>
      <c r="H14978" s="21"/>
    </row>
    <row r="14979" spans="4:8">
      <c r="D14979" s="55"/>
      <c r="E14979" s="21"/>
      <c r="F14979" s="21"/>
      <c r="G14979" s="21"/>
      <c r="H14979" s="21"/>
    </row>
    <row r="14980" spans="4:8">
      <c r="D14980" s="55"/>
      <c r="E14980" s="21"/>
      <c r="F14980" s="21"/>
      <c r="G14980" s="21"/>
      <c r="H14980" s="21"/>
    </row>
    <row r="14981" spans="4:8">
      <c r="D14981" s="55"/>
      <c r="E14981" s="21"/>
      <c r="F14981" s="21"/>
      <c r="G14981" s="21"/>
      <c r="H14981" s="21"/>
    </row>
    <row r="14982" spans="4:8">
      <c r="D14982" s="55"/>
      <c r="E14982" s="21"/>
      <c r="F14982" s="21"/>
      <c r="G14982" s="21"/>
      <c r="H14982" s="21"/>
    </row>
    <row r="14983" spans="4:8">
      <c r="D14983" s="55"/>
      <c r="E14983" s="21"/>
      <c r="F14983" s="21"/>
      <c r="G14983" s="21"/>
      <c r="H14983" s="21"/>
    </row>
    <row r="14984" spans="4:8">
      <c r="D14984" s="55"/>
      <c r="E14984" s="21"/>
      <c r="F14984" s="21"/>
      <c r="G14984" s="21"/>
      <c r="H14984" s="21"/>
    </row>
    <row r="14985" spans="4:8">
      <c r="D14985" s="55"/>
      <c r="E14985" s="21"/>
      <c r="F14985" s="21"/>
      <c r="G14985" s="21"/>
      <c r="H14985" s="21"/>
    </row>
    <row r="14986" spans="4:8">
      <c r="D14986" s="55"/>
      <c r="E14986" s="21"/>
      <c r="F14986" s="21"/>
      <c r="G14986" s="21"/>
      <c r="H14986" s="21"/>
    </row>
    <row r="14987" spans="4:8">
      <c r="D14987" s="55"/>
      <c r="E14987" s="21"/>
      <c r="F14987" s="21"/>
      <c r="G14987" s="21"/>
      <c r="H14987" s="21"/>
    </row>
    <row r="14988" spans="4:8">
      <c r="D14988" s="55"/>
      <c r="E14988" s="21"/>
      <c r="F14988" s="21"/>
      <c r="G14988" s="21"/>
      <c r="H14988" s="21"/>
    </row>
    <row r="14989" spans="4:8">
      <c r="D14989" s="55"/>
      <c r="E14989" s="21"/>
      <c r="F14989" s="21"/>
      <c r="G14989" s="21"/>
      <c r="H14989" s="21"/>
    </row>
    <row r="14990" spans="4:8">
      <c r="D14990" s="55"/>
      <c r="E14990" s="21"/>
      <c r="F14990" s="21"/>
      <c r="G14990" s="21"/>
      <c r="H14990" s="21"/>
    </row>
    <row r="14991" spans="4:8">
      <c r="D14991" s="55"/>
      <c r="E14991" s="21"/>
      <c r="F14991" s="21"/>
      <c r="G14991" s="21"/>
      <c r="H14991" s="21"/>
    </row>
    <row r="14992" spans="4:8">
      <c r="D14992" s="55"/>
      <c r="E14992" s="21"/>
      <c r="F14992" s="21"/>
      <c r="G14992" s="21"/>
      <c r="H14992" s="21"/>
    </row>
    <row r="14993" spans="4:8">
      <c r="D14993" s="55"/>
      <c r="E14993" s="21"/>
      <c r="F14993" s="21"/>
      <c r="G14993" s="21"/>
      <c r="H14993" s="21"/>
    </row>
    <row r="14994" spans="4:8">
      <c r="D14994" s="55"/>
      <c r="E14994" s="21"/>
      <c r="F14994" s="21"/>
      <c r="G14994" s="21"/>
      <c r="H14994" s="21"/>
    </row>
    <row r="14995" spans="4:8">
      <c r="D14995" s="55"/>
      <c r="E14995" s="21"/>
      <c r="F14995" s="21"/>
      <c r="G14995" s="21"/>
      <c r="H14995" s="21"/>
    </row>
    <row r="14996" spans="4:8">
      <c r="D14996" s="55"/>
      <c r="E14996" s="21"/>
      <c r="F14996" s="21"/>
      <c r="G14996" s="21"/>
      <c r="H14996" s="21"/>
    </row>
    <row r="14997" spans="4:8">
      <c r="D14997" s="55"/>
      <c r="E14997" s="21"/>
      <c r="F14997" s="21"/>
      <c r="G14997" s="21"/>
      <c r="H14997" s="21"/>
    </row>
    <row r="14998" spans="4:8">
      <c r="D14998" s="55"/>
      <c r="E14998" s="21"/>
      <c r="F14998" s="21"/>
      <c r="G14998" s="21"/>
      <c r="H14998" s="21"/>
    </row>
    <row r="14999" spans="4:8">
      <c r="D14999" s="55"/>
      <c r="E14999" s="21"/>
      <c r="F14999" s="21"/>
      <c r="G14999" s="21"/>
      <c r="H14999" s="21"/>
    </row>
    <row r="15000" spans="4:8">
      <c r="D15000" s="55"/>
      <c r="E15000" s="21"/>
      <c r="F15000" s="21"/>
      <c r="G15000" s="21"/>
      <c r="H15000" s="21"/>
    </row>
    <row r="15001" spans="4:8">
      <c r="D15001" s="55"/>
      <c r="E15001" s="21"/>
      <c r="F15001" s="21"/>
      <c r="G15001" s="21"/>
      <c r="H15001" s="21"/>
    </row>
    <row r="15002" spans="4:8">
      <c r="D15002" s="55"/>
      <c r="E15002" s="21"/>
      <c r="F15002" s="21"/>
      <c r="G15002" s="21"/>
      <c r="H15002" s="21"/>
    </row>
    <row r="15003" spans="4:8">
      <c r="D15003" s="55"/>
      <c r="E15003" s="21"/>
      <c r="F15003" s="21"/>
      <c r="G15003" s="21"/>
      <c r="H15003" s="21"/>
    </row>
    <row r="15004" spans="4:8">
      <c r="D15004" s="55"/>
      <c r="E15004" s="21"/>
      <c r="F15004" s="21"/>
      <c r="G15004" s="21"/>
      <c r="H15004" s="21"/>
    </row>
    <row r="15005" spans="4:8">
      <c r="D15005" s="55"/>
      <c r="E15005" s="21"/>
      <c r="F15005" s="21"/>
      <c r="G15005" s="21"/>
      <c r="H15005" s="21"/>
    </row>
    <row r="15006" spans="4:8">
      <c r="D15006" s="55"/>
      <c r="E15006" s="21"/>
      <c r="F15006" s="21"/>
      <c r="G15006" s="21"/>
      <c r="H15006" s="21"/>
    </row>
    <row r="15007" spans="4:8">
      <c r="D15007" s="55"/>
      <c r="E15007" s="21"/>
      <c r="F15007" s="21"/>
      <c r="G15007" s="21"/>
      <c r="H15007" s="21"/>
    </row>
    <row r="15008" spans="4:8">
      <c r="D15008" s="55"/>
      <c r="E15008" s="21"/>
      <c r="F15008" s="21"/>
      <c r="G15008" s="21"/>
      <c r="H15008" s="21"/>
    </row>
    <row r="15009" spans="4:8">
      <c r="D15009" s="55"/>
      <c r="E15009" s="21"/>
      <c r="F15009" s="21"/>
      <c r="G15009" s="21"/>
      <c r="H15009" s="21"/>
    </row>
    <row r="15010" spans="4:8">
      <c r="D15010" s="55"/>
      <c r="E15010" s="21"/>
      <c r="F15010" s="21"/>
      <c r="G15010" s="21"/>
      <c r="H15010" s="21"/>
    </row>
    <row r="15011" spans="4:8">
      <c r="D15011" s="55"/>
      <c r="E15011" s="21"/>
      <c r="F15011" s="21"/>
      <c r="G15011" s="21"/>
      <c r="H15011" s="21"/>
    </row>
    <row r="15012" spans="4:8">
      <c r="D15012" s="55"/>
      <c r="E15012" s="21"/>
      <c r="F15012" s="21"/>
      <c r="G15012" s="21"/>
      <c r="H15012" s="21"/>
    </row>
    <row r="15013" spans="4:8">
      <c r="D15013" s="55"/>
      <c r="E15013" s="21"/>
      <c r="F15013" s="21"/>
      <c r="G15013" s="21"/>
      <c r="H15013" s="21"/>
    </row>
    <row r="15014" spans="4:8">
      <c r="D15014" s="55"/>
      <c r="E15014" s="21"/>
      <c r="F15014" s="21"/>
      <c r="G15014" s="21"/>
      <c r="H15014" s="21"/>
    </row>
    <row r="15015" spans="4:8">
      <c r="D15015" s="55"/>
      <c r="E15015" s="21"/>
      <c r="F15015" s="21"/>
      <c r="G15015" s="21"/>
      <c r="H15015" s="21"/>
    </row>
    <row r="15016" spans="4:8">
      <c r="D15016" s="55"/>
      <c r="E15016" s="21"/>
      <c r="F15016" s="21"/>
      <c r="G15016" s="21"/>
      <c r="H15016" s="21"/>
    </row>
    <row r="15017" spans="4:8">
      <c r="D15017" s="55"/>
      <c r="E15017" s="21"/>
      <c r="F15017" s="21"/>
      <c r="G15017" s="21"/>
      <c r="H15017" s="21"/>
    </row>
    <row r="15018" spans="4:8">
      <c r="D15018" s="55"/>
      <c r="E15018" s="21"/>
      <c r="F15018" s="21"/>
      <c r="G15018" s="21"/>
      <c r="H15018" s="21"/>
    </row>
    <row r="15019" spans="4:8">
      <c r="D15019" s="55"/>
      <c r="E15019" s="21"/>
      <c r="F15019" s="21"/>
      <c r="G15019" s="21"/>
      <c r="H15019" s="21"/>
    </row>
    <row r="15020" spans="4:8">
      <c r="D15020" s="55"/>
      <c r="E15020" s="21"/>
      <c r="F15020" s="21"/>
      <c r="G15020" s="21"/>
      <c r="H15020" s="21"/>
    </row>
    <row r="15021" spans="4:8">
      <c r="D15021" s="55"/>
      <c r="E15021" s="21"/>
      <c r="F15021" s="21"/>
      <c r="G15021" s="21"/>
      <c r="H15021" s="21"/>
    </row>
    <row r="15022" spans="4:8">
      <c r="D15022" s="55"/>
      <c r="E15022" s="21"/>
      <c r="F15022" s="21"/>
      <c r="G15022" s="21"/>
      <c r="H15022" s="21"/>
    </row>
    <row r="15023" spans="4:8">
      <c r="D15023" s="55"/>
      <c r="E15023" s="21"/>
      <c r="F15023" s="21"/>
      <c r="G15023" s="21"/>
      <c r="H15023" s="21"/>
    </row>
    <row r="15024" spans="4:8">
      <c r="D15024" s="55"/>
      <c r="E15024" s="21"/>
      <c r="F15024" s="21"/>
      <c r="G15024" s="21"/>
      <c r="H15024" s="21"/>
    </row>
    <row r="15025" spans="4:8">
      <c r="D15025" s="55"/>
      <c r="E15025" s="21"/>
      <c r="F15025" s="21"/>
      <c r="G15025" s="21"/>
      <c r="H15025" s="21"/>
    </row>
    <row r="15026" spans="4:8">
      <c r="D15026" s="55"/>
      <c r="E15026" s="21"/>
      <c r="F15026" s="21"/>
      <c r="G15026" s="21"/>
      <c r="H15026" s="21"/>
    </row>
    <row r="15027" spans="4:8">
      <c r="D15027" s="55"/>
      <c r="E15027" s="21"/>
      <c r="F15027" s="21"/>
      <c r="G15027" s="21"/>
      <c r="H15027" s="21"/>
    </row>
    <row r="15028" spans="4:8">
      <c r="D15028" s="55"/>
      <c r="E15028" s="21"/>
      <c r="F15028" s="21"/>
      <c r="G15028" s="21"/>
      <c r="H15028" s="21"/>
    </row>
    <row r="15029" spans="4:8">
      <c r="D15029" s="55"/>
      <c r="E15029" s="21"/>
      <c r="F15029" s="21"/>
      <c r="G15029" s="21"/>
      <c r="H15029" s="21"/>
    </row>
    <row r="15030" spans="4:8">
      <c r="D15030" s="55"/>
      <c r="E15030" s="21"/>
      <c r="F15030" s="21"/>
      <c r="G15030" s="21"/>
      <c r="H15030" s="21"/>
    </row>
    <row r="15031" spans="4:8">
      <c r="D15031" s="55"/>
      <c r="E15031" s="21"/>
      <c r="F15031" s="21"/>
      <c r="G15031" s="21"/>
      <c r="H15031" s="21"/>
    </row>
    <row r="15032" spans="4:8">
      <c r="D15032" s="55"/>
      <c r="E15032" s="21"/>
      <c r="F15032" s="21"/>
      <c r="G15032" s="21"/>
      <c r="H15032" s="21"/>
    </row>
    <row r="15033" spans="4:8">
      <c r="D15033" s="55"/>
      <c r="E15033" s="21"/>
      <c r="F15033" s="21"/>
      <c r="G15033" s="21"/>
      <c r="H15033" s="21"/>
    </row>
    <row r="15034" spans="4:8">
      <c r="D15034" s="55"/>
      <c r="E15034" s="21"/>
      <c r="F15034" s="21"/>
      <c r="G15034" s="21"/>
      <c r="H15034" s="21"/>
    </row>
    <row r="15035" spans="4:8">
      <c r="D15035" s="55"/>
      <c r="E15035" s="21"/>
      <c r="F15035" s="21"/>
      <c r="G15035" s="21"/>
      <c r="H15035" s="21"/>
    </row>
    <row r="15036" spans="4:8">
      <c r="D15036" s="55"/>
      <c r="E15036" s="21"/>
      <c r="F15036" s="21"/>
      <c r="G15036" s="21"/>
      <c r="H15036" s="21"/>
    </row>
    <row r="15037" spans="4:8">
      <c r="D15037" s="55"/>
      <c r="E15037" s="21"/>
      <c r="F15037" s="21"/>
      <c r="G15037" s="21"/>
      <c r="H15037" s="21"/>
    </row>
    <row r="15038" spans="4:8">
      <c r="D15038" s="55"/>
      <c r="E15038" s="21"/>
      <c r="F15038" s="21"/>
      <c r="G15038" s="21"/>
      <c r="H15038" s="21"/>
    </row>
    <row r="15039" spans="4:8">
      <c r="D15039" s="55"/>
      <c r="E15039" s="21"/>
      <c r="F15039" s="21"/>
      <c r="G15039" s="21"/>
      <c r="H15039" s="21"/>
    </row>
    <row r="15040" spans="4:8">
      <c r="D15040" s="55"/>
      <c r="E15040" s="21"/>
      <c r="F15040" s="21"/>
      <c r="G15040" s="21"/>
      <c r="H15040" s="21"/>
    </row>
    <row r="15041" spans="4:8">
      <c r="D15041" s="55"/>
      <c r="E15041" s="21"/>
      <c r="F15041" s="21"/>
      <c r="G15041" s="21"/>
      <c r="H15041" s="21"/>
    </row>
    <row r="15042" spans="4:8">
      <c r="D15042" s="55"/>
      <c r="E15042" s="21"/>
      <c r="F15042" s="21"/>
      <c r="G15042" s="21"/>
      <c r="H15042" s="21"/>
    </row>
    <row r="15043" spans="4:8">
      <c r="D15043" s="55"/>
      <c r="E15043" s="21"/>
      <c r="F15043" s="21"/>
      <c r="G15043" s="21"/>
      <c r="H15043" s="21"/>
    </row>
    <row r="15044" spans="4:8">
      <c r="D15044" s="55"/>
      <c r="E15044" s="21"/>
      <c r="F15044" s="21"/>
      <c r="G15044" s="21"/>
      <c r="H15044" s="21"/>
    </row>
    <row r="15045" spans="4:8">
      <c r="D15045" s="55"/>
      <c r="E15045" s="21"/>
      <c r="F15045" s="21"/>
      <c r="G15045" s="21"/>
      <c r="H15045" s="21"/>
    </row>
    <row r="15046" spans="4:8">
      <c r="D15046" s="55"/>
      <c r="E15046" s="21"/>
      <c r="F15046" s="21"/>
      <c r="G15046" s="21"/>
      <c r="H15046" s="21"/>
    </row>
    <row r="15047" spans="4:8">
      <c r="D15047" s="55"/>
      <c r="E15047" s="21"/>
      <c r="F15047" s="21"/>
      <c r="G15047" s="21"/>
      <c r="H15047" s="21"/>
    </row>
    <row r="15048" spans="4:8">
      <c r="D15048" s="55"/>
      <c r="E15048" s="21"/>
      <c r="F15048" s="21"/>
      <c r="G15048" s="21"/>
      <c r="H15048" s="21"/>
    </row>
    <row r="15049" spans="4:8">
      <c r="D15049" s="55"/>
      <c r="E15049" s="21"/>
      <c r="F15049" s="21"/>
      <c r="G15049" s="21"/>
      <c r="H15049" s="21"/>
    </row>
    <row r="15050" spans="4:8">
      <c r="D15050" s="55"/>
      <c r="E15050" s="21"/>
      <c r="F15050" s="21"/>
      <c r="G15050" s="21"/>
      <c r="H15050" s="21"/>
    </row>
    <row r="15051" spans="4:8">
      <c r="D15051" s="55"/>
      <c r="E15051" s="21"/>
      <c r="F15051" s="21"/>
      <c r="G15051" s="21"/>
      <c r="H15051" s="21"/>
    </row>
    <row r="15052" spans="4:8">
      <c r="D15052" s="55"/>
      <c r="E15052" s="21"/>
      <c r="F15052" s="21"/>
      <c r="G15052" s="21"/>
      <c r="H15052" s="21"/>
    </row>
    <row r="15053" spans="4:8">
      <c r="D15053" s="55"/>
      <c r="E15053" s="21"/>
      <c r="F15053" s="21"/>
      <c r="G15053" s="21"/>
      <c r="H15053" s="21"/>
    </row>
    <row r="15054" spans="4:8">
      <c r="D15054" s="55"/>
      <c r="E15054" s="21"/>
      <c r="F15054" s="21"/>
      <c r="G15054" s="21"/>
      <c r="H15054" s="21"/>
    </row>
    <row r="15055" spans="4:8">
      <c r="D15055" s="55"/>
      <c r="E15055" s="21"/>
      <c r="F15055" s="21"/>
      <c r="G15055" s="21"/>
      <c r="H15055" s="21"/>
    </row>
    <row r="15056" spans="4:8">
      <c r="D15056" s="55"/>
      <c r="E15056" s="21"/>
      <c r="F15056" s="21"/>
      <c r="G15056" s="21"/>
      <c r="H15056" s="21"/>
    </row>
    <row r="15057" spans="4:8">
      <c r="D15057" s="55"/>
      <c r="E15057" s="21"/>
      <c r="F15057" s="21"/>
      <c r="G15057" s="21"/>
      <c r="H15057" s="21"/>
    </row>
    <row r="15058" spans="4:8">
      <c r="D15058" s="55"/>
      <c r="E15058" s="21"/>
      <c r="F15058" s="21"/>
      <c r="G15058" s="21"/>
      <c r="H15058" s="21"/>
    </row>
    <row r="15059" spans="4:8">
      <c r="D15059" s="55"/>
      <c r="E15059" s="21"/>
      <c r="F15059" s="21"/>
      <c r="G15059" s="21"/>
      <c r="H15059" s="21"/>
    </row>
    <row r="15060" spans="4:8">
      <c r="D15060" s="55"/>
      <c r="E15060" s="21"/>
      <c r="F15060" s="21"/>
      <c r="G15060" s="21"/>
      <c r="H15060" s="21"/>
    </row>
    <row r="15061" spans="4:8">
      <c r="D15061" s="55"/>
      <c r="E15061" s="21"/>
      <c r="F15061" s="21"/>
      <c r="G15061" s="21"/>
      <c r="H15061" s="21"/>
    </row>
    <row r="15062" spans="4:8">
      <c r="D15062" s="55"/>
      <c r="E15062" s="21"/>
      <c r="F15062" s="21"/>
      <c r="G15062" s="21"/>
      <c r="H15062" s="21"/>
    </row>
    <row r="15063" spans="4:8">
      <c r="D15063" s="55"/>
      <c r="E15063" s="21"/>
      <c r="F15063" s="21"/>
      <c r="G15063" s="21"/>
      <c r="H15063" s="21"/>
    </row>
    <row r="15064" spans="4:8">
      <c r="D15064" s="55"/>
      <c r="E15064" s="21"/>
      <c r="F15064" s="21"/>
      <c r="G15064" s="21"/>
      <c r="H15064" s="21"/>
    </row>
    <row r="15065" spans="4:8">
      <c r="D15065" s="55"/>
      <c r="E15065" s="21"/>
      <c r="F15065" s="21"/>
      <c r="G15065" s="21"/>
      <c r="H15065" s="21"/>
    </row>
    <row r="15066" spans="4:8">
      <c r="D15066" s="55"/>
      <c r="E15066" s="21"/>
      <c r="F15066" s="21"/>
      <c r="G15066" s="21"/>
      <c r="H15066" s="21"/>
    </row>
    <row r="15067" spans="4:8">
      <c r="D15067" s="55"/>
      <c r="E15067" s="21"/>
      <c r="F15067" s="21"/>
      <c r="G15067" s="21"/>
      <c r="H15067" s="21"/>
    </row>
    <row r="15068" spans="4:8">
      <c r="D15068" s="55"/>
      <c r="E15068" s="21"/>
      <c r="F15068" s="21"/>
      <c r="G15068" s="21"/>
      <c r="H15068" s="21"/>
    </row>
    <row r="15069" spans="4:8">
      <c r="D15069" s="55"/>
      <c r="E15069" s="21"/>
      <c r="F15069" s="21"/>
      <c r="G15069" s="21"/>
      <c r="H15069" s="21"/>
    </row>
    <row r="15070" spans="4:8">
      <c r="D15070" s="55"/>
      <c r="E15070" s="21"/>
      <c r="F15070" s="21"/>
      <c r="G15070" s="21"/>
      <c r="H15070" s="21"/>
    </row>
    <row r="15071" spans="4:8">
      <c r="D15071" s="55"/>
      <c r="E15071" s="21"/>
      <c r="F15071" s="21"/>
      <c r="G15071" s="21"/>
      <c r="H15071" s="21"/>
    </row>
    <row r="15072" spans="4:8">
      <c r="D15072" s="55"/>
      <c r="E15072" s="21"/>
      <c r="F15072" s="21"/>
      <c r="G15072" s="21"/>
      <c r="H15072" s="21"/>
    </row>
    <row r="15073" spans="4:8">
      <c r="D15073" s="55"/>
      <c r="E15073" s="21"/>
      <c r="F15073" s="21"/>
      <c r="G15073" s="21"/>
      <c r="H15073" s="21"/>
    </row>
    <row r="15074" spans="4:8">
      <c r="D15074" s="55"/>
      <c r="E15074" s="21"/>
      <c r="F15074" s="21"/>
      <c r="G15074" s="21"/>
      <c r="H15074" s="21"/>
    </row>
    <row r="15075" spans="4:8">
      <c r="D15075" s="55"/>
      <c r="E15075" s="21"/>
      <c r="F15075" s="21"/>
      <c r="G15075" s="21"/>
      <c r="H15075" s="21"/>
    </row>
    <row r="15076" spans="4:8">
      <c r="D15076" s="55"/>
      <c r="E15076" s="21"/>
      <c r="F15076" s="21"/>
      <c r="G15076" s="21"/>
      <c r="H15076" s="21"/>
    </row>
    <row r="15077" spans="4:8">
      <c r="D15077" s="55"/>
      <c r="E15077" s="21"/>
      <c r="F15077" s="21"/>
      <c r="G15077" s="21"/>
      <c r="H15077" s="21"/>
    </row>
    <row r="15078" spans="4:8">
      <c r="D15078" s="55"/>
      <c r="E15078" s="21"/>
      <c r="F15078" s="21"/>
      <c r="G15078" s="21"/>
      <c r="H15078" s="21"/>
    </row>
    <row r="15079" spans="4:8">
      <c r="D15079" s="55"/>
      <c r="E15079" s="21"/>
      <c r="F15079" s="21"/>
      <c r="G15079" s="21"/>
      <c r="H15079" s="21"/>
    </row>
    <row r="15080" spans="4:8">
      <c r="D15080" s="55"/>
      <c r="E15080" s="21"/>
      <c r="F15080" s="21"/>
      <c r="G15080" s="21"/>
      <c r="H15080" s="21"/>
    </row>
    <row r="15081" spans="4:8">
      <c r="D15081" s="55"/>
      <c r="E15081" s="21"/>
      <c r="F15081" s="21"/>
      <c r="G15081" s="21"/>
      <c r="H15081" s="21"/>
    </row>
    <row r="15082" spans="4:8">
      <c r="D15082" s="55"/>
      <c r="E15082" s="21"/>
      <c r="F15082" s="21"/>
      <c r="G15082" s="21"/>
      <c r="H15082" s="21"/>
    </row>
    <row r="15083" spans="4:8">
      <c r="D15083" s="55"/>
      <c r="E15083" s="21"/>
      <c r="F15083" s="21"/>
      <c r="G15083" s="21"/>
      <c r="H15083" s="21"/>
    </row>
    <row r="15084" spans="4:8">
      <c r="D15084" s="55"/>
      <c r="E15084" s="21"/>
      <c r="F15084" s="21"/>
      <c r="G15084" s="21"/>
      <c r="H15084" s="21"/>
    </row>
    <row r="15085" spans="4:8">
      <c r="D15085" s="55"/>
      <c r="E15085" s="21"/>
      <c r="F15085" s="21"/>
      <c r="G15085" s="21"/>
      <c r="H15085" s="21"/>
    </row>
    <row r="15086" spans="4:8">
      <c r="D15086" s="55"/>
      <c r="E15086" s="21"/>
      <c r="F15086" s="21"/>
      <c r="G15086" s="21"/>
      <c r="H15086" s="21"/>
    </row>
    <row r="15087" spans="4:8">
      <c r="D15087" s="55"/>
      <c r="E15087" s="21"/>
      <c r="F15087" s="21"/>
      <c r="G15087" s="21"/>
      <c r="H15087" s="21"/>
    </row>
    <row r="15088" spans="4:8">
      <c r="D15088" s="55"/>
      <c r="E15088" s="21"/>
      <c r="F15088" s="21"/>
      <c r="G15088" s="21"/>
      <c r="H15088" s="21"/>
    </row>
    <row r="15089" spans="4:8">
      <c r="D15089" s="55"/>
      <c r="E15089" s="21"/>
      <c r="F15089" s="21"/>
      <c r="G15089" s="21"/>
      <c r="H15089" s="21"/>
    </row>
    <row r="15090" spans="4:8">
      <c r="D15090" s="55"/>
      <c r="E15090" s="21"/>
      <c r="F15090" s="21"/>
      <c r="G15090" s="21"/>
      <c r="H15090" s="21"/>
    </row>
    <row r="15091" spans="4:8">
      <c r="D15091" s="55"/>
      <c r="E15091" s="21"/>
      <c r="F15091" s="21"/>
      <c r="G15091" s="21"/>
      <c r="H15091" s="21"/>
    </row>
    <row r="15092" spans="4:8">
      <c r="D15092" s="55"/>
      <c r="E15092" s="21"/>
      <c r="F15092" s="21"/>
      <c r="G15092" s="21"/>
      <c r="H15092" s="21"/>
    </row>
    <row r="15093" spans="4:8">
      <c r="D15093" s="55"/>
      <c r="E15093" s="21"/>
      <c r="F15093" s="21"/>
      <c r="G15093" s="21"/>
      <c r="H15093" s="21"/>
    </row>
    <row r="15094" spans="4:8">
      <c r="D15094" s="55"/>
      <c r="E15094" s="21"/>
      <c r="F15094" s="21"/>
      <c r="G15094" s="21"/>
      <c r="H15094" s="21"/>
    </row>
    <row r="15095" spans="4:8">
      <c r="D15095" s="55"/>
      <c r="E15095" s="21"/>
      <c r="F15095" s="21"/>
      <c r="G15095" s="21"/>
      <c r="H15095" s="21"/>
    </row>
    <row r="15096" spans="4:8">
      <c r="D15096" s="55"/>
      <c r="E15096" s="21"/>
      <c r="F15096" s="21"/>
      <c r="G15096" s="21"/>
      <c r="H15096" s="21"/>
    </row>
    <row r="15097" spans="4:8">
      <c r="D15097" s="55"/>
      <c r="E15097" s="21"/>
      <c r="F15097" s="21"/>
      <c r="G15097" s="21"/>
      <c r="H15097" s="21"/>
    </row>
    <row r="15098" spans="4:8">
      <c r="D15098" s="55"/>
      <c r="E15098" s="21"/>
      <c r="F15098" s="21"/>
      <c r="G15098" s="21"/>
      <c r="H15098" s="21"/>
    </row>
    <row r="15099" spans="4:8">
      <c r="D15099" s="55"/>
      <c r="E15099" s="21"/>
      <c r="F15099" s="21"/>
      <c r="G15099" s="21"/>
      <c r="H15099" s="21"/>
    </row>
    <row r="15100" spans="4:8">
      <c r="D15100" s="55"/>
      <c r="E15100" s="21"/>
      <c r="F15100" s="21"/>
      <c r="G15100" s="21"/>
      <c r="H15100" s="21"/>
    </row>
    <row r="15101" spans="4:8">
      <c r="D15101" s="55"/>
      <c r="E15101" s="21"/>
      <c r="F15101" s="21"/>
      <c r="G15101" s="21"/>
      <c r="H15101" s="21"/>
    </row>
    <row r="15102" spans="4:8">
      <c r="D15102" s="55"/>
      <c r="E15102" s="21"/>
      <c r="F15102" s="21"/>
      <c r="G15102" s="21"/>
      <c r="H15102" s="21"/>
    </row>
    <row r="15103" spans="4:8">
      <c r="D15103" s="55"/>
      <c r="E15103" s="21"/>
      <c r="F15103" s="21"/>
      <c r="G15103" s="21"/>
      <c r="H15103" s="21"/>
    </row>
    <row r="15104" spans="4:8">
      <c r="D15104" s="55"/>
      <c r="E15104" s="21"/>
      <c r="F15104" s="21"/>
      <c r="G15104" s="21"/>
      <c r="H15104" s="21"/>
    </row>
    <row r="15105" spans="4:8">
      <c r="D15105" s="55"/>
      <c r="E15105" s="21"/>
      <c r="F15105" s="21"/>
      <c r="G15105" s="21"/>
      <c r="H15105" s="21"/>
    </row>
    <row r="15106" spans="4:8">
      <c r="D15106" s="55"/>
      <c r="E15106" s="21"/>
      <c r="F15106" s="21"/>
      <c r="G15106" s="21"/>
      <c r="H15106" s="21"/>
    </row>
    <row r="15107" spans="4:8">
      <c r="D15107" s="55"/>
      <c r="E15107" s="21"/>
      <c r="F15107" s="21"/>
      <c r="G15107" s="21"/>
      <c r="H15107" s="21"/>
    </row>
    <row r="15108" spans="4:8">
      <c r="D15108" s="55"/>
      <c r="E15108" s="21"/>
      <c r="F15108" s="21"/>
      <c r="G15108" s="21"/>
      <c r="H15108" s="21"/>
    </row>
    <row r="15109" spans="4:8">
      <c r="D15109" s="55"/>
      <c r="E15109" s="21"/>
      <c r="F15109" s="21"/>
      <c r="G15109" s="21"/>
      <c r="H15109" s="21"/>
    </row>
    <row r="15110" spans="4:8">
      <c r="D15110" s="55"/>
      <c r="E15110" s="21"/>
      <c r="F15110" s="21"/>
      <c r="G15110" s="21"/>
      <c r="H15110" s="21"/>
    </row>
    <row r="15111" spans="4:8">
      <c r="D15111" s="55"/>
      <c r="E15111" s="21"/>
      <c r="F15111" s="21"/>
      <c r="G15111" s="21"/>
      <c r="H15111" s="21"/>
    </row>
    <row r="15112" spans="4:8">
      <c r="D15112" s="55"/>
      <c r="E15112" s="21"/>
      <c r="F15112" s="21"/>
      <c r="G15112" s="21"/>
      <c r="H15112" s="21"/>
    </row>
    <row r="15113" spans="4:8">
      <c r="D15113" s="55"/>
      <c r="E15113" s="21"/>
      <c r="F15113" s="21"/>
      <c r="G15113" s="21"/>
      <c r="H15113" s="21"/>
    </row>
    <row r="15114" spans="4:8">
      <c r="D15114" s="55"/>
      <c r="E15114" s="21"/>
      <c r="F15114" s="21"/>
      <c r="G15114" s="21"/>
      <c r="H15114" s="21"/>
    </row>
    <row r="15115" spans="4:8">
      <c r="D15115" s="55"/>
      <c r="E15115" s="21"/>
      <c r="F15115" s="21"/>
      <c r="G15115" s="21"/>
      <c r="H15115" s="21"/>
    </row>
    <row r="15116" spans="4:8">
      <c r="D15116" s="55"/>
      <c r="E15116" s="21"/>
      <c r="F15116" s="21"/>
      <c r="G15116" s="21"/>
      <c r="H15116" s="21"/>
    </row>
    <row r="15117" spans="4:8">
      <c r="D15117" s="55"/>
      <c r="E15117" s="21"/>
      <c r="F15117" s="21"/>
      <c r="G15117" s="21"/>
      <c r="H15117" s="21"/>
    </row>
    <row r="15118" spans="4:8">
      <c r="D15118" s="55"/>
      <c r="E15118" s="21"/>
      <c r="F15118" s="21"/>
      <c r="G15118" s="21"/>
      <c r="H15118" s="21"/>
    </row>
    <row r="15119" spans="4:8">
      <c r="D15119" s="55"/>
      <c r="E15119" s="21"/>
      <c r="F15119" s="21"/>
      <c r="G15119" s="21"/>
      <c r="H15119" s="21"/>
    </row>
    <row r="15120" spans="4:8">
      <c r="D15120" s="55"/>
      <c r="E15120" s="21"/>
      <c r="F15120" s="21"/>
      <c r="G15120" s="21"/>
      <c r="H15120" s="21"/>
    </row>
    <row r="15121" spans="4:8">
      <c r="D15121" s="55"/>
      <c r="E15121" s="21"/>
      <c r="F15121" s="21"/>
      <c r="G15121" s="21"/>
      <c r="H15121" s="21"/>
    </row>
    <row r="15122" spans="4:8">
      <c r="D15122" s="55"/>
      <c r="E15122" s="21"/>
      <c r="F15122" s="21"/>
      <c r="G15122" s="21"/>
      <c r="H15122" s="21"/>
    </row>
    <row r="15123" spans="4:8">
      <c r="D15123" s="55"/>
      <c r="E15123" s="21"/>
      <c r="F15123" s="21"/>
      <c r="G15123" s="21"/>
      <c r="H15123" s="21"/>
    </row>
    <row r="15124" spans="4:8">
      <c r="D15124" s="55"/>
      <c r="E15124" s="21"/>
      <c r="F15124" s="21"/>
      <c r="G15124" s="21"/>
      <c r="H15124" s="21"/>
    </row>
    <row r="15125" spans="4:8">
      <c r="D15125" s="55"/>
      <c r="E15125" s="21"/>
      <c r="F15125" s="21"/>
      <c r="G15125" s="21"/>
      <c r="H15125" s="21"/>
    </row>
    <row r="15126" spans="4:8">
      <c r="D15126" s="55"/>
      <c r="E15126" s="21"/>
      <c r="F15126" s="21"/>
      <c r="G15126" s="21"/>
      <c r="H15126" s="21"/>
    </row>
    <row r="15127" spans="4:8">
      <c r="D15127" s="55"/>
      <c r="E15127" s="21"/>
      <c r="F15127" s="21"/>
      <c r="G15127" s="21"/>
      <c r="H15127" s="21"/>
    </row>
    <row r="15128" spans="4:8">
      <c r="D15128" s="55"/>
      <c r="E15128" s="21"/>
      <c r="F15128" s="21"/>
      <c r="G15128" s="21"/>
      <c r="H15128" s="21"/>
    </row>
    <row r="15129" spans="4:8">
      <c r="D15129" s="55"/>
      <c r="E15129" s="21"/>
      <c r="F15129" s="21"/>
      <c r="G15129" s="21"/>
      <c r="H15129" s="21"/>
    </row>
    <row r="15130" spans="4:8">
      <c r="D15130" s="55"/>
      <c r="E15130" s="21"/>
      <c r="F15130" s="21"/>
      <c r="G15130" s="21"/>
      <c r="H15130" s="21"/>
    </row>
    <row r="15131" spans="4:8">
      <c r="D15131" s="55"/>
      <c r="E15131" s="21"/>
      <c r="F15131" s="21"/>
      <c r="G15131" s="21"/>
      <c r="H15131" s="21"/>
    </row>
    <row r="15132" spans="4:8">
      <c r="D15132" s="55"/>
      <c r="E15132" s="21"/>
      <c r="F15132" s="21"/>
      <c r="G15132" s="21"/>
      <c r="H15132" s="21"/>
    </row>
    <row r="15133" spans="4:8">
      <c r="D15133" s="55"/>
      <c r="E15133" s="21"/>
      <c r="F15133" s="21"/>
      <c r="G15133" s="21"/>
      <c r="H15133" s="21"/>
    </row>
    <row r="15134" spans="4:8">
      <c r="D15134" s="55"/>
      <c r="E15134" s="21"/>
      <c r="F15134" s="21"/>
      <c r="G15134" s="21"/>
      <c r="H15134" s="21"/>
    </row>
    <row r="15135" spans="4:8">
      <c r="D15135" s="55"/>
      <c r="E15135" s="21"/>
      <c r="F15135" s="21"/>
      <c r="G15135" s="21"/>
      <c r="H15135" s="21"/>
    </row>
    <row r="15136" spans="4:8">
      <c r="D15136" s="55"/>
      <c r="E15136" s="21"/>
      <c r="F15136" s="21"/>
      <c r="G15136" s="21"/>
      <c r="H15136" s="21"/>
    </row>
    <row r="15137" spans="4:8">
      <c r="D15137" s="55"/>
      <c r="E15137" s="21"/>
      <c r="F15137" s="21"/>
      <c r="G15137" s="21"/>
      <c r="H15137" s="21"/>
    </row>
    <row r="15138" spans="4:8">
      <c r="D15138" s="55"/>
      <c r="E15138" s="21"/>
      <c r="F15138" s="21"/>
      <c r="G15138" s="21"/>
      <c r="H15138" s="21"/>
    </row>
    <row r="15139" spans="4:8">
      <c r="D15139" s="55"/>
      <c r="E15139" s="21"/>
      <c r="F15139" s="21"/>
      <c r="G15139" s="21"/>
      <c r="H15139" s="21"/>
    </row>
    <row r="15140" spans="4:8">
      <c r="D15140" s="55"/>
      <c r="E15140" s="21"/>
      <c r="F15140" s="21"/>
      <c r="G15140" s="21"/>
      <c r="H15140" s="21"/>
    </row>
    <row r="15141" spans="4:8">
      <c r="D15141" s="55"/>
      <c r="E15141" s="21"/>
      <c r="F15141" s="21"/>
      <c r="G15141" s="21"/>
      <c r="H15141" s="21"/>
    </row>
    <row r="15142" spans="4:8">
      <c r="D15142" s="55"/>
      <c r="E15142" s="21"/>
      <c r="F15142" s="21"/>
      <c r="G15142" s="21"/>
      <c r="H15142" s="21"/>
    </row>
    <row r="15143" spans="4:8">
      <c r="D15143" s="55"/>
      <c r="E15143" s="21"/>
      <c r="F15143" s="21"/>
      <c r="G15143" s="21"/>
      <c r="H15143" s="21"/>
    </row>
    <row r="15144" spans="4:8">
      <c r="D15144" s="55"/>
      <c r="E15144" s="21"/>
      <c r="F15144" s="21"/>
      <c r="G15144" s="21"/>
      <c r="H15144" s="21"/>
    </row>
    <row r="15145" spans="4:8">
      <c r="D15145" s="55"/>
      <c r="E15145" s="21"/>
      <c r="F15145" s="21"/>
      <c r="G15145" s="21"/>
      <c r="H15145" s="21"/>
    </row>
    <row r="15146" spans="4:8">
      <c r="D15146" s="55"/>
      <c r="E15146" s="21"/>
      <c r="F15146" s="21"/>
      <c r="G15146" s="21"/>
      <c r="H15146" s="21"/>
    </row>
    <row r="15147" spans="4:8">
      <c r="D15147" s="55"/>
      <c r="E15147" s="21"/>
      <c r="F15147" s="21"/>
      <c r="G15147" s="21"/>
      <c r="H15147" s="21"/>
    </row>
    <row r="15148" spans="4:8">
      <c r="D15148" s="55"/>
      <c r="E15148" s="21"/>
      <c r="F15148" s="21"/>
      <c r="G15148" s="21"/>
      <c r="H15148" s="21"/>
    </row>
    <row r="15149" spans="4:8">
      <c r="D15149" s="55"/>
      <c r="E15149" s="21"/>
      <c r="F15149" s="21"/>
      <c r="G15149" s="21"/>
      <c r="H15149" s="21"/>
    </row>
    <row r="15150" spans="4:8">
      <c r="D15150" s="55"/>
      <c r="E15150" s="21"/>
      <c r="F15150" s="21"/>
      <c r="G15150" s="21"/>
      <c r="H15150" s="21"/>
    </row>
    <row r="15151" spans="4:8">
      <c r="D15151" s="55"/>
      <c r="E15151" s="21"/>
      <c r="F15151" s="21"/>
      <c r="G15151" s="21"/>
      <c r="H15151" s="21"/>
    </row>
    <row r="15152" spans="4:8">
      <c r="D15152" s="55"/>
      <c r="E15152" s="21"/>
      <c r="F15152" s="21"/>
      <c r="G15152" s="21"/>
      <c r="H15152" s="21"/>
    </row>
    <row r="15153" spans="4:8">
      <c r="D15153" s="55"/>
      <c r="E15153" s="21"/>
      <c r="F15153" s="21"/>
      <c r="G15153" s="21"/>
      <c r="H15153" s="21"/>
    </row>
    <row r="15154" spans="4:8">
      <c r="D15154" s="55"/>
      <c r="E15154" s="21"/>
      <c r="F15154" s="21"/>
      <c r="G15154" s="21"/>
      <c r="H15154" s="21"/>
    </row>
    <row r="15155" spans="4:8">
      <c r="D15155" s="55"/>
      <c r="E15155" s="21"/>
      <c r="F15155" s="21"/>
      <c r="G15155" s="21"/>
      <c r="H15155" s="21"/>
    </row>
    <row r="15156" spans="4:8">
      <c r="D15156" s="55"/>
      <c r="E15156" s="21"/>
      <c r="F15156" s="21"/>
      <c r="G15156" s="21"/>
      <c r="H15156" s="21"/>
    </row>
    <row r="15157" spans="4:8">
      <c r="D15157" s="55"/>
      <c r="E15157" s="21"/>
      <c r="F15157" s="21"/>
      <c r="G15157" s="21"/>
      <c r="H15157" s="21"/>
    </row>
    <row r="15158" spans="4:8">
      <c r="D15158" s="55"/>
      <c r="E15158" s="21"/>
      <c r="F15158" s="21"/>
      <c r="G15158" s="21"/>
      <c r="H15158" s="21"/>
    </row>
    <row r="15159" spans="4:8">
      <c r="D15159" s="55"/>
      <c r="E15159" s="21"/>
      <c r="F15159" s="21"/>
      <c r="G15159" s="21"/>
      <c r="H15159" s="21"/>
    </row>
    <row r="15160" spans="4:8">
      <c r="D15160" s="55"/>
      <c r="E15160" s="21"/>
      <c r="F15160" s="21"/>
      <c r="G15160" s="21"/>
      <c r="H15160" s="21"/>
    </row>
    <row r="15161" spans="4:8">
      <c r="D15161" s="55"/>
      <c r="E15161" s="21"/>
      <c r="F15161" s="21"/>
      <c r="G15161" s="21"/>
      <c r="H15161" s="21"/>
    </row>
    <row r="15162" spans="4:8">
      <c r="D15162" s="55"/>
      <c r="E15162" s="21"/>
      <c r="F15162" s="21"/>
      <c r="G15162" s="21"/>
      <c r="H15162" s="21"/>
    </row>
    <row r="15163" spans="4:8">
      <c r="D15163" s="55"/>
      <c r="E15163" s="21"/>
      <c r="F15163" s="21"/>
      <c r="G15163" s="21"/>
      <c r="H15163" s="21"/>
    </row>
    <row r="15164" spans="4:8">
      <c r="D15164" s="55"/>
      <c r="E15164" s="21"/>
      <c r="F15164" s="21"/>
      <c r="G15164" s="21"/>
      <c r="H15164" s="21"/>
    </row>
    <row r="15165" spans="4:8">
      <c r="D15165" s="55"/>
      <c r="E15165" s="21"/>
      <c r="F15165" s="21"/>
      <c r="G15165" s="21"/>
      <c r="H15165" s="21"/>
    </row>
    <row r="15166" spans="4:8">
      <c r="D15166" s="55"/>
      <c r="E15166" s="21"/>
      <c r="F15166" s="21"/>
      <c r="G15166" s="21"/>
      <c r="H15166" s="21"/>
    </row>
    <row r="15167" spans="4:8">
      <c r="D15167" s="55"/>
      <c r="E15167" s="21"/>
      <c r="F15167" s="21"/>
      <c r="G15167" s="21"/>
      <c r="H15167" s="21"/>
    </row>
    <row r="15168" spans="4:8">
      <c r="D15168" s="55"/>
      <c r="E15168" s="21"/>
      <c r="F15168" s="21"/>
      <c r="G15168" s="21"/>
      <c r="H15168" s="21"/>
    </row>
    <row r="15169" spans="4:8">
      <c r="D15169" s="55"/>
      <c r="E15169" s="21"/>
      <c r="F15169" s="21"/>
      <c r="G15169" s="21"/>
      <c r="H15169" s="21"/>
    </row>
    <row r="15170" spans="4:8">
      <c r="D15170" s="55"/>
      <c r="E15170" s="21"/>
      <c r="F15170" s="21"/>
      <c r="G15170" s="21"/>
      <c r="H15170" s="21"/>
    </row>
    <row r="15171" spans="4:8">
      <c r="D15171" s="55"/>
      <c r="E15171" s="21"/>
      <c r="F15171" s="21"/>
      <c r="G15171" s="21"/>
      <c r="H15171" s="21"/>
    </row>
    <row r="15172" spans="4:8">
      <c r="D15172" s="55"/>
      <c r="E15172" s="21"/>
      <c r="F15172" s="21"/>
      <c r="G15172" s="21"/>
      <c r="H15172" s="21"/>
    </row>
    <row r="15173" spans="4:8">
      <c r="D15173" s="55"/>
      <c r="E15173" s="21"/>
      <c r="F15173" s="21"/>
      <c r="G15173" s="21"/>
      <c r="H15173" s="21"/>
    </row>
    <row r="15174" spans="4:8">
      <c r="D15174" s="55"/>
      <c r="E15174" s="21"/>
      <c r="F15174" s="21"/>
      <c r="G15174" s="21"/>
      <c r="H15174" s="21"/>
    </row>
    <row r="15175" spans="4:8">
      <c r="D15175" s="55"/>
      <c r="E15175" s="21"/>
      <c r="F15175" s="21"/>
      <c r="G15175" s="21"/>
      <c r="H15175" s="21"/>
    </row>
    <row r="15176" spans="4:8">
      <c r="D15176" s="55"/>
      <c r="E15176" s="21"/>
      <c r="F15176" s="21"/>
      <c r="G15176" s="21"/>
      <c r="H15176" s="21"/>
    </row>
    <row r="15177" spans="4:8">
      <c r="D15177" s="55"/>
      <c r="E15177" s="21"/>
      <c r="F15177" s="21"/>
      <c r="G15177" s="21"/>
      <c r="H15177" s="21"/>
    </row>
    <row r="15178" spans="4:8">
      <c r="D15178" s="55"/>
      <c r="E15178" s="21"/>
      <c r="F15178" s="21"/>
      <c r="G15178" s="21"/>
      <c r="H15178" s="21"/>
    </row>
    <row r="15179" spans="4:8">
      <c r="D15179" s="55"/>
      <c r="E15179" s="21"/>
      <c r="F15179" s="21"/>
      <c r="G15179" s="21"/>
      <c r="H15179" s="21"/>
    </row>
    <row r="15180" spans="4:8">
      <c r="D15180" s="55"/>
      <c r="E15180" s="21"/>
      <c r="F15180" s="21"/>
      <c r="G15180" s="21"/>
      <c r="H15180" s="21"/>
    </row>
    <row r="15181" spans="4:8">
      <c r="D15181" s="55"/>
      <c r="E15181" s="21"/>
      <c r="F15181" s="21"/>
      <c r="G15181" s="21"/>
      <c r="H15181" s="21"/>
    </row>
    <row r="15182" spans="4:8">
      <c r="D15182" s="55"/>
      <c r="E15182" s="21"/>
      <c r="F15182" s="21"/>
      <c r="G15182" s="21"/>
      <c r="H15182" s="21"/>
    </row>
    <row r="15183" spans="4:8">
      <c r="D15183" s="55"/>
      <c r="E15183" s="21"/>
      <c r="F15183" s="21"/>
      <c r="G15183" s="21"/>
      <c r="H15183" s="21"/>
    </row>
    <row r="15184" spans="4:8">
      <c r="D15184" s="55"/>
      <c r="E15184" s="21"/>
      <c r="F15184" s="21"/>
      <c r="G15184" s="21"/>
      <c r="H15184" s="21"/>
    </row>
    <row r="15185" spans="4:8">
      <c r="D15185" s="55"/>
      <c r="E15185" s="21"/>
      <c r="F15185" s="21"/>
      <c r="G15185" s="21"/>
      <c r="H15185" s="21"/>
    </row>
    <row r="15186" spans="4:8">
      <c r="D15186" s="55"/>
      <c r="E15186" s="21"/>
      <c r="F15186" s="21"/>
      <c r="G15186" s="21"/>
      <c r="H15186" s="21"/>
    </row>
    <row r="15187" spans="4:8">
      <c r="D15187" s="55"/>
      <c r="E15187" s="21"/>
      <c r="F15187" s="21"/>
      <c r="G15187" s="21"/>
      <c r="H15187" s="21"/>
    </row>
    <row r="15188" spans="4:8">
      <c r="D15188" s="55"/>
      <c r="E15188" s="21"/>
      <c r="F15188" s="21"/>
      <c r="G15188" s="21"/>
      <c r="H15188" s="21"/>
    </row>
    <row r="15189" spans="4:8">
      <c r="D15189" s="55"/>
      <c r="E15189" s="21"/>
      <c r="F15189" s="21"/>
      <c r="G15189" s="21"/>
      <c r="H15189" s="21"/>
    </row>
    <row r="15190" spans="4:8">
      <c r="D15190" s="55"/>
      <c r="E15190" s="21"/>
      <c r="F15190" s="21"/>
      <c r="G15190" s="21"/>
      <c r="H15190" s="21"/>
    </row>
    <row r="15191" spans="4:8">
      <c r="D15191" s="55"/>
      <c r="E15191" s="21"/>
      <c r="F15191" s="21"/>
      <c r="G15191" s="21"/>
      <c r="H15191" s="21"/>
    </row>
    <row r="15192" spans="4:8">
      <c r="D15192" s="55"/>
      <c r="E15192" s="21"/>
      <c r="F15192" s="21"/>
      <c r="G15192" s="21"/>
      <c r="H15192" s="21"/>
    </row>
    <row r="15193" spans="4:8">
      <c r="D15193" s="55"/>
      <c r="E15193" s="21"/>
      <c r="F15193" s="21"/>
      <c r="G15193" s="21"/>
      <c r="H15193" s="21"/>
    </row>
    <row r="15194" spans="4:8">
      <c r="D15194" s="55"/>
      <c r="E15194" s="21"/>
      <c r="F15194" s="21"/>
      <c r="G15194" s="21"/>
      <c r="H15194" s="21"/>
    </row>
    <row r="15195" spans="4:8">
      <c r="D15195" s="55"/>
      <c r="E15195" s="21"/>
      <c r="F15195" s="21"/>
      <c r="G15195" s="21"/>
      <c r="H15195" s="21"/>
    </row>
    <row r="15196" spans="4:8">
      <c r="D15196" s="55"/>
      <c r="E15196" s="21"/>
      <c r="F15196" s="21"/>
      <c r="G15196" s="21"/>
      <c r="H15196" s="21"/>
    </row>
    <row r="15197" spans="4:8">
      <c r="D15197" s="55"/>
      <c r="E15197" s="21"/>
      <c r="F15197" s="21"/>
      <c r="G15197" s="21"/>
      <c r="H15197" s="21"/>
    </row>
    <row r="15198" spans="4:8">
      <c r="D15198" s="55"/>
      <c r="E15198" s="21"/>
      <c r="F15198" s="21"/>
      <c r="G15198" s="21"/>
      <c r="H15198" s="21"/>
    </row>
    <row r="15199" spans="4:8">
      <c r="D15199" s="55"/>
      <c r="E15199" s="21"/>
      <c r="F15199" s="21"/>
      <c r="G15199" s="21"/>
      <c r="H15199" s="21"/>
    </row>
    <row r="15200" spans="4:8">
      <c r="D15200" s="55"/>
      <c r="E15200" s="21"/>
      <c r="F15200" s="21"/>
      <c r="G15200" s="21"/>
      <c r="H15200" s="21"/>
    </row>
    <row r="15201" spans="4:8">
      <c r="D15201" s="55"/>
      <c r="E15201" s="21"/>
      <c r="F15201" s="21"/>
      <c r="G15201" s="21"/>
      <c r="H15201" s="21"/>
    </row>
    <row r="15202" spans="4:8">
      <c r="D15202" s="55"/>
      <c r="E15202" s="21"/>
      <c r="F15202" s="21"/>
      <c r="G15202" s="21"/>
      <c r="H15202" s="21"/>
    </row>
    <row r="15203" spans="4:8">
      <c r="D15203" s="55"/>
      <c r="E15203" s="21"/>
      <c r="F15203" s="21"/>
      <c r="G15203" s="21"/>
      <c r="H15203" s="21"/>
    </row>
    <row r="15204" spans="4:8">
      <c r="D15204" s="55"/>
      <c r="E15204" s="21"/>
      <c r="F15204" s="21"/>
      <c r="G15204" s="21"/>
      <c r="H15204" s="21"/>
    </row>
    <row r="15205" spans="4:8">
      <c r="D15205" s="55"/>
      <c r="E15205" s="21"/>
      <c r="F15205" s="21"/>
      <c r="G15205" s="21"/>
      <c r="H15205" s="21"/>
    </row>
    <row r="15206" spans="4:8">
      <c r="D15206" s="55"/>
      <c r="E15206" s="21"/>
      <c r="F15206" s="21"/>
      <c r="G15206" s="21"/>
      <c r="H15206" s="21"/>
    </row>
    <row r="15207" spans="4:8">
      <c r="D15207" s="55"/>
      <c r="E15207" s="21"/>
      <c r="F15207" s="21"/>
      <c r="G15207" s="21"/>
      <c r="H15207" s="21"/>
    </row>
    <row r="15208" spans="4:8">
      <c r="D15208" s="55"/>
      <c r="E15208" s="21"/>
      <c r="F15208" s="21"/>
      <c r="G15208" s="21"/>
      <c r="H15208" s="21"/>
    </row>
    <row r="15209" spans="4:8">
      <c r="D15209" s="55"/>
      <c r="E15209" s="21"/>
      <c r="F15209" s="21"/>
      <c r="G15209" s="21"/>
      <c r="H15209" s="21"/>
    </row>
    <row r="15210" spans="4:8">
      <c r="D15210" s="55"/>
      <c r="E15210" s="21"/>
      <c r="F15210" s="21"/>
      <c r="G15210" s="21"/>
      <c r="H15210" s="21"/>
    </row>
    <row r="15211" spans="4:8">
      <c r="D15211" s="55"/>
      <c r="E15211" s="21"/>
      <c r="F15211" s="21"/>
      <c r="G15211" s="21"/>
      <c r="H15211" s="21"/>
    </row>
    <row r="15212" spans="4:8">
      <c r="D15212" s="55"/>
      <c r="E15212" s="21"/>
      <c r="F15212" s="21"/>
      <c r="G15212" s="21"/>
      <c r="H15212" s="21"/>
    </row>
    <row r="15213" spans="4:8">
      <c r="D15213" s="55"/>
      <c r="E15213" s="21"/>
      <c r="F15213" s="21"/>
      <c r="G15213" s="21"/>
      <c r="H15213" s="21"/>
    </row>
    <row r="15214" spans="4:8">
      <c r="D15214" s="55"/>
      <c r="E15214" s="21"/>
      <c r="F15214" s="21"/>
      <c r="G15214" s="21"/>
      <c r="H15214" s="21"/>
    </row>
    <row r="15215" spans="4:8">
      <c r="D15215" s="55"/>
      <c r="E15215" s="21"/>
      <c r="F15215" s="21"/>
      <c r="G15215" s="21"/>
      <c r="H15215" s="21"/>
    </row>
    <row r="15216" spans="4:8">
      <c r="D15216" s="55"/>
      <c r="E15216" s="21"/>
      <c r="F15216" s="21"/>
      <c r="G15216" s="21"/>
      <c r="H15216" s="21"/>
    </row>
    <row r="15217" spans="4:8">
      <c r="D15217" s="55"/>
      <c r="E15217" s="21"/>
      <c r="F15217" s="21"/>
      <c r="G15217" s="21"/>
      <c r="H15217" s="21"/>
    </row>
    <row r="15218" spans="4:8">
      <c r="D15218" s="55"/>
      <c r="E15218" s="21"/>
      <c r="F15218" s="21"/>
      <c r="G15218" s="21"/>
      <c r="H15218" s="21"/>
    </row>
    <row r="15219" spans="4:8">
      <c r="D15219" s="55"/>
      <c r="E15219" s="21"/>
      <c r="F15219" s="21"/>
      <c r="G15219" s="21"/>
      <c r="H15219" s="21"/>
    </row>
    <row r="15220" spans="4:8">
      <c r="D15220" s="55"/>
      <c r="E15220" s="21"/>
      <c r="F15220" s="21"/>
      <c r="G15220" s="21"/>
      <c r="H15220" s="21"/>
    </row>
    <row r="15221" spans="4:8">
      <c r="D15221" s="55"/>
      <c r="E15221" s="21"/>
      <c r="F15221" s="21"/>
      <c r="G15221" s="21"/>
      <c r="H15221" s="21"/>
    </row>
    <row r="15222" spans="4:8">
      <c r="D15222" s="55"/>
      <c r="E15222" s="21"/>
      <c r="F15222" s="21"/>
      <c r="G15222" s="21"/>
      <c r="H15222" s="21"/>
    </row>
    <row r="15223" spans="4:8">
      <c r="D15223" s="55"/>
      <c r="E15223" s="21"/>
      <c r="F15223" s="21"/>
      <c r="G15223" s="21"/>
      <c r="H15223" s="21"/>
    </row>
    <row r="15224" spans="4:8">
      <c r="D15224" s="55"/>
      <c r="E15224" s="21"/>
      <c r="F15224" s="21"/>
      <c r="G15224" s="21"/>
      <c r="H15224" s="21"/>
    </row>
    <row r="15225" spans="4:8">
      <c r="D15225" s="55"/>
      <c r="E15225" s="21"/>
      <c r="F15225" s="21"/>
      <c r="G15225" s="21"/>
      <c r="H15225" s="21"/>
    </row>
    <row r="15226" spans="4:8">
      <c r="D15226" s="55"/>
      <c r="E15226" s="21"/>
      <c r="F15226" s="21"/>
      <c r="G15226" s="21"/>
      <c r="H15226" s="21"/>
    </row>
    <row r="15227" spans="4:8">
      <c r="D15227" s="55"/>
      <c r="E15227" s="21"/>
      <c r="F15227" s="21"/>
      <c r="G15227" s="21"/>
      <c r="H15227" s="21"/>
    </row>
    <row r="15228" spans="4:8">
      <c r="D15228" s="55"/>
      <c r="E15228" s="21"/>
      <c r="F15228" s="21"/>
      <c r="G15228" s="21"/>
      <c r="H15228" s="21"/>
    </row>
    <row r="15229" spans="4:8">
      <c r="D15229" s="55"/>
      <c r="E15229" s="21"/>
      <c r="F15229" s="21"/>
      <c r="G15229" s="21"/>
      <c r="H15229" s="21"/>
    </row>
    <row r="15230" spans="4:8">
      <c r="D15230" s="55"/>
      <c r="E15230" s="21"/>
      <c r="F15230" s="21"/>
      <c r="G15230" s="21"/>
      <c r="H15230" s="21"/>
    </row>
    <row r="15231" spans="4:8">
      <c r="D15231" s="55"/>
      <c r="E15231" s="21"/>
      <c r="F15231" s="21"/>
      <c r="G15231" s="21"/>
      <c r="H15231" s="21"/>
    </row>
    <row r="15232" spans="4:8">
      <c r="D15232" s="55"/>
      <c r="E15232" s="21"/>
      <c r="F15232" s="21"/>
      <c r="G15232" s="21"/>
      <c r="H15232" s="21"/>
    </row>
    <row r="15233" spans="4:8">
      <c r="D15233" s="55"/>
      <c r="E15233" s="21"/>
      <c r="F15233" s="21"/>
      <c r="G15233" s="21"/>
      <c r="H15233" s="21"/>
    </row>
    <row r="15234" spans="4:8">
      <c r="D15234" s="55"/>
      <c r="E15234" s="21"/>
      <c r="F15234" s="21"/>
      <c r="G15234" s="21"/>
      <c r="H15234" s="21"/>
    </row>
    <row r="15235" spans="4:8">
      <c r="D15235" s="55"/>
      <c r="E15235" s="21"/>
      <c r="F15235" s="21"/>
      <c r="G15235" s="21"/>
      <c r="H15235" s="21"/>
    </row>
    <row r="15236" spans="4:8">
      <c r="D15236" s="55"/>
      <c r="E15236" s="21"/>
      <c r="F15236" s="21"/>
      <c r="G15236" s="21"/>
      <c r="H15236" s="21"/>
    </row>
    <row r="15237" spans="4:8">
      <c r="D15237" s="55"/>
      <c r="E15237" s="21"/>
      <c r="F15237" s="21"/>
      <c r="G15237" s="21"/>
      <c r="H15237" s="21"/>
    </row>
    <row r="15238" spans="4:8">
      <c r="D15238" s="55"/>
      <c r="E15238" s="21"/>
      <c r="F15238" s="21"/>
      <c r="G15238" s="21"/>
      <c r="H15238" s="21"/>
    </row>
    <row r="15239" spans="4:8">
      <c r="D15239" s="55"/>
      <c r="E15239" s="21"/>
      <c r="F15239" s="21"/>
      <c r="G15239" s="21"/>
      <c r="H15239" s="21"/>
    </row>
    <row r="15240" spans="4:8">
      <c r="D15240" s="55"/>
      <c r="E15240" s="21"/>
      <c r="F15240" s="21"/>
      <c r="G15240" s="21"/>
      <c r="H15240" s="21"/>
    </row>
    <row r="15241" spans="4:8">
      <c r="D15241" s="55"/>
      <c r="E15241" s="21"/>
      <c r="F15241" s="21"/>
      <c r="G15241" s="21"/>
      <c r="H15241" s="21"/>
    </row>
    <row r="15242" spans="4:8">
      <c r="D15242" s="55"/>
      <c r="E15242" s="21"/>
      <c r="F15242" s="21"/>
      <c r="G15242" s="21"/>
      <c r="H15242" s="21"/>
    </row>
    <row r="15243" spans="4:8">
      <c r="D15243" s="55"/>
      <c r="E15243" s="21"/>
      <c r="F15243" s="21"/>
      <c r="G15243" s="21"/>
      <c r="H15243" s="21"/>
    </row>
    <row r="15244" spans="4:8">
      <c r="D15244" s="55"/>
      <c r="E15244" s="21"/>
      <c r="F15244" s="21"/>
      <c r="G15244" s="21"/>
      <c r="H15244" s="21"/>
    </row>
    <row r="15245" spans="4:8">
      <c r="D15245" s="55"/>
      <c r="E15245" s="21"/>
      <c r="F15245" s="21"/>
      <c r="G15245" s="21"/>
      <c r="H15245" s="21"/>
    </row>
    <row r="15246" spans="4:8">
      <c r="D15246" s="55"/>
      <c r="E15246" s="21"/>
      <c r="F15246" s="21"/>
      <c r="G15246" s="21"/>
      <c r="H15246" s="21"/>
    </row>
    <row r="15247" spans="4:8">
      <c r="D15247" s="55"/>
      <c r="E15247" s="21"/>
      <c r="F15247" s="21"/>
      <c r="G15247" s="21"/>
      <c r="H15247" s="21"/>
    </row>
    <row r="15248" spans="4:8">
      <c r="D15248" s="55"/>
      <c r="E15248" s="21"/>
      <c r="F15248" s="21"/>
      <c r="G15248" s="21"/>
      <c r="H15248" s="21"/>
    </row>
    <row r="15249" spans="4:8">
      <c r="D15249" s="55"/>
      <c r="E15249" s="21"/>
      <c r="F15249" s="21"/>
      <c r="G15249" s="21"/>
      <c r="H15249" s="21"/>
    </row>
    <row r="15250" spans="4:8">
      <c r="D15250" s="55"/>
      <c r="E15250" s="21"/>
      <c r="F15250" s="21"/>
      <c r="G15250" s="21"/>
      <c r="H15250" s="21"/>
    </row>
    <row r="15251" spans="4:8">
      <c r="D15251" s="55"/>
      <c r="E15251" s="21"/>
      <c r="F15251" s="21"/>
      <c r="G15251" s="21"/>
      <c r="H15251" s="21"/>
    </row>
    <row r="15252" spans="4:8">
      <c r="D15252" s="55"/>
      <c r="E15252" s="21"/>
      <c r="F15252" s="21"/>
      <c r="G15252" s="21"/>
      <c r="H15252" s="21"/>
    </row>
    <row r="15253" spans="4:8">
      <c r="D15253" s="55"/>
      <c r="E15253" s="21"/>
      <c r="F15253" s="21"/>
      <c r="G15253" s="21"/>
      <c r="H15253" s="21"/>
    </row>
    <row r="15254" spans="4:8">
      <c r="D15254" s="55"/>
      <c r="E15254" s="21"/>
      <c r="F15254" s="21"/>
      <c r="G15254" s="21"/>
      <c r="H15254" s="21"/>
    </row>
    <row r="15255" spans="4:8">
      <c r="D15255" s="55"/>
      <c r="E15255" s="21"/>
      <c r="F15255" s="21"/>
      <c r="G15255" s="21"/>
      <c r="H15255" s="21"/>
    </row>
    <row r="15256" spans="4:8">
      <c r="D15256" s="55"/>
      <c r="E15256" s="21"/>
      <c r="F15256" s="21"/>
      <c r="G15256" s="21"/>
      <c r="H15256" s="21"/>
    </row>
    <row r="15257" spans="4:8">
      <c r="D15257" s="55"/>
      <c r="E15257" s="21"/>
      <c r="F15257" s="21"/>
      <c r="G15257" s="21"/>
      <c r="H15257" s="21"/>
    </row>
    <row r="15258" spans="4:8">
      <c r="D15258" s="55"/>
      <c r="E15258" s="21"/>
      <c r="F15258" s="21"/>
      <c r="G15258" s="21"/>
      <c r="H15258" s="21"/>
    </row>
    <row r="15259" spans="4:8">
      <c r="D15259" s="55"/>
      <c r="E15259" s="21"/>
      <c r="F15259" s="21"/>
      <c r="G15259" s="21"/>
      <c r="H15259" s="21"/>
    </row>
    <row r="15260" spans="4:8">
      <c r="D15260" s="55"/>
      <c r="E15260" s="21"/>
      <c r="F15260" s="21"/>
      <c r="G15260" s="21"/>
      <c r="H15260" s="21"/>
    </row>
    <row r="15261" spans="4:8">
      <c r="D15261" s="55"/>
      <c r="E15261" s="21"/>
      <c r="F15261" s="21"/>
      <c r="G15261" s="21"/>
      <c r="H15261" s="21"/>
    </row>
    <row r="15262" spans="4:8">
      <c r="D15262" s="55"/>
      <c r="E15262" s="21"/>
      <c r="F15262" s="21"/>
      <c r="G15262" s="21"/>
      <c r="H15262" s="21"/>
    </row>
    <row r="15263" spans="4:8">
      <c r="D15263" s="55"/>
      <c r="E15263" s="21"/>
      <c r="F15263" s="21"/>
      <c r="G15263" s="21"/>
      <c r="H15263" s="21"/>
    </row>
    <row r="15264" spans="4:8">
      <c r="D15264" s="55"/>
      <c r="E15264" s="21"/>
      <c r="F15264" s="21"/>
      <c r="G15264" s="21"/>
      <c r="H15264" s="21"/>
    </row>
    <row r="15265" spans="4:8">
      <c r="D15265" s="55"/>
      <c r="E15265" s="21"/>
      <c r="F15265" s="21"/>
      <c r="G15265" s="21"/>
      <c r="H15265" s="21"/>
    </row>
    <row r="15266" spans="4:8">
      <c r="D15266" s="55"/>
      <c r="E15266" s="21"/>
      <c r="F15266" s="21"/>
      <c r="G15266" s="21"/>
      <c r="H15266" s="21"/>
    </row>
    <row r="15267" spans="4:8">
      <c r="D15267" s="55"/>
      <c r="E15267" s="21"/>
      <c r="F15267" s="21"/>
      <c r="G15267" s="21"/>
      <c r="H15267" s="21"/>
    </row>
    <row r="15268" spans="4:8">
      <c r="D15268" s="55"/>
      <c r="E15268" s="21"/>
      <c r="F15268" s="21"/>
      <c r="G15268" s="21"/>
      <c r="H15268" s="21"/>
    </row>
    <row r="15269" spans="4:8">
      <c r="D15269" s="55"/>
      <c r="E15269" s="21"/>
      <c r="F15269" s="21"/>
      <c r="G15269" s="21"/>
      <c r="H15269" s="21"/>
    </row>
    <row r="15270" spans="4:8">
      <c r="D15270" s="55"/>
      <c r="E15270" s="21"/>
      <c r="F15270" s="21"/>
      <c r="G15270" s="21"/>
      <c r="H15270" s="21"/>
    </row>
    <row r="15271" spans="4:8">
      <c r="D15271" s="55"/>
      <c r="E15271" s="21"/>
      <c r="F15271" s="21"/>
      <c r="G15271" s="21"/>
      <c r="H15271" s="21"/>
    </row>
    <row r="15272" spans="4:8">
      <c r="D15272" s="55"/>
      <c r="E15272" s="21"/>
      <c r="F15272" s="21"/>
      <c r="G15272" s="21"/>
      <c r="H15272" s="21"/>
    </row>
    <row r="15273" spans="4:8">
      <c r="D15273" s="55"/>
      <c r="E15273" s="21"/>
      <c r="F15273" s="21"/>
      <c r="G15273" s="21"/>
      <c r="H15273" s="21"/>
    </row>
    <row r="15274" spans="4:8">
      <c r="D15274" s="55"/>
      <c r="E15274" s="21"/>
      <c r="F15274" s="21"/>
      <c r="G15274" s="21"/>
      <c r="H15274" s="21"/>
    </row>
    <row r="15275" spans="4:8">
      <c r="D15275" s="55"/>
      <c r="E15275" s="21"/>
      <c r="F15275" s="21"/>
      <c r="G15275" s="21"/>
      <c r="H15275" s="21"/>
    </row>
    <row r="15276" spans="4:8">
      <c r="D15276" s="55"/>
      <c r="E15276" s="21"/>
      <c r="F15276" s="21"/>
      <c r="G15276" s="21"/>
      <c r="H15276" s="21"/>
    </row>
    <row r="15277" spans="4:8">
      <c r="D15277" s="55"/>
      <c r="E15277" s="21"/>
      <c r="F15277" s="21"/>
      <c r="G15277" s="21"/>
      <c r="H15277" s="21"/>
    </row>
    <row r="15278" spans="4:8">
      <c r="D15278" s="55"/>
      <c r="E15278" s="21"/>
      <c r="F15278" s="21"/>
      <c r="G15278" s="21"/>
      <c r="H15278" s="21"/>
    </row>
    <row r="15279" spans="4:8">
      <c r="D15279" s="55"/>
      <c r="E15279" s="21"/>
      <c r="F15279" s="21"/>
      <c r="G15279" s="21"/>
      <c r="H15279" s="21"/>
    </row>
    <row r="15280" spans="4:8">
      <c r="D15280" s="55"/>
      <c r="E15280" s="21"/>
      <c r="F15280" s="21"/>
      <c r="G15280" s="21"/>
      <c r="H15280" s="21"/>
    </row>
    <row r="15281" spans="4:8">
      <c r="D15281" s="55"/>
      <c r="E15281" s="21"/>
      <c r="F15281" s="21"/>
      <c r="G15281" s="21"/>
      <c r="H15281" s="21"/>
    </row>
    <row r="15282" spans="4:8">
      <c r="D15282" s="55"/>
      <c r="E15282" s="21"/>
      <c r="F15282" s="21"/>
      <c r="G15282" s="21"/>
      <c r="H15282" s="21"/>
    </row>
    <row r="15283" spans="4:8">
      <c r="D15283" s="55"/>
      <c r="E15283" s="21"/>
      <c r="F15283" s="21"/>
      <c r="G15283" s="21"/>
      <c r="H15283" s="21"/>
    </row>
    <row r="15284" spans="4:8">
      <c r="D15284" s="55"/>
      <c r="E15284" s="21"/>
      <c r="F15284" s="21"/>
      <c r="G15284" s="21"/>
      <c r="H15284" s="21"/>
    </row>
    <row r="15285" spans="4:8">
      <c r="D15285" s="55"/>
      <c r="E15285" s="21"/>
      <c r="F15285" s="21"/>
      <c r="G15285" s="21"/>
      <c r="H15285" s="21"/>
    </row>
    <row r="15286" spans="4:8">
      <c r="D15286" s="55"/>
      <c r="E15286" s="21"/>
      <c r="F15286" s="21"/>
      <c r="G15286" s="21"/>
      <c r="H15286" s="21"/>
    </row>
    <row r="15287" spans="4:8">
      <c r="D15287" s="55"/>
      <c r="E15287" s="21"/>
      <c r="F15287" s="21"/>
      <c r="G15287" s="21"/>
      <c r="H15287" s="21"/>
    </row>
    <row r="15288" spans="4:8">
      <c r="D15288" s="55"/>
      <c r="E15288" s="21"/>
      <c r="F15288" s="21"/>
      <c r="G15288" s="21"/>
      <c r="H15288" s="21"/>
    </row>
    <row r="15289" spans="4:8">
      <c r="D15289" s="55"/>
      <c r="E15289" s="21"/>
      <c r="F15289" s="21"/>
      <c r="G15289" s="21"/>
      <c r="H15289" s="21"/>
    </row>
    <row r="15290" spans="4:8">
      <c r="D15290" s="55"/>
      <c r="E15290" s="21"/>
      <c r="F15290" s="21"/>
      <c r="G15290" s="21"/>
      <c r="H15290" s="21"/>
    </row>
    <row r="15291" spans="4:8">
      <c r="D15291" s="55"/>
      <c r="E15291" s="21"/>
      <c r="F15291" s="21"/>
      <c r="G15291" s="21"/>
      <c r="H15291" s="21"/>
    </row>
    <row r="15292" spans="4:8">
      <c r="D15292" s="55"/>
      <c r="E15292" s="21"/>
      <c r="F15292" s="21"/>
      <c r="G15292" s="21"/>
      <c r="H15292" s="21"/>
    </row>
    <row r="15293" spans="4:8">
      <c r="D15293" s="55"/>
      <c r="E15293" s="21"/>
      <c r="F15293" s="21"/>
      <c r="G15293" s="21"/>
      <c r="H15293" s="21"/>
    </row>
    <row r="15294" spans="4:8">
      <c r="D15294" s="55"/>
      <c r="E15294" s="21"/>
      <c r="F15294" s="21"/>
      <c r="G15294" s="21"/>
      <c r="H15294" s="21"/>
    </row>
    <row r="15295" spans="4:8">
      <c r="D15295" s="55"/>
      <c r="E15295" s="21"/>
      <c r="F15295" s="21"/>
      <c r="G15295" s="21"/>
      <c r="H15295" s="21"/>
    </row>
    <row r="15296" spans="4:8">
      <c r="D15296" s="55"/>
      <c r="E15296" s="21"/>
      <c r="F15296" s="21"/>
      <c r="G15296" s="21"/>
      <c r="H15296" s="21"/>
    </row>
    <row r="15297" spans="4:8">
      <c r="D15297" s="55"/>
      <c r="E15297" s="21"/>
      <c r="F15297" s="21"/>
      <c r="G15297" s="21"/>
      <c r="H15297" s="21"/>
    </row>
    <row r="15298" spans="4:8">
      <c r="D15298" s="55"/>
      <c r="E15298" s="21"/>
      <c r="F15298" s="21"/>
      <c r="G15298" s="21"/>
      <c r="H15298" s="21"/>
    </row>
    <row r="15299" spans="4:8">
      <c r="D15299" s="55"/>
      <c r="E15299" s="21"/>
      <c r="F15299" s="21"/>
      <c r="G15299" s="21"/>
      <c r="H15299" s="21"/>
    </row>
    <row r="15300" spans="4:8">
      <c r="D15300" s="55"/>
      <c r="E15300" s="21"/>
      <c r="F15300" s="21"/>
      <c r="G15300" s="21"/>
      <c r="H15300" s="21"/>
    </row>
    <row r="15301" spans="4:8">
      <c r="D15301" s="55"/>
      <c r="E15301" s="21"/>
      <c r="F15301" s="21"/>
      <c r="G15301" s="21"/>
      <c r="H15301" s="21"/>
    </row>
    <row r="15302" spans="4:8">
      <c r="D15302" s="55"/>
      <c r="E15302" s="21"/>
      <c r="F15302" s="21"/>
      <c r="G15302" s="21"/>
      <c r="H15302" s="21"/>
    </row>
    <row r="15303" spans="4:8">
      <c r="D15303" s="55"/>
      <c r="E15303" s="21"/>
      <c r="F15303" s="21"/>
      <c r="G15303" s="21"/>
      <c r="H15303" s="21"/>
    </row>
    <row r="15304" spans="4:8">
      <c r="D15304" s="55"/>
      <c r="E15304" s="21"/>
      <c r="F15304" s="21"/>
      <c r="G15304" s="21"/>
      <c r="H15304" s="21"/>
    </row>
    <row r="15305" spans="4:8">
      <c r="D15305" s="55"/>
      <c r="E15305" s="21"/>
      <c r="F15305" s="21"/>
      <c r="G15305" s="21"/>
      <c r="H15305" s="21"/>
    </row>
    <row r="15306" spans="4:8">
      <c r="D15306" s="55"/>
      <c r="E15306" s="21"/>
      <c r="F15306" s="21"/>
      <c r="G15306" s="21"/>
      <c r="H15306" s="21"/>
    </row>
    <row r="15307" spans="4:8">
      <c r="D15307" s="55"/>
      <c r="E15307" s="21"/>
      <c r="F15307" s="21"/>
      <c r="G15307" s="21"/>
      <c r="H15307" s="21"/>
    </row>
    <row r="15308" spans="4:8">
      <c r="D15308" s="55"/>
      <c r="E15308" s="21"/>
      <c r="F15308" s="21"/>
      <c r="G15308" s="21"/>
      <c r="H15308" s="21"/>
    </row>
    <row r="15309" spans="4:8">
      <c r="D15309" s="55"/>
      <c r="E15309" s="21"/>
      <c r="F15309" s="21"/>
      <c r="G15309" s="21"/>
      <c r="H15309" s="21"/>
    </row>
    <row r="15310" spans="4:8">
      <c r="D15310" s="55"/>
      <c r="E15310" s="21"/>
      <c r="F15310" s="21"/>
      <c r="G15310" s="21"/>
      <c r="H15310" s="21"/>
    </row>
    <row r="15311" spans="4:8">
      <c r="D15311" s="55"/>
      <c r="E15311" s="21"/>
      <c r="F15311" s="21"/>
      <c r="G15311" s="21"/>
      <c r="H15311" s="21"/>
    </row>
    <row r="15312" spans="4:8">
      <c r="D15312" s="55"/>
      <c r="E15312" s="21"/>
      <c r="F15312" s="21"/>
      <c r="G15312" s="21"/>
      <c r="H15312" s="21"/>
    </row>
    <row r="15313" spans="4:8">
      <c r="D15313" s="55"/>
      <c r="E15313" s="21"/>
      <c r="F15313" s="21"/>
      <c r="G15313" s="21"/>
      <c r="H15313" s="21"/>
    </row>
    <row r="15314" spans="4:8">
      <c r="D15314" s="55"/>
      <c r="E15314" s="21"/>
      <c r="F15314" s="21"/>
      <c r="G15314" s="21"/>
      <c r="H15314" s="21"/>
    </row>
    <row r="15315" spans="4:8">
      <c r="D15315" s="55"/>
      <c r="E15315" s="21"/>
      <c r="F15315" s="21"/>
      <c r="G15315" s="21"/>
      <c r="H15315" s="21"/>
    </row>
    <row r="15316" spans="4:8">
      <c r="D15316" s="55"/>
      <c r="E15316" s="21"/>
      <c r="F15316" s="21"/>
      <c r="G15316" s="21"/>
      <c r="H15316" s="21"/>
    </row>
    <row r="15317" spans="4:8">
      <c r="D15317" s="55"/>
      <c r="E15317" s="21"/>
      <c r="F15317" s="21"/>
      <c r="G15317" s="21"/>
      <c r="H15317" s="21"/>
    </row>
    <row r="15318" spans="4:8">
      <c r="D15318" s="55"/>
      <c r="E15318" s="21"/>
      <c r="F15318" s="21"/>
      <c r="G15318" s="21"/>
      <c r="H15318" s="21"/>
    </row>
    <row r="15319" spans="4:8">
      <c r="D15319" s="55"/>
      <c r="E15319" s="21"/>
      <c r="F15319" s="21"/>
      <c r="G15319" s="21"/>
      <c r="H15319" s="21"/>
    </row>
    <row r="15320" spans="4:8">
      <c r="D15320" s="55"/>
      <c r="E15320" s="21"/>
      <c r="F15320" s="21"/>
      <c r="G15320" s="21"/>
      <c r="H15320" s="21"/>
    </row>
    <row r="15321" spans="4:8">
      <c r="D15321" s="55"/>
      <c r="E15321" s="21"/>
      <c r="F15321" s="21"/>
      <c r="G15321" s="21"/>
      <c r="H15321" s="21"/>
    </row>
    <row r="15322" spans="4:8">
      <c r="D15322" s="55"/>
      <c r="E15322" s="21"/>
      <c r="F15322" s="21"/>
      <c r="G15322" s="21"/>
      <c r="H15322" s="21"/>
    </row>
    <row r="15323" spans="4:8">
      <c r="D15323" s="55"/>
      <c r="E15323" s="21"/>
      <c r="F15323" s="21"/>
      <c r="G15323" s="21"/>
      <c r="H15323" s="21"/>
    </row>
    <row r="15324" spans="4:8">
      <c r="D15324" s="55"/>
      <c r="E15324" s="21"/>
      <c r="F15324" s="21"/>
      <c r="G15324" s="21"/>
      <c r="H15324" s="21"/>
    </row>
    <row r="15325" spans="4:8">
      <c r="D15325" s="55"/>
      <c r="E15325" s="21"/>
      <c r="F15325" s="21"/>
      <c r="G15325" s="21"/>
      <c r="H15325" s="21"/>
    </row>
    <row r="15326" spans="4:8">
      <c r="D15326" s="55"/>
      <c r="E15326" s="21"/>
      <c r="F15326" s="21"/>
      <c r="G15326" s="21"/>
      <c r="H15326" s="21"/>
    </row>
    <row r="15327" spans="4:8">
      <c r="D15327" s="55"/>
      <c r="E15327" s="21"/>
      <c r="F15327" s="21"/>
      <c r="G15327" s="21"/>
      <c r="H15327" s="21"/>
    </row>
    <row r="15328" spans="4:8">
      <c r="D15328" s="55"/>
      <c r="E15328" s="21"/>
      <c r="F15328" s="21"/>
      <c r="G15328" s="21"/>
      <c r="H15328" s="21"/>
    </row>
    <row r="15329" spans="4:8">
      <c r="D15329" s="55"/>
      <c r="E15329" s="21"/>
      <c r="F15329" s="21"/>
      <c r="G15329" s="21"/>
      <c r="H15329" s="21"/>
    </row>
    <row r="15330" spans="4:8">
      <c r="D15330" s="55"/>
      <c r="E15330" s="21"/>
      <c r="F15330" s="21"/>
      <c r="G15330" s="21"/>
      <c r="H15330" s="21"/>
    </row>
    <row r="15331" spans="4:8">
      <c r="D15331" s="55"/>
      <c r="E15331" s="21"/>
      <c r="F15331" s="21"/>
      <c r="G15331" s="21"/>
      <c r="H15331" s="21"/>
    </row>
    <row r="15332" spans="4:8">
      <c r="D15332" s="55"/>
      <c r="E15332" s="21"/>
      <c r="F15332" s="21"/>
      <c r="G15332" s="21"/>
      <c r="H15332" s="21"/>
    </row>
    <row r="15333" spans="4:8">
      <c r="D15333" s="55"/>
      <c r="E15333" s="21"/>
      <c r="F15333" s="21"/>
      <c r="G15333" s="21"/>
      <c r="H15333" s="21"/>
    </row>
    <row r="15334" spans="4:8">
      <c r="D15334" s="55"/>
      <c r="E15334" s="21"/>
      <c r="F15334" s="21"/>
      <c r="G15334" s="21"/>
      <c r="H15334" s="21"/>
    </row>
    <row r="15335" spans="4:8">
      <c r="D15335" s="55"/>
      <c r="E15335" s="21"/>
      <c r="F15335" s="21"/>
      <c r="G15335" s="21"/>
      <c r="H15335" s="21"/>
    </row>
    <row r="15336" spans="4:8">
      <c r="D15336" s="55"/>
      <c r="E15336" s="21"/>
      <c r="F15336" s="21"/>
      <c r="G15336" s="21"/>
      <c r="H15336" s="21"/>
    </row>
    <row r="15337" spans="4:8">
      <c r="D15337" s="55"/>
      <c r="E15337" s="21"/>
      <c r="F15337" s="21"/>
      <c r="G15337" s="21"/>
      <c r="H15337" s="21"/>
    </row>
    <row r="15338" spans="4:8">
      <c r="D15338" s="55"/>
      <c r="E15338" s="21"/>
      <c r="F15338" s="21"/>
      <c r="G15338" s="21"/>
      <c r="H15338" s="21"/>
    </row>
    <row r="15339" spans="4:8">
      <c r="D15339" s="55"/>
      <c r="E15339" s="21"/>
      <c r="F15339" s="21"/>
      <c r="G15339" s="21"/>
      <c r="H15339" s="21"/>
    </row>
    <row r="15340" spans="4:8">
      <c r="D15340" s="55"/>
      <c r="E15340" s="21"/>
      <c r="F15340" s="21"/>
      <c r="G15340" s="21"/>
      <c r="H15340" s="21"/>
    </row>
    <row r="15341" spans="4:8">
      <c r="D15341" s="55"/>
      <c r="E15341" s="21"/>
      <c r="F15341" s="21"/>
      <c r="G15341" s="21"/>
      <c r="H15341" s="21"/>
    </row>
    <row r="15342" spans="4:8">
      <c r="D15342" s="55"/>
      <c r="E15342" s="21"/>
      <c r="F15342" s="21"/>
      <c r="G15342" s="21"/>
      <c r="H15342" s="21"/>
    </row>
    <row r="15343" spans="4:8">
      <c r="D15343" s="55"/>
      <c r="E15343" s="21"/>
      <c r="F15343" s="21"/>
      <c r="G15343" s="21"/>
      <c r="H15343" s="21"/>
    </row>
    <row r="15344" spans="4:8">
      <c r="D15344" s="55"/>
      <c r="E15344" s="21"/>
      <c r="F15344" s="21"/>
      <c r="G15344" s="21"/>
      <c r="H15344" s="21"/>
    </row>
    <row r="15345" spans="4:8">
      <c r="D15345" s="55"/>
      <c r="E15345" s="21"/>
      <c r="F15345" s="21"/>
      <c r="G15345" s="21"/>
      <c r="H15345" s="21"/>
    </row>
    <row r="15346" spans="4:8">
      <c r="D15346" s="55"/>
      <c r="E15346" s="21"/>
      <c r="F15346" s="21"/>
      <c r="G15346" s="21"/>
      <c r="H15346" s="21"/>
    </row>
    <row r="15347" spans="4:8">
      <c r="D15347" s="55"/>
      <c r="E15347" s="21"/>
      <c r="F15347" s="21"/>
      <c r="G15347" s="21"/>
      <c r="H15347" s="21"/>
    </row>
    <row r="15348" spans="4:8">
      <c r="D15348" s="55"/>
      <c r="E15348" s="21"/>
      <c r="F15348" s="21"/>
      <c r="G15348" s="21"/>
      <c r="H15348" s="21"/>
    </row>
    <row r="15349" spans="4:8">
      <c r="D15349" s="55"/>
      <c r="E15349" s="21"/>
      <c r="F15349" s="21"/>
      <c r="G15349" s="21"/>
      <c r="H15349" s="21"/>
    </row>
    <row r="15350" spans="4:8">
      <c r="D15350" s="55"/>
      <c r="E15350" s="21"/>
      <c r="F15350" s="21"/>
      <c r="G15350" s="21"/>
      <c r="H15350" s="21"/>
    </row>
    <row r="15351" spans="4:8">
      <c r="D15351" s="55"/>
      <c r="E15351" s="21"/>
      <c r="F15351" s="21"/>
      <c r="G15351" s="21"/>
      <c r="H15351" s="21"/>
    </row>
    <row r="15352" spans="4:8">
      <c r="D15352" s="55"/>
      <c r="E15352" s="21"/>
      <c r="F15352" s="21"/>
      <c r="G15352" s="21"/>
      <c r="H15352" s="21"/>
    </row>
    <row r="15353" spans="4:8">
      <c r="D15353" s="55"/>
      <c r="E15353" s="21"/>
      <c r="F15353" s="21"/>
      <c r="G15353" s="21"/>
      <c r="H15353" s="21"/>
    </row>
    <row r="15354" spans="4:8">
      <c r="D15354" s="55"/>
      <c r="E15354" s="21"/>
      <c r="F15354" s="21"/>
      <c r="G15354" s="21"/>
      <c r="H15354" s="21"/>
    </row>
    <row r="15355" spans="4:8">
      <c r="D15355" s="55"/>
      <c r="E15355" s="21"/>
      <c r="F15355" s="21"/>
      <c r="G15355" s="21"/>
      <c r="H15355" s="21"/>
    </row>
    <row r="15356" spans="4:8">
      <c r="D15356" s="55"/>
      <c r="E15356" s="21"/>
      <c r="F15356" s="21"/>
      <c r="G15356" s="21"/>
      <c r="H15356" s="21"/>
    </row>
    <row r="15357" spans="4:8">
      <c r="D15357" s="55"/>
      <c r="E15357" s="21"/>
      <c r="F15357" s="21"/>
      <c r="G15357" s="21"/>
      <c r="H15357" s="21"/>
    </row>
    <row r="15358" spans="4:8">
      <c r="D15358" s="55"/>
      <c r="E15358" s="21"/>
      <c r="F15358" s="21"/>
      <c r="G15358" s="21"/>
      <c r="H15358" s="21"/>
    </row>
    <row r="15359" spans="4:8">
      <c r="D15359" s="55"/>
      <c r="E15359" s="21"/>
      <c r="F15359" s="21"/>
      <c r="G15359" s="21"/>
      <c r="H15359" s="21"/>
    </row>
    <row r="15360" spans="4:8">
      <c r="D15360" s="55"/>
      <c r="E15360" s="21"/>
      <c r="F15360" s="21"/>
      <c r="G15360" s="21"/>
      <c r="H15360" s="21"/>
    </row>
    <row r="15361" spans="4:8">
      <c r="D15361" s="55"/>
      <c r="E15361" s="21"/>
      <c r="F15361" s="21"/>
      <c r="G15361" s="21"/>
      <c r="H15361" s="21"/>
    </row>
    <row r="15362" spans="4:8">
      <c r="D15362" s="55"/>
      <c r="E15362" s="21"/>
      <c r="F15362" s="21"/>
      <c r="G15362" s="21"/>
      <c r="H15362" s="21"/>
    </row>
    <row r="15363" spans="4:8">
      <c r="D15363" s="55"/>
      <c r="E15363" s="21"/>
      <c r="F15363" s="21"/>
      <c r="G15363" s="21"/>
      <c r="H15363" s="21"/>
    </row>
    <row r="15364" spans="4:8">
      <c r="D15364" s="55"/>
      <c r="E15364" s="21"/>
      <c r="F15364" s="21"/>
      <c r="G15364" s="21"/>
      <c r="H15364" s="21"/>
    </row>
    <row r="15365" spans="4:8">
      <c r="D15365" s="55"/>
      <c r="E15365" s="21"/>
      <c r="F15365" s="21"/>
      <c r="G15365" s="21"/>
      <c r="H15365" s="21"/>
    </row>
    <row r="15366" spans="4:8">
      <c r="D15366" s="55"/>
      <c r="E15366" s="21"/>
      <c r="F15366" s="21"/>
      <c r="G15366" s="21"/>
      <c r="H15366" s="21"/>
    </row>
    <row r="15367" spans="4:8">
      <c r="D15367" s="55"/>
      <c r="E15367" s="21"/>
      <c r="F15367" s="21"/>
      <c r="G15367" s="21"/>
      <c r="H15367" s="21"/>
    </row>
    <row r="15368" spans="4:8">
      <c r="D15368" s="55"/>
      <c r="E15368" s="21"/>
      <c r="F15368" s="21"/>
      <c r="G15368" s="21"/>
      <c r="H15368" s="21"/>
    </row>
    <row r="15369" spans="4:8">
      <c r="D15369" s="55"/>
      <c r="E15369" s="21"/>
      <c r="F15369" s="21"/>
      <c r="G15369" s="21"/>
      <c r="H15369" s="21"/>
    </row>
    <row r="15370" spans="4:8">
      <c r="D15370" s="55"/>
      <c r="E15370" s="21"/>
      <c r="F15370" s="21"/>
      <c r="G15370" s="21"/>
      <c r="H15370" s="21"/>
    </row>
    <row r="15371" spans="4:8">
      <c r="D15371" s="55"/>
      <c r="E15371" s="21"/>
      <c r="F15371" s="21"/>
      <c r="G15371" s="21"/>
      <c r="H15371" s="21"/>
    </row>
    <row r="15372" spans="4:8">
      <c r="D15372" s="55"/>
      <c r="E15372" s="21"/>
      <c r="F15372" s="21"/>
      <c r="G15372" s="21"/>
      <c r="H15372" s="21"/>
    </row>
    <row r="15373" spans="4:8">
      <c r="D15373" s="55"/>
      <c r="E15373" s="21"/>
      <c r="F15373" s="21"/>
      <c r="G15373" s="21"/>
      <c r="H15373" s="21"/>
    </row>
    <row r="15374" spans="4:8">
      <c r="D15374" s="55"/>
      <c r="E15374" s="21"/>
      <c r="F15374" s="21"/>
      <c r="G15374" s="21"/>
      <c r="H15374" s="21"/>
    </row>
    <row r="15375" spans="4:8">
      <c r="D15375" s="55"/>
      <c r="E15375" s="21"/>
      <c r="F15375" s="21"/>
      <c r="G15375" s="21"/>
      <c r="H15375" s="21"/>
    </row>
    <row r="15376" spans="4:8">
      <c r="D15376" s="55"/>
      <c r="E15376" s="21"/>
      <c r="F15376" s="21"/>
      <c r="G15376" s="21"/>
      <c r="H15376" s="21"/>
    </row>
    <row r="15377" spans="4:8">
      <c r="D15377" s="55"/>
      <c r="E15377" s="21"/>
      <c r="F15377" s="21"/>
      <c r="G15377" s="21"/>
      <c r="H15377" s="21"/>
    </row>
    <row r="15378" spans="4:8">
      <c r="D15378" s="55"/>
      <c r="E15378" s="21"/>
      <c r="F15378" s="21"/>
      <c r="G15378" s="21"/>
      <c r="H15378" s="21"/>
    </row>
    <row r="15379" spans="4:8">
      <c r="D15379" s="55"/>
      <c r="E15379" s="21"/>
      <c r="F15379" s="21"/>
      <c r="G15379" s="21"/>
      <c r="H15379" s="21"/>
    </row>
    <row r="15380" spans="4:8">
      <c r="D15380" s="55"/>
      <c r="E15380" s="21"/>
      <c r="F15380" s="21"/>
      <c r="G15380" s="21"/>
      <c r="H15380" s="21"/>
    </row>
    <row r="15381" spans="4:8">
      <c r="D15381" s="55"/>
      <c r="E15381" s="21"/>
      <c r="F15381" s="21"/>
      <c r="G15381" s="21"/>
      <c r="H15381" s="21"/>
    </row>
    <row r="15382" spans="4:8">
      <c r="D15382" s="55"/>
      <c r="E15382" s="21"/>
      <c r="F15382" s="21"/>
      <c r="G15382" s="21"/>
      <c r="H15382" s="21"/>
    </row>
    <row r="15383" spans="4:8">
      <c r="D15383" s="55"/>
      <c r="E15383" s="21"/>
      <c r="F15383" s="21"/>
      <c r="G15383" s="21"/>
      <c r="H15383" s="21"/>
    </row>
    <row r="15384" spans="4:8">
      <c r="D15384" s="55"/>
      <c r="E15384" s="21"/>
      <c r="F15384" s="21"/>
      <c r="G15384" s="21"/>
      <c r="H15384" s="21"/>
    </row>
    <row r="15385" spans="4:8">
      <c r="D15385" s="55"/>
      <c r="E15385" s="21"/>
      <c r="F15385" s="21"/>
      <c r="G15385" s="21"/>
      <c r="H15385" s="21"/>
    </row>
    <row r="15386" spans="4:8">
      <c r="D15386" s="55"/>
      <c r="E15386" s="21"/>
      <c r="F15386" s="21"/>
      <c r="G15386" s="21"/>
      <c r="H15386" s="21"/>
    </row>
    <row r="15387" spans="4:8">
      <c r="D15387" s="55"/>
      <c r="E15387" s="21"/>
      <c r="F15387" s="21"/>
      <c r="G15387" s="21"/>
      <c r="H15387" s="21"/>
    </row>
    <row r="15388" spans="4:8">
      <c r="D15388" s="55"/>
      <c r="E15388" s="21"/>
      <c r="F15388" s="21"/>
      <c r="G15388" s="21"/>
      <c r="H15388" s="21"/>
    </row>
    <row r="15389" spans="4:8">
      <c r="D15389" s="55"/>
      <c r="E15389" s="21"/>
      <c r="F15389" s="21"/>
      <c r="G15389" s="21"/>
      <c r="H15389" s="21"/>
    </row>
    <row r="15390" spans="4:8">
      <c r="D15390" s="55"/>
      <c r="E15390" s="21"/>
      <c r="F15390" s="21"/>
      <c r="G15390" s="21"/>
      <c r="H15390" s="21"/>
    </row>
    <row r="15391" spans="4:8">
      <c r="D15391" s="55"/>
      <c r="E15391" s="21"/>
      <c r="F15391" s="21"/>
      <c r="G15391" s="21"/>
      <c r="H15391" s="21"/>
    </row>
    <row r="15392" spans="4:8">
      <c r="D15392" s="55"/>
      <c r="E15392" s="21"/>
      <c r="F15392" s="21"/>
      <c r="G15392" s="21"/>
      <c r="H15392" s="21"/>
    </row>
    <row r="15393" spans="4:8">
      <c r="D15393" s="55"/>
      <c r="E15393" s="21"/>
      <c r="F15393" s="21"/>
      <c r="G15393" s="21"/>
      <c r="H15393" s="21"/>
    </row>
    <row r="15394" spans="4:8">
      <c r="D15394" s="55"/>
      <c r="E15394" s="21"/>
      <c r="F15394" s="21"/>
      <c r="G15394" s="21"/>
      <c r="H15394" s="21"/>
    </row>
    <row r="15395" spans="4:8">
      <c r="D15395" s="55"/>
      <c r="E15395" s="21"/>
      <c r="F15395" s="21"/>
      <c r="G15395" s="21"/>
      <c r="H15395" s="21"/>
    </row>
    <row r="15396" spans="4:8">
      <c r="D15396" s="55"/>
      <c r="E15396" s="21"/>
      <c r="F15396" s="21"/>
      <c r="G15396" s="21"/>
      <c r="H15396" s="21"/>
    </row>
    <row r="15397" spans="4:8">
      <c r="D15397" s="55"/>
      <c r="E15397" s="21"/>
      <c r="F15397" s="21"/>
      <c r="G15397" s="21"/>
      <c r="H15397" s="21"/>
    </row>
    <row r="15398" spans="4:8">
      <c r="D15398" s="55"/>
      <c r="E15398" s="21"/>
      <c r="F15398" s="21"/>
      <c r="G15398" s="21"/>
      <c r="H15398" s="21"/>
    </row>
    <row r="15399" spans="4:8">
      <c r="D15399" s="55"/>
      <c r="E15399" s="21"/>
      <c r="F15399" s="21"/>
      <c r="G15399" s="21"/>
      <c r="H15399" s="21"/>
    </row>
    <row r="15400" spans="4:8">
      <c r="D15400" s="55"/>
      <c r="E15400" s="21"/>
      <c r="F15400" s="21"/>
      <c r="G15400" s="21"/>
      <c r="H15400" s="21"/>
    </row>
    <row r="15401" spans="4:8">
      <c r="D15401" s="55"/>
      <c r="E15401" s="21"/>
      <c r="F15401" s="21"/>
      <c r="G15401" s="21"/>
      <c r="H15401" s="21"/>
    </row>
    <row r="15402" spans="4:8">
      <c r="D15402" s="55"/>
      <c r="E15402" s="21"/>
      <c r="F15402" s="21"/>
      <c r="G15402" s="21"/>
      <c r="H15402" s="21"/>
    </row>
    <row r="15403" spans="4:8">
      <c r="D15403" s="55"/>
      <c r="E15403" s="21"/>
      <c r="F15403" s="21"/>
      <c r="G15403" s="21"/>
      <c r="H15403" s="21"/>
    </row>
    <row r="15404" spans="4:8">
      <c r="D15404" s="55"/>
      <c r="E15404" s="21"/>
      <c r="F15404" s="21"/>
      <c r="G15404" s="21"/>
      <c r="H15404" s="21"/>
    </row>
    <row r="15405" spans="4:8">
      <c r="D15405" s="55"/>
      <c r="E15405" s="21"/>
      <c r="F15405" s="21"/>
      <c r="G15405" s="21"/>
      <c r="H15405" s="21"/>
    </row>
    <row r="15406" spans="4:8">
      <c r="D15406" s="55"/>
      <c r="E15406" s="21"/>
      <c r="F15406" s="21"/>
      <c r="G15406" s="21"/>
      <c r="H15406" s="21"/>
    </row>
    <row r="15407" spans="4:8">
      <c r="D15407" s="55"/>
      <c r="E15407" s="21"/>
      <c r="F15407" s="21"/>
      <c r="G15407" s="21"/>
      <c r="H15407" s="21"/>
    </row>
    <row r="15408" spans="4:8">
      <c r="D15408" s="55"/>
      <c r="E15408" s="21"/>
      <c r="F15408" s="21"/>
      <c r="G15408" s="21"/>
      <c r="H15408" s="21"/>
    </row>
    <row r="15409" spans="4:8">
      <c r="D15409" s="55"/>
      <c r="E15409" s="21"/>
      <c r="F15409" s="21"/>
      <c r="G15409" s="21"/>
      <c r="H15409" s="21"/>
    </row>
    <row r="15410" spans="4:8">
      <c r="D15410" s="55"/>
      <c r="E15410" s="21"/>
      <c r="F15410" s="21"/>
      <c r="G15410" s="21"/>
      <c r="H15410" s="21"/>
    </row>
    <row r="15411" spans="4:8">
      <c r="D15411" s="55"/>
      <c r="E15411" s="21"/>
      <c r="F15411" s="21"/>
      <c r="G15411" s="21"/>
      <c r="H15411" s="21"/>
    </row>
    <row r="15412" spans="4:8">
      <c r="D15412" s="55"/>
      <c r="E15412" s="21"/>
      <c r="F15412" s="21"/>
      <c r="G15412" s="21"/>
      <c r="H15412" s="21"/>
    </row>
    <row r="15413" spans="4:8">
      <c r="D15413" s="55"/>
      <c r="E15413" s="21"/>
      <c r="F15413" s="21"/>
      <c r="G15413" s="21"/>
      <c r="H15413" s="21"/>
    </row>
    <row r="15414" spans="4:8">
      <c r="D15414" s="55"/>
      <c r="E15414" s="21"/>
      <c r="F15414" s="21"/>
      <c r="G15414" s="21"/>
      <c r="H15414" s="21"/>
    </row>
    <row r="15415" spans="4:8">
      <c r="D15415" s="55"/>
      <c r="E15415" s="21"/>
      <c r="F15415" s="21"/>
      <c r="G15415" s="21"/>
      <c r="H15415" s="21"/>
    </row>
    <row r="15416" spans="4:8">
      <c r="D15416" s="55"/>
      <c r="E15416" s="21"/>
      <c r="F15416" s="21"/>
      <c r="G15416" s="21"/>
      <c r="H15416" s="21"/>
    </row>
    <row r="15417" spans="4:8">
      <c r="D15417" s="55"/>
      <c r="E15417" s="21"/>
      <c r="F15417" s="21"/>
      <c r="G15417" s="21"/>
      <c r="H15417" s="21"/>
    </row>
    <row r="15418" spans="4:8">
      <c r="D15418" s="55"/>
      <c r="E15418" s="21"/>
      <c r="F15418" s="21"/>
      <c r="G15418" s="21"/>
      <c r="H15418" s="21"/>
    </row>
    <row r="15419" spans="4:8">
      <c r="D15419" s="55"/>
      <c r="E15419" s="21"/>
      <c r="F15419" s="21"/>
      <c r="G15419" s="21"/>
      <c r="H15419" s="21"/>
    </row>
    <row r="15420" spans="4:8">
      <c r="D15420" s="55"/>
      <c r="E15420" s="21"/>
      <c r="F15420" s="21"/>
      <c r="G15420" s="21"/>
      <c r="H15420" s="21"/>
    </row>
    <row r="15421" spans="4:8">
      <c r="D15421" s="55"/>
      <c r="E15421" s="21"/>
      <c r="F15421" s="21"/>
      <c r="G15421" s="21"/>
      <c r="H15421" s="21"/>
    </row>
    <row r="15422" spans="4:8">
      <c r="D15422" s="55"/>
      <c r="E15422" s="21"/>
      <c r="F15422" s="21"/>
      <c r="G15422" s="21"/>
      <c r="H15422" s="21"/>
    </row>
    <row r="15423" spans="4:8">
      <c r="D15423" s="55"/>
      <c r="E15423" s="21"/>
      <c r="F15423" s="21"/>
      <c r="G15423" s="21"/>
      <c r="H15423" s="21"/>
    </row>
    <row r="15424" spans="4:8">
      <c r="D15424" s="55"/>
      <c r="E15424" s="21"/>
      <c r="F15424" s="21"/>
      <c r="G15424" s="21"/>
      <c r="H15424" s="21"/>
    </row>
    <row r="15425" spans="4:8">
      <c r="D15425" s="55"/>
      <c r="E15425" s="21"/>
      <c r="F15425" s="21"/>
      <c r="G15425" s="21"/>
      <c r="H15425" s="21"/>
    </row>
    <row r="15426" spans="4:8">
      <c r="D15426" s="55"/>
      <c r="E15426" s="21"/>
      <c r="F15426" s="21"/>
      <c r="G15426" s="21"/>
      <c r="H15426" s="21"/>
    </row>
    <row r="15427" spans="4:8">
      <c r="D15427" s="55"/>
      <c r="E15427" s="21"/>
      <c r="F15427" s="21"/>
      <c r="G15427" s="21"/>
      <c r="H15427" s="21"/>
    </row>
    <row r="15428" spans="4:8">
      <c r="D15428" s="55"/>
      <c r="E15428" s="21"/>
      <c r="F15428" s="21"/>
      <c r="G15428" s="21"/>
      <c r="H15428" s="21"/>
    </row>
    <row r="15429" spans="4:8">
      <c r="D15429" s="55"/>
      <c r="E15429" s="21"/>
      <c r="F15429" s="21"/>
      <c r="G15429" s="21"/>
      <c r="H15429" s="21"/>
    </row>
    <row r="15430" spans="4:8">
      <c r="D15430" s="55"/>
      <c r="E15430" s="21"/>
      <c r="F15430" s="21"/>
      <c r="G15430" s="21"/>
      <c r="H15430" s="21"/>
    </row>
    <row r="15431" spans="4:8">
      <c r="D15431" s="55"/>
      <c r="E15431" s="21"/>
      <c r="F15431" s="21"/>
      <c r="G15431" s="21"/>
      <c r="H15431" s="21"/>
    </row>
    <row r="15432" spans="4:8">
      <c r="D15432" s="55"/>
      <c r="E15432" s="21"/>
      <c r="F15432" s="21"/>
      <c r="G15432" s="21"/>
      <c r="H15432" s="21"/>
    </row>
    <row r="15433" spans="4:8">
      <c r="D15433" s="55"/>
      <c r="E15433" s="21"/>
      <c r="F15433" s="21"/>
      <c r="G15433" s="21"/>
      <c r="H15433" s="21"/>
    </row>
    <row r="15434" spans="4:8">
      <c r="D15434" s="55"/>
      <c r="E15434" s="21"/>
      <c r="F15434" s="21"/>
      <c r="G15434" s="21"/>
      <c r="H15434" s="21"/>
    </row>
    <row r="15435" spans="4:8">
      <c r="D15435" s="55"/>
      <c r="E15435" s="21"/>
      <c r="F15435" s="21"/>
      <c r="G15435" s="21"/>
      <c r="H15435" s="21"/>
    </row>
    <row r="15436" spans="4:8">
      <c r="D15436" s="55"/>
      <c r="E15436" s="21"/>
      <c r="F15436" s="21"/>
      <c r="G15436" s="21"/>
      <c r="H15436" s="21"/>
    </row>
    <row r="15437" spans="4:8">
      <c r="D15437" s="55"/>
      <c r="E15437" s="21"/>
      <c r="F15437" s="21"/>
      <c r="G15437" s="21"/>
      <c r="H15437" s="21"/>
    </row>
    <row r="15438" spans="4:8">
      <c r="D15438" s="55"/>
      <c r="E15438" s="21"/>
      <c r="F15438" s="21"/>
      <c r="G15438" s="21"/>
      <c r="H15438" s="21"/>
    </row>
    <row r="15439" spans="4:8">
      <c r="D15439" s="55"/>
      <c r="E15439" s="21"/>
      <c r="F15439" s="21"/>
      <c r="G15439" s="21"/>
      <c r="H15439" s="21"/>
    </row>
    <row r="15440" spans="4:8">
      <c r="D15440" s="55"/>
      <c r="E15440" s="21"/>
      <c r="F15440" s="21"/>
      <c r="G15440" s="21"/>
      <c r="H15440" s="21"/>
    </row>
    <row r="15441" spans="4:8">
      <c r="D15441" s="55"/>
      <c r="E15441" s="21"/>
      <c r="F15441" s="21"/>
      <c r="G15441" s="21"/>
      <c r="H15441" s="21"/>
    </row>
    <row r="15442" spans="4:8">
      <c r="D15442" s="55"/>
      <c r="E15442" s="21"/>
      <c r="F15442" s="21"/>
      <c r="G15442" s="21"/>
      <c r="H15442" s="21"/>
    </row>
    <row r="15443" spans="4:8">
      <c r="D15443" s="55"/>
      <c r="E15443" s="21"/>
      <c r="F15443" s="21"/>
      <c r="G15443" s="21"/>
      <c r="H15443" s="21"/>
    </row>
    <row r="15444" spans="4:8">
      <c r="D15444" s="55"/>
      <c r="E15444" s="21"/>
      <c r="F15444" s="21"/>
      <c r="G15444" s="21"/>
      <c r="H15444" s="21"/>
    </row>
    <row r="15445" spans="4:8">
      <c r="D15445" s="55"/>
      <c r="E15445" s="21"/>
      <c r="F15445" s="21"/>
      <c r="G15445" s="21"/>
      <c r="H15445" s="21"/>
    </row>
    <row r="15446" spans="4:8">
      <c r="D15446" s="55"/>
      <c r="E15446" s="21"/>
      <c r="F15446" s="21"/>
      <c r="G15446" s="21"/>
      <c r="H15446" s="21"/>
    </row>
    <row r="15447" spans="4:8">
      <c r="D15447" s="55"/>
      <c r="E15447" s="21"/>
      <c r="F15447" s="21"/>
      <c r="G15447" s="21"/>
      <c r="H15447" s="21"/>
    </row>
    <row r="15448" spans="4:8">
      <c r="D15448" s="55"/>
      <c r="E15448" s="21"/>
      <c r="F15448" s="21"/>
      <c r="G15448" s="21"/>
      <c r="H15448" s="21"/>
    </row>
    <row r="15449" spans="4:8">
      <c r="D15449" s="55"/>
      <c r="E15449" s="21"/>
      <c r="F15449" s="21"/>
      <c r="G15449" s="21"/>
      <c r="H15449" s="21"/>
    </row>
    <row r="15450" spans="4:8">
      <c r="D15450" s="55"/>
      <c r="E15450" s="21"/>
      <c r="F15450" s="21"/>
      <c r="G15450" s="21"/>
      <c r="H15450" s="21"/>
    </row>
    <row r="15451" spans="4:8">
      <c r="D15451" s="55"/>
      <c r="E15451" s="21"/>
      <c r="F15451" s="21"/>
      <c r="G15451" s="21"/>
      <c r="H15451" s="21"/>
    </row>
    <row r="15452" spans="4:8">
      <c r="D15452" s="55"/>
      <c r="E15452" s="21"/>
      <c r="F15452" s="21"/>
      <c r="G15452" s="21"/>
      <c r="H15452" s="21"/>
    </row>
    <row r="15453" spans="4:8">
      <c r="D15453" s="55"/>
      <c r="E15453" s="21"/>
      <c r="F15453" s="21"/>
      <c r="G15453" s="21"/>
      <c r="H15453" s="21"/>
    </row>
    <row r="15454" spans="4:8">
      <c r="D15454" s="55"/>
      <c r="E15454" s="21"/>
      <c r="F15454" s="21"/>
      <c r="G15454" s="21"/>
      <c r="H15454" s="21"/>
    </row>
    <row r="15455" spans="4:8">
      <c r="D15455" s="55"/>
      <c r="E15455" s="21"/>
      <c r="F15455" s="21"/>
      <c r="G15455" s="21"/>
      <c r="H15455" s="21"/>
    </row>
    <row r="15456" spans="4:8">
      <c r="D15456" s="55"/>
      <c r="E15456" s="21"/>
      <c r="F15456" s="21"/>
      <c r="G15456" s="21"/>
      <c r="H15456" s="21"/>
    </row>
    <row r="15457" spans="4:8">
      <c r="D15457" s="55"/>
      <c r="E15457" s="21"/>
      <c r="F15457" s="21"/>
      <c r="G15457" s="21"/>
      <c r="H15457" s="21"/>
    </row>
    <row r="15458" spans="4:8">
      <c r="D15458" s="55"/>
      <c r="E15458" s="21"/>
      <c r="F15458" s="21"/>
      <c r="G15458" s="21"/>
      <c r="H15458" s="21"/>
    </row>
    <row r="15459" spans="4:8">
      <c r="D15459" s="55"/>
      <c r="E15459" s="21"/>
      <c r="F15459" s="21"/>
      <c r="G15459" s="21"/>
      <c r="H15459" s="21"/>
    </row>
    <row r="15460" spans="4:8">
      <c r="D15460" s="55"/>
      <c r="E15460" s="21"/>
      <c r="F15460" s="21"/>
      <c r="G15460" s="21"/>
      <c r="H15460" s="21"/>
    </row>
    <row r="15461" spans="4:8">
      <c r="D15461" s="55"/>
      <c r="E15461" s="21"/>
      <c r="F15461" s="21"/>
      <c r="G15461" s="21"/>
      <c r="H15461" s="21"/>
    </row>
    <row r="15462" spans="4:8">
      <c r="D15462" s="55"/>
      <c r="E15462" s="21"/>
      <c r="F15462" s="21"/>
      <c r="G15462" s="21"/>
      <c r="H15462" s="21"/>
    </row>
    <row r="15463" spans="4:8">
      <c r="D15463" s="55"/>
      <c r="E15463" s="21"/>
      <c r="F15463" s="21"/>
      <c r="G15463" s="21"/>
      <c r="H15463" s="21"/>
    </row>
    <row r="15464" spans="4:8">
      <c r="D15464" s="55"/>
      <c r="E15464" s="21"/>
      <c r="F15464" s="21"/>
      <c r="G15464" s="21"/>
      <c r="H15464" s="21"/>
    </row>
    <row r="15465" spans="4:8">
      <c r="D15465" s="55"/>
      <c r="E15465" s="21"/>
      <c r="F15465" s="21"/>
      <c r="G15465" s="21"/>
      <c r="H15465" s="21"/>
    </row>
    <row r="15466" spans="4:8">
      <c r="D15466" s="55"/>
      <c r="E15466" s="21"/>
      <c r="F15466" s="21"/>
      <c r="G15466" s="21"/>
      <c r="H15466" s="21"/>
    </row>
    <row r="15467" spans="4:8">
      <c r="D15467" s="55"/>
      <c r="E15467" s="21"/>
      <c r="F15467" s="21"/>
      <c r="G15467" s="21"/>
      <c r="H15467" s="21"/>
    </row>
    <row r="15468" spans="4:8">
      <c r="D15468" s="55"/>
      <c r="E15468" s="21"/>
      <c r="F15468" s="21"/>
      <c r="G15468" s="21"/>
      <c r="H15468" s="21"/>
    </row>
    <row r="15469" spans="4:8">
      <c r="D15469" s="55"/>
      <c r="E15469" s="21"/>
      <c r="F15469" s="21"/>
      <c r="G15469" s="21"/>
      <c r="H15469" s="21"/>
    </row>
    <row r="15470" spans="4:8">
      <c r="D15470" s="55"/>
      <c r="E15470" s="21"/>
      <c r="F15470" s="21"/>
      <c r="G15470" s="21"/>
      <c r="H15470" s="21"/>
    </row>
    <row r="15471" spans="4:8">
      <c r="D15471" s="55"/>
      <c r="E15471" s="21"/>
      <c r="F15471" s="21"/>
      <c r="G15471" s="21"/>
      <c r="H15471" s="21"/>
    </row>
    <row r="15472" spans="4:8">
      <c r="D15472" s="55"/>
      <c r="E15472" s="21"/>
      <c r="F15472" s="21"/>
      <c r="G15472" s="21"/>
      <c r="H15472" s="21"/>
    </row>
    <row r="15473" spans="4:8">
      <c r="D15473" s="55"/>
      <c r="E15473" s="21"/>
      <c r="F15473" s="21"/>
      <c r="G15473" s="21"/>
      <c r="H15473" s="21"/>
    </row>
    <row r="15474" spans="4:8">
      <c r="D15474" s="55"/>
      <c r="E15474" s="21"/>
      <c r="F15474" s="21"/>
      <c r="G15474" s="21"/>
      <c r="H15474" s="21"/>
    </row>
    <row r="15475" spans="4:8">
      <c r="D15475" s="55"/>
      <c r="E15475" s="21"/>
      <c r="F15475" s="21"/>
      <c r="G15475" s="21"/>
      <c r="H15475" s="21"/>
    </row>
    <row r="15476" spans="4:8">
      <c r="D15476" s="55"/>
      <c r="E15476" s="21"/>
      <c r="F15476" s="21"/>
      <c r="G15476" s="21"/>
      <c r="H15476" s="21"/>
    </row>
    <row r="15477" spans="4:8">
      <c r="D15477" s="55"/>
      <c r="E15477" s="21"/>
      <c r="F15477" s="21"/>
      <c r="G15477" s="21"/>
      <c r="H15477" s="21"/>
    </row>
    <row r="15478" spans="4:8">
      <c r="D15478" s="55"/>
      <c r="E15478" s="21"/>
      <c r="F15478" s="21"/>
      <c r="G15478" s="21"/>
      <c r="H15478" s="21"/>
    </row>
    <row r="15479" spans="4:8">
      <c r="D15479" s="55"/>
      <c r="E15479" s="21"/>
      <c r="F15479" s="21"/>
      <c r="G15479" s="21"/>
      <c r="H15479" s="21"/>
    </row>
    <row r="15480" spans="4:8">
      <c r="D15480" s="55"/>
      <c r="E15480" s="21"/>
      <c r="F15480" s="21"/>
      <c r="G15480" s="21"/>
      <c r="H15480" s="21"/>
    </row>
    <row r="15481" spans="4:8">
      <c r="D15481" s="55"/>
      <c r="E15481" s="21"/>
      <c r="F15481" s="21"/>
      <c r="G15481" s="21"/>
      <c r="H15481" s="21"/>
    </row>
    <row r="15482" spans="4:8">
      <c r="D15482" s="55"/>
      <c r="E15482" s="21"/>
      <c r="F15482" s="21"/>
      <c r="G15482" s="21"/>
      <c r="H15482" s="21"/>
    </row>
    <row r="15483" spans="4:8">
      <c r="D15483" s="55"/>
      <c r="E15483" s="21"/>
      <c r="F15483" s="21"/>
      <c r="G15483" s="21"/>
      <c r="H15483" s="21"/>
    </row>
    <row r="15484" spans="4:8">
      <c r="D15484" s="55"/>
      <c r="E15484" s="21"/>
      <c r="F15484" s="21"/>
      <c r="G15484" s="21"/>
      <c r="H15484" s="21"/>
    </row>
    <row r="15485" spans="4:8">
      <c r="D15485" s="55"/>
      <c r="E15485" s="21"/>
      <c r="F15485" s="21"/>
      <c r="G15485" s="21"/>
      <c r="H15485" s="21"/>
    </row>
    <row r="15486" spans="4:8">
      <c r="D15486" s="55"/>
      <c r="E15486" s="21"/>
      <c r="F15486" s="21"/>
      <c r="G15486" s="21"/>
      <c r="H15486" s="21"/>
    </row>
    <row r="15487" spans="4:8">
      <c r="D15487" s="55"/>
      <c r="E15487" s="21"/>
      <c r="F15487" s="21"/>
      <c r="G15487" s="21"/>
      <c r="H15487" s="21"/>
    </row>
    <row r="15488" spans="4:8">
      <c r="D15488" s="55"/>
      <c r="E15488" s="21"/>
      <c r="F15488" s="21"/>
      <c r="G15488" s="21"/>
      <c r="H15488" s="21"/>
    </row>
    <row r="15489" spans="4:8">
      <c r="D15489" s="55"/>
      <c r="E15489" s="21"/>
      <c r="F15489" s="21"/>
      <c r="G15489" s="21"/>
      <c r="H15489" s="21"/>
    </row>
    <row r="15490" spans="4:8">
      <c r="D15490" s="55"/>
      <c r="E15490" s="21"/>
      <c r="F15490" s="21"/>
      <c r="G15490" s="21"/>
      <c r="H15490" s="21"/>
    </row>
    <row r="15491" spans="4:8">
      <c r="D15491" s="55"/>
      <c r="E15491" s="21"/>
      <c r="F15491" s="21"/>
      <c r="G15491" s="21"/>
      <c r="H15491" s="21"/>
    </row>
    <row r="15492" spans="4:8">
      <c r="D15492" s="55"/>
      <c r="E15492" s="21"/>
      <c r="F15492" s="21"/>
      <c r="G15492" s="21"/>
      <c r="H15492" s="21"/>
    </row>
    <row r="15493" spans="4:8">
      <c r="D15493" s="55"/>
      <c r="E15493" s="21"/>
      <c r="F15493" s="21"/>
      <c r="G15493" s="21"/>
      <c r="H15493" s="21"/>
    </row>
    <row r="15494" spans="4:8">
      <c r="D15494" s="55"/>
      <c r="E15494" s="21"/>
      <c r="F15494" s="21"/>
      <c r="G15494" s="21"/>
      <c r="H15494" s="21"/>
    </row>
    <row r="15495" spans="4:8">
      <c r="D15495" s="55"/>
      <c r="E15495" s="21"/>
      <c r="F15495" s="21"/>
      <c r="G15495" s="21"/>
      <c r="H15495" s="21"/>
    </row>
    <row r="15496" spans="4:8">
      <c r="D15496" s="55"/>
      <c r="E15496" s="21"/>
      <c r="F15496" s="21"/>
      <c r="G15496" s="21"/>
      <c r="H15496" s="21"/>
    </row>
    <row r="15497" spans="4:8">
      <c r="D15497" s="55"/>
      <c r="E15497" s="21"/>
      <c r="F15497" s="21"/>
      <c r="G15497" s="21"/>
      <c r="H15497" s="21"/>
    </row>
    <row r="15498" spans="4:8">
      <c r="D15498" s="55"/>
      <c r="E15498" s="21"/>
      <c r="F15498" s="21"/>
      <c r="G15498" s="21"/>
      <c r="H15498" s="21"/>
    </row>
    <row r="15499" spans="4:8">
      <c r="D15499" s="55"/>
      <c r="E15499" s="21"/>
      <c r="F15499" s="21"/>
      <c r="G15499" s="21"/>
      <c r="H15499" s="21"/>
    </row>
    <row r="15500" spans="4:8">
      <c r="D15500" s="55"/>
      <c r="E15500" s="21"/>
      <c r="F15500" s="21"/>
      <c r="G15500" s="21"/>
      <c r="H15500" s="21"/>
    </row>
    <row r="15501" spans="4:8">
      <c r="D15501" s="55"/>
      <c r="E15501" s="21"/>
      <c r="F15501" s="21"/>
      <c r="G15501" s="21"/>
      <c r="H15501" s="21"/>
    </row>
    <row r="15502" spans="4:8">
      <c r="D15502" s="55"/>
      <c r="E15502" s="21"/>
      <c r="F15502" s="21"/>
      <c r="G15502" s="21"/>
      <c r="H15502" s="21"/>
    </row>
    <row r="15503" spans="4:8">
      <c r="D15503" s="55"/>
      <c r="E15503" s="21"/>
      <c r="F15503" s="21"/>
      <c r="G15503" s="21"/>
      <c r="H15503" s="21"/>
    </row>
    <row r="15504" spans="4:8">
      <c r="D15504" s="55"/>
      <c r="E15504" s="21"/>
      <c r="F15504" s="21"/>
      <c r="G15504" s="21"/>
      <c r="H15504" s="21"/>
    </row>
    <row r="15505" spans="4:8">
      <c r="D15505" s="55"/>
      <c r="E15505" s="21"/>
      <c r="F15505" s="21"/>
      <c r="G15505" s="21"/>
      <c r="H15505" s="21"/>
    </row>
    <row r="15506" spans="4:8">
      <c r="D15506" s="55"/>
      <c r="E15506" s="21"/>
      <c r="F15506" s="21"/>
      <c r="G15506" s="21"/>
      <c r="H15506" s="21"/>
    </row>
    <row r="15507" spans="4:8">
      <c r="D15507" s="55"/>
      <c r="E15507" s="21"/>
      <c r="F15507" s="21"/>
      <c r="G15507" s="21"/>
      <c r="H15507" s="21"/>
    </row>
    <row r="15508" spans="4:8">
      <c r="D15508" s="55"/>
      <c r="E15508" s="21"/>
      <c r="F15508" s="21"/>
      <c r="G15508" s="21"/>
      <c r="H15508" s="21"/>
    </row>
    <row r="15509" spans="4:8">
      <c r="D15509" s="55"/>
      <c r="E15509" s="21"/>
      <c r="F15509" s="21"/>
      <c r="G15509" s="21"/>
      <c r="H15509" s="21"/>
    </row>
    <row r="15510" spans="4:8">
      <c r="D15510" s="55"/>
      <c r="E15510" s="21"/>
      <c r="F15510" s="21"/>
      <c r="G15510" s="21"/>
      <c r="H15510" s="21"/>
    </row>
    <row r="15511" spans="4:8">
      <c r="D15511" s="55"/>
      <c r="E15511" s="21"/>
      <c r="F15511" s="21"/>
      <c r="G15511" s="21"/>
      <c r="H15511" s="21"/>
    </row>
    <row r="15512" spans="4:8">
      <c r="D15512" s="55"/>
      <c r="E15512" s="21"/>
      <c r="F15512" s="21"/>
      <c r="G15512" s="21"/>
      <c r="H15512" s="21"/>
    </row>
    <row r="15513" spans="4:8">
      <c r="D15513" s="55"/>
      <c r="E15513" s="21"/>
      <c r="F15513" s="21"/>
      <c r="G15513" s="21"/>
      <c r="H15513" s="21"/>
    </row>
    <row r="15514" spans="4:8">
      <c r="D15514" s="55"/>
      <c r="E15514" s="21"/>
      <c r="F15514" s="21"/>
      <c r="G15514" s="21"/>
      <c r="H15514" s="21"/>
    </row>
    <row r="15515" spans="4:8">
      <c r="D15515" s="55"/>
      <c r="E15515" s="21"/>
      <c r="F15515" s="21"/>
      <c r="G15515" s="21"/>
      <c r="H15515" s="21"/>
    </row>
    <row r="15516" spans="4:8">
      <c r="D15516" s="55"/>
      <c r="E15516" s="21"/>
      <c r="F15516" s="21"/>
      <c r="G15516" s="21"/>
      <c r="H15516" s="21"/>
    </row>
    <row r="15517" spans="4:8">
      <c r="D15517" s="55"/>
      <c r="E15517" s="21"/>
      <c r="F15517" s="21"/>
      <c r="G15517" s="21"/>
      <c r="H15517" s="21"/>
    </row>
    <row r="15518" spans="4:8">
      <c r="D15518" s="55"/>
      <c r="E15518" s="21"/>
      <c r="F15518" s="21"/>
      <c r="G15518" s="21"/>
      <c r="H15518" s="21"/>
    </row>
    <row r="15519" spans="4:8">
      <c r="D15519" s="55"/>
      <c r="E15519" s="21"/>
      <c r="F15519" s="21"/>
      <c r="G15519" s="21"/>
      <c r="H15519" s="21"/>
    </row>
    <row r="15520" spans="4:8">
      <c r="D15520" s="55"/>
      <c r="E15520" s="21"/>
      <c r="F15520" s="21"/>
      <c r="G15520" s="21"/>
      <c r="H15520" s="21"/>
    </row>
    <row r="15521" spans="4:8">
      <c r="D15521" s="55"/>
      <c r="E15521" s="21"/>
      <c r="F15521" s="21"/>
      <c r="G15521" s="21"/>
      <c r="H15521" s="21"/>
    </row>
    <row r="15522" spans="4:8">
      <c r="D15522" s="55"/>
      <c r="E15522" s="21"/>
      <c r="F15522" s="21"/>
      <c r="G15522" s="21"/>
      <c r="H15522" s="21"/>
    </row>
    <row r="15523" spans="4:8">
      <c r="D15523" s="55"/>
      <c r="E15523" s="21"/>
      <c r="F15523" s="21"/>
      <c r="G15523" s="21"/>
      <c r="H15523" s="21"/>
    </row>
    <row r="15524" spans="4:8">
      <c r="D15524" s="55"/>
      <c r="E15524" s="21"/>
      <c r="F15524" s="21"/>
      <c r="G15524" s="21"/>
      <c r="H15524" s="21"/>
    </row>
    <row r="15525" spans="4:8">
      <c r="D15525" s="55"/>
      <c r="E15525" s="21"/>
      <c r="F15525" s="21"/>
      <c r="G15525" s="21"/>
      <c r="H15525" s="21"/>
    </row>
    <row r="15526" spans="4:8">
      <c r="D15526" s="55"/>
      <c r="E15526" s="21"/>
      <c r="F15526" s="21"/>
      <c r="G15526" s="21"/>
      <c r="H15526" s="21"/>
    </row>
    <row r="15527" spans="4:8">
      <c r="D15527" s="55"/>
      <c r="E15527" s="21"/>
      <c r="F15527" s="21"/>
      <c r="G15527" s="21"/>
      <c r="H15527" s="21"/>
    </row>
    <row r="15528" spans="4:8">
      <c r="D15528" s="55"/>
      <c r="E15528" s="21"/>
      <c r="F15528" s="21"/>
      <c r="G15528" s="21"/>
      <c r="H15528" s="21"/>
    </row>
    <row r="15529" spans="4:8">
      <c r="D15529" s="55"/>
      <c r="E15529" s="21"/>
      <c r="F15529" s="21"/>
      <c r="G15529" s="21"/>
      <c r="H15529" s="21"/>
    </row>
    <row r="15530" spans="4:8">
      <c r="D15530" s="55"/>
      <c r="E15530" s="21"/>
      <c r="F15530" s="21"/>
      <c r="G15530" s="21"/>
      <c r="H15530" s="21"/>
    </row>
    <row r="15531" spans="4:8">
      <c r="D15531" s="55"/>
      <c r="E15531" s="21"/>
      <c r="F15531" s="21"/>
      <c r="G15531" s="21"/>
      <c r="H15531" s="21"/>
    </row>
    <row r="15532" spans="4:8">
      <c r="D15532" s="55"/>
      <c r="E15532" s="21"/>
      <c r="F15532" s="21"/>
      <c r="G15532" s="21"/>
      <c r="H15532" s="21"/>
    </row>
    <row r="15533" spans="4:8">
      <c r="D15533" s="55"/>
      <c r="E15533" s="21"/>
      <c r="F15533" s="21"/>
      <c r="G15533" s="21"/>
      <c r="H15533" s="21"/>
    </row>
    <row r="15534" spans="4:8">
      <c r="D15534" s="55"/>
      <c r="E15534" s="21"/>
      <c r="F15534" s="21"/>
      <c r="G15534" s="21"/>
      <c r="H15534" s="21"/>
    </row>
    <row r="15535" spans="4:8">
      <c r="D15535" s="55"/>
      <c r="E15535" s="21"/>
      <c r="F15535" s="21"/>
      <c r="G15535" s="21"/>
      <c r="H15535" s="21"/>
    </row>
    <row r="15536" spans="4:8">
      <c r="D15536" s="55"/>
      <c r="E15536" s="21"/>
      <c r="F15536" s="21"/>
      <c r="G15536" s="21"/>
      <c r="H15536" s="21"/>
    </row>
    <row r="15537" spans="4:8">
      <c r="D15537" s="55"/>
      <c r="E15537" s="21"/>
      <c r="F15537" s="21"/>
      <c r="G15537" s="21"/>
      <c r="H15537" s="21"/>
    </row>
    <row r="15538" spans="4:8">
      <c r="D15538" s="55"/>
      <c r="E15538" s="21"/>
      <c r="F15538" s="21"/>
      <c r="G15538" s="21"/>
      <c r="H15538" s="21"/>
    </row>
    <row r="15539" spans="4:8">
      <c r="D15539" s="55"/>
      <c r="E15539" s="21"/>
      <c r="F15539" s="21"/>
      <c r="G15539" s="21"/>
      <c r="H15539" s="21"/>
    </row>
    <row r="15540" spans="4:8">
      <c r="D15540" s="55"/>
      <c r="E15540" s="21"/>
      <c r="F15540" s="21"/>
      <c r="G15540" s="21"/>
      <c r="H15540" s="21"/>
    </row>
    <row r="15541" spans="4:8">
      <c r="D15541" s="55"/>
      <c r="E15541" s="21"/>
      <c r="F15541" s="21"/>
      <c r="G15541" s="21"/>
      <c r="H15541" s="21"/>
    </row>
    <row r="15542" spans="4:8">
      <c r="D15542" s="55"/>
      <c r="E15542" s="21"/>
      <c r="F15542" s="21"/>
      <c r="G15542" s="21"/>
      <c r="H15542" s="21"/>
    </row>
    <row r="15543" spans="4:8">
      <c r="D15543" s="55"/>
      <c r="E15543" s="21"/>
      <c r="F15543" s="21"/>
      <c r="G15543" s="21"/>
      <c r="H15543" s="21"/>
    </row>
    <row r="15544" spans="4:8">
      <c r="D15544" s="55"/>
      <c r="E15544" s="21"/>
      <c r="F15544" s="21"/>
      <c r="G15544" s="21"/>
      <c r="H15544" s="21"/>
    </row>
    <row r="15545" spans="4:8">
      <c r="D15545" s="55"/>
      <c r="E15545" s="21"/>
      <c r="F15545" s="21"/>
      <c r="G15545" s="21"/>
      <c r="H15545" s="21"/>
    </row>
    <row r="15546" spans="4:8">
      <c r="D15546" s="55"/>
      <c r="E15546" s="21"/>
      <c r="F15546" s="21"/>
      <c r="G15546" s="21"/>
      <c r="H15546" s="21"/>
    </row>
    <row r="15547" spans="4:8">
      <c r="D15547" s="55"/>
      <c r="E15547" s="21"/>
      <c r="F15547" s="21"/>
      <c r="G15547" s="21"/>
      <c r="H15547" s="21"/>
    </row>
    <row r="15548" spans="4:8">
      <c r="D15548" s="55"/>
      <c r="E15548" s="21"/>
      <c r="F15548" s="21"/>
      <c r="G15548" s="21"/>
      <c r="H15548" s="21"/>
    </row>
    <row r="15549" spans="4:8">
      <c r="D15549" s="55"/>
      <c r="E15549" s="21"/>
      <c r="F15549" s="21"/>
      <c r="G15549" s="21"/>
      <c r="H15549" s="21"/>
    </row>
    <row r="15550" spans="4:8">
      <c r="D15550" s="55"/>
      <c r="E15550" s="21"/>
      <c r="F15550" s="21"/>
      <c r="G15550" s="21"/>
      <c r="H15550" s="21"/>
    </row>
    <row r="15551" spans="4:8">
      <c r="D15551" s="55"/>
      <c r="E15551" s="21"/>
      <c r="F15551" s="21"/>
      <c r="G15551" s="21"/>
      <c r="H15551" s="21"/>
    </row>
    <row r="15552" spans="4:8">
      <c r="D15552" s="55"/>
      <c r="E15552" s="21"/>
      <c r="F15552" s="21"/>
      <c r="G15552" s="21"/>
      <c r="H15552" s="21"/>
    </row>
    <row r="15553" spans="4:8">
      <c r="D15553" s="55"/>
      <c r="E15553" s="21"/>
      <c r="F15553" s="21"/>
      <c r="G15553" s="21"/>
      <c r="H15553" s="21"/>
    </row>
    <row r="15554" spans="4:8">
      <c r="D15554" s="55"/>
      <c r="E15554" s="21"/>
      <c r="F15554" s="21"/>
      <c r="G15554" s="21"/>
      <c r="H15554" s="21"/>
    </row>
    <row r="15555" spans="4:8">
      <c r="D15555" s="55"/>
      <c r="E15555" s="21"/>
      <c r="F15555" s="21"/>
      <c r="G15555" s="21"/>
      <c r="H15555" s="21"/>
    </row>
    <row r="15556" spans="4:8">
      <c r="D15556" s="55"/>
      <c r="E15556" s="21"/>
      <c r="F15556" s="21"/>
      <c r="G15556" s="21"/>
      <c r="H15556" s="21"/>
    </row>
    <row r="15557" spans="4:8">
      <c r="D15557" s="55"/>
      <c r="E15557" s="21"/>
      <c r="F15557" s="21"/>
      <c r="G15557" s="21"/>
      <c r="H15557" s="21"/>
    </row>
    <row r="15558" spans="4:8">
      <c r="D15558" s="55"/>
      <c r="E15558" s="21"/>
      <c r="F15558" s="21"/>
      <c r="G15558" s="21"/>
      <c r="H15558" s="21"/>
    </row>
    <row r="15559" spans="4:8">
      <c r="D15559" s="55"/>
      <c r="E15559" s="21"/>
      <c r="F15559" s="21"/>
      <c r="G15559" s="21"/>
      <c r="H15559" s="21"/>
    </row>
    <row r="15560" spans="4:8">
      <c r="D15560" s="55"/>
      <c r="E15560" s="21"/>
      <c r="F15560" s="21"/>
      <c r="G15560" s="21"/>
      <c r="H15560" s="21"/>
    </row>
    <row r="15561" spans="4:8">
      <c r="D15561" s="55"/>
      <c r="E15561" s="21"/>
      <c r="F15561" s="21"/>
      <c r="G15561" s="21"/>
      <c r="H15561" s="21"/>
    </row>
    <row r="15562" spans="4:8">
      <c r="D15562" s="55"/>
      <c r="E15562" s="21"/>
      <c r="F15562" s="21"/>
      <c r="G15562" s="21"/>
      <c r="H15562" s="21"/>
    </row>
    <row r="15563" spans="4:8">
      <c r="D15563" s="55"/>
      <c r="E15563" s="21"/>
      <c r="F15563" s="21"/>
      <c r="G15563" s="21"/>
      <c r="H15563" s="21"/>
    </row>
    <row r="15564" spans="4:8">
      <c r="D15564" s="55"/>
      <c r="E15564" s="21"/>
      <c r="F15564" s="21"/>
      <c r="G15564" s="21"/>
      <c r="H15564" s="21"/>
    </row>
    <row r="15565" spans="4:8">
      <c r="D15565" s="55"/>
      <c r="E15565" s="21"/>
      <c r="F15565" s="21"/>
      <c r="G15565" s="21"/>
      <c r="H15565" s="21"/>
    </row>
    <row r="15566" spans="4:8">
      <c r="D15566" s="55"/>
      <c r="E15566" s="21"/>
      <c r="F15566" s="21"/>
      <c r="G15566" s="21"/>
      <c r="H15566" s="21"/>
    </row>
    <row r="15567" spans="4:8">
      <c r="D15567" s="55"/>
      <c r="E15567" s="21"/>
      <c r="F15567" s="21"/>
      <c r="G15567" s="21"/>
      <c r="H15567" s="21"/>
    </row>
    <row r="15568" spans="4:8">
      <c r="D15568" s="55"/>
      <c r="E15568" s="21"/>
      <c r="F15568" s="21"/>
      <c r="G15568" s="21"/>
      <c r="H15568" s="21"/>
    </row>
    <row r="15569" spans="4:8">
      <c r="D15569" s="55"/>
      <c r="E15569" s="21"/>
      <c r="F15569" s="21"/>
      <c r="G15569" s="21"/>
      <c r="H15569" s="21"/>
    </row>
    <row r="15570" spans="4:8">
      <c r="D15570" s="55"/>
      <c r="E15570" s="21"/>
      <c r="F15570" s="21"/>
      <c r="G15570" s="21"/>
      <c r="H15570" s="21"/>
    </row>
    <row r="15571" spans="4:8">
      <c r="D15571" s="55"/>
      <c r="E15571" s="21"/>
      <c r="F15571" s="21"/>
      <c r="G15571" s="21"/>
      <c r="H15571" s="21"/>
    </row>
    <row r="15572" spans="4:8">
      <c r="D15572" s="55"/>
      <c r="E15572" s="21"/>
      <c r="F15572" s="21"/>
      <c r="G15572" s="21"/>
      <c r="H15572" s="21"/>
    </row>
    <row r="15573" spans="4:8">
      <c r="D15573" s="55"/>
      <c r="E15573" s="21"/>
      <c r="F15573" s="21"/>
      <c r="G15573" s="21"/>
      <c r="H15573" s="21"/>
    </row>
    <row r="15574" spans="4:8">
      <c r="D15574" s="55"/>
      <c r="E15574" s="21"/>
      <c r="F15574" s="21"/>
      <c r="G15574" s="21"/>
      <c r="H15574" s="21"/>
    </row>
    <row r="15575" spans="4:8">
      <c r="D15575" s="55"/>
      <c r="E15575" s="21"/>
      <c r="F15575" s="21"/>
      <c r="G15575" s="21"/>
      <c r="H15575" s="21"/>
    </row>
    <row r="15576" spans="4:8">
      <c r="D15576" s="55"/>
      <c r="E15576" s="21"/>
      <c r="F15576" s="21"/>
      <c r="G15576" s="21"/>
      <c r="H15576" s="21"/>
    </row>
    <row r="15577" spans="4:8">
      <c r="D15577" s="55"/>
      <c r="E15577" s="21"/>
      <c r="F15577" s="21"/>
      <c r="G15577" s="21"/>
      <c r="H15577" s="21"/>
    </row>
    <row r="15578" spans="4:8">
      <c r="D15578" s="55"/>
      <c r="E15578" s="21"/>
      <c r="F15578" s="21"/>
      <c r="G15578" s="21"/>
      <c r="H15578" s="21"/>
    </row>
    <row r="15579" spans="4:8">
      <c r="D15579" s="55"/>
      <c r="E15579" s="21"/>
      <c r="F15579" s="21"/>
      <c r="G15579" s="21"/>
      <c r="H15579" s="21"/>
    </row>
    <row r="15580" spans="4:8">
      <c r="D15580" s="55"/>
      <c r="E15580" s="21"/>
      <c r="F15580" s="21"/>
      <c r="G15580" s="21"/>
      <c r="H15580" s="21"/>
    </row>
    <row r="15581" spans="4:8">
      <c r="D15581" s="55"/>
      <c r="E15581" s="21"/>
      <c r="F15581" s="21"/>
      <c r="G15581" s="21"/>
      <c r="H15581" s="21"/>
    </row>
    <row r="15582" spans="4:8">
      <c r="D15582" s="55"/>
      <c r="E15582" s="21"/>
      <c r="F15582" s="21"/>
      <c r="G15582" s="21"/>
      <c r="H15582" s="21"/>
    </row>
    <row r="15583" spans="4:8">
      <c r="D15583" s="55"/>
      <c r="E15583" s="21"/>
      <c r="F15583" s="21"/>
      <c r="G15583" s="21"/>
      <c r="H15583" s="21"/>
    </row>
    <row r="15584" spans="4:8">
      <c r="D15584" s="55"/>
      <c r="E15584" s="21"/>
      <c r="F15584" s="21"/>
      <c r="G15584" s="21"/>
      <c r="H15584" s="21"/>
    </row>
    <row r="15585" spans="4:8">
      <c r="D15585" s="55"/>
      <c r="E15585" s="21"/>
      <c r="F15585" s="21"/>
      <c r="G15585" s="21"/>
      <c r="H15585" s="21"/>
    </row>
    <row r="15586" spans="4:8">
      <c r="D15586" s="55"/>
      <c r="E15586" s="21"/>
      <c r="F15586" s="21"/>
      <c r="G15586" s="21"/>
      <c r="H15586" s="21"/>
    </row>
    <row r="15587" spans="4:8">
      <c r="D15587" s="55"/>
      <c r="E15587" s="21"/>
      <c r="F15587" s="21"/>
      <c r="G15587" s="21"/>
      <c r="H15587" s="21"/>
    </row>
    <row r="15588" spans="4:8">
      <c r="D15588" s="55"/>
      <c r="E15588" s="21"/>
      <c r="F15588" s="21"/>
      <c r="G15588" s="21"/>
      <c r="H15588" s="21"/>
    </row>
    <row r="15589" spans="4:8">
      <c r="D15589" s="55"/>
      <c r="E15589" s="21"/>
      <c r="F15589" s="21"/>
      <c r="G15589" s="21"/>
      <c r="H15589" s="21"/>
    </row>
    <row r="15590" spans="4:8">
      <c r="D15590" s="55"/>
      <c r="E15590" s="21"/>
      <c r="F15590" s="21"/>
      <c r="G15590" s="21"/>
      <c r="H15590" s="21"/>
    </row>
    <row r="15591" spans="4:8">
      <c r="D15591" s="55"/>
      <c r="E15591" s="21"/>
      <c r="F15591" s="21"/>
      <c r="G15591" s="21"/>
      <c r="H15591" s="21"/>
    </row>
    <row r="15592" spans="4:8">
      <c r="D15592" s="55"/>
      <c r="E15592" s="21"/>
      <c r="F15592" s="21"/>
      <c r="G15592" s="21"/>
      <c r="H15592" s="21"/>
    </row>
    <row r="15593" spans="4:8">
      <c r="D15593" s="55"/>
      <c r="E15593" s="21"/>
      <c r="F15593" s="21"/>
      <c r="G15593" s="21"/>
      <c r="H15593" s="21"/>
    </row>
    <row r="15594" spans="4:8">
      <c r="D15594" s="55"/>
      <c r="E15594" s="21"/>
      <c r="F15594" s="21"/>
      <c r="G15594" s="21"/>
      <c r="H15594" s="21"/>
    </row>
    <row r="15595" spans="4:8">
      <c r="D15595" s="55"/>
      <c r="E15595" s="21"/>
      <c r="F15595" s="21"/>
      <c r="G15595" s="21"/>
      <c r="H15595" s="21"/>
    </row>
    <row r="15596" spans="4:8">
      <c r="D15596" s="55"/>
      <c r="E15596" s="21"/>
      <c r="F15596" s="21"/>
      <c r="G15596" s="21"/>
      <c r="H15596" s="21"/>
    </row>
    <row r="15597" spans="4:8">
      <c r="D15597" s="55"/>
      <c r="E15597" s="21"/>
      <c r="F15597" s="21"/>
      <c r="G15597" s="21"/>
      <c r="H15597" s="21"/>
    </row>
    <row r="15598" spans="4:8">
      <c r="D15598" s="55"/>
      <c r="E15598" s="21"/>
      <c r="F15598" s="21"/>
      <c r="G15598" s="21"/>
      <c r="H15598" s="21"/>
    </row>
    <row r="15599" spans="4:8">
      <c r="D15599" s="55"/>
      <c r="E15599" s="21"/>
      <c r="F15599" s="21"/>
      <c r="G15599" s="21"/>
      <c r="H15599" s="21"/>
    </row>
    <row r="15600" spans="4:8">
      <c r="D15600" s="55"/>
      <c r="E15600" s="21"/>
      <c r="F15600" s="21"/>
      <c r="G15600" s="21"/>
      <c r="H15600" s="21"/>
    </row>
    <row r="15601" spans="4:8">
      <c r="D15601" s="55"/>
      <c r="E15601" s="21"/>
      <c r="F15601" s="21"/>
      <c r="G15601" s="21"/>
      <c r="H15601" s="21"/>
    </row>
    <row r="15602" spans="4:8">
      <c r="D15602" s="55"/>
      <c r="E15602" s="21"/>
      <c r="F15602" s="21"/>
      <c r="G15602" s="21"/>
      <c r="H15602" s="21"/>
    </row>
    <row r="15603" spans="4:8">
      <c r="D15603" s="55"/>
      <c r="E15603" s="21"/>
      <c r="F15603" s="21"/>
      <c r="G15603" s="21"/>
      <c r="H15603" s="21"/>
    </row>
    <row r="15604" spans="4:8">
      <c r="D15604" s="55"/>
      <c r="E15604" s="21"/>
      <c r="F15604" s="21"/>
      <c r="G15604" s="21"/>
      <c r="H15604" s="21"/>
    </row>
    <row r="15605" spans="4:8">
      <c r="D15605" s="55"/>
      <c r="E15605" s="21"/>
      <c r="F15605" s="21"/>
      <c r="G15605" s="21"/>
      <c r="H15605" s="21"/>
    </row>
    <row r="15606" spans="4:8">
      <c r="D15606" s="55"/>
      <c r="E15606" s="21"/>
      <c r="F15606" s="21"/>
      <c r="G15606" s="21"/>
      <c r="H15606" s="21"/>
    </row>
    <row r="15607" spans="4:8">
      <c r="D15607" s="55"/>
      <c r="E15607" s="21"/>
      <c r="F15607" s="21"/>
      <c r="G15607" s="21"/>
      <c r="H15607" s="21"/>
    </row>
    <row r="15608" spans="4:8">
      <c r="D15608" s="55"/>
      <c r="E15608" s="21"/>
      <c r="F15608" s="21"/>
      <c r="G15608" s="21"/>
      <c r="H15608" s="21"/>
    </row>
    <row r="15609" spans="4:8">
      <c r="D15609" s="55"/>
      <c r="E15609" s="21"/>
      <c r="F15609" s="21"/>
      <c r="G15609" s="21"/>
      <c r="H15609" s="21"/>
    </row>
    <row r="15610" spans="4:8">
      <c r="D15610" s="55"/>
      <c r="E15610" s="21"/>
      <c r="F15610" s="21"/>
      <c r="G15610" s="21"/>
      <c r="H15610" s="21"/>
    </row>
    <row r="15611" spans="4:8">
      <c r="D15611" s="55"/>
      <c r="E15611" s="21"/>
      <c r="F15611" s="21"/>
      <c r="G15611" s="21"/>
      <c r="H15611" s="21"/>
    </row>
    <row r="15612" spans="4:8">
      <c r="D15612" s="55"/>
      <c r="E15612" s="21"/>
      <c r="F15612" s="21"/>
      <c r="G15612" s="21"/>
      <c r="H15612" s="21"/>
    </row>
    <row r="15613" spans="4:8">
      <c r="D15613" s="55"/>
      <c r="E15613" s="21"/>
      <c r="F15613" s="21"/>
      <c r="G15613" s="21"/>
      <c r="H15613" s="21"/>
    </row>
    <row r="15614" spans="4:8">
      <c r="D15614" s="55"/>
      <c r="E15614" s="21"/>
      <c r="F15614" s="21"/>
      <c r="G15614" s="21"/>
      <c r="H15614" s="21"/>
    </row>
    <row r="15615" spans="4:8">
      <c r="D15615" s="55"/>
      <c r="E15615" s="21"/>
      <c r="F15615" s="21"/>
      <c r="G15615" s="21"/>
      <c r="H15615" s="21"/>
    </row>
    <row r="15616" spans="4:8">
      <c r="D15616" s="55"/>
      <c r="E15616" s="21"/>
      <c r="F15616" s="21"/>
      <c r="G15616" s="21"/>
      <c r="H15616" s="21"/>
    </row>
    <row r="15617" spans="4:8">
      <c r="D15617" s="55"/>
      <c r="E15617" s="21"/>
      <c r="F15617" s="21"/>
      <c r="G15617" s="21"/>
      <c r="H15617" s="21"/>
    </row>
    <row r="15618" spans="4:8">
      <c r="D15618" s="55"/>
      <c r="E15618" s="21"/>
      <c r="F15618" s="21"/>
      <c r="G15618" s="21"/>
      <c r="H15618" s="21"/>
    </row>
    <row r="15619" spans="4:8">
      <c r="D15619" s="55"/>
      <c r="E15619" s="21"/>
      <c r="F15619" s="21"/>
      <c r="G15619" s="21"/>
      <c r="H15619" s="21"/>
    </row>
    <row r="15620" spans="4:8">
      <c r="D15620" s="55"/>
      <c r="E15620" s="21"/>
      <c r="F15620" s="21"/>
      <c r="G15620" s="21"/>
      <c r="H15620" s="21"/>
    </row>
    <row r="15621" spans="4:8">
      <c r="D15621" s="55"/>
      <c r="E15621" s="21"/>
      <c r="F15621" s="21"/>
      <c r="G15621" s="21"/>
      <c r="H15621" s="21"/>
    </row>
    <row r="15622" spans="4:8">
      <c r="D15622" s="55"/>
      <c r="E15622" s="21"/>
      <c r="F15622" s="21"/>
      <c r="G15622" s="21"/>
      <c r="H15622" s="21"/>
    </row>
    <row r="15623" spans="4:8">
      <c r="D15623" s="55"/>
      <c r="E15623" s="21"/>
      <c r="F15623" s="21"/>
      <c r="G15623" s="21"/>
      <c r="H15623" s="21"/>
    </row>
    <row r="15624" spans="4:8">
      <c r="D15624" s="55"/>
      <c r="E15624" s="21"/>
      <c r="F15624" s="21"/>
      <c r="G15624" s="21"/>
      <c r="H15624" s="21"/>
    </row>
    <row r="15625" spans="4:8">
      <c r="D15625" s="55"/>
      <c r="E15625" s="21"/>
      <c r="F15625" s="21"/>
      <c r="G15625" s="21"/>
      <c r="H15625" s="21"/>
    </row>
    <row r="15626" spans="4:8">
      <c r="D15626" s="55"/>
      <c r="E15626" s="21"/>
      <c r="F15626" s="21"/>
      <c r="G15626" s="21"/>
      <c r="H15626" s="21"/>
    </row>
    <row r="15627" spans="4:8">
      <c r="D15627" s="55"/>
      <c r="E15627" s="21"/>
      <c r="F15627" s="21"/>
      <c r="G15627" s="21"/>
      <c r="H15627" s="21"/>
    </row>
    <row r="15628" spans="4:8">
      <c r="D15628" s="55"/>
      <c r="E15628" s="21"/>
      <c r="F15628" s="21"/>
      <c r="G15628" s="21"/>
      <c r="H15628" s="21"/>
    </row>
    <row r="15629" spans="4:8">
      <c r="D15629" s="55"/>
      <c r="E15629" s="21"/>
      <c r="F15629" s="21"/>
      <c r="G15629" s="21"/>
      <c r="H15629" s="21"/>
    </row>
    <row r="15630" spans="4:8">
      <c r="D15630" s="55"/>
      <c r="E15630" s="21"/>
      <c r="F15630" s="21"/>
      <c r="G15630" s="21"/>
      <c r="H15630" s="21"/>
    </row>
    <row r="15631" spans="4:8">
      <c r="D15631" s="55"/>
      <c r="E15631" s="21"/>
      <c r="F15631" s="21"/>
      <c r="G15631" s="21"/>
      <c r="H15631" s="21"/>
    </row>
    <row r="15632" spans="4:8">
      <c r="D15632" s="55"/>
      <c r="E15632" s="21"/>
      <c r="F15632" s="21"/>
      <c r="G15632" s="21"/>
      <c r="H15632" s="21"/>
    </row>
    <row r="15633" spans="4:8">
      <c r="D15633" s="55"/>
      <c r="E15633" s="21"/>
      <c r="F15633" s="21"/>
      <c r="G15633" s="21"/>
      <c r="H15633" s="21"/>
    </row>
    <row r="15634" spans="4:8">
      <c r="D15634" s="55"/>
      <c r="E15634" s="21"/>
      <c r="F15634" s="21"/>
      <c r="G15634" s="21"/>
      <c r="H15634" s="21"/>
    </row>
    <row r="15635" spans="4:8">
      <c r="D15635" s="55"/>
      <c r="E15635" s="21"/>
      <c r="F15635" s="21"/>
      <c r="G15635" s="21"/>
      <c r="H15635" s="21"/>
    </row>
    <row r="15636" spans="4:8">
      <c r="D15636" s="55"/>
      <c r="E15636" s="21"/>
      <c r="F15636" s="21"/>
      <c r="G15636" s="21"/>
      <c r="H15636" s="21"/>
    </row>
    <row r="15637" spans="4:8">
      <c r="D15637" s="55"/>
      <c r="E15637" s="21"/>
      <c r="F15637" s="21"/>
      <c r="G15637" s="21"/>
      <c r="H15637" s="21"/>
    </row>
    <row r="15638" spans="4:8">
      <c r="D15638" s="55"/>
      <c r="E15638" s="21"/>
      <c r="F15638" s="21"/>
      <c r="G15638" s="21"/>
      <c r="H15638" s="21"/>
    </row>
    <row r="15639" spans="4:8">
      <c r="D15639" s="55"/>
      <c r="E15639" s="21"/>
      <c r="F15639" s="21"/>
      <c r="G15639" s="21"/>
      <c r="H15639" s="21"/>
    </row>
    <row r="15640" spans="4:8">
      <c r="D15640" s="55"/>
      <c r="E15640" s="21"/>
      <c r="F15640" s="21"/>
      <c r="G15640" s="21"/>
      <c r="H15640" s="21"/>
    </row>
    <row r="15641" spans="4:8">
      <c r="D15641" s="55"/>
      <c r="E15641" s="21"/>
      <c r="F15641" s="21"/>
      <c r="G15641" s="21"/>
      <c r="H15641" s="21"/>
    </row>
    <row r="15642" spans="4:8">
      <c r="D15642" s="55"/>
      <c r="E15642" s="21"/>
      <c r="F15642" s="21"/>
      <c r="G15642" s="21"/>
      <c r="H15642" s="21"/>
    </row>
    <row r="15643" spans="4:8">
      <c r="D15643" s="55"/>
      <c r="E15643" s="21"/>
      <c r="F15643" s="21"/>
      <c r="G15643" s="21"/>
      <c r="H15643" s="21"/>
    </row>
    <row r="15644" spans="4:8">
      <c r="D15644" s="55"/>
      <c r="E15644" s="21"/>
      <c r="F15644" s="21"/>
      <c r="G15644" s="21"/>
      <c r="H15644" s="21"/>
    </row>
    <row r="15645" spans="4:8">
      <c r="D15645" s="55"/>
      <c r="E15645" s="21"/>
      <c r="F15645" s="21"/>
      <c r="G15645" s="21"/>
      <c r="H15645" s="21"/>
    </row>
    <row r="15646" spans="4:8">
      <c r="D15646" s="55"/>
      <c r="E15646" s="21"/>
      <c r="F15646" s="21"/>
      <c r="G15646" s="21"/>
      <c r="H15646" s="21"/>
    </row>
    <row r="15647" spans="4:8">
      <c r="D15647" s="55"/>
      <c r="E15647" s="21"/>
      <c r="F15647" s="21"/>
      <c r="G15647" s="21"/>
      <c r="H15647" s="21"/>
    </row>
    <row r="15648" spans="4:8">
      <c r="D15648" s="55"/>
      <c r="E15648" s="21"/>
      <c r="F15648" s="21"/>
      <c r="G15648" s="21"/>
      <c r="H15648" s="21"/>
    </row>
    <row r="15649" spans="4:8">
      <c r="D15649" s="55"/>
      <c r="E15649" s="21"/>
      <c r="F15649" s="21"/>
      <c r="G15649" s="21"/>
      <c r="H15649" s="21"/>
    </row>
    <row r="15650" spans="4:8">
      <c r="D15650" s="55"/>
      <c r="E15650" s="21"/>
      <c r="F15650" s="21"/>
      <c r="G15650" s="21"/>
      <c r="H15650" s="21"/>
    </row>
    <row r="15651" spans="4:8">
      <c r="D15651" s="55"/>
      <c r="E15651" s="21"/>
      <c r="F15651" s="21"/>
      <c r="G15651" s="21"/>
      <c r="H15651" s="21"/>
    </row>
    <row r="15652" spans="4:8">
      <c r="D15652" s="55"/>
      <c r="E15652" s="21"/>
      <c r="F15652" s="21"/>
      <c r="G15652" s="21"/>
      <c r="H15652" s="21"/>
    </row>
    <row r="15653" spans="4:8">
      <c r="D15653" s="55"/>
      <c r="E15653" s="21"/>
      <c r="F15653" s="21"/>
      <c r="G15653" s="21"/>
      <c r="H15653" s="21"/>
    </row>
    <row r="15654" spans="4:8">
      <c r="D15654" s="55"/>
      <c r="E15654" s="21"/>
      <c r="F15654" s="21"/>
      <c r="G15654" s="21"/>
      <c r="H15654" s="21"/>
    </row>
    <row r="15655" spans="4:8">
      <c r="D15655" s="55"/>
      <c r="E15655" s="21"/>
      <c r="F15655" s="21"/>
      <c r="G15655" s="21"/>
      <c r="H15655" s="21"/>
    </row>
    <row r="15656" spans="4:8">
      <c r="D15656" s="55"/>
      <c r="E15656" s="21"/>
      <c r="F15656" s="21"/>
      <c r="G15656" s="21"/>
      <c r="H15656" s="21"/>
    </row>
    <row r="15657" spans="4:8">
      <c r="D15657" s="55"/>
      <c r="E15657" s="21"/>
      <c r="F15657" s="21"/>
      <c r="G15657" s="21"/>
      <c r="H15657" s="21"/>
    </row>
    <row r="15658" spans="4:8">
      <c r="D15658" s="55"/>
      <c r="E15658" s="21"/>
      <c r="F15658" s="21"/>
      <c r="G15658" s="21"/>
      <c r="H15658" s="21"/>
    </row>
    <row r="15659" spans="4:8">
      <c r="D15659" s="55"/>
      <c r="E15659" s="21"/>
      <c r="F15659" s="21"/>
      <c r="G15659" s="21"/>
      <c r="H15659" s="21"/>
    </row>
    <row r="15660" spans="4:8">
      <c r="D15660" s="55"/>
      <c r="E15660" s="21"/>
      <c r="F15660" s="21"/>
      <c r="G15660" s="21"/>
      <c r="H15660" s="21"/>
    </row>
    <row r="15661" spans="4:8">
      <c r="D15661" s="55"/>
      <c r="E15661" s="21"/>
      <c r="F15661" s="21"/>
      <c r="G15661" s="21"/>
      <c r="H15661" s="21"/>
    </row>
    <row r="15662" spans="4:8">
      <c r="D15662" s="55"/>
      <c r="E15662" s="21"/>
      <c r="F15662" s="21"/>
      <c r="G15662" s="21"/>
      <c r="H15662" s="21"/>
    </row>
    <row r="15663" spans="4:8">
      <c r="D15663" s="55"/>
      <c r="E15663" s="21"/>
      <c r="F15663" s="21"/>
      <c r="G15663" s="21"/>
      <c r="H15663" s="21"/>
    </row>
    <row r="15664" spans="4:8">
      <c r="D15664" s="55"/>
      <c r="E15664" s="21"/>
      <c r="F15664" s="21"/>
      <c r="G15664" s="21"/>
      <c r="H15664" s="21"/>
    </row>
    <row r="15665" spans="4:8">
      <c r="D15665" s="55"/>
      <c r="E15665" s="21"/>
      <c r="F15665" s="21"/>
      <c r="G15665" s="21"/>
      <c r="H15665" s="21"/>
    </row>
    <row r="15666" spans="4:8">
      <c r="D15666" s="55"/>
      <c r="E15666" s="21"/>
      <c r="F15666" s="21"/>
      <c r="G15666" s="21"/>
      <c r="H15666" s="21"/>
    </row>
    <row r="15667" spans="4:8">
      <c r="D15667" s="55"/>
      <c r="E15667" s="21"/>
      <c r="F15667" s="21"/>
      <c r="G15667" s="21"/>
      <c r="H15667" s="21"/>
    </row>
    <row r="15668" spans="4:8">
      <c r="D15668" s="55"/>
      <c r="E15668" s="21"/>
      <c r="F15668" s="21"/>
      <c r="G15668" s="21"/>
      <c r="H15668" s="21"/>
    </row>
    <row r="15669" spans="4:8">
      <c r="D15669" s="55"/>
      <c r="E15669" s="21"/>
      <c r="F15669" s="21"/>
      <c r="G15669" s="21"/>
      <c r="H15669" s="21"/>
    </row>
    <row r="15670" spans="4:8">
      <c r="D15670" s="55"/>
      <c r="E15670" s="21"/>
      <c r="F15670" s="21"/>
      <c r="G15670" s="21"/>
      <c r="H15670" s="21"/>
    </row>
    <row r="15671" spans="4:8">
      <c r="D15671" s="55"/>
      <c r="E15671" s="21"/>
      <c r="F15671" s="21"/>
      <c r="G15671" s="21"/>
      <c r="H15671" s="21"/>
    </row>
    <row r="15672" spans="4:8">
      <c r="D15672" s="55"/>
      <c r="E15672" s="21"/>
      <c r="F15672" s="21"/>
      <c r="G15672" s="21"/>
      <c r="H15672" s="21"/>
    </row>
    <row r="15673" spans="4:8">
      <c r="D15673" s="55"/>
      <c r="E15673" s="21"/>
      <c r="F15673" s="21"/>
      <c r="G15673" s="21"/>
      <c r="H15673" s="21"/>
    </row>
    <row r="15674" spans="4:8">
      <c r="D15674" s="55"/>
      <c r="E15674" s="21"/>
      <c r="F15674" s="21"/>
      <c r="G15674" s="21"/>
      <c r="H15674" s="21"/>
    </row>
    <row r="15675" spans="4:8">
      <c r="D15675" s="55"/>
      <c r="E15675" s="21"/>
      <c r="F15675" s="21"/>
      <c r="G15675" s="21"/>
      <c r="H15675" s="21"/>
    </row>
    <row r="15676" spans="4:8">
      <c r="D15676" s="55"/>
      <c r="E15676" s="21"/>
      <c r="F15676" s="21"/>
      <c r="G15676" s="21"/>
      <c r="H15676" s="21"/>
    </row>
    <row r="15677" spans="4:8">
      <c r="D15677" s="55"/>
      <c r="E15677" s="21"/>
      <c r="F15677" s="21"/>
      <c r="G15677" s="21"/>
      <c r="H15677" s="21"/>
    </row>
    <row r="15678" spans="4:8">
      <c r="D15678" s="55"/>
      <c r="E15678" s="21"/>
      <c r="F15678" s="21"/>
      <c r="G15678" s="21"/>
      <c r="H15678" s="21"/>
    </row>
    <row r="15679" spans="4:8">
      <c r="D15679" s="55"/>
      <c r="E15679" s="21"/>
      <c r="F15679" s="21"/>
      <c r="G15679" s="21"/>
      <c r="H15679" s="21"/>
    </row>
    <row r="15680" spans="4:8">
      <c r="D15680" s="55"/>
      <c r="E15680" s="21"/>
      <c r="F15680" s="21"/>
      <c r="G15680" s="21"/>
      <c r="H15680" s="21"/>
    </row>
    <row r="15681" spans="4:8">
      <c r="D15681" s="55"/>
      <c r="E15681" s="21"/>
      <c r="F15681" s="21"/>
      <c r="G15681" s="21"/>
      <c r="H15681" s="21"/>
    </row>
    <row r="15682" spans="4:8">
      <c r="D15682" s="55"/>
      <c r="E15682" s="21"/>
      <c r="F15682" s="21"/>
      <c r="G15682" s="21"/>
      <c r="H15682" s="21"/>
    </row>
    <row r="15683" spans="4:8">
      <c r="D15683" s="55"/>
      <c r="E15683" s="21"/>
      <c r="F15683" s="21"/>
      <c r="G15683" s="21"/>
      <c r="H15683" s="21"/>
    </row>
    <row r="15684" spans="4:8">
      <c r="D15684" s="55"/>
      <c r="E15684" s="21"/>
      <c r="F15684" s="21"/>
      <c r="G15684" s="21"/>
      <c r="H15684" s="21"/>
    </row>
    <row r="15685" spans="4:8">
      <c r="D15685" s="55"/>
      <c r="E15685" s="21"/>
      <c r="F15685" s="21"/>
      <c r="G15685" s="21"/>
      <c r="H15685" s="21"/>
    </row>
    <row r="15686" spans="4:8">
      <c r="D15686" s="55"/>
      <c r="E15686" s="21"/>
      <c r="F15686" s="21"/>
      <c r="G15686" s="21"/>
      <c r="H15686" s="21"/>
    </row>
    <row r="15687" spans="4:8">
      <c r="D15687" s="55"/>
      <c r="E15687" s="21"/>
      <c r="F15687" s="21"/>
      <c r="G15687" s="21"/>
      <c r="H15687" s="21"/>
    </row>
    <row r="15688" spans="4:8">
      <c r="D15688" s="55"/>
      <c r="E15688" s="21"/>
      <c r="F15688" s="21"/>
      <c r="G15688" s="21"/>
      <c r="H15688" s="21"/>
    </row>
    <row r="15689" spans="4:8">
      <c r="D15689" s="55"/>
      <c r="E15689" s="21"/>
      <c r="F15689" s="21"/>
      <c r="G15689" s="21"/>
      <c r="H15689" s="21"/>
    </row>
    <row r="15690" spans="4:8">
      <c r="D15690" s="55"/>
      <c r="E15690" s="21"/>
      <c r="F15690" s="21"/>
      <c r="G15690" s="21"/>
      <c r="H15690" s="21"/>
    </row>
    <row r="15691" spans="4:8">
      <c r="D15691" s="55"/>
      <c r="E15691" s="21"/>
      <c r="F15691" s="21"/>
      <c r="G15691" s="21"/>
      <c r="H15691" s="21"/>
    </row>
    <row r="15692" spans="4:8">
      <c r="D15692" s="55"/>
      <c r="E15692" s="21"/>
      <c r="F15692" s="21"/>
      <c r="G15692" s="21"/>
      <c r="H15692" s="21"/>
    </row>
    <row r="15693" spans="4:8">
      <c r="D15693" s="55"/>
      <c r="E15693" s="21"/>
      <c r="F15693" s="21"/>
      <c r="G15693" s="21"/>
      <c r="H15693" s="21"/>
    </row>
    <row r="15694" spans="4:8">
      <c r="D15694" s="55"/>
      <c r="E15694" s="21"/>
      <c r="F15694" s="21"/>
      <c r="G15694" s="21"/>
      <c r="H15694" s="21"/>
    </row>
    <row r="15695" spans="4:8">
      <c r="D15695" s="55"/>
      <c r="E15695" s="21"/>
      <c r="F15695" s="21"/>
      <c r="G15695" s="21"/>
      <c r="H15695" s="21"/>
    </row>
    <row r="15696" spans="4:8">
      <c r="D15696" s="55"/>
      <c r="E15696" s="21"/>
      <c r="F15696" s="21"/>
      <c r="G15696" s="21"/>
      <c r="H15696" s="21"/>
    </row>
    <row r="15697" spans="4:8">
      <c r="D15697" s="55"/>
      <c r="E15697" s="21"/>
      <c r="F15697" s="21"/>
      <c r="G15697" s="21"/>
      <c r="H15697" s="21"/>
    </row>
    <row r="15698" spans="4:8">
      <c r="D15698" s="55"/>
      <c r="E15698" s="21"/>
      <c r="F15698" s="21"/>
      <c r="G15698" s="21"/>
      <c r="H15698" s="21"/>
    </row>
    <row r="15699" spans="4:8">
      <c r="D15699" s="55"/>
      <c r="E15699" s="21"/>
      <c r="F15699" s="21"/>
      <c r="G15699" s="21"/>
      <c r="H15699" s="21"/>
    </row>
    <row r="15700" spans="4:8">
      <c r="D15700" s="55"/>
      <c r="E15700" s="21"/>
      <c r="F15700" s="21"/>
      <c r="G15700" s="21"/>
      <c r="H15700" s="21"/>
    </row>
    <row r="15701" spans="4:8">
      <c r="D15701" s="55"/>
      <c r="E15701" s="21"/>
      <c r="F15701" s="21"/>
      <c r="G15701" s="21"/>
      <c r="H15701" s="21"/>
    </row>
    <row r="15702" spans="4:8">
      <c r="D15702" s="55"/>
      <c r="E15702" s="21"/>
      <c r="F15702" s="21"/>
      <c r="G15702" s="21"/>
      <c r="H15702" s="21"/>
    </row>
    <row r="15703" spans="4:8">
      <c r="D15703" s="55"/>
      <c r="E15703" s="21"/>
      <c r="F15703" s="21"/>
      <c r="G15703" s="21"/>
      <c r="H15703" s="21"/>
    </row>
    <row r="15704" spans="4:8">
      <c r="D15704" s="55"/>
      <c r="E15704" s="21"/>
      <c r="F15704" s="21"/>
      <c r="G15704" s="21"/>
      <c r="H15704" s="21"/>
    </row>
    <row r="15705" spans="4:8">
      <c r="D15705" s="55"/>
      <c r="E15705" s="21"/>
      <c r="F15705" s="21"/>
      <c r="G15705" s="21"/>
      <c r="H15705" s="21"/>
    </row>
    <row r="15706" spans="4:8">
      <c r="D15706" s="55"/>
      <c r="E15706" s="21"/>
      <c r="F15706" s="21"/>
      <c r="G15706" s="21"/>
      <c r="H15706" s="21"/>
    </row>
    <row r="15707" spans="4:8">
      <c r="D15707" s="55"/>
      <c r="E15707" s="21"/>
      <c r="F15707" s="21"/>
      <c r="G15707" s="21"/>
      <c r="H15707" s="21"/>
    </row>
    <row r="15708" spans="4:8">
      <c r="D15708" s="55"/>
      <c r="E15708" s="21"/>
      <c r="F15708" s="21"/>
      <c r="G15708" s="21"/>
      <c r="H15708" s="21"/>
    </row>
    <row r="15709" spans="4:8">
      <c r="D15709" s="55"/>
      <c r="E15709" s="21"/>
      <c r="F15709" s="21"/>
      <c r="G15709" s="21"/>
      <c r="H15709" s="21"/>
    </row>
    <row r="15710" spans="4:8">
      <c r="D15710" s="55"/>
      <c r="E15710" s="21"/>
      <c r="F15710" s="21"/>
      <c r="G15710" s="21"/>
      <c r="H15710" s="21"/>
    </row>
    <row r="15711" spans="4:8">
      <c r="D15711" s="55"/>
      <c r="E15711" s="21"/>
      <c r="F15711" s="21"/>
      <c r="G15711" s="21"/>
      <c r="H15711" s="21"/>
    </row>
    <row r="15712" spans="4:8">
      <c r="D15712" s="55"/>
      <c r="E15712" s="21"/>
      <c r="F15712" s="21"/>
      <c r="G15712" s="21"/>
      <c r="H15712" s="21"/>
    </row>
    <row r="15713" spans="4:8">
      <c r="D15713" s="55"/>
      <c r="E15713" s="21"/>
      <c r="F15713" s="21"/>
      <c r="G15713" s="21"/>
      <c r="H15713" s="21"/>
    </row>
    <row r="15714" spans="4:8">
      <c r="D15714" s="55"/>
      <c r="E15714" s="21"/>
      <c r="F15714" s="21"/>
      <c r="G15714" s="21"/>
      <c r="H15714" s="21"/>
    </row>
    <row r="15715" spans="4:8">
      <c r="D15715" s="55"/>
      <c r="E15715" s="21"/>
      <c r="F15715" s="21"/>
      <c r="G15715" s="21"/>
      <c r="H15715" s="21"/>
    </row>
    <row r="15716" spans="4:8">
      <c r="D15716" s="55"/>
      <c r="E15716" s="21"/>
      <c r="F15716" s="21"/>
      <c r="G15716" s="21"/>
      <c r="H15716" s="21"/>
    </row>
    <row r="15717" spans="4:8">
      <c r="D15717" s="55"/>
      <c r="E15717" s="21"/>
      <c r="F15717" s="21"/>
      <c r="G15717" s="21"/>
      <c r="H15717" s="21"/>
    </row>
    <row r="15718" spans="4:8">
      <c r="D15718" s="55"/>
      <c r="E15718" s="21"/>
      <c r="F15718" s="21"/>
      <c r="G15718" s="21"/>
      <c r="H15718" s="21"/>
    </row>
    <row r="15719" spans="4:8">
      <c r="D15719" s="55"/>
      <c r="E15719" s="21"/>
      <c r="F15719" s="21"/>
      <c r="G15719" s="21"/>
      <c r="H15719" s="21"/>
    </row>
    <row r="15720" spans="4:8">
      <c r="D15720" s="55"/>
      <c r="E15720" s="21"/>
      <c r="F15720" s="21"/>
      <c r="G15720" s="21"/>
      <c r="H15720" s="21"/>
    </row>
    <row r="15721" spans="4:8">
      <c r="D15721" s="55"/>
      <c r="E15721" s="21"/>
      <c r="F15721" s="21"/>
      <c r="G15721" s="21"/>
      <c r="H15721" s="21"/>
    </row>
    <row r="15722" spans="4:8">
      <c r="D15722" s="55"/>
      <c r="E15722" s="21"/>
      <c r="F15722" s="21"/>
      <c r="G15722" s="21"/>
      <c r="H15722" s="21"/>
    </row>
    <row r="15723" spans="4:8">
      <c r="D15723" s="55"/>
      <c r="E15723" s="21"/>
      <c r="F15723" s="21"/>
      <c r="G15723" s="21"/>
      <c r="H15723" s="21"/>
    </row>
    <row r="15724" spans="4:8">
      <c r="D15724" s="55"/>
      <c r="E15724" s="21"/>
      <c r="F15724" s="21"/>
      <c r="G15724" s="21"/>
      <c r="H15724" s="21"/>
    </row>
    <row r="15725" spans="4:8">
      <c r="D15725" s="55"/>
      <c r="E15725" s="21"/>
      <c r="F15725" s="21"/>
      <c r="G15725" s="21"/>
      <c r="H15725" s="21"/>
    </row>
    <row r="15726" spans="4:8">
      <c r="D15726" s="55"/>
      <c r="E15726" s="21"/>
      <c r="F15726" s="21"/>
      <c r="G15726" s="21"/>
      <c r="H15726" s="21"/>
    </row>
    <row r="15727" spans="4:8">
      <c r="D15727" s="55"/>
      <c r="E15727" s="21"/>
      <c r="F15727" s="21"/>
      <c r="G15727" s="21"/>
      <c r="H15727" s="21"/>
    </row>
    <row r="15728" spans="4:8">
      <c r="D15728" s="55"/>
      <c r="E15728" s="21"/>
      <c r="F15728" s="21"/>
      <c r="G15728" s="21"/>
      <c r="H15728" s="21"/>
    </row>
    <row r="15729" spans="4:8">
      <c r="D15729" s="55"/>
      <c r="E15729" s="21"/>
      <c r="F15729" s="21"/>
      <c r="G15729" s="21"/>
      <c r="H15729" s="21"/>
    </row>
    <row r="15730" spans="4:8">
      <c r="D15730" s="55"/>
      <c r="E15730" s="21"/>
      <c r="F15730" s="21"/>
      <c r="G15730" s="21"/>
      <c r="H15730" s="21"/>
    </row>
    <row r="15731" spans="4:8">
      <c r="D15731" s="55"/>
      <c r="E15731" s="21"/>
      <c r="F15731" s="21"/>
      <c r="G15731" s="21"/>
      <c r="H15731" s="21"/>
    </row>
    <row r="15732" spans="4:8">
      <c r="D15732" s="55"/>
      <c r="E15732" s="21"/>
      <c r="F15732" s="21"/>
      <c r="G15732" s="21"/>
      <c r="H15732" s="21"/>
    </row>
    <row r="15733" spans="4:8">
      <c r="D15733" s="55"/>
      <c r="E15733" s="21"/>
      <c r="F15733" s="21"/>
      <c r="G15733" s="21"/>
      <c r="H15733" s="21"/>
    </row>
    <row r="15734" spans="4:8">
      <c r="D15734" s="55"/>
      <c r="E15734" s="21"/>
      <c r="F15734" s="21"/>
      <c r="G15734" s="21"/>
      <c r="H15734" s="21"/>
    </row>
    <row r="15735" spans="4:8">
      <c r="D15735" s="55"/>
      <c r="E15735" s="21"/>
      <c r="F15735" s="21"/>
      <c r="G15735" s="21"/>
      <c r="H15735" s="21"/>
    </row>
    <row r="15736" spans="4:8">
      <c r="D15736" s="55"/>
      <c r="E15736" s="21"/>
      <c r="F15736" s="21"/>
      <c r="G15736" s="21"/>
      <c r="H15736" s="21"/>
    </row>
    <row r="15737" spans="4:8">
      <c r="D15737" s="55"/>
      <c r="E15737" s="21"/>
      <c r="F15737" s="21"/>
      <c r="G15737" s="21"/>
      <c r="H15737" s="21"/>
    </row>
    <row r="15738" spans="4:8">
      <c r="D15738" s="55"/>
      <c r="E15738" s="21"/>
      <c r="F15738" s="21"/>
      <c r="G15738" s="21"/>
      <c r="H15738" s="21"/>
    </row>
    <row r="15739" spans="4:8">
      <c r="D15739" s="55"/>
      <c r="E15739" s="21"/>
      <c r="F15739" s="21"/>
      <c r="G15739" s="21"/>
      <c r="H15739" s="21"/>
    </row>
    <row r="15740" spans="4:8">
      <c r="D15740" s="55"/>
      <c r="E15740" s="21"/>
      <c r="F15740" s="21"/>
      <c r="G15740" s="21"/>
      <c r="H15740" s="21"/>
    </row>
    <row r="15741" spans="4:8">
      <c r="D15741" s="55"/>
      <c r="E15741" s="21"/>
      <c r="F15741" s="21"/>
      <c r="G15741" s="21"/>
      <c r="H15741" s="21"/>
    </row>
    <row r="15742" spans="4:8">
      <c r="D15742" s="55"/>
      <c r="E15742" s="21"/>
      <c r="F15742" s="21"/>
      <c r="G15742" s="21"/>
      <c r="H15742" s="21"/>
    </row>
    <row r="15743" spans="4:8">
      <c r="D15743" s="55"/>
      <c r="E15743" s="21"/>
      <c r="F15743" s="21"/>
      <c r="G15743" s="21"/>
      <c r="H15743" s="21"/>
    </row>
    <row r="15744" spans="4:8">
      <c r="D15744" s="55"/>
      <c r="E15744" s="21"/>
      <c r="F15744" s="21"/>
      <c r="G15744" s="21"/>
      <c r="H15744" s="21"/>
    </row>
    <row r="15745" spans="4:8">
      <c r="D15745" s="55"/>
      <c r="E15745" s="21"/>
      <c r="F15745" s="21"/>
      <c r="G15745" s="21"/>
      <c r="H15745" s="21"/>
    </row>
    <row r="15746" spans="4:8">
      <c r="D15746" s="55"/>
      <c r="E15746" s="21"/>
      <c r="F15746" s="21"/>
      <c r="G15746" s="21"/>
      <c r="H15746" s="21"/>
    </row>
    <row r="15747" spans="4:8">
      <c r="D15747" s="55"/>
      <c r="E15747" s="21"/>
      <c r="F15747" s="21"/>
      <c r="G15747" s="21"/>
      <c r="H15747" s="21"/>
    </row>
    <row r="15748" spans="4:8">
      <c r="D15748" s="55"/>
      <c r="E15748" s="21"/>
      <c r="F15748" s="21"/>
      <c r="G15748" s="21"/>
      <c r="H15748" s="21"/>
    </row>
    <row r="15749" spans="4:8">
      <c r="D15749" s="55"/>
      <c r="E15749" s="21"/>
      <c r="F15749" s="21"/>
      <c r="G15749" s="21"/>
      <c r="H15749" s="21"/>
    </row>
    <row r="15750" spans="4:8">
      <c r="D15750" s="55"/>
      <c r="E15750" s="21"/>
      <c r="F15750" s="21"/>
      <c r="G15750" s="21"/>
      <c r="H15750" s="21"/>
    </row>
    <row r="15751" spans="4:8">
      <c r="D15751" s="55"/>
      <c r="E15751" s="21"/>
      <c r="F15751" s="21"/>
      <c r="G15751" s="21"/>
      <c r="H15751" s="21"/>
    </row>
    <row r="15752" spans="4:8">
      <c r="D15752" s="55"/>
      <c r="E15752" s="21"/>
      <c r="F15752" s="21"/>
      <c r="G15752" s="21"/>
      <c r="H15752" s="21"/>
    </row>
    <row r="15753" spans="4:8">
      <c r="D15753" s="55"/>
      <c r="E15753" s="21"/>
      <c r="F15753" s="21"/>
      <c r="G15753" s="21"/>
      <c r="H15753" s="21"/>
    </row>
    <row r="15754" spans="4:8">
      <c r="D15754" s="55"/>
      <c r="E15754" s="21"/>
      <c r="F15754" s="21"/>
      <c r="G15754" s="21"/>
      <c r="H15754" s="21"/>
    </row>
    <row r="15755" spans="4:8">
      <c r="D15755" s="55"/>
      <c r="E15755" s="21"/>
      <c r="F15755" s="21"/>
      <c r="G15755" s="21"/>
      <c r="H15755" s="21"/>
    </row>
    <row r="15756" spans="4:8">
      <c r="D15756" s="55"/>
      <c r="E15756" s="21"/>
      <c r="F15756" s="21"/>
      <c r="G15756" s="21"/>
      <c r="H15756" s="21"/>
    </row>
    <row r="15757" spans="4:8">
      <c r="D15757" s="55"/>
      <c r="E15757" s="21"/>
      <c r="F15757" s="21"/>
      <c r="G15757" s="21"/>
      <c r="H15757" s="21"/>
    </row>
    <row r="15758" spans="4:8">
      <c r="D15758" s="55"/>
      <c r="E15758" s="21"/>
      <c r="F15758" s="21"/>
      <c r="G15758" s="21"/>
      <c r="H15758" s="21"/>
    </row>
    <row r="15759" spans="4:8">
      <c r="D15759" s="55"/>
      <c r="E15759" s="21"/>
      <c r="F15759" s="21"/>
      <c r="G15759" s="21"/>
      <c r="H15759" s="21"/>
    </row>
    <row r="15760" spans="4:8">
      <c r="D15760" s="55"/>
      <c r="E15760" s="21"/>
      <c r="F15760" s="21"/>
      <c r="G15760" s="21"/>
      <c r="H15760" s="21"/>
    </row>
    <row r="15761" spans="4:8">
      <c r="D15761" s="55"/>
      <c r="E15761" s="21"/>
      <c r="F15761" s="21"/>
      <c r="G15761" s="21"/>
      <c r="H15761" s="21"/>
    </row>
    <row r="15762" spans="4:8">
      <c r="D15762" s="55"/>
      <c r="E15762" s="21"/>
      <c r="F15762" s="21"/>
      <c r="G15762" s="21"/>
      <c r="H15762" s="21"/>
    </row>
    <row r="15763" spans="4:8">
      <c r="D15763" s="55"/>
      <c r="E15763" s="21"/>
      <c r="F15763" s="21"/>
      <c r="G15763" s="21"/>
      <c r="H15763" s="21"/>
    </row>
    <row r="15764" spans="4:8">
      <c r="D15764" s="55"/>
      <c r="E15764" s="21"/>
      <c r="F15764" s="21"/>
      <c r="G15764" s="21"/>
      <c r="H15764" s="21"/>
    </row>
    <row r="15765" spans="4:8">
      <c r="D15765" s="55"/>
      <c r="E15765" s="21"/>
      <c r="F15765" s="21"/>
      <c r="G15765" s="21"/>
      <c r="H15765" s="21"/>
    </row>
    <row r="15766" spans="4:8">
      <c r="D15766" s="55"/>
      <c r="E15766" s="21"/>
      <c r="F15766" s="21"/>
      <c r="G15766" s="21"/>
      <c r="H15766" s="21"/>
    </row>
    <row r="15767" spans="4:8">
      <c r="D15767" s="55"/>
      <c r="E15767" s="21"/>
      <c r="F15767" s="21"/>
      <c r="G15767" s="21"/>
      <c r="H15767" s="21"/>
    </row>
    <row r="15768" spans="4:8">
      <c r="D15768" s="55"/>
      <c r="E15768" s="21"/>
      <c r="F15768" s="21"/>
      <c r="G15768" s="21"/>
      <c r="H15768" s="21"/>
    </row>
    <row r="15769" spans="4:8">
      <c r="D15769" s="55"/>
      <c r="E15769" s="21"/>
      <c r="F15769" s="21"/>
      <c r="G15769" s="21"/>
      <c r="H15769" s="21"/>
    </row>
    <row r="15770" spans="4:8">
      <c r="D15770" s="55"/>
      <c r="E15770" s="21"/>
      <c r="F15770" s="21"/>
      <c r="G15770" s="21"/>
      <c r="H15770" s="21"/>
    </row>
    <row r="15771" spans="4:8">
      <c r="D15771" s="55"/>
      <c r="E15771" s="21"/>
      <c r="F15771" s="21"/>
      <c r="G15771" s="21"/>
      <c r="H15771" s="21"/>
    </row>
    <row r="15772" spans="4:8">
      <c r="D15772" s="55"/>
      <c r="E15772" s="21"/>
      <c r="F15772" s="21"/>
      <c r="G15772" s="21"/>
      <c r="H15772" s="21"/>
    </row>
    <row r="15773" spans="4:8">
      <c r="D15773" s="55"/>
      <c r="E15773" s="21"/>
      <c r="F15773" s="21"/>
      <c r="G15773" s="21"/>
      <c r="H15773" s="21"/>
    </row>
    <row r="15774" spans="4:8">
      <c r="D15774" s="55"/>
      <c r="E15774" s="21"/>
      <c r="F15774" s="21"/>
      <c r="G15774" s="21"/>
      <c r="H15774" s="21"/>
    </row>
    <row r="15775" spans="4:8">
      <c r="D15775" s="55"/>
      <c r="E15775" s="21"/>
      <c r="F15775" s="21"/>
      <c r="G15775" s="21"/>
      <c r="H15775" s="21"/>
    </row>
    <row r="15776" spans="4:8">
      <c r="D15776" s="55"/>
      <c r="E15776" s="21"/>
      <c r="F15776" s="21"/>
      <c r="G15776" s="21"/>
      <c r="H15776" s="21"/>
    </row>
    <row r="15777" spans="4:8">
      <c r="D15777" s="55"/>
      <c r="E15777" s="21"/>
      <c r="F15777" s="21"/>
      <c r="G15777" s="21"/>
      <c r="H15777" s="21"/>
    </row>
    <row r="15778" spans="4:8">
      <c r="D15778" s="55"/>
      <c r="E15778" s="21"/>
      <c r="F15778" s="21"/>
      <c r="G15778" s="21"/>
      <c r="H15778" s="21"/>
    </row>
    <row r="15779" spans="4:8">
      <c r="D15779" s="55"/>
      <c r="E15779" s="21"/>
      <c r="F15779" s="21"/>
      <c r="G15779" s="21"/>
      <c r="H15779" s="21"/>
    </row>
    <row r="15780" spans="4:8">
      <c r="D15780" s="55"/>
      <c r="E15780" s="21"/>
      <c r="F15780" s="21"/>
      <c r="G15780" s="21"/>
      <c r="H15780" s="21"/>
    </row>
    <row r="15781" spans="4:8">
      <c r="D15781" s="55"/>
      <c r="E15781" s="21"/>
      <c r="F15781" s="21"/>
      <c r="G15781" s="21"/>
      <c r="H15781" s="21"/>
    </row>
    <row r="15782" spans="4:8">
      <c r="D15782" s="55"/>
      <c r="E15782" s="21"/>
      <c r="F15782" s="21"/>
      <c r="G15782" s="21"/>
      <c r="H15782" s="21"/>
    </row>
    <row r="15783" spans="4:8">
      <c r="D15783" s="55"/>
      <c r="E15783" s="21"/>
      <c r="F15783" s="21"/>
      <c r="G15783" s="21"/>
      <c r="H15783" s="21"/>
    </row>
    <row r="15784" spans="4:8">
      <c r="D15784" s="55"/>
      <c r="E15784" s="21"/>
      <c r="F15784" s="21"/>
      <c r="G15784" s="21"/>
      <c r="H15784" s="21"/>
    </row>
    <row r="15785" spans="4:8">
      <c r="D15785" s="55"/>
      <c r="E15785" s="21"/>
      <c r="F15785" s="21"/>
      <c r="G15785" s="21"/>
      <c r="H15785" s="21"/>
    </row>
    <row r="15786" spans="4:8">
      <c r="D15786" s="55"/>
      <c r="E15786" s="21"/>
      <c r="F15786" s="21"/>
      <c r="G15786" s="21"/>
      <c r="H15786" s="21"/>
    </row>
    <row r="15787" spans="4:8">
      <c r="D15787" s="55"/>
      <c r="E15787" s="21"/>
      <c r="F15787" s="21"/>
      <c r="G15787" s="21"/>
      <c r="H15787" s="21"/>
    </row>
    <row r="15788" spans="4:8">
      <c r="D15788" s="55"/>
      <c r="E15788" s="21"/>
      <c r="F15788" s="21"/>
      <c r="G15788" s="21"/>
      <c r="H15788" s="21"/>
    </row>
    <row r="15789" spans="4:8">
      <c r="D15789" s="55"/>
      <c r="E15789" s="21"/>
      <c r="F15789" s="21"/>
      <c r="G15789" s="21"/>
      <c r="H15789" s="21"/>
    </row>
    <row r="15790" spans="4:8">
      <c r="D15790" s="55"/>
      <c r="E15790" s="21"/>
      <c r="F15790" s="21"/>
      <c r="G15790" s="21"/>
      <c r="H15790" s="21"/>
    </row>
    <row r="15791" spans="4:8">
      <c r="D15791" s="55"/>
      <c r="E15791" s="21"/>
      <c r="F15791" s="21"/>
      <c r="G15791" s="21"/>
      <c r="H15791" s="21"/>
    </row>
    <row r="15792" spans="4:8">
      <c r="D15792" s="55"/>
      <c r="E15792" s="21"/>
      <c r="F15792" s="21"/>
      <c r="G15792" s="21"/>
      <c r="H15792" s="21"/>
    </row>
    <row r="15793" spans="4:8">
      <c r="D15793" s="55"/>
      <c r="E15793" s="21"/>
      <c r="F15793" s="21"/>
      <c r="G15793" s="21"/>
      <c r="H15793" s="21"/>
    </row>
    <row r="15794" spans="4:8">
      <c r="D15794" s="55"/>
      <c r="E15794" s="21"/>
      <c r="F15794" s="21"/>
      <c r="G15794" s="21"/>
      <c r="H15794" s="21"/>
    </row>
    <row r="15795" spans="4:8">
      <c r="D15795" s="55"/>
      <c r="E15795" s="21"/>
      <c r="F15795" s="21"/>
      <c r="G15795" s="21"/>
      <c r="H15795" s="21"/>
    </row>
    <row r="15796" spans="4:8">
      <c r="D15796" s="55"/>
      <c r="E15796" s="21"/>
      <c r="F15796" s="21"/>
      <c r="G15796" s="21"/>
      <c r="H15796" s="21"/>
    </row>
    <row r="15797" spans="4:8">
      <c r="D15797" s="55"/>
      <c r="E15797" s="21"/>
      <c r="F15797" s="21"/>
      <c r="G15797" s="21"/>
      <c r="H15797" s="21"/>
    </row>
    <row r="15798" spans="4:8">
      <c r="D15798" s="55"/>
      <c r="E15798" s="21"/>
      <c r="F15798" s="21"/>
      <c r="G15798" s="21"/>
      <c r="H15798" s="21"/>
    </row>
    <row r="15799" spans="4:8">
      <c r="D15799" s="55"/>
      <c r="E15799" s="21"/>
      <c r="F15799" s="21"/>
      <c r="G15799" s="21"/>
      <c r="H15799" s="21"/>
    </row>
    <row r="15800" spans="4:8">
      <c r="D15800" s="55"/>
      <c r="E15800" s="21"/>
      <c r="F15800" s="21"/>
      <c r="G15800" s="21"/>
      <c r="H15800" s="21"/>
    </row>
    <row r="15801" spans="4:8">
      <c r="D15801" s="55"/>
      <c r="E15801" s="21"/>
      <c r="F15801" s="21"/>
      <c r="G15801" s="21"/>
      <c r="H15801" s="21"/>
    </row>
    <row r="15802" spans="4:8">
      <c r="D15802" s="55"/>
      <c r="E15802" s="21"/>
      <c r="F15802" s="21"/>
      <c r="G15802" s="21"/>
      <c r="H15802" s="21"/>
    </row>
    <row r="15803" spans="4:8">
      <c r="D15803" s="55"/>
      <c r="E15803" s="21"/>
      <c r="F15803" s="21"/>
      <c r="G15803" s="21"/>
      <c r="H15803" s="21"/>
    </row>
    <row r="15804" spans="4:8">
      <c r="D15804" s="55"/>
      <c r="E15804" s="21"/>
      <c r="F15804" s="21"/>
      <c r="G15804" s="21"/>
      <c r="H15804" s="21"/>
    </row>
    <row r="15805" spans="4:8">
      <c r="D15805" s="55"/>
      <c r="E15805" s="21"/>
      <c r="F15805" s="21"/>
      <c r="G15805" s="21"/>
      <c r="H15805" s="21"/>
    </row>
    <row r="15806" spans="4:8">
      <c r="D15806" s="55"/>
      <c r="E15806" s="21"/>
      <c r="F15806" s="21"/>
      <c r="G15806" s="21"/>
      <c r="H15806" s="21"/>
    </row>
    <row r="15807" spans="4:8">
      <c r="D15807" s="55"/>
      <c r="E15807" s="21"/>
      <c r="F15807" s="21"/>
      <c r="G15807" s="21"/>
      <c r="H15807" s="21"/>
    </row>
    <row r="15808" spans="4:8">
      <c r="D15808" s="55"/>
      <c r="E15808" s="21"/>
      <c r="F15808" s="21"/>
      <c r="G15808" s="21"/>
      <c r="H15808" s="21"/>
    </row>
    <row r="15809" spans="4:8">
      <c r="D15809" s="55"/>
      <c r="E15809" s="21"/>
      <c r="F15809" s="21"/>
      <c r="G15809" s="21"/>
      <c r="H15809" s="21"/>
    </row>
    <row r="15810" spans="4:8">
      <c r="D15810" s="55"/>
      <c r="E15810" s="21"/>
      <c r="F15810" s="21"/>
      <c r="G15810" s="21"/>
      <c r="H15810" s="21"/>
    </row>
    <row r="15811" spans="4:8">
      <c r="D15811" s="55"/>
      <c r="E15811" s="21"/>
      <c r="F15811" s="21"/>
      <c r="G15811" s="21"/>
      <c r="H15811" s="21"/>
    </row>
    <row r="15812" spans="4:8">
      <c r="D15812" s="55"/>
      <c r="E15812" s="21"/>
      <c r="F15812" s="21"/>
      <c r="G15812" s="21"/>
      <c r="H15812" s="21"/>
    </row>
    <row r="15813" spans="4:8">
      <c r="D15813" s="55"/>
      <c r="E15813" s="21"/>
      <c r="F15813" s="21"/>
      <c r="G15813" s="21"/>
      <c r="H15813" s="21"/>
    </row>
    <row r="15814" spans="4:8">
      <c r="D15814" s="55"/>
      <c r="E15814" s="21"/>
      <c r="F15814" s="21"/>
      <c r="G15814" s="21"/>
      <c r="H15814" s="21"/>
    </row>
    <row r="15815" spans="4:8">
      <c r="D15815" s="55"/>
      <c r="E15815" s="21"/>
      <c r="F15815" s="21"/>
      <c r="G15815" s="21"/>
      <c r="H15815" s="21"/>
    </row>
    <row r="15816" spans="4:8">
      <c r="D15816" s="55"/>
      <c r="E15816" s="21"/>
      <c r="F15816" s="21"/>
      <c r="G15816" s="21"/>
      <c r="H15816" s="21"/>
    </row>
    <row r="15817" spans="4:8">
      <c r="D15817" s="55"/>
      <c r="E15817" s="21"/>
      <c r="F15817" s="21"/>
      <c r="G15817" s="21"/>
      <c r="H15817" s="21"/>
    </row>
    <row r="15818" spans="4:8">
      <c r="D15818" s="55"/>
      <c r="E15818" s="21"/>
      <c r="F15818" s="21"/>
      <c r="G15818" s="21"/>
      <c r="H15818" s="21"/>
    </row>
    <row r="15819" spans="4:8">
      <c r="D15819" s="55"/>
      <c r="E15819" s="21"/>
      <c r="F15819" s="21"/>
      <c r="G15819" s="21"/>
      <c r="H15819" s="21"/>
    </row>
    <row r="15820" spans="4:8">
      <c r="D15820" s="55"/>
      <c r="E15820" s="21"/>
      <c r="F15820" s="21"/>
      <c r="G15820" s="21"/>
      <c r="H15820" s="21"/>
    </row>
    <row r="15821" spans="4:8">
      <c r="D15821" s="55"/>
      <c r="E15821" s="21"/>
      <c r="F15821" s="21"/>
      <c r="G15821" s="21"/>
      <c r="H15821" s="21"/>
    </row>
    <row r="15822" spans="4:8">
      <c r="D15822" s="55"/>
      <c r="E15822" s="21"/>
      <c r="F15822" s="21"/>
      <c r="G15822" s="21"/>
      <c r="H15822" s="21"/>
    </row>
    <row r="15823" spans="4:8">
      <c r="D15823" s="55"/>
      <c r="E15823" s="21"/>
      <c r="F15823" s="21"/>
      <c r="G15823" s="21"/>
      <c r="H15823" s="21"/>
    </row>
    <row r="15824" spans="4:8">
      <c r="D15824" s="55"/>
      <c r="E15824" s="21"/>
      <c r="F15824" s="21"/>
      <c r="G15824" s="21"/>
      <c r="H15824" s="21"/>
    </row>
    <row r="15825" spans="4:8">
      <c r="D15825" s="55"/>
      <c r="E15825" s="21"/>
      <c r="F15825" s="21"/>
      <c r="G15825" s="21"/>
      <c r="H15825" s="21"/>
    </row>
    <row r="15826" spans="4:8">
      <c r="D15826" s="55"/>
      <c r="E15826" s="21"/>
      <c r="F15826" s="21"/>
      <c r="G15826" s="21"/>
      <c r="H15826" s="21"/>
    </row>
    <row r="15827" spans="4:8">
      <c r="D15827" s="55"/>
      <c r="E15827" s="21"/>
      <c r="F15827" s="21"/>
      <c r="G15827" s="21"/>
      <c r="H15827" s="21"/>
    </row>
    <row r="15828" spans="4:8">
      <c r="D15828" s="55"/>
      <c r="E15828" s="21"/>
      <c r="F15828" s="21"/>
      <c r="G15828" s="21"/>
      <c r="H15828" s="21"/>
    </row>
    <row r="15829" spans="4:8">
      <c r="D15829" s="55"/>
      <c r="E15829" s="21"/>
      <c r="F15829" s="21"/>
      <c r="G15829" s="21"/>
      <c r="H15829" s="21"/>
    </row>
    <row r="15830" spans="4:8">
      <c r="D15830" s="55"/>
      <c r="E15830" s="21"/>
      <c r="F15830" s="21"/>
      <c r="G15830" s="21"/>
      <c r="H15830" s="21"/>
    </row>
    <row r="15831" spans="4:8">
      <c r="D15831" s="55"/>
      <c r="E15831" s="21"/>
      <c r="F15831" s="21"/>
      <c r="G15831" s="21"/>
      <c r="H15831" s="21"/>
    </row>
    <row r="15832" spans="4:8">
      <c r="D15832" s="55"/>
      <c r="E15832" s="21"/>
      <c r="F15832" s="21"/>
      <c r="G15832" s="21"/>
      <c r="H15832" s="21"/>
    </row>
    <row r="15833" spans="4:8">
      <c r="D15833" s="55"/>
      <c r="E15833" s="21"/>
      <c r="F15833" s="21"/>
      <c r="G15833" s="21"/>
      <c r="H15833" s="21"/>
    </row>
    <row r="15834" spans="4:8">
      <c r="D15834" s="55"/>
      <c r="E15834" s="21"/>
      <c r="F15834" s="21"/>
      <c r="G15834" s="21"/>
      <c r="H15834" s="21"/>
    </row>
    <row r="15835" spans="4:8">
      <c r="D15835" s="55"/>
      <c r="E15835" s="21"/>
      <c r="F15835" s="21"/>
      <c r="G15835" s="21"/>
      <c r="H15835" s="21"/>
    </row>
    <row r="15836" spans="4:8">
      <c r="D15836" s="55"/>
      <c r="E15836" s="21"/>
      <c r="F15836" s="21"/>
      <c r="G15836" s="21"/>
      <c r="H15836" s="21"/>
    </row>
    <row r="15837" spans="4:8">
      <c r="D15837" s="55"/>
      <c r="E15837" s="21"/>
      <c r="F15837" s="21"/>
      <c r="G15837" s="21"/>
      <c r="H15837" s="21"/>
    </row>
    <row r="15838" spans="4:8">
      <c r="D15838" s="55"/>
      <c r="E15838" s="21"/>
      <c r="F15838" s="21"/>
      <c r="G15838" s="21"/>
      <c r="H15838" s="21"/>
    </row>
    <row r="15839" spans="4:8">
      <c r="D15839" s="55"/>
      <c r="E15839" s="21"/>
      <c r="F15839" s="21"/>
      <c r="G15839" s="21"/>
      <c r="H15839" s="21"/>
    </row>
    <row r="15840" spans="4:8">
      <c r="D15840" s="55"/>
      <c r="E15840" s="21"/>
      <c r="F15840" s="21"/>
      <c r="G15840" s="21"/>
      <c r="H15840" s="21"/>
    </row>
    <row r="15841" spans="4:8">
      <c r="D15841" s="55"/>
      <c r="E15841" s="21"/>
      <c r="F15841" s="21"/>
      <c r="G15841" s="21"/>
      <c r="H15841" s="21"/>
    </row>
    <row r="15842" spans="4:8">
      <c r="D15842" s="55"/>
      <c r="E15842" s="21"/>
      <c r="F15842" s="21"/>
      <c r="G15842" s="21"/>
      <c r="H15842" s="21"/>
    </row>
    <row r="15843" spans="4:8">
      <c r="D15843" s="55"/>
      <c r="E15843" s="21"/>
      <c r="F15843" s="21"/>
      <c r="G15843" s="21"/>
      <c r="H15843" s="21"/>
    </row>
    <row r="15844" spans="4:8">
      <c r="D15844" s="55"/>
      <c r="E15844" s="21"/>
      <c r="F15844" s="21"/>
      <c r="G15844" s="21"/>
      <c r="H15844" s="21"/>
    </row>
    <row r="15845" spans="4:8">
      <c r="D15845" s="55"/>
      <c r="E15845" s="21"/>
      <c r="F15845" s="21"/>
      <c r="G15845" s="21"/>
      <c r="H15845" s="21"/>
    </row>
    <row r="15846" spans="4:8">
      <c r="D15846" s="55"/>
      <c r="E15846" s="21"/>
      <c r="F15846" s="21"/>
      <c r="G15846" s="21"/>
      <c r="H15846" s="21"/>
    </row>
    <row r="15847" spans="4:8">
      <c r="D15847" s="55"/>
      <c r="E15847" s="21"/>
      <c r="F15847" s="21"/>
      <c r="G15847" s="21"/>
      <c r="H15847" s="21"/>
    </row>
    <row r="15848" spans="4:8">
      <c r="D15848" s="55"/>
      <c r="E15848" s="21"/>
      <c r="F15848" s="21"/>
      <c r="G15848" s="21"/>
      <c r="H15848" s="21"/>
    </row>
    <row r="15849" spans="4:8">
      <c r="D15849" s="55"/>
      <c r="E15849" s="21"/>
      <c r="F15849" s="21"/>
      <c r="G15849" s="21"/>
      <c r="H15849" s="21"/>
    </row>
    <row r="15850" spans="4:8">
      <c r="D15850" s="55"/>
      <c r="E15850" s="21"/>
      <c r="F15850" s="21"/>
      <c r="G15850" s="21"/>
      <c r="H15850" s="21"/>
    </row>
    <row r="15851" spans="4:8">
      <c r="D15851" s="55"/>
      <c r="E15851" s="21"/>
      <c r="F15851" s="21"/>
      <c r="G15851" s="21"/>
      <c r="H15851" s="21"/>
    </row>
    <row r="15852" spans="4:8">
      <c r="D15852" s="55"/>
      <c r="E15852" s="21"/>
      <c r="F15852" s="21"/>
      <c r="G15852" s="21"/>
      <c r="H15852" s="21"/>
    </row>
    <row r="15853" spans="4:8">
      <c r="D15853" s="55"/>
      <c r="E15853" s="21"/>
      <c r="F15853" s="21"/>
      <c r="G15853" s="21"/>
      <c r="H15853" s="21"/>
    </row>
    <row r="15854" spans="4:8">
      <c r="D15854" s="55"/>
      <c r="E15854" s="21"/>
      <c r="F15854" s="21"/>
      <c r="G15854" s="21"/>
      <c r="H15854" s="21"/>
    </row>
    <row r="15855" spans="4:8">
      <c r="D15855" s="55"/>
      <c r="E15855" s="21"/>
      <c r="F15855" s="21"/>
      <c r="G15855" s="21"/>
      <c r="H15855" s="21"/>
    </row>
    <row r="15856" spans="4:8">
      <c r="D15856" s="55"/>
      <c r="E15856" s="21"/>
      <c r="F15856" s="21"/>
      <c r="G15856" s="21"/>
      <c r="H15856" s="21"/>
    </row>
    <row r="15857" spans="4:8">
      <c r="D15857" s="55"/>
      <c r="E15857" s="21"/>
      <c r="F15857" s="21"/>
      <c r="G15857" s="21"/>
      <c r="H15857" s="21"/>
    </row>
    <row r="15858" spans="4:8">
      <c r="D15858" s="55"/>
      <c r="E15858" s="21"/>
      <c r="F15858" s="21"/>
      <c r="G15858" s="21"/>
      <c r="H15858" s="21"/>
    </row>
    <row r="15859" spans="4:8">
      <c r="D15859" s="55"/>
      <c r="E15859" s="21"/>
      <c r="F15859" s="21"/>
      <c r="G15859" s="21"/>
      <c r="H15859" s="21"/>
    </row>
    <row r="15860" spans="4:8">
      <c r="D15860" s="55"/>
      <c r="E15860" s="21"/>
      <c r="F15860" s="21"/>
      <c r="G15860" s="21"/>
      <c r="H15860" s="21"/>
    </row>
    <row r="15861" spans="4:8">
      <c r="D15861" s="55"/>
      <c r="E15861" s="21"/>
      <c r="F15861" s="21"/>
      <c r="G15861" s="21"/>
      <c r="H15861" s="21"/>
    </row>
    <row r="15862" spans="4:8">
      <c r="D15862" s="55"/>
      <c r="E15862" s="21"/>
      <c r="F15862" s="21"/>
      <c r="G15862" s="21"/>
      <c r="H15862" s="21"/>
    </row>
    <row r="15863" spans="4:8">
      <c r="D15863" s="55"/>
      <c r="E15863" s="21"/>
      <c r="F15863" s="21"/>
      <c r="G15863" s="21"/>
      <c r="H15863" s="21"/>
    </row>
    <row r="15864" spans="4:8">
      <c r="D15864" s="55"/>
      <c r="E15864" s="21"/>
      <c r="F15864" s="21"/>
      <c r="G15864" s="21"/>
      <c r="H15864" s="21"/>
    </row>
    <row r="15865" spans="4:8">
      <c r="D15865" s="55"/>
      <c r="E15865" s="21"/>
      <c r="F15865" s="21"/>
      <c r="G15865" s="21"/>
      <c r="H15865" s="21"/>
    </row>
    <row r="15866" spans="4:8">
      <c r="D15866" s="55"/>
      <c r="E15866" s="21"/>
      <c r="F15866" s="21"/>
      <c r="G15866" s="21"/>
      <c r="H15866" s="21"/>
    </row>
    <row r="15867" spans="4:8">
      <c r="D15867" s="55"/>
      <c r="E15867" s="21"/>
      <c r="F15867" s="21"/>
      <c r="G15867" s="21"/>
      <c r="H15867" s="21"/>
    </row>
    <row r="15868" spans="4:8">
      <c r="D15868" s="55"/>
      <c r="E15868" s="21"/>
      <c r="F15868" s="21"/>
      <c r="G15868" s="21"/>
      <c r="H15868" s="21"/>
    </row>
    <row r="15869" spans="4:8">
      <c r="D15869" s="55"/>
      <c r="E15869" s="21"/>
      <c r="F15869" s="21"/>
      <c r="G15869" s="21"/>
      <c r="H15869" s="21"/>
    </row>
    <row r="15870" spans="4:8">
      <c r="D15870" s="55"/>
      <c r="E15870" s="21"/>
      <c r="F15870" s="21"/>
      <c r="G15870" s="21"/>
      <c r="H15870" s="21"/>
    </row>
    <row r="15871" spans="4:8">
      <c r="D15871" s="55"/>
      <c r="E15871" s="21"/>
      <c r="F15871" s="21"/>
      <c r="G15871" s="21"/>
      <c r="H15871" s="21"/>
    </row>
    <row r="15872" spans="4:8">
      <c r="D15872" s="55"/>
      <c r="E15872" s="21"/>
      <c r="F15872" s="21"/>
      <c r="G15872" s="21"/>
      <c r="H15872" s="21"/>
    </row>
    <row r="15873" spans="4:8">
      <c r="D15873" s="55"/>
      <c r="E15873" s="21"/>
      <c r="F15873" s="21"/>
      <c r="G15873" s="21"/>
      <c r="H15873" s="21"/>
    </row>
    <row r="15874" spans="4:8">
      <c r="D15874" s="55"/>
      <c r="E15874" s="21"/>
      <c r="F15874" s="21"/>
      <c r="G15874" s="21"/>
      <c r="H15874" s="21"/>
    </row>
    <row r="15875" spans="4:8">
      <c r="D15875" s="55"/>
      <c r="E15875" s="21"/>
      <c r="F15875" s="21"/>
      <c r="G15875" s="21"/>
      <c r="H15875" s="21"/>
    </row>
    <row r="15876" spans="4:8">
      <c r="D15876" s="55"/>
      <c r="E15876" s="21"/>
      <c r="F15876" s="21"/>
      <c r="G15876" s="21"/>
      <c r="H15876" s="21"/>
    </row>
    <row r="15877" spans="4:8">
      <c r="D15877" s="55"/>
      <c r="E15877" s="21"/>
      <c r="F15877" s="21"/>
      <c r="G15877" s="21"/>
      <c r="H15877" s="21"/>
    </row>
    <row r="15878" spans="4:8">
      <c r="D15878" s="55"/>
      <c r="E15878" s="21"/>
      <c r="F15878" s="21"/>
      <c r="G15878" s="21"/>
      <c r="H15878" s="21"/>
    </row>
    <row r="15879" spans="4:8">
      <c r="D15879" s="55"/>
      <c r="E15879" s="21"/>
      <c r="F15879" s="21"/>
      <c r="G15879" s="21"/>
      <c r="H15879" s="21"/>
    </row>
    <row r="15880" spans="4:8">
      <c r="D15880" s="55"/>
      <c r="E15880" s="21"/>
      <c r="F15880" s="21"/>
      <c r="G15880" s="21"/>
      <c r="H15880" s="21"/>
    </row>
    <row r="15881" spans="4:8">
      <c r="D15881" s="55"/>
      <c r="E15881" s="21"/>
      <c r="F15881" s="21"/>
      <c r="G15881" s="21"/>
      <c r="H15881" s="21"/>
    </row>
    <row r="15882" spans="4:8">
      <c r="D15882" s="55"/>
      <c r="E15882" s="21"/>
      <c r="F15882" s="21"/>
      <c r="G15882" s="21"/>
      <c r="H15882" s="21"/>
    </row>
    <row r="15883" spans="4:8">
      <c r="D15883" s="55"/>
      <c r="E15883" s="21"/>
      <c r="F15883" s="21"/>
      <c r="G15883" s="21"/>
      <c r="H15883" s="21"/>
    </row>
    <row r="15884" spans="4:8">
      <c r="D15884" s="55"/>
      <c r="E15884" s="21"/>
      <c r="F15884" s="21"/>
      <c r="G15884" s="21"/>
      <c r="H15884" s="21"/>
    </row>
    <row r="15885" spans="4:8">
      <c r="D15885" s="55"/>
      <c r="E15885" s="21"/>
      <c r="F15885" s="21"/>
      <c r="G15885" s="21"/>
      <c r="H15885" s="21"/>
    </row>
    <row r="15886" spans="4:8">
      <c r="D15886" s="55"/>
      <c r="E15886" s="21"/>
      <c r="F15886" s="21"/>
      <c r="G15886" s="21"/>
      <c r="H15886" s="21"/>
    </row>
    <row r="15887" spans="4:8">
      <c r="D15887" s="55"/>
      <c r="E15887" s="21"/>
      <c r="F15887" s="21"/>
      <c r="G15887" s="21"/>
      <c r="H15887" s="21"/>
    </row>
    <row r="15888" spans="4:8">
      <c r="D15888" s="55"/>
      <c r="E15888" s="21"/>
      <c r="F15888" s="21"/>
      <c r="G15888" s="21"/>
      <c r="H15888" s="21"/>
    </row>
    <row r="15889" spans="4:8">
      <c r="D15889" s="55"/>
      <c r="E15889" s="21"/>
      <c r="F15889" s="21"/>
      <c r="G15889" s="21"/>
      <c r="H15889" s="21"/>
    </row>
    <row r="15890" spans="4:8">
      <c r="D15890" s="55"/>
      <c r="E15890" s="21"/>
      <c r="F15890" s="21"/>
      <c r="G15890" s="21"/>
      <c r="H15890" s="21"/>
    </row>
    <row r="15891" spans="4:8">
      <c r="D15891" s="55"/>
      <c r="E15891" s="21"/>
      <c r="F15891" s="21"/>
      <c r="G15891" s="21"/>
      <c r="H15891" s="21"/>
    </row>
    <row r="15892" spans="4:8">
      <c r="D15892" s="55"/>
      <c r="E15892" s="21"/>
      <c r="F15892" s="21"/>
      <c r="G15892" s="21"/>
      <c r="H15892" s="21"/>
    </row>
    <row r="15893" spans="4:8">
      <c r="D15893" s="55"/>
      <c r="E15893" s="21"/>
      <c r="F15893" s="21"/>
      <c r="G15893" s="21"/>
      <c r="H15893" s="21"/>
    </row>
    <row r="15894" spans="4:8">
      <c r="D15894" s="55"/>
      <c r="E15894" s="21"/>
      <c r="F15894" s="21"/>
      <c r="G15894" s="21"/>
      <c r="H15894" s="21"/>
    </row>
    <row r="15895" spans="4:8">
      <c r="D15895" s="55"/>
      <c r="E15895" s="21"/>
      <c r="F15895" s="21"/>
      <c r="G15895" s="21"/>
      <c r="H15895" s="21"/>
    </row>
    <row r="15896" spans="4:8">
      <c r="D15896" s="55"/>
      <c r="E15896" s="21"/>
      <c r="F15896" s="21"/>
      <c r="G15896" s="21"/>
      <c r="H15896" s="21"/>
    </row>
    <row r="15897" spans="4:8">
      <c r="D15897" s="55"/>
      <c r="E15897" s="21"/>
      <c r="F15897" s="21"/>
      <c r="G15897" s="21"/>
      <c r="H15897" s="21"/>
    </row>
    <row r="15898" spans="4:8">
      <c r="D15898" s="55"/>
      <c r="E15898" s="21"/>
      <c r="F15898" s="21"/>
      <c r="G15898" s="21"/>
      <c r="H15898" s="21"/>
    </row>
    <row r="15899" spans="4:8">
      <c r="D15899" s="55"/>
      <c r="E15899" s="21"/>
      <c r="F15899" s="21"/>
      <c r="G15899" s="21"/>
      <c r="H15899" s="21"/>
    </row>
    <row r="15900" spans="4:8">
      <c r="D15900" s="55"/>
      <c r="E15900" s="21"/>
      <c r="F15900" s="21"/>
      <c r="G15900" s="21"/>
      <c r="H15900" s="21"/>
    </row>
    <row r="15901" spans="4:8">
      <c r="D15901" s="55"/>
      <c r="E15901" s="21"/>
      <c r="F15901" s="21"/>
      <c r="G15901" s="21"/>
      <c r="H15901" s="21"/>
    </row>
    <row r="15902" spans="4:8">
      <c r="D15902" s="55"/>
      <c r="E15902" s="21"/>
      <c r="F15902" s="21"/>
      <c r="G15902" s="21"/>
      <c r="H15902" s="21"/>
    </row>
    <row r="15903" spans="4:8">
      <c r="D15903" s="55"/>
      <c r="E15903" s="21"/>
      <c r="F15903" s="21"/>
      <c r="G15903" s="21"/>
      <c r="H15903" s="21"/>
    </row>
    <row r="15904" spans="4:8">
      <c r="D15904" s="55"/>
      <c r="E15904" s="21"/>
      <c r="F15904" s="21"/>
      <c r="G15904" s="21"/>
      <c r="H15904" s="21"/>
    </row>
    <row r="15905" spans="4:8">
      <c r="D15905" s="55"/>
      <c r="E15905" s="21"/>
      <c r="F15905" s="21"/>
      <c r="G15905" s="21"/>
      <c r="H15905" s="21"/>
    </row>
    <row r="15906" spans="4:8">
      <c r="D15906" s="55"/>
      <c r="E15906" s="21"/>
      <c r="F15906" s="21"/>
      <c r="G15906" s="21"/>
      <c r="H15906" s="21"/>
    </row>
    <row r="15907" spans="4:8">
      <c r="D15907" s="55"/>
      <c r="E15907" s="21"/>
      <c r="F15907" s="21"/>
      <c r="G15907" s="21"/>
      <c r="H15907" s="21"/>
    </row>
    <row r="15908" spans="4:8">
      <c r="D15908" s="55"/>
      <c r="E15908" s="21"/>
      <c r="F15908" s="21"/>
      <c r="G15908" s="21"/>
      <c r="H15908" s="21"/>
    </row>
    <row r="15909" spans="4:8">
      <c r="D15909" s="55"/>
      <c r="E15909" s="21"/>
      <c r="F15909" s="21"/>
      <c r="G15909" s="21"/>
      <c r="H15909" s="21"/>
    </row>
    <row r="15910" spans="4:8">
      <c r="D15910" s="55"/>
      <c r="E15910" s="21"/>
      <c r="F15910" s="21"/>
      <c r="G15910" s="21"/>
      <c r="H15910" s="21"/>
    </row>
    <row r="15911" spans="4:8">
      <c r="D15911" s="55"/>
      <c r="E15911" s="21"/>
      <c r="F15911" s="21"/>
      <c r="G15911" s="21"/>
      <c r="H15911" s="21"/>
    </row>
    <row r="15912" spans="4:8">
      <c r="D15912" s="55"/>
      <c r="E15912" s="21"/>
      <c r="F15912" s="21"/>
      <c r="G15912" s="21"/>
      <c r="H15912" s="21"/>
    </row>
    <row r="15913" spans="4:8">
      <c r="D15913" s="55"/>
      <c r="E15913" s="21"/>
      <c r="F15913" s="21"/>
      <c r="G15913" s="21"/>
      <c r="H15913" s="21"/>
    </row>
    <row r="15914" spans="4:8">
      <c r="D15914" s="55"/>
      <c r="E15914" s="21"/>
      <c r="F15914" s="21"/>
      <c r="G15914" s="21"/>
      <c r="H15914" s="21"/>
    </row>
    <row r="15915" spans="4:8">
      <c r="D15915" s="55"/>
      <c r="E15915" s="21"/>
      <c r="F15915" s="21"/>
      <c r="G15915" s="21"/>
      <c r="H15915" s="21"/>
    </row>
    <row r="15916" spans="4:8">
      <c r="D15916" s="55"/>
      <c r="E15916" s="21"/>
      <c r="F15916" s="21"/>
      <c r="G15916" s="21"/>
      <c r="H15916" s="21"/>
    </row>
    <row r="15917" spans="4:8">
      <c r="D15917" s="55"/>
      <c r="E15917" s="21"/>
      <c r="F15917" s="21"/>
      <c r="G15917" s="21"/>
      <c r="H15917" s="21"/>
    </row>
    <row r="15918" spans="4:8">
      <c r="D15918" s="55"/>
      <c r="E15918" s="21"/>
      <c r="F15918" s="21"/>
      <c r="G15918" s="21"/>
      <c r="H15918" s="21"/>
    </row>
    <row r="15919" spans="4:8">
      <c r="D15919" s="55"/>
      <c r="E15919" s="21"/>
      <c r="F15919" s="21"/>
      <c r="G15919" s="21"/>
      <c r="H15919" s="21"/>
    </row>
    <row r="15920" spans="4:8">
      <c r="D15920" s="55"/>
      <c r="E15920" s="21"/>
      <c r="F15920" s="21"/>
      <c r="G15920" s="21"/>
      <c r="H15920" s="21"/>
    </row>
    <row r="15921" spans="4:8">
      <c r="D15921" s="55"/>
      <c r="E15921" s="21"/>
      <c r="F15921" s="21"/>
      <c r="G15921" s="21"/>
      <c r="H15921" s="21"/>
    </row>
    <row r="15922" spans="4:8">
      <c r="D15922" s="55"/>
      <c r="E15922" s="21"/>
      <c r="F15922" s="21"/>
      <c r="G15922" s="21"/>
      <c r="H15922" s="21"/>
    </row>
    <row r="15923" spans="4:8">
      <c r="D15923" s="55"/>
      <c r="E15923" s="21"/>
      <c r="F15923" s="21"/>
      <c r="G15923" s="21"/>
      <c r="H15923" s="21"/>
    </row>
    <row r="15924" spans="4:8">
      <c r="D15924" s="55"/>
      <c r="E15924" s="21"/>
      <c r="F15924" s="21"/>
      <c r="G15924" s="21"/>
      <c r="H15924" s="21"/>
    </row>
    <row r="15925" spans="4:8">
      <c r="D15925" s="55"/>
      <c r="E15925" s="21"/>
      <c r="F15925" s="21"/>
      <c r="G15925" s="21"/>
      <c r="H15925" s="21"/>
    </row>
    <row r="15926" spans="4:8">
      <c r="D15926" s="55"/>
      <c r="E15926" s="21"/>
      <c r="F15926" s="21"/>
      <c r="G15926" s="21"/>
      <c r="H15926" s="21"/>
    </row>
    <row r="15927" spans="4:8">
      <c r="D15927" s="55"/>
      <c r="E15927" s="21"/>
      <c r="F15927" s="21"/>
      <c r="G15927" s="21"/>
      <c r="H15927" s="21"/>
    </row>
    <row r="15928" spans="4:8">
      <c r="D15928" s="55"/>
      <c r="E15928" s="21"/>
      <c r="F15928" s="21"/>
      <c r="G15928" s="21"/>
      <c r="H15928" s="21"/>
    </row>
    <row r="15929" spans="4:8">
      <c r="D15929" s="55"/>
      <c r="E15929" s="21"/>
      <c r="F15929" s="21"/>
      <c r="G15929" s="21"/>
      <c r="H15929" s="21"/>
    </row>
    <row r="15930" spans="4:8">
      <c r="D15930" s="55"/>
      <c r="E15930" s="21"/>
      <c r="F15930" s="21"/>
      <c r="G15930" s="21"/>
      <c r="H15930" s="21"/>
    </row>
    <row r="15931" spans="4:8">
      <c r="D15931" s="55"/>
      <c r="E15931" s="21"/>
      <c r="F15931" s="21"/>
      <c r="G15931" s="21"/>
      <c r="H15931" s="21"/>
    </row>
    <row r="15932" spans="4:8">
      <c r="D15932" s="55"/>
      <c r="E15932" s="21"/>
      <c r="F15932" s="21"/>
      <c r="G15932" s="21"/>
      <c r="H15932" s="21"/>
    </row>
    <row r="15933" spans="4:8">
      <c r="D15933" s="55"/>
      <c r="E15933" s="21"/>
      <c r="F15933" s="21"/>
      <c r="G15933" s="21"/>
      <c r="H15933" s="21"/>
    </row>
    <row r="15934" spans="4:8">
      <c r="D15934" s="55"/>
      <c r="E15934" s="21"/>
      <c r="F15934" s="21"/>
      <c r="G15934" s="21"/>
      <c r="H15934" s="21"/>
    </row>
    <row r="15935" spans="4:8">
      <c r="D15935" s="55"/>
      <c r="E15935" s="21"/>
      <c r="F15935" s="21"/>
      <c r="G15935" s="21"/>
      <c r="H15935" s="21"/>
    </row>
    <row r="15936" spans="4:8">
      <c r="D15936" s="55"/>
      <c r="E15936" s="21"/>
      <c r="F15936" s="21"/>
      <c r="G15936" s="21"/>
      <c r="H15936" s="21"/>
    </row>
    <row r="15937" spans="4:8">
      <c r="D15937" s="55"/>
      <c r="E15937" s="21"/>
      <c r="F15937" s="21"/>
      <c r="G15937" s="21"/>
      <c r="H15937" s="21"/>
    </row>
    <row r="15938" spans="4:8">
      <c r="D15938" s="55"/>
      <c r="E15938" s="21"/>
      <c r="F15938" s="21"/>
      <c r="G15938" s="21"/>
      <c r="H15938" s="21"/>
    </row>
    <row r="15939" spans="4:8">
      <c r="D15939" s="55"/>
      <c r="E15939" s="21"/>
      <c r="F15939" s="21"/>
      <c r="G15939" s="21"/>
      <c r="H15939" s="21"/>
    </row>
    <row r="15940" spans="4:8">
      <c r="D15940" s="55"/>
      <c r="E15940" s="21"/>
      <c r="F15940" s="21"/>
      <c r="G15940" s="21"/>
      <c r="H15940" s="21"/>
    </row>
    <row r="15941" spans="4:8">
      <c r="D15941" s="55"/>
      <c r="E15941" s="21"/>
      <c r="F15941" s="21"/>
      <c r="G15941" s="21"/>
      <c r="H15941" s="21"/>
    </row>
    <row r="15942" spans="4:8">
      <c r="D15942" s="55"/>
      <c r="E15942" s="21"/>
      <c r="F15942" s="21"/>
      <c r="G15942" s="21"/>
      <c r="H15942" s="21"/>
    </row>
    <row r="15943" spans="4:8">
      <c r="D15943" s="55"/>
      <c r="E15943" s="21"/>
      <c r="F15943" s="21"/>
      <c r="G15943" s="21"/>
      <c r="H15943" s="21"/>
    </row>
    <row r="15944" spans="4:8">
      <c r="D15944" s="55"/>
      <c r="E15944" s="21"/>
      <c r="F15944" s="21"/>
      <c r="G15944" s="21"/>
      <c r="H15944" s="21"/>
    </row>
    <row r="15945" spans="4:8">
      <c r="D15945" s="55"/>
      <c r="E15945" s="21"/>
      <c r="F15945" s="21"/>
      <c r="G15945" s="21"/>
      <c r="H15945" s="21"/>
    </row>
    <row r="15946" spans="4:8">
      <c r="D15946" s="55"/>
      <c r="E15946" s="21"/>
      <c r="F15946" s="21"/>
      <c r="G15946" s="21"/>
      <c r="H15946" s="21"/>
    </row>
    <row r="15947" spans="4:8">
      <c r="D15947" s="55"/>
      <c r="E15947" s="21"/>
      <c r="F15947" s="21"/>
      <c r="G15947" s="21"/>
      <c r="H15947" s="21"/>
    </row>
    <row r="15948" spans="4:8">
      <c r="D15948" s="55"/>
      <c r="E15948" s="21"/>
      <c r="F15948" s="21"/>
      <c r="G15948" s="21"/>
      <c r="H15948" s="21"/>
    </row>
    <row r="15949" spans="4:8">
      <c r="D15949" s="55"/>
      <c r="E15949" s="21"/>
      <c r="F15949" s="21"/>
      <c r="G15949" s="21"/>
      <c r="H15949" s="21"/>
    </row>
    <row r="15950" spans="4:8">
      <c r="D15950" s="55"/>
      <c r="E15950" s="21"/>
      <c r="F15950" s="21"/>
      <c r="G15950" s="21"/>
      <c r="H15950" s="21"/>
    </row>
    <row r="15951" spans="4:8">
      <c r="D15951" s="55"/>
      <c r="E15951" s="21"/>
      <c r="F15951" s="21"/>
      <c r="G15951" s="21"/>
      <c r="H15951" s="21"/>
    </row>
    <row r="15952" spans="4:8">
      <c r="D15952" s="55"/>
      <c r="E15952" s="21"/>
      <c r="F15952" s="21"/>
      <c r="G15952" s="21"/>
      <c r="H15952" s="21"/>
    </row>
    <row r="15953" spans="4:8">
      <c r="D15953" s="55"/>
      <c r="E15953" s="21"/>
      <c r="F15953" s="21"/>
      <c r="G15953" s="21"/>
      <c r="H15953" s="21"/>
    </row>
    <row r="15954" spans="4:8">
      <c r="D15954" s="55"/>
      <c r="E15954" s="21"/>
      <c r="F15954" s="21"/>
      <c r="G15954" s="21"/>
      <c r="H15954" s="21"/>
    </row>
    <row r="15955" spans="4:8">
      <c r="D15955" s="55"/>
      <c r="E15955" s="21"/>
      <c r="F15955" s="21"/>
      <c r="G15955" s="21"/>
      <c r="H15955" s="21"/>
    </row>
    <row r="15956" spans="4:8">
      <c r="D15956" s="55"/>
      <c r="E15956" s="21"/>
      <c r="F15956" s="21"/>
      <c r="G15956" s="21"/>
      <c r="H15956" s="21"/>
    </row>
    <row r="15957" spans="4:8">
      <c r="D15957" s="55"/>
      <c r="E15957" s="21"/>
      <c r="F15957" s="21"/>
      <c r="G15957" s="21"/>
      <c r="H15957" s="21"/>
    </row>
    <row r="15958" spans="4:8">
      <c r="D15958" s="55"/>
      <c r="E15958" s="21"/>
      <c r="F15958" s="21"/>
      <c r="G15958" s="21"/>
      <c r="H15958" s="21"/>
    </row>
    <row r="15959" spans="4:8">
      <c r="D15959" s="55"/>
      <c r="E15959" s="21"/>
      <c r="F15959" s="21"/>
      <c r="G15959" s="21"/>
      <c r="H15959" s="21"/>
    </row>
    <row r="15960" spans="4:8">
      <c r="D15960" s="55"/>
      <c r="E15960" s="21"/>
      <c r="F15960" s="21"/>
      <c r="G15960" s="21"/>
      <c r="H15960" s="21"/>
    </row>
    <row r="15961" spans="4:8">
      <c r="D15961" s="55"/>
      <c r="E15961" s="21"/>
      <c r="F15961" s="21"/>
      <c r="G15961" s="21"/>
      <c r="H15961" s="21"/>
    </row>
    <row r="15962" spans="4:8">
      <c r="D15962" s="55"/>
      <c r="E15962" s="21"/>
      <c r="F15962" s="21"/>
      <c r="G15962" s="21"/>
      <c r="H15962" s="21"/>
    </row>
    <row r="15963" spans="4:8">
      <c r="D15963" s="55"/>
      <c r="E15963" s="21"/>
      <c r="F15963" s="21"/>
      <c r="G15963" s="21"/>
      <c r="H15963" s="21"/>
    </row>
    <row r="15964" spans="4:8">
      <c r="D15964" s="55"/>
      <c r="E15964" s="21"/>
      <c r="F15964" s="21"/>
      <c r="G15964" s="21"/>
      <c r="H15964" s="21"/>
    </row>
    <row r="15965" spans="4:8">
      <c r="D15965" s="55"/>
      <c r="E15965" s="21"/>
      <c r="F15965" s="21"/>
      <c r="G15965" s="21"/>
      <c r="H15965" s="21"/>
    </row>
    <row r="15966" spans="4:8">
      <c r="D15966" s="55"/>
      <c r="E15966" s="21"/>
      <c r="F15966" s="21"/>
      <c r="G15966" s="21"/>
      <c r="H15966" s="21"/>
    </row>
    <row r="15967" spans="4:8">
      <c r="D15967" s="55"/>
      <c r="E15967" s="21"/>
      <c r="F15967" s="21"/>
      <c r="G15967" s="21"/>
      <c r="H15967" s="21"/>
    </row>
    <row r="15968" spans="4:8">
      <c r="D15968" s="55"/>
      <c r="E15968" s="21"/>
      <c r="F15968" s="21"/>
      <c r="G15968" s="21"/>
      <c r="H15968" s="21"/>
    </row>
    <row r="15969" spans="4:8">
      <c r="D15969" s="55"/>
      <c r="E15969" s="21"/>
      <c r="F15969" s="21"/>
      <c r="G15969" s="21"/>
      <c r="H15969" s="21"/>
    </row>
    <row r="15970" spans="4:8">
      <c r="D15970" s="55"/>
      <c r="E15970" s="21"/>
      <c r="F15970" s="21"/>
      <c r="G15970" s="21"/>
      <c r="H15970" s="21"/>
    </row>
    <row r="15971" spans="4:8">
      <c r="D15971" s="55"/>
      <c r="E15971" s="21"/>
      <c r="F15971" s="21"/>
      <c r="G15971" s="21"/>
      <c r="H15971" s="21"/>
    </row>
    <row r="15972" spans="4:8">
      <c r="D15972" s="55"/>
      <c r="E15972" s="21"/>
      <c r="F15972" s="21"/>
      <c r="G15972" s="21"/>
      <c r="H15972" s="21"/>
    </row>
    <row r="15973" spans="4:8">
      <c r="D15973" s="55"/>
      <c r="E15973" s="21"/>
      <c r="F15973" s="21"/>
      <c r="G15973" s="21"/>
      <c r="H15973" s="21"/>
    </row>
    <row r="15974" spans="4:8">
      <c r="D15974" s="55"/>
      <c r="E15974" s="21"/>
      <c r="F15974" s="21"/>
      <c r="G15974" s="21"/>
      <c r="H15974" s="21"/>
    </row>
    <row r="15975" spans="4:8">
      <c r="D15975" s="55"/>
      <c r="E15975" s="21"/>
      <c r="F15975" s="21"/>
      <c r="G15975" s="21"/>
      <c r="H15975" s="21"/>
    </row>
    <row r="15976" spans="4:8">
      <c r="D15976" s="55"/>
      <c r="E15976" s="21"/>
      <c r="F15976" s="21"/>
      <c r="G15976" s="21"/>
      <c r="H15976" s="21"/>
    </row>
    <row r="15977" spans="4:8">
      <c r="D15977" s="55"/>
      <c r="E15977" s="21"/>
      <c r="F15977" s="21"/>
      <c r="G15977" s="21"/>
      <c r="H15977" s="21"/>
    </row>
    <row r="15978" spans="4:8">
      <c r="D15978" s="55"/>
      <c r="E15978" s="21"/>
      <c r="F15978" s="21"/>
      <c r="G15978" s="21"/>
      <c r="H15978" s="21"/>
    </row>
    <row r="15979" spans="4:8">
      <c r="D15979" s="55"/>
      <c r="E15979" s="21"/>
      <c r="F15979" s="21"/>
      <c r="G15979" s="21"/>
      <c r="H15979" s="21"/>
    </row>
    <row r="15980" spans="4:8">
      <c r="D15980" s="55"/>
      <c r="E15980" s="21"/>
      <c r="F15980" s="21"/>
      <c r="G15980" s="21"/>
      <c r="H15980" s="21"/>
    </row>
    <row r="15981" spans="4:8">
      <c r="D15981" s="55"/>
      <c r="E15981" s="21"/>
      <c r="F15981" s="21"/>
      <c r="G15981" s="21"/>
      <c r="H15981" s="21"/>
    </row>
    <row r="15982" spans="4:8">
      <c r="D15982" s="55"/>
      <c r="E15982" s="21"/>
      <c r="F15982" s="21"/>
      <c r="G15982" s="21"/>
      <c r="H15982" s="21"/>
    </row>
    <row r="15983" spans="4:8">
      <c r="D15983" s="55"/>
      <c r="E15983" s="21"/>
      <c r="F15983" s="21"/>
      <c r="G15983" s="21"/>
      <c r="H15983" s="21"/>
    </row>
    <row r="15984" spans="4:8">
      <c r="D15984" s="55"/>
      <c r="E15984" s="21"/>
      <c r="F15984" s="21"/>
      <c r="G15984" s="21"/>
      <c r="H15984" s="21"/>
    </row>
    <row r="15985" spans="4:8">
      <c r="D15985" s="55"/>
      <c r="E15985" s="21"/>
      <c r="F15985" s="21"/>
      <c r="G15985" s="21"/>
      <c r="H15985" s="21"/>
    </row>
    <row r="15986" spans="4:8">
      <c r="D15986" s="55"/>
      <c r="E15986" s="21"/>
      <c r="F15986" s="21"/>
      <c r="G15986" s="21"/>
      <c r="H15986" s="21"/>
    </row>
    <row r="15987" spans="4:8">
      <c r="D15987" s="55"/>
      <c r="E15987" s="21"/>
      <c r="F15987" s="21"/>
      <c r="G15987" s="21"/>
      <c r="H15987" s="21"/>
    </row>
    <row r="15988" spans="4:8">
      <c r="D15988" s="55"/>
      <c r="E15988" s="21"/>
      <c r="F15988" s="21"/>
      <c r="G15988" s="21"/>
      <c r="H15988" s="21"/>
    </row>
    <row r="15989" spans="4:8">
      <c r="D15989" s="55"/>
      <c r="E15989" s="21"/>
      <c r="F15989" s="21"/>
      <c r="G15989" s="21"/>
      <c r="H15989" s="21"/>
    </row>
    <row r="15990" spans="4:8">
      <c r="D15990" s="55"/>
      <c r="E15990" s="21"/>
      <c r="F15990" s="21"/>
      <c r="G15990" s="21"/>
      <c r="H15990" s="21"/>
    </row>
    <row r="15991" spans="4:8">
      <c r="D15991" s="55"/>
      <c r="E15991" s="21"/>
      <c r="F15991" s="21"/>
      <c r="G15991" s="21"/>
      <c r="H15991" s="21"/>
    </row>
    <row r="15992" spans="4:8">
      <c r="D15992" s="55"/>
      <c r="E15992" s="21"/>
      <c r="F15992" s="21"/>
      <c r="G15992" s="21"/>
      <c r="H15992" s="21"/>
    </row>
    <row r="15993" spans="4:8">
      <c r="D15993" s="55"/>
      <c r="E15993" s="21"/>
      <c r="F15993" s="21"/>
      <c r="G15993" s="21"/>
      <c r="H15993" s="21"/>
    </row>
    <row r="15994" spans="4:8">
      <c r="D15994" s="55"/>
      <c r="E15994" s="21"/>
      <c r="F15994" s="21"/>
      <c r="G15994" s="21"/>
      <c r="H15994" s="21"/>
    </row>
    <row r="15995" spans="4:8">
      <c r="D15995" s="55"/>
      <c r="E15995" s="21"/>
      <c r="F15995" s="21"/>
      <c r="G15995" s="21"/>
      <c r="H15995" s="21"/>
    </row>
    <row r="15996" spans="4:8">
      <c r="D15996" s="55"/>
      <c r="E15996" s="21"/>
      <c r="F15996" s="21"/>
      <c r="G15996" s="21"/>
      <c r="H15996" s="21"/>
    </row>
    <row r="15997" spans="4:8">
      <c r="D15997" s="55"/>
      <c r="E15997" s="21"/>
      <c r="F15997" s="21"/>
      <c r="G15997" s="21"/>
      <c r="H15997" s="21"/>
    </row>
    <row r="15998" spans="4:8">
      <c r="D15998" s="55"/>
      <c r="E15998" s="21"/>
      <c r="F15998" s="21"/>
      <c r="G15998" s="21"/>
      <c r="H15998" s="21"/>
    </row>
    <row r="15999" spans="4:8">
      <c r="D15999" s="55"/>
      <c r="E15999" s="21"/>
      <c r="F15999" s="21"/>
      <c r="G15999" s="21"/>
      <c r="H15999" s="21"/>
    </row>
    <row r="16000" spans="4:8">
      <c r="D16000" s="55"/>
      <c r="E16000" s="21"/>
      <c r="F16000" s="21"/>
      <c r="G16000" s="21"/>
      <c r="H16000" s="21"/>
    </row>
    <row r="16001" spans="4:8">
      <c r="D16001" s="55"/>
      <c r="E16001" s="21"/>
      <c r="F16001" s="21"/>
      <c r="G16001" s="21"/>
      <c r="H16001" s="21"/>
    </row>
    <row r="16002" spans="4:8">
      <c r="D16002" s="55"/>
      <c r="E16002" s="21"/>
      <c r="F16002" s="21"/>
      <c r="G16002" s="21"/>
      <c r="H16002" s="21"/>
    </row>
    <row r="16003" spans="4:8">
      <c r="D16003" s="55"/>
      <c r="E16003" s="21"/>
      <c r="F16003" s="21"/>
      <c r="G16003" s="21"/>
      <c r="H16003" s="21"/>
    </row>
    <row r="16004" spans="4:8">
      <c r="D16004" s="55"/>
      <c r="E16004" s="21"/>
      <c r="F16004" s="21"/>
      <c r="G16004" s="21"/>
      <c r="H16004" s="21"/>
    </row>
    <row r="16005" spans="4:8">
      <c r="D16005" s="55"/>
      <c r="E16005" s="21"/>
      <c r="F16005" s="21"/>
      <c r="G16005" s="21"/>
      <c r="H16005" s="21"/>
    </row>
    <row r="16006" spans="4:8">
      <c r="D16006" s="55"/>
      <c r="E16006" s="21"/>
      <c r="F16006" s="21"/>
      <c r="G16006" s="21"/>
      <c r="H16006" s="21"/>
    </row>
    <row r="16007" spans="4:8">
      <c r="D16007" s="55"/>
      <c r="E16007" s="21"/>
      <c r="F16007" s="21"/>
      <c r="G16007" s="21"/>
      <c r="H16007" s="21"/>
    </row>
    <row r="16008" spans="4:8">
      <c r="D16008" s="55"/>
      <c r="E16008" s="21"/>
      <c r="F16008" s="21"/>
      <c r="G16008" s="21"/>
      <c r="H16008" s="21"/>
    </row>
    <row r="16009" spans="4:8">
      <c r="D16009" s="55"/>
      <c r="E16009" s="21"/>
      <c r="F16009" s="21"/>
      <c r="G16009" s="21"/>
      <c r="H16009" s="21"/>
    </row>
    <row r="16010" spans="4:8">
      <c r="D16010" s="55"/>
      <c r="E16010" s="21"/>
      <c r="F16010" s="21"/>
      <c r="G16010" s="21"/>
      <c r="H16010" s="21"/>
    </row>
    <row r="16011" spans="4:8">
      <c r="D16011" s="55"/>
      <c r="E16011" s="21"/>
      <c r="F16011" s="21"/>
      <c r="G16011" s="21"/>
      <c r="H16011" s="21"/>
    </row>
    <row r="16012" spans="4:8">
      <c r="D16012" s="55"/>
      <c r="E16012" s="21"/>
      <c r="F16012" s="21"/>
      <c r="G16012" s="21"/>
      <c r="H16012" s="21"/>
    </row>
    <row r="16013" spans="4:8">
      <c r="D16013" s="55"/>
      <c r="E16013" s="21"/>
      <c r="F16013" s="21"/>
      <c r="G16013" s="21"/>
      <c r="H16013" s="21"/>
    </row>
    <row r="16014" spans="4:8">
      <c r="D16014" s="55"/>
      <c r="E16014" s="21"/>
      <c r="F16014" s="21"/>
      <c r="G16014" s="21"/>
      <c r="H16014" s="21"/>
    </row>
    <row r="16015" spans="4:8">
      <c r="D16015" s="55"/>
      <c r="E16015" s="21"/>
      <c r="F16015" s="21"/>
      <c r="G16015" s="21"/>
      <c r="H16015" s="21"/>
    </row>
    <row r="16016" spans="4:8">
      <c r="D16016" s="55"/>
      <c r="E16016" s="21"/>
      <c r="F16016" s="21"/>
      <c r="G16016" s="21"/>
      <c r="H16016" s="21"/>
    </row>
    <row r="16017" spans="4:8">
      <c r="D16017" s="55"/>
      <c r="E16017" s="21"/>
      <c r="F16017" s="21"/>
      <c r="G16017" s="21"/>
      <c r="H16017" s="21"/>
    </row>
    <row r="16018" spans="4:8">
      <c r="D16018" s="55"/>
      <c r="E16018" s="21"/>
      <c r="F16018" s="21"/>
      <c r="G16018" s="21"/>
      <c r="H16018" s="21"/>
    </row>
    <row r="16019" spans="4:8">
      <c r="D16019" s="55"/>
      <c r="E16019" s="21"/>
      <c r="F16019" s="21"/>
      <c r="G16019" s="21"/>
      <c r="H16019" s="21"/>
    </row>
    <row r="16020" spans="4:8">
      <c r="D16020" s="55"/>
      <c r="E16020" s="21"/>
      <c r="F16020" s="21"/>
      <c r="G16020" s="21"/>
      <c r="H16020" s="21"/>
    </row>
    <row r="16021" spans="4:8">
      <c r="D16021" s="55"/>
      <c r="E16021" s="21"/>
      <c r="F16021" s="21"/>
      <c r="G16021" s="21"/>
      <c r="H16021" s="21"/>
    </row>
    <row r="16022" spans="4:8">
      <c r="D16022" s="55"/>
      <c r="E16022" s="21"/>
      <c r="F16022" s="21"/>
      <c r="G16022" s="21"/>
      <c r="H16022" s="21"/>
    </row>
    <row r="16023" spans="4:8">
      <c r="D16023" s="55"/>
      <c r="E16023" s="21"/>
      <c r="F16023" s="21"/>
      <c r="G16023" s="21"/>
      <c r="H16023" s="21"/>
    </row>
    <row r="16024" spans="4:8">
      <c r="D16024" s="55"/>
      <c r="E16024" s="21"/>
      <c r="F16024" s="21"/>
      <c r="G16024" s="21"/>
      <c r="H16024" s="21"/>
    </row>
    <row r="16025" spans="4:8">
      <c r="D16025" s="55"/>
      <c r="E16025" s="21"/>
      <c r="F16025" s="21"/>
      <c r="G16025" s="21"/>
      <c r="H16025" s="21"/>
    </row>
    <row r="16026" spans="4:8">
      <c r="D16026" s="55"/>
      <c r="E16026" s="21"/>
      <c r="F16026" s="21"/>
      <c r="G16026" s="21"/>
      <c r="H16026" s="21"/>
    </row>
    <row r="16027" spans="4:8">
      <c r="D16027" s="55"/>
      <c r="E16027" s="21"/>
      <c r="F16027" s="21"/>
      <c r="G16027" s="21"/>
      <c r="H16027" s="21"/>
    </row>
    <row r="16028" spans="4:8">
      <c r="D16028" s="55"/>
      <c r="E16028" s="21"/>
      <c r="F16028" s="21"/>
      <c r="G16028" s="21"/>
      <c r="H16028" s="21"/>
    </row>
    <row r="16029" spans="4:8">
      <c r="D16029" s="55"/>
      <c r="E16029" s="21"/>
      <c r="F16029" s="21"/>
      <c r="G16029" s="21"/>
      <c r="H16029" s="21"/>
    </row>
    <row r="16030" spans="4:8">
      <c r="D16030" s="55"/>
      <c r="E16030" s="21"/>
      <c r="F16030" s="21"/>
      <c r="G16030" s="21"/>
      <c r="H16030" s="21"/>
    </row>
    <row r="16031" spans="4:8">
      <c r="D16031" s="55"/>
      <c r="E16031" s="21"/>
      <c r="F16031" s="21"/>
      <c r="G16031" s="21"/>
      <c r="H16031" s="21"/>
    </row>
    <row r="16032" spans="4:8">
      <c r="D16032" s="55"/>
      <c r="E16032" s="21"/>
      <c r="F16032" s="21"/>
      <c r="G16032" s="21"/>
      <c r="H16032" s="21"/>
    </row>
    <row r="16033" spans="4:8">
      <c r="D16033" s="55"/>
      <c r="E16033" s="21"/>
      <c r="F16033" s="21"/>
      <c r="G16033" s="21"/>
      <c r="H16033" s="21"/>
    </row>
    <row r="16034" spans="4:8">
      <c r="D16034" s="55"/>
      <c r="E16034" s="21"/>
      <c r="F16034" s="21"/>
      <c r="G16034" s="21"/>
      <c r="H16034" s="21"/>
    </row>
    <row r="16035" spans="4:8">
      <c r="D16035" s="55"/>
      <c r="E16035" s="21"/>
      <c r="F16035" s="21"/>
      <c r="G16035" s="21"/>
      <c r="H16035" s="21"/>
    </row>
    <row r="16036" spans="4:8">
      <c r="D16036" s="55"/>
      <c r="E16036" s="21"/>
      <c r="F16036" s="21"/>
      <c r="G16036" s="21"/>
      <c r="H16036" s="21"/>
    </row>
    <row r="16037" spans="4:8">
      <c r="D16037" s="55"/>
      <c r="E16037" s="21"/>
      <c r="F16037" s="21"/>
      <c r="G16037" s="21"/>
      <c r="H16037" s="21"/>
    </row>
    <row r="16038" spans="4:8">
      <c r="D16038" s="55"/>
      <c r="E16038" s="21"/>
      <c r="F16038" s="21"/>
      <c r="G16038" s="21"/>
      <c r="H16038" s="21"/>
    </row>
    <row r="16039" spans="4:8">
      <c r="D16039" s="55"/>
      <c r="E16039" s="21"/>
      <c r="F16039" s="21"/>
      <c r="G16039" s="21"/>
      <c r="H16039" s="21"/>
    </row>
    <row r="16040" spans="4:8">
      <c r="D16040" s="55"/>
      <c r="E16040" s="21"/>
      <c r="F16040" s="21"/>
      <c r="G16040" s="21"/>
      <c r="H16040" s="21"/>
    </row>
    <row r="16041" spans="4:8">
      <c r="D16041" s="55"/>
      <c r="E16041" s="21"/>
      <c r="F16041" s="21"/>
      <c r="G16041" s="21"/>
      <c r="H16041" s="21"/>
    </row>
    <row r="16042" spans="4:8">
      <c r="D16042" s="55"/>
      <c r="E16042" s="21"/>
      <c r="F16042" s="21"/>
      <c r="G16042" s="21"/>
      <c r="H16042" s="21"/>
    </row>
    <row r="16043" spans="4:8">
      <c r="D16043" s="55"/>
      <c r="E16043" s="21"/>
      <c r="F16043" s="21"/>
      <c r="G16043" s="21"/>
      <c r="H16043" s="21"/>
    </row>
    <row r="16044" spans="4:8">
      <c r="D16044" s="55"/>
      <c r="E16044" s="21"/>
      <c r="F16044" s="21"/>
      <c r="G16044" s="21"/>
      <c r="H16044" s="21"/>
    </row>
    <row r="16045" spans="4:8">
      <c r="D16045" s="55"/>
      <c r="E16045" s="21"/>
      <c r="F16045" s="21"/>
      <c r="G16045" s="21"/>
      <c r="H16045" s="21"/>
    </row>
    <row r="16046" spans="4:8">
      <c r="D16046" s="55"/>
      <c r="E16046" s="21"/>
      <c r="F16046" s="21"/>
      <c r="G16046" s="21"/>
      <c r="H16046" s="21"/>
    </row>
    <row r="16047" spans="4:8">
      <c r="D16047" s="55"/>
      <c r="E16047" s="21"/>
      <c r="F16047" s="21"/>
      <c r="G16047" s="21"/>
      <c r="H16047" s="21"/>
    </row>
    <row r="16048" spans="4:8">
      <c r="D16048" s="55"/>
      <c r="E16048" s="21"/>
      <c r="F16048" s="21"/>
      <c r="G16048" s="21"/>
      <c r="H16048" s="21"/>
    </row>
    <row r="16049" spans="4:8">
      <c r="D16049" s="55"/>
      <c r="E16049" s="21"/>
      <c r="F16049" s="21"/>
      <c r="G16049" s="21"/>
      <c r="H16049" s="21"/>
    </row>
    <row r="16050" spans="4:8">
      <c r="D16050" s="55"/>
      <c r="E16050" s="21"/>
      <c r="F16050" s="21"/>
      <c r="G16050" s="21"/>
      <c r="H16050" s="21"/>
    </row>
    <row r="16051" spans="4:8">
      <c r="D16051" s="55"/>
      <c r="E16051" s="21"/>
      <c r="F16051" s="21"/>
      <c r="G16051" s="21"/>
      <c r="H16051" s="21"/>
    </row>
    <row r="16052" spans="4:8">
      <c r="D16052" s="55"/>
      <c r="E16052" s="21"/>
      <c r="F16052" s="21"/>
      <c r="G16052" s="21"/>
      <c r="H16052" s="21"/>
    </row>
    <row r="16053" spans="4:8">
      <c r="D16053" s="55"/>
      <c r="E16053" s="21"/>
      <c r="F16053" s="21"/>
      <c r="G16053" s="21"/>
      <c r="H16053" s="21"/>
    </row>
    <row r="16054" spans="4:8">
      <c r="D16054" s="55"/>
      <c r="E16054" s="21"/>
      <c r="F16054" s="21"/>
      <c r="G16054" s="21"/>
      <c r="H16054" s="21"/>
    </row>
    <row r="16055" spans="4:8">
      <c r="D16055" s="55"/>
      <c r="E16055" s="21"/>
      <c r="F16055" s="21"/>
      <c r="G16055" s="21"/>
      <c r="H16055" s="21"/>
    </row>
    <row r="16056" spans="4:8">
      <c r="D16056" s="55"/>
      <c r="E16056" s="21"/>
      <c r="F16056" s="21"/>
      <c r="G16056" s="21"/>
      <c r="H16056" s="21"/>
    </row>
    <row r="16057" spans="4:8">
      <c r="D16057" s="55"/>
      <c r="E16057" s="21"/>
      <c r="F16057" s="21"/>
      <c r="G16057" s="21"/>
      <c r="H16057" s="21"/>
    </row>
    <row r="16058" spans="4:8">
      <c r="D16058" s="55"/>
      <c r="E16058" s="21"/>
      <c r="F16058" s="21"/>
      <c r="G16058" s="21"/>
      <c r="H16058" s="21"/>
    </row>
    <row r="16059" spans="4:8">
      <c r="D16059" s="55"/>
      <c r="E16059" s="21"/>
      <c r="F16059" s="21"/>
      <c r="G16059" s="21"/>
      <c r="H16059" s="21"/>
    </row>
    <row r="16060" spans="4:8">
      <c r="D16060" s="55"/>
      <c r="E16060" s="21"/>
      <c r="F16060" s="21"/>
      <c r="G16060" s="21"/>
      <c r="H16060" s="21"/>
    </row>
    <row r="16061" spans="4:8">
      <c r="D16061" s="55"/>
      <c r="E16061" s="21"/>
      <c r="F16061" s="21"/>
      <c r="G16061" s="21"/>
      <c r="H16061" s="21"/>
    </row>
    <row r="16062" spans="4:8">
      <c r="D16062" s="55"/>
      <c r="E16062" s="21"/>
      <c r="F16062" s="21"/>
      <c r="G16062" s="21"/>
      <c r="H16062" s="21"/>
    </row>
    <row r="16063" spans="4:8">
      <c r="D16063" s="55"/>
      <c r="E16063" s="21"/>
      <c r="F16063" s="21"/>
      <c r="G16063" s="21"/>
      <c r="H16063" s="21"/>
    </row>
    <row r="16064" spans="4:8">
      <c r="D16064" s="55"/>
      <c r="E16064" s="21"/>
      <c r="F16064" s="21"/>
      <c r="G16064" s="21"/>
      <c r="H16064" s="21"/>
    </row>
    <row r="16065" spans="4:8">
      <c r="D16065" s="55"/>
      <c r="E16065" s="21"/>
      <c r="F16065" s="21"/>
      <c r="G16065" s="21"/>
      <c r="H16065" s="21"/>
    </row>
    <row r="16066" spans="4:8">
      <c r="D16066" s="55"/>
      <c r="E16066" s="21"/>
      <c r="F16066" s="21"/>
      <c r="G16066" s="21"/>
      <c r="H16066" s="21"/>
    </row>
    <row r="16067" spans="4:8">
      <c r="D16067" s="55"/>
      <c r="E16067" s="21"/>
      <c r="F16067" s="21"/>
      <c r="G16067" s="21"/>
      <c r="H16067" s="21"/>
    </row>
    <row r="16068" spans="4:8">
      <c r="D16068" s="55"/>
      <c r="E16068" s="21"/>
      <c r="F16068" s="21"/>
      <c r="G16068" s="21"/>
      <c r="H16068" s="21"/>
    </row>
    <row r="16069" spans="4:8">
      <c r="D16069" s="55"/>
      <c r="E16069" s="21"/>
      <c r="F16069" s="21"/>
      <c r="G16069" s="21"/>
      <c r="H16069" s="21"/>
    </row>
    <row r="16070" spans="4:8">
      <c r="D16070" s="55"/>
      <c r="E16070" s="21"/>
      <c r="F16070" s="21"/>
      <c r="G16070" s="21"/>
      <c r="H16070" s="21"/>
    </row>
    <row r="16071" spans="4:8">
      <c r="D16071" s="55"/>
      <c r="E16071" s="21"/>
      <c r="F16071" s="21"/>
      <c r="G16071" s="21"/>
      <c r="H16071" s="21"/>
    </row>
    <row r="16072" spans="4:8">
      <c r="D16072" s="55"/>
      <c r="E16072" s="21"/>
      <c r="F16072" s="21"/>
      <c r="G16072" s="21"/>
      <c r="H16072" s="21"/>
    </row>
    <row r="16073" spans="4:8">
      <c r="D16073" s="55"/>
      <c r="E16073" s="21"/>
      <c r="F16073" s="21"/>
      <c r="G16073" s="21"/>
      <c r="H16073" s="21"/>
    </row>
    <row r="16074" spans="4:8">
      <c r="D16074" s="55"/>
      <c r="E16074" s="21"/>
      <c r="F16074" s="21"/>
      <c r="G16074" s="21"/>
      <c r="H16074" s="21"/>
    </row>
    <row r="16075" spans="4:8">
      <c r="D16075" s="55"/>
      <c r="E16075" s="21"/>
      <c r="F16075" s="21"/>
      <c r="G16075" s="21"/>
      <c r="H16075" s="21"/>
    </row>
    <row r="16076" spans="4:8">
      <c r="D16076" s="55"/>
      <c r="E16076" s="21"/>
      <c r="F16076" s="21"/>
      <c r="G16076" s="21"/>
      <c r="H16076" s="21"/>
    </row>
    <row r="16077" spans="4:8">
      <c r="D16077" s="55"/>
      <c r="E16077" s="21"/>
      <c r="F16077" s="21"/>
      <c r="G16077" s="21"/>
      <c r="H16077" s="21"/>
    </row>
    <row r="16078" spans="4:8">
      <c r="D16078" s="55"/>
      <c r="E16078" s="21"/>
      <c r="F16078" s="21"/>
      <c r="G16078" s="21"/>
      <c r="H16078" s="21"/>
    </row>
    <row r="16079" spans="4:8">
      <c r="D16079" s="55"/>
      <c r="E16079" s="21"/>
      <c r="F16079" s="21"/>
      <c r="G16079" s="21"/>
      <c r="H16079" s="21"/>
    </row>
    <row r="16080" spans="4:8">
      <c r="D16080" s="55"/>
      <c r="E16080" s="21"/>
      <c r="F16080" s="21"/>
      <c r="G16080" s="21"/>
      <c r="H16080" s="21"/>
    </row>
    <row r="16081" spans="4:8">
      <c r="D16081" s="55"/>
      <c r="E16081" s="21"/>
      <c r="F16081" s="21"/>
      <c r="G16081" s="21"/>
      <c r="H16081" s="21"/>
    </row>
    <row r="16082" spans="4:8">
      <c r="D16082" s="55"/>
      <c r="E16082" s="21"/>
      <c r="F16082" s="21"/>
      <c r="G16082" s="21"/>
      <c r="H16082" s="21"/>
    </row>
    <row r="16083" spans="4:8">
      <c r="D16083" s="55"/>
      <c r="E16083" s="21"/>
      <c r="F16083" s="21"/>
      <c r="G16083" s="21"/>
      <c r="H16083" s="21"/>
    </row>
    <row r="16084" spans="4:8">
      <c r="D16084" s="55"/>
      <c r="E16084" s="21"/>
      <c r="F16084" s="21"/>
      <c r="G16084" s="21"/>
      <c r="H16084" s="21"/>
    </row>
    <row r="16085" spans="4:8">
      <c r="D16085" s="55"/>
      <c r="E16085" s="21"/>
      <c r="F16085" s="21"/>
      <c r="G16085" s="21"/>
      <c r="H16085" s="21"/>
    </row>
    <row r="16086" spans="4:8">
      <c r="D16086" s="55"/>
      <c r="E16086" s="21"/>
      <c r="F16086" s="21"/>
      <c r="G16086" s="21"/>
      <c r="H16086" s="21"/>
    </row>
    <row r="16087" spans="4:8">
      <c r="D16087" s="55"/>
      <c r="E16087" s="21"/>
      <c r="F16087" s="21"/>
      <c r="G16087" s="21"/>
      <c r="H16087" s="21"/>
    </row>
    <row r="16088" spans="4:8">
      <c r="D16088" s="55"/>
      <c r="E16088" s="21"/>
      <c r="F16088" s="21"/>
      <c r="G16088" s="21"/>
      <c r="H16088" s="21"/>
    </row>
    <row r="16089" spans="4:8">
      <c r="D16089" s="55"/>
      <c r="E16089" s="21"/>
      <c r="F16089" s="21"/>
      <c r="G16089" s="21"/>
      <c r="H16089" s="21"/>
    </row>
    <row r="16090" spans="4:8">
      <c r="D16090" s="55"/>
      <c r="E16090" s="21"/>
      <c r="F16090" s="21"/>
      <c r="G16090" s="21"/>
      <c r="H16090" s="21"/>
    </row>
    <row r="16091" spans="4:8">
      <c r="D16091" s="55"/>
      <c r="E16091" s="21"/>
      <c r="F16091" s="21"/>
      <c r="G16091" s="21"/>
      <c r="H16091" s="21"/>
    </row>
    <row r="16092" spans="4:8">
      <c r="D16092" s="55"/>
      <c r="E16092" s="21"/>
      <c r="F16092" s="21"/>
      <c r="G16092" s="21"/>
      <c r="H16092" s="21"/>
    </row>
    <row r="16093" spans="4:8">
      <c r="D16093" s="55"/>
      <c r="E16093" s="21"/>
      <c r="F16093" s="21"/>
      <c r="G16093" s="21"/>
      <c r="H16093" s="21"/>
    </row>
    <row r="16094" spans="4:8">
      <c r="D16094" s="55"/>
      <c r="E16094" s="21"/>
      <c r="F16094" s="21"/>
      <c r="G16094" s="21"/>
      <c r="H16094" s="21"/>
    </row>
    <row r="16095" spans="4:8">
      <c r="D16095" s="55"/>
      <c r="E16095" s="21"/>
      <c r="F16095" s="21"/>
      <c r="G16095" s="21"/>
      <c r="H16095" s="21"/>
    </row>
    <row r="16096" spans="4:8">
      <c r="D16096" s="55"/>
      <c r="E16096" s="21"/>
      <c r="F16096" s="21"/>
      <c r="G16096" s="21"/>
      <c r="H16096" s="21"/>
    </row>
    <row r="16097" spans="4:8">
      <c r="D16097" s="55"/>
      <c r="E16097" s="21"/>
      <c r="F16097" s="21"/>
      <c r="G16097" s="21"/>
      <c r="H16097" s="21"/>
    </row>
    <row r="16098" spans="4:8">
      <c r="D16098" s="55"/>
      <c r="E16098" s="21"/>
      <c r="F16098" s="21"/>
      <c r="G16098" s="21"/>
      <c r="H16098" s="21"/>
    </row>
    <row r="16099" spans="4:8">
      <c r="D16099" s="55"/>
      <c r="E16099" s="21"/>
      <c r="F16099" s="21"/>
      <c r="G16099" s="21"/>
      <c r="H16099" s="21"/>
    </row>
    <row r="16100" spans="4:8">
      <c r="D16100" s="55"/>
      <c r="E16100" s="21"/>
      <c r="F16100" s="21"/>
      <c r="G16100" s="21"/>
      <c r="H16100" s="21"/>
    </row>
    <row r="16101" spans="4:8">
      <c r="D16101" s="55"/>
      <c r="E16101" s="21"/>
      <c r="F16101" s="21"/>
      <c r="G16101" s="21"/>
      <c r="H16101" s="21"/>
    </row>
    <row r="16102" spans="4:8">
      <c r="D16102" s="55"/>
      <c r="E16102" s="21"/>
      <c r="F16102" s="21"/>
      <c r="G16102" s="21"/>
      <c r="H16102" s="21"/>
    </row>
    <row r="16103" spans="4:8">
      <c r="D16103" s="55"/>
      <c r="E16103" s="21"/>
      <c r="F16103" s="21"/>
      <c r="G16103" s="21"/>
      <c r="H16103" s="21"/>
    </row>
    <row r="16104" spans="4:8">
      <c r="D16104" s="55"/>
      <c r="E16104" s="21"/>
      <c r="F16104" s="21"/>
      <c r="G16104" s="21"/>
      <c r="H16104" s="21"/>
    </row>
    <row r="16105" spans="4:8">
      <c r="D16105" s="55"/>
      <c r="E16105" s="21"/>
      <c r="F16105" s="21"/>
      <c r="G16105" s="21"/>
      <c r="H16105" s="21"/>
    </row>
    <row r="16106" spans="4:8">
      <c r="D16106" s="55"/>
      <c r="E16106" s="21"/>
      <c r="F16106" s="21"/>
      <c r="G16106" s="21"/>
      <c r="H16106" s="21"/>
    </row>
    <row r="16107" spans="4:8">
      <c r="D16107" s="55"/>
      <c r="E16107" s="21"/>
      <c r="F16107" s="21"/>
      <c r="G16107" s="21"/>
      <c r="H16107" s="21"/>
    </row>
    <row r="16108" spans="4:8">
      <c r="D16108" s="55"/>
      <c r="E16108" s="21"/>
      <c r="F16108" s="21"/>
      <c r="G16108" s="21"/>
      <c r="H16108" s="21"/>
    </row>
    <row r="16109" spans="4:8">
      <c r="D16109" s="55"/>
      <c r="E16109" s="21"/>
      <c r="F16109" s="21"/>
      <c r="G16109" s="21"/>
      <c r="H16109" s="21"/>
    </row>
    <row r="16110" spans="4:8">
      <c r="D16110" s="55"/>
      <c r="E16110" s="21"/>
      <c r="F16110" s="21"/>
      <c r="G16110" s="21"/>
      <c r="H16110" s="21"/>
    </row>
    <row r="16111" spans="4:8">
      <c r="D16111" s="55"/>
      <c r="E16111" s="21"/>
      <c r="F16111" s="21"/>
      <c r="G16111" s="21"/>
      <c r="H16111" s="21"/>
    </row>
    <row r="16112" spans="4:8">
      <c r="D16112" s="55"/>
      <c r="E16112" s="21"/>
      <c r="F16112" s="21"/>
      <c r="G16112" s="21"/>
      <c r="H16112" s="21"/>
    </row>
    <row r="16113" spans="4:8">
      <c r="D16113" s="55"/>
      <c r="E16113" s="21"/>
      <c r="F16113" s="21"/>
      <c r="G16113" s="21"/>
      <c r="H16113" s="21"/>
    </row>
    <row r="16114" spans="4:8">
      <c r="D16114" s="55"/>
      <c r="E16114" s="21"/>
      <c r="F16114" s="21"/>
      <c r="G16114" s="21"/>
      <c r="H16114" s="21"/>
    </row>
    <row r="16115" spans="4:8">
      <c r="D16115" s="55"/>
      <c r="E16115" s="21"/>
      <c r="F16115" s="21"/>
      <c r="G16115" s="21"/>
      <c r="H16115" s="21"/>
    </row>
    <row r="16116" spans="4:8">
      <c r="D16116" s="55"/>
      <c r="E16116" s="21"/>
      <c r="F16116" s="21"/>
      <c r="G16116" s="21"/>
      <c r="H16116" s="21"/>
    </row>
    <row r="16117" spans="4:8">
      <c r="D16117" s="55"/>
      <c r="E16117" s="21"/>
      <c r="F16117" s="21"/>
      <c r="G16117" s="21"/>
      <c r="H16117" s="21"/>
    </row>
    <row r="16118" spans="4:8">
      <c r="D16118" s="55"/>
      <c r="E16118" s="21"/>
      <c r="F16118" s="21"/>
      <c r="G16118" s="21"/>
      <c r="H16118" s="21"/>
    </row>
    <row r="16119" spans="4:8">
      <c r="D16119" s="55"/>
      <c r="E16119" s="21"/>
      <c r="F16119" s="21"/>
      <c r="G16119" s="21"/>
      <c r="H16119" s="21"/>
    </row>
    <row r="16120" spans="4:8">
      <c r="D16120" s="55"/>
      <c r="E16120" s="21"/>
      <c r="F16120" s="21"/>
      <c r="G16120" s="21"/>
      <c r="H16120" s="21"/>
    </row>
    <row r="16121" spans="4:8">
      <c r="D16121" s="55"/>
      <c r="E16121" s="21"/>
      <c r="F16121" s="21"/>
      <c r="G16121" s="21"/>
      <c r="H16121" s="21"/>
    </row>
    <row r="16122" spans="4:8">
      <c r="D16122" s="55"/>
      <c r="E16122" s="21"/>
      <c r="F16122" s="21"/>
      <c r="G16122" s="21"/>
      <c r="H16122" s="21"/>
    </row>
    <row r="16123" spans="4:8">
      <c r="D16123" s="55"/>
      <c r="E16123" s="21"/>
      <c r="F16123" s="21"/>
      <c r="G16123" s="21"/>
      <c r="H16123" s="21"/>
    </row>
    <row r="16124" spans="4:8">
      <c r="D16124" s="55"/>
      <c r="E16124" s="21"/>
      <c r="F16124" s="21"/>
      <c r="G16124" s="21"/>
      <c r="H16124" s="21"/>
    </row>
    <row r="16125" spans="4:8">
      <c r="D16125" s="55"/>
      <c r="E16125" s="21"/>
      <c r="F16125" s="21"/>
      <c r="G16125" s="21"/>
      <c r="H16125" s="21"/>
    </row>
    <row r="16126" spans="4:8">
      <c r="D16126" s="55"/>
      <c r="E16126" s="21"/>
      <c r="F16126" s="21"/>
      <c r="G16126" s="21"/>
      <c r="H16126" s="21"/>
    </row>
    <row r="16127" spans="4:8">
      <c r="D16127" s="55"/>
      <c r="E16127" s="21"/>
      <c r="F16127" s="21"/>
      <c r="G16127" s="21"/>
      <c r="H16127" s="21"/>
    </row>
    <row r="16128" spans="4:8">
      <c r="D16128" s="55"/>
      <c r="E16128" s="21"/>
      <c r="F16128" s="21"/>
      <c r="G16128" s="21"/>
      <c r="H16128" s="21"/>
    </row>
    <row r="16129" spans="4:8">
      <c r="D16129" s="55"/>
      <c r="E16129" s="21"/>
      <c r="F16129" s="21"/>
      <c r="G16129" s="21"/>
      <c r="H16129" s="21"/>
    </row>
    <row r="16130" spans="4:8">
      <c r="D16130" s="55"/>
      <c r="E16130" s="21"/>
      <c r="F16130" s="21"/>
      <c r="G16130" s="21"/>
      <c r="H16130" s="21"/>
    </row>
    <row r="16131" spans="4:8">
      <c r="D16131" s="55"/>
      <c r="E16131" s="21"/>
      <c r="F16131" s="21"/>
      <c r="G16131" s="21"/>
      <c r="H16131" s="21"/>
    </row>
    <row r="16132" spans="4:8">
      <c r="D16132" s="55"/>
      <c r="E16132" s="21"/>
      <c r="F16132" s="21"/>
      <c r="G16132" s="21"/>
      <c r="H16132" s="21"/>
    </row>
    <row r="16133" spans="4:8">
      <c r="D16133" s="55"/>
      <c r="E16133" s="21"/>
      <c r="F16133" s="21"/>
      <c r="G16133" s="21"/>
      <c r="H16133" s="21"/>
    </row>
    <row r="16134" spans="4:8">
      <c r="D16134" s="55"/>
      <c r="E16134" s="21"/>
      <c r="F16134" s="21"/>
      <c r="G16134" s="21"/>
      <c r="H16134" s="21"/>
    </row>
    <row r="16135" spans="4:8">
      <c r="D16135" s="55"/>
      <c r="E16135" s="21"/>
      <c r="F16135" s="21"/>
      <c r="G16135" s="21"/>
      <c r="H16135" s="21"/>
    </row>
    <row r="16136" spans="4:8">
      <c r="D16136" s="55"/>
      <c r="E16136" s="21"/>
      <c r="F16136" s="21"/>
      <c r="G16136" s="21"/>
      <c r="H16136" s="21"/>
    </row>
    <row r="16137" spans="4:8">
      <c r="D16137" s="55"/>
      <c r="E16137" s="21"/>
      <c r="F16137" s="21"/>
      <c r="G16137" s="21"/>
      <c r="H16137" s="21"/>
    </row>
    <row r="16138" spans="4:8">
      <c r="D16138" s="55"/>
      <c r="E16138" s="21"/>
      <c r="F16138" s="21"/>
      <c r="G16138" s="21"/>
      <c r="H16138" s="21"/>
    </row>
    <row r="16139" spans="4:8">
      <c r="D16139" s="55"/>
      <c r="E16139" s="21"/>
      <c r="F16139" s="21"/>
      <c r="G16139" s="21"/>
      <c r="H16139" s="21"/>
    </row>
    <row r="16140" spans="4:8">
      <c r="D16140" s="55"/>
      <c r="E16140" s="21"/>
      <c r="F16140" s="21"/>
      <c r="G16140" s="21"/>
      <c r="H16140" s="21"/>
    </row>
    <row r="16141" spans="4:8">
      <c r="D16141" s="55"/>
      <c r="E16141" s="21"/>
      <c r="F16141" s="21"/>
      <c r="G16141" s="21"/>
      <c r="H16141" s="21"/>
    </row>
    <row r="16142" spans="4:8">
      <c r="D16142" s="55"/>
      <c r="E16142" s="21"/>
      <c r="F16142" s="21"/>
      <c r="G16142" s="21"/>
      <c r="H16142" s="21"/>
    </row>
    <row r="16143" spans="4:8">
      <c r="D16143" s="55"/>
      <c r="E16143" s="21"/>
      <c r="F16143" s="21"/>
      <c r="G16143" s="21"/>
      <c r="H16143" s="21"/>
    </row>
    <row r="16144" spans="4:8">
      <c r="D16144" s="55"/>
      <c r="E16144" s="21"/>
      <c r="F16144" s="21"/>
      <c r="G16144" s="21"/>
      <c r="H16144" s="21"/>
    </row>
    <row r="16145" spans="4:8">
      <c r="D16145" s="55"/>
      <c r="E16145" s="21"/>
      <c r="F16145" s="21"/>
      <c r="G16145" s="21"/>
      <c r="H16145" s="21"/>
    </row>
    <row r="16146" spans="4:8">
      <c r="D16146" s="55"/>
      <c r="E16146" s="21"/>
      <c r="F16146" s="21"/>
      <c r="G16146" s="21"/>
      <c r="H16146" s="21"/>
    </row>
    <row r="16147" spans="4:8">
      <c r="D16147" s="55"/>
      <c r="E16147" s="21"/>
      <c r="F16147" s="21"/>
      <c r="G16147" s="21"/>
      <c r="H16147" s="21"/>
    </row>
    <row r="16148" spans="4:8">
      <c r="D16148" s="55"/>
      <c r="E16148" s="21"/>
      <c r="F16148" s="21"/>
      <c r="G16148" s="21"/>
      <c r="H16148" s="21"/>
    </row>
    <row r="16149" spans="4:8">
      <c r="D16149" s="55"/>
      <c r="E16149" s="21"/>
      <c r="F16149" s="21"/>
      <c r="G16149" s="21"/>
      <c r="H16149" s="21"/>
    </row>
    <row r="16150" spans="4:8">
      <c r="D16150" s="55"/>
      <c r="E16150" s="21"/>
      <c r="F16150" s="21"/>
      <c r="G16150" s="21"/>
      <c r="H16150" s="21"/>
    </row>
    <row r="16151" spans="4:8">
      <c r="D16151" s="55"/>
      <c r="E16151" s="21"/>
      <c r="F16151" s="21"/>
      <c r="G16151" s="21"/>
      <c r="H16151" s="21"/>
    </row>
    <row r="16152" spans="4:8">
      <c r="D16152" s="55"/>
      <c r="E16152" s="21"/>
      <c r="F16152" s="21"/>
      <c r="G16152" s="21"/>
      <c r="H16152" s="21"/>
    </row>
    <row r="16153" spans="4:8">
      <c r="D16153" s="55"/>
      <c r="E16153" s="21"/>
      <c r="F16153" s="21"/>
      <c r="G16153" s="21"/>
      <c r="H16153" s="21"/>
    </row>
    <row r="16154" spans="4:8">
      <c r="D16154" s="55"/>
      <c r="E16154" s="21"/>
      <c r="F16154" s="21"/>
      <c r="G16154" s="21"/>
      <c r="H16154" s="21"/>
    </row>
    <row r="16155" spans="4:8">
      <c r="D16155" s="55"/>
      <c r="E16155" s="21"/>
      <c r="F16155" s="21"/>
      <c r="G16155" s="21"/>
      <c r="H16155" s="21"/>
    </row>
    <row r="16156" spans="4:8">
      <c r="D16156" s="55"/>
      <c r="E16156" s="21"/>
      <c r="F16156" s="21"/>
      <c r="G16156" s="21"/>
      <c r="H16156" s="21"/>
    </row>
    <row r="16157" spans="4:8">
      <c r="D16157" s="55"/>
      <c r="E16157" s="21"/>
      <c r="F16157" s="21"/>
      <c r="G16157" s="21"/>
      <c r="H16157" s="21"/>
    </row>
    <row r="16158" spans="4:8">
      <c r="D16158" s="55"/>
      <c r="E16158" s="21"/>
      <c r="F16158" s="21"/>
      <c r="G16158" s="21"/>
      <c r="H16158" s="21"/>
    </row>
    <row r="16159" spans="4:8">
      <c r="D16159" s="55"/>
      <c r="E16159" s="21"/>
      <c r="F16159" s="21"/>
      <c r="G16159" s="21"/>
      <c r="H16159" s="21"/>
    </row>
    <row r="16160" spans="4:8">
      <c r="D16160" s="55"/>
      <c r="E16160" s="21"/>
      <c r="F16160" s="21"/>
      <c r="G16160" s="21"/>
      <c r="H16160" s="21"/>
    </row>
    <row r="16161" spans="4:8">
      <c r="D16161" s="55"/>
      <c r="E16161" s="21"/>
      <c r="F16161" s="21"/>
      <c r="G16161" s="21"/>
      <c r="H16161" s="21"/>
    </row>
    <row r="16162" spans="4:8">
      <c r="D16162" s="55"/>
      <c r="E16162" s="21"/>
      <c r="F16162" s="21"/>
      <c r="G16162" s="21"/>
      <c r="H16162" s="21"/>
    </row>
    <row r="16163" spans="4:8">
      <c r="D16163" s="55"/>
      <c r="E16163" s="21"/>
      <c r="F16163" s="21"/>
      <c r="G16163" s="21"/>
      <c r="H16163" s="21"/>
    </row>
    <row r="16164" spans="4:8">
      <c r="D16164" s="55"/>
      <c r="E16164" s="21"/>
      <c r="F16164" s="21"/>
      <c r="G16164" s="21"/>
      <c r="H16164" s="21"/>
    </row>
    <row r="16165" spans="4:8">
      <c r="D16165" s="55"/>
      <c r="E16165" s="21"/>
      <c r="F16165" s="21"/>
      <c r="G16165" s="21"/>
      <c r="H16165" s="21"/>
    </row>
    <row r="16166" spans="4:8">
      <c r="D16166" s="55"/>
      <c r="E16166" s="21"/>
      <c r="F16166" s="21"/>
      <c r="G16166" s="21"/>
      <c r="H16166" s="21"/>
    </row>
    <row r="16167" spans="4:8">
      <c r="D16167" s="55"/>
      <c r="E16167" s="21"/>
      <c r="F16167" s="21"/>
      <c r="G16167" s="21"/>
      <c r="H16167" s="21"/>
    </row>
    <row r="16168" spans="4:8">
      <c r="D16168" s="55"/>
      <c r="E16168" s="21"/>
      <c r="F16168" s="21"/>
      <c r="G16168" s="21"/>
      <c r="H16168" s="21"/>
    </row>
    <row r="16169" spans="4:8">
      <c r="D16169" s="55"/>
      <c r="E16169" s="21"/>
      <c r="F16169" s="21"/>
      <c r="G16169" s="21"/>
      <c r="H16169" s="21"/>
    </row>
    <row r="16170" spans="4:8">
      <c r="D16170" s="55"/>
      <c r="E16170" s="21"/>
      <c r="F16170" s="21"/>
      <c r="G16170" s="21"/>
      <c r="H16170" s="21"/>
    </row>
    <row r="16171" spans="4:8">
      <c r="D16171" s="55"/>
      <c r="E16171" s="21"/>
      <c r="F16171" s="21"/>
      <c r="G16171" s="21"/>
      <c r="H16171" s="21"/>
    </row>
    <row r="16172" spans="4:8">
      <c r="D16172" s="55"/>
      <c r="E16172" s="21"/>
      <c r="F16172" s="21"/>
      <c r="G16172" s="21"/>
      <c r="H16172" s="21"/>
    </row>
    <row r="16173" spans="4:8">
      <c r="D16173" s="55"/>
      <c r="E16173" s="21"/>
      <c r="F16173" s="21"/>
      <c r="G16173" s="21"/>
      <c r="H16173" s="21"/>
    </row>
    <row r="16174" spans="4:8">
      <c r="D16174" s="55"/>
      <c r="E16174" s="21"/>
      <c r="F16174" s="21"/>
      <c r="G16174" s="21"/>
      <c r="H16174" s="21"/>
    </row>
    <row r="16175" spans="4:8">
      <c r="D16175" s="55"/>
      <c r="E16175" s="21"/>
      <c r="F16175" s="21"/>
      <c r="G16175" s="21"/>
      <c r="H16175" s="21"/>
    </row>
    <row r="16176" spans="4:8">
      <c r="D16176" s="55"/>
      <c r="E16176" s="21"/>
      <c r="F16176" s="21"/>
      <c r="G16176" s="21"/>
      <c r="H16176" s="21"/>
    </row>
    <row r="16177" spans="4:8">
      <c r="D16177" s="55"/>
      <c r="E16177" s="21"/>
      <c r="F16177" s="21"/>
      <c r="G16177" s="21"/>
      <c r="H16177" s="21"/>
    </row>
    <row r="16178" spans="4:8">
      <c r="D16178" s="55"/>
      <c r="E16178" s="21"/>
      <c r="F16178" s="21"/>
      <c r="G16178" s="21"/>
      <c r="H16178" s="21"/>
    </row>
    <row r="16179" spans="4:8">
      <c r="D16179" s="55"/>
      <c r="E16179" s="21"/>
      <c r="F16179" s="21"/>
      <c r="G16179" s="21"/>
      <c r="H16179" s="21"/>
    </row>
    <row r="16180" spans="4:8">
      <c r="D16180" s="55"/>
      <c r="E16180" s="21"/>
      <c r="F16180" s="21"/>
      <c r="G16180" s="21"/>
      <c r="H16180" s="21"/>
    </row>
    <row r="16181" spans="4:8">
      <c r="D16181" s="55"/>
      <c r="E16181" s="21"/>
      <c r="F16181" s="21"/>
      <c r="G16181" s="21"/>
      <c r="H16181" s="21"/>
    </row>
    <row r="16182" spans="4:8">
      <c r="D16182" s="55"/>
      <c r="E16182" s="21"/>
      <c r="F16182" s="21"/>
      <c r="G16182" s="21"/>
      <c r="H16182" s="21"/>
    </row>
    <row r="16183" spans="4:8">
      <c r="D16183" s="55"/>
      <c r="E16183" s="21"/>
      <c r="F16183" s="21"/>
      <c r="G16183" s="21"/>
      <c r="H16183" s="21"/>
    </row>
    <row r="16184" spans="4:8">
      <c r="D16184" s="55"/>
      <c r="E16184" s="21"/>
      <c r="F16184" s="21"/>
      <c r="G16184" s="21"/>
      <c r="H16184" s="21"/>
    </row>
    <row r="16185" spans="4:8">
      <c r="D16185" s="55"/>
      <c r="E16185" s="21"/>
      <c r="F16185" s="21"/>
      <c r="G16185" s="21"/>
      <c r="H16185" s="21"/>
    </row>
    <row r="16186" spans="4:8">
      <c r="D16186" s="55"/>
      <c r="E16186" s="21"/>
      <c r="F16186" s="21"/>
      <c r="G16186" s="21"/>
      <c r="H16186" s="21"/>
    </row>
    <row r="16187" spans="4:8">
      <c r="D16187" s="55"/>
      <c r="E16187" s="21"/>
      <c r="F16187" s="21"/>
      <c r="G16187" s="21"/>
      <c r="H16187" s="21"/>
    </row>
    <row r="16188" spans="4:8">
      <c r="D16188" s="55"/>
      <c r="E16188" s="21"/>
      <c r="F16188" s="21"/>
      <c r="G16188" s="21"/>
      <c r="H16188" s="21"/>
    </row>
    <row r="16189" spans="4:8">
      <c r="D16189" s="55"/>
      <c r="E16189" s="21"/>
      <c r="F16189" s="21"/>
      <c r="G16189" s="21"/>
      <c r="H16189" s="21"/>
    </row>
    <row r="16190" spans="4:8">
      <c r="D16190" s="55"/>
      <c r="E16190" s="21"/>
      <c r="F16190" s="21"/>
      <c r="G16190" s="21"/>
      <c r="H16190" s="21"/>
    </row>
    <row r="16191" spans="4:8">
      <c r="D16191" s="55"/>
      <c r="E16191" s="21"/>
      <c r="F16191" s="21"/>
      <c r="G16191" s="21"/>
      <c r="H16191" s="21"/>
    </row>
    <row r="16192" spans="4:8">
      <c r="D16192" s="55"/>
      <c r="E16192" s="21"/>
      <c r="F16192" s="21"/>
      <c r="G16192" s="21"/>
      <c r="H16192" s="21"/>
    </row>
    <row r="16193" spans="4:8">
      <c r="D16193" s="55"/>
      <c r="E16193" s="21"/>
      <c r="F16193" s="21"/>
      <c r="G16193" s="21"/>
      <c r="H16193" s="21"/>
    </row>
    <row r="16194" spans="4:8">
      <c r="D16194" s="55"/>
      <c r="E16194" s="21"/>
      <c r="F16194" s="21"/>
      <c r="G16194" s="21"/>
      <c r="H16194" s="21"/>
    </row>
    <row r="16195" spans="4:8">
      <c r="D16195" s="55"/>
      <c r="E16195" s="21"/>
      <c r="F16195" s="21"/>
      <c r="G16195" s="21"/>
      <c r="H16195" s="21"/>
    </row>
    <row r="16196" spans="4:8">
      <c r="D16196" s="55"/>
      <c r="E16196" s="21"/>
      <c r="F16196" s="21"/>
      <c r="G16196" s="21"/>
      <c r="H16196" s="21"/>
    </row>
    <row r="16197" spans="4:8">
      <c r="D16197" s="55"/>
      <c r="E16197" s="21"/>
      <c r="F16197" s="21"/>
      <c r="G16197" s="21"/>
      <c r="H16197" s="21"/>
    </row>
    <row r="16198" spans="4:8">
      <c r="D16198" s="55"/>
      <c r="E16198" s="21"/>
      <c r="F16198" s="21"/>
      <c r="G16198" s="21"/>
      <c r="H16198" s="21"/>
    </row>
    <row r="16199" spans="4:8">
      <c r="D16199" s="55"/>
      <c r="E16199" s="21"/>
      <c r="F16199" s="21"/>
      <c r="G16199" s="21"/>
      <c r="H16199" s="21"/>
    </row>
    <row r="16200" spans="4:8">
      <c r="D16200" s="55"/>
      <c r="E16200" s="21"/>
      <c r="F16200" s="21"/>
      <c r="G16200" s="21"/>
      <c r="H16200" s="21"/>
    </row>
    <row r="16201" spans="4:8">
      <c r="D16201" s="55"/>
      <c r="E16201" s="21"/>
      <c r="F16201" s="21"/>
      <c r="G16201" s="21"/>
      <c r="H16201" s="21"/>
    </row>
    <row r="16202" spans="4:8">
      <c r="D16202" s="55"/>
      <c r="E16202" s="21"/>
      <c r="F16202" s="21"/>
      <c r="G16202" s="21"/>
      <c r="H16202" s="21"/>
    </row>
    <row r="16203" spans="4:8">
      <c r="D16203" s="55"/>
      <c r="E16203" s="21"/>
      <c r="F16203" s="21"/>
      <c r="G16203" s="21"/>
      <c r="H16203" s="21"/>
    </row>
    <row r="16204" spans="4:8">
      <c r="D16204" s="55"/>
      <c r="E16204" s="21"/>
      <c r="F16204" s="21"/>
      <c r="G16204" s="21"/>
      <c r="H16204" s="21"/>
    </row>
    <row r="16205" spans="4:8">
      <c r="D16205" s="55"/>
      <c r="E16205" s="21"/>
      <c r="F16205" s="21"/>
      <c r="G16205" s="21"/>
      <c r="H16205" s="21"/>
    </row>
    <row r="16206" spans="4:8">
      <c r="D16206" s="55"/>
      <c r="E16206" s="21"/>
      <c r="F16206" s="21"/>
      <c r="G16206" s="21"/>
      <c r="H16206" s="21"/>
    </row>
    <row r="16207" spans="4:8">
      <c r="D16207" s="55"/>
      <c r="E16207" s="21"/>
      <c r="F16207" s="21"/>
      <c r="G16207" s="21"/>
      <c r="H16207" s="21"/>
    </row>
    <row r="16208" spans="4:8">
      <c r="D16208" s="55"/>
      <c r="E16208" s="21"/>
      <c r="F16208" s="21"/>
      <c r="G16208" s="21"/>
      <c r="H16208" s="21"/>
    </row>
    <row r="16209" spans="4:8">
      <c r="D16209" s="55"/>
      <c r="E16209" s="21"/>
      <c r="F16209" s="21"/>
      <c r="G16209" s="21"/>
      <c r="H16209" s="21"/>
    </row>
    <row r="16210" spans="4:8">
      <c r="D16210" s="55"/>
      <c r="E16210" s="21"/>
      <c r="F16210" s="21"/>
      <c r="G16210" s="21"/>
      <c r="H16210" s="21"/>
    </row>
    <row r="16211" spans="4:8">
      <c r="D16211" s="55"/>
      <c r="E16211" s="21"/>
      <c r="F16211" s="21"/>
      <c r="G16211" s="21"/>
      <c r="H16211" s="21"/>
    </row>
    <row r="16212" spans="4:8">
      <c r="D16212" s="55"/>
      <c r="E16212" s="21"/>
      <c r="F16212" s="21"/>
      <c r="G16212" s="21"/>
      <c r="H16212" s="21"/>
    </row>
    <row r="16213" spans="4:8">
      <c r="D16213" s="55"/>
      <c r="E16213" s="21"/>
      <c r="F16213" s="21"/>
      <c r="G16213" s="21"/>
      <c r="H16213" s="21"/>
    </row>
    <row r="16214" spans="4:8">
      <c r="D16214" s="55"/>
      <c r="E16214" s="21"/>
      <c r="F16214" s="21"/>
      <c r="G16214" s="21"/>
      <c r="H16214" s="21"/>
    </row>
    <row r="16215" spans="4:8">
      <c r="D16215" s="55"/>
      <c r="E16215" s="21"/>
      <c r="F16215" s="21"/>
      <c r="G16215" s="21"/>
      <c r="H16215" s="21"/>
    </row>
    <row r="16216" spans="4:8">
      <c r="D16216" s="55"/>
      <c r="E16216" s="21"/>
      <c r="F16216" s="21"/>
      <c r="G16216" s="21"/>
      <c r="H16216" s="21"/>
    </row>
    <row r="16217" spans="4:8">
      <c r="D16217" s="55"/>
      <c r="E16217" s="21"/>
      <c r="F16217" s="21"/>
      <c r="G16217" s="21"/>
      <c r="H16217" s="21"/>
    </row>
    <row r="16218" spans="4:8">
      <c r="D16218" s="55"/>
      <c r="E16218" s="21"/>
      <c r="F16218" s="21"/>
      <c r="G16218" s="21"/>
      <c r="H16218" s="21"/>
    </row>
    <row r="16219" spans="4:8">
      <c r="D16219" s="55"/>
      <c r="E16219" s="21"/>
      <c r="F16219" s="21"/>
      <c r="G16219" s="21"/>
      <c r="H16219" s="21"/>
    </row>
    <row r="16220" spans="4:8">
      <c r="D16220" s="55"/>
      <c r="E16220" s="21"/>
      <c r="F16220" s="21"/>
      <c r="G16220" s="21"/>
      <c r="H16220" s="21"/>
    </row>
    <row r="16221" spans="4:8">
      <c r="D16221" s="55"/>
      <c r="E16221" s="21"/>
      <c r="F16221" s="21"/>
      <c r="G16221" s="21"/>
      <c r="H16221" s="21"/>
    </row>
    <row r="16222" spans="4:8">
      <c r="D16222" s="55"/>
      <c r="E16222" s="21"/>
      <c r="F16222" s="21"/>
      <c r="G16222" s="21"/>
      <c r="H16222" s="21"/>
    </row>
    <row r="16223" spans="4:8">
      <c r="D16223" s="55"/>
      <c r="E16223" s="21"/>
      <c r="F16223" s="21"/>
      <c r="G16223" s="21"/>
      <c r="H16223" s="21"/>
    </row>
    <row r="16224" spans="4:8">
      <c r="D16224" s="55"/>
      <c r="E16224" s="21"/>
      <c r="F16224" s="21"/>
      <c r="G16224" s="21"/>
      <c r="H16224" s="21"/>
    </row>
    <row r="16225" spans="4:8">
      <c r="D16225" s="55"/>
      <c r="E16225" s="21"/>
      <c r="F16225" s="21"/>
      <c r="G16225" s="21"/>
      <c r="H16225" s="21"/>
    </row>
    <row r="16226" spans="4:8">
      <c r="D16226" s="55"/>
      <c r="E16226" s="21"/>
      <c r="F16226" s="21"/>
      <c r="G16226" s="21"/>
      <c r="H16226" s="21"/>
    </row>
    <row r="16227" spans="4:8">
      <c r="D16227" s="55"/>
      <c r="E16227" s="21"/>
      <c r="F16227" s="21"/>
      <c r="G16227" s="21"/>
      <c r="H16227" s="21"/>
    </row>
    <row r="16228" spans="4:8">
      <c r="D16228" s="55"/>
      <c r="E16228" s="21"/>
      <c r="F16228" s="21"/>
      <c r="G16228" s="21"/>
      <c r="H16228" s="21"/>
    </row>
    <row r="16229" spans="4:8">
      <c r="D16229" s="55"/>
      <c r="E16229" s="21"/>
      <c r="F16229" s="21"/>
      <c r="G16229" s="21"/>
      <c r="H16229" s="21"/>
    </row>
    <row r="16230" spans="4:8">
      <c r="D16230" s="55"/>
      <c r="E16230" s="21"/>
      <c r="F16230" s="21"/>
      <c r="G16230" s="21"/>
      <c r="H16230" s="21"/>
    </row>
    <row r="16231" spans="4:8">
      <c r="D16231" s="55"/>
      <c r="E16231" s="21"/>
      <c r="F16231" s="21"/>
      <c r="G16231" s="21"/>
      <c r="H16231" s="21"/>
    </row>
    <row r="16232" spans="4:8">
      <c r="D16232" s="55"/>
      <c r="E16232" s="21"/>
      <c r="F16232" s="21"/>
      <c r="G16232" s="21"/>
      <c r="H16232" s="21"/>
    </row>
    <row r="16233" spans="4:8">
      <c r="D16233" s="55"/>
      <c r="E16233" s="21"/>
      <c r="F16233" s="21"/>
      <c r="G16233" s="21"/>
      <c r="H16233" s="21"/>
    </row>
    <row r="16234" spans="4:8">
      <c r="D16234" s="55"/>
      <c r="E16234" s="21"/>
      <c r="F16234" s="21"/>
      <c r="G16234" s="21"/>
      <c r="H16234" s="21"/>
    </row>
    <row r="16235" spans="4:8">
      <c r="D16235" s="55"/>
      <c r="E16235" s="21"/>
      <c r="F16235" s="21"/>
      <c r="G16235" s="21"/>
      <c r="H16235" s="21"/>
    </row>
    <row r="16236" spans="4:8">
      <c r="D16236" s="55"/>
      <c r="E16236" s="21"/>
      <c r="F16236" s="21"/>
      <c r="G16236" s="21"/>
      <c r="H16236" s="21"/>
    </row>
    <row r="16237" spans="4:8">
      <c r="D16237" s="55"/>
      <c r="E16237" s="21"/>
      <c r="F16237" s="21"/>
      <c r="G16237" s="21"/>
      <c r="H16237" s="21"/>
    </row>
    <row r="16238" spans="4:8">
      <c r="D16238" s="55"/>
      <c r="E16238" s="21"/>
      <c r="F16238" s="21"/>
      <c r="G16238" s="21"/>
      <c r="H16238" s="21"/>
    </row>
    <row r="16239" spans="4:8">
      <c r="D16239" s="55"/>
      <c r="E16239" s="21"/>
      <c r="F16239" s="21"/>
      <c r="G16239" s="21"/>
      <c r="H16239" s="21"/>
    </row>
    <row r="16240" spans="4:8">
      <c r="D16240" s="55"/>
      <c r="E16240" s="21"/>
      <c r="F16240" s="21"/>
      <c r="G16240" s="21"/>
      <c r="H16240" s="21"/>
    </row>
    <row r="16241" spans="4:8">
      <c r="D16241" s="55"/>
      <c r="E16241" s="21"/>
      <c r="F16241" s="21"/>
      <c r="G16241" s="21"/>
      <c r="H16241" s="21"/>
    </row>
    <row r="16242" spans="4:8">
      <c r="D16242" s="55"/>
      <c r="E16242" s="21"/>
      <c r="F16242" s="21"/>
      <c r="G16242" s="21"/>
      <c r="H16242" s="21"/>
    </row>
    <row r="16243" spans="4:8">
      <c r="D16243" s="55"/>
      <c r="E16243" s="21"/>
      <c r="F16243" s="21"/>
      <c r="G16243" s="21"/>
      <c r="H16243" s="21"/>
    </row>
    <row r="16244" spans="4:8">
      <c r="D16244" s="55"/>
      <c r="E16244" s="21"/>
      <c r="F16244" s="21"/>
      <c r="G16244" s="21"/>
      <c r="H16244" s="21"/>
    </row>
    <row r="16245" spans="4:8">
      <c r="D16245" s="55"/>
      <c r="E16245" s="21"/>
      <c r="F16245" s="21"/>
      <c r="G16245" s="21"/>
      <c r="H16245" s="21"/>
    </row>
    <row r="16246" spans="4:8">
      <c r="D16246" s="55"/>
      <c r="E16246" s="21"/>
      <c r="F16246" s="21"/>
      <c r="G16246" s="21"/>
      <c r="H16246" s="21"/>
    </row>
    <row r="16247" spans="4:8">
      <c r="D16247" s="55"/>
      <c r="E16247" s="21"/>
      <c r="F16247" s="21"/>
      <c r="G16247" s="21"/>
      <c r="H16247" s="21"/>
    </row>
    <row r="16248" spans="4:8">
      <c r="D16248" s="55"/>
      <c r="E16248" s="21"/>
      <c r="F16248" s="21"/>
      <c r="G16248" s="21"/>
      <c r="H16248" s="21"/>
    </row>
    <row r="16249" spans="4:8">
      <c r="D16249" s="55"/>
      <c r="E16249" s="21"/>
      <c r="F16249" s="21"/>
      <c r="G16249" s="21"/>
      <c r="H16249" s="21"/>
    </row>
    <row r="16250" spans="4:8">
      <c r="D16250" s="55"/>
      <c r="E16250" s="21"/>
      <c r="F16250" s="21"/>
      <c r="G16250" s="21"/>
      <c r="H16250" s="21"/>
    </row>
    <row r="16251" spans="4:8">
      <c r="D16251" s="55"/>
      <c r="E16251" s="21"/>
      <c r="F16251" s="21"/>
      <c r="G16251" s="21"/>
      <c r="H16251" s="21"/>
    </row>
    <row r="16252" spans="4:8">
      <c r="D16252" s="55"/>
      <c r="E16252" s="21"/>
      <c r="F16252" s="21"/>
      <c r="G16252" s="21"/>
      <c r="H16252" s="21"/>
    </row>
    <row r="16253" spans="4:8">
      <c r="D16253" s="55"/>
      <c r="E16253" s="21"/>
      <c r="F16253" s="21"/>
      <c r="G16253" s="21"/>
      <c r="H16253" s="21"/>
    </row>
    <row r="16254" spans="4:8">
      <c r="D16254" s="55"/>
      <c r="E16254" s="21"/>
      <c r="F16254" s="21"/>
      <c r="G16254" s="21"/>
      <c r="H16254" s="21"/>
    </row>
    <row r="16255" spans="4:8">
      <c r="D16255" s="55"/>
      <c r="E16255" s="21"/>
      <c r="F16255" s="21"/>
      <c r="G16255" s="21"/>
      <c r="H16255" s="21"/>
    </row>
    <row r="16256" spans="4:8">
      <c r="D16256" s="55"/>
      <c r="E16256" s="21"/>
      <c r="F16256" s="21"/>
      <c r="G16256" s="21"/>
      <c r="H16256" s="21"/>
    </row>
    <row r="16257" spans="4:8">
      <c r="D16257" s="55"/>
      <c r="E16257" s="21"/>
      <c r="F16257" s="21"/>
      <c r="G16257" s="21"/>
      <c r="H16257" s="21"/>
    </row>
    <row r="16258" spans="4:8">
      <c r="D16258" s="55"/>
      <c r="E16258" s="21"/>
      <c r="F16258" s="21"/>
      <c r="G16258" s="21"/>
      <c r="H16258" s="21"/>
    </row>
    <row r="16259" spans="4:8">
      <c r="D16259" s="55"/>
      <c r="E16259" s="21"/>
      <c r="F16259" s="21"/>
      <c r="G16259" s="21"/>
      <c r="H16259" s="21"/>
    </row>
    <row r="16260" spans="4:8">
      <c r="D16260" s="55"/>
      <c r="E16260" s="21"/>
      <c r="F16260" s="21"/>
      <c r="G16260" s="21"/>
      <c r="H16260" s="21"/>
    </row>
    <row r="16261" spans="4:8">
      <c r="D16261" s="55"/>
      <c r="E16261" s="21"/>
      <c r="F16261" s="21"/>
      <c r="G16261" s="21"/>
      <c r="H16261" s="21"/>
    </row>
    <row r="16262" spans="4:8">
      <c r="D16262" s="55"/>
      <c r="E16262" s="21"/>
      <c r="F16262" s="21"/>
      <c r="G16262" s="21"/>
      <c r="H16262" s="21"/>
    </row>
    <row r="16263" spans="4:8">
      <c r="D16263" s="55"/>
      <c r="E16263" s="21"/>
      <c r="F16263" s="21"/>
      <c r="G16263" s="21"/>
      <c r="H16263" s="21"/>
    </row>
    <row r="16264" spans="4:8">
      <c r="D16264" s="55"/>
      <c r="E16264" s="21"/>
      <c r="F16264" s="21"/>
      <c r="G16264" s="21"/>
      <c r="H16264" s="21"/>
    </row>
    <row r="16265" spans="4:8">
      <c r="D16265" s="55"/>
      <c r="E16265" s="21"/>
      <c r="F16265" s="21"/>
      <c r="G16265" s="21"/>
      <c r="H16265" s="21"/>
    </row>
    <row r="16266" spans="4:8">
      <c r="D16266" s="55"/>
      <c r="E16266" s="21"/>
      <c r="F16266" s="21"/>
      <c r="G16266" s="21"/>
      <c r="H16266" s="21"/>
    </row>
    <row r="16267" spans="4:8">
      <c r="D16267" s="55"/>
      <c r="E16267" s="21"/>
      <c r="F16267" s="21"/>
      <c r="G16267" s="21"/>
      <c r="H16267" s="21"/>
    </row>
    <row r="16268" spans="4:8">
      <c r="D16268" s="55"/>
      <c r="E16268" s="21"/>
      <c r="F16268" s="21"/>
      <c r="G16268" s="21"/>
      <c r="H16268" s="21"/>
    </row>
    <row r="16269" spans="4:8">
      <c r="D16269" s="55"/>
      <c r="E16269" s="21"/>
      <c r="F16269" s="21"/>
      <c r="G16269" s="21"/>
      <c r="H16269" s="21"/>
    </row>
    <row r="16270" spans="4:8">
      <c r="D16270" s="55"/>
      <c r="E16270" s="21"/>
      <c r="F16270" s="21"/>
      <c r="G16270" s="21"/>
      <c r="H16270" s="21"/>
    </row>
    <row r="16271" spans="4:8">
      <c r="D16271" s="55"/>
      <c r="E16271" s="21"/>
      <c r="F16271" s="21"/>
      <c r="G16271" s="21"/>
      <c r="H16271" s="21"/>
    </row>
    <row r="16272" spans="4:8">
      <c r="D16272" s="55"/>
      <c r="E16272" s="21"/>
      <c r="F16272" s="21"/>
      <c r="G16272" s="21"/>
      <c r="H16272" s="21"/>
    </row>
    <row r="16273" spans="4:8">
      <c r="D16273" s="55"/>
      <c r="E16273" s="21"/>
      <c r="F16273" s="21"/>
      <c r="G16273" s="21"/>
      <c r="H16273" s="21"/>
    </row>
    <row r="16274" spans="4:8">
      <c r="D16274" s="55"/>
      <c r="E16274" s="21"/>
      <c r="F16274" s="21"/>
      <c r="G16274" s="21"/>
      <c r="H16274" s="21"/>
    </row>
    <row r="16275" spans="4:8">
      <c r="D16275" s="55"/>
      <c r="E16275" s="21"/>
      <c r="F16275" s="21"/>
      <c r="G16275" s="21"/>
      <c r="H16275" s="21"/>
    </row>
    <row r="16276" spans="4:8">
      <c r="D16276" s="55"/>
      <c r="E16276" s="21"/>
      <c r="F16276" s="21"/>
      <c r="G16276" s="21"/>
      <c r="H16276" s="21"/>
    </row>
    <row r="16277" spans="4:8">
      <c r="D16277" s="55"/>
      <c r="E16277" s="21"/>
      <c r="F16277" s="21"/>
      <c r="G16277" s="21"/>
      <c r="H16277" s="21"/>
    </row>
    <row r="16278" spans="4:8">
      <c r="D16278" s="55"/>
      <c r="E16278" s="21"/>
      <c r="F16278" s="21"/>
      <c r="G16278" s="21"/>
      <c r="H16278" s="21"/>
    </row>
    <row r="16279" spans="4:8">
      <c r="D16279" s="55"/>
      <c r="E16279" s="21"/>
      <c r="F16279" s="21"/>
      <c r="G16279" s="21"/>
      <c r="H16279" s="21"/>
    </row>
    <row r="16280" spans="4:8">
      <c r="D16280" s="55"/>
      <c r="E16280" s="21"/>
      <c r="F16280" s="21"/>
      <c r="G16280" s="21"/>
      <c r="H16280" s="21"/>
    </row>
    <row r="16281" spans="4:8">
      <c r="D16281" s="55"/>
      <c r="E16281" s="21"/>
      <c r="F16281" s="21"/>
      <c r="G16281" s="21"/>
      <c r="H16281" s="21"/>
    </row>
    <row r="16282" spans="4:8">
      <c r="D16282" s="55"/>
      <c r="E16282" s="21"/>
      <c r="F16282" s="21"/>
      <c r="G16282" s="21"/>
      <c r="H16282" s="21"/>
    </row>
    <row r="16283" spans="4:8">
      <c r="D16283" s="55"/>
      <c r="E16283" s="21"/>
      <c r="F16283" s="21"/>
      <c r="G16283" s="21"/>
      <c r="H16283" s="21"/>
    </row>
    <row r="16284" spans="4:8">
      <c r="D16284" s="55"/>
      <c r="E16284" s="21"/>
      <c r="F16284" s="21"/>
      <c r="G16284" s="21"/>
      <c r="H16284" s="21"/>
    </row>
    <row r="16285" spans="4:8">
      <c r="D16285" s="55"/>
      <c r="E16285" s="21"/>
      <c r="F16285" s="21"/>
      <c r="G16285" s="21"/>
      <c r="H16285" s="21"/>
    </row>
    <row r="16286" spans="4:8">
      <c r="D16286" s="55"/>
      <c r="E16286" s="21"/>
      <c r="F16286" s="21"/>
      <c r="G16286" s="21"/>
      <c r="H16286" s="21"/>
    </row>
    <row r="16287" spans="4:8">
      <c r="D16287" s="55"/>
      <c r="E16287" s="21"/>
      <c r="F16287" s="21"/>
      <c r="G16287" s="21"/>
      <c r="H16287" s="21"/>
    </row>
    <row r="16288" spans="4:8">
      <c r="D16288" s="55"/>
      <c r="E16288" s="21"/>
      <c r="F16288" s="21"/>
      <c r="G16288" s="21"/>
      <c r="H16288" s="21"/>
    </row>
    <row r="16289" spans="4:8">
      <c r="D16289" s="55"/>
      <c r="E16289" s="21"/>
      <c r="F16289" s="21"/>
      <c r="G16289" s="21"/>
      <c r="H16289" s="21"/>
    </row>
    <row r="16290" spans="4:8">
      <c r="D16290" s="55"/>
      <c r="E16290" s="21"/>
      <c r="F16290" s="21"/>
      <c r="G16290" s="21"/>
      <c r="H16290" s="21"/>
    </row>
    <row r="16291" spans="4:8">
      <c r="D16291" s="55"/>
      <c r="E16291" s="21"/>
      <c r="F16291" s="21"/>
      <c r="G16291" s="21"/>
      <c r="H16291" s="21"/>
    </row>
    <row r="16292" spans="4:8">
      <c r="D16292" s="55"/>
      <c r="E16292" s="21"/>
      <c r="F16292" s="21"/>
      <c r="G16292" s="21"/>
      <c r="H16292" s="21"/>
    </row>
    <row r="16293" spans="4:8">
      <c r="D16293" s="55"/>
      <c r="E16293" s="21"/>
      <c r="F16293" s="21"/>
      <c r="G16293" s="21"/>
      <c r="H16293" s="21"/>
    </row>
    <row r="16294" spans="4:8">
      <c r="D16294" s="55"/>
      <c r="E16294" s="21"/>
      <c r="F16294" s="21"/>
      <c r="G16294" s="21"/>
      <c r="H16294" s="21"/>
    </row>
    <row r="16295" spans="4:8">
      <c r="D16295" s="55"/>
      <c r="E16295" s="21"/>
      <c r="F16295" s="21"/>
      <c r="G16295" s="21"/>
      <c r="H16295" s="21"/>
    </row>
    <row r="16296" spans="4:8">
      <c r="D16296" s="55"/>
      <c r="E16296" s="21"/>
      <c r="F16296" s="21"/>
      <c r="G16296" s="21"/>
      <c r="H16296" s="21"/>
    </row>
    <row r="16297" spans="4:8">
      <c r="D16297" s="55"/>
      <c r="E16297" s="21"/>
      <c r="F16297" s="21"/>
      <c r="G16297" s="21"/>
      <c r="H16297" s="21"/>
    </row>
    <row r="16298" spans="4:8">
      <c r="D16298" s="55"/>
      <c r="E16298" s="21"/>
      <c r="F16298" s="21"/>
      <c r="G16298" s="21"/>
      <c r="H16298" s="21"/>
    </row>
    <row r="16299" spans="4:8">
      <c r="D16299" s="55"/>
      <c r="E16299" s="21"/>
      <c r="F16299" s="21"/>
      <c r="G16299" s="21"/>
      <c r="H16299" s="21"/>
    </row>
    <row r="16300" spans="4:8">
      <c r="D16300" s="55"/>
      <c r="E16300" s="21"/>
      <c r="F16300" s="21"/>
      <c r="G16300" s="21"/>
      <c r="H16300" s="21"/>
    </row>
    <row r="16301" spans="4:8">
      <c r="D16301" s="55"/>
      <c r="E16301" s="21"/>
      <c r="F16301" s="21"/>
      <c r="G16301" s="21"/>
      <c r="H16301" s="21"/>
    </row>
    <row r="16302" spans="4:8">
      <c r="D16302" s="55"/>
      <c r="E16302" s="21"/>
      <c r="F16302" s="21"/>
      <c r="G16302" s="21"/>
      <c r="H16302" s="21"/>
    </row>
    <row r="16303" spans="4:8">
      <c r="D16303" s="55"/>
      <c r="E16303" s="21"/>
      <c r="F16303" s="21"/>
      <c r="G16303" s="21"/>
      <c r="H16303" s="21"/>
    </row>
    <row r="16304" spans="4:8">
      <c r="D16304" s="55"/>
      <c r="E16304" s="21"/>
      <c r="F16304" s="21"/>
      <c r="G16304" s="21"/>
      <c r="H16304" s="21"/>
    </row>
    <row r="16305" spans="4:8">
      <c r="D16305" s="55"/>
      <c r="E16305" s="21"/>
      <c r="F16305" s="21"/>
      <c r="G16305" s="21"/>
      <c r="H16305" s="21"/>
    </row>
    <row r="16306" spans="4:8">
      <c r="D16306" s="55"/>
      <c r="E16306" s="21"/>
      <c r="F16306" s="21"/>
      <c r="G16306" s="21"/>
      <c r="H16306" s="21"/>
    </row>
    <row r="16307" spans="4:8">
      <c r="D16307" s="55"/>
      <c r="E16307" s="21"/>
      <c r="F16307" s="21"/>
      <c r="G16307" s="21"/>
      <c r="H16307" s="21"/>
    </row>
    <row r="16308" spans="4:8">
      <c r="D16308" s="55"/>
      <c r="E16308" s="21"/>
      <c r="F16308" s="21"/>
      <c r="G16308" s="21"/>
      <c r="H16308" s="21"/>
    </row>
    <row r="16309" spans="4:8">
      <c r="D16309" s="55"/>
      <c r="E16309" s="21"/>
      <c r="F16309" s="21"/>
      <c r="G16309" s="21"/>
      <c r="H16309" s="21"/>
    </row>
    <row r="16310" spans="4:8">
      <c r="D16310" s="55"/>
      <c r="E16310" s="21"/>
      <c r="F16310" s="21"/>
      <c r="G16310" s="21"/>
      <c r="H16310" s="21"/>
    </row>
    <row r="16311" spans="4:8">
      <c r="D16311" s="55"/>
      <c r="E16311" s="21"/>
      <c r="F16311" s="21"/>
      <c r="G16311" s="21"/>
      <c r="H16311" s="21"/>
    </row>
    <row r="16312" spans="4:8">
      <c r="D16312" s="55"/>
      <c r="E16312" s="21"/>
      <c r="F16312" s="21"/>
      <c r="G16312" s="21"/>
      <c r="H16312" s="21"/>
    </row>
    <row r="16313" spans="4:8">
      <c r="D16313" s="55"/>
      <c r="E16313" s="21"/>
      <c r="F16313" s="21"/>
      <c r="G16313" s="21"/>
      <c r="H16313" s="21"/>
    </row>
    <row r="16314" spans="4:8">
      <c r="D16314" s="55"/>
      <c r="E16314" s="21"/>
      <c r="F16314" s="21"/>
      <c r="G16314" s="21"/>
      <c r="H16314" s="21"/>
    </row>
    <row r="16315" spans="4:8">
      <c r="D16315" s="55"/>
      <c r="E16315" s="21"/>
      <c r="F16315" s="21"/>
      <c r="G16315" s="21"/>
      <c r="H16315" s="21"/>
    </row>
    <row r="16316" spans="4:8">
      <c r="D16316" s="55"/>
      <c r="E16316" s="21"/>
      <c r="F16316" s="21"/>
      <c r="G16316" s="21"/>
      <c r="H16316" s="21"/>
    </row>
    <row r="16317" spans="4:8">
      <c r="D16317" s="55"/>
      <c r="E16317" s="21"/>
      <c r="F16317" s="21"/>
      <c r="G16317" s="21"/>
      <c r="H16317" s="21"/>
    </row>
    <row r="16318" spans="4:8">
      <c r="D16318" s="55"/>
      <c r="E16318" s="21"/>
      <c r="F16318" s="21"/>
      <c r="G16318" s="21"/>
      <c r="H16318" s="21"/>
    </row>
    <row r="16319" spans="4:8">
      <c r="D16319" s="55"/>
      <c r="E16319" s="21"/>
      <c r="F16319" s="21"/>
      <c r="G16319" s="21"/>
      <c r="H16319" s="21"/>
    </row>
    <row r="16320" spans="4:8">
      <c r="D16320" s="55"/>
      <c r="E16320" s="21"/>
      <c r="F16320" s="21"/>
      <c r="G16320" s="21"/>
      <c r="H16320" s="21"/>
    </row>
    <row r="16321" spans="4:8">
      <c r="D16321" s="55"/>
      <c r="E16321" s="21"/>
      <c r="F16321" s="21"/>
      <c r="G16321" s="21"/>
      <c r="H16321" s="21"/>
    </row>
    <row r="16322" spans="4:8">
      <c r="D16322" s="55"/>
      <c r="E16322" s="21"/>
      <c r="F16322" s="21"/>
      <c r="G16322" s="21"/>
      <c r="H16322" s="21"/>
    </row>
    <row r="16323" spans="4:8">
      <c r="D16323" s="55"/>
      <c r="E16323" s="21"/>
      <c r="F16323" s="21"/>
      <c r="G16323" s="21"/>
      <c r="H16323" s="21"/>
    </row>
    <row r="16324" spans="4:8">
      <c r="D16324" s="55"/>
      <c r="E16324" s="21"/>
      <c r="F16324" s="21"/>
      <c r="G16324" s="21"/>
      <c r="H16324" s="21"/>
    </row>
    <row r="16325" spans="4:8">
      <c r="D16325" s="55"/>
      <c r="E16325" s="21"/>
      <c r="F16325" s="21"/>
      <c r="G16325" s="21"/>
      <c r="H16325" s="21"/>
    </row>
    <row r="16326" spans="4:8">
      <c r="D16326" s="55"/>
      <c r="E16326" s="21"/>
      <c r="F16326" s="21"/>
      <c r="G16326" s="21"/>
      <c r="H16326" s="21"/>
    </row>
    <row r="16327" spans="4:8">
      <c r="D16327" s="55"/>
      <c r="E16327" s="21"/>
      <c r="F16327" s="21"/>
      <c r="G16327" s="21"/>
      <c r="H16327" s="21"/>
    </row>
    <row r="16328" spans="4:8">
      <c r="D16328" s="55"/>
      <c r="E16328" s="21"/>
      <c r="F16328" s="21"/>
      <c r="G16328" s="21"/>
      <c r="H16328" s="21"/>
    </row>
    <row r="16329" spans="4:8">
      <c r="D16329" s="55"/>
      <c r="E16329" s="21"/>
      <c r="F16329" s="21"/>
      <c r="G16329" s="21"/>
      <c r="H16329" s="21"/>
    </row>
    <row r="16330" spans="4:8">
      <c r="D16330" s="55"/>
      <c r="E16330" s="21"/>
      <c r="F16330" s="21"/>
      <c r="G16330" s="21"/>
      <c r="H16330" s="21"/>
    </row>
    <row r="16331" spans="4:8">
      <c r="D16331" s="55"/>
      <c r="E16331" s="21"/>
      <c r="F16331" s="21"/>
      <c r="G16331" s="21"/>
      <c r="H16331" s="21"/>
    </row>
    <row r="16332" spans="4:8">
      <c r="D16332" s="55"/>
      <c r="E16332" s="21"/>
      <c r="F16332" s="21"/>
      <c r="G16332" s="21"/>
      <c r="H16332" s="21"/>
    </row>
    <row r="16333" spans="4:8">
      <c r="D16333" s="55"/>
      <c r="E16333" s="21"/>
      <c r="F16333" s="21"/>
      <c r="G16333" s="21"/>
      <c r="H16333" s="21"/>
    </row>
    <row r="16334" spans="4:8">
      <c r="D16334" s="55"/>
      <c r="E16334" s="21"/>
      <c r="F16334" s="21"/>
      <c r="G16334" s="21"/>
      <c r="H16334" s="21"/>
    </row>
    <row r="16335" spans="4:8">
      <c r="D16335" s="55"/>
      <c r="E16335" s="21"/>
      <c r="F16335" s="21"/>
      <c r="G16335" s="21"/>
      <c r="H16335" s="21"/>
    </row>
    <row r="16336" spans="4:8">
      <c r="D16336" s="55"/>
      <c r="E16336" s="21"/>
      <c r="F16336" s="21"/>
      <c r="G16336" s="21"/>
      <c r="H16336" s="21"/>
    </row>
    <row r="16337" spans="4:8">
      <c r="D16337" s="55"/>
      <c r="E16337" s="21"/>
      <c r="F16337" s="21"/>
      <c r="G16337" s="21"/>
      <c r="H16337" s="21"/>
    </row>
    <row r="16338" spans="4:8">
      <c r="D16338" s="55"/>
      <c r="E16338" s="21"/>
      <c r="F16338" s="21"/>
      <c r="G16338" s="21"/>
      <c r="H16338" s="21"/>
    </row>
    <row r="16339" spans="4:8">
      <c r="D16339" s="55"/>
      <c r="E16339" s="21"/>
      <c r="F16339" s="21"/>
      <c r="G16339" s="21"/>
      <c r="H16339" s="21"/>
    </row>
    <row r="16340" spans="4:8">
      <c r="D16340" s="55"/>
      <c r="E16340" s="21"/>
      <c r="F16340" s="21"/>
      <c r="G16340" s="21"/>
      <c r="H16340" s="21"/>
    </row>
    <row r="16341" spans="4:8">
      <c r="D16341" s="55"/>
      <c r="E16341" s="21"/>
      <c r="F16341" s="21"/>
      <c r="G16341" s="21"/>
      <c r="H16341" s="21"/>
    </row>
    <row r="16342" spans="4:8">
      <c r="D16342" s="55"/>
      <c r="E16342" s="21"/>
      <c r="F16342" s="21"/>
      <c r="G16342" s="21"/>
      <c r="H16342" s="21"/>
    </row>
    <row r="16343" spans="4:8">
      <c r="D16343" s="55"/>
      <c r="E16343" s="21"/>
      <c r="F16343" s="21"/>
      <c r="G16343" s="21"/>
      <c r="H16343" s="21"/>
    </row>
    <row r="16344" spans="4:8">
      <c r="D16344" s="55"/>
      <c r="E16344" s="21"/>
      <c r="F16344" s="21"/>
      <c r="G16344" s="21"/>
      <c r="H16344" s="21"/>
    </row>
    <row r="16345" spans="4:8">
      <c r="D16345" s="55"/>
      <c r="E16345" s="21"/>
      <c r="F16345" s="21"/>
      <c r="G16345" s="21"/>
      <c r="H16345" s="21"/>
    </row>
    <row r="16346" spans="4:8">
      <c r="D16346" s="55"/>
      <c r="E16346" s="21"/>
      <c r="F16346" s="21"/>
      <c r="G16346" s="21"/>
      <c r="H16346" s="21"/>
    </row>
    <row r="16347" spans="4:8">
      <c r="D16347" s="55"/>
      <c r="E16347" s="21"/>
      <c r="F16347" s="21"/>
      <c r="G16347" s="21"/>
      <c r="H16347" s="21"/>
    </row>
    <row r="16348" spans="4:8">
      <c r="D16348" s="55"/>
      <c r="E16348" s="21"/>
      <c r="F16348" s="21"/>
      <c r="G16348" s="21"/>
      <c r="H16348" s="21"/>
    </row>
    <row r="16349" spans="4:8">
      <c r="D16349" s="55"/>
      <c r="E16349" s="21"/>
      <c r="F16349" s="21"/>
      <c r="G16349" s="21"/>
      <c r="H16349" s="21"/>
    </row>
    <row r="16350" spans="4:8">
      <c r="D16350" s="55"/>
      <c r="E16350" s="21"/>
      <c r="F16350" s="21"/>
      <c r="G16350" s="21"/>
      <c r="H16350" s="21"/>
    </row>
    <row r="16351" spans="4:8">
      <c r="D16351" s="55"/>
      <c r="E16351" s="21"/>
      <c r="F16351" s="21"/>
      <c r="G16351" s="21"/>
      <c r="H16351" s="21"/>
    </row>
    <row r="16352" spans="4:8">
      <c r="D16352" s="55"/>
      <c r="E16352" s="21"/>
      <c r="F16352" s="21"/>
      <c r="G16352" s="21"/>
      <c r="H16352" s="21"/>
    </row>
    <row r="16353" spans="4:8">
      <c r="D16353" s="55"/>
      <c r="E16353" s="21"/>
      <c r="F16353" s="21"/>
      <c r="G16353" s="21"/>
      <c r="H16353" s="21"/>
    </row>
    <row r="16354" spans="4:8">
      <c r="D16354" s="55"/>
      <c r="E16354" s="21"/>
      <c r="F16354" s="21"/>
      <c r="G16354" s="21"/>
      <c r="H16354" s="21"/>
    </row>
    <row r="16355" spans="4:8">
      <c r="D16355" s="55"/>
      <c r="E16355" s="21"/>
      <c r="F16355" s="21"/>
      <c r="G16355" s="21"/>
      <c r="H16355" s="21"/>
    </row>
    <row r="16356" spans="4:8">
      <c r="D16356" s="55"/>
      <c r="E16356" s="21"/>
      <c r="F16356" s="21"/>
      <c r="G16356" s="21"/>
      <c r="H16356" s="21"/>
    </row>
    <row r="16357" spans="4:8">
      <c r="D16357" s="55"/>
      <c r="E16357" s="21"/>
      <c r="F16357" s="21"/>
      <c r="G16357" s="21"/>
      <c r="H16357" s="21"/>
    </row>
    <row r="16358" spans="4:8">
      <c r="D16358" s="55"/>
      <c r="E16358" s="21"/>
      <c r="F16358" s="21"/>
      <c r="G16358" s="21"/>
      <c r="H16358" s="21"/>
    </row>
    <row r="16359" spans="4:8">
      <c r="D16359" s="55"/>
      <c r="E16359" s="21"/>
      <c r="F16359" s="21"/>
      <c r="G16359" s="21"/>
      <c r="H16359" s="21"/>
    </row>
    <row r="16360" spans="4:8">
      <c r="D16360" s="55"/>
      <c r="E16360" s="21"/>
      <c r="F16360" s="21"/>
      <c r="G16360" s="21"/>
      <c r="H16360" s="21"/>
    </row>
    <row r="16361" spans="4:8">
      <c r="D16361" s="55"/>
      <c r="E16361" s="21"/>
      <c r="F16361" s="21"/>
      <c r="G16361" s="21"/>
      <c r="H16361" s="21"/>
    </row>
    <row r="16362" spans="4:8">
      <c r="D16362" s="55"/>
      <c r="E16362" s="21"/>
      <c r="F16362" s="21"/>
      <c r="G16362" s="21"/>
      <c r="H16362" s="21"/>
    </row>
    <row r="16363" spans="4:8">
      <c r="D16363" s="55"/>
      <c r="E16363" s="21"/>
      <c r="F16363" s="21"/>
      <c r="G16363" s="21"/>
      <c r="H16363" s="21"/>
    </row>
    <row r="16364" spans="4:8">
      <c r="D16364" s="55"/>
      <c r="E16364" s="21"/>
      <c r="F16364" s="21"/>
      <c r="G16364" s="21"/>
      <c r="H16364" s="21"/>
    </row>
    <row r="16365" spans="4:8">
      <c r="D16365" s="55"/>
      <c r="E16365" s="21"/>
      <c r="F16365" s="21"/>
      <c r="G16365" s="21"/>
      <c r="H16365" s="21"/>
    </row>
    <row r="16366" spans="4:8">
      <c r="D16366" s="55"/>
      <c r="E16366" s="21"/>
      <c r="F16366" s="21"/>
      <c r="G16366" s="21"/>
      <c r="H16366" s="21"/>
    </row>
    <row r="16367" spans="4:8">
      <c r="D16367" s="55"/>
      <c r="E16367" s="21"/>
      <c r="F16367" s="21"/>
      <c r="G16367" s="21"/>
      <c r="H16367" s="21"/>
    </row>
    <row r="16368" spans="4:8">
      <c r="D16368" s="55"/>
      <c r="E16368" s="21"/>
      <c r="F16368" s="21"/>
      <c r="G16368" s="21"/>
      <c r="H16368" s="21"/>
    </row>
    <row r="16369" spans="4:8">
      <c r="D16369" s="55"/>
      <c r="E16369" s="21"/>
      <c r="F16369" s="21"/>
      <c r="G16369" s="21"/>
      <c r="H16369" s="21"/>
    </row>
    <row r="16370" spans="4:8">
      <c r="D16370" s="55"/>
      <c r="E16370" s="21"/>
      <c r="F16370" s="21"/>
      <c r="G16370" s="21"/>
      <c r="H16370" s="21"/>
    </row>
    <row r="16371" spans="4:8">
      <c r="D16371" s="55"/>
      <c r="E16371" s="21"/>
      <c r="F16371" s="21"/>
      <c r="G16371" s="21"/>
      <c r="H16371" s="21"/>
    </row>
    <row r="16372" spans="4:8">
      <c r="D16372" s="55"/>
      <c r="E16372" s="21"/>
      <c r="F16372" s="21"/>
      <c r="G16372" s="21"/>
      <c r="H16372" s="21"/>
    </row>
    <row r="16373" spans="4:8">
      <c r="D16373" s="55"/>
      <c r="E16373" s="21"/>
      <c r="F16373" s="21"/>
      <c r="G16373" s="21"/>
      <c r="H16373" s="21"/>
    </row>
    <row r="16374" spans="4:8">
      <c r="D16374" s="55"/>
      <c r="E16374" s="21"/>
      <c r="F16374" s="21"/>
      <c r="G16374" s="21"/>
      <c r="H16374" s="21"/>
    </row>
    <row r="16375" spans="4:8">
      <c r="D16375" s="55"/>
      <c r="E16375" s="21"/>
      <c r="F16375" s="21"/>
      <c r="G16375" s="21"/>
      <c r="H16375" s="21"/>
    </row>
    <row r="16376" spans="4:8">
      <c r="D16376" s="55"/>
      <c r="E16376" s="21"/>
      <c r="F16376" s="21"/>
      <c r="G16376" s="21"/>
      <c r="H16376" s="21"/>
    </row>
    <row r="16377" spans="4:8">
      <c r="D16377" s="55"/>
      <c r="E16377" s="21"/>
      <c r="F16377" s="21"/>
      <c r="G16377" s="21"/>
      <c r="H16377" s="21"/>
    </row>
    <row r="16378" spans="4:8">
      <c r="D16378" s="55"/>
      <c r="E16378" s="21"/>
      <c r="F16378" s="21"/>
      <c r="G16378" s="21"/>
      <c r="H16378" s="21"/>
    </row>
    <row r="16379" spans="4:8">
      <c r="D16379" s="55"/>
      <c r="E16379" s="21"/>
      <c r="F16379" s="21"/>
      <c r="G16379" s="21"/>
      <c r="H16379" s="21"/>
    </row>
    <row r="16380" spans="4:8">
      <c r="D16380" s="55"/>
      <c r="E16380" s="21"/>
      <c r="F16380" s="21"/>
      <c r="G16380" s="21"/>
      <c r="H16380" s="21"/>
    </row>
    <row r="16381" spans="4:8">
      <c r="D16381" s="55"/>
      <c r="E16381" s="21"/>
      <c r="F16381" s="21"/>
      <c r="G16381" s="21"/>
      <c r="H16381" s="21"/>
    </row>
    <row r="16382" spans="4:8">
      <c r="D16382" s="55"/>
      <c r="E16382" s="21"/>
      <c r="F16382" s="21"/>
      <c r="G16382" s="21"/>
      <c r="H16382" s="21"/>
    </row>
    <row r="16383" spans="4:8">
      <c r="D16383" s="55"/>
      <c r="E16383" s="21"/>
      <c r="F16383" s="21"/>
      <c r="G16383" s="21"/>
      <c r="H16383" s="21"/>
    </row>
    <row r="16384" spans="4:8">
      <c r="D16384" s="55"/>
      <c r="E16384" s="21"/>
      <c r="F16384" s="21"/>
      <c r="G16384" s="21"/>
      <c r="H16384" s="21"/>
    </row>
    <row r="16385" spans="4:8">
      <c r="D16385" s="55"/>
      <c r="E16385" s="21"/>
      <c r="F16385" s="21"/>
      <c r="G16385" s="21"/>
      <c r="H16385" s="21"/>
    </row>
    <row r="16386" spans="4:8">
      <c r="D16386" s="55"/>
      <c r="E16386" s="21"/>
      <c r="F16386" s="21"/>
      <c r="G16386" s="21"/>
      <c r="H16386" s="21"/>
    </row>
    <row r="16387" spans="4:8">
      <c r="D16387" s="55"/>
      <c r="E16387" s="21"/>
      <c r="F16387" s="21"/>
      <c r="G16387" s="21"/>
      <c r="H16387" s="21"/>
    </row>
    <row r="16388" spans="4:8">
      <c r="D16388" s="55"/>
      <c r="E16388" s="21"/>
      <c r="F16388" s="21"/>
      <c r="G16388" s="21"/>
      <c r="H16388" s="21"/>
    </row>
    <row r="16389" spans="4:8">
      <c r="D16389" s="55"/>
      <c r="E16389" s="21"/>
      <c r="F16389" s="21"/>
      <c r="G16389" s="21"/>
      <c r="H16389" s="21"/>
    </row>
    <row r="16390" spans="4:8">
      <c r="D16390" s="55"/>
      <c r="E16390" s="21"/>
      <c r="F16390" s="21"/>
      <c r="G16390" s="21"/>
      <c r="H16390" s="21"/>
    </row>
    <row r="16391" spans="4:8">
      <c r="D16391" s="55"/>
      <c r="E16391" s="21"/>
      <c r="F16391" s="21"/>
      <c r="G16391" s="21"/>
      <c r="H16391" s="21"/>
    </row>
    <row r="16392" spans="4:8">
      <c r="D16392" s="55"/>
      <c r="E16392" s="21"/>
      <c r="F16392" s="21"/>
      <c r="G16392" s="21"/>
      <c r="H16392" s="21"/>
    </row>
    <row r="16393" spans="4:8">
      <c r="D16393" s="55"/>
      <c r="E16393" s="21"/>
      <c r="F16393" s="21"/>
      <c r="G16393" s="21"/>
      <c r="H16393" s="21"/>
    </row>
    <row r="16394" spans="4:8">
      <c r="D16394" s="55"/>
      <c r="E16394" s="21"/>
      <c r="F16394" s="21"/>
      <c r="G16394" s="21"/>
      <c r="H16394" s="21"/>
    </row>
    <row r="16395" spans="4:8">
      <c r="D16395" s="55"/>
      <c r="E16395" s="21"/>
      <c r="F16395" s="21"/>
      <c r="G16395" s="21"/>
      <c r="H16395" s="21"/>
    </row>
    <row r="16396" spans="4:8">
      <c r="D16396" s="55"/>
      <c r="E16396" s="21"/>
      <c r="F16396" s="21"/>
      <c r="G16396" s="21"/>
      <c r="H16396" s="21"/>
    </row>
    <row r="16397" spans="4:8">
      <c r="D16397" s="55"/>
      <c r="E16397" s="21"/>
      <c r="F16397" s="21"/>
      <c r="G16397" s="21"/>
      <c r="H16397" s="21"/>
    </row>
    <row r="16398" spans="4:8">
      <c r="D16398" s="55"/>
      <c r="E16398" s="21"/>
      <c r="F16398" s="21"/>
      <c r="G16398" s="21"/>
      <c r="H16398" s="21"/>
    </row>
    <row r="16399" spans="4:8">
      <c r="D16399" s="55"/>
      <c r="E16399" s="21"/>
      <c r="F16399" s="21"/>
      <c r="G16399" s="21"/>
      <c r="H16399" s="21"/>
    </row>
    <row r="16400" spans="4:8">
      <c r="D16400" s="55"/>
      <c r="E16400" s="21"/>
      <c r="F16400" s="21"/>
      <c r="G16400" s="21"/>
      <c r="H16400" s="21"/>
    </row>
    <row r="16401" spans="4:8">
      <c r="D16401" s="55"/>
      <c r="E16401" s="21"/>
      <c r="F16401" s="21"/>
      <c r="G16401" s="21"/>
      <c r="H16401" s="21"/>
    </row>
    <row r="16402" spans="4:8">
      <c r="D16402" s="55"/>
      <c r="E16402" s="21"/>
      <c r="F16402" s="21"/>
      <c r="G16402" s="21"/>
      <c r="H16402" s="21"/>
    </row>
    <row r="16403" spans="4:8">
      <c r="D16403" s="55"/>
      <c r="E16403" s="21"/>
      <c r="F16403" s="21"/>
      <c r="G16403" s="21"/>
      <c r="H16403" s="21"/>
    </row>
    <row r="16404" spans="4:8">
      <c r="D16404" s="55"/>
      <c r="E16404" s="21"/>
      <c r="F16404" s="21"/>
      <c r="G16404" s="21"/>
      <c r="H16404" s="21"/>
    </row>
    <row r="16405" spans="4:8">
      <c r="D16405" s="55"/>
      <c r="E16405" s="21"/>
      <c r="F16405" s="21"/>
      <c r="G16405" s="21"/>
      <c r="H16405" s="21"/>
    </row>
    <row r="16406" spans="4:8">
      <c r="D16406" s="55"/>
      <c r="E16406" s="21"/>
      <c r="F16406" s="21"/>
      <c r="G16406" s="21"/>
      <c r="H16406" s="21"/>
    </row>
    <row r="16407" spans="4:8">
      <c r="D16407" s="55"/>
      <c r="E16407" s="21"/>
      <c r="F16407" s="21"/>
      <c r="G16407" s="21"/>
      <c r="H16407" s="21"/>
    </row>
    <row r="16408" spans="4:8">
      <c r="D16408" s="55"/>
      <c r="E16408" s="21"/>
      <c r="F16408" s="21"/>
      <c r="G16408" s="21"/>
      <c r="H16408" s="21"/>
    </row>
    <row r="16409" spans="4:8">
      <c r="D16409" s="55"/>
      <c r="E16409" s="21"/>
      <c r="F16409" s="21"/>
      <c r="G16409" s="21"/>
      <c r="H16409" s="21"/>
    </row>
    <row r="16410" spans="4:8">
      <c r="D16410" s="55"/>
      <c r="E16410" s="21"/>
      <c r="F16410" s="21"/>
      <c r="G16410" s="21"/>
      <c r="H16410" s="21"/>
    </row>
    <row r="16411" spans="4:8">
      <c r="D16411" s="55"/>
      <c r="E16411" s="21"/>
      <c r="F16411" s="21"/>
      <c r="G16411" s="21"/>
      <c r="H16411" s="21"/>
    </row>
    <row r="16412" spans="4:8">
      <c r="D16412" s="55"/>
      <c r="E16412" s="21"/>
      <c r="F16412" s="21"/>
      <c r="G16412" s="21"/>
      <c r="H16412" s="21"/>
    </row>
    <row r="16413" spans="4:8">
      <c r="D16413" s="55"/>
      <c r="E16413" s="21"/>
      <c r="F16413" s="21"/>
      <c r="G16413" s="21"/>
      <c r="H16413" s="21"/>
    </row>
    <row r="16414" spans="4:8">
      <c r="D16414" s="55"/>
      <c r="E16414" s="21"/>
      <c r="F16414" s="21"/>
      <c r="G16414" s="21"/>
      <c r="H16414" s="21"/>
    </row>
    <row r="16415" spans="4:8">
      <c r="D16415" s="55"/>
      <c r="E16415" s="21"/>
      <c r="F16415" s="21"/>
      <c r="G16415" s="21"/>
      <c r="H16415" s="21"/>
    </row>
    <row r="16416" spans="4:8">
      <c r="D16416" s="55"/>
      <c r="E16416" s="21"/>
      <c r="F16416" s="21"/>
      <c r="G16416" s="21"/>
      <c r="H16416" s="21"/>
    </row>
    <row r="16417" spans="4:8">
      <c r="D16417" s="55"/>
      <c r="E16417" s="21"/>
      <c r="F16417" s="21"/>
      <c r="G16417" s="21"/>
      <c r="H16417" s="21"/>
    </row>
    <row r="16418" spans="4:8">
      <c r="D16418" s="55"/>
      <c r="E16418" s="21"/>
      <c r="F16418" s="21"/>
      <c r="G16418" s="21"/>
      <c r="H16418" s="21"/>
    </row>
    <row r="16419" spans="4:8">
      <c r="D16419" s="55"/>
      <c r="E16419" s="21"/>
      <c r="F16419" s="21"/>
      <c r="G16419" s="21"/>
      <c r="H16419" s="21"/>
    </row>
    <row r="16420" spans="4:8">
      <c r="D16420" s="55"/>
      <c r="E16420" s="21"/>
      <c r="F16420" s="21"/>
      <c r="G16420" s="21"/>
      <c r="H16420" s="21"/>
    </row>
    <row r="16421" spans="4:8">
      <c r="D16421" s="55"/>
      <c r="E16421" s="21"/>
      <c r="F16421" s="21"/>
      <c r="G16421" s="21"/>
      <c r="H16421" s="21"/>
    </row>
    <row r="16422" spans="4:8">
      <c r="D16422" s="55"/>
      <c r="E16422" s="21"/>
      <c r="F16422" s="21"/>
      <c r="G16422" s="21"/>
      <c r="H16422" s="21"/>
    </row>
    <row r="16423" spans="4:8">
      <c r="D16423" s="55"/>
      <c r="E16423" s="21"/>
      <c r="F16423" s="21"/>
      <c r="G16423" s="21"/>
      <c r="H16423" s="21"/>
    </row>
    <row r="16424" spans="4:8">
      <c r="D16424" s="55"/>
      <c r="E16424" s="21"/>
      <c r="F16424" s="21"/>
      <c r="G16424" s="21"/>
      <c r="H16424" s="21"/>
    </row>
    <row r="16425" spans="4:8">
      <c r="D16425" s="55"/>
      <c r="E16425" s="21"/>
      <c r="F16425" s="21"/>
      <c r="G16425" s="21"/>
      <c r="H16425" s="21"/>
    </row>
    <row r="16426" spans="4:8">
      <c r="D16426" s="55"/>
      <c r="E16426" s="21"/>
      <c r="F16426" s="21"/>
      <c r="G16426" s="21"/>
      <c r="H16426" s="21"/>
    </row>
    <row r="16427" spans="4:8">
      <c r="D16427" s="55"/>
      <c r="E16427" s="21"/>
      <c r="F16427" s="21"/>
      <c r="G16427" s="21"/>
      <c r="H16427" s="21"/>
    </row>
    <row r="16428" spans="4:8">
      <c r="D16428" s="55"/>
      <c r="E16428" s="21"/>
      <c r="F16428" s="21"/>
      <c r="G16428" s="21"/>
      <c r="H16428" s="21"/>
    </row>
    <row r="16429" spans="4:8">
      <c r="D16429" s="55"/>
      <c r="E16429" s="21"/>
      <c r="F16429" s="21"/>
      <c r="G16429" s="21"/>
      <c r="H16429" s="21"/>
    </row>
    <row r="16430" spans="4:8">
      <c r="D16430" s="55"/>
      <c r="E16430" s="21"/>
      <c r="F16430" s="21"/>
      <c r="G16430" s="21"/>
      <c r="H16430" s="21"/>
    </row>
    <row r="16431" spans="4:8">
      <c r="D16431" s="55"/>
      <c r="E16431" s="21"/>
      <c r="F16431" s="21"/>
      <c r="G16431" s="21"/>
      <c r="H16431" s="21"/>
    </row>
    <row r="16432" spans="4:8">
      <c r="D16432" s="55"/>
      <c r="E16432" s="21"/>
      <c r="F16432" s="21"/>
      <c r="G16432" s="21"/>
      <c r="H16432" s="21"/>
    </row>
    <row r="16433" spans="4:8">
      <c r="D16433" s="55"/>
      <c r="E16433" s="21"/>
      <c r="F16433" s="21"/>
      <c r="G16433" s="21"/>
      <c r="H16433" s="21"/>
    </row>
    <row r="16434" spans="4:8">
      <c r="D16434" s="55"/>
      <c r="E16434" s="21"/>
      <c r="F16434" s="21"/>
      <c r="G16434" s="21"/>
      <c r="H16434" s="21"/>
    </row>
    <row r="16435" spans="4:8">
      <c r="D16435" s="55"/>
      <c r="E16435" s="21"/>
      <c r="F16435" s="21"/>
      <c r="G16435" s="21"/>
      <c r="H16435" s="21"/>
    </row>
    <row r="16436" spans="4:8">
      <c r="D16436" s="55"/>
      <c r="E16436" s="21"/>
      <c r="F16436" s="21"/>
      <c r="G16436" s="21"/>
      <c r="H16436" s="21"/>
    </row>
    <row r="16437" spans="4:8">
      <c r="D16437" s="55"/>
      <c r="E16437" s="21"/>
      <c r="F16437" s="21"/>
      <c r="G16437" s="21"/>
      <c r="H16437" s="21"/>
    </row>
    <row r="16438" spans="4:8">
      <c r="D16438" s="55"/>
      <c r="E16438" s="21"/>
      <c r="F16438" s="21"/>
      <c r="G16438" s="21"/>
      <c r="H16438" s="21"/>
    </row>
    <row r="16439" spans="4:8">
      <c r="D16439" s="55"/>
      <c r="E16439" s="21"/>
      <c r="F16439" s="21"/>
      <c r="G16439" s="21"/>
      <c r="H16439" s="21"/>
    </row>
    <row r="16440" spans="4:8">
      <c r="D16440" s="55"/>
      <c r="E16440" s="21"/>
      <c r="F16440" s="21"/>
      <c r="G16440" s="21"/>
      <c r="H16440" s="21"/>
    </row>
    <row r="16441" spans="4:8">
      <c r="D16441" s="55"/>
      <c r="E16441" s="21"/>
      <c r="F16441" s="21"/>
      <c r="G16441" s="21"/>
      <c r="H16441" s="21"/>
    </row>
    <row r="16442" spans="4:8">
      <c r="D16442" s="55"/>
      <c r="E16442" s="21"/>
      <c r="F16442" s="21"/>
      <c r="G16442" s="21"/>
      <c r="H16442" s="21"/>
    </row>
    <row r="16443" spans="4:8">
      <c r="D16443" s="55"/>
      <c r="E16443" s="21"/>
      <c r="F16443" s="21"/>
      <c r="G16443" s="21"/>
      <c r="H16443" s="21"/>
    </row>
    <row r="16444" spans="4:8">
      <c r="D16444" s="55"/>
      <c r="E16444" s="21"/>
      <c r="F16444" s="21"/>
      <c r="G16444" s="21"/>
      <c r="H16444" s="21"/>
    </row>
    <row r="16445" spans="4:8">
      <c r="D16445" s="55"/>
      <c r="E16445" s="21"/>
      <c r="F16445" s="21"/>
      <c r="G16445" s="21"/>
      <c r="H16445" s="21"/>
    </row>
    <row r="16446" spans="4:8">
      <c r="D16446" s="55"/>
      <c r="E16446" s="21"/>
      <c r="F16446" s="21"/>
      <c r="G16446" s="21"/>
      <c r="H16446" s="21"/>
    </row>
    <row r="16447" spans="4:8">
      <c r="D16447" s="55"/>
      <c r="E16447" s="21"/>
      <c r="F16447" s="21"/>
      <c r="G16447" s="21"/>
      <c r="H16447" s="21"/>
    </row>
    <row r="16448" spans="4:8">
      <c r="D16448" s="55"/>
      <c r="E16448" s="21"/>
      <c r="F16448" s="21"/>
      <c r="G16448" s="21"/>
      <c r="H16448" s="21"/>
    </row>
    <row r="16449" spans="4:8">
      <c r="D16449" s="55"/>
      <c r="E16449" s="21"/>
      <c r="F16449" s="21"/>
      <c r="G16449" s="21"/>
      <c r="H16449" s="21"/>
    </row>
    <row r="16450" spans="4:8">
      <c r="D16450" s="55"/>
      <c r="E16450" s="21"/>
      <c r="F16450" s="21"/>
      <c r="G16450" s="21"/>
      <c r="H16450" s="21"/>
    </row>
    <row r="16451" spans="4:8">
      <c r="D16451" s="55"/>
      <c r="E16451" s="21"/>
      <c r="F16451" s="21"/>
      <c r="G16451" s="21"/>
      <c r="H16451" s="21"/>
    </row>
    <row r="16452" spans="4:8">
      <c r="D16452" s="55"/>
      <c r="E16452" s="21"/>
      <c r="F16452" s="21"/>
      <c r="G16452" s="21"/>
      <c r="H16452" s="21"/>
    </row>
    <row r="16453" spans="4:8">
      <c r="D16453" s="55"/>
      <c r="E16453" s="21"/>
      <c r="F16453" s="21"/>
      <c r="G16453" s="21"/>
      <c r="H16453" s="21"/>
    </row>
    <row r="16454" spans="4:8">
      <c r="D16454" s="55"/>
      <c r="E16454" s="21"/>
      <c r="F16454" s="21"/>
      <c r="G16454" s="21"/>
      <c r="H16454" s="21"/>
    </row>
    <row r="16455" spans="4:8">
      <c r="D16455" s="55"/>
      <c r="E16455" s="21"/>
      <c r="F16455" s="21"/>
      <c r="G16455" s="21"/>
      <c r="H16455" s="21"/>
    </row>
    <row r="16456" spans="4:8">
      <c r="D16456" s="55"/>
      <c r="E16456" s="21"/>
      <c r="F16456" s="21"/>
      <c r="G16456" s="21"/>
      <c r="H16456" s="21"/>
    </row>
    <row r="16457" spans="4:8">
      <c r="D16457" s="55"/>
      <c r="E16457" s="21"/>
      <c r="F16457" s="21"/>
      <c r="G16457" s="21"/>
      <c r="H16457" s="21"/>
    </row>
    <row r="16458" spans="4:8">
      <c r="D16458" s="55"/>
      <c r="E16458" s="21"/>
      <c r="F16458" s="21"/>
      <c r="G16458" s="21"/>
      <c r="H16458" s="21"/>
    </row>
    <row r="16459" spans="4:8">
      <c r="D16459" s="55"/>
      <c r="E16459" s="21"/>
      <c r="F16459" s="21"/>
      <c r="G16459" s="21"/>
      <c r="H16459" s="21"/>
    </row>
    <row r="16460" spans="4:8">
      <c r="D16460" s="55"/>
      <c r="E16460" s="21"/>
      <c r="F16460" s="21"/>
      <c r="G16460" s="21"/>
      <c r="H16460" s="21"/>
    </row>
    <row r="16461" spans="4:8">
      <c r="D16461" s="55"/>
      <c r="E16461" s="21"/>
      <c r="F16461" s="21"/>
      <c r="G16461" s="21"/>
      <c r="H16461" s="21"/>
    </row>
    <row r="16462" spans="4:8">
      <c r="D16462" s="55"/>
      <c r="E16462" s="21"/>
      <c r="F16462" s="21"/>
      <c r="G16462" s="21"/>
      <c r="H16462" s="21"/>
    </row>
    <row r="16463" spans="4:8">
      <c r="D16463" s="55"/>
      <c r="E16463" s="21"/>
      <c r="F16463" s="21"/>
      <c r="G16463" s="21"/>
      <c r="H16463" s="21"/>
    </row>
    <row r="16464" spans="4:8">
      <c r="D16464" s="55"/>
      <c r="E16464" s="21"/>
      <c r="F16464" s="21"/>
      <c r="G16464" s="21"/>
      <c r="H16464" s="21"/>
    </row>
    <row r="16465" spans="4:8">
      <c r="D16465" s="55"/>
      <c r="E16465" s="21"/>
      <c r="F16465" s="21"/>
      <c r="G16465" s="21"/>
      <c r="H16465" s="21"/>
    </row>
    <row r="16466" spans="4:8">
      <c r="D16466" s="55"/>
      <c r="E16466" s="21"/>
      <c r="F16466" s="21"/>
      <c r="G16466" s="21"/>
      <c r="H16466" s="21"/>
    </row>
    <row r="16467" spans="4:8">
      <c r="D16467" s="55"/>
      <c r="E16467" s="21"/>
      <c r="F16467" s="21"/>
      <c r="G16467" s="21"/>
      <c r="H16467" s="21"/>
    </row>
    <row r="16468" spans="4:8">
      <c r="D16468" s="55"/>
      <c r="E16468" s="21"/>
      <c r="F16468" s="21"/>
      <c r="G16468" s="21"/>
      <c r="H16468" s="21"/>
    </row>
    <row r="16469" spans="4:8">
      <c r="D16469" s="55"/>
      <c r="E16469" s="21"/>
      <c r="F16469" s="21"/>
      <c r="G16469" s="21"/>
      <c r="H16469" s="21"/>
    </row>
    <row r="16470" spans="4:8">
      <c r="D16470" s="55"/>
      <c r="E16470" s="21"/>
      <c r="F16470" s="21"/>
      <c r="G16470" s="21"/>
      <c r="H16470" s="21"/>
    </row>
    <row r="16471" spans="4:8">
      <c r="D16471" s="55"/>
      <c r="E16471" s="21"/>
      <c r="F16471" s="21"/>
      <c r="G16471" s="21"/>
      <c r="H16471" s="21"/>
    </row>
    <row r="16472" spans="4:8">
      <c r="D16472" s="55"/>
      <c r="E16472" s="21"/>
      <c r="F16472" s="21"/>
      <c r="G16472" s="21"/>
      <c r="H16472" s="21"/>
    </row>
    <row r="16473" spans="4:8">
      <c r="D16473" s="55"/>
      <c r="E16473" s="21"/>
      <c r="F16473" s="21"/>
      <c r="G16473" s="21"/>
      <c r="H16473" s="21"/>
    </row>
    <row r="16474" spans="4:8">
      <c r="D16474" s="55"/>
      <c r="E16474" s="21"/>
      <c r="F16474" s="21"/>
      <c r="G16474" s="21"/>
      <c r="H16474" s="21"/>
    </row>
    <row r="16475" spans="4:8">
      <c r="D16475" s="55"/>
      <c r="E16475" s="21"/>
      <c r="F16475" s="21"/>
      <c r="G16475" s="21"/>
      <c r="H16475" s="21"/>
    </row>
    <row r="16476" spans="4:8">
      <c r="D16476" s="55"/>
      <c r="E16476" s="21"/>
      <c r="F16476" s="21"/>
      <c r="G16476" s="21"/>
      <c r="H16476" s="21"/>
    </row>
    <row r="16477" spans="4:8">
      <c r="D16477" s="55"/>
      <c r="E16477" s="21"/>
      <c r="F16477" s="21"/>
      <c r="G16477" s="21"/>
      <c r="H16477" s="21"/>
    </row>
    <row r="16478" spans="4:8">
      <c r="D16478" s="55"/>
      <c r="E16478" s="21"/>
      <c r="F16478" s="21"/>
      <c r="G16478" s="21"/>
      <c r="H16478" s="21"/>
    </row>
    <row r="16479" spans="4:8">
      <c r="D16479" s="55"/>
      <c r="E16479" s="21"/>
      <c r="F16479" s="21"/>
      <c r="G16479" s="21"/>
      <c r="H16479" s="21"/>
    </row>
    <row r="16480" spans="4:8">
      <c r="D16480" s="55"/>
      <c r="E16480" s="21"/>
      <c r="F16480" s="21"/>
      <c r="G16480" s="21"/>
      <c r="H16480" s="21"/>
    </row>
    <row r="16481" spans="4:8">
      <c r="D16481" s="55"/>
      <c r="E16481" s="21"/>
      <c r="F16481" s="21"/>
      <c r="G16481" s="21"/>
      <c r="H16481" s="21"/>
    </row>
    <row r="16482" spans="4:8">
      <c r="D16482" s="55"/>
      <c r="E16482" s="21"/>
      <c r="F16482" s="21"/>
      <c r="G16482" s="21"/>
      <c r="H16482" s="21"/>
    </row>
    <row r="16483" spans="4:8">
      <c r="D16483" s="55"/>
      <c r="E16483" s="21"/>
      <c r="F16483" s="21"/>
      <c r="G16483" s="21"/>
      <c r="H16483" s="21"/>
    </row>
    <row r="16484" spans="4:8">
      <c r="D16484" s="55"/>
      <c r="E16484" s="21"/>
      <c r="F16484" s="21"/>
      <c r="G16484" s="21"/>
      <c r="H16484" s="21"/>
    </row>
    <row r="16485" spans="4:8">
      <c r="D16485" s="55"/>
      <c r="E16485" s="21"/>
      <c r="F16485" s="21"/>
      <c r="G16485" s="21"/>
      <c r="H16485" s="21"/>
    </row>
    <row r="16486" spans="4:8">
      <c r="D16486" s="55"/>
      <c r="E16486" s="21"/>
      <c r="F16486" s="21"/>
      <c r="G16486" s="21"/>
      <c r="H16486" s="21"/>
    </row>
    <row r="16487" spans="4:8">
      <c r="D16487" s="55"/>
      <c r="E16487" s="21"/>
      <c r="F16487" s="21"/>
      <c r="G16487" s="21"/>
      <c r="H16487" s="21"/>
    </row>
    <row r="16488" spans="4:8">
      <c r="D16488" s="55"/>
      <c r="E16488" s="21"/>
      <c r="F16488" s="21"/>
      <c r="G16488" s="21"/>
      <c r="H16488" s="21"/>
    </row>
    <row r="16489" spans="4:8">
      <c r="D16489" s="55"/>
      <c r="E16489" s="21"/>
      <c r="F16489" s="21"/>
      <c r="G16489" s="21"/>
      <c r="H16489" s="21"/>
    </row>
    <row r="16490" spans="4:8">
      <c r="D16490" s="55"/>
      <c r="E16490" s="21"/>
      <c r="F16490" s="21"/>
      <c r="G16490" s="21"/>
      <c r="H16490" s="21"/>
    </row>
    <row r="16491" spans="4:8">
      <c r="D16491" s="55"/>
      <c r="E16491" s="21"/>
      <c r="F16491" s="21"/>
      <c r="G16491" s="21"/>
      <c r="H16491" s="21"/>
    </row>
    <row r="16492" spans="4:8">
      <c r="D16492" s="55"/>
      <c r="E16492" s="21"/>
      <c r="F16492" s="21"/>
      <c r="G16492" s="21"/>
      <c r="H16492" s="21"/>
    </row>
    <row r="16493" spans="4:8">
      <c r="D16493" s="55"/>
      <c r="E16493" s="21"/>
      <c r="F16493" s="21"/>
      <c r="G16493" s="21"/>
      <c r="H16493" s="21"/>
    </row>
    <row r="16494" spans="4:8">
      <c r="D16494" s="55"/>
      <c r="E16494" s="21"/>
      <c r="F16494" s="21"/>
      <c r="G16494" s="21"/>
      <c r="H16494" s="21"/>
    </row>
    <row r="16495" spans="4:8">
      <c r="D16495" s="55"/>
      <c r="E16495" s="21"/>
      <c r="F16495" s="21"/>
      <c r="G16495" s="21"/>
      <c r="H16495" s="21"/>
    </row>
    <row r="16496" spans="4:8">
      <c r="D16496" s="55"/>
      <c r="E16496" s="21"/>
      <c r="F16496" s="21"/>
      <c r="G16496" s="21"/>
      <c r="H16496" s="21"/>
    </row>
    <row r="16497" spans="4:8">
      <c r="D16497" s="55"/>
      <c r="E16497" s="21"/>
      <c r="F16497" s="21"/>
      <c r="G16497" s="21"/>
      <c r="H16497" s="21"/>
    </row>
    <row r="16498" spans="4:8">
      <c r="D16498" s="55"/>
      <c r="E16498" s="21"/>
      <c r="F16498" s="21"/>
      <c r="G16498" s="21"/>
      <c r="H16498" s="21"/>
    </row>
    <row r="16499" spans="4:8">
      <c r="D16499" s="55"/>
      <c r="E16499" s="21"/>
      <c r="F16499" s="21"/>
      <c r="G16499" s="21"/>
      <c r="H16499" s="21"/>
    </row>
    <row r="16500" spans="4:8">
      <c r="D16500" s="55"/>
      <c r="E16500" s="21"/>
      <c r="F16500" s="21"/>
      <c r="G16500" s="21"/>
      <c r="H16500" s="21"/>
    </row>
    <row r="16501" spans="4:8">
      <c r="D16501" s="55"/>
      <c r="E16501" s="21"/>
      <c r="F16501" s="21"/>
      <c r="G16501" s="21"/>
      <c r="H16501" s="21"/>
    </row>
    <row r="16502" spans="4:8">
      <c r="D16502" s="55"/>
      <c r="E16502" s="21"/>
      <c r="F16502" s="21"/>
      <c r="G16502" s="21"/>
      <c r="H16502" s="21"/>
    </row>
    <row r="16503" spans="4:8">
      <c r="D16503" s="55"/>
      <c r="E16503" s="21"/>
      <c r="F16503" s="21"/>
      <c r="G16503" s="21"/>
      <c r="H16503" s="21"/>
    </row>
    <row r="16504" spans="4:8">
      <c r="D16504" s="55"/>
      <c r="E16504" s="21"/>
      <c r="F16504" s="21"/>
      <c r="G16504" s="21"/>
      <c r="H16504" s="21"/>
    </row>
    <row r="16505" spans="4:8">
      <c r="D16505" s="55"/>
      <c r="E16505" s="21"/>
      <c r="F16505" s="21"/>
      <c r="G16505" s="21"/>
      <c r="H16505" s="21"/>
    </row>
    <row r="16506" spans="4:8">
      <c r="D16506" s="55"/>
      <c r="E16506" s="21"/>
      <c r="F16506" s="21"/>
      <c r="G16506" s="21"/>
      <c r="H16506" s="21"/>
    </row>
    <row r="16507" spans="4:8">
      <c r="D16507" s="55"/>
      <c r="E16507" s="21"/>
      <c r="F16507" s="21"/>
      <c r="G16507" s="21"/>
      <c r="H16507" s="21"/>
    </row>
    <row r="16508" spans="4:8">
      <c r="D16508" s="55"/>
      <c r="E16508" s="21"/>
      <c r="F16508" s="21"/>
      <c r="G16508" s="21"/>
      <c r="H16508" s="21"/>
    </row>
    <row r="16509" spans="4:8">
      <c r="D16509" s="55"/>
      <c r="E16509" s="21"/>
      <c r="F16509" s="21"/>
      <c r="G16509" s="21"/>
      <c r="H16509" s="21"/>
    </row>
    <row r="16510" spans="4:8">
      <c r="D16510" s="55"/>
      <c r="E16510" s="21"/>
      <c r="F16510" s="21"/>
      <c r="G16510" s="21"/>
      <c r="H16510" s="21"/>
    </row>
    <row r="16511" spans="4:8">
      <c r="D16511" s="55"/>
      <c r="E16511" s="21"/>
      <c r="F16511" s="21"/>
      <c r="G16511" s="21"/>
      <c r="H16511" s="21"/>
    </row>
    <row r="16512" spans="4:8">
      <c r="D16512" s="55"/>
      <c r="E16512" s="21"/>
      <c r="F16512" s="21"/>
      <c r="G16512" s="21"/>
      <c r="H16512" s="21"/>
    </row>
    <row r="16513" spans="4:8">
      <c r="D16513" s="55"/>
      <c r="E16513" s="21"/>
      <c r="F16513" s="21"/>
      <c r="G16513" s="21"/>
      <c r="H16513" s="21"/>
    </row>
    <row r="16514" spans="4:8">
      <c r="D16514" s="55"/>
      <c r="E16514" s="21"/>
      <c r="F16514" s="21"/>
      <c r="G16514" s="21"/>
      <c r="H16514" s="21"/>
    </row>
    <row r="16515" spans="4:8">
      <c r="D16515" s="55"/>
      <c r="E16515" s="21"/>
      <c r="F16515" s="21"/>
      <c r="G16515" s="21"/>
      <c r="H16515" s="21"/>
    </row>
    <row r="16516" spans="4:8">
      <c r="D16516" s="55"/>
      <c r="E16516" s="21"/>
      <c r="F16516" s="21"/>
      <c r="G16516" s="21"/>
      <c r="H16516" s="21"/>
    </row>
    <row r="16517" spans="4:8">
      <c r="D16517" s="55"/>
      <c r="E16517" s="21"/>
      <c r="F16517" s="21"/>
      <c r="G16517" s="21"/>
      <c r="H16517" s="21"/>
    </row>
    <row r="16518" spans="4:8">
      <c r="D16518" s="55"/>
      <c r="E16518" s="21"/>
      <c r="F16518" s="21"/>
      <c r="G16518" s="21"/>
      <c r="H16518" s="21"/>
    </row>
    <row r="16519" spans="4:8">
      <c r="D16519" s="55"/>
      <c r="E16519" s="21"/>
      <c r="F16519" s="21"/>
      <c r="G16519" s="21"/>
      <c r="H16519" s="21"/>
    </row>
    <row r="16520" spans="4:8">
      <c r="D16520" s="55"/>
      <c r="E16520" s="21"/>
      <c r="F16520" s="21"/>
      <c r="G16520" s="21"/>
      <c r="H16520" s="21"/>
    </row>
    <row r="16521" spans="4:8">
      <c r="D16521" s="55"/>
      <c r="E16521" s="21"/>
      <c r="F16521" s="21"/>
      <c r="G16521" s="21"/>
      <c r="H16521" s="21"/>
    </row>
    <row r="16522" spans="4:8">
      <c r="D16522" s="55"/>
      <c r="E16522" s="21"/>
      <c r="F16522" s="21"/>
      <c r="G16522" s="21"/>
      <c r="H16522" s="21"/>
    </row>
    <row r="16523" spans="4:8">
      <c r="D16523" s="55"/>
      <c r="E16523" s="21"/>
      <c r="F16523" s="21"/>
      <c r="G16523" s="21"/>
      <c r="H16523" s="21"/>
    </row>
    <row r="16524" spans="4:8">
      <c r="D16524" s="55"/>
      <c r="E16524" s="21"/>
      <c r="F16524" s="21"/>
      <c r="G16524" s="21"/>
      <c r="H16524" s="21"/>
    </row>
    <row r="16525" spans="4:8">
      <c r="D16525" s="55"/>
      <c r="E16525" s="21"/>
      <c r="F16525" s="21"/>
      <c r="G16525" s="21"/>
      <c r="H16525" s="21"/>
    </row>
    <row r="16526" spans="4:8">
      <c r="D16526" s="55"/>
      <c r="E16526" s="21"/>
      <c r="F16526" s="21"/>
      <c r="G16526" s="21"/>
      <c r="H16526" s="21"/>
    </row>
    <row r="16527" spans="4:8">
      <c r="D16527" s="55"/>
      <c r="E16527" s="21"/>
      <c r="F16527" s="21"/>
      <c r="G16527" s="21"/>
      <c r="H16527" s="21"/>
    </row>
    <row r="16528" spans="4:8">
      <c r="D16528" s="55"/>
      <c r="E16528" s="21"/>
      <c r="F16528" s="21"/>
      <c r="G16528" s="21"/>
      <c r="H16528" s="21"/>
    </row>
    <row r="16529" spans="4:8">
      <c r="D16529" s="55"/>
      <c r="E16529" s="21"/>
      <c r="F16529" s="21"/>
      <c r="G16529" s="21"/>
      <c r="H16529" s="21"/>
    </row>
    <row r="16530" spans="4:8">
      <c r="D16530" s="55"/>
      <c r="E16530" s="21"/>
      <c r="F16530" s="21"/>
      <c r="G16530" s="21"/>
      <c r="H16530" s="21"/>
    </row>
    <row r="16531" spans="4:8">
      <c r="D16531" s="55"/>
      <c r="E16531" s="21"/>
      <c r="F16531" s="21"/>
      <c r="G16531" s="21"/>
      <c r="H16531" s="21"/>
    </row>
    <row r="16532" spans="4:8">
      <c r="D16532" s="55"/>
      <c r="E16532" s="21"/>
      <c r="F16532" s="21"/>
      <c r="G16532" s="21"/>
      <c r="H16532" s="21"/>
    </row>
    <row r="16533" spans="4:8">
      <c r="D16533" s="55"/>
      <c r="E16533" s="21"/>
      <c r="F16533" s="21"/>
      <c r="G16533" s="21"/>
      <c r="H16533" s="21"/>
    </row>
    <row r="16534" spans="4:8">
      <c r="D16534" s="55"/>
      <c r="E16534" s="21"/>
      <c r="F16534" s="21"/>
      <c r="G16534" s="21"/>
      <c r="H16534" s="21"/>
    </row>
    <row r="16535" spans="4:8">
      <c r="D16535" s="55"/>
      <c r="E16535" s="21"/>
      <c r="F16535" s="21"/>
      <c r="G16535" s="21"/>
      <c r="H16535" s="21"/>
    </row>
    <row r="16536" spans="4:8">
      <c r="D16536" s="55"/>
      <c r="E16536" s="21"/>
      <c r="F16536" s="21"/>
      <c r="G16536" s="21"/>
      <c r="H16536" s="21"/>
    </row>
    <row r="16537" spans="4:8">
      <c r="D16537" s="55"/>
      <c r="E16537" s="21"/>
      <c r="F16537" s="21"/>
      <c r="G16537" s="21"/>
      <c r="H16537" s="21"/>
    </row>
    <row r="16538" spans="4:8">
      <c r="D16538" s="55"/>
      <c r="E16538" s="21"/>
      <c r="F16538" s="21"/>
      <c r="G16538" s="21"/>
      <c r="H16538" s="21"/>
    </row>
    <row r="16539" spans="4:8">
      <c r="D16539" s="55"/>
      <c r="E16539" s="21"/>
      <c r="F16539" s="21"/>
      <c r="G16539" s="21"/>
      <c r="H16539" s="21"/>
    </row>
    <row r="16540" spans="4:8">
      <c r="D16540" s="55"/>
      <c r="E16540" s="21"/>
      <c r="F16540" s="21"/>
      <c r="G16540" s="21"/>
      <c r="H16540" s="21"/>
    </row>
    <row r="16541" spans="4:8">
      <c r="D16541" s="55"/>
      <c r="E16541" s="21"/>
      <c r="F16541" s="21"/>
      <c r="G16541" s="21"/>
      <c r="H16541" s="21"/>
    </row>
    <row r="16542" spans="4:8">
      <c r="D16542" s="55"/>
      <c r="E16542" s="21"/>
      <c r="F16542" s="21"/>
      <c r="G16542" s="21"/>
      <c r="H16542" s="21"/>
    </row>
    <row r="16543" spans="4:8">
      <c r="D16543" s="55"/>
      <c r="E16543" s="21"/>
      <c r="F16543" s="21"/>
      <c r="G16543" s="21"/>
      <c r="H16543" s="21"/>
    </row>
    <row r="16544" spans="4:8">
      <c r="D16544" s="55"/>
      <c r="E16544" s="21"/>
      <c r="F16544" s="21"/>
      <c r="G16544" s="21"/>
      <c r="H16544" s="21"/>
    </row>
    <row r="16545" spans="4:8">
      <c r="D16545" s="55"/>
      <c r="E16545" s="21"/>
      <c r="F16545" s="21"/>
      <c r="G16545" s="21"/>
      <c r="H16545" s="21"/>
    </row>
    <row r="16546" spans="4:8">
      <c r="D16546" s="55"/>
      <c r="E16546" s="21"/>
      <c r="F16546" s="21"/>
      <c r="G16546" s="21"/>
      <c r="H16546" s="21"/>
    </row>
    <row r="16547" spans="4:8">
      <c r="D16547" s="55"/>
      <c r="E16547" s="21"/>
      <c r="F16547" s="21"/>
      <c r="G16547" s="21"/>
      <c r="H16547" s="21"/>
    </row>
    <row r="16548" spans="4:8">
      <c r="D16548" s="55"/>
      <c r="E16548" s="21"/>
      <c r="F16548" s="21"/>
      <c r="G16548" s="21"/>
      <c r="H16548" s="21"/>
    </row>
    <row r="16549" spans="4:8">
      <c r="D16549" s="55"/>
      <c r="E16549" s="21"/>
      <c r="F16549" s="21"/>
      <c r="G16549" s="21"/>
      <c r="H16549" s="21"/>
    </row>
    <row r="16550" spans="4:8">
      <c r="D16550" s="55"/>
      <c r="E16550" s="21"/>
      <c r="F16550" s="21"/>
      <c r="G16550" s="21"/>
      <c r="H16550" s="21"/>
    </row>
    <row r="16551" spans="4:8">
      <c r="D16551" s="55"/>
      <c r="E16551" s="21"/>
      <c r="F16551" s="21"/>
      <c r="G16551" s="21"/>
      <c r="H16551" s="21"/>
    </row>
    <row r="16552" spans="4:8">
      <c r="D16552" s="55"/>
      <c r="E16552" s="21"/>
      <c r="F16552" s="21"/>
      <c r="G16552" s="21"/>
      <c r="H16552" s="21"/>
    </row>
    <row r="16553" spans="4:8">
      <c r="D16553" s="55"/>
      <c r="E16553" s="21"/>
      <c r="F16553" s="21"/>
      <c r="G16553" s="21"/>
      <c r="H16553" s="21"/>
    </row>
    <row r="16554" spans="4:8">
      <c r="D16554" s="55"/>
      <c r="E16554" s="21"/>
      <c r="F16554" s="21"/>
      <c r="G16554" s="21"/>
      <c r="H16554" s="21"/>
    </row>
    <row r="16555" spans="4:8">
      <c r="D16555" s="55"/>
      <c r="E16555" s="21"/>
      <c r="F16555" s="21"/>
      <c r="G16555" s="21"/>
      <c r="H16555" s="21"/>
    </row>
    <row r="16556" spans="4:8">
      <c r="D16556" s="55"/>
      <c r="E16556" s="21"/>
      <c r="F16556" s="21"/>
      <c r="G16556" s="21"/>
      <c r="H16556" s="21"/>
    </row>
    <row r="16557" spans="4:8">
      <c r="D16557" s="55"/>
      <c r="E16557" s="21"/>
      <c r="F16557" s="21"/>
      <c r="G16557" s="21"/>
      <c r="H16557" s="21"/>
    </row>
    <row r="16558" spans="4:8">
      <c r="D16558" s="55"/>
      <c r="E16558" s="21"/>
      <c r="F16558" s="21"/>
      <c r="G16558" s="21"/>
      <c r="H16558" s="21"/>
    </row>
    <row r="16559" spans="4:8">
      <c r="D16559" s="55"/>
      <c r="E16559" s="21"/>
      <c r="F16559" s="21"/>
      <c r="G16559" s="21"/>
      <c r="H16559" s="21"/>
    </row>
    <row r="16560" spans="4:8">
      <c r="D16560" s="55"/>
      <c r="E16560" s="21"/>
      <c r="F16560" s="21"/>
      <c r="G16560" s="21"/>
      <c r="H16560" s="21"/>
    </row>
    <row r="16561" spans="4:8">
      <c r="D16561" s="55"/>
      <c r="E16561" s="21"/>
      <c r="F16561" s="21"/>
      <c r="G16561" s="21"/>
      <c r="H16561" s="21"/>
    </row>
    <row r="16562" spans="4:8">
      <c r="D16562" s="55"/>
      <c r="E16562" s="21"/>
      <c r="F16562" s="21"/>
      <c r="G16562" s="21"/>
      <c r="H16562" s="21"/>
    </row>
    <row r="16563" spans="4:8">
      <c r="D16563" s="55"/>
      <c r="E16563" s="21"/>
      <c r="F16563" s="21"/>
      <c r="G16563" s="21"/>
      <c r="H16563" s="21"/>
    </row>
    <row r="16564" spans="4:8">
      <c r="D16564" s="55"/>
      <c r="E16564" s="21"/>
      <c r="F16564" s="21"/>
      <c r="G16564" s="21"/>
      <c r="H16564" s="21"/>
    </row>
    <row r="16565" spans="4:8">
      <c r="D16565" s="55"/>
      <c r="E16565" s="21"/>
      <c r="F16565" s="21"/>
      <c r="G16565" s="21"/>
      <c r="H16565" s="21"/>
    </row>
    <row r="16566" spans="4:8">
      <c r="D16566" s="55"/>
      <c r="E16566" s="21"/>
      <c r="F16566" s="21"/>
      <c r="G16566" s="21"/>
      <c r="H16566" s="21"/>
    </row>
    <row r="16567" spans="4:8">
      <c r="D16567" s="55"/>
      <c r="E16567" s="21"/>
      <c r="F16567" s="21"/>
      <c r="G16567" s="21"/>
      <c r="H16567" s="21"/>
    </row>
    <row r="16568" spans="4:8">
      <c r="D16568" s="55"/>
      <c r="E16568" s="21"/>
      <c r="F16568" s="21"/>
      <c r="G16568" s="21"/>
      <c r="H16568" s="21"/>
    </row>
    <row r="16569" spans="4:8">
      <c r="D16569" s="55"/>
      <c r="E16569" s="21"/>
      <c r="F16569" s="21"/>
      <c r="G16569" s="21"/>
      <c r="H16569" s="21"/>
    </row>
    <row r="16570" spans="4:8">
      <c r="D16570" s="55"/>
      <c r="E16570" s="21"/>
      <c r="F16570" s="21"/>
      <c r="G16570" s="21"/>
      <c r="H16570" s="21"/>
    </row>
    <row r="16571" spans="4:8">
      <c r="D16571" s="55"/>
      <c r="E16571" s="21"/>
      <c r="F16571" s="21"/>
      <c r="G16571" s="21"/>
      <c r="H16571" s="21"/>
    </row>
    <row r="16572" spans="4:8">
      <c r="D16572" s="55"/>
      <c r="E16572" s="21"/>
      <c r="F16572" s="21"/>
      <c r="G16572" s="21"/>
      <c r="H16572" s="21"/>
    </row>
    <row r="16573" spans="4:8">
      <c r="D16573" s="55"/>
      <c r="E16573" s="21"/>
      <c r="F16573" s="21"/>
      <c r="G16573" s="21"/>
      <c r="H16573" s="21"/>
    </row>
    <row r="16574" spans="4:8">
      <c r="D16574" s="55"/>
      <c r="E16574" s="21"/>
      <c r="F16574" s="21"/>
      <c r="G16574" s="21"/>
      <c r="H16574" s="21"/>
    </row>
    <row r="16575" spans="4:8">
      <c r="D16575" s="55"/>
      <c r="E16575" s="21"/>
      <c r="F16575" s="21"/>
      <c r="G16575" s="21"/>
      <c r="H16575" s="21"/>
    </row>
    <row r="16576" spans="4:8">
      <c r="D16576" s="55"/>
      <c r="E16576" s="21"/>
      <c r="F16576" s="21"/>
      <c r="G16576" s="21"/>
      <c r="H16576" s="21"/>
    </row>
    <row r="16577" spans="4:8">
      <c r="D16577" s="55"/>
      <c r="E16577" s="21"/>
      <c r="F16577" s="21"/>
      <c r="G16577" s="21"/>
      <c r="H16577" s="21"/>
    </row>
    <row r="16578" spans="4:8">
      <c r="D16578" s="55"/>
      <c r="E16578" s="21"/>
      <c r="F16578" s="21"/>
      <c r="G16578" s="21"/>
      <c r="H16578" s="21"/>
    </row>
    <row r="16579" spans="4:8">
      <c r="D16579" s="55"/>
      <c r="E16579" s="21"/>
      <c r="F16579" s="21"/>
      <c r="G16579" s="21"/>
      <c r="H16579" s="21"/>
    </row>
    <row r="16580" spans="4:8">
      <c r="D16580" s="55"/>
      <c r="E16580" s="21"/>
      <c r="F16580" s="21"/>
      <c r="G16580" s="21"/>
      <c r="H16580" s="21"/>
    </row>
    <row r="16581" spans="4:8">
      <c r="D16581" s="55"/>
      <c r="E16581" s="21"/>
      <c r="F16581" s="21"/>
      <c r="G16581" s="21"/>
      <c r="H16581" s="21"/>
    </row>
    <row r="16582" spans="4:8">
      <c r="D16582" s="55"/>
      <c r="E16582" s="21"/>
      <c r="F16582" s="21"/>
      <c r="G16582" s="21"/>
      <c r="H16582" s="21"/>
    </row>
    <row r="16583" spans="4:8">
      <c r="D16583" s="55"/>
      <c r="E16583" s="21"/>
      <c r="F16583" s="21"/>
      <c r="G16583" s="21"/>
      <c r="H16583" s="21"/>
    </row>
    <row r="16584" spans="4:8">
      <c r="D16584" s="55"/>
      <c r="E16584" s="21"/>
      <c r="F16584" s="21"/>
      <c r="G16584" s="21"/>
      <c r="H16584" s="21"/>
    </row>
    <row r="16585" spans="4:8">
      <c r="D16585" s="55"/>
      <c r="E16585" s="21"/>
      <c r="F16585" s="21"/>
      <c r="G16585" s="21"/>
      <c r="H16585" s="21"/>
    </row>
    <row r="16586" spans="4:8">
      <c r="D16586" s="55"/>
      <c r="E16586" s="21"/>
      <c r="F16586" s="21"/>
      <c r="G16586" s="21"/>
      <c r="H16586" s="21"/>
    </row>
    <row r="16587" spans="4:8">
      <c r="D16587" s="55"/>
      <c r="E16587" s="21"/>
      <c r="F16587" s="21"/>
      <c r="G16587" s="21"/>
      <c r="H16587" s="21"/>
    </row>
    <row r="16588" spans="4:8">
      <c r="D16588" s="55"/>
      <c r="E16588" s="21"/>
      <c r="F16588" s="21"/>
      <c r="G16588" s="21"/>
      <c r="H16588" s="21"/>
    </row>
    <row r="16589" spans="4:8">
      <c r="D16589" s="55"/>
      <c r="E16589" s="21"/>
      <c r="F16589" s="21"/>
      <c r="G16589" s="21"/>
      <c r="H16589" s="21"/>
    </row>
    <row r="16590" spans="4:8">
      <c r="D16590" s="55"/>
      <c r="E16590" s="21"/>
      <c r="F16590" s="21"/>
      <c r="G16590" s="21"/>
      <c r="H16590" s="21"/>
    </row>
    <row r="16591" spans="4:8">
      <c r="D16591" s="55"/>
      <c r="E16591" s="21"/>
      <c r="F16591" s="21"/>
      <c r="G16591" s="21"/>
      <c r="H16591" s="21"/>
    </row>
    <row r="16592" spans="4:8">
      <c r="D16592" s="55"/>
      <c r="E16592" s="21"/>
      <c r="F16592" s="21"/>
      <c r="G16592" s="21"/>
      <c r="H16592" s="21"/>
    </row>
    <row r="16593" spans="4:8">
      <c r="D16593" s="55"/>
      <c r="E16593" s="21"/>
      <c r="F16593" s="21"/>
      <c r="G16593" s="21"/>
      <c r="H16593" s="21"/>
    </row>
    <row r="16594" spans="4:8">
      <c r="D16594" s="55"/>
      <c r="E16594" s="21"/>
      <c r="F16594" s="21"/>
      <c r="G16594" s="21"/>
      <c r="H16594" s="21"/>
    </row>
    <row r="16595" spans="4:8">
      <c r="D16595" s="55"/>
      <c r="E16595" s="21"/>
      <c r="F16595" s="21"/>
      <c r="G16595" s="21"/>
      <c r="H16595" s="21"/>
    </row>
    <row r="16596" spans="4:8">
      <c r="D16596" s="55"/>
      <c r="E16596" s="21"/>
      <c r="F16596" s="21"/>
      <c r="G16596" s="21"/>
      <c r="H16596" s="21"/>
    </row>
    <row r="16597" spans="4:8">
      <c r="D16597" s="55"/>
      <c r="E16597" s="21"/>
      <c r="F16597" s="21"/>
      <c r="G16597" s="21"/>
      <c r="H16597" s="21"/>
    </row>
    <row r="16598" spans="4:8">
      <c r="D16598" s="55"/>
      <c r="E16598" s="21"/>
      <c r="F16598" s="21"/>
      <c r="G16598" s="21"/>
      <c r="H16598" s="21"/>
    </row>
    <row r="16599" spans="4:8">
      <c r="D16599" s="55"/>
      <c r="E16599" s="21"/>
      <c r="F16599" s="21"/>
      <c r="G16599" s="21"/>
      <c r="H16599" s="21"/>
    </row>
    <row r="16600" spans="4:8">
      <c r="D16600" s="55"/>
      <c r="E16600" s="21"/>
      <c r="F16600" s="21"/>
      <c r="G16600" s="21"/>
      <c r="H16600" s="21"/>
    </row>
    <row r="16601" spans="4:8">
      <c r="D16601" s="55"/>
      <c r="E16601" s="21"/>
      <c r="F16601" s="21"/>
      <c r="G16601" s="21"/>
      <c r="H16601" s="21"/>
    </row>
    <row r="16602" spans="4:8">
      <c r="D16602" s="55"/>
      <c r="E16602" s="21"/>
      <c r="F16602" s="21"/>
      <c r="G16602" s="21"/>
      <c r="H16602" s="21"/>
    </row>
    <row r="16603" spans="4:8">
      <c r="D16603" s="55"/>
      <c r="E16603" s="21"/>
      <c r="F16603" s="21"/>
      <c r="G16603" s="21"/>
      <c r="H16603" s="21"/>
    </row>
    <row r="16604" spans="4:8">
      <c r="D16604" s="55"/>
      <c r="E16604" s="21"/>
      <c r="F16604" s="21"/>
      <c r="G16604" s="21"/>
      <c r="H16604" s="21"/>
    </row>
    <row r="16605" spans="4:8">
      <c r="D16605" s="55"/>
      <c r="E16605" s="21"/>
      <c r="F16605" s="21"/>
      <c r="G16605" s="21"/>
      <c r="H16605" s="21"/>
    </row>
    <row r="16606" spans="4:8">
      <c r="D16606" s="55"/>
      <c r="E16606" s="21"/>
      <c r="F16606" s="21"/>
      <c r="G16606" s="21"/>
      <c r="H16606" s="21"/>
    </row>
    <row r="16607" spans="4:8">
      <c r="D16607" s="55"/>
      <c r="E16607" s="21"/>
      <c r="F16607" s="21"/>
      <c r="G16607" s="21"/>
      <c r="H16607" s="21"/>
    </row>
    <row r="16608" spans="4:8">
      <c r="D16608" s="55"/>
      <c r="E16608" s="21"/>
      <c r="F16608" s="21"/>
      <c r="G16608" s="21"/>
      <c r="H16608" s="21"/>
    </row>
    <row r="16609" spans="4:8">
      <c r="D16609" s="55"/>
      <c r="E16609" s="21"/>
      <c r="F16609" s="21"/>
      <c r="G16609" s="21"/>
      <c r="H16609" s="21"/>
    </row>
    <row r="16610" spans="4:8">
      <c r="D16610" s="55"/>
      <c r="E16610" s="21"/>
      <c r="F16610" s="21"/>
      <c r="G16610" s="21"/>
      <c r="H16610" s="21"/>
    </row>
    <row r="16611" spans="4:8">
      <c r="D16611" s="55"/>
      <c r="E16611" s="21"/>
      <c r="F16611" s="21"/>
      <c r="G16611" s="21"/>
      <c r="H16611" s="21"/>
    </row>
    <row r="16612" spans="4:8">
      <c r="D16612" s="55"/>
      <c r="E16612" s="21"/>
      <c r="F16612" s="21"/>
      <c r="G16612" s="21"/>
      <c r="H16612" s="21"/>
    </row>
    <row r="16613" spans="4:8">
      <c r="D16613" s="55"/>
      <c r="E16613" s="21"/>
      <c r="F16613" s="21"/>
      <c r="G16613" s="21"/>
      <c r="H16613" s="21"/>
    </row>
    <row r="16614" spans="4:8">
      <c r="D16614" s="55"/>
      <c r="E16614" s="21"/>
      <c r="F16614" s="21"/>
      <c r="G16614" s="21"/>
      <c r="H16614" s="21"/>
    </row>
    <row r="16615" spans="4:8">
      <c r="D16615" s="55"/>
      <c r="E16615" s="21"/>
      <c r="F16615" s="21"/>
      <c r="G16615" s="21"/>
      <c r="H16615" s="21"/>
    </row>
    <row r="16616" spans="4:8">
      <c r="D16616" s="55"/>
      <c r="E16616" s="21"/>
      <c r="F16616" s="21"/>
      <c r="G16616" s="21"/>
      <c r="H16616" s="21"/>
    </row>
    <row r="16617" spans="4:8">
      <c r="D16617" s="55"/>
      <c r="E16617" s="21"/>
      <c r="F16617" s="21"/>
      <c r="G16617" s="21"/>
      <c r="H16617" s="21"/>
    </row>
    <row r="16618" spans="4:8">
      <c r="D16618" s="55"/>
      <c r="E16618" s="21"/>
      <c r="F16618" s="21"/>
      <c r="G16618" s="21"/>
      <c r="H16618" s="21"/>
    </row>
    <row r="16619" spans="4:8">
      <c r="D16619" s="55"/>
      <c r="E16619" s="21"/>
      <c r="F16619" s="21"/>
      <c r="G16619" s="21"/>
      <c r="H16619" s="21"/>
    </row>
    <row r="16620" spans="4:8">
      <c r="D16620" s="55"/>
      <c r="E16620" s="21"/>
      <c r="F16620" s="21"/>
      <c r="G16620" s="21"/>
      <c r="H16620" s="21"/>
    </row>
    <row r="16621" spans="4:8">
      <c r="D16621" s="55"/>
      <c r="E16621" s="21"/>
      <c r="F16621" s="21"/>
      <c r="G16621" s="21"/>
      <c r="H16621" s="21"/>
    </row>
    <row r="16622" spans="4:8">
      <c r="D16622" s="55"/>
      <c r="E16622" s="21"/>
      <c r="F16622" s="21"/>
      <c r="G16622" s="21"/>
      <c r="H16622" s="21"/>
    </row>
    <row r="16623" spans="4:8">
      <c r="D16623" s="55"/>
      <c r="E16623" s="21"/>
      <c r="F16623" s="21"/>
      <c r="G16623" s="21"/>
      <c r="H16623" s="21"/>
    </row>
    <row r="16624" spans="4:8">
      <c r="D16624" s="55"/>
      <c r="E16624" s="21"/>
      <c r="F16624" s="21"/>
      <c r="G16624" s="21"/>
      <c r="H16624" s="21"/>
    </row>
    <row r="16625" spans="4:8">
      <c r="D16625" s="55"/>
      <c r="E16625" s="21"/>
      <c r="F16625" s="21"/>
      <c r="G16625" s="21"/>
      <c r="H16625" s="21"/>
    </row>
    <row r="16626" spans="4:8">
      <c r="D16626" s="55"/>
      <c r="E16626" s="21"/>
      <c r="F16626" s="21"/>
      <c r="G16626" s="21"/>
      <c r="H16626" s="21"/>
    </row>
    <row r="16627" spans="4:8">
      <c r="D16627" s="55"/>
      <c r="E16627" s="21"/>
      <c r="F16627" s="21"/>
      <c r="G16627" s="21"/>
      <c r="H16627" s="21"/>
    </row>
    <row r="16628" spans="4:8">
      <c r="D16628" s="55"/>
      <c r="E16628" s="21"/>
      <c r="F16628" s="21"/>
      <c r="G16628" s="21"/>
      <c r="H16628" s="21"/>
    </row>
    <row r="16629" spans="4:8">
      <c r="D16629" s="55"/>
      <c r="E16629" s="21"/>
      <c r="F16629" s="21"/>
      <c r="G16629" s="21"/>
      <c r="H16629" s="21"/>
    </row>
    <row r="16630" spans="4:8">
      <c r="D16630" s="55"/>
      <c r="E16630" s="21"/>
      <c r="F16630" s="21"/>
      <c r="G16630" s="21"/>
      <c r="H16630" s="21"/>
    </row>
    <row r="16631" spans="4:8">
      <c r="D16631" s="55"/>
      <c r="E16631" s="21"/>
      <c r="F16631" s="21"/>
      <c r="G16631" s="21"/>
      <c r="H16631" s="21"/>
    </row>
    <row r="16632" spans="4:8">
      <c r="D16632" s="55"/>
      <c r="E16632" s="21"/>
      <c r="F16632" s="21"/>
      <c r="G16632" s="21"/>
      <c r="H16632" s="21"/>
    </row>
    <row r="16633" spans="4:8">
      <c r="D16633" s="55"/>
      <c r="E16633" s="21"/>
      <c r="F16633" s="21"/>
      <c r="G16633" s="21"/>
      <c r="H16633" s="21"/>
    </row>
    <row r="16634" spans="4:8">
      <c r="D16634" s="55"/>
      <c r="E16634" s="21"/>
      <c r="F16634" s="21"/>
      <c r="G16634" s="21"/>
      <c r="H16634" s="21"/>
    </row>
    <row r="16635" spans="4:8">
      <c r="D16635" s="55"/>
      <c r="E16635" s="21"/>
      <c r="F16635" s="21"/>
      <c r="G16635" s="21"/>
      <c r="H16635" s="21"/>
    </row>
    <row r="16636" spans="4:8">
      <c r="D16636" s="55"/>
      <c r="E16636" s="21"/>
      <c r="F16636" s="21"/>
      <c r="G16636" s="21"/>
      <c r="H16636" s="21"/>
    </row>
    <row r="16637" spans="4:8">
      <c r="D16637" s="55"/>
      <c r="E16637" s="21"/>
      <c r="F16637" s="21"/>
      <c r="G16637" s="21"/>
      <c r="H16637" s="21"/>
    </row>
    <row r="16638" spans="4:8">
      <c r="D16638" s="55"/>
      <c r="E16638" s="21"/>
      <c r="F16638" s="21"/>
      <c r="G16638" s="21"/>
      <c r="H16638" s="21"/>
    </row>
    <row r="16639" spans="4:8">
      <c r="D16639" s="55"/>
      <c r="E16639" s="21"/>
      <c r="F16639" s="21"/>
      <c r="G16639" s="21"/>
      <c r="H16639" s="21"/>
    </row>
    <row r="16640" spans="4:8">
      <c r="D16640" s="55"/>
      <c r="E16640" s="21"/>
      <c r="F16640" s="21"/>
      <c r="G16640" s="21"/>
      <c r="H16640" s="21"/>
    </row>
    <row r="16641" spans="4:8">
      <c r="D16641" s="55"/>
      <c r="E16641" s="21"/>
      <c r="F16641" s="21"/>
      <c r="G16641" s="21"/>
      <c r="H16641" s="21"/>
    </row>
    <row r="16642" spans="4:8">
      <c r="D16642" s="55"/>
      <c r="E16642" s="21"/>
      <c r="F16642" s="21"/>
      <c r="G16642" s="21"/>
      <c r="H16642" s="21"/>
    </row>
    <row r="16643" spans="4:8">
      <c r="D16643" s="55"/>
      <c r="E16643" s="21"/>
      <c r="F16643" s="21"/>
      <c r="G16643" s="21"/>
      <c r="H16643" s="21"/>
    </row>
    <row r="16644" spans="4:8">
      <c r="D16644" s="55"/>
      <c r="E16644" s="21"/>
      <c r="F16644" s="21"/>
      <c r="G16644" s="21"/>
      <c r="H16644" s="21"/>
    </row>
    <row r="16645" spans="4:8">
      <c r="D16645" s="55"/>
      <c r="E16645" s="21"/>
      <c r="F16645" s="21"/>
      <c r="G16645" s="21"/>
      <c r="H16645" s="21"/>
    </row>
    <row r="16646" spans="4:8">
      <c r="D16646" s="55"/>
      <c r="E16646" s="21"/>
      <c r="F16646" s="21"/>
      <c r="G16646" s="21"/>
      <c r="H16646" s="21"/>
    </row>
    <row r="16647" spans="4:8">
      <c r="D16647" s="55"/>
      <c r="E16647" s="21"/>
      <c r="F16647" s="21"/>
      <c r="G16647" s="21"/>
      <c r="H16647" s="21"/>
    </row>
    <row r="16648" spans="4:8">
      <c r="D16648" s="55"/>
      <c r="E16648" s="21"/>
      <c r="F16648" s="21"/>
      <c r="G16648" s="21"/>
      <c r="H16648" s="21"/>
    </row>
    <row r="16649" spans="4:8">
      <c r="D16649" s="55"/>
      <c r="E16649" s="21"/>
      <c r="F16649" s="21"/>
      <c r="G16649" s="21"/>
      <c r="H16649" s="21"/>
    </row>
    <row r="16650" spans="4:8">
      <c r="D16650" s="55"/>
      <c r="E16650" s="21"/>
      <c r="F16650" s="21"/>
      <c r="G16650" s="21"/>
      <c r="H16650" s="21"/>
    </row>
    <row r="16651" spans="4:8">
      <c r="D16651" s="55"/>
      <c r="E16651" s="21"/>
      <c r="F16651" s="21"/>
      <c r="G16651" s="21"/>
      <c r="H16651" s="21"/>
    </row>
    <row r="16652" spans="4:8">
      <c r="D16652" s="55"/>
      <c r="E16652" s="21"/>
      <c r="F16652" s="21"/>
      <c r="G16652" s="21"/>
      <c r="H16652" s="21"/>
    </row>
    <row r="16653" spans="4:8">
      <c r="D16653" s="55"/>
      <c r="E16653" s="21"/>
      <c r="F16653" s="21"/>
      <c r="G16653" s="21"/>
      <c r="H16653" s="21"/>
    </row>
    <row r="16654" spans="4:8">
      <c r="D16654" s="55"/>
      <c r="E16654" s="21"/>
      <c r="F16654" s="21"/>
      <c r="G16654" s="21"/>
      <c r="H16654" s="21"/>
    </row>
    <row r="16655" spans="4:8">
      <c r="D16655" s="55"/>
      <c r="E16655" s="21"/>
      <c r="F16655" s="21"/>
      <c r="G16655" s="21"/>
      <c r="H16655" s="21"/>
    </row>
    <row r="16656" spans="4:8">
      <c r="D16656" s="55"/>
      <c r="E16656" s="21"/>
      <c r="F16656" s="21"/>
      <c r="G16656" s="21"/>
      <c r="H16656" s="21"/>
    </row>
    <row r="16657" spans="4:8">
      <c r="D16657" s="55"/>
      <c r="E16657" s="21"/>
      <c r="F16657" s="21"/>
      <c r="G16657" s="21"/>
      <c r="H16657" s="21"/>
    </row>
    <row r="16658" spans="4:8">
      <c r="D16658" s="55"/>
      <c r="E16658" s="21"/>
      <c r="F16658" s="21"/>
      <c r="G16658" s="21"/>
      <c r="H16658" s="21"/>
    </row>
    <row r="16659" spans="4:8">
      <c r="D16659" s="55"/>
      <c r="E16659" s="21"/>
      <c r="F16659" s="21"/>
      <c r="G16659" s="21"/>
      <c r="H16659" s="21"/>
    </row>
    <row r="16660" spans="4:8">
      <c r="D16660" s="55"/>
      <c r="E16660" s="21"/>
      <c r="F16660" s="21"/>
      <c r="G16660" s="21"/>
      <c r="H16660" s="21"/>
    </row>
    <row r="16661" spans="4:8">
      <c r="D16661" s="55"/>
      <c r="E16661" s="21"/>
      <c r="F16661" s="21"/>
      <c r="G16661" s="21"/>
      <c r="H16661" s="21"/>
    </row>
    <row r="16662" spans="4:8">
      <c r="D16662" s="55"/>
      <c r="E16662" s="21"/>
      <c r="F16662" s="21"/>
      <c r="G16662" s="21"/>
      <c r="H16662" s="21"/>
    </row>
    <row r="16663" spans="4:8">
      <c r="D16663" s="55"/>
      <c r="E16663" s="21"/>
      <c r="F16663" s="21"/>
      <c r="G16663" s="21"/>
      <c r="H16663" s="21"/>
    </row>
    <row r="16664" spans="4:8">
      <c r="D16664" s="55"/>
      <c r="E16664" s="21"/>
      <c r="F16664" s="21"/>
      <c r="G16664" s="21"/>
      <c r="H16664" s="21"/>
    </row>
    <row r="16665" spans="4:8">
      <c r="D16665" s="55"/>
      <c r="E16665" s="21"/>
      <c r="F16665" s="21"/>
      <c r="G16665" s="21"/>
      <c r="H16665" s="21"/>
    </row>
    <row r="16666" spans="4:8">
      <c r="D16666" s="55"/>
      <c r="E16666" s="21"/>
      <c r="F16666" s="21"/>
      <c r="G16666" s="21"/>
      <c r="H16666" s="21"/>
    </row>
    <row r="16667" spans="4:8">
      <c r="D16667" s="55"/>
      <c r="E16667" s="21"/>
      <c r="F16667" s="21"/>
      <c r="G16667" s="21"/>
      <c r="H16667" s="21"/>
    </row>
    <row r="16668" spans="4:8">
      <c r="D16668" s="55"/>
      <c r="E16668" s="21"/>
      <c r="F16668" s="21"/>
      <c r="G16668" s="21"/>
      <c r="H16668" s="21"/>
    </row>
    <row r="16669" spans="4:8">
      <c r="D16669" s="55"/>
      <c r="E16669" s="21"/>
      <c r="F16669" s="21"/>
      <c r="G16669" s="21"/>
      <c r="H16669" s="21"/>
    </row>
    <row r="16670" spans="4:8">
      <c r="D16670" s="55"/>
      <c r="E16670" s="21"/>
      <c r="F16670" s="21"/>
      <c r="G16670" s="21"/>
      <c r="H16670" s="21"/>
    </row>
    <row r="16671" spans="4:8">
      <c r="D16671" s="55"/>
      <c r="E16671" s="21"/>
      <c r="F16671" s="21"/>
      <c r="G16671" s="21"/>
      <c r="H16671" s="21"/>
    </row>
    <row r="16672" spans="4:8">
      <c r="D16672" s="55"/>
      <c r="E16672" s="21"/>
      <c r="F16672" s="21"/>
      <c r="G16672" s="21"/>
      <c r="H16672" s="21"/>
    </row>
    <row r="16673" spans="4:8">
      <c r="D16673" s="55"/>
      <c r="E16673" s="21"/>
      <c r="F16673" s="21"/>
      <c r="G16673" s="21"/>
      <c r="H16673" s="21"/>
    </row>
    <row r="16674" spans="4:8">
      <c r="D16674" s="55"/>
      <c r="E16674" s="21"/>
      <c r="F16674" s="21"/>
      <c r="G16674" s="21"/>
      <c r="H16674" s="21"/>
    </row>
    <row r="16675" spans="4:8">
      <c r="D16675" s="55"/>
      <c r="E16675" s="21"/>
      <c r="F16675" s="21"/>
      <c r="G16675" s="21"/>
      <c r="H16675" s="21"/>
    </row>
    <row r="16676" spans="4:8">
      <c r="D16676" s="55"/>
      <c r="E16676" s="21"/>
      <c r="F16676" s="21"/>
      <c r="G16676" s="21"/>
      <c r="H16676" s="21"/>
    </row>
    <row r="16677" spans="4:8">
      <c r="D16677" s="55"/>
      <c r="E16677" s="21"/>
      <c r="F16677" s="21"/>
      <c r="G16677" s="21"/>
      <c r="H16677" s="21"/>
    </row>
    <row r="16678" spans="4:8">
      <c r="D16678" s="55"/>
      <c r="E16678" s="21"/>
      <c r="F16678" s="21"/>
      <c r="G16678" s="21"/>
      <c r="H16678" s="21"/>
    </row>
    <row r="16679" spans="4:8">
      <c r="D16679" s="55"/>
      <c r="E16679" s="21"/>
      <c r="F16679" s="21"/>
      <c r="G16679" s="21"/>
      <c r="H16679" s="21"/>
    </row>
    <row r="16680" spans="4:8">
      <c r="D16680" s="55"/>
      <c r="E16680" s="21"/>
      <c r="F16680" s="21"/>
      <c r="G16680" s="21"/>
      <c r="H16680" s="21"/>
    </row>
    <row r="16681" spans="4:8">
      <c r="D16681" s="55"/>
      <c r="E16681" s="21"/>
      <c r="F16681" s="21"/>
      <c r="G16681" s="21"/>
      <c r="H16681" s="21"/>
    </row>
    <row r="16682" spans="4:8">
      <c r="D16682" s="55"/>
      <c r="E16682" s="21"/>
      <c r="F16682" s="21"/>
      <c r="G16682" s="21"/>
      <c r="H16682" s="21"/>
    </row>
    <row r="16683" spans="4:8">
      <c r="D16683" s="55"/>
      <c r="E16683" s="21"/>
      <c r="F16683" s="21"/>
      <c r="G16683" s="21"/>
      <c r="H16683" s="21"/>
    </row>
    <row r="16684" spans="4:8">
      <c r="D16684" s="55"/>
      <c r="E16684" s="21"/>
      <c r="F16684" s="21"/>
      <c r="G16684" s="21"/>
      <c r="H16684" s="21"/>
    </row>
    <row r="16685" spans="4:8">
      <c r="D16685" s="55"/>
      <c r="E16685" s="21"/>
      <c r="F16685" s="21"/>
      <c r="G16685" s="21"/>
      <c r="H16685" s="21"/>
    </row>
    <row r="16686" spans="4:8">
      <c r="D16686" s="55"/>
      <c r="E16686" s="21"/>
      <c r="F16686" s="21"/>
      <c r="G16686" s="21"/>
      <c r="H16686" s="21"/>
    </row>
    <row r="16687" spans="4:8">
      <c r="D16687" s="55"/>
      <c r="E16687" s="21"/>
      <c r="F16687" s="21"/>
      <c r="G16687" s="21"/>
      <c r="H16687" s="21"/>
    </row>
    <row r="16688" spans="4:8">
      <c r="D16688" s="55"/>
      <c r="E16688" s="21"/>
      <c r="F16688" s="21"/>
      <c r="G16688" s="21"/>
      <c r="H16688" s="21"/>
    </row>
    <row r="16689" spans="4:8">
      <c r="D16689" s="55"/>
      <c r="E16689" s="21"/>
      <c r="F16689" s="21"/>
      <c r="G16689" s="21"/>
      <c r="H16689" s="21"/>
    </row>
    <row r="16690" spans="4:8">
      <c r="D16690" s="55"/>
      <c r="E16690" s="21"/>
      <c r="F16690" s="21"/>
      <c r="G16690" s="21"/>
      <c r="H16690" s="21"/>
    </row>
    <row r="16691" spans="4:8">
      <c r="D16691" s="55"/>
      <c r="E16691" s="21"/>
      <c r="F16691" s="21"/>
      <c r="G16691" s="21"/>
      <c r="H16691" s="21"/>
    </row>
    <row r="16692" spans="4:8">
      <c r="D16692" s="55"/>
      <c r="E16692" s="21"/>
      <c r="F16692" s="21"/>
      <c r="G16692" s="21"/>
      <c r="H16692" s="21"/>
    </row>
    <row r="16693" spans="4:8">
      <c r="D16693" s="55"/>
      <c r="E16693" s="21"/>
      <c r="F16693" s="21"/>
      <c r="G16693" s="21"/>
      <c r="H16693" s="21"/>
    </row>
    <row r="16694" spans="4:8">
      <c r="D16694" s="55"/>
      <c r="E16694" s="21"/>
      <c r="F16694" s="21"/>
      <c r="G16694" s="21"/>
      <c r="H16694" s="21"/>
    </row>
    <row r="16695" spans="4:8">
      <c r="D16695" s="55"/>
      <c r="E16695" s="21"/>
      <c r="F16695" s="21"/>
      <c r="G16695" s="21"/>
      <c r="H16695" s="21"/>
    </row>
    <row r="16696" spans="4:8">
      <c r="D16696" s="55"/>
      <c r="E16696" s="21"/>
      <c r="F16696" s="21"/>
      <c r="G16696" s="21"/>
      <c r="H16696" s="21"/>
    </row>
    <row r="16697" spans="4:8">
      <c r="D16697" s="55"/>
      <c r="E16697" s="21"/>
      <c r="F16697" s="21"/>
      <c r="G16697" s="21"/>
      <c r="H16697" s="21"/>
    </row>
    <row r="16698" spans="4:8">
      <c r="D16698" s="55"/>
      <c r="E16698" s="21"/>
      <c r="F16698" s="21"/>
      <c r="G16698" s="21"/>
      <c r="H16698" s="21"/>
    </row>
    <row r="16699" spans="4:8">
      <c r="D16699" s="55"/>
      <c r="E16699" s="21"/>
      <c r="F16699" s="21"/>
      <c r="G16699" s="21"/>
      <c r="H16699" s="21"/>
    </row>
    <row r="16700" spans="4:8">
      <c r="D16700" s="55"/>
      <c r="E16700" s="21"/>
      <c r="F16700" s="21"/>
      <c r="G16700" s="21"/>
      <c r="H16700" s="21"/>
    </row>
    <row r="16701" spans="4:8">
      <c r="D16701" s="55"/>
      <c r="E16701" s="21"/>
      <c r="F16701" s="21"/>
      <c r="G16701" s="21"/>
      <c r="H16701" s="21"/>
    </row>
    <row r="16702" spans="4:8">
      <c r="D16702" s="55"/>
      <c r="E16702" s="21"/>
      <c r="F16702" s="21"/>
      <c r="G16702" s="21"/>
      <c r="H16702" s="21"/>
    </row>
    <row r="16703" spans="4:8">
      <c r="D16703" s="55"/>
      <c r="E16703" s="21"/>
      <c r="F16703" s="21"/>
      <c r="G16703" s="21"/>
      <c r="H16703" s="21"/>
    </row>
    <row r="16704" spans="4:8">
      <c r="D16704" s="55"/>
      <c r="E16704" s="21"/>
      <c r="F16704" s="21"/>
      <c r="G16704" s="21"/>
      <c r="H16704" s="21"/>
    </row>
    <row r="16705" spans="4:8">
      <c r="D16705" s="55"/>
      <c r="E16705" s="21"/>
      <c r="F16705" s="21"/>
      <c r="G16705" s="21"/>
      <c r="H16705" s="21"/>
    </row>
    <row r="16706" spans="4:8">
      <c r="D16706" s="55"/>
      <c r="E16706" s="21"/>
      <c r="F16706" s="21"/>
      <c r="G16706" s="21"/>
      <c r="H16706" s="21"/>
    </row>
    <row r="16707" spans="4:8">
      <c r="D16707" s="55"/>
      <c r="E16707" s="21"/>
      <c r="F16707" s="21"/>
      <c r="G16707" s="21"/>
      <c r="H16707" s="21"/>
    </row>
    <row r="16708" spans="4:8">
      <c r="D16708" s="55"/>
      <c r="E16708" s="21"/>
      <c r="F16708" s="21"/>
      <c r="G16708" s="21"/>
      <c r="H16708" s="21"/>
    </row>
    <row r="16709" spans="4:8">
      <c r="D16709" s="55"/>
      <c r="E16709" s="21"/>
      <c r="F16709" s="21"/>
      <c r="G16709" s="21"/>
      <c r="H16709" s="21"/>
    </row>
    <row r="16710" spans="4:8">
      <c r="D16710" s="55"/>
      <c r="E16710" s="21"/>
      <c r="F16710" s="21"/>
      <c r="G16710" s="21"/>
      <c r="H16710" s="21"/>
    </row>
    <row r="16711" spans="4:8">
      <c r="D16711" s="55"/>
      <c r="E16711" s="21"/>
      <c r="F16711" s="21"/>
      <c r="G16711" s="21"/>
      <c r="H16711" s="21"/>
    </row>
    <row r="16712" spans="4:8">
      <c r="D16712" s="55"/>
      <c r="E16712" s="21"/>
      <c r="F16712" s="21"/>
      <c r="G16712" s="21"/>
      <c r="H16712" s="21"/>
    </row>
    <row r="16713" spans="4:8">
      <c r="D16713" s="55"/>
      <c r="E16713" s="21"/>
      <c r="F16713" s="21"/>
      <c r="G16713" s="21"/>
      <c r="H16713" s="21"/>
    </row>
    <row r="16714" spans="4:8">
      <c r="D16714" s="55"/>
      <c r="E16714" s="21"/>
      <c r="F16714" s="21"/>
      <c r="G16714" s="21"/>
      <c r="H16714" s="21"/>
    </row>
    <row r="16715" spans="4:8">
      <c r="D16715" s="55"/>
      <c r="E16715" s="21"/>
      <c r="F16715" s="21"/>
      <c r="G16715" s="21"/>
      <c r="H16715" s="21"/>
    </row>
    <row r="16716" spans="4:8">
      <c r="D16716" s="55"/>
      <c r="E16716" s="21"/>
      <c r="F16716" s="21"/>
      <c r="G16716" s="21"/>
      <c r="H16716" s="21"/>
    </row>
    <row r="16717" spans="4:8">
      <c r="D16717" s="55"/>
      <c r="E16717" s="21"/>
      <c r="F16717" s="21"/>
      <c r="G16717" s="21"/>
      <c r="H16717" s="21"/>
    </row>
    <row r="16718" spans="4:8">
      <c r="D16718" s="55"/>
      <c r="E16718" s="21"/>
      <c r="F16718" s="21"/>
      <c r="G16718" s="21"/>
      <c r="H16718" s="21"/>
    </row>
    <row r="16719" spans="4:8">
      <c r="D16719" s="55"/>
      <c r="E16719" s="21"/>
      <c r="F16719" s="21"/>
      <c r="G16719" s="21"/>
      <c r="H16719" s="21"/>
    </row>
    <row r="16720" spans="4:8">
      <c r="D16720" s="55"/>
      <c r="E16720" s="21"/>
      <c r="F16720" s="21"/>
      <c r="G16720" s="21"/>
      <c r="H16720" s="21"/>
    </row>
    <row r="16721" spans="4:8">
      <c r="D16721" s="55"/>
      <c r="E16721" s="21"/>
      <c r="F16721" s="21"/>
      <c r="G16721" s="21"/>
      <c r="H16721" s="21"/>
    </row>
    <row r="16722" spans="4:8">
      <c r="D16722" s="55"/>
      <c r="E16722" s="21"/>
      <c r="F16722" s="21"/>
      <c r="G16722" s="21"/>
      <c r="H16722" s="21"/>
    </row>
    <row r="16723" spans="4:8">
      <c r="D16723" s="55"/>
      <c r="E16723" s="21"/>
      <c r="F16723" s="21"/>
      <c r="G16723" s="21"/>
      <c r="H16723" s="21"/>
    </row>
    <row r="16724" spans="4:8">
      <c r="D16724" s="55"/>
      <c r="E16724" s="21"/>
      <c r="F16724" s="21"/>
      <c r="G16724" s="21"/>
      <c r="H16724" s="21"/>
    </row>
    <row r="16725" spans="4:8">
      <c r="D16725" s="55"/>
      <c r="E16725" s="21"/>
      <c r="F16725" s="21"/>
      <c r="G16725" s="21"/>
      <c r="H16725" s="21"/>
    </row>
    <row r="16726" spans="4:8">
      <c r="D16726" s="55"/>
      <c r="E16726" s="21"/>
      <c r="F16726" s="21"/>
      <c r="G16726" s="21"/>
      <c r="H16726" s="21"/>
    </row>
    <row r="16727" spans="4:8">
      <c r="D16727" s="55"/>
      <c r="E16727" s="21"/>
      <c r="F16727" s="21"/>
      <c r="G16727" s="21"/>
      <c r="H16727" s="21"/>
    </row>
    <row r="16728" spans="4:8">
      <c r="D16728" s="55"/>
      <c r="E16728" s="21"/>
      <c r="F16728" s="21"/>
      <c r="G16728" s="21"/>
      <c r="H16728" s="21"/>
    </row>
    <row r="16729" spans="4:8">
      <c r="D16729" s="55"/>
      <c r="E16729" s="21"/>
      <c r="F16729" s="21"/>
      <c r="G16729" s="21"/>
      <c r="H16729" s="21"/>
    </row>
    <row r="16730" spans="4:8">
      <c r="D16730" s="55"/>
      <c r="E16730" s="21"/>
      <c r="F16730" s="21"/>
      <c r="G16730" s="21"/>
      <c r="H16730" s="21"/>
    </row>
    <row r="16731" spans="4:8">
      <c r="D16731" s="55"/>
      <c r="E16731" s="21"/>
      <c r="F16731" s="21"/>
      <c r="G16731" s="21"/>
      <c r="H16731" s="21"/>
    </row>
    <row r="16732" spans="4:8">
      <c r="D16732" s="55"/>
      <c r="E16732" s="21"/>
      <c r="F16732" s="21"/>
      <c r="G16732" s="21"/>
      <c r="H16732" s="21"/>
    </row>
    <row r="16733" spans="4:8">
      <c r="D16733" s="55"/>
      <c r="E16733" s="21"/>
      <c r="F16733" s="21"/>
      <c r="G16733" s="21"/>
      <c r="H16733" s="21"/>
    </row>
    <row r="16734" spans="4:8">
      <c r="D16734" s="55"/>
      <c r="E16734" s="21"/>
      <c r="F16734" s="21"/>
      <c r="G16734" s="21"/>
      <c r="H16734" s="21"/>
    </row>
    <row r="16735" spans="4:8">
      <c r="D16735" s="55"/>
      <c r="E16735" s="21"/>
      <c r="F16735" s="21"/>
      <c r="G16735" s="21"/>
      <c r="H16735" s="21"/>
    </row>
    <row r="16736" spans="4:8">
      <c r="D16736" s="55"/>
      <c r="E16736" s="21"/>
      <c r="F16736" s="21"/>
      <c r="G16736" s="21"/>
      <c r="H16736" s="21"/>
    </row>
    <row r="16737" spans="4:8">
      <c r="D16737" s="55"/>
      <c r="E16737" s="21"/>
      <c r="F16737" s="21"/>
      <c r="G16737" s="21"/>
      <c r="H16737" s="21"/>
    </row>
    <row r="16738" spans="4:8">
      <c r="D16738" s="55"/>
      <c r="E16738" s="21"/>
      <c r="F16738" s="21"/>
      <c r="G16738" s="21"/>
      <c r="H16738" s="21"/>
    </row>
    <row r="16739" spans="4:8">
      <c r="D16739" s="55"/>
      <c r="E16739" s="21"/>
      <c r="F16739" s="21"/>
      <c r="G16739" s="21"/>
      <c r="H16739" s="21"/>
    </row>
    <row r="16740" spans="4:8">
      <c r="D16740" s="55"/>
      <c r="E16740" s="21"/>
      <c r="F16740" s="21"/>
      <c r="G16740" s="21"/>
      <c r="H16740" s="21"/>
    </row>
    <row r="16741" spans="4:8">
      <c r="D16741" s="55"/>
      <c r="E16741" s="21"/>
      <c r="F16741" s="21"/>
      <c r="G16741" s="21"/>
      <c r="H16741" s="21"/>
    </row>
    <row r="16742" spans="4:8">
      <c r="D16742" s="55"/>
      <c r="E16742" s="21"/>
      <c r="F16742" s="21"/>
      <c r="G16742" s="21"/>
      <c r="H16742" s="21"/>
    </row>
    <row r="16743" spans="4:8">
      <c r="D16743" s="55"/>
      <c r="E16743" s="21"/>
      <c r="F16743" s="21"/>
      <c r="G16743" s="21"/>
      <c r="H16743" s="21"/>
    </row>
    <row r="16744" spans="4:8">
      <c r="D16744" s="55"/>
      <c r="E16744" s="21"/>
      <c r="F16744" s="21"/>
      <c r="G16744" s="21"/>
      <c r="H16744" s="21"/>
    </row>
    <row r="16745" spans="4:8">
      <c r="D16745" s="55"/>
      <c r="E16745" s="21"/>
      <c r="F16745" s="21"/>
      <c r="G16745" s="21"/>
      <c r="H16745" s="21"/>
    </row>
    <row r="16746" spans="4:8">
      <c r="D16746" s="55"/>
      <c r="E16746" s="21"/>
      <c r="F16746" s="21"/>
      <c r="G16746" s="21"/>
      <c r="H16746" s="21"/>
    </row>
    <row r="16747" spans="4:8">
      <c r="D16747" s="55"/>
      <c r="E16747" s="21"/>
      <c r="F16747" s="21"/>
      <c r="G16747" s="21"/>
      <c r="H16747" s="21"/>
    </row>
    <row r="16748" spans="4:8">
      <c r="D16748" s="55"/>
      <c r="E16748" s="21"/>
      <c r="F16748" s="21"/>
      <c r="G16748" s="21"/>
      <c r="H16748" s="21"/>
    </row>
    <row r="16749" spans="4:8">
      <c r="D16749" s="55"/>
      <c r="E16749" s="21"/>
      <c r="F16749" s="21"/>
      <c r="G16749" s="21"/>
      <c r="H16749" s="21"/>
    </row>
    <row r="16750" spans="4:8">
      <c r="D16750" s="55"/>
      <c r="E16750" s="21"/>
      <c r="F16750" s="21"/>
      <c r="G16750" s="21"/>
      <c r="H16750" s="21"/>
    </row>
    <row r="16751" spans="4:8">
      <c r="D16751" s="55"/>
      <c r="E16751" s="21"/>
      <c r="F16751" s="21"/>
      <c r="G16751" s="21"/>
      <c r="H16751" s="21"/>
    </row>
    <row r="16752" spans="4:8">
      <c r="D16752" s="55"/>
      <c r="E16752" s="21"/>
      <c r="F16752" s="21"/>
      <c r="G16752" s="21"/>
      <c r="H16752" s="21"/>
    </row>
    <row r="16753" spans="4:8">
      <c r="D16753" s="55"/>
      <c r="E16753" s="21"/>
      <c r="F16753" s="21"/>
      <c r="G16753" s="21"/>
      <c r="H16753" s="21"/>
    </row>
    <row r="16754" spans="4:8">
      <c r="D16754" s="55"/>
      <c r="E16754" s="21"/>
      <c r="F16754" s="21"/>
      <c r="G16754" s="21"/>
      <c r="H16754" s="21"/>
    </row>
    <row r="16755" spans="4:8">
      <c r="D16755" s="55"/>
      <c r="E16755" s="21"/>
      <c r="F16755" s="21"/>
      <c r="G16755" s="21"/>
      <c r="H16755" s="21"/>
    </row>
    <row r="16756" spans="4:8">
      <c r="D16756" s="55"/>
      <c r="E16756" s="21"/>
      <c r="F16756" s="21"/>
      <c r="G16756" s="21"/>
      <c r="H16756" s="21"/>
    </row>
    <row r="16757" spans="4:8">
      <c r="D16757" s="55"/>
      <c r="E16757" s="21"/>
      <c r="F16757" s="21"/>
      <c r="G16757" s="21"/>
      <c r="H16757" s="21"/>
    </row>
    <row r="16758" spans="4:8">
      <c r="D16758" s="55"/>
      <c r="E16758" s="21"/>
      <c r="F16758" s="21"/>
      <c r="G16758" s="21"/>
      <c r="H16758" s="21"/>
    </row>
    <row r="16759" spans="4:8">
      <c r="D16759" s="55"/>
      <c r="E16759" s="21"/>
      <c r="F16759" s="21"/>
      <c r="G16759" s="21"/>
      <c r="H16759" s="21"/>
    </row>
    <row r="16760" spans="4:8">
      <c r="D16760" s="55"/>
      <c r="E16760" s="21"/>
      <c r="F16760" s="21"/>
      <c r="G16760" s="21"/>
      <c r="H16760" s="21"/>
    </row>
    <row r="16761" spans="4:8">
      <c r="D16761" s="55"/>
      <c r="E16761" s="21"/>
      <c r="F16761" s="21"/>
      <c r="G16761" s="21"/>
      <c r="H16761" s="21"/>
    </row>
    <row r="16762" spans="4:8">
      <c r="D16762" s="55"/>
      <c r="E16762" s="21"/>
      <c r="F16762" s="21"/>
      <c r="G16762" s="21"/>
      <c r="H16762" s="21"/>
    </row>
    <row r="16763" spans="4:8">
      <c r="D16763" s="55"/>
      <c r="E16763" s="21"/>
      <c r="F16763" s="21"/>
      <c r="G16763" s="21"/>
      <c r="H16763" s="21"/>
    </row>
    <row r="16764" spans="4:8">
      <c r="D16764" s="55"/>
      <c r="E16764" s="21"/>
      <c r="F16764" s="21"/>
      <c r="G16764" s="21"/>
      <c r="H16764" s="21"/>
    </row>
    <row r="16765" spans="4:8">
      <c r="D16765" s="55"/>
      <c r="E16765" s="21"/>
      <c r="F16765" s="21"/>
      <c r="G16765" s="21"/>
      <c r="H16765" s="21"/>
    </row>
    <row r="16766" spans="4:8">
      <c r="D16766" s="55"/>
      <c r="E16766" s="21"/>
      <c r="F16766" s="21"/>
      <c r="G16766" s="21"/>
      <c r="H16766" s="21"/>
    </row>
    <row r="16767" spans="4:8">
      <c r="D16767" s="55"/>
      <c r="E16767" s="21"/>
      <c r="F16767" s="21"/>
      <c r="G16767" s="21"/>
      <c r="H16767" s="21"/>
    </row>
    <row r="16768" spans="4:8">
      <c r="D16768" s="55"/>
      <c r="E16768" s="21"/>
      <c r="F16768" s="21"/>
      <c r="G16768" s="21"/>
      <c r="H16768" s="21"/>
    </row>
    <row r="16769" spans="4:8">
      <c r="D16769" s="55"/>
      <c r="E16769" s="21"/>
      <c r="F16769" s="21"/>
      <c r="G16769" s="21"/>
      <c r="H16769" s="21"/>
    </row>
    <row r="16770" spans="4:8">
      <c r="D16770" s="55"/>
      <c r="E16770" s="21"/>
      <c r="F16770" s="21"/>
      <c r="G16770" s="21"/>
      <c r="H16770" s="21"/>
    </row>
    <row r="16771" spans="4:8">
      <c r="D16771" s="55"/>
      <c r="E16771" s="21"/>
      <c r="F16771" s="21"/>
      <c r="G16771" s="21"/>
      <c r="H16771" s="21"/>
    </row>
    <row r="16772" spans="4:8">
      <c r="D16772" s="55"/>
      <c r="E16772" s="21"/>
      <c r="F16772" s="21"/>
      <c r="G16772" s="21"/>
      <c r="H16772" s="21"/>
    </row>
    <row r="16773" spans="4:8">
      <c r="D16773" s="55"/>
      <c r="E16773" s="21"/>
      <c r="F16773" s="21"/>
      <c r="G16773" s="21"/>
      <c r="H16773" s="21"/>
    </row>
    <row r="16774" spans="4:8">
      <c r="D16774" s="55"/>
      <c r="E16774" s="21"/>
      <c r="F16774" s="21"/>
      <c r="G16774" s="21"/>
      <c r="H16774" s="21"/>
    </row>
    <row r="16775" spans="4:8">
      <c r="D16775" s="55"/>
      <c r="E16775" s="21"/>
      <c r="F16775" s="21"/>
      <c r="G16775" s="21"/>
      <c r="H16775" s="21"/>
    </row>
    <row r="16776" spans="4:8">
      <c r="D16776" s="55"/>
      <c r="E16776" s="21"/>
      <c r="F16776" s="21"/>
      <c r="G16776" s="21"/>
      <c r="H16776" s="21"/>
    </row>
    <row r="16777" spans="4:8">
      <c r="D16777" s="55"/>
      <c r="E16777" s="21"/>
      <c r="F16777" s="21"/>
      <c r="G16777" s="21"/>
      <c r="H16777" s="21"/>
    </row>
    <row r="16778" spans="4:8">
      <c r="D16778" s="55"/>
      <c r="E16778" s="21"/>
      <c r="F16778" s="21"/>
      <c r="G16778" s="21"/>
      <c r="H16778" s="21"/>
    </row>
    <row r="16779" spans="4:8">
      <c r="D16779" s="55"/>
      <c r="E16779" s="21"/>
      <c r="F16779" s="21"/>
      <c r="G16779" s="21"/>
      <c r="H16779" s="21"/>
    </row>
    <row r="16780" spans="4:8">
      <c r="D16780" s="55"/>
      <c r="E16780" s="21"/>
      <c r="F16780" s="21"/>
      <c r="G16780" s="21"/>
      <c r="H16780" s="21"/>
    </row>
    <row r="16781" spans="4:8">
      <c r="D16781" s="55"/>
      <c r="E16781" s="21"/>
      <c r="F16781" s="21"/>
      <c r="G16781" s="21"/>
      <c r="H16781" s="21"/>
    </row>
    <row r="16782" spans="4:8">
      <c r="D16782" s="55"/>
      <c r="E16782" s="21"/>
      <c r="F16782" s="21"/>
      <c r="G16782" s="21"/>
      <c r="H16782" s="21"/>
    </row>
    <row r="16783" spans="4:8">
      <c r="D16783" s="55"/>
      <c r="E16783" s="21"/>
      <c r="F16783" s="21"/>
      <c r="G16783" s="21"/>
      <c r="H16783" s="21"/>
    </row>
    <row r="16784" spans="4:8">
      <c r="D16784" s="55"/>
      <c r="E16784" s="21"/>
      <c r="F16784" s="21"/>
      <c r="G16784" s="21"/>
      <c r="H16784" s="21"/>
    </row>
    <row r="16785" spans="4:8">
      <c r="D16785" s="55"/>
      <c r="E16785" s="21"/>
      <c r="F16785" s="21"/>
      <c r="G16785" s="21"/>
      <c r="H16785" s="21"/>
    </row>
    <row r="16786" spans="4:8">
      <c r="D16786" s="55"/>
      <c r="E16786" s="21"/>
      <c r="F16786" s="21"/>
      <c r="G16786" s="21"/>
      <c r="H16786" s="21"/>
    </row>
    <row r="16787" spans="4:8">
      <c r="D16787" s="55"/>
      <c r="E16787" s="21"/>
      <c r="F16787" s="21"/>
      <c r="G16787" s="21"/>
      <c r="H16787" s="21"/>
    </row>
    <row r="16788" spans="4:8">
      <c r="D16788" s="55"/>
      <c r="E16788" s="21"/>
      <c r="F16788" s="21"/>
      <c r="G16788" s="21"/>
      <c r="H16788" s="21"/>
    </row>
    <row r="16789" spans="4:8">
      <c r="D16789" s="55"/>
      <c r="E16789" s="21"/>
      <c r="F16789" s="21"/>
      <c r="G16789" s="21"/>
      <c r="H16789" s="21"/>
    </row>
    <row r="16790" spans="4:8">
      <c r="D16790" s="55"/>
      <c r="E16790" s="21"/>
      <c r="F16790" s="21"/>
      <c r="G16790" s="21"/>
      <c r="H16790" s="21"/>
    </row>
    <row r="16791" spans="4:8">
      <c r="D16791" s="55"/>
      <c r="E16791" s="21"/>
      <c r="F16791" s="21"/>
      <c r="G16791" s="21"/>
      <c r="H16791" s="21"/>
    </row>
    <row r="16792" spans="4:8">
      <c r="D16792" s="55"/>
      <c r="E16792" s="21"/>
      <c r="F16792" s="21"/>
      <c r="G16792" s="21"/>
      <c r="H16792" s="21"/>
    </row>
    <row r="16793" spans="4:8">
      <c r="D16793" s="55"/>
      <c r="E16793" s="21"/>
      <c r="F16793" s="21"/>
      <c r="G16793" s="21"/>
      <c r="H16793" s="21"/>
    </row>
    <row r="16794" spans="4:8">
      <c r="D16794" s="55"/>
      <c r="E16794" s="21"/>
      <c r="F16794" s="21"/>
      <c r="G16794" s="21"/>
      <c r="H16794" s="21"/>
    </row>
    <row r="16795" spans="4:8">
      <c r="D16795" s="55"/>
      <c r="E16795" s="21"/>
      <c r="F16795" s="21"/>
      <c r="G16795" s="21"/>
      <c r="H16795" s="21"/>
    </row>
    <row r="16796" spans="4:8">
      <c r="D16796" s="55"/>
      <c r="E16796" s="21"/>
      <c r="F16796" s="21"/>
      <c r="G16796" s="21"/>
      <c r="H16796" s="21"/>
    </row>
    <row r="16797" spans="4:8">
      <c r="D16797" s="55"/>
      <c r="E16797" s="21"/>
      <c r="F16797" s="21"/>
      <c r="G16797" s="21"/>
      <c r="H16797" s="21"/>
    </row>
    <row r="16798" spans="4:8">
      <c r="D16798" s="55"/>
      <c r="E16798" s="21"/>
      <c r="F16798" s="21"/>
      <c r="G16798" s="21"/>
      <c r="H16798" s="21"/>
    </row>
    <row r="16799" spans="4:8">
      <c r="D16799" s="55"/>
      <c r="E16799" s="21"/>
      <c r="F16799" s="21"/>
      <c r="G16799" s="21"/>
      <c r="H16799" s="21"/>
    </row>
    <row r="16800" spans="4:8">
      <c r="D16800" s="55"/>
      <c r="E16800" s="21"/>
      <c r="F16800" s="21"/>
      <c r="G16800" s="21"/>
      <c r="H16800" s="21"/>
    </row>
    <row r="16801" spans="4:8">
      <c r="D16801" s="55"/>
      <c r="E16801" s="21"/>
      <c r="F16801" s="21"/>
      <c r="G16801" s="21"/>
      <c r="H16801" s="21"/>
    </row>
    <row r="16802" spans="4:8">
      <c r="D16802" s="55"/>
      <c r="E16802" s="21"/>
      <c r="F16802" s="21"/>
      <c r="G16802" s="21"/>
      <c r="H16802" s="21"/>
    </row>
    <row r="16803" spans="4:8">
      <c r="D16803" s="55"/>
      <c r="E16803" s="21"/>
      <c r="F16803" s="21"/>
      <c r="G16803" s="21"/>
      <c r="H16803" s="21"/>
    </row>
    <row r="16804" spans="4:8">
      <c r="D16804" s="55"/>
      <c r="E16804" s="21"/>
      <c r="F16804" s="21"/>
      <c r="G16804" s="21"/>
      <c r="H16804" s="21"/>
    </row>
    <row r="16805" spans="4:8">
      <c r="D16805" s="55"/>
      <c r="E16805" s="21"/>
      <c r="F16805" s="21"/>
      <c r="G16805" s="21"/>
      <c r="H16805" s="21"/>
    </row>
    <row r="16806" spans="4:8">
      <c r="D16806" s="55"/>
      <c r="E16806" s="21"/>
      <c r="F16806" s="21"/>
      <c r="G16806" s="21"/>
      <c r="H16806" s="21"/>
    </row>
    <row r="16807" spans="4:8">
      <c r="D16807" s="55"/>
      <c r="E16807" s="21"/>
      <c r="F16807" s="21"/>
      <c r="G16807" s="21"/>
      <c r="H16807" s="21"/>
    </row>
    <row r="16808" spans="4:8">
      <c r="D16808" s="55"/>
      <c r="E16808" s="21"/>
      <c r="F16808" s="21"/>
      <c r="G16808" s="21"/>
      <c r="H16808" s="21"/>
    </row>
    <row r="16809" spans="4:8">
      <c r="D16809" s="55"/>
      <c r="E16809" s="21"/>
      <c r="F16809" s="21"/>
      <c r="G16809" s="21"/>
      <c r="H16809" s="21"/>
    </row>
    <row r="16810" spans="4:8">
      <c r="D16810" s="55"/>
      <c r="E16810" s="21"/>
      <c r="F16810" s="21"/>
      <c r="G16810" s="21"/>
      <c r="H16810" s="21"/>
    </row>
    <row r="16811" spans="4:8">
      <c r="D16811" s="55"/>
      <c r="E16811" s="21"/>
      <c r="F16811" s="21"/>
      <c r="G16811" s="21"/>
      <c r="H16811" s="21"/>
    </row>
    <row r="16812" spans="4:8">
      <c r="D16812" s="55"/>
      <c r="E16812" s="21"/>
      <c r="F16812" s="21"/>
      <c r="G16812" s="21"/>
      <c r="H16812" s="21"/>
    </row>
    <row r="16813" spans="4:8">
      <c r="D16813" s="55"/>
      <c r="E16813" s="21"/>
      <c r="F16813" s="21"/>
      <c r="G16813" s="21"/>
      <c r="H16813" s="21"/>
    </row>
    <row r="16814" spans="4:8">
      <c r="D16814" s="55"/>
      <c r="E16814" s="21"/>
      <c r="F16814" s="21"/>
      <c r="G16814" s="21"/>
      <c r="H16814" s="21"/>
    </row>
    <row r="16815" spans="4:8">
      <c r="D16815" s="55"/>
      <c r="E16815" s="21"/>
      <c r="F16815" s="21"/>
      <c r="G16815" s="21"/>
      <c r="H16815" s="21"/>
    </row>
    <row r="16816" spans="4:8">
      <c r="D16816" s="55"/>
      <c r="E16816" s="21"/>
      <c r="F16816" s="21"/>
      <c r="G16816" s="21"/>
      <c r="H16816" s="21"/>
    </row>
    <row r="16817" spans="4:8">
      <c r="D16817" s="55"/>
      <c r="E16817" s="21"/>
      <c r="F16817" s="21"/>
      <c r="G16817" s="21"/>
      <c r="H16817" s="21"/>
    </row>
    <row r="16818" spans="4:8">
      <c r="D16818" s="55"/>
      <c r="E16818" s="21"/>
      <c r="F16818" s="21"/>
      <c r="G16818" s="21"/>
      <c r="H16818" s="21"/>
    </row>
    <row r="16819" spans="4:8">
      <c r="D16819" s="55"/>
      <c r="E16819" s="21"/>
      <c r="F16819" s="21"/>
      <c r="G16819" s="21"/>
      <c r="H16819" s="21"/>
    </row>
    <row r="16820" spans="4:8">
      <c r="D16820" s="55"/>
      <c r="E16820" s="21"/>
      <c r="F16820" s="21"/>
      <c r="G16820" s="21"/>
      <c r="H16820" s="21"/>
    </row>
    <row r="16821" spans="4:8">
      <c r="D16821" s="55"/>
      <c r="E16821" s="21"/>
      <c r="F16821" s="21"/>
      <c r="G16821" s="21"/>
      <c r="H16821" s="21"/>
    </row>
    <row r="16822" spans="4:8">
      <c r="D16822" s="55"/>
      <c r="E16822" s="21"/>
      <c r="F16822" s="21"/>
      <c r="G16822" s="21"/>
      <c r="H16822" s="21"/>
    </row>
    <row r="16823" spans="4:8">
      <c r="D16823" s="55"/>
      <c r="E16823" s="21"/>
      <c r="F16823" s="21"/>
      <c r="G16823" s="21"/>
      <c r="H16823" s="21"/>
    </row>
    <row r="16824" spans="4:8">
      <c r="D16824" s="55"/>
      <c r="E16824" s="21"/>
      <c r="F16824" s="21"/>
      <c r="G16824" s="21"/>
      <c r="H16824" s="21"/>
    </row>
    <row r="16825" spans="4:8">
      <c r="D16825" s="55"/>
      <c r="E16825" s="21"/>
      <c r="F16825" s="21"/>
      <c r="G16825" s="21"/>
      <c r="H16825" s="21"/>
    </row>
    <row r="16826" spans="4:8">
      <c r="D16826" s="55"/>
      <c r="E16826" s="21"/>
      <c r="F16826" s="21"/>
      <c r="G16826" s="21"/>
      <c r="H16826" s="21"/>
    </row>
    <row r="16827" spans="4:8">
      <c r="D16827" s="55"/>
      <c r="E16827" s="21"/>
      <c r="F16827" s="21"/>
      <c r="G16827" s="21"/>
      <c r="H16827" s="21"/>
    </row>
    <row r="16828" spans="4:8">
      <c r="D16828" s="55"/>
      <c r="E16828" s="21"/>
      <c r="F16828" s="21"/>
      <c r="G16828" s="21"/>
      <c r="H16828" s="21"/>
    </row>
    <row r="16829" spans="4:8">
      <c r="D16829" s="55"/>
      <c r="E16829" s="21"/>
      <c r="F16829" s="21"/>
      <c r="G16829" s="21"/>
      <c r="H16829" s="21"/>
    </row>
    <row r="16830" spans="4:8">
      <c r="D16830" s="55"/>
      <c r="E16830" s="21"/>
      <c r="F16830" s="21"/>
      <c r="G16830" s="21"/>
      <c r="H16830" s="21"/>
    </row>
    <row r="16831" spans="4:8">
      <c r="D16831" s="55"/>
      <c r="E16831" s="21"/>
      <c r="F16831" s="21"/>
      <c r="G16831" s="21"/>
      <c r="H16831" s="21"/>
    </row>
    <row r="16832" spans="4:8">
      <c r="D16832" s="55"/>
      <c r="E16832" s="21"/>
      <c r="F16832" s="21"/>
      <c r="G16832" s="21"/>
      <c r="H16832" s="21"/>
    </row>
    <row r="16833" spans="4:8">
      <c r="D16833" s="55"/>
      <c r="E16833" s="21"/>
      <c r="F16833" s="21"/>
      <c r="G16833" s="21"/>
      <c r="H16833" s="21"/>
    </row>
    <row r="16834" spans="4:8">
      <c r="D16834" s="55"/>
      <c r="E16834" s="21"/>
      <c r="F16834" s="21"/>
      <c r="G16834" s="21"/>
      <c r="H16834" s="21"/>
    </row>
    <row r="16835" spans="4:8">
      <c r="D16835" s="55"/>
      <c r="E16835" s="21"/>
      <c r="F16835" s="21"/>
      <c r="G16835" s="21"/>
      <c r="H16835" s="21"/>
    </row>
    <row r="16836" spans="4:8">
      <c r="D16836" s="55"/>
      <c r="E16836" s="21"/>
      <c r="F16836" s="21"/>
      <c r="G16836" s="21"/>
      <c r="H16836" s="21"/>
    </row>
    <row r="16837" spans="4:8">
      <c r="D16837" s="55"/>
      <c r="E16837" s="21"/>
      <c r="F16837" s="21"/>
      <c r="G16837" s="21"/>
      <c r="H16837" s="21"/>
    </row>
    <row r="16838" spans="4:8">
      <c r="D16838" s="55"/>
      <c r="E16838" s="21"/>
      <c r="F16838" s="21"/>
      <c r="G16838" s="21"/>
      <c r="H16838" s="21"/>
    </row>
    <row r="16839" spans="4:8">
      <c r="D16839" s="55"/>
      <c r="E16839" s="21"/>
      <c r="F16839" s="21"/>
      <c r="G16839" s="21"/>
      <c r="H16839" s="21"/>
    </row>
    <row r="16840" spans="4:8">
      <c r="D16840" s="55"/>
      <c r="E16840" s="21"/>
      <c r="F16840" s="21"/>
      <c r="G16840" s="21"/>
      <c r="H16840" s="21"/>
    </row>
    <row r="16841" spans="4:8">
      <c r="D16841" s="55"/>
      <c r="E16841" s="21"/>
      <c r="F16841" s="21"/>
      <c r="G16841" s="21"/>
      <c r="H16841" s="21"/>
    </row>
    <row r="16842" spans="4:8">
      <c r="D16842" s="55"/>
      <c r="E16842" s="21"/>
      <c r="F16842" s="21"/>
      <c r="G16842" s="21"/>
      <c r="H16842" s="21"/>
    </row>
    <row r="16843" spans="4:8">
      <c r="D16843" s="55"/>
      <c r="E16843" s="21"/>
      <c r="F16843" s="21"/>
      <c r="G16843" s="21"/>
      <c r="H16843" s="21"/>
    </row>
    <row r="16844" spans="4:8">
      <c r="D16844" s="55"/>
      <c r="E16844" s="21"/>
      <c r="F16844" s="21"/>
      <c r="G16844" s="21"/>
      <c r="H16844" s="21"/>
    </row>
    <row r="16845" spans="4:8">
      <c r="D16845" s="55"/>
      <c r="E16845" s="21"/>
      <c r="F16845" s="21"/>
      <c r="G16845" s="21"/>
      <c r="H16845" s="21"/>
    </row>
    <row r="16846" spans="4:8">
      <c r="D16846" s="55"/>
      <c r="E16846" s="21"/>
      <c r="F16846" s="21"/>
      <c r="G16846" s="21"/>
      <c r="H16846" s="21"/>
    </row>
    <row r="16847" spans="4:8">
      <c r="D16847" s="55"/>
      <c r="E16847" s="21"/>
      <c r="F16847" s="21"/>
      <c r="G16847" s="21"/>
      <c r="H16847" s="21"/>
    </row>
    <row r="16848" spans="4:8">
      <c r="D16848" s="55"/>
      <c r="E16848" s="21"/>
      <c r="F16848" s="21"/>
      <c r="G16848" s="21"/>
      <c r="H16848" s="21"/>
    </row>
    <row r="16849" spans="4:8">
      <c r="D16849" s="55"/>
      <c r="E16849" s="21"/>
      <c r="F16849" s="21"/>
      <c r="G16849" s="21"/>
      <c r="H16849" s="21"/>
    </row>
    <row r="16850" spans="4:8">
      <c r="D16850" s="55"/>
      <c r="E16850" s="21"/>
      <c r="F16850" s="21"/>
      <c r="G16850" s="21"/>
      <c r="H16850" s="21"/>
    </row>
    <row r="16851" spans="4:8">
      <c r="D16851" s="55"/>
      <c r="E16851" s="21"/>
      <c r="F16851" s="21"/>
      <c r="G16851" s="21"/>
      <c r="H16851" s="21"/>
    </row>
    <row r="16852" spans="4:8">
      <c r="D16852" s="55"/>
      <c r="E16852" s="21"/>
      <c r="F16852" s="21"/>
      <c r="G16852" s="21"/>
      <c r="H16852" s="21"/>
    </row>
    <row r="16853" spans="4:8">
      <c r="D16853" s="55"/>
      <c r="E16853" s="21"/>
      <c r="F16853" s="21"/>
      <c r="G16853" s="21"/>
      <c r="H16853" s="21"/>
    </row>
    <row r="16854" spans="4:8">
      <c r="D16854" s="55"/>
      <c r="E16854" s="21"/>
      <c r="F16854" s="21"/>
      <c r="G16854" s="21"/>
      <c r="H16854" s="21"/>
    </row>
    <row r="16855" spans="4:8">
      <c r="D16855" s="55"/>
      <c r="E16855" s="21"/>
      <c r="F16855" s="21"/>
      <c r="G16855" s="21"/>
      <c r="H16855" s="21"/>
    </row>
    <row r="16856" spans="4:8">
      <c r="D16856" s="55"/>
      <c r="E16856" s="21"/>
      <c r="F16856" s="21"/>
      <c r="G16856" s="21"/>
      <c r="H16856" s="21"/>
    </row>
    <row r="16857" spans="4:8">
      <c r="D16857" s="55"/>
      <c r="E16857" s="21"/>
      <c r="F16857" s="21"/>
      <c r="G16857" s="21"/>
      <c r="H16857" s="21"/>
    </row>
    <row r="16858" spans="4:8">
      <c r="D16858" s="55"/>
      <c r="E16858" s="21"/>
      <c r="F16858" s="21"/>
      <c r="G16858" s="21"/>
      <c r="H16858" s="21"/>
    </row>
    <row r="16859" spans="4:8">
      <c r="D16859" s="55"/>
      <c r="E16859" s="21"/>
      <c r="F16859" s="21"/>
      <c r="G16859" s="21"/>
      <c r="H16859" s="21"/>
    </row>
    <row r="16860" spans="4:8">
      <c r="D16860" s="55"/>
      <c r="E16860" s="21"/>
      <c r="F16860" s="21"/>
      <c r="G16860" s="21"/>
      <c r="H16860" s="21"/>
    </row>
    <row r="16861" spans="4:8">
      <c r="D16861" s="55"/>
      <c r="E16861" s="21"/>
      <c r="F16861" s="21"/>
      <c r="G16861" s="21"/>
      <c r="H16861" s="21"/>
    </row>
    <row r="16862" spans="4:8">
      <c r="D16862" s="55"/>
      <c r="E16862" s="21"/>
      <c r="F16862" s="21"/>
      <c r="G16862" s="21"/>
      <c r="H16862" s="21"/>
    </row>
    <row r="16863" spans="4:8">
      <c r="D16863" s="55"/>
      <c r="E16863" s="21"/>
      <c r="F16863" s="21"/>
      <c r="G16863" s="21"/>
      <c r="H16863" s="21"/>
    </row>
    <row r="16864" spans="4:8">
      <c r="D16864" s="55"/>
      <c r="E16864" s="21"/>
      <c r="F16864" s="21"/>
      <c r="G16864" s="21"/>
      <c r="H16864" s="21"/>
    </row>
    <row r="16865" spans="4:8">
      <c r="D16865" s="55"/>
      <c r="E16865" s="21"/>
      <c r="F16865" s="21"/>
      <c r="G16865" s="21"/>
      <c r="H16865" s="21"/>
    </row>
    <row r="16866" spans="4:8">
      <c r="D16866" s="55"/>
      <c r="E16866" s="21"/>
      <c r="F16866" s="21"/>
      <c r="G16866" s="21"/>
      <c r="H16866" s="21"/>
    </row>
    <row r="16867" spans="4:8">
      <c r="D16867" s="55"/>
      <c r="E16867" s="21"/>
      <c r="F16867" s="21"/>
      <c r="G16867" s="21"/>
      <c r="H16867" s="21"/>
    </row>
    <row r="16868" spans="4:8">
      <c r="D16868" s="55"/>
      <c r="E16868" s="21"/>
      <c r="F16868" s="21"/>
      <c r="G16868" s="21"/>
      <c r="H16868" s="21"/>
    </row>
    <row r="16869" spans="4:8">
      <c r="D16869" s="55"/>
      <c r="E16869" s="21"/>
      <c r="F16869" s="21"/>
      <c r="G16869" s="21"/>
      <c r="H16869" s="21"/>
    </row>
    <row r="16870" spans="4:8">
      <c r="D16870" s="55"/>
      <c r="E16870" s="21"/>
      <c r="F16870" s="21"/>
      <c r="G16870" s="21"/>
      <c r="H16870" s="21"/>
    </row>
    <row r="16871" spans="4:8">
      <c r="D16871" s="55"/>
      <c r="E16871" s="21"/>
      <c r="F16871" s="21"/>
      <c r="G16871" s="21"/>
      <c r="H16871" s="21"/>
    </row>
    <row r="16872" spans="4:8">
      <c r="D16872" s="55"/>
      <c r="E16872" s="21"/>
      <c r="F16872" s="21"/>
      <c r="G16872" s="21"/>
      <c r="H16872" s="21"/>
    </row>
    <row r="16873" spans="4:8">
      <c r="D16873" s="55"/>
      <c r="E16873" s="21"/>
      <c r="F16873" s="21"/>
      <c r="G16873" s="21"/>
      <c r="H16873" s="21"/>
    </row>
    <row r="16874" spans="4:8">
      <c r="D16874" s="55"/>
      <c r="E16874" s="21"/>
      <c r="F16874" s="21"/>
      <c r="G16874" s="21"/>
      <c r="H16874" s="21"/>
    </row>
    <row r="16875" spans="4:8">
      <c r="D16875" s="55"/>
      <c r="E16875" s="21"/>
      <c r="F16875" s="21"/>
      <c r="G16875" s="21"/>
      <c r="H16875" s="21"/>
    </row>
    <row r="16876" spans="4:8">
      <c r="D16876" s="55"/>
      <c r="E16876" s="21"/>
      <c r="F16876" s="21"/>
      <c r="G16876" s="21"/>
      <c r="H16876" s="21"/>
    </row>
    <row r="16877" spans="4:8">
      <c r="D16877" s="55"/>
      <c r="E16877" s="21"/>
      <c r="F16877" s="21"/>
      <c r="G16877" s="21"/>
      <c r="H16877" s="21"/>
    </row>
    <row r="16878" spans="4:8">
      <c r="D16878" s="55"/>
      <c r="E16878" s="21"/>
      <c r="F16878" s="21"/>
      <c r="G16878" s="21"/>
      <c r="H16878" s="21"/>
    </row>
    <row r="16879" spans="4:8">
      <c r="D16879" s="55"/>
      <c r="E16879" s="21"/>
      <c r="F16879" s="21"/>
      <c r="G16879" s="21"/>
      <c r="H16879" s="21"/>
    </row>
    <row r="16880" spans="4:8">
      <c r="D16880" s="55"/>
      <c r="E16880" s="21"/>
      <c r="F16880" s="21"/>
      <c r="G16880" s="21"/>
      <c r="H16880" s="21"/>
    </row>
    <row r="16881" spans="4:8">
      <c r="D16881" s="55"/>
      <c r="E16881" s="21"/>
      <c r="F16881" s="21"/>
      <c r="G16881" s="21"/>
      <c r="H16881" s="21"/>
    </row>
    <row r="16882" spans="4:8">
      <c r="D16882" s="55"/>
      <c r="E16882" s="21"/>
      <c r="F16882" s="21"/>
      <c r="G16882" s="21"/>
      <c r="H16882" s="21"/>
    </row>
    <row r="16883" spans="4:8">
      <c r="D16883" s="55"/>
      <c r="E16883" s="21"/>
      <c r="F16883" s="21"/>
      <c r="G16883" s="21"/>
      <c r="H16883" s="21"/>
    </row>
    <row r="16884" spans="4:8">
      <c r="D16884" s="55"/>
      <c r="E16884" s="21"/>
      <c r="F16884" s="21"/>
      <c r="G16884" s="21"/>
      <c r="H16884" s="21"/>
    </row>
    <row r="16885" spans="4:8">
      <c r="D16885" s="55"/>
      <c r="E16885" s="21"/>
      <c r="F16885" s="21"/>
      <c r="G16885" s="21"/>
      <c r="H16885" s="21"/>
    </row>
    <row r="16886" spans="4:8">
      <c r="D16886" s="55"/>
      <c r="E16886" s="21"/>
      <c r="F16886" s="21"/>
      <c r="G16886" s="21"/>
      <c r="H16886" s="21"/>
    </row>
    <row r="16887" spans="4:8">
      <c r="D16887" s="55"/>
      <c r="E16887" s="21"/>
      <c r="F16887" s="21"/>
      <c r="G16887" s="21"/>
      <c r="H16887" s="21"/>
    </row>
    <row r="16888" spans="4:8">
      <c r="D16888" s="55"/>
      <c r="E16888" s="21"/>
      <c r="F16888" s="21"/>
      <c r="G16888" s="21"/>
      <c r="H16888" s="21"/>
    </row>
    <row r="16889" spans="4:8">
      <c r="D16889" s="55"/>
      <c r="E16889" s="21"/>
      <c r="F16889" s="21"/>
      <c r="G16889" s="21"/>
      <c r="H16889" s="21"/>
    </row>
    <row r="16890" spans="4:8">
      <c r="D16890" s="55"/>
      <c r="E16890" s="21"/>
      <c r="F16890" s="21"/>
      <c r="G16890" s="21"/>
      <c r="H16890" s="21"/>
    </row>
    <row r="16891" spans="4:8">
      <c r="D16891" s="55"/>
      <c r="E16891" s="21"/>
      <c r="F16891" s="21"/>
      <c r="G16891" s="21"/>
      <c r="H16891" s="21"/>
    </row>
    <row r="16892" spans="4:8">
      <c r="D16892" s="55"/>
      <c r="E16892" s="21"/>
      <c r="F16892" s="21"/>
      <c r="G16892" s="21"/>
      <c r="H16892" s="21"/>
    </row>
    <row r="16893" spans="4:8">
      <c r="D16893" s="55"/>
      <c r="E16893" s="21"/>
      <c r="F16893" s="21"/>
      <c r="G16893" s="21"/>
      <c r="H16893" s="21"/>
    </row>
    <row r="16894" spans="4:8">
      <c r="D16894" s="55"/>
      <c r="E16894" s="21"/>
      <c r="F16894" s="21"/>
      <c r="G16894" s="21"/>
      <c r="H16894" s="21"/>
    </row>
    <row r="16895" spans="4:8">
      <c r="D16895" s="55"/>
      <c r="E16895" s="21"/>
      <c r="F16895" s="21"/>
      <c r="G16895" s="21"/>
      <c r="H16895" s="21"/>
    </row>
    <row r="16896" spans="4:8">
      <c r="D16896" s="55"/>
      <c r="E16896" s="21"/>
      <c r="F16896" s="21"/>
      <c r="G16896" s="21"/>
      <c r="H16896" s="21"/>
    </row>
    <row r="16897" spans="4:8">
      <c r="D16897" s="55"/>
      <c r="E16897" s="21"/>
      <c r="F16897" s="21"/>
      <c r="G16897" s="21"/>
      <c r="H16897" s="21"/>
    </row>
    <row r="16898" spans="4:8">
      <c r="D16898" s="55"/>
      <c r="E16898" s="21"/>
      <c r="F16898" s="21"/>
      <c r="G16898" s="21"/>
      <c r="H16898" s="21"/>
    </row>
    <row r="16899" spans="4:8">
      <c r="D16899" s="55"/>
      <c r="E16899" s="21"/>
      <c r="F16899" s="21"/>
      <c r="G16899" s="21"/>
      <c r="H16899" s="21"/>
    </row>
    <row r="16900" spans="4:8">
      <c r="D16900" s="55"/>
      <c r="E16900" s="21"/>
      <c r="F16900" s="21"/>
      <c r="G16900" s="21"/>
      <c r="H16900" s="21"/>
    </row>
    <row r="16901" spans="4:8">
      <c r="D16901" s="55"/>
      <c r="E16901" s="21"/>
      <c r="F16901" s="21"/>
      <c r="G16901" s="21"/>
      <c r="H16901" s="21"/>
    </row>
    <row r="16902" spans="4:8">
      <c r="D16902" s="55"/>
      <c r="E16902" s="21"/>
      <c r="F16902" s="21"/>
      <c r="G16902" s="21"/>
      <c r="H16902" s="21"/>
    </row>
    <row r="16903" spans="4:8">
      <c r="D16903" s="55"/>
      <c r="E16903" s="21"/>
      <c r="F16903" s="21"/>
      <c r="G16903" s="21"/>
      <c r="H16903" s="21"/>
    </row>
    <row r="16904" spans="4:8">
      <c r="D16904" s="55"/>
      <c r="E16904" s="21"/>
      <c r="F16904" s="21"/>
      <c r="G16904" s="21"/>
      <c r="H16904" s="21"/>
    </row>
    <row r="16905" spans="4:8">
      <c r="D16905" s="55"/>
      <c r="E16905" s="21"/>
      <c r="F16905" s="21"/>
      <c r="G16905" s="21"/>
      <c r="H16905" s="21"/>
    </row>
    <row r="16906" spans="4:8">
      <c r="D16906" s="55"/>
      <c r="E16906" s="21"/>
      <c r="F16906" s="21"/>
      <c r="G16906" s="21"/>
      <c r="H16906" s="21"/>
    </row>
    <row r="16907" spans="4:8">
      <c r="D16907" s="55"/>
      <c r="E16907" s="21"/>
      <c r="F16907" s="21"/>
      <c r="G16907" s="21"/>
      <c r="H16907" s="21"/>
    </row>
    <row r="16908" spans="4:8">
      <c r="D16908" s="55"/>
      <c r="E16908" s="21"/>
      <c r="F16908" s="21"/>
      <c r="G16908" s="21"/>
      <c r="H16908" s="21"/>
    </row>
    <row r="16909" spans="4:8">
      <c r="D16909" s="55"/>
      <c r="E16909" s="21"/>
      <c r="F16909" s="21"/>
      <c r="G16909" s="21"/>
      <c r="H16909" s="21"/>
    </row>
    <row r="16910" spans="4:8">
      <c r="D16910" s="55"/>
      <c r="E16910" s="21"/>
      <c r="F16910" s="21"/>
      <c r="G16910" s="21"/>
      <c r="H16910" s="21"/>
    </row>
    <row r="16911" spans="4:8">
      <c r="D16911" s="55"/>
      <c r="E16911" s="21"/>
      <c r="F16911" s="21"/>
      <c r="G16911" s="21"/>
      <c r="H16911" s="21"/>
    </row>
    <row r="16912" spans="4:8">
      <c r="D16912" s="55"/>
      <c r="E16912" s="21"/>
      <c r="F16912" s="21"/>
      <c r="G16912" s="21"/>
      <c r="H16912" s="21"/>
    </row>
    <row r="16913" spans="4:8">
      <c r="D16913" s="55"/>
      <c r="E16913" s="21"/>
      <c r="F16913" s="21"/>
      <c r="G16913" s="21"/>
      <c r="H16913" s="21"/>
    </row>
    <row r="16914" spans="4:8">
      <c r="D16914" s="55"/>
      <c r="E16914" s="21"/>
      <c r="F16914" s="21"/>
      <c r="G16914" s="21"/>
      <c r="H16914" s="21"/>
    </row>
    <row r="16915" spans="4:8">
      <c r="D16915" s="55"/>
      <c r="E16915" s="21"/>
      <c r="F16915" s="21"/>
      <c r="G16915" s="21"/>
      <c r="H16915" s="21"/>
    </row>
    <row r="16916" spans="4:8">
      <c r="D16916" s="55"/>
      <c r="E16916" s="21"/>
      <c r="F16916" s="21"/>
      <c r="G16916" s="21"/>
      <c r="H16916" s="21"/>
    </row>
    <row r="16917" spans="4:8">
      <c r="D16917" s="55"/>
      <c r="E16917" s="21"/>
      <c r="F16917" s="21"/>
      <c r="G16917" s="21"/>
      <c r="H16917" s="21"/>
    </row>
    <row r="16918" spans="4:8">
      <c r="D16918" s="55"/>
      <c r="E16918" s="21"/>
      <c r="F16918" s="21"/>
      <c r="G16918" s="21"/>
      <c r="H16918" s="21"/>
    </row>
    <row r="16919" spans="4:8">
      <c r="D16919" s="55"/>
      <c r="E16919" s="21"/>
      <c r="F16919" s="21"/>
      <c r="G16919" s="21"/>
      <c r="H16919" s="21"/>
    </row>
    <row r="16920" spans="4:8">
      <c r="D16920" s="55"/>
      <c r="E16920" s="21"/>
      <c r="F16920" s="21"/>
      <c r="G16920" s="21"/>
      <c r="H16920" s="21"/>
    </row>
    <row r="16921" spans="4:8">
      <c r="D16921" s="55"/>
      <c r="E16921" s="21"/>
      <c r="F16921" s="21"/>
      <c r="G16921" s="21"/>
      <c r="H16921" s="21"/>
    </row>
    <row r="16922" spans="4:8">
      <c r="D16922" s="55"/>
      <c r="E16922" s="21"/>
      <c r="F16922" s="21"/>
      <c r="G16922" s="21"/>
      <c r="H16922" s="21"/>
    </row>
    <row r="16923" spans="4:8">
      <c r="D16923" s="55"/>
      <c r="E16923" s="21"/>
      <c r="F16923" s="21"/>
      <c r="G16923" s="21"/>
      <c r="H16923" s="21"/>
    </row>
    <row r="16924" spans="4:8">
      <c r="D16924" s="55"/>
      <c r="E16924" s="21"/>
      <c r="F16924" s="21"/>
      <c r="G16924" s="21"/>
      <c r="H16924" s="21"/>
    </row>
    <row r="16925" spans="4:8">
      <c r="D16925" s="55"/>
      <c r="E16925" s="21"/>
      <c r="F16925" s="21"/>
      <c r="G16925" s="21"/>
      <c r="H16925" s="21"/>
    </row>
    <row r="16926" spans="4:8">
      <c r="D16926" s="55"/>
      <c r="E16926" s="21"/>
      <c r="F16926" s="21"/>
      <c r="G16926" s="21"/>
      <c r="H16926" s="21"/>
    </row>
    <row r="16927" spans="4:8">
      <c r="D16927" s="55"/>
      <c r="E16927" s="21"/>
      <c r="F16927" s="21"/>
      <c r="G16927" s="21"/>
      <c r="H16927" s="21"/>
    </row>
    <row r="16928" spans="4:8">
      <c r="D16928" s="55"/>
      <c r="E16928" s="21"/>
      <c r="F16928" s="21"/>
      <c r="G16928" s="21"/>
      <c r="H16928" s="21"/>
    </row>
    <row r="16929" spans="4:8">
      <c r="D16929" s="55"/>
      <c r="E16929" s="21"/>
      <c r="F16929" s="21"/>
      <c r="G16929" s="21"/>
      <c r="H16929" s="21"/>
    </row>
    <row r="16930" spans="4:8">
      <c r="D16930" s="55"/>
      <c r="E16930" s="21"/>
      <c r="F16930" s="21"/>
      <c r="G16930" s="21"/>
      <c r="H16930" s="21"/>
    </row>
    <row r="16931" spans="4:8">
      <c r="D16931" s="55"/>
      <c r="E16931" s="21"/>
      <c r="F16931" s="21"/>
      <c r="G16931" s="21"/>
      <c r="H16931" s="21"/>
    </row>
    <row r="16932" spans="4:8">
      <c r="D16932" s="55"/>
      <c r="E16932" s="21"/>
      <c r="F16932" s="21"/>
      <c r="G16932" s="21"/>
      <c r="H16932" s="21"/>
    </row>
    <row r="16933" spans="4:8">
      <c r="D16933" s="55"/>
      <c r="E16933" s="21"/>
      <c r="F16933" s="21"/>
      <c r="G16933" s="21"/>
      <c r="H16933" s="21"/>
    </row>
    <row r="16934" spans="4:8">
      <c r="D16934" s="55"/>
      <c r="E16934" s="21"/>
      <c r="F16934" s="21"/>
      <c r="G16934" s="21"/>
      <c r="H16934" s="21"/>
    </row>
    <row r="16935" spans="4:8">
      <c r="D16935" s="55"/>
      <c r="E16935" s="21"/>
      <c r="F16935" s="21"/>
      <c r="G16935" s="21"/>
      <c r="H16935" s="21"/>
    </row>
    <row r="16936" spans="4:8">
      <c r="D16936" s="55"/>
      <c r="E16936" s="21"/>
      <c r="F16936" s="21"/>
      <c r="G16936" s="21"/>
      <c r="H16936" s="21"/>
    </row>
    <row r="16937" spans="4:8">
      <c r="D16937" s="55"/>
      <c r="E16937" s="21"/>
      <c r="F16937" s="21"/>
      <c r="G16937" s="21"/>
      <c r="H16937" s="21"/>
    </row>
    <row r="16938" spans="4:8">
      <c r="D16938" s="55"/>
      <c r="E16938" s="21"/>
      <c r="F16938" s="21"/>
      <c r="G16938" s="21"/>
      <c r="H16938" s="21"/>
    </row>
    <row r="16939" spans="4:8">
      <c r="D16939" s="55"/>
      <c r="E16939" s="21"/>
      <c r="F16939" s="21"/>
      <c r="G16939" s="21"/>
      <c r="H16939" s="21"/>
    </row>
    <row r="16940" spans="4:8">
      <c r="D16940" s="55"/>
      <c r="E16940" s="21"/>
      <c r="F16940" s="21"/>
      <c r="G16940" s="21"/>
      <c r="H16940" s="21"/>
    </row>
    <row r="16941" spans="4:8">
      <c r="D16941" s="55"/>
      <c r="E16941" s="21"/>
      <c r="F16941" s="21"/>
      <c r="G16941" s="21"/>
      <c r="H16941" s="21"/>
    </row>
    <row r="16942" spans="4:8">
      <c r="D16942" s="55"/>
      <c r="E16942" s="21"/>
      <c r="F16942" s="21"/>
      <c r="G16942" s="21"/>
      <c r="H16942" s="21"/>
    </row>
    <row r="16943" spans="4:8">
      <c r="D16943" s="55"/>
      <c r="E16943" s="21"/>
      <c r="F16943" s="21"/>
      <c r="G16943" s="21"/>
      <c r="H16943" s="21"/>
    </row>
    <row r="16944" spans="4:8">
      <c r="D16944" s="55"/>
      <c r="E16944" s="21"/>
      <c r="F16944" s="21"/>
      <c r="G16944" s="21"/>
      <c r="H16944" s="21"/>
    </row>
    <row r="16945" spans="4:8">
      <c r="D16945" s="55"/>
      <c r="E16945" s="21"/>
      <c r="F16945" s="21"/>
      <c r="G16945" s="21"/>
      <c r="H16945" s="21"/>
    </row>
    <row r="16946" spans="4:8">
      <c r="D16946" s="55"/>
      <c r="E16946" s="21"/>
      <c r="F16946" s="21"/>
      <c r="G16946" s="21"/>
      <c r="H16946" s="21"/>
    </row>
    <row r="16947" spans="4:8">
      <c r="D16947" s="55"/>
      <c r="E16947" s="21"/>
      <c r="F16947" s="21"/>
      <c r="G16947" s="21"/>
      <c r="H16947" s="21"/>
    </row>
    <row r="16948" spans="4:8">
      <c r="D16948" s="55"/>
      <c r="E16948" s="21"/>
      <c r="F16948" s="21"/>
      <c r="G16948" s="21"/>
      <c r="H16948" s="21"/>
    </row>
    <row r="16949" spans="4:8">
      <c r="D16949" s="55"/>
      <c r="E16949" s="21"/>
      <c r="F16949" s="21"/>
      <c r="G16949" s="21"/>
      <c r="H16949" s="21"/>
    </row>
    <row r="16950" spans="4:8">
      <c r="D16950" s="55"/>
      <c r="E16950" s="21"/>
      <c r="F16950" s="21"/>
      <c r="G16950" s="21"/>
      <c r="H16950" s="21"/>
    </row>
    <row r="16951" spans="4:8">
      <c r="D16951" s="55"/>
      <c r="E16951" s="21"/>
      <c r="F16951" s="21"/>
      <c r="G16951" s="21"/>
      <c r="H16951" s="21"/>
    </row>
    <row r="16952" spans="4:8">
      <c r="D16952" s="55"/>
      <c r="E16952" s="21"/>
      <c r="F16952" s="21"/>
      <c r="G16952" s="21"/>
      <c r="H16952" s="21"/>
    </row>
    <row r="16953" spans="4:8">
      <c r="D16953" s="55"/>
      <c r="E16953" s="21"/>
      <c r="F16953" s="21"/>
      <c r="G16953" s="21"/>
      <c r="H16953" s="21"/>
    </row>
    <row r="16954" spans="4:8">
      <c r="D16954" s="55"/>
      <c r="E16954" s="21"/>
      <c r="F16954" s="21"/>
      <c r="G16954" s="21"/>
      <c r="H16954" s="21"/>
    </row>
    <row r="16955" spans="4:8">
      <c r="D16955" s="55"/>
      <c r="E16955" s="21"/>
      <c r="F16955" s="21"/>
      <c r="G16955" s="21"/>
      <c r="H16955" s="21"/>
    </row>
    <row r="16956" spans="4:8">
      <c r="D16956" s="55"/>
      <c r="E16956" s="21"/>
      <c r="F16956" s="21"/>
      <c r="G16956" s="21"/>
      <c r="H16956" s="21"/>
    </row>
    <row r="16957" spans="4:8">
      <c r="D16957" s="55"/>
      <c r="E16957" s="21"/>
      <c r="F16957" s="21"/>
      <c r="G16957" s="21"/>
      <c r="H16957" s="21"/>
    </row>
    <row r="16958" spans="4:8">
      <c r="D16958" s="55"/>
      <c r="E16958" s="21"/>
      <c r="F16958" s="21"/>
      <c r="G16958" s="21"/>
      <c r="H16958" s="21"/>
    </row>
    <row r="16959" spans="4:8">
      <c r="D16959" s="55"/>
      <c r="E16959" s="21"/>
      <c r="F16959" s="21"/>
      <c r="G16959" s="21"/>
      <c r="H16959" s="21"/>
    </row>
    <row r="16960" spans="4:8">
      <c r="D16960" s="55"/>
      <c r="E16960" s="21"/>
      <c r="F16960" s="21"/>
      <c r="G16960" s="21"/>
      <c r="H16960" s="21"/>
    </row>
    <row r="16961" spans="4:8">
      <c r="D16961" s="55"/>
      <c r="E16961" s="21"/>
      <c r="F16961" s="21"/>
      <c r="G16961" s="21"/>
      <c r="H16961" s="21"/>
    </row>
    <row r="16962" spans="4:8">
      <c r="D16962" s="55"/>
      <c r="E16962" s="21"/>
      <c r="F16962" s="21"/>
      <c r="G16962" s="21"/>
      <c r="H16962" s="21"/>
    </row>
    <row r="16963" spans="4:8">
      <c r="D16963" s="55"/>
      <c r="E16963" s="21"/>
      <c r="F16963" s="21"/>
      <c r="G16963" s="21"/>
      <c r="H16963" s="21"/>
    </row>
    <row r="16964" spans="4:8">
      <c r="D16964" s="55"/>
      <c r="E16964" s="21"/>
      <c r="F16964" s="21"/>
      <c r="G16964" s="21"/>
      <c r="H16964" s="21"/>
    </row>
    <row r="16965" spans="4:8">
      <c r="D16965" s="55"/>
      <c r="E16965" s="21"/>
      <c r="F16965" s="21"/>
      <c r="G16965" s="21"/>
      <c r="H16965" s="21"/>
    </row>
    <row r="16966" spans="4:8">
      <c r="D16966" s="55"/>
      <c r="E16966" s="21"/>
      <c r="F16966" s="21"/>
      <c r="G16966" s="21"/>
      <c r="H16966" s="21"/>
    </row>
    <row r="16967" spans="4:8">
      <c r="D16967" s="55"/>
      <c r="E16967" s="21"/>
      <c r="F16967" s="21"/>
      <c r="G16967" s="21"/>
      <c r="H16967" s="21"/>
    </row>
    <row r="16968" spans="4:8">
      <c r="D16968" s="55"/>
      <c r="E16968" s="21"/>
      <c r="F16968" s="21"/>
      <c r="G16968" s="21"/>
      <c r="H16968" s="21"/>
    </row>
    <row r="16969" spans="4:8">
      <c r="D16969" s="55"/>
      <c r="E16969" s="21"/>
      <c r="F16969" s="21"/>
      <c r="G16969" s="21"/>
      <c r="H16969" s="21"/>
    </row>
    <row r="16970" spans="4:8">
      <c r="D16970" s="55"/>
      <c r="E16970" s="21"/>
      <c r="F16970" s="21"/>
      <c r="G16970" s="21"/>
      <c r="H16970" s="21"/>
    </row>
    <row r="16971" spans="4:8">
      <c r="D16971" s="55"/>
      <c r="E16971" s="21"/>
      <c r="F16971" s="21"/>
      <c r="G16971" s="21"/>
      <c r="H16971" s="21"/>
    </row>
    <row r="16972" spans="4:8">
      <c r="D16972" s="55"/>
      <c r="E16972" s="21"/>
      <c r="F16972" s="21"/>
      <c r="G16972" s="21"/>
      <c r="H16972" s="21"/>
    </row>
    <row r="16973" spans="4:8">
      <c r="D16973" s="55"/>
      <c r="E16973" s="21"/>
      <c r="F16973" s="21"/>
      <c r="G16973" s="21"/>
      <c r="H16973" s="21"/>
    </row>
    <row r="16974" spans="4:8">
      <c r="D16974" s="55"/>
      <c r="E16974" s="21"/>
      <c r="F16974" s="21"/>
      <c r="G16974" s="21"/>
      <c r="H16974" s="21"/>
    </row>
    <row r="16975" spans="4:8">
      <c r="D16975" s="55"/>
      <c r="E16975" s="21"/>
      <c r="F16975" s="21"/>
      <c r="G16975" s="21"/>
      <c r="H16975" s="21"/>
    </row>
    <row r="16976" spans="4:8">
      <c r="D16976" s="55"/>
      <c r="E16976" s="21"/>
      <c r="F16976" s="21"/>
      <c r="G16976" s="21"/>
      <c r="H16976" s="21"/>
    </row>
    <row r="16977" spans="4:8">
      <c r="D16977" s="55"/>
      <c r="E16977" s="21"/>
      <c r="F16977" s="21"/>
      <c r="G16977" s="21"/>
      <c r="H16977" s="21"/>
    </row>
    <row r="16978" spans="4:8">
      <c r="D16978" s="55"/>
      <c r="E16978" s="21"/>
      <c r="F16978" s="21"/>
      <c r="G16978" s="21"/>
      <c r="H16978" s="21"/>
    </row>
    <row r="16979" spans="4:8">
      <c r="D16979" s="55"/>
      <c r="E16979" s="21"/>
      <c r="F16979" s="21"/>
      <c r="G16979" s="21"/>
      <c r="H16979" s="21"/>
    </row>
    <row r="16980" spans="4:8">
      <c r="D16980" s="55"/>
      <c r="E16980" s="21"/>
      <c r="F16980" s="21"/>
      <c r="G16980" s="21"/>
      <c r="H16980" s="21"/>
    </row>
    <row r="16981" spans="4:8">
      <c r="D16981" s="55"/>
      <c r="E16981" s="21"/>
      <c r="F16981" s="21"/>
      <c r="G16981" s="21"/>
      <c r="H16981" s="21"/>
    </row>
    <row r="16982" spans="4:8">
      <c r="D16982" s="55"/>
      <c r="E16982" s="21"/>
      <c r="F16982" s="21"/>
      <c r="G16982" s="21"/>
      <c r="H16982" s="21"/>
    </row>
    <row r="16983" spans="4:8">
      <c r="D16983" s="55"/>
      <c r="E16983" s="21"/>
      <c r="F16983" s="21"/>
      <c r="G16983" s="21"/>
      <c r="H16983" s="21"/>
    </row>
    <row r="16984" spans="4:8">
      <c r="D16984" s="55"/>
      <c r="E16984" s="21"/>
      <c r="F16984" s="21"/>
      <c r="G16984" s="21"/>
      <c r="H16984" s="21"/>
    </row>
    <row r="16985" spans="4:8">
      <c r="D16985" s="55"/>
      <c r="E16985" s="21"/>
      <c r="F16985" s="21"/>
      <c r="G16985" s="21"/>
      <c r="H16985" s="21"/>
    </row>
    <row r="16986" spans="4:8">
      <c r="D16986" s="55"/>
      <c r="E16986" s="21"/>
      <c r="F16986" s="21"/>
      <c r="G16986" s="21"/>
      <c r="H16986" s="21"/>
    </row>
    <row r="16987" spans="4:8">
      <c r="D16987" s="55"/>
      <c r="E16987" s="21"/>
      <c r="F16987" s="21"/>
      <c r="G16987" s="21"/>
      <c r="H16987" s="21"/>
    </row>
    <row r="16988" spans="4:8">
      <c r="D16988" s="55"/>
      <c r="E16988" s="21"/>
      <c r="F16988" s="21"/>
      <c r="G16988" s="21"/>
      <c r="H16988" s="21"/>
    </row>
    <row r="16989" spans="4:8">
      <c r="D16989" s="55"/>
      <c r="E16989" s="21"/>
      <c r="F16989" s="21"/>
      <c r="G16989" s="21"/>
      <c r="H16989" s="21"/>
    </row>
    <row r="16990" spans="4:8">
      <c r="D16990" s="55"/>
      <c r="E16990" s="21"/>
      <c r="F16990" s="21"/>
      <c r="G16990" s="21"/>
      <c r="H16990" s="21"/>
    </row>
    <row r="16991" spans="4:8">
      <c r="D16991" s="55"/>
      <c r="E16991" s="21"/>
      <c r="F16991" s="21"/>
      <c r="G16991" s="21"/>
      <c r="H16991" s="21"/>
    </row>
    <row r="16992" spans="4:8">
      <c r="D16992" s="55"/>
      <c r="E16992" s="21"/>
      <c r="F16992" s="21"/>
      <c r="G16992" s="21"/>
      <c r="H16992" s="21"/>
    </row>
    <row r="16993" spans="4:8">
      <c r="D16993" s="55"/>
      <c r="E16993" s="21"/>
      <c r="F16993" s="21"/>
      <c r="G16993" s="21"/>
      <c r="H16993" s="21"/>
    </row>
    <row r="16994" spans="4:8">
      <c r="D16994" s="55"/>
      <c r="E16994" s="21"/>
      <c r="F16994" s="21"/>
      <c r="G16994" s="21"/>
      <c r="H16994" s="21"/>
    </row>
    <row r="16995" spans="4:8">
      <c r="D16995" s="55"/>
      <c r="E16995" s="21"/>
      <c r="F16995" s="21"/>
      <c r="G16995" s="21"/>
      <c r="H16995" s="21"/>
    </row>
    <row r="16996" spans="4:8">
      <c r="D16996" s="55"/>
      <c r="E16996" s="21"/>
      <c r="F16996" s="21"/>
      <c r="G16996" s="21"/>
      <c r="H16996" s="21"/>
    </row>
    <row r="16997" spans="4:8">
      <c r="D16997" s="55"/>
      <c r="E16997" s="21"/>
      <c r="F16997" s="21"/>
      <c r="G16997" s="21"/>
      <c r="H16997" s="21"/>
    </row>
    <row r="16998" spans="4:8">
      <c r="D16998" s="55"/>
      <c r="E16998" s="21"/>
      <c r="F16998" s="21"/>
      <c r="G16998" s="21"/>
      <c r="H16998" s="21"/>
    </row>
    <row r="16999" spans="4:8">
      <c r="D16999" s="55"/>
      <c r="E16999" s="21"/>
      <c r="F16999" s="21"/>
      <c r="G16999" s="21"/>
      <c r="H16999" s="21"/>
    </row>
    <row r="17000" spans="4:8">
      <c r="D17000" s="55"/>
      <c r="E17000" s="21"/>
      <c r="F17000" s="21"/>
      <c r="G17000" s="21"/>
      <c r="H17000" s="21"/>
    </row>
    <row r="17001" spans="4:8">
      <c r="D17001" s="55"/>
      <c r="E17001" s="21"/>
      <c r="F17001" s="21"/>
      <c r="G17001" s="21"/>
      <c r="H17001" s="21"/>
    </row>
    <row r="17002" spans="4:8">
      <c r="D17002" s="55"/>
      <c r="E17002" s="21"/>
      <c r="F17002" s="21"/>
      <c r="G17002" s="21"/>
      <c r="H17002" s="21"/>
    </row>
    <row r="17003" spans="4:8">
      <c r="D17003" s="55"/>
      <c r="E17003" s="21"/>
      <c r="F17003" s="21"/>
      <c r="G17003" s="21"/>
      <c r="H17003" s="21"/>
    </row>
    <row r="17004" spans="4:8">
      <c r="D17004" s="55"/>
      <c r="E17004" s="21"/>
      <c r="F17004" s="21"/>
      <c r="G17004" s="21"/>
      <c r="H17004" s="21"/>
    </row>
    <row r="17005" spans="4:8">
      <c r="D17005" s="55"/>
      <c r="E17005" s="21"/>
      <c r="F17005" s="21"/>
      <c r="G17005" s="21"/>
      <c r="H17005" s="21"/>
    </row>
    <row r="17006" spans="4:8">
      <c r="D17006" s="55"/>
      <c r="E17006" s="21"/>
      <c r="F17006" s="21"/>
      <c r="G17006" s="21"/>
      <c r="H17006" s="21"/>
    </row>
    <row r="17007" spans="4:8">
      <c r="D17007" s="55"/>
      <c r="E17007" s="21"/>
      <c r="F17007" s="21"/>
      <c r="G17007" s="21"/>
      <c r="H17007" s="21"/>
    </row>
    <row r="17008" spans="4:8">
      <c r="D17008" s="55"/>
      <c r="E17008" s="21"/>
      <c r="F17008" s="21"/>
      <c r="G17008" s="21"/>
      <c r="H17008" s="21"/>
    </row>
    <row r="17009" spans="4:8">
      <c r="D17009" s="55"/>
      <c r="E17009" s="21"/>
      <c r="F17009" s="21"/>
      <c r="G17009" s="21"/>
      <c r="H17009" s="21"/>
    </row>
    <row r="17010" spans="4:8">
      <c r="D17010" s="55"/>
      <c r="E17010" s="21"/>
      <c r="F17010" s="21"/>
      <c r="G17010" s="21"/>
      <c r="H17010" s="21"/>
    </row>
    <row r="17011" spans="4:8">
      <c r="D17011" s="55"/>
      <c r="E17011" s="21"/>
      <c r="F17011" s="21"/>
      <c r="G17011" s="21"/>
      <c r="H17011" s="21"/>
    </row>
    <row r="17012" spans="4:8">
      <c r="D17012" s="55"/>
      <c r="E17012" s="21"/>
      <c r="F17012" s="21"/>
      <c r="G17012" s="21"/>
      <c r="H17012" s="21"/>
    </row>
    <row r="17013" spans="4:8">
      <c r="D17013" s="55"/>
      <c r="E17013" s="21"/>
      <c r="F17013" s="21"/>
      <c r="G17013" s="21"/>
      <c r="H17013" s="21"/>
    </row>
    <row r="17014" spans="4:8">
      <c r="D17014" s="55"/>
      <c r="E17014" s="21"/>
      <c r="F17014" s="21"/>
      <c r="G17014" s="21"/>
      <c r="H17014" s="21"/>
    </row>
    <row r="17015" spans="4:8">
      <c r="D17015" s="55"/>
      <c r="E17015" s="21"/>
      <c r="F17015" s="21"/>
      <c r="G17015" s="21"/>
      <c r="H17015" s="21"/>
    </row>
    <row r="17016" spans="4:8">
      <c r="D17016" s="55"/>
      <c r="E17016" s="21"/>
      <c r="F17016" s="21"/>
      <c r="G17016" s="21"/>
      <c r="H17016" s="21"/>
    </row>
    <row r="17017" spans="4:8">
      <c r="D17017" s="55"/>
      <c r="E17017" s="21"/>
      <c r="F17017" s="21"/>
      <c r="G17017" s="21"/>
      <c r="H17017" s="21"/>
    </row>
    <row r="17018" spans="4:8">
      <c r="D17018" s="55"/>
      <c r="E17018" s="21"/>
      <c r="F17018" s="21"/>
      <c r="G17018" s="21"/>
      <c r="H17018" s="21"/>
    </row>
    <row r="17019" spans="4:8">
      <c r="D17019" s="55"/>
      <c r="E17019" s="21"/>
      <c r="F17019" s="21"/>
      <c r="G17019" s="21"/>
      <c r="H17019" s="21"/>
    </row>
    <row r="17020" spans="4:8">
      <c r="D17020" s="55"/>
      <c r="E17020" s="21"/>
      <c r="F17020" s="21"/>
      <c r="G17020" s="21"/>
      <c r="H17020" s="21"/>
    </row>
    <row r="17021" spans="4:8">
      <c r="D17021" s="55"/>
      <c r="E17021" s="21"/>
      <c r="F17021" s="21"/>
      <c r="G17021" s="21"/>
      <c r="H17021" s="21"/>
    </row>
    <row r="17022" spans="4:8">
      <c r="D17022" s="55"/>
      <c r="E17022" s="21"/>
      <c r="F17022" s="21"/>
      <c r="G17022" s="21"/>
      <c r="H17022" s="21"/>
    </row>
    <row r="17023" spans="4:8">
      <c r="D17023" s="55"/>
      <c r="E17023" s="21"/>
      <c r="F17023" s="21"/>
      <c r="G17023" s="21"/>
      <c r="H17023" s="21"/>
    </row>
    <row r="17024" spans="4:8">
      <c r="D17024" s="55"/>
      <c r="E17024" s="21"/>
      <c r="F17024" s="21"/>
      <c r="G17024" s="21"/>
      <c r="H17024" s="21"/>
    </row>
    <row r="17025" spans="4:8">
      <c r="D17025" s="55"/>
      <c r="E17025" s="21"/>
      <c r="F17025" s="21"/>
      <c r="G17025" s="21"/>
      <c r="H17025" s="21"/>
    </row>
    <row r="17026" spans="4:8">
      <c r="D17026" s="55"/>
      <c r="E17026" s="21"/>
      <c r="F17026" s="21"/>
      <c r="G17026" s="21"/>
      <c r="H17026" s="21"/>
    </row>
    <row r="17027" spans="4:8">
      <c r="D17027" s="55"/>
      <c r="E17027" s="21"/>
      <c r="F17027" s="21"/>
      <c r="G17027" s="21"/>
      <c r="H17027" s="21"/>
    </row>
    <row r="17028" spans="4:8">
      <c r="D17028" s="55"/>
      <c r="E17028" s="21"/>
      <c r="F17028" s="21"/>
      <c r="G17028" s="21"/>
      <c r="H17028" s="21"/>
    </row>
    <row r="17029" spans="4:8">
      <c r="D17029" s="55"/>
      <c r="E17029" s="21"/>
      <c r="F17029" s="21"/>
      <c r="G17029" s="21"/>
      <c r="H17029" s="21"/>
    </row>
    <row r="17030" spans="4:8">
      <c r="D17030" s="55"/>
      <c r="E17030" s="21"/>
      <c r="F17030" s="21"/>
      <c r="G17030" s="21"/>
      <c r="H17030" s="21"/>
    </row>
    <row r="17031" spans="4:8">
      <c r="D17031" s="55"/>
      <c r="E17031" s="21"/>
      <c r="F17031" s="21"/>
      <c r="G17031" s="21"/>
      <c r="H17031" s="21"/>
    </row>
    <row r="17032" spans="4:8">
      <c r="D17032" s="55"/>
      <c r="E17032" s="21"/>
      <c r="F17032" s="21"/>
      <c r="G17032" s="21"/>
      <c r="H17032" s="21"/>
    </row>
    <row r="17033" spans="4:8">
      <c r="D17033" s="55"/>
      <c r="E17033" s="21"/>
      <c r="F17033" s="21"/>
      <c r="G17033" s="21"/>
      <c r="H17033" s="21"/>
    </row>
    <row r="17034" spans="4:8">
      <c r="D17034" s="55"/>
      <c r="E17034" s="21"/>
      <c r="F17034" s="21"/>
      <c r="G17034" s="21"/>
      <c r="H17034" s="21"/>
    </row>
    <row r="17035" spans="4:8">
      <c r="D17035" s="55"/>
      <c r="E17035" s="21"/>
      <c r="F17035" s="21"/>
      <c r="G17035" s="21"/>
      <c r="H17035" s="21"/>
    </row>
    <row r="17036" spans="4:8">
      <c r="D17036" s="55"/>
      <c r="E17036" s="21"/>
      <c r="F17036" s="21"/>
      <c r="G17036" s="21"/>
      <c r="H17036" s="21"/>
    </row>
    <row r="17037" spans="4:8">
      <c r="D17037" s="55"/>
      <c r="E17037" s="21"/>
      <c r="F17037" s="21"/>
      <c r="G17037" s="21"/>
      <c r="H17037" s="21"/>
    </row>
    <row r="17038" spans="4:8">
      <c r="D17038" s="55"/>
      <c r="E17038" s="21"/>
      <c r="F17038" s="21"/>
      <c r="G17038" s="21"/>
      <c r="H17038" s="21"/>
    </row>
    <row r="17039" spans="4:8">
      <c r="D17039" s="55"/>
      <c r="E17039" s="21"/>
      <c r="F17039" s="21"/>
      <c r="G17039" s="21"/>
      <c r="H17039" s="21"/>
    </row>
    <row r="17040" spans="4:8">
      <c r="D17040" s="55"/>
      <c r="E17040" s="21"/>
      <c r="F17040" s="21"/>
      <c r="G17040" s="21"/>
      <c r="H17040" s="21"/>
    </row>
    <row r="17041" spans="4:8">
      <c r="D17041" s="55"/>
      <c r="E17041" s="21"/>
      <c r="F17041" s="21"/>
      <c r="G17041" s="21"/>
      <c r="H17041" s="21"/>
    </row>
    <row r="17042" spans="4:8">
      <c r="D17042" s="55"/>
      <c r="E17042" s="21"/>
      <c r="F17042" s="21"/>
      <c r="G17042" s="21"/>
      <c r="H17042" s="21"/>
    </row>
    <row r="17043" spans="4:8">
      <c r="D17043" s="55"/>
      <c r="E17043" s="21"/>
      <c r="F17043" s="21"/>
      <c r="G17043" s="21"/>
      <c r="H17043" s="21"/>
    </row>
    <row r="17044" spans="4:8">
      <c r="D17044" s="55"/>
      <c r="E17044" s="21"/>
      <c r="F17044" s="21"/>
      <c r="G17044" s="21"/>
      <c r="H17044" s="21"/>
    </row>
    <row r="17045" spans="4:8">
      <c r="D17045" s="55"/>
      <c r="E17045" s="21"/>
      <c r="F17045" s="21"/>
      <c r="G17045" s="21"/>
      <c r="H17045" s="21"/>
    </row>
    <row r="17046" spans="4:8">
      <c r="D17046" s="55"/>
      <c r="E17046" s="21"/>
      <c r="F17046" s="21"/>
      <c r="G17046" s="21"/>
      <c r="H17046" s="21"/>
    </row>
    <row r="17047" spans="4:8">
      <c r="D17047" s="55"/>
      <c r="E17047" s="21"/>
      <c r="F17047" s="21"/>
      <c r="G17047" s="21"/>
      <c r="H17047" s="21"/>
    </row>
    <row r="17048" spans="4:8">
      <c r="D17048" s="55"/>
      <c r="E17048" s="21"/>
      <c r="F17048" s="21"/>
      <c r="G17048" s="21"/>
      <c r="H17048" s="21"/>
    </row>
    <row r="17049" spans="4:8">
      <c r="D17049" s="55"/>
      <c r="E17049" s="21"/>
      <c r="F17049" s="21"/>
      <c r="G17049" s="21"/>
      <c r="H17049" s="21"/>
    </row>
    <row r="17050" spans="4:8">
      <c r="D17050" s="55"/>
      <c r="E17050" s="21"/>
      <c r="F17050" s="21"/>
      <c r="G17050" s="21"/>
      <c r="H17050" s="21"/>
    </row>
    <row r="17051" spans="4:8">
      <c r="D17051" s="55"/>
      <c r="E17051" s="21"/>
      <c r="F17051" s="21"/>
      <c r="G17051" s="21"/>
      <c r="H17051" s="21"/>
    </row>
    <row r="17052" spans="4:8">
      <c r="D17052" s="55"/>
      <c r="E17052" s="21"/>
      <c r="F17052" s="21"/>
      <c r="G17052" s="21"/>
      <c r="H17052" s="21"/>
    </row>
    <row r="17053" spans="4:8">
      <c r="D17053" s="55"/>
      <c r="E17053" s="21"/>
      <c r="F17053" s="21"/>
      <c r="G17053" s="21"/>
      <c r="H17053" s="21"/>
    </row>
    <row r="17054" spans="4:8">
      <c r="D17054" s="55"/>
      <c r="E17054" s="21"/>
      <c r="F17054" s="21"/>
      <c r="G17054" s="21"/>
      <c r="H17054" s="21"/>
    </row>
    <row r="17055" spans="4:8">
      <c r="D17055" s="55"/>
      <c r="E17055" s="21"/>
      <c r="F17055" s="21"/>
      <c r="G17055" s="21"/>
      <c r="H17055" s="21"/>
    </row>
    <row r="17056" spans="4:8">
      <c r="D17056" s="55"/>
      <c r="E17056" s="21"/>
      <c r="F17056" s="21"/>
      <c r="G17056" s="21"/>
      <c r="H17056" s="21"/>
    </row>
    <row r="17057" spans="4:8">
      <c r="D17057" s="55"/>
      <c r="E17057" s="21"/>
      <c r="F17057" s="21"/>
      <c r="G17057" s="21"/>
      <c r="H17057" s="21"/>
    </row>
    <row r="17058" spans="4:8">
      <c r="D17058" s="55"/>
      <c r="E17058" s="21"/>
      <c r="F17058" s="21"/>
      <c r="G17058" s="21"/>
      <c r="H17058" s="21"/>
    </row>
    <row r="17059" spans="4:8">
      <c r="D17059" s="55"/>
      <c r="E17059" s="21"/>
      <c r="F17059" s="21"/>
      <c r="G17059" s="21"/>
      <c r="H17059" s="21"/>
    </row>
    <row r="17060" spans="4:8">
      <c r="D17060" s="55"/>
      <c r="E17060" s="21"/>
      <c r="F17060" s="21"/>
      <c r="G17060" s="21"/>
      <c r="H17060" s="21"/>
    </row>
    <row r="17061" spans="4:8">
      <c r="D17061" s="55"/>
      <c r="E17061" s="21"/>
      <c r="F17061" s="21"/>
      <c r="G17061" s="21"/>
      <c r="H17061" s="21"/>
    </row>
    <row r="17062" spans="4:8">
      <c r="D17062" s="55"/>
      <c r="E17062" s="21"/>
      <c r="F17062" s="21"/>
      <c r="G17062" s="21"/>
      <c r="H17062" s="21"/>
    </row>
    <row r="17063" spans="4:8">
      <c r="D17063" s="55"/>
      <c r="E17063" s="21"/>
      <c r="F17063" s="21"/>
      <c r="G17063" s="21"/>
      <c r="H17063" s="21"/>
    </row>
    <row r="17064" spans="4:8">
      <c r="D17064" s="55"/>
      <c r="E17064" s="21"/>
      <c r="F17064" s="21"/>
      <c r="G17064" s="21"/>
      <c r="H17064" s="21"/>
    </row>
    <row r="17065" spans="4:8">
      <c r="D17065" s="55"/>
      <c r="E17065" s="21"/>
      <c r="F17065" s="21"/>
      <c r="G17065" s="21"/>
      <c r="H17065" s="21"/>
    </row>
    <row r="17066" spans="4:8">
      <c r="D17066" s="55"/>
      <c r="E17066" s="21"/>
      <c r="F17066" s="21"/>
      <c r="G17066" s="21"/>
      <c r="H17066" s="21"/>
    </row>
    <row r="17067" spans="4:8">
      <c r="D17067" s="55"/>
      <c r="E17067" s="21"/>
      <c r="F17067" s="21"/>
      <c r="G17067" s="21"/>
      <c r="H17067" s="21"/>
    </row>
    <row r="17068" spans="4:8">
      <c r="D17068" s="55"/>
      <c r="E17068" s="21"/>
      <c r="F17068" s="21"/>
      <c r="G17068" s="21"/>
      <c r="H17068" s="21"/>
    </row>
    <row r="17069" spans="4:8">
      <c r="D17069" s="55"/>
      <c r="E17069" s="21"/>
      <c r="F17069" s="21"/>
      <c r="G17069" s="21"/>
      <c r="H17069" s="21"/>
    </row>
    <row r="17070" spans="4:8">
      <c r="D17070" s="55"/>
      <c r="E17070" s="21"/>
      <c r="F17070" s="21"/>
      <c r="G17070" s="21"/>
      <c r="H17070" s="21"/>
    </row>
    <row r="17071" spans="4:8">
      <c r="D17071" s="55"/>
      <c r="E17071" s="21"/>
      <c r="F17071" s="21"/>
      <c r="G17071" s="21"/>
      <c r="H17071" s="21"/>
    </row>
    <row r="17072" spans="4:8">
      <c r="D17072" s="55"/>
      <c r="E17072" s="21"/>
      <c r="F17072" s="21"/>
      <c r="G17072" s="21"/>
      <c r="H17072" s="21"/>
    </row>
    <row r="17073" spans="4:8">
      <c r="D17073" s="55"/>
      <c r="E17073" s="21"/>
      <c r="F17073" s="21"/>
      <c r="G17073" s="21"/>
      <c r="H17073" s="21"/>
    </row>
    <row r="17074" spans="4:8">
      <c r="D17074" s="55"/>
      <c r="E17074" s="21"/>
      <c r="F17074" s="21"/>
      <c r="G17074" s="21"/>
      <c r="H17074" s="21"/>
    </row>
    <row r="17075" spans="4:8">
      <c r="D17075" s="55"/>
      <c r="E17075" s="21"/>
      <c r="F17075" s="21"/>
      <c r="G17075" s="21"/>
      <c r="H17075" s="21"/>
    </row>
    <row r="17076" spans="4:8">
      <c r="D17076" s="55"/>
      <c r="E17076" s="21"/>
      <c r="F17076" s="21"/>
      <c r="G17076" s="21"/>
      <c r="H17076" s="21"/>
    </row>
    <row r="17077" spans="4:8">
      <c r="D17077" s="55"/>
      <c r="E17077" s="21"/>
      <c r="F17077" s="21"/>
      <c r="G17077" s="21"/>
      <c r="H17077" s="21"/>
    </row>
    <row r="17078" spans="4:8">
      <c r="D17078" s="55"/>
      <c r="E17078" s="21"/>
      <c r="F17078" s="21"/>
      <c r="G17078" s="21"/>
      <c r="H17078" s="21"/>
    </row>
    <row r="17079" spans="4:8">
      <c r="D17079" s="55"/>
      <c r="E17079" s="21"/>
      <c r="F17079" s="21"/>
      <c r="G17079" s="21"/>
      <c r="H17079" s="21"/>
    </row>
    <row r="17080" spans="4:8">
      <c r="D17080" s="55"/>
      <c r="E17080" s="21"/>
      <c r="F17080" s="21"/>
      <c r="G17080" s="21"/>
      <c r="H17080" s="21"/>
    </row>
    <row r="17081" spans="4:8">
      <c r="D17081" s="55"/>
      <c r="E17081" s="21"/>
      <c r="F17081" s="21"/>
      <c r="G17081" s="21"/>
      <c r="H17081" s="21"/>
    </row>
    <row r="17082" spans="4:8">
      <c r="D17082" s="55"/>
      <c r="E17082" s="21"/>
      <c r="F17082" s="21"/>
      <c r="G17082" s="21"/>
      <c r="H17082" s="21"/>
    </row>
    <row r="17083" spans="4:8">
      <c r="D17083" s="55"/>
      <c r="E17083" s="21"/>
      <c r="F17083" s="21"/>
      <c r="G17083" s="21"/>
      <c r="H17083" s="21"/>
    </row>
    <row r="17084" spans="4:8">
      <c r="D17084" s="55"/>
      <c r="E17084" s="21"/>
      <c r="F17084" s="21"/>
      <c r="G17084" s="21"/>
      <c r="H17084" s="21"/>
    </row>
    <row r="17085" spans="4:8">
      <c r="D17085" s="55"/>
      <c r="E17085" s="21"/>
      <c r="F17085" s="21"/>
      <c r="G17085" s="21"/>
      <c r="H17085" s="21"/>
    </row>
    <row r="17086" spans="4:8">
      <c r="D17086" s="55"/>
      <c r="E17086" s="21"/>
      <c r="F17086" s="21"/>
      <c r="G17086" s="21"/>
      <c r="H17086" s="21"/>
    </row>
    <row r="17087" spans="4:8">
      <c r="D17087" s="55"/>
      <c r="E17087" s="21"/>
      <c r="F17087" s="21"/>
      <c r="G17087" s="21"/>
      <c r="H17087" s="21"/>
    </row>
    <row r="17088" spans="4:8">
      <c r="D17088" s="55"/>
      <c r="E17088" s="21"/>
      <c r="F17088" s="21"/>
      <c r="G17088" s="21"/>
      <c r="H17088" s="21"/>
    </row>
    <row r="17089" spans="4:8">
      <c r="D17089" s="55"/>
      <c r="E17089" s="21"/>
      <c r="F17089" s="21"/>
      <c r="G17089" s="21"/>
      <c r="H17089" s="21"/>
    </row>
    <row r="17090" spans="4:8">
      <c r="D17090" s="55"/>
      <c r="E17090" s="21"/>
      <c r="F17090" s="21"/>
      <c r="G17090" s="21"/>
      <c r="H17090" s="21"/>
    </row>
    <row r="17091" spans="4:8">
      <c r="D17091" s="55"/>
      <c r="E17091" s="21"/>
      <c r="F17091" s="21"/>
      <c r="G17091" s="21"/>
      <c r="H17091" s="21"/>
    </row>
    <row r="17092" spans="4:8">
      <c r="D17092" s="55"/>
      <c r="E17092" s="21"/>
      <c r="F17092" s="21"/>
      <c r="G17092" s="21"/>
      <c r="H17092" s="21"/>
    </row>
    <row r="17093" spans="4:8">
      <c r="D17093" s="55"/>
      <c r="E17093" s="21"/>
      <c r="F17093" s="21"/>
      <c r="G17093" s="21"/>
      <c r="H17093" s="21"/>
    </row>
    <row r="17094" spans="4:8">
      <c r="D17094" s="55"/>
      <c r="E17094" s="21"/>
      <c r="F17094" s="21"/>
      <c r="G17094" s="21"/>
      <c r="H17094" s="21"/>
    </row>
    <row r="17095" spans="4:8">
      <c r="D17095" s="55"/>
      <c r="E17095" s="21"/>
      <c r="F17095" s="21"/>
      <c r="G17095" s="21"/>
      <c r="H17095" s="21"/>
    </row>
    <row r="17096" spans="4:8">
      <c r="D17096" s="55"/>
      <c r="E17096" s="21"/>
      <c r="F17096" s="21"/>
      <c r="G17096" s="21"/>
      <c r="H17096" s="21"/>
    </row>
    <row r="17097" spans="4:8">
      <c r="D17097" s="55"/>
      <c r="E17097" s="21"/>
      <c r="F17097" s="21"/>
      <c r="G17097" s="21"/>
      <c r="H17097" s="21"/>
    </row>
    <row r="17098" spans="4:8">
      <c r="D17098" s="55"/>
      <c r="E17098" s="21"/>
      <c r="F17098" s="21"/>
      <c r="G17098" s="21"/>
      <c r="H17098" s="21"/>
    </row>
    <row r="17099" spans="4:8">
      <c r="D17099" s="55"/>
      <c r="E17099" s="21"/>
      <c r="F17099" s="21"/>
      <c r="G17099" s="21"/>
      <c r="H17099" s="21"/>
    </row>
    <row r="17100" spans="4:8">
      <c r="D17100" s="55"/>
      <c r="E17100" s="21"/>
      <c r="F17100" s="21"/>
      <c r="G17100" s="21"/>
      <c r="H17100" s="21"/>
    </row>
    <row r="17101" spans="4:8">
      <c r="D17101" s="55"/>
      <c r="E17101" s="21"/>
      <c r="F17101" s="21"/>
      <c r="G17101" s="21"/>
      <c r="H17101" s="21"/>
    </row>
    <row r="17102" spans="4:8">
      <c r="D17102" s="55"/>
      <c r="E17102" s="21"/>
      <c r="F17102" s="21"/>
      <c r="G17102" s="21"/>
      <c r="H17102" s="21"/>
    </row>
    <row r="17103" spans="4:8">
      <c r="D17103" s="55"/>
      <c r="E17103" s="21"/>
      <c r="F17103" s="21"/>
      <c r="G17103" s="21"/>
      <c r="H17103" s="21"/>
    </row>
    <row r="17104" spans="4:8">
      <c r="D17104" s="55"/>
      <c r="E17104" s="21"/>
      <c r="F17104" s="21"/>
      <c r="G17104" s="21"/>
      <c r="H17104" s="21"/>
    </row>
    <row r="17105" spans="4:8">
      <c r="D17105" s="55"/>
      <c r="E17105" s="21"/>
      <c r="F17105" s="21"/>
      <c r="G17105" s="21"/>
      <c r="H17105" s="21"/>
    </row>
    <row r="17106" spans="4:8">
      <c r="D17106" s="55"/>
      <c r="E17106" s="21"/>
      <c r="F17106" s="21"/>
      <c r="G17106" s="21"/>
      <c r="H17106" s="21"/>
    </row>
    <row r="17107" spans="4:8">
      <c r="D17107" s="55"/>
      <c r="E17107" s="21"/>
      <c r="F17107" s="21"/>
      <c r="G17107" s="21"/>
      <c r="H17107" s="21"/>
    </row>
    <row r="17108" spans="4:8">
      <c r="D17108" s="55"/>
      <c r="E17108" s="21"/>
      <c r="F17108" s="21"/>
      <c r="G17108" s="21"/>
      <c r="H17108" s="21"/>
    </row>
    <row r="17109" spans="4:8">
      <c r="D17109" s="55"/>
      <c r="E17109" s="21"/>
      <c r="F17109" s="21"/>
      <c r="G17109" s="21"/>
      <c r="H17109" s="21"/>
    </row>
    <row r="17110" spans="4:8">
      <c r="D17110" s="55"/>
      <c r="E17110" s="21"/>
      <c r="F17110" s="21"/>
      <c r="G17110" s="21"/>
      <c r="H17110" s="21"/>
    </row>
    <row r="17111" spans="4:8">
      <c r="D17111" s="55"/>
      <c r="E17111" s="21"/>
      <c r="F17111" s="21"/>
      <c r="G17111" s="21"/>
      <c r="H17111" s="21"/>
    </row>
    <row r="17112" spans="4:8">
      <c r="D17112" s="55"/>
      <c r="E17112" s="21"/>
      <c r="F17112" s="21"/>
      <c r="G17112" s="21"/>
      <c r="H17112" s="21"/>
    </row>
    <row r="17113" spans="4:8">
      <c r="D17113" s="55"/>
      <c r="E17113" s="21"/>
      <c r="F17113" s="21"/>
      <c r="G17113" s="21"/>
      <c r="H17113" s="21"/>
    </row>
    <row r="17114" spans="4:8">
      <c r="D17114" s="55"/>
      <c r="E17114" s="21"/>
      <c r="F17114" s="21"/>
      <c r="G17114" s="21"/>
      <c r="H17114" s="21"/>
    </row>
    <row r="17115" spans="4:8">
      <c r="D17115" s="55"/>
      <c r="E17115" s="21"/>
      <c r="F17115" s="21"/>
      <c r="G17115" s="21"/>
      <c r="H17115" s="21"/>
    </row>
    <row r="17116" spans="4:8">
      <c r="D17116" s="55"/>
      <c r="E17116" s="21"/>
      <c r="F17116" s="21"/>
      <c r="G17116" s="21"/>
      <c r="H17116" s="21"/>
    </row>
    <row r="17117" spans="4:8">
      <c r="D17117" s="55"/>
      <c r="E17117" s="21"/>
      <c r="F17117" s="21"/>
      <c r="G17117" s="21"/>
      <c r="H17117" s="21"/>
    </row>
    <row r="17118" spans="4:8">
      <c r="D17118" s="55"/>
      <c r="E17118" s="21"/>
      <c r="F17118" s="21"/>
      <c r="G17118" s="21"/>
      <c r="H17118" s="21"/>
    </row>
    <row r="17119" spans="4:8">
      <c r="D17119" s="55"/>
      <c r="E17119" s="21"/>
      <c r="F17119" s="21"/>
      <c r="G17119" s="21"/>
      <c r="H17119" s="21"/>
    </row>
    <row r="17120" spans="4:8">
      <c r="D17120" s="55"/>
      <c r="E17120" s="21"/>
      <c r="F17120" s="21"/>
      <c r="G17120" s="21"/>
      <c r="H17120" s="21"/>
    </row>
    <row r="17121" spans="4:8">
      <c r="D17121" s="55"/>
      <c r="E17121" s="21"/>
      <c r="F17121" s="21"/>
      <c r="G17121" s="21"/>
      <c r="H17121" s="21"/>
    </row>
    <row r="17122" spans="4:8">
      <c r="D17122" s="55"/>
      <c r="E17122" s="21"/>
      <c r="F17122" s="21"/>
      <c r="G17122" s="21"/>
      <c r="H17122" s="21"/>
    </row>
    <row r="17123" spans="4:8">
      <c r="D17123" s="55"/>
      <c r="E17123" s="21"/>
      <c r="F17123" s="21"/>
      <c r="G17123" s="21"/>
      <c r="H17123" s="21"/>
    </row>
    <row r="17124" spans="4:8">
      <c r="D17124" s="55"/>
      <c r="E17124" s="21"/>
      <c r="F17124" s="21"/>
      <c r="G17124" s="21"/>
      <c r="H17124" s="21"/>
    </row>
    <row r="17125" spans="4:8">
      <c r="D17125" s="55"/>
      <c r="E17125" s="21"/>
      <c r="F17125" s="21"/>
      <c r="G17125" s="21"/>
      <c r="H17125" s="21"/>
    </row>
    <row r="17126" spans="4:8">
      <c r="D17126" s="55"/>
      <c r="E17126" s="21"/>
      <c r="F17126" s="21"/>
      <c r="G17126" s="21"/>
      <c r="H17126" s="21"/>
    </row>
    <row r="17127" spans="4:8">
      <c r="D17127" s="55"/>
      <c r="E17127" s="21"/>
      <c r="F17127" s="21"/>
      <c r="G17127" s="21"/>
      <c r="H17127" s="21"/>
    </row>
    <row r="17128" spans="4:8">
      <c r="D17128" s="55"/>
      <c r="E17128" s="21"/>
      <c r="F17128" s="21"/>
      <c r="G17128" s="21"/>
      <c r="H17128" s="21"/>
    </row>
    <row r="17129" spans="4:8">
      <c r="D17129" s="55"/>
      <c r="E17129" s="21"/>
      <c r="F17129" s="21"/>
      <c r="G17129" s="21"/>
      <c r="H17129" s="21"/>
    </row>
    <row r="17130" spans="4:8">
      <c r="D17130" s="55"/>
      <c r="E17130" s="21"/>
      <c r="F17130" s="21"/>
      <c r="G17130" s="21"/>
      <c r="H17130" s="21"/>
    </row>
    <row r="17131" spans="4:8">
      <c r="D17131" s="55"/>
      <c r="E17131" s="21"/>
      <c r="F17131" s="21"/>
      <c r="G17131" s="21"/>
      <c r="H17131" s="21"/>
    </row>
    <row r="17132" spans="4:8">
      <c r="D17132" s="55"/>
      <c r="E17132" s="21"/>
      <c r="F17132" s="21"/>
      <c r="G17132" s="21"/>
      <c r="H17132" s="21"/>
    </row>
    <row r="17133" spans="4:8">
      <c r="D17133" s="55"/>
      <c r="E17133" s="21"/>
      <c r="F17133" s="21"/>
      <c r="G17133" s="21"/>
      <c r="H17133" s="21"/>
    </row>
    <row r="17134" spans="4:8">
      <c r="D17134" s="55"/>
      <c r="E17134" s="21"/>
      <c r="F17134" s="21"/>
      <c r="G17134" s="21"/>
      <c r="H17134" s="21"/>
    </row>
    <row r="17135" spans="4:8">
      <c r="D17135" s="55"/>
      <c r="E17135" s="21"/>
      <c r="F17135" s="21"/>
      <c r="G17135" s="21"/>
      <c r="H17135" s="21"/>
    </row>
    <row r="17136" spans="4:8">
      <c r="D17136" s="55"/>
      <c r="E17136" s="21"/>
      <c r="F17136" s="21"/>
      <c r="G17136" s="21"/>
      <c r="H17136" s="21"/>
    </row>
    <row r="17137" spans="4:8">
      <c r="D17137" s="55"/>
      <c r="E17137" s="21"/>
      <c r="F17137" s="21"/>
      <c r="G17137" s="21"/>
      <c r="H17137" s="21"/>
    </row>
    <row r="17138" spans="4:8">
      <c r="D17138" s="55"/>
      <c r="E17138" s="21"/>
      <c r="F17138" s="21"/>
      <c r="G17138" s="21"/>
      <c r="H17138" s="21"/>
    </row>
    <row r="17139" spans="4:8">
      <c r="D17139" s="55"/>
      <c r="E17139" s="21"/>
      <c r="F17139" s="21"/>
      <c r="G17139" s="21"/>
      <c r="H17139" s="21"/>
    </row>
    <row r="17140" spans="4:8">
      <c r="D17140" s="55"/>
      <c r="E17140" s="21"/>
      <c r="F17140" s="21"/>
      <c r="G17140" s="21"/>
      <c r="H17140" s="21"/>
    </row>
    <row r="17141" spans="4:8">
      <c r="D17141" s="55"/>
      <c r="E17141" s="21"/>
      <c r="F17141" s="21"/>
      <c r="G17141" s="21"/>
      <c r="H17141" s="21"/>
    </row>
    <row r="17142" spans="4:8">
      <c r="D17142" s="55"/>
      <c r="E17142" s="21"/>
      <c r="F17142" s="21"/>
      <c r="G17142" s="21"/>
      <c r="H17142" s="21"/>
    </row>
    <row r="17143" spans="4:8">
      <c r="D17143" s="55"/>
      <c r="E17143" s="21"/>
      <c r="F17143" s="21"/>
      <c r="G17143" s="21"/>
      <c r="H17143" s="21"/>
    </row>
    <row r="17144" spans="4:8">
      <c r="D17144" s="55"/>
      <c r="E17144" s="21"/>
      <c r="F17144" s="21"/>
      <c r="G17144" s="21"/>
      <c r="H17144" s="21"/>
    </row>
    <row r="17145" spans="4:8">
      <c r="D17145" s="55"/>
      <c r="E17145" s="21"/>
      <c r="F17145" s="21"/>
      <c r="G17145" s="21"/>
      <c r="H17145" s="21"/>
    </row>
    <row r="17146" spans="4:8">
      <c r="D17146" s="55"/>
      <c r="E17146" s="21"/>
      <c r="F17146" s="21"/>
      <c r="G17146" s="21"/>
      <c r="H17146" s="21"/>
    </row>
    <row r="17147" spans="4:8">
      <c r="D17147" s="55"/>
      <c r="E17147" s="21"/>
      <c r="F17147" s="21"/>
      <c r="G17147" s="21"/>
      <c r="H17147" s="21"/>
    </row>
    <row r="17148" spans="4:8">
      <c r="D17148" s="55"/>
      <c r="E17148" s="21"/>
      <c r="F17148" s="21"/>
      <c r="G17148" s="21"/>
      <c r="H17148" s="21"/>
    </row>
    <row r="17149" spans="4:8">
      <c r="D17149" s="55"/>
      <c r="E17149" s="21"/>
      <c r="F17149" s="21"/>
      <c r="G17149" s="21"/>
      <c r="H17149" s="21"/>
    </row>
    <row r="17150" spans="4:8">
      <c r="D17150" s="55"/>
      <c r="E17150" s="21"/>
      <c r="F17150" s="21"/>
      <c r="G17150" s="21"/>
      <c r="H17150" s="21"/>
    </row>
    <row r="17151" spans="4:8">
      <c r="D17151" s="55"/>
      <c r="E17151" s="21"/>
      <c r="F17151" s="21"/>
      <c r="G17151" s="21"/>
      <c r="H17151" s="21"/>
    </row>
    <row r="17152" spans="4:8">
      <c r="D17152" s="55"/>
      <c r="E17152" s="21"/>
      <c r="F17152" s="21"/>
      <c r="G17152" s="21"/>
      <c r="H17152" s="21"/>
    </row>
    <row r="17153" spans="4:8">
      <c r="D17153" s="55"/>
      <c r="E17153" s="21"/>
      <c r="F17153" s="21"/>
      <c r="G17153" s="21"/>
      <c r="H17153" s="21"/>
    </row>
    <row r="17154" spans="4:8">
      <c r="D17154" s="55"/>
      <c r="E17154" s="21"/>
      <c r="F17154" s="21"/>
      <c r="G17154" s="21"/>
      <c r="H17154" s="21"/>
    </row>
    <row r="17155" spans="4:8">
      <c r="D17155" s="55"/>
      <c r="E17155" s="21"/>
      <c r="F17155" s="21"/>
      <c r="G17155" s="21"/>
      <c r="H17155" s="21"/>
    </row>
    <row r="17156" spans="4:8">
      <c r="D17156" s="55"/>
      <c r="E17156" s="21"/>
      <c r="F17156" s="21"/>
      <c r="G17156" s="21"/>
      <c r="H17156" s="21"/>
    </row>
    <row r="17157" spans="4:8">
      <c r="D17157" s="55"/>
      <c r="E17157" s="21"/>
      <c r="F17157" s="21"/>
      <c r="G17157" s="21"/>
      <c r="H17157" s="21"/>
    </row>
    <row r="17158" spans="4:8">
      <c r="D17158" s="55"/>
      <c r="E17158" s="21"/>
      <c r="F17158" s="21"/>
      <c r="G17158" s="21"/>
      <c r="H17158" s="21"/>
    </row>
    <row r="17159" spans="4:8">
      <c r="D17159" s="55"/>
      <c r="E17159" s="21"/>
      <c r="F17159" s="21"/>
      <c r="G17159" s="21"/>
      <c r="H17159" s="21"/>
    </row>
    <row r="17160" spans="4:8">
      <c r="D17160" s="55"/>
      <c r="E17160" s="21"/>
      <c r="F17160" s="21"/>
      <c r="G17160" s="21"/>
      <c r="H17160" s="21"/>
    </row>
    <row r="17161" spans="4:8">
      <c r="D17161" s="55"/>
      <c r="E17161" s="21"/>
      <c r="F17161" s="21"/>
      <c r="G17161" s="21"/>
      <c r="H17161" s="21"/>
    </row>
    <row r="17162" spans="4:8">
      <c r="D17162" s="55"/>
      <c r="E17162" s="21"/>
      <c r="F17162" s="21"/>
      <c r="G17162" s="21"/>
      <c r="H17162" s="21"/>
    </row>
    <row r="17163" spans="4:8">
      <c r="D17163" s="55"/>
      <c r="E17163" s="21"/>
      <c r="F17163" s="21"/>
      <c r="G17163" s="21"/>
      <c r="H17163" s="21"/>
    </row>
    <row r="17164" spans="4:8">
      <c r="D17164" s="55"/>
      <c r="E17164" s="21"/>
      <c r="F17164" s="21"/>
      <c r="G17164" s="21"/>
      <c r="H17164" s="21"/>
    </row>
    <row r="17165" spans="4:8">
      <c r="D17165" s="55"/>
      <c r="E17165" s="21"/>
      <c r="F17165" s="21"/>
      <c r="G17165" s="21"/>
      <c r="H17165" s="21"/>
    </row>
    <row r="17166" spans="4:8">
      <c r="D17166" s="55"/>
      <c r="E17166" s="21"/>
      <c r="F17166" s="21"/>
      <c r="G17166" s="21"/>
      <c r="H17166" s="21"/>
    </row>
    <row r="17167" spans="4:8">
      <c r="D17167" s="55"/>
      <c r="E17167" s="21"/>
      <c r="F17167" s="21"/>
      <c r="G17167" s="21"/>
      <c r="H17167" s="21"/>
    </row>
    <row r="17168" spans="4:8">
      <c r="D17168" s="55"/>
      <c r="E17168" s="21"/>
      <c r="F17168" s="21"/>
      <c r="G17168" s="21"/>
      <c r="H17168" s="21"/>
    </row>
    <row r="17169" spans="4:8">
      <c r="D17169" s="55"/>
      <c r="E17169" s="21"/>
      <c r="F17169" s="21"/>
      <c r="G17169" s="21"/>
      <c r="H17169" s="21"/>
    </row>
    <row r="17170" spans="4:8">
      <c r="D17170" s="55"/>
      <c r="E17170" s="21"/>
      <c r="F17170" s="21"/>
      <c r="G17170" s="21"/>
      <c r="H17170" s="21"/>
    </row>
    <row r="17171" spans="4:8">
      <c r="D17171" s="55"/>
      <c r="E17171" s="21"/>
      <c r="F17171" s="21"/>
      <c r="G17171" s="21"/>
      <c r="H17171" s="21"/>
    </row>
    <row r="17172" spans="4:8">
      <c r="D17172" s="55"/>
      <c r="E17172" s="21"/>
      <c r="F17172" s="21"/>
      <c r="G17172" s="21"/>
      <c r="H17172" s="21"/>
    </row>
    <row r="17173" spans="4:8">
      <c r="D17173" s="55"/>
      <c r="E17173" s="21"/>
      <c r="F17173" s="21"/>
      <c r="G17173" s="21"/>
      <c r="H17173" s="21"/>
    </row>
    <row r="17174" spans="4:8">
      <c r="D17174" s="55"/>
      <c r="E17174" s="21"/>
      <c r="F17174" s="21"/>
      <c r="G17174" s="21"/>
      <c r="H17174" s="21"/>
    </row>
    <row r="17175" spans="4:8">
      <c r="D17175" s="55"/>
      <c r="E17175" s="21"/>
      <c r="F17175" s="21"/>
      <c r="G17175" s="21"/>
      <c r="H17175" s="21"/>
    </row>
    <row r="17176" spans="4:8">
      <c r="D17176" s="55"/>
      <c r="E17176" s="21"/>
      <c r="F17176" s="21"/>
      <c r="G17176" s="21"/>
      <c r="H17176" s="21"/>
    </row>
    <row r="17177" spans="4:8">
      <c r="D17177" s="55"/>
      <c r="E17177" s="21"/>
      <c r="F17177" s="21"/>
      <c r="G17177" s="21"/>
      <c r="H17177" s="21"/>
    </row>
    <row r="17178" spans="4:8">
      <c r="D17178" s="55"/>
      <c r="E17178" s="21"/>
      <c r="F17178" s="21"/>
      <c r="G17178" s="21"/>
      <c r="H17178" s="21"/>
    </row>
    <row r="17179" spans="4:8">
      <c r="D17179" s="55"/>
      <c r="E17179" s="21"/>
      <c r="F17179" s="21"/>
      <c r="G17179" s="21"/>
      <c r="H17179" s="21"/>
    </row>
    <row r="17180" spans="4:8">
      <c r="D17180" s="55"/>
      <c r="E17180" s="21"/>
      <c r="F17180" s="21"/>
      <c r="G17180" s="21"/>
      <c r="H17180" s="21"/>
    </row>
    <row r="17181" spans="4:8">
      <c r="D17181" s="55"/>
      <c r="E17181" s="21"/>
      <c r="F17181" s="21"/>
      <c r="G17181" s="21"/>
      <c r="H17181" s="21"/>
    </row>
    <row r="17182" spans="4:8">
      <c r="D17182" s="55"/>
      <c r="E17182" s="21"/>
      <c r="F17182" s="21"/>
      <c r="G17182" s="21"/>
      <c r="H17182" s="21"/>
    </row>
    <row r="17183" spans="4:8">
      <c r="D17183" s="55"/>
      <c r="E17183" s="21"/>
      <c r="F17183" s="21"/>
      <c r="G17183" s="21"/>
      <c r="H17183" s="21"/>
    </row>
    <row r="17184" spans="4:8">
      <c r="D17184" s="55"/>
      <c r="E17184" s="21"/>
      <c r="F17184" s="21"/>
      <c r="G17184" s="21"/>
      <c r="H17184" s="21"/>
    </row>
    <row r="17185" spans="4:8">
      <c r="D17185" s="55"/>
      <c r="E17185" s="21"/>
      <c r="F17185" s="21"/>
      <c r="G17185" s="21"/>
      <c r="H17185" s="21"/>
    </row>
    <row r="17186" spans="4:8">
      <c r="D17186" s="55"/>
      <c r="E17186" s="21"/>
      <c r="F17186" s="21"/>
      <c r="G17186" s="21"/>
      <c r="H17186" s="21"/>
    </row>
    <row r="17187" spans="4:8">
      <c r="D17187" s="55"/>
      <c r="E17187" s="21"/>
      <c r="F17187" s="21"/>
      <c r="G17187" s="21"/>
      <c r="H17187" s="21"/>
    </row>
    <row r="17188" spans="4:8">
      <c r="D17188" s="55"/>
      <c r="E17188" s="21"/>
      <c r="F17188" s="21"/>
      <c r="G17188" s="21"/>
      <c r="H17188" s="21"/>
    </row>
    <row r="17189" spans="4:8">
      <c r="D17189" s="55"/>
      <c r="E17189" s="21"/>
      <c r="F17189" s="21"/>
      <c r="G17189" s="21"/>
      <c r="H17189" s="21"/>
    </row>
    <row r="17190" spans="4:8">
      <c r="D17190" s="55"/>
      <c r="E17190" s="21"/>
      <c r="F17190" s="21"/>
      <c r="G17190" s="21"/>
      <c r="H17190" s="21"/>
    </row>
    <row r="17191" spans="4:8">
      <c r="D17191" s="55"/>
      <c r="E17191" s="21"/>
      <c r="F17191" s="21"/>
      <c r="G17191" s="21"/>
      <c r="H17191" s="21"/>
    </row>
    <row r="17192" spans="4:8">
      <c r="D17192" s="55"/>
      <c r="E17192" s="21"/>
      <c r="F17192" s="21"/>
      <c r="G17192" s="21"/>
      <c r="H17192" s="21"/>
    </row>
    <row r="17193" spans="4:8">
      <c r="D17193" s="55"/>
      <c r="E17193" s="21"/>
      <c r="F17193" s="21"/>
      <c r="G17193" s="21"/>
      <c r="H17193" s="21"/>
    </row>
    <row r="17194" spans="4:8">
      <c r="D17194" s="55"/>
      <c r="E17194" s="21"/>
      <c r="F17194" s="21"/>
      <c r="G17194" s="21"/>
      <c r="H17194" s="21"/>
    </row>
    <row r="17195" spans="4:8">
      <c r="D17195" s="55"/>
      <c r="E17195" s="21"/>
      <c r="F17195" s="21"/>
      <c r="G17195" s="21"/>
      <c r="H17195" s="21"/>
    </row>
    <row r="17196" spans="4:8">
      <c r="D17196" s="55"/>
      <c r="E17196" s="21"/>
      <c r="F17196" s="21"/>
      <c r="G17196" s="21"/>
      <c r="H17196" s="21"/>
    </row>
    <row r="17197" spans="4:8">
      <c r="D17197" s="55"/>
      <c r="E17197" s="21"/>
      <c r="F17197" s="21"/>
      <c r="G17197" s="21"/>
      <c r="H17197" s="21"/>
    </row>
    <row r="17198" spans="4:8">
      <c r="D17198" s="55"/>
      <c r="E17198" s="21"/>
      <c r="F17198" s="21"/>
      <c r="G17198" s="21"/>
      <c r="H17198" s="21"/>
    </row>
    <row r="17199" spans="4:8">
      <c r="D17199" s="55"/>
      <c r="E17199" s="21"/>
      <c r="F17199" s="21"/>
      <c r="G17199" s="21"/>
      <c r="H17199" s="21"/>
    </row>
    <row r="17200" spans="4:8">
      <c r="D17200" s="55"/>
      <c r="E17200" s="21"/>
      <c r="F17200" s="21"/>
      <c r="G17200" s="21"/>
      <c r="H17200" s="21"/>
    </row>
    <row r="17201" spans="4:8">
      <c r="D17201" s="55"/>
      <c r="E17201" s="21"/>
      <c r="F17201" s="21"/>
      <c r="G17201" s="21"/>
      <c r="H17201" s="21"/>
    </row>
    <row r="17202" spans="4:8">
      <c r="D17202" s="55"/>
      <c r="E17202" s="21"/>
      <c r="F17202" s="21"/>
      <c r="G17202" s="21"/>
      <c r="H17202" s="21"/>
    </row>
    <row r="17203" spans="4:8">
      <c r="D17203" s="55"/>
      <c r="E17203" s="21"/>
      <c r="F17203" s="21"/>
      <c r="G17203" s="21"/>
      <c r="H17203" s="21"/>
    </row>
    <row r="17204" spans="4:8">
      <c r="D17204" s="55"/>
      <c r="E17204" s="21"/>
      <c r="F17204" s="21"/>
      <c r="G17204" s="21"/>
      <c r="H17204" s="21"/>
    </row>
    <row r="17205" spans="4:8">
      <c r="D17205" s="55"/>
      <c r="E17205" s="21"/>
      <c r="F17205" s="21"/>
      <c r="G17205" s="21"/>
      <c r="H17205" s="21"/>
    </row>
    <row r="17206" spans="4:8">
      <c r="D17206" s="55"/>
      <c r="E17206" s="21"/>
      <c r="F17206" s="21"/>
      <c r="G17206" s="21"/>
      <c r="H17206" s="21"/>
    </row>
    <row r="17207" spans="4:8">
      <c r="D17207" s="55"/>
      <c r="E17207" s="21"/>
      <c r="F17207" s="21"/>
      <c r="G17207" s="21"/>
      <c r="H17207" s="21"/>
    </row>
    <row r="17208" spans="4:8">
      <c r="D17208" s="55"/>
      <c r="E17208" s="21"/>
      <c r="F17208" s="21"/>
      <c r="G17208" s="21"/>
      <c r="H17208" s="21"/>
    </row>
    <row r="17209" spans="4:8">
      <c r="D17209" s="55"/>
      <c r="E17209" s="21"/>
      <c r="F17209" s="21"/>
      <c r="G17209" s="21"/>
      <c r="H17209" s="21"/>
    </row>
    <row r="17210" spans="4:8">
      <c r="D17210" s="55"/>
      <c r="E17210" s="21"/>
      <c r="F17210" s="21"/>
      <c r="G17210" s="21"/>
      <c r="H17210" s="21"/>
    </row>
    <row r="17211" spans="4:8">
      <c r="D17211" s="55"/>
      <c r="E17211" s="21"/>
      <c r="F17211" s="21"/>
      <c r="G17211" s="21"/>
      <c r="H17211" s="21"/>
    </row>
    <row r="17212" spans="4:8">
      <c r="D17212" s="55"/>
      <c r="E17212" s="21"/>
      <c r="F17212" s="21"/>
      <c r="G17212" s="21"/>
      <c r="H17212" s="21"/>
    </row>
    <row r="17213" spans="4:8">
      <c r="D17213" s="55"/>
      <c r="E17213" s="21"/>
      <c r="F17213" s="21"/>
      <c r="G17213" s="21"/>
      <c r="H17213" s="21"/>
    </row>
    <row r="17214" spans="4:8">
      <c r="D17214" s="55"/>
      <c r="E17214" s="21"/>
      <c r="F17214" s="21"/>
      <c r="G17214" s="21"/>
      <c r="H17214" s="21"/>
    </row>
    <row r="17215" spans="4:8">
      <c r="D17215" s="55"/>
      <c r="E17215" s="21"/>
      <c r="F17215" s="21"/>
      <c r="G17215" s="21"/>
      <c r="H17215" s="21"/>
    </row>
    <row r="17216" spans="4:8">
      <c r="D17216" s="55"/>
      <c r="E17216" s="21"/>
      <c r="F17216" s="21"/>
      <c r="G17216" s="21"/>
      <c r="H17216" s="21"/>
    </row>
    <row r="17217" spans="4:8">
      <c r="D17217" s="55"/>
      <c r="E17217" s="21"/>
      <c r="F17217" s="21"/>
      <c r="G17217" s="21"/>
      <c r="H17217" s="21"/>
    </row>
    <row r="17218" spans="4:8">
      <c r="D17218" s="55"/>
      <c r="E17218" s="21"/>
      <c r="F17218" s="21"/>
      <c r="G17218" s="21"/>
      <c r="H17218" s="21"/>
    </row>
    <row r="17219" spans="4:8">
      <c r="D17219" s="55"/>
      <c r="E17219" s="21"/>
      <c r="F17219" s="21"/>
      <c r="G17219" s="21"/>
      <c r="H17219" s="21"/>
    </row>
    <row r="17220" spans="4:8">
      <c r="D17220" s="55"/>
      <c r="E17220" s="21"/>
      <c r="F17220" s="21"/>
      <c r="G17220" s="21"/>
      <c r="H17220" s="21"/>
    </row>
    <row r="17221" spans="4:8">
      <c r="D17221" s="55"/>
      <c r="E17221" s="21"/>
      <c r="F17221" s="21"/>
      <c r="G17221" s="21"/>
      <c r="H17221" s="21"/>
    </row>
    <row r="17222" spans="4:8">
      <c r="D17222" s="55"/>
      <c r="E17222" s="21"/>
      <c r="F17222" s="21"/>
      <c r="G17222" s="21"/>
      <c r="H17222" s="21"/>
    </row>
    <row r="17223" spans="4:8">
      <c r="D17223" s="55"/>
      <c r="E17223" s="21"/>
      <c r="F17223" s="21"/>
      <c r="G17223" s="21"/>
      <c r="H17223" s="21"/>
    </row>
    <row r="17224" spans="4:8">
      <c r="D17224" s="55"/>
      <c r="E17224" s="21"/>
      <c r="F17224" s="21"/>
      <c r="G17224" s="21"/>
      <c r="H17224" s="21"/>
    </row>
    <row r="17225" spans="4:8">
      <c r="D17225" s="55"/>
      <c r="E17225" s="21"/>
      <c r="F17225" s="21"/>
      <c r="G17225" s="21"/>
      <c r="H17225" s="21"/>
    </row>
    <row r="17226" spans="4:8">
      <c r="D17226" s="55"/>
      <c r="E17226" s="21"/>
      <c r="F17226" s="21"/>
      <c r="G17226" s="21"/>
      <c r="H17226" s="21"/>
    </row>
    <row r="17227" spans="4:8">
      <c r="D17227" s="55"/>
      <c r="E17227" s="21"/>
      <c r="F17227" s="21"/>
      <c r="G17227" s="21"/>
      <c r="H17227" s="21"/>
    </row>
    <row r="17228" spans="4:8">
      <c r="D17228" s="55"/>
      <c r="E17228" s="21"/>
      <c r="F17228" s="21"/>
      <c r="G17228" s="21"/>
      <c r="H17228" s="21"/>
    </row>
    <row r="17229" spans="4:8">
      <c r="D17229" s="55"/>
      <c r="E17229" s="21"/>
      <c r="F17229" s="21"/>
      <c r="G17229" s="21"/>
      <c r="H17229" s="21"/>
    </row>
    <row r="17230" spans="4:8">
      <c r="D17230" s="55"/>
      <c r="E17230" s="21"/>
      <c r="F17230" s="21"/>
      <c r="G17230" s="21"/>
      <c r="H17230" s="21"/>
    </row>
    <row r="17231" spans="4:8">
      <c r="D17231" s="55"/>
      <c r="E17231" s="21"/>
      <c r="F17231" s="21"/>
      <c r="G17231" s="21"/>
      <c r="H17231" s="21"/>
    </row>
    <row r="17232" spans="4:8">
      <c r="D17232" s="55"/>
      <c r="E17232" s="21"/>
      <c r="F17232" s="21"/>
      <c r="G17232" s="21"/>
      <c r="H17232" s="21"/>
    </row>
    <row r="17233" spans="4:8">
      <c r="D17233" s="55"/>
      <c r="E17233" s="21"/>
      <c r="F17233" s="21"/>
      <c r="G17233" s="21"/>
      <c r="H17233" s="21"/>
    </row>
    <row r="17234" spans="4:8">
      <c r="D17234" s="55"/>
      <c r="E17234" s="21"/>
      <c r="F17234" s="21"/>
      <c r="G17234" s="21"/>
      <c r="H17234" s="21"/>
    </row>
    <row r="17235" spans="4:8">
      <c r="D17235" s="55"/>
      <c r="E17235" s="21"/>
      <c r="F17235" s="21"/>
      <c r="G17235" s="21"/>
      <c r="H17235" s="21"/>
    </row>
    <row r="17236" spans="4:8">
      <c r="D17236" s="55"/>
      <c r="E17236" s="21"/>
      <c r="F17236" s="21"/>
      <c r="G17236" s="21"/>
      <c r="H17236" s="21"/>
    </row>
    <row r="17237" spans="4:8">
      <c r="D17237" s="55"/>
      <c r="E17237" s="21"/>
      <c r="F17237" s="21"/>
      <c r="G17237" s="21"/>
      <c r="H17237" s="21"/>
    </row>
    <row r="17238" spans="4:8">
      <c r="D17238" s="55"/>
      <c r="E17238" s="21"/>
      <c r="F17238" s="21"/>
      <c r="G17238" s="21"/>
      <c r="H17238" s="21"/>
    </row>
    <row r="17239" spans="4:8">
      <c r="D17239" s="55"/>
      <c r="E17239" s="21"/>
      <c r="F17239" s="21"/>
      <c r="G17239" s="21"/>
      <c r="H17239" s="21"/>
    </row>
    <row r="17240" spans="4:8">
      <c r="D17240" s="55"/>
      <c r="E17240" s="21"/>
      <c r="F17240" s="21"/>
      <c r="G17240" s="21"/>
      <c r="H17240" s="21"/>
    </row>
    <row r="17241" spans="4:8">
      <c r="D17241" s="55"/>
      <c r="E17241" s="21"/>
      <c r="F17241" s="21"/>
      <c r="G17241" s="21"/>
      <c r="H17241" s="21"/>
    </row>
    <row r="17242" spans="4:8">
      <c r="D17242" s="55"/>
      <c r="E17242" s="21"/>
      <c r="F17242" s="21"/>
      <c r="G17242" s="21"/>
      <c r="H17242" s="21"/>
    </row>
    <row r="17243" spans="4:8">
      <c r="D17243" s="55"/>
      <c r="E17243" s="21"/>
      <c r="F17243" s="21"/>
      <c r="G17243" s="21"/>
      <c r="H17243" s="21"/>
    </row>
    <row r="17244" spans="4:8">
      <c r="D17244" s="55"/>
      <c r="E17244" s="21"/>
      <c r="F17244" s="21"/>
      <c r="G17244" s="21"/>
      <c r="H17244" s="21"/>
    </row>
    <row r="17245" spans="4:8">
      <c r="D17245" s="55"/>
      <c r="E17245" s="21"/>
      <c r="F17245" s="21"/>
      <c r="G17245" s="21"/>
      <c r="H17245" s="21"/>
    </row>
    <row r="17246" spans="4:8">
      <c r="D17246" s="55"/>
      <c r="E17246" s="21"/>
      <c r="F17246" s="21"/>
      <c r="G17246" s="21"/>
      <c r="H17246" s="21"/>
    </row>
    <row r="17247" spans="4:8">
      <c r="D17247" s="55"/>
      <c r="E17247" s="21"/>
      <c r="F17247" s="21"/>
      <c r="G17247" s="21"/>
      <c r="H17247" s="21"/>
    </row>
    <row r="17248" spans="4:8">
      <c r="D17248" s="55"/>
      <c r="E17248" s="21"/>
      <c r="F17248" s="21"/>
      <c r="G17248" s="21"/>
      <c r="H17248" s="21"/>
    </row>
    <row r="17249" spans="4:8">
      <c r="D17249" s="55"/>
      <c r="E17249" s="21"/>
      <c r="F17249" s="21"/>
      <c r="G17249" s="21"/>
      <c r="H17249" s="21"/>
    </row>
    <row r="17250" spans="4:8">
      <c r="D17250" s="55"/>
      <c r="E17250" s="21"/>
      <c r="F17250" s="21"/>
      <c r="G17250" s="21"/>
      <c r="H17250" s="21"/>
    </row>
    <row r="17251" spans="4:8">
      <c r="D17251" s="55"/>
      <c r="E17251" s="21"/>
      <c r="F17251" s="21"/>
      <c r="G17251" s="21"/>
      <c r="H17251" s="21"/>
    </row>
    <row r="17252" spans="4:8">
      <c r="D17252" s="55"/>
      <c r="E17252" s="21"/>
      <c r="F17252" s="21"/>
      <c r="G17252" s="21"/>
      <c r="H17252" s="21"/>
    </row>
    <row r="17253" spans="4:8">
      <c r="D17253" s="55"/>
      <c r="E17253" s="21"/>
      <c r="F17253" s="21"/>
      <c r="G17253" s="21"/>
      <c r="H17253" s="21"/>
    </row>
    <row r="17254" spans="4:8">
      <c r="D17254" s="55"/>
      <c r="E17254" s="21"/>
      <c r="F17254" s="21"/>
      <c r="G17254" s="21"/>
      <c r="H17254" s="21"/>
    </row>
    <row r="17255" spans="4:8">
      <c r="D17255" s="55"/>
      <c r="E17255" s="21"/>
      <c r="F17255" s="21"/>
      <c r="G17255" s="21"/>
      <c r="H17255" s="21"/>
    </row>
    <row r="17256" spans="4:8">
      <c r="D17256" s="55"/>
      <c r="E17256" s="21"/>
      <c r="F17256" s="21"/>
      <c r="G17256" s="21"/>
      <c r="H17256" s="21"/>
    </row>
    <row r="17257" spans="4:8">
      <c r="D17257" s="55"/>
      <c r="E17257" s="21"/>
      <c r="F17257" s="21"/>
      <c r="G17257" s="21"/>
      <c r="H17257" s="21"/>
    </row>
    <row r="17258" spans="4:8">
      <c r="D17258" s="55"/>
      <c r="E17258" s="21"/>
      <c r="F17258" s="21"/>
      <c r="G17258" s="21"/>
      <c r="H17258" s="21"/>
    </row>
    <row r="17259" spans="4:8">
      <c r="D17259" s="55"/>
      <c r="E17259" s="21"/>
      <c r="F17259" s="21"/>
      <c r="G17259" s="21"/>
      <c r="H17259" s="21"/>
    </row>
    <row r="17260" spans="4:8">
      <c r="D17260" s="55"/>
      <c r="E17260" s="21"/>
      <c r="F17260" s="21"/>
      <c r="G17260" s="21"/>
      <c r="H17260" s="21"/>
    </row>
    <row r="17261" spans="4:8">
      <c r="D17261" s="55"/>
      <c r="E17261" s="21"/>
      <c r="F17261" s="21"/>
      <c r="G17261" s="21"/>
      <c r="H17261" s="21"/>
    </row>
    <row r="17262" spans="4:8">
      <c r="D17262" s="55"/>
      <c r="E17262" s="21"/>
      <c r="F17262" s="21"/>
      <c r="G17262" s="21"/>
      <c r="H17262" s="21"/>
    </row>
    <row r="17263" spans="4:8">
      <c r="D17263" s="55"/>
      <c r="E17263" s="21"/>
      <c r="F17263" s="21"/>
      <c r="G17263" s="21"/>
      <c r="H17263" s="21"/>
    </row>
    <row r="17264" spans="4:8">
      <c r="D17264" s="55"/>
      <c r="E17264" s="21"/>
      <c r="F17264" s="21"/>
      <c r="G17264" s="21"/>
      <c r="H17264" s="21"/>
    </row>
    <row r="17265" spans="4:8">
      <c r="D17265" s="55"/>
      <c r="E17265" s="21"/>
      <c r="F17265" s="21"/>
      <c r="G17265" s="21"/>
      <c r="H17265" s="21"/>
    </row>
    <row r="17266" spans="4:8">
      <c r="D17266" s="55"/>
      <c r="E17266" s="21"/>
      <c r="F17266" s="21"/>
      <c r="G17266" s="21"/>
      <c r="H17266" s="21"/>
    </row>
    <row r="17267" spans="4:8">
      <c r="D17267" s="55"/>
      <c r="E17267" s="21"/>
      <c r="F17267" s="21"/>
      <c r="G17267" s="21"/>
      <c r="H17267" s="21"/>
    </row>
    <row r="17268" spans="4:8">
      <c r="D17268" s="55"/>
      <c r="E17268" s="21"/>
      <c r="F17268" s="21"/>
      <c r="G17268" s="21"/>
      <c r="H17268" s="21"/>
    </row>
    <row r="17269" spans="4:8">
      <c r="D17269" s="55"/>
      <c r="E17269" s="21"/>
      <c r="F17269" s="21"/>
      <c r="G17269" s="21"/>
      <c r="H17269" s="21"/>
    </row>
    <row r="17270" spans="4:8">
      <c r="D17270" s="55"/>
      <c r="E17270" s="21"/>
      <c r="F17270" s="21"/>
      <c r="G17270" s="21"/>
      <c r="H17270" s="21"/>
    </row>
    <row r="17271" spans="4:8">
      <c r="D17271" s="55"/>
      <c r="E17271" s="21"/>
      <c r="F17271" s="21"/>
      <c r="G17271" s="21"/>
      <c r="H17271" s="21"/>
    </row>
    <row r="17272" spans="4:8">
      <c r="D17272" s="55"/>
      <c r="E17272" s="21"/>
      <c r="F17272" s="21"/>
      <c r="G17272" s="21"/>
      <c r="H17272" s="21"/>
    </row>
    <row r="17273" spans="4:8">
      <c r="D17273" s="55"/>
      <c r="E17273" s="21"/>
      <c r="F17273" s="21"/>
      <c r="G17273" s="21"/>
      <c r="H17273" s="21"/>
    </row>
    <row r="17274" spans="4:8">
      <c r="D17274" s="55"/>
      <c r="E17274" s="21"/>
      <c r="F17274" s="21"/>
      <c r="G17274" s="21"/>
      <c r="H17274" s="21"/>
    </row>
    <row r="17275" spans="4:8">
      <c r="D17275" s="55"/>
      <c r="E17275" s="21"/>
      <c r="F17275" s="21"/>
      <c r="G17275" s="21"/>
      <c r="H17275" s="21"/>
    </row>
    <row r="17276" spans="4:8">
      <c r="D17276" s="55"/>
      <c r="E17276" s="21"/>
      <c r="F17276" s="21"/>
      <c r="G17276" s="21"/>
      <c r="H17276" s="21"/>
    </row>
    <row r="17277" spans="4:8">
      <c r="D17277" s="55"/>
      <c r="E17277" s="21"/>
      <c r="F17277" s="21"/>
      <c r="G17277" s="21"/>
      <c r="H17277" s="21"/>
    </row>
    <row r="17278" spans="4:8">
      <c r="D17278" s="55"/>
      <c r="E17278" s="21"/>
      <c r="F17278" s="21"/>
      <c r="G17278" s="21"/>
      <c r="H17278" s="21"/>
    </row>
    <row r="17279" spans="4:8">
      <c r="D17279" s="55"/>
      <c r="E17279" s="21"/>
      <c r="F17279" s="21"/>
      <c r="G17279" s="21"/>
      <c r="H17279" s="21"/>
    </row>
    <row r="17280" spans="4:8">
      <c r="D17280" s="55"/>
      <c r="E17280" s="21"/>
      <c r="F17280" s="21"/>
      <c r="G17280" s="21"/>
      <c r="H17280" s="21"/>
    </row>
    <row r="17281" spans="4:8">
      <c r="D17281" s="55"/>
      <c r="E17281" s="21"/>
      <c r="F17281" s="21"/>
      <c r="G17281" s="21"/>
      <c r="H17281" s="21"/>
    </row>
    <row r="17282" spans="4:8">
      <c r="D17282" s="55"/>
      <c r="E17282" s="21"/>
      <c r="F17282" s="21"/>
      <c r="G17282" s="21"/>
      <c r="H17282" s="21"/>
    </row>
    <row r="17283" spans="4:8">
      <c r="D17283" s="55"/>
      <c r="E17283" s="21"/>
      <c r="F17283" s="21"/>
      <c r="G17283" s="21"/>
      <c r="H17283" s="21"/>
    </row>
    <row r="17284" spans="4:8">
      <c r="D17284" s="55"/>
      <c r="E17284" s="21"/>
      <c r="F17284" s="21"/>
      <c r="G17284" s="21"/>
      <c r="H17284" s="21"/>
    </row>
    <row r="17285" spans="4:8">
      <c r="D17285" s="55"/>
      <c r="E17285" s="21"/>
      <c r="F17285" s="21"/>
      <c r="G17285" s="21"/>
      <c r="H17285" s="21"/>
    </row>
    <row r="17286" spans="4:8">
      <c r="D17286" s="55"/>
      <c r="E17286" s="21"/>
      <c r="F17286" s="21"/>
      <c r="G17286" s="21"/>
      <c r="H17286" s="21"/>
    </row>
    <row r="17287" spans="4:8">
      <c r="D17287" s="55"/>
      <c r="E17287" s="21"/>
      <c r="F17287" s="21"/>
      <c r="G17287" s="21"/>
      <c r="H17287" s="21"/>
    </row>
    <row r="17288" spans="4:8">
      <c r="D17288" s="55"/>
      <c r="E17288" s="21"/>
      <c r="F17288" s="21"/>
      <c r="G17288" s="21"/>
      <c r="H17288" s="21"/>
    </row>
    <row r="17289" spans="4:8">
      <c r="D17289" s="55"/>
      <c r="E17289" s="21"/>
      <c r="F17289" s="21"/>
      <c r="G17289" s="21"/>
      <c r="H17289" s="21"/>
    </row>
    <row r="17290" spans="4:8">
      <c r="D17290" s="55"/>
      <c r="E17290" s="21"/>
      <c r="F17290" s="21"/>
      <c r="G17290" s="21"/>
      <c r="H17290" s="21"/>
    </row>
    <row r="17291" spans="4:8">
      <c r="D17291" s="55"/>
      <c r="E17291" s="21"/>
      <c r="F17291" s="21"/>
      <c r="G17291" s="21"/>
      <c r="H17291" s="21"/>
    </row>
    <row r="17292" spans="4:8">
      <c r="D17292" s="55"/>
      <c r="E17292" s="21"/>
      <c r="F17292" s="21"/>
      <c r="G17292" s="21"/>
      <c r="H17292" s="21"/>
    </row>
    <row r="17293" spans="4:8">
      <c r="D17293" s="55"/>
      <c r="E17293" s="21"/>
      <c r="F17293" s="21"/>
      <c r="G17293" s="21"/>
      <c r="H17293" s="21"/>
    </row>
    <row r="17294" spans="4:8">
      <c r="D17294" s="55"/>
      <c r="E17294" s="21"/>
      <c r="F17294" s="21"/>
      <c r="G17294" s="21"/>
      <c r="H17294" s="21"/>
    </row>
    <row r="17295" spans="4:8">
      <c r="D17295" s="55"/>
      <c r="E17295" s="21"/>
      <c r="F17295" s="21"/>
      <c r="G17295" s="21"/>
      <c r="H17295" s="21"/>
    </row>
    <row r="17296" spans="4:8">
      <c r="D17296" s="55"/>
      <c r="E17296" s="21"/>
      <c r="F17296" s="21"/>
      <c r="G17296" s="21"/>
      <c r="H17296" s="21"/>
    </row>
    <row r="17297" spans="4:8">
      <c r="D17297" s="55"/>
      <c r="E17297" s="21"/>
      <c r="F17297" s="21"/>
      <c r="G17297" s="21"/>
      <c r="H17297" s="21"/>
    </row>
    <row r="17298" spans="4:8">
      <c r="D17298" s="55"/>
      <c r="E17298" s="21"/>
      <c r="F17298" s="21"/>
      <c r="G17298" s="21"/>
      <c r="H17298" s="21"/>
    </row>
    <row r="17299" spans="4:8">
      <c r="D17299" s="55"/>
      <c r="E17299" s="21"/>
      <c r="F17299" s="21"/>
      <c r="G17299" s="21"/>
      <c r="H17299" s="21"/>
    </row>
    <row r="17300" spans="4:8">
      <c r="D17300" s="55"/>
      <c r="E17300" s="21"/>
      <c r="F17300" s="21"/>
      <c r="G17300" s="21"/>
      <c r="H17300" s="21"/>
    </row>
    <row r="17301" spans="4:8">
      <c r="D17301" s="55"/>
      <c r="E17301" s="21"/>
      <c r="F17301" s="21"/>
      <c r="G17301" s="21"/>
      <c r="H17301" s="21"/>
    </row>
    <row r="17302" spans="4:8">
      <c r="D17302" s="55"/>
      <c r="E17302" s="21"/>
      <c r="F17302" s="21"/>
      <c r="G17302" s="21"/>
      <c r="H17302" s="21"/>
    </row>
    <row r="17303" spans="4:8">
      <c r="D17303" s="55"/>
      <c r="E17303" s="21"/>
      <c r="F17303" s="21"/>
      <c r="G17303" s="21"/>
      <c r="H17303" s="21"/>
    </row>
    <row r="17304" spans="4:8">
      <c r="D17304" s="55"/>
      <c r="E17304" s="21"/>
      <c r="F17304" s="21"/>
      <c r="G17304" s="21"/>
      <c r="H17304" s="21"/>
    </row>
    <row r="17305" spans="4:8">
      <c r="D17305" s="55"/>
      <c r="E17305" s="21"/>
      <c r="F17305" s="21"/>
      <c r="G17305" s="21"/>
      <c r="H17305" s="21"/>
    </row>
    <row r="17306" spans="4:8">
      <c r="D17306" s="55"/>
      <c r="E17306" s="21"/>
      <c r="F17306" s="21"/>
      <c r="G17306" s="21"/>
      <c r="H17306" s="21"/>
    </row>
    <row r="17307" spans="4:8">
      <c r="D17307" s="55"/>
      <c r="E17307" s="21"/>
      <c r="F17307" s="21"/>
      <c r="G17307" s="21"/>
      <c r="H17307" s="21"/>
    </row>
    <row r="17308" spans="4:8">
      <c r="D17308" s="55"/>
      <c r="E17308" s="21"/>
      <c r="F17308" s="21"/>
      <c r="G17308" s="21"/>
      <c r="H17308" s="21"/>
    </row>
    <row r="17309" spans="4:8">
      <c r="D17309" s="55"/>
      <c r="E17309" s="21"/>
      <c r="F17309" s="21"/>
      <c r="G17309" s="21"/>
      <c r="H17309" s="21"/>
    </row>
    <row r="17310" spans="4:8">
      <c r="D17310" s="55"/>
      <c r="E17310" s="21"/>
      <c r="F17310" s="21"/>
      <c r="G17310" s="21"/>
      <c r="H17310" s="21"/>
    </row>
    <row r="17311" spans="4:8">
      <c r="D17311" s="55"/>
      <c r="E17311" s="21"/>
      <c r="F17311" s="21"/>
      <c r="G17311" s="21"/>
      <c r="H17311" s="21"/>
    </row>
    <row r="17312" spans="4:8">
      <c r="D17312" s="55"/>
      <c r="E17312" s="21"/>
      <c r="F17312" s="21"/>
      <c r="G17312" s="21"/>
      <c r="H17312" s="21"/>
    </row>
    <row r="17313" spans="4:8">
      <c r="D17313" s="55"/>
      <c r="E17313" s="21"/>
      <c r="F17313" s="21"/>
      <c r="G17313" s="21"/>
      <c r="H17313" s="21"/>
    </row>
    <row r="17314" spans="4:8">
      <c r="D17314" s="55"/>
      <c r="E17314" s="21"/>
      <c r="F17314" s="21"/>
      <c r="G17314" s="21"/>
      <c r="H17314" s="21"/>
    </row>
    <row r="17315" spans="4:8">
      <c r="D17315" s="55"/>
      <c r="E17315" s="21"/>
      <c r="F17315" s="21"/>
      <c r="G17315" s="21"/>
      <c r="H17315" s="21"/>
    </row>
    <row r="17316" spans="4:8">
      <c r="D17316" s="55"/>
      <c r="E17316" s="21"/>
      <c r="F17316" s="21"/>
      <c r="G17316" s="21"/>
      <c r="H17316" s="21"/>
    </row>
    <row r="17317" spans="4:8">
      <c r="D17317" s="55"/>
      <c r="E17317" s="21"/>
      <c r="F17317" s="21"/>
      <c r="G17317" s="21"/>
      <c r="H17317" s="21"/>
    </row>
    <row r="17318" spans="4:8">
      <c r="D17318" s="55"/>
      <c r="E17318" s="21"/>
      <c r="F17318" s="21"/>
      <c r="G17318" s="21"/>
      <c r="H17318" s="21"/>
    </row>
    <row r="17319" spans="4:8">
      <c r="D17319" s="55"/>
      <c r="E17319" s="21"/>
      <c r="F17319" s="21"/>
      <c r="G17319" s="21"/>
      <c r="H17319" s="21"/>
    </row>
    <row r="17320" spans="4:8">
      <c r="D17320" s="55"/>
      <c r="E17320" s="21"/>
      <c r="F17320" s="21"/>
      <c r="G17320" s="21"/>
      <c r="H17320" s="21"/>
    </row>
    <row r="17321" spans="4:8">
      <c r="D17321" s="55"/>
      <c r="E17321" s="21"/>
      <c r="F17321" s="21"/>
      <c r="G17321" s="21"/>
      <c r="H17321" s="21"/>
    </row>
    <row r="17322" spans="4:8">
      <c r="D17322" s="55"/>
      <c r="E17322" s="21"/>
      <c r="F17322" s="21"/>
      <c r="G17322" s="21"/>
      <c r="H17322" s="21"/>
    </row>
    <row r="17323" spans="4:8">
      <c r="D17323" s="55"/>
      <c r="E17323" s="21"/>
      <c r="F17323" s="21"/>
      <c r="G17323" s="21"/>
      <c r="H17323" s="21"/>
    </row>
    <row r="17324" spans="4:8">
      <c r="D17324" s="55"/>
      <c r="E17324" s="21"/>
      <c r="F17324" s="21"/>
      <c r="G17324" s="21"/>
      <c r="H17324" s="21"/>
    </row>
    <row r="17325" spans="4:8">
      <c r="D17325" s="55"/>
      <c r="E17325" s="21"/>
      <c r="F17325" s="21"/>
      <c r="G17325" s="21"/>
      <c r="H17325" s="21"/>
    </row>
    <row r="17326" spans="4:8">
      <c r="D17326" s="55"/>
      <c r="E17326" s="21"/>
      <c r="F17326" s="21"/>
      <c r="G17326" s="21"/>
      <c r="H17326" s="21"/>
    </row>
    <row r="17327" spans="4:8">
      <c r="D17327" s="55"/>
      <c r="E17327" s="21"/>
      <c r="F17327" s="21"/>
      <c r="G17327" s="21"/>
      <c r="H17327" s="21"/>
    </row>
    <row r="17328" spans="4:8">
      <c r="D17328" s="55"/>
      <c r="E17328" s="21"/>
      <c r="F17328" s="21"/>
      <c r="G17328" s="21"/>
      <c r="H17328" s="21"/>
    </row>
    <row r="17329" spans="4:8">
      <c r="D17329" s="55"/>
      <c r="E17329" s="21"/>
      <c r="F17329" s="21"/>
      <c r="G17329" s="21"/>
      <c r="H17329" s="21"/>
    </row>
    <row r="17330" spans="4:8">
      <c r="D17330" s="55"/>
      <c r="E17330" s="21"/>
      <c r="F17330" s="21"/>
      <c r="G17330" s="21"/>
      <c r="H17330" s="21"/>
    </row>
    <row r="17331" spans="4:8">
      <c r="D17331" s="55"/>
      <c r="E17331" s="21"/>
      <c r="F17331" s="21"/>
      <c r="G17331" s="21"/>
      <c r="H17331" s="21"/>
    </row>
    <row r="17332" spans="4:8">
      <c r="D17332" s="55"/>
      <c r="E17332" s="21"/>
      <c r="F17332" s="21"/>
      <c r="G17332" s="21"/>
      <c r="H17332" s="21"/>
    </row>
    <row r="17333" spans="4:8">
      <c r="D17333" s="55"/>
      <c r="E17333" s="21"/>
      <c r="F17333" s="21"/>
      <c r="G17333" s="21"/>
      <c r="H17333" s="21"/>
    </row>
    <row r="17334" spans="4:8">
      <c r="D17334" s="55"/>
      <c r="E17334" s="21"/>
      <c r="F17334" s="21"/>
      <c r="G17334" s="21"/>
      <c r="H17334" s="21"/>
    </row>
    <row r="17335" spans="4:8">
      <c r="D17335" s="55"/>
      <c r="E17335" s="21"/>
      <c r="F17335" s="21"/>
      <c r="G17335" s="21"/>
      <c r="H17335" s="21"/>
    </row>
    <row r="17336" spans="4:8">
      <c r="D17336" s="55"/>
      <c r="E17336" s="21"/>
      <c r="F17336" s="21"/>
      <c r="G17336" s="21"/>
      <c r="H17336" s="21"/>
    </row>
    <row r="17337" spans="4:8">
      <c r="D17337" s="55"/>
      <c r="E17337" s="21"/>
      <c r="F17337" s="21"/>
      <c r="G17337" s="21"/>
      <c r="H17337" s="21"/>
    </row>
    <row r="17338" spans="4:8">
      <c r="D17338" s="55"/>
      <c r="E17338" s="21"/>
      <c r="F17338" s="21"/>
      <c r="G17338" s="21"/>
      <c r="H17338" s="21"/>
    </row>
    <row r="17339" spans="4:8">
      <c r="D17339" s="55"/>
      <c r="E17339" s="21"/>
      <c r="F17339" s="21"/>
      <c r="G17339" s="21"/>
      <c r="H17339" s="21"/>
    </row>
    <row r="17340" spans="4:8">
      <c r="D17340" s="55"/>
      <c r="E17340" s="21"/>
      <c r="F17340" s="21"/>
      <c r="G17340" s="21"/>
      <c r="H17340" s="21"/>
    </row>
    <row r="17341" spans="4:8">
      <c r="D17341" s="55"/>
      <c r="E17341" s="21"/>
      <c r="F17341" s="21"/>
      <c r="G17341" s="21"/>
      <c r="H17341" s="21"/>
    </row>
    <row r="17342" spans="4:8">
      <c r="D17342" s="55"/>
      <c r="E17342" s="21"/>
      <c r="F17342" s="21"/>
      <c r="G17342" s="21"/>
      <c r="H17342" s="21"/>
    </row>
    <row r="17343" spans="4:8">
      <c r="D17343" s="55"/>
      <c r="E17343" s="21"/>
      <c r="F17343" s="21"/>
      <c r="G17343" s="21"/>
      <c r="H17343" s="21"/>
    </row>
    <row r="17344" spans="4:8">
      <c r="D17344" s="55"/>
      <c r="E17344" s="21"/>
      <c r="F17344" s="21"/>
      <c r="G17344" s="21"/>
      <c r="H17344" s="21"/>
    </row>
    <row r="17345" spans="4:8">
      <c r="D17345" s="55"/>
      <c r="E17345" s="21"/>
      <c r="F17345" s="21"/>
      <c r="G17345" s="21"/>
      <c r="H17345" s="21"/>
    </row>
    <row r="17346" spans="4:8">
      <c r="D17346" s="55"/>
      <c r="E17346" s="21"/>
      <c r="F17346" s="21"/>
      <c r="G17346" s="21"/>
      <c r="H17346" s="21"/>
    </row>
    <row r="17347" spans="4:8">
      <c r="D17347" s="55"/>
      <c r="E17347" s="21"/>
      <c r="F17347" s="21"/>
      <c r="G17347" s="21"/>
      <c r="H17347" s="21"/>
    </row>
    <row r="17348" spans="4:8">
      <c r="D17348" s="55"/>
      <c r="E17348" s="21"/>
      <c r="F17348" s="21"/>
      <c r="G17348" s="21"/>
      <c r="H17348" s="21"/>
    </row>
    <row r="17349" spans="4:8">
      <c r="D17349" s="55"/>
      <c r="E17349" s="21"/>
      <c r="F17349" s="21"/>
      <c r="G17349" s="21"/>
      <c r="H17349" s="21"/>
    </row>
    <row r="17350" spans="4:8">
      <c r="D17350" s="55"/>
      <c r="E17350" s="21"/>
      <c r="F17350" s="21"/>
      <c r="G17350" s="21"/>
      <c r="H17350" s="21"/>
    </row>
    <row r="17351" spans="4:8">
      <c r="D17351" s="55"/>
      <c r="E17351" s="21"/>
      <c r="F17351" s="21"/>
      <c r="G17351" s="21"/>
      <c r="H17351" s="21"/>
    </row>
    <row r="17352" spans="4:8">
      <c r="D17352" s="55"/>
      <c r="E17352" s="21"/>
      <c r="F17352" s="21"/>
      <c r="G17352" s="21"/>
      <c r="H17352" s="21"/>
    </row>
    <row r="17353" spans="4:8">
      <c r="D17353" s="55"/>
      <c r="E17353" s="21"/>
      <c r="F17353" s="21"/>
      <c r="G17353" s="21"/>
      <c r="H17353" s="21"/>
    </row>
    <row r="17354" spans="4:8">
      <c r="D17354" s="55"/>
      <c r="E17354" s="21"/>
      <c r="F17354" s="21"/>
      <c r="G17354" s="21"/>
      <c r="H17354" s="21"/>
    </row>
    <row r="17355" spans="4:8">
      <c r="D17355" s="55"/>
      <c r="E17355" s="21"/>
      <c r="F17355" s="21"/>
      <c r="G17355" s="21"/>
      <c r="H17355" s="21"/>
    </row>
    <row r="17356" spans="4:8">
      <c r="D17356" s="55"/>
      <c r="E17356" s="21"/>
      <c r="F17356" s="21"/>
      <c r="G17356" s="21"/>
      <c r="H17356" s="21"/>
    </row>
    <row r="17357" spans="4:8">
      <c r="D17357" s="55"/>
      <c r="E17357" s="21"/>
      <c r="F17357" s="21"/>
      <c r="G17357" s="21"/>
      <c r="H17357" s="21"/>
    </row>
    <row r="17358" spans="4:8">
      <c r="D17358" s="55"/>
      <c r="E17358" s="21"/>
      <c r="F17358" s="21"/>
      <c r="G17358" s="21"/>
      <c r="H17358" s="21"/>
    </row>
    <row r="17359" spans="4:8">
      <c r="D17359" s="55"/>
      <c r="E17359" s="21"/>
      <c r="F17359" s="21"/>
      <c r="G17359" s="21"/>
      <c r="H17359" s="21"/>
    </row>
    <row r="17360" spans="4:8">
      <c r="D17360" s="55"/>
      <c r="E17360" s="21"/>
      <c r="F17360" s="21"/>
      <c r="G17360" s="21"/>
      <c r="H17360" s="21"/>
    </row>
    <row r="17361" spans="4:8">
      <c r="D17361" s="55"/>
      <c r="E17361" s="21"/>
      <c r="F17361" s="21"/>
      <c r="G17361" s="21"/>
      <c r="H17361" s="21"/>
    </row>
    <row r="17362" spans="4:8">
      <c r="D17362" s="55"/>
      <c r="E17362" s="21"/>
      <c r="F17362" s="21"/>
      <c r="G17362" s="21"/>
      <c r="H17362" s="21"/>
    </row>
    <row r="17363" spans="4:8">
      <c r="D17363" s="55"/>
      <c r="E17363" s="21"/>
      <c r="F17363" s="21"/>
      <c r="G17363" s="21"/>
      <c r="H17363" s="21"/>
    </row>
    <row r="17364" spans="4:8">
      <c r="D17364" s="55"/>
      <c r="E17364" s="21"/>
      <c r="F17364" s="21"/>
      <c r="G17364" s="21"/>
      <c r="H17364" s="21"/>
    </row>
    <row r="17365" spans="4:8">
      <c r="D17365" s="55"/>
      <c r="E17365" s="21"/>
      <c r="F17365" s="21"/>
      <c r="G17365" s="21"/>
      <c r="H17365" s="21"/>
    </row>
    <row r="17366" spans="4:8">
      <c r="D17366" s="55"/>
      <c r="E17366" s="21"/>
      <c r="F17366" s="21"/>
      <c r="G17366" s="21"/>
      <c r="H17366" s="21"/>
    </row>
    <row r="17367" spans="4:8">
      <c r="D17367" s="55"/>
      <c r="E17367" s="21"/>
      <c r="F17367" s="21"/>
      <c r="G17367" s="21"/>
      <c r="H17367" s="21"/>
    </row>
    <row r="17368" spans="4:8">
      <c r="D17368" s="55"/>
      <c r="E17368" s="21"/>
      <c r="F17368" s="21"/>
      <c r="G17368" s="21"/>
      <c r="H17368" s="21"/>
    </row>
    <row r="17369" spans="4:8">
      <c r="D17369" s="55"/>
      <c r="E17369" s="21"/>
      <c r="F17369" s="21"/>
      <c r="G17369" s="21"/>
      <c r="H17369" s="21"/>
    </row>
    <row r="17370" spans="4:8">
      <c r="D17370" s="55"/>
      <c r="E17370" s="21"/>
      <c r="F17370" s="21"/>
      <c r="G17370" s="21"/>
      <c r="H17370" s="21"/>
    </row>
    <row r="17371" spans="4:8">
      <c r="D17371" s="55"/>
      <c r="E17371" s="21"/>
      <c r="F17371" s="21"/>
      <c r="G17371" s="21"/>
      <c r="H17371" s="21"/>
    </row>
    <row r="17372" spans="4:8">
      <c r="D17372" s="55"/>
      <c r="E17372" s="21"/>
      <c r="F17372" s="21"/>
      <c r="G17372" s="21"/>
      <c r="H17372" s="21"/>
    </row>
    <row r="17373" spans="4:8">
      <c r="D17373" s="55"/>
      <c r="E17373" s="21"/>
      <c r="F17373" s="21"/>
      <c r="G17373" s="21"/>
      <c r="H17373" s="21"/>
    </row>
    <row r="17374" spans="4:8">
      <c r="D17374" s="55"/>
      <c r="E17374" s="21"/>
      <c r="F17374" s="21"/>
      <c r="G17374" s="21"/>
      <c r="H17374" s="21"/>
    </row>
    <row r="17375" spans="4:8">
      <c r="D17375" s="55"/>
      <c r="E17375" s="21"/>
      <c r="F17375" s="21"/>
      <c r="G17375" s="21"/>
      <c r="H17375" s="21"/>
    </row>
    <row r="17376" spans="4:8">
      <c r="D17376" s="55"/>
      <c r="E17376" s="21"/>
      <c r="F17376" s="21"/>
      <c r="G17376" s="21"/>
      <c r="H17376" s="21"/>
    </row>
    <row r="17377" spans="4:8">
      <c r="D17377" s="55"/>
      <c r="E17377" s="21"/>
      <c r="F17377" s="21"/>
      <c r="G17377" s="21"/>
      <c r="H17377" s="21"/>
    </row>
    <row r="17378" spans="4:8">
      <c r="D17378" s="55"/>
      <c r="E17378" s="21"/>
      <c r="F17378" s="21"/>
      <c r="G17378" s="21"/>
      <c r="H17378" s="21"/>
    </row>
    <row r="17379" spans="4:8">
      <c r="D17379" s="55"/>
      <c r="E17379" s="21"/>
      <c r="F17379" s="21"/>
      <c r="G17379" s="21"/>
      <c r="H17379" s="21"/>
    </row>
    <row r="17380" spans="4:8">
      <c r="D17380" s="55"/>
      <c r="E17380" s="21"/>
      <c r="F17380" s="21"/>
      <c r="G17380" s="21"/>
      <c r="H17380" s="21"/>
    </row>
    <row r="17381" spans="4:8">
      <c r="D17381" s="55"/>
      <c r="E17381" s="21"/>
      <c r="F17381" s="21"/>
      <c r="G17381" s="21"/>
      <c r="H17381" s="21"/>
    </row>
    <row r="17382" spans="4:8">
      <c r="D17382" s="55"/>
      <c r="E17382" s="21"/>
      <c r="F17382" s="21"/>
      <c r="G17382" s="21"/>
      <c r="H17382" s="21"/>
    </row>
    <row r="17383" spans="4:8">
      <c r="D17383" s="55"/>
      <c r="E17383" s="21"/>
      <c r="F17383" s="21"/>
      <c r="G17383" s="21"/>
      <c r="H17383" s="21"/>
    </row>
    <row r="17384" spans="4:8">
      <c r="D17384" s="55"/>
      <c r="E17384" s="21"/>
      <c r="F17384" s="21"/>
      <c r="G17384" s="21"/>
      <c r="H17384" s="21"/>
    </row>
    <row r="17385" spans="4:8">
      <c r="D17385" s="55"/>
      <c r="E17385" s="21"/>
      <c r="F17385" s="21"/>
      <c r="G17385" s="21"/>
      <c r="H17385" s="21"/>
    </row>
    <row r="17386" spans="4:8">
      <c r="D17386" s="55"/>
      <c r="E17386" s="21"/>
      <c r="F17386" s="21"/>
      <c r="G17386" s="21"/>
      <c r="H17386" s="21"/>
    </row>
    <row r="17387" spans="4:8">
      <c r="D17387" s="55"/>
      <c r="E17387" s="21"/>
      <c r="F17387" s="21"/>
      <c r="G17387" s="21"/>
      <c r="H17387" s="21"/>
    </row>
    <row r="17388" spans="4:8">
      <c r="D17388" s="55"/>
      <c r="E17388" s="21"/>
      <c r="F17388" s="21"/>
      <c r="G17388" s="21"/>
      <c r="H17388" s="21"/>
    </row>
    <row r="17389" spans="4:8">
      <c r="D17389" s="55"/>
      <c r="E17389" s="21"/>
      <c r="F17389" s="21"/>
      <c r="G17389" s="21"/>
      <c r="H17389" s="21"/>
    </row>
    <row r="17390" spans="4:8">
      <c r="D17390" s="55"/>
      <c r="E17390" s="21"/>
      <c r="F17390" s="21"/>
      <c r="G17390" s="21"/>
      <c r="H17390" s="21"/>
    </row>
    <row r="17391" spans="4:8">
      <c r="D17391" s="55"/>
      <c r="E17391" s="21"/>
      <c r="F17391" s="21"/>
      <c r="G17391" s="21"/>
      <c r="H17391" s="21"/>
    </row>
    <row r="17392" spans="4:8">
      <c r="D17392" s="55"/>
      <c r="E17392" s="21"/>
      <c r="F17392" s="21"/>
      <c r="G17392" s="21"/>
      <c r="H17392" s="21"/>
    </row>
    <row r="17393" spans="4:8">
      <c r="D17393" s="55"/>
      <c r="E17393" s="21"/>
      <c r="F17393" s="21"/>
      <c r="G17393" s="21"/>
      <c r="H17393" s="21"/>
    </row>
    <row r="17394" spans="4:8">
      <c r="D17394" s="55"/>
      <c r="E17394" s="21"/>
      <c r="F17394" s="21"/>
      <c r="G17394" s="21"/>
      <c r="H17394" s="21"/>
    </row>
    <row r="17395" spans="4:8">
      <c r="D17395" s="55"/>
      <c r="E17395" s="21"/>
      <c r="F17395" s="21"/>
      <c r="G17395" s="21"/>
      <c r="H17395" s="21"/>
    </row>
    <row r="17396" spans="4:8">
      <c r="D17396" s="55"/>
      <c r="E17396" s="21"/>
      <c r="F17396" s="21"/>
      <c r="G17396" s="21"/>
      <c r="H17396" s="21"/>
    </row>
    <row r="17397" spans="4:8">
      <c r="D17397" s="55"/>
      <c r="E17397" s="21"/>
      <c r="F17397" s="21"/>
      <c r="G17397" s="21"/>
      <c r="H17397" s="21"/>
    </row>
    <row r="17398" spans="4:8">
      <c r="D17398" s="55"/>
      <c r="E17398" s="21"/>
      <c r="F17398" s="21"/>
      <c r="G17398" s="21"/>
      <c r="H17398" s="21"/>
    </row>
    <row r="17399" spans="4:8">
      <c r="D17399" s="55"/>
      <c r="E17399" s="21"/>
      <c r="F17399" s="21"/>
      <c r="G17399" s="21"/>
      <c r="H17399" s="21"/>
    </row>
    <row r="17400" spans="4:8">
      <c r="D17400" s="55"/>
      <c r="E17400" s="21"/>
      <c r="F17400" s="21"/>
      <c r="G17400" s="21"/>
      <c r="H17400" s="21"/>
    </row>
    <row r="17401" spans="4:8">
      <c r="D17401" s="55"/>
      <c r="E17401" s="21"/>
      <c r="F17401" s="21"/>
      <c r="G17401" s="21"/>
      <c r="H17401" s="21"/>
    </row>
    <row r="17402" spans="4:8">
      <c r="D17402" s="55"/>
      <c r="E17402" s="21"/>
      <c r="F17402" s="21"/>
      <c r="G17402" s="21"/>
      <c r="H17402" s="21"/>
    </row>
    <row r="17403" spans="4:8">
      <c r="D17403" s="55"/>
      <c r="E17403" s="21"/>
      <c r="F17403" s="21"/>
      <c r="G17403" s="21"/>
      <c r="H17403" s="21"/>
    </row>
    <row r="17404" spans="4:8">
      <c r="D17404" s="55"/>
      <c r="E17404" s="21"/>
      <c r="F17404" s="21"/>
      <c r="G17404" s="21"/>
      <c r="H17404" s="21"/>
    </row>
    <row r="17405" spans="4:8">
      <c r="D17405" s="55"/>
      <c r="E17405" s="21"/>
      <c r="F17405" s="21"/>
      <c r="G17405" s="21"/>
      <c r="H17405" s="21"/>
    </row>
    <row r="17406" spans="4:8">
      <c r="D17406" s="55"/>
      <c r="E17406" s="21"/>
      <c r="F17406" s="21"/>
      <c r="G17406" s="21"/>
      <c r="H17406" s="21"/>
    </row>
    <row r="17407" spans="4:8">
      <c r="D17407" s="55"/>
      <c r="E17407" s="21"/>
      <c r="F17407" s="21"/>
      <c r="G17407" s="21"/>
      <c r="H17407" s="21"/>
    </row>
    <row r="17408" spans="4:8">
      <c r="D17408" s="55"/>
      <c r="E17408" s="21"/>
      <c r="F17408" s="21"/>
      <c r="G17408" s="21"/>
      <c r="H17408" s="21"/>
    </row>
    <row r="17409" spans="4:8">
      <c r="D17409" s="55"/>
      <c r="E17409" s="21"/>
      <c r="F17409" s="21"/>
      <c r="G17409" s="21"/>
      <c r="H17409" s="21"/>
    </row>
    <row r="17410" spans="4:8">
      <c r="D17410" s="55"/>
      <c r="E17410" s="21"/>
      <c r="F17410" s="21"/>
      <c r="G17410" s="21"/>
      <c r="H17410" s="21"/>
    </row>
    <row r="17411" spans="4:8">
      <c r="D17411" s="55"/>
      <c r="E17411" s="21"/>
      <c r="F17411" s="21"/>
      <c r="G17411" s="21"/>
      <c r="H17411" s="21"/>
    </row>
    <row r="17412" spans="4:8">
      <c r="D17412" s="55"/>
      <c r="E17412" s="21"/>
      <c r="F17412" s="21"/>
      <c r="G17412" s="21"/>
      <c r="H17412" s="21"/>
    </row>
    <row r="17413" spans="4:8">
      <c r="D17413" s="55"/>
      <c r="E17413" s="21"/>
      <c r="F17413" s="21"/>
      <c r="G17413" s="21"/>
      <c r="H17413" s="21"/>
    </row>
    <row r="17414" spans="4:8">
      <c r="D17414" s="55"/>
      <c r="E17414" s="21"/>
      <c r="F17414" s="21"/>
      <c r="G17414" s="21"/>
      <c r="H17414" s="21"/>
    </row>
    <row r="17415" spans="4:8">
      <c r="D17415" s="55"/>
      <c r="E17415" s="21"/>
      <c r="F17415" s="21"/>
      <c r="G17415" s="21"/>
      <c r="H17415" s="21"/>
    </row>
    <row r="17416" spans="4:8">
      <c r="D17416" s="55"/>
      <c r="E17416" s="21"/>
      <c r="F17416" s="21"/>
      <c r="G17416" s="21"/>
      <c r="H17416" s="21"/>
    </row>
    <row r="17417" spans="4:8">
      <c r="D17417" s="55"/>
      <c r="E17417" s="21"/>
      <c r="F17417" s="21"/>
      <c r="G17417" s="21"/>
      <c r="H17417" s="21"/>
    </row>
    <row r="17418" spans="4:8">
      <c r="D17418" s="55"/>
      <c r="E17418" s="21"/>
      <c r="F17418" s="21"/>
      <c r="G17418" s="21"/>
      <c r="H17418" s="21"/>
    </row>
    <row r="17419" spans="4:8">
      <c r="D17419" s="55"/>
      <c r="E17419" s="21"/>
      <c r="F17419" s="21"/>
      <c r="G17419" s="21"/>
      <c r="H17419" s="21"/>
    </row>
    <row r="17420" spans="4:8">
      <c r="D17420" s="55"/>
      <c r="E17420" s="21"/>
      <c r="F17420" s="21"/>
      <c r="G17420" s="21"/>
      <c r="H17420" s="21"/>
    </row>
    <row r="17421" spans="4:8">
      <c r="D17421" s="55"/>
      <c r="E17421" s="21"/>
      <c r="F17421" s="21"/>
      <c r="G17421" s="21"/>
      <c r="H17421" s="21"/>
    </row>
    <row r="17422" spans="4:8">
      <c r="D17422" s="55"/>
      <c r="E17422" s="21"/>
      <c r="F17422" s="21"/>
      <c r="G17422" s="21"/>
      <c r="H17422" s="21"/>
    </row>
    <row r="17423" spans="4:8">
      <c r="D17423" s="55"/>
      <c r="E17423" s="21"/>
      <c r="F17423" s="21"/>
      <c r="G17423" s="21"/>
      <c r="H17423" s="21"/>
    </row>
    <row r="17424" spans="4:8">
      <c r="D17424" s="55"/>
      <c r="E17424" s="21"/>
      <c r="F17424" s="21"/>
      <c r="G17424" s="21"/>
      <c r="H17424" s="21"/>
    </row>
    <row r="17425" spans="4:8">
      <c r="D17425" s="55"/>
      <c r="E17425" s="21"/>
      <c r="F17425" s="21"/>
      <c r="G17425" s="21"/>
      <c r="H17425" s="21"/>
    </row>
    <row r="17426" spans="4:8">
      <c r="D17426" s="55"/>
      <c r="E17426" s="21"/>
      <c r="F17426" s="21"/>
      <c r="G17426" s="21"/>
      <c r="H17426" s="21"/>
    </row>
    <row r="17427" spans="4:8">
      <c r="D17427" s="55"/>
      <c r="E17427" s="21"/>
      <c r="F17427" s="21"/>
      <c r="G17427" s="21"/>
      <c r="H17427" s="21"/>
    </row>
    <row r="17428" spans="4:8">
      <c r="D17428" s="55"/>
      <c r="E17428" s="21"/>
      <c r="F17428" s="21"/>
      <c r="G17428" s="21"/>
      <c r="H17428" s="21"/>
    </row>
    <row r="17429" spans="4:8">
      <c r="D17429" s="55"/>
      <c r="E17429" s="21"/>
      <c r="F17429" s="21"/>
      <c r="G17429" s="21"/>
      <c r="H17429" s="21"/>
    </row>
    <row r="17430" spans="4:8">
      <c r="D17430" s="55"/>
      <c r="E17430" s="21"/>
      <c r="F17430" s="21"/>
      <c r="G17430" s="21"/>
      <c r="H17430" s="21"/>
    </row>
    <row r="17431" spans="4:8">
      <c r="D17431" s="55"/>
      <c r="E17431" s="21"/>
      <c r="F17431" s="21"/>
      <c r="G17431" s="21"/>
      <c r="H17431" s="21"/>
    </row>
    <row r="17432" spans="4:8">
      <c r="D17432" s="55"/>
      <c r="E17432" s="21"/>
      <c r="F17432" s="21"/>
      <c r="G17432" s="21"/>
      <c r="H17432" s="21"/>
    </row>
    <row r="17433" spans="4:8">
      <c r="D17433" s="55"/>
      <c r="E17433" s="21"/>
      <c r="F17433" s="21"/>
      <c r="G17433" s="21"/>
      <c r="H17433" s="21"/>
    </row>
    <row r="17434" spans="4:8">
      <c r="D17434" s="55"/>
      <c r="E17434" s="21"/>
      <c r="F17434" s="21"/>
      <c r="G17434" s="21"/>
      <c r="H17434" s="21"/>
    </row>
    <row r="17435" spans="4:8">
      <c r="D17435" s="55"/>
      <c r="E17435" s="21"/>
      <c r="F17435" s="21"/>
      <c r="G17435" s="21"/>
      <c r="H17435" s="21"/>
    </row>
    <row r="17436" spans="4:8">
      <c r="D17436" s="55"/>
      <c r="E17436" s="21"/>
      <c r="F17436" s="21"/>
      <c r="G17436" s="21"/>
      <c r="H17436" s="21"/>
    </row>
    <row r="17437" spans="4:8">
      <c r="D17437" s="55"/>
      <c r="E17437" s="21"/>
      <c r="F17437" s="21"/>
      <c r="G17437" s="21"/>
      <c r="H17437" s="21"/>
    </row>
    <row r="17438" spans="4:8">
      <c r="D17438" s="55"/>
      <c r="E17438" s="21"/>
      <c r="F17438" s="21"/>
      <c r="G17438" s="21"/>
      <c r="H17438" s="21"/>
    </row>
    <row r="17439" spans="4:8">
      <c r="D17439" s="55"/>
      <c r="E17439" s="21"/>
      <c r="F17439" s="21"/>
      <c r="G17439" s="21"/>
      <c r="H17439" s="21"/>
    </row>
    <row r="17440" spans="4:8">
      <c r="D17440" s="55"/>
      <c r="E17440" s="21"/>
      <c r="F17440" s="21"/>
      <c r="G17440" s="21"/>
      <c r="H17440" s="21"/>
    </row>
    <row r="17441" spans="4:8">
      <c r="D17441" s="55"/>
      <c r="E17441" s="21"/>
      <c r="F17441" s="21"/>
      <c r="G17441" s="21"/>
      <c r="H17441" s="21"/>
    </row>
    <row r="17442" spans="4:8">
      <c r="D17442" s="55"/>
      <c r="E17442" s="21"/>
      <c r="F17442" s="21"/>
      <c r="G17442" s="21"/>
      <c r="H17442" s="21"/>
    </row>
    <row r="17443" spans="4:8">
      <c r="D17443" s="55"/>
      <c r="E17443" s="21"/>
      <c r="F17443" s="21"/>
      <c r="G17443" s="21"/>
      <c r="H17443" s="21"/>
    </row>
    <row r="17444" spans="4:8">
      <c r="D17444" s="55"/>
      <c r="E17444" s="21"/>
      <c r="F17444" s="21"/>
      <c r="G17444" s="21"/>
      <c r="H17444" s="21"/>
    </row>
    <row r="17445" spans="4:8">
      <c r="D17445" s="55"/>
      <c r="E17445" s="21"/>
      <c r="F17445" s="21"/>
      <c r="G17445" s="21"/>
      <c r="H17445" s="21"/>
    </row>
    <row r="17446" spans="4:8">
      <c r="D17446" s="55"/>
      <c r="E17446" s="21"/>
      <c r="F17446" s="21"/>
      <c r="G17446" s="21"/>
      <c r="H17446" s="21"/>
    </row>
    <row r="17447" spans="4:8">
      <c r="D17447" s="55"/>
      <c r="E17447" s="21"/>
      <c r="F17447" s="21"/>
      <c r="G17447" s="21"/>
      <c r="H17447" s="21"/>
    </row>
    <row r="17448" spans="4:8">
      <c r="D17448" s="55"/>
      <c r="E17448" s="21"/>
      <c r="F17448" s="21"/>
      <c r="G17448" s="21"/>
      <c r="H17448" s="21"/>
    </row>
    <row r="17449" spans="4:8">
      <c r="D17449" s="55"/>
      <c r="E17449" s="21"/>
      <c r="F17449" s="21"/>
      <c r="G17449" s="21"/>
      <c r="H17449" s="21"/>
    </row>
    <row r="17450" spans="4:8">
      <c r="D17450" s="55"/>
      <c r="E17450" s="21"/>
      <c r="F17450" s="21"/>
      <c r="G17450" s="21"/>
      <c r="H17450" s="21"/>
    </row>
    <row r="17451" spans="4:8">
      <c r="D17451" s="55"/>
      <c r="E17451" s="21"/>
      <c r="F17451" s="21"/>
      <c r="G17451" s="21"/>
      <c r="H17451" s="21"/>
    </row>
    <row r="17452" spans="4:8">
      <c r="D17452" s="55"/>
      <c r="E17452" s="21"/>
      <c r="F17452" s="21"/>
      <c r="G17452" s="21"/>
      <c r="H17452" s="21"/>
    </row>
    <row r="17453" spans="4:8">
      <c r="D17453" s="55"/>
      <c r="E17453" s="21"/>
      <c r="F17453" s="21"/>
      <c r="G17453" s="21"/>
      <c r="H17453" s="21"/>
    </row>
    <row r="17454" spans="4:8">
      <c r="D17454" s="55"/>
      <c r="E17454" s="21"/>
      <c r="F17454" s="21"/>
      <c r="G17454" s="21"/>
      <c r="H17454" s="21"/>
    </row>
    <row r="17455" spans="4:8">
      <c r="D17455" s="55"/>
      <c r="E17455" s="21"/>
      <c r="F17455" s="21"/>
      <c r="G17455" s="21"/>
      <c r="H17455" s="21"/>
    </row>
    <row r="17456" spans="4:8">
      <c r="D17456" s="55"/>
      <c r="E17456" s="21"/>
      <c r="F17456" s="21"/>
      <c r="G17456" s="21"/>
      <c r="H17456" s="21"/>
    </row>
    <row r="17457" spans="4:8">
      <c r="D17457" s="55"/>
      <c r="E17457" s="21"/>
      <c r="F17457" s="21"/>
      <c r="G17457" s="21"/>
      <c r="H17457" s="21"/>
    </row>
    <row r="17458" spans="4:8">
      <c r="D17458" s="55"/>
      <c r="E17458" s="21"/>
      <c r="F17458" s="21"/>
      <c r="G17458" s="21"/>
      <c r="H17458" s="21"/>
    </row>
    <row r="17459" spans="4:8">
      <c r="D17459" s="55"/>
      <c r="E17459" s="21"/>
      <c r="F17459" s="21"/>
      <c r="G17459" s="21"/>
      <c r="H17459" s="21"/>
    </row>
    <row r="17460" spans="4:8">
      <c r="D17460" s="55"/>
      <c r="E17460" s="21"/>
      <c r="F17460" s="21"/>
      <c r="G17460" s="21"/>
      <c r="H17460" s="21"/>
    </row>
    <row r="17461" spans="4:8">
      <c r="D17461" s="55"/>
      <c r="E17461" s="21"/>
      <c r="F17461" s="21"/>
      <c r="G17461" s="21"/>
      <c r="H17461" s="21"/>
    </row>
    <row r="17462" spans="4:8">
      <c r="D17462" s="55"/>
      <c r="E17462" s="21"/>
      <c r="F17462" s="21"/>
      <c r="G17462" s="21"/>
      <c r="H17462" s="21"/>
    </row>
    <row r="17463" spans="4:8">
      <c r="D17463" s="55"/>
      <c r="E17463" s="21"/>
      <c r="F17463" s="21"/>
      <c r="G17463" s="21"/>
      <c r="H17463" s="21"/>
    </row>
    <row r="17464" spans="4:8">
      <c r="D17464" s="55"/>
      <c r="E17464" s="21"/>
      <c r="F17464" s="21"/>
      <c r="G17464" s="21"/>
      <c r="H17464" s="21"/>
    </row>
    <row r="17465" spans="4:8">
      <c r="D17465" s="55"/>
      <c r="E17465" s="21"/>
      <c r="F17465" s="21"/>
      <c r="G17465" s="21"/>
      <c r="H17465" s="21"/>
    </row>
    <row r="17466" spans="4:8">
      <c r="D17466" s="55"/>
      <c r="E17466" s="21"/>
      <c r="F17466" s="21"/>
      <c r="G17466" s="21"/>
      <c r="H17466" s="21"/>
    </row>
    <row r="17467" spans="4:8">
      <c r="D17467" s="55"/>
      <c r="E17467" s="21"/>
      <c r="F17467" s="21"/>
      <c r="G17467" s="21"/>
      <c r="H17467" s="21"/>
    </row>
    <row r="17468" spans="4:8">
      <c r="D17468" s="55"/>
      <c r="E17468" s="21"/>
      <c r="F17468" s="21"/>
      <c r="G17468" s="21"/>
      <c r="H17468" s="21"/>
    </row>
    <row r="17469" spans="4:8">
      <c r="D17469" s="55"/>
      <c r="E17469" s="21"/>
      <c r="F17469" s="21"/>
      <c r="G17469" s="21"/>
      <c r="H17469" s="21"/>
    </row>
    <row r="17470" spans="4:8">
      <c r="D17470" s="55"/>
      <c r="E17470" s="21"/>
      <c r="F17470" s="21"/>
      <c r="G17470" s="21"/>
      <c r="H17470" s="21"/>
    </row>
    <row r="17471" spans="4:8">
      <c r="D17471" s="55"/>
      <c r="E17471" s="21"/>
      <c r="F17471" s="21"/>
      <c r="G17471" s="21"/>
      <c r="H17471" s="21"/>
    </row>
    <row r="17472" spans="4:8">
      <c r="D17472" s="55"/>
      <c r="E17472" s="21"/>
      <c r="F17472" s="21"/>
      <c r="G17472" s="21"/>
      <c r="H17472" s="21"/>
    </row>
    <row r="17473" spans="4:8">
      <c r="D17473" s="55"/>
      <c r="E17473" s="21"/>
      <c r="F17473" s="21"/>
      <c r="G17473" s="21"/>
      <c r="H17473" s="21"/>
    </row>
    <row r="17474" spans="4:8">
      <c r="D17474" s="55"/>
      <c r="E17474" s="21"/>
      <c r="F17474" s="21"/>
      <c r="G17474" s="21"/>
      <c r="H17474" s="21"/>
    </row>
    <row r="17475" spans="4:8">
      <c r="D17475" s="55"/>
      <c r="E17475" s="21"/>
      <c r="F17475" s="21"/>
      <c r="G17475" s="21"/>
      <c r="H17475" s="21"/>
    </row>
    <row r="17476" spans="4:8">
      <c r="D17476" s="55"/>
      <c r="E17476" s="21"/>
      <c r="F17476" s="21"/>
      <c r="G17476" s="21"/>
      <c r="H17476" s="21"/>
    </row>
    <row r="17477" spans="4:8">
      <c r="D17477" s="55"/>
      <c r="E17477" s="21"/>
      <c r="F17477" s="21"/>
      <c r="G17477" s="21"/>
      <c r="H17477" s="21"/>
    </row>
    <row r="17478" spans="4:8">
      <c r="D17478" s="55"/>
      <c r="E17478" s="21"/>
      <c r="F17478" s="21"/>
      <c r="G17478" s="21"/>
      <c r="H17478" s="21"/>
    </row>
    <row r="17479" spans="4:8">
      <c r="D17479" s="55"/>
      <c r="E17479" s="21"/>
      <c r="F17479" s="21"/>
      <c r="G17479" s="21"/>
      <c r="H17479" s="21"/>
    </row>
    <row r="17480" spans="4:8">
      <c r="D17480" s="55"/>
      <c r="E17480" s="21"/>
      <c r="F17480" s="21"/>
      <c r="G17480" s="21"/>
      <c r="H17480" s="21"/>
    </row>
    <row r="17481" spans="4:8">
      <c r="D17481" s="55"/>
      <c r="E17481" s="21"/>
      <c r="F17481" s="21"/>
      <c r="G17481" s="21"/>
      <c r="H17481" s="21"/>
    </row>
    <row r="17482" spans="4:8">
      <c r="D17482" s="55"/>
      <c r="E17482" s="21"/>
      <c r="F17482" s="21"/>
      <c r="G17482" s="21"/>
      <c r="H17482" s="21"/>
    </row>
    <row r="17483" spans="4:8">
      <c r="D17483" s="55"/>
      <c r="E17483" s="21"/>
      <c r="F17483" s="21"/>
      <c r="G17483" s="21"/>
      <c r="H17483" s="21"/>
    </row>
    <row r="17484" spans="4:8">
      <c r="D17484" s="55"/>
      <c r="E17484" s="21"/>
      <c r="F17484" s="21"/>
      <c r="G17484" s="21"/>
      <c r="H17484" s="21"/>
    </row>
    <row r="17485" spans="4:8">
      <c r="D17485" s="55"/>
      <c r="E17485" s="21"/>
      <c r="F17485" s="21"/>
      <c r="G17485" s="21"/>
      <c r="H17485" s="21"/>
    </row>
    <row r="17486" spans="4:8">
      <c r="D17486" s="55"/>
      <c r="E17486" s="21"/>
      <c r="F17486" s="21"/>
      <c r="G17486" s="21"/>
      <c r="H17486" s="21"/>
    </row>
    <row r="17487" spans="4:8">
      <c r="D17487" s="55"/>
      <c r="E17487" s="21"/>
      <c r="F17487" s="21"/>
      <c r="G17487" s="21"/>
      <c r="H17487" s="21"/>
    </row>
    <row r="17488" spans="4:8">
      <c r="D17488" s="55"/>
      <c r="E17488" s="21"/>
      <c r="F17488" s="21"/>
      <c r="G17488" s="21"/>
      <c r="H17488" s="21"/>
    </row>
    <row r="17489" spans="4:8">
      <c r="D17489" s="55"/>
      <c r="E17489" s="21"/>
      <c r="F17489" s="21"/>
      <c r="G17489" s="21"/>
      <c r="H17489" s="21"/>
    </row>
    <row r="17490" spans="4:8">
      <c r="D17490" s="55"/>
      <c r="E17490" s="21"/>
      <c r="F17490" s="21"/>
      <c r="G17490" s="21"/>
      <c r="H17490" s="21"/>
    </row>
    <row r="17491" spans="4:8">
      <c r="D17491" s="55"/>
      <c r="E17491" s="21"/>
      <c r="F17491" s="21"/>
      <c r="G17491" s="21"/>
      <c r="H17491" s="21"/>
    </row>
    <row r="17492" spans="4:8">
      <c r="D17492" s="55"/>
      <c r="E17492" s="21"/>
      <c r="F17492" s="21"/>
      <c r="G17492" s="21"/>
      <c r="H17492" s="21"/>
    </row>
    <row r="17493" spans="4:8">
      <c r="D17493" s="55"/>
      <c r="E17493" s="21"/>
      <c r="F17493" s="21"/>
      <c r="G17493" s="21"/>
      <c r="H17493" s="21"/>
    </row>
    <row r="17494" spans="4:8">
      <c r="D17494" s="55"/>
      <c r="E17494" s="21"/>
      <c r="F17494" s="21"/>
      <c r="G17494" s="21"/>
      <c r="H17494" s="21"/>
    </row>
    <row r="17495" spans="4:8">
      <c r="D17495" s="55"/>
      <c r="E17495" s="21"/>
      <c r="F17495" s="21"/>
      <c r="G17495" s="21"/>
      <c r="H17495" s="21"/>
    </row>
    <row r="17496" spans="4:8">
      <c r="D17496" s="55"/>
      <c r="E17496" s="21"/>
      <c r="F17496" s="21"/>
      <c r="G17496" s="21"/>
      <c r="H17496" s="21"/>
    </row>
    <row r="17497" spans="4:8">
      <c r="D17497" s="55"/>
      <c r="E17497" s="21"/>
      <c r="F17497" s="21"/>
      <c r="G17497" s="21"/>
      <c r="H17497" s="21"/>
    </row>
    <row r="17498" spans="4:8">
      <c r="D17498" s="55"/>
      <c r="E17498" s="21"/>
      <c r="F17498" s="21"/>
      <c r="G17498" s="21"/>
      <c r="H17498" s="21"/>
    </row>
    <row r="17499" spans="4:8">
      <c r="D17499" s="55"/>
      <c r="E17499" s="21"/>
      <c r="F17499" s="21"/>
      <c r="G17499" s="21"/>
      <c r="H17499" s="21"/>
    </row>
    <row r="17500" spans="4:8">
      <c r="D17500" s="55"/>
      <c r="E17500" s="21"/>
      <c r="F17500" s="21"/>
      <c r="G17500" s="21"/>
      <c r="H17500" s="21"/>
    </row>
    <row r="17501" spans="4:8">
      <c r="D17501" s="55"/>
      <c r="E17501" s="21"/>
      <c r="F17501" s="21"/>
      <c r="G17501" s="21"/>
      <c r="H17501" s="21"/>
    </row>
    <row r="17502" spans="4:8">
      <c r="D17502" s="55"/>
      <c r="E17502" s="21"/>
      <c r="F17502" s="21"/>
      <c r="G17502" s="21"/>
      <c r="H17502" s="21"/>
    </row>
    <row r="17503" spans="4:8">
      <c r="D17503" s="55"/>
      <c r="E17503" s="21"/>
      <c r="F17503" s="21"/>
      <c r="G17503" s="21"/>
      <c r="H17503" s="21"/>
    </row>
    <row r="17504" spans="4:8">
      <c r="D17504" s="55"/>
      <c r="E17504" s="21"/>
      <c r="F17504" s="21"/>
      <c r="G17504" s="21"/>
      <c r="H17504" s="21"/>
    </row>
    <row r="17505" spans="4:8">
      <c r="D17505" s="55"/>
      <c r="E17505" s="21"/>
      <c r="F17505" s="21"/>
      <c r="G17505" s="21"/>
      <c r="H17505" s="21"/>
    </row>
    <row r="17506" spans="4:8">
      <c r="D17506" s="55"/>
      <c r="E17506" s="21"/>
      <c r="F17506" s="21"/>
      <c r="G17506" s="21"/>
      <c r="H17506" s="21"/>
    </row>
    <row r="17507" spans="4:8">
      <c r="D17507" s="55"/>
      <c r="E17507" s="21"/>
      <c r="F17507" s="21"/>
      <c r="G17507" s="21"/>
      <c r="H17507" s="21"/>
    </row>
    <row r="17508" spans="4:8">
      <c r="D17508" s="55"/>
      <c r="E17508" s="21"/>
      <c r="F17508" s="21"/>
      <c r="G17508" s="21"/>
      <c r="H17508" s="21"/>
    </row>
    <row r="17509" spans="4:8">
      <c r="D17509" s="55"/>
      <c r="E17509" s="21"/>
      <c r="F17509" s="21"/>
      <c r="G17509" s="21"/>
      <c r="H17509" s="21"/>
    </row>
    <row r="17510" spans="4:8">
      <c r="D17510" s="55"/>
      <c r="E17510" s="21"/>
      <c r="F17510" s="21"/>
      <c r="G17510" s="21"/>
      <c r="H17510" s="21"/>
    </row>
    <row r="17511" spans="4:8">
      <c r="D17511" s="55"/>
      <c r="E17511" s="21"/>
      <c r="F17511" s="21"/>
      <c r="G17511" s="21"/>
      <c r="H17511" s="21"/>
    </row>
    <row r="17512" spans="4:8">
      <c r="D17512" s="55"/>
      <c r="E17512" s="21"/>
      <c r="F17512" s="21"/>
      <c r="G17512" s="21"/>
      <c r="H17512" s="21"/>
    </row>
    <row r="17513" spans="4:8">
      <c r="D17513" s="55"/>
      <c r="E17513" s="21"/>
      <c r="F17513" s="21"/>
      <c r="G17513" s="21"/>
      <c r="H17513" s="21"/>
    </row>
    <row r="17514" spans="4:8">
      <c r="D17514" s="55"/>
      <c r="E17514" s="21"/>
      <c r="F17514" s="21"/>
      <c r="G17514" s="21"/>
      <c r="H17514" s="21"/>
    </row>
    <row r="17515" spans="4:8">
      <c r="D17515" s="55"/>
      <c r="E17515" s="21"/>
      <c r="F17515" s="21"/>
      <c r="G17515" s="21"/>
      <c r="H17515" s="21"/>
    </row>
    <row r="17516" spans="4:8">
      <c r="D17516" s="55"/>
      <c r="E17516" s="21"/>
      <c r="F17516" s="21"/>
      <c r="G17516" s="21"/>
      <c r="H17516" s="21"/>
    </row>
    <row r="17517" spans="4:8">
      <c r="D17517" s="55"/>
      <c r="E17517" s="21"/>
      <c r="F17517" s="21"/>
      <c r="G17517" s="21"/>
      <c r="H17517" s="21"/>
    </row>
    <row r="17518" spans="4:8">
      <c r="D17518" s="55"/>
      <c r="E17518" s="21"/>
      <c r="F17518" s="21"/>
      <c r="G17518" s="21"/>
      <c r="H17518" s="21"/>
    </row>
    <row r="17519" spans="4:8">
      <c r="D17519" s="55"/>
      <c r="E17519" s="21"/>
      <c r="F17519" s="21"/>
      <c r="G17519" s="21"/>
      <c r="H17519" s="21"/>
    </row>
    <row r="17520" spans="4:8">
      <c r="D17520" s="55"/>
      <c r="E17520" s="21"/>
      <c r="F17520" s="21"/>
      <c r="G17520" s="21"/>
      <c r="H17520" s="21"/>
    </row>
    <row r="17521" spans="4:8">
      <c r="D17521" s="55"/>
      <c r="E17521" s="21"/>
      <c r="F17521" s="21"/>
      <c r="G17521" s="21"/>
      <c r="H17521" s="21"/>
    </row>
    <row r="17522" spans="4:8">
      <c r="D17522" s="55"/>
      <c r="E17522" s="21"/>
      <c r="F17522" s="21"/>
      <c r="G17522" s="21"/>
      <c r="H17522" s="21"/>
    </row>
    <row r="17523" spans="4:8">
      <c r="D17523" s="55"/>
      <c r="E17523" s="21"/>
      <c r="F17523" s="21"/>
      <c r="G17523" s="21"/>
      <c r="H17523" s="21"/>
    </row>
    <row r="17524" spans="4:8">
      <c r="D17524" s="55"/>
      <c r="E17524" s="21"/>
      <c r="F17524" s="21"/>
      <c r="G17524" s="21"/>
      <c r="H17524" s="21"/>
    </row>
    <row r="17525" spans="4:8">
      <c r="D17525" s="55"/>
      <c r="E17525" s="21"/>
      <c r="F17525" s="21"/>
      <c r="G17525" s="21"/>
      <c r="H17525" s="21"/>
    </row>
    <row r="17526" spans="4:8">
      <c r="D17526" s="55"/>
      <c r="E17526" s="21"/>
      <c r="F17526" s="21"/>
      <c r="G17526" s="21"/>
      <c r="H17526" s="21"/>
    </row>
    <row r="17527" spans="4:8">
      <c r="D17527" s="55"/>
      <c r="E17527" s="21"/>
      <c r="F17527" s="21"/>
      <c r="G17527" s="21"/>
      <c r="H17527" s="21"/>
    </row>
    <row r="17528" spans="4:8">
      <c r="D17528" s="55"/>
      <c r="E17528" s="21"/>
      <c r="F17528" s="21"/>
      <c r="G17528" s="21"/>
      <c r="H17528" s="21"/>
    </row>
    <row r="17529" spans="4:8">
      <c r="D17529" s="55"/>
      <c r="E17529" s="21"/>
      <c r="F17529" s="21"/>
      <c r="G17529" s="21"/>
      <c r="H17529" s="21"/>
    </row>
    <row r="17530" spans="4:8">
      <c r="D17530" s="55"/>
      <c r="E17530" s="21"/>
      <c r="F17530" s="21"/>
      <c r="G17530" s="21"/>
      <c r="H17530" s="21"/>
    </row>
    <row r="17531" spans="4:8">
      <c r="D17531" s="55"/>
      <c r="E17531" s="21"/>
      <c r="F17531" s="21"/>
      <c r="G17531" s="21"/>
      <c r="H17531" s="21"/>
    </row>
    <row r="17532" spans="4:8">
      <c r="D17532" s="55"/>
      <c r="E17532" s="21"/>
      <c r="F17532" s="21"/>
      <c r="G17532" s="21"/>
      <c r="H17532" s="21"/>
    </row>
    <row r="17533" spans="4:8">
      <c r="D17533" s="55"/>
      <c r="E17533" s="21"/>
      <c r="F17533" s="21"/>
      <c r="G17533" s="21"/>
      <c r="H17533" s="21"/>
    </row>
    <row r="17534" spans="4:8">
      <c r="D17534" s="55"/>
      <c r="E17534" s="21"/>
      <c r="F17534" s="21"/>
      <c r="G17534" s="21"/>
      <c r="H17534" s="21"/>
    </row>
    <row r="17535" spans="4:8">
      <c r="D17535" s="55"/>
      <c r="E17535" s="21"/>
      <c r="F17535" s="21"/>
      <c r="G17535" s="21"/>
      <c r="H17535" s="21"/>
    </row>
    <row r="17536" spans="4:8">
      <c r="D17536" s="55"/>
      <c r="E17536" s="21"/>
      <c r="F17536" s="21"/>
      <c r="G17536" s="21"/>
      <c r="H17536" s="21"/>
    </row>
    <row r="17537" spans="4:8">
      <c r="D17537" s="55"/>
      <c r="E17537" s="21"/>
      <c r="F17537" s="21"/>
      <c r="G17537" s="21"/>
      <c r="H17537" s="21"/>
    </row>
    <row r="17538" spans="4:8">
      <c r="D17538" s="55"/>
      <c r="E17538" s="21"/>
      <c r="F17538" s="21"/>
      <c r="G17538" s="21"/>
      <c r="H17538" s="21"/>
    </row>
    <row r="17539" spans="4:8">
      <c r="D17539" s="55"/>
      <c r="E17539" s="21"/>
      <c r="F17539" s="21"/>
      <c r="G17539" s="21"/>
      <c r="H17539" s="21"/>
    </row>
    <row r="17540" spans="4:8">
      <c r="D17540" s="55"/>
      <c r="E17540" s="21"/>
      <c r="F17540" s="21"/>
      <c r="G17540" s="21"/>
      <c r="H17540" s="21"/>
    </row>
    <row r="17541" spans="4:8">
      <c r="D17541" s="55"/>
      <c r="E17541" s="21"/>
      <c r="F17541" s="21"/>
      <c r="G17541" s="21"/>
      <c r="H17541" s="21"/>
    </row>
    <row r="17542" spans="4:8">
      <c r="D17542" s="55"/>
      <c r="E17542" s="21"/>
      <c r="F17542" s="21"/>
      <c r="G17542" s="21"/>
      <c r="H17542" s="21"/>
    </row>
    <row r="17543" spans="4:8">
      <c r="D17543" s="55"/>
      <c r="E17543" s="21"/>
      <c r="F17543" s="21"/>
      <c r="G17543" s="21"/>
      <c r="H17543" s="21"/>
    </row>
    <row r="17544" spans="4:8">
      <c r="D17544" s="55"/>
      <c r="E17544" s="21"/>
      <c r="F17544" s="21"/>
      <c r="G17544" s="21"/>
      <c r="H17544" s="21"/>
    </row>
    <row r="17545" spans="4:8">
      <c r="D17545" s="55"/>
      <c r="E17545" s="21"/>
      <c r="F17545" s="21"/>
      <c r="G17545" s="21"/>
      <c r="H17545" s="21"/>
    </row>
    <row r="17546" spans="4:8">
      <c r="D17546" s="55"/>
      <c r="E17546" s="21"/>
      <c r="F17546" s="21"/>
      <c r="G17546" s="21"/>
      <c r="H17546" s="21"/>
    </row>
    <row r="17547" spans="4:8">
      <c r="D17547" s="55"/>
      <c r="E17547" s="21"/>
      <c r="F17547" s="21"/>
      <c r="G17547" s="21"/>
      <c r="H17547" s="21"/>
    </row>
    <row r="17548" spans="4:8">
      <c r="D17548" s="55"/>
      <c r="E17548" s="21"/>
      <c r="F17548" s="21"/>
      <c r="G17548" s="21"/>
      <c r="H17548" s="21"/>
    </row>
    <row r="17549" spans="4:8">
      <c r="D17549" s="55"/>
      <c r="E17549" s="21"/>
      <c r="F17549" s="21"/>
      <c r="G17549" s="21"/>
      <c r="H17549" s="21"/>
    </row>
    <row r="17550" spans="4:8">
      <c r="D17550" s="55"/>
      <c r="E17550" s="21"/>
      <c r="F17550" s="21"/>
      <c r="G17550" s="21"/>
      <c r="H17550" s="21"/>
    </row>
    <row r="17551" spans="4:8">
      <c r="D17551" s="55"/>
      <c r="E17551" s="21"/>
      <c r="F17551" s="21"/>
      <c r="G17551" s="21"/>
      <c r="H17551" s="21"/>
    </row>
    <row r="17552" spans="4:8">
      <c r="D17552" s="55"/>
      <c r="E17552" s="21"/>
      <c r="F17552" s="21"/>
      <c r="G17552" s="21"/>
      <c r="H17552" s="21"/>
    </row>
    <row r="17553" spans="4:8">
      <c r="D17553" s="55"/>
      <c r="E17553" s="21"/>
      <c r="F17553" s="21"/>
      <c r="G17553" s="21"/>
      <c r="H17553" s="21"/>
    </row>
    <row r="17554" spans="4:8">
      <c r="D17554" s="55"/>
      <c r="E17554" s="21"/>
      <c r="F17554" s="21"/>
      <c r="G17554" s="21"/>
      <c r="H17554" s="21"/>
    </row>
    <row r="17555" spans="4:8">
      <c r="D17555" s="55"/>
      <c r="E17555" s="21"/>
      <c r="F17555" s="21"/>
      <c r="G17555" s="21"/>
      <c r="H17555" s="21"/>
    </row>
    <row r="17556" spans="4:8">
      <c r="D17556" s="55"/>
      <c r="E17556" s="21"/>
      <c r="F17556" s="21"/>
      <c r="G17556" s="21"/>
      <c r="H17556" s="21"/>
    </row>
    <row r="17557" spans="4:8">
      <c r="D17557" s="55"/>
      <c r="E17557" s="21"/>
      <c r="F17557" s="21"/>
      <c r="G17557" s="21"/>
      <c r="H17557" s="21"/>
    </row>
    <row r="17558" spans="4:8">
      <c r="D17558" s="55"/>
      <c r="E17558" s="21"/>
      <c r="F17558" s="21"/>
      <c r="G17558" s="21"/>
      <c r="H17558" s="21"/>
    </row>
    <row r="17559" spans="4:8">
      <c r="D17559" s="55"/>
      <c r="E17559" s="21"/>
      <c r="F17559" s="21"/>
      <c r="G17559" s="21"/>
      <c r="H17559" s="21"/>
    </row>
    <row r="17560" spans="4:8">
      <c r="D17560" s="55"/>
      <c r="E17560" s="21"/>
      <c r="F17560" s="21"/>
      <c r="G17560" s="21"/>
      <c r="H17560" s="21"/>
    </row>
    <row r="17561" spans="4:8">
      <c r="D17561" s="55"/>
      <c r="E17561" s="21"/>
      <c r="F17561" s="21"/>
      <c r="G17561" s="21"/>
      <c r="H17561" s="21"/>
    </row>
    <row r="17562" spans="4:8">
      <c r="D17562" s="55"/>
      <c r="E17562" s="21"/>
      <c r="F17562" s="21"/>
      <c r="G17562" s="21"/>
      <c r="H17562" s="21"/>
    </row>
    <row r="17563" spans="4:8">
      <c r="D17563" s="55"/>
      <c r="E17563" s="21"/>
      <c r="F17563" s="21"/>
      <c r="G17563" s="21"/>
      <c r="H17563" s="21"/>
    </row>
    <row r="17564" spans="4:8">
      <c r="D17564" s="55"/>
      <c r="E17564" s="21"/>
      <c r="F17564" s="21"/>
      <c r="G17564" s="21"/>
      <c r="H17564" s="21"/>
    </row>
    <row r="17565" spans="4:8">
      <c r="D17565" s="55"/>
      <c r="E17565" s="21"/>
      <c r="F17565" s="21"/>
      <c r="G17565" s="21"/>
      <c r="H17565" s="21"/>
    </row>
    <row r="17566" spans="4:8">
      <c r="D17566" s="55"/>
      <c r="E17566" s="21"/>
      <c r="F17566" s="21"/>
      <c r="G17566" s="21"/>
      <c r="H17566" s="21"/>
    </row>
    <row r="17567" spans="4:8">
      <c r="D17567" s="55"/>
      <c r="E17567" s="21"/>
      <c r="F17567" s="21"/>
      <c r="G17567" s="21"/>
      <c r="H17567" s="21"/>
    </row>
    <row r="17568" spans="4:8">
      <c r="D17568" s="55"/>
      <c r="E17568" s="21"/>
      <c r="F17568" s="21"/>
      <c r="G17568" s="21"/>
      <c r="H17568" s="21"/>
    </row>
    <row r="17569" spans="4:8">
      <c r="D17569" s="55"/>
      <c r="E17569" s="21"/>
      <c r="F17569" s="21"/>
      <c r="G17569" s="21"/>
      <c r="H17569" s="21"/>
    </row>
    <row r="17570" spans="4:8">
      <c r="D17570" s="55"/>
      <c r="E17570" s="21"/>
      <c r="F17570" s="21"/>
      <c r="G17570" s="21"/>
      <c r="H17570" s="21"/>
    </row>
    <row r="17571" spans="4:8">
      <c r="D17571" s="55"/>
      <c r="E17571" s="21"/>
      <c r="F17571" s="21"/>
      <c r="G17571" s="21"/>
      <c r="H17571" s="21"/>
    </row>
    <row r="17572" spans="4:8">
      <c r="D17572" s="55"/>
      <c r="E17572" s="21"/>
      <c r="F17572" s="21"/>
      <c r="G17572" s="21"/>
      <c r="H17572" s="21"/>
    </row>
    <row r="17573" spans="4:8">
      <c r="D17573" s="55"/>
      <c r="E17573" s="21"/>
      <c r="F17573" s="21"/>
      <c r="G17573" s="21"/>
      <c r="H17573" s="21"/>
    </row>
    <row r="17574" spans="4:8">
      <c r="D17574" s="55"/>
      <c r="E17574" s="21"/>
      <c r="F17574" s="21"/>
      <c r="G17574" s="21"/>
      <c r="H17574" s="21"/>
    </row>
    <row r="17575" spans="4:8">
      <c r="D17575" s="55"/>
      <c r="E17575" s="21"/>
      <c r="F17575" s="21"/>
      <c r="G17575" s="21"/>
      <c r="H17575" s="21"/>
    </row>
    <row r="17576" spans="4:8">
      <c r="D17576" s="55"/>
      <c r="E17576" s="21"/>
      <c r="F17576" s="21"/>
      <c r="G17576" s="21"/>
      <c r="H17576" s="21"/>
    </row>
    <row r="17577" spans="4:8">
      <c r="D17577" s="55"/>
      <c r="E17577" s="21"/>
      <c r="F17577" s="21"/>
      <c r="G17577" s="21"/>
      <c r="H17577" s="21"/>
    </row>
    <row r="17578" spans="4:8">
      <c r="D17578" s="55"/>
      <c r="E17578" s="21"/>
      <c r="F17578" s="21"/>
      <c r="G17578" s="21"/>
      <c r="H17578" s="21"/>
    </row>
    <row r="17579" spans="4:8">
      <c r="D17579" s="55"/>
      <c r="E17579" s="21"/>
      <c r="F17579" s="21"/>
      <c r="G17579" s="21"/>
      <c r="H17579" s="21"/>
    </row>
    <row r="17580" spans="4:8">
      <c r="D17580" s="55"/>
      <c r="E17580" s="21"/>
      <c r="F17580" s="21"/>
      <c r="G17580" s="21"/>
      <c r="H17580" s="21"/>
    </row>
    <row r="17581" spans="4:8">
      <c r="D17581" s="55"/>
      <c r="E17581" s="21"/>
      <c r="F17581" s="21"/>
      <c r="G17581" s="21"/>
      <c r="H17581" s="21"/>
    </row>
    <row r="17582" spans="4:8">
      <c r="D17582" s="55"/>
      <c r="E17582" s="21"/>
      <c r="F17582" s="21"/>
      <c r="G17582" s="21"/>
      <c r="H17582" s="21"/>
    </row>
    <row r="17583" spans="4:8">
      <c r="D17583" s="55"/>
      <c r="E17583" s="21"/>
      <c r="F17583" s="21"/>
      <c r="G17583" s="21"/>
      <c r="H17583" s="21"/>
    </row>
    <row r="17584" spans="4:8">
      <c r="D17584" s="55"/>
      <c r="E17584" s="21"/>
      <c r="F17584" s="21"/>
      <c r="G17584" s="21"/>
      <c r="H17584" s="21"/>
    </row>
    <row r="17585" spans="4:8">
      <c r="D17585" s="55"/>
      <c r="E17585" s="21"/>
      <c r="F17585" s="21"/>
      <c r="G17585" s="21"/>
      <c r="H17585" s="21"/>
    </row>
    <row r="17586" spans="4:8">
      <c r="D17586" s="55"/>
      <c r="E17586" s="21"/>
      <c r="F17586" s="21"/>
      <c r="G17586" s="21"/>
      <c r="H17586" s="21"/>
    </row>
    <row r="17587" spans="4:8">
      <c r="D17587" s="55"/>
      <c r="E17587" s="21"/>
      <c r="F17587" s="21"/>
      <c r="G17587" s="21"/>
      <c r="H17587" s="21"/>
    </row>
    <row r="17588" spans="4:8">
      <c r="D17588" s="55"/>
      <c r="E17588" s="21"/>
      <c r="F17588" s="21"/>
      <c r="G17588" s="21"/>
      <c r="H17588" s="21"/>
    </row>
    <row r="17589" spans="4:8">
      <c r="D17589" s="55"/>
      <c r="E17589" s="21"/>
      <c r="F17589" s="21"/>
      <c r="G17589" s="21"/>
      <c r="H17589" s="21"/>
    </row>
    <row r="17590" spans="4:8">
      <c r="D17590" s="55"/>
      <c r="E17590" s="21"/>
      <c r="F17590" s="21"/>
      <c r="G17590" s="21"/>
      <c r="H17590" s="21"/>
    </row>
    <row r="17591" spans="4:8">
      <c r="D17591" s="55"/>
      <c r="E17591" s="21"/>
      <c r="F17591" s="21"/>
      <c r="G17591" s="21"/>
      <c r="H17591" s="21"/>
    </row>
    <row r="17592" spans="4:8">
      <c r="D17592" s="55"/>
      <c r="E17592" s="21"/>
      <c r="F17592" s="21"/>
      <c r="G17592" s="21"/>
      <c r="H17592" s="21"/>
    </row>
    <row r="17593" spans="4:8">
      <c r="D17593" s="55"/>
      <c r="E17593" s="21"/>
      <c r="F17593" s="21"/>
      <c r="G17593" s="21"/>
      <c r="H17593" s="21"/>
    </row>
    <row r="17594" spans="4:8">
      <c r="D17594" s="55"/>
      <c r="E17594" s="21"/>
      <c r="F17594" s="21"/>
      <c r="G17594" s="21"/>
      <c r="H17594" s="21"/>
    </row>
    <row r="17595" spans="4:8">
      <c r="D17595" s="55"/>
      <c r="E17595" s="21"/>
      <c r="F17595" s="21"/>
      <c r="G17595" s="21"/>
      <c r="H17595" s="21"/>
    </row>
    <row r="17596" spans="4:8">
      <c r="D17596" s="55"/>
      <c r="E17596" s="21"/>
      <c r="F17596" s="21"/>
      <c r="G17596" s="21"/>
      <c r="H17596" s="21"/>
    </row>
    <row r="17597" spans="4:8">
      <c r="D17597" s="55"/>
      <c r="E17597" s="21"/>
      <c r="F17597" s="21"/>
      <c r="G17597" s="21"/>
      <c r="H17597" s="21"/>
    </row>
    <row r="17598" spans="4:8">
      <c r="D17598" s="55"/>
      <c r="E17598" s="21"/>
      <c r="F17598" s="21"/>
      <c r="G17598" s="21"/>
      <c r="H17598" s="21"/>
    </row>
    <row r="17599" spans="4:8">
      <c r="D17599" s="55"/>
      <c r="E17599" s="21"/>
      <c r="F17599" s="21"/>
      <c r="G17599" s="21"/>
      <c r="H17599" s="21"/>
    </row>
    <row r="17600" spans="4:8">
      <c r="D17600" s="55"/>
      <c r="E17600" s="21"/>
      <c r="F17600" s="21"/>
      <c r="G17600" s="21"/>
      <c r="H17600" s="21"/>
    </row>
    <row r="17601" spans="4:8">
      <c r="D17601" s="55"/>
      <c r="E17601" s="21"/>
      <c r="F17601" s="21"/>
      <c r="G17601" s="21"/>
      <c r="H17601" s="21"/>
    </row>
    <row r="17602" spans="4:8">
      <c r="D17602" s="55"/>
      <c r="E17602" s="21"/>
      <c r="F17602" s="21"/>
      <c r="G17602" s="21"/>
      <c r="H17602" s="21"/>
    </row>
    <row r="17603" spans="4:8">
      <c r="D17603" s="55"/>
      <c r="E17603" s="21"/>
      <c r="F17603" s="21"/>
      <c r="G17603" s="21"/>
      <c r="H17603" s="21"/>
    </row>
    <row r="17604" spans="4:8">
      <c r="D17604" s="55"/>
      <c r="E17604" s="21"/>
      <c r="F17604" s="21"/>
      <c r="G17604" s="21"/>
      <c r="H17604" s="21"/>
    </row>
    <row r="17605" spans="4:8">
      <c r="D17605" s="55"/>
      <c r="E17605" s="21"/>
      <c r="F17605" s="21"/>
      <c r="G17605" s="21"/>
      <c r="H17605" s="21"/>
    </row>
    <row r="17606" spans="4:8">
      <c r="D17606" s="55"/>
      <c r="E17606" s="21"/>
      <c r="F17606" s="21"/>
      <c r="G17606" s="21"/>
      <c r="H17606" s="21"/>
    </row>
    <row r="17607" spans="4:8">
      <c r="D17607" s="55"/>
      <c r="E17607" s="21"/>
      <c r="F17607" s="21"/>
      <c r="G17607" s="21"/>
      <c r="H17607" s="21"/>
    </row>
    <row r="17608" spans="4:8">
      <c r="D17608" s="55"/>
      <c r="E17608" s="21"/>
      <c r="F17608" s="21"/>
      <c r="G17608" s="21"/>
      <c r="H17608" s="21"/>
    </row>
    <row r="17609" spans="4:8">
      <c r="D17609" s="55"/>
      <c r="E17609" s="21"/>
      <c r="F17609" s="21"/>
      <c r="G17609" s="21"/>
      <c r="H17609" s="21"/>
    </row>
    <row r="17610" spans="4:8">
      <c r="D17610" s="55"/>
      <c r="E17610" s="21"/>
      <c r="F17610" s="21"/>
      <c r="G17610" s="21"/>
      <c r="H17610" s="21"/>
    </row>
    <row r="17611" spans="4:8">
      <c r="D17611" s="55"/>
      <c r="E17611" s="21"/>
      <c r="F17611" s="21"/>
      <c r="G17611" s="21"/>
      <c r="H17611" s="21"/>
    </row>
    <row r="17612" spans="4:8">
      <c r="D17612" s="55"/>
      <c r="E17612" s="21"/>
      <c r="F17612" s="21"/>
      <c r="G17612" s="21"/>
      <c r="H17612" s="21"/>
    </row>
    <row r="17613" spans="4:8">
      <c r="D17613" s="55"/>
      <c r="E17613" s="21"/>
      <c r="F17613" s="21"/>
      <c r="G17613" s="21"/>
      <c r="H17613" s="21"/>
    </row>
    <row r="17614" spans="4:8">
      <c r="D17614" s="55"/>
      <c r="E17614" s="21"/>
      <c r="F17614" s="21"/>
      <c r="G17614" s="21"/>
      <c r="H17614" s="21"/>
    </row>
    <row r="17615" spans="4:8">
      <c r="D17615" s="55"/>
      <c r="E17615" s="21"/>
      <c r="F17615" s="21"/>
      <c r="G17615" s="21"/>
      <c r="H17615" s="21"/>
    </row>
    <row r="17616" spans="4:8">
      <c r="D17616" s="55"/>
      <c r="E17616" s="21"/>
      <c r="F17616" s="21"/>
      <c r="G17616" s="21"/>
      <c r="H17616" s="21"/>
    </row>
    <row r="17617" spans="4:8">
      <c r="D17617" s="55"/>
      <c r="E17617" s="21"/>
      <c r="F17617" s="21"/>
      <c r="G17617" s="21"/>
      <c r="H17617" s="21"/>
    </row>
    <row r="17618" spans="4:8">
      <c r="D17618" s="55"/>
      <c r="E17618" s="21"/>
      <c r="F17618" s="21"/>
      <c r="G17618" s="21"/>
      <c r="H17618" s="21"/>
    </row>
    <row r="17619" spans="4:8">
      <c r="D17619" s="55"/>
      <c r="E17619" s="21"/>
      <c r="F17619" s="21"/>
      <c r="G17619" s="21"/>
      <c r="H17619" s="21"/>
    </row>
    <row r="17620" spans="4:8">
      <c r="D17620" s="55"/>
      <c r="E17620" s="21"/>
      <c r="F17620" s="21"/>
      <c r="G17620" s="21"/>
      <c r="H17620" s="21"/>
    </row>
    <row r="17621" spans="4:8">
      <c r="D17621" s="55"/>
      <c r="E17621" s="21"/>
      <c r="F17621" s="21"/>
      <c r="G17621" s="21"/>
      <c r="H17621" s="21"/>
    </row>
    <row r="17622" spans="4:8">
      <c r="D17622" s="55"/>
      <c r="E17622" s="21"/>
      <c r="F17622" s="21"/>
      <c r="G17622" s="21"/>
      <c r="H17622" s="21"/>
    </row>
    <row r="17623" spans="4:8">
      <c r="D17623" s="55"/>
      <c r="E17623" s="21"/>
      <c r="F17623" s="21"/>
      <c r="G17623" s="21"/>
      <c r="H17623" s="21"/>
    </row>
    <row r="17624" spans="4:8">
      <c r="D17624" s="55"/>
      <c r="E17624" s="21"/>
      <c r="F17624" s="21"/>
      <c r="G17624" s="21"/>
      <c r="H17624" s="21"/>
    </row>
    <row r="17625" spans="4:8">
      <c r="D17625" s="55"/>
      <c r="E17625" s="21"/>
      <c r="F17625" s="21"/>
      <c r="G17625" s="21"/>
      <c r="H17625" s="21"/>
    </row>
    <row r="17626" spans="4:8">
      <c r="D17626" s="55"/>
      <c r="E17626" s="21"/>
      <c r="F17626" s="21"/>
      <c r="G17626" s="21"/>
      <c r="H17626" s="21"/>
    </row>
    <row r="17627" spans="4:8">
      <c r="D17627" s="55"/>
      <c r="E17627" s="21"/>
      <c r="F17627" s="21"/>
      <c r="G17627" s="21"/>
      <c r="H17627" s="21"/>
    </row>
    <row r="17628" spans="4:8">
      <c r="D17628" s="55"/>
      <c r="E17628" s="21"/>
      <c r="F17628" s="21"/>
      <c r="G17628" s="21"/>
      <c r="H17628" s="21"/>
    </row>
    <row r="17629" spans="4:8">
      <c r="D17629" s="55"/>
      <c r="E17629" s="21"/>
      <c r="F17629" s="21"/>
      <c r="G17629" s="21"/>
      <c r="H17629" s="21"/>
    </row>
    <row r="17630" spans="4:8">
      <c r="D17630" s="55"/>
      <c r="E17630" s="21"/>
      <c r="F17630" s="21"/>
      <c r="G17630" s="21"/>
      <c r="H17630" s="21"/>
    </row>
    <row r="17631" spans="4:8">
      <c r="D17631" s="55"/>
      <c r="E17631" s="21"/>
      <c r="F17631" s="21"/>
      <c r="G17631" s="21"/>
      <c r="H17631" s="21"/>
    </row>
    <row r="17632" spans="4:8">
      <c r="D17632" s="55"/>
      <c r="E17632" s="21"/>
      <c r="F17632" s="21"/>
      <c r="G17632" s="21"/>
      <c r="H17632" s="21"/>
    </row>
    <row r="17633" spans="4:8">
      <c r="D17633" s="55"/>
      <c r="E17633" s="21"/>
      <c r="F17633" s="21"/>
      <c r="G17633" s="21"/>
      <c r="H17633" s="21"/>
    </row>
    <row r="17634" spans="4:8">
      <c r="D17634" s="55"/>
      <c r="E17634" s="21"/>
      <c r="F17634" s="21"/>
      <c r="G17634" s="21"/>
      <c r="H17634" s="21"/>
    </row>
    <row r="17635" spans="4:8">
      <c r="D17635" s="55"/>
      <c r="E17635" s="21"/>
      <c r="F17635" s="21"/>
      <c r="G17635" s="21"/>
      <c r="H17635" s="21"/>
    </row>
    <row r="17636" spans="4:8">
      <c r="D17636" s="55"/>
      <c r="E17636" s="21"/>
      <c r="F17636" s="21"/>
      <c r="G17636" s="21"/>
      <c r="H17636" s="21"/>
    </row>
    <row r="17637" spans="4:8">
      <c r="D17637" s="55"/>
      <c r="E17637" s="21"/>
      <c r="F17637" s="21"/>
      <c r="G17637" s="21"/>
      <c r="H17637" s="21"/>
    </row>
    <row r="17638" spans="4:8">
      <c r="D17638" s="55"/>
      <c r="E17638" s="21"/>
      <c r="F17638" s="21"/>
      <c r="G17638" s="21"/>
      <c r="H17638" s="21"/>
    </row>
    <row r="17639" spans="4:8">
      <c r="D17639" s="55"/>
      <c r="E17639" s="21"/>
      <c r="F17639" s="21"/>
      <c r="G17639" s="21"/>
      <c r="H17639" s="21"/>
    </row>
    <row r="17640" spans="4:8">
      <c r="D17640" s="55"/>
      <c r="E17640" s="21"/>
      <c r="F17640" s="21"/>
      <c r="G17640" s="21"/>
      <c r="H17640" s="21"/>
    </row>
    <row r="17641" spans="4:8">
      <c r="D17641" s="55"/>
      <c r="E17641" s="21"/>
      <c r="F17641" s="21"/>
      <c r="G17641" s="21"/>
      <c r="H17641" s="21"/>
    </row>
    <row r="17642" spans="4:8">
      <c r="D17642" s="55"/>
      <c r="E17642" s="21"/>
      <c r="F17642" s="21"/>
      <c r="G17642" s="21"/>
      <c r="H17642" s="21"/>
    </row>
    <row r="17643" spans="4:8">
      <c r="D17643" s="55"/>
      <c r="E17643" s="21"/>
      <c r="F17643" s="21"/>
      <c r="G17643" s="21"/>
      <c r="H17643" s="21"/>
    </row>
    <row r="17644" spans="4:8">
      <c r="D17644" s="55"/>
      <c r="E17644" s="21"/>
      <c r="F17644" s="21"/>
      <c r="G17644" s="21"/>
      <c r="H17644" s="21"/>
    </row>
    <row r="17645" spans="4:8">
      <c r="D17645" s="55"/>
      <c r="E17645" s="21"/>
      <c r="F17645" s="21"/>
      <c r="G17645" s="21"/>
      <c r="H17645" s="21"/>
    </row>
    <row r="17646" spans="4:8">
      <c r="D17646" s="55"/>
      <c r="E17646" s="21"/>
      <c r="F17646" s="21"/>
      <c r="G17646" s="21"/>
      <c r="H17646" s="21"/>
    </row>
    <row r="17647" spans="4:8">
      <c r="D17647" s="55"/>
      <c r="E17647" s="21"/>
      <c r="F17647" s="21"/>
      <c r="G17647" s="21"/>
      <c r="H17647" s="21"/>
    </row>
    <row r="17648" spans="4:8">
      <c r="D17648" s="55"/>
      <c r="E17648" s="21"/>
      <c r="F17648" s="21"/>
      <c r="G17648" s="21"/>
      <c r="H17648" s="21"/>
    </row>
    <row r="17649" spans="4:8">
      <c r="D17649" s="55"/>
      <c r="E17649" s="21"/>
      <c r="F17649" s="21"/>
      <c r="G17649" s="21"/>
      <c r="H17649" s="21"/>
    </row>
    <row r="17650" spans="4:8">
      <c r="D17650" s="55"/>
      <c r="E17650" s="21"/>
      <c r="F17650" s="21"/>
      <c r="G17650" s="21"/>
      <c r="H17650" s="21"/>
    </row>
    <row r="17651" spans="4:8">
      <c r="D17651" s="55"/>
      <c r="E17651" s="21"/>
      <c r="F17651" s="21"/>
      <c r="G17651" s="21"/>
      <c r="H17651" s="21"/>
    </row>
    <row r="17652" spans="4:8">
      <c r="D17652" s="55"/>
      <c r="E17652" s="21"/>
      <c r="F17652" s="21"/>
      <c r="G17652" s="21"/>
      <c r="H17652" s="21"/>
    </row>
    <row r="17653" spans="4:8">
      <c r="D17653" s="55"/>
      <c r="E17653" s="21"/>
      <c r="F17653" s="21"/>
      <c r="G17653" s="21"/>
      <c r="H17653" s="21"/>
    </row>
    <row r="17654" spans="4:8">
      <c r="D17654" s="55"/>
      <c r="E17654" s="21"/>
      <c r="F17654" s="21"/>
      <c r="G17654" s="21"/>
      <c r="H17654" s="21"/>
    </row>
    <row r="17655" spans="4:8">
      <c r="D17655" s="55"/>
      <c r="E17655" s="21"/>
      <c r="F17655" s="21"/>
      <c r="G17655" s="21"/>
      <c r="H17655" s="21"/>
    </row>
    <row r="17656" spans="4:8">
      <c r="D17656" s="55"/>
      <c r="E17656" s="21"/>
      <c r="F17656" s="21"/>
      <c r="G17656" s="21"/>
      <c r="H17656" s="21"/>
    </row>
    <row r="17657" spans="4:8">
      <c r="D17657" s="55"/>
      <c r="E17657" s="21"/>
      <c r="F17657" s="21"/>
      <c r="G17657" s="21"/>
      <c r="H17657" s="21"/>
    </row>
    <row r="17658" spans="4:8">
      <c r="D17658" s="55"/>
      <c r="E17658" s="21"/>
      <c r="F17658" s="21"/>
      <c r="G17658" s="21"/>
      <c r="H17658" s="21"/>
    </row>
    <row r="17659" spans="4:8">
      <c r="D17659" s="55"/>
      <c r="E17659" s="21"/>
      <c r="F17659" s="21"/>
      <c r="G17659" s="21"/>
      <c r="H17659" s="21"/>
    </row>
    <row r="17660" spans="4:8">
      <c r="D17660" s="55"/>
      <c r="E17660" s="21"/>
      <c r="F17660" s="21"/>
      <c r="G17660" s="21"/>
      <c r="H17660" s="21"/>
    </row>
    <row r="17661" spans="4:8">
      <c r="D17661" s="55"/>
      <c r="E17661" s="21"/>
      <c r="F17661" s="21"/>
      <c r="G17661" s="21"/>
      <c r="H17661" s="21"/>
    </row>
    <row r="17662" spans="4:8">
      <c r="D17662" s="55"/>
      <c r="E17662" s="21"/>
      <c r="F17662" s="21"/>
      <c r="G17662" s="21"/>
      <c r="H17662" s="21"/>
    </row>
    <row r="17663" spans="4:8">
      <c r="D17663" s="55"/>
      <c r="E17663" s="21"/>
      <c r="F17663" s="21"/>
      <c r="G17663" s="21"/>
      <c r="H17663" s="21"/>
    </row>
    <row r="17664" spans="4:8">
      <c r="D17664" s="55"/>
      <c r="E17664" s="21"/>
      <c r="F17664" s="21"/>
      <c r="G17664" s="21"/>
      <c r="H17664" s="21"/>
    </row>
    <row r="17665" spans="4:8">
      <c r="D17665" s="55"/>
      <c r="E17665" s="21"/>
      <c r="F17665" s="21"/>
      <c r="G17665" s="21"/>
      <c r="H17665" s="21"/>
    </row>
    <row r="17666" spans="4:8">
      <c r="D17666" s="55"/>
      <c r="E17666" s="21"/>
      <c r="F17666" s="21"/>
      <c r="G17666" s="21"/>
      <c r="H17666" s="21"/>
    </row>
    <row r="17667" spans="4:8">
      <c r="D17667" s="55"/>
      <c r="E17667" s="21"/>
      <c r="F17667" s="21"/>
      <c r="G17667" s="21"/>
      <c r="H17667" s="21"/>
    </row>
    <row r="17668" spans="4:8">
      <c r="D17668" s="55"/>
      <c r="E17668" s="21"/>
      <c r="F17668" s="21"/>
      <c r="G17668" s="21"/>
      <c r="H17668" s="21"/>
    </row>
    <row r="17669" spans="4:8">
      <c r="D17669" s="55"/>
      <c r="E17669" s="21"/>
      <c r="F17669" s="21"/>
      <c r="G17669" s="21"/>
      <c r="H17669" s="21"/>
    </row>
    <row r="17670" spans="4:8">
      <c r="D17670" s="55"/>
      <c r="E17670" s="21"/>
      <c r="F17670" s="21"/>
      <c r="G17670" s="21"/>
      <c r="H17670" s="21"/>
    </row>
    <row r="17671" spans="4:8">
      <c r="D17671" s="55"/>
      <c r="E17671" s="21"/>
      <c r="F17671" s="21"/>
      <c r="G17671" s="21"/>
      <c r="H17671" s="21"/>
    </row>
    <row r="17672" spans="4:8">
      <c r="D17672" s="55"/>
      <c r="E17672" s="21"/>
      <c r="F17672" s="21"/>
      <c r="G17672" s="21"/>
      <c r="H17672" s="21"/>
    </row>
    <row r="17673" spans="4:8">
      <c r="D17673" s="55"/>
      <c r="E17673" s="21"/>
      <c r="F17673" s="21"/>
      <c r="G17673" s="21"/>
      <c r="H17673" s="21"/>
    </row>
    <row r="17674" spans="4:8">
      <c r="D17674" s="55"/>
      <c r="E17674" s="21"/>
      <c r="F17674" s="21"/>
      <c r="G17674" s="21"/>
      <c r="H17674" s="21"/>
    </row>
    <row r="17675" spans="4:8">
      <c r="D17675" s="55"/>
      <c r="E17675" s="21"/>
      <c r="F17675" s="21"/>
      <c r="G17675" s="21"/>
      <c r="H17675" s="21"/>
    </row>
    <row r="17676" spans="4:8">
      <c r="D17676" s="55"/>
      <c r="E17676" s="21"/>
      <c r="F17676" s="21"/>
      <c r="G17676" s="21"/>
      <c r="H17676" s="21"/>
    </row>
    <row r="17677" spans="4:8">
      <c r="D17677" s="55"/>
      <c r="E17677" s="21"/>
      <c r="F17677" s="21"/>
      <c r="G17677" s="21"/>
      <c r="H17677" s="21"/>
    </row>
    <row r="17678" spans="4:8">
      <c r="D17678" s="55"/>
      <c r="E17678" s="21"/>
      <c r="F17678" s="21"/>
      <c r="G17678" s="21"/>
      <c r="H17678" s="21"/>
    </row>
    <row r="17679" spans="4:8">
      <c r="D17679" s="55"/>
      <c r="E17679" s="21"/>
      <c r="F17679" s="21"/>
      <c r="G17679" s="21"/>
      <c r="H17679" s="21"/>
    </row>
    <row r="17680" spans="4:8">
      <c r="D17680" s="55"/>
      <c r="E17680" s="21"/>
      <c r="F17680" s="21"/>
      <c r="G17680" s="21"/>
      <c r="H17680" s="21"/>
    </row>
    <row r="17681" spans="4:8">
      <c r="D17681" s="55"/>
      <c r="E17681" s="21"/>
      <c r="F17681" s="21"/>
      <c r="G17681" s="21"/>
      <c r="H17681" s="21"/>
    </row>
    <row r="17682" spans="4:8">
      <c r="D17682" s="55"/>
      <c r="E17682" s="21"/>
      <c r="F17682" s="21"/>
      <c r="G17682" s="21"/>
      <c r="H17682" s="21"/>
    </row>
    <row r="17683" spans="4:8">
      <c r="D17683" s="55"/>
      <c r="E17683" s="21"/>
      <c r="F17683" s="21"/>
      <c r="G17683" s="21"/>
      <c r="H17683" s="21"/>
    </row>
    <row r="17684" spans="4:8">
      <c r="D17684" s="55"/>
      <c r="E17684" s="21"/>
      <c r="F17684" s="21"/>
      <c r="G17684" s="21"/>
      <c r="H17684" s="21"/>
    </row>
    <row r="17685" spans="4:8">
      <c r="D17685" s="55"/>
      <c r="E17685" s="21"/>
      <c r="F17685" s="21"/>
      <c r="G17685" s="21"/>
      <c r="H17685" s="21"/>
    </row>
    <row r="17686" spans="4:8">
      <c r="D17686" s="55"/>
      <c r="E17686" s="21"/>
      <c r="F17686" s="21"/>
      <c r="G17686" s="21"/>
      <c r="H17686" s="21"/>
    </row>
    <row r="17687" spans="4:8">
      <c r="D17687" s="55"/>
      <c r="E17687" s="21"/>
      <c r="F17687" s="21"/>
      <c r="G17687" s="21"/>
      <c r="H17687" s="21"/>
    </row>
    <row r="17688" spans="4:8">
      <c r="D17688" s="55"/>
      <c r="E17688" s="21"/>
      <c r="F17688" s="21"/>
      <c r="G17688" s="21"/>
      <c r="H17688" s="21"/>
    </row>
    <row r="17689" spans="4:8">
      <c r="D17689" s="55"/>
      <c r="E17689" s="21"/>
      <c r="F17689" s="21"/>
      <c r="G17689" s="21"/>
      <c r="H17689" s="21"/>
    </row>
    <row r="17690" spans="4:8">
      <c r="D17690" s="55"/>
      <c r="E17690" s="21"/>
      <c r="F17690" s="21"/>
      <c r="G17690" s="21"/>
      <c r="H17690" s="21"/>
    </row>
    <row r="17691" spans="4:8">
      <c r="D17691" s="55"/>
      <c r="E17691" s="21"/>
      <c r="F17691" s="21"/>
      <c r="G17691" s="21"/>
      <c r="H17691" s="21"/>
    </row>
    <row r="17692" spans="4:8">
      <c r="D17692" s="55"/>
      <c r="E17692" s="21"/>
      <c r="F17692" s="21"/>
      <c r="G17692" s="21"/>
      <c r="H17692" s="21"/>
    </row>
    <row r="17693" spans="4:8">
      <c r="D17693" s="55"/>
      <c r="E17693" s="21"/>
      <c r="F17693" s="21"/>
      <c r="G17693" s="21"/>
      <c r="H17693" s="21"/>
    </row>
    <row r="17694" spans="4:8">
      <c r="D17694" s="55"/>
      <c r="E17694" s="21"/>
      <c r="F17694" s="21"/>
      <c r="G17694" s="21"/>
      <c r="H17694" s="21"/>
    </row>
    <row r="17695" spans="4:8">
      <c r="D17695" s="55"/>
      <c r="E17695" s="21"/>
      <c r="F17695" s="21"/>
      <c r="G17695" s="21"/>
      <c r="H17695" s="21"/>
    </row>
    <row r="17696" spans="4:8">
      <c r="D17696" s="55"/>
      <c r="E17696" s="21"/>
      <c r="F17696" s="21"/>
      <c r="G17696" s="21"/>
      <c r="H17696" s="21"/>
    </row>
    <row r="17697" spans="4:8">
      <c r="D17697" s="55"/>
      <c r="E17697" s="21"/>
      <c r="F17697" s="21"/>
      <c r="G17697" s="21"/>
      <c r="H17697" s="21"/>
    </row>
    <row r="17698" spans="4:8">
      <c r="D17698" s="55"/>
      <c r="E17698" s="21"/>
      <c r="F17698" s="21"/>
      <c r="G17698" s="21"/>
      <c r="H17698" s="21"/>
    </row>
    <row r="17699" spans="4:8">
      <c r="D17699" s="55"/>
      <c r="E17699" s="21"/>
      <c r="F17699" s="21"/>
      <c r="G17699" s="21"/>
      <c r="H17699" s="21"/>
    </row>
    <row r="17700" spans="4:8">
      <c r="D17700" s="55"/>
      <c r="E17700" s="21"/>
      <c r="F17700" s="21"/>
      <c r="G17700" s="21"/>
      <c r="H17700" s="21"/>
    </row>
    <row r="17701" spans="4:8">
      <c r="D17701" s="55"/>
      <c r="E17701" s="21"/>
      <c r="F17701" s="21"/>
      <c r="G17701" s="21"/>
      <c r="H17701" s="21"/>
    </row>
    <row r="17702" spans="4:8">
      <c r="D17702" s="55"/>
      <c r="E17702" s="21"/>
      <c r="F17702" s="21"/>
      <c r="G17702" s="21"/>
      <c r="H17702" s="21"/>
    </row>
    <row r="17703" spans="4:8">
      <c r="D17703" s="55"/>
      <c r="E17703" s="21"/>
      <c r="F17703" s="21"/>
      <c r="G17703" s="21"/>
      <c r="H17703" s="21"/>
    </row>
    <row r="17704" spans="4:8">
      <c r="D17704" s="55"/>
      <c r="E17704" s="21"/>
      <c r="F17704" s="21"/>
      <c r="G17704" s="21"/>
      <c r="H17704" s="21"/>
    </row>
    <row r="17705" spans="4:8">
      <c r="D17705" s="55"/>
      <c r="E17705" s="21"/>
      <c r="F17705" s="21"/>
      <c r="G17705" s="21"/>
      <c r="H17705" s="21"/>
    </row>
    <row r="17706" spans="4:8">
      <c r="D17706" s="55"/>
      <c r="E17706" s="21"/>
      <c r="F17706" s="21"/>
      <c r="G17706" s="21"/>
      <c r="H17706" s="21"/>
    </row>
    <row r="17707" spans="4:8">
      <c r="D17707" s="55"/>
      <c r="E17707" s="21"/>
      <c r="F17707" s="21"/>
      <c r="G17707" s="21"/>
      <c r="H17707" s="21"/>
    </row>
    <row r="17708" spans="4:8">
      <c r="D17708" s="55"/>
      <c r="E17708" s="21"/>
      <c r="F17708" s="21"/>
      <c r="G17708" s="21"/>
      <c r="H17708" s="21"/>
    </row>
    <row r="17709" spans="4:8">
      <c r="D17709" s="55"/>
      <c r="E17709" s="21"/>
      <c r="F17709" s="21"/>
      <c r="G17709" s="21"/>
      <c r="H17709" s="21"/>
    </row>
    <row r="17710" spans="4:8">
      <c r="D17710" s="55"/>
      <c r="E17710" s="21"/>
      <c r="F17710" s="21"/>
      <c r="G17710" s="21"/>
      <c r="H17710" s="21"/>
    </row>
    <row r="17711" spans="4:8">
      <c r="D17711" s="55"/>
      <c r="E17711" s="21"/>
      <c r="F17711" s="21"/>
      <c r="G17711" s="21"/>
      <c r="H17711" s="21"/>
    </row>
    <row r="17712" spans="4:8">
      <c r="D17712" s="55"/>
      <c r="E17712" s="21"/>
      <c r="F17712" s="21"/>
      <c r="G17712" s="21"/>
      <c r="H17712" s="21"/>
    </row>
    <row r="17713" spans="4:8">
      <c r="D17713" s="55"/>
      <c r="E17713" s="21"/>
      <c r="F17713" s="21"/>
      <c r="G17713" s="21"/>
      <c r="H17713" s="21"/>
    </row>
    <row r="17714" spans="4:8">
      <c r="D17714" s="55"/>
      <c r="E17714" s="21"/>
      <c r="F17714" s="21"/>
      <c r="G17714" s="21"/>
      <c r="H17714" s="21"/>
    </row>
    <row r="17715" spans="4:8">
      <c r="D17715" s="55"/>
      <c r="E17715" s="21"/>
      <c r="F17715" s="21"/>
      <c r="G17715" s="21"/>
      <c r="H17715" s="21"/>
    </row>
    <row r="17716" spans="4:8">
      <c r="D17716" s="55"/>
      <c r="E17716" s="21"/>
      <c r="F17716" s="21"/>
      <c r="G17716" s="21"/>
      <c r="H17716" s="21"/>
    </row>
    <row r="17717" spans="4:8">
      <c r="D17717" s="55"/>
      <c r="E17717" s="21"/>
      <c r="F17717" s="21"/>
      <c r="G17717" s="21"/>
      <c r="H17717" s="21"/>
    </row>
    <row r="17718" spans="4:8">
      <c r="D17718" s="55"/>
      <c r="E17718" s="21"/>
      <c r="F17718" s="21"/>
      <c r="G17718" s="21"/>
      <c r="H17718" s="21"/>
    </row>
    <row r="17719" spans="4:8">
      <c r="D17719" s="55"/>
      <c r="E17719" s="21"/>
      <c r="F17719" s="21"/>
      <c r="G17719" s="21"/>
      <c r="H17719" s="21"/>
    </row>
    <row r="17720" spans="4:8">
      <c r="D17720" s="55"/>
      <c r="E17720" s="21"/>
      <c r="F17720" s="21"/>
      <c r="G17720" s="21"/>
      <c r="H17720" s="21"/>
    </row>
    <row r="17721" spans="4:8">
      <c r="D17721" s="55"/>
      <c r="E17721" s="21"/>
      <c r="F17721" s="21"/>
      <c r="G17721" s="21"/>
      <c r="H17721" s="21"/>
    </row>
    <row r="17722" spans="4:8">
      <c r="D17722" s="55"/>
      <c r="E17722" s="21"/>
      <c r="F17722" s="21"/>
      <c r="G17722" s="21"/>
      <c r="H17722" s="21"/>
    </row>
    <row r="17723" spans="4:8">
      <c r="D17723" s="55"/>
      <c r="E17723" s="21"/>
      <c r="F17723" s="21"/>
      <c r="G17723" s="21"/>
      <c r="H17723" s="21"/>
    </row>
    <row r="17724" spans="4:8">
      <c r="D17724" s="55"/>
      <c r="E17724" s="21"/>
      <c r="F17724" s="21"/>
      <c r="G17724" s="21"/>
      <c r="H17724" s="21"/>
    </row>
    <row r="17725" spans="4:8">
      <c r="D17725" s="55"/>
      <c r="E17725" s="21"/>
      <c r="F17725" s="21"/>
      <c r="G17725" s="21"/>
      <c r="H17725" s="21"/>
    </row>
    <row r="17726" spans="4:8">
      <c r="D17726" s="55"/>
      <c r="E17726" s="21"/>
      <c r="F17726" s="21"/>
      <c r="G17726" s="21"/>
      <c r="H17726" s="21"/>
    </row>
    <row r="17727" spans="4:8">
      <c r="D17727" s="55"/>
      <c r="E17727" s="21"/>
      <c r="F17727" s="21"/>
      <c r="G17727" s="21"/>
      <c r="H17727" s="21"/>
    </row>
    <row r="17728" spans="4:8">
      <c r="D17728" s="55"/>
      <c r="E17728" s="21"/>
      <c r="F17728" s="21"/>
      <c r="G17728" s="21"/>
      <c r="H17728" s="21"/>
    </row>
    <row r="17729" spans="4:8">
      <c r="D17729" s="55"/>
      <c r="E17729" s="21"/>
      <c r="F17729" s="21"/>
      <c r="G17729" s="21"/>
      <c r="H17729" s="21"/>
    </row>
    <row r="17730" spans="4:8">
      <c r="D17730" s="55"/>
      <c r="E17730" s="21"/>
      <c r="F17730" s="21"/>
      <c r="G17730" s="21"/>
      <c r="H17730" s="21"/>
    </row>
    <row r="17731" spans="4:8">
      <c r="D17731" s="55"/>
      <c r="E17731" s="21"/>
      <c r="F17731" s="21"/>
      <c r="G17731" s="21"/>
      <c r="H17731" s="21"/>
    </row>
    <row r="17732" spans="4:8">
      <c r="D17732" s="55"/>
      <c r="E17732" s="21"/>
      <c r="F17732" s="21"/>
      <c r="G17732" s="21"/>
      <c r="H17732" s="21"/>
    </row>
    <row r="17733" spans="4:8">
      <c r="D17733" s="55"/>
      <c r="E17733" s="21"/>
      <c r="F17733" s="21"/>
      <c r="G17733" s="21"/>
      <c r="H17733" s="21"/>
    </row>
    <row r="17734" spans="4:8">
      <c r="D17734" s="55"/>
      <c r="E17734" s="21"/>
      <c r="F17734" s="21"/>
      <c r="G17734" s="21"/>
      <c r="H17734" s="21"/>
    </row>
    <row r="17735" spans="4:8">
      <c r="D17735" s="55"/>
      <c r="E17735" s="21"/>
      <c r="F17735" s="21"/>
      <c r="G17735" s="21"/>
      <c r="H17735" s="21"/>
    </row>
    <row r="17736" spans="4:8">
      <c r="D17736" s="55"/>
      <c r="E17736" s="21"/>
      <c r="F17736" s="21"/>
      <c r="G17736" s="21"/>
      <c r="H17736" s="21"/>
    </row>
    <row r="17737" spans="4:8">
      <c r="D17737" s="55"/>
      <c r="E17737" s="21"/>
      <c r="F17737" s="21"/>
      <c r="G17737" s="21"/>
      <c r="H17737" s="21"/>
    </row>
    <row r="17738" spans="4:8">
      <c r="D17738" s="55"/>
      <c r="E17738" s="21"/>
      <c r="F17738" s="21"/>
      <c r="G17738" s="21"/>
      <c r="H17738" s="21"/>
    </row>
    <row r="17739" spans="4:8">
      <c r="D17739" s="55"/>
      <c r="E17739" s="21"/>
      <c r="F17739" s="21"/>
      <c r="G17739" s="21"/>
      <c r="H17739" s="21"/>
    </row>
    <row r="17740" spans="4:8">
      <c r="D17740" s="55"/>
      <c r="E17740" s="21"/>
      <c r="F17740" s="21"/>
      <c r="G17740" s="21"/>
      <c r="H17740" s="21"/>
    </row>
    <row r="17741" spans="4:8">
      <c r="D17741" s="55"/>
      <c r="E17741" s="21"/>
      <c r="F17741" s="21"/>
      <c r="G17741" s="21"/>
      <c r="H17741" s="21"/>
    </row>
    <row r="17742" spans="4:8">
      <c r="D17742" s="55"/>
      <c r="E17742" s="21"/>
      <c r="F17742" s="21"/>
      <c r="G17742" s="21"/>
      <c r="H17742" s="21"/>
    </row>
    <row r="17743" spans="4:8">
      <c r="D17743" s="55"/>
      <c r="E17743" s="21"/>
      <c r="F17743" s="21"/>
      <c r="G17743" s="21"/>
      <c r="H17743" s="21"/>
    </row>
    <row r="17744" spans="4:8">
      <c r="D17744" s="55"/>
      <c r="E17744" s="21"/>
      <c r="F17744" s="21"/>
      <c r="G17744" s="21"/>
      <c r="H17744" s="21"/>
    </row>
    <row r="17745" spans="4:8">
      <c r="D17745" s="55"/>
      <c r="E17745" s="21"/>
      <c r="F17745" s="21"/>
      <c r="G17745" s="21"/>
      <c r="H17745" s="21"/>
    </row>
    <row r="17746" spans="4:8">
      <c r="D17746" s="55"/>
      <c r="E17746" s="21"/>
      <c r="F17746" s="21"/>
      <c r="G17746" s="21"/>
      <c r="H17746" s="21"/>
    </row>
    <row r="17747" spans="4:8">
      <c r="D17747" s="55"/>
      <c r="E17747" s="21"/>
      <c r="F17747" s="21"/>
      <c r="G17747" s="21"/>
      <c r="H17747" s="21"/>
    </row>
    <row r="17748" spans="4:8">
      <c r="D17748" s="55"/>
      <c r="E17748" s="21"/>
      <c r="F17748" s="21"/>
      <c r="G17748" s="21"/>
      <c r="H17748" s="21"/>
    </row>
    <row r="17749" spans="4:8">
      <c r="D17749" s="55"/>
      <c r="E17749" s="21"/>
      <c r="F17749" s="21"/>
      <c r="G17749" s="21"/>
      <c r="H17749" s="21"/>
    </row>
    <row r="17750" spans="4:8">
      <c r="D17750" s="55"/>
      <c r="E17750" s="21"/>
      <c r="F17750" s="21"/>
      <c r="G17750" s="21"/>
      <c r="H17750" s="21"/>
    </row>
    <row r="17751" spans="4:8">
      <c r="D17751" s="55"/>
      <c r="E17751" s="21"/>
      <c r="F17751" s="21"/>
      <c r="G17751" s="21"/>
      <c r="H17751" s="21"/>
    </row>
    <row r="17752" spans="4:8">
      <c r="D17752" s="55"/>
      <c r="E17752" s="21"/>
      <c r="F17752" s="21"/>
      <c r="G17752" s="21"/>
      <c r="H17752" s="21"/>
    </row>
    <row r="17753" spans="4:8">
      <c r="D17753" s="55"/>
      <c r="E17753" s="21"/>
      <c r="F17753" s="21"/>
      <c r="G17753" s="21"/>
      <c r="H17753" s="21"/>
    </row>
    <row r="17754" spans="4:8">
      <c r="D17754" s="55"/>
      <c r="E17754" s="21"/>
      <c r="F17754" s="21"/>
      <c r="G17754" s="21"/>
      <c r="H17754" s="21"/>
    </row>
    <row r="17755" spans="4:8">
      <c r="D17755" s="55"/>
      <c r="E17755" s="21"/>
      <c r="F17755" s="21"/>
      <c r="G17755" s="21"/>
      <c r="H17755" s="21"/>
    </row>
    <row r="17756" spans="4:8">
      <c r="D17756" s="55"/>
      <c r="E17756" s="21"/>
      <c r="F17756" s="21"/>
      <c r="G17756" s="21"/>
      <c r="H17756" s="21"/>
    </row>
    <row r="17757" spans="4:8">
      <c r="D17757" s="55"/>
      <c r="E17757" s="21"/>
      <c r="F17757" s="21"/>
      <c r="G17757" s="21"/>
      <c r="H17757" s="21"/>
    </row>
    <row r="17758" spans="4:8">
      <c r="D17758" s="55"/>
      <c r="E17758" s="21"/>
      <c r="F17758" s="21"/>
      <c r="G17758" s="21"/>
      <c r="H17758" s="21"/>
    </row>
    <row r="17759" spans="4:8">
      <c r="D17759" s="55"/>
      <c r="E17759" s="21"/>
      <c r="F17759" s="21"/>
      <c r="G17759" s="21"/>
      <c r="H17759" s="21"/>
    </row>
    <row r="17760" spans="4:8">
      <c r="D17760" s="55"/>
      <c r="E17760" s="21"/>
      <c r="F17760" s="21"/>
      <c r="G17760" s="21"/>
      <c r="H17760" s="21"/>
    </row>
    <row r="17761" spans="4:8">
      <c r="D17761" s="55"/>
      <c r="E17761" s="21"/>
      <c r="F17761" s="21"/>
      <c r="G17761" s="21"/>
      <c r="H17761" s="21"/>
    </row>
    <row r="17762" spans="4:8">
      <c r="D17762" s="55"/>
      <c r="E17762" s="21"/>
      <c r="F17762" s="21"/>
      <c r="G17762" s="21"/>
      <c r="H17762" s="21"/>
    </row>
    <row r="17763" spans="4:8">
      <c r="D17763" s="55"/>
      <c r="E17763" s="21"/>
      <c r="F17763" s="21"/>
      <c r="G17763" s="21"/>
      <c r="H17763" s="21"/>
    </row>
    <row r="17764" spans="4:8">
      <c r="D17764" s="55"/>
      <c r="E17764" s="21"/>
      <c r="F17764" s="21"/>
      <c r="G17764" s="21"/>
      <c r="H17764" s="21"/>
    </row>
    <row r="17765" spans="4:8">
      <c r="D17765" s="55"/>
      <c r="E17765" s="21"/>
      <c r="F17765" s="21"/>
      <c r="G17765" s="21"/>
      <c r="H17765" s="21"/>
    </row>
    <row r="17766" spans="4:8">
      <c r="D17766" s="55"/>
      <c r="E17766" s="21"/>
      <c r="F17766" s="21"/>
      <c r="G17766" s="21"/>
      <c r="H17766" s="21"/>
    </row>
    <row r="17767" spans="4:8">
      <c r="D17767" s="55"/>
      <c r="E17767" s="21"/>
      <c r="F17767" s="21"/>
      <c r="G17767" s="21"/>
      <c r="H17767" s="21"/>
    </row>
    <row r="17768" spans="4:8">
      <c r="D17768" s="55"/>
      <c r="E17768" s="21"/>
      <c r="F17768" s="21"/>
      <c r="G17768" s="21"/>
      <c r="H17768" s="21"/>
    </row>
    <row r="17769" spans="4:8">
      <c r="D17769" s="55"/>
      <c r="E17769" s="21"/>
      <c r="F17769" s="21"/>
      <c r="G17769" s="21"/>
      <c r="H17769" s="21"/>
    </row>
    <row r="17770" spans="4:8">
      <c r="D17770" s="55"/>
      <c r="E17770" s="21"/>
      <c r="F17770" s="21"/>
      <c r="G17770" s="21"/>
      <c r="H17770" s="21"/>
    </row>
    <row r="17771" spans="4:8">
      <c r="D17771" s="55"/>
      <c r="E17771" s="21"/>
      <c r="F17771" s="21"/>
      <c r="G17771" s="21"/>
      <c r="H17771" s="21"/>
    </row>
    <row r="17772" spans="4:8">
      <c r="D17772" s="55"/>
      <c r="E17772" s="21"/>
      <c r="F17772" s="21"/>
      <c r="G17772" s="21"/>
      <c r="H17772" s="21"/>
    </row>
    <row r="17773" spans="4:8">
      <c r="D17773" s="55"/>
      <c r="E17773" s="21"/>
      <c r="F17773" s="21"/>
      <c r="G17773" s="21"/>
      <c r="H17773" s="21"/>
    </row>
    <row r="17774" spans="4:8">
      <c r="D17774" s="55"/>
      <c r="E17774" s="21"/>
      <c r="F17774" s="21"/>
      <c r="G17774" s="21"/>
      <c r="H17774" s="21"/>
    </row>
    <row r="17775" spans="4:8">
      <c r="D17775" s="55"/>
      <c r="E17775" s="21"/>
      <c r="F17775" s="21"/>
      <c r="G17775" s="21"/>
      <c r="H17775" s="21"/>
    </row>
    <row r="17776" spans="4:8">
      <c r="D17776" s="55"/>
      <c r="E17776" s="21"/>
      <c r="F17776" s="21"/>
      <c r="G17776" s="21"/>
      <c r="H17776" s="21"/>
    </row>
    <row r="17777" spans="4:8">
      <c r="D17777" s="55"/>
      <c r="E17777" s="21"/>
      <c r="F17777" s="21"/>
      <c r="G17777" s="21"/>
      <c r="H17777" s="21"/>
    </row>
    <row r="17778" spans="4:8">
      <c r="D17778" s="55"/>
      <c r="E17778" s="21"/>
      <c r="F17778" s="21"/>
      <c r="G17778" s="21"/>
      <c r="H17778" s="21"/>
    </row>
    <row r="17779" spans="4:8">
      <c r="D17779" s="55"/>
      <c r="E17779" s="21"/>
      <c r="F17779" s="21"/>
      <c r="G17779" s="21"/>
      <c r="H17779" s="21"/>
    </row>
    <row r="17780" spans="4:8">
      <c r="D17780" s="55"/>
      <c r="E17780" s="21"/>
      <c r="F17780" s="21"/>
      <c r="G17780" s="21"/>
      <c r="H17780" s="21"/>
    </row>
    <row r="17781" spans="4:8">
      <c r="D17781" s="55"/>
      <c r="E17781" s="21"/>
      <c r="F17781" s="21"/>
      <c r="G17781" s="21"/>
      <c r="H17781" s="21"/>
    </row>
    <row r="17782" spans="4:8">
      <c r="D17782" s="55"/>
      <c r="E17782" s="21"/>
      <c r="F17782" s="21"/>
      <c r="G17782" s="21"/>
      <c r="H17782" s="21"/>
    </row>
    <row r="17783" spans="4:8">
      <c r="D17783" s="55"/>
      <c r="E17783" s="21"/>
      <c r="F17783" s="21"/>
      <c r="G17783" s="21"/>
      <c r="H17783" s="21"/>
    </row>
    <row r="17784" spans="4:8">
      <c r="D17784" s="55"/>
      <c r="E17784" s="21"/>
      <c r="F17784" s="21"/>
      <c r="G17784" s="21"/>
      <c r="H17784" s="21"/>
    </row>
    <row r="17785" spans="4:8">
      <c r="D17785" s="55"/>
      <c r="E17785" s="21"/>
      <c r="F17785" s="21"/>
      <c r="G17785" s="21"/>
      <c r="H17785" s="21"/>
    </row>
    <row r="17786" spans="4:8">
      <c r="D17786" s="55"/>
      <c r="E17786" s="21"/>
      <c r="F17786" s="21"/>
      <c r="G17786" s="21"/>
      <c r="H17786" s="21"/>
    </row>
    <row r="17787" spans="4:8">
      <c r="D17787" s="55"/>
      <c r="E17787" s="21"/>
      <c r="F17787" s="21"/>
      <c r="G17787" s="21"/>
      <c r="H17787" s="21"/>
    </row>
    <row r="17788" spans="4:8">
      <c r="D17788" s="55"/>
      <c r="E17788" s="21"/>
      <c r="F17788" s="21"/>
      <c r="G17788" s="21"/>
      <c r="H17788" s="21"/>
    </row>
    <row r="17789" spans="4:8">
      <c r="D17789" s="55"/>
      <c r="E17789" s="21"/>
      <c r="F17789" s="21"/>
      <c r="G17789" s="21"/>
      <c r="H17789" s="21"/>
    </row>
    <row r="17790" spans="4:8">
      <c r="D17790" s="55"/>
      <c r="E17790" s="21"/>
      <c r="F17790" s="21"/>
      <c r="G17790" s="21"/>
      <c r="H17790" s="21"/>
    </row>
    <row r="17791" spans="4:8">
      <c r="D17791" s="55"/>
      <c r="E17791" s="21"/>
      <c r="F17791" s="21"/>
      <c r="G17791" s="21"/>
      <c r="H17791" s="21"/>
    </row>
    <row r="17792" spans="4:8">
      <c r="D17792" s="55"/>
      <c r="E17792" s="21"/>
      <c r="F17792" s="21"/>
      <c r="G17792" s="21"/>
      <c r="H17792" s="21"/>
    </row>
    <row r="17793" spans="4:8">
      <c r="D17793" s="55"/>
      <c r="E17793" s="21"/>
      <c r="F17793" s="21"/>
      <c r="G17793" s="21"/>
      <c r="H17793" s="21"/>
    </row>
    <row r="17794" spans="4:8">
      <c r="D17794" s="55"/>
      <c r="E17794" s="21"/>
      <c r="F17794" s="21"/>
      <c r="G17794" s="21"/>
      <c r="H17794" s="21"/>
    </row>
    <row r="17795" spans="4:8">
      <c r="D17795" s="55"/>
      <c r="E17795" s="21"/>
      <c r="F17795" s="21"/>
      <c r="G17795" s="21"/>
      <c r="H17795" s="21"/>
    </row>
    <row r="17796" spans="4:8">
      <c r="D17796" s="55"/>
      <c r="E17796" s="21"/>
      <c r="F17796" s="21"/>
      <c r="G17796" s="21"/>
      <c r="H17796" s="21"/>
    </row>
    <row r="17797" spans="4:8">
      <c r="D17797" s="55"/>
      <c r="E17797" s="21"/>
      <c r="F17797" s="21"/>
      <c r="G17797" s="21"/>
      <c r="H17797" s="21"/>
    </row>
    <row r="17798" spans="4:8">
      <c r="D17798" s="55"/>
      <c r="E17798" s="21"/>
      <c r="F17798" s="21"/>
      <c r="G17798" s="21"/>
      <c r="H17798" s="21"/>
    </row>
    <row r="17799" spans="4:8">
      <c r="D17799" s="55"/>
      <c r="E17799" s="21"/>
      <c r="F17799" s="21"/>
      <c r="G17799" s="21"/>
      <c r="H17799" s="21"/>
    </row>
    <row r="17800" spans="4:8">
      <c r="D17800" s="55"/>
      <c r="E17800" s="21"/>
      <c r="F17800" s="21"/>
      <c r="G17800" s="21"/>
      <c r="H17800" s="21"/>
    </row>
    <row r="17801" spans="4:8">
      <c r="D17801" s="55"/>
      <c r="E17801" s="21"/>
      <c r="F17801" s="21"/>
      <c r="G17801" s="21"/>
      <c r="H17801" s="21"/>
    </row>
    <row r="17802" spans="4:8">
      <c r="D17802" s="55"/>
      <c r="E17802" s="21"/>
      <c r="F17802" s="21"/>
      <c r="G17802" s="21"/>
      <c r="H17802" s="21"/>
    </row>
    <row r="17803" spans="4:8">
      <c r="D17803" s="55"/>
      <c r="E17803" s="21"/>
      <c r="F17803" s="21"/>
      <c r="G17803" s="21"/>
      <c r="H17803" s="21"/>
    </row>
    <row r="17804" spans="4:8">
      <c r="D17804" s="55"/>
      <c r="E17804" s="21"/>
      <c r="F17804" s="21"/>
      <c r="G17804" s="21"/>
      <c r="H17804" s="21"/>
    </row>
    <row r="17805" spans="4:8">
      <c r="D17805" s="55"/>
      <c r="E17805" s="21"/>
      <c r="F17805" s="21"/>
      <c r="G17805" s="21"/>
      <c r="H17805" s="21"/>
    </row>
    <row r="17806" spans="4:8">
      <c r="D17806" s="55"/>
      <c r="E17806" s="21"/>
      <c r="F17806" s="21"/>
      <c r="G17806" s="21"/>
      <c r="H17806" s="21"/>
    </row>
    <row r="17807" spans="4:8">
      <c r="D17807" s="55"/>
      <c r="E17807" s="21"/>
      <c r="F17807" s="21"/>
      <c r="G17807" s="21"/>
      <c r="H17807" s="21"/>
    </row>
    <row r="17808" spans="4:8">
      <c r="D17808" s="55"/>
      <c r="E17808" s="21"/>
      <c r="F17808" s="21"/>
      <c r="G17808" s="21"/>
      <c r="H17808" s="21"/>
    </row>
    <row r="17809" spans="4:8">
      <c r="D17809" s="55"/>
      <c r="E17809" s="21"/>
      <c r="F17809" s="21"/>
      <c r="G17809" s="21"/>
      <c r="H17809" s="21"/>
    </row>
    <row r="17810" spans="4:8">
      <c r="D17810" s="55"/>
      <c r="E17810" s="21"/>
      <c r="F17810" s="21"/>
      <c r="G17810" s="21"/>
      <c r="H17810" s="21"/>
    </row>
    <row r="17811" spans="4:8">
      <c r="D17811" s="55"/>
      <c r="E17811" s="21"/>
      <c r="F17811" s="21"/>
      <c r="G17811" s="21"/>
      <c r="H17811" s="21"/>
    </row>
    <row r="17812" spans="4:8">
      <c r="D17812" s="55"/>
      <c r="E17812" s="21"/>
      <c r="F17812" s="21"/>
      <c r="G17812" s="21"/>
      <c r="H17812" s="21"/>
    </row>
    <row r="17813" spans="4:8">
      <c r="D17813" s="55"/>
      <c r="E17813" s="21"/>
      <c r="F17813" s="21"/>
      <c r="G17813" s="21"/>
      <c r="H17813" s="21"/>
    </row>
    <row r="17814" spans="4:8">
      <c r="D17814" s="55"/>
      <c r="E17814" s="21"/>
      <c r="F17814" s="21"/>
      <c r="G17814" s="21"/>
      <c r="H17814" s="21"/>
    </row>
    <row r="17815" spans="4:8">
      <c r="D17815" s="55"/>
      <c r="E17815" s="21"/>
      <c r="F17815" s="21"/>
      <c r="G17815" s="21"/>
      <c r="H17815" s="21"/>
    </row>
    <row r="17816" spans="4:8">
      <c r="D17816" s="55"/>
      <c r="E17816" s="21"/>
      <c r="F17816" s="21"/>
      <c r="G17816" s="21"/>
      <c r="H17816" s="21"/>
    </row>
    <row r="17817" spans="4:8">
      <c r="D17817" s="55"/>
      <c r="E17817" s="21"/>
      <c r="F17817" s="21"/>
      <c r="G17817" s="21"/>
      <c r="H17817" s="21"/>
    </row>
    <row r="17818" spans="4:8">
      <c r="D17818" s="55"/>
      <c r="E17818" s="21"/>
      <c r="F17818" s="21"/>
      <c r="G17818" s="21"/>
      <c r="H17818" s="21"/>
    </row>
    <row r="17819" spans="4:8">
      <c r="D17819" s="55"/>
      <c r="E17819" s="21"/>
      <c r="F17819" s="21"/>
      <c r="G17819" s="21"/>
      <c r="H17819" s="21"/>
    </row>
    <row r="17820" spans="4:8">
      <c r="D17820" s="55"/>
      <c r="E17820" s="21"/>
      <c r="F17820" s="21"/>
      <c r="G17820" s="21"/>
      <c r="H17820" s="21"/>
    </row>
    <row r="17821" spans="4:8">
      <c r="D17821" s="55"/>
      <c r="E17821" s="21"/>
      <c r="F17821" s="21"/>
      <c r="G17821" s="21"/>
      <c r="H17821" s="21"/>
    </row>
    <row r="17822" spans="4:8">
      <c r="D17822" s="55"/>
      <c r="E17822" s="21"/>
      <c r="F17822" s="21"/>
      <c r="G17822" s="21"/>
      <c r="H17822" s="21"/>
    </row>
    <row r="17823" spans="4:8">
      <c r="D17823" s="55"/>
      <c r="E17823" s="21"/>
      <c r="F17823" s="21"/>
      <c r="G17823" s="21"/>
      <c r="H17823" s="21"/>
    </row>
    <row r="17824" spans="4:8">
      <c r="D17824" s="55"/>
      <c r="E17824" s="21"/>
      <c r="F17824" s="21"/>
      <c r="G17824" s="21"/>
      <c r="H17824" s="21"/>
    </row>
    <row r="17825" spans="4:8">
      <c r="D17825" s="55"/>
      <c r="E17825" s="21"/>
      <c r="F17825" s="21"/>
      <c r="G17825" s="21"/>
      <c r="H17825" s="21"/>
    </row>
    <row r="17826" spans="4:8">
      <c r="D17826" s="55"/>
      <c r="E17826" s="21"/>
      <c r="F17826" s="21"/>
      <c r="G17826" s="21"/>
      <c r="H17826" s="21"/>
    </row>
    <row r="17827" spans="4:8">
      <c r="D17827" s="55"/>
      <c r="E17827" s="21"/>
      <c r="F17827" s="21"/>
      <c r="G17827" s="21"/>
      <c r="H17827" s="21"/>
    </row>
    <row r="17828" spans="4:8">
      <c r="D17828" s="55"/>
      <c r="E17828" s="21"/>
      <c r="F17828" s="21"/>
      <c r="G17828" s="21"/>
      <c r="H17828" s="21"/>
    </row>
    <row r="17829" spans="4:8">
      <c r="D17829" s="55"/>
      <c r="E17829" s="21"/>
      <c r="F17829" s="21"/>
      <c r="G17829" s="21"/>
      <c r="H17829" s="21"/>
    </row>
    <row r="17830" spans="4:8">
      <c r="D17830" s="55"/>
      <c r="E17830" s="21"/>
      <c r="F17830" s="21"/>
      <c r="G17830" s="21"/>
      <c r="H17830" s="21"/>
    </row>
    <row r="17831" spans="4:8">
      <c r="D17831" s="55"/>
      <c r="E17831" s="21"/>
      <c r="F17831" s="21"/>
      <c r="G17831" s="21"/>
      <c r="H17831" s="21"/>
    </row>
    <row r="17832" spans="4:8">
      <c r="D17832" s="55"/>
      <c r="E17832" s="21"/>
      <c r="F17832" s="21"/>
      <c r="G17832" s="21"/>
      <c r="H17832" s="21"/>
    </row>
    <row r="17833" spans="4:8">
      <c r="D17833" s="55"/>
      <c r="E17833" s="21"/>
      <c r="F17833" s="21"/>
      <c r="G17833" s="21"/>
      <c r="H17833" s="21"/>
    </row>
    <row r="17834" spans="4:8">
      <c r="D17834" s="55"/>
      <c r="E17834" s="21"/>
      <c r="F17834" s="21"/>
      <c r="G17834" s="21"/>
      <c r="H17834" s="21"/>
    </row>
    <row r="17835" spans="4:8">
      <c r="D17835" s="55"/>
      <c r="E17835" s="21"/>
      <c r="F17835" s="21"/>
      <c r="G17835" s="21"/>
      <c r="H17835" s="21"/>
    </row>
    <row r="17836" spans="4:8">
      <c r="D17836" s="55"/>
      <c r="E17836" s="21"/>
      <c r="F17836" s="21"/>
      <c r="G17836" s="21"/>
      <c r="H17836" s="21"/>
    </row>
    <row r="17837" spans="4:8">
      <c r="D17837" s="55"/>
      <c r="E17837" s="21"/>
      <c r="F17837" s="21"/>
      <c r="G17837" s="21"/>
      <c r="H17837" s="21"/>
    </row>
    <row r="17838" spans="4:8">
      <c r="D17838" s="55"/>
      <c r="E17838" s="21"/>
      <c r="F17838" s="21"/>
      <c r="G17838" s="21"/>
      <c r="H17838" s="21"/>
    </row>
    <row r="17839" spans="4:8">
      <c r="D17839" s="55"/>
      <c r="E17839" s="21"/>
      <c r="F17839" s="21"/>
      <c r="G17839" s="21"/>
      <c r="H17839" s="21"/>
    </row>
    <row r="17840" spans="4:8">
      <c r="D17840" s="55"/>
      <c r="E17840" s="21"/>
      <c r="F17840" s="21"/>
      <c r="G17840" s="21"/>
      <c r="H17840" s="21"/>
    </row>
    <row r="17841" spans="4:8">
      <c r="D17841" s="55"/>
      <c r="E17841" s="21"/>
      <c r="F17841" s="21"/>
      <c r="G17841" s="21"/>
      <c r="H17841" s="21"/>
    </row>
    <row r="17842" spans="4:8">
      <c r="D17842" s="55"/>
      <c r="E17842" s="21"/>
      <c r="F17842" s="21"/>
      <c r="G17842" s="21"/>
      <c r="H17842" s="21"/>
    </row>
    <row r="17843" spans="4:8">
      <c r="D17843" s="55"/>
      <c r="E17843" s="21"/>
      <c r="F17843" s="21"/>
      <c r="G17843" s="21"/>
      <c r="H17843" s="21"/>
    </row>
    <row r="17844" spans="4:8">
      <c r="D17844" s="55"/>
      <c r="E17844" s="21"/>
      <c r="F17844" s="21"/>
      <c r="G17844" s="21"/>
      <c r="H17844" s="21"/>
    </row>
    <row r="17845" spans="4:8">
      <c r="D17845" s="55"/>
      <c r="E17845" s="21"/>
      <c r="F17845" s="21"/>
      <c r="G17845" s="21"/>
      <c r="H17845" s="21"/>
    </row>
    <row r="17846" spans="4:8">
      <c r="D17846" s="55"/>
      <c r="E17846" s="21"/>
      <c r="F17846" s="21"/>
      <c r="G17846" s="21"/>
      <c r="H17846" s="21"/>
    </row>
    <row r="17847" spans="4:8">
      <c r="D17847" s="55"/>
      <c r="E17847" s="21"/>
      <c r="F17847" s="21"/>
      <c r="G17847" s="21"/>
      <c r="H17847" s="21"/>
    </row>
    <row r="17848" spans="4:8">
      <c r="D17848" s="55"/>
      <c r="E17848" s="21"/>
      <c r="F17848" s="21"/>
      <c r="G17848" s="21"/>
      <c r="H17848" s="21"/>
    </row>
    <row r="17849" spans="4:8">
      <c r="D17849" s="55"/>
      <c r="E17849" s="21"/>
      <c r="F17849" s="21"/>
      <c r="G17849" s="21"/>
      <c r="H17849" s="21"/>
    </row>
    <row r="17850" spans="4:8">
      <c r="D17850" s="55"/>
      <c r="E17850" s="21"/>
      <c r="F17850" s="21"/>
      <c r="G17850" s="21"/>
      <c r="H17850" s="21"/>
    </row>
    <row r="17851" spans="4:8">
      <c r="D17851" s="55"/>
      <c r="E17851" s="21"/>
      <c r="F17851" s="21"/>
      <c r="G17851" s="21"/>
      <c r="H17851" s="21"/>
    </row>
    <row r="17852" spans="4:8">
      <c r="D17852" s="55"/>
      <c r="E17852" s="21"/>
      <c r="F17852" s="21"/>
      <c r="G17852" s="21"/>
      <c r="H17852" s="21"/>
    </row>
    <row r="17853" spans="4:8">
      <c r="D17853" s="55"/>
      <c r="E17853" s="21"/>
      <c r="F17853" s="21"/>
      <c r="G17853" s="21"/>
      <c r="H17853" s="21"/>
    </row>
    <row r="17854" spans="4:8">
      <c r="D17854" s="55"/>
      <c r="E17854" s="21"/>
      <c r="F17854" s="21"/>
      <c r="G17854" s="21"/>
      <c r="H17854" s="21"/>
    </row>
    <row r="17855" spans="4:8">
      <c r="D17855" s="55"/>
      <c r="E17855" s="21"/>
      <c r="F17855" s="21"/>
      <c r="G17855" s="21"/>
      <c r="H17855" s="21"/>
    </row>
    <row r="17856" spans="4:8">
      <c r="D17856" s="55"/>
      <c r="E17856" s="21"/>
      <c r="F17856" s="21"/>
      <c r="G17856" s="21"/>
      <c r="H17856" s="21"/>
    </row>
    <row r="17857" spans="4:8">
      <c r="D17857" s="55"/>
      <c r="E17857" s="21"/>
      <c r="F17857" s="21"/>
      <c r="G17857" s="21"/>
      <c r="H17857" s="21"/>
    </row>
    <row r="17858" spans="4:8">
      <c r="D17858" s="55"/>
      <c r="E17858" s="21"/>
      <c r="F17858" s="21"/>
      <c r="G17858" s="21"/>
      <c r="H17858" s="21"/>
    </row>
    <row r="17859" spans="4:8">
      <c r="D17859" s="55"/>
      <c r="E17859" s="21"/>
      <c r="F17859" s="21"/>
      <c r="G17859" s="21"/>
      <c r="H17859" s="21"/>
    </row>
    <row r="17860" spans="4:8">
      <c r="D17860" s="55"/>
      <c r="E17860" s="21"/>
      <c r="F17860" s="21"/>
      <c r="G17860" s="21"/>
      <c r="H17860" s="21"/>
    </row>
    <row r="17861" spans="4:8">
      <c r="D17861" s="55"/>
      <c r="E17861" s="21"/>
      <c r="F17861" s="21"/>
      <c r="G17861" s="21"/>
      <c r="H17861" s="21"/>
    </row>
    <row r="17862" spans="4:8">
      <c r="D17862" s="55"/>
      <c r="E17862" s="21"/>
      <c r="F17862" s="21"/>
      <c r="G17862" s="21"/>
      <c r="H17862" s="21"/>
    </row>
    <row r="17863" spans="4:8">
      <c r="D17863" s="55"/>
      <c r="E17863" s="21"/>
      <c r="F17863" s="21"/>
      <c r="G17863" s="21"/>
      <c r="H17863" s="21"/>
    </row>
    <row r="17864" spans="4:8">
      <c r="D17864" s="55"/>
      <c r="E17864" s="21"/>
      <c r="F17864" s="21"/>
      <c r="G17864" s="21"/>
      <c r="H17864" s="21"/>
    </row>
    <row r="17865" spans="4:8">
      <c r="D17865" s="55"/>
      <c r="E17865" s="21"/>
      <c r="F17865" s="21"/>
      <c r="G17865" s="21"/>
      <c r="H17865" s="21"/>
    </row>
    <row r="17866" spans="4:8">
      <c r="D17866" s="55"/>
      <c r="E17866" s="21"/>
      <c r="F17866" s="21"/>
      <c r="G17866" s="21"/>
      <c r="H17866" s="21"/>
    </row>
    <row r="17867" spans="4:8">
      <c r="D17867" s="55"/>
      <c r="E17867" s="21"/>
      <c r="F17867" s="21"/>
      <c r="G17867" s="21"/>
      <c r="H17867" s="21"/>
    </row>
    <row r="17868" spans="4:8">
      <c r="D17868" s="55"/>
      <c r="E17868" s="21"/>
      <c r="F17868" s="21"/>
      <c r="G17868" s="21"/>
      <c r="H17868" s="21"/>
    </row>
    <row r="17869" spans="4:8">
      <c r="D17869" s="55"/>
      <c r="E17869" s="21"/>
      <c r="F17869" s="21"/>
      <c r="G17869" s="21"/>
      <c r="H17869" s="21"/>
    </row>
    <row r="17870" spans="4:8">
      <c r="D17870" s="55"/>
      <c r="E17870" s="21"/>
      <c r="F17870" s="21"/>
      <c r="G17870" s="21"/>
      <c r="H17870" s="21"/>
    </row>
    <row r="17871" spans="4:8">
      <c r="D17871" s="55"/>
      <c r="E17871" s="21"/>
      <c r="F17871" s="21"/>
      <c r="G17871" s="21"/>
      <c r="H17871" s="21"/>
    </row>
    <row r="17872" spans="4:8">
      <c r="D17872" s="55"/>
      <c r="E17872" s="21"/>
      <c r="F17872" s="21"/>
      <c r="G17872" s="21"/>
      <c r="H17872" s="21"/>
    </row>
    <row r="17873" spans="4:8">
      <c r="D17873" s="55"/>
      <c r="E17873" s="21"/>
      <c r="F17873" s="21"/>
      <c r="G17873" s="21"/>
      <c r="H17873" s="21"/>
    </row>
    <row r="17874" spans="4:8">
      <c r="D17874" s="55"/>
      <c r="E17874" s="21"/>
      <c r="F17874" s="21"/>
      <c r="G17874" s="21"/>
      <c r="H17874" s="21"/>
    </row>
    <row r="17875" spans="4:8">
      <c r="D17875" s="55"/>
      <c r="E17875" s="21"/>
      <c r="F17875" s="21"/>
      <c r="G17875" s="21"/>
      <c r="H17875" s="21"/>
    </row>
    <row r="17876" spans="4:8">
      <c r="D17876" s="55"/>
      <c r="E17876" s="21"/>
      <c r="F17876" s="21"/>
      <c r="G17876" s="21"/>
      <c r="H17876" s="21"/>
    </row>
    <row r="17877" spans="4:8">
      <c r="D17877" s="55"/>
      <c r="E17877" s="21"/>
      <c r="F17877" s="21"/>
      <c r="G17877" s="21"/>
      <c r="H17877" s="21"/>
    </row>
    <row r="17878" spans="4:8">
      <c r="D17878" s="55"/>
      <c r="E17878" s="21"/>
      <c r="F17878" s="21"/>
      <c r="G17878" s="21"/>
      <c r="H17878" s="21"/>
    </row>
    <row r="17879" spans="4:8">
      <c r="D17879" s="55"/>
      <c r="E17879" s="21"/>
      <c r="F17879" s="21"/>
      <c r="G17879" s="21"/>
      <c r="H17879" s="21"/>
    </row>
    <row r="17880" spans="4:8">
      <c r="D17880" s="55"/>
      <c r="E17880" s="21"/>
      <c r="F17880" s="21"/>
      <c r="G17880" s="21"/>
      <c r="H17880" s="21"/>
    </row>
    <row r="17881" spans="4:8">
      <c r="D17881" s="55"/>
      <c r="E17881" s="21"/>
      <c r="F17881" s="21"/>
      <c r="G17881" s="21"/>
      <c r="H17881" s="21"/>
    </row>
    <row r="17882" spans="4:8">
      <c r="D17882" s="55"/>
      <c r="E17882" s="21"/>
      <c r="F17882" s="21"/>
      <c r="G17882" s="21"/>
      <c r="H17882" s="21"/>
    </row>
    <row r="17883" spans="4:8">
      <c r="D17883" s="55"/>
      <c r="E17883" s="21"/>
      <c r="F17883" s="21"/>
      <c r="G17883" s="21"/>
      <c r="H17883" s="21"/>
    </row>
    <row r="17884" spans="4:8">
      <c r="D17884" s="55"/>
      <c r="E17884" s="21"/>
      <c r="F17884" s="21"/>
      <c r="G17884" s="21"/>
      <c r="H17884" s="21"/>
    </row>
    <row r="17885" spans="4:8">
      <c r="D17885" s="55"/>
      <c r="E17885" s="21"/>
      <c r="F17885" s="21"/>
      <c r="G17885" s="21"/>
      <c r="H17885" s="21"/>
    </row>
    <row r="17886" spans="4:8">
      <c r="D17886" s="55"/>
      <c r="E17886" s="21"/>
      <c r="F17886" s="21"/>
      <c r="G17886" s="21"/>
      <c r="H17886" s="21"/>
    </row>
    <row r="17887" spans="4:8">
      <c r="D17887" s="55"/>
      <c r="E17887" s="21"/>
      <c r="F17887" s="21"/>
      <c r="G17887" s="21"/>
      <c r="H17887" s="21"/>
    </row>
    <row r="17888" spans="4:8">
      <c r="D17888" s="55"/>
      <c r="E17888" s="21"/>
      <c r="F17888" s="21"/>
      <c r="G17888" s="21"/>
      <c r="H17888" s="21"/>
    </row>
    <row r="17889" spans="4:8">
      <c r="D17889" s="55"/>
      <c r="E17889" s="21"/>
      <c r="F17889" s="21"/>
      <c r="G17889" s="21"/>
      <c r="H17889" s="21"/>
    </row>
    <row r="17890" spans="4:8">
      <c r="D17890" s="55"/>
      <c r="E17890" s="21"/>
      <c r="F17890" s="21"/>
      <c r="G17890" s="21"/>
      <c r="H17890" s="21"/>
    </row>
    <row r="17891" spans="4:8">
      <c r="D17891" s="55"/>
      <c r="E17891" s="21"/>
      <c r="F17891" s="21"/>
      <c r="G17891" s="21"/>
      <c r="H17891" s="21"/>
    </row>
    <row r="17892" spans="4:8">
      <c r="D17892" s="55"/>
      <c r="E17892" s="21"/>
      <c r="F17892" s="21"/>
      <c r="G17892" s="21"/>
      <c r="H17892" s="21"/>
    </row>
    <row r="17893" spans="4:8">
      <c r="D17893" s="55"/>
      <c r="E17893" s="21"/>
      <c r="F17893" s="21"/>
      <c r="G17893" s="21"/>
      <c r="H17893" s="21"/>
    </row>
    <row r="17894" spans="4:8">
      <c r="D17894" s="55"/>
      <c r="E17894" s="21"/>
      <c r="F17894" s="21"/>
      <c r="G17894" s="21"/>
      <c r="H17894" s="21"/>
    </row>
    <row r="17895" spans="4:8">
      <c r="D17895" s="55"/>
      <c r="E17895" s="21"/>
      <c r="F17895" s="21"/>
      <c r="G17895" s="21"/>
      <c r="H17895" s="21"/>
    </row>
    <row r="17896" spans="4:8">
      <c r="D17896" s="55"/>
      <c r="E17896" s="21"/>
      <c r="F17896" s="21"/>
      <c r="G17896" s="21"/>
      <c r="H17896" s="21"/>
    </row>
    <row r="17897" spans="4:8">
      <c r="D17897" s="55"/>
      <c r="E17897" s="21"/>
      <c r="F17897" s="21"/>
      <c r="G17897" s="21"/>
      <c r="H17897" s="21"/>
    </row>
    <row r="17898" spans="4:8">
      <c r="D17898" s="55"/>
      <c r="E17898" s="21"/>
      <c r="F17898" s="21"/>
      <c r="G17898" s="21"/>
      <c r="H17898" s="21"/>
    </row>
    <row r="17899" spans="4:8">
      <c r="D17899" s="55"/>
      <c r="E17899" s="21"/>
      <c r="F17899" s="21"/>
      <c r="G17899" s="21"/>
      <c r="H17899" s="21"/>
    </row>
    <row r="17900" spans="4:8">
      <c r="D17900" s="55"/>
      <c r="E17900" s="21"/>
      <c r="F17900" s="21"/>
      <c r="G17900" s="21"/>
      <c r="H17900" s="21"/>
    </row>
    <row r="17901" spans="4:8">
      <c r="D17901" s="55"/>
      <c r="E17901" s="21"/>
      <c r="F17901" s="21"/>
      <c r="G17901" s="21"/>
      <c r="H17901" s="21"/>
    </row>
    <row r="17902" spans="4:8">
      <c r="D17902" s="55"/>
      <c r="E17902" s="21"/>
      <c r="F17902" s="21"/>
      <c r="G17902" s="21"/>
      <c r="H17902" s="21"/>
    </row>
    <row r="17903" spans="4:8">
      <c r="D17903" s="55"/>
      <c r="E17903" s="21"/>
      <c r="F17903" s="21"/>
      <c r="G17903" s="21"/>
      <c r="H17903" s="21"/>
    </row>
    <row r="17904" spans="4:8">
      <c r="D17904" s="55"/>
      <c r="E17904" s="21"/>
      <c r="F17904" s="21"/>
      <c r="G17904" s="21"/>
      <c r="H17904" s="21"/>
    </row>
    <row r="17905" spans="4:8">
      <c r="D17905" s="55"/>
      <c r="E17905" s="21"/>
      <c r="F17905" s="21"/>
      <c r="G17905" s="21"/>
      <c r="H17905" s="21"/>
    </row>
    <row r="17906" spans="4:8">
      <c r="D17906" s="55"/>
      <c r="E17906" s="21"/>
      <c r="F17906" s="21"/>
      <c r="G17906" s="21"/>
      <c r="H17906" s="21"/>
    </row>
    <row r="17907" spans="4:8">
      <c r="D17907" s="55"/>
      <c r="E17907" s="21"/>
      <c r="F17907" s="21"/>
      <c r="G17907" s="21"/>
      <c r="H17907" s="21"/>
    </row>
    <row r="17908" spans="4:8">
      <c r="D17908" s="55"/>
      <c r="E17908" s="21"/>
      <c r="F17908" s="21"/>
      <c r="G17908" s="21"/>
      <c r="H17908" s="21"/>
    </row>
    <row r="17909" spans="4:8">
      <c r="D17909" s="55"/>
      <c r="E17909" s="21"/>
      <c r="F17909" s="21"/>
      <c r="G17909" s="21"/>
      <c r="H17909" s="21"/>
    </row>
    <row r="17910" spans="4:8">
      <c r="D17910" s="55"/>
      <c r="E17910" s="21"/>
      <c r="F17910" s="21"/>
      <c r="G17910" s="21"/>
      <c r="H17910" s="21"/>
    </row>
    <row r="17911" spans="4:8">
      <c r="D17911" s="55"/>
      <c r="E17911" s="21"/>
      <c r="F17911" s="21"/>
      <c r="G17911" s="21"/>
      <c r="H17911" s="21"/>
    </row>
    <row r="17912" spans="4:8">
      <c r="D17912" s="55"/>
      <c r="E17912" s="21"/>
      <c r="F17912" s="21"/>
      <c r="G17912" s="21"/>
      <c r="H17912" s="21"/>
    </row>
    <row r="17913" spans="4:8">
      <c r="D17913" s="55"/>
      <c r="E17913" s="21"/>
      <c r="F17913" s="21"/>
      <c r="G17913" s="21"/>
      <c r="H17913" s="21"/>
    </row>
    <row r="17914" spans="4:8">
      <c r="D17914" s="55"/>
      <c r="E17914" s="21"/>
      <c r="F17914" s="21"/>
      <c r="G17914" s="21"/>
      <c r="H17914" s="21"/>
    </row>
    <row r="17915" spans="4:8">
      <c r="D17915" s="55"/>
      <c r="E17915" s="21"/>
      <c r="F17915" s="21"/>
      <c r="G17915" s="21"/>
      <c r="H17915" s="21"/>
    </row>
    <row r="17916" spans="4:8">
      <c r="D17916" s="55"/>
      <c r="E17916" s="21"/>
      <c r="F17916" s="21"/>
      <c r="G17916" s="21"/>
      <c r="H17916" s="21"/>
    </row>
    <row r="17917" spans="4:8">
      <c r="D17917" s="55"/>
      <c r="E17917" s="21"/>
      <c r="F17917" s="21"/>
      <c r="G17917" s="21"/>
      <c r="H17917" s="21"/>
    </row>
    <row r="17918" spans="4:8">
      <c r="D17918" s="55"/>
      <c r="E17918" s="21"/>
      <c r="F17918" s="21"/>
      <c r="G17918" s="21"/>
      <c r="H17918" s="21"/>
    </row>
    <row r="17919" spans="4:8">
      <c r="D17919" s="55"/>
      <c r="E17919" s="21"/>
      <c r="F17919" s="21"/>
      <c r="G17919" s="21"/>
      <c r="H17919" s="21"/>
    </row>
    <row r="17920" spans="4:8">
      <c r="D17920" s="55"/>
      <c r="E17920" s="21"/>
      <c r="F17920" s="21"/>
      <c r="G17920" s="21"/>
      <c r="H17920" s="21"/>
    </row>
    <row r="17921" spans="4:8">
      <c r="D17921" s="55"/>
      <c r="E17921" s="21"/>
      <c r="F17921" s="21"/>
      <c r="G17921" s="21"/>
      <c r="H17921" s="21"/>
    </row>
    <row r="17922" spans="4:8">
      <c r="D17922" s="55"/>
      <c r="E17922" s="21"/>
      <c r="F17922" s="21"/>
      <c r="G17922" s="21"/>
      <c r="H17922" s="21"/>
    </row>
    <row r="17923" spans="4:8">
      <c r="D17923" s="55"/>
      <c r="E17923" s="21"/>
      <c r="F17923" s="21"/>
      <c r="G17923" s="21"/>
      <c r="H17923" s="21"/>
    </row>
    <row r="17924" spans="4:8">
      <c r="D17924" s="55"/>
      <c r="E17924" s="21"/>
      <c r="F17924" s="21"/>
      <c r="G17924" s="21"/>
      <c r="H17924" s="21"/>
    </row>
    <row r="17925" spans="4:8">
      <c r="D17925" s="55"/>
      <c r="E17925" s="21"/>
      <c r="F17925" s="21"/>
      <c r="G17925" s="21"/>
      <c r="H17925" s="21"/>
    </row>
    <row r="17926" spans="4:8">
      <c r="D17926" s="55"/>
      <c r="E17926" s="21"/>
      <c r="F17926" s="21"/>
      <c r="G17926" s="21"/>
      <c r="H17926" s="21"/>
    </row>
    <row r="17927" spans="4:8">
      <c r="D17927" s="55"/>
      <c r="E17927" s="21"/>
      <c r="F17927" s="21"/>
      <c r="G17927" s="21"/>
      <c r="H17927" s="21"/>
    </row>
    <row r="17928" spans="4:8">
      <c r="D17928" s="55"/>
      <c r="E17928" s="21"/>
      <c r="F17928" s="21"/>
      <c r="G17928" s="21"/>
      <c r="H17928" s="21"/>
    </row>
    <row r="17929" spans="4:8">
      <c r="D17929" s="55"/>
      <c r="E17929" s="21"/>
      <c r="F17929" s="21"/>
      <c r="G17929" s="21"/>
      <c r="H17929" s="21"/>
    </row>
    <row r="17930" spans="4:8">
      <c r="D17930" s="55"/>
      <c r="E17930" s="21"/>
      <c r="F17930" s="21"/>
      <c r="G17930" s="21"/>
      <c r="H17930" s="21"/>
    </row>
    <row r="17931" spans="4:8">
      <c r="D17931" s="55"/>
      <c r="E17931" s="21"/>
      <c r="F17931" s="21"/>
      <c r="G17931" s="21"/>
      <c r="H17931" s="21"/>
    </row>
    <row r="17932" spans="4:8">
      <c r="D17932" s="55"/>
      <c r="E17932" s="21"/>
      <c r="F17932" s="21"/>
      <c r="G17932" s="21"/>
      <c r="H17932" s="21"/>
    </row>
    <row r="17933" spans="4:8">
      <c r="D17933" s="55"/>
      <c r="E17933" s="21"/>
      <c r="F17933" s="21"/>
      <c r="G17933" s="21"/>
      <c r="H17933" s="21"/>
    </row>
    <row r="17934" spans="4:8">
      <c r="D17934" s="55"/>
      <c r="E17934" s="21"/>
      <c r="F17934" s="21"/>
      <c r="G17934" s="21"/>
      <c r="H17934" s="21"/>
    </row>
    <row r="17935" spans="4:8">
      <c r="D17935" s="55"/>
      <c r="E17935" s="21"/>
      <c r="F17935" s="21"/>
      <c r="G17935" s="21"/>
      <c r="H17935" s="21"/>
    </row>
    <row r="17936" spans="4:8">
      <c r="D17936" s="55"/>
      <c r="E17936" s="21"/>
      <c r="F17936" s="21"/>
      <c r="G17936" s="21"/>
      <c r="H17936" s="21"/>
    </row>
    <row r="17937" spans="4:8">
      <c r="D17937" s="55"/>
      <c r="E17937" s="21"/>
      <c r="F17937" s="21"/>
      <c r="G17937" s="21"/>
      <c r="H17937" s="21"/>
    </row>
    <row r="17938" spans="4:8">
      <c r="D17938" s="55"/>
      <c r="E17938" s="21"/>
      <c r="F17938" s="21"/>
      <c r="G17938" s="21"/>
      <c r="H17938" s="21"/>
    </row>
    <row r="17939" spans="4:8">
      <c r="D17939" s="55"/>
      <c r="E17939" s="21"/>
      <c r="F17939" s="21"/>
      <c r="G17939" s="21"/>
      <c r="H17939" s="21"/>
    </row>
    <row r="17940" spans="4:8">
      <c r="D17940" s="55"/>
      <c r="E17940" s="21"/>
      <c r="F17940" s="21"/>
      <c r="G17940" s="21"/>
      <c r="H17940" s="21"/>
    </row>
    <row r="17941" spans="4:8">
      <c r="D17941" s="55"/>
      <c r="E17941" s="21"/>
      <c r="F17941" s="21"/>
      <c r="G17941" s="21"/>
      <c r="H17941" s="21"/>
    </row>
    <row r="17942" spans="4:8">
      <c r="D17942" s="55"/>
      <c r="E17942" s="21"/>
      <c r="F17942" s="21"/>
      <c r="G17942" s="21"/>
      <c r="H17942" s="21"/>
    </row>
    <row r="17943" spans="4:8">
      <c r="D17943" s="55"/>
      <c r="E17943" s="21"/>
      <c r="F17943" s="21"/>
      <c r="G17943" s="21"/>
      <c r="H17943" s="21"/>
    </row>
    <row r="17944" spans="4:8">
      <c r="D17944" s="55"/>
      <c r="E17944" s="21"/>
      <c r="F17944" s="21"/>
      <c r="G17944" s="21"/>
      <c r="H17944" s="21"/>
    </row>
    <row r="17945" spans="4:8">
      <c r="D17945" s="55"/>
      <c r="E17945" s="21"/>
      <c r="F17945" s="21"/>
      <c r="G17945" s="21"/>
      <c r="H17945" s="21"/>
    </row>
    <row r="17946" spans="4:8">
      <c r="D17946" s="55"/>
      <c r="E17946" s="21"/>
      <c r="F17946" s="21"/>
      <c r="G17946" s="21"/>
      <c r="H17946" s="21"/>
    </row>
    <row r="17947" spans="4:8">
      <c r="D17947" s="55"/>
      <c r="E17947" s="21"/>
      <c r="F17947" s="21"/>
      <c r="G17947" s="21"/>
      <c r="H17947" s="21"/>
    </row>
    <row r="17948" spans="4:8">
      <c r="D17948" s="55"/>
      <c r="E17948" s="21"/>
      <c r="F17948" s="21"/>
      <c r="G17948" s="21"/>
      <c r="H17948" s="21"/>
    </row>
    <row r="17949" spans="4:8">
      <c r="D17949" s="55"/>
      <c r="E17949" s="21"/>
      <c r="F17949" s="21"/>
      <c r="G17949" s="21"/>
      <c r="H17949" s="21"/>
    </row>
    <row r="17950" spans="4:8">
      <c r="D17950" s="55"/>
      <c r="E17950" s="21"/>
      <c r="F17950" s="21"/>
      <c r="G17950" s="21"/>
      <c r="H17950" s="21"/>
    </row>
    <row r="17951" spans="4:8">
      <c r="D17951" s="55"/>
      <c r="E17951" s="21"/>
      <c r="F17951" s="21"/>
      <c r="G17951" s="21"/>
      <c r="H17951" s="21"/>
    </row>
    <row r="17952" spans="4:8">
      <c r="D17952" s="55"/>
      <c r="E17952" s="21"/>
      <c r="F17952" s="21"/>
      <c r="G17952" s="21"/>
      <c r="H17952" s="21"/>
    </row>
    <row r="17953" spans="4:8">
      <c r="D17953" s="55"/>
      <c r="E17953" s="21"/>
      <c r="F17953" s="21"/>
      <c r="G17953" s="21"/>
      <c r="H17953" s="21"/>
    </row>
    <row r="17954" spans="4:8">
      <c r="D17954" s="55"/>
      <c r="E17954" s="21"/>
      <c r="F17954" s="21"/>
      <c r="G17954" s="21"/>
      <c r="H17954" s="21"/>
    </row>
    <row r="17955" spans="4:8">
      <c r="D17955" s="55"/>
      <c r="E17955" s="21"/>
      <c r="F17955" s="21"/>
      <c r="G17955" s="21"/>
      <c r="H17955" s="21"/>
    </row>
    <row r="17956" spans="4:8">
      <c r="D17956" s="55"/>
      <c r="E17956" s="21"/>
      <c r="F17956" s="21"/>
      <c r="G17956" s="21"/>
      <c r="H17956" s="21"/>
    </row>
    <row r="17957" spans="4:8">
      <c r="D17957" s="55"/>
      <c r="E17957" s="21"/>
      <c r="F17957" s="21"/>
      <c r="G17957" s="21"/>
      <c r="H17957" s="21"/>
    </row>
    <row r="17958" spans="4:8">
      <c r="D17958" s="55"/>
      <c r="E17958" s="21"/>
      <c r="F17958" s="21"/>
      <c r="G17958" s="21"/>
      <c r="H17958" s="21"/>
    </row>
    <row r="17959" spans="4:8">
      <c r="D17959" s="55"/>
      <c r="E17959" s="21"/>
      <c r="F17959" s="21"/>
      <c r="G17959" s="21"/>
      <c r="H17959" s="21"/>
    </row>
    <row r="17960" spans="4:8">
      <c r="D17960" s="55"/>
      <c r="E17960" s="21"/>
      <c r="F17960" s="21"/>
      <c r="G17960" s="21"/>
      <c r="H17960" s="21"/>
    </row>
    <row r="17961" spans="4:8">
      <c r="D17961" s="55"/>
      <c r="E17961" s="21"/>
      <c r="F17961" s="21"/>
      <c r="G17961" s="21"/>
      <c r="H17961" s="21"/>
    </row>
    <row r="17962" spans="4:8">
      <c r="D17962" s="55"/>
      <c r="E17962" s="21"/>
      <c r="F17962" s="21"/>
      <c r="G17962" s="21"/>
      <c r="H17962" s="21"/>
    </row>
    <row r="17963" spans="4:8">
      <c r="D17963" s="55"/>
      <c r="E17963" s="21"/>
      <c r="F17963" s="21"/>
      <c r="G17963" s="21"/>
      <c r="H17963" s="21"/>
    </row>
    <row r="17964" spans="4:8">
      <c r="D17964" s="55"/>
      <c r="E17964" s="21"/>
      <c r="F17964" s="21"/>
      <c r="G17964" s="21"/>
      <c r="H17964" s="21"/>
    </row>
    <row r="17965" spans="4:8">
      <c r="D17965" s="55"/>
      <c r="E17965" s="21"/>
      <c r="F17965" s="21"/>
      <c r="G17965" s="21"/>
      <c r="H17965" s="21"/>
    </row>
    <row r="17966" spans="4:8">
      <c r="D17966" s="55"/>
      <c r="E17966" s="21"/>
      <c r="F17966" s="21"/>
      <c r="G17966" s="21"/>
      <c r="H17966" s="21"/>
    </row>
    <row r="17967" spans="4:8">
      <c r="D17967" s="55"/>
      <c r="E17967" s="21"/>
      <c r="F17967" s="21"/>
      <c r="G17967" s="21"/>
      <c r="H17967" s="21"/>
    </row>
    <row r="17968" spans="4:8">
      <c r="D17968" s="55"/>
      <c r="E17968" s="21"/>
      <c r="F17968" s="21"/>
      <c r="G17968" s="21"/>
      <c r="H17968" s="21"/>
    </row>
    <row r="17969" spans="4:8">
      <c r="D17969" s="55"/>
      <c r="E17969" s="21"/>
      <c r="F17969" s="21"/>
      <c r="G17969" s="21"/>
      <c r="H17969" s="21"/>
    </row>
    <row r="17970" spans="4:8">
      <c r="D17970" s="55"/>
      <c r="E17970" s="21"/>
      <c r="F17970" s="21"/>
      <c r="G17970" s="21"/>
      <c r="H17970" s="21"/>
    </row>
    <row r="17971" spans="4:8">
      <c r="D17971" s="55"/>
      <c r="E17971" s="21"/>
      <c r="F17971" s="21"/>
      <c r="G17971" s="21"/>
      <c r="H17971" s="21"/>
    </row>
    <row r="17972" spans="4:8">
      <c r="D17972" s="55"/>
      <c r="E17972" s="21"/>
      <c r="F17972" s="21"/>
      <c r="G17972" s="21"/>
      <c r="H17972" s="21"/>
    </row>
    <row r="17973" spans="4:8">
      <c r="D17973" s="55"/>
      <c r="E17973" s="21"/>
      <c r="F17973" s="21"/>
      <c r="G17973" s="21"/>
      <c r="H17973" s="21"/>
    </row>
    <row r="17974" spans="4:8">
      <c r="D17974" s="55"/>
      <c r="E17974" s="21"/>
      <c r="F17974" s="21"/>
      <c r="G17974" s="21"/>
      <c r="H17974" s="21"/>
    </row>
    <row r="17975" spans="4:8">
      <c r="D17975" s="55"/>
      <c r="E17975" s="21"/>
      <c r="F17975" s="21"/>
      <c r="G17975" s="21"/>
      <c r="H17975" s="21"/>
    </row>
    <row r="17976" spans="4:8">
      <c r="D17976" s="55"/>
      <c r="E17976" s="21"/>
      <c r="F17976" s="21"/>
      <c r="G17976" s="21"/>
      <c r="H17976" s="21"/>
    </row>
    <row r="17977" spans="4:8">
      <c r="D17977" s="55"/>
      <c r="E17977" s="21"/>
      <c r="F17977" s="21"/>
      <c r="G17977" s="21"/>
      <c r="H17977" s="21"/>
    </row>
    <row r="17978" spans="4:8">
      <c r="D17978" s="55"/>
      <c r="E17978" s="21"/>
      <c r="F17978" s="21"/>
      <c r="G17978" s="21"/>
      <c r="H17978" s="21"/>
    </row>
    <row r="17979" spans="4:8">
      <c r="D17979" s="55"/>
      <c r="E17979" s="21"/>
      <c r="F17979" s="21"/>
      <c r="G17979" s="21"/>
      <c r="H17979" s="21"/>
    </row>
    <row r="17980" spans="4:8">
      <c r="D17980" s="55"/>
      <c r="E17980" s="21"/>
      <c r="F17980" s="21"/>
      <c r="G17980" s="21"/>
      <c r="H17980" s="21"/>
    </row>
    <row r="17981" spans="4:8">
      <c r="D17981" s="55"/>
      <c r="E17981" s="21"/>
      <c r="F17981" s="21"/>
      <c r="G17981" s="21"/>
      <c r="H17981" s="21"/>
    </row>
    <row r="17982" spans="4:8">
      <c r="D17982" s="55"/>
      <c r="E17982" s="21"/>
      <c r="F17982" s="21"/>
      <c r="G17982" s="21"/>
      <c r="H17982" s="21"/>
    </row>
    <row r="17983" spans="4:8">
      <c r="D17983" s="55"/>
      <c r="E17983" s="21"/>
      <c r="F17983" s="21"/>
      <c r="G17983" s="21"/>
      <c r="H17983" s="21"/>
    </row>
    <row r="17984" spans="4:8">
      <c r="D17984" s="55"/>
      <c r="E17984" s="21"/>
      <c r="F17984" s="21"/>
      <c r="G17984" s="21"/>
      <c r="H17984" s="21"/>
    </row>
    <row r="17985" spans="4:8">
      <c r="D17985" s="55"/>
      <c r="E17985" s="21"/>
      <c r="F17985" s="21"/>
      <c r="G17985" s="21"/>
      <c r="H17985" s="21"/>
    </row>
    <row r="17986" spans="4:8">
      <c r="D17986" s="55"/>
      <c r="E17986" s="21"/>
      <c r="F17986" s="21"/>
      <c r="G17986" s="21"/>
      <c r="H17986" s="21"/>
    </row>
    <row r="17987" spans="4:8">
      <c r="D17987" s="55"/>
      <c r="E17987" s="21"/>
      <c r="F17987" s="21"/>
      <c r="G17987" s="21"/>
      <c r="H17987" s="21"/>
    </row>
    <row r="17988" spans="4:8">
      <c r="D17988" s="55"/>
      <c r="E17988" s="21"/>
      <c r="F17988" s="21"/>
      <c r="G17988" s="21"/>
      <c r="H17988" s="21"/>
    </row>
    <row r="17989" spans="4:8">
      <c r="D17989" s="55"/>
      <c r="E17989" s="21"/>
      <c r="F17989" s="21"/>
      <c r="G17989" s="21"/>
      <c r="H17989" s="21"/>
    </row>
    <row r="17990" spans="4:8">
      <c r="D17990" s="55"/>
      <c r="E17990" s="21"/>
      <c r="F17990" s="21"/>
      <c r="G17990" s="21"/>
      <c r="H17990" s="21"/>
    </row>
    <row r="17991" spans="4:8">
      <c r="D17991" s="55"/>
      <c r="E17991" s="21"/>
      <c r="F17991" s="21"/>
      <c r="G17991" s="21"/>
      <c r="H17991" s="21"/>
    </row>
    <row r="17992" spans="4:8">
      <c r="D17992" s="55"/>
      <c r="E17992" s="21"/>
      <c r="F17992" s="21"/>
      <c r="G17992" s="21"/>
      <c r="H17992" s="21"/>
    </row>
    <row r="17993" spans="4:8">
      <c r="D17993" s="55"/>
      <c r="E17993" s="21"/>
      <c r="F17993" s="21"/>
      <c r="G17993" s="21"/>
      <c r="H17993" s="21"/>
    </row>
    <row r="17994" spans="4:8">
      <c r="D17994" s="55"/>
      <c r="E17994" s="21"/>
      <c r="F17994" s="21"/>
      <c r="G17994" s="21"/>
      <c r="H17994" s="21"/>
    </row>
    <row r="17995" spans="4:8">
      <c r="D17995" s="55"/>
      <c r="E17995" s="21"/>
      <c r="F17995" s="21"/>
      <c r="G17995" s="21"/>
      <c r="H17995" s="21"/>
    </row>
    <row r="17996" spans="4:8">
      <c r="D17996" s="55"/>
      <c r="E17996" s="21"/>
      <c r="F17996" s="21"/>
      <c r="G17996" s="21"/>
      <c r="H17996" s="21"/>
    </row>
    <row r="17997" spans="4:8">
      <c r="D17997" s="55"/>
      <c r="E17997" s="21"/>
      <c r="F17997" s="21"/>
      <c r="G17997" s="21"/>
      <c r="H17997" s="21"/>
    </row>
    <row r="17998" spans="4:8">
      <c r="D17998" s="55"/>
      <c r="E17998" s="21"/>
      <c r="F17998" s="21"/>
      <c r="G17998" s="21"/>
      <c r="H17998" s="21"/>
    </row>
    <row r="17999" spans="4:8">
      <c r="D17999" s="55"/>
      <c r="E17999" s="21"/>
      <c r="F17999" s="21"/>
      <c r="G17999" s="21"/>
      <c r="H17999" s="21"/>
    </row>
    <row r="18000" spans="4:8">
      <c r="D18000" s="55"/>
      <c r="E18000" s="21"/>
      <c r="F18000" s="21"/>
      <c r="G18000" s="21"/>
      <c r="H18000" s="21"/>
    </row>
    <row r="18001" spans="4:8">
      <c r="D18001" s="55"/>
      <c r="E18001" s="21"/>
      <c r="F18001" s="21"/>
      <c r="G18001" s="21"/>
      <c r="H18001" s="21"/>
    </row>
    <row r="18002" spans="4:8">
      <c r="D18002" s="55"/>
      <c r="E18002" s="21"/>
      <c r="F18002" s="21"/>
      <c r="G18002" s="21"/>
      <c r="H18002" s="21"/>
    </row>
    <row r="18003" spans="4:8">
      <c r="D18003" s="55"/>
      <c r="E18003" s="21"/>
      <c r="F18003" s="21"/>
      <c r="G18003" s="21"/>
      <c r="H18003" s="21"/>
    </row>
    <row r="18004" spans="4:8">
      <c r="D18004" s="55"/>
      <c r="E18004" s="21"/>
      <c r="F18004" s="21"/>
      <c r="G18004" s="21"/>
      <c r="H18004" s="21"/>
    </row>
    <row r="18005" spans="4:8">
      <c r="D18005" s="55"/>
      <c r="E18005" s="21"/>
      <c r="F18005" s="21"/>
      <c r="G18005" s="21"/>
      <c r="H18005" s="21"/>
    </row>
    <row r="18006" spans="4:8">
      <c r="D18006" s="55"/>
      <c r="E18006" s="21"/>
      <c r="F18006" s="21"/>
      <c r="G18006" s="21"/>
      <c r="H18006" s="21"/>
    </row>
    <row r="18007" spans="4:8">
      <c r="D18007" s="55"/>
      <c r="E18007" s="21"/>
      <c r="F18007" s="21"/>
      <c r="G18007" s="21"/>
      <c r="H18007" s="21"/>
    </row>
    <row r="18008" spans="4:8">
      <c r="D18008" s="55"/>
      <c r="E18008" s="21"/>
      <c r="F18008" s="21"/>
      <c r="G18008" s="21"/>
      <c r="H18008" s="21"/>
    </row>
    <row r="18009" spans="4:8">
      <c r="D18009" s="55"/>
      <c r="E18009" s="21"/>
      <c r="F18009" s="21"/>
      <c r="G18009" s="21"/>
      <c r="H18009" s="21"/>
    </row>
    <row r="18010" spans="4:8">
      <c r="D18010" s="55"/>
      <c r="E18010" s="21"/>
      <c r="F18010" s="21"/>
      <c r="G18010" s="21"/>
      <c r="H18010" s="21"/>
    </row>
    <row r="18011" spans="4:8">
      <c r="D18011" s="55"/>
      <c r="E18011" s="21"/>
      <c r="F18011" s="21"/>
      <c r="G18011" s="21"/>
      <c r="H18011" s="21"/>
    </row>
    <row r="18012" spans="4:8">
      <c r="D18012" s="55"/>
      <c r="E18012" s="21"/>
      <c r="F18012" s="21"/>
      <c r="G18012" s="21"/>
      <c r="H18012" s="21"/>
    </row>
    <row r="18013" spans="4:8">
      <c r="D18013" s="55"/>
      <c r="E18013" s="21"/>
      <c r="F18013" s="21"/>
      <c r="G18013" s="21"/>
      <c r="H18013" s="21"/>
    </row>
    <row r="18014" spans="4:8">
      <c r="D18014" s="55"/>
      <c r="E18014" s="21"/>
      <c r="F18014" s="21"/>
      <c r="G18014" s="21"/>
      <c r="H18014" s="21"/>
    </row>
    <row r="18015" spans="4:8">
      <c r="D18015" s="55"/>
      <c r="E18015" s="21"/>
      <c r="F18015" s="21"/>
      <c r="G18015" s="21"/>
      <c r="H18015" s="21"/>
    </row>
    <row r="18016" spans="4:8">
      <c r="D18016" s="55"/>
      <c r="E18016" s="21"/>
      <c r="F18016" s="21"/>
      <c r="G18016" s="21"/>
      <c r="H18016" s="21"/>
    </row>
    <row r="18017" spans="4:8">
      <c r="D18017" s="55"/>
      <c r="E18017" s="21"/>
      <c r="F18017" s="21"/>
      <c r="G18017" s="21"/>
      <c r="H18017" s="21"/>
    </row>
    <row r="18018" spans="4:8">
      <c r="D18018" s="55"/>
      <c r="E18018" s="21"/>
      <c r="F18018" s="21"/>
      <c r="G18018" s="21"/>
      <c r="H18018" s="21"/>
    </row>
    <row r="18019" spans="4:8">
      <c r="D18019" s="55"/>
      <c r="E18019" s="21"/>
      <c r="F18019" s="21"/>
      <c r="G18019" s="21"/>
      <c r="H18019" s="21"/>
    </row>
    <row r="18020" spans="4:8">
      <c r="D18020" s="55"/>
      <c r="E18020" s="21"/>
      <c r="F18020" s="21"/>
      <c r="G18020" s="21"/>
      <c r="H18020" s="21"/>
    </row>
    <row r="18021" spans="4:8">
      <c r="D18021" s="55"/>
      <c r="E18021" s="21"/>
      <c r="F18021" s="21"/>
      <c r="G18021" s="21"/>
      <c r="H18021" s="21"/>
    </row>
    <row r="18022" spans="4:8">
      <c r="D18022" s="55"/>
      <c r="E18022" s="21"/>
      <c r="F18022" s="21"/>
      <c r="G18022" s="21"/>
      <c r="H18022" s="21"/>
    </row>
    <row r="18023" spans="4:8">
      <c r="D18023" s="55"/>
      <c r="E18023" s="21"/>
      <c r="F18023" s="21"/>
      <c r="G18023" s="21"/>
      <c r="H18023" s="21"/>
    </row>
    <row r="18024" spans="4:8">
      <c r="D18024" s="55"/>
      <c r="E18024" s="21"/>
      <c r="F18024" s="21"/>
      <c r="G18024" s="21"/>
      <c r="H18024" s="21"/>
    </row>
    <row r="18025" spans="4:8">
      <c r="D18025" s="55"/>
      <c r="E18025" s="21"/>
      <c r="F18025" s="21"/>
      <c r="G18025" s="21"/>
      <c r="H18025" s="21"/>
    </row>
    <row r="18026" spans="4:8">
      <c r="D18026" s="55"/>
      <c r="E18026" s="21"/>
      <c r="F18026" s="21"/>
      <c r="G18026" s="21"/>
      <c r="H18026" s="21"/>
    </row>
    <row r="18027" spans="4:8">
      <c r="D18027" s="55"/>
      <c r="E18027" s="21"/>
      <c r="F18027" s="21"/>
      <c r="G18027" s="21"/>
      <c r="H18027" s="21"/>
    </row>
    <row r="18028" spans="4:8">
      <c r="D18028" s="55"/>
      <c r="E18028" s="21"/>
      <c r="F18028" s="21"/>
      <c r="G18028" s="21"/>
      <c r="H18028" s="21"/>
    </row>
    <row r="18029" spans="4:8">
      <c r="D18029" s="55"/>
      <c r="E18029" s="21"/>
      <c r="F18029" s="21"/>
      <c r="G18029" s="21"/>
      <c r="H18029" s="21"/>
    </row>
    <row r="18030" spans="4:8">
      <c r="D18030" s="55"/>
      <c r="E18030" s="21"/>
      <c r="F18030" s="21"/>
      <c r="G18030" s="21"/>
      <c r="H18030" s="21"/>
    </row>
    <row r="18031" spans="4:8">
      <c r="D18031" s="55"/>
      <c r="E18031" s="21"/>
      <c r="F18031" s="21"/>
      <c r="G18031" s="21"/>
      <c r="H18031" s="21"/>
    </row>
    <row r="18032" spans="4:8">
      <c r="D18032" s="55"/>
      <c r="E18032" s="21"/>
      <c r="F18032" s="21"/>
      <c r="G18032" s="21"/>
      <c r="H18032" s="21"/>
    </row>
    <row r="18033" spans="4:8">
      <c r="D18033" s="55"/>
      <c r="E18033" s="21"/>
      <c r="F18033" s="21"/>
      <c r="G18033" s="21"/>
      <c r="H18033" s="21"/>
    </row>
    <row r="18034" spans="4:8">
      <c r="D18034" s="55"/>
      <c r="E18034" s="21"/>
      <c r="F18034" s="21"/>
      <c r="G18034" s="21"/>
      <c r="H18034" s="21"/>
    </row>
    <row r="18035" spans="4:8">
      <c r="D18035" s="55"/>
      <c r="E18035" s="21"/>
      <c r="F18035" s="21"/>
      <c r="G18035" s="21"/>
      <c r="H18035" s="21"/>
    </row>
    <row r="18036" spans="4:8">
      <c r="D18036" s="55"/>
      <c r="E18036" s="21"/>
      <c r="F18036" s="21"/>
      <c r="G18036" s="21"/>
      <c r="H18036" s="21"/>
    </row>
    <row r="18037" spans="4:8">
      <c r="D18037" s="55"/>
      <c r="E18037" s="21"/>
      <c r="F18037" s="21"/>
      <c r="G18037" s="21"/>
      <c r="H18037" s="21"/>
    </row>
    <row r="18038" spans="4:8">
      <c r="D18038" s="55"/>
      <c r="E18038" s="21"/>
      <c r="F18038" s="21"/>
      <c r="G18038" s="21"/>
      <c r="H18038" s="21"/>
    </row>
    <row r="18039" spans="4:8">
      <c r="D18039" s="55"/>
      <c r="E18039" s="21"/>
      <c r="F18039" s="21"/>
      <c r="G18039" s="21"/>
      <c r="H18039" s="21"/>
    </row>
    <row r="18040" spans="4:8">
      <c r="D18040" s="55"/>
      <c r="E18040" s="21"/>
      <c r="F18040" s="21"/>
      <c r="G18040" s="21"/>
      <c r="H18040" s="21"/>
    </row>
    <row r="18041" spans="4:8">
      <c r="D18041" s="55"/>
      <c r="E18041" s="21"/>
      <c r="F18041" s="21"/>
      <c r="G18041" s="21"/>
      <c r="H18041" s="21"/>
    </row>
    <row r="18042" spans="4:8">
      <c r="D18042" s="55"/>
      <c r="E18042" s="21"/>
      <c r="F18042" s="21"/>
      <c r="G18042" s="21"/>
      <c r="H18042" s="21"/>
    </row>
    <row r="18043" spans="4:8">
      <c r="D18043" s="55"/>
      <c r="E18043" s="21"/>
      <c r="F18043" s="21"/>
      <c r="G18043" s="21"/>
      <c r="H18043" s="21"/>
    </row>
    <row r="18044" spans="4:8">
      <c r="D18044" s="55"/>
      <c r="E18044" s="21"/>
      <c r="F18044" s="21"/>
      <c r="G18044" s="21"/>
      <c r="H18044" s="21"/>
    </row>
    <row r="18045" spans="4:8">
      <c r="D18045" s="55"/>
      <c r="E18045" s="21"/>
      <c r="F18045" s="21"/>
      <c r="G18045" s="21"/>
      <c r="H18045" s="21"/>
    </row>
    <row r="18046" spans="4:8">
      <c r="D18046" s="55"/>
      <c r="E18046" s="21"/>
      <c r="F18046" s="21"/>
      <c r="G18046" s="21"/>
      <c r="H18046" s="21"/>
    </row>
    <row r="18047" spans="4:8">
      <c r="D18047" s="55"/>
      <c r="E18047" s="21"/>
      <c r="F18047" s="21"/>
      <c r="G18047" s="21"/>
      <c r="H18047" s="21"/>
    </row>
    <row r="18048" spans="4:8">
      <c r="D18048" s="55"/>
      <c r="E18048" s="21"/>
      <c r="F18048" s="21"/>
      <c r="G18048" s="21"/>
      <c r="H18048" s="21"/>
    </row>
    <row r="18049" spans="4:8">
      <c r="D18049" s="55"/>
      <c r="E18049" s="21"/>
      <c r="F18049" s="21"/>
      <c r="G18049" s="21"/>
      <c r="H18049" s="21"/>
    </row>
    <row r="18050" spans="4:8">
      <c r="D18050" s="55"/>
      <c r="E18050" s="21"/>
      <c r="F18050" s="21"/>
      <c r="G18050" s="21"/>
      <c r="H18050" s="21"/>
    </row>
    <row r="18051" spans="4:8">
      <c r="D18051" s="55"/>
      <c r="E18051" s="21"/>
      <c r="F18051" s="21"/>
      <c r="G18051" s="21"/>
      <c r="H18051" s="21"/>
    </row>
    <row r="18052" spans="4:8">
      <c r="D18052" s="55"/>
      <c r="E18052" s="21"/>
      <c r="F18052" s="21"/>
      <c r="G18052" s="21"/>
      <c r="H18052" s="21"/>
    </row>
    <row r="18053" spans="4:8">
      <c r="D18053" s="55"/>
      <c r="E18053" s="21"/>
      <c r="F18053" s="21"/>
      <c r="G18053" s="21"/>
      <c r="H18053" s="21"/>
    </row>
    <row r="18054" spans="4:8">
      <c r="D18054" s="55"/>
      <c r="E18054" s="21"/>
      <c r="F18054" s="21"/>
      <c r="G18054" s="21"/>
      <c r="H18054" s="21"/>
    </row>
    <row r="18055" spans="4:8">
      <c r="D18055" s="55"/>
      <c r="E18055" s="21"/>
      <c r="F18055" s="21"/>
      <c r="G18055" s="21"/>
      <c r="H18055" s="21"/>
    </row>
    <row r="18056" spans="4:8">
      <c r="D18056" s="55"/>
      <c r="E18056" s="21"/>
      <c r="F18056" s="21"/>
      <c r="G18056" s="21"/>
      <c r="H18056" s="21"/>
    </row>
    <row r="18057" spans="4:8">
      <c r="D18057" s="55"/>
      <c r="E18057" s="21"/>
      <c r="F18057" s="21"/>
      <c r="G18057" s="21"/>
      <c r="H18057" s="21"/>
    </row>
    <row r="18058" spans="4:8">
      <c r="D18058" s="55"/>
      <c r="E18058" s="21"/>
      <c r="F18058" s="21"/>
      <c r="G18058" s="21"/>
      <c r="H18058" s="21"/>
    </row>
    <row r="18059" spans="4:8">
      <c r="D18059" s="55"/>
      <c r="E18059" s="21"/>
      <c r="F18059" s="21"/>
      <c r="G18059" s="21"/>
      <c r="H18059" s="21"/>
    </row>
    <row r="18060" spans="4:8">
      <c r="D18060" s="55"/>
      <c r="E18060" s="21"/>
      <c r="F18060" s="21"/>
      <c r="G18060" s="21"/>
      <c r="H18060" s="21"/>
    </row>
    <row r="18061" spans="4:8">
      <c r="D18061" s="55"/>
      <c r="E18061" s="21"/>
      <c r="F18061" s="21"/>
      <c r="G18061" s="21"/>
      <c r="H18061" s="21"/>
    </row>
    <row r="18062" spans="4:8">
      <c r="D18062" s="55"/>
      <c r="E18062" s="21"/>
      <c r="F18062" s="21"/>
      <c r="G18062" s="21"/>
      <c r="H18062" s="21"/>
    </row>
    <row r="18063" spans="4:8">
      <c r="D18063" s="55"/>
      <c r="E18063" s="21"/>
      <c r="F18063" s="21"/>
      <c r="G18063" s="21"/>
      <c r="H18063" s="21"/>
    </row>
    <row r="18064" spans="4:8">
      <c r="D18064" s="55"/>
      <c r="E18064" s="21"/>
      <c r="F18064" s="21"/>
      <c r="G18064" s="21"/>
      <c r="H18064" s="21"/>
    </row>
    <row r="18065" spans="4:8">
      <c r="D18065" s="55"/>
      <c r="E18065" s="21"/>
      <c r="F18065" s="21"/>
      <c r="G18065" s="21"/>
      <c r="H18065" s="21"/>
    </row>
    <row r="18066" spans="4:8">
      <c r="D18066" s="55"/>
      <c r="E18066" s="21"/>
      <c r="F18066" s="21"/>
      <c r="G18066" s="21"/>
      <c r="H18066" s="21"/>
    </row>
    <row r="18067" spans="4:8">
      <c r="D18067" s="55"/>
      <c r="E18067" s="21"/>
      <c r="F18067" s="21"/>
      <c r="G18067" s="21"/>
      <c r="H18067" s="21"/>
    </row>
    <row r="18068" spans="4:8">
      <c r="D18068" s="55"/>
      <c r="E18068" s="21"/>
      <c r="F18068" s="21"/>
      <c r="G18068" s="21"/>
      <c r="H18068" s="21"/>
    </row>
    <row r="18069" spans="4:8">
      <c r="D18069" s="55"/>
      <c r="E18069" s="21"/>
      <c r="F18069" s="21"/>
      <c r="G18069" s="21"/>
      <c r="H18069" s="21"/>
    </row>
    <row r="18070" spans="4:8">
      <c r="D18070" s="55"/>
      <c r="E18070" s="21"/>
      <c r="F18070" s="21"/>
      <c r="G18070" s="21"/>
      <c r="H18070" s="21"/>
    </row>
    <row r="18071" spans="4:8">
      <c r="D18071" s="55"/>
      <c r="E18071" s="21"/>
      <c r="F18071" s="21"/>
      <c r="G18071" s="21"/>
      <c r="H18071" s="21"/>
    </row>
    <row r="18072" spans="4:8">
      <c r="D18072" s="55"/>
      <c r="E18072" s="21"/>
      <c r="F18072" s="21"/>
      <c r="G18072" s="21"/>
      <c r="H18072" s="21"/>
    </row>
    <row r="18073" spans="4:8">
      <c r="D18073" s="55"/>
      <c r="E18073" s="21"/>
      <c r="F18073" s="21"/>
      <c r="G18073" s="21"/>
      <c r="H18073" s="21"/>
    </row>
    <row r="18074" spans="4:8">
      <c r="D18074" s="55"/>
      <c r="E18074" s="21"/>
      <c r="F18074" s="21"/>
      <c r="G18074" s="21"/>
      <c r="H18074" s="21"/>
    </row>
    <row r="18075" spans="4:8">
      <c r="D18075" s="55"/>
      <c r="E18075" s="21"/>
      <c r="F18075" s="21"/>
      <c r="G18075" s="21"/>
      <c r="H18075" s="21"/>
    </row>
    <row r="18076" spans="4:8">
      <c r="D18076" s="55"/>
      <c r="E18076" s="21"/>
      <c r="F18076" s="21"/>
      <c r="G18076" s="21"/>
      <c r="H18076" s="21"/>
    </row>
    <row r="18077" spans="4:8">
      <c r="D18077" s="55"/>
      <c r="E18077" s="21"/>
      <c r="F18077" s="21"/>
      <c r="G18077" s="21"/>
      <c r="H18077" s="21"/>
    </row>
    <row r="18078" spans="4:8">
      <c r="D18078" s="55"/>
      <c r="E18078" s="21"/>
      <c r="F18078" s="21"/>
      <c r="G18078" s="21"/>
      <c r="H18078" s="21"/>
    </row>
    <row r="18079" spans="4:8">
      <c r="D18079" s="55"/>
      <c r="E18079" s="21"/>
      <c r="F18079" s="21"/>
      <c r="G18079" s="21"/>
      <c r="H18079" s="21"/>
    </row>
    <row r="18080" spans="4:8">
      <c r="D18080" s="55"/>
      <c r="E18080" s="21"/>
      <c r="F18080" s="21"/>
      <c r="G18080" s="21"/>
      <c r="H18080" s="21"/>
    </row>
    <row r="18081" spans="4:8">
      <c r="D18081" s="55"/>
      <c r="E18081" s="21"/>
      <c r="F18081" s="21"/>
      <c r="G18081" s="21"/>
      <c r="H18081" s="21"/>
    </row>
    <row r="18082" spans="4:8">
      <c r="D18082" s="55"/>
      <c r="E18082" s="21"/>
      <c r="F18082" s="21"/>
      <c r="G18082" s="21"/>
      <c r="H18082" s="21"/>
    </row>
    <row r="18083" spans="4:8">
      <c r="D18083" s="55"/>
      <c r="E18083" s="21"/>
      <c r="F18083" s="21"/>
      <c r="G18083" s="21"/>
      <c r="H18083" s="21"/>
    </row>
    <row r="18084" spans="4:8">
      <c r="D18084" s="55"/>
      <c r="E18084" s="21"/>
      <c r="F18084" s="21"/>
      <c r="G18084" s="21"/>
      <c r="H18084" s="21"/>
    </row>
    <row r="18085" spans="4:8">
      <c r="D18085" s="55"/>
      <c r="E18085" s="21"/>
      <c r="F18085" s="21"/>
      <c r="G18085" s="21"/>
      <c r="H18085" s="21"/>
    </row>
    <row r="18086" spans="4:8">
      <c r="D18086" s="55"/>
      <c r="E18086" s="21"/>
      <c r="F18086" s="21"/>
      <c r="G18086" s="21"/>
      <c r="H18086" s="21"/>
    </row>
    <row r="18087" spans="4:8">
      <c r="D18087" s="55"/>
      <c r="E18087" s="21"/>
      <c r="F18087" s="21"/>
      <c r="G18087" s="21"/>
      <c r="H18087" s="21"/>
    </row>
    <row r="18088" spans="4:8">
      <c r="D18088" s="55"/>
      <c r="E18088" s="21"/>
      <c r="F18088" s="21"/>
      <c r="G18088" s="21"/>
      <c r="H18088" s="21"/>
    </row>
    <row r="18089" spans="4:8">
      <c r="D18089" s="55"/>
      <c r="E18089" s="21"/>
      <c r="F18089" s="21"/>
      <c r="G18089" s="21"/>
      <c r="H18089" s="21"/>
    </row>
    <row r="18090" spans="4:8">
      <c r="D18090" s="55"/>
      <c r="E18090" s="21"/>
      <c r="F18090" s="21"/>
      <c r="G18090" s="21"/>
      <c r="H18090" s="21"/>
    </row>
    <row r="18091" spans="4:8">
      <c r="D18091" s="55"/>
      <c r="E18091" s="21"/>
      <c r="F18091" s="21"/>
      <c r="G18091" s="21"/>
      <c r="H18091" s="21"/>
    </row>
    <row r="18092" spans="4:8">
      <c r="D18092" s="55"/>
      <c r="E18092" s="21"/>
      <c r="F18092" s="21"/>
      <c r="G18092" s="21"/>
      <c r="H18092" s="21"/>
    </row>
    <row r="18093" spans="4:8">
      <c r="D18093" s="55"/>
      <c r="E18093" s="21"/>
      <c r="F18093" s="21"/>
      <c r="G18093" s="21"/>
      <c r="H18093" s="21"/>
    </row>
    <row r="18094" spans="4:8">
      <c r="D18094" s="55"/>
      <c r="E18094" s="21"/>
      <c r="F18094" s="21"/>
      <c r="G18094" s="21"/>
      <c r="H18094" s="21"/>
    </row>
    <row r="18095" spans="4:8">
      <c r="D18095" s="55"/>
      <c r="E18095" s="21"/>
      <c r="F18095" s="21"/>
      <c r="G18095" s="21"/>
      <c r="H18095" s="21"/>
    </row>
    <row r="18096" spans="4:8">
      <c r="D18096" s="55"/>
      <c r="E18096" s="21"/>
      <c r="F18096" s="21"/>
      <c r="G18096" s="21"/>
      <c r="H18096" s="21"/>
    </row>
    <row r="18097" spans="4:8">
      <c r="D18097" s="55"/>
      <c r="E18097" s="21"/>
      <c r="F18097" s="21"/>
      <c r="G18097" s="21"/>
      <c r="H18097" s="21"/>
    </row>
    <row r="18098" spans="4:8">
      <c r="D18098" s="55"/>
      <c r="E18098" s="21"/>
      <c r="F18098" s="21"/>
      <c r="G18098" s="21"/>
      <c r="H18098" s="21"/>
    </row>
    <row r="18099" spans="4:8">
      <c r="D18099" s="55"/>
      <c r="E18099" s="21"/>
      <c r="F18099" s="21"/>
      <c r="G18099" s="21"/>
      <c r="H18099" s="21"/>
    </row>
    <row r="18100" spans="4:8">
      <c r="D18100" s="55"/>
      <c r="E18100" s="21"/>
      <c r="F18100" s="21"/>
      <c r="G18100" s="21"/>
      <c r="H18100" s="21"/>
    </row>
    <row r="18101" spans="4:8">
      <c r="D18101" s="55"/>
      <c r="E18101" s="21"/>
      <c r="F18101" s="21"/>
      <c r="G18101" s="21"/>
      <c r="H18101" s="21"/>
    </row>
    <row r="18102" spans="4:8">
      <c r="D18102" s="55"/>
      <c r="E18102" s="21"/>
      <c r="F18102" s="21"/>
      <c r="G18102" s="21"/>
      <c r="H18102" s="21"/>
    </row>
    <row r="18103" spans="4:8">
      <c r="D18103" s="55"/>
      <c r="E18103" s="21"/>
      <c r="F18103" s="21"/>
      <c r="G18103" s="21"/>
      <c r="H18103" s="21"/>
    </row>
    <row r="18104" spans="4:8">
      <c r="D18104" s="55"/>
      <c r="E18104" s="21"/>
      <c r="F18104" s="21"/>
      <c r="G18104" s="21"/>
      <c r="H18104" s="21"/>
    </row>
    <row r="18105" spans="4:8">
      <c r="D18105" s="55"/>
      <c r="E18105" s="21"/>
      <c r="F18105" s="21"/>
      <c r="G18105" s="21"/>
      <c r="H18105" s="21"/>
    </row>
    <row r="18106" spans="4:8">
      <c r="D18106" s="55"/>
      <c r="E18106" s="21"/>
      <c r="F18106" s="21"/>
      <c r="G18106" s="21"/>
      <c r="H18106" s="21"/>
    </row>
    <row r="18107" spans="4:8">
      <c r="D18107" s="55"/>
      <c r="E18107" s="21"/>
      <c r="F18107" s="21"/>
      <c r="G18107" s="21"/>
      <c r="H18107" s="21"/>
    </row>
    <row r="18108" spans="4:8">
      <c r="D18108" s="55"/>
      <c r="E18108" s="21"/>
      <c r="F18108" s="21"/>
      <c r="G18108" s="21"/>
      <c r="H18108" s="21"/>
    </row>
    <row r="18109" spans="4:8">
      <c r="D18109" s="55"/>
      <c r="E18109" s="21"/>
      <c r="F18109" s="21"/>
      <c r="G18109" s="21"/>
      <c r="H18109" s="21"/>
    </row>
    <row r="18110" spans="4:8">
      <c r="D18110" s="55"/>
      <c r="E18110" s="21"/>
      <c r="F18110" s="21"/>
      <c r="G18110" s="21"/>
      <c r="H18110" s="21"/>
    </row>
    <row r="18111" spans="4:8">
      <c r="D18111" s="55"/>
      <c r="E18111" s="21"/>
      <c r="F18111" s="21"/>
      <c r="G18111" s="21"/>
      <c r="H18111" s="21"/>
    </row>
    <row r="18112" spans="4:8">
      <c r="D18112" s="55"/>
      <c r="E18112" s="21"/>
      <c r="F18112" s="21"/>
      <c r="G18112" s="21"/>
      <c r="H18112" s="21"/>
    </row>
    <row r="18113" spans="4:8">
      <c r="D18113" s="55"/>
      <c r="E18113" s="21"/>
      <c r="F18113" s="21"/>
      <c r="G18113" s="21"/>
      <c r="H18113" s="21"/>
    </row>
    <row r="18114" spans="4:8">
      <c r="D18114" s="55"/>
      <c r="E18114" s="21"/>
      <c r="F18114" s="21"/>
      <c r="G18114" s="21"/>
      <c r="H18114" s="21"/>
    </row>
    <row r="18115" spans="4:8">
      <c r="D18115" s="55"/>
      <c r="E18115" s="21"/>
      <c r="F18115" s="21"/>
      <c r="G18115" s="21"/>
      <c r="H18115" s="21"/>
    </row>
    <row r="18116" spans="4:8">
      <c r="D18116" s="55"/>
      <c r="E18116" s="21"/>
      <c r="F18116" s="21"/>
      <c r="G18116" s="21"/>
      <c r="H18116" s="21"/>
    </row>
    <row r="18117" spans="4:8">
      <c r="D18117" s="55"/>
      <c r="E18117" s="21"/>
      <c r="F18117" s="21"/>
      <c r="G18117" s="21"/>
      <c r="H18117" s="21"/>
    </row>
    <row r="18118" spans="4:8">
      <c r="D18118" s="55"/>
      <c r="E18118" s="21"/>
      <c r="F18118" s="21"/>
      <c r="G18118" s="21"/>
      <c r="H18118" s="21"/>
    </row>
    <row r="18119" spans="4:8">
      <c r="D18119" s="55"/>
      <c r="E18119" s="21"/>
      <c r="F18119" s="21"/>
      <c r="G18119" s="21"/>
      <c r="H18119" s="21"/>
    </row>
    <row r="18120" spans="4:8">
      <c r="D18120" s="55"/>
      <c r="E18120" s="21"/>
      <c r="F18120" s="21"/>
      <c r="G18120" s="21"/>
      <c r="H18120" s="21"/>
    </row>
    <row r="18121" spans="4:8">
      <c r="D18121" s="55"/>
      <c r="E18121" s="21"/>
      <c r="F18121" s="21"/>
      <c r="G18121" s="21"/>
      <c r="H18121" s="21"/>
    </row>
    <row r="18122" spans="4:8">
      <c r="D18122" s="55"/>
      <c r="E18122" s="21"/>
      <c r="F18122" s="21"/>
      <c r="G18122" s="21"/>
      <c r="H18122" s="21"/>
    </row>
    <row r="18123" spans="4:8">
      <c r="D18123" s="55"/>
      <c r="E18123" s="21"/>
      <c r="F18123" s="21"/>
      <c r="G18123" s="21"/>
      <c r="H18123" s="21"/>
    </row>
    <row r="18124" spans="4:8">
      <c r="D18124" s="55"/>
      <c r="E18124" s="21"/>
      <c r="F18124" s="21"/>
      <c r="G18124" s="21"/>
      <c r="H18124" s="21"/>
    </row>
    <row r="18125" spans="4:8">
      <c r="D18125" s="55"/>
      <c r="E18125" s="21"/>
      <c r="F18125" s="21"/>
      <c r="G18125" s="21"/>
      <c r="H18125" s="21"/>
    </row>
    <row r="18126" spans="4:8">
      <c r="D18126" s="55"/>
      <c r="E18126" s="21"/>
      <c r="F18126" s="21"/>
      <c r="G18126" s="21"/>
      <c r="H18126" s="21"/>
    </row>
    <row r="18127" spans="4:8">
      <c r="D18127" s="55"/>
      <c r="E18127" s="21"/>
      <c r="F18127" s="21"/>
      <c r="G18127" s="21"/>
      <c r="H18127" s="21"/>
    </row>
    <row r="18128" spans="4:8">
      <c r="D18128" s="55"/>
      <c r="E18128" s="21"/>
      <c r="F18128" s="21"/>
      <c r="G18128" s="21"/>
      <c r="H18128" s="21"/>
    </row>
    <row r="18129" spans="4:8">
      <c r="D18129" s="55"/>
      <c r="E18129" s="21"/>
      <c r="F18129" s="21"/>
      <c r="G18129" s="21"/>
      <c r="H18129" s="21"/>
    </row>
    <row r="18130" spans="4:8">
      <c r="D18130" s="55"/>
      <c r="E18130" s="21"/>
      <c r="F18130" s="21"/>
      <c r="G18130" s="21"/>
      <c r="H18130" s="21"/>
    </row>
    <row r="18131" spans="4:8">
      <c r="D18131" s="55"/>
      <c r="E18131" s="21"/>
      <c r="F18131" s="21"/>
      <c r="G18131" s="21"/>
      <c r="H18131" s="21"/>
    </row>
    <row r="18132" spans="4:8">
      <c r="D18132" s="55"/>
      <c r="E18132" s="21"/>
      <c r="F18132" s="21"/>
      <c r="G18132" s="21"/>
      <c r="H18132" s="21"/>
    </row>
    <row r="18133" spans="4:8">
      <c r="D18133" s="55"/>
      <c r="E18133" s="21"/>
      <c r="F18133" s="21"/>
      <c r="G18133" s="21"/>
      <c r="H18133" s="21"/>
    </row>
    <row r="18134" spans="4:8">
      <c r="D18134" s="55"/>
      <c r="E18134" s="21"/>
      <c r="F18134" s="21"/>
      <c r="G18134" s="21"/>
      <c r="H18134" s="21"/>
    </row>
    <row r="18135" spans="4:8">
      <c r="D18135" s="55"/>
      <c r="E18135" s="21"/>
      <c r="F18135" s="21"/>
      <c r="G18135" s="21"/>
      <c r="H18135" s="21"/>
    </row>
    <row r="18136" spans="4:8">
      <c r="D18136" s="55"/>
      <c r="E18136" s="21"/>
      <c r="F18136" s="21"/>
      <c r="G18136" s="21"/>
      <c r="H18136" s="21"/>
    </row>
    <row r="18137" spans="4:8">
      <c r="D18137" s="55"/>
      <c r="E18137" s="21"/>
      <c r="F18137" s="21"/>
      <c r="G18137" s="21"/>
      <c r="H18137" s="21"/>
    </row>
    <row r="18138" spans="4:8">
      <c r="D18138" s="55"/>
      <c r="E18138" s="21"/>
      <c r="F18138" s="21"/>
      <c r="G18138" s="21"/>
      <c r="H18138" s="21"/>
    </row>
    <row r="18139" spans="4:8">
      <c r="D18139" s="55"/>
      <c r="E18139" s="21"/>
      <c r="F18139" s="21"/>
      <c r="G18139" s="21"/>
      <c r="H18139" s="21"/>
    </row>
    <row r="18140" spans="4:8">
      <c r="D18140" s="55"/>
      <c r="E18140" s="21"/>
      <c r="F18140" s="21"/>
      <c r="G18140" s="21"/>
      <c r="H18140" s="21"/>
    </row>
    <row r="18141" spans="4:8">
      <c r="D18141" s="55"/>
      <c r="E18141" s="21"/>
      <c r="F18141" s="21"/>
      <c r="G18141" s="21"/>
      <c r="H18141" s="21"/>
    </row>
    <row r="18142" spans="4:8">
      <c r="D18142" s="55"/>
      <c r="E18142" s="21"/>
      <c r="F18142" s="21"/>
      <c r="G18142" s="21"/>
      <c r="H18142" s="21"/>
    </row>
    <row r="18143" spans="4:8">
      <c r="D18143" s="55"/>
      <c r="E18143" s="21"/>
      <c r="F18143" s="21"/>
      <c r="G18143" s="21"/>
      <c r="H18143" s="21"/>
    </row>
    <row r="18144" spans="4:8">
      <c r="D18144" s="55"/>
      <c r="E18144" s="21"/>
      <c r="F18144" s="21"/>
      <c r="G18144" s="21"/>
      <c r="H18144" s="21"/>
    </row>
    <row r="18145" spans="4:8">
      <c r="D18145" s="55"/>
      <c r="E18145" s="21"/>
      <c r="F18145" s="21"/>
      <c r="G18145" s="21"/>
      <c r="H18145" s="21"/>
    </row>
    <row r="18146" spans="4:8">
      <c r="D18146" s="55"/>
      <c r="E18146" s="21"/>
      <c r="F18146" s="21"/>
      <c r="G18146" s="21"/>
      <c r="H18146" s="21"/>
    </row>
    <row r="18147" spans="4:8">
      <c r="D18147" s="55"/>
      <c r="E18147" s="21"/>
      <c r="F18147" s="21"/>
      <c r="G18147" s="21"/>
      <c r="H18147" s="21"/>
    </row>
    <row r="18148" spans="4:8">
      <c r="D18148" s="55"/>
      <c r="E18148" s="21"/>
      <c r="F18148" s="21"/>
      <c r="G18148" s="21"/>
      <c r="H18148" s="21"/>
    </row>
    <row r="18149" spans="4:8">
      <c r="D18149" s="55"/>
      <c r="E18149" s="21"/>
      <c r="F18149" s="21"/>
      <c r="G18149" s="21"/>
      <c r="H18149" s="21"/>
    </row>
    <row r="18150" spans="4:8">
      <c r="D18150" s="55"/>
      <c r="E18150" s="21"/>
      <c r="F18150" s="21"/>
      <c r="G18150" s="21"/>
      <c r="H18150" s="21"/>
    </row>
    <row r="18151" spans="4:8">
      <c r="D18151" s="55"/>
      <c r="E18151" s="21"/>
      <c r="F18151" s="21"/>
      <c r="G18151" s="21"/>
      <c r="H18151" s="21"/>
    </row>
    <row r="18152" spans="4:8">
      <c r="D18152" s="55"/>
      <c r="E18152" s="21"/>
      <c r="F18152" s="21"/>
      <c r="G18152" s="21"/>
      <c r="H18152" s="21"/>
    </row>
    <row r="18153" spans="4:8">
      <c r="D18153" s="55"/>
      <c r="E18153" s="21"/>
      <c r="F18153" s="21"/>
      <c r="G18153" s="21"/>
      <c r="H18153" s="21"/>
    </row>
    <row r="18154" spans="4:8">
      <c r="D18154" s="55"/>
      <c r="E18154" s="21"/>
      <c r="F18154" s="21"/>
      <c r="G18154" s="21"/>
      <c r="H18154" s="21"/>
    </row>
    <row r="18155" spans="4:8">
      <c r="D18155" s="55"/>
      <c r="E18155" s="21"/>
      <c r="F18155" s="21"/>
      <c r="G18155" s="21"/>
      <c r="H18155" s="21"/>
    </row>
    <row r="18156" spans="4:8">
      <c r="D18156" s="55"/>
      <c r="E18156" s="21"/>
      <c r="F18156" s="21"/>
      <c r="G18156" s="21"/>
      <c r="H18156" s="21"/>
    </row>
    <row r="18157" spans="4:8">
      <c r="D18157" s="55"/>
      <c r="E18157" s="21"/>
      <c r="F18157" s="21"/>
      <c r="G18157" s="21"/>
      <c r="H18157" s="21"/>
    </row>
    <row r="18158" spans="4:8">
      <c r="D18158" s="55"/>
      <c r="E18158" s="21"/>
      <c r="F18158" s="21"/>
      <c r="G18158" s="21"/>
      <c r="H18158" s="21"/>
    </row>
    <row r="18159" spans="4:8">
      <c r="D18159" s="55"/>
      <c r="E18159" s="21"/>
      <c r="F18159" s="21"/>
      <c r="G18159" s="21"/>
      <c r="H18159" s="21"/>
    </row>
    <row r="18160" spans="4:8">
      <c r="D18160" s="55"/>
      <c r="E18160" s="21"/>
      <c r="F18160" s="21"/>
      <c r="G18160" s="21"/>
      <c r="H18160" s="21"/>
    </row>
    <row r="18161" spans="4:8">
      <c r="D18161" s="55"/>
      <c r="E18161" s="21"/>
      <c r="F18161" s="21"/>
      <c r="G18161" s="21"/>
      <c r="H18161" s="21"/>
    </row>
    <row r="18162" spans="4:8">
      <c r="D18162" s="55"/>
      <c r="E18162" s="21"/>
      <c r="F18162" s="21"/>
      <c r="G18162" s="21"/>
      <c r="H18162" s="21"/>
    </row>
    <row r="18163" spans="4:8">
      <c r="D18163" s="55"/>
      <c r="E18163" s="21"/>
      <c r="F18163" s="21"/>
      <c r="G18163" s="21"/>
      <c r="H18163" s="21"/>
    </row>
    <row r="18164" spans="4:8">
      <c r="D18164" s="55"/>
      <c r="E18164" s="21"/>
      <c r="F18164" s="21"/>
      <c r="G18164" s="21"/>
      <c r="H18164" s="21"/>
    </row>
    <row r="18165" spans="4:8">
      <c r="D18165" s="55"/>
      <c r="E18165" s="21"/>
      <c r="F18165" s="21"/>
      <c r="G18165" s="21"/>
      <c r="H18165" s="21"/>
    </row>
    <row r="18166" spans="4:8">
      <c r="D18166" s="55"/>
      <c r="E18166" s="21"/>
      <c r="F18166" s="21"/>
      <c r="G18166" s="21"/>
      <c r="H18166" s="21"/>
    </row>
    <row r="18167" spans="4:8">
      <c r="D18167" s="55"/>
      <c r="E18167" s="21"/>
      <c r="F18167" s="21"/>
      <c r="G18167" s="21"/>
      <c r="H18167" s="21"/>
    </row>
    <row r="18168" spans="4:8">
      <c r="D18168" s="55"/>
      <c r="E18168" s="21"/>
      <c r="F18168" s="21"/>
      <c r="G18168" s="21"/>
      <c r="H18168" s="21"/>
    </row>
    <row r="18169" spans="4:8">
      <c r="D18169" s="55"/>
      <c r="E18169" s="21"/>
      <c r="F18169" s="21"/>
      <c r="G18169" s="21"/>
      <c r="H18169" s="21"/>
    </row>
    <row r="18170" spans="4:8">
      <c r="D18170" s="55"/>
      <c r="E18170" s="21"/>
      <c r="F18170" s="21"/>
      <c r="G18170" s="21"/>
      <c r="H18170" s="21"/>
    </row>
    <row r="18171" spans="4:8">
      <c r="D18171" s="55"/>
      <c r="E18171" s="21"/>
      <c r="F18171" s="21"/>
      <c r="G18171" s="21"/>
      <c r="H18171" s="21"/>
    </row>
    <row r="18172" spans="4:8">
      <c r="D18172" s="55"/>
      <c r="E18172" s="21"/>
      <c r="F18172" s="21"/>
      <c r="G18172" s="21"/>
      <c r="H18172" s="21"/>
    </row>
    <row r="18173" spans="4:8">
      <c r="D18173" s="55"/>
      <c r="E18173" s="21"/>
      <c r="F18173" s="21"/>
      <c r="G18173" s="21"/>
      <c r="H18173" s="21"/>
    </row>
    <row r="18174" spans="4:8">
      <c r="D18174" s="55"/>
      <c r="E18174" s="21"/>
      <c r="F18174" s="21"/>
      <c r="G18174" s="21"/>
      <c r="H18174" s="21"/>
    </row>
    <row r="18175" spans="4:8">
      <c r="D18175" s="55"/>
      <c r="E18175" s="21"/>
      <c r="F18175" s="21"/>
      <c r="G18175" s="21"/>
      <c r="H18175" s="21"/>
    </row>
    <row r="18176" spans="4:8">
      <c r="D18176" s="55"/>
      <c r="E18176" s="21"/>
      <c r="F18176" s="21"/>
      <c r="G18176" s="21"/>
      <c r="H18176" s="21"/>
    </row>
    <row r="18177" spans="4:8">
      <c r="D18177" s="55"/>
      <c r="E18177" s="21"/>
      <c r="F18177" s="21"/>
      <c r="G18177" s="21"/>
      <c r="H18177" s="21"/>
    </row>
    <row r="18178" spans="4:8">
      <c r="D18178" s="55"/>
      <c r="E18178" s="21"/>
      <c r="F18178" s="21"/>
      <c r="G18178" s="21"/>
      <c r="H18178" s="21"/>
    </row>
    <row r="18179" spans="4:8">
      <c r="D18179" s="55"/>
      <c r="E18179" s="21"/>
      <c r="F18179" s="21"/>
      <c r="G18179" s="21"/>
      <c r="H18179" s="21"/>
    </row>
    <row r="18180" spans="4:8">
      <c r="D18180" s="55"/>
      <c r="E18180" s="21"/>
      <c r="F18180" s="21"/>
      <c r="G18180" s="21"/>
      <c r="H18180" s="21"/>
    </row>
    <row r="18181" spans="4:8">
      <c r="D18181" s="55"/>
      <c r="E18181" s="21"/>
      <c r="F18181" s="21"/>
      <c r="G18181" s="21"/>
      <c r="H18181" s="21"/>
    </row>
    <row r="18182" spans="4:8">
      <c r="D18182" s="55"/>
      <c r="E18182" s="21"/>
      <c r="F18182" s="21"/>
      <c r="G18182" s="21"/>
      <c r="H18182" s="21"/>
    </row>
    <row r="18183" spans="4:8">
      <c r="D18183" s="55"/>
      <c r="E18183" s="21"/>
      <c r="F18183" s="21"/>
      <c r="G18183" s="21"/>
      <c r="H18183" s="21"/>
    </row>
    <row r="18184" spans="4:8">
      <c r="D18184" s="55"/>
      <c r="E18184" s="21"/>
      <c r="F18184" s="21"/>
      <c r="G18184" s="21"/>
      <c r="H18184" s="21"/>
    </row>
    <row r="18185" spans="4:8">
      <c r="D18185" s="55"/>
      <c r="E18185" s="21"/>
      <c r="F18185" s="21"/>
      <c r="G18185" s="21"/>
      <c r="H18185" s="21"/>
    </row>
    <row r="18186" spans="4:8">
      <c r="D18186" s="55"/>
      <c r="E18186" s="21"/>
      <c r="F18186" s="21"/>
      <c r="G18186" s="21"/>
      <c r="H18186" s="21"/>
    </row>
    <row r="18187" spans="4:8">
      <c r="D18187" s="55"/>
      <c r="E18187" s="21"/>
      <c r="F18187" s="21"/>
      <c r="G18187" s="21"/>
      <c r="H18187" s="21"/>
    </row>
    <row r="18188" spans="4:8">
      <c r="D18188" s="55"/>
      <c r="E18188" s="21"/>
      <c r="F18188" s="21"/>
      <c r="G18188" s="21"/>
      <c r="H18188" s="21"/>
    </row>
    <row r="18189" spans="4:8">
      <c r="D18189" s="55"/>
      <c r="E18189" s="21"/>
      <c r="F18189" s="21"/>
      <c r="G18189" s="21"/>
      <c r="H18189" s="21"/>
    </row>
    <row r="18190" spans="4:8">
      <c r="D18190" s="55"/>
      <c r="E18190" s="21"/>
      <c r="F18190" s="21"/>
      <c r="G18190" s="21"/>
      <c r="H18190" s="21"/>
    </row>
    <row r="18191" spans="4:8">
      <c r="D18191" s="55"/>
      <c r="E18191" s="21"/>
      <c r="F18191" s="21"/>
      <c r="G18191" s="21"/>
      <c r="H18191" s="21"/>
    </row>
    <row r="18192" spans="4:8">
      <c r="D18192" s="55"/>
      <c r="E18192" s="21"/>
      <c r="F18192" s="21"/>
      <c r="G18192" s="21"/>
      <c r="H18192" s="21"/>
    </row>
    <row r="18193" spans="4:8">
      <c r="D18193" s="55"/>
      <c r="E18193" s="21"/>
      <c r="F18193" s="21"/>
      <c r="G18193" s="21"/>
      <c r="H18193" s="21"/>
    </row>
    <row r="18194" spans="4:8">
      <c r="D18194" s="55"/>
      <c r="E18194" s="21"/>
      <c r="F18194" s="21"/>
      <c r="G18194" s="21"/>
      <c r="H18194" s="21"/>
    </row>
    <row r="18195" spans="4:8">
      <c r="D18195" s="55"/>
      <c r="E18195" s="21"/>
      <c r="F18195" s="21"/>
      <c r="G18195" s="21"/>
      <c r="H18195" s="21"/>
    </row>
    <row r="18196" spans="4:8">
      <c r="D18196" s="55"/>
      <c r="E18196" s="21"/>
      <c r="F18196" s="21"/>
      <c r="G18196" s="21"/>
      <c r="H18196" s="21"/>
    </row>
    <row r="18197" spans="4:8">
      <c r="D18197" s="55"/>
      <c r="E18197" s="21"/>
      <c r="F18197" s="21"/>
      <c r="G18197" s="21"/>
      <c r="H18197" s="21"/>
    </row>
    <row r="18198" spans="4:8">
      <c r="D18198" s="55"/>
      <c r="E18198" s="21"/>
      <c r="F18198" s="21"/>
      <c r="G18198" s="21"/>
      <c r="H18198" s="21"/>
    </row>
    <row r="18199" spans="4:8">
      <c r="D18199" s="55"/>
      <c r="E18199" s="21"/>
      <c r="F18199" s="21"/>
      <c r="G18199" s="21"/>
      <c r="H18199" s="21"/>
    </row>
    <row r="18200" spans="4:8">
      <c r="D18200" s="55"/>
      <c r="E18200" s="21"/>
      <c r="F18200" s="21"/>
      <c r="G18200" s="21"/>
      <c r="H18200" s="21"/>
    </row>
    <row r="18201" spans="4:8">
      <c r="D18201" s="55"/>
      <c r="E18201" s="21"/>
      <c r="F18201" s="21"/>
      <c r="G18201" s="21"/>
      <c r="H18201" s="21"/>
    </row>
    <row r="18202" spans="4:8">
      <c r="D18202" s="55"/>
      <c r="E18202" s="21"/>
      <c r="F18202" s="21"/>
      <c r="G18202" s="21"/>
      <c r="H18202" s="21"/>
    </row>
    <row r="18203" spans="4:8">
      <c r="D18203" s="55"/>
      <c r="E18203" s="21"/>
      <c r="F18203" s="21"/>
      <c r="G18203" s="21"/>
      <c r="H18203" s="21"/>
    </row>
    <row r="18204" spans="4:8">
      <c r="D18204" s="55"/>
      <c r="E18204" s="21"/>
      <c r="F18204" s="21"/>
      <c r="G18204" s="21"/>
      <c r="H18204" s="21"/>
    </row>
    <row r="18205" spans="4:8">
      <c r="D18205" s="55"/>
      <c r="E18205" s="21"/>
      <c r="F18205" s="21"/>
      <c r="G18205" s="21"/>
      <c r="H18205" s="21"/>
    </row>
    <row r="18206" spans="4:8">
      <c r="D18206" s="55"/>
      <c r="E18206" s="21"/>
      <c r="F18206" s="21"/>
      <c r="G18206" s="21"/>
      <c r="H18206" s="21"/>
    </row>
    <row r="18207" spans="4:8">
      <c r="D18207" s="55"/>
      <c r="E18207" s="21"/>
      <c r="F18207" s="21"/>
      <c r="G18207" s="21"/>
      <c r="H18207" s="21"/>
    </row>
    <row r="18208" spans="4:8">
      <c r="D18208" s="55"/>
      <c r="E18208" s="21"/>
      <c r="F18208" s="21"/>
      <c r="G18208" s="21"/>
      <c r="H18208" s="21"/>
    </row>
    <row r="18209" spans="4:8">
      <c r="D18209" s="55"/>
      <c r="E18209" s="21"/>
      <c r="F18209" s="21"/>
      <c r="G18209" s="21"/>
      <c r="H18209" s="21"/>
    </row>
    <row r="18210" spans="4:8">
      <c r="D18210" s="55"/>
      <c r="E18210" s="21"/>
      <c r="F18210" s="21"/>
      <c r="G18210" s="21"/>
      <c r="H18210" s="21"/>
    </row>
    <row r="18211" spans="4:8">
      <c r="D18211" s="55"/>
      <c r="E18211" s="21"/>
      <c r="F18211" s="21"/>
      <c r="G18211" s="21"/>
      <c r="H18211" s="21"/>
    </row>
    <row r="18212" spans="4:8">
      <c r="D18212" s="55"/>
      <c r="E18212" s="21"/>
      <c r="F18212" s="21"/>
      <c r="G18212" s="21"/>
      <c r="H18212" s="21"/>
    </row>
    <row r="18213" spans="4:8">
      <c r="D18213" s="55"/>
      <c r="E18213" s="21"/>
      <c r="F18213" s="21"/>
      <c r="G18213" s="21"/>
      <c r="H18213" s="21"/>
    </row>
    <row r="18214" spans="4:8">
      <c r="D18214" s="55"/>
      <c r="E18214" s="21"/>
      <c r="F18214" s="21"/>
      <c r="G18214" s="21"/>
      <c r="H18214" s="21"/>
    </row>
    <row r="18215" spans="4:8">
      <c r="D18215" s="55"/>
      <c r="E18215" s="21"/>
      <c r="F18215" s="21"/>
      <c r="G18215" s="21"/>
      <c r="H18215" s="21"/>
    </row>
    <row r="18216" spans="4:8">
      <c r="D18216" s="55"/>
      <c r="E18216" s="21"/>
      <c r="F18216" s="21"/>
      <c r="G18216" s="21"/>
      <c r="H18216" s="21"/>
    </row>
    <row r="18217" spans="4:8">
      <c r="D18217" s="55"/>
      <c r="E18217" s="21"/>
      <c r="F18217" s="21"/>
      <c r="G18217" s="21"/>
      <c r="H18217" s="21"/>
    </row>
    <row r="18218" spans="4:8">
      <c r="D18218" s="55"/>
      <c r="E18218" s="21"/>
      <c r="F18218" s="21"/>
      <c r="G18218" s="21"/>
      <c r="H18218" s="21"/>
    </row>
    <row r="18219" spans="4:8">
      <c r="D18219" s="55"/>
      <c r="E18219" s="21"/>
      <c r="F18219" s="21"/>
      <c r="G18219" s="21"/>
      <c r="H18219" s="21"/>
    </row>
    <row r="18220" spans="4:8">
      <c r="D18220" s="55"/>
      <c r="E18220" s="21"/>
      <c r="F18220" s="21"/>
      <c r="G18220" s="21"/>
      <c r="H18220" s="21"/>
    </row>
    <row r="18221" spans="4:8">
      <c r="D18221" s="55"/>
      <c r="E18221" s="21"/>
      <c r="F18221" s="21"/>
      <c r="G18221" s="21"/>
      <c r="H18221" s="21"/>
    </row>
    <row r="18222" spans="4:8">
      <c r="D18222" s="55"/>
      <c r="E18222" s="21"/>
      <c r="F18222" s="21"/>
      <c r="G18222" s="21"/>
      <c r="H18222" s="21"/>
    </row>
    <row r="18223" spans="4:8">
      <c r="D18223" s="55"/>
      <c r="E18223" s="21"/>
      <c r="F18223" s="21"/>
      <c r="G18223" s="21"/>
      <c r="H18223" s="21"/>
    </row>
    <row r="18224" spans="4:8">
      <c r="D18224" s="55"/>
      <c r="E18224" s="21"/>
      <c r="F18224" s="21"/>
      <c r="G18224" s="21"/>
      <c r="H18224" s="21"/>
    </row>
    <row r="18225" spans="4:8">
      <c r="D18225" s="55"/>
      <c r="E18225" s="21"/>
      <c r="F18225" s="21"/>
      <c r="G18225" s="21"/>
      <c r="H18225" s="21"/>
    </row>
    <row r="18226" spans="4:8">
      <c r="D18226" s="55"/>
      <c r="E18226" s="21"/>
      <c r="F18226" s="21"/>
      <c r="G18226" s="21"/>
      <c r="H18226" s="21"/>
    </row>
    <row r="18227" spans="4:8">
      <c r="D18227" s="55"/>
      <c r="E18227" s="21"/>
      <c r="F18227" s="21"/>
      <c r="G18227" s="21"/>
      <c r="H18227" s="21"/>
    </row>
    <row r="18228" spans="4:8">
      <c r="D18228" s="55"/>
      <c r="E18228" s="21"/>
      <c r="F18228" s="21"/>
      <c r="G18228" s="21"/>
      <c r="H18228" s="21"/>
    </row>
    <row r="18229" spans="4:8">
      <c r="D18229" s="55"/>
      <c r="E18229" s="21"/>
      <c r="F18229" s="21"/>
      <c r="G18229" s="21"/>
      <c r="H18229" s="21"/>
    </row>
    <row r="18230" spans="4:8">
      <c r="D18230" s="55"/>
      <c r="E18230" s="21"/>
      <c r="F18230" s="21"/>
      <c r="G18230" s="21"/>
      <c r="H18230" s="21"/>
    </row>
    <row r="18231" spans="4:8">
      <c r="D18231" s="55"/>
      <c r="E18231" s="21"/>
      <c r="F18231" s="21"/>
      <c r="G18231" s="21"/>
      <c r="H18231" s="21"/>
    </row>
    <row r="18232" spans="4:8">
      <c r="D18232" s="55"/>
      <c r="E18232" s="21"/>
      <c r="F18232" s="21"/>
      <c r="G18232" s="21"/>
      <c r="H18232" s="21"/>
    </row>
    <row r="18233" spans="4:8">
      <c r="D18233" s="55"/>
      <c r="E18233" s="21"/>
      <c r="F18233" s="21"/>
      <c r="G18233" s="21"/>
      <c r="H18233" s="21"/>
    </row>
    <row r="18234" spans="4:8">
      <c r="D18234" s="55"/>
      <c r="E18234" s="21"/>
      <c r="F18234" s="21"/>
      <c r="G18234" s="21"/>
      <c r="H18234" s="21"/>
    </row>
    <row r="18235" spans="4:8">
      <c r="D18235" s="55"/>
      <c r="E18235" s="21"/>
      <c r="F18235" s="21"/>
      <c r="G18235" s="21"/>
      <c r="H18235" s="21"/>
    </row>
    <row r="18236" spans="4:8">
      <c r="D18236" s="55"/>
      <c r="E18236" s="21"/>
      <c r="F18236" s="21"/>
      <c r="G18236" s="21"/>
      <c r="H18236" s="21"/>
    </row>
    <row r="18237" spans="4:8">
      <c r="D18237" s="55"/>
      <c r="E18237" s="21"/>
      <c r="F18237" s="21"/>
      <c r="G18237" s="21"/>
      <c r="H18237" s="21"/>
    </row>
    <row r="18238" spans="4:8">
      <c r="D18238" s="55"/>
      <c r="E18238" s="21"/>
      <c r="F18238" s="21"/>
      <c r="G18238" s="21"/>
      <c r="H18238" s="21"/>
    </row>
    <row r="18239" spans="4:8">
      <c r="D18239" s="55"/>
      <c r="E18239" s="21"/>
      <c r="F18239" s="21"/>
      <c r="G18239" s="21"/>
      <c r="H18239" s="21"/>
    </row>
    <row r="18240" spans="4:8">
      <c r="D18240" s="55"/>
      <c r="E18240" s="21"/>
      <c r="F18240" s="21"/>
      <c r="G18240" s="21"/>
      <c r="H18240" s="21"/>
    </row>
    <row r="18241" spans="4:8">
      <c r="D18241" s="55"/>
      <c r="E18241" s="21"/>
      <c r="F18241" s="21"/>
      <c r="G18241" s="21"/>
      <c r="H18241" s="21"/>
    </row>
    <row r="18242" spans="4:8">
      <c r="D18242" s="55"/>
      <c r="E18242" s="21"/>
      <c r="F18242" s="21"/>
      <c r="G18242" s="21"/>
      <c r="H18242" s="21"/>
    </row>
    <row r="18243" spans="4:8">
      <c r="D18243" s="55"/>
      <c r="E18243" s="21"/>
      <c r="F18243" s="21"/>
      <c r="G18243" s="21"/>
      <c r="H18243" s="21"/>
    </row>
    <row r="18244" spans="4:8">
      <c r="D18244" s="55"/>
      <c r="E18244" s="21"/>
      <c r="F18244" s="21"/>
      <c r="G18244" s="21"/>
      <c r="H18244" s="21"/>
    </row>
    <row r="18245" spans="4:8">
      <c r="D18245" s="55"/>
      <c r="E18245" s="21"/>
      <c r="F18245" s="21"/>
      <c r="G18245" s="21"/>
      <c r="H18245" s="21"/>
    </row>
    <row r="18246" spans="4:8">
      <c r="D18246" s="55"/>
      <c r="E18246" s="21"/>
      <c r="F18246" s="21"/>
      <c r="G18246" s="21"/>
      <c r="H18246" s="21"/>
    </row>
    <row r="18247" spans="4:8">
      <c r="D18247" s="55"/>
      <c r="E18247" s="21"/>
      <c r="F18247" s="21"/>
      <c r="G18247" s="21"/>
      <c r="H18247" s="21"/>
    </row>
    <row r="18248" spans="4:8">
      <c r="D18248" s="55"/>
      <c r="E18248" s="21"/>
      <c r="F18248" s="21"/>
      <c r="G18248" s="21"/>
      <c r="H18248" s="21"/>
    </row>
    <row r="18249" spans="4:8">
      <c r="D18249" s="55"/>
      <c r="E18249" s="21"/>
      <c r="F18249" s="21"/>
      <c r="G18249" s="21"/>
      <c r="H18249" s="21"/>
    </row>
    <row r="18250" spans="4:8">
      <c r="D18250" s="55"/>
      <c r="E18250" s="21"/>
      <c r="F18250" s="21"/>
      <c r="G18250" s="21"/>
      <c r="H18250" s="21"/>
    </row>
    <row r="18251" spans="4:8">
      <c r="D18251" s="55"/>
      <c r="E18251" s="21"/>
      <c r="F18251" s="21"/>
      <c r="G18251" s="21"/>
      <c r="H18251" s="21"/>
    </row>
    <row r="18252" spans="4:8">
      <c r="D18252" s="55"/>
      <c r="E18252" s="21"/>
      <c r="F18252" s="21"/>
      <c r="G18252" s="21"/>
      <c r="H18252" s="21"/>
    </row>
    <row r="18253" spans="4:8">
      <c r="D18253" s="55"/>
      <c r="E18253" s="21"/>
      <c r="F18253" s="21"/>
      <c r="G18253" s="21"/>
      <c r="H18253" s="21"/>
    </row>
    <row r="18254" spans="4:8">
      <c r="D18254" s="55"/>
      <c r="E18254" s="21"/>
      <c r="F18254" s="21"/>
      <c r="G18254" s="21"/>
      <c r="H18254" s="21"/>
    </row>
    <row r="18255" spans="4:8">
      <c r="D18255" s="55"/>
      <c r="E18255" s="21"/>
      <c r="F18255" s="21"/>
      <c r="G18255" s="21"/>
      <c r="H18255" s="21"/>
    </row>
    <row r="18256" spans="4:8">
      <c r="D18256" s="55"/>
      <c r="E18256" s="21"/>
      <c r="F18256" s="21"/>
      <c r="G18256" s="21"/>
      <c r="H18256" s="21"/>
    </row>
    <row r="18257" spans="4:8">
      <c r="D18257" s="55"/>
      <c r="E18257" s="21"/>
      <c r="F18257" s="21"/>
      <c r="G18257" s="21"/>
      <c r="H18257" s="21"/>
    </row>
    <row r="18258" spans="4:8">
      <c r="D18258" s="55"/>
      <c r="E18258" s="21"/>
      <c r="F18258" s="21"/>
      <c r="G18258" s="21"/>
      <c r="H18258" s="21"/>
    </row>
    <row r="18259" spans="4:8">
      <c r="D18259" s="55"/>
      <c r="E18259" s="21"/>
      <c r="F18259" s="21"/>
      <c r="G18259" s="21"/>
      <c r="H18259" s="21"/>
    </row>
    <row r="18260" spans="4:8">
      <c r="D18260" s="55"/>
      <c r="E18260" s="21"/>
      <c r="F18260" s="21"/>
      <c r="G18260" s="21"/>
      <c r="H18260" s="21"/>
    </row>
    <row r="18261" spans="4:8">
      <c r="D18261" s="55"/>
      <c r="E18261" s="21"/>
      <c r="F18261" s="21"/>
      <c r="G18261" s="21"/>
      <c r="H18261" s="21"/>
    </row>
    <row r="18262" spans="4:8">
      <c r="D18262" s="55"/>
      <c r="E18262" s="21"/>
      <c r="F18262" s="21"/>
      <c r="G18262" s="21"/>
      <c r="H18262" s="21"/>
    </row>
    <row r="18263" spans="4:8">
      <c r="D18263" s="55"/>
      <c r="E18263" s="21"/>
      <c r="F18263" s="21"/>
      <c r="G18263" s="21"/>
      <c r="H18263" s="21"/>
    </row>
    <row r="18264" spans="4:8">
      <c r="D18264" s="55"/>
      <c r="E18264" s="21"/>
      <c r="F18264" s="21"/>
      <c r="G18264" s="21"/>
      <c r="H18264" s="21"/>
    </row>
    <row r="18265" spans="4:8">
      <c r="D18265" s="55"/>
      <c r="E18265" s="21"/>
      <c r="F18265" s="21"/>
      <c r="G18265" s="21"/>
      <c r="H18265" s="21"/>
    </row>
    <row r="18266" spans="4:8">
      <c r="D18266" s="55"/>
      <c r="E18266" s="21"/>
      <c r="F18266" s="21"/>
      <c r="G18266" s="21"/>
      <c r="H18266" s="21"/>
    </row>
    <row r="18267" spans="4:8">
      <c r="D18267" s="55"/>
      <c r="E18267" s="21"/>
      <c r="F18267" s="21"/>
      <c r="G18267" s="21"/>
      <c r="H18267" s="21"/>
    </row>
    <row r="18268" spans="4:8">
      <c r="D18268" s="55"/>
      <c r="E18268" s="21"/>
      <c r="F18268" s="21"/>
      <c r="G18268" s="21"/>
      <c r="H18268" s="21"/>
    </row>
    <row r="18269" spans="4:8">
      <c r="D18269" s="55"/>
      <c r="E18269" s="21"/>
      <c r="F18269" s="21"/>
      <c r="G18269" s="21"/>
      <c r="H18269" s="21"/>
    </row>
    <row r="18270" spans="4:8">
      <c r="D18270" s="55"/>
      <c r="E18270" s="21"/>
      <c r="F18270" s="21"/>
      <c r="G18270" s="21"/>
      <c r="H18270" s="21"/>
    </row>
    <row r="18271" spans="4:8">
      <c r="D18271" s="55"/>
      <c r="E18271" s="21"/>
      <c r="F18271" s="21"/>
      <c r="G18271" s="21"/>
      <c r="H18271" s="21"/>
    </row>
    <row r="18272" spans="4:8">
      <c r="D18272" s="55"/>
      <c r="E18272" s="21"/>
      <c r="F18272" s="21"/>
      <c r="G18272" s="21"/>
      <c r="H18272" s="21"/>
    </row>
    <row r="18273" spans="4:8">
      <c r="D18273" s="55"/>
      <c r="E18273" s="21"/>
      <c r="F18273" s="21"/>
      <c r="G18273" s="21"/>
      <c r="H18273" s="21"/>
    </row>
    <row r="18274" spans="4:8">
      <c r="D18274" s="55"/>
      <c r="E18274" s="21"/>
      <c r="F18274" s="21"/>
      <c r="G18274" s="21"/>
      <c r="H18274" s="21"/>
    </row>
    <row r="18275" spans="4:8">
      <c r="D18275" s="55"/>
      <c r="E18275" s="21"/>
      <c r="F18275" s="21"/>
      <c r="G18275" s="21"/>
      <c r="H18275" s="21"/>
    </row>
    <row r="18276" spans="4:8">
      <c r="D18276" s="55"/>
      <c r="E18276" s="21"/>
      <c r="F18276" s="21"/>
      <c r="G18276" s="21"/>
      <c r="H18276" s="21"/>
    </row>
    <row r="18277" spans="4:8">
      <c r="D18277" s="55"/>
      <c r="E18277" s="21"/>
      <c r="F18277" s="21"/>
      <c r="G18277" s="21"/>
      <c r="H18277" s="21"/>
    </row>
    <row r="18278" spans="4:8">
      <c r="D18278" s="55"/>
      <c r="E18278" s="21"/>
      <c r="F18278" s="21"/>
      <c r="G18278" s="21"/>
      <c r="H18278" s="21"/>
    </row>
    <row r="18279" spans="4:8">
      <c r="D18279" s="55"/>
      <c r="E18279" s="21"/>
      <c r="F18279" s="21"/>
      <c r="G18279" s="21"/>
      <c r="H18279" s="21"/>
    </row>
    <row r="18280" spans="4:8">
      <c r="D18280" s="55"/>
      <c r="E18280" s="21"/>
      <c r="F18280" s="21"/>
      <c r="G18280" s="21"/>
      <c r="H18280" s="21"/>
    </row>
    <row r="18281" spans="4:8">
      <c r="D18281" s="55"/>
      <c r="E18281" s="21"/>
      <c r="F18281" s="21"/>
      <c r="G18281" s="21"/>
      <c r="H18281" s="21"/>
    </row>
    <row r="18282" spans="4:8">
      <c r="D18282" s="55"/>
      <c r="E18282" s="21"/>
      <c r="F18282" s="21"/>
      <c r="G18282" s="21"/>
      <c r="H18282" s="21"/>
    </row>
    <row r="18283" spans="4:8">
      <c r="D18283" s="55"/>
      <c r="E18283" s="21"/>
      <c r="F18283" s="21"/>
      <c r="G18283" s="21"/>
      <c r="H18283" s="21"/>
    </row>
    <row r="18284" spans="4:8">
      <c r="D18284" s="55"/>
      <c r="E18284" s="21"/>
      <c r="F18284" s="21"/>
      <c r="G18284" s="21"/>
      <c r="H18284" s="21"/>
    </row>
    <row r="18285" spans="4:8">
      <c r="D18285" s="55"/>
      <c r="E18285" s="21"/>
      <c r="F18285" s="21"/>
      <c r="G18285" s="21"/>
      <c r="H18285" s="21"/>
    </row>
    <row r="18286" spans="4:8">
      <c r="D18286" s="55"/>
      <c r="E18286" s="21"/>
      <c r="F18286" s="21"/>
      <c r="G18286" s="21"/>
      <c r="H18286" s="21"/>
    </row>
    <row r="18287" spans="4:8">
      <c r="D18287" s="55"/>
      <c r="E18287" s="21"/>
      <c r="F18287" s="21"/>
      <c r="G18287" s="21"/>
      <c r="H18287" s="21"/>
    </row>
    <row r="18288" spans="4:8">
      <c r="D18288" s="55"/>
      <c r="E18288" s="21"/>
      <c r="F18288" s="21"/>
      <c r="G18288" s="21"/>
      <c r="H18288" s="21"/>
    </row>
    <row r="18289" spans="4:8">
      <c r="D18289" s="55"/>
      <c r="E18289" s="21"/>
      <c r="F18289" s="21"/>
      <c r="G18289" s="21"/>
      <c r="H18289" s="21"/>
    </row>
    <row r="18290" spans="4:8">
      <c r="D18290" s="55"/>
      <c r="E18290" s="21"/>
      <c r="F18290" s="21"/>
      <c r="G18290" s="21"/>
      <c r="H18290" s="21"/>
    </row>
    <row r="18291" spans="4:8">
      <c r="D18291" s="55"/>
      <c r="E18291" s="21"/>
      <c r="F18291" s="21"/>
      <c r="G18291" s="21"/>
      <c r="H18291" s="21"/>
    </row>
    <row r="18292" spans="4:8">
      <c r="D18292" s="55"/>
      <c r="E18292" s="21"/>
      <c r="F18292" s="21"/>
      <c r="G18292" s="21"/>
      <c r="H18292" s="21"/>
    </row>
    <row r="18293" spans="4:8">
      <c r="D18293" s="55"/>
      <c r="E18293" s="21"/>
      <c r="F18293" s="21"/>
      <c r="G18293" s="21"/>
      <c r="H18293" s="21"/>
    </row>
    <row r="18294" spans="4:8">
      <c r="D18294" s="55"/>
      <c r="E18294" s="21"/>
      <c r="F18294" s="21"/>
      <c r="G18294" s="21"/>
      <c r="H18294" s="21"/>
    </row>
    <row r="18295" spans="4:8">
      <c r="D18295" s="55"/>
      <c r="E18295" s="21"/>
      <c r="F18295" s="21"/>
      <c r="G18295" s="21"/>
      <c r="H18295" s="21"/>
    </row>
    <row r="18296" spans="4:8">
      <c r="D18296" s="55"/>
      <c r="E18296" s="21"/>
      <c r="F18296" s="21"/>
      <c r="G18296" s="21"/>
      <c r="H18296" s="21"/>
    </row>
    <row r="18297" spans="4:8">
      <c r="D18297" s="55"/>
      <c r="E18297" s="21"/>
      <c r="F18297" s="21"/>
      <c r="G18297" s="21"/>
      <c r="H18297" s="21"/>
    </row>
    <row r="18298" spans="4:8">
      <c r="D18298" s="55"/>
      <c r="E18298" s="21"/>
      <c r="F18298" s="21"/>
      <c r="G18298" s="21"/>
      <c r="H18298" s="21"/>
    </row>
    <row r="18299" spans="4:8">
      <c r="D18299" s="55"/>
      <c r="E18299" s="21"/>
      <c r="F18299" s="21"/>
      <c r="G18299" s="21"/>
      <c r="H18299" s="21"/>
    </row>
    <row r="18300" spans="4:8">
      <c r="D18300" s="55"/>
      <c r="E18300" s="21"/>
      <c r="F18300" s="21"/>
      <c r="G18300" s="21"/>
      <c r="H18300" s="21"/>
    </row>
    <row r="18301" spans="4:8">
      <c r="D18301" s="55"/>
      <c r="E18301" s="21"/>
      <c r="F18301" s="21"/>
      <c r="G18301" s="21"/>
      <c r="H18301" s="21"/>
    </row>
    <row r="18302" spans="4:8">
      <c r="D18302" s="55"/>
      <c r="E18302" s="21"/>
      <c r="F18302" s="21"/>
      <c r="G18302" s="21"/>
      <c r="H18302" s="21"/>
    </row>
    <row r="18303" spans="4:8">
      <c r="D18303" s="55"/>
      <c r="E18303" s="21"/>
      <c r="F18303" s="21"/>
      <c r="G18303" s="21"/>
      <c r="H18303" s="21"/>
    </row>
    <row r="18304" spans="4:8">
      <c r="D18304" s="55"/>
      <c r="E18304" s="21"/>
      <c r="F18304" s="21"/>
      <c r="G18304" s="21"/>
      <c r="H18304" s="21"/>
    </row>
    <row r="18305" spans="4:8">
      <c r="D18305" s="55"/>
      <c r="E18305" s="21"/>
      <c r="F18305" s="21"/>
      <c r="G18305" s="21"/>
      <c r="H18305" s="21"/>
    </row>
    <row r="18306" spans="4:8">
      <c r="D18306" s="55"/>
      <c r="E18306" s="21"/>
      <c r="F18306" s="21"/>
      <c r="G18306" s="21"/>
      <c r="H18306" s="21"/>
    </row>
    <row r="18307" spans="4:8">
      <c r="D18307" s="55"/>
      <c r="E18307" s="21"/>
      <c r="F18307" s="21"/>
      <c r="G18307" s="21"/>
      <c r="H18307" s="21"/>
    </row>
    <row r="18308" spans="4:8">
      <c r="D18308" s="55"/>
      <c r="E18308" s="21"/>
      <c r="F18308" s="21"/>
      <c r="G18308" s="21"/>
      <c r="H18308" s="21"/>
    </row>
    <row r="18309" spans="4:8">
      <c r="D18309" s="55"/>
      <c r="E18309" s="21"/>
      <c r="F18309" s="21"/>
      <c r="G18309" s="21"/>
      <c r="H18309" s="21"/>
    </row>
    <row r="18310" spans="4:8">
      <c r="D18310" s="55"/>
      <c r="E18310" s="21"/>
      <c r="F18310" s="21"/>
      <c r="G18310" s="21"/>
      <c r="H18310" s="21"/>
    </row>
    <row r="18311" spans="4:8">
      <c r="D18311" s="55"/>
      <c r="E18311" s="21"/>
      <c r="F18311" s="21"/>
      <c r="G18311" s="21"/>
      <c r="H18311" s="21"/>
    </row>
    <row r="18312" spans="4:8">
      <c r="D18312" s="55"/>
      <c r="E18312" s="21"/>
      <c r="F18312" s="21"/>
      <c r="G18312" s="21"/>
      <c r="H18312" s="21"/>
    </row>
    <row r="18313" spans="4:8">
      <c r="D18313" s="55"/>
      <c r="E18313" s="21"/>
      <c r="F18313" s="21"/>
      <c r="G18313" s="21"/>
      <c r="H18313" s="21"/>
    </row>
    <row r="18314" spans="4:8">
      <c r="D18314" s="55"/>
      <c r="E18314" s="21"/>
      <c r="F18314" s="21"/>
      <c r="G18314" s="21"/>
      <c r="H18314" s="21"/>
    </row>
    <row r="18315" spans="4:8">
      <c r="D18315" s="55"/>
      <c r="E18315" s="21"/>
      <c r="F18315" s="21"/>
      <c r="G18315" s="21"/>
      <c r="H18315" s="21"/>
    </row>
    <row r="18316" spans="4:8">
      <c r="D18316" s="55"/>
      <c r="E18316" s="21"/>
      <c r="F18316" s="21"/>
      <c r="G18316" s="21"/>
      <c r="H18316" s="21"/>
    </row>
    <row r="18317" spans="4:8">
      <c r="D18317" s="55"/>
      <c r="E18317" s="21"/>
      <c r="F18317" s="21"/>
      <c r="G18317" s="21"/>
      <c r="H18317" s="21"/>
    </row>
    <row r="18318" spans="4:8">
      <c r="D18318" s="55"/>
      <c r="E18318" s="21"/>
      <c r="F18318" s="21"/>
      <c r="G18318" s="21"/>
      <c r="H18318" s="21"/>
    </row>
    <row r="18319" spans="4:8">
      <c r="D18319" s="55"/>
      <c r="E18319" s="21"/>
      <c r="F18319" s="21"/>
      <c r="G18319" s="21"/>
      <c r="H18319" s="21"/>
    </row>
    <row r="18320" spans="4:8">
      <c r="D18320" s="55"/>
      <c r="E18320" s="21"/>
      <c r="F18320" s="21"/>
      <c r="G18320" s="21"/>
      <c r="H18320" s="21"/>
    </row>
    <row r="18321" spans="4:8">
      <c r="D18321" s="55"/>
      <c r="E18321" s="21"/>
      <c r="F18321" s="21"/>
      <c r="G18321" s="21"/>
      <c r="H18321" s="21"/>
    </row>
    <row r="18322" spans="4:8">
      <c r="D18322" s="55"/>
      <c r="E18322" s="21"/>
      <c r="F18322" s="21"/>
      <c r="G18322" s="21"/>
      <c r="H18322" s="21"/>
    </row>
    <row r="18323" spans="4:8">
      <c r="D18323" s="55"/>
      <c r="E18323" s="21"/>
      <c r="F18323" s="21"/>
      <c r="G18323" s="21"/>
      <c r="H18323" s="21"/>
    </row>
    <row r="18324" spans="4:8">
      <c r="D18324" s="55"/>
      <c r="E18324" s="21"/>
      <c r="F18324" s="21"/>
      <c r="G18324" s="21"/>
      <c r="H18324" s="21"/>
    </row>
    <row r="18325" spans="4:8">
      <c r="D18325" s="55"/>
      <c r="E18325" s="21"/>
      <c r="F18325" s="21"/>
      <c r="G18325" s="21"/>
      <c r="H18325" s="21"/>
    </row>
    <row r="18326" spans="4:8">
      <c r="D18326" s="55"/>
      <c r="E18326" s="21"/>
      <c r="F18326" s="21"/>
      <c r="G18326" s="21"/>
      <c r="H18326" s="21"/>
    </row>
    <row r="18327" spans="4:8">
      <c r="D18327" s="55"/>
      <c r="E18327" s="21"/>
      <c r="F18327" s="21"/>
      <c r="G18327" s="21"/>
      <c r="H18327" s="21"/>
    </row>
    <row r="18328" spans="4:8">
      <c r="D18328" s="55"/>
      <c r="E18328" s="21"/>
      <c r="F18328" s="21"/>
      <c r="G18328" s="21"/>
      <c r="H18328" s="21"/>
    </row>
    <row r="18329" spans="4:8">
      <c r="D18329" s="55"/>
      <c r="E18329" s="21"/>
      <c r="F18329" s="21"/>
      <c r="G18329" s="21"/>
      <c r="H18329" s="21"/>
    </row>
    <row r="18330" spans="4:8">
      <c r="D18330" s="55"/>
      <c r="E18330" s="21"/>
      <c r="F18330" s="21"/>
      <c r="G18330" s="21"/>
      <c r="H18330" s="21"/>
    </row>
    <row r="18331" spans="4:8">
      <c r="D18331" s="55"/>
      <c r="E18331" s="21"/>
      <c r="F18331" s="21"/>
      <c r="G18331" s="21"/>
      <c r="H18331" s="21"/>
    </row>
    <row r="18332" spans="4:8">
      <c r="D18332" s="55"/>
      <c r="E18332" s="21"/>
      <c r="F18332" s="21"/>
      <c r="G18332" s="21"/>
      <c r="H18332" s="21"/>
    </row>
    <row r="18333" spans="4:8">
      <c r="D18333" s="55"/>
      <c r="E18333" s="21"/>
      <c r="F18333" s="21"/>
      <c r="G18333" s="21"/>
      <c r="H18333" s="21"/>
    </row>
    <row r="18334" spans="4:8">
      <c r="D18334" s="55"/>
      <c r="E18334" s="21"/>
      <c r="F18334" s="21"/>
      <c r="G18334" s="21"/>
      <c r="H18334" s="21"/>
    </row>
    <row r="18335" spans="4:8">
      <c r="D18335" s="55"/>
      <c r="E18335" s="21"/>
      <c r="F18335" s="21"/>
      <c r="G18335" s="21"/>
      <c r="H18335" s="21"/>
    </row>
    <row r="18336" spans="4:8">
      <c r="D18336" s="55"/>
      <c r="E18336" s="21"/>
      <c r="F18336" s="21"/>
      <c r="G18336" s="21"/>
      <c r="H18336" s="21"/>
    </row>
    <row r="18337" spans="4:8">
      <c r="D18337" s="55"/>
      <c r="E18337" s="21"/>
      <c r="F18337" s="21"/>
      <c r="G18337" s="21"/>
      <c r="H18337" s="21"/>
    </row>
    <row r="18338" spans="4:8">
      <c r="D18338" s="55"/>
      <c r="E18338" s="21"/>
      <c r="F18338" s="21"/>
      <c r="G18338" s="21"/>
      <c r="H18338" s="21"/>
    </row>
    <row r="18339" spans="4:8">
      <c r="D18339" s="55"/>
      <c r="E18339" s="21"/>
      <c r="F18339" s="21"/>
      <c r="G18339" s="21"/>
      <c r="H18339" s="21"/>
    </row>
    <row r="18340" spans="4:8">
      <c r="D18340" s="55"/>
      <c r="E18340" s="21"/>
      <c r="F18340" s="21"/>
      <c r="G18340" s="21"/>
      <c r="H18340" s="21"/>
    </row>
    <row r="18341" spans="4:8">
      <c r="D18341" s="55"/>
      <c r="E18341" s="21"/>
      <c r="F18341" s="21"/>
      <c r="G18341" s="21"/>
      <c r="H18341" s="21"/>
    </row>
    <row r="18342" spans="4:8">
      <c r="D18342" s="55"/>
      <c r="E18342" s="21"/>
      <c r="F18342" s="21"/>
      <c r="G18342" s="21"/>
      <c r="H18342" s="21"/>
    </row>
    <row r="18343" spans="4:8">
      <c r="D18343" s="55"/>
      <c r="E18343" s="21"/>
      <c r="F18343" s="21"/>
      <c r="G18343" s="21"/>
      <c r="H18343" s="21"/>
    </row>
    <row r="18344" spans="4:8">
      <c r="D18344" s="55"/>
      <c r="E18344" s="21"/>
      <c r="F18344" s="21"/>
      <c r="G18344" s="21"/>
      <c r="H18344" s="21"/>
    </row>
    <row r="18345" spans="4:8">
      <c r="D18345" s="55"/>
      <c r="E18345" s="21"/>
      <c r="F18345" s="21"/>
      <c r="G18345" s="21"/>
      <c r="H18345" s="21"/>
    </row>
    <row r="18346" spans="4:8">
      <c r="D18346" s="55"/>
      <c r="E18346" s="21"/>
      <c r="F18346" s="21"/>
      <c r="G18346" s="21"/>
      <c r="H18346" s="21"/>
    </row>
    <row r="18347" spans="4:8">
      <c r="D18347" s="55"/>
      <c r="E18347" s="21"/>
      <c r="F18347" s="21"/>
      <c r="G18347" s="21"/>
      <c r="H18347" s="21"/>
    </row>
    <row r="18348" spans="4:8">
      <c r="D18348" s="55"/>
      <c r="E18348" s="21"/>
      <c r="F18348" s="21"/>
      <c r="G18348" s="21"/>
      <c r="H18348" s="21"/>
    </row>
    <row r="18349" spans="4:8">
      <c r="D18349" s="55"/>
      <c r="E18349" s="21"/>
      <c r="F18349" s="21"/>
      <c r="G18349" s="21"/>
      <c r="H18349" s="21"/>
    </row>
    <row r="18350" spans="4:8">
      <c r="D18350" s="55"/>
      <c r="E18350" s="21"/>
      <c r="F18350" s="21"/>
      <c r="G18350" s="21"/>
      <c r="H18350" s="21"/>
    </row>
    <row r="18351" spans="4:8">
      <c r="D18351" s="55"/>
      <c r="E18351" s="21"/>
      <c r="F18351" s="21"/>
      <c r="G18351" s="21"/>
      <c r="H18351" s="21"/>
    </row>
    <row r="18352" spans="4:8">
      <c r="D18352" s="55"/>
      <c r="E18352" s="21"/>
      <c r="F18352" s="21"/>
      <c r="G18352" s="21"/>
      <c r="H18352" s="21"/>
    </row>
    <row r="18353" spans="4:8">
      <c r="D18353" s="55"/>
      <c r="E18353" s="21"/>
      <c r="F18353" s="21"/>
      <c r="G18353" s="21"/>
      <c r="H18353" s="21"/>
    </row>
    <row r="18354" spans="4:8">
      <c r="D18354" s="55"/>
      <c r="E18354" s="21"/>
      <c r="F18354" s="21"/>
      <c r="G18354" s="21"/>
      <c r="H18354" s="21"/>
    </row>
    <row r="18355" spans="4:8">
      <c r="D18355" s="55"/>
      <c r="E18355" s="21"/>
      <c r="F18355" s="21"/>
      <c r="G18355" s="21"/>
      <c r="H18355" s="21"/>
    </row>
    <row r="18356" spans="4:8">
      <c r="D18356" s="55"/>
      <c r="E18356" s="21"/>
      <c r="F18356" s="21"/>
      <c r="G18356" s="21"/>
      <c r="H18356" s="21"/>
    </row>
    <row r="18357" spans="4:8">
      <c r="D18357" s="55"/>
      <c r="E18357" s="21"/>
      <c r="F18357" s="21"/>
      <c r="G18357" s="21"/>
      <c r="H18357" s="21"/>
    </row>
    <row r="18358" spans="4:8">
      <c r="D18358" s="55"/>
      <c r="E18358" s="21"/>
      <c r="F18358" s="21"/>
      <c r="G18358" s="21"/>
      <c r="H18358" s="21"/>
    </row>
    <row r="18359" spans="4:8">
      <c r="D18359" s="55"/>
      <c r="E18359" s="21"/>
      <c r="F18359" s="21"/>
      <c r="G18359" s="21"/>
      <c r="H18359" s="21"/>
    </row>
    <row r="18360" spans="4:8">
      <c r="D18360" s="55"/>
      <c r="E18360" s="21"/>
      <c r="F18360" s="21"/>
      <c r="G18360" s="21"/>
      <c r="H18360" s="21"/>
    </row>
    <row r="18361" spans="4:8">
      <c r="D18361" s="55"/>
      <c r="E18361" s="21"/>
      <c r="F18361" s="21"/>
      <c r="G18361" s="21"/>
      <c r="H18361" s="21"/>
    </row>
    <row r="18362" spans="4:8">
      <c r="D18362" s="55"/>
      <c r="E18362" s="21"/>
      <c r="F18362" s="21"/>
      <c r="G18362" s="21"/>
      <c r="H18362" s="21"/>
    </row>
    <row r="18363" spans="4:8">
      <c r="D18363" s="55"/>
      <c r="E18363" s="21"/>
      <c r="F18363" s="21"/>
      <c r="G18363" s="21"/>
      <c r="H18363" s="21"/>
    </row>
    <row r="18364" spans="4:8">
      <c r="D18364" s="55"/>
      <c r="E18364" s="21"/>
      <c r="F18364" s="21"/>
      <c r="G18364" s="21"/>
      <c r="H18364" s="21"/>
    </row>
    <row r="18365" spans="4:8">
      <c r="D18365" s="55"/>
      <c r="E18365" s="21"/>
      <c r="F18365" s="21"/>
      <c r="G18365" s="21"/>
      <c r="H18365" s="21"/>
    </row>
    <row r="18366" spans="4:8">
      <c r="D18366" s="55"/>
      <c r="E18366" s="21"/>
      <c r="F18366" s="21"/>
      <c r="G18366" s="21"/>
      <c r="H18366" s="21"/>
    </row>
    <row r="18367" spans="4:8">
      <c r="D18367" s="55"/>
      <c r="E18367" s="21"/>
      <c r="F18367" s="21"/>
      <c r="G18367" s="21"/>
      <c r="H18367" s="21"/>
    </row>
    <row r="18368" spans="4:8">
      <c r="D18368" s="55"/>
      <c r="E18368" s="21"/>
      <c r="F18368" s="21"/>
      <c r="G18368" s="21"/>
      <c r="H18368" s="21"/>
    </row>
    <row r="18369" spans="4:8">
      <c r="D18369" s="55"/>
      <c r="E18369" s="21"/>
      <c r="F18369" s="21"/>
      <c r="G18369" s="21"/>
      <c r="H18369" s="21"/>
    </row>
    <row r="18370" spans="4:8">
      <c r="D18370" s="55"/>
      <c r="E18370" s="21"/>
      <c r="F18370" s="21"/>
      <c r="G18370" s="21"/>
      <c r="H18370" s="21"/>
    </row>
    <row r="18371" spans="4:8">
      <c r="D18371" s="55"/>
      <c r="E18371" s="21"/>
      <c r="F18371" s="21"/>
      <c r="G18371" s="21"/>
      <c r="H18371" s="21"/>
    </row>
    <row r="18372" spans="4:8">
      <c r="D18372" s="55"/>
      <c r="E18372" s="21"/>
      <c r="F18372" s="21"/>
      <c r="G18372" s="21"/>
      <c r="H18372" s="21"/>
    </row>
    <row r="18373" spans="4:8">
      <c r="D18373" s="55"/>
      <c r="E18373" s="21"/>
      <c r="F18373" s="21"/>
      <c r="G18373" s="21"/>
      <c r="H18373" s="21"/>
    </row>
    <row r="18374" spans="4:8">
      <c r="D18374" s="55"/>
      <c r="E18374" s="21"/>
      <c r="F18374" s="21"/>
      <c r="G18374" s="21"/>
      <c r="H18374" s="21"/>
    </row>
    <row r="18375" spans="4:8">
      <c r="D18375" s="55"/>
      <c r="E18375" s="21"/>
      <c r="F18375" s="21"/>
      <c r="G18375" s="21"/>
      <c r="H18375" s="21"/>
    </row>
    <row r="18376" spans="4:8">
      <c r="D18376" s="55"/>
      <c r="E18376" s="21"/>
      <c r="F18376" s="21"/>
      <c r="G18376" s="21"/>
      <c r="H18376" s="21"/>
    </row>
    <row r="18377" spans="4:8">
      <c r="D18377" s="55"/>
      <c r="E18377" s="21"/>
      <c r="F18377" s="21"/>
      <c r="G18377" s="21"/>
      <c r="H18377" s="21"/>
    </row>
    <row r="18378" spans="4:8">
      <c r="D18378" s="55"/>
      <c r="E18378" s="21"/>
      <c r="F18378" s="21"/>
      <c r="G18378" s="21"/>
      <c r="H18378" s="21"/>
    </row>
    <row r="18379" spans="4:8">
      <c r="D18379" s="55"/>
      <c r="E18379" s="21"/>
      <c r="F18379" s="21"/>
      <c r="G18379" s="21"/>
      <c r="H18379" s="21"/>
    </row>
    <row r="18380" spans="4:8">
      <c r="D18380" s="55"/>
      <c r="E18380" s="21"/>
      <c r="F18380" s="21"/>
      <c r="G18380" s="21"/>
      <c r="H18380" s="21"/>
    </row>
    <row r="18381" spans="4:8">
      <c r="D18381" s="55"/>
      <c r="E18381" s="21"/>
      <c r="F18381" s="21"/>
      <c r="G18381" s="21"/>
      <c r="H18381" s="21"/>
    </row>
    <row r="18382" spans="4:8">
      <c r="D18382" s="55"/>
      <c r="E18382" s="21"/>
      <c r="F18382" s="21"/>
      <c r="G18382" s="21"/>
      <c r="H18382" s="21"/>
    </row>
    <row r="18383" spans="4:8">
      <c r="D18383" s="55"/>
      <c r="E18383" s="21"/>
      <c r="F18383" s="21"/>
      <c r="G18383" s="21"/>
      <c r="H18383" s="21"/>
    </row>
    <row r="18384" spans="4:8">
      <c r="D18384" s="55"/>
      <c r="E18384" s="21"/>
      <c r="F18384" s="21"/>
      <c r="G18384" s="21"/>
      <c r="H18384" s="21"/>
    </row>
    <row r="18385" spans="4:8">
      <c r="D18385" s="55"/>
      <c r="E18385" s="21"/>
      <c r="F18385" s="21"/>
      <c r="G18385" s="21"/>
      <c r="H18385" s="21"/>
    </row>
    <row r="18386" spans="4:8">
      <c r="D18386" s="55"/>
      <c r="E18386" s="21"/>
      <c r="F18386" s="21"/>
      <c r="G18386" s="21"/>
      <c r="H18386" s="21"/>
    </row>
    <row r="18387" spans="4:8">
      <c r="D18387" s="55"/>
      <c r="E18387" s="21"/>
      <c r="F18387" s="21"/>
      <c r="G18387" s="21"/>
      <c r="H18387" s="21"/>
    </row>
    <row r="18388" spans="4:8">
      <c r="D18388" s="55"/>
      <c r="E18388" s="21"/>
      <c r="F18388" s="21"/>
      <c r="G18388" s="21"/>
      <c r="H18388" s="21"/>
    </row>
    <row r="18389" spans="4:8">
      <c r="D18389" s="55"/>
      <c r="E18389" s="21"/>
      <c r="F18389" s="21"/>
      <c r="G18389" s="21"/>
      <c r="H18389" s="21"/>
    </row>
    <row r="18390" spans="4:8">
      <c r="D18390" s="55"/>
      <c r="E18390" s="21"/>
      <c r="F18390" s="21"/>
      <c r="G18390" s="21"/>
      <c r="H18390" s="21"/>
    </row>
    <row r="18391" spans="4:8">
      <c r="D18391" s="55"/>
      <c r="E18391" s="21"/>
      <c r="F18391" s="21"/>
      <c r="G18391" s="21"/>
      <c r="H18391" s="21"/>
    </row>
    <row r="18392" spans="4:8">
      <c r="D18392" s="55"/>
      <c r="E18392" s="21"/>
      <c r="F18392" s="21"/>
      <c r="G18392" s="21"/>
      <c r="H18392" s="21"/>
    </row>
    <row r="18393" spans="4:8">
      <c r="D18393" s="55"/>
      <c r="E18393" s="21"/>
      <c r="F18393" s="21"/>
      <c r="G18393" s="21"/>
      <c r="H18393" s="21"/>
    </row>
    <row r="18394" spans="4:8">
      <c r="D18394" s="55"/>
      <c r="E18394" s="21"/>
      <c r="F18394" s="21"/>
      <c r="G18394" s="21"/>
      <c r="H18394" s="21"/>
    </row>
    <row r="18395" spans="4:8">
      <c r="D18395" s="55"/>
      <c r="E18395" s="21"/>
      <c r="F18395" s="21"/>
      <c r="G18395" s="21"/>
      <c r="H18395" s="21"/>
    </row>
    <row r="18396" spans="4:8">
      <c r="D18396" s="55"/>
      <c r="E18396" s="21"/>
      <c r="F18396" s="21"/>
      <c r="G18396" s="21"/>
      <c r="H18396" s="21"/>
    </row>
    <row r="18397" spans="4:8">
      <c r="D18397" s="55"/>
      <c r="E18397" s="21"/>
      <c r="F18397" s="21"/>
      <c r="G18397" s="21"/>
      <c r="H18397" s="21"/>
    </row>
    <row r="18398" spans="4:8">
      <c r="D18398" s="55"/>
      <c r="E18398" s="21"/>
      <c r="F18398" s="21"/>
      <c r="G18398" s="21"/>
      <c r="H18398" s="21"/>
    </row>
    <row r="18399" spans="4:8">
      <c r="D18399" s="55"/>
      <c r="E18399" s="21"/>
      <c r="F18399" s="21"/>
      <c r="G18399" s="21"/>
      <c r="H18399" s="21"/>
    </row>
    <row r="18400" spans="4:8">
      <c r="D18400" s="55"/>
      <c r="E18400" s="21"/>
      <c r="F18400" s="21"/>
      <c r="G18400" s="21"/>
      <c r="H18400" s="21"/>
    </row>
    <row r="18401" spans="4:8">
      <c r="D18401" s="55"/>
      <c r="E18401" s="21"/>
      <c r="F18401" s="21"/>
      <c r="G18401" s="21"/>
      <c r="H18401" s="21"/>
    </row>
    <row r="18402" spans="4:8">
      <c r="D18402" s="55"/>
      <c r="E18402" s="21"/>
      <c r="F18402" s="21"/>
      <c r="G18402" s="21"/>
      <c r="H18402" s="21"/>
    </row>
    <row r="18403" spans="4:8">
      <c r="D18403" s="55"/>
      <c r="E18403" s="21"/>
      <c r="F18403" s="21"/>
      <c r="G18403" s="21"/>
      <c r="H18403" s="21"/>
    </row>
    <row r="18404" spans="4:8">
      <c r="D18404" s="55"/>
      <c r="E18404" s="21"/>
      <c r="F18404" s="21"/>
      <c r="G18404" s="21"/>
      <c r="H18404" s="21"/>
    </row>
    <row r="18405" spans="4:8">
      <c r="D18405" s="55"/>
      <c r="E18405" s="21"/>
      <c r="F18405" s="21"/>
      <c r="G18405" s="21"/>
      <c r="H18405" s="21"/>
    </row>
    <row r="18406" spans="4:8">
      <c r="D18406" s="55"/>
      <c r="E18406" s="21"/>
      <c r="F18406" s="21"/>
      <c r="G18406" s="21"/>
      <c r="H18406" s="21"/>
    </row>
    <row r="18407" spans="4:8">
      <c r="D18407" s="55"/>
      <c r="E18407" s="21"/>
      <c r="F18407" s="21"/>
      <c r="G18407" s="21"/>
      <c r="H18407" s="21"/>
    </row>
    <row r="18408" spans="4:8">
      <c r="D18408" s="55"/>
      <c r="E18408" s="21"/>
      <c r="F18408" s="21"/>
      <c r="G18408" s="21"/>
      <c r="H18408" s="21"/>
    </row>
    <row r="18409" spans="4:8">
      <c r="D18409" s="55"/>
      <c r="E18409" s="21"/>
      <c r="F18409" s="21"/>
      <c r="G18409" s="21"/>
      <c r="H18409" s="21"/>
    </row>
    <row r="18410" spans="4:8">
      <c r="D18410" s="55"/>
      <c r="E18410" s="21"/>
      <c r="F18410" s="21"/>
      <c r="G18410" s="21"/>
      <c r="H18410" s="21"/>
    </row>
    <row r="18411" spans="4:8">
      <c r="D18411" s="55"/>
      <c r="E18411" s="21"/>
      <c r="F18411" s="21"/>
      <c r="G18411" s="21"/>
      <c r="H18411" s="21"/>
    </row>
    <row r="18412" spans="4:8">
      <c r="D18412" s="55"/>
      <c r="E18412" s="21"/>
      <c r="F18412" s="21"/>
      <c r="G18412" s="21"/>
      <c r="H18412" s="21"/>
    </row>
    <row r="18413" spans="4:8">
      <c r="D18413" s="55"/>
      <c r="E18413" s="21"/>
      <c r="F18413" s="21"/>
      <c r="G18413" s="21"/>
      <c r="H18413" s="21"/>
    </row>
    <row r="18414" spans="4:8">
      <c r="D18414" s="55"/>
      <c r="E18414" s="21"/>
      <c r="F18414" s="21"/>
      <c r="G18414" s="21"/>
      <c r="H18414" s="21"/>
    </row>
    <row r="18415" spans="4:8">
      <c r="D18415" s="55"/>
      <c r="E18415" s="21"/>
      <c r="F18415" s="21"/>
      <c r="G18415" s="21"/>
      <c r="H18415" s="21"/>
    </row>
    <row r="18416" spans="4:8">
      <c r="D18416" s="55"/>
      <c r="E18416" s="21"/>
      <c r="F18416" s="21"/>
      <c r="G18416" s="21"/>
      <c r="H18416" s="21"/>
    </row>
    <row r="18417" spans="4:8">
      <c r="D18417" s="55"/>
      <c r="E18417" s="21"/>
      <c r="F18417" s="21"/>
      <c r="G18417" s="21"/>
      <c r="H18417" s="21"/>
    </row>
    <row r="18418" spans="4:8">
      <c r="D18418" s="55"/>
      <c r="E18418" s="21"/>
      <c r="F18418" s="21"/>
      <c r="G18418" s="21"/>
      <c r="H18418" s="21"/>
    </row>
    <row r="18419" spans="4:8">
      <c r="D18419" s="55"/>
      <c r="E18419" s="21"/>
      <c r="F18419" s="21"/>
      <c r="G18419" s="21"/>
      <c r="H18419" s="21"/>
    </row>
    <row r="18420" spans="4:8">
      <c r="D18420" s="55"/>
      <c r="E18420" s="21"/>
      <c r="F18420" s="21"/>
      <c r="G18420" s="21"/>
      <c r="H18420" s="21"/>
    </row>
    <row r="18421" spans="4:8">
      <c r="D18421" s="55"/>
      <c r="E18421" s="21"/>
      <c r="F18421" s="21"/>
      <c r="G18421" s="21"/>
      <c r="H18421" s="21"/>
    </row>
    <row r="18422" spans="4:8">
      <c r="D18422" s="55"/>
      <c r="E18422" s="21"/>
      <c r="F18422" s="21"/>
      <c r="G18422" s="21"/>
      <c r="H18422" s="21"/>
    </row>
    <row r="18423" spans="4:8">
      <c r="D18423" s="55"/>
      <c r="E18423" s="21"/>
      <c r="F18423" s="21"/>
      <c r="G18423" s="21"/>
      <c r="H18423" s="21"/>
    </row>
    <row r="18424" spans="4:8">
      <c r="D18424" s="55"/>
      <c r="E18424" s="21"/>
      <c r="F18424" s="21"/>
      <c r="G18424" s="21"/>
      <c r="H18424" s="21"/>
    </row>
    <row r="18425" spans="4:8">
      <c r="D18425" s="55"/>
      <c r="E18425" s="21"/>
      <c r="F18425" s="21"/>
      <c r="G18425" s="21"/>
      <c r="H18425" s="21"/>
    </row>
    <row r="18426" spans="4:8">
      <c r="D18426" s="55"/>
      <c r="E18426" s="21"/>
      <c r="F18426" s="21"/>
      <c r="G18426" s="21"/>
      <c r="H18426" s="21"/>
    </row>
    <row r="18427" spans="4:8">
      <c r="D18427" s="55"/>
      <c r="E18427" s="21"/>
      <c r="F18427" s="21"/>
      <c r="G18427" s="21"/>
      <c r="H18427" s="21"/>
    </row>
    <row r="18428" spans="4:8">
      <c r="D18428" s="55"/>
      <c r="E18428" s="21"/>
      <c r="F18428" s="21"/>
      <c r="G18428" s="21"/>
      <c r="H18428" s="21"/>
    </row>
    <row r="18429" spans="4:8">
      <c r="D18429" s="55"/>
      <c r="E18429" s="21"/>
      <c r="F18429" s="21"/>
      <c r="G18429" s="21"/>
      <c r="H18429" s="21"/>
    </row>
    <row r="18430" spans="4:8">
      <c r="D18430" s="55"/>
      <c r="E18430" s="21"/>
      <c r="F18430" s="21"/>
      <c r="G18430" s="21"/>
      <c r="H18430" s="21"/>
    </row>
    <row r="18431" spans="4:8">
      <c r="D18431" s="55"/>
      <c r="E18431" s="21"/>
      <c r="F18431" s="21"/>
      <c r="G18431" s="21"/>
      <c r="H18431" s="21"/>
    </row>
    <row r="18432" spans="4:8">
      <c r="D18432" s="55"/>
      <c r="E18432" s="21"/>
      <c r="F18432" s="21"/>
      <c r="G18432" s="21"/>
      <c r="H18432" s="21"/>
    </row>
    <row r="18433" spans="4:8">
      <c r="D18433" s="55"/>
      <c r="E18433" s="21"/>
      <c r="F18433" s="21"/>
      <c r="G18433" s="21"/>
      <c r="H18433" s="21"/>
    </row>
    <row r="18434" spans="4:8">
      <c r="D18434" s="55"/>
      <c r="E18434" s="21"/>
      <c r="F18434" s="21"/>
      <c r="G18434" s="21"/>
      <c r="H18434" s="21"/>
    </row>
    <row r="18435" spans="4:8">
      <c r="D18435" s="55"/>
      <c r="E18435" s="21"/>
      <c r="F18435" s="21"/>
      <c r="G18435" s="21"/>
      <c r="H18435" s="21"/>
    </row>
    <row r="18436" spans="4:8">
      <c r="D18436" s="55"/>
      <c r="E18436" s="21"/>
      <c r="F18436" s="21"/>
      <c r="G18436" s="21"/>
      <c r="H18436" s="21"/>
    </row>
    <row r="18437" spans="4:8">
      <c r="D18437" s="55"/>
      <c r="E18437" s="21"/>
      <c r="F18437" s="21"/>
      <c r="G18437" s="21"/>
      <c r="H18437" s="21"/>
    </row>
    <row r="18438" spans="4:8">
      <c r="D18438" s="55"/>
      <c r="E18438" s="21"/>
      <c r="F18438" s="21"/>
      <c r="G18438" s="21"/>
      <c r="H18438" s="21"/>
    </row>
    <row r="18439" spans="4:8">
      <c r="D18439" s="55"/>
      <c r="E18439" s="21"/>
      <c r="F18439" s="21"/>
      <c r="G18439" s="21"/>
      <c r="H18439" s="21"/>
    </row>
    <row r="18440" spans="4:8">
      <c r="D18440" s="55"/>
      <c r="E18440" s="21"/>
      <c r="F18440" s="21"/>
      <c r="G18440" s="21"/>
      <c r="H18440" s="21"/>
    </row>
    <row r="18441" spans="4:8">
      <c r="D18441" s="55"/>
      <c r="E18441" s="21"/>
      <c r="F18441" s="21"/>
      <c r="G18441" s="21"/>
      <c r="H18441" s="21"/>
    </row>
    <row r="18442" spans="4:8">
      <c r="D18442" s="55"/>
      <c r="E18442" s="21"/>
      <c r="F18442" s="21"/>
      <c r="G18442" s="21"/>
      <c r="H18442" s="21"/>
    </row>
    <row r="18443" spans="4:8">
      <c r="D18443" s="55"/>
      <c r="E18443" s="21"/>
      <c r="F18443" s="21"/>
      <c r="G18443" s="21"/>
      <c r="H18443" s="21"/>
    </row>
    <row r="18444" spans="4:8">
      <c r="D18444" s="55"/>
      <c r="E18444" s="21"/>
      <c r="F18444" s="21"/>
      <c r="G18444" s="21"/>
      <c r="H18444" s="21"/>
    </row>
    <row r="18445" spans="4:8">
      <c r="D18445" s="55"/>
      <c r="E18445" s="21"/>
      <c r="F18445" s="21"/>
      <c r="G18445" s="21"/>
      <c r="H18445" s="21"/>
    </row>
    <row r="18446" spans="4:8">
      <c r="D18446" s="55"/>
      <c r="E18446" s="21"/>
      <c r="F18446" s="21"/>
      <c r="G18446" s="21"/>
      <c r="H18446" s="21"/>
    </row>
    <row r="18447" spans="4:8">
      <c r="D18447" s="55"/>
      <c r="E18447" s="21"/>
      <c r="F18447" s="21"/>
      <c r="G18447" s="21"/>
      <c r="H18447" s="21"/>
    </row>
    <row r="18448" spans="4:8">
      <c r="D18448" s="55"/>
      <c r="E18448" s="21"/>
      <c r="F18448" s="21"/>
      <c r="G18448" s="21"/>
      <c r="H18448" s="21"/>
    </row>
    <row r="18449" spans="4:8">
      <c r="D18449" s="55"/>
      <c r="E18449" s="21"/>
      <c r="F18449" s="21"/>
      <c r="G18449" s="21"/>
      <c r="H18449" s="21"/>
    </row>
    <row r="18450" spans="4:8">
      <c r="D18450" s="55"/>
      <c r="E18450" s="21"/>
      <c r="F18450" s="21"/>
      <c r="G18450" s="21"/>
      <c r="H18450" s="21"/>
    </row>
    <row r="18451" spans="4:8">
      <c r="D18451" s="55"/>
      <c r="E18451" s="21"/>
      <c r="F18451" s="21"/>
      <c r="G18451" s="21"/>
      <c r="H18451" s="21"/>
    </row>
    <row r="18452" spans="4:8">
      <c r="D18452" s="55"/>
      <c r="E18452" s="21"/>
      <c r="F18452" s="21"/>
      <c r="G18452" s="21"/>
      <c r="H18452" s="21"/>
    </row>
    <row r="18453" spans="4:8">
      <c r="D18453" s="55"/>
      <c r="E18453" s="21"/>
      <c r="F18453" s="21"/>
      <c r="G18453" s="21"/>
      <c r="H18453" s="21"/>
    </row>
    <row r="18454" spans="4:8">
      <c r="D18454" s="55"/>
      <c r="E18454" s="21"/>
      <c r="F18454" s="21"/>
      <c r="G18454" s="21"/>
      <c r="H18454" s="21"/>
    </row>
    <row r="18455" spans="4:8">
      <c r="D18455" s="55"/>
      <c r="E18455" s="21"/>
      <c r="F18455" s="21"/>
      <c r="G18455" s="21"/>
      <c r="H18455" s="21"/>
    </row>
    <row r="18456" spans="4:8">
      <c r="D18456" s="55"/>
      <c r="E18456" s="21"/>
      <c r="F18456" s="21"/>
      <c r="G18456" s="21"/>
      <c r="H18456" s="21"/>
    </row>
    <row r="18457" spans="4:8">
      <c r="D18457" s="55"/>
      <c r="E18457" s="21"/>
      <c r="F18457" s="21"/>
      <c r="G18457" s="21"/>
      <c r="H18457" s="21"/>
    </row>
    <row r="18458" spans="4:8">
      <c r="D18458" s="55"/>
      <c r="E18458" s="21"/>
      <c r="F18458" s="21"/>
      <c r="G18458" s="21"/>
      <c r="H18458" s="21"/>
    </row>
    <row r="18459" spans="4:8">
      <c r="D18459" s="55"/>
      <c r="E18459" s="21"/>
      <c r="F18459" s="21"/>
      <c r="G18459" s="21"/>
      <c r="H18459" s="21"/>
    </row>
    <row r="18460" spans="4:8">
      <c r="D18460" s="55"/>
      <c r="E18460" s="21"/>
      <c r="F18460" s="21"/>
      <c r="G18460" s="21"/>
      <c r="H18460" s="21"/>
    </row>
    <row r="18461" spans="4:8">
      <c r="D18461" s="55"/>
      <c r="E18461" s="21"/>
      <c r="F18461" s="21"/>
      <c r="G18461" s="21"/>
      <c r="H18461" s="21"/>
    </row>
    <row r="18462" spans="4:8">
      <c r="D18462" s="55"/>
      <c r="E18462" s="21"/>
      <c r="F18462" s="21"/>
      <c r="G18462" s="21"/>
      <c r="H18462" s="21"/>
    </row>
    <row r="18463" spans="4:8">
      <c r="D18463" s="55"/>
      <c r="E18463" s="21"/>
      <c r="F18463" s="21"/>
      <c r="G18463" s="21"/>
      <c r="H18463" s="21"/>
    </row>
    <row r="18464" spans="4:8">
      <c r="D18464" s="55"/>
      <c r="E18464" s="21"/>
      <c r="F18464" s="21"/>
      <c r="G18464" s="21"/>
      <c r="H18464" s="21"/>
    </row>
    <row r="18465" spans="4:8">
      <c r="D18465" s="55"/>
      <c r="E18465" s="21"/>
      <c r="F18465" s="21"/>
      <c r="G18465" s="21"/>
      <c r="H18465" s="21"/>
    </row>
    <row r="18466" spans="4:8">
      <c r="D18466" s="55"/>
      <c r="E18466" s="21"/>
      <c r="F18466" s="21"/>
      <c r="G18466" s="21"/>
      <c r="H18466" s="21"/>
    </row>
    <row r="18467" spans="4:8">
      <c r="D18467" s="55"/>
      <c r="E18467" s="21"/>
      <c r="F18467" s="21"/>
      <c r="G18467" s="21"/>
      <c r="H18467" s="21"/>
    </row>
    <row r="18468" spans="4:8">
      <c r="D18468" s="55"/>
      <c r="E18468" s="21"/>
      <c r="F18468" s="21"/>
      <c r="G18468" s="21"/>
      <c r="H18468" s="21"/>
    </row>
    <row r="18469" spans="4:8">
      <c r="D18469" s="55"/>
      <c r="E18469" s="21"/>
      <c r="F18469" s="21"/>
      <c r="G18469" s="21"/>
      <c r="H18469" s="21"/>
    </row>
    <row r="18470" spans="4:8">
      <c r="D18470" s="55"/>
      <c r="E18470" s="21"/>
      <c r="F18470" s="21"/>
      <c r="G18470" s="21"/>
      <c r="H18470" s="21"/>
    </row>
    <row r="18471" spans="4:8">
      <c r="D18471" s="55"/>
      <c r="E18471" s="21"/>
      <c r="F18471" s="21"/>
      <c r="G18471" s="21"/>
      <c r="H18471" s="21"/>
    </row>
    <row r="18472" spans="4:8">
      <c r="D18472" s="55"/>
      <c r="E18472" s="21"/>
      <c r="F18472" s="21"/>
      <c r="G18472" s="21"/>
      <c r="H18472" s="21"/>
    </row>
    <row r="18473" spans="4:8">
      <c r="D18473" s="55"/>
      <c r="E18473" s="21"/>
      <c r="F18473" s="21"/>
      <c r="G18473" s="21"/>
      <c r="H18473" s="21"/>
    </row>
    <row r="18474" spans="4:8">
      <c r="D18474" s="55"/>
      <c r="E18474" s="21"/>
      <c r="F18474" s="21"/>
      <c r="G18474" s="21"/>
      <c r="H18474" s="21"/>
    </row>
    <row r="18475" spans="4:8">
      <c r="D18475" s="55"/>
      <c r="E18475" s="21"/>
      <c r="F18475" s="21"/>
      <c r="G18475" s="21"/>
      <c r="H18475" s="21"/>
    </row>
    <row r="18476" spans="4:8">
      <c r="D18476" s="55"/>
      <c r="E18476" s="21"/>
      <c r="F18476" s="21"/>
      <c r="G18476" s="21"/>
      <c r="H18476" s="21"/>
    </row>
    <row r="18477" spans="4:8">
      <c r="D18477" s="55"/>
      <c r="E18477" s="21"/>
      <c r="F18477" s="21"/>
      <c r="G18477" s="21"/>
      <c r="H18477" s="21"/>
    </row>
    <row r="18478" spans="4:8">
      <c r="D18478" s="55"/>
      <c r="E18478" s="21"/>
      <c r="F18478" s="21"/>
      <c r="G18478" s="21"/>
      <c r="H18478" s="21"/>
    </row>
    <row r="18479" spans="4:8">
      <c r="D18479" s="55"/>
      <c r="E18479" s="21"/>
      <c r="F18479" s="21"/>
      <c r="G18479" s="21"/>
      <c r="H18479" s="21"/>
    </row>
    <row r="18480" spans="4:8">
      <c r="D18480" s="55"/>
      <c r="E18480" s="21"/>
      <c r="F18480" s="21"/>
      <c r="G18480" s="21"/>
      <c r="H18480" s="21"/>
    </row>
    <row r="18481" spans="4:8">
      <c r="D18481" s="55"/>
      <c r="E18481" s="21"/>
      <c r="F18481" s="21"/>
      <c r="G18481" s="21"/>
      <c r="H18481" s="21"/>
    </row>
    <row r="18482" spans="4:8">
      <c r="D18482" s="55"/>
      <c r="E18482" s="21"/>
      <c r="F18482" s="21"/>
      <c r="G18482" s="21"/>
      <c r="H18482" s="21"/>
    </row>
    <row r="18483" spans="4:8">
      <c r="D18483" s="55"/>
      <c r="E18483" s="21"/>
      <c r="F18483" s="21"/>
      <c r="G18483" s="21"/>
      <c r="H18483" s="21"/>
    </row>
    <row r="18484" spans="4:8">
      <c r="D18484" s="55"/>
      <c r="E18484" s="21"/>
      <c r="F18484" s="21"/>
      <c r="G18484" s="21"/>
      <c r="H18484" s="21"/>
    </row>
    <row r="18485" spans="4:8">
      <c r="D18485" s="55"/>
      <c r="E18485" s="21"/>
      <c r="F18485" s="21"/>
      <c r="G18485" s="21"/>
      <c r="H18485" s="21"/>
    </row>
    <row r="18486" spans="4:8">
      <c r="D18486" s="55"/>
      <c r="E18486" s="21"/>
      <c r="F18486" s="21"/>
      <c r="G18486" s="21"/>
      <c r="H18486" s="21"/>
    </row>
    <row r="18487" spans="4:8">
      <c r="D18487" s="55"/>
      <c r="E18487" s="21"/>
      <c r="F18487" s="21"/>
      <c r="G18487" s="21"/>
      <c r="H18487" s="21"/>
    </row>
    <row r="18488" spans="4:8">
      <c r="D18488" s="55"/>
      <c r="E18488" s="21"/>
      <c r="F18488" s="21"/>
      <c r="G18488" s="21"/>
      <c r="H18488" s="21"/>
    </row>
    <row r="18489" spans="4:8">
      <c r="D18489" s="55"/>
      <c r="E18489" s="21"/>
      <c r="F18489" s="21"/>
      <c r="G18489" s="21"/>
      <c r="H18489" s="21"/>
    </row>
    <row r="18490" spans="4:8">
      <c r="D18490" s="55"/>
      <c r="E18490" s="21"/>
      <c r="F18490" s="21"/>
      <c r="G18490" s="21"/>
      <c r="H18490" s="21"/>
    </row>
    <row r="18491" spans="4:8">
      <c r="D18491" s="55"/>
      <c r="E18491" s="21"/>
      <c r="F18491" s="21"/>
      <c r="G18491" s="21"/>
      <c r="H18491" s="21"/>
    </row>
    <row r="18492" spans="4:8">
      <c r="D18492" s="55"/>
      <c r="E18492" s="21"/>
      <c r="F18492" s="21"/>
      <c r="G18492" s="21"/>
      <c r="H18492" s="21"/>
    </row>
    <row r="18493" spans="4:8">
      <c r="D18493" s="55"/>
      <c r="E18493" s="21"/>
      <c r="F18493" s="21"/>
      <c r="G18493" s="21"/>
      <c r="H18493" s="21"/>
    </row>
    <row r="18494" spans="4:8">
      <c r="D18494" s="55"/>
      <c r="E18494" s="21"/>
      <c r="F18494" s="21"/>
      <c r="G18494" s="21"/>
      <c r="H18494" s="21"/>
    </row>
    <row r="18495" spans="4:8">
      <c r="D18495" s="55"/>
      <c r="E18495" s="21"/>
      <c r="F18495" s="21"/>
      <c r="G18495" s="21"/>
      <c r="H18495" s="21"/>
    </row>
    <row r="18496" spans="4:8">
      <c r="D18496" s="55"/>
      <c r="E18496" s="21"/>
      <c r="F18496" s="21"/>
      <c r="G18496" s="21"/>
      <c r="H18496" s="21"/>
    </row>
    <row r="18497" spans="4:8">
      <c r="D18497" s="55"/>
      <c r="E18497" s="21"/>
      <c r="F18497" s="21"/>
      <c r="G18497" s="21"/>
      <c r="H18497" s="21"/>
    </row>
    <row r="18498" spans="4:8">
      <c r="D18498" s="55"/>
      <c r="E18498" s="21"/>
      <c r="F18498" s="21"/>
      <c r="G18498" s="21"/>
      <c r="H18498" s="21"/>
    </row>
    <row r="18499" spans="4:8">
      <c r="D18499" s="55"/>
      <c r="E18499" s="21"/>
      <c r="F18499" s="21"/>
      <c r="G18499" s="21"/>
      <c r="H18499" s="21"/>
    </row>
    <row r="18500" spans="4:8">
      <c r="D18500" s="55"/>
      <c r="E18500" s="21"/>
      <c r="F18500" s="21"/>
      <c r="G18500" s="21"/>
      <c r="H18500" s="21"/>
    </row>
    <row r="18501" spans="4:8">
      <c r="D18501" s="55"/>
      <c r="E18501" s="21"/>
      <c r="F18501" s="21"/>
      <c r="G18501" s="21"/>
      <c r="H18501" s="21"/>
    </row>
    <row r="18502" spans="4:8">
      <c r="D18502" s="55"/>
      <c r="E18502" s="21"/>
      <c r="F18502" s="21"/>
      <c r="G18502" s="21"/>
      <c r="H18502" s="21"/>
    </row>
    <row r="18503" spans="4:8">
      <c r="D18503" s="55"/>
      <c r="E18503" s="21"/>
      <c r="F18503" s="21"/>
      <c r="G18503" s="21"/>
      <c r="H18503" s="21"/>
    </row>
    <row r="18504" spans="4:8">
      <c r="D18504" s="55"/>
      <c r="E18504" s="21"/>
      <c r="F18504" s="21"/>
      <c r="G18504" s="21"/>
      <c r="H18504" s="21"/>
    </row>
    <row r="18505" spans="4:8">
      <c r="D18505" s="55"/>
      <c r="E18505" s="21"/>
      <c r="F18505" s="21"/>
      <c r="G18505" s="21"/>
      <c r="H18505" s="21"/>
    </row>
    <row r="18506" spans="4:8">
      <c r="D18506" s="55"/>
      <c r="E18506" s="21"/>
      <c r="F18506" s="21"/>
      <c r="G18506" s="21"/>
      <c r="H18506" s="21"/>
    </row>
    <row r="18507" spans="4:8">
      <c r="D18507" s="55"/>
      <c r="E18507" s="21"/>
      <c r="F18507" s="21"/>
      <c r="G18507" s="21"/>
      <c r="H18507" s="21"/>
    </row>
    <row r="18508" spans="4:8">
      <c r="D18508" s="55"/>
      <c r="E18508" s="21"/>
      <c r="F18508" s="21"/>
      <c r="G18508" s="21"/>
      <c r="H18508" s="21"/>
    </row>
    <row r="18509" spans="4:8">
      <c r="D18509" s="55"/>
      <c r="E18509" s="21"/>
      <c r="F18509" s="21"/>
      <c r="G18509" s="21"/>
      <c r="H18509" s="21"/>
    </row>
    <row r="18510" spans="4:8">
      <c r="D18510" s="55"/>
      <c r="E18510" s="21"/>
      <c r="F18510" s="21"/>
      <c r="G18510" s="21"/>
      <c r="H18510" s="21"/>
    </row>
    <row r="18511" spans="4:8">
      <c r="D18511" s="55"/>
      <c r="E18511" s="21"/>
      <c r="F18511" s="21"/>
      <c r="G18511" s="21"/>
      <c r="H18511" s="21"/>
    </row>
    <row r="18512" spans="4:8">
      <c r="D18512" s="55"/>
      <c r="E18512" s="21"/>
      <c r="F18512" s="21"/>
      <c r="G18512" s="21"/>
      <c r="H18512" s="21"/>
    </row>
    <row r="18513" spans="4:8">
      <c r="D18513" s="55"/>
      <c r="E18513" s="21"/>
      <c r="F18513" s="21"/>
      <c r="G18513" s="21"/>
      <c r="H18513" s="21"/>
    </row>
    <row r="18514" spans="4:8">
      <c r="D18514" s="55"/>
      <c r="E18514" s="21"/>
      <c r="F18514" s="21"/>
      <c r="G18514" s="21"/>
      <c r="H18514" s="21"/>
    </row>
    <row r="18515" spans="4:8">
      <c r="D18515" s="55"/>
      <c r="E18515" s="21"/>
      <c r="F18515" s="21"/>
      <c r="G18515" s="21"/>
      <c r="H18515" s="21"/>
    </row>
    <row r="18516" spans="4:8">
      <c r="D18516" s="55"/>
      <c r="E18516" s="21"/>
      <c r="F18516" s="21"/>
      <c r="G18516" s="21"/>
      <c r="H18516" s="21"/>
    </row>
    <row r="18517" spans="4:8">
      <c r="D18517" s="55"/>
      <c r="E18517" s="21"/>
      <c r="F18517" s="21"/>
      <c r="G18517" s="21"/>
      <c r="H18517" s="21"/>
    </row>
    <row r="18518" spans="4:8">
      <c r="D18518" s="55"/>
      <c r="E18518" s="21"/>
      <c r="F18518" s="21"/>
      <c r="G18518" s="21"/>
      <c r="H18518" s="21"/>
    </row>
    <row r="18519" spans="4:8">
      <c r="D18519" s="55"/>
      <c r="E18519" s="21"/>
      <c r="F18519" s="21"/>
      <c r="G18519" s="21"/>
      <c r="H18519" s="21"/>
    </row>
    <row r="18520" spans="4:8">
      <c r="D18520" s="55"/>
      <c r="E18520" s="21"/>
      <c r="F18520" s="21"/>
      <c r="G18520" s="21"/>
      <c r="H18520" s="21"/>
    </row>
    <row r="18521" spans="4:8">
      <c r="D18521" s="55"/>
      <c r="E18521" s="21"/>
      <c r="F18521" s="21"/>
      <c r="G18521" s="21"/>
      <c r="H18521" s="21"/>
    </row>
    <row r="18522" spans="4:8">
      <c r="D18522" s="55"/>
      <c r="E18522" s="21"/>
      <c r="F18522" s="21"/>
      <c r="G18522" s="21"/>
      <c r="H18522" s="21"/>
    </row>
    <row r="18523" spans="4:8">
      <c r="D18523" s="55"/>
      <c r="E18523" s="21"/>
      <c r="F18523" s="21"/>
      <c r="G18523" s="21"/>
      <c r="H18523" s="21"/>
    </row>
    <row r="18524" spans="4:8">
      <c r="D18524" s="55"/>
      <c r="E18524" s="21"/>
      <c r="F18524" s="21"/>
      <c r="G18524" s="21"/>
      <c r="H18524" s="21"/>
    </row>
    <row r="18525" spans="4:8">
      <c r="D18525" s="55"/>
      <c r="E18525" s="21"/>
      <c r="F18525" s="21"/>
      <c r="G18525" s="21"/>
      <c r="H18525" s="21"/>
    </row>
    <row r="18526" spans="4:8">
      <c r="D18526" s="55"/>
      <c r="E18526" s="21"/>
      <c r="F18526" s="21"/>
      <c r="G18526" s="21"/>
      <c r="H18526" s="21"/>
    </row>
    <row r="18527" spans="4:8">
      <c r="D18527" s="55"/>
      <c r="E18527" s="21"/>
      <c r="F18527" s="21"/>
      <c r="G18527" s="21"/>
      <c r="H18527" s="21"/>
    </row>
    <row r="18528" spans="4:8">
      <c r="D18528" s="55"/>
      <c r="E18528" s="21"/>
      <c r="F18528" s="21"/>
      <c r="G18528" s="21"/>
      <c r="H18528" s="21"/>
    </row>
    <row r="18529" spans="4:8">
      <c r="D18529" s="55"/>
      <c r="E18529" s="21"/>
      <c r="F18529" s="21"/>
      <c r="G18529" s="21"/>
      <c r="H18529" s="21"/>
    </row>
    <row r="18530" spans="4:8">
      <c r="D18530" s="55"/>
      <c r="E18530" s="21"/>
      <c r="F18530" s="21"/>
      <c r="G18530" s="21"/>
      <c r="H18530" s="21"/>
    </row>
    <row r="18531" spans="4:8">
      <c r="D18531" s="55"/>
      <c r="E18531" s="21"/>
      <c r="F18531" s="21"/>
      <c r="G18531" s="21"/>
      <c r="H18531" s="21"/>
    </row>
    <row r="18532" spans="4:8">
      <c r="D18532" s="55"/>
      <c r="E18532" s="21"/>
      <c r="F18532" s="21"/>
      <c r="G18532" s="21"/>
      <c r="H18532" s="21"/>
    </row>
    <row r="18533" spans="4:8">
      <c r="D18533" s="55"/>
      <c r="E18533" s="21"/>
      <c r="F18533" s="21"/>
      <c r="G18533" s="21"/>
      <c r="H18533" s="21"/>
    </row>
    <row r="18534" spans="4:8">
      <c r="D18534" s="55"/>
      <c r="E18534" s="21"/>
      <c r="F18534" s="21"/>
      <c r="G18534" s="21"/>
      <c r="H18534" s="21"/>
    </row>
    <row r="18535" spans="4:8">
      <c r="D18535" s="55"/>
      <c r="E18535" s="21"/>
      <c r="F18535" s="21"/>
      <c r="G18535" s="21"/>
      <c r="H18535" s="21"/>
    </row>
    <row r="18536" spans="4:8">
      <c r="D18536" s="55"/>
      <c r="E18536" s="21"/>
      <c r="F18536" s="21"/>
      <c r="G18536" s="21"/>
      <c r="H18536" s="21"/>
    </row>
    <row r="18537" spans="4:8">
      <c r="D18537" s="55"/>
      <c r="E18537" s="21"/>
      <c r="F18537" s="21"/>
      <c r="G18537" s="21"/>
      <c r="H18537" s="21"/>
    </row>
    <row r="18538" spans="4:8">
      <c r="D18538" s="55"/>
      <c r="E18538" s="21"/>
      <c r="F18538" s="21"/>
      <c r="G18538" s="21"/>
      <c r="H18538" s="21"/>
    </row>
    <row r="18539" spans="4:8">
      <c r="D18539" s="55"/>
      <c r="E18539" s="21"/>
      <c r="F18539" s="21"/>
      <c r="G18539" s="21"/>
      <c r="H18539" s="21"/>
    </row>
    <row r="18540" spans="4:8">
      <c r="D18540" s="55"/>
      <c r="E18540" s="21"/>
      <c r="F18540" s="21"/>
      <c r="G18540" s="21"/>
      <c r="H18540" s="21"/>
    </row>
    <row r="18541" spans="4:8">
      <c r="D18541" s="55"/>
      <c r="E18541" s="21"/>
      <c r="F18541" s="21"/>
      <c r="G18541" s="21"/>
      <c r="H18541" s="21"/>
    </row>
    <row r="18542" spans="4:8">
      <c r="D18542" s="55"/>
      <c r="E18542" s="21"/>
      <c r="F18542" s="21"/>
      <c r="G18542" s="21"/>
      <c r="H18542" s="21"/>
    </row>
    <row r="18543" spans="4:8">
      <c r="D18543" s="55"/>
      <c r="E18543" s="21"/>
      <c r="F18543" s="21"/>
      <c r="G18543" s="21"/>
      <c r="H18543" s="21"/>
    </row>
    <row r="18544" spans="4:8">
      <c r="D18544" s="55"/>
      <c r="E18544" s="21"/>
      <c r="F18544" s="21"/>
      <c r="G18544" s="21"/>
      <c r="H18544" s="21"/>
    </row>
    <row r="18545" spans="4:8">
      <c r="D18545" s="55"/>
      <c r="E18545" s="21"/>
      <c r="F18545" s="21"/>
      <c r="G18545" s="21"/>
      <c r="H18545" s="21"/>
    </row>
    <row r="18546" spans="4:8">
      <c r="D18546" s="55"/>
      <c r="E18546" s="21"/>
      <c r="F18546" s="21"/>
      <c r="G18546" s="21"/>
      <c r="H18546" s="21"/>
    </row>
    <row r="18547" spans="4:8">
      <c r="D18547" s="55"/>
      <c r="E18547" s="21"/>
      <c r="F18547" s="21"/>
      <c r="G18547" s="21"/>
      <c r="H18547" s="21"/>
    </row>
    <row r="18548" spans="4:8">
      <c r="D18548" s="55"/>
      <c r="E18548" s="21"/>
      <c r="F18548" s="21"/>
      <c r="G18548" s="21"/>
      <c r="H18548" s="21"/>
    </row>
    <row r="18549" spans="4:8">
      <c r="D18549" s="55"/>
      <c r="E18549" s="21"/>
      <c r="F18549" s="21"/>
      <c r="G18549" s="21"/>
      <c r="H18549" s="21"/>
    </row>
    <row r="18550" spans="4:8">
      <c r="D18550" s="55"/>
      <c r="E18550" s="21"/>
      <c r="F18550" s="21"/>
      <c r="G18550" s="21"/>
      <c r="H18550" s="21"/>
    </row>
    <row r="18551" spans="4:8">
      <c r="D18551" s="55"/>
      <c r="E18551" s="21"/>
      <c r="F18551" s="21"/>
      <c r="G18551" s="21"/>
      <c r="H18551" s="21"/>
    </row>
    <row r="18552" spans="4:8">
      <c r="D18552" s="55"/>
      <c r="E18552" s="21"/>
      <c r="F18552" s="21"/>
      <c r="G18552" s="21"/>
      <c r="H18552" s="21"/>
    </row>
    <row r="18553" spans="4:8">
      <c r="D18553" s="55"/>
      <c r="E18553" s="21"/>
      <c r="F18553" s="21"/>
      <c r="G18553" s="21"/>
      <c r="H18553" s="21"/>
    </row>
    <row r="18554" spans="4:8">
      <c r="D18554" s="55"/>
      <c r="E18554" s="21"/>
      <c r="F18554" s="21"/>
      <c r="G18554" s="21"/>
      <c r="H18554" s="21"/>
    </row>
    <row r="18555" spans="4:8">
      <c r="D18555" s="55"/>
      <c r="E18555" s="21"/>
      <c r="F18555" s="21"/>
      <c r="G18555" s="21"/>
      <c r="H18555" s="21"/>
    </row>
    <row r="18556" spans="4:8">
      <c r="D18556" s="55"/>
      <c r="E18556" s="21"/>
      <c r="F18556" s="21"/>
      <c r="G18556" s="21"/>
      <c r="H18556" s="21"/>
    </row>
    <row r="18557" spans="4:8">
      <c r="D18557" s="55"/>
      <c r="E18557" s="21"/>
      <c r="F18557" s="21"/>
      <c r="G18557" s="21"/>
      <c r="H18557" s="21"/>
    </row>
    <row r="18558" spans="4:8">
      <c r="D18558" s="55"/>
      <c r="E18558" s="21"/>
      <c r="F18558" s="21"/>
      <c r="G18558" s="21"/>
      <c r="H18558" s="21"/>
    </row>
    <row r="18559" spans="4:8">
      <c r="D18559" s="55"/>
      <c r="E18559" s="21"/>
      <c r="F18559" s="21"/>
      <c r="G18559" s="21"/>
      <c r="H18559" s="21"/>
    </row>
    <row r="18560" spans="4:8">
      <c r="D18560" s="55"/>
      <c r="E18560" s="21"/>
      <c r="F18560" s="21"/>
      <c r="G18560" s="21"/>
      <c r="H18560" s="21"/>
    </row>
    <row r="18561" spans="4:8">
      <c r="D18561" s="55"/>
      <c r="E18561" s="21"/>
      <c r="F18561" s="21"/>
      <c r="G18561" s="21"/>
      <c r="H18561" s="21"/>
    </row>
    <row r="18562" spans="4:8">
      <c r="D18562" s="55"/>
      <c r="E18562" s="21"/>
      <c r="F18562" s="21"/>
      <c r="G18562" s="21"/>
      <c r="H18562" s="21"/>
    </row>
    <row r="18563" spans="4:8">
      <c r="D18563" s="55"/>
      <c r="E18563" s="21"/>
      <c r="F18563" s="21"/>
      <c r="G18563" s="21"/>
      <c r="H18563" s="21"/>
    </row>
    <row r="18564" spans="4:8">
      <c r="D18564" s="55"/>
      <c r="E18564" s="21"/>
      <c r="F18564" s="21"/>
      <c r="G18564" s="21"/>
      <c r="H18564" s="21"/>
    </row>
    <row r="18565" spans="4:8">
      <c r="D18565" s="55"/>
      <c r="E18565" s="21"/>
      <c r="F18565" s="21"/>
      <c r="G18565" s="21"/>
      <c r="H18565" s="21"/>
    </row>
    <row r="18566" spans="4:8">
      <c r="D18566" s="55"/>
      <c r="E18566" s="21"/>
      <c r="F18566" s="21"/>
      <c r="G18566" s="21"/>
      <c r="H18566" s="21"/>
    </row>
    <row r="18567" spans="4:8">
      <c r="D18567" s="55"/>
      <c r="E18567" s="21"/>
      <c r="F18567" s="21"/>
      <c r="G18567" s="21"/>
      <c r="H18567" s="21"/>
    </row>
    <row r="18568" spans="4:8">
      <c r="D18568" s="55"/>
      <c r="E18568" s="21"/>
      <c r="F18568" s="21"/>
      <c r="G18568" s="21"/>
      <c r="H18568" s="21"/>
    </row>
    <row r="18569" spans="4:8">
      <c r="D18569" s="55"/>
      <c r="E18569" s="21"/>
      <c r="F18569" s="21"/>
      <c r="G18569" s="21"/>
      <c r="H18569" s="21"/>
    </row>
    <row r="18570" spans="4:8">
      <c r="D18570" s="55"/>
      <c r="E18570" s="21"/>
      <c r="F18570" s="21"/>
      <c r="G18570" s="21"/>
      <c r="H18570" s="21"/>
    </row>
    <row r="18571" spans="4:8">
      <c r="D18571" s="55"/>
      <c r="E18571" s="21"/>
      <c r="F18571" s="21"/>
      <c r="G18571" s="21"/>
      <c r="H18571" s="21"/>
    </row>
    <row r="18572" spans="4:8">
      <c r="D18572" s="55"/>
      <c r="E18572" s="21"/>
      <c r="F18572" s="21"/>
      <c r="G18572" s="21"/>
      <c r="H18572" s="21"/>
    </row>
    <row r="18573" spans="4:8">
      <c r="D18573" s="55"/>
      <c r="E18573" s="21"/>
      <c r="F18573" s="21"/>
      <c r="G18573" s="21"/>
      <c r="H18573" s="21"/>
    </row>
    <row r="18574" spans="4:8">
      <c r="D18574" s="55"/>
      <c r="E18574" s="21"/>
      <c r="F18574" s="21"/>
      <c r="G18574" s="21"/>
      <c r="H18574" s="21"/>
    </row>
    <row r="18575" spans="4:8">
      <c r="D18575" s="55"/>
      <c r="E18575" s="21"/>
      <c r="F18575" s="21"/>
      <c r="G18575" s="21"/>
      <c r="H18575" s="21"/>
    </row>
    <row r="18576" spans="4:8">
      <c r="D18576" s="55"/>
      <c r="E18576" s="21"/>
      <c r="F18576" s="21"/>
      <c r="G18576" s="21"/>
      <c r="H18576" s="21"/>
    </row>
    <row r="18577" spans="4:8">
      <c r="D18577" s="55"/>
      <c r="E18577" s="21"/>
      <c r="F18577" s="21"/>
      <c r="G18577" s="21"/>
      <c r="H18577" s="21"/>
    </row>
    <row r="18578" spans="4:8">
      <c r="D18578" s="55"/>
      <c r="E18578" s="21"/>
      <c r="F18578" s="21"/>
      <c r="G18578" s="21"/>
      <c r="H18578" s="21"/>
    </row>
    <row r="18579" spans="4:8">
      <c r="D18579" s="55"/>
      <c r="E18579" s="21"/>
      <c r="F18579" s="21"/>
      <c r="G18579" s="21"/>
      <c r="H18579" s="21"/>
    </row>
    <row r="18580" spans="4:8">
      <c r="D18580" s="55"/>
      <c r="E18580" s="21"/>
      <c r="F18580" s="21"/>
      <c r="G18580" s="21"/>
      <c r="H18580" s="21"/>
    </row>
    <row r="18581" spans="4:8">
      <c r="D18581" s="55"/>
      <c r="E18581" s="21"/>
      <c r="F18581" s="21"/>
      <c r="G18581" s="21"/>
      <c r="H18581" s="21"/>
    </row>
    <row r="18582" spans="4:8">
      <c r="D18582" s="55"/>
      <c r="E18582" s="21"/>
      <c r="F18582" s="21"/>
      <c r="G18582" s="21"/>
      <c r="H18582" s="21"/>
    </row>
    <row r="18583" spans="4:8">
      <c r="D18583" s="55"/>
      <c r="E18583" s="21"/>
      <c r="F18583" s="21"/>
      <c r="G18583" s="21"/>
      <c r="H18583" s="21"/>
    </row>
    <row r="18584" spans="4:8">
      <c r="D18584" s="55"/>
      <c r="E18584" s="21"/>
      <c r="F18584" s="21"/>
      <c r="G18584" s="21"/>
      <c r="H18584" s="21"/>
    </row>
    <row r="18585" spans="4:8">
      <c r="D18585" s="55"/>
      <c r="E18585" s="21"/>
      <c r="F18585" s="21"/>
      <c r="G18585" s="21"/>
      <c r="H18585" s="21"/>
    </row>
    <row r="18586" spans="4:8">
      <c r="D18586" s="55"/>
      <c r="E18586" s="21"/>
      <c r="F18586" s="21"/>
      <c r="G18586" s="21"/>
      <c r="H18586" s="21"/>
    </row>
    <row r="18587" spans="4:8">
      <c r="D18587" s="55"/>
      <c r="E18587" s="21"/>
      <c r="F18587" s="21"/>
      <c r="G18587" s="21"/>
      <c r="H18587" s="21"/>
    </row>
    <row r="18588" spans="4:8">
      <c r="D18588" s="55"/>
      <c r="E18588" s="21"/>
      <c r="F18588" s="21"/>
      <c r="G18588" s="21"/>
      <c r="H18588" s="21"/>
    </row>
    <row r="18589" spans="4:8">
      <c r="D18589" s="55"/>
      <c r="E18589" s="21"/>
      <c r="F18589" s="21"/>
      <c r="G18589" s="21"/>
      <c r="H18589" s="21"/>
    </row>
    <row r="18590" spans="4:8">
      <c r="D18590" s="55"/>
      <c r="E18590" s="21"/>
      <c r="F18590" s="21"/>
      <c r="G18590" s="21"/>
      <c r="H18590" s="21"/>
    </row>
    <row r="18591" spans="4:8">
      <c r="D18591" s="55"/>
      <c r="E18591" s="21"/>
      <c r="F18591" s="21"/>
      <c r="G18591" s="21"/>
      <c r="H18591" s="21"/>
    </row>
    <row r="18592" spans="4:8">
      <c r="D18592" s="55"/>
      <c r="E18592" s="21"/>
      <c r="F18592" s="21"/>
      <c r="G18592" s="21"/>
      <c r="H18592" s="21"/>
    </row>
    <row r="18593" spans="4:8">
      <c r="D18593" s="55"/>
      <c r="E18593" s="21"/>
      <c r="F18593" s="21"/>
      <c r="G18593" s="21"/>
      <c r="H18593" s="21"/>
    </row>
    <row r="18594" spans="4:8">
      <c r="D18594" s="55"/>
      <c r="E18594" s="21"/>
      <c r="F18594" s="21"/>
      <c r="G18594" s="21"/>
      <c r="H18594" s="21"/>
    </row>
    <row r="18595" spans="4:8">
      <c r="D18595" s="55"/>
      <c r="E18595" s="21"/>
      <c r="F18595" s="21"/>
      <c r="G18595" s="21"/>
      <c r="H18595" s="21"/>
    </row>
    <row r="18596" spans="4:8">
      <c r="D18596" s="55"/>
      <c r="E18596" s="21"/>
      <c r="F18596" s="21"/>
      <c r="G18596" s="21"/>
      <c r="H18596" s="21"/>
    </row>
    <row r="18597" spans="4:8">
      <c r="D18597" s="55"/>
      <c r="E18597" s="21"/>
      <c r="F18597" s="21"/>
      <c r="G18597" s="21"/>
      <c r="H18597" s="21"/>
    </row>
    <row r="18598" spans="4:8">
      <c r="D18598" s="55"/>
      <c r="E18598" s="21"/>
      <c r="F18598" s="21"/>
      <c r="G18598" s="21"/>
      <c r="H18598" s="21"/>
    </row>
    <row r="18599" spans="4:8">
      <c r="D18599" s="55"/>
      <c r="E18599" s="21"/>
      <c r="F18599" s="21"/>
      <c r="G18599" s="21"/>
      <c r="H18599" s="21"/>
    </row>
    <row r="18600" spans="4:8">
      <c r="D18600" s="55"/>
      <c r="E18600" s="21"/>
      <c r="F18600" s="21"/>
      <c r="G18600" s="21"/>
      <c r="H18600" s="21"/>
    </row>
    <row r="18601" spans="4:8">
      <c r="D18601" s="55"/>
      <c r="E18601" s="21"/>
      <c r="F18601" s="21"/>
      <c r="G18601" s="21"/>
      <c r="H18601" s="21"/>
    </row>
    <row r="18602" spans="4:8">
      <c r="D18602" s="55"/>
      <c r="E18602" s="21"/>
      <c r="F18602" s="21"/>
      <c r="G18602" s="21"/>
      <c r="H18602" s="21"/>
    </row>
    <row r="18603" spans="4:8">
      <c r="D18603" s="55"/>
      <c r="E18603" s="21"/>
      <c r="F18603" s="21"/>
      <c r="G18603" s="21"/>
      <c r="H18603" s="21"/>
    </row>
    <row r="18604" spans="4:8">
      <c r="D18604" s="55"/>
      <c r="E18604" s="21"/>
      <c r="F18604" s="21"/>
      <c r="G18604" s="21"/>
      <c r="H18604" s="21"/>
    </row>
    <row r="18605" spans="4:8">
      <c r="D18605" s="55"/>
      <c r="E18605" s="21"/>
      <c r="F18605" s="21"/>
      <c r="G18605" s="21"/>
      <c r="H18605" s="21"/>
    </row>
    <row r="18606" spans="4:8">
      <c r="D18606" s="55"/>
      <c r="E18606" s="21"/>
      <c r="F18606" s="21"/>
      <c r="G18606" s="21"/>
      <c r="H18606" s="21"/>
    </row>
    <row r="18607" spans="4:8">
      <c r="D18607" s="55"/>
      <c r="E18607" s="21"/>
      <c r="F18607" s="21"/>
      <c r="G18607" s="21"/>
      <c r="H18607" s="21"/>
    </row>
    <row r="18608" spans="4:8">
      <c r="D18608" s="55"/>
      <c r="E18608" s="21"/>
      <c r="F18608" s="21"/>
      <c r="G18608" s="21"/>
      <c r="H18608" s="21"/>
    </row>
    <row r="18609" spans="4:8">
      <c r="D18609" s="55"/>
      <c r="E18609" s="21"/>
      <c r="F18609" s="21"/>
      <c r="G18609" s="21"/>
      <c r="H18609" s="21"/>
    </row>
    <row r="18610" spans="4:8">
      <c r="D18610" s="55"/>
      <c r="E18610" s="21"/>
      <c r="F18610" s="21"/>
      <c r="G18610" s="21"/>
      <c r="H18610" s="21"/>
    </row>
    <row r="18611" spans="4:8">
      <c r="D18611" s="55"/>
      <c r="E18611" s="21"/>
      <c r="F18611" s="21"/>
      <c r="G18611" s="21"/>
      <c r="H18611" s="21"/>
    </row>
    <row r="18612" spans="4:8">
      <c r="D18612" s="55"/>
      <c r="E18612" s="21"/>
      <c r="F18612" s="21"/>
      <c r="G18612" s="21"/>
      <c r="H18612" s="21"/>
    </row>
    <row r="18613" spans="4:8">
      <c r="D18613" s="55"/>
      <c r="E18613" s="21"/>
      <c r="F18613" s="21"/>
      <c r="G18613" s="21"/>
      <c r="H18613" s="21"/>
    </row>
    <row r="18614" spans="4:8">
      <c r="D18614" s="55"/>
      <c r="E18614" s="21"/>
      <c r="F18614" s="21"/>
      <c r="G18614" s="21"/>
      <c r="H18614" s="21"/>
    </row>
    <row r="18615" spans="4:8">
      <c r="D18615" s="55"/>
      <c r="E18615" s="21"/>
      <c r="F18615" s="21"/>
      <c r="G18615" s="21"/>
      <c r="H18615" s="21"/>
    </row>
    <row r="18616" spans="4:8">
      <c r="D18616" s="55"/>
      <c r="E18616" s="21"/>
      <c r="F18616" s="21"/>
      <c r="G18616" s="21"/>
      <c r="H18616" s="21"/>
    </row>
    <row r="18617" spans="4:8">
      <c r="D18617" s="55"/>
      <c r="E18617" s="21"/>
      <c r="F18617" s="21"/>
      <c r="G18617" s="21"/>
      <c r="H18617" s="21"/>
    </row>
    <row r="18618" spans="4:8">
      <c r="D18618" s="55"/>
      <c r="E18618" s="21"/>
      <c r="F18618" s="21"/>
      <c r="G18618" s="21"/>
      <c r="H18618" s="21"/>
    </row>
    <row r="18619" spans="4:8">
      <c r="D18619" s="55"/>
      <c r="E18619" s="21"/>
      <c r="F18619" s="21"/>
      <c r="G18619" s="21"/>
      <c r="H18619" s="21"/>
    </row>
    <row r="18620" spans="4:8">
      <c r="D18620" s="55"/>
      <c r="E18620" s="21"/>
      <c r="F18620" s="21"/>
      <c r="G18620" s="21"/>
      <c r="H18620" s="21"/>
    </row>
    <row r="18621" spans="4:8">
      <c r="D18621" s="55"/>
      <c r="E18621" s="21"/>
      <c r="F18621" s="21"/>
      <c r="G18621" s="21"/>
      <c r="H18621" s="21"/>
    </row>
    <row r="18622" spans="4:8">
      <c r="D18622" s="55"/>
      <c r="E18622" s="21"/>
      <c r="F18622" s="21"/>
      <c r="G18622" s="21"/>
      <c r="H18622" s="21"/>
    </row>
    <row r="18623" spans="4:8">
      <c r="D18623" s="55"/>
      <c r="E18623" s="21"/>
      <c r="F18623" s="21"/>
      <c r="G18623" s="21"/>
      <c r="H18623" s="21"/>
    </row>
    <row r="18624" spans="4:8">
      <c r="D18624" s="55"/>
      <c r="E18624" s="21"/>
      <c r="F18624" s="21"/>
      <c r="G18624" s="21"/>
      <c r="H18624" s="21"/>
    </row>
    <row r="18625" spans="4:8">
      <c r="D18625" s="55"/>
      <c r="E18625" s="21"/>
      <c r="F18625" s="21"/>
      <c r="G18625" s="21"/>
      <c r="H18625" s="21"/>
    </row>
    <row r="18626" spans="4:8">
      <c r="D18626" s="55"/>
      <c r="E18626" s="21"/>
      <c r="F18626" s="21"/>
      <c r="G18626" s="21"/>
      <c r="H18626" s="21"/>
    </row>
    <row r="18627" spans="4:8">
      <c r="D18627" s="55"/>
      <c r="E18627" s="21"/>
      <c r="F18627" s="21"/>
      <c r="G18627" s="21"/>
      <c r="H18627" s="21"/>
    </row>
    <row r="18628" spans="4:8">
      <c r="D18628" s="55"/>
      <c r="E18628" s="21"/>
      <c r="F18628" s="21"/>
      <c r="G18628" s="21"/>
      <c r="H18628" s="21"/>
    </row>
    <row r="18629" spans="4:8">
      <c r="D18629" s="55"/>
      <c r="E18629" s="21"/>
      <c r="F18629" s="21"/>
      <c r="G18629" s="21"/>
      <c r="H18629" s="21"/>
    </row>
    <row r="18630" spans="4:8">
      <c r="D18630" s="55"/>
      <c r="E18630" s="21"/>
      <c r="F18630" s="21"/>
      <c r="G18630" s="21"/>
      <c r="H18630" s="21"/>
    </row>
    <row r="18631" spans="4:8">
      <c r="D18631" s="55"/>
      <c r="E18631" s="21"/>
      <c r="F18631" s="21"/>
      <c r="G18631" s="21"/>
      <c r="H18631" s="21"/>
    </row>
    <row r="18632" spans="4:8">
      <c r="D18632" s="55"/>
      <c r="E18632" s="21"/>
      <c r="F18632" s="21"/>
      <c r="G18632" s="21"/>
      <c r="H18632" s="21"/>
    </row>
    <row r="18633" spans="4:8">
      <c r="D18633" s="55"/>
      <c r="E18633" s="21"/>
      <c r="F18633" s="21"/>
      <c r="G18633" s="21"/>
      <c r="H18633" s="21"/>
    </row>
    <row r="18634" spans="4:8">
      <c r="D18634" s="55"/>
      <c r="E18634" s="21"/>
      <c r="F18634" s="21"/>
      <c r="G18634" s="21"/>
      <c r="H18634" s="21"/>
    </row>
    <row r="18635" spans="4:8">
      <c r="D18635" s="55"/>
      <c r="E18635" s="21"/>
      <c r="F18635" s="21"/>
      <c r="G18635" s="21"/>
      <c r="H18635" s="21"/>
    </row>
    <row r="18636" spans="4:8">
      <c r="D18636" s="55"/>
      <c r="E18636" s="21"/>
      <c r="F18636" s="21"/>
      <c r="G18636" s="21"/>
      <c r="H18636" s="21"/>
    </row>
    <row r="18637" spans="4:8">
      <c r="D18637" s="55"/>
      <c r="E18637" s="21"/>
      <c r="F18637" s="21"/>
      <c r="G18637" s="21"/>
      <c r="H18637" s="21"/>
    </row>
    <row r="18638" spans="4:8">
      <c r="D18638" s="55"/>
      <c r="E18638" s="21"/>
      <c r="F18638" s="21"/>
      <c r="G18638" s="21"/>
      <c r="H18638" s="21"/>
    </row>
    <row r="18639" spans="4:8">
      <c r="D18639" s="55"/>
      <c r="E18639" s="21"/>
      <c r="F18639" s="21"/>
      <c r="G18639" s="21"/>
      <c r="H18639" s="21"/>
    </row>
    <row r="18640" spans="4:8">
      <c r="D18640" s="55"/>
      <c r="E18640" s="21"/>
      <c r="F18640" s="21"/>
      <c r="G18640" s="21"/>
      <c r="H18640" s="21"/>
    </row>
    <row r="18641" spans="4:8">
      <c r="D18641" s="55"/>
      <c r="E18641" s="21"/>
      <c r="F18641" s="21"/>
      <c r="G18641" s="21"/>
      <c r="H18641" s="21"/>
    </row>
    <row r="18642" spans="4:8">
      <c r="D18642" s="55"/>
      <c r="E18642" s="21"/>
      <c r="F18642" s="21"/>
      <c r="G18642" s="21"/>
      <c r="H18642" s="21"/>
    </row>
    <row r="18643" spans="4:8">
      <c r="D18643" s="55"/>
      <c r="E18643" s="21"/>
      <c r="F18643" s="21"/>
      <c r="G18643" s="21"/>
      <c r="H18643" s="21"/>
    </row>
    <row r="18644" spans="4:8">
      <c r="D18644" s="55"/>
      <c r="E18644" s="21"/>
      <c r="F18644" s="21"/>
      <c r="G18644" s="21"/>
      <c r="H18644" s="21"/>
    </row>
    <row r="18645" spans="4:8">
      <c r="D18645" s="55"/>
      <c r="E18645" s="21"/>
      <c r="F18645" s="21"/>
      <c r="G18645" s="21"/>
      <c r="H18645" s="21"/>
    </row>
    <row r="18646" spans="4:8">
      <c r="D18646" s="55"/>
      <c r="E18646" s="21"/>
      <c r="F18646" s="21"/>
      <c r="G18646" s="21"/>
      <c r="H18646" s="21"/>
    </row>
    <row r="18647" spans="4:8">
      <c r="D18647" s="55"/>
      <c r="E18647" s="21"/>
      <c r="F18647" s="21"/>
      <c r="G18647" s="21"/>
      <c r="H18647" s="21"/>
    </row>
    <row r="18648" spans="4:8">
      <c r="D18648" s="55"/>
      <c r="E18648" s="21"/>
      <c r="F18648" s="21"/>
      <c r="G18648" s="21"/>
      <c r="H18648" s="21"/>
    </row>
    <row r="18649" spans="4:8">
      <c r="D18649" s="55"/>
      <c r="E18649" s="21"/>
      <c r="F18649" s="21"/>
      <c r="G18649" s="21"/>
      <c r="H18649" s="21"/>
    </row>
    <row r="18650" spans="4:8">
      <c r="D18650" s="55"/>
      <c r="E18650" s="21"/>
      <c r="F18650" s="21"/>
      <c r="G18650" s="21"/>
      <c r="H18650" s="21"/>
    </row>
    <row r="18651" spans="4:8">
      <c r="D18651" s="55"/>
      <c r="E18651" s="21"/>
      <c r="F18651" s="21"/>
      <c r="G18651" s="21"/>
      <c r="H18651" s="21"/>
    </row>
    <row r="18652" spans="4:8">
      <c r="D18652" s="55"/>
      <c r="E18652" s="21"/>
      <c r="F18652" s="21"/>
      <c r="G18652" s="21"/>
      <c r="H18652" s="21"/>
    </row>
    <row r="18653" spans="4:8">
      <c r="D18653" s="55"/>
      <c r="E18653" s="21"/>
      <c r="F18653" s="21"/>
      <c r="G18653" s="21"/>
      <c r="H18653" s="21"/>
    </row>
    <row r="18654" spans="4:8">
      <c r="D18654" s="55"/>
      <c r="E18654" s="21"/>
      <c r="F18654" s="21"/>
      <c r="G18654" s="21"/>
      <c r="H18654" s="21"/>
    </row>
    <row r="18655" spans="4:8">
      <c r="D18655" s="55"/>
      <c r="E18655" s="21"/>
      <c r="F18655" s="21"/>
      <c r="G18655" s="21"/>
      <c r="H18655" s="21"/>
    </row>
    <row r="18656" spans="4:8">
      <c r="D18656" s="55"/>
      <c r="E18656" s="21"/>
      <c r="F18656" s="21"/>
      <c r="G18656" s="21"/>
      <c r="H18656" s="21"/>
    </row>
    <row r="18657" spans="4:8">
      <c r="D18657" s="55"/>
      <c r="E18657" s="21"/>
      <c r="F18657" s="21"/>
      <c r="G18657" s="21"/>
      <c r="H18657" s="21"/>
    </row>
    <row r="18658" spans="4:8">
      <c r="D18658" s="55"/>
      <c r="E18658" s="21"/>
      <c r="F18658" s="21"/>
      <c r="G18658" s="21"/>
      <c r="H18658" s="21"/>
    </row>
    <row r="18659" spans="4:8">
      <c r="D18659" s="55"/>
      <c r="E18659" s="21"/>
      <c r="F18659" s="21"/>
      <c r="G18659" s="21"/>
      <c r="H18659" s="21"/>
    </row>
    <row r="18660" spans="4:8">
      <c r="D18660" s="55"/>
      <c r="E18660" s="21"/>
      <c r="F18660" s="21"/>
      <c r="G18660" s="21"/>
      <c r="H18660" s="21"/>
    </row>
    <row r="18661" spans="4:8">
      <c r="D18661" s="55"/>
      <c r="E18661" s="21"/>
      <c r="F18661" s="21"/>
      <c r="G18661" s="21"/>
      <c r="H18661" s="21"/>
    </row>
    <row r="18662" spans="4:8">
      <c r="D18662" s="55"/>
      <c r="E18662" s="21"/>
      <c r="F18662" s="21"/>
      <c r="G18662" s="21"/>
      <c r="H18662" s="21"/>
    </row>
    <row r="18663" spans="4:8">
      <c r="D18663" s="55"/>
      <c r="E18663" s="21"/>
      <c r="F18663" s="21"/>
      <c r="G18663" s="21"/>
      <c r="H18663" s="21"/>
    </row>
    <row r="18664" spans="4:8">
      <c r="D18664" s="55"/>
      <c r="E18664" s="21"/>
      <c r="F18664" s="21"/>
      <c r="G18664" s="21"/>
      <c r="H18664" s="21"/>
    </row>
    <row r="18665" spans="4:8">
      <c r="D18665" s="55"/>
      <c r="E18665" s="21"/>
      <c r="F18665" s="21"/>
      <c r="G18665" s="21"/>
      <c r="H18665" s="21"/>
    </row>
    <row r="18666" spans="4:8">
      <c r="D18666" s="55"/>
      <c r="E18666" s="21"/>
      <c r="F18666" s="21"/>
      <c r="G18666" s="21"/>
      <c r="H18666" s="21"/>
    </row>
    <row r="18667" spans="4:8">
      <c r="D18667" s="55"/>
      <c r="E18667" s="21"/>
      <c r="F18667" s="21"/>
      <c r="G18667" s="21"/>
      <c r="H18667" s="21"/>
    </row>
    <row r="18668" spans="4:8">
      <c r="D18668" s="55"/>
      <c r="E18668" s="21"/>
      <c r="F18668" s="21"/>
      <c r="G18668" s="21"/>
      <c r="H18668" s="21"/>
    </row>
    <row r="18669" spans="4:8">
      <c r="D18669" s="55"/>
      <c r="E18669" s="21"/>
      <c r="F18669" s="21"/>
      <c r="G18669" s="21"/>
      <c r="H18669" s="21"/>
    </row>
    <row r="18670" spans="4:8">
      <c r="D18670" s="55"/>
      <c r="E18670" s="21"/>
      <c r="F18670" s="21"/>
      <c r="G18670" s="21"/>
      <c r="H18670" s="21"/>
    </row>
    <row r="18671" spans="4:8">
      <c r="D18671" s="55"/>
      <c r="E18671" s="21"/>
      <c r="F18671" s="21"/>
      <c r="G18671" s="21"/>
      <c r="H18671" s="21"/>
    </row>
    <row r="18672" spans="4:8">
      <c r="D18672" s="55"/>
      <c r="E18672" s="21"/>
      <c r="F18672" s="21"/>
      <c r="G18672" s="21"/>
      <c r="H18672" s="21"/>
    </row>
    <row r="18673" spans="4:8">
      <c r="D18673" s="55"/>
      <c r="E18673" s="21"/>
      <c r="F18673" s="21"/>
      <c r="G18673" s="21"/>
      <c r="H18673" s="21"/>
    </row>
    <row r="18674" spans="4:8">
      <c r="D18674" s="55"/>
      <c r="E18674" s="21"/>
      <c r="F18674" s="21"/>
      <c r="G18674" s="21"/>
      <c r="H18674" s="21"/>
    </row>
    <row r="18675" spans="4:8">
      <c r="D18675" s="55"/>
      <c r="E18675" s="21"/>
      <c r="F18675" s="21"/>
      <c r="G18675" s="21"/>
      <c r="H18675" s="21"/>
    </row>
    <row r="18676" spans="4:8">
      <c r="D18676" s="55"/>
      <c r="E18676" s="21"/>
      <c r="F18676" s="21"/>
      <c r="G18676" s="21"/>
      <c r="H18676" s="21"/>
    </row>
    <row r="18677" spans="4:8">
      <c r="D18677" s="55"/>
      <c r="E18677" s="21"/>
      <c r="F18677" s="21"/>
      <c r="G18677" s="21"/>
      <c r="H18677" s="21"/>
    </row>
    <row r="18678" spans="4:8">
      <c r="D18678" s="55"/>
      <c r="E18678" s="21"/>
      <c r="F18678" s="21"/>
      <c r="G18678" s="21"/>
      <c r="H18678" s="21"/>
    </row>
    <row r="18679" spans="4:8">
      <c r="D18679" s="55"/>
      <c r="E18679" s="21"/>
      <c r="F18679" s="21"/>
      <c r="G18679" s="21"/>
      <c r="H18679" s="21"/>
    </row>
    <row r="18680" spans="4:8">
      <c r="D18680" s="55"/>
      <c r="E18680" s="21"/>
      <c r="F18680" s="21"/>
      <c r="G18680" s="21"/>
      <c r="H18680" s="21"/>
    </row>
    <row r="18681" spans="4:8">
      <c r="D18681" s="55"/>
      <c r="E18681" s="21"/>
      <c r="F18681" s="21"/>
      <c r="G18681" s="21"/>
      <c r="H18681" s="21"/>
    </row>
    <row r="18682" spans="4:8">
      <c r="D18682" s="55"/>
      <c r="E18682" s="21"/>
      <c r="F18682" s="21"/>
      <c r="G18682" s="21"/>
      <c r="H18682" s="21"/>
    </row>
    <row r="18683" spans="4:8">
      <c r="D18683" s="55"/>
      <c r="E18683" s="21"/>
      <c r="F18683" s="21"/>
      <c r="G18683" s="21"/>
      <c r="H18683" s="21"/>
    </row>
    <row r="18684" spans="4:8">
      <c r="D18684" s="55"/>
      <c r="E18684" s="21"/>
      <c r="F18684" s="21"/>
      <c r="G18684" s="21"/>
      <c r="H18684" s="21"/>
    </row>
    <row r="18685" spans="4:8">
      <c r="D18685" s="55"/>
      <c r="E18685" s="21"/>
      <c r="F18685" s="21"/>
      <c r="G18685" s="21"/>
      <c r="H18685" s="21"/>
    </row>
    <row r="18686" spans="4:8">
      <c r="D18686" s="55"/>
      <c r="E18686" s="21"/>
      <c r="F18686" s="21"/>
      <c r="G18686" s="21"/>
      <c r="H18686" s="21"/>
    </row>
    <row r="18687" spans="4:8">
      <c r="D18687" s="55"/>
      <c r="E18687" s="21"/>
      <c r="F18687" s="21"/>
      <c r="G18687" s="21"/>
      <c r="H18687" s="21"/>
    </row>
    <row r="18688" spans="4:8">
      <c r="D18688" s="55"/>
      <c r="E18688" s="21"/>
      <c r="F18688" s="21"/>
      <c r="G18688" s="21"/>
      <c r="H18688" s="21"/>
    </row>
    <row r="18689" spans="4:8">
      <c r="D18689" s="55"/>
      <c r="E18689" s="21"/>
      <c r="F18689" s="21"/>
      <c r="G18689" s="21"/>
      <c r="H18689" s="21"/>
    </row>
    <row r="18690" spans="4:8">
      <c r="D18690" s="55"/>
      <c r="E18690" s="21"/>
      <c r="F18690" s="21"/>
      <c r="G18690" s="21"/>
      <c r="H18690" s="21"/>
    </row>
    <row r="18691" spans="4:8">
      <c r="D18691" s="55"/>
      <c r="E18691" s="21"/>
      <c r="F18691" s="21"/>
      <c r="G18691" s="21"/>
      <c r="H18691" s="21"/>
    </row>
    <row r="18692" spans="4:8">
      <c r="D18692" s="55"/>
      <c r="E18692" s="21"/>
      <c r="F18692" s="21"/>
      <c r="G18692" s="21"/>
      <c r="H18692" s="21"/>
    </row>
    <row r="18693" spans="4:8">
      <c r="D18693" s="55"/>
      <c r="E18693" s="21"/>
      <c r="F18693" s="21"/>
      <c r="G18693" s="21"/>
      <c r="H18693" s="21"/>
    </row>
    <row r="18694" spans="4:8">
      <c r="D18694" s="55"/>
      <c r="E18694" s="21"/>
      <c r="F18694" s="21"/>
      <c r="G18694" s="21"/>
      <c r="H18694" s="21"/>
    </row>
    <row r="18695" spans="4:8">
      <c r="D18695" s="55"/>
      <c r="E18695" s="21"/>
      <c r="F18695" s="21"/>
      <c r="G18695" s="21"/>
      <c r="H18695" s="21"/>
    </row>
    <row r="18696" spans="4:8">
      <c r="D18696" s="55"/>
      <c r="E18696" s="21"/>
      <c r="F18696" s="21"/>
      <c r="G18696" s="21"/>
      <c r="H18696" s="21"/>
    </row>
    <row r="18697" spans="4:8">
      <c r="D18697" s="55"/>
      <c r="E18697" s="21"/>
      <c r="F18697" s="21"/>
      <c r="G18697" s="21"/>
      <c r="H18697" s="21"/>
    </row>
    <row r="18698" spans="4:8">
      <c r="D18698" s="55"/>
      <c r="E18698" s="21"/>
      <c r="F18698" s="21"/>
      <c r="G18698" s="21"/>
      <c r="H18698" s="21"/>
    </row>
    <row r="18699" spans="4:8">
      <c r="D18699" s="55"/>
      <c r="E18699" s="21"/>
      <c r="F18699" s="21"/>
      <c r="G18699" s="21"/>
      <c r="H18699" s="21"/>
    </row>
    <row r="18700" spans="4:8">
      <c r="D18700" s="55"/>
      <c r="E18700" s="21"/>
      <c r="F18700" s="21"/>
      <c r="G18700" s="21"/>
      <c r="H18700" s="21"/>
    </row>
    <row r="18701" spans="4:8">
      <c r="D18701" s="55"/>
      <c r="E18701" s="21"/>
      <c r="F18701" s="21"/>
      <c r="G18701" s="21"/>
      <c r="H18701" s="21"/>
    </row>
    <row r="18702" spans="4:8">
      <c r="D18702" s="55"/>
      <c r="E18702" s="21"/>
      <c r="F18702" s="21"/>
      <c r="G18702" s="21"/>
      <c r="H18702" s="21"/>
    </row>
    <row r="18703" spans="4:8">
      <c r="D18703" s="55"/>
      <c r="E18703" s="21"/>
      <c r="F18703" s="21"/>
      <c r="G18703" s="21"/>
      <c r="H18703" s="21"/>
    </row>
    <row r="18704" spans="4:8">
      <c r="D18704" s="55"/>
      <c r="E18704" s="21"/>
      <c r="F18704" s="21"/>
      <c r="G18704" s="21"/>
      <c r="H18704" s="21"/>
    </row>
    <row r="18705" spans="4:8">
      <c r="D18705" s="55"/>
      <c r="E18705" s="21"/>
      <c r="F18705" s="21"/>
      <c r="G18705" s="21"/>
      <c r="H18705" s="21"/>
    </row>
    <row r="18706" spans="4:8">
      <c r="D18706" s="55"/>
      <c r="E18706" s="21"/>
      <c r="F18706" s="21"/>
      <c r="G18706" s="21"/>
      <c r="H18706" s="21"/>
    </row>
    <row r="18707" spans="4:8">
      <c r="D18707" s="55"/>
      <c r="E18707" s="21"/>
      <c r="F18707" s="21"/>
      <c r="G18707" s="21"/>
      <c r="H18707" s="21"/>
    </row>
    <row r="18708" spans="4:8">
      <c r="D18708" s="55"/>
      <c r="E18708" s="21"/>
      <c r="F18708" s="21"/>
      <c r="G18708" s="21"/>
      <c r="H18708" s="21"/>
    </row>
    <row r="18709" spans="4:8">
      <c r="D18709" s="55"/>
      <c r="E18709" s="21"/>
      <c r="F18709" s="21"/>
      <c r="G18709" s="21"/>
      <c r="H18709" s="21"/>
    </row>
    <row r="18710" spans="4:8">
      <c r="D18710" s="55"/>
      <c r="E18710" s="21"/>
      <c r="F18710" s="21"/>
      <c r="G18710" s="21"/>
      <c r="H18710" s="21"/>
    </row>
    <row r="18711" spans="4:8">
      <c r="D18711" s="55"/>
      <c r="E18711" s="21"/>
      <c r="F18711" s="21"/>
      <c r="G18711" s="21"/>
      <c r="H18711" s="21"/>
    </row>
    <row r="18712" spans="4:8">
      <c r="D18712" s="55"/>
      <c r="E18712" s="21"/>
      <c r="F18712" s="21"/>
      <c r="G18712" s="21"/>
      <c r="H18712" s="21"/>
    </row>
    <row r="18713" spans="4:8">
      <c r="D18713" s="55"/>
      <c r="E18713" s="21"/>
      <c r="F18713" s="21"/>
      <c r="G18713" s="21"/>
      <c r="H18713" s="21"/>
    </row>
    <row r="18714" spans="4:8">
      <c r="D18714" s="55"/>
      <c r="E18714" s="21"/>
      <c r="F18714" s="21"/>
      <c r="G18714" s="21"/>
      <c r="H18714" s="21"/>
    </row>
    <row r="18715" spans="4:8">
      <c r="D18715" s="55"/>
      <c r="E18715" s="21"/>
      <c r="F18715" s="21"/>
      <c r="G18715" s="21"/>
      <c r="H18715" s="21"/>
    </row>
    <row r="18716" spans="4:8">
      <c r="D18716" s="55"/>
      <c r="E18716" s="21"/>
      <c r="F18716" s="21"/>
      <c r="G18716" s="21"/>
      <c r="H18716" s="21"/>
    </row>
    <row r="18717" spans="4:8">
      <c r="D18717" s="55"/>
      <c r="E18717" s="21"/>
      <c r="F18717" s="21"/>
      <c r="G18717" s="21"/>
      <c r="H18717" s="21"/>
    </row>
    <row r="18718" spans="4:8">
      <c r="D18718" s="55"/>
      <c r="E18718" s="21"/>
      <c r="F18718" s="21"/>
      <c r="G18718" s="21"/>
      <c r="H18718" s="21"/>
    </row>
    <row r="18719" spans="4:8">
      <c r="D18719" s="55"/>
      <c r="E18719" s="21"/>
      <c r="F18719" s="21"/>
      <c r="G18719" s="21"/>
      <c r="H18719" s="21"/>
    </row>
    <row r="18720" spans="4:8">
      <c r="D18720" s="55"/>
      <c r="E18720" s="21"/>
      <c r="F18720" s="21"/>
      <c r="G18720" s="21"/>
      <c r="H18720" s="21"/>
    </row>
    <row r="18721" spans="4:8">
      <c r="D18721" s="55"/>
      <c r="E18721" s="21"/>
      <c r="F18721" s="21"/>
      <c r="G18721" s="21"/>
      <c r="H18721" s="21"/>
    </row>
    <row r="18722" spans="4:8">
      <c r="D18722" s="55"/>
      <c r="E18722" s="21"/>
      <c r="F18722" s="21"/>
      <c r="G18722" s="21"/>
      <c r="H18722" s="21"/>
    </row>
    <row r="18723" spans="4:8">
      <c r="D18723" s="55"/>
      <c r="E18723" s="21"/>
      <c r="F18723" s="21"/>
      <c r="G18723" s="21"/>
      <c r="H18723" s="21"/>
    </row>
    <row r="18724" spans="4:8">
      <c r="D18724" s="55"/>
      <c r="E18724" s="21"/>
      <c r="F18724" s="21"/>
      <c r="G18724" s="21"/>
      <c r="H18724" s="21"/>
    </row>
    <row r="18725" spans="4:8">
      <c r="D18725" s="55"/>
      <c r="E18725" s="21"/>
      <c r="F18725" s="21"/>
      <c r="G18725" s="21"/>
      <c r="H18725" s="21"/>
    </row>
    <row r="18726" spans="4:8">
      <c r="D18726" s="55"/>
      <c r="E18726" s="21"/>
      <c r="F18726" s="21"/>
      <c r="G18726" s="21"/>
      <c r="H18726" s="21"/>
    </row>
    <row r="18727" spans="4:8">
      <c r="D18727" s="55"/>
      <c r="E18727" s="21"/>
      <c r="F18727" s="21"/>
      <c r="G18727" s="21"/>
      <c r="H18727" s="21"/>
    </row>
    <row r="18728" spans="4:8">
      <c r="D18728" s="55"/>
      <c r="E18728" s="21"/>
      <c r="F18728" s="21"/>
      <c r="G18728" s="21"/>
      <c r="H18728" s="21"/>
    </row>
    <row r="18729" spans="4:8">
      <c r="D18729" s="55"/>
      <c r="E18729" s="21"/>
      <c r="F18729" s="21"/>
      <c r="G18729" s="21"/>
      <c r="H18729" s="21"/>
    </row>
    <row r="18730" spans="4:8">
      <c r="D18730" s="55"/>
      <c r="E18730" s="21"/>
      <c r="F18730" s="21"/>
      <c r="G18730" s="21"/>
      <c r="H18730" s="21"/>
    </row>
    <row r="18731" spans="4:8">
      <c r="D18731" s="55"/>
      <c r="E18731" s="21"/>
      <c r="F18731" s="21"/>
      <c r="G18731" s="21"/>
      <c r="H18731" s="21"/>
    </row>
    <row r="18732" spans="4:8">
      <c r="D18732" s="55"/>
      <c r="E18732" s="21"/>
      <c r="F18732" s="21"/>
      <c r="G18732" s="21"/>
      <c r="H18732" s="21"/>
    </row>
    <row r="18733" spans="4:8">
      <c r="D18733" s="55"/>
      <c r="E18733" s="21"/>
      <c r="F18733" s="21"/>
      <c r="G18733" s="21"/>
      <c r="H18733" s="21"/>
    </row>
    <row r="18734" spans="4:8">
      <c r="D18734" s="55"/>
      <c r="E18734" s="21"/>
      <c r="F18734" s="21"/>
      <c r="G18734" s="21"/>
      <c r="H18734" s="21"/>
    </row>
    <row r="18735" spans="4:8">
      <c r="D18735" s="55"/>
      <c r="E18735" s="21"/>
      <c r="F18735" s="21"/>
      <c r="G18735" s="21"/>
      <c r="H18735" s="21"/>
    </row>
    <row r="18736" spans="4:8">
      <c r="D18736" s="55"/>
      <c r="E18736" s="21"/>
      <c r="F18736" s="21"/>
      <c r="G18736" s="21"/>
      <c r="H18736" s="21"/>
    </row>
    <row r="18737" spans="4:8">
      <c r="D18737" s="55"/>
      <c r="E18737" s="21"/>
      <c r="F18737" s="21"/>
      <c r="G18737" s="21"/>
      <c r="H18737" s="21"/>
    </row>
    <row r="18738" spans="4:8">
      <c r="D18738" s="55"/>
      <c r="E18738" s="21"/>
      <c r="F18738" s="21"/>
      <c r="G18738" s="21"/>
      <c r="H18738" s="21"/>
    </row>
    <row r="18739" spans="4:8">
      <c r="D18739" s="55"/>
      <c r="E18739" s="21"/>
      <c r="F18739" s="21"/>
      <c r="G18739" s="21"/>
      <c r="H18739" s="21"/>
    </row>
    <row r="18740" spans="4:8">
      <c r="D18740" s="55"/>
      <c r="E18740" s="21"/>
      <c r="F18740" s="21"/>
      <c r="G18740" s="21"/>
      <c r="H18740" s="21"/>
    </row>
    <row r="18741" spans="4:8">
      <c r="D18741" s="55"/>
      <c r="E18741" s="21"/>
      <c r="F18741" s="21"/>
      <c r="G18741" s="21"/>
      <c r="H18741" s="21"/>
    </row>
    <row r="18742" spans="4:8">
      <c r="D18742" s="55"/>
      <c r="E18742" s="21"/>
      <c r="F18742" s="21"/>
      <c r="G18742" s="21"/>
      <c r="H18742" s="21"/>
    </row>
    <row r="18743" spans="4:8">
      <c r="D18743" s="55"/>
      <c r="E18743" s="21"/>
      <c r="F18743" s="21"/>
      <c r="G18743" s="21"/>
      <c r="H18743" s="21"/>
    </row>
    <row r="18744" spans="4:8">
      <c r="D18744" s="55"/>
      <c r="E18744" s="21"/>
      <c r="F18744" s="21"/>
      <c r="G18744" s="21"/>
      <c r="H18744" s="21"/>
    </row>
    <row r="18745" spans="4:8">
      <c r="D18745" s="55"/>
      <c r="E18745" s="21"/>
      <c r="F18745" s="21"/>
      <c r="G18745" s="21"/>
      <c r="H18745" s="21"/>
    </row>
    <row r="18746" spans="4:8">
      <c r="D18746" s="55"/>
      <c r="E18746" s="21"/>
      <c r="F18746" s="21"/>
      <c r="G18746" s="21"/>
      <c r="H18746" s="21"/>
    </row>
    <row r="18747" spans="4:8">
      <c r="D18747" s="55"/>
      <c r="E18747" s="21"/>
      <c r="F18747" s="21"/>
      <c r="G18747" s="21"/>
      <c r="H18747" s="21"/>
    </row>
    <row r="18748" spans="4:8">
      <c r="D18748" s="55"/>
      <c r="E18748" s="21"/>
      <c r="F18748" s="21"/>
      <c r="G18748" s="21"/>
      <c r="H18748" s="21"/>
    </row>
    <row r="18749" spans="4:8">
      <c r="D18749" s="55"/>
      <c r="E18749" s="21"/>
      <c r="F18749" s="21"/>
      <c r="G18749" s="21"/>
      <c r="H18749" s="21"/>
    </row>
    <row r="18750" spans="4:8">
      <c r="D18750" s="55"/>
      <c r="E18750" s="21"/>
      <c r="F18750" s="21"/>
      <c r="G18750" s="21"/>
      <c r="H18750" s="21"/>
    </row>
    <row r="18751" spans="4:8">
      <c r="D18751" s="55"/>
      <c r="E18751" s="21"/>
      <c r="F18751" s="21"/>
      <c r="G18751" s="21"/>
      <c r="H18751" s="21"/>
    </row>
    <row r="18752" spans="4:8">
      <c r="D18752" s="55"/>
      <c r="E18752" s="21"/>
      <c r="F18752" s="21"/>
      <c r="G18752" s="21"/>
      <c r="H18752" s="21"/>
    </row>
    <row r="18753" spans="4:8">
      <c r="D18753" s="55"/>
      <c r="E18753" s="21"/>
      <c r="F18753" s="21"/>
      <c r="G18753" s="21"/>
      <c r="H18753" s="21"/>
    </row>
    <row r="18754" spans="4:8">
      <c r="D18754" s="55"/>
      <c r="E18754" s="21"/>
      <c r="F18754" s="21"/>
      <c r="G18754" s="21"/>
      <c r="H18754" s="21"/>
    </row>
    <row r="18755" spans="4:8">
      <c r="D18755" s="55"/>
      <c r="E18755" s="21"/>
      <c r="F18755" s="21"/>
      <c r="G18755" s="21"/>
      <c r="H18755" s="21"/>
    </row>
    <row r="18756" spans="4:8">
      <c r="D18756" s="55"/>
      <c r="E18756" s="21"/>
      <c r="F18756" s="21"/>
      <c r="G18756" s="21"/>
      <c r="H18756" s="21"/>
    </row>
    <row r="18757" spans="4:8">
      <c r="D18757" s="55"/>
      <c r="E18757" s="21"/>
      <c r="F18757" s="21"/>
      <c r="G18757" s="21"/>
      <c r="H18757" s="21"/>
    </row>
    <row r="18758" spans="4:8">
      <c r="D18758" s="55"/>
      <c r="E18758" s="21"/>
      <c r="F18758" s="21"/>
      <c r="G18758" s="21"/>
      <c r="H18758" s="21"/>
    </row>
    <row r="18759" spans="4:8">
      <c r="D18759" s="55"/>
      <c r="E18759" s="21"/>
      <c r="F18759" s="21"/>
      <c r="G18759" s="21"/>
      <c r="H18759" s="21"/>
    </row>
    <row r="18760" spans="4:8">
      <c r="D18760" s="55"/>
      <c r="E18760" s="21"/>
      <c r="F18760" s="21"/>
      <c r="G18760" s="21"/>
      <c r="H18760" s="21"/>
    </row>
    <row r="18761" spans="4:8">
      <c r="D18761" s="55"/>
      <c r="E18761" s="21"/>
      <c r="F18761" s="21"/>
      <c r="G18761" s="21"/>
      <c r="H18761" s="21"/>
    </row>
    <row r="18762" spans="4:8">
      <c r="D18762" s="55"/>
      <c r="E18762" s="21"/>
      <c r="F18762" s="21"/>
      <c r="G18762" s="21"/>
      <c r="H18762" s="21"/>
    </row>
    <row r="18763" spans="4:8">
      <c r="D18763" s="55"/>
      <c r="E18763" s="21"/>
      <c r="F18763" s="21"/>
      <c r="G18763" s="21"/>
      <c r="H18763" s="21"/>
    </row>
    <row r="18764" spans="4:8">
      <c r="D18764" s="55"/>
      <c r="E18764" s="21"/>
      <c r="F18764" s="21"/>
      <c r="G18764" s="21"/>
      <c r="H18764" s="21"/>
    </row>
    <row r="18765" spans="4:8">
      <c r="D18765" s="55"/>
      <c r="E18765" s="21"/>
      <c r="F18765" s="21"/>
      <c r="G18765" s="21"/>
      <c r="H18765" s="21"/>
    </row>
    <row r="18766" spans="4:8">
      <c r="D18766" s="55"/>
      <c r="E18766" s="21"/>
      <c r="F18766" s="21"/>
      <c r="G18766" s="21"/>
      <c r="H18766" s="21"/>
    </row>
    <row r="18767" spans="4:8">
      <c r="D18767" s="55"/>
      <c r="E18767" s="21"/>
      <c r="F18767" s="21"/>
      <c r="G18767" s="21"/>
      <c r="H18767" s="21"/>
    </row>
    <row r="18768" spans="4:8">
      <c r="D18768" s="55"/>
      <c r="E18768" s="21"/>
      <c r="F18768" s="21"/>
      <c r="G18768" s="21"/>
      <c r="H18768" s="21"/>
    </row>
    <row r="18769" spans="4:8">
      <c r="D18769" s="55"/>
      <c r="E18769" s="21"/>
      <c r="F18769" s="21"/>
      <c r="G18769" s="21"/>
      <c r="H18769" s="21"/>
    </row>
    <row r="18770" spans="4:8">
      <c r="D18770" s="55"/>
      <c r="E18770" s="21"/>
      <c r="F18770" s="21"/>
      <c r="G18770" s="21"/>
      <c r="H18770" s="21"/>
    </row>
    <row r="18771" spans="4:8">
      <c r="D18771" s="55"/>
      <c r="E18771" s="21"/>
      <c r="F18771" s="21"/>
      <c r="G18771" s="21"/>
      <c r="H18771" s="21"/>
    </row>
    <row r="18772" spans="4:8">
      <c r="D18772" s="55"/>
      <c r="E18772" s="21"/>
      <c r="F18772" s="21"/>
      <c r="G18772" s="21"/>
      <c r="H18772" s="21"/>
    </row>
    <row r="18773" spans="4:8">
      <c r="D18773" s="55"/>
      <c r="E18773" s="21"/>
      <c r="F18773" s="21"/>
      <c r="G18773" s="21"/>
      <c r="H18773" s="21"/>
    </row>
    <row r="18774" spans="4:8">
      <c r="D18774" s="55"/>
      <c r="E18774" s="21"/>
      <c r="F18774" s="21"/>
      <c r="G18774" s="21"/>
      <c r="H18774" s="21"/>
    </row>
    <row r="18775" spans="4:8">
      <c r="D18775" s="55"/>
      <c r="E18775" s="21"/>
      <c r="F18775" s="21"/>
      <c r="G18775" s="21"/>
      <c r="H18775" s="21"/>
    </row>
    <row r="18776" spans="4:8">
      <c r="D18776" s="55"/>
      <c r="E18776" s="21"/>
      <c r="F18776" s="21"/>
      <c r="G18776" s="21"/>
      <c r="H18776" s="21"/>
    </row>
    <row r="18777" spans="4:8">
      <c r="D18777" s="55"/>
      <c r="E18777" s="21"/>
      <c r="F18777" s="21"/>
      <c r="G18777" s="21"/>
      <c r="H18777" s="21"/>
    </row>
    <row r="18778" spans="4:8">
      <c r="D18778" s="55"/>
      <c r="E18778" s="21"/>
      <c r="F18778" s="21"/>
      <c r="G18778" s="21"/>
      <c r="H18778" s="21"/>
    </row>
    <row r="18779" spans="4:8">
      <c r="D18779" s="55"/>
      <c r="E18779" s="21"/>
      <c r="F18779" s="21"/>
      <c r="G18779" s="21"/>
      <c r="H18779" s="21"/>
    </row>
    <row r="18780" spans="4:8">
      <c r="D18780" s="55"/>
      <c r="E18780" s="21"/>
      <c r="F18780" s="21"/>
      <c r="G18780" s="21"/>
      <c r="H18780" s="21"/>
    </row>
    <row r="18781" spans="4:8">
      <c r="D18781" s="55"/>
      <c r="E18781" s="21"/>
      <c r="F18781" s="21"/>
      <c r="G18781" s="21"/>
      <c r="H18781" s="21"/>
    </row>
    <row r="18782" spans="4:8">
      <c r="D18782" s="55"/>
      <c r="E18782" s="21"/>
      <c r="F18782" s="21"/>
      <c r="G18782" s="21"/>
      <c r="H18782" s="21"/>
    </row>
    <row r="18783" spans="4:8">
      <c r="D18783" s="55"/>
      <c r="E18783" s="21"/>
      <c r="F18783" s="21"/>
      <c r="G18783" s="21"/>
      <c r="H18783" s="21"/>
    </row>
    <row r="18784" spans="4:8">
      <c r="D18784" s="55"/>
      <c r="E18784" s="21"/>
      <c r="F18784" s="21"/>
      <c r="G18784" s="21"/>
      <c r="H18784" s="21"/>
    </row>
    <row r="18785" spans="4:8">
      <c r="D18785" s="55"/>
      <c r="E18785" s="21"/>
      <c r="F18785" s="21"/>
      <c r="G18785" s="21"/>
      <c r="H18785" s="21"/>
    </row>
    <row r="18786" spans="4:8">
      <c r="D18786" s="55"/>
      <c r="E18786" s="21"/>
      <c r="F18786" s="21"/>
      <c r="G18786" s="21"/>
      <c r="H18786" s="21"/>
    </row>
    <row r="18787" spans="4:8">
      <c r="D18787" s="55"/>
      <c r="E18787" s="21"/>
      <c r="F18787" s="21"/>
      <c r="G18787" s="21"/>
      <c r="H18787" s="21"/>
    </row>
    <row r="18788" spans="4:8">
      <c r="D18788" s="55"/>
      <c r="E18788" s="21"/>
      <c r="F18788" s="21"/>
      <c r="G18788" s="21"/>
      <c r="H18788" s="21"/>
    </row>
    <row r="18789" spans="4:8">
      <c r="D18789" s="55"/>
      <c r="E18789" s="21"/>
      <c r="F18789" s="21"/>
      <c r="G18789" s="21"/>
      <c r="H18789" s="21"/>
    </row>
    <row r="18790" spans="4:8">
      <c r="D18790" s="55"/>
      <c r="E18790" s="21"/>
      <c r="F18790" s="21"/>
      <c r="G18790" s="21"/>
      <c r="H18790" s="21"/>
    </row>
    <row r="18791" spans="4:8">
      <c r="D18791" s="55"/>
      <c r="E18791" s="21"/>
      <c r="F18791" s="21"/>
      <c r="G18791" s="21"/>
      <c r="H18791" s="21"/>
    </row>
    <row r="18792" spans="4:8">
      <c r="D18792" s="55"/>
      <c r="E18792" s="21"/>
      <c r="F18792" s="21"/>
      <c r="G18792" s="21"/>
      <c r="H18792" s="21"/>
    </row>
    <row r="18793" spans="4:8">
      <c r="D18793" s="55"/>
      <c r="E18793" s="21"/>
      <c r="F18793" s="21"/>
      <c r="G18793" s="21"/>
      <c r="H18793" s="21"/>
    </row>
    <row r="18794" spans="4:8">
      <c r="D18794" s="55"/>
      <c r="E18794" s="21"/>
      <c r="F18794" s="21"/>
      <c r="G18794" s="21"/>
      <c r="H18794" s="21"/>
    </row>
    <row r="18795" spans="4:8">
      <c r="D18795" s="55"/>
      <c r="E18795" s="21"/>
      <c r="F18795" s="21"/>
      <c r="G18795" s="21"/>
      <c r="H18795" s="21"/>
    </row>
    <row r="18796" spans="4:8">
      <c r="D18796" s="55"/>
      <c r="E18796" s="21"/>
      <c r="F18796" s="21"/>
      <c r="G18796" s="21"/>
      <c r="H18796" s="21"/>
    </row>
    <row r="18797" spans="4:8">
      <c r="D18797" s="55"/>
      <c r="E18797" s="21"/>
      <c r="F18797" s="21"/>
      <c r="G18797" s="21"/>
      <c r="H18797" s="21"/>
    </row>
    <row r="18798" spans="4:8">
      <c r="D18798" s="55"/>
      <c r="E18798" s="21"/>
      <c r="F18798" s="21"/>
      <c r="G18798" s="21"/>
      <c r="H18798" s="21"/>
    </row>
    <row r="18799" spans="4:8">
      <c r="D18799" s="55"/>
      <c r="E18799" s="21"/>
      <c r="F18799" s="21"/>
      <c r="G18799" s="21"/>
      <c r="H18799" s="21"/>
    </row>
    <row r="18800" spans="4:8">
      <c r="D18800" s="55"/>
      <c r="E18800" s="21"/>
      <c r="F18800" s="21"/>
      <c r="G18800" s="21"/>
      <c r="H18800" s="21"/>
    </row>
    <row r="18801" spans="4:8">
      <c r="D18801" s="55"/>
      <c r="E18801" s="21"/>
      <c r="F18801" s="21"/>
      <c r="G18801" s="21"/>
      <c r="H18801" s="21"/>
    </row>
    <row r="18802" spans="4:8">
      <c r="D18802" s="55"/>
      <c r="E18802" s="21"/>
      <c r="F18802" s="21"/>
      <c r="G18802" s="21"/>
      <c r="H18802" s="21"/>
    </row>
    <row r="18803" spans="4:8">
      <c r="D18803" s="55"/>
      <c r="E18803" s="21"/>
      <c r="F18803" s="21"/>
      <c r="G18803" s="21"/>
      <c r="H18803" s="21"/>
    </row>
    <row r="18804" spans="4:8">
      <c r="D18804" s="55"/>
      <c r="E18804" s="21"/>
      <c r="F18804" s="21"/>
      <c r="G18804" s="21"/>
      <c r="H18804" s="21"/>
    </row>
    <row r="18805" spans="4:8">
      <c r="D18805" s="55"/>
      <c r="E18805" s="21"/>
      <c r="F18805" s="21"/>
      <c r="G18805" s="21"/>
      <c r="H18805" s="21"/>
    </row>
    <row r="18806" spans="4:8">
      <c r="D18806" s="55"/>
      <c r="E18806" s="21"/>
      <c r="F18806" s="21"/>
      <c r="G18806" s="21"/>
      <c r="H18806" s="21"/>
    </row>
    <row r="18807" spans="4:8">
      <c r="D18807" s="55"/>
      <c r="E18807" s="21"/>
      <c r="F18807" s="21"/>
      <c r="G18807" s="21"/>
      <c r="H18807" s="21"/>
    </row>
    <row r="18808" spans="4:8">
      <c r="D18808" s="55"/>
      <c r="E18808" s="21"/>
      <c r="F18808" s="21"/>
      <c r="G18808" s="21"/>
      <c r="H18808" s="21"/>
    </row>
    <row r="18809" spans="4:8">
      <c r="D18809" s="55"/>
      <c r="E18809" s="21"/>
      <c r="F18809" s="21"/>
      <c r="G18809" s="21"/>
      <c r="H18809" s="21"/>
    </row>
    <row r="18810" spans="4:8">
      <c r="D18810" s="55"/>
      <c r="E18810" s="21"/>
      <c r="F18810" s="21"/>
      <c r="G18810" s="21"/>
      <c r="H18810" s="21"/>
    </row>
    <row r="18811" spans="4:8">
      <c r="D18811" s="55"/>
      <c r="E18811" s="21"/>
      <c r="F18811" s="21"/>
      <c r="G18811" s="21"/>
      <c r="H18811" s="21"/>
    </row>
    <row r="18812" spans="4:8">
      <c r="D18812" s="55"/>
      <c r="E18812" s="21"/>
      <c r="F18812" s="21"/>
      <c r="G18812" s="21"/>
      <c r="H18812" s="21"/>
    </row>
    <row r="18813" spans="4:8">
      <c r="D18813" s="55"/>
      <c r="E18813" s="21"/>
      <c r="F18813" s="21"/>
      <c r="G18813" s="21"/>
      <c r="H18813" s="21"/>
    </row>
    <row r="18814" spans="4:8">
      <c r="D18814" s="55"/>
      <c r="E18814" s="21"/>
      <c r="F18814" s="21"/>
      <c r="G18814" s="21"/>
      <c r="H18814" s="21"/>
    </row>
    <row r="18815" spans="4:8">
      <c r="D18815" s="55"/>
      <c r="E18815" s="21"/>
      <c r="F18815" s="21"/>
      <c r="G18815" s="21"/>
      <c r="H18815" s="21"/>
    </row>
    <row r="18816" spans="4:8">
      <c r="D18816" s="55"/>
      <c r="E18816" s="21"/>
      <c r="F18816" s="21"/>
      <c r="G18816" s="21"/>
      <c r="H18816" s="21"/>
    </row>
    <row r="18817" spans="4:8">
      <c r="D18817" s="55"/>
      <c r="E18817" s="21"/>
      <c r="F18817" s="21"/>
      <c r="G18817" s="21"/>
      <c r="H18817" s="21"/>
    </row>
    <row r="18818" spans="4:8">
      <c r="D18818" s="55"/>
      <c r="E18818" s="21"/>
      <c r="F18818" s="21"/>
      <c r="G18818" s="21"/>
      <c r="H18818" s="21"/>
    </row>
    <row r="18819" spans="4:8">
      <c r="D18819" s="55"/>
      <c r="E18819" s="21"/>
      <c r="F18819" s="21"/>
      <c r="G18819" s="21"/>
      <c r="H18819" s="21"/>
    </row>
    <row r="18820" spans="4:8">
      <c r="D18820" s="55"/>
      <c r="E18820" s="21"/>
      <c r="F18820" s="21"/>
      <c r="G18820" s="21"/>
      <c r="H18820" s="21"/>
    </row>
    <row r="18821" spans="4:8">
      <c r="D18821" s="55"/>
      <c r="E18821" s="21"/>
      <c r="F18821" s="21"/>
      <c r="G18821" s="21"/>
      <c r="H18821" s="21"/>
    </row>
    <row r="18822" spans="4:8">
      <c r="D18822" s="55"/>
      <c r="E18822" s="21"/>
      <c r="F18822" s="21"/>
      <c r="G18822" s="21"/>
      <c r="H18822" s="21"/>
    </row>
    <row r="18823" spans="4:8">
      <c r="D18823" s="55"/>
      <c r="E18823" s="21"/>
      <c r="F18823" s="21"/>
      <c r="G18823" s="21"/>
      <c r="H18823" s="21"/>
    </row>
    <row r="18824" spans="4:8">
      <c r="D18824" s="55"/>
      <c r="E18824" s="21"/>
      <c r="F18824" s="21"/>
      <c r="G18824" s="21"/>
      <c r="H18824" s="21"/>
    </row>
    <row r="18825" spans="4:8">
      <c r="D18825" s="55"/>
      <c r="E18825" s="21"/>
      <c r="F18825" s="21"/>
      <c r="G18825" s="21"/>
      <c r="H18825" s="21"/>
    </row>
    <row r="18826" spans="4:8">
      <c r="D18826" s="55"/>
      <c r="E18826" s="21"/>
      <c r="F18826" s="21"/>
      <c r="G18826" s="21"/>
      <c r="H18826" s="21"/>
    </row>
    <row r="18827" spans="4:8">
      <c r="D18827" s="55"/>
      <c r="E18827" s="21"/>
      <c r="F18827" s="21"/>
      <c r="G18827" s="21"/>
      <c r="H18827" s="21"/>
    </row>
    <row r="18828" spans="4:8">
      <c r="D18828" s="55"/>
      <c r="E18828" s="21"/>
      <c r="F18828" s="21"/>
      <c r="G18828" s="21"/>
      <c r="H18828" s="21"/>
    </row>
    <row r="18829" spans="4:8">
      <c r="D18829" s="55"/>
      <c r="E18829" s="21"/>
      <c r="F18829" s="21"/>
      <c r="G18829" s="21"/>
      <c r="H18829" s="21"/>
    </row>
    <row r="18830" spans="4:8">
      <c r="D18830" s="55"/>
      <c r="E18830" s="21"/>
      <c r="F18830" s="21"/>
      <c r="G18830" s="21"/>
      <c r="H18830" s="21"/>
    </row>
    <row r="18831" spans="4:8">
      <c r="D18831" s="55"/>
      <c r="E18831" s="21"/>
      <c r="F18831" s="21"/>
      <c r="G18831" s="21"/>
      <c r="H18831" s="21"/>
    </row>
    <row r="18832" spans="4:8">
      <c r="D18832" s="55"/>
      <c r="E18832" s="21"/>
      <c r="F18832" s="21"/>
      <c r="G18832" s="21"/>
      <c r="H18832" s="21"/>
    </row>
    <row r="18833" spans="4:8">
      <c r="D18833" s="55"/>
      <c r="E18833" s="21"/>
      <c r="F18833" s="21"/>
      <c r="G18833" s="21"/>
      <c r="H18833" s="21"/>
    </row>
    <row r="18834" spans="4:8">
      <c r="D18834" s="55"/>
      <c r="E18834" s="21"/>
      <c r="F18834" s="21"/>
      <c r="G18834" s="21"/>
      <c r="H18834" s="21"/>
    </row>
    <row r="18835" spans="4:8">
      <c r="D18835" s="55"/>
      <c r="E18835" s="21"/>
      <c r="F18835" s="21"/>
      <c r="G18835" s="21"/>
      <c r="H18835" s="21"/>
    </row>
    <row r="18836" spans="4:8">
      <c r="D18836" s="55"/>
      <c r="E18836" s="21"/>
      <c r="F18836" s="21"/>
      <c r="G18836" s="21"/>
      <c r="H18836" s="21"/>
    </row>
    <row r="18837" spans="4:8">
      <c r="D18837" s="55"/>
      <c r="E18837" s="21"/>
      <c r="F18837" s="21"/>
      <c r="G18837" s="21"/>
      <c r="H18837" s="21"/>
    </row>
    <row r="18838" spans="4:8">
      <c r="D18838" s="55"/>
      <c r="E18838" s="21"/>
      <c r="F18838" s="21"/>
      <c r="G18838" s="21"/>
      <c r="H18838" s="21"/>
    </row>
    <row r="18839" spans="4:8">
      <c r="D18839" s="55"/>
      <c r="E18839" s="21"/>
      <c r="F18839" s="21"/>
      <c r="G18839" s="21"/>
      <c r="H18839" s="21"/>
    </row>
    <row r="18840" spans="4:8">
      <c r="D18840" s="55"/>
      <c r="E18840" s="21"/>
      <c r="F18840" s="21"/>
      <c r="G18840" s="21"/>
      <c r="H18840" s="21"/>
    </row>
    <row r="18841" spans="4:8">
      <c r="D18841" s="55"/>
      <c r="E18841" s="21"/>
      <c r="F18841" s="21"/>
      <c r="G18841" s="21"/>
      <c r="H18841" s="21"/>
    </row>
    <row r="18842" spans="4:8">
      <c r="D18842" s="55"/>
      <c r="E18842" s="21"/>
      <c r="F18842" s="21"/>
      <c r="G18842" s="21"/>
      <c r="H18842" s="21"/>
    </row>
    <row r="18843" spans="4:8">
      <c r="D18843" s="55"/>
      <c r="E18843" s="21"/>
      <c r="F18843" s="21"/>
      <c r="G18843" s="21"/>
      <c r="H18843" s="21"/>
    </row>
    <row r="18844" spans="4:8">
      <c r="D18844" s="55"/>
      <c r="E18844" s="21"/>
      <c r="F18844" s="21"/>
      <c r="G18844" s="21"/>
      <c r="H18844" s="21"/>
    </row>
    <row r="18845" spans="4:8">
      <c r="D18845" s="55"/>
      <c r="E18845" s="21"/>
      <c r="F18845" s="21"/>
      <c r="G18845" s="21"/>
      <c r="H18845" s="21"/>
    </row>
    <row r="18846" spans="4:8">
      <c r="D18846" s="55"/>
      <c r="E18846" s="21"/>
      <c r="F18846" s="21"/>
      <c r="G18846" s="21"/>
      <c r="H18846" s="21"/>
    </row>
    <row r="18847" spans="4:8">
      <c r="D18847" s="55"/>
      <c r="E18847" s="21"/>
      <c r="F18847" s="21"/>
      <c r="G18847" s="21"/>
      <c r="H18847" s="21"/>
    </row>
    <row r="18848" spans="4:8">
      <c r="D18848" s="55"/>
      <c r="E18848" s="21"/>
      <c r="F18848" s="21"/>
      <c r="G18848" s="21"/>
      <c r="H18848" s="21"/>
    </row>
    <row r="18849" spans="4:8">
      <c r="D18849" s="55"/>
      <c r="E18849" s="21"/>
      <c r="F18849" s="21"/>
      <c r="G18849" s="21"/>
      <c r="H18849" s="21"/>
    </row>
    <row r="18850" spans="4:8">
      <c r="D18850" s="55"/>
      <c r="E18850" s="21"/>
      <c r="F18850" s="21"/>
      <c r="G18850" s="21"/>
      <c r="H18850" s="21"/>
    </row>
    <row r="18851" spans="4:8">
      <c r="D18851" s="55"/>
      <c r="E18851" s="21"/>
      <c r="F18851" s="21"/>
      <c r="G18851" s="21"/>
      <c r="H18851" s="21"/>
    </row>
    <row r="18852" spans="4:8">
      <c r="D18852" s="55"/>
      <c r="E18852" s="21"/>
      <c r="F18852" s="21"/>
      <c r="G18852" s="21"/>
      <c r="H18852" s="21"/>
    </row>
    <row r="18853" spans="4:8">
      <c r="D18853" s="55"/>
      <c r="E18853" s="21"/>
      <c r="F18853" s="21"/>
      <c r="G18853" s="21"/>
      <c r="H18853" s="21"/>
    </row>
    <row r="18854" spans="4:8">
      <c r="D18854" s="55"/>
      <c r="E18854" s="21"/>
      <c r="F18854" s="21"/>
      <c r="G18854" s="21"/>
      <c r="H18854" s="21"/>
    </row>
    <row r="18855" spans="4:8">
      <c r="D18855" s="55"/>
      <c r="E18855" s="21"/>
      <c r="F18855" s="21"/>
      <c r="G18855" s="21"/>
      <c r="H18855" s="21"/>
    </row>
    <row r="18856" spans="4:8">
      <c r="D18856" s="55"/>
      <c r="E18856" s="21"/>
      <c r="F18856" s="21"/>
      <c r="G18856" s="21"/>
      <c r="H18856" s="21"/>
    </row>
    <row r="18857" spans="4:8">
      <c r="D18857" s="55"/>
      <c r="E18857" s="21"/>
      <c r="F18857" s="21"/>
      <c r="G18857" s="21"/>
      <c r="H18857" s="21"/>
    </row>
    <row r="18858" spans="4:8">
      <c r="D18858" s="55"/>
      <c r="E18858" s="21"/>
      <c r="F18858" s="21"/>
      <c r="G18858" s="21"/>
      <c r="H18858" s="21"/>
    </row>
    <row r="18859" spans="4:8">
      <c r="D18859" s="55"/>
      <c r="E18859" s="21"/>
      <c r="F18859" s="21"/>
      <c r="G18859" s="21"/>
      <c r="H18859" s="21"/>
    </row>
    <row r="18860" spans="4:8">
      <c r="D18860" s="55"/>
      <c r="E18860" s="21"/>
      <c r="F18860" s="21"/>
      <c r="G18860" s="21"/>
      <c r="H18860" s="21"/>
    </row>
    <row r="18861" spans="4:8">
      <c r="D18861" s="55"/>
      <c r="E18861" s="21"/>
      <c r="F18861" s="21"/>
      <c r="G18861" s="21"/>
      <c r="H18861" s="21"/>
    </row>
    <row r="18862" spans="4:8">
      <c r="D18862" s="55"/>
      <c r="E18862" s="21"/>
      <c r="F18862" s="21"/>
      <c r="G18862" s="21"/>
      <c r="H18862" s="21"/>
    </row>
    <row r="18863" spans="4:8">
      <c r="D18863" s="55"/>
      <c r="E18863" s="21"/>
      <c r="F18863" s="21"/>
      <c r="G18863" s="21"/>
      <c r="H18863" s="21"/>
    </row>
    <row r="18864" spans="4:8">
      <c r="D18864" s="55"/>
      <c r="E18864" s="21"/>
      <c r="F18864" s="21"/>
      <c r="G18864" s="21"/>
      <c r="H18864" s="21"/>
    </row>
    <row r="18865" spans="4:8">
      <c r="D18865" s="55"/>
      <c r="E18865" s="21"/>
      <c r="F18865" s="21"/>
      <c r="G18865" s="21"/>
      <c r="H18865" s="21"/>
    </row>
    <row r="18866" spans="4:8">
      <c r="D18866" s="55"/>
      <c r="E18866" s="21"/>
      <c r="F18866" s="21"/>
      <c r="G18866" s="21"/>
      <c r="H18866" s="21"/>
    </row>
    <row r="18867" spans="4:8">
      <c r="D18867" s="55"/>
      <c r="E18867" s="21"/>
      <c r="F18867" s="21"/>
      <c r="G18867" s="21"/>
      <c r="H18867" s="21"/>
    </row>
    <row r="18868" spans="4:8">
      <c r="D18868" s="55"/>
      <c r="E18868" s="21"/>
      <c r="F18868" s="21"/>
      <c r="G18868" s="21"/>
      <c r="H18868" s="21"/>
    </row>
    <row r="18869" spans="4:8">
      <c r="D18869" s="55"/>
      <c r="E18869" s="21"/>
      <c r="F18869" s="21"/>
      <c r="G18869" s="21"/>
      <c r="H18869" s="21"/>
    </row>
    <row r="18870" spans="4:8">
      <c r="D18870" s="55"/>
      <c r="E18870" s="21"/>
      <c r="F18870" s="21"/>
      <c r="G18870" s="21"/>
      <c r="H18870" s="21"/>
    </row>
    <row r="18871" spans="4:8">
      <c r="D18871" s="55"/>
      <c r="E18871" s="21"/>
      <c r="F18871" s="21"/>
      <c r="G18871" s="21"/>
      <c r="H18871" s="21"/>
    </row>
    <row r="18872" spans="4:8">
      <c r="D18872" s="55"/>
      <c r="E18872" s="21"/>
      <c r="F18872" s="21"/>
      <c r="G18872" s="21"/>
      <c r="H18872" s="21"/>
    </row>
    <row r="18873" spans="4:8">
      <c r="D18873" s="55"/>
      <c r="E18873" s="21"/>
      <c r="F18873" s="21"/>
      <c r="G18873" s="21"/>
      <c r="H18873" s="21"/>
    </row>
    <row r="18874" spans="4:8">
      <c r="D18874" s="55"/>
      <c r="E18874" s="21"/>
      <c r="F18874" s="21"/>
      <c r="G18874" s="21"/>
      <c r="H18874" s="21"/>
    </row>
    <row r="18875" spans="4:8">
      <c r="D18875" s="55"/>
      <c r="E18875" s="21"/>
      <c r="F18875" s="21"/>
      <c r="G18875" s="21"/>
      <c r="H18875" s="21"/>
    </row>
    <row r="18876" spans="4:8">
      <c r="D18876" s="55"/>
      <c r="E18876" s="21"/>
      <c r="F18876" s="21"/>
      <c r="G18876" s="21"/>
      <c r="H18876" s="21"/>
    </row>
    <row r="18877" spans="4:8">
      <c r="D18877" s="55"/>
      <c r="E18877" s="21"/>
      <c r="F18877" s="21"/>
      <c r="G18877" s="21"/>
      <c r="H18877" s="21"/>
    </row>
    <row r="18878" spans="4:8">
      <c r="D18878" s="55"/>
      <c r="E18878" s="21"/>
      <c r="F18878" s="21"/>
      <c r="G18878" s="21"/>
      <c r="H18878" s="21"/>
    </row>
    <row r="18879" spans="4:8">
      <c r="D18879" s="55"/>
      <c r="E18879" s="21"/>
      <c r="F18879" s="21"/>
      <c r="G18879" s="21"/>
      <c r="H18879" s="21"/>
    </row>
    <row r="18880" spans="4:8">
      <c r="D18880" s="55"/>
      <c r="E18880" s="21"/>
      <c r="F18880" s="21"/>
      <c r="G18880" s="21"/>
      <c r="H18880" s="21"/>
    </row>
    <row r="18881" spans="4:8">
      <c r="D18881" s="55"/>
      <c r="E18881" s="21"/>
      <c r="F18881" s="21"/>
      <c r="G18881" s="21"/>
      <c r="H18881" s="21"/>
    </row>
    <row r="18882" spans="4:8">
      <c r="D18882" s="55"/>
      <c r="E18882" s="21"/>
      <c r="F18882" s="21"/>
      <c r="G18882" s="21"/>
      <c r="H18882" s="21"/>
    </row>
    <row r="18883" spans="4:8">
      <c r="D18883" s="55"/>
      <c r="E18883" s="21"/>
      <c r="F18883" s="21"/>
      <c r="G18883" s="21"/>
      <c r="H18883" s="21"/>
    </row>
    <row r="18884" spans="4:8">
      <c r="D18884" s="55"/>
      <c r="E18884" s="21"/>
      <c r="F18884" s="21"/>
      <c r="G18884" s="21"/>
      <c r="H18884" s="21"/>
    </row>
    <row r="18885" spans="4:8">
      <c r="D18885" s="55"/>
      <c r="E18885" s="21"/>
      <c r="F18885" s="21"/>
      <c r="G18885" s="21"/>
      <c r="H18885" s="21"/>
    </row>
    <row r="18886" spans="4:8">
      <c r="D18886" s="55"/>
      <c r="E18886" s="21"/>
      <c r="F18886" s="21"/>
      <c r="G18886" s="21"/>
      <c r="H18886" s="21"/>
    </row>
    <row r="18887" spans="4:8">
      <c r="D18887" s="55"/>
      <c r="E18887" s="21"/>
      <c r="F18887" s="21"/>
      <c r="G18887" s="21"/>
      <c r="H18887" s="21"/>
    </row>
    <row r="18888" spans="4:8">
      <c r="D18888" s="55"/>
      <c r="E18888" s="21"/>
      <c r="F18888" s="21"/>
      <c r="G18888" s="21"/>
      <c r="H18888" s="21"/>
    </row>
    <row r="18889" spans="4:8">
      <c r="D18889" s="55"/>
      <c r="E18889" s="21"/>
      <c r="F18889" s="21"/>
      <c r="G18889" s="21"/>
      <c r="H18889" s="21"/>
    </row>
    <row r="18890" spans="4:8">
      <c r="D18890" s="55"/>
      <c r="E18890" s="21"/>
      <c r="F18890" s="21"/>
      <c r="G18890" s="21"/>
      <c r="H18890" s="21"/>
    </row>
    <row r="18891" spans="4:8">
      <c r="D18891" s="55"/>
      <c r="E18891" s="21"/>
      <c r="F18891" s="21"/>
      <c r="G18891" s="21"/>
      <c r="H18891" s="21"/>
    </row>
    <row r="18892" spans="4:8">
      <c r="D18892" s="55"/>
      <c r="E18892" s="21"/>
      <c r="F18892" s="21"/>
      <c r="G18892" s="21"/>
      <c r="H18892" s="21"/>
    </row>
    <row r="18893" spans="4:8">
      <c r="D18893" s="55"/>
      <c r="E18893" s="21"/>
      <c r="F18893" s="21"/>
      <c r="G18893" s="21"/>
      <c r="H18893" s="21"/>
    </row>
    <row r="18894" spans="4:8">
      <c r="D18894" s="55"/>
      <c r="E18894" s="21"/>
      <c r="F18894" s="21"/>
      <c r="G18894" s="21"/>
      <c r="H18894" s="21"/>
    </row>
    <row r="18895" spans="4:8">
      <c r="D18895" s="55"/>
      <c r="E18895" s="21"/>
      <c r="F18895" s="21"/>
      <c r="G18895" s="21"/>
      <c r="H18895" s="21"/>
    </row>
    <row r="18896" spans="4:8">
      <c r="D18896" s="55"/>
      <c r="E18896" s="21"/>
      <c r="F18896" s="21"/>
      <c r="G18896" s="21"/>
      <c r="H18896" s="21"/>
    </row>
    <row r="18897" spans="4:8">
      <c r="D18897" s="55"/>
      <c r="E18897" s="21"/>
      <c r="F18897" s="21"/>
      <c r="G18897" s="21"/>
      <c r="H18897" s="21"/>
    </row>
    <row r="18898" spans="4:8">
      <c r="D18898" s="55"/>
      <c r="E18898" s="21"/>
      <c r="F18898" s="21"/>
      <c r="G18898" s="21"/>
      <c r="H18898" s="21"/>
    </row>
    <row r="18899" spans="4:8">
      <c r="D18899" s="55"/>
      <c r="E18899" s="21"/>
      <c r="F18899" s="21"/>
      <c r="G18899" s="21"/>
      <c r="H18899" s="21"/>
    </row>
    <row r="18900" spans="4:8">
      <c r="D18900" s="55"/>
      <c r="E18900" s="21"/>
      <c r="F18900" s="21"/>
      <c r="G18900" s="21"/>
      <c r="H18900" s="21"/>
    </row>
    <row r="18901" spans="4:8">
      <c r="D18901" s="55"/>
      <c r="E18901" s="21"/>
      <c r="F18901" s="21"/>
      <c r="G18901" s="21"/>
      <c r="H18901" s="21"/>
    </row>
    <row r="18902" spans="4:8">
      <c r="D18902" s="55"/>
      <c r="E18902" s="21"/>
      <c r="F18902" s="21"/>
      <c r="G18902" s="21"/>
      <c r="H18902" s="21"/>
    </row>
    <row r="18903" spans="4:8">
      <c r="D18903" s="55"/>
      <c r="E18903" s="21"/>
      <c r="F18903" s="21"/>
      <c r="G18903" s="21"/>
      <c r="H18903" s="21"/>
    </row>
    <row r="18904" spans="4:8">
      <c r="D18904" s="55"/>
      <c r="E18904" s="21"/>
      <c r="F18904" s="21"/>
      <c r="G18904" s="21"/>
      <c r="H18904" s="21"/>
    </row>
    <row r="18905" spans="4:8">
      <c r="D18905" s="55"/>
      <c r="E18905" s="21"/>
      <c r="F18905" s="21"/>
      <c r="G18905" s="21"/>
      <c r="H18905" s="21"/>
    </row>
    <row r="18906" spans="4:8">
      <c r="D18906" s="55"/>
      <c r="E18906" s="21"/>
      <c r="F18906" s="21"/>
      <c r="G18906" s="21"/>
      <c r="H18906" s="21"/>
    </row>
    <row r="18907" spans="4:8">
      <c r="D18907" s="55"/>
      <c r="E18907" s="21"/>
      <c r="F18907" s="21"/>
      <c r="G18907" s="21"/>
      <c r="H18907" s="21"/>
    </row>
    <row r="18908" spans="4:8">
      <c r="D18908" s="55"/>
      <c r="E18908" s="21"/>
      <c r="F18908" s="21"/>
      <c r="G18908" s="21"/>
      <c r="H18908" s="21"/>
    </row>
    <row r="18909" spans="4:8">
      <c r="D18909" s="55"/>
      <c r="E18909" s="21"/>
      <c r="F18909" s="21"/>
      <c r="G18909" s="21"/>
      <c r="H18909" s="21"/>
    </row>
    <row r="18910" spans="4:8">
      <c r="D18910" s="55"/>
      <c r="E18910" s="21"/>
      <c r="F18910" s="21"/>
      <c r="G18910" s="21"/>
      <c r="H18910" s="21"/>
    </row>
    <row r="18911" spans="4:8">
      <c r="D18911" s="55"/>
      <c r="E18911" s="21"/>
      <c r="F18911" s="21"/>
      <c r="G18911" s="21"/>
      <c r="H18911" s="21"/>
    </row>
    <row r="18912" spans="4:8">
      <c r="D18912" s="55"/>
      <c r="E18912" s="21"/>
      <c r="F18912" s="21"/>
      <c r="G18912" s="21"/>
      <c r="H18912" s="21"/>
    </row>
    <row r="18913" spans="4:8">
      <c r="D18913" s="55"/>
      <c r="E18913" s="21"/>
      <c r="F18913" s="21"/>
      <c r="G18913" s="21"/>
      <c r="H18913" s="21"/>
    </row>
    <row r="18914" spans="4:8">
      <c r="D18914" s="55"/>
      <c r="E18914" s="21"/>
      <c r="F18914" s="21"/>
      <c r="G18914" s="21"/>
      <c r="H18914" s="21"/>
    </row>
    <row r="18915" spans="4:8">
      <c r="D18915" s="55"/>
      <c r="E18915" s="21"/>
      <c r="F18915" s="21"/>
      <c r="G18915" s="21"/>
      <c r="H18915" s="21"/>
    </row>
    <row r="18916" spans="4:8">
      <c r="D18916" s="55"/>
      <c r="E18916" s="21"/>
      <c r="F18916" s="21"/>
      <c r="G18916" s="21"/>
      <c r="H18916" s="21"/>
    </row>
    <row r="18917" spans="4:8">
      <c r="D18917" s="55"/>
      <c r="E18917" s="21"/>
      <c r="F18917" s="21"/>
      <c r="G18917" s="21"/>
      <c r="H18917" s="21"/>
    </row>
    <row r="18918" spans="4:8">
      <c r="D18918" s="55"/>
      <c r="E18918" s="21"/>
      <c r="F18918" s="21"/>
      <c r="G18918" s="21"/>
      <c r="H18918" s="21"/>
    </row>
    <row r="18919" spans="4:8">
      <c r="D18919" s="55"/>
      <c r="E18919" s="21"/>
      <c r="F18919" s="21"/>
      <c r="G18919" s="21"/>
      <c r="H18919" s="21"/>
    </row>
    <row r="18920" spans="4:8">
      <c r="D18920" s="55"/>
      <c r="E18920" s="21"/>
      <c r="F18920" s="21"/>
      <c r="G18920" s="21"/>
      <c r="H18920" s="21"/>
    </row>
    <row r="18921" spans="4:8">
      <c r="D18921" s="55"/>
      <c r="E18921" s="21"/>
      <c r="F18921" s="21"/>
      <c r="G18921" s="21"/>
      <c r="H18921" s="21"/>
    </row>
    <row r="18922" spans="4:8">
      <c r="D18922" s="55"/>
      <c r="E18922" s="21"/>
      <c r="F18922" s="21"/>
      <c r="G18922" s="21"/>
      <c r="H18922" s="21"/>
    </row>
    <row r="18923" spans="4:8">
      <c r="D18923" s="55"/>
      <c r="E18923" s="21"/>
      <c r="F18923" s="21"/>
      <c r="G18923" s="21"/>
      <c r="H18923" s="21"/>
    </row>
    <row r="18924" spans="4:8">
      <c r="D18924" s="55"/>
      <c r="E18924" s="21"/>
      <c r="F18924" s="21"/>
      <c r="G18924" s="21"/>
      <c r="H18924" s="21"/>
    </row>
    <row r="18925" spans="4:8">
      <c r="D18925" s="55"/>
      <c r="E18925" s="21"/>
      <c r="F18925" s="21"/>
      <c r="G18925" s="21"/>
      <c r="H18925" s="21"/>
    </row>
    <row r="18926" spans="4:8">
      <c r="D18926" s="55"/>
      <c r="E18926" s="21"/>
      <c r="F18926" s="21"/>
      <c r="G18926" s="21"/>
      <c r="H18926" s="21"/>
    </row>
    <row r="18927" spans="4:8">
      <c r="D18927" s="55"/>
      <c r="E18927" s="21"/>
      <c r="F18927" s="21"/>
      <c r="G18927" s="21"/>
      <c r="H18927" s="21"/>
    </row>
    <row r="18928" spans="4:8">
      <c r="D18928" s="55"/>
      <c r="E18928" s="21"/>
      <c r="F18928" s="21"/>
      <c r="G18928" s="21"/>
      <c r="H18928" s="21"/>
    </row>
    <row r="18929" spans="4:8">
      <c r="D18929" s="55"/>
      <c r="E18929" s="21"/>
      <c r="F18929" s="21"/>
      <c r="G18929" s="21"/>
      <c r="H18929" s="21"/>
    </row>
    <row r="18930" spans="4:8">
      <c r="D18930" s="55"/>
      <c r="E18930" s="21"/>
      <c r="F18930" s="21"/>
      <c r="G18930" s="21"/>
      <c r="H18930" s="21"/>
    </row>
    <row r="18931" spans="4:8">
      <c r="D18931" s="55"/>
      <c r="E18931" s="21"/>
      <c r="F18931" s="21"/>
      <c r="G18931" s="21"/>
      <c r="H18931" s="21"/>
    </row>
    <row r="18932" spans="4:8">
      <c r="D18932" s="55"/>
      <c r="E18932" s="21"/>
      <c r="F18932" s="21"/>
      <c r="G18932" s="21"/>
      <c r="H18932" s="21"/>
    </row>
    <row r="18933" spans="4:8">
      <c r="D18933" s="55"/>
      <c r="E18933" s="21"/>
      <c r="F18933" s="21"/>
      <c r="G18933" s="21"/>
      <c r="H18933" s="21"/>
    </row>
    <row r="18934" spans="4:8">
      <c r="D18934" s="55"/>
      <c r="E18934" s="21"/>
      <c r="F18934" s="21"/>
      <c r="G18934" s="21"/>
      <c r="H18934" s="21"/>
    </row>
    <row r="18935" spans="4:8">
      <c r="D18935" s="55"/>
      <c r="E18935" s="21"/>
      <c r="F18935" s="21"/>
      <c r="G18935" s="21"/>
      <c r="H18935" s="21"/>
    </row>
    <row r="18936" spans="4:8">
      <c r="D18936" s="55"/>
      <c r="E18936" s="21"/>
      <c r="F18936" s="21"/>
      <c r="G18936" s="21"/>
      <c r="H18936" s="21"/>
    </row>
    <row r="18937" spans="4:8">
      <c r="D18937" s="55"/>
      <c r="E18937" s="21"/>
      <c r="F18937" s="21"/>
      <c r="G18937" s="21"/>
      <c r="H18937" s="21"/>
    </row>
    <row r="18938" spans="4:8">
      <c r="D18938" s="55"/>
      <c r="E18938" s="21"/>
      <c r="F18938" s="21"/>
      <c r="G18938" s="21"/>
      <c r="H18938" s="21"/>
    </row>
    <row r="18939" spans="4:8">
      <c r="D18939" s="55"/>
      <c r="E18939" s="21"/>
      <c r="F18939" s="21"/>
      <c r="G18939" s="21"/>
      <c r="H18939" s="21"/>
    </row>
    <row r="18940" spans="4:8">
      <c r="D18940" s="55"/>
      <c r="E18940" s="21"/>
      <c r="F18940" s="21"/>
      <c r="G18940" s="21"/>
      <c r="H18940" s="21"/>
    </row>
    <row r="18941" spans="4:8">
      <c r="D18941" s="55"/>
      <c r="E18941" s="21"/>
      <c r="F18941" s="21"/>
      <c r="G18941" s="21"/>
      <c r="H18941" s="21"/>
    </row>
    <row r="18942" spans="4:8">
      <c r="D18942" s="55"/>
      <c r="E18942" s="21"/>
      <c r="F18942" s="21"/>
      <c r="G18942" s="21"/>
      <c r="H18942" s="21"/>
    </row>
    <row r="18943" spans="4:8">
      <c r="D18943" s="55"/>
      <c r="E18943" s="21"/>
      <c r="F18943" s="21"/>
      <c r="G18943" s="21"/>
      <c r="H18943" s="21"/>
    </row>
    <row r="18944" spans="4:8">
      <c r="D18944" s="55"/>
      <c r="E18944" s="21"/>
      <c r="F18944" s="21"/>
      <c r="G18944" s="21"/>
      <c r="H18944" s="21"/>
    </row>
    <row r="18945" spans="4:8">
      <c r="D18945" s="55"/>
      <c r="E18945" s="21"/>
      <c r="F18945" s="21"/>
      <c r="G18945" s="21"/>
      <c r="H18945" s="21"/>
    </row>
    <row r="18946" spans="4:8">
      <c r="D18946" s="55"/>
      <c r="E18946" s="21"/>
      <c r="F18946" s="21"/>
      <c r="G18946" s="21"/>
      <c r="H18946" s="21"/>
    </row>
    <row r="18947" spans="4:8">
      <c r="D18947" s="55"/>
      <c r="E18947" s="21"/>
      <c r="F18947" s="21"/>
      <c r="G18947" s="21"/>
      <c r="H18947" s="21"/>
    </row>
    <row r="18948" spans="4:8">
      <c r="D18948" s="55"/>
      <c r="E18948" s="21"/>
      <c r="F18948" s="21"/>
      <c r="G18948" s="21"/>
      <c r="H18948" s="21"/>
    </row>
    <row r="18949" spans="4:8">
      <c r="D18949" s="55"/>
      <c r="E18949" s="21"/>
      <c r="F18949" s="21"/>
      <c r="G18949" s="21"/>
      <c r="H18949" s="21"/>
    </row>
    <row r="18950" spans="4:8">
      <c r="D18950" s="55"/>
      <c r="E18950" s="21"/>
      <c r="F18950" s="21"/>
      <c r="G18950" s="21"/>
      <c r="H18950" s="21"/>
    </row>
    <row r="18951" spans="4:8">
      <c r="D18951" s="55"/>
      <c r="E18951" s="21"/>
      <c r="F18951" s="21"/>
      <c r="G18951" s="21"/>
      <c r="H18951" s="21"/>
    </row>
    <row r="18952" spans="4:8">
      <c r="D18952" s="55"/>
      <c r="E18952" s="21"/>
      <c r="F18952" s="21"/>
      <c r="G18952" s="21"/>
      <c r="H18952" s="21"/>
    </row>
    <row r="18953" spans="4:8">
      <c r="D18953" s="55"/>
      <c r="E18953" s="21"/>
      <c r="F18953" s="21"/>
      <c r="G18953" s="21"/>
      <c r="H18953" s="21"/>
    </row>
    <row r="18954" spans="4:8">
      <c r="D18954" s="55"/>
      <c r="E18954" s="21"/>
      <c r="F18954" s="21"/>
      <c r="G18954" s="21"/>
      <c r="H18954" s="21"/>
    </row>
    <row r="18955" spans="4:8">
      <c r="D18955" s="55"/>
      <c r="E18955" s="21"/>
      <c r="F18955" s="21"/>
      <c r="G18955" s="21"/>
      <c r="H18955" s="21"/>
    </row>
    <row r="18956" spans="4:8">
      <c r="D18956" s="55"/>
      <c r="E18956" s="21"/>
      <c r="F18956" s="21"/>
      <c r="G18956" s="21"/>
      <c r="H18956" s="21"/>
    </row>
    <row r="18957" spans="4:8">
      <c r="D18957" s="55"/>
      <c r="E18957" s="21"/>
      <c r="F18957" s="21"/>
      <c r="G18957" s="21"/>
      <c r="H18957" s="21"/>
    </row>
    <row r="18958" spans="4:8">
      <c r="D18958" s="55"/>
      <c r="E18958" s="21"/>
      <c r="F18958" s="21"/>
      <c r="G18958" s="21"/>
      <c r="H18958" s="21"/>
    </row>
    <row r="18959" spans="4:8">
      <c r="D18959" s="55"/>
      <c r="E18959" s="21"/>
      <c r="F18959" s="21"/>
      <c r="G18959" s="21"/>
      <c r="H18959" s="21"/>
    </row>
    <row r="18960" spans="4:8">
      <c r="D18960" s="55"/>
      <c r="E18960" s="21"/>
      <c r="F18960" s="21"/>
      <c r="G18960" s="21"/>
      <c r="H18960" s="21"/>
    </row>
    <row r="18961" spans="4:8">
      <c r="D18961" s="55"/>
      <c r="E18961" s="21"/>
      <c r="F18961" s="21"/>
      <c r="G18961" s="21"/>
      <c r="H18961" s="21"/>
    </row>
    <row r="18962" spans="4:8">
      <c r="D18962" s="55"/>
      <c r="E18962" s="21"/>
      <c r="F18962" s="21"/>
      <c r="G18962" s="21"/>
      <c r="H18962" s="21"/>
    </row>
    <row r="18963" spans="4:8">
      <c r="D18963" s="55"/>
      <c r="E18963" s="21"/>
      <c r="F18963" s="21"/>
      <c r="G18963" s="21"/>
      <c r="H18963" s="21"/>
    </row>
    <row r="18964" spans="4:8">
      <c r="D18964" s="55"/>
      <c r="E18964" s="21"/>
      <c r="F18964" s="21"/>
      <c r="G18964" s="21"/>
      <c r="H18964" s="21"/>
    </row>
    <row r="18965" spans="4:8">
      <c r="D18965" s="55"/>
      <c r="E18965" s="21"/>
      <c r="F18965" s="21"/>
      <c r="G18965" s="21"/>
      <c r="H18965" s="21"/>
    </row>
    <row r="18966" spans="4:8">
      <c r="D18966" s="55"/>
      <c r="E18966" s="21"/>
      <c r="F18966" s="21"/>
      <c r="G18966" s="21"/>
      <c r="H18966" s="21"/>
    </row>
    <row r="18967" spans="4:8">
      <c r="D18967" s="55"/>
      <c r="E18967" s="21"/>
      <c r="F18967" s="21"/>
      <c r="G18967" s="21"/>
      <c r="H18967" s="21"/>
    </row>
    <row r="18968" spans="4:8">
      <c r="D18968" s="55"/>
      <c r="E18968" s="21"/>
      <c r="F18968" s="21"/>
      <c r="G18968" s="21"/>
      <c r="H18968" s="21"/>
    </row>
    <row r="18969" spans="4:8">
      <c r="D18969" s="55"/>
      <c r="E18969" s="21"/>
      <c r="F18969" s="21"/>
      <c r="G18969" s="21"/>
      <c r="H18969" s="21"/>
    </row>
    <row r="18970" spans="4:8">
      <c r="D18970" s="55"/>
      <c r="E18970" s="21"/>
      <c r="F18970" s="21"/>
      <c r="G18970" s="21"/>
      <c r="H18970" s="21"/>
    </row>
    <row r="18971" spans="4:8">
      <c r="D18971" s="55"/>
      <c r="E18971" s="21"/>
      <c r="F18971" s="21"/>
      <c r="G18971" s="21"/>
      <c r="H18971" s="21"/>
    </row>
    <row r="18972" spans="4:8">
      <c r="D18972" s="55"/>
      <c r="E18972" s="21"/>
      <c r="F18972" s="21"/>
      <c r="G18972" s="21"/>
      <c r="H18972" s="21"/>
    </row>
    <row r="18973" spans="4:8">
      <c r="D18973" s="55"/>
      <c r="E18973" s="21"/>
      <c r="F18973" s="21"/>
      <c r="G18973" s="21"/>
      <c r="H18973" s="21"/>
    </row>
    <row r="18974" spans="4:8">
      <c r="D18974" s="55"/>
      <c r="E18974" s="21"/>
      <c r="F18974" s="21"/>
      <c r="G18974" s="21"/>
      <c r="H18974" s="21"/>
    </row>
    <row r="18975" spans="4:8">
      <c r="D18975" s="55"/>
      <c r="E18975" s="21"/>
      <c r="F18975" s="21"/>
      <c r="G18975" s="21"/>
      <c r="H18975" s="21"/>
    </row>
    <row r="18976" spans="4:8">
      <c r="D18976" s="55"/>
      <c r="E18976" s="21"/>
      <c r="F18976" s="21"/>
      <c r="G18976" s="21"/>
      <c r="H18976" s="21"/>
    </row>
    <row r="18977" spans="4:8">
      <c r="D18977" s="55"/>
      <c r="E18977" s="21"/>
      <c r="F18977" s="21"/>
      <c r="G18977" s="21"/>
      <c r="H18977" s="21"/>
    </row>
    <row r="18978" spans="4:8">
      <c r="D18978" s="55"/>
      <c r="E18978" s="21"/>
      <c r="F18978" s="21"/>
      <c r="G18978" s="21"/>
      <c r="H18978" s="21"/>
    </row>
    <row r="18979" spans="4:8">
      <c r="D18979" s="55"/>
      <c r="E18979" s="21"/>
      <c r="F18979" s="21"/>
      <c r="G18979" s="21"/>
      <c r="H18979" s="21"/>
    </row>
    <row r="18980" spans="4:8">
      <c r="D18980" s="55"/>
      <c r="E18980" s="21"/>
      <c r="F18980" s="21"/>
      <c r="G18980" s="21"/>
      <c r="H18980" s="21"/>
    </row>
    <row r="18981" spans="4:8">
      <c r="D18981" s="55"/>
      <c r="E18981" s="21"/>
      <c r="F18981" s="21"/>
      <c r="G18981" s="21"/>
      <c r="H18981" s="21"/>
    </row>
    <row r="18982" spans="4:8">
      <c r="D18982" s="55"/>
      <c r="E18982" s="21"/>
      <c r="F18982" s="21"/>
      <c r="G18982" s="21"/>
      <c r="H18982" s="21"/>
    </row>
    <row r="18983" spans="4:8">
      <c r="D18983" s="55"/>
      <c r="E18983" s="21"/>
      <c r="F18983" s="21"/>
      <c r="G18983" s="21"/>
      <c r="H18983" s="21"/>
    </row>
    <row r="18984" spans="4:8">
      <c r="D18984" s="55"/>
      <c r="E18984" s="21"/>
      <c r="F18984" s="21"/>
      <c r="G18984" s="21"/>
      <c r="H18984" s="21"/>
    </row>
    <row r="18985" spans="4:8">
      <c r="D18985" s="55"/>
      <c r="E18985" s="21"/>
      <c r="F18985" s="21"/>
      <c r="G18985" s="21"/>
      <c r="H18985" s="21"/>
    </row>
    <row r="18986" spans="4:8">
      <c r="D18986" s="55"/>
      <c r="E18986" s="21"/>
      <c r="F18986" s="21"/>
      <c r="G18986" s="21"/>
      <c r="H18986" s="21"/>
    </row>
    <row r="18987" spans="4:8">
      <c r="D18987" s="55"/>
      <c r="E18987" s="21"/>
      <c r="F18987" s="21"/>
      <c r="G18987" s="21"/>
      <c r="H18987" s="21"/>
    </row>
    <row r="18988" spans="4:8">
      <c r="D18988" s="55"/>
      <c r="E18988" s="21"/>
      <c r="F18988" s="21"/>
      <c r="G18988" s="21"/>
      <c r="H18988" s="21"/>
    </row>
    <row r="18989" spans="4:8">
      <c r="D18989" s="55"/>
      <c r="E18989" s="21"/>
      <c r="F18989" s="21"/>
      <c r="G18989" s="21"/>
      <c r="H18989" s="21"/>
    </row>
    <row r="18990" spans="4:8">
      <c r="D18990" s="55"/>
      <c r="E18990" s="21"/>
      <c r="F18990" s="21"/>
      <c r="G18990" s="21"/>
      <c r="H18990" s="21"/>
    </row>
    <row r="18991" spans="4:8">
      <c r="D18991" s="55"/>
      <c r="E18991" s="21"/>
      <c r="F18991" s="21"/>
      <c r="G18991" s="21"/>
      <c r="H18991" s="21"/>
    </row>
    <row r="18992" spans="4:8">
      <c r="D18992" s="55"/>
      <c r="E18992" s="21"/>
      <c r="F18992" s="21"/>
      <c r="G18992" s="21"/>
      <c r="H18992" s="21"/>
    </row>
    <row r="18993" spans="4:8">
      <c r="D18993" s="55"/>
      <c r="E18993" s="21"/>
      <c r="F18993" s="21"/>
      <c r="G18993" s="21"/>
      <c r="H18993" s="21"/>
    </row>
    <row r="18994" spans="4:8">
      <c r="D18994" s="55"/>
      <c r="E18994" s="21"/>
      <c r="F18994" s="21"/>
      <c r="G18994" s="21"/>
      <c r="H18994" s="21"/>
    </row>
    <row r="18995" spans="4:8">
      <c r="D18995" s="55"/>
      <c r="E18995" s="21"/>
      <c r="F18995" s="21"/>
      <c r="G18995" s="21"/>
      <c r="H18995" s="21"/>
    </row>
    <row r="18996" spans="4:8">
      <c r="D18996" s="55"/>
      <c r="E18996" s="21"/>
      <c r="F18996" s="21"/>
      <c r="G18996" s="21"/>
      <c r="H18996" s="21"/>
    </row>
    <row r="18997" spans="4:8">
      <c r="D18997" s="55"/>
      <c r="E18997" s="21"/>
      <c r="F18997" s="21"/>
      <c r="G18997" s="21"/>
      <c r="H18997" s="21"/>
    </row>
    <row r="18998" spans="4:8">
      <c r="D18998" s="55"/>
      <c r="E18998" s="21"/>
      <c r="F18998" s="21"/>
      <c r="G18998" s="21"/>
      <c r="H18998" s="21"/>
    </row>
    <row r="18999" spans="4:8">
      <c r="D18999" s="55"/>
      <c r="E18999" s="21"/>
      <c r="F18999" s="21"/>
      <c r="G18999" s="21"/>
      <c r="H18999" s="21"/>
    </row>
    <row r="19000" spans="4:8">
      <c r="D19000" s="55"/>
      <c r="E19000" s="21"/>
      <c r="F19000" s="21"/>
      <c r="G19000" s="21"/>
      <c r="H19000" s="21"/>
    </row>
    <row r="19001" spans="4:8">
      <c r="D19001" s="55"/>
      <c r="E19001" s="21"/>
      <c r="F19001" s="21"/>
      <c r="G19001" s="21"/>
      <c r="H19001" s="21"/>
    </row>
    <row r="19002" spans="4:8">
      <c r="D19002" s="55"/>
      <c r="E19002" s="21"/>
      <c r="F19002" s="21"/>
      <c r="G19002" s="21"/>
      <c r="H19002" s="21"/>
    </row>
    <row r="19003" spans="4:8">
      <c r="D19003" s="55"/>
      <c r="E19003" s="21"/>
      <c r="F19003" s="21"/>
      <c r="G19003" s="21"/>
      <c r="H19003" s="21"/>
    </row>
    <row r="19004" spans="4:8">
      <c r="D19004" s="55"/>
      <c r="E19004" s="21"/>
      <c r="F19004" s="21"/>
      <c r="G19004" s="21"/>
      <c r="H19004" s="21"/>
    </row>
    <row r="19005" spans="4:8">
      <c r="D19005" s="55"/>
      <c r="E19005" s="21"/>
      <c r="F19005" s="21"/>
      <c r="G19005" s="21"/>
      <c r="H19005" s="21"/>
    </row>
    <row r="19006" spans="4:8">
      <c r="D19006" s="55"/>
      <c r="E19006" s="21"/>
      <c r="F19006" s="21"/>
      <c r="G19006" s="21"/>
      <c r="H19006" s="21"/>
    </row>
    <row r="19007" spans="4:8">
      <c r="D19007" s="55"/>
      <c r="E19007" s="21"/>
      <c r="F19007" s="21"/>
      <c r="G19007" s="21"/>
      <c r="H19007" s="21"/>
    </row>
    <row r="19008" spans="4:8">
      <c r="D19008" s="55"/>
      <c r="E19008" s="21"/>
      <c r="F19008" s="21"/>
      <c r="G19008" s="21"/>
      <c r="H19008" s="21"/>
    </row>
    <row r="19009" spans="4:8">
      <c r="D19009" s="55"/>
      <c r="E19009" s="21"/>
      <c r="F19009" s="21"/>
      <c r="G19009" s="21"/>
      <c r="H19009" s="21"/>
    </row>
    <row r="19010" spans="4:8">
      <c r="D19010" s="55"/>
      <c r="E19010" s="21"/>
      <c r="F19010" s="21"/>
      <c r="G19010" s="21"/>
      <c r="H19010" s="21"/>
    </row>
    <row r="19011" spans="4:8">
      <c r="D19011" s="55"/>
      <c r="E19011" s="21"/>
      <c r="F19011" s="21"/>
      <c r="G19011" s="21"/>
      <c r="H19011" s="21"/>
    </row>
    <row r="19012" spans="4:8">
      <c r="D19012" s="55"/>
      <c r="E19012" s="21"/>
      <c r="F19012" s="21"/>
      <c r="G19012" s="21"/>
      <c r="H19012" s="21"/>
    </row>
    <row r="19013" spans="4:8">
      <c r="D19013" s="55"/>
      <c r="E19013" s="21"/>
      <c r="F19013" s="21"/>
      <c r="G19013" s="21"/>
      <c r="H19013" s="21"/>
    </row>
    <row r="19014" spans="4:8">
      <c r="D19014" s="55"/>
      <c r="E19014" s="21"/>
      <c r="F19014" s="21"/>
      <c r="G19014" s="21"/>
      <c r="H19014" s="21"/>
    </row>
    <row r="19015" spans="4:8">
      <c r="D19015" s="55"/>
      <c r="E19015" s="21"/>
      <c r="F19015" s="21"/>
      <c r="G19015" s="21"/>
      <c r="H19015" s="21"/>
    </row>
    <row r="19016" spans="4:8">
      <c r="D19016" s="55"/>
      <c r="E19016" s="21"/>
      <c r="F19016" s="21"/>
      <c r="G19016" s="21"/>
      <c r="H19016" s="21"/>
    </row>
    <row r="19017" spans="4:8">
      <c r="D19017" s="55"/>
      <c r="E19017" s="21"/>
      <c r="F19017" s="21"/>
      <c r="G19017" s="21"/>
      <c r="H19017" s="21"/>
    </row>
    <row r="19018" spans="4:8">
      <c r="D19018" s="55"/>
      <c r="E19018" s="21"/>
      <c r="F19018" s="21"/>
      <c r="G19018" s="21"/>
      <c r="H19018" s="21"/>
    </row>
    <row r="19019" spans="4:8">
      <c r="D19019" s="55"/>
      <c r="E19019" s="21"/>
      <c r="F19019" s="21"/>
      <c r="G19019" s="21"/>
      <c r="H19019" s="21"/>
    </row>
    <row r="19020" spans="4:8">
      <c r="D19020" s="55"/>
      <c r="E19020" s="21"/>
      <c r="F19020" s="21"/>
      <c r="G19020" s="21"/>
      <c r="H19020" s="21"/>
    </row>
    <row r="19021" spans="4:8">
      <c r="D19021" s="55"/>
      <c r="E19021" s="21"/>
      <c r="F19021" s="21"/>
      <c r="G19021" s="21"/>
      <c r="H19021" s="21"/>
    </row>
    <row r="19022" spans="4:8">
      <c r="D19022" s="55"/>
      <c r="E19022" s="21"/>
      <c r="F19022" s="21"/>
      <c r="G19022" s="21"/>
      <c r="H19022" s="21"/>
    </row>
    <row r="19023" spans="4:8">
      <c r="D19023" s="55"/>
      <c r="E19023" s="21"/>
      <c r="F19023" s="21"/>
      <c r="G19023" s="21"/>
      <c r="H19023" s="21"/>
    </row>
    <row r="19024" spans="4:8">
      <c r="D19024" s="55"/>
      <c r="E19024" s="21"/>
      <c r="F19024" s="21"/>
      <c r="G19024" s="21"/>
      <c r="H19024" s="21"/>
    </row>
    <row r="19025" spans="4:8">
      <c r="D19025" s="55"/>
      <c r="E19025" s="21"/>
      <c r="F19025" s="21"/>
      <c r="G19025" s="21"/>
      <c r="H19025" s="21"/>
    </row>
    <row r="19026" spans="4:8">
      <c r="D19026" s="55"/>
      <c r="E19026" s="21"/>
      <c r="F19026" s="21"/>
      <c r="G19026" s="21"/>
      <c r="H19026" s="21"/>
    </row>
    <row r="19027" spans="4:8">
      <c r="D19027" s="55"/>
      <c r="E19027" s="21"/>
      <c r="F19027" s="21"/>
      <c r="G19027" s="21"/>
      <c r="H19027" s="21"/>
    </row>
    <row r="19028" spans="4:8">
      <c r="D19028" s="55"/>
      <c r="E19028" s="21"/>
      <c r="F19028" s="21"/>
      <c r="G19028" s="21"/>
      <c r="H19028" s="21"/>
    </row>
    <row r="19029" spans="4:8">
      <c r="D19029" s="55"/>
      <c r="E19029" s="21"/>
      <c r="F19029" s="21"/>
      <c r="G19029" s="21"/>
      <c r="H19029" s="21"/>
    </row>
    <row r="19030" spans="4:8">
      <c r="D19030" s="55"/>
      <c r="E19030" s="21"/>
      <c r="F19030" s="21"/>
      <c r="G19030" s="21"/>
      <c r="H19030" s="21"/>
    </row>
    <row r="19031" spans="4:8">
      <c r="D19031" s="55"/>
      <c r="E19031" s="21"/>
      <c r="F19031" s="21"/>
      <c r="G19031" s="21"/>
      <c r="H19031" s="21"/>
    </row>
    <row r="19032" spans="4:8">
      <c r="D19032" s="55"/>
      <c r="E19032" s="21"/>
      <c r="F19032" s="21"/>
      <c r="G19032" s="21"/>
      <c r="H19032" s="21"/>
    </row>
    <row r="19033" spans="4:8">
      <c r="D19033" s="55"/>
      <c r="E19033" s="21"/>
      <c r="F19033" s="21"/>
      <c r="G19033" s="21"/>
      <c r="H19033" s="21"/>
    </row>
    <row r="19034" spans="4:8">
      <c r="D19034" s="55"/>
      <c r="E19034" s="21"/>
      <c r="F19034" s="21"/>
      <c r="G19034" s="21"/>
      <c r="H19034" s="21"/>
    </row>
    <row r="19035" spans="4:8">
      <c r="D19035" s="55"/>
      <c r="E19035" s="21"/>
      <c r="F19035" s="21"/>
      <c r="G19035" s="21"/>
      <c r="H19035" s="21"/>
    </row>
    <row r="19036" spans="4:8">
      <c r="D19036" s="55"/>
      <c r="E19036" s="21"/>
      <c r="F19036" s="21"/>
      <c r="G19036" s="21"/>
      <c r="H19036" s="21"/>
    </row>
    <row r="19037" spans="4:8">
      <c r="D19037" s="55"/>
      <c r="E19037" s="21"/>
      <c r="F19037" s="21"/>
      <c r="G19037" s="21"/>
      <c r="H19037" s="21"/>
    </row>
    <row r="19038" spans="4:8">
      <c r="D19038" s="55"/>
      <c r="E19038" s="21"/>
      <c r="F19038" s="21"/>
      <c r="G19038" s="21"/>
      <c r="H19038" s="21"/>
    </row>
    <row r="19039" spans="4:8">
      <c r="D19039" s="55"/>
      <c r="E19039" s="21"/>
      <c r="F19039" s="21"/>
      <c r="G19039" s="21"/>
      <c r="H19039" s="21"/>
    </row>
    <row r="19040" spans="4:8">
      <c r="D19040" s="55"/>
      <c r="E19040" s="21"/>
      <c r="F19040" s="21"/>
      <c r="G19040" s="21"/>
      <c r="H19040" s="21"/>
    </row>
    <row r="19041" spans="4:8">
      <c r="D19041" s="55"/>
      <c r="E19041" s="21"/>
      <c r="F19041" s="21"/>
      <c r="G19041" s="21"/>
      <c r="H19041" s="21"/>
    </row>
    <row r="19042" spans="4:8">
      <c r="D19042" s="55"/>
      <c r="E19042" s="21"/>
      <c r="F19042" s="21"/>
      <c r="G19042" s="21"/>
      <c r="H19042" s="21"/>
    </row>
    <row r="19043" spans="4:8">
      <c r="D19043" s="55"/>
      <c r="E19043" s="21"/>
      <c r="F19043" s="21"/>
      <c r="G19043" s="21"/>
      <c r="H19043" s="21"/>
    </row>
    <row r="19044" spans="4:8">
      <c r="D19044" s="55"/>
      <c r="E19044" s="21"/>
      <c r="F19044" s="21"/>
      <c r="G19044" s="21"/>
      <c r="H19044" s="21"/>
    </row>
    <row r="19045" spans="4:8">
      <c r="D19045" s="55"/>
      <c r="E19045" s="21"/>
      <c r="F19045" s="21"/>
      <c r="G19045" s="21"/>
      <c r="H19045" s="21"/>
    </row>
    <row r="19046" spans="4:8">
      <c r="D19046" s="55"/>
      <c r="E19046" s="21"/>
      <c r="F19046" s="21"/>
      <c r="G19046" s="21"/>
      <c r="H19046" s="21"/>
    </row>
    <row r="19047" spans="4:8">
      <c r="D19047" s="55"/>
      <c r="E19047" s="21"/>
      <c r="F19047" s="21"/>
      <c r="G19047" s="21"/>
      <c r="H19047" s="21"/>
    </row>
    <row r="19048" spans="4:8">
      <c r="D19048" s="55"/>
      <c r="E19048" s="21"/>
      <c r="F19048" s="21"/>
      <c r="G19048" s="21"/>
      <c r="H19048" s="21"/>
    </row>
    <row r="19049" spans="4:8">
      <c r="D19049" s="55"/>
      <c r="E19049" s="21"/>
      <c r="F19049" s="21"/>
      <c r="G19049" s="21"/>
      <c r="H19049" s="21"/>
    </row>
    <row r="19050" spans="4:8">
      <c r="D19050" s="55"/>
      <c r="E19050" s="21"/>
      <c r="F19050" s="21"/>
      <c r="G19050" s="21"/>
      <c r="H19050" s="21"/>
    </row>
    <row r="19051" spans="4:8">
      <c r="D19051" s="55"/>
      <c r="E19051" s="21"/>
      <c r="F19051" s="21"/>
      <c r="G19051" s="21"/>
      <c r="H19051" s="21"/>
    </row>
    <row r="19052" spans="4:8">
      <c r="D19052" s="55"/>
      <c r="E19052" s="21"/>
      <c r="F19052" s="21"/>
      <c r="G19052" s="21"/>
      <c r="H19052" s="21"/>
    </row>
    <row r="19053" spans="4:8">
      <c r="D19053" s="55"/>
      <c r="E19053" s="21"/>
      <c r="F19053" s="21"/>
      <c r="G19053" s="21"/>
      <c r="H19053" s="21"/>
    </row>
    <row r="19054" spans="4:8">
      <c r="D19054" s="55"/>
      <c r="E19054" s="21"/>
      <c r="F19054" s="21"/>
      <c r="G19054" s="21"/>
      <c r="H19054" s="21"/>
    </row>
    <row r="19055" spans="4:8">
      <c r="D19055" s="55"/>
      <c r="E19055" s="21"/>
      <c r="F19055" s="21"/>
      <c r="G19055" s="21"/>
      <c r="H19055" s="21"/>
    </row>
    <row r="19056" spans="4:8">
      <c r="D19056" s="55"/>
      <c r="E19056" s="21"/>
      <c r="F19056" s="21"/>
      <c r="G19056" s="21"/>
      <c r="H19056" s="21"/>
    </row>
    <row r="19057" spans="4:8">
      <c r="D19057" s="55"/>
      <c r="E19057" s="21"/>
      <c r="F19057" s="21"/>
      <c r="G19057" s="21"/>
      <c r="H19057" s="21"/>
    </row>
    <row r="19058" spans="4:8">
      <c r="D19058" s="55"/>
      <c r="E19058" s="21"/>
      <c r="F19058" s="21"/>
      <c r="G19058" s="21"/>
      <c r="H19058" s="21"/>
    </row>
    <row r="19059" spans="4:8">
      <c r="D19059" s="55"/>
      <c r="E19059" s="21"/>
      <c r="F19059" s="21"/>
      <c r="G19059" s="21"/>
      <c r="H19059" s="21"/>
    </row>
    <row r="19060" spans="4:8">
      <c r="D19060" s="55"/>
      <c r="E19060" s="21"/>
      <c r="F19060" s="21"/>
      <c r="G19060" s="21"/>
      <c r="H19060" s="21"/>
    </row>
    <row r="19061" spans="4:8">
      <c r="D19061" s="55"/>
      <c r="E19061" s="21"/>
      <c r="F19061" s="21"/>
      <c r="G19061" s="21"/>
      <c r="H19061" s="21"/>
    </row>
    <row r="19062" spans="4:8">
      <c r="D19062" s="55"/>
      <c r="E19062" s="21"/>
      <c r="F19062" s="21"/>
      <c r="G19062" s="21"/>
      <c r="H19062" s="21"/>
    </row>
    <row r="19063" spans="4:8">
      <c r="D19063" s="55"/>
      <c r="E19063" s="21"/>
      <c r="F19063" s="21"/>
      <c r="G19063" s="21"/>
      <c r="H19063" s="21"/>
    </row>
    <row r="19064" spans="4:8">
      <c r="D19064" s="55"/>
      <c r="E19064" s="21"/>
      <c r="F19064" s="21"/>
      <c r="G19064" s="21"/>
      <c r="H19064" s="21"/>
    </row>
    <row r="19065" spans="4:8">
      <c r="D19065" s="55"/>
      <c r="E19065" s="21"/>
      <c r="F19065" s="21"/>
      <c r="G19065" s="21"/>
      <c r="H19065" s="21"/>
    </row>
    <row r="19066" spans="4:8">
      <c r="D19066" s="55"/>
      <c r="E19066" s="21"/>
      <c r="F19066" s="21"/>
      <c r="G19066" s="21"/>
      <c r="H19066" s="21"/>
    </row>
    <row r="19067" spans="4:8">
      <c r="D19067" s="55"/>
      <c r="E19067" s="21"/>
      <c r="F19067" s="21"/>
      <c r="G19067" s="21"/>
      <c r="H19067" s="21"/>
    </row>
    <row r="19068" spans="4:8">
      <c r="D19068" s="55"/>
      <c r="E19068" s="21"/>
      <c r="F19068" s="21"/>
      <c r="G19068" s="21"/>
      <c r="H19068" s="21"/>
    </row>
    <row r="19069" spans="4:8">
      <c r="D19069" s="55"/>
      <c r="E19069" s="21"/>
      <c r="F19069" s="21"/>
      <c r="G19069" s="21"/>
      <c r="H19069" s="21"/>
    </row>
    <row r="19070" spans="4:8">
      <c r="D19070" s="55"/>
      <c r="E19070" s="21"/>
      <c r="F19070" s="21"/>
      <c r="G19070" s="21"/>
      <c r="H19070" s="21"/>
    </row>
    <row r="19071" spans="4:8">
      <c r="D19071" s="55"/>
      <c r="E19071" s="21"/>
      <c r="F19071" s="21"/>
      <c r="G19071" s="21"/>
      <c r="H19071" s="21"/>
    </row>
    <row r="19072" spans="4:8">
      <c r="D19072" s="55"/>
      <c r="E19072" s="21"/>
      <c r="F19072" s="21"/>
      <c r="G19072" s="21"/>
      <c r="H19072" s="21"/>
    </row>
    <row r="19073" spans="4:8">
      <c r="D19073" s="55"/>
      <c r="E19073" s="21"/>
      <c r="F19073" s="21"/>
      <c r="G19073" s="21"/>
      <c r="H19073" s="21"/>
    </row>
    <row r="19074" spans="4:8">
      <c r="D19074" s="55"/>
      <c r="E19074" s="21"/>
      <c r="F19074" s="21"/>
      <c r="G19074" s="21"/>
      <c r="H19074" s="21"/>
    </row>
    <row r="19075" spans="4:8">
      <c r="D19075" s="55"/>
      <c r="E19075" s="21"/>
      <c r="F19075" s="21"/>
      <c r="G19075" s="21"/>
      <c r="H19075" s="21"/>
    </row>
    <row r="19076" spans="4:8">
      <c r="D19076" s="55"/>
      <c r="E19076" s="21"/>
      <c r="F19076" s="21"/>
      <c r="G19076" s="21"/>
      <c r="H19076" s="21"/>
    </row>
    <row r="19077" spans="4:8">
      <c r="D19077" s="55"/>
      <c r="E19077" s="21"/>
      <c r="F19077" s="21"/>
      <c r="G19077" s="21"/>
      <c r="H19077" s="21"/>
    </row>
    <row r="19078" spans="4:8">
      <c r="D19078" s="55"/>
      <c r="E19078" s="21"/>
      <c r="F19078" s="21"/>
      <c r="G19078" s="21"/>
      <c r="H19078" s="21"/>
    </row>
    <row r="19079" spans="4:8">
      <c r="D19079" s="55"/>
      <c r="E19079" s="21"/>
      <c r="F19079" s="21"/>
      <c r="G19079" s="21"/>
      <c r="H19079" s="21"/>
    </row>
    <row r="19080" spans="4:8">
      <c r="D19080" s="55"/>
      <c r="E19080" s="21"/>
      <c r="F19080" s="21"/>
      <c r="G19080" s="21"/>
      <c r="H19080" s="21"/>
    </row>
    <row r="19081" spans="4:8">
      <c r="D19081" s="55"/>
      <c r="E19081" s="21"/>
      <c r="F19081" s="21"/>
      <c r="G19081" s="21"/>
      <c r="H19081" s="21"/>
    </row>
    <row r="19082" spans="4:8">
      <c r="D19082" s="55"/>
      <c r="E19082" s="21"/>
      <c r="F19082" s="21"/>
      <c r="G19082" s="21"/>
      <c r="H19082" s="21"/>
    </row>
    <row r="19083" spans="4:8">
      <c r="D19083" s="55"/>
      <c r="E19083" s="21"/>
      <c r="F19083" s="21"/>
      <c r="G19083" s="21"/>
      <c r="H19083" s="21"/>
    </row>
    <row r="19084" spans="4:8">
      <c r="D19084" s="55"/>
      <c r="E19084" s="21"/>
      <c r="F19084" s="21"/>
      <c r="G19084" s="21"/>
      <c r="H19084" s="21"/>
    </row>
    <row r="19085" spans="4:8">
      <c r="D19085" s="55"/>
      <c r="E19085" s="21"/>
      <c r="F19085" s="21"/>
      <c r="G19085" s="21"/>
      <c r="H19085" s="21"/>
    </row>
    <row r="19086" spans="4:8">
      <c r="D19086" s="55"/>
      <c r="E19086" s="21"/>
      <c r="F19086" s="21"/>
      <c r="G19086" s="21"/>
      <c r="H19086" s="21"/>
    </row>
    <row r="19087" spans="4:8">
      <c r="D19087" s="55"/>
      <c r="E19087" s="21"/>
      <c r="F19087" s="21"/>
      <c r="G19087" s="21"/>
      <c r="H19087" s="21"/>
    </row>
    <row r="19088" spans="4:8">
      <c r="D19088" s="55"/>
      <c r="E19088" s="21"/>
      <c r="F19088" s="21"/>
      <c r="G19088" s="21"/>
      <c r="H19088" s="21"/>
    </row>
    <row r="19089" spans="4:8">
      <c r="D19089" s="55"/>
      <c r="E19089" s="21"/>
      <c r="F19089" s="21"/>
      <c r="G19089" s="21"/>
      <c r="H19089" s="21"/>
    </row>
    <row r="19090" spans="4:8">
      <c r="D19090" s="55"/>
      <c r="E19090" s="21"/>
      <c r="F19090" s="21"/>
      <c r="G19090" s="21"/>
      <c r="H19090" s="21"/>
    </row>
    <row r="19091" spans="4:8">
      <c r="D19091" s="55"/>
      <c r="E19091" s="21"/>
      <c r="F19091" s="21"/>
      <c r="G19091" s="21"/>
      <c r="H19091" s="21"/>
    </row>
    <row r="19092" spans="4:8">
      <c r="D19092" s="55"/>
      <c r="E19092" s="21"/>
      <c r="F19092" s="21"/>
      <c r="G19092" s="21"/>
      <c r="H19092" s="21"/>
    </row>
    <row r="19093" spans="4:8">
      <c r="D19093" s="55"/>
      <c r="E19093" s="21"/>
      <c r="F19093" s="21"/>
      <c r="G19093" s="21"/>
      <c r="H19093" s="21"/>
    </row>
    <row r="19094" spans="4:8">
      <c r="D19094" s="55"/>
      <c r="E19094" s="21"/>
      <c r="F19094" s="21"/>
      <c r="G19094" s="21"/>
      <c r="H19094" s="21"/>
    </row>
    <row r="19095" spans="4:8">
      <c r="D19095" s="55"/>
      <c r="E19095" s="21"/>
      <c r="F19095" s="21"/>
      <c r="G19095" s="21"/>
      <c r="H19095" s="21"/>
    </row>
    <row r="19096" spans="4:8">
      <c r="D19096" s="55"/>
      <c r="E19096" s="21"/>
      <c r="F19096" s="21"/>
      <c r="G19096" s="21"/>
      <c r="H19096" s="21"/>
    </row>
    <row r="19097" spans="4:8">
      <c r="D19097" s="55"/>
      <c r="E19097" s="21"/>
      <c r="F19097" s="21"/>
      <c r="G19097" s="21"/>
      <c r="H19097" s="21"/>
    </row>
    <row r="19098" spans="4:8">
      <c r="D19098" s="55"/>
      <c r="E19098" s="21"/>
      <c r="F19098" s="21"/>
      <c r="G19098" s="21"/>
      <c r="H19098" s="21"/>
    </row>
    <row r="19099" spans="4:8">
      <c r="D19099" s="55"/>
      <c r="E19099" s="21"/>
      <c r="F19099" s="21"/>
      <c r="G19099" s="21"/>
      <c r="H19099" s="21"/>
    </row>
    <row r="19100" spans="4:8">
      <c r="D19100" s="55"/>
      <c r="E19100" s="21"/>
      <c r="F19100" s="21"/>
      <c r="G19100" s="21"/>
      <c r="H19100" s="21"/>
    </row>
    <row r="19101" spans="4:8">
      <c r="D19101" s="55"/>
      <c r="E19101" s="21"/>
      <c r="F19101" s="21"/>
      <c r="G19101" s="21"/>
      <c r="H19101" s="21"/>
    </row>
    <row r="19102" spans="4:8">
      <c r="D19102" s="55"/>
      <c r="E19102" s="21"/>
      <c r="F19102" s="21"/>
      <c r="G19102" s="21"/>
      <c r="H19102" s="21"/>
    </row>
    <row r="19103" spans="4:8">
      <c r="D19103" s="55"/>
      <c r="E19103" s="21"/>
      <c r="F19103" s="21"/>
      <c r="G19103" s="21"/>
      <c r="H19103" s="21"/>
    </row>
    <row r="19104" spans="4:8">
      <c r="D19104" s="55"/>
      <c r="E19104" s="21"/>
      <c r="F19104" s="21"/>
      <c r="G19104" s="21"/>
      <c r="H19104" s="21"/>
    </row>
    <row r="19105" spans="4:8">
      <c r="D19105" s="55"/>
      <c r="E19105" s="21"/>
      <c r="F19105" s="21"/>
      <c r="G19105" s="21"/>
      <c r="H19105" s="21"/>
    </row>
    <row r="19106" spans="4:8">
      <c r="D19106" s="55"/>
      <c r="E19106" s="21"/>
      <c r="F19106" s="21"/>
      <c r="G19106" s="21"/>
      <c r="H19106" s="21"/>
    </row>
    <row r="19107" spans="4:8">
      <c r="D19107" s="55"/>
      <c r="E19107" s="21"/>
      <c r="F19107" s="21"/>
      <c r="G19107" s="21"/>
      <c r="H19107" s="21"/>
    </row>
    <row r="19108" spans="4:8">
      <c r="D19108" s="55"/>
      <c r="E19108" s="21"/>
      <c r="F19108" s="21"/>
      <c r="G19108" s="21"/>
      <c r="H19108" s="21"/>
    </row>
    <row r="19109" spans="4:8">
      <c r="D19109" s="55"/>
      <c r="E19109" s="21"/>
      <c r="F19109" s="21"/>
      <c r="G19109" s="21"/>
      <c r="H19109" s="21"/>
    </row>
    <row r="19110" spans="4:8">
      <c r="D19110" s="55"/>
      <c r="E19110" s="21"/>
      <c r="F19110" s="21"/>
      <c r="G19110" s="21"/>
      <c r="H19110" s="21"/>
    </row>
    <row r="19111" spans="4:8">
      <c r="D19111" s="55"/>
      <c r="E19111" s="21"/>
      <c r="F19111" s="21"/>
      <c r="G19111" s="21"/>
      <c r="H19111" s="21"/>
    </row>
    <row r="19112" spans="4:8">
      <c r="D19112" s="55"/>
      <c r="E19112" s="21"/>
      <c r="F19112" s="21"/>
      <c r="G19112" s="21"/>
      <c r="H19112" s="21"/>
    </row>
    <row r="19113" spans="4:8">
      <c r="D19113" s="55"/>
      <c r="E19113" s="21"/>
      <c r="F19113" s="21"/>
      <c r="G19113" s="21"/>
      <c r="H19113" s="21"/>
    </row>
    <row r="19114" spans="4:8">
      <c r="D19114" s="55"/>
      <c r="E19114" s="21"/>
      <c r="F19114" s="21"/>
      <c r="G19114" s="21"/>
      <c r="H19114" s="21"/>
    </row>
    <row r="19115" spans="4:8">
      <c r="D19115" s="55"/>
      <c r="E19115" s="21"/>
      <c r="F19115" s="21"/>
      <c r="G19115" s="21"/>
      <c r="H19115" s="21"/>
    </row>
    <row r="19116" spans="4:8">
      <c r="D19116" s="55"/>
      <c r="E19116" s="21"/>
      <c r="F19116" s="21"/>
      <c r="G19116" s="21"/>
      <c r="H19116" s="21"/>
    </row>
    <row r="19117" spans="4:8">
      <c r="D19117" s="55"/>
      <c r="E19117" s="21"/>
      <c r="F19117" s="21"/>
      <c r="G19117" s="21"/>
      <c r="H19117" s="21"/>
    </row>
    <row r="19118" spans="4:8">
      <c r="D19118" s="55"/>
      <c r="E19118" s="21"/>
      <c r="F19118" s="21"/>
      <c r="G19118" s="21"/>
      <c r="H19118" s="21"/>
    </row>
    <row r="19119" spans="4:8">
      <c r="D19119" s="55"/>
      <c r="E19119" s="21"/>
      <c r="F19119" s="21"/>
      <c r="G19119" s="21"/>
      <c r="H19119" s="21"/>
    </row>
    <row r="19120" spans="4:8">
      <c r="D19120" s="55"/>
      <c r="E19120" s="21"/>
      <c r="F19120" s="21"/>
      <c r="G19120" s="21"/>
      <c r="H19120" s="21"/>
    </row>
    <row r="19121" spans="4:8">
      <c r="D19121" s="55"/>
      <c r="E19121" s="21"/>
      <c r="F19121" s="21"/>
      <c r="G19121" s="21"/>
      <c r="H19121" s="21"/>
    </row>
    <row r="19122" spans="4:8">
      <c r="D19122" s="55"/>
      <c r="E19122" s="21"/>
      <c r="F19122" s="21"/>
      <c r="G19122" s="21"/>
      <c r="H19122" s="21"/>
    </row>
    <row r="19123" spans="4:8">
      <c r="D19123" s="55"/>
      <c r="E19123" s="21"/>
      <c r="F19123" s="21"/>
      <c r="G19123" s="21"/>
      <c r="H19123" s="21"/>
    </row>
    <row r="19124" spans="4:8">
      <c r="D19124" s="55"/>
      <c r="E19124" s="21"/>
      <c r="F19124" s="21"/>
      <c r="G19124" s="21"/>
      <c r="H19124" s="21"/>
    </row>
    <row r="19125" spans="4:8">
      <c r="D19125" s="55"/>
      <c r="E19125" s="21"/>
      <c r="F19125" s="21"/>
      <c r="G19125" s="21"/>
      <c r="H19125" s="21"/>
    </row>
    <row r="19126" spans="4:8">
      <c r="D19126" s="55"/>
      <c r="E19126" s="21"/>
      <c r="F19126" s="21"/>
      <c r="G19126" s="21"/>
      <c r="H19126" s="21"/>
    </row>
    <row r="19127" spans="4:8">
      <c r="D19127" s="55"/>
      <c r="E19127" s="21"/>
      <c r="F19127" s="21"/>
      <c r="G19127" s="21"/>
      <c r="H19127" s="21"/>
    </row>
    <row r="19128" spans="4:8">
      <c r="D19128" s="55"/>
      <c r="E19128" s="21"/>
      <c r="F19128" s="21"/>
      <c r="G19128" s="21"/>
      <c r="H19128" s="21"/>
    </row>
    <row r="19129" spans="4:8">
      <c r="D19129" s="55"/>
      <c r="E19129" s="21"/>
      <c r="F19129" s="21"/>
      <c r="G19129" s="21"/>
      <c r="H19129" s="21"/>
    </row>
    <row r="19130" spans="4:8">
      <c r="D19130" s="55"/>
      <c r="E19130" s="21"/>
      <c r="F19130" s="21"/>
      <c r="G19130" s="21"/>
      <c r="H19130" s="21"/>
    </row>
    <row r="19131" spans="4:8">
      <c r="D19131" s="55"/>
      <c r="E19131" s="21"/>
      <c r="F19131" s="21"/>
      <c r="G19131" s="21"/>
      <c r="H19131" s="21"/>
    </row>
    <row r="19132" spans="4:8">
      <c r="D19132" s="55"/>
      <c r="E19132" s="21"/>
      <c r="F19132" s="21"/>
      <c r="G19132" s="21"/>
      <c r="H19132" s="21"/>
    </row>
    <row r="19133" spans="4:8">
      <c r="D19133" s="55"/>
      <c r="E19133" s="21"/>
      <c r="F19133" s="21"/>
      <c r="G19133" s="21"/>
      <c r="H19133" s="21"/>
    </row>
    <row r="19134" spans="4:8">
      <c r="D19134" s="55"/>
      <c r="E19134" s="21"/>
      <c r="F19134" s="21"/>
      <c r="G19134" s="21"/>
      <c r="H19134" s="21"/>
    </row>
    <row r="19135" spans="4:8">
      <c r="D19135" s="55"/>
      <c r="E19135" s="21"/>
      <c r="F19135" s="21"/>
      <c r="G19135" s="21"/>
      <c r="H19135" s="21"/>
    </row>
    <row r="19136" spans="4:8">
      <c r="D19136" s="55"/>
      <c r="E19136" s="21"/>
      <c r="F19136" s="21"/>
      <c r="G19136" s="21"/>
      <c r="H19136" s="21"/>
    </row>
    <row r="19137" spans="4:8">
      <c r="D19137" s="55"/>
      <c r="E19137" s="21"/>
      <c r="F19137" s="21"/>
      <c r="G19137" s="21"/>
      <c r="H19137" s="21"/>
    </row>
    <row r="19138" spans="4:8">
      <c r="D19138" s="55"/>
      <c r="E19138" s="21"/>
      <c r="F19138" s="21"/>
      <c r="G19138" s="21"/>
      <c r="H19138" s="21"/>
    </row>
    <row r="19139" spans="4:8">
      <c r="D19139" s="55"/>
      <c r="E19139" s="21"/>
      <c r="F19139" s="21"/>
      <c r="G19139" s="21"/>
      <c r="H19139" s="21"/>
    </row>
    <row r="19140" spans="4:8">
      <c r="D19140" s="55"/>
      <c r="E19140" s="21"/>
      <c r="F19140" s="21"/>
      <c r="G19140" s="21"/>
      <c r="H19140" s="21"/>
    </row>
    <row r="19141" spans="4:8">
      <c r="D19141" s="55"/>
      <c r="E19141" s="21"/>
      <c r="F19141" s="21"/>
      <c r="G19141" s="21"/>
      <c r="H19141" s="21"/>
    </row>
    <row r="19142" spans="4:8">
      <c r="D19142" s="55"/>
      <c r="E19142" s="21"/>
      <c r="F19142" s="21"/>
      <c r="G19142" s="21"/>
      <c r="H19142" s="21"/>
    </row>
    <row r="19143" spans="4:8">
      <c r="D19143" s="55"/>
      <c r="E19143" s="21"/>
      <c r="F19143" s="21"/>
      <c r="G19143" s="21"/>
      <c r="H19143" s="21"/>
    </row>
    <row r="19144" spans="4:8">
      <c r="D19144" s="55"/>
      <c r="E19144" s="21"/>
      <c r="F19144" s="21"/>
      <c r="G19144" s="21"/>
      <c r="H19144" s="21"/>
    </row>
    <row r="19145" spans="4:8">
      <c r="D19145" s="55"/>
      <c r="E19145" s="21"/>
      <c r="F19145" s="21"/>
      <c r="G19145" s="21"/>
      <c r="H19145" s="21"/>
    </row>
    <row r="19146" spans="4:8">
      <c r="D19146" s="55"/>
      <c r="E19146" s="21"/>
      <c r="F19146" s="21"/>
      <c r="G19146" s="21"/>
      <c r="H19146" s="21"/>
    </row>
    <row r="19147" spans="4:8">
      <c r="D19147" s="55"/>
      <c r="E19147" s="21"/>
      <c r="F19147" s="21"/>
      <c r="G19147" s="21"/>
      <c r="H19147" s="21"/>
    </row>
    <row r="19148" spans="4:8">
      <c r="D19148" s="55"/>
      <c r="E19148" s="21"/>
      <c r="F19148" s="21"/>
      <c r="G19148" s="21"/>
      <c r="H19148" s="21"/>
    </row>
    <row r="19149" spans="4:8">
      <c r="D19149" s="55"/>
      <c r="E19149" s="21"/>
      <c r="F19149" s="21"/>
      <c r="G19149" s="21"/>
      <c r="H19149" s="21"/>
    </row>
    <row r="19150" spans="4:8">
      <c r="D19150" s="55"/>
      <c r="E19150" s="21"/>
      <c r="F19150" s="21"/>
      <c r="G19150" s="21"/>
      <c r="H19150" s="21"/>
    </row>
    <row r="19151" spans="4:8">
      <c r="D19151" s="55"/>
      <c r="E19151" s="21"/>
      <c r="F19151" s="21"/>
      <c r="G19151" s="21"/>
      <c r="H19151" s="21"/>
    </row>
    <row r="19152" spans="4:8">
      <c r="D19152" s="55"/>
      <c r="E19152" s="21"/>
      <c r="F19152" s="21"/>
      <c r="G19152" s="21"/>
      <c r="H19152" s="21"/>
    </row>
    <row r="19153" spans="4:8">
      <c r="D19153" s="55"/>
      <c r="E19153" s="21"/>
      <c r="F19153" s="21"/>
      <c r="G19153" s="21"/>
      <c r="H19153" s="21"/>
    </row>
    <row r="19154" spans="4:8">
      <c r="D19154" s="55"/>
      <c r="E19154" s="21"/>
      <c r="F19154" s="21"/>
      <c r="G19154" s="21"/>
      <c r="H19154" s="21"/>
    </row>
    <row r="19155" spans="4:8">
      <c r="D19155" s="55"/>
      <c r="E19155" s="21"/>
      <c r="F19155" s="21"/>
      <c r="G19155" s="21"/>
      <c r="H19155" s="21"/>
    </row>
    <row r="19156" spans="4:8">
      <c r="D19156" s="55"/>
      <c r="E19156" s="21"/>
      <c r="F19156" s="21"/>
      <c r="G19156" s="21"/>
      <c r="H19156" s="21"/>
    </row>
    <row r="19157" spans="4:8">
      <c r="D19157" s="55"/>
      <c r="E19157" s="21"/>
      <c r="F19157" s="21"/>
      <c r="G19157" s="21"/>
      <c r="H19157" s="21"/>
    </row>
    <row r="19158" spans="4:8">
      <c r="D19158" s="55"/>
      <c r="E19158" s="21"/>
      <c r="F19158" s="21"/>
      <c r="G19158" s="21"/>
      <c r="H19158" s="21"/>
    </row>
    <row r="19159" spans="4:8">
      <c r="D19159" s="55"/>
      <c r="E19159" s="21"/>
      <c r="F19159" s="21"/>
      <c r="G19159" s="21"/>
      <c r="H19159" s="21"/>
    </row>
    <row r="19160" spans="4:8">
      <c r="D19160" s="55"/>
      <c r="E19160" s="21"/>
      <c r="F19160" s="21"/>
      <c r="G19160" s="21"/>
      <c r="H19160" s="21"/>
    </row>
    <row r="19161" spans="4:8">
      <c r="D19161" s="55"/>
      <c r="E19161" s="21"/>
      <c r="F19161" s="21"/>
      <c r="G19161" s="21"/>
      <c r="H19161" s="21"/>
    </row>
    <row r="19162" spans="4:8">
      <c r="D19162" s="55"/>
      <c r="E19162" s="21"/>
      <c r="F19162" s="21"/>
      <c r="G19162" s="21"/>
      <c r="H19162" s="21"/>
    </row>
    <row r="19163" spans="4:8">
      <c r="D19163" s="55"/>
      <c r="E19163" s="21"/>
      <c r="F19163" s="21"/>
      <c r="G19163" s="21"/>
      <c r="H19163" s="21"/>
    </row>
    <row r="19164" spans="4:8">
      <c r="D19164" s="55"/>
      <c r="E19164" s="21"/>
      <c r="F19164" s="21"/>
      <c r="G19164" s="21"/>
      <c r="H19164" s="21"/>
    </row>
    <row r="19165" spans="4:8">
      <c r="D19165" s="55"/>
      <c r="E19165" s="21"/>
      <c r="F19165" s="21"/>
      <c r="G19165" s="21"/>
      <c r="H19165" s="21"/>
    </row>
    <row r="19166" spans="4:8">
      <c r="D19166" s="55"/>
      <c r="E19166" s="21"/>
      <c r="F19166" s="21"/>
      <c r="G19166" s="21"/>
      <c r="H19166" s="21"/>
    </row>
    <row r="19167" spans="4:8">
      <c r="D19167" s="55"/>
      <c r="E19167" s="21"/>
      <c r="F19167" s="21"/>
      <c r="G19167" s="21"/>
      <c r="H19167" s="21"/>
    </row>
    <row r="19168" spans="4:8">
      <c r="D19168" s="55"/>
      <c r="E19168" s="21"/>
      <c r="F19168" s="21"/>
      <c r="G19168" s="21"/>
      <c r="H19168" s="21"/>
    </row>
    <row r="19169" spans="4:8">
      <c r="D19169" s="55"/>
      <c r="E19169" s="21"/>
      <c r="F19169" s="21"/>
      <c r="G19169" s="21"/>
      <c r="H19169" s="21"/>
    </row>
    <row r="19170" spans="4:8">
      <c r="D19170" s="55"/>
      <c r="E19170" s="21"/>
      <c r="F19170" s="21"/>
      <c r="G19170" s="21"/>
      <c r="H19170" s="21"/>
    </row>
    <row r="19171" spans="4:8">
      <c r="D19171" s="55"/>
      <c r="E19171" s="21"/>
      <c r="F19171" s="21"/>
      <c r="G19171" s="21"/>
      <c r="H19171" s="21"/>
    </row>
    <row r="19172" spans="4:8">
      <c r="D19172" s="55"/>
      <c r="E19172" s="21"/>
      <c r="F19172" s="21"/>
      <c r="G19172" s="21"/>
      <c r="H19172" s="21"/>
    </row>
    <row r="19173" spans="4:8">
      <c r="D19173" s="55"/>
      <c r="E19173" s="21"/>
      <c r="F19173" s="21"/>
      <c r="G19173" s="21"/>
      <c r="H19173" s="21"/>
    </row>
    <row r="19174" spans="4:8">
      <c r="D19174" s="55"/>
      <c r="E19174" s="21"/>
      <c r="F19174" s="21"/>
      <c r="G19174" s="21"/>
      <c r="H19174" s="21"/>
    </row>
    <row r="19175" spans="4:8">
      <c r="D19175" s="55"/>
      <c r="E19175" s="21"/>
      <c r="F19175" s="21"/>
      <c r="G19175" s="21"/>
      <c r="H19175" s="21"/>
    </row>
    <row r="19176" spans="4:8">
      <c r="D19176" s="55"/>
      <c r="E19176" s="21"/>
      <c r="F19176" s="21"/>
      <c r="G19176" s="21"/>
      <c r="H19176" s="21"/>
    </row>
    <row r="19177" spans="4:8">
      <c r="D19177" s="55"/>
      <c r="E19177" s="21"/>
      <c r="F19177" s="21"/>
      <c r="G19177" s="21"/>
      <c r="H19177" s="21"/>
    </row>
    <row r="19178" spans="4:8">
      <c r="D19178" s="55"/>
      <c r="E19178" s="21"/>
      <c r="F19178" s="21"/>
      <c r="G19178" s="21"/>
      <c r="H19178" s="21"/>
    </row>
    <row r="19179" spans="4:8">
      <c r="D19179" s="55"/>
      <c r="E19179" s="21"/>
      <c r="F19179" s="21"/>
      <c r="G19179" s="21"/>
      <c r="H19179" s="21"/>
    </row>
    <row r="19180" spans="4:8">
      <c r="D19180" s="55"/>
      <c r="E19180" s="21"/>
      <c r="F19180" s="21"/>
      <c r="G19180" s="21"/>
      <c r="H19180" s="21"/>
    </row>
    <row r="19181" spans="4:8">
      <c r="D19181" s="55"/>
      <c r="E19181" s="21"/>
      <c r="F19181" s="21"/>
      <c r="G19181" s="21"/>
      <c r="H19181" s="21"/>
    </row>
    <row r="19182" spans="4:8">
      <c r="D19182" s="55"/>
      <c r="E19182" s="21"/>
      <c r="F19182" s="21"/>
      <c r="G19182" s="21"/>
      <c r="H19182" s="21"/>
    </row>
    <row r="19183" spans="4:8">
      <c r="D19183" s="55"/>
      <c r="E19183" s="21"/>
      <c r="F19183" s="21"/>
      <c r="G19183" s="21"/>
      <c r="H19183" s="21"/>
    </row>
    <row r="19184" spans="4:8">
      <c r="D19184" s="55"/>
      <c r="E19184" s="21"/>
      <c r="F19184" s="21"/>
      <c r="G19184" s="21"/>
      <c r="H19184" s="21"/>
    </row>
    <row r="19185" spans="4:8">
      <c r="D19185" s="55"/>
      <c r="E19185" s="21"/>
      <c r="F19185" s="21"/>
      <c r="G19185" s="21"/>
      <c r="H19185" s="21"/>
    </row>
    <row r="19186" spans="4:8">
      <c r="D19186" s="55"/>
      <c r="E19186" s="21"/>
      <c r="F19186" s="21"/>
      <c r="G19186" s="21"/>
      <c r="H19186" s="21"/>
    </row>
    <row r="19187" spans="4:8">
      <c r="D19187" s="55"/>
      <c r="E19187" s="21"/>
      <c r="F19187" s="21"/>
      <c r="G19187" s="21"/>
      <c r="H19187" s="21"/>
    </row>
    <row r="19188" spans="4:8">
      <c r="D19188" s="55"/>
      <c r="E19188" s="21"/>
      <c r="F19188" s="21"/>
      <c r="G19188" s="21"/>
      <c r="H19188" s="21"/>
    </row>
    <row r="19189" spans="4:8">
      <c r="D19189" s="55"/>
      <c r="E19189" s="21"/>
      <c r="F19189" s="21"/>
      <c r="G19189" s="21"/>
      <c r="H19189" s="21"/>
    </row>
    <row r="19190" spans="4:8">
      <c r="D19190" s="55"/>
      <c r="E19190" s="21"/>
      <c r="F19190" s="21"/>
      <c r="G19190" s="21"/>
      <c r="H19190" s="21"/>
    </row>
    <row r="19191" spans="4:8">
      <c r="D19191" s="55"/>
      <c r="E19191" s="21"/>
      <c r="F19191" s="21"/>
      <c r="G19191" s="21"/>
      <c r="H19191" s="21"/>
    </row>
    <row r="19192" spans="4:8">
      <c r="D19192" s="55"/>
      <c r="E19192" s="21"/>
      <c r="F19192" s="21"/>
      <c r="G19192" s="21"/>
      <c r="H19192" s="21"/>
    </row>
    <row r="19193" spans="4:8">
      <c r="D19193" s="55"/>
      <c r="E19193" s="21"/>
      <c r="F19193" s="21"/>
      <c r="G19193" s="21"/>
      <c r="H19193" s="21"/>
    </row>
    <row r="19194" spans="4:8">
      <c r="D19194" s="55"/>
      <c r="E19194" s="21"/>
      <c r="F19194" s="21"/>
      <c r="G19194" s="21"/>
      <c r="H19194" s="21"/>
    </row>
    <row r="19195" spans="4:8">
      <c r="D19195" s="55"/>
      <c r="E19195" s="21"/>
      <c r="F19195" s="21"/>
      <c r="G19195" s="21"/>
      <c r="H19195" s="21"/>
    </row>
    <row r="19196" spans="4:8">
      <c r="D19196" s="55"/>
      <c r="E19196" s="21"/>
      <c r="F19196" s="21"/>
      <c r="G19196" s="21"/>
      <c r="H19196" s="21"/>
    </row>
    <row r="19197" spans="4:8">
      <c r="D19197" s="55"/>
      <c r="E19197" s="21"/>
      <c r="F19197" s="21"/>
      <c r="G19197" s="21"/>
      <c r="H19197" s="21"/>
    </row>
    <row r="19198" spans="4:8">
      <c r="D19198" s="55"/>
      <c r="E19198" s="21"/>
      <c r="F19198" s="21"/>
      <c r="G19198" s="21"/>
      <c r="H19198" s="21"/>
    </row>
    <row r="19199" spans="4:8">
      <c r="D19199" s="55"/>
      <c r="E19199" s="21"/>
      <c r="F19199" s="21"/>
      <c r="G19199" s="21"/>
      <c r="H19199" s="21"/>
    </row>
    <row r="19200" spans="4:8">
      <c r="D19200" s="55"/>
      <c r="E19200" s="21"/>
      <c r="F19200" s="21"/>
      <c r="G19200" s="21"/>
      <c r="H19200" s="21"/>
    </row>
    <row r="19201" spans="4:8">
      <c r="D19201" s="55"/>
      <c r="E19201" s="21"/>
      <c r="F19201" s="21"/>
      <c r="G19201" s="21"/>
      <c r="H19201" s="21"/>
    </row>
    <row r="19202" spans="4:8">
      <c r="D19202" s="55"/>
      <c r="E19202" s="21"/>
      <c r="F19202" s="21"/>
      <c r="G19202" s="21"/>
      <c r="H19202" s="21"/>
    </row>
    <row r="19203" spans="4:8">
      <c r="D19203" s="55"/>
      <c r="E19203" s="21"/>
      <c r="F19203" s="21"/>
      <c r="G19203" s="21"/>
      <c r="H19203" s="21"/>
    </row>
    <row r="19204" spans="4:8">
      <c r="D19204" s="55"/>
      <c r="E19204" s="21"/>
      <c r="F19204" s="21"/>
      <c r="G19204" s="21"/>
      <c r="H19204" s="21"/>
    </row>
    <row r="19205" spans="4:8">
      <c r="D19205" s="55"/>
      <c r="E19205" s="21"/>
      <c r="F19205" s="21"/>
      <c r="G19205" s="21"/>
      <c r="H19205" s="21"/>
    </row>
    <row r="19206" spans="4:8">
      <c r="D19206" s="55"/>
      <c r="E19206" s="21"/>
      <c r="F19206" s="21"/>
      <c r="G19206" s="21"/>
      <c r="H19206" s="21"/>
    </row>
    <row r="19207" spans="4:8">
      <c r="D19207" s="55"/>
      <c r="E19207" s="21"/>
      <c r="F19207" s="21"/>
      <c r="G19207" s="21"/>
      <c r="H19207" s="21"/>
    </row>
    <row r="19208" spans="4:8">
      <c r="D19208" s="55"/>
      <c r="E19208" s="21"/>
      <c r="F19208" s="21"/>
      <c r="G19208" s="21"/>
      <c r="H19208" s="21"/>
    </row>
    <row r="19209" spans="4:8">
      <c r="D19209" s="55"/>
      <c r="E19209" s="21"/>
      <c r="F19209" s="21"/>
      <c r="G19209" s="21"/>
      <c r="H19209" s="21"/>
    </row>
    <row r="19210" spans="4:8">
      <c r="D19210" s="55"/>
      <c r="E19210" s="21"/>
      <c r="F19210" s="21"/>
      <c r="G19210" s="21"/>
      <c r="H19210" s="21"/>
    </row>
    <row r="19211" spans="4:8">
      <c r="D19211" s="55"/>
      <c r="E19211" s="21"/>
      <c r="F19211" s="21"/>
      <c r="G19211" s="21"/>
      <c r="H19211" s="21"/>
    </row>
    <row r="19212" spans="4:8">
      <c r="D19212" s="55"/>
      <c r="E19212" s="21"/>
      <c r="F19212" s="21"/>
      <c r="G19212" s="21"/>
      <c r="H19212" s="21"/>
    </row>
    <row r="19213" spans="4:8">
      <c r="D19213" s="55"/>
      <c r="E19213" s="21"/>
      <c r="F19213" s="21"/>
      <c r="G19213" s="21"/>
      <c r="H19213" s="21"/>
    </row>
    <row r="19214" spans="4:8">
      <c r="D19214" s="55"/>
      <c r="E19214" s="21"/>
      <c r="F19214" s="21"/>
      <c r="G19214" s="21"/>
      <c r="H19214" s="21"/>
    </row>
    <row r="19215" spans="4:8">
      <c r="D19215" s="55"/>
      <c r="E19215" s="21"/>
      <c r="F19215" s="21"/>
      <c r="G19215" s="21"/>
      <c r="H19215" s="21"/>
    </row>
    <row r="19216" spans="4:8">
      <c r="D19216" s="55"/>
      <c r="E19216" s="21"/>
      <c r="F19216" s="21"/>
      <c r="G19216" s="21"/>
      <c r="H19216" s="21"/>
    </row>
    <row r="19217" spans="4:8">
      <c r="D19217" s="55"/>
      <c r="E19217" s="21"/>
      <c r="F19217" s="21"/>
      <c r="G19217" s="21"/>
      <c r="H19217" s="21"/>
    </row>
    <row r="19218" spans="4:8">
      <c r="D19218" s="55"/>
      <c r="E19218" s="21"/>
      <c r="F19218" s="21"/>
      <c r="G19218" s="21"/>
      <c r="H19218" s="21"/>
    </row>
    <row r="19219" spans="4:8">
      <c r="D19219" s="55"/>
      <c r="E19219" s="21"/>
      <c r="F19219" s="21"/>
      <c r="G19219" s="21"/>
      <c r="H19219" s="21"/>
    </row>
    <row r="19220" spans="4:8">
      <c r="D19220" s="55"/>
      <c r="E19220" s="21"/>
      <c r="F19220" s="21"/>
      <c r="G19220" s="21"/>
      <c r="H19220" s="21"/>
    </row>
    <row r="19221" spans="4:8">
      <c r="D19221" s="55"/>
      <c r="E19221" s="21"/>
      <c r="F19221" s="21"/>
      <c r="G19221" s="21"/>
      <c r="H19221" s="21"/>
    </row>
    <row r="19222" spans="4:8">
      <c r="D19222" s="55"/>
      <c r="E19222" s="21"/>
      <c r="F19222" s="21"/>
      <c r="G19222" s="21"/>
      <c r="H19222" s="21"/>
    </row>
    <row r="19223" spans="4:8">
      <c r="D19223" s="55"/>
      <c r="E19223" s="21"/>
      <c r="F19223" s="21"/>
      <c r="G19223" s="21"/>
      <c r="H19223" s="21"/>
    </row>
    <row r="19224" spans="4:8">
      <c r="D19224" s="55"/>
      <c r="E19224" s="21"/>
      <c r="F19224" s="21"/>
      <c r="G19224" s="21"/>
      <c r="H19224" s="21"/>
    </row>
    <row r="19225" spans="4:8">
      <c r="D19225" s="55"/>
      <c r="E19225" s="21"/>
      <c r="F19225" s="21"/>
      <c r="G19225" s="21"/>
      <c r="H19225" s="21"/>
    </row>
    <row r="19226" spans="4:8">
      <c r="D19226" s="55"/>
      <c r="E19226" s="21"/>
      <c r="F19226" s="21"/>
      <c r="G19226" s="21"/>
      <c r="H19226" s="21"/>
    </row>
    <row r="19227" spans="4:8">
      <c r="D19227" s="55"/>
      <c r="E19227" s="21"/>
      <c r="F19227" s="21"/>
      <c r="G19227" s="21"/>
      <c r="H19227" s="21"/>
    </row>
    <row r="19228" spans="4:8">
      <c r="D19228" s="55"/>
      <c r="E19228" s="21"/>
      <c r="F19228" s="21"/>
      <c r="G19228" s="21"/>
      <c r="H19228" s="21"/>
    </row>
    <row r="19229" spans="4:8">
      <c r="D19229" s="55"/>
      <c r="E19229" s="21"/>
      <c r="F19229" s="21"/>
      <c r="G19229" s="21"/>
      <c r="H19229" s="21"/>
    </row>
    <row r="19230" spans="4:8">
      <c r="D19230" s="55"/>
      <c r="E19230" s="21"/>
      <c r="F19230" s="21"/>
      <c r="G19230" s="21"/>
      <c r="H19230" s="21"/>
    </row>
    <row r="19231" spans="4:8">
      <c r="D19231" s="55"/>
      <c r="E19231" s="21"/>
      <c r="F19231" s="21"/>
      <c r="G19231" s="21"/>
      <c r="H19231" s="21"/>
    </row>
    <row r="19232" spans="4:8">
      <c r="D19232" s="55"/>
      <c r="E19232" s="21"/>
      <c r="F19232" s="21"/>
      <c r="G19232" s="21"/>
      <c r="H19232" s="21"/>
    </row>
    <row r="19233" spans="4:8">
      <c r="D19233" s="55"/>
      <c r="E19233" s="21"/>
      <c r="F19233" s="21"/>
      <c r="G19233" s="21"/>
      <c r="H19233" s="21"/>
    </row>
    <row r="19234" spans="4:8">
      <c r="D19234" s="55"/>
      <c r="E19234" s="21"/>
      <c r="F19234" s="21"/>
      <c r="G19234" s="21"/>
      <c r="H19234" s="21"/>
    </row>
    <row r="19235" spans="4:8">
      <c r="D19235" s="55"/>
      <c r="E19235" s="21"/>
      <c r="F19235" s="21"/>
      <c r="G19235" s="21"/>
      <c r="H19235" s="21"/>
    </row>
    <row r="19236" spans="4:8">
      <c r="D19236" s="55"/>
      <c r="E19236" s="21"/>
      <c r="F19236" s="21"/>
      <c r="G19236" s="21"/>
      <c r="H19236" s="21"/>
    </row>
    <row r="19237" spans="4:8">
      <c r="D19237" s="55"/>
      <c r="E19237" s="21"/>
      <c r="F19237" s="21"/>
      <c r="G19237" s="21"/>
      <c r="H19237" s="21"/>
    </row>
    <row r="19238" spans="4:8">
      <c r="D19238" s="55"/>
      <c r="E19238" s="21"/>
      <c r="F19238" s="21"/>
      <c r="G19238" s="21"/>
      <c r="H19238" s="21"/>
    </row>
    <row r="19239" spans="4:8">
      <c r="D19239" s="55"/>
      <c r="E19239" s="21"/>
      <c r="F19239" s="21"/>
      <c r="G19239" s="21"/>
      <c r="H19239" s="21"/>
    </row>
    <row r="19240" spans="4:8">
      <c r="D19240" s="55"/>
      <c r="E19240" s="21"/>
      <c r="F19240" s="21"/>
      <c r="G19240" s="21"/>
      <c r="H19240" s="21"/>
    </row>
    <row r="19241" spans="4:8">
      <c r="D19241" s="55"/>
      <c r="E19241" s="21"/>
      <c r="F19241" s="21"/>
      <c r="G19241" s="21"/>
      <c r="H19241" s="21"/>
    </row>
    <row r="19242" spans="4:8">
      <c r="D19242" s="55"/>
      <c r="E19242" s="21"/>
      <c r="F19242" s="21"/>
      <c r="G19242" s="21"/>
      <c r="H19242" s="21"/>
    </row>
    <row r="19243" spans="4:8">
      <c r="D19243" s="55"/>
      <c r="E19243" s="21"/>
      <c r="F19243" s="21"/>
      <c r="G19243" s="21"/>
      <c r="H19243" s="21"/>
    </row>
    <row r="19244" spans="4:8">
      <c r="D19244" s="55"/>
      <c r="E19244" s="21"/>
      <c r="F19244" s="21"/>
      <c r="G19244" s="21"/>
      <c r="H19244" s="21"/>
    </row>
    <row r="19245" spans="4:8">
      <c r="D19245" s="55"/>
      <c r="E19245" s="21"/>
      <c r="F19245" s="21"/>
      <c r="G19245" s="21"/>
      <c r="H19245" s="21"/>
    </row>
    <row r="19246" spans="4:8">
      <c r="D19246" s="55"/>
      <c r="E19246" s="21"/>
      <c r="F19246" s="21"/>
      <c r="G19246" s="21"/>
      <c r="H19246" s="21"/>
    </row>
    <row r="19247" spans="4:8">
      <c r="D19247" s="55"/>
      <c r="E19247" s="21"/>
      <c r="F19247" s="21"/>
      <c r="G19247" s="21"/>
      <c r="H19247" s="21"/>
    </row>
    <row r="19248" spans="4:8">
      <c r="D19248" s="55"/>
      <c r="E19248" s="21"/>
      <c r="F19248" s="21"/>
      <c r="G19248" s="21"/>
      <c r="H19248" s="21"/>
    </row>
    <row r="19249" spans="4:8">
      <c r="D19249" s="55"/>
      <c r="E19249" s="21"/>
      <c r="F19249" s="21"/>
      <c r="G19249" s="21"/>
      <c r="H19249" s="21"/>
    </row>
    <row r="19250" spans="4:8">
      <c r="D19250" s="55"/>
      <c r="E19250" s="21"/>
      <c r="F19250" s="21"/>
      <c r="G19250" s="21"/>
      <c r="H19250" s="21"/>
    </row>
    <row r="19251" spans="4:8">
      <c r="D19251" s="55"/>
      <c r="E19251" s="21"/>
      <c r="F19251" s="21"/>
      <c r="G19251" s="21"/>
      <c r="H19251" s="21"/>
    </row>
    <row r="19252" spans="4:8">
      <c r="D19252" s="55"/>
      <c r="E19252" s="21"/>
      <c r="F19252" s="21"/>
      <c r="G19252" s="21"/>
      <c r="H19252" s="21"/>
    </row>
    <row r="19253" spans="4:8">
      <c r="D19253" s="55"/>
      <c r="E19253" s="21"/>
      <c r="F19253" s="21"/>
      <c r="G19253" s="21"/>
      <c r="H19253" s="21"/>
    </row>
    <row r="19254" spans="4:8">
      <c r="D19254" s="55"/>
      <c r="E19254" s="21"/>
      <c r="F19254" s="21"/>
      <c r="G19254" s="21"/>
      <c r="H19254" s="21"/>
    </row>
    <row r="19255" spans="4:8">
      <c r="D19255" s="55"/>
      <c r="E19255" s="21"/>
      <c r="F19255" s="21"/>
      <c r="G19255" s="21"/>
      <c r="H19255" s="21"/>
    </row>
    <row r="19256" spans="4:8">
      <c r="D19256" s="55"/>
      <c r="E19256" s="21"/>
      <c r="F19256" s="21"/>
      <c r="G19256" s="21"/>
      <c r="H19256" s="21"/>
    </row>
    <row r="19257" spans="4:8">
      <c r="D19257" s="55"/>
      <c r="E19257" s="21"/>
      <c r="F19257" s="21"/>
      <c r="G19257" s="21"/>
      <c r="H19257" s="21"/>
    </row>
    <row r="19258" spans="4:8">
      <c r="D19258" s="55"/>
      <c r="E19258" s="21"/>
      <c r="F19258" s="21"/>
      <c r="G19258" s="21"/>
      <c r="H19258" s="21"/>
    </row>
    <row r="19259" spans="4:8">
      <c r="D19259" s="55"/>
      <c r="E19259" s="21"/>
      <c r="F19259" s="21"/>
      <c r="G19259" s="21"/>
      <c r="H19259" s="21"/>
    </row>
    <row r="19260" spans="4:8">
      <c r="D19260" s="55"/>
      <c r="E19260" s="21"/>
      <c r="F19260" s="21"/>
      <c r="G19260" s="21"/>
      <c r="H19260" s="21"/>
    </row>
    <row r="19261" spans="4:8">
      <c r="D19261" s="55"/>
      <c r="E19261" s="21"/>
      <c r="F19261" s="21"/>
      <c r="G19261" s="21"/>
      <c r="H19261" s="21"/>
    </row>
    <row r="19262" spans="4:8">
      <c r="D19262" s="55"/>
      <c r="E19262" s="21"/>
      <c r="F19262" s="21"/>
      <c r="G19262" s="21"/>
      <c r="H19262" s="21"/>
    </row>
    <row r="19263" spans="4:8">
      <c r="D19263" s="55"/>
      <c r="E19263" s="21"/>
      <c r="F19263" s="21"/>
      <c r="G19263" s="21"/>
      <c r="H19263" s="21"/>
    </row>
    <row r="19264" spans="4:8">
      <c r="D19264" s="55"/>
      <c r="E19264" s="21"/>
      <c r="F19264" s="21"/>
      <c r="G19264" s="21"/>
      <c r="H19264" s="21"/>
    </row>
    <row r="19265" spans="4:8">
      <c r="D19265" s="55"/>
      <c r="E19265" s="21"/>
      <c r="F19265" s="21"/>
      <c r="G19265" s="21"/>
      <c r="H19265" s="21"/>
    </row>
    <row r="19266" spans="4:8">
      <c r="D19266" s="55"/>
      <c r="E19266" s="21"/>
      <c r="F19266" s="21"/>
      <c r="G19266" s="21"/>
      <c r="H19266" s="21"/>
    </row>
    <row r="19267" spans="4:8">
      <c r="D19267" s="55"/>
      <c r="E19267" s="21"/>
      <c r="F19267" s="21"/>
      <c r="G19267" s="21"/>
      <c r="H19267" s="21"/>
    </row>
    <row r="19268" spans="4:8">
      <c r="D19268" s="55"/>
      <c r="E19268" s="21"/>
      <c r="F19268" s="21"/>
      <c r="G19268" s="21"/>
      <c r="H19268" s="21"/>
    </row>
    <row r="19269" spans="4:8">
      <c r="D19269" s="55"/>
      <c r="E19269" s="21"/>
      <c r="F19269" s="21"/>
      <c r="G19269" s="21"/>
      <c r="H19269" s="21"/>
    </row>
    <row r="19270" spans="4:8">
      <c r="D19270" s="55"/>
      <c r="E19270" s="21"/>
      <c r="F19270" s="21"/>
      <c r="G19270" s="21"/>
      <c r="H19270" s="21"/>
    </row>
    <row r="19271" spans="4:8">
      <c r="D19271" s="55"/>
      <c r="E19271" s="21"/>
      <c r="F19271" s="21"/>
      <c r="G19271" s="21"/>
      <c r="H19271" s="21"/>
    </row>
    <row r="19272" spans="4:8">
      <c r="D19272" s="55"/>
      <c r="E19272" s="21"/>
      <c r="F19272" s="21"/>
      <c r="G19272" s="21"/>
      <c r="H19272" s="21"/>
    </row>
    <row r="19273" spans="4:8">
      <c r="D19273" s="55"/>
      <c r="E19273" s="21"/>
      <c r="F19273" s="21"/>
      <c r="G19273" s="21"/>
      <c r="H19273" s="21"/>
    </row>
    <row r="19274" spans="4:8">
      <c r="D19274" s="55"/>
      <c r="E19274" s="21"/>
      <c r="F19274" s="21"/>
      <c r="G19274" s="21"/>
      <c r="H19274" s="21"/>
    </row>
    <row r="19275" spans="4:8">
      <c r="D19275" s="55"/>
      <c r="E19275" s="21"/>
      <c r="F19275" s="21"/>
      <c r="G19275" s="21"/>
      <c r="H19275" s="21"/>
    </row>
    <row r="19276" spans="4:8">
      <c r="D19276" s="55"/>
      <c r="E19276" s="21"/>
      <c r="F19276" s="21"/>
      <c r="G19276" s="21"/>
      <c r="H19276" s="21"/>
    </row>
    <row r="19277" spans="4:8">
      <c r="D19277" s="55"/>
      <c r="E19277" s="21"/>
      <c r="F19277" s="21"/>
      <c r="G19277" s="21"/>
      <c r="H19277" s="21"/>
    </row>
    <row r="19278" spans="4:8">
      <c r="D19278" s="55"/>
      <c r="E19278" s="21"/>
      <c r="F19278" s="21"/>
      <c r="G19278" s="21"/>
      <c r="H19278" s="21"/>
    </row>
    <row r="19279" spans="4:8">
      <c r="D19279" s="55"/>
      <c r="E19279" s="21"/>
      <c r="F19279" s="21"/>
      <c r="G19279" s="21"/>
      <c r="H19279" s="21"/>
    </row>
    <row r="19280" spans="4:8">
      <c r="D19280" s="55"/>
      <c r="E19280" s="21"/>
      <c r="F19280" s="21"/>
      <c r="G19280" s="21"/>
      <c r="H19280" s="21"/>
    </row>
    <row r="19281" spans="4:8">
      <c r="D19281" s="55"/>
      <c r="E19281" s="21"/>
      <c r="F19281" s="21"/>
      <c r="G19281" s="21"/>
      <c r="H19281" s="21"/>
    </row>
    <row r="19282" spans="4:8">
      <c r="D19282" s="55"/>
      <c r="E19282" s="21"/>
      <c r="F19282" s="21"/>
      <c r="G19282" s="21"/>
      <c r="H19282" s="21"/>
    </row>
    <row r="19283" spans="4:8">
      <c r="D19283" s="55"/>
      <c r="E19283" s="21"/>
      <c r="F19283" s="21"/>
      <c r="G19283" s="21"/>
      <c r="H19283" s="21"/>
    </row>
    <row r="19284" spans="4:8">
      <c r="D19284" s="55"/>
      <c r="E19284" s="21"/>
      <c r="F19284" s="21"/>
      <c r="G19284" s="21"/>
      <c r="H19284" s="21"/>
    </row>
    <row r="19285" spans="4:8">
      <c r="D19285" s="55"/>
      <c r="E19285" s="21"/>
      <c r="F19285" s="21"/>
      <c r="G19285" s="21"/>
      <c r="H19285" s="21"/>
    </row>
    <row r="19286" spans="4:8">
      <c r="D19286" s="55"/>
      <c r="E19286" s="21"/>
      <c r="F19286" s="21"/>
      <c r="G19286" s="21"/>
      <c r="H19286" s="21"/>
    </row>
    <row r="19287" spans="4:8">
      <c r="D19287" s="55"/>
      <c r="E19287" s="21"/>
      <c r="F19287" s="21"/>
      <c r="G19287" s="21"/>
      <c r="H19287" s="21"/>
    </row>
    <row r="19288" spans="4:8">
      <c r="D19288" s="55"/>
      <c r="E19288" s="21"/>
      <c r="F19288" s="21"/>
      <c r="G19288" s="21"/>
      <c r="H19288" s="21"/>
    </row>
    <row r="19289" spans="4:8">
      <c r="D19289" s="55"/>
      <c r="E19289" s="21"/>
      <c r="F19289" s="21"/>
      <c r="G19289" s="21"/>
      <c r="H19289" s="21"/>
    </row>
    <row r="19290" spans="4:8">
      <c r="D19290" s="55"/>
      <c r="E19290" s="21"/>
      <c r="F19290" s="21"/>
      <c r="G19290" s="21"/>
      <c r="H19290" s="21"/>
    </row>
    <row r="19291" spans="4:8">
      <c r="D19291" s="55"/>
      <c r="E19291" s="21"/>
      <c r="F19291" s="21"/>
      <c r="G19291" s="21"/>
      <c r="H19291" s="21"/>
    </row>
    <row r="19292" spans="4:8">
      <c r="D19292" s="55"/>
      <c r="E19292" s="21"/>
      <c r="F19292" s="21"/>
      <c r="G19292" s="21"/>
      <c r="H19292" s="21"/>
    </row>
    <row r="19293" spans="4:8">
      <c r="D19293" s="55"/>
      <c r="E19293" s="21"/>
      <c r="F19293" s="21"/>
      <c r="G19293" s="21"/>
      <c r="H19293" s="21"/>
    </row>
    <row r="19294" spans="4:8">
      <c r="D19294" s="55"/>
      <c r="E19294" s="21"/>
      <c r="F19294" s="21"/>
      <c r="G19294" s="21"/>
      <c r="H19294" s="21"/>
    </row>
    <row r="19295" spans="4:8">
      <c r="D19295" s="55"/>
      <c r="E19295" s="21"/>
      <c r="F19295" s="21"/>
      <c r="G19295" s="21"/>
      <c r="H19295" s="21"/>
    </row>
    <row r="19296" spans="4:8">
      <c r="D19296" s="55"/>
      <c r="E19296" s="21"/>
      <c r="F19296" s="21"/>
      <c r="G19296" s="21"/>
      <c r="H19296" s="21"/>
    </row>
    <row r="19297" spans="4:8">
      <c r="D19297" s="55"/>
      <c r="E19297" s="21"/>
      <c r="F19297" s="21"/>
      <c r="G19297" s="21"/>
      <c r="H19297" s="21"/>
    </row>
    <row r="19298" spans="4:8">
      <c r="D19298" s="55"/>
      <c r="E19298" s="21"/>
      <c r="F19298" s="21"/>
      <c r="G19298" s="21"/>
      <c r="H19298" s="21"/>
    </row>
    <row r="19299" spans="4:8">
      <c r="D19299" s="55"/>
      <c r="E19299" s="21"/>
      <c r="F19299" s="21"/>
      <c r="G19299" s="21"/>
      <c r="H19299" s="21"/>
    </row>
    <row r="19300" spans="4:8">
      <c r="D19300" s="55"/>
      <c r="E19300" s="21"/>
      <c r="F19300" s="21"/>
      <c r="G19300" s="21"/>
      <c r="H19300" s="21"/>
    </row>
    <row r="19301" spans="4:8">
      <c r="D19301" s="55"/>
      <c r="E19301" s="21"/>
      <c r="F19301" s="21"/>
      <c r="G19301" s="21"/>
      <c r="H19301" s="21"/>
    </row>
    <row r="19302" spans="4:8">
      <c r="D19302" s="55"/>
      <c r="E19302" s="21"/>
      <c r="F19302" s="21"/>
      <c r="G19302" s="21"/>
      <c r="H19302" s="21"/>
    </row>
    <row r="19303" spans="4:8">
      <c r="D19303" s="55"/>
      <c r="E19303" s="21"/>
      <c r="F19303" s="21"/>
      <c r="G19303" s="21"/>
      <c r="H19303" s="21"/>
    </row>
    <row r="19304" spans="4:8">
      <c r="D19304" s="55"/>
      <c r="E19304" s="21"/>
      <c r="F19304" s="21"/>
      <c r="G19304" s="21"/>
      <c r="H19304" s="21"/>
    </row>
    <row r="19305" spans="4:8">
      <c r="D19305" s="55"/>
      <c r="E19305" s="21"/>
      <c r="F19305" s="21"/>
      <c r="G19305" s="21"/>
      <c r="H19305" s="21"/>
    </row>
    <row r="19306" spans="4:8">
      <c r="D19306" s="55"/>
      <c r="E19306" s="21"/>
      <c r="F19306" s="21"/>
      <c r="G19306" s="21"/>
      <c r="H19306" s="21"/>
    </row>
    <row r="19307" spans="4:8">
      <c r="D19307" s="55"/>
      <c r="E19307" s="21"/>
      <c r="F19307" s="21"/>
      <c r="G19307" s="21"/>
      <c r="H19307" s="21"/>
    </row>
    <row r="19308" spans="4:8">
      <c r="D19308" s="55"/>
      <c r="E19308" s="21"/>
      <c r="F19308" s="21"/>
      <c r="G19308" s="21"/>
      <c r="H19308" s="21"/>
    </row>
    <row r="19309" spans="4:8">
      <c r="D19309" s="55"/>
      <c r="E19309" s="21"/>
      <c r="F19309" s="21"/>
      <c r="G19309" s="21"/>
      <c r="H19309" s="21"/>
    </row>
    <row r="19310" spans="4:8">
      <c r="D19310" s="55"/>
      <c r="E19310" s="21"/>
      <c r="F19310" s="21"/>
      <c r="G19310" s="21"/>
      <c r="H19310" s="21"/>
    </row>
    <row r="19311" spans="4:8">
      <c r="D19311" s="55"/>
      <c r="E19311" s="21"/>
      <c r="F19311" s="21"/>
      <c r="G19311" s="21"/>
      <c r="H19311" s="21"/>
    </row>
    <row r="19312" spans="4:8">
      <c r="D19312" s="55"/>
      <c r="E19312" s="21"/>
      <c r="F19312" s="21"/>
      <c r="G19312" s="21"/>
      <c r="H19312" s="21"/>
    </row>
    <row r="19313" spans="4:8">
      <c r="D19313" s="55"/>
      <c r="E19313" s="21"/>
      <c r="F19313" s="21"/>
      <c r="G19313" s="21"/>
      <c r="H19313" s="21"/>
    </row>
    <row r="19314" spans="4:8">
      <c r="D19314" s="55"/>
      <c r="E19314" s="21"/>
      <c r="F19314" s="21"/>
      <c r="G19314" s="21"/>
      <c r="H19314" s="21"/>
    </row>
    <row r="19315" spans="4:8">
      <c r="D19315" s="55"/>
      <c r="E19315" s="21"/>
      <c r="F19315" s="21"/>
      <c r="G19315" s="21"/>
      <c r="H19315" s="21"/>
    </row>
    <row r="19316" spans="4:8">
      <c r="D19316" s="55"/>
      <c r="E19316" s="21"/>
      <c r="F19316" s="21"/>
      <c r="G19316" s="21"/>
      <c r="H19316" s="21"/>
    </row>
    <row r="19317" spans="4:8">
      <c r="D19317" s="55"/>
      <c r="E19317" s="21"/>
      <c r="F19317" s="21"/>
      <c r="G19317" s="21"/>
      <c r="H19317" s="21"/>
    </row>
    <row r="19318" spans="4:8">
      <c r="D19318" s="55"/>
      <c r="E19318" s="21"/>
      <c r="F19318" s="21"/>
      <c r="G19318" s="21"/>
      <c r="H19318" s="21"/>
    </row>
    <row r="19319" spans="4:8">
      <c r="D19319" s="55"/>
      <c r="E19319" s="21"/>
      <c r="F19319" s="21"/>
      <c r="G19319" s="21"/>
      <c r="H19319" s="21"/>
    </row>
    <row r="19320" spans="4:8">
      <c r="D19320" s="55"/>
      <c r="E19320" s="21"/>
      <c r="F19320" s="21"/>
      <c r="G19320" s="21"/>
      <c r="H19320" s="21"/>
    </row>
    <row r="19321" spans="4:8">
      <c r="D19321" s="55"/>
      <c r="E19321" s="21"/>
      <c r="F19321" s="21"/>
      <c r="G19321" s="21"/>
      <c r="H19321" s="21"/>
    </row>
    <row r="19322" spans="4:8">
      <c r="D19322" s="55"/>
      <c r="E19322" s="21"/>
      <c r="F19322" s="21"/>
      <c r="G19322" s="21"/>
      <c r="H19322" s="21"/>
    </row>
    <row r="19323" spans="4:8">
      <c r="D19323" s="55"/>
      <c r="E19323" s="21"/>
      <c r="F19323" s="21"/>
      <c r="G19323" s="21"/>
      <c r="H19323" s="21"/>
    </row>
    <row r="19324" spans="4:8">
      <c r="D19324" s="55"/>
      <c r="E19324" s="21"/>
      <c r="F19324" s="21"/>
      <c r="G19324" s="21"/>
      <c r="H19324" s="21"/>
    </row>
    <row r="19325" spans="4:8">
      <c r="D19325" s="55"/>
      <c r="E19325" s="21"/>
      <c r="F19325" s="21"/>
      <c r="G19325" s="21"/>
      <c r="H19325" s="21"/>
    </row>
    <row r="19326" spans="4:8">
      <c r="D19326" s="55"/>
      <c r="E19326" s="21"/>
      <c r="F19326" s="21"/>
      <c r="G19326" s="21"/>
      <c r="H19326" s="21"/>
    </row>
    <row r="19327" spans="4:8">
      <c r="D19327" s="55"/>
      <c r="E19327" s="21"/>
      <c r="F19327" s="21"/>
      <c r="G19327" s="21"/>
      <c r="H19327" s="21"/>
    </row>
    <row r="19328" spans="4:8">
      <c r="D19328" s="55"/>
      <c r="E19328" s="21"/>
      <c r="F19328" s="21"/>
      <c r="G19328" s="21"/>
      <c r="H19328" s="21"/>
    </row>
    <row r="19329" spans="4:8">
      <c r="D19329" s="55"/>
      <c r="E19329" s="21"/>
      <c r="F19329" s="21"/>
      <c r="G19329" s="21"/>
      <c r="H19329" s="21"/>
    </row>
    <row r="19330" spans="4:8">
      <c r="D19330" s="55"/>
      <c r="E19330" s="21"/>
      <c r="F19330" s="21"/>
      <c r="G19330" s="21"/>
      <c r="H19330" s="21"/>
    </row>
    <row r="19331" spans="4:8">
      <c r="D19331" s="55"/>
      <c r="E19331" s="21"/>
      <c r="F19331" s="21"/>
      <c r="G19331" s="21"/>
      <c r="H19331" s="21"/>
    </row>
    <row r="19332" spans="4:8">
      <c r="D19332" s="55"/>
      <c r="E19332" s="21"/>
      <c r="F19332" s="21"/>
      <c r="G19332" s="21"/>
      <c r="H19332" s="21"/>
    </row>
    <row r="19333" spans="4:8">
      <c r="D19333" s="55"/>
      <c r="E19333" s="21"/>
      <c r="F19333" s="21"/>
      <c r="G19333" s="21"/>
      <c r="H19333" s="21"/>
    </row>
    <row r="19334" spans="4:8">
      <c r="D19334" s="55"/>
      <c r="E19334" s="21"/>
      <c r="F19334" s="21"/>
      <c r="G19334" s="21"/>
      <c r="H19334" s="21"/>
    </row>
    <row r="19335" spans="4:8">
      <c r="D19335" s="55"/>
      <c r="E19335" s="21"/>
      <c r="F19335" s="21"/>
      <c r="G19335" s="21"/>
      <c r="H19335" s="21"/>
    </row>
    <row r="19336" spans="4:8">
      <c r="D19336" s="55"/>
      <c r="E19336" s="21"/>
      <c r="F19336" s="21"/>
      <c r="G19336" s="21"/>
      <c r="H19336" s="21"/>
    </row>
    <row r="19337" spans="4:8">
      <c r="D19337" s="55"/>
      <c r="E19337" s="21"/>
      <c r="F19337" s="21"/>
      <c r="G19337" s="21"/>
      <c r="H19337" s="21"/>
    </row>
    <row r="19338" spans="4:8">
      <c r="D19338" s="55"/>
      <c r="E19338" s="21"/>
      <c r="F19338" s="21"/>
      <c r="G19338" s="21"/>
      <c r="H19338" s="21"/>
    </row>
    <row r="19339" spans="4:8">
      <c r="D19339" s="55"/>
      <c r="E19339" s="21"/>
      <c r="F19339" s="21"/>
      <c r="G19339" s="21"/>
      <c r="H19339" s="21"/>
    </row>
    <row r="19340" spans="4:8">
      <c r="D19340" s="55"/>
      <c r="E19340" s="21"/>
      <c r="F19340" s="21"/>
      <c r="G19340" s="21"/>
      <c r="H19340" s="21"/>
    </row>
    <row r="19341" spans="4:8">
      <c r="D19341" s="55"/>
      <c r="E19341" s="21"/>
      <c r="F19341" s="21"/>
      <c r="G19341" s="21"/>
      <c r="H19341" s="21"/>
    </row>
    <row r="19342" spans="4:8">
      <c r="D19342" s="55"/>
      <c r="E19342" s="21"/>
      <c r="F19342" s="21"/>
      <c r="G19342" s="21"/>
      <c r="H19342" s="21"/>
    </row>
    <row r="19343" spans="4:8">
      <c r="D19343" s="55"/>
      <c r="E19343" s="21"/>
      <c r="F19343" s="21"/>
      <c r="G19343" s="21"/>
      <c r="H19343" s="21"/>
    </row>
    <row r="19344" spans="4:8">
      <c r="D19344" s="55"/>
      <c r="E19344" s="21"/>
      <c r="F19344" s="21"/>
      <c r="G19344" s="21"/>
      <c r="H19344" s="21"/>
    </row>
    <row r="19345" spans="4:8">
      <c r="D19345" s="55"/>
      <c r="E19345" s="21"/>
      <c r="F19345" s="21"/>
      <c r="G19345" s="21"/>
      <c r="H19345" s="21"/>
    </row>
    <row r="19346" spans="4:8">
      <c r="D19346" s="55"/>
      <c r="E19346" s="21"/>
      <c r="F19346" s="21"/>
      <c r="G19346" s="21"/>
      <c r="H19346" s="21"/>
    </row>
    <row r="19347" spans="4:8">
      <c r="D19347" s="55"/>
      <c r="E19347" s="21"/>
      <c r="F19347" s="21"/>
      <c r="G19347" s="21"/>
      <c r="H19347" s="21"/>
    </row>
    <row r="19348" spans="4:8">
      <c r="D19348" s="55"/>
      <c r="E19348" s="21"/>
      <c r="F19348" s="21"/>
      <c r="G19348" s="21"/>
      <c r="H19348" s="21"/>
    </row>
    <row r="19349" spans="4:8">
      <c r="D19349" s="55"/>
      <c r="E19349" s="21"/>
      <c r="F19349" s="21"/>
      <c r="G19349" s="21"/>
      <c r="H19349" s="21"/>
    </row>
    <row r="19350" spans="4:8">
      <c r="D19350" s="55"/>
      <c r="E19350" s="21"/>
      <c r="F19350" s="21"/>
      <c r="G19350" s="21"/>
      <c r="H19350" s="21"/>
    </row>
    <row r="19351" spans="4:8">
      <c r="D19351" s="55"/>
      <c r="E19351" s="21"/>
      <c r="F19351" s="21"/>
      <c r="G19351" s="21"/>
      <c r="H19351" s="21"/>
    </row>
    <row r="19352" spans="4:8">
      <c r="D19352" s="55"/>
      <c r="E19352" s="21"/>
      <c r="F19352" s="21"/>
      <c r="G19352" s="21"/>
      <c r="H19352" s="21"/>
    </row>
    <row r="19353" spans="4:8">
      <c r="D19353" s="55"/>
      <c r="E19353" s="21"/>
      <c r="F19353" s="21"/>
      <c r="G19353" s="21"/>
      <c r="H19353" s="21"/>
    </row>
    <row r="19354" spans="4:8">
      <c r="D19354" s="55"/>
      <c r="E19354" s="21"/>
      <c r="F19354" s="21"/>
      <c r="G19354" s="21"/>
      <c r="H19354" s="21"/>
    </row>
    <row r="19355" spans="4:8">
      <c r="D19355" s="55"/>
      <c r="E19355" s="21"/>
      <c r="F19355" s="21"/>
      <c r="G19355" s="21"/>
      <c r="H19355" s="21"/>
    </row>
    <row r="19356" spans="4:8">
      <c r="D19356" s="55"/>
      <c r="E19356" s="21"/>
      <c r="F19356" s="21"/>
      <c r="G19356" s="21"/>
      <c r="H19356" s="21"/>
    </row>
    <row r="19357" spans="4:8">
      <c r="D19357" s="55"/>
      <c r="E19357" s="21"/>
      <c r="F19357" s="21"/>
      <c r="G19357" s="21"/>
      <c r="H19357" s="21"/>
    </row>
    <row r="19358" spans="4:8">
      <c r="D19358" s="55"/>
      <c r="E19358" s="21"/>
      <c r="F19358" s="21"/>
      <c r="G19358" s="21"/>
      <c r="H19358" s="21"/>
    </row>
    <row r="19359" spans="4:8">
      <c r="D19359" s="55"/>
      <c r="E19359" s="21"/>
      <c r="F19359" s="21"/>
      <c r="G19359" s="21"/>
      <c r="H19359" s="21"/>
    </row>
    <row r="19360" spans="4:8">
      <c r="D19360" s="55"/>
      <c r="E19360" s="21"/>
      <c r="F19360" s="21"/>
      <c r="G19360" s="21"/>
      <c r="H19360" s="21"/>
    </row>
    <row r="19361" spans="4:8">
      <c r="D19361" s="55"/>
      <c r="E19361" s="21"/>
      <c r="F19361" s="21"/>
      <c r="G19361" s="21"/>
      <c r="H19361" s="21"/>
    </row>
    <row r="19362" spans="4:8">
      <c r="D19362" s="55"/>
      <c r="E19362" s="21"/>
      <c r="F19362" s="21"/>
      <c r="G19362" s="21"/>
      <c r="H19362" s="21"/>
    </row>
    <row r="19363" spans="4:8">
      <c r="D19363" s="55"/>
      <c r="E19363" s="21"/>
      <c r="F19363" s="21"/>
      <c r="G19363" s="21"/>
      <c r="H19363" s="21"/>
    </row>
    <row r="19364" spans="4:8">
      <c r="D19364" s="55"/>
      <c r="E19364" s="21"/>
      <c r="F19364" s="21"/>
      <c r="G19364" s="21"/>
      <c r="H19364" s="21"/>
    </row>
    <row r="19365" spans="4:8">
      <c r="D19365" s="55"/>
      <c r="E19365" s="21"/>
      <c r="F19365" s="21"/>
      <c r="G19365" s="21"/>
      <c r="H19365" s="21"/>
    </row>
    <row r="19366" spans="4:8">
      <c r="D19366" s="55"/>
      <c r="E19366" s="21"/>
      <c r="F19366" s="21"/>
      <c r="G19366" s="21"/>
      <c r="H19366" s="21"/>
    </row>
    <row r="19367" spans="4:8">
      <c r="D19367" s="55"/>
      <c r="E19367" s="21"/>
      <c r="F19367" s="21"/>
      <c r="G19367" s="21"/>
      <c r="H19367" s="21"/>
    </row>
    <row r="19368" spans="4:8">
      <c r="D19368" s="55"/>
      <c r="E19368" s="21"/>
      <c r="F19368" s="21"/>
      <c r="G19368" s="21"/>
      <c r="H19368" s="21"/>
    </row>
    <row r="19369" spans="4:8">
      <c r="D19369" s="55"/>
      <c r="E19369" s="21"/>
      <c r="F19369" s="21"/>
      <c r="G19369" s="21"/>
      <c r="H19369" s="21"/>
    </row>
    <row r="19370" spans="4:8">
      <c r="D19370" s="55"/>
      <c r="E19370" s="21"/>
      <c r="F19370" s="21"/>
      <c r="G19370" s="21"/>
      <c r="H19370" s="21"/>
    </row>
    <row r="19371" spans="4:8">
      <c r="D19371" s="55"/>
      <c r="E19371" s="21"/>
      <c r="F19371" s="21"/>
      <c r="G19371" s="21"/>
      <c r="H19371" s="21"/>
    </row>
    <row r="19372" spans="4:8">
      <c r="D19372" s="55"/>
      <c r="E19372" s="21"/>
      <c r="F19372" s="21"/>
      <c r="G19372" s="21"/>
      <c r="H19372" s="21"/>
    </row>
    <row r="19373" spans="4:8">
      <c r="D19373" s="55"/>
      <c r="E19373" s="21"/>
      <c r="F19373" s="21"/>
      <c r="G19373" s="21"/>
      <c r="H19373" s="21"/>
    </row>
    <row r="19374" spans="4:8">
      <c r="D19374" s="55"/>
      <c r="E19374" s="21"/>
      <c r="F19374" s="21"/>
      <c r="G19374" s="21"/>
      <c r="H19374" s="21"/>
    </row>
    <row r="19375" spans="4:8">
      <c r="D19375" s="55"/>
      <c r="E19375" s="21"/>
      <c r="F19375" s="21"/>
      <c r="G19375" s="21"/>
      <c r="H19375" s="21"/>
    </row>
    <row r="19376" spans="4:8">
      <c r="D19376" s="55"/>
      <c r="E19376" s="21"/>
      <c r="F19376" s="21"/>
      <c r="G19376" s="21"/>
      <c r="H19376" s="21"/>
    </row>
    <row r="19377" spans="4:8">
      <c r="D19377" s="55"/>
      <c r="E19377" s="21"/>
      <c r="F19377" s="21"/>
      <c r="G19377" s="21"/>
      <c r="H19377" s="21"/>
    </row>
    <row r="19378" spans="4:8">
      <c r="D19378" s="55"/>
      <c r="E19378" s="21"/>
      <c r="F19378" s="21"/>
      <c r="G19378" s="21"/>
      <c r="H19378" s="21"/>
    </row>
    <row r="19379" spans="4:8">
      <c r="D19379" s="55"/>
      <c r="E19379" s="21"/>
      <c r="F19379" s="21"/>
      <c r="G19379" s="21"/>
      <c r="H19379" s="21"/>
    </row>
    <row r="19380" spans="4:8">
      <c r="D19380" s="55"/>
      <c r="E19380" s="21"/>
      <c r="F19380" s="21"/>
      <c r="G19380" s="21"/>
      <c r="H19380" s="21"/>
    </row>
    <row r="19381" spans="4:8">
      <c r="D19381" s="55"/>
      <c r="E19381" s="21"/>
      <c r="F19381" s="21"/>
      <c r="G19381" s="21"/>
      <c r="H19381" s="21"/>
    </row>
    <row r="19382" spans="4:8">
      <c r="D19382" s="55"/>
      <c r="E19382" s="21"/>
      <c r="F19382" s="21"/>
      <c r="G19382" s="21"/>
      <c r="H19382" s="21"/>
    </row>
    <row r="19383" spans="4:8">
      <c r="D19383" s="55"/>
      <c r="E19383" s="21"/>
      <c r="F19383" s="21"/>
      <c r="G19383" s="21"/>
      <c r="H19383" s="21"/>
    </row>
    <row r="19384" spans="4:8">
      <c r="D19384" s="55"/>
      <c r="E19384" s="21"/>
      <c r="F19384" s="21"/>
      <c r="G19384" s="21"/>
      <c r="H19384" s="21"/>
    </row>
    <row r="19385" spans="4:8">
      <c r="D19385" s="55"/>
      <c r="E19385" s="21"/>
      <c r="F19385" s="21"/>
      <c r="G19385" s="21"/>
      <c r="H19385" s="21"/>
    </row>
    <row r="19386" spans="4:8">
      <c r="D19386" s="55"/>
      <c r="E19386" s="21"/>
      <c r="F19386" s="21"/>
      <c r="G19386" s="21"/>
      <c r="H19386" s="21"/>
    </row>
    <row r="19387" spans="4:8">
      <c r="D19387" s="55"/>
      <c r="E19387" s="21"/>
      <c r="F19387" s="21"/>
      <c r="G19387" s="21"/>
      <c r="H19387" s="21"/>
    </row>
    <row r="19388" spans="4:8">
      <c r="D19388" s="55"/>
      <c r="E19388" s="21"/>
      <c r="F19388" s="21"/>
      <c r="G19388" s="21"/>
      <c r="H19388" s="21"/>
    </row>
    <row r="19389" spans="4:8">
      <c r="D19389" s="55"/>
      <c r="E19389" s="21"/>
      <c r="F19389" s="21"/>
      <c r="G19389" s="21"/>
      <c r="H19389" s="21"/>
    </row>
    <row r="19390" spans="4:8">
      <c r="D19390" s="55"/>
      <c r="E19390" s="21"/>
      <c r="F19390" s="21"/>
      <c r="G19390" s="21"/>
      <c r="H19390" s="21"/>
    </row>
    <row r="19391" spans="4:8">
      <c r="D19391" s="55"/>
      <c r="E19391" s="21"/>
      <c r="F19391" s="21"/>
      <c r="G19391" s="21"/>
      <c r="H19391" s="21"/>
    </row>
    <row r="19392" spans="4:8">
      <c r="D19392" s="55"/>
      <c r="E19392" s="21"/>
      <c r="F19392" s="21"/>
      <c r="G19392" s="21"/>
      <c r="H19392" s="21"/>
    </row>
    <row r="19393" spans="4:8">
      <c r="D19393" s="55"/>
      <c r="E19393" s="21"/>
      <c r="F19393" s="21"/>
      <c r="G19393" s="21"/>
      <c r="H19393" s="21"/>
    </row>
    <row r="19394" spans="4:8">
      <c r="D19394" s="55"/>
      <c r="E19394" s="21"/>
      <c r="F19394" s="21"/>
      <c r="G19394" s="21"/>
      <c r="H19394" s="21"/>
    </row>
    <row r="19395" spans="4:8">
      <c r="D19395" s="55"/>
      <c r="E19395" s="21"/>
      <c r="F19395" s="21"/>
      <c r="G19395" s="21"/>
      <c r="H19395" s="21"/>
    </row>
    <row r="19396" spans="4:8">
      <c r="D19396" s="55"/>
      <c r="E19396" s="21"/>
      <c r="F19396" s="21"/>
      <c r="G19396" s="21"/>
      <c r="H19396" s="21"/>
    </row>
    <row r="19397" spans="4:8">
      <c r="D19397" s="55"/>
      <c r="E19397" s="21"/>
      <c r="F19397" s="21"/>
      <c r="G19397" s="21"/>
      <c r="H19397" s="21"/>
    </row>
    <row r="19398" spans="4:8">
      <c r="D19398" s="55"/>
      <c r="E19398" s="21"/>
      <c r="F19398" s="21"/>
      <c r="G19398" s="21"/>
      <c r="H19398" s="21"/>
    </row>
    <row r="19399" spans="4:8">
      <c r="D19399" s="55"/>
      <c r="E19399" s="21"/>
      <c r="F19399" s="21"/>
      <c r="G19399" s="21"/>
      <c r="H19399" s="21"/>
    </row>
    <row r="19400" spans="4:8">
      <c r="D19400" s="55"/>
      <c r="E19400" s="21"/>
      <c r="F19400" s="21"/>
      <c r="G19400" s="21"/>
      <c r="H19400" s="21"/>
    </row>
    <row r="19401" spans="4:8">
      <c r="D19401" s="55"/>
      <c r="E19401" s="21"/>
      <c r="F19401" s="21"/>
      <c r="G19401" s="21"/>
      <c r="H19401" s="21"/>
    </row>
    <row r="19402" spans="4:8">
      <c r="D19402" s="55"/>
      <c r="E19402" s="21"/>
      <c r="F19402" s="21"/>
      <c r="G19402" s="21"/>
      <c r="H19402" s="21"/>
    </row>
    <row r="19403" spans="4:8">
      <c r="D19403" s="55"/>
      <c r="E19403" s="21"/>
      <c r="F19403" s="21"/>
      <c r="G19403" s="21"/>
      <c r="H19403" s="21"/>
    </row>
    <row r="19404" spans="4:8">
      <c r="D19404" s="55"/>
      <c r="E19404" s="21"/>
      <c r="F19404" s="21"/>
      <c r="G19404" s="21"/>
      <c r="H19404" s="21"/>
    </row>
    <row r="19405" spans="4:8">
      <c r="D19405" s="55"/>
      <c r="E19405" s="21"/>
      <c r="F19405" s="21"/>
      <c r="G19405" s="21"/>
      <c r="H19405" s="21"/>
    </row>
    <row r="19406" spans="4:8">
      <c r="D19406" s="55"/>
      <c r="E19406" s="21"/>
      <c r="F19406" s="21"/>
      <c r="G19406" s="21"/>
      <c r="H19406" s="21"/>
    </row>
    <row r="19407" spans="4:8">
      <c r="D19407" s="55"/>
      <c r="E19407" s="21"/>
      <c r="F19407" s="21"/>
      <c r="G19407" s="21"/>
      <c r="H19407" s="21"/>
    </row>
    <row r="19408" spans="4:8">
      <c r="D19408" s="55"/>
      <c r="E19408" s="21"/>
      <c r="F19408" s="21"/>
      <c r="G19408" s="21"/>
      <c r="H19408" s="21"/>
    </row>
    <row r="19409" spans="4:8">
      <c r="D19409" s="55"/>
      <c r="E19409" s="21"/>
      <c r="F19409" s="21"/>
      <c r="G19409" s="21"/>
      <c r="H19409" s="21"/>
    </row>
    <row r="19410" spans="4:8">
      <c r="D19410" s="55"/>
      <c r="E19410" s="21"/>
      <c r="F19410" s="21"/>
      <c r="G19410" s="21"/>
      <c r="H19410" s="21"/>
    </row>
    <row r="19411" spans="4:8">
      <c r="D19411" s="55"/>
      <c r="E19411" s="21"/>
      <c r="F19411" s="21"/>
      <c r="G19411" s="21"/>
      <c r="H19411" s="21"/>
    </row>
    <row r="19412" spans="4:8">
      <c r="D19412" s="55"/>
      <c r="E19412" s="21"/>
      <c r="F19412" s="21"/>
      <c r="G19412" s="21"/>
      <c r="H19412" s="21"/>
    </row>
    <row r="19413" spans="4:8">
      <c r="D19413" s="55"/>
      <c r="E19413" s="21"/>
      <c r="F19413" s="21"/>
      <c r="G19413" s="21"/>
      <c r="H19413" s="21"/>
    </row>
    <row r="19414" spans="4:8">
      <c r="D19414" s="55"/>
      <c r="E19414" s="21"/>
      <c r="F19414" s="21"/>
      <c r="G19414" s="21"/>
      <c r="H19414" s="21"/>
    </row>
    <row r="19415" spans="4:8">
      <c r="D19415" s="55"/>
      <c r="E19415" s="21"/>
      <c r="F19415" s="21"/>
      <c r="G19415" s="21"/>
      <c r="H19415" s="21"/>
    </row>
    <row r="19416" spans="4:8">
      <c r="D19416" s="55"/>
      <c r="E19416" s="21"/>
      <c r="F19416" s="21"/>
      <c r="G19416" s="21"/>
      <c r="H19416" s="21"/>
    </row>
    <row r="19417" spans="4:8">
      <c r="D19417" s="55"/>
      <c r="E19417" s="21"/>
      <c r="F19417" s="21"/>
      <c r="G19417" s="21"/>
      <c r="H19417" s="21"/>
    </row>
    <row r="19418" spans="4:8">
      <c r="D19418" s="55"/>
      <c r="E19418" s="21"/>
      <c r="F19418" s="21"/>
      <c r="G19418" s="21"/>
      <c r="H19418" s="21"/>
    </row>
    <row r="19419" spans="4:8">
      <c r="D19419" s="55"/>
      <c r="E19419" s="21"/>
      <c r="F19419" s="21"/>
      <c r="G19419" s="21"/>
      <c r="H19419" s="21"/>
    </row>
    <row r="19420" spans="4:8">
      <c r="D19420" s="55"/>
      <c r="E19420" s="21"/>
      <c r="F19420" s="21"/>
      <c r="G19420" s="21"/>
      <c r="H19420" s="21"/>
    </row>
    <row r="19421" spans="4:8">
      <c r="D19421" s="55"/>
      <c r="E19421" s="21"/>
      <c r="F19421" s="21"/>
      <c r="G19421" s="21"/>
      <c r="H19421" s="21"/>
    </row>
    <row r="19422" spans="4:8">
      <c r="D19422" s="55"/>
      <c r="E19422" s="21"/>
      <c r="F19422" s="21"/>
      <c r="G19422" s="21"/>
      <c r="H19422" s="21"/>
    </row>
    <row r="19423" spans="4:8">
      <c r="D19423" s="55"/>
      <c r="E19423" s="21"/>
      <c r="F19423" s="21"/>
      <c r="G19423" s="21"/>
      <c r="H19423" s="21"/>
    </row>
    <row r="19424" spans="4:8">
      <c r="D19424" s="55"/>
      <c r="E19424" s="21"/>
      <c r="F19424" s="21"/>
      <c r="G19424" s="21"/>
      <c r="H19424" s="21"/>
    </row>
    <row r="19425" spans="4:8">
      <c r="D19425" s="55"/>
      <c r="E19425" s="21"/>
      <c r="F19425" s="21"/>
      <c r="G19425" s="21"/>
      <c r="H19425" s="21"/>
    </row>
    <row r="19426" spans="4:8">
      <c r="D19426" s="55"/>
      <c r="E19426" s="21"/>
      <c r="F19426" s="21"/>
      <c r="G19426" s="21"/>
      <c r="H19426" s="21"/>
    </row>
    <row r="19427" spans="4:8">
      <c r="D19427" s="55"/>
      <c r="E19427" s="21"/>
      <c r="F19427" s="21"/>
      <c r="G19427" s="21"/>
      <c r="H19427" s="21"/>
    </row>
    <row r="19428" spans="4:8">
      <c r="D19428" s="55"/>
      <c r="E19428" s="21"/>
      <c r="F19428" s="21"/>
      <c r="G19428" s="21"/>
      <c r="H19428" s="21"/>
    </row>
    <row r="19429" spans="4:8">
      <c r="D19429" s="55"/>
      <c r="E19429" s="21"/>
      <c r="F19429" s="21"/>
      <c r="G19429" s="21"/>
      <c r="H19429" s="21"/>
    </row>
    <row r="19430" spans="4:8">
      <c r="D19430" s="55"/>
      <c r="E19430" s="21"/>
      <c r="F19430" s="21"/>
      <c r="G19430" s="21"/>
      <c r="H19430" s="21"/>
    </row>
    <row r="19431" spans="4:8">
      <c r="D19431" s="55"/>
      <c r="E19431" s="21"/>
      <c r="F19431" s="21"/>
      <c r="G19431" s="21"/>
      <c r="H19431" s="21"/>
    </row>
    <row r="19432" spans="4:8">
      <c r="D19432" s="55"/>
      <c r="E19432" s="21"/>
      <c r="F19432" s="21"/>
      <c r="G19432" s="21"/>
      <c r="H19432" s="21"/>
    </row>
    <row r="19433" spans="4:8">
      <c r="D19433" s="55"/>
      <c r="E19433" s="21"/>
      <c r="F19433" s="21"/>
      <c r="G19433" s="21"/>
      <c r="H19433" s="21"/>
    </row>
    <row r="19434" spans="4:8">
      <c r="D19434" s="55"/>
      <c r="E19434" s="21"/>
      <c r="F19434" s="21"/>
      <c r="G19434" s="21"/>
      <c r="H19434" s="21"/>
    </row>
    <row r="19435" spans="4:8">
      <c r="D19435" s="55"/>
      <c r="E19435" s="21"/>
      <c r="F19435" s="21"/>
      <c r="G19435" s="21"/>
      <c r="H19435" s="21"/>
    </row>
    <row r="19436" spans="4:8">
      <c r="D19436" s="55"/>
      <c r="E19436" s="21"/>
      <c r="F19436" s="21"/>
      <c r="G19436" s="21"/>
      <c r="H19436" s="21"/>
    </row>
    <row r="19437" spans="4:8">
      <c r="D19437" s="55"/>
      <c r="E19437" s="21"/>
      <c r="F19437" s="21"/>
      <c r="G19437" s="21"/>
      <c r="H19437" s="21"/>
    </row>
    <row r="19438" spans="4:8">
      <c r="D19438" s="55"/>
      <c r="E19438" s="21"/>
      <c r="F19438" s="21"/>
      <c r="G19438" s="21"/>
      <c r="H19438" s="21"/>
    </row>
    <row r="19439" spans="4:8">
      <c r="D19439" s="55"/>
      <c r="E19439" s="21"/>
      <c r="F19439" s="21"/>
      <c r="G19439" s="21"/>
      <c r="H19439" s="21"/>
    </row>
    <row r="19440" spans="4:8">
      <c r="D19440" s="55"/>
      <c r="E19440" s="21"/>
      <c r="F19440" s="21"/>
      <c r="G19440" s="21"/>
      <c r="H19440" s="21"/>
    </row>
    <row r="19441" spans="4:8">
      <c r="D19441" s="55"/>
      <c r="E19441" s="21"/>
      <c r="F19441" s="21"/>
      <c r="G19441" s="21"/>
      <c r="H19441" s="21"/>
    </row>
    <row r="19442" spans="4:8">
      <c r="D19442" s="55"/>
      <c r="E19442" s="21"/>
      <c r="F19442" s="21"/>
      <c r="G19442" s="21"/>
      <c r="H19442" s="21"/>
    </row>
    <row r="19443" spans="4:8">
      <c r="D19443" s="55"/>
      <c r="E19443" s="21"/>
      <c r="F19443" s="21"/>
      <c r="G19443" s="21"/>
      <c r="H19443" s="21"/>
    </row>
    <row r="19444" spans="4:8">
      <c r="D19444" s="55"/>
      <c r="E19444" s="21"/>
      <c r="F19444" s="21"/>
      <c r="G19444" s="21"/>
      <c r="H19444" s="21"/>
    </row>
    <row r="19445" spans="4:8">
      <c r="D19445" s="55"/>
      <c r="E19445" s="21"/>
      <c r="F19445" s="21"/>
      <c r="G19445" s="21"/>
      <c r="H19445" s="21"/>
    </row>
    <row r="19446" spans="4:8">
      <c r="D19446" s="55"/>
      <c r="E19446" s="21"/>
      <c r="F19446" s="21"/>
      <c r="G19446" s="21"/>
      <c r="H19446" s="21"/>
    </row>
    <row r="19447" spans="4:8">
      <c r="D19447" s="55"/>
      <c r="E19447" s="21"/>
      <c r="F19447" s="21"/>
      <c r="G19447" s="21"/>
      <c r="H19447" s="21"/>
    </row>
    <row r="19448" spans="4:8">
      <c r="D19448" s="55"/>
      <c r="E19448" s="21"/>
      <c r="F19448" s="21"/>
      <c r="G19448" s="21"/>
      <c r="H19448" s="21"/>
    </row>
    <row r="19449" spans="4:8">
      <c r="D19449" s="55"/>
      <c r="E19449" s="21"/>
      <c r="F19449" s="21"/>
      <c r="G19449" s="21"/>
      <c r="H19449" s="21"/>
    </row>
    <row r="19450" spans="4:8">
      <c r="D19450" s="55"/>
      <c r="E19450" s="21"/>
      <c r="F19450" s="21"/>
      <c r="G19450" s="21"/>
      <c r="H19450" s="21"/>
    </row>
    <row r="19451" spans="4:8">
      <c r="D19451" s="55"/>
      <c r="E19451" s="21"/>
      <c r="F19451" s="21"/>
      <c r="G19451" s="21"/>
      <c r="H19451" s="21"/>
    </row>
    <row r="19452" spans="4:8">
      <c r="D19452" s="55"/>
      <c r="E19452" s="21"/>
      <c r="F19452" s="21"/>
      <c r="G19452" s="21"/>
      <c r="H19452" s="21"/>
    </row>
    <row r="19453" spans="4:8">
      <c r="D19453" s="55"/>
      <c r="E19453" s="21"/>
      <c r="F19453" s="21"/>
      <c r="G19453" s="21"/>
      <c r="H19453" s="21"/>
    </row>
    <row r="19454" spans="4:8">
      <c r="D19454" s="55"/>
      <c r="E19454" s="21"/>
      <c r="F19454" s="21"/>
      <c r="G19454" s="21"/>
      <c r="H19454" s="21"/>
    </row>
    <row r="19455" spans="4:8">
      <c r="D19455" s="55"/>
      <c r="E19455" s="21"/>
      <c r="F19455" s="21"/>
      <c r="G19455" s="21"/>
      <c r="H19455" s="21"/>
    </row>
    <row r="19456" spans="4:8">
      <c r="D19456" s="55"/>
      <c r="E19456" s="21"/>
      <c r="F19456" s="21"/>
      <c r="G19456" s="21"/>
      <c r="H19456" s="21"/>
    </row>
    <row r="19457" spans="4:8">
      <c r="D19457" s="55"/>
      <c r="E19457" s="21"/>
      <c r="F19457" s="21"/>
      <c r="G19457" s="21"/>
      <c r="H19457" s="21"/>
    </row>
    <row r="19458" spans="4:8">
      <c r="D19458" s="55"/>
      <c r="E19458" s="21"/>
      <c r="F19458" s="21"/>
      <c r="G19458" s="21"/>
      <c r="H19458" s="21"/>
    </row>
    <row r="19459" spans="4:8">
      <c r="D19459" s="55"/>
      <c r="E19459" s="21"/>
      <c r="F19459" s="21"/>
      <c r="G19459" s="21"/>
      <c r="H19459" s="21"/>
    </row>
    <row r="19460" spans="4:8">
      <c r="D19460" s="55"/>
      <c r="E19460" s="21"/>
      <c r="F19460" s="21"/>
      <c r="G19460" s="21"/>
      <c r="H19460" s="21"/>
    </row>
    <row r="19461" spans="4:8">
      <c r="D19461" s="55"/>
      <c r="E19461" s="21"/>
      <c r="F19461" s="21"/>
      <c r="G19461" s="21"/>
      <c r="H19461" s="21"/>
    </row>
    <row r="19462" spans="4:8">
      <c r="D19462" s="55"/>
      <c r="E19462" s="21"/>
      <c r="F19462" s="21"/>
      <c r="G19462" s="21"/>
      <c r="H19462" s="21"/>
    </row>
    <row r="19463" spans="4:8">
      <c r="D19463" s="55"/>
      <c r="E19463" s="21"/>
      <c r="F19463" s="21"/>
      <c r="G19463" s="21"/>
      <c r="H19463" s="21"/>
    </row>
    <row r="19464" spans="4:8">
      <c r="D19464" s="55"/>
      <c r="E19464" s="21"/>
      <c r="F19464" s="21"/>
      <c r="G19464" s="21"/>
      <c r="H19464" s="21"/>
    </row>
    <row r="19465" spans="4:8">
      <c r="D19465" s="55"/>
      <c r="E19465" s="21"/>
      <c r="F19465" s="21"/>
      <c r="G19465" s="21"/>
      <c r="H19465" s="21"/>
    </row>
    <row r="19466" spans="4:8">
      <c r="D19466" s="55"/>
      <c r="E19466" s="21"/>
      <c r="F19466" s="21"/>
      <c r="G19466" s="21"/>
      <c r="H19466" s="21"/>
    </row>
    <row r="19467" spans="4:8">
      <c r="D19467" s="55"/>
      <c r="E19467" s="21"/>
      <c r="F19467" s="21"/>
      <c r="G19467" s="21"/>
      <c r="H19467" s="21"/>
    </row>
    <row r="19468" spans="4:8">
      <c r="D19468" s="55"/>
      <c r="E19468" s="21"/>
      <c r="F19468" s="21"/>
      <c r="G19468" s="21"/>
      <c r="H19468" s="21"/>
    </row>
    <row r="19469" spans="4:8">
      <c r="D19469" s="55"/>
      <c r="E19469" s="21"/>
      <c r="F19469" s="21"/>
      <c r="G19469" s="21"/>
      <c r="H19469" s="21"/>
    </row>
    <row r="19470" spans="4:8">
      <c r="D19470" s="55"/>
      <c r="E19470" s="21"/>
      <c r="F19470" s="21"/>
      <c r="G19470" s="21"/>
      <c r="H19470" s="21"/>
    </row>
    <row r="19471" spans="4:8">
      <c r="D19471" s="55"/>
      <c r="E19471" s="21"/>
      <c r="F19471" s="21"/>
      <c r="G19471" s="21"/>
      <c r="H19471" s="21"/>
    </row>
    <row r="19472" spans="4:8">
      <c r="D19472" s="55"/>
      <c r="E19472" s="21"/>
      <c r="F19472" s="21"/>
      <c r="G19472" s="21"/>
      <c r="H19472" s="21"/>
    </row>
    <row r="19473" spans="4:8">
      <c r="D19473" s="55"/>
      <c r="E19473" s="21"/>
      <c r="F19473" s="21"/>
      <c r="G19473" s="21"/>
      <c r="H19473" s="21"/>
    </row>
    <row r="19474" spans="4:8">
      <c r="D19474" s="55"/>
      <c r="E19474" s="21"/>
      <c r="F19474" s="21"/>
      <c r="G19474" s="21"/>
      <c r="H19474" s="21"/>
    </row>
    <row r="19475" spans="4:8">
      <c r="D19475" s="55"/>
      <c r="E19475" s="21"/>
      <c r="F19475" s="21"/>
      <c r="G19475" s="21"/>
      <c r="H19475" s="21"/>
    </row>
    <row r="19476" spans="4:8">
      <c r="D19476" s="55"/>
      <c r="E19476" s="21"/>
      <c r="F19476" s="21"/>
      <c r="G19476" s="21"/>
      <c r="H19476" s="21"/>
    </row>
    <row r="19477" spans="4:8">
      <c r="D19477" s="55"/>
      <c r="E19477" s="21"/>
      <c r="F19477" s="21"/>
      <c r="G19477" s="21"/>
      <c r="H19477" s="21"/>
    </row>
    <row r="19478" spans="4:8">
      <c r="D19478" s="55"/>
      <c r="E19478" s="21"/>
      <c r="F19478" s="21"/>
      <c r="G19478" s="21"/>
      <c r="H19478" s="21"/>
    </row>
    <row r="19479" spans="4:8">
      <c r="D19479" s="55"/>
      <c r="E19479" s="21"/>
      <c r="F19479" s="21"/>
      <c r="G19479" s="21"/>
      <c r="H19479" s="21"/>
    </row>
    <row r="19480" spans="4:8">
      <c r="D19480" s="55"/>
      <c r="E19480" s="21"/>
      <c r="F19480" s="21"/>
      <c r="G19480" s="21"/>
      <c r="H19480" s="21"/>
    </row>
    <row r="19481" spans="4:8">
      <c r="D19481" s="55"/>
      <c r="E19481" s="21"/>
      <c r="F19481" s="21"/>
      <c r="G19481" s="21"/>
      <c r="H19481" s="21"/>
    </row>
    <row r="19482" spans="4:8">
      <c r="D19482" s="55"/>
      <c r="E19482" s="21"/>
      <c r="F19482" s="21"/>
      <c r="G19482" s="21"/>
      <c r="H19482" s="21"/>
    </row>
    <row r="19483" spans="4:8">
      <c r="D19483" s="55"/>
      <c r="E19483" s="21"/>
      <c r="F19483" s="21"/>
      <c r="G19483" s="21"/>
      <c r="H19483" s="21"/>
    </row>
    <row r="19484" spans="4:8">
      <c r="D19484" s="55"/>
      <c r="E19484" s="21"/>
      <c r="F19484" s="21"/>
      <c r="G19484" s="21"/>
      <c r="H19484" s="21"/>
    </row>
    <row r="19485" spans="4:8">
      <c r="D19485" s="55"/>
      <c r="E19485" s="21"/>
      <c r="F19485" s="21"/>
      <c r="G19485" s="21"/>
      <c r="H19485" s="21"/>
    </row>
    <row r="19486" spans="4:8">
      <c r="D19486" s="55"/>
      <c r="E19486" s="21"/>
      <c r="F19486" s="21"/>
      <c r="G19486" s="21"/>
      <c r="H19486" s="21"/>
    </row>
    <row r="19487" spans="4:8">
      <c r="D19487" s="55"/>
      <c r="E19487" s="21"/>
      <c r="F19487" s="21"/>
      <c r="G19487" s="21"/>
      <c r="H19487" s="21"/>
    </row>
    <row r="19488" spans="4:8">
      <c r="D19488" s="55"/>
      <c r="E19488" s="21"/>
      <c r="F19488" s="21"/>
      <c r="G19488" s="21"/>
      <c r="H19488" s="21"/>
    </row>
    <row r="19489" spans="4:8">
      <c r="D19489" s="55"/>
      <c r="E19489" s="21"/>
      <c r="F19489" s="21"/>
      <c r="G19489" s="21"/>
      <c r="H19489" s="21"/>
    </row>
    <row r="19490" spans="4:8">
      <c r="D19490" s="55"/>
      <c r="E19490" s="21"/>
      <c r="F19490" s="21"/>
      <c r="G19490" s="21"/>
      <c r="H19490" s="21"/>
    </row>
    <row r="19491" spans="4:8">
      <c r="D19491" s="55"/>
      <c r="E19491" s="21"/>
      <c r="F19491" s="21"/>
      <c r="G19491" s="21"/>
      <c r="H19491" s="21"/>
    </row>
    <row r="19492" spans="4:8">
      <c r="D19492" s="55"/>
      <c r="E19492" s="21"/>
      <c r="F19492" s="21"/>
      <c r="G19492" s="21"/>
      <c r="H19492" s="21"/>
    </row>
    <row r="19493" spans="4:8">
      <c r="D19493" s="55"/>
      <c r="E19493" s="21"/>
      <c r="F19493" s="21"/>
      <c r="G19493" s="21"/>
      <c r="H19493" s="21"/>
    </row>
    <row r="19494" spans="4:8">
      <c r="D19494" s="55"/>
      <c r="E19494" s="21"/>
      <c r="F19494" s="21"/>
      <c r="G19494" s="21"/>
      <c r="H19494" s="21"/>
    </row>
    <row r="19495" spans="4:8">
      <c r="D19495" s="55"/>
      <c r="E19495" s="21"/>
      <c r="F19495" s="21"/>
      <c r="G19495" s="21"/>
      <c r="H19495" s="21"/>
    </row>
    <row r="19496" spans="4:8">
      <c r="D19496" s="55"/>
      <c r="E19496" s="21"/>
      <c r="F19496" s="21"/>
      <c r="G19496" s="21"/>
      <c r="H19496" s="21"/>
    </row>
    <row r="19497" spans="4:8">
      <c r="D19497" s="55"/>
      <c r="E19497" s="21"/>
      <c r="F19497" s="21"/>
      <c r="G19497" s="21"/>
      <c r="H19497" s="21"/>
    </row>
    <row r="19498" spans="4:8">
      <c r="D19498" s="55"/>
      <c r="E19498" s="21"/>
      <c r="F19498" s="21"/>
      <c r="G19498" s="21"/>
      <c r="H19498" s="21"/>
    </row>
    <row r="19499" spans="4:8">
      <c r="D19499" s="55"/>
      <c r="E19499" s="21"/>
      <c r="F19499" s="21"/>
      <c r="G19499" s="21"/>
      <c r="H19499" s="21"/>
    </row>
    <row r="19500" spans="4:8">
      <c r="D19500" s="55"/>
      <c r="E19500" s="21"/>
      <c r="F19500" s="21"/>
      <c r="G19500" s="21"/>
      <c r="H19500" s="21"/>
    </row>
    <row r="19501" spans="4:8">
      <c r="D19501" s="55"/>
      <c r="E19501" s="21"/>
      <c r="F19501" s="21"/>
      <c r="G19501" s="21"/>
      <c r="H19501" s="21"/>
    </row>
    <row r="19502" spans="4:8">
      <c r="D19502" s="55"/>
      <c r="E19502" s="21"/>
      <c r="F19502" s="21"/>
      <c r="G19502" s="21"/>
      <c r="H19502" s="21"/>
    </row>
    <row r="19503" spans="4:8">
      <c r="D19503" s="55"/>
      <c r="E19503" s="21"/>
      <c r="F19503" s="21"/>
      <c r="G19503" s="21"/>
      <c r="H19503" s="21"/>
    </row>
    <row r="19504" spans="4:8">
      <c r="D19504" s="55"/>
      <c r="E19504" s="21"/>
      <c r="F19504" s="21"/>
      <c r="G19504" s="21"/>
      <c r="H19504" s="21"/>
    </row>
    <row r="19505" spans="4:8">
      <c r="D19505" s="55"/>
      <c r="E19505" s="21"/>
      <c r="F19505" s="21"/>
      <c r="G19505" s="21"/>
      <c r="H19505" s="21"/>
    </row>
    <row r="19506" spans="4:8">
      <c r="D19506" s="55"/>
      <c r="E19506" s="21"/>
      <c r="F19506" s="21"/>
      <c r="G19506" s="21"/>
      <c r="H19506" s="21"/>
    </row>
    <row r="19507" spans="4:8">
      <c r="D19507" s="55"/>
      <c r="E19507" s="21"/>
      <c r="F19507" s="21"/>
      <c r="G19507" s="21"/>
      <c r="H19507" s="21"/>
    </row>
    <row r="19508" spans="4:8">
      <c r="D19508" s="55"/>
      <c r="E19508" s="21"/>
      <c r="F19508" s="21"/>
      <c r="G19508" s="21"/>
      <c r="H19508" s="21"/>
    </row>
    <row r="19509" spans="4:8">
      <c r="D19509" s="55"/>
      <c r="E19509" s="21"/>
      <c r="F19509" s="21"/>
      <c r="G19509" s="21"/>
      <c r="H19509" s="21"/>
    </row>
    <row r="19510" spans="4:8">
      <c r="D19510" s="55"/>
      <c r="E19510" s="21"/>
      <c r="F19510" s="21"/>
      <c r="G19510" s="21"/>
      <c r="H19510" s="21"/>
    </row>
    <row r="19511" spans="4:8">
      <c r="D19511" s="55"/>
      <c r="E19511" s="21"/>
      <c r="F19511" s="21"/>
      <c r="G19511" s="21"/>
      <c r="H19511" s="21"/>
    </row>
    <row r="19512" spans="4:8">
      <c r="D19512" s="55"/>
      <c r="E19512" s="21"/>
      <c r="F19512" s="21"/>
      <c r="G19512" s="21"/>
      <c r="H19512" s="21"/>
    </row>
    <row r="19513" spans="4:8">
      <c r="D19513" s="55"/>
      <c r="E19513" s="21"/>
      <c r="F19513" s="21"/>
      <c r="G19513" s="21"/>
      <c r="H19513" s="21"/>
    </row>
    <row r="19514" spans="4:8">
      <c r="D19514" s="55"/>
      <c r="E19514" s="21"/>
      <c r="F19514" s="21"/>
      <c r="G19514" s="21"/>
      <c r="H19514" s="21"/>
    </row>
    <row r="19515" spans="4:8">
      <c r="D19515" s="55"/>
      <c r="E19515" s="21"/>
      <c r="F19515" s="21"/>
      <c r="G19515" s="21"/>
      <c r="H19515" s="21"/>
    </row>
    <row r="19516" spans="4:8">
      <c r="D19516" s="55"/>
      <c r="E19516" s="21"/>
      <c r="F19516" s="21"/>
      <c r="G19516" s="21"/>
      <c r="H19516" s="21"/>
    </row>
    <row r="19517" spans="4:8">
      <c r="D19517" s="55"/>
      <c r="E19517" s="21"/>
      <c r="F19517" s="21"/>
      <c r="G19517" s="21"/>
      <c r="H19517" s="21"/>
    </row>
    <row r="19518" spans="4:8">
      <c r="D19518" s="55"/>
      <c r="E19518" s="21"/>
      <c r="F19518" s="21"/>
      <c r="G19518" s="21"/>
      <c r="H19518" s="21"/>
    </row>
    <row r="19519" spans="4:8">
      <c r="D19519" s="55"/>
      <c r="E19519" s="21"/>
      <c r="F19519" s="21"/>
      <c r="G19519" s="21"/>
      <c r="H19519" s="21"/>
    </row>
    <row r="19520" spans="4:8">
      <c r="D19520" s="55"/>
      <c r="E19520" s="21"/>
      <c r="F19520" s="21"/>
      <c r="G19520" s="21"/>
      <c r="H19520" s="21"/>
    </row>
    <row r="19521" spans="4:8">
      <c r="D19521" s="55"/>
      <c r="E19521" s="21"/>
      <c r="F19521" s="21"/>
      <c r="G19521" s="21"/>
      <c r="H19521" s="21"/>
    </row>
    <row r="19522" spans="4:8">
      <c r="D19522" s="55"/>
      <c r="E19522" s="21"/>
      <c r="F19522" s="21"/>
      <c r="G19522" s="21"/>
      <c r="H19522" s="21"/>
    </row>
    <row r="19523" spans="4:8">
      <c r="D19523" s="55"/>
      <c r="E19523" s="21"/>
      <c r="F19523" s="21"/>
      <c r="G19523" s="21"/>
      <c r="H19523" s="21"/>
    </row>
    <row r="19524" spans="4:8">
      <c r="D19524" s="55"/>
      <c r="E19524" s="21"/>
      <c r="F19524" s="21"/>
      <c r="G19524" s="21"/>
      <c r="H19524" s="21"/>
    </row>
    <row r="19525" spans="4:8">
      <c r="D19525" s="55"/>
      <c r="E19525" s="21"/>
      <c r="F19525" s="21"/>
      <c r="G19525" s="21"/>
      <c r="H19525" s="21"/>
    </row>
    <row r="19526" spans="4:8">
      <c r="D19526" s="55"/>
      <c r="E19526" s="21"/>
      <c r="F19526" s="21"/>
      <c r="G19526" s="21"/>
      <c r="H19526" s="21"/>
    </row>
    <row r="19527" spans="4:8">
      <c r="D19527" s="55"/>
      <c r="E19527" s="21"/>
      <c r="F19527" s="21"/>
      <c r="G19527" s="21"/>
      <c r="H19527" s="21"/>
    </row>
    <row r="19528" spans="4:8">
      <c r="D19528" s="55"/>
      <c r="E19528" s="21"/>
      <c r="F19528" s="21"/>
      <c r="G19528" s="21"/>
      <c r="H19528" s="21"/>
    </row>
    <row r="19529" spans="4:8">
      <c r="D19529" s="55"/>
      <c r="E19529" s="21"/>
      <c r="F19529" s="21"/>
      <c r="G19529" s="21"/>
      <c r="H19529" s="21"/>
    </row>
    <row r="19530" spans="4:8">
      <c r="D19530" s="55"/>
      <c r="E19530" s="21"/>
      <c r="F19530" s="21"/>
      <c r="G19530" s="21"/>
      <c r="H19530" s="21"/>
    </row>
    <row r="19531" spans="4:8">
      <c r="D19531" s="55"/>
      <c r="E19531" s="21"/>
      <c r="F19531" s="21"/>
      <c r="G19531" s="21"/>
      <c r="H19531" s="21"/>
    </row>
    <row r="19532" spans="4:8">
      <c r="D19532" s="55"/>
      <c r="E19532" s="21"/>
      <c r="F19532" s="21"/>
      <c r="G19532" s="21"/>
      <c r="H19532" s="21"/>
    </row>
    <row r="19533" spans="4:8">
      <c r="D19533" s="55"/>
      <c r="E19533" s="21"/>
      <c r="F19533" s="21"/>
      <c r="G19533" s="21"/>
      <c r="H19533" s="21"/>
    </row>
    <row r="19534" spans="4:8">
      <c r="D19534" s="55"/>
      <c r="E19534" s="21"/>
      <c r="F19534" s="21"/>
      <c r="G19534" s="21"/>
      <c r="H19534" s="21"/>
    </row>
    <row r="19535" spans="4:8">
      <c r="D19535" s="55"/>
      <c r="E19535" s="21"/>
      <c r="F19535" s="21"/>
      <c r="G19535" s="21"/>
      <c r="H19535" s="21"/>
    </row>
    <row r="19536" spans="4:8">
      <c r="D19536" s="55"/>
      <c r="E19536" s="21"/>
      <c r="F19536" s="21"/>
      <c r="G19536" s="21"/>
      <c r="H19536" s="21"/>
    </row>
    <row r="19537" spans="4:8">
      <c r="D19537" s="55"/>
      <c r="E19537" s="21"/>
      <c r="F19537" s="21"/>
      <c r="G19537" s="21"/>
      <c r="H19537" s="21"/>
    </row>
    <row r="19538" spans="4:8">
      <c r="D19538" s="55"/>
      <c r="E19538" s="21"/>
      <c r="F19538" s="21"/>
      <c r="G19538" s="21"/>
      <c r="H19538" s="21"/>
    </row>
    <row r="19539" spans="4:8">
      <c r="D19539" s="55"/>
      <c r="E19539" s="21"/>
      <c r="F19539" s="21"/>
      <c r="G19539" s="21"/>
      <c r="H19539" s="21"/>
    </row>
    <row r="19540" spans="4:8">
      <c r="D19540" s="55"/>
      <c r="E19540" s="21"/>
      <c r="F19540" s="21"/>
      <c r="G19540" s="21"/>
      <c r="H19540" s="21"/>
    </row>
    <row r="19541" spans="4:8">
      <c r="D19541" s="55"/>
      <c r="E19541" s="21"/>
      <c r="F19541" s="21"/>
      <c r="G19541" s="21"/>
      <c r="H19541" s="21"/>
    </row>
    <row r="19542" spans="4:8">
      <c r="D19542" s="55"/>
      <c r="E19542" s="21"/>
      <c r="F19542" s="21"/>
      <c r="G19542" s="21"/>
      <c r="H19542" s="21"/>
    </row>
    <row r="19543" spans="4:8">
      <c r="D19543" s="55"/>
      <c r="E19543" s="21"/>
      <c r="F19543" s="21"/>
      <c r="G19543" s="21"/>
      <c r="H19543" s="21"/>
    </row>
    <row r="19544" spans="4:8">
      <c r="D19544" s="55"/>
      <c r="E19544" s="21"/>
      <c r="F19544" s="21"/>
      <c r="G19544" s="21"/>
      <c r="H19544" s="21"/>
    </row>
    <row r="19545" spans="4:8">
      <c r="D19545" s="55"/>
      <c r="E19545" s="21"/>
      <c r="F19545" s="21"/>
      <c r="G19545" s="21"/>
      <c r="H19545" s="21"/>
    </row>
    <row r="19546" spans="4:8">
      <c r="D19546" s="55"/>
      <c r="E19546" s="21"/>
      <c r="F19546" s="21"/>
      <c r="G19546" s="21"/>
      <c r="H19546" s="21"/>
    </row>
    <row r="19547" spans="4:8">
      <c r="D19547" s="55"/>
      <c r="E19547" s="21"/>
      <c r="F19547" s="21"/>
      <c r="G19547" s="21"/>
      <c r="H19547" s="21"/>
    </row>
    <row r="19548" spans="4:8">
      <c r="D19548" s="55"/>
      <c r="E19548" s="21"/>
      <c r="F19548" s="21"/>
      <c r="G19548" s="21"/>
      <c r="H19548" s="21"/>
    </row>
    <row r="19549" spans="4:8">
      <c r="D19549" s="55"/>
      <c r="E19549" s="21"/>
      <c r="F19549" s="21"/>
      <c r="G19549" s="21"/>
      <c r="H19549" s="21"/>
    </row>
    <row r="19550" spans="4:8">
      <c r="D19550" s="55"/>
      <c r="E19550" s="21"/>
      <c r="F19550" s="21"/>
      <c r="G19550" s="21"/>
      <c r="H19550" s="21"/>
    </row>
    <row r="19551" spans="4:8">
      <c r="D19551" s="55"/>
      <c r="E19551" s="21"/>
      <c r="F19551" s="21"/>
      <c r="G19551" s="21"/>
      <c r="H19551" s="21"/>
    </row>
    <row r="19552" spans="4:8">
      <c r="D19552" s="55"/>
      <c r="E19552" s="21"/>
      <c r="F19552" s="21"/>
      <c r="G19552" s="21"/>
      <c r="H19552" s="21"/>
    </row>
    <row r="19553" spans="4:8">
      <c r="D19553" s="55"/>
      <c r="E19553" s="21"/>
      <c r="F19553" s="21"/>
      <c r="G19553" s="21"/>
      <c r="H19553" s="21"/>
    </row>
    <row r="19554" spans="4:8">
      <c r="D19554" s="55"/>
      <c r="E19554" s="21"/>
      <c r="F19554" s="21"/>
      <c r="G19554" s="21"/>
      <c r="H19554" s="21"/>
    </row>
    <row r="19555" spans="4:8">
      <c r="D19555" s="55"/>
      <c r="E19555" s="21"/>
      <c r="F19555" s="21"/>
      <c r="G19555" s="21"/>
      <c r="H19555" s="21"/>
    </row>
    <row r="19556" spans="4:8">
      <c r="D19556" s="55"/>
      <c r="E19556" s="21"/>
      <c r="F19556" s="21"/>
      <c r="G19556" s="21"/>
      <c r="H19556" s="21"/>
    </row>
    <row r="19557" spans="4:8">
      <c r="D19557" s="55"/>
      <c r="E19557" s="21"/>
      <c r="F19557" s="21"/>
      <c r="G19557" s="21"/>
      <c r="H19557" s="21"/>
    </row>
    <row r="19558" spans="4:8">
      <c r="D19558" s="55"/>
      <c r="E19558" s="21"/>
      <c r="F19558" s="21"/>
      <c r="G19558" s="21"/>
      <c r="H19558" s="21"/>
    </row>
    <row r="19559" spans="4:8">
      <c r="D19559" s="55"/>
      <c r="E19559" s="21"/>
      <c r="F19559" s="21"/>
      <c r="G19559" s="21"/>
      <c r="H19559" s="21"/>
    </row>
    <row r="19560" spans="4:8">
      <c r="D19560" s="55"/>
      <c r="E19560" s="21"/>
      <c r="F19560" s="21"/>
      <c r="G19560" s="21"/>
      <c r="H19560" s="21"/>
    </row>
    <row r="19561" spans="4:8">
      <c r="D19561" s="55"/>
      <c r="E19561" s="21"/>
      <c r="F19561" s="21"/>
      <c r="G19561" s="21"/>
      <c r="H19561" s="21"/>
    </row>
    <row r="19562" spans="4:8">
      <c r="D19562" s="55"/>
      <c r="E19562" s="21"/>
      <c r="F19562" s="21"/>
      <c r="G19562" s="21"/>
      <c r="H19562" s="21"/>
    </row>
    <row r="19563" spans="4:8">
      <c r="D19563" s="55"/>
      <c r="E19563" s="21"/>
      <c r="F19563" s="21"/>
      <c r="G19563" s="21"/>
      <c r="H19563" s="21"/>
    </row>
    <row r="19564" spans="4:8">
      <c r="D19564" s="55"/>
      <c r="E19564" s="21"/>
      <c r="F19564" s="21"/>
      <c r="G19564" s="21"/>
      <c r="H19564" s="21"/>
    </row>
    <row r="19565" spans="4:8">
      <c r="D19565" s="55"/>
      <c r="E19565" s="21"/>
      <c r="F19565" s="21"/>
      <c r="G19565" s="21"/>
      <c r="H19565" s="21"/>
    </row>
    <row r="19566" spans="4:8">
      <c r="D19566" s="55"/>
      <c r="E19566" s="21"/>
      <c r="F19566" s="21"/>
      <c r="G19566" s="21"/>
      <c r="H19566" s="21"/>
    </row>
    <row r="19567" spans="4:8">
      <c r="D19567" s="55"/>
      <c r="E19567" s="21"/>
      <c r="F19567" s="21"/>
      <c r="G19567" s="21"/>
      <c r="H19567" s="21"/>
    </row>
    <row r="19568" spans="4:8">
      <c r="D19568" s="55"/>
      <c r="E19568" s="21"/>
      <c r="F19568" s="21"/>
      <c r="G19568" s="21"/>
      <c r="H19568" s="21"/>
    </row>
    <row r="19569" spans="4:8">
      <c r="D19569" s="55"/>
      <c r="E19569" s="21"/>
      <c r="F19569" s="21"/>
      <c r="G19569" s="21"/>
      <c r="H19569" s="21"/>
    </row>
    <row r="19570" spans="4:8">
      <c r="D19570" s="55"/>
      <c r="E19570" s="21"/>
      <c r="F19570" s="21"/>
      <c r="G19570" s="21"/>
      <c r="H19570" s="21"/>
    </row>
    <row r="19571" spans="4:8">
      <c r="D19571" s="55"/>
      <c r="E19571" s="21"/>
      <c r="F19571" s="21"/>
      <c r="G19571" s="21"/>
      <c r="H19571" s="21"/>
    </row>
    <row r="19572" spans="4:8">
      <c r="D19572" s="55"/>
      <c r="E19572" s="21"/>
      <c r="F19572" s="21"/>
      <c r="G19572" s="21"/>
      <c r="H19572" s="21"/>
    </row>
    <row r="19573" spans="4:8">
      <c r="D19573" s="55"/>
      <c r="E19573" s="21"/>
      <c r="F19573" s="21"/>
      <c r="G19573" s="21"/>
      <c r="H19573" s="21"/>
    </row>
    <row r="19574" spans="4:8">
      <c r="D19574" s="55"/>
      <c r="E19574" s="21"/>
      <c r="F19574" s="21"/>
      <c r="G19574" s="21"/>
      <c r="H19574" s="21"/>
    </row>
    <row r="19575" spans="4:8">
      <c r="D19575" s="55"/>
      <c r="E19575" s="21"/>
      <c r="F19575" s="21"/>
      <c r="G19575" s="21"/>
      <c r="H19575" s="21"/>
    </row>
    <row r="19576" spans="4:8">
      <c r="D19576" s="55"/>
      <c r="E19576" s="21"/>
      <c r="F19576" s="21"/>
      <c r="G19576" s="21"/>
      <c r="H19576" s="21"/>
    </row>
    <row r="19577" spans="4:8">
      <c r="D19577" s="55"/>
      <c r="E19577" s="21"/>
      <c r="F19577" s="21"/>
      <c r="G19577" s="21"/>
      <c r="H19577" s="21"/>
    </row>
    <row r="19578" spans="4:8">
      <c r="D19578" s="55"/>
      <c r="E19578" s="21"/>
      <c r="F19578" s="21"/>
      <c r="G19578" s="21"/>
      <c r="H19578" s="21"/>
    </row>
    <row r="19579" spans="4:8">
      <c r="D19579" s="55"/>
      <c r="E19579" s="21"/>
      <c r="F19579" s="21"/>
      <c r="G19579" s="21"/>
      <c r="H19579" s="21"/>
    </row>
    <row r="19580" spans="4:8">
      <c r="D19580" s="55"/>
      <c r="E19580" s="21"/>
      <c r="F19580" s="21"/>
      <c r="G19580" s="21"/>
      <c r="H19580" s="21"/>
    </row>
    <row r="19581" spans="4:8">
      <c r="D19581" s="55"/>
      <c r="E19581" s="21"/>
      <c r="F19581" s="21"/>
      <c r="G19581" s="21"/>
      <c r="H19581" s="21"/>
    </row>
    <row r="19582" spans="4:8">
      <c r="D19582" s="55"/>
      <c r="E19582" s="21"/>
      <c r="F19582" s="21"/>
      <c r="G19582" s="21"/>
      <c r="H19582" s="21"/>
    </row>
    <row r="19583" spans="4:8">
      <c r="D19583" s="55"/>
      <c r="E19583" s="21"/>
      <c r="F19583" s="21"/>
      <c r="G19583" s="21"/>
      <c r="H19583" s="21"/>
    </row>
    <row r="19584" spans="4:8">
      <c r="D19584" s="55"/>
      <c r="E19584" s="21"/>
      <c r="F19584" s="21"/>
      <c r="G19584" s="21"/>
      <c r="H19584" s="21"/>
    </row>
    <row r="19585" spans="4:8">
      <c r="D19585" s="55"/>
      <c r="E19585" s="21"/>
      <c r="F19585" s="21"/>
      <c r="G19585" s="21"/>
      <c r="H19585" s="21"/>
    </row>
    <row r="19586" spans="4:8">
      <c r="D19586" s="55"/>
      <c r="E19586" s="21"/>
      <c r="F19586" s="21"/>
      <c r="G19586" s="21"/>
      <c r="H19586" s="21"/>
    </row>
    <row r="19587" spans="4:8">
      <c r="D19587" s="55"/>
      <c r="E19587" s="21"/>
      <c r="F19587" s="21"/>
      <c r="G19587" s="21"/>
      <c r="H19587" s="21"/>
    </row>
    <row r="19588" spans="4:8">
      <c r="D19588" s="55"/>
      <c r="E19588" s="21"/>
      <c r="F19588" s="21"/>
      <c r="G19588" s="21"/>
      <c r="H19588" s="21"/>
    </row>
    <row r="19589" spans="4:8">
      <c r="D19589" s="55"/>
      <c r="E19589" s="21"/>
      <c r="F19589" s="21"/>
      <c r="G19589" s="21"/>
      <c r="H19589" s="21"/>
    </row>
    <row r="19590" spans="4:8">
      <c r="D19590" s="55"/>
      <c r="E19590" s="21"/>
      <c r="F19590" s="21"/>
      <c r="G19590" s="21"/>
      <c r="H19590" s="21"/>
    </row>
    <row r="19591" spans="4:8">
      <c r="D19591" s="55"/>
      <c r="E19591" s="21"/>
      <c r="F19591" s="21"/>
      <c r="G19591" s="21"/>
      <c r="H19591" s="21"/>
    </row>
    <row r="19592" spans="4:8">
      <c r="D19592" s="55"/>
      <c r="E19592" s="21"/>
      <c r="F19592" s="21"/>
      <c r="G19592" s="21"/>
      <c r="H19592" s="21"/>
    </row>
    <row r="19593" spans="4:8">
      <c r="D19593" s="55"/>
      <c r="E19593" s="21"/>
      <c r="F19593" s="21"/>
      <c r="G19593" s="21"/>
      <c r="H19593" s="21"/>
    </row>
    <row r="19594" spans="4:8">
      <c r="D19594" s="55"/>
      <c r="E19594" s="21"/>
      <c r="F19594" s="21"/>
      <c r="G19594" s="21"/>
      <c r="H19594" s="21"/>
    </row>
    <row r="19595" spans="4:8">
      <c r="D19595" s="55"/>
      <c r="E19595" s="21"/>
      <c r="F19595" s="21"/>
      <c r="G19595" s="21"/>
      <c r="H19595" s="21"/>
    </row>
    <row r="19596" spans="4:8">
      <c r="D19596" s="55"/>
      <c r="E19596" s="21"/>
      <c r="F19596" s="21"/>
      <c r="G19596" s="21"/>
      <c r="H19596" s="21"/>
    </row>
    <row r="19597" spans="4:8">
      <c r="D19597" s="55"/>
      <c r="E19597" s="21"/>
      <c r="F19597" s="21"/>
      <c r="G19597" s="21"/>
      <c r="H19597" s="21"/>
    </row>
    <row r="19598" spans="4:8">
      <c r="D19598" s="55"/>
      <c r="E19598" s="21"/>
      <c r="F19598" s="21"/>
      <c r="G19598" s="21"/>
      <c r="H19598" s="21"/>
    </row>
    <row r="19599" spans="4:8">
      <c r="D19599" s="55"/>
      <c r="E19599" s="21"/>
      <c r="F19599" s="21"/>
      <c r="G19599" s="21"/>
      <c r="H19599" s="21"/>
    </row>
    <row r="19600" spans="4:8">
      <c r="D19600" s="55"/>
      <c r="E19600" s="21"/>
      <c r="F19600" s="21"/>
      <c r="G19600" s="21"/>
      <c r="H19600" s="21"/>
    </row>
    <row r="19601" spans="4:8">
      <c r="D19601" s="55"/>
      <c r="E19601" s="21"/>
      <c r="F19601" s="21"/>
      <c r="G19601" s="21"/>
      <c r="H19601" s="21"/>
    </row>
    <row r="19602" spans="4:8">
      <c r="D19602" s="55"/>
      <c r="E19602" s="21"/>
      <c r="F19602" s="21"/>
      <c r="G19602" s="21"/>
      <c r="H19602" s="21"/>
    </row>
    <row r="19603" spans="4:8">
      <c r="D19603" s="55"/>
      <c r="E19603" s="21"/>
      <c r="F19603" s="21"/>
      <c r="G19603" s="21"/>
      <c r="H19603" s="21"/>
    </row>
    <row r="19604" spans="4:8">
      <c r="D19604" s="55"/>
      <c r="E19604" s="21"/>
      <c r="F19604" s="21"/>
      <c r="G19604" s="21"/>
      <c r="H19604" s="21"/>
    </row>
    <row r="19605" spans="4:8">
      <c r="D19605" s="55"/>
      <c r="E19605" s="21"/>
      <c r="F19605" s="21"/>
      <c r="G19605" s="21"/>
      <c r="H19605" s="21"/>
    </row>
    <row r="19606" spans="4:8">
      <c r="D19606" s="55"/>
      <c r="E19606" s="21"/>
      <c r="F19606" s="21"/>
      <c r="G19606" s="21"/>
      <c r="H19606" s="21"/>
    </row>
    <row r="19607" spans="4:8">
      <c r="D19607" s="55"/>
      <c r="E19607" s="21"/>
      <c r="F19607" s="21"/>
      <c r="G19607" s="21"/>
      <c r="H19607" s="21"/>
    </row>
    <row r="19608" spans="4:8">
      <c r="D19608" s="55"/>
      <c r="E19608" s="21"/>
      <c r="F19608" s="21"/>
      <c r="G19608" s="21"/>
      <c r="H19608" s="21"/>
    </row>
    <row r="19609" spans="4:8">
      <c r="D19609" s="55"/>
      <c r="E19609" s="21"/>
      <c r="F19609" s="21"/>
      <c r="G19609" s="21"/>
      <c r="H19609" s="21"/>
    </row>
    <row r="19610" spans="4:8">
      <c r="D19610" s="55"/>
      <c r="E19610" s="21"/>
      <c r="F19610" s="21"/>
      <c r="G19610" s="21"/>
      <c r="H19610" s="21"/>
    </row>
    <row r="19611" spans="4:8">
      <c r="D19611" s="55"/>
      <c r="E19611" s="21"/>
      <c r="F19611" s="21"/>
      <c r="G19611" s="21"/>
      <c r="H19611" s="21"/>
    </row>
    <row r="19612" spans="4:8">
      <c r="D19612" s="55"/>
      <c r="E19612" s="21"/>
      <c r="F19612" s="21"/>
      <c r="G19612" s="21"/>
      <c r="H19612" s="21"/>
    </row>
    <row r="19613" spans="4:8">
      <c r="D19613" s="55"/>
      <c r="E19613" s="21"/>
      <c r="F19613" s="21"/>
      <c r="G19613" s="21"/>
      <c r="H19613" s="21"/>
    </row>
    <row r="19614" spans="4:8">
      <c r="D19614" s="55"/>
      <c r="E19614" s="21"/>
      <c r="F19614" s="21"/>
      <c r="G19614" s="21"/>
      <c r="H19614" s="21"/>
    </row>
    <row r="19615" spans="4:8">
      <c r="D19615" s="55"/>
      <c r="E19615" s="21"/>
      <c r="F19615" s="21"/>
      <c r="G19615" s="21"/>
      <c r="H19615" s="21"/>
    </row>
    <row r="19616" spans="4:8">
      <c r="D19616" s="55"/>
      <c r="E19616" s="21"/>
      <c r="F19616" s="21"/>
      <c r="G19616" s="21"/>
      <c r="H19616" s="21"/>
    </row>
    <row r="19617" spans="4:8">
      <c r="D19617" s="55"/>
      <c r="E19617" s="21"/>
      <c r="F19617" s="21"/>
      <c r="G19617" s="21"/>
      <c r="H19617" s="21"/>
    </row>
    <row r="19618" spans="4:8">
      <c r="D19618" s="55"/>
      <c r="E19618" s="21"/>
      <c r="F19618" s="21"/>
      <c r="G19618" s="21"/>
      <c r="H19618" s="21"/>
    </row>
    <row r="19619" spans="4:8">
      <c r="D19619" s="55"/>
      <c r="E19619" s="21"/>
      <c r="F19619" s="21"/>
      <c r="G19619" s="21"/>
      <c r="H19619" s="21"/>
    </row>
    <row r="19620" spans="4:8">
      <c r="D19620" s="55"/>
      <c r="E19620" s="21"/>
      <c r="F19620" s="21"/>
      <c r="G19620" s="21"/>
      <c r="H19620" s="21"/>
    </row>
    <row r="19621" spans="4:8">
      <c r="D19621" s="55"/>
      <c r="E19621" s="21"/>
      <c r="F19621" s="21"/>
      <c r="G19621" s="21"/>
      <c r="H19621" s="21"/>
    </row>
    <row r="19622" spans="4:8">
      <c r="D19622" s="55"/>
      <c r="E19622" s="21"/>
      <c r="F19622" s="21"/>
      <c r="G19622" s="21"/>
      <c r="H19622" s="21"/>
    </row>
    <row r="19623" spans="4:8">
      <c r="D19623" s="55"/>
      <c r="E19623" s="21"/>
      <c r="F19623" s="21"/>
      <c r="G19623" s="21"/>
      <c r="H19623" s="21"/>
    </row>
    <row r="19624" spans="4:8">
      <c r="D19624" s="55"/>
      <c r="E19624" s="21"/>
      <c r="F19624" s="21"/>
      <c r="G19624" s="21"/>
      <c r="H19624" s="21"/>
    </row>
    <row r="19625" spans="4:8">
      <c r="D19625" s="55"/>
      <c r="E19625" s="21"/>
      <c r="F19625" s="21"/>
      <c r="G19625" s="21"/>
      <c r="H19625" s="21"/>
    </row>
    <row r="19626" spans="4:8">
      <c r="D19626" s="55"/>
      <c r="E19626" s="21"/>
      <c r="F19626" s="21"/>
      <c r="G19626" s="21"/>
      <c r="H19626" s="21"/>
    </row>
    <row r="19627" spans="4:8">
      <c r="D19627" s="55"/>
      <c r="E19627" s="21"/>
      <c r="F19627" s="21"/>
      <c r="G19627" s="21"/>
      <c r="H19627" s="21"/>
    </row>
    <row r="19628" spans="4:8">
      <c r="D19628" s="55"/>
      <c r="E19628" s="21"/>
      <c r="F19628" s="21"/>
      <c r="G19628" s="21"/>
      <c r="H19628" s="21"/>
    </row>
    <row r="19629" spans="4:8">
      <c r="D19629" s="55"/>
      <c r="E19629" s="21"/>
      <c r="F19629" s="21"/>
      <c r="G19629" s="21"/>
      <c r="H19629" s="21"/>
    </row>
    <row r="19630" spans="4:8">
      <c r="D19630" s="55"/>
      <c r="E19630" s="21"/>
      <c r="F19630" s="21"/>
      <c r="G19630" s="21"/>
      <c r="H19630" s="21"/>
    </row>
    <row r="19631" spans="4:8">
      <c r="D19631" s="55"/>
      <c r="E19631" s="21"/>
      <c r="F19631" s="21"/>
      <c r="G19631" s="21"/>
      <c r="H19631" s="21"/>
    </row>
    <row r="19632" spans="4:8">
      <c r="D19632" s="55"/>
      <c r="E19632" s="21"/>
      <c r="F19632" s="21"/>
      <c r="G19632" s="21"/>
      <c r="H19632" s="21"/>
    </row>
    <row r="19633" spans="4:8">
      <c r="D19633" s="55"/>
      <c r="E19633" s="21"/>
      <c r="F19633" s="21"/>
      <c r="G19633" s="21"/>
      <c r="H19633" s="21"/>
    </row>
    <row r="19634" spans="4:8">
      <c r="D19634" s="55"/>
      <c r="E19634" s="21"/>
      <c r="F19634" s="21"/>
      <c r="G19634" s="21"/>
      <c r="H19634" s="21"/>
    </row>
    <row r="19635" spans="4:8">
      <c r="D19635" s="55"/>
      <c r="E19635" s="21"/>
      <c r="F19635" s="21"/>
      <c r="G19635" s="21"/>
      <c r="H19635" s="21"/>
    </row>
    <row r="19636" spans="4:8">
      <c r="D19636" s="55"/>
      <c r="E19636" s="21"/>
      <c r="F19636" s="21"/>
      <c r="G19636" s="21"/>
      <c r="H19636" s="21"/>
    </row>
    <row r="19637" spans="4:8">
      <c r="D19637" s="55"/>
      <c r="E19637" s="21"/>
      <c r="F19637" s="21"/>
      <c r="G19637" s="21"/>
      <c r="H19637" s="21"/>
    </row>
    <row r="19638" spans="4:8">
      <c r="D19638" s="55"/>
      <c r="E19638" s="21"/>
      <c r="F19638" s="21"/>
      <c r="G19638" s="21"/>
      <c r="H19638" s="21"/>
    </row>
    <row r="19639" spans="4:8">
      <c r="D19639" s="55"/>
      <c r="E19639" s="21"/>
      <c r="F19639" s="21"/>
      <c r="G19639" s="21"/>
      <c r="H19639" s="21"/>
    </row>
    <row r="19640" spans="4:8">
      <c r="D19640" s="55"/>
      <c r="E19640" s="21"/>
      <c r="F19640" s="21"/>
      <c r="G19640" s="21"/>
      <c r="H19640" s="21"/>
    </row>
    <row r="19641" spans="4:8">
      <c r="D19641" s="55"/>
      <c r="E19641" s="21"/>
      <c r="F19641" s="21"/>
      <c r="G19641" s="21"/>
      <c r="H19641" s="21"/>
    </row>
    <row r="19642" spans="4:8">
      <c r="D19642" s="55"/>
      <c r="E19642" s="21"/>
      <c r="F19642" s="21"/>
      <c r="G19642" s="21"/>
      <c r="H19642" s="21"/>
    </row>
    <row r="19643" spans="4:8">
      <c r="D19643" s="55"/>
      <c r="E19643" s="21"/>
      <c r="F19643" s="21"/>
      <c r="G19643" s="21"/>
      <c r="H19643" s="21"/>
    </row>
    <row r="19644" spans="4:8">
      <c r="D19644" s="55"/>
      <c r="E19644" s="21"/>
      <c r="F19644" s="21"/>
      <c r="G19644" s="21"/>
      <c r="H19644" s="21"/>
    </row>
    <row r="19645" spans="4:8">
      <c r="D19645" s="55"/>
      <c r="E19645" s="21"/>
      <c r="F19645" s="21"/>
      <c r="G19645" s="21"/>
      <c r="H19645" s="21"/>
    </row>
    <row r="19646" spans="4:8">
      <c r="D19646" s="55"/>
      <c r="E19646" s="21"/>
      <c r="F19646" s="21"/>
      <c r="G19646" s="21"/>
      <c r="H19646" s="21"/>
    </row>
    <row r="19647" spans="4:8">
      <c r="D19647" s="55"/>
      <c r="E19647" s="21"/>
      <c r="F19647" s="21"/>
      <c r="G19647" s="21"/>
      <c r="H19647" s="21"/>
    </row>
    <row r="19648" spans="4:8">
      <c r="D19648" s="55"/>
      <c r="E19648" s="21"/>
      <c r="F19648" s="21"/>
      <c r="G19648" s="21"/>
      <c r="H19648" s="21"/>
    </row>
    <row r="19649" spans="4:8">
      <c r="D19649" s="55"/>
      <c r="E19649" s="21"/>
      <c r="F19649" s="21"/>
      <c r="G19649" s="21"/>
      <c r="H19649" s="21"/>
    </row>
    <row r="19650" spans="4:8">
      <c r="D19650" s="55"/>
      <c r="E19650" s="21"/>
      <c r="F19650" s="21"/>
      <c r="G19650" s="21"/>
      <c r="H19650" s="21"/>
    </row>
    <row r="19651" spans="4:8">
      <c r="D19651" s="55"/>
      <c r="E19651" s="21"/>
      <c r="F19651" s="21"/>
      <c r="G19651" s="21"/>
      <c r="H19651" s="21"/>
    </row>
    <row r="19652" spans="4:8">
      <c r="D19652" s="55"/>
      <c r="E19652" s="21"/>
      <c r="F19652" s="21"/>
      <c r="G19652" s="21"/>
      <c r="H19652" s="21"/>
    </row>
    <row r="19653" spans="4:8">
      <c r="D19653" s="55"/>
      <c r="E19653" s="21"/>
      <c r="F19653" s="21"/>
      <c r="G19653" s="21"/>
      <c r="H19653" s="21"/>
    </row>
    <row r="19654" spans="4:8">
      <c r="D19654" s="55"/>
      <c r="E19654" s="21"/>
      <c r="F19654" s="21"/>
      <c r="G19654" s="21"/>
      <c r="H19654" s="21"/>
    </row>
    <row r="19655" spans="4:8">
      <c r="D19655" s="55"/>
      <c r="E19655" s="21"/>
      <c r="F19655" s="21"/>
      <c r="G19655" s="21"/>
      <c r="H19655" s="21"/>
    </row>
    <row r="19656" spans="4:8">
      <c r="D19656" s="55"/>
      <c r="E19656" s="21"/>
      <c r="F19656" s="21"/>
      <c r="G19656" s="21"/>
      <c r="H19656" s="21"/>
    </row>
    <row r="19657" spans="4:8">
      <c r="D19657" s="55"/>
      <c r="E19657" s="21"/>
      <c r="F19657" s="21"/>
      <c r="G19657" s="21"/>
      <c r="H19657" s="21"/>
    </row>
    <row r="19658" spans="4:8">
      <c r="D19658" s="55"/>
      <c r="E19658" s="21"/>
      <c r="F19658" s="21"/>
      <c r="G19658" s="21"/>
      <c r="H19658" s="21"/>
    </row>
    <row r="19659" spans="4:8">
      <c r="D19659" s="55"/>
      <c r="E19659" s="21"/>
      <c r="F19659" s="21"/>
      <c r="G19659" s="21"/>
      <c r="H19659" s="21"/>
    </row>
    <row r="19660" spans="4:8">
      <c r="D19660" s="55"/>
      <c r="E19660" s="21"/>
      <c r="F19660" s="21"/>
      <c r="G19660" s="21"/>
      <c r="H19660" s="21"/>
    </row>
    <row r="19661" spans="4:8">
      <c r="D19661" s="55"/>
      <c r="E19661" s="21"/>
      <c r="F19661" s="21"/>
      <c r="G19661" s="21"/>
      <c r="H19661" s="21"/>
    </row>
    <row r="19662" spans="4:8">
      <c r="D19662" s="55"/>
      <c r="E19662" s="21"/>
      <c r="F19662" s="21"/>
      <c r="G19662" s="21"/>
      <c r="H19662" s="21"/>
    </row>
    <row r="19663" spans="4:8">
      <c r="D19663" s="55"/>
      <c r="E19663" s="21"/>
      <c r="F19663" s="21"/>
      <c r="G19663" s="21"/>
      <c r="H19663" s="21"/>
    </row>
    <row r="19664" spans="4:8">
      <c r="D19664" s="55"/>
      <c r="E19664" s="21"/>
      <c r="F19664" s="21"/>
      <c r="G19664" s="21"/>
      <c r="H19664" s="21"/>
    </row>
    <row r="19665" spans="4:8">
      <c r="D19665" s="55"/>
      <c r="E19665" s="21"/>
      <c r="F19665" s="21"/>
      <c r="G19665" s="21"/>
      <c r="H19665" s="21"/>
    </row>
    <row r="19666" spans="4:8">
      <c r="D19666" s="55"/>
      <c r="E19666" s="21"/>
      <c r="F19666" s="21"/>
      <c r="G19666" s="21"/>
      <c r="H19666" s="21"/>
    </row>
    <row r="19667" spans="4:8">
      <c r="D19667" s="55"/>
      <c r="E19667" s="21"/>
      <c r="F19667" s="21"/>
      <c r="G19667" s="21"/>
      <c r="H19667" s="21"/>
    </row>
    <row r="19668" spans="4:8">
      <c r="D19668" s="55"/>
      <c r="E19668" s="21"/>
      <c r="F19668" s="21"/>
      <c r="G19668" s="21"/>
      <c r="H19668" s="21"/>
    </row>
    <row r="19669" spans="4:8">
      <c r="D19669" s="55"/>
      <c r="E19669" s="21"/>
      <c r="F19669" s="21"/>
      <c r="G19669" s="21"/>
      <c r="H19669" s="21"/>
    </row>
    <row r="19670" spans="4:8">
      <c r="D19670" s="55"/>
      <c r="E19670" s="21"/>
      <c r="F19670" s="21"/>
      <c r="G19670" s="21"/>
      <c r="H19670" s="21"/>
    </row>
    <row r="19671" spans="4:8">
      <c r="D19671" s="55"/>
      <c r="E19671" s="21"/>
      <c r="F19671" s="21"/>
      <c r="G19671" s="21"/>
      <c r="H19671" s="21"/>
    </row>
    <row r="19672" spans="4:8">
      <c r="D19672" s="55"/>
      <c r="E19672" s="21"/>
      <c r="F19672" s="21"/>
      <c r="G19672" s="21"/>
      <c r="H19672" s="21"/>
    </row>
    <row r="19673" spans="4:8">
      <c r="D19673" s="55"/>
      <c r="E19673" s="21"/>
      <c r="F19673" s="21"/>
      <c r="G19673" s="21"/>
      <c r="H19673" s="21"/>
    </row>
    <row r="19674" spans="4:8">
      <c r="D19674" s="55"/>
      <c r="E19674" s="21"/>
      <c r="F19674" s="21"/>
      <c r="G19674" s="21"/>
      <c r="H19674" s="21"/>
    </row>
    <row r="19675" spans="4:8">
      <c r="D19675" s="55"/>
      <c r="E19675" s="21"/>
      <c r="F19675" s="21"/>
      <c r="G19675" s="21"/>
      <c r="H19675" s="21"/>
    </row>
    <row r="19676" spans="4:8">
      <c r="D19676" s="55"/>
      <c r="E19676" s="21"/>
      <c r="F19676" s="21"/>
      <c r="G19676" s="21"/>
      <c r="H19676" s="21"/>
    </row>
    <row r="19677" spans="4:8">
      <c r="D19677" s="55"/>
      <c r="E19677" s="21"/>
      <c r="F19677" s="21"/>
      <c r="G19677" s="21"/>
      <c r="H19677" s="21"/>
    </row>
    <row r="19678" spans="4:8">
      <c r="D19678" s="55"/>
      <c r="E19678" s="21"/>
      <c r="F19678" s="21"/>
      <c r="G19678" s="21"/>
      <c r="H19678" s="21"/>
    </row>
    <row r="19679" spans="4:8">
      <c r="D19679" s="55"/>
      <c r="E19679" s="21"/>
      <c r="F19679" s="21"/>
      <c r="G19679" s="21"/>
      <c r="H19679" s="21"/>
    </row>
    <row r="19680" spans="4:8">
      <c r="D19680" s="55"/>
      <c r="E19680" s="21"/>
      <c r="F19680" s="21"/>
      <c r="G19680" s="21"/>
      <c r="H19680" s="21"/>
    </row>
    <row r="19681" spans="4:8">
      <c r="D19681" s="55"/>
      <c r="E19681" s="21"/>
      <c r="F19681" s="21"/>
      <c r="G19681" s="21"/>
      <c r="H19681" s="21"/>
    </row>
    <row r="19682" spans="4:8">
      <c r="D19682" s="55"/>
      <c r="E19682" s="21"/>
      <c r="F19682" s="21"/>
      <c r="G19682" s="21"/>
      <c r="H19682" s="21"/>
    </row>
    <row r="19683" spans="4:8">
      <c r="D19683" s="55"/>
      <c r="E19683" s="21"/>
      <c r="F19683" s="21"/>
      <c r="G19683" s="21"/>
      <c r="H19683" s="21"/>
    </row>
    <row r="19684" spans="4:8">
      <c r="D19684" s="55"/>
      <c r="E19684" s="21"/>
      <c r="F19684" s="21"/>
      <c r="G19684" s="21"/>
      <c r="H19684" s="21"/>
    </row>
    <row r="19685" spans="4:8">
      <c r="D19685" s="55"/>
      <c r="E19685" s="21"/>
      <c r="F19685" s="21"/>
      <c r="G19685" s="21"/>
      <c r="H19685" s="21"/>
    </row>
    <row r="19686" spans="4:8">
      <c r="D19686" s="55"/>
      <c r="E19686" s="21"/>
      <c r="F19686" s="21"/>
      <c r="G19686" s="21"/>
      <c r="H19686" s="21"/>
    </row>
    <row r="19687" spans="4:8">
      <c r="D19687" s="55"/>
      <c r="E19687" s="21"/>
      <c r="F19687" s="21"/>
      <c r="G19687" s="21"/>
      <c r="H19687" s="21"/>
    </row>
    <row r="19688" spans="4:8">
      <c r="D19688" s="55"/>
      <c r="E19688" s="21"/>
      <c r="F19688" s="21"/>
      <c r="G19688" s="21"/>
      <c r="H19688" s="21"/>
    </row>
    <row r="19689" spans="4:8">
      <c r="D19689" s="55"/>
      <c r="E19689" s="21"/>
      <c r="F19689" s="21"/>
      <c r="G19689" s="21"/>
      <c r="H19689" s="21"/>
    </row>
    <row r="19690" spans="4:8">
      <c r="D19690" s="55"/>
      <c r="E19690" s="21"/>
      <c r="F19690" s="21"/>
      <c r="G19690" s="21"/>
      <c r="H19690" s="21"/>
    </row>
    <row r="19691" spans="4:8">
      <c r="D19691" s="55"/>
      <c r="E19691" s="21"/>
      <c r="F19691" s="21"/>
      <c r="G19691" s="21"/>
      <c r="H19691" s="21"/>
    </row>
    <row r="19692" spans="4:8">
      <c r="D19692" s="55"/>
      <c r="E19692" s="21"/>
      <c r="F19692" s="21"/>
      <c r="G19692" s="21"/>
      <c r="H19692" s="21"/>
    </row>
    <row r="19693" spans="4:8">
      <c r="D19693" s="55"/>
      <c r="E19693" s="21"/>
      <c r="F19693" s="21"/>
      <c r="G19693" s="21"/>
      <c r="H19693" s="21"/>
    </row>
    <row r="19694" spans="4:8">
      <c r="D19694" s="55"/>
      <c r="E19694" s="21"/>
      <c r="F19694" s="21"/>
      <c r="G19694" s="21"/>
      <c r="H19694" s="21"/>
    </row>
    <row r="19695" spans="4:8">
      <c r="D19695" s="55"/>
      <c r="E19695" s="21"/>
      <c r="F19695" s="21"/>
      <c r="G19695" s="21"/>
      <c r="H19695" s="21"/>
    </row>
    <row r="19696" spans="4:8">
      <c r="D19696" s="55"/>
      <c r="E19696" s="21"/>
      <c r="F19696" s="21"/>
      <c r="G19696" s="21"/>
      <c r="H19696" s="21"/>
    </row>
    <row r="19697" spans="4:8">
      <c r="D19697" s="55"/>
      <c r="E19697" s="21"/>
      <c r="F19697" s="21"/>
      <c r="G19697" s="21"/>
      <c r="H19697" s="21"/>
    </row>
    <row r="19698" spans="4:8">
      <c r="D19698" s="55"/>
      <c r="E19698" s="21"/>
      <c r="F19698" s="21"/>
      <c r="G19698" s="21"/>
      <c r="H19698" s="21"/>
    </row>
    <row r="19699" spans="4:8">
      <c r="D19699" s="55"/>
      <c r="E19699" s="21"/>
      <c r="F19699" s="21"/>
      <c r="G19699" s="21"/>
      <c r="H19699" s="21"/>
    </row>
    <row r="19700" spans="4:8">
      <c r="D19700" s="55"/>
      <c r="E19700" s="21"/>
      <c r="F19700" s="21"/>
      <c r="G19700" s="21"/>
      <c r="H19700" s="21"/>
    </row>
    <row r="19701" spans="4:8">
      <c r="D19701" s="55"/>
      <c r="E19701" s="21"/>
      <c r="F19701" s="21"/>
      <c r="G19701" s="21"/>
      <c r="H19701" s="21"/>
    </row>
    <row r="19702" spans="4:8">
      <c r="D19702" s="55"/>
      <c r="E19702" s="21"/>
      <c r="F19702" s="21"/>
      <c r="G19702" s="21"/>
      <c r="H19702" s="21"/>
    </row>
    <row r="19703" spans="4:8">
      <c r="D19703" s="55"/>
      <c r="E19703" s="21"/>
      <c r="F19703" s="21"/>
      <c r="G19703" s="21"/>
      <c r="H19703" s="21"/>
    </row>
    <row r="19704" spans="4:8">
      <c r="D19704" s="55"/>
      <c r="E19704" s="21"/>
      <c r="F19704" s="21"/>
      <c r="G19704" s="21"/>
      <c r="H19704" s="21"/>
    </row>
    <row r="19705" spans="4:8">
      <c r="D19705" s="55"/>
      <c r="E19705" s="21"/>
      <c r="F19705" s="21"/>
      <c r="G19705" s="21"/>
      <c r="H19705" s="21"/>
    </row>
    <row r="19706" spans="4:8">
      <c r="D19706" s="55"/>
      <c r="E19706" s="21"/>
      <c r="F19706" s="21"/>
      <c r="G19706" s="21"/>
      <c r="H19706" s="21"/>
    </row>
    <row r="19707" spans="4:8">
      <c r="D19707" s="55"/>
      <c r="E19707" s="21"/>
      <c r="F19707" s="21"/>
      <c r="G19707" s="21"/>
      <c r="H19707" s="21"/>
    </row>
    <row r="19708" spans="4:8">
      <c r="D19708" s="55"/>
      <c r="E19708" s="21"/>
      <c r="F19708" s="21"/>
      <c r="G19708" s="21"/>
      <c r="H19708" s="21"/>
    </row>
    <row r="19709" spans="4:8">
      <c r="D19709" s="55"/>
      <c r="E19709" s="21"/>
      <c r="F19709" s="21"/>
      <c r="G19709" s="21"/>
      <c r="H19709" s="21"/>
    </row>
    <row r="19710" spans="4:8">
      <c r="D19710" s="55"/>
      <c r="E19710" s="21"/>
      <c r="F19710" s="21"/>
      <c r="G19710" s="21"/>
      <c r="H19710" s="21"/>
    </row>
    <row r="19711" spans="4:8">
      <c r="D19711" s="55"/>
      <c r="E19711" s="21"/>
      <c r="F19711" s="21"/>
      <c r="G19711" s="21"/>
      <c r="H19711" s="21"/>
    </row>
    <row r="19712" spans="4:8">
      <c r="D19712" s="55"/>
      <c r="E19712" s="21"/>
      <c r="F19712" s="21"/>
      <c r="G19712" s="21"/>
      <c r="H19712" s="21"/>
    </row>
    <row r="19713" spans="4:8">
      <c r="D19713" s="55"/>
      <c r="E19713" s="21"/>
      <c r="F19713" s="21"/>
      <c r="G19713" s="21"/>
      <c r="H19713" s="21"/>
    </row>
    <row r="19714" spans="4:8">
      <c r="D19714" s="55"/>
      <c r="E19714" s="21"/>
      <c r="F19714" s="21"/>
      <c r="G19714" s="21"/>
      <c r="H19714" s="21"/>
    </row>
    <row r="19715" spans="4:8">
      <c r="D19715" s="55"/>
      <c r="E19715" s="21"/>
      <c r="F19715" s="21"/>
      <c r="G19715" s="21"/>
      <c r="H19715" s="21"/>
    </row>
    <row r="19716" spans="4:8">
      <c r="D19716" s="55"/>
      <c r="E19716" s="21"/>
      <c r="F19716" s="21"/>
      <c r="G19716" s="21"/>
      <c r="H19716" s="21"/>
    </row>
    <row r="19717" spans="4:8">
      <c r="D19717" s="55"/>
      <c r="E19717" s="21"/>
      <c r="F19717" s="21"/>
      <c r="G19717" s="21"/>
      <c r="H19717" s="21"/>
    </row>
    <row r="19718" spans="4:8">
      <c r="D19718" s="55"/>
      <c r="E19718" s="21"/>
      <c r="F19718" s="21"/>
      <c r="G19718" s="21"/>
      <c r="H19718" s="21"/>
    </row>
    <row r="19719" spans="4:8">
      <c r="D19719" s="55"/>
      <c r="E19719" s="21"/>
      <c r="F19719" s="21"/>
      <c r="G19719" s="21"/>
      <c r="H19719" s="21"/>
    </row>
    <row r="19720" spans="4:8">
      <c r="D19720" s="55"/>
      <c r="E19720" s="21"/>
      <c r="F19720" s="21"/>
      <c r="G19720" s="21"/>
      <c r="H19720" s="21"/>
    </row>
    <row r="19721" spans="4:8">
      <c r="D19721" s="55"/>
      <c r="E19721" s="21"/>
      <c r="F19721" s="21"/>
      <c r="G19721" s="21"/>
      <c r="H19721" s="21"/>
    </row>
    <row r="19722" spans="4:8">
      <c r="D19722" s="55"/>
      <c r="E19722" s="21"/>
      <c r="F19722" s="21"/>
      <c r="G19722" s="21"/>
      <c r="H19722" s="21"/>
    </row>
    <row r="19723" spans="4:8">
      <c r="D19723" s="55"/>
      <c r="E19723" s="21"/>
      <c r="F19723" s="21"/>
      <c r="G19723" s="21"/>
      <c r="H19723" s="21"/>
    </row>
    <row r="19724" spans="4:8">
      <c r="D19724" s="55"/>
      <c r="E19724" s="21"/>
      <c r="F19724" s="21"/>
      <c r="G19724" s="21"/>
      <c r="H19724" s="21"/>
    </row>
    <row r="19725" spans="4:8">
      <c r="D19725" s="55"/>
      <c r="E19725" s="21"/>
      <c r="F19725" s="21"/>
      <c r="G19725" s="21"/>
      <c r="H19725" s="21"/>
    </row>
    <row r="19726" spans="4:8">
      <c r="D19726" s="55"/>
      <c r="E19726" s="21"/>
      <c r="F19726" s="21"/>
      <c r="G19726" s="21"/>
      <c r="H19726" s="21"/>
    </row>
    <row r="19727" spans="4:8">
      <c r="D19727" s="55"/>
      <c r="E19727" s="21"/>
      <c r="F19727" s="21"/>
      <c r="G19727" s="21"/>
      <c r="H19727" s="21"/>
    </row>
    <row r="19728" spans="4:8">
      <c r="D19728" s="55"/>
      <c r="E19728" s="21"/>
      <c r="F19728" s="21"/>
      <c r="G19728" s="21"/>
      <c r="H19728" s="21"/>
    </row>
    <row r="19729" spans="4:8">
      <c r="D19729" s="55"/>
      <c r="E19729" s="21"/>
      <c r="F19729" s="21"/>
      <c r="G19729" s="21"/>
      <c r="H19729" s="21"/>
    </row>
    <row r="19730" spans="4:8">
      <c r="D19730" s="55"/>
      <c r="E19730" s="21"/>
      <c r="F19730" s="21"/>
      <c r="G19730" s="21"/>
      <c r="H19730" s="21"/>
    </row>
    <row r="19731" spans="4:8">
      <c r="D19731" s="55"/>
      <c r="E19731" s="21"/>
      <c r="F19731" s="21"/>
      <c r="G19731" s="21"/>
      <c r="H19731" s="21"/>
    </row>
    <row r="19732" spans="4:8">
      <c r="D19732" s="55"/>
      <c r="E19732" s="21"/>
      <c r="F19732" s="21"/>
      <c r="G19732" s="21"/>
      <c r="H19732" s="21"/>
    </row>
    <row r="19733" spans="4:8">
      <c r="D19733" s="55"/>
      <c r="E19733" s="21"/>
      <c r="F19733" s="21"/>
      <c r="G19733" s="21"/>
      <c r="H19733" s="21"/>
    </row>
    <row r="19734" spans="4:8">
      <c r="D19734" s="55"/>
      <c r="E19734" s="21"/>
      <c r="F19734" s="21"/>
      <c r="G19734" s="21"/>
      <c r="H19734" s="21"/>
    </row>
    <row r="19735" spans="4:8">
      <c r="D19735" s="55"/>
      <c r="E19735" s="21"/>
      <c r="F19735" s="21"/>
      <c r="G19735" s="21"/>
      <c r="H19735" s="21"/>
    </row>
    <row r="19736" spans="4:8">
      <c r="D19736" s="55"/>
      <c r="E19736" s="21"/>
      <c r="F19736" s="21"/>
      <c r="G19736" s="21"/>
      <c r="H19736" s="21"/>
    </row>
    <row r="19737" spans="4:8">
      <c r="D19737" s="55"/>
      <c r="E19737" s="21"/>
      <c r="F19737" s="21"/>
      <c r="G19737" s="21"/>
      <c r="H19737" s="21"/>
    </row>
    <row r="19738" spans="4:8">
      <c r="D19738" s="55"/>
      <c r="E19738" s="21"/>
      <c r="F19738" s="21"/>
      <c r="G19738" s="21"/>
      <c r="H19738" s="21"/>
    </row>
    <row r="19739" spans="4:8">
      <c r="D19739" s="55"/>
      <c r="E19739" s="21"/>
      <c r="F19739" s="21"/>
      <c r="G19739" s="21"/>
      <c r="H19739" s="21"/>
    </row>
    <row r="19740" spans="4:8">
      <c r="D19740" s="55"/>
      <c r="E19740" s="21"/>
      <c r="F19740" s="21"/>
      <c r="G19740" s="21"/>
      <c r="H19740" s="21"/>
    </row>
    <row r="19741" spans="4:8">
      <c r="D19741" s="55"/>
      <c r="E19741" s="21"/>
      <c r="F19741" s="21"/>
      <c r="G19741" s="21"/>
      <c r="H19741" s="21"/>
    </row>
    <row r="19742" spans="4:8">
      <c r="D19742" s="55"/>
      <c r="E19742" s="21"/>
      <c r="F19742" s="21"/>
      <c r="G19742" s="21"/>
      <c r="H19742" s="21"/>
    </row>
    <row r="19743" spans="4:8">
      <c r="D19743" s="55"/>
      <c r="E19743" s="21"/>
      <c r="F19743" s="21"/>
      <c r="G19743" s="21"/>
      <c r="H19743" s="21"/>
    </row>
    <row r="19744" spans="4:8">
      <c r="D19744" s="55"/>
      <c r="E19744" s="21"/>
      <c r="F19744" s="21"/>
      <c r="G19744" s="21"/>
      <c r="H19744" s="21"/>
    </row>
    <row r="19745" spans="4:8">
      <c r="D19745" s="55"/>
      <c r="E19745" s="21"/>
      <c r="F19745" s="21"/>
      <c r="G19745" s="21"/>
      <c r="H19745" s="21"/>
    </row>
    <row r="19746" spans="4:8">
      <c r="D19746" s="55"/>
      <c r="E19746" s="21"/>
      <c r="F19746" s="21"/>
      <c r="G19746" s="21"/>
      <c r="H19746" s="21"/>
    </row>
    <row r="19747" spans="4:8">
      <c r="D19747" s="55"/>
      <c r="E19747" s="21"/>
      <c r="F19747" s="21"/>
      <c r="G19747" s="21"/>
      <c r="H19747" s="21"/>
    </row>
    <row r="19748" spans="4:8">
      <c r="D19748" s="55"/>
      <c r="E19748" s="21"/>
      <c r="F19748" s="21"/>
      <c r="G19748" s="21"/>
      <c r="H19748" s="21"/>
    </row>
    <row r="19749" spans="4:8">
      <c r="D19749" s="55"/>
      <c r="E19749" s="21"/>
      <c r="F19749" s="21"/>
      <c r="G19749" s="21"/>
      <c r="H19749" s="21"/>
    </row>
    <row r="19750" spans="4:8">
      <c r="D19750" s="55"/>
      <c r="E19750" s="21"/>
      <c r="F19750" s="21"/>
      <c r="G19750" s="21"/>
      <c r="H19750" s="21"/>
    </row>
    <row r="19751" spans="4:8">
      <c r="D19751" s="55"/>
      <c r="E19751" s="21"/>
      <c r="F19751" s="21"/>
      <c r="G19751" s="21"/>
      <c r="H19751" s="21"/>
    </row>
    <row r="19752" spans="4:8">
      <c r="D19752" s="55"/>
      <c r="E19752" s="21"/>
      <c r="F19752" s="21"/>
      <c r="G19752" s="21"/>
      <c r="H19752" s="21"/>
    </row>
    <row r="19753" spans="4:8">
      <c r="D19753" s="55"/>
      <c r="E19753" s="21"/>
      <c r="F19753" s="21"/>
      <c r="G19753" s="21"/>
      <c r="H19753" s="21"/>
    </row>
    <row r="19754" spans="4:8">
      <c r="D19754" s="55"/>
      <c r="E19754" s="21"/>
      <c r="F19754" s="21"/>
      <c r="G19754" s="21"/>
      <c r="H19754" s="21"/>
    </row>
    <row r="19755" spans="4:8">
      <c r="D19755" s="55"/>
      <c r="E19755" s="21"/>
      <c r="F19755" s="21"/>
      <c r="G19755" s="21"/>
      <c r="H19755" s="21"/>
    </row>
    <row r="19756" spans="4:8">
      <c r="D19756" s="55"/>
      <c r="E19756" s="21"/>
      <c r="F19756" s="21"/>
      <c r="G19756" s="21"/>
      <c r="H19756" s="21"/>
    </row>
    <row r="19757" spans="4:8">
      <c r="D19757" s="55"/>
      <c r="E19757" s="21"/>
      <c r="F19757" s="21"/>
      <c r="G19757" s="21"/>
      <c r="H19757" s="21"/>
    </row>
    <row r="19758" spans="4:8">
      <c r="D19758" s="55"/>
      <c r="E19758" s="21"/>
      <c r="F19758" s="21"/>
      <c r="G19758" s="21"/>
      <c r="H19758" s="21"/>
    </row>
    <row r="19759" spans="4:8">
      <c r="D19759" s="55"/>
      <c r="E19759" s="21"/>
      <c r="F19759" s="21"/>
      <c r="G19759" s="21"/>
      <c r="H19759" s="21"/>
    </row>
    <row r="19760" spans="4:8">
      <c r="D19760" s="55"/>
      <c r="E19760" s="21"/>
      <c r="F19760" s="21"/>
      <c r="G19760" s="21"/>
      <c r="H19760" s="21"/>
    </row>
    <row r="19761" spans="4:8">
      <c r="D19761" s="55"/>
      <c r="E19761" s="21"/>
      <c r="F19761" s="21"/>
      <c r="G19761" s="21"/>
      <c r="H19761" s="21"/>
    </row>
    <row r="19762" spans="4:8">
      <c r="D19762" s="55"/>
      <c r="E19762" s="21"/>
      <c r="F19762" s="21"/>
      <c r="G19762" s="21"/>
      <c r="H19762" s="21"/>
    </row>
    <row r="19763" spans="4:8">
      <c r="D19763" s="55"/>
      <c r="E19763" s="21"/>
      <c r="F19763" s="21"/>
      <c r="G19763" s="21"/>
      <c r="H19763" s="21"/>
    </row>
    <row r="19764" spans="4:8">
      <c r="D19764" s="55"/>
      <c r="E19764" s="21"/>
      <c r="F19764" s="21"/>
      <c r="G19764" s="21"/>
      <c r="H19764" s="21"/>
    </row>
    <row r="19765" spans="4:8">
      <c r="D19765" s="55"/>
      <c r="E19765" s="21"/>
      <c r="F19765" s="21"/>
      <c r="G19765" s="21"/>
      <c r="H19765" s="21"/>
    </row>
    <row r="19766" spans="4:8">
      <c r="D19766" s="55"/>
      <c r="E19766" s="21"/>
      <c r="F19766" s="21"/>
      <c r="G19766" s="21"/>
      <c r="H19766" s="21"/>
    </row>
    <row r="19767" spans="4:8">
      <c r="D19767" s="55"/>
      <c r="E19767" s="21"/>
      <c r="F19767" s="21"/>
      <c r="G19767" s="21"/>
      <c r="H19767" s="21"/>
    </row>
    <row r="19768" spans="4:8">
      <c r="D19768" s="55"/>
      <c r="E19768" s="21"/>
      <c r="F19768" s="21"/>
      <c r="G19768" s="21"/>
      <c r="H19768" s="21"/>
    </row>
    <row r="19769" spans="4:8">
      <c r="D19769" s="55"/>
      <c r="E19769" s="21"/>
      <c r="F19769" s="21"/>
      <c r="G19769" s="21"/>
      <c r="H19769" s="21"/>
    </row>
    <row r="19770" spans="4:8">
      <c r="D19770" s="55"/>
      <c r="E19770" s="21"/>
      <c r="F19770" s="21"/>
      <c r="G19770" s="21"/>
      <c r="H19770" s="21"/>
    </row>
    <row r="19771" spans="4:8">
      <c r="D19771" s="55"/>
      <c r="E19771" s="21"/>
      <c r="F19771" s="21"/>
      <c r="G19771" s="21"/>
      <c r="H19771" s="21"/>
    </row>
    <row r="19772" spans="4:8">
      <c r="D19772" s="55"/>
      <c r="E19772" s="21"/>
      <c r="F19772" s="21"/>
      <c r="G19772" s="21"/>
      <c r="H19772" s="21"/>
    </row>
    <row r="19773" spans="4:8">
      <c r="D19773" s="55"/>
      <c r="E19773" s="21"/>
      <c r="F19773" s="21"/>
      <c r="G19773" s="21"/>
      <c r="H19773" s="21"/>
    </row>
    <row r="19774" spans="4:8">
      <c r="D19774" s="55"/>
      <c r="E19774" s="21"/>
      <c r="F19774" s="21"/>
      <c r="G19774" s="21"/>
      <c r="H19774" s="21"/>
    </row>
    <row r="19775" spans="4:8">
      <c r="D19775" s="55"/>
      <c r="E19775" s="21"/>
      <c r="F19775" s="21"/>
      <c r="G19775" s="21"/>
      <c r="H19775" s="21"/>
    </row>
    <row r="19776" spans="4:8">
      <c r="D19776" s="55"/>
      <c r="E19776" s="21"/>
      <c r="F19776" s="21"/>
      <c r="G19776" s="21"/>
      <c r="H19776" s="21"/>
    </row>
    <row r="19777" spans="4:8">
      <c r="D19777" s="55"/>
      <c r="E19777" s="21"/>
      <c r="F19777" s="21"/>
      <c r="G19777" s="21"/>
      <c r="H19777" s="21"/>
    </row>
    <row r="19778" spans="4:8">
      <c r="D19778" s="55"/>
      <c r="E19778" s="21"/>
      <c r="F19778" s="21"/>
      <c r="G19778" s="21"/>
      <c r="H19778" s="21"/>
    </row>
    <row r="19779" spans="4:8">
      <c r="D19779" s="55"/>
      <c r="E19779" s="21"/>
      <c r="F19779" s="21"/>
      <c r="G19779" s="21"/>
      <c r="H19779" s="21"/>
    </row>
    <row r="19780" spans="4:8">
      <c r="D19780" s="55"/>
      <c r="E19780" s="21"/>
      <c r="F19780" s="21"/>
      <c r="G19780" s="21"/>
      <c r="H19780" s="21"/>
    </row>
    <row r="19781" spans="4:8">
      <c r="D19781" s="55"/>
      <c r="E19781" s="21"/>
      <c r="F19781" s="21"/>
      <c r="G19781" s="21"/>
      <c r="H19781" s="21"/>
    </row>
    <row r="19782" spans="4:8">
      <c r="D19782" s="55"/>
      <c r="E19782" s="21"/>
      <c r="F19782" s="21"/>
      <c r="G19782" s="21"/>
      <c r="H19782" s="21"/>
    </row>
    <row r="19783" spans="4:8">
      <c r="D19783" s="55"/>
      <c r="E19783" s="21"/>
      <c r="F19783" s="21"/>
      <c r="G19783" s="21"/>
      <c r="H19783" s="21"/>
    </row>
    <row r="19784" spans="4:8">
      <c r="D19784" s="55"/>
      <c r="E19784" s="21"/>
      <c r="F19784" s="21"/>
      <c r="G19784" s="21"/>
      <c r="H19784" s="21"/>
    </row>
    <row r="19785" spans="4:8">
      <c r="D19785" s="55"/>
      <c r="E19785" s="21"/>
      <c r="F19785" s="21"/>
      <c r="G19785" s="21"/>
      <c r="H19785" s="21"/>
    </row>
    <row r="19786" spans="4:8">
      <c r="D19786" s="55"/>
      <c r="E19786" s="21"/>
      <c r="F19786" s="21"/>
      <c r="G19786" s="21"/>
      <c r="H19786" s="21"/>
    </row>
    <row r="19787" spans="4:8">
      <c r="D19787" s="55"/>
      <c r="E19787" s="21"/>
      <c r="F19787" s="21"/>
      <c r="G19787" s="21"/>
      <c r="H19787" s="21"/>
    </row>
    <row r="19788" spans="4:8">
      <c r="D19788" s="55"/>
      <c r="E19788" s="21"/>
      <c r="F19788" s="21"/>
      <c r="G19788" s="21"/>
      <c r="H19788" s="21"/>
    </row>
    <row r="19789" spans="4:8">
      <c r="D19789" s="55"/>
      <c r="E19789" s="21"/>
      <c r="F19789" s="21"/>
      <c r="G19789" s="21"/>
      <c r="H19789" s="21"/>
    </row>
    <row r="19790" spans="4:8">
      <c r="D19790" s="55"/>
      <c r="E19790" s="21"/>
      <c r="F19790" s="21"/>
      <c r="G19790" s="21"/>
      <c r="H19790" s="21"/>
    </row>
    <row r="19791" spans="4:8">
      <c r="D19791" s="55"/>
      <c r="E19791" s="21"/>
      <c r="F19791" s="21"/>
      <c r="G19791" s="21"/>
      <c r="H19791" s="21"/>
    </row>
    <row r="19792" spans="4:8">
      <c r="D19792" s="55"/>
      <c r="E19792" s="21"/>
      <c r="F19792" s="21"/>
      <c r="G19792" s="21"/>
      <c r="H19792" s="21"/>
    </row>
    <row r="19793" spans="4:8">
      <c r="D19793" s="55"/>
      <c r="E19793" s="21"/>
      <c r="F19793" s="21"/>
      <c r="G19793" s="21"/>
      <c r="H19793" s="21"/>
    </row>
    <row r="19794" spans="4:8">
      <c r="D19794" s="55"/>
      <c r="E19794" s="21"/>
      <c r="F19794" s="21"/>
      <c r="G19794" s="21"/>
      <c r="H19794" s="21"/>
    </row>
    <row r="19795" spans="4:8">
      <c r="D19795" s="55"/>
      <c r="E19795" s="21"/>
      <c r="F19795" s="21"/>
      <c r="G19795" s="21"/>
      <c r="H19795" s="21"/>
    </row>
    <row r="19796" spans="4:8">
      <c r="D19796" s="55"/>
      <c r="E19796" s="21"/>
      <c r="F19796" s="21"/>
      <c r="G19796" s="21"/>
      <c r="H19796" s="21"/>
    </row>
    <row r="19797" spans="4:8">
      <c r="D19797" s="55"/>
      <c r="E19797" s="21"/>
      <c r="F19797" s="21"/>
      <c r="G19797" s="21"/>
      <c r="H19797" s="21"/>
    </row>
    <row r="19798" spans="4:8">
      <c r="D19798" s="55"/>
      <c r="E19798" s="21"/>
      <c r="F19798" s="21"/>
      <c r="G19798" s="21"/>
      <c r="H19798" s="21"/>
    </row>
    <row r="19799" spans="4:8">
      <c r="D19799" s="55"/>
      <c r="E19799" s="21"/>
      <c r="F19799" s="21"/>
      <c r="G19799" s="21"/>
      <c r="H19799" s="21"/>
    </row>
    <row r="19800" spans="4:8">
      <c r="D19800" s="55"/>
      <c r="E19800" s="21"/>
      <c r="F19800" s="21"/>
      <c r="G19800" s="21"/>
      <c r="H19800" s="21"/>
    </row>
    <row r="19801" spans="4:8">
      <c r="D19801" s="55"/>
      <c r="E19801" s="21"/>
      <c r="F19801" s="21"/>
      <c r="G19801" s="21"/>
      <c r="H19801" s="21"/>
    </row>
    <row r="19802" spans="4:8">
      <c r="D19802" s="55"/>
      <c r="E19802" s="21"/>
      <c r="F19802" s="21"/>
      <c r="G19802" s="21"/>
      <c r="H19802" s="21"/>
    </row>
    <row r="19803" spans="4:8">
      <c r="D19803" s="55"/>
      <c r="E19803" s="21"/>
      <c r="F19803" s="21"/>
      <c r="G19803" s="21"/>
      <c r="H19803" s="21"/>
    </row>
    <row r="19804" spans="4:8">
      <c r="D19804" s="55"/>
      <c r="E19804" s="21"/>
      <c r="F19804" s="21"/>
      <c r="G19804" s="21"/>
      <c r="H19804" s="21"/>
    </row>
    <row r="19805" spans="4:8">
      <c r="D19805" s="55"/>
      <c r="E19805" s="21"/>
      <c r="F19805" s="21"/>
      <c r="G19805" s="21"/>
      <c r="H19805" s="21"/>
    </row>
    <row r="19806" spans="4:8">
      <c r="D19806" s="55"/>
      <c r="E19806" s="21"/>
      <c r="F19806" s="21"/>
      <c r="G19806" s="21"/>
      <c r="H19806" s="21"/>
    </row>
    <row r="19807" spans="4:8">
      <c r="D19807" s="55"/>
      <c r="E19807" s="21"/>
      <c r="F19807" s="21"/>
      <c r="G19807" s="21"/>
      <c r="H19807" s="21"/>
    </row>
    <row r="19808" spans="4:8">
      <c r="D19808" s="55"/>
      <c r="E19808" s="21"/>
      <c r="F19808" s="21"/>
      <c r="G19808" s="21"/>
      <c r="H19808" s="21"/>
    </row>
    <row r="19809" spans="4:8">
      <c r="D19809" s="55"/>
      <c r="E19809" s="21"/>
      <c r="F19809" s="21"/>
      <c r="G19809" s="21"/>
      <c r="H19809" s="21"/>
    </row>
    <row r="19810" spans="4:8">
      <c r="D19810" s="55"/>
      <c r="E19810" s="21"/>
      <c r="F19810" s="21"/>
      <c r="G19810" s="21"/>
      <c r="H19810" s="21"/>
    </row>
    <row r="19811" spans="4:8">
      <c r="D19811" s="55"/>
      <c r="E19811" s="21"/>
      <c r="F19811" s="21"/>
      <c r="G19811" s="21"/>
      <c r="H19811" s="21"/>
    </row>
    <row r="19812" spans="4:8">
      <c r="D19812" s="55"/>
      <c r="E19812" s="21"/>
      <c r="F19812" s="21"/>
      <c r="G19812" s="21"/>
      <c r="H19812" s="21"/>
    </row>
    <row r="19813" spans="4:8">
      <c r="D19813" s="55"/>
      <c r="E19813" s="21"/>
      <c r="F19813" s="21"/>
      <c r="G19813" s="21"/>
      <c r="H19813" s="21"/>
    </row>
    <row r="19814" spans="4:8">
      <c r="D19814" s="55"/>
      <c r="E19814" s="21"/>
      <c r="F19814" s="21"/>
      <c r="G19814" s="21"/>
      <c r="H19814" s="21"/>
    </row>
    <row r="19815" spans="4:8">
      <c r="D19815" s="55"/>
      <c r="E19815" s="21"/>
      <c r="F19815" s="21"/>
      <c r="G19815" s="21"/>
      <c r="H19815" s="21"/>
    </row>
    <row r="19816" spans="4:8">
      <c r="D19816" s="55"/>
      <c r="E19816" s="21"/>
      <c r="F19816" s="21"/>
      <c r="G19816" s="21"/>
      <c r="H19816" s="21"/>
    </row>
    <row r="19817" spans="4:8">
      <c r="D19817" s="55"/>
      <c r="E19817" s="21"/>
      <c r="F19817" s="21"/>
      <c r="G19817" s="21"/>
      <c r="H19817" s="21"/>
    </row>
    <row r="19818" spans="4:8">
      <c r="D19818" s="55"/>
      <c r="E19818" s="21"/>
      <c r="F19818" s="21"/>
      <c r="G19818" s="21"/>
      <c r="H19818" s="21"/>
    </row>
    <row r="19819" spans="4:8">
      <c r="D19819" s="55"/>
      <c r="E19819" s="21"/>
      <c r="F19819" s="21"/>
      <c r="G19819" s="21"/>
      <c r="H19819" s="21"/>
    </row>
    <row r="19820" spans="4:8">
      <c r="D19820" s="55"/>
      <c r="E19820" s="21"/>
      <c r="F19820" s="21"/>
      <c r="G19820" s="21"/>
      <c r="H19820" s="21"/>
    </row>
    <row r="19821" spans="4:8">
      <c r="D19821" s="55"/>
      <c r="E19821" s="21"/>
      <c r="F19821" s="21"/>
      <c r="G19821" s="21"/>
      <c r="H19821" s="21"/>
    </row>
    <row r="19822" spans="4:8">
      <c r="D19822" s="55"/>
      <c r="E19822" s="21"/>
      <c r="F19822" s="21"/>
      <c r="G19822" s="21"/>
      <c r="H19822" s="21"/>
    </row>
    <row r="19823" spans="4:8">
      <c r="D19823" s="55"/>
      <c r="E19823" s="21"/>
      <c r="F19823" s="21"/>
      <c r="G19823" s="21"/>
      <c r="H19823" s="21"/>
    </row>
    <row r="19824" spans="4:8">
      <c r="D19824" s="55"/>
      <c r="E19824" s="21"/>
      <c r="F19824" s="21"/>
      <c r="G19824" s="21"/>
      <c r="H19824" s="21"/>
    </row>
    <row r="19825" spans="4:8">
      <c r="D19825" s="55"/>
      <c r="E19825" s="21"/>
      <c r="F19825" s="21"/>
      <c r="G19825" s="21"/>
      <c r="H19825" s="21"/>
    </row>
    <row r="19826" spans="4:8">
      <c r="D19826" s="55"/>
      <c r="E19826" s="21"/>
      <c r="F19826" s="21"/>
      <c r="G19826" s="21"/>
      <c r="H19826" s="21"/>
    </row>
    <row r="19827" spans="4:8">
      <c r="D19827" s="55"/>
      <c r="E19827" s="21"/>
      <c r="F19827" s="21"/>
      <c r="G19827" s="21"/>
      <c r="H19827" s="21"/>
    </row>
    <row r="19828" spans="4:8">
      <c r="D19828" s="55"/>
      <c r="E19828" s="21"/>
      <c r="F19828" s="21"/>
      <c r="G19828" s="21"/>
      <c r="H19828" s="21"/>
    </row>
    <row r="19829" spans="4:8">
      <c r="D19829" s="55"/>
      <c r="E19829" s="21"/>
      <c r="F19829" s="21"/>
      <c r="G19829" s="21"/>
      <c r="H19829" s="21"/>
    </row>
    <row r="19830" spans="4:8">
      <c r="D19830" s="55"/>
      <c r="E19830" s="21"/>
      <c r="F19830" s="21"/>
      <c r="G19830" s="21"/>
      <c r="H19830" s="21"/>
    </row>
    <row r="19831" spans="4:8">
      <c r="D19831" s="55"/>
      <c r="E19831" s="21"/>
      <c r="F19831" s="21"/>
      <c r="G19831" s="21"/>
      <c r="H19831" s="21"/>
    </row>
    <row r="19832" spans="4:8">
      <c r="D19832" s="55"/>
      <c r="E19832" s="21"/>
      <c r="F19832" s="21"/>
      <c r="G19832" s="21"/>
      <c r="H19832" s="21"/>
    </row>
    <row r="19833" spans="4:8">
      <c r="D19833" s="55"/>
      <c r="E19833" s="21"/>
      <c r="F19833" s="21"/>
      <c r="G19833" s="21"/>
      <c r="H19833" s="21"/>
    </row>
    <row r="19834" spans="4:8">
      <c r="D19834" s="55"/>
      <c r="E19834" s="21"/>
      <c r="F19834" s="21"/>
      <c r="G19834" s="21"/>
      <c r="H19834" s="21"/>
    </row>
    <row r="19835" spans="4:8">
      <c r="D19835" s="55"/>
      <c r="E19835" s="21"/>
      <c r="F19835" s="21"/>
      <c r="G19835" s="21"/>
      <c r="H19835" s="21"/>
    </row>
    <row r="19836" spans="4:8">
      <c r="D19836" s="55"/>
      <c r="E19836" s="21"/>
      <c r="F19836" s="21"/>
      <c r="G19836" s="21"/>
      <c r="H19836" s="21"/>
    </row>
    <row r="19837" spans="4:8">
      <c r="D19837" s="55"/>
      <c r="E19837" s="21"/>
      <c r="F19837" s="21"/>
      <c r="G19837" s="21"/>
      <c r="H19837" s="21"/>
    </row>
    <row r="19838" spans="4:8">
      <c r="D19838" s="55"/>
      <c r="E19838" s="21"/>
      <c r="F19838" s="21"/>
      <c r="G19838" s="21"/>
      <c r="H19838" s="21"/>
    </row>
    <row r="19839" spans="4:8">
      <c r="D19839" s="55"/>
      <c r="E19839" s="21"/>
      <c r="F19839" s="21"/>
      <c r="G19839" s="21"/>
      <c r="H19839" s="21"/>
    </row>
    <row r="19840" spans="4:8">
      <c r="D19840" s="55"/>
      <c r="E19840" s="21"/>
      <c r="F19840" s="21"/>
      <c r="G19840" s="21"/>
      <c r="H19840" s="21"/>
    </row>
    <row r="19841" spans="4:8">
      <c r="D19841" s="55"/>
      <c r="E19841" s="21"/>
      <c r="F19841" s="21"/>
      <c r="G19841" s="21"/>
      <c r="H19841" s="21"/>
    </row>
    <row r="19842" spans="4:8">
      <c r="D19842" s="55"/>
      <c r="E19842" s="21"/>
      <c r="F19842" s="21"/>
      <c r="G19842" s="21"/>
      <c r="H19842" s="21"/>
    </row>
    <row r="19843" spans="4:8">
      <c r="D19843" s="55"/>
      <c r="E19843" s="21"/>
      <c r="F19843" s="21"/>
      <c r="G19843" s="21"/>
      <c r="H19843" s="21"/>
    </row>
    <row r="19844" spans="4:8">
      <c r="D19844" s="55"/>
      <c r="E19844" s="21"/>
      <c r="F19844" s="21"/>
      <c r="G19844" s="21"/>
      <c r="H19844" s="21"/>
    </row>
    <row r="19845" spans="4:8">
      <c r="D19845" s="55"/>
      <c r="E19845" s="21"/>
      <c r="F19845" s="21"/>
      <c r="G19845" s="21"/>
      <c r="H19845" s="21"/>
    </row>
    <row r="19846" spans="4:8">
      <c r="D19846" s="55"/>
      <c r="E19846" s="21"/>
      <c r="F19846" s="21"/>
      <c r="G19846" s="21"/>
      <c r="H19846" s="21"/>
    </row>
    <row r="19847" spans="4:8">
      <c r="D19847" s="55"/>
      <c r="E19847" s="21"/>
      <c r="F19847" s="21"/>
      <c r="G19847" s="21"/>
      <c r="H19847" s="21"/>
    </row>
    <row r="19848" spans="4:8">
      <c r="D19848" s="55"/>
      <c r="E19848" s="21"/>
      <c r="F19848" s="21"/>
      <c r="G19848" s="21"/>
      <c r="H19848" s="21"/>
    </row>
    <row r="19849" spans="4:8">
      <c r="D19849" s="55"/>
      <c r="E19849" s="21"/>
      <c r="F19849" s="21"/>
      <c r="G19849" s="21"/>
      <c r="H19849" s="21"/>
    </row>
    <row r="19850" spans="4:8">
      <c r="D19850" s="55"/>
      <c r="E19850" s="21"/>
      <c r="F19850" s="21"/>
      <c r="G19850" s="21"/>
      <c r="H19850" s="21"/>
    </row>
    <row r="19851" spans="4:8">
      <c r="D19851" s="55"/>
      <c r="E19851" s="21"/>
      <c r="F19851" s="21"/>
      <c r="G19851" s="21"/>
      <c r="H19851" s="21"/>
    </row>
    <row r="19852" spans="4:8">
      <c r="D19852" s="55"/>
      <c r="E19852" s="21"/>
      <c r="F19852" s="21"/>
      <c r="G19852" s="21"/>
      <c r="H19852" s="21"/>
    </row>
    <row r="19853" spans="4:8">
      <c r="D19853" s="55"/>
      <c r="E19853" s="21"/>
      <c r="F19853" s="21"/>
      <c r="G19853" s="21"/>
      <c r="H19853" s="21"/>
    </row>
    <row r="19854" spans="4:8">
      <c r="D19854" s="55"/>
      <c r="E19854" s="21"/>
      <c r="F19854" s="21"/>
      <c r="G19854" s="21"/>
      <c r="H19854" s="21"/>
    </row>
    <row r="19855" spans="4:8">
      <c r="D19855" s="55"/>
      <c r="E19855" s="21"/>
      <c r="F19855" s="21"/>
      <c r="G19855" s="21"/>
      <c r="H19855" s="21"/>
    </row>
    <row r="19856" spans="4:8">
      <c r="D19856" s="55"/>
      <c r="E19856" s="21"/>
      <c r="F19856" s="21"/>
      <c r="G19856" s="21"/>
      <c r="H19856" s="21"/>
    </row>
    <row r="19857" spans="4:8">
      <c r="D19857" s="55"/>
      <c r="E19857" s="21"/>
      <c r="F19857" s="21"/>
      <c r="G19857" s="21"/>
      <c r="H19857" s="21"/>
    </row>
    <row r="19858" spans="4:8">
      <c r="D19858" s="55"/>
      <c r="E19858" s="21"/>
      <c r="F19858" s="21"/>
      <c r="G19858" s="21"/>
      <c r="H19858" s="21"/>
    </row>
    <row r="19859" spans="4:8">
      <c r="D19859" s="55"/>
      <c r="E19859" s="21"/>
      <c r="F19859" s="21"/>
      <c r="G19859" s="21"/>
      <c r="H19859" s="21"/>
    </row>
    <row r="19860" spans="4:8">
      <c r="D19860" s="55"/>
      <c r="E19860" s="21"/>
      <c r="F19860" s="21"/>
      <c r="G19860" s="21"/>
      <c r="H19860" s="21"/>
    </row>
    <row r="19861" spans="4:8">
      <c r="D19861" s="55"/>
      <c r="E19861" s="21"/>
      <c r="F19861" s="21"/>
      <c r="G19861" s="21"/>
      <c r="H19861" s="21"/>
    </row>
    <row r="19862" spans="4:8">
      <c r="D19862" s="55"/>
      <c r="E19862" s="21"/>
      <c r="F19862" s="21"/>
      <c r="G19862" s="21"/>
      <c r="H19862" s="21"/>
    </row>
    <row r="19863" spans="4:8">
      <c r="D19863" s="55"/>
      <c r="E19863" s="21"/>
      <c r="F19863" s="21"/>
      <c r="G19863" s="21"/>
      <c r="H19863" s="21"/>
    </row>
    <row r="19864" spans="4:8">
      <c r="D19864" s="55"/>
      <c r="E19864" s="21"/>
      <c r="F19864" s="21"/>
      <c r="G19864" s="21"/>
      <c r="H19864" s="21"/>
    </row>
    <row r="19865" spans="4:8">
      <c r="D19865" s="55"/>
      <c r="E19865" s="21"/>
      <c r="F19865" s="21"/>
      <c r="G19865" s="21"/>
      <c r="H19865" s="21"/>
    </row>
    <row r="19866" spans="4:8">
      <c r="D19866" s="55"/>
      <c r="E19866" s="21"/>
      <c r="F19866" s="21"/>
      <c r="G19866" s="21"/>
      <c r="H19866" s="21"/>
    </row>
    <row r="19867" spans="4:8">
      <c r="D19867" s="55"/>
      <c r="E19867" s="21"/>
      <c r="F19867" s="21"/>
      <c r="G19867" s="21"/>
      <c r="H19867" s="21"/>
    </row>
    <row r="19868" spans="4:8">
      <c r="D19868" s="55"/>
      <c r="E19868" s="21"/>
      <c r="F19868" s="21"/>
      <c r="G19868" s="21"/>
      <c r="H19868" s="21"/>
    </row>
    <row r="19869" spans="4:8">
      <c r="D19869" s="55"/>
      <c r="E19869" s="21"/>
      <c r="F19869" s="21"/>
      <c r="G19869" s="21"/>
      <c r="H19869" s="21"/>
    </row>
    <row r="19870" spans="4:8">
      <c r="D19870" s="55"/>
      <c r="E19870" s="21"/>
      <c r="F19870" s="21"/>
      <c r="G19870" s="21"/>
      <c r="H19870" s="21"/>
    </row>
    <row r="19871" spans="4:8">
      <c r="D19871" s="55"/>
      <c r="E19871" s="21"/>
      <c r="F19871" s="21"/>
      <c r="G19871" s="21"/>
      <c r="H19871" s="21"/>
    </row>
    <row r="19872" spans="4:8">
      <c r="D19872" s="55"/>
      <c r="E19872" s="21"/>
      <c r="F19872" s="21"/>
      <c r="G19872" s="21"/>
      <c r="H19872" s="21"/>
    </row>
    <row r="19873" spans="4:8">
      <c r="D19873" s="55"/>
      <c r="E19873" s="21"/>
      <c r="F19873" s="21"/>
      <c r="G19873" s="21"/>
      <c r="H19873" s="21"/>
    </row>
    <row r="19874" spans="4:8">
      <c r="D19874" s="55"/>
      <c r="E19874" s="21"/>
      <c r="F19874" s="21"/>
      <c r="G19874" s="21"/>
      <c r="H19874" s="21"/>
    </row>
    <row r="19875" spans="4:8">
      <c r="D19875" s="55"/>
      <c r="E19875" s="21"/>
      <c r="F19875" s="21"/>
      <c r="G19875" s="21"/>
      <c r="H19875" s="21"/>
    </row>
    <row r="19876" spans="4:8">
      <c r="D19876" s="55"/>
      <c r="E19876" s="21"/>
      <c r="F19876" s="21"/>
      <c r="G19876" s="21"/>
      <c r="H19876" s="21"/>
    </row>
    <row r="19877" spans="4:8">
      <c r="D19877" s="55"/>
      <c r="E19877" s="21"/>
      <c r="F19877" s="21"/>
      <c r="G19877" s="21"/>
      <c r="H19877" s="21"/>
    </row>
    <row r="19878" spans="4:8">
      <c r="D19878" s="55"/>
      <c r="E19878" s="21"/>
      <c r="F19878" s="21"/>
      <c r="G19878" s="21"/>
      <c r="H19878" s="21"/>
    </row>
    <row r="19879" spans="4:8">
      <c r="D19879" s="55"/>
      <c r="E19879" s="21"/>
      <c r="F19879" s="21"/>
      <c r="G19879" s="21"/>
      <c r="H19879" s="21"/>
    </row>
    <row r="19880" spans="4:8">
      <c r="D19880" s="55"/>
      <c r="E19880" s="21"/>
      <c r="F19880" s="21"/>
      <c r="G19880" s="21"/>
      <c r="H19880" s="21"/>
    </row>
    <row r="19881" spans="4:8">
      <c r="D19881" s="55"/>
      <c r="E19881" s="21"/>
      <c r="F19881" s="21"/>
      <c r="G19881" s="21"/>
      <c r="H19881" s="21"/>
    </row>
    <row r="19882" spans="4:8">
      <c r="D19882" s="55"/>
      <c r="E19882" s="21"/>
      <c r="F19882" s="21"/>
      <c r="G19882" s="21"/>
      <c r="H19882" s="21"/>
    </row>
    <row r="19883" spans="4:8">
      <c r="D19883" s="55"/>
      <c r="E19883" s="21"/>
      <c r="F19883" s="21"/>
      <c r="G19883" s="21"/>
      <c r="H19883" s="21"/>
    </row>
    <row r="19884" spans="4:8">
      <c r="D19884" s="55"/>
      <c r="E19884" s="21"/>
      <c r="F19884" s="21"/>
      <c r="G19884" s="21"/>
      <c r="H19884" s="21"/>
    </row>
    <row r="19885" spans="4:8">
      <c r="D19885" s="55"/>
      <c r="E19885" s="21"/>
      <c r="F19885" s="21"/>
      <c r="G19885" s="21"/>
      <c r="H19885" s="21"/>
    </row>
    <row r="19886" spans="4:8">
      <c r="D19886" s="55"/>
      <c r="E19886" s="21"/>
      <c r="F19886" s="21"/>
      <c r="G19886" s="21"/>
      <c r="H19886" s="21"/>
    </row>
    <row r="19887" spans="4:8">
      <c r="D19887" s="55"/>
      <c r="E19887" s="21"/>
      <c r="F19887" s="21"/>
      <c r="G19887" s="21"/>
      <c r="H19887" s="21"/>
    </row>
    <row r="19888" spans="4:8">
      <c r="D19888" s="55"/>
      <c r="E19888" s="21"/>
      <c r="F19888" s="21"/>
      <c r="G19888" s="21"/>
      <c r="H19888" s="21"/>
    </row>
    <row r="19889" spans="4:8">
      <c r="D19889" s="55"/>
      <c r="E19889" s="21"/>
      <c r="F19889" s="21"/>
      <c r="G19889" s="21"/>
      <c r="H19889" s="21"/>
    </row>
    <row r="19890" spans="4:8">
      <c r="D19890" s="55"/>
      <c r="E19890" s="21"/>
      <c r="F19890" s="21"/>
      <c r="G19890" s="21"/>
      <c r="H19890" s="21"/>
    </row>
    <row r="19891" spans="4:8">
      <c r="D19891" s="55"/>
      <c r="E19891" s="21"/>
      <c r="F19891" s="21"/>
      <c r="G19891" s="21"/>
      <c r="H19891" s="21"/>
    </row>
    <row r="19892" spans="4:8">
      <c r="D19892" s="55"/>
      <c r="E19892" s="21"/>
      <c r="F19892" s="21"/>
      <c r="G19892" s="21"/>
      <c r="H19892" s="21"/>
    </row>
    <row r="19893" spans="4:8">
      <c r="D19893" s="55"/>
      <c r="E19893" s="21"/>
      <c r="F19893" s="21"/>
      <c r="G19893" s="21"/>
      <c r="H19893" s="21"/>
    </row>
    <row r="19894" spans="4:8">
      <c r="D19894" s="55"/>
      <c r="E19894" s="21"/>
      <c r="F19894" s="21"/>
      <c r="G19894" s="21"/>
      <c r="H19894" s="21"/>
    </row>
    <row r="19895" spans="4:8">
      <c r="D19895" s="55"/>
      <c r="E19895" s="21"/>
      <c r="F19895" s="21"/>
      <c r="G19895" s="21"/>
      <c r="H19895" s="21"/>
    </row>
    <row r="19896" spans="4:8">
      <c r="D19896" s="55"/>
      <c r="E19896" s="21"/>
      <c r="F19896" s="21"/>
      <c r="G19896" s="21"/>
      <c r="H19896" s="21"/>
    </row>
    <row r="19897" spans="4:8">
      <c r="D19897" s="55"/>
      <c r="E19897" s="21"/>
      <c r="F19897" s="21"/>
      <c r="G19897" s="21"/>
      <c r="H19897" s="21"/>
    </row>
    <row r="19898" spans="4:8">
      <c r="D19898" s="55"/>
      <c r="E19898" s="21"/>
      <c r="F19898" s="21"/>
      <c r="G19898" s="21"/>
      <c r="H19898" s="21"/>
    </row>
    <row r="19899" spans="4:8">
      <c r="D19899" s="55"/>
      <c r="E19899" s="21"/>
      <c r="F19899" s="21"/>
      <c r="G19899" s="21"/>
      <c r="H19899" s="21"/>
    </row>
    <row r="19900" spans="4:8">
      <c r="D19900" s="55"/>
      <c r="E19900" s="21"/>
      <c r="F19900" s="21"/>
      <c r="G19900" s="21"/>
      <c r="H19900" s="21"/>
    </row>
    <row r="19901" spans="4:8">
      <c r="D19901" s="55"/>
      <c r="E19901" s="21"/>
      <c r="F19901" s="21"/>
      <c r="G19901" s="21"/>
      <c r="H19901" s="21"/>
    </row>
    <row r="19902" spans="4:8">
      <c r="D19902" s="55"/>
      <c r="E19902" s="21"/>
      <c r="F19902" s="21"/>
      <c r="G19902" s="21"/>
      <c r="H19902" s="21"/>
    </row>
    <row r="19903" spans="4:8">
      <c r="D19903" s="55"/>
      <c r="E19903" s="21"/>
      <c r="F19903" s="21"/>
      <c r="G19903" s="21"/>
      <c r="H19903" s="21"/>
    </row>
    <row r="19904" spans="4:8">
      <c r="D19904" s="55"/>
      <c r="E19904" s="21"/>
      <c r="F19904" s="21"/>
      <c r="G19904" s="21"/>
      <c r="H19904" s="21"/>
    </row>
    <row r="19905" spans="4:8">
      <c r="D19905" s="55"/>
      <c r="E19905" s="21"/>
      <c r="F19905" s="21"/>
      <c r="G19905" s="21"/>
      <c r="H19905" s="21"/>
    </row>
    <row r="19906" spans="4:8">
      <c r="D19906" s="55"/>
      <c r="E19906" s="21"/>
      <c r="F19906" s="21"/>
      <c r="G19906" s="21"/>
      <c r="H19906" s="21"/>
    </row>
    <row r="19907" spans="4:8">
      <c r="D19907" s="55"/>
      <c r="E19907" s="21"/>
      <c r="F19907" s="21"/>
      <c r="G19907" s="21"/>
      <c r="H19907" s="21"/>
    </row>
    <row r="19908" spans="4:8">
      <c r="D19908" s="55"/>
      <c r="E19908" s="21"/>
      <c r="F19908" s="21"/>
      <c r="G19908" s="21"/>
      <c r="H19908" s="21"/>
    </row>
    <row r="19909" spans="4:8">
      <c r="D19909" s="55"/>
      <c r="E19909" s="21"/>
      <c r="F19909" s="21"/>
      <c r="G19909" s="21"/>
      <c r="H19909" s="21"/>
    </row>
    <row r="19910" spans="4:8">
      <c r="D19910" s="55"/>
      <c r="E19910" s="21"/>
      <c r="F19910" s="21"/>
      <c r="G19910" s="21"/>
      <c r="H19910" s="21"/>
    </row>
    <row r="19911" spans="4:8">
      <c r="D19911" s="55"/>
      <c r="E19911" s="21"/>
      <c r="F19911" s="21"/>
      <c r="G19911" s="21"/>
      <c r="H19911" s="21"/>
    </row>
    <row r="19912" spans="4:8">
      <c r="D19912" s="55"/>
      <c r="E19912" s="21"/>
      <c r="F19912" s="21"/>
      <c r="G19912" s="21"/>
      <c r="H19912" s="21"/>
    </row>
    <row r="19913" spans="4:8">
      <c r="D19913" s="55"/>
      <c r="E19913" s="21"/>
      <c r="F19913" s="21"/>
      <c r="G19913" s="21"/>
      <c r="H19913" s="21"/>
    </row>
    <row r="19914" spans="4:8">
      <c r="D19914" s="55"/>
      <c r="E19914" s="21"/>
      <c r="F19914" s="21"/>
      <c r="G19914" s="21"/>
      <c r="H19914" s="21"/>
    </row>
    <row r="19915" spans="4:8">
      <c r="D19915" s="55"/>
      <c r="E19915" s="21"/>
      <c r="F19915" s="21"/>
      <c r="G19915" s="21"/>
      <c r="H19915" s="21"/>
    </row>
    <row r="19916" spans="4:8">
      <c r="D19916" s="55"/>
      <c r="E19916" s="21"/>
      <c r="F19916" s="21"/>
      <c r="G19916" s="21"/>
      <c r="H19916" s="21"/>
    </row>
    <row r="19917" spans="4:8">
      <c r="D19917" s="55"/>
      <c r="E19917" s="21"/>
      <c r="F19917" s="21"/>
      <c r="G19917" s="21"/>
      <c r="H19917" s="21"/>
    </row>
    <row r="19918" spans="4:8">
      <c r="D19918" s="55"/>
      <c r="E19918" s="21"/>
      <c r="F19918" s="21"/>
      <c r="G19918" s="21"/>
      <c r="H19918" s="21"/>
    </row>
    <row r="19919" spans="4:8">
      <c r="D19919" s="55"/>
      <c r="E19919" s="21"/>
      <c r="F19919" s="21"/>
      <c r="G19919" s="21"/>
      <c r="H19919" s="21"/>
    </row>
    <row r="19920" spans="4:8">
      <c r="D19920" s="55"/>
      <c r="E19920" s="21"/>
      <c r="F19920" s="21"/>
      <c r="G19920" s="21"/>
      <c r="H19920" s="21"/>
    </row>
    <row r="19921" spans="4:8">
      <c r="D19921" s="55"/>
      <c r="E19921" s="21"/>
      <c r="F19921" s="21"/>
      <c r="G19921" s="21"/>
      <c r="H19921" s="21"/>
    </row>
    <row r="19922" spans="4:8">
      <c r="D19922" s="55"/>
      <c r="E19922" s="21"/>
      <c r="F19922" s="21"/>
      <c r="G19922" s="21"/>
      <c r="H19922" s="21"/>
    </row>
    <row r="19923" spans="4:8">
      <c r="D19923" s="55"/>
      <c r="E19923" s="21"/>
      <c r="F19923" s="21"/>
      <c r="G19923" s="21"/>
      <c r="H19923" s="21"/>
    </row>
    <row r="19924" spans="4:8">
      <c r="D19924" s="55"/>
      <c r="E19924" s="21"/>
      <c r="F19924" s="21"/>
      <c r="G19924" s="21"/>
      <c r="H19924" s="21"/>
    </row>
    <row r="19925" spans="4:8">
      <c r="D19925" s="55"/>
      <c r="E19925" s="21"/>
      <c r="F19925" s="21"/>
      <c r="G19925" s="21"/>
      <c r="H19925" s="21"/>
    </row>
    <row r="19926" spans="4:8">
      <c r="D19926" s="55"/>
      <c r="E19926" s="21"/>
      <c r="F19926" s="21"/>
      <c r="G19926" s="21"/>
      <c r="H19926" s="21"/>
    </row>
    <row r="19927" spans="4:8">
      <c r="D19927" s="55"/>
      <c r="E19927" s="21"/>
      <c r="F19927" s="21"/>
      <c r="G19927" s="21"/>
      <c r="H19927" s="21"/>
    </row>
    <row r="19928" spans="4:8">
      <c r="D19928" s="55"/>
      <c r="E19928" s="21"/>
      <c r="F19928" s="21"/>
      <c r="G19928" s="21"/>
      <c r="H19928" s="21"/>
    </row>
    <row r="19929" spans="4:8">
      <c r="D19929" s="55"/>
      <c r="E19929" s="21"/>
      <c r="F19929" s="21"/>
      <c r="G19929" s="21"/>
      <c r="H19929" s="21"/>
    </row>
    <row r="19930" spans="4:8">
      <c r="D19930" s="55"/>
      <c r="E19930" s="21"/>
      <c r="F19930" s="21"/>
      <c r="G19930" s="21"/>
      <c r="H19930" s="21"/>
    </row>
    <row r="19931" spans="4:8">
      <c r="D19931" s="55"/>
      <c r="E19931" s="21"/>
      <c r="F19931" s="21"/>
      <c r="G19931" s="21"/>
      <c r="H19931" s="21"/>
    </row>
    <row r="19932" spans="4:8">
      <c r="D19932" s="55"/>
      <c r="E19932" s="21"/>
      <c r="F19932" s="21"/>
      <c r="G19932" s="21"/>
      <c r="H19932" s="21"/>
    </row>
    <row r="19933" spans="4:8">
      <c r="D19933" s="55"/>
      <c r="E19933" s="21"/>
      <c r="F19933" s="21"/>
      <c r="G19933" s="21"/>
      <c r="H19933" s="21"/>
    </row>
    <row r="19934" spans="4:8">
      <c r="D19934" s="55"/>
      <c r="E19934" s="21"/>
      <c r="F19934" s="21"/>
      <c r="G19934" s="21"/>
      <c r="H19934" s="21"/>
    </row>
    <row r="19935" spans="4:8">
      <c r="D19935" s="55"/>
      <c r="E19935" s="21"/>
      <c r="F19935" s="21"/>
      <c r="G19935" s="21"/>
      <c r="H19935" s="21"/>
    </row>
    <row r="19936" spans="4:8">
      <c r="D19936" s="55"/>
      <c r="E19936" s="21"/>
      <c r="F19936" s="21"/>
      <c r="G19936" s="21"/>
      <c r="H19936" s="21"/>
    </row>
    <row r="19937" spans="4:8">
      <c r="D19937" s="55"/>
      <c r="E19937" s="21"/>
      <c r="F19937" s="21"/>
      <c r="G19937" s="21"/>
      <c r="H19937" s="21"/>
    </row>
    <row r="19938" spans="4:8">
      <c r="D19938" s="55"/>
      <c r="E19938" s="21"/>
      <c r="F19938" s="21"/>
      <c r="G19938" s="21"/>
      <c r="H19938" s="21"/>
    </row>
    <row r="19939" spans="4:8">
      <c r="D19939" s="55"/>
      <c r="E19939" s="21"/>
      <c r="F19939" s="21"/>
      <c r="G19939" s="21"/>
      <c r="H19939" s="21"/>
    </row>
    <row r="19940" spans="4:8">
      <c r="D19940" s="55"/>
      <c r="E19940" s="21"/>
      <c r="F19940" s="21"/>
      <c r="G19940" s="21"/>
      <c r="H19940" s="21"/>
    </row>
    <row r="19941" spans="4:8">
      <c r="D19941" s="55"/>
      <c r="E19941" s="21"/>
      <c r="F19941" s="21"/>
      <c r="G19941" s="21"/>
      <c r="H19941" s="21"/>
    </row>
    <row r="19942" spans="4:8">
      <c r="D19942" s="55"/>
      <c r="E19942" s="21"/>
      <c r="F19942" s="21"/>
      <c r="G19942" s="21"/>
      <c r="H19942" s="21"/>
    </row>
    <row r="19943" spans="4:8">
      <c r="D19943" s="55"/>
      <c r="E19943" s="21"/>
      <c r="F19943" s="21"/>
      <c r="G19943" s="21"/>
      <c r="H19943" s="21"/>
    </row>
    <row r="19944" spans="4:8">
      <c r="D19944" s="55"/>
      <c r="E19944" s="21"/>
      <c r="F19944" s="21"/>
      <c r="G19944" s="21"/>
      <c r="H19944" s="21"/>
    </row>
    <row r="19945" spans="4:8">
      <c r="D19945" s="55"/>
      <c r="E19945" s="21"/>
      <c r="F19945" s="21"/>
      <c r="G19945" s="21"/>
      <c r="H19945" s="21"/>
    </row>
    <row r="19946" spans="4:8">
      <c r="D19946" s="55"/>
      <c r="E19946" s="21"/>
      <c r="F19946" s="21"/>
      <c r="G19946" s="21"/>
      <c r="H19946" s="21"/>
    </row>
    <row r="19947" spans="4:8">
      <c r="D19947" s="55"/>
      <c r="E19947" s="21"/>
      <c r="F19947" s="21"/>
      <c r="G19947" s="21"/>
      <c r="H19947" s="21"/>
    </row>
    <row r="19948" spans="4:8">
      <c r="D19948" s="55"/>
      <c r="E19948" s="21"/>
      <c r="F19948" s="21"/>
      <c r="G19948" s="21"/>
      <c r="H19948" s="21"/>
    </row>
    <row r="19949" spans="4:8">
      <c r="D19949" s="55"/>
      <c r="E19949" s="21"/>
      <c r="F19949" s="21"/>
      <c r="G19949" s="21"/>
      <c r="H19949" s="21"/>
    </row>
    <row r="19950" spans="4:8">
      <c r="D19950" s="55"/>
      <c r="E19950" s="21"/>
      <c r="F19950" s="21"/>
      <c r="G19950" s="21"/>
      <c r="H19950" s="21"/>
    </row>
    <row r="19951" spans="4:8">
      <c r="D19951" s="55"/>
      <c r="E19951" s="21"/>
      <c r="F19951" s="21"/>
      <c r="G19951" s="21"/>
      <c r="H19951" s="21"/>
    </row>
    <row r="19952" spans="4:8">
      <c r="D19952" s="55"/>
      <c r="E19952" s="21"/>
      <c r="F19952" s="21"/>
      <c r="G19952" s="21"/>
      <c r="H19952" s="21"/>
    </row>
    <row r="19953" spans="4:8">
      <c r="D19953" s="55"/>
      <c r="E19953" s="21"/>
      <c r="F19953" s="21"/>
      <c r="G19953" s="21"/>
      <c r="H19953" s="21"/>
    </row>
    <row r="19954" spans="4:8">
      <c r="D19954" s="55"/>
      <c r="E19954" s="21"/>
      <c r="F19954" s="21"/>
      <c r="G19954" s="21"/>
      <c r="H19954" s="21"/>
    </row>
    <row r="19955" spans="4:8">
      <c r="D19955" s="55"/>
      <c r="E19955" s="21"/>
      <c r="F19955" s="21"/>
      <c r="G19955" s="21"/>
      <c r="H19955" s="21"/>
    </row>
    <row r="19956" spans="4:8">
      <c r="D19956" s="55"/>
      <c r="E19956" s="21"/>
      <c r="F19956" s="21"/>
      <c r="G19956" s="21"/>
      <c r="H19956" s="21"/>
    </row>
    <row r="19957" spans="4:8">
      <c r="D19957" s="55"/>
      <c r="E19957" s="21"/>
      <c r="F19957" s="21"/>
      <c r="G19957" s="21"/>
      <c r="H19957" s="21"/>
    </row>
    <row r="19958" spans="4:8">
      <c r="D19958" s="55"/>
      <c r="E19958" s="21"/>
      <c r="F19958" s="21"/>
      <c r="G19958" s="21"/>
      <c r="H19958" s="21"/>
    </row>
    <row r="19959" spans="4:8">
      <c r="D19959" s="55"/>
      <c r="E19959" s="21"/>
      <c r="F19959" s="21"/>
      <c r="G19959" s="21"/>
      <c r="H19959" s="21"/>
    </row>
    <row r="19960" spans="4:8">
      <c r="D19960" s="55"/>
      <c r="E19960" s="21"/>
      <c r="F19960" s="21"/>
      <c r="G19960" s="21"/>
      <c r="H19960" s="21"/>
    </row>
    <row r="19961" spans="4:8">
      <c r="D19961" s="55"/>
      <c r="E19961" s="21"/>
      <c r="F19961" s="21"/>
      <c r="G19961" s="21"/>
      <c r="H19961" s="21"/>
    </row>
    <row r="19962" spans="4:8">
      <c r="D19962" s="55"/>
      <c r="E19962" s="21"/>
      <c r="F19962" s="21"/>
      <c r="G19962" s="21"/>
      <c r="H19962" s="21"/>
    </row>
    <row r="19963" spans="4:8">
      <c r="D19963" s="55"/>
      <c r="E19963" s="21"/>
      <c r="F19963" s="21"/>
      <c r="G19963" s="21"/>
      <c r="H19963" s="21"/>
    </row>
    <row r="19964" spans="4:8">
      <c r="D19964" s="55"/>
      <c r="E19964" s="21"/>
      <c r="F19964" s="21"/>
      <c r="G19964" s="21"/>
      <c r="H19964" s="21"/>
    </row>
    <row r="19965" spans="4:8">
      <c r="D19965" s="55"/>
      <c r="E19965" s="21"/>
      <c r="F19965" s="21"/>
      <c r="G19965" s="21"/>
      <c r="H19965" s="21"/>
    </row>
    <row r="19966" spans="4:8">
      <c r="D19966" s="55"/>
      <c r="E19966" s="21"/>
      <c r="F19966" s="21"/>
      <c r="G19966" s="21"/>
      <c r="H19966" s="21"/>
    </row>
    <row r="19967" spans="4:8">
      <c r="D19967" s="55"/>
      <c r="E19967" s="21"/>
      <c r="F19967" s="21"/>
      <c r="G19967" s="21"/>
      <c r="H19967" s="21"/>
    </row>
    <row r="19968" spans="4:8">
      <c r="D19968" s="55"/>
      <c r="E19968" s="21"/>
      <c r="F19968" s="21"/>
      <c r="G19968" s="21"/>
      <c r="H19968" s="21"/>
    </row>
    <row r="19969" spans="4:8">
      <c r="D19969" s="55"/>
      <c r="E19969" s="21"/>
      <c r="F19969" s="21"/>
      <c r="G19969" s="21"/>
      <c r="H19969" s="21"/>
    </row>
    <row r="19970" spans="4:8">
      <c r="D19970" s="55"/>
      <c r="E19970" s="21"/>
      <c r="F19970" s="21"/>
      <c r="G19970" s="21"/>
      <c r="H19970" s="21"/>
    </row>
    <row r="19971" spans="4:8">
      <c r="D19971" s="55"/>
      <c r="E19971" s="21"/>
      <c r="F19971" s="21"/>
      <c r="G19971" s="21"/>
      <c r="H19971" s="21"/>
    </row>
    <row r="19972" spans="4:8">
      <c r="D19972" s="55"/>
      <c r="E19972" s="21"/>
      <c r="F19972" s="21"/>
      <c r="G19972" s="21"/>
      <c r="H19972" s="21"/>
    </row>
    <row r="19973" spans="4:8">
      <c r="D19973" s="55"/>
      <c r="E19973" s="21"/>
      <c r="F19973" s="21"/>
      <c r="G19973" s="21"/>
      <c r="H19973" s="21"/>
    </row>
    <row r="19974" spans="4:8">
      <c r="D19974" s="55"/>
      <c r="E19974" s="21"/>
      <c r="F19974" s="21"/>
      <c r="G19974" s="21"/>
      <c r="H19974" s="21"/>
    </row>
    <row r="19975" spans="4:8">
      <c r="D19975" s="55"/>
      <c r="E19975" s="21"/>
      <c r="F19975" s="21"/>
      <c r="G19975" s="21"/>
      <c r="H19975" s="21"/>
    </row>
    <row r="19976" spans="4:8">
      <c r="D19976" s="55"/>
      <c r="E19976" s="21"/>
      <c r="F19976" s="21"/>
      <c r="G19976" s="21"/>
      <c r="H19976" s="21"/>
    </row>
    <row r="19977" spans="4:8">
      <c r="D19977" s="55"/>
      <c r="E19977" s="21"/>
      <c r="F19977" s="21"/>
      <c r="G19977" s="21"/>
      <c r="H19977" s="21"/>
    </row>
    <row r="19978" spans="4:8">
      <c r="D19978" s="55"/>
      <c r="E19978" s="21"/>
      <c r="F19978" s="21"/>
      <c r="G19978" s="21"/>
      <c r="H19978" s="21"/>
    </row>
    <row r="19979" spans="4:8">
      <c r="D19979" s="55"/>
      <c r="E19979" s="21"/>
      <c r="F19979" s="21"/>
      <c r="G19979" s="21"/>
      <c r="H19979" s="21"/>
    </row>
    <row r="19980" spans="4:8">
      <c r="D19980" s="55"/>
      <c r="E19980" s="21"/>
      <c r="F19980" s="21"/>
      <c r="G19980" s="21"/>
      <c r="H19980" s="21"/>
    </row>
    <row r="19981" spans="4:8">
      <c r="D19981" s="55"/>
      <c r="E19981" s="21"/>
      <c r="F19981" s="21"/>
      <c r="G19981" s="21"/>
      <c r="H19981" s="21"/>
    </row>
    <row r="19982" spans="4:8">
      <c r="D19982" s="55"/>
      <c r="E19982" s="21"/>
      <c r="F19982" s="21"/>
      <c r="G19982" s="21"/>
      <c r="H19982" s="21"/>
    </row>
    <row r="19983" spans="4:8">
      <c r="D19983" s="55"/>
      <c r="E19983" s="21"/>
      <c r="F19983" s="21"/>
      <c r="G19983" s="21"/>
      <c r="H19983" s="21"/>
    </row>
    <row r="19984" spans="4:8">
      <c r="D19984" s="55"/>
      <c r="E19984" s="21"/>
      <c r="F19984" s="21"/>
      <c r="G19984" s="21"/>
      <c r="H19984" s="21"/>
    </row>
    <row r="19985" spans="4:8">
      <c r="D19985" s="55"/>
      <c r="E19985" s="21"/>
      <c r="F19985" s="21"/>
      <c r="G19985" s="21"/>
      <c r="H19985" s="21"/>
    </row>
    <row r="19986" spans="4:8">
      <c r="D19986" s="55"/>
      <c r="E19986" s="21"/>
      <c r="F19986" s="21"/>
      <c r="G19986" s="21"/>
      <c r="H19986" s="21"/>
    </row>
    <row r="19987" spans="4:8">
      <c r="D19987" s="55"/>
      <c r="E19987" s="21"/>
      <c r="F19987" s="21"/>
      <c r="G19987" s="21"/>
      <c r="H19987" s="21"/>
    </row>
    <row r="19988" spans="4:8">
      <c r="D19988" s="55"/>
      <c r="E19988" s="21"/>
      <c r="F19988" s="21"/>
      <c r="G19988" s="21"/>
      <c r="H19988" s="21"/>
    </row>
    <row r="19989" spans="4:8">
      <c r="D19989" s="55"/>
      <c r="E19989" s="21"/>
      <c r="F19989" s="21"/>
      <c r="G19989" s="21"/>
      <c r="H19989" s="21"/>
    </row>
    <row r="19990" spans="4:8">
      <c r="D19990" s="55"/>
      <c r="E19990" s="21"/>
      <c r="F19990" s="21"/>
      <c r="G19990" s="21"/>
      <c r="H19990" s="21"/>
    </row>
    <row r="19991" spans="4:8">
      <c r="D19991" s="55"/>
      <c r="E19991" s="21"/>
      <c r="F19991" s="21"/>
      <c r="G19991" s="21"/>
      <c r="H19991" s="21"/>
    </row>
    <row r="19992" spans="4:8">
      <c r="D19992" s="55"/>
      <c r="E19992" s="21"/>
      <c r="F19992" s="21"/>
      <c r="G19992" s="21"/>
      <c r="H19992" s="21"/>
    </row>
    <row r="19993" spans="4:8">
      <c r="D19993" s="55"/>
      <c r="E19993" s="21"/>
      <c r="F19993" s="21"/>
      <c r="G19993" s="21"/>
      <c r="H19993" s="21"/>
    </row>
    <row r="19994" spans="4:8">
      <c r="D19994" s="55"/>
      <c r="E19994" s="21"/>
      <c r="F19994" s="21"/>
      <c r="G19994" s="21"/>
      <c r="H19994" s="21"/>
    </row>
    <row r="19995" spans="4:8">
      <c r="D19995" s="55"/>
      <c r="E19995" s="21"/>
      <c r="F19995" s="21"/>
      <c r="G19995" s="21"/>
      <c r="H19995" s="21"/>
    </row>
    <row r="19996" spans="4:8">
      <c r="D19996" s="55"/>
      <c r="E19996" s="21"/>
      <c r="F19996" s="21"/>
      <c r="G19996" s="21"/>
      <c r="H19996" s="21"/>
    </row>
    <row r="19997" spans="4:8">
      <c r="D19997" s="55"/>
      <c r="E19997" s="21"/>
      <c r="F19997" s="21"/>
      <c r="G19997" s="21"/>
      <c r="H19997" s="21"/>
    </row>
    <row r="19998" spans="4:8">
      <c r="D19998" s="55"/>
      <c r="E19998" s="21"/>
      <c r="F19998" s="21"/>
      <c r="G19998" s="21"/>
      <c r="H19998" s="21"/>
    </row>
    <row r="19999" spans="4:8">
      <c r="D19999" s="55"/>
      <c r="E19999" s="21"/>
      <c r="F19999" s="21"/>
      <c r="G19999" s="21"/>
      <c r="H19999" s="21"/>
    </row>
    <row r="20000" spans="4:8">
      <c r="D20000" s="55"/>
      <c r="E20000" s="21"/>
      <c r="F20000" s="21"/>
      <c r="G20000" s="21"/>
      <c r="H20000" s="21"/>
    </row>
    <row r="20001" spans="4:8">
      <c r="D20001" s="55"/>
      <c r="E20001" s="21"/>
      <c r="F20001" s="21"/>
      <c r="G20001" s="21"/>
      <c r="H20001" s="21"/>
    </row>
    <row r="20002" spans="4:8">
      <c r="D20002" s="55"/>
      <c r="E20002" s="21"/>
      <c r="F20002" s="21"/>
      <c r="G20002" s="21"/>
      <c r="H20002" s="21"/>
    </row>
    <row r="20003" spans="4:8">
      <c r="D20003" s="55"/>
      <c r="E20003" s="21"/>
      <c r="F20003" s="21"/>
      <c r="G20003" s="21"/>
      <c r="H20003" s="21"/>
    </row>
    <row r="20004" spans="4:8">
      <c r="D20004" s="55"/>
      <c r="E20004" s="21"/>
      <c r="F20004" s="21"/>
      <c r="G20004" s="21"/>
      <c r="H20004" s="21"/>
    </row>
    <row r="20005" spans="4:8">
      <c r="D20005" s="55"/>
      <c r="E20005" s="21"/>
      <c r="F20005" s="21"/>
      <c r="G20005" s="21"/>
      <c r="H20005" s="21"/>
    </row>
    <row r="20006" spans="4:8">
      <c r="D20006" s="55"/>
      <c r="E20006" s="21"/>
      <c r="F20006" s="21"/>
      <c r="G20006" s="21"/>
      <c r="H20006" s="21"/>
    </row>
    <row r="20007" spans="4:8">
      <c r="D20007" s="55"/>
      <c r="E20007" s="21"/>
      <c r="F20007" s="21"/>
      <c r="G20007" s="21"/>
      <c r="H20007" s="21"/>
    </row>
    <row r="20008" spans="4:8">
      <c r="D20008" s="55"/>
      <c r="E20008" s="21"/>
      <c r="F20008" s="21"/>
      <c r="G20008" s="21"/>
      <c r="H20008" s="21"/>
    </row>
    <row r="20009" spans="4:8">
      <c r="D20009" s="55"/>
      <c r="E20009" s="21"/>
      <c r="F20009" s="21"/>
      <c r="G20009" s="21"/>
      <c r="H20009" s="21"/>
    </row>
    <row r="20010" spans="4:8">
      <c r="D20010" s="55"/>
      <c r="E20010" s="21"/>
      <c r="F20010" s="21"/>
      <c r="G20010" s="21"/>
      <c r="H20010" s="21"/>
    </row>
    <row r="20011" spans="4:8">
      <c r="D20011" s="55"/>
      <c r="E20011" s="21"/>
      <c r="F20011" s="21"/>
      <c r="G20011" s="21"/>
      <c r="H20011" s="21"/>
    </row>
    <row r="20012" spans="4:8">
      <c r="D20012" s="55"/>
      <c r="E20012" s="21"/>
      <c r="F20012" s="21"/>
      <c r="G20012" s="21"/>
      <c r="H20012" s="21"/>
    </row>
    <row r="20013" spans="4:8">
      <c r="D20013" s="55"/>
      <c r="E20013" s="21"/>
      <c r="F20013" s="21"/>
      <c r="G20013" s="21"/>
      <c r="H20013" s="21"/>
    </row>
    <row r="20014" spans="4:8">
      <c r="D20014" s="55"/>
      <c r="E20014" s="21"/>
      <c r="F20014" s="21"/>
      <c r="G20014" s="21"/>
      <c r="H20014" s="21"/>
    </row>
    <row r="20015" spans="4:8">
      <c r="D20015" s="55"/>
      <c r="E20015" s="21"/>
      <c r="F20015" s="21"/>
      <c r="G20015" s="21"/>
      <c r="H20015" s="21"/>
    </row>
    <row r="20016" spans="4:8">
      <c r="D20016" s="55"/>
      <c r="E20016" s="21"/>
      <c r="F20016" s="21"/>
      <c r="G20016" s="21"/>
      <c r="H20016" s="21"/>
    </row>
    <row r="20017" spans="4:8">
      <c r="D20017" s="55"/>
      <c r="E20017" s="21"/>
      <c r="F20017" s="21"/>
      <c r="G20017" s="21"/>
      <c r="H20017" s="21"/>
    </row>
    <row r="20018" spans="4:8">
      <c r="D20018" s="55"/>
      <c r="E20018" s="21"/>
      <c r="F20018" s="21"/>
      <c r="G20018" s="21"/>
      <c r="H20018" s="21"/>
    </row>
    <row r="20019" spans="4:8">
      <c r="D20019" s="55"/>
      <c r="E20019" s="21"/>
      <c r="F20019" s="21"/>
      <c r="G20019" s="21"/>
      <c r="H20019" s="21"/>
    </row>
    <row r="20020" spans="4:8">
      <c r="D20020" s="55"/>
      <c r="E20020" s="21"/>
      <c r="F20020" s="21"/>
      <c r="G20020" s="21"/>
      <c r="H20020" s="21"/>
    </row>
    <row r="20021" spans="4:8">
      <c r="D20021" s="55"/>
      <c r="E20021" s="21"/>
      <c r="F20021" s="21"/>
      <c r="G20021" s="21"/>
      <c r="H20021" s="21"/>
    </row>
    <row r="20022" spans="4:8">
      <c r="D20022" s="55"/>
      <c r="E20022" s="21"/>
      <c r="F20022" s="21"/>
      <c r="G20022" s="21"/>
      <c r="H20022" s="21"/>
    </row>
    <row r="20023" spans="4:8">
      <c r="D20023" s="55"/>
      <c r="E20023" s="21"/>
      <c r="F20023" s="21"/>
      <c r="G20023" s="21"/>
      <c r="H20023" s="21"/>
    </row>
    <row r="20024" spans="4:8">
      <c r="D20024" s="55"/>
      <c r="E20024" s="21"/>
      <c r="F20024" s="21"/>
      <c r="G20024" s="21"/>
      <c r="H20024" s="21"/>
    </row>
    <row r="20025" spans="4:8">
      <c r="D20025" s="55"/>
      <c r="E20025" s="21"/>
      <c r="F20025" s="21"/>
      <c r="G20025" s="21"/>
      <c r="H20025" s="21"/>
    </row>
    <row r="20026" spans="4:8">
      <c r="D20026" s="55"/>
      <c r="E20026" s="21"/>
      <c r="F20026" s="21"/>
      <c r="G20026" s="21"/>
      <c r="H20026" s="21"/>
    </row>
    <row r="20027" spans="4:8">
      <c r="D20027" s="55"/>
      <c r="E20027" s="21"/>
      <c r="F20027" s="21"/>
      <c r="G20027" s="21"/>
      <c r="H20027" s="21"/>
    </row>
    <row r="20028" spans="4:8">
      <c r="D20028" s="55"/>
      <c r="E20028" s="21"/>
      <c r="F20028" s="21"/>
      <c r="G20028" s="21"/>
      <c r="H20028" s="21"/>
    </row>
    <row r="20029" spans="4:8">
      <c r="D20029" s="55"/>
      <c r="E20029" s="21"/>
      <c r="F20029" s="21"/>
      <c r="G20029" s="21"/>
      <c r="H20029" s="21"/>
    </row>
    <row r="20030" spans="4:8">
      <c r="D20030" s="55"/>
      <c r="E20030" s="21"/>
      <c r="F20030" s="21"/>
      <c r="G20030" s="21"/>
      <c r="H20030" s="21"/>
    </row>
    <row r="20031" spans="4:8">
      <c r="D20031" s="55"/>
      <c r="E20031" s="21"/>
      <c r="F20031" s="21"/>
      <c r="G20031" s="21"/>
      <c r="H20031" s="21"/>
    </row>
    <row r="20032" spans="4:8">
      <c r="D20032" s="55"/>
      <c r="E20032" s="21"/>
      <c r="F20032" s="21"/>
      <c r="G20032" s="21"/>
      <c r="H20032" s="21"/>
    </row>
    <row r="20033" spans="4:8">
      <c r="D20033" s="55"/>
      <c r="E20033" s="21"/>
      <c r="F20033" s="21"/>
      <c r="G20033" s="21"/>
      <c r="H20033" s="21"/>
    </row>
    <row r="20034" spans="4:8">
      <c r="D20034" s="55"/>
      <c r="E20034" s="21"/>
      <c r="F20034" s="21"/>
      <c r="G20034" s="21"/>
      <c r="H20034" s="21"/>
    </row>
    <row r="20035" spans="4:8">
      <c r="D20035" s="55"/>
      <c r="E20035" s="21"/>
      <c r="F20035" s="21"/>
      <c r="G20035" s="21"/>
      <c r="H20035" s="21"/>
    </row>
    <row r="20036" spans="4:8">
      <c r="D20036" s="55"/>
      <c r="E20036" s="21"/>
      <c r="F20036" s="21"/>
      <c r="G20036" s="21"/>
      <c r="H20036" s="21"/>
    </row>
    <row r="20037" spans="4:8">
      <c r="D20037" s="55"/>
      <c r="E20037" s="21"/>
      <c r="F20037" s="21"/>
      <c r="G20037" s="21"/>
      <c r="H20037" s="21"/>
    </row>
    <row r="20038" spans="4:8">
      <c r="D20038" s="55"/>
      <c r="E20038" s="21"/>
      <c r="F20038" s="21"/>
      <c r="G20038" s="21"/>
      <c r="H20038" s="21"/>
    </row>
    <row r="20039" spans="4:8">
      <c r="D20039" s="55"/>
      <c r="E20039" s="21"/>
      <c r="F20039" s="21"/>
      <c r="G20039" s="21"/>
      <c r="H20039" s="21"/>
    </row>
    <row r="20040" spans="4:8">
      <c r="D20040" s="55"/>
      <c r="E20040" s="21"/>
      <c r="F20040" s="21"/>
      <c r="G20040" s="21"/>
      <c r="H20040" s="21"/>
    </row>
    <row r="20041" spans="4:8">
      <c r="D20041" s="55"/>
      <c r="E20041" s="21"/>
      <c r="F20041" s="21"/>
      <c r="G20041" s="21"/>
      <c r="H20041" s="21"/>
    </row>
    <row r="20042" spans="4:8">
      <c r="D20042" s="55"/>
      <c r="E20042" s="21"/>
      <c r="F20042" s="21"/>
      <c r="G20042" s="21"/>
      <c r="H20042" s="21"/>
    </row>
    <row r="20043" spans="4:8">
      <c r="D20043" s="55"/>
      <c r="E20043" s="21"/>
      <c r="F20043" s="21"/>
      <c r="G20043" s="21"/>
      <c r="H20043" s="21"/>
    </row>
    <row r="20044" spans="4:8">
      <c r="D20044" s="55"/>
      <c r="E20044" s="21"/>
      <c r="F20044" s="21"/>
      <c r="G20044" s="21"/>
      <c r="H20044" s="21"/>
    </row>
    <row r="20045" spans="4:8">
      <c r="D20045" s="55"/>
      <c r="E20045" s="21"/>
      <c r="F20045" s="21"/>
      <c r="G20045" s="21"/>
      <c r="H20045" s="21"/>
    </row>
    <row r="20046" spans="4:8">
      <c r="D20046" s="55"/>
      <c r="E20046" s="21"/>
      <c r="F20046" s="21"/>
      <c r="G20046" s="21"/>
      <c r="H20046" s="21"/>
    </row>
    <row r="20047" spans="4:8">
      <c r="D20047" s="55"/>
      <c r="E20047" s="21"/>
      <c r="F20047" s="21"/>
      <c r="G20047" s="21"/>
      <c r="H20047" s="21"/>
    </row>
    <row r="20048" spans="4:8">
      <c r="D20048" s="55"/>
      <c r="E20048" s="21"/>
      <c r="F20048" s="21"/>
      <c r="G20048" s="21"/>
      <c r="H20048" s="21"/>
    </row>
    <row r="20049" spans="4:8">
      <c r="D20049" s="55"/>
      <c r="E20049" s="21"/>
      <c r="F20049" s="21"/>
      <c r="G20049" s="21"/>
      <c r="H20049" s="21"/>
    </row>
    <row r="20050" spans="4:8">
      <c r="D20050" s="55"/>
      <c r="E20050" s="21"/>
      <c r="F20050" s="21"/>
      <c r="G20050" s="21"/>
      <c r="H20050" s="21"/>
    </row>
    <row r="20051" spans="4:8">
      <c r="D20051" s="55"/>
      <c r="E20051" s="21"/>
      <c r="F20051" s="21"/>
      <c r="G20051" s="21"/>
      <c r="H20051" s="21"/>
    </row>
    <row r="20052" spans="4:8">
      <c r="D20052" s="55"/>
      <c r="E20052" s="21"/>
      <c r="F20052" s="21"/>
      <c r="G20052" s="21"/>
      <c r="H20052" s="21"/>
    </row>
    <row r="20053" spans="4:8">
      <c r="D20053" s="55"/>
      <c r="E20053" s="21"/>
      <c r="F20053" s="21"/>
      <c r="G20053" s="21"/>
      <c r="H20053" s="21"/>
    </row>
    <row r="20054" spans="4:8">
      <c r="D20054" s="55"/>
      <c r="E20054" s="21"/>
      <c r="F20054" s="21"/>
      <c r="G20054" s="21"/>
      <c r="H20054" s="21"/>
    </row>
    <row r="20055" spans="4:8">
      <c r="D20055" s="55"/>
      <c r="E20055" s="21"/>
      <c r="F20055" s="21"/>
      <c r="G20055" s="21"/>
      <c r="H20055" s="21"/>
    </row>
    <row r="20056" spans="4:8">
      <c r="D20056" s="55"/>
      <c r="E20056" s="21"/>
      <c r="F20056" s="21"/>
      <c r="G20056" s="21"/>
      <c r="H20056" s="21"/>
    </row>
    <row r="20057" spans="4:8">
      <c r="D20057" s="55"/>
      <c r="E20057" s="21"/>
      <c r="F20057" s="21"/>
      <c r="G20057" s="21"/>
      <c r="H20057" s="21"/>
    </row>
    <row r="20058" spans="4:8">
      <c r="D20058" s="55"/>
      <c r="E20058" s="21"/>
      <c r="F20058" s="21"/>
      <c r="G20058" s="21"/>
      <c r="H20058" s="21"/>
    </row>
    <row r="20059" spans="4:8">
      <c r="D20059" s="55"/>
      <c r="E20059" s="21"/>
      <c r="F20059" s="21"/>
      <c r="G20059" s="21"/>
      <c r="H20059" s="21"/>
    </row>
    <row r="20060" spans="4:8">
      <c r="D20060" s="55"/>
      <c r="E20060" s="21"/>
      <c r="F20060" s="21"/>
      <c r="G20060" s="21"/>
      <c r="H20060" s="21"/>
    </row>
    <row r="20061" spans="4:8">
      <c r="D20061" s="55"/>
      <c r="E20061" s="21"/>
      <c r="F20061" s="21"/>
      <c r="G20061" s="21"/>
      <c r="H20061" s="21"/>
    </row>
    <row r="20062" spans="4:8">
      <c r="D20062" s="55"/>
      <c r="E20062" s="21"/>
      <c r="F20062" s="21"/>
      <c r="G20062" s="21"/>
      <c r="H20062" s="21"/>
    </row>
    <row r="20063" spans="4:8">
      <c r="D20063" s="55"/>
      <c r="E20063" s="21"/>
      <c r="F20063" s="21"/>
      <c r="G20063" s="21"/>
      <c r="H20063" s="21"/>
    </row>
    <row r="20064" spans="4:8">
      <c r="D20064" s="55"/>
      <c r="E20064" s="21"/>
      <c r="F20064" s="21"/>
      <c r="G20064" s="21"/>
      <c r="H20064" s="21"/>
    </row>
    <row r="20065" spans="4:8">
      <c r="D20065" s="55"/>
      <c r="E20065" s="21"/>
      <c r="F20065" s="21"/>
      <c r="G20065" s="21"/>
      <c r="H20065" s="21"/>
    </row>
    <row r="20066" spans="4:8">
      <c r="D20066" s="55"/>
      <c r="E20066" s="21"/>
      <c r="F20066" s="21"/>
      <c r="G20066" s="21"/>
      <c r="H20066" s="21"/>
    </row>
    <row r="20067" spans="4:8">
      <c r="D20067" s="55"/>
      <c r="E20067" s="21"/>
      <c r="F20067" s="21"/>
      <c r="G20067" s="21"/>
      <c r="H20067" s="21"/>
    </row>
    <row r="20068" spans="4:8">
      <c r="D20068" s="55"/>
      <c r="E20068" s="21"/>
      <c r="F20068" s="21"/>
      <c r="G20068" s="21"/>
      <c r="H20068" s="21"/>
    </row>
    <row r="20069" spans="4:8">
      <c r="D20069" s="55"/>
      <c r="E20069" s="21"/>
      <c r="F20069" s="21"/>
      <c r="G20069" s="21"/>
      <c r="H20069" s="21"/>
    </row>
    <row r="20070" spans="4:8">
      <c r="D20070" s="55"/>
      <c r="E20070" s="21"/>
      <c r="F20070" s="21"/>
      <c r="G20070" s="21"/>
      <c r="H20070" s="21"/>
    </row>
    <row r="20071" spans="4:8">
      <c r="D20071" s="55"/>
      <c r="E20071" s="21"/>
      <c r="F20071" s="21"/>
      <c r="G20071" s="21"/>
      <c r="H20071" s="21"/>
    </row>
    <row r="20072" spans="4:8">
      <c r="D20072" s="55"/>
      <c r="E20072" s="21"/>
      <c r="F20072" s="21"/>
      <c r="G20072" s="21"/>
      <c r="H20072" s="21"/>
    </row>
    <row r="20073" spans="4:8">
      <c r="D20073" s="55"/>
      <c r="E20073" s="21"/>
      <c r="F20073" s="21"/>
      <c r="G20073" s="21"/>
      <c r="H20073" s="21"/>
    </row>
    <row r="20074" spans="4:8">
      <c r="D20074" s="55"/>
      <c r="E20074" s="21"/>
      <c r="F20074" s="21"/>
      <c r="G20074" s="21"/>
      <c r="H20074" s="21"/>
    </row>
    <row r="20075" spans="4:8">
      <c r="D20075" s="55"/>
      <c r="E20075" s="21"/>
      <c r="F20075" s="21"/>
      <c r="G20075" s="21"/>
      <c r="H20075" s="21"/>
    </row>
    <row r="20076" spans="4:8">
      <c r="D20076" s="55"/>
      <c r="E20076" s="21"/>
      <c r="F20076" s="21"/>
      <c r="G20076" s="21"/>
      <c r="H20076" s="21"/>
    </row>
    <row r="20077" spans="4:8">
      <c r="D20077" s="55"/>
      <c r="E20077" s="21"/>
      <c r="F20077" s="21"/>
      <c r="G20077" s="21"/>
      <c r="H20077" s="21"/>
    </row>
    <row r="20078" spans="4:8">
      <c r="D20078" s="55"/>
      <c r="E20078" s="21"/>
      <c r="F20078" s="21"/>
      <c r="G20078" s="21"/>
      <c r="H20078" s="21"/>
    </row>
    <row r="20079" spans="4:8">
      <c r="D20079" s="55"/>
      <c r="E20079" s="21"/>
      <c r="F20079" s="21"/>
      <c r="G20079" s="21"/>
      <c r="H20079" s="21"/>
    </row>
    <row r="20080" spans="4:8">
      <c r="D20080" s="55"/>
      <c r="E20080" s="21"/>
      <c r="F20080" s="21"/>
      <c r="G20080" s="21"/>
      <c r="H20080" s="21"/>
    </row>
    <row r="20081" spans="4:8">
      <c r="D20081" s="55"/>
      <c r="E20081" s="21"/>
      <c r="F20081" s="21"/>
      <c r="G20081" s="21"/>
      <c r="H20081" s="21"/>
    </row>
    <row r="20082" spans="4:8">
      <c r="D20082" s="55"/>
      <c r="E20082" s="21"/>
      <c r="F20082" s="21"/>
      <c r="G20082" s="21"/>
      <c r="H20082" s="21"/>
    </row>
    <row r="20083" spans="4:8">
      <c r="D20083" s="55"/>
      <c r="E20083" s="21"/>
      <c r="F20083" s="21"/>
      <c r="G20083" s="21"/>
      <c r="H20083" s="21"/>
    </row>
    <row r="20084" spans="4:8">
      <c r="D20084" s="55"/>
      <c r="E20084" s="21"/>
      <c r="F20084" s="21"/>
      <c r="G20084" s="21"/>
      <c r="H20084" s="21"/>
    </row>
    <row r="20085" spans="4:8">
      <c r="D20085" s="55"/>
      <c r="E20085" s="21"/>
      <c r="F20085" s="21"/>
      <c r="G20085" s="21"/>
      <c r="H20085" s="21"/>
    </row>
    <row r="20086" spans="4:8">
      <c r="D20086" s="55"/>
      <c r="E20086" s="21"/>
      <c r="F20086" s="21"/>
      <c r="G20086" s="21"/>
      <c r="H20086" s="21"/>
    </row>
    <row r="20087" spans="4:8">
      <c r="D20087" s="55"/>
      <c r="E20087" s="21"/>
      <c r="F20087" s="21"/>
      <c r="G20087" s="21"/>
      <c r="H20087" s="21"/>
    </row>
    <row r="20088" spans="4:8">
      <c r="D20088" s="55"/>
      <c r="E20088" s="21"/>
      <c r="F20088" s="21"/>
      <c r="G20088" s="21"/>
      <c r="H20088" s="21"/>
    </row>
    <row r="20089" spans="4:8">
      <c r="D20089" s="55"/>
      <c r="E20089" s="21"/>
      <c r="F20089" s="21"/>
      <c r="G20089" s="21"/>
      <c r="H20089" s="21"/>
    </row>
    <row r="20090" spans="4:8">
      <c r="D20090" s="55"/>
      <c r="E20090" s="21"/>
      <c r="F20090" s="21"/>
      <c r="G20090" s="21"/>
      <c r="H20090" s="21"/>
    </row>
    <row r="20091" spans="4:8">
      <c r="D20091" s="55"/>
      <c r="E20091" s="21"/>
      <c r="F20091" s="21"/>
      <c r="G20091" s="21"/>
      <c r="H20091" s="21"/>
    </row>
    <row r="20092" spans="4:8">
      <c r="D20092" s="55"/>
      <c r="E20092" s="21"/>
      <c r="F20092" s="21"/>
      <c r="G20092" s="21"/>
      <c r="H20092" s="21"/>
    </row>
    <row r="20093" spans="4:8">
      <c r="D20093" s="55"/>
      <c r="E20093" s="21"/>
      <c r="F20093" s="21"/>
      <c r="G20093" s="21"/>
      <c r="H20093" s="21"/>
    </row>
    <row r="20094" spans="4:8">
      <c r="D20094" s="55"/>
      <c r="E20094" s="21"/>
      <c r="F20094" s="21"/>
      <c r="G20094" s="21"/>
      <c r="H20094" s="21"/>
    </row>
    <row r="20095" spans="4:8">
      <c r="D20095" s="55"/>
      <c r="E20095" s="21"/>
      <c r="F20095" s="21"/>
      <c r="G20095" s="21"/>
      <c r="H20095" s="21"/>
    </row>
    <row r="20096" spans="4:8">
      <c r="D20096" s="55"/>
      <c r="E20096" s="21"/>
      <c r="F20096" s="21"/>
      <c r="G20096" s="21"/>
      <c r="H20096" s="21"/>
    </row>
    <row r="20097" spans="4:8">
      <c r="D20097" s="55"/>
      <c r="E20097" s="21"/>
      <c r="F20097" s="21"/>
      <c r="G20097" s="21"/>
      <c r="H20097" s="21"/>
    </row>
    <row r="20098" spans="4:8">
      <c r="D20098" s="55"/>
      <c r="E20098" s="21"/>
      <c r="F20098" s="21"/>
      <c r="G20098" s="21"/>
      <c r="H20098" s="21"/>
    </row>
    <row r="20099" spans="4:8">
      <c r="D20099" s="55"/>
      <c r="E20099" s="21"/>
      <c r="F20099" s="21"/>
      <c r="G20099" s="21"/>
      <c r="H20099" s="21"/>
    </row>
    <row r="20100" spans="4:8">
      <c r="D20100" s="55"/>
      <c r="E20100" s="21"/>
      <c r="F20100" s="21"/>
      <c r="G20100" s="21"/>
      <c r="H20100" s="21"/>
    </row>
    <row r="20101" spans="4:8">
      <c r="D20101" s="55"/>
      <c r="E20101" s="21"/>
      <c r="F20101" s="21"/>
      <c r="G20101" s="21"/>
      <c r="H20101" s="21"/>
    </row>
    <row r="20102" spans="4:8">
      <c r="D20102" s="55"/>
      <c r="E20102" s="21"/>
      <c r="F20102" s="21"/>
      <c r="G20102" s="21"/>
      <c r="H20102" s="21"/>
    </row>
    <row r="20103" spans="4:8">
      <c r="D20103" s="55"/>
      <c r="E20103" s="21"/>
      <c r="F20103" s="21"/>
      <c r="G20103" s="21"/>
      <c r="H20103" s="21"/>
    </row>
    <row r="20104" spans="4:8">
      <c r="D20104" s="55"/>
      <c r="E20104" s="21"/>
      <c r="F20104" s="21"/>
      <c r="G20104" s="21"/>
      <c r="H20104" s="21"/>
    </row>
    <row r="20105" spans="4:8">
      <c r="D20105" s="55"/>
      <c r="E20105" s="21"/>
      <c r="F20105" s="21"/>
      <c r="G20105" s="21"/>
      <c r="H20105" s="21"/>
    </row>
    <row r="20106" spans="4:8">
      <c r="D20106" s="55"/>
      <c r="E20106" s="21"/>
      <c r="F20106" s="21"/>
      <c r="G20106" s="21"/>
      <c r="H20106" s="21"/>
    </row>
    <row r="20107" spans="4:8">
      <c r="D20107" s="55"/>
      <c r="E20107" s="21"/>
      <c r="F20107" s="21"/>
      <c r="G20107" s="21"/>
      <c r="H20107" s="21"/>
    </row>
    <row r="20108" spans="4:8">
      <c r="D20108" s="55"/>
      <c r="E20108" s="21"/>
      <c r="F20108" s="21"/>
      <c r="G20108" s="21"/>
      <c r="H20108" s="21"/>
    </row>
    <row r="20109" spans="4:8">
      <c r="D20109" s="55"/>
      <c r="E20109" s="21"/>
      <c r="F20109" s="21"/>
      <c r="G20109" s="21"/>
      <c r="H20109" s="21"/>
    </row>
    <row r="20110" spans="4:8">
      <c r="D20110" s="55"/>
      <c r="E20110" s="21"/>
      <c r="F20110" s="21"/>
      <c r="G20110" s="21"/>
      <c r="H20110" s="21"/>
    </row>
    <row r="20111" spans="4:8">
      <c r="D20111" s="55"/>
      <c r="E20111" s="21"/>
      <c r="F20111" s="21"/>
      <c r="G20111" s="21"/>
      <c r="H20111" s="21"/>
    </row>
    <row r="20112" spans="4:8">
      <c r="D20112" s="55"/>
      <c r="E20112" s="21"/>
      <c r="F20112" s="21"/>
      <c r="G20112" s="21"/>
      <c r="H20112" s="21"/>
    </row>
    <row r="20113" spans="4:8">
      <c r="D20113" s="55"/>
      <c r="E20113" s="21"/>
      <c r="F20113" s="21"/>
      <c r="G20113" s="21"/>
      <c r="H20113" s="21"/>
    </row>
    <row r="20114" spans="4:8">
      <c r="D20114" s="55"/>
      <c r="E20114" s="21"/>
      <c r="F20114" s="21"/>
      <c r="G20114" s="21"/>
      <c r="H20114" s="21"/>
    </row>
    <row r="20115" spans="4:8">
      <c r="D20115" s="55"/>
      <c r="E20115" s="21"/>
      <c r="F20115" s="21"/>
      <c r="G20115" s="21"/>
      <c r="H20115" s="21"/>
    </row>
    <row r="20116" spans="4:8">
      <c r="D20116" s="55"/>
      <c r="E20116" s="21"/>
      <c r="F20116" s="21"/>
      <c r="G20116" s="21"/>
      <c r="H20116" s="21"/>
    </row>
    <row r="20117" spans="4:8">
      <c r="D20117" s="55"/>
      <c r="E20117" s="21"/>
      <c r="F20117" s="21"/>
      <c r="G20117" s="21"/>
      <c r="H20117" s="21"/>
    </row>
    <row r="20118" spans="4:8">
      <c r="D20118" s="55"/>
      <c r="E20118" s="21"/>
      <c r="F20118" s="21"/>
      <c r="G20118" s="21"/>
      <c r="H20118" s="21"/>
    </row>
    <row r="20119" spans="4:8">
      <c r="D20119" s="55"/>
      <c r="E20119" s="21"/>
      <c r="F20119" s="21"/>
      <c r="G20119" s="21"/>
      <c r="H20119" s="21"/>
    </row>
    <row r="20120" spans="4:8">
      <c r="D20120" s="55"/>
      <c r="E20120" s="21"/>
      <c r="F20120" s="21"/>
      <c r="G20120" s="21"/>
      <c r="H20120" s="21"/>
    </row>
    <row r="20121" spans="4:8">
      <c r="D20121" s="55"/>
      <c r="E20121" s="21"/>
      <c r="F20121" s="21"/>
      <c r="G20121" s="21"/>
      <c r="H20121" s="21"/>
    </row>
    <row r="20122" spans="4:8">
      <c r="D20122" s="55"/>
      <c r="E20122" s="21"/>
      <c r="F20122" s="21"/>
      <c r="G20122" s="21"/>
      <c r="H20122" s="21"/>
    </row>
    <row r="20123" spans="4:8">
      <c r="D20123" s="55"/>
      <c r="E20123" s="21"/>
      <c r="F20123" s="21"/>
      <c r="G20123" s="21"/>
      <c r="H20123" s="21"/>
    </row>
    <row r="20124" spans="4:8">
      <c r="D20124" s="55"/>
      <c r="E20124" s="21"/>
      <c r="F20124" s="21"/>
      <c r="G20124" s="21"/>
      <c r="H20124" s="21"/>
    </row>
    <row r="20125" spans="4:8">
      <c r="D20125" s="55"/>
      <c r="E20125" s="21"/>
      <c r="F20125" s="21"/>
      <c r="G20125" s="21"/>
      <c r="H20125" s="21"/>
    </row>
    <row r="20126" spans="4:8">
      <c r="D20126" s="55"/>
      <c r="E20126" s="21"/>
      <c r="F20126" s="21"/>
      <c r="G20126" s="21"/>
      <c r="H20126" s="21"/>
    </row>
    <row r="20127" spans="4:8">
      <c r="D20127" s="55"/>
      <c r="E20127" s="21"/>
      <c r="F20127" s="21"/>
      <c r="G20127" s="21"/>
      <c r="H20127" s="21"/>
    </row>
    <row r="20128" spans="4:8">
      <c r="D20128" s="55"/>
      <c r="E20128" s="21"/>
      <c r="F20128" s="21"/>
      <c r="G20128" s="21"/>
      <c r="H20128" s="21"/>
    </row>
    <row r="20129" spans="4:8">
      <c r="D20129" s="55"/>
      <c r="E20129" s="21"/>
      <c r="F20129" s="21"/>
      <c r="G20129" s="21"/>
      <c r="H20129" s="21"/>
    </row>
    <row r="20130" spans="4:8">
      <c r="D20130" s="55"/>
      <c r="E20130" s="21"/>
      <c r="F20130" s="21"/>
      <c r="G20130" s="21"/>
      <c r="H20130" s="21"/>
    </row>
    <row r="20131" spans="4:8">
      <c r="D20131" s="55"/>
      <c r="E20131" s="21"/>
      <c r="F20131" s="21"/>
      <c r="G20131" s="21"/>
      <c r="H20131" s="21"/>
    </row>
    <row r="20132" spans="4:8">
      <c r="D20132" s="55"/>
      <c r="E20132" s="21"/>
      <c r="F20132" s="21"/>
      <c r="G20132" s="21"/>
      <c r="H20132" s="21"/>
    </row>
    <row r="20133" spans="4:8">
      <c r="D20133" s="55"/>
      <c r="E20133" s="21"/>
      <c r="F20133" s="21"/>
      <c r="G20133" s="21"/>
      <c r="H20133" s="21"/>
    </row>
    <row r="20134" spans="4:8">
      <c r="D20134" s="55"/>
      <c r="E20134" s="21"/>
      <c r="F20134" s="21"/>
      <c r="G20134" s="21"/>
      <c r="H20134" s="21"/>
    </row>
    <row r="20135" spans="4:8">
      <c r="D20135" s="55"/>
      <c r="E20135" s="21"/>
      <c r="F20135" s="21"/>
      <c r="G20135" s="21"/>
      <c r="H20135" s="21"/>
    </row>
    <row r="20136" spans="4:8">
      <c r="D20136" s="55"/>
      <c r="E20136" s="21"/>
      <c r="F20136" s="21"/>
      <c r="G20136" s="21"/>
      <c r="H20136" s="21"/>
    </row>
    <row r="20137" spans="4:8">
      <c r="D20137" s="55"/>
      <c r="E20137" s="21"/>
      <c r="F20137" s="21"/>
      <c r="G20137" s="21"/>
      <c r="H20137" s="21"/>
    </row>
    <row r="20138" spans="4:8">
      <c r="D20138" s="55"/>
      <c r="E20138" s="21"/>
      <c r="F20138" s="21"/>
      <c r="G20138" s="21"/>
      <c r="H20138" s="21"/>
    </row>
    <row r="20139" spans="4:8">
      <c r="D20139" s="55"/>
      <c r="E20139" s="21"/>
      <c r="F20139" s="21"/>
      <c r="G20139" s="21"/>
      <c r="H20139" s="21"/>
    </row>
    <row r="20140" spans="4:8">
      <c r="D20140" s="55"/>
      <c r="E20140" s="21"/>
      <c r="F20140" s="21"/>
      <c r="G20140" s="21"/>
      <c r="H20140" s="21"/>
    </row>
    <row r="20141" spans="4:8">
      <c r="D20141" s="55"/>
      <c r="E20141" s="21"/>
      <c r="F20141" s="21"/>
      <c r="G20141" s="21"/>
      <c r="H20141" s="21"/>
    </row>
    <row r="20142" spans="4:8">
      <c r="D20142" s="55"/>
      <c r="E20142" s="21"/>
      <c r="F20142" s="21"/>
      <c r="G20142" s="21"/>
      <c r="H20142" s="21"/>
    </row>
    <row r="20143" spans="4:8">
      <c r="D20143" s="55"/>
      <c r="E20143" s="21"/>
      <c r="F20143" s="21"/>
      <c r="G20143" s="21"/>
      <c r="H20143" s="21"/>
    </row>
    <row r="20144" spans="4:8">
      <c r="D20144" s="55"/>
      <c r="E20144" s="21"/>
      <c r="F20144" s="21"/>
      <c r="G20144" s="21"/>
      <c r="H20144" s="21"/>
    </row>
    <row r="20145" spans="4:8">
      <c r="D20145" s="55"/>
      <c r="E20145" s="21"/>
      <c r="F20145" s="21"/>
      <c r="G20145" s="21"/>
      <c r="H20145" s="21"/>
    </row>
    <row r="20146" spans="4:8">
      <c r="D20146" s="55"/>
      <c r="E20146" s="21"/>
      <c r="F20146" s="21"/>
      <c r="G20146" s="21"/>
      <c r="H20146" s="21"/>
    </row>
    <row r="20147" spans="4:8">
      <c r="D20147" s="55"/>
      <c r="E20147" s="21"/>
      <c r="F20147" s="21"/>
      <c r="G20147" s="21"/>
      <c r="H20147" s="21"/>
    </row>
    <row r="20148" spans="4:8">
      <c r="D20148" s="55"/>
      <c r="E20148" s="21"/>
      <c r="F20148" s="21"/>
      <c r="G20148" s="21"/>
      <c r="H20148" s="21"/>
    </row>
    <row r="20149" spans="4:8">
      <c r="D20149" s="55"/>
      <c r="E20149" s="21"/>
      <c r="F20149" s="21"/>
      <c r="G20149" s="21"/>
      <c r="H20149" s="21"/>
    </row>
    <row r="20150" spans="4:8">
      <c r="D20150" s="55"/>
      <c r="E20150" s="21"/>
      <c r="F20150" s="21"/>
      <c r="G20150" s="21"/>
      <c r="H20150" s="21"/>
    </row>
    <row r="20151" spans="4:8">
      <c r="D20151" s="55"/>
      <c r="E20151" s="21"/>
      <c r="F20151" s="21"/>
      <c r="G20151" s="21"/>
      <c r="H20151" s="21"/>
    </row>
    <row r="20152" spans="4:8">
      <c r="D20152" s="55"/>
      <c r="E20152" s="21"/>
      <c r="F20152" s="21"/>
      <c r="G20152" s="21"/>
      <c r="H20152" s="21"/>
    </row>
    <row r="20153" spans="4:8">
      <c r="D20153" s="55"/>
      <c r="E20153" s="21"/>
      <c r="F20153" s="21"/>
      <c r="G20153" s="21"/>
      <c r="H20153" s="21"/>
    </row>
    <row r="20154" spans="4:8">
      <c r="D20154" s="55"/>
      <c r="E20154" s="21"/>
      <c r="F20154" s="21"/>
      <c r="G20154" s="21"/>
      <c r="H20154" s="21"/>
    </row>
    <row r="20155" spans="4:8">
      <c r="D20155" s="55"/>
      <c r="E20155" s="21"/>
      <c r="F20155" s="21"/>
      <c r="G20155" s="21"/>
      <c r="H20155" s="21"/>
    </row>
    <row r="20156" spans="4:8">
      <c r="D20156" s="55"/>
      <c r="E20156" s="21"/>
      <c r="F20156" s="21"/>
      <c r="G20156" s="21"/>
      <c r="H20156" s="21"/>
    </row>
    <row r="20157" spans="4:8">
      <c r="D20157" s="55"/>
      <c r="E20157" s="21"/>
      <c r="F20157" s="21"/>
      <c r="G20157" s="21"/>
      <c r="H20157" s="21"/>
    </row>
    <row r="20158" spans="4:8">
      <c r="D20158" s="55"/>
      <c r="E20158" s="21"/>
      <c r="F20158" s="21"/>
      <c r="G20158" s="21"/>
      <c r="H20158" s="21"/>
    </row>
    <row r="20159" spans="4:8">
      <c r="D20159" s="55"/>
      <c r="E20159" s="21"/>
      <c r="F20159" s="21"/>
      <c r="G20159" s="21"/>
      <c r="H20159" s="21"/>
    </row>
    <row r="20160" spans="4:8">
      <c r="D20160" s="55"/>
      <c r="E20160" s="21"/>
      <c r="F20160" s="21"/>
      <c r="G20160" s="21"/>
      <c r="H20160" s="21"/>
    </row>
    <row r="20161" spans="4:8">
      <c r="D20161" s="55"/>
      <c r="E20161" s="21"/>
      <c r="F20161" s="21"/>
      <c r="G20161" s="21"/>
      <c r="H20161" s="21"/>
    </row>
    <row r="20162" spans="4:8">
      <c r="D20162" s="55"/>
      <c r="E20162" s="21"/>
      <c r="F20162" s="21"/>
      <c r="G20162" s="21"/>
      <c r="H20162" s="21"/>
    </row>
    <row r="20163" spans="4:8">
      <c r="D20163" s="55"/>
      <c r="E20163" s="21"/>
      <c r="F20163" s="21"/>
      <c r="G20163" s="21"/>
      <c r="H20163" s="21"/>
    </row>
    <row r="20164" spans="4:8">
      <c r="D20164" s="55"/>
      <c r="E20164" s="21"/>
      <c r="F20164" s="21"/>
      <c r="G20164" s="21"/>
      <c r="H20164" s="21"/>
    </row>
    <row r="20165" spans="4:8">
      <c r="D20165" s="55"/>
      <c r="E20165" s="21"/>
      <c r="F20165" s="21"/>
      <c r="G20165" s="21"/>
      <c r="H20165" s="21"/>
    </row>
    <row r="20166" spans="4:8">
      <c r="D20166" s="55"/>
      <c r="E20166" s="21"/>
      <c r="F20166" s="21"/>
      <c r="G20166" s="21"/>
      <c r="H20166" s="21"/>
    </row>
    <row r="20167" spans="4:8">
      <c r="D20167" s="55"/>
      <c r="E20167" s="21"/>
      <c r="F20167" s="21"/>
      <c r="G20167" s="21"/>
      <c r="H20167" s="21"/>
    </row>
    <row r="20168" spans="4:8">
      <c r="D20168" s="55"/>
      <c r="E20168" s="21"/>
      <c r="F20168" s="21"/>
      <c r="G20168" s="21"/>
      <c r="H20168" s="21"/>
    </row>
    <row r="20169" spans="4:8">
      <c r="D20169" s="55"/>
      <c r="E20169" s="21"/>
      <c r="F20169" s="21"/>
      <c r="G20169" s="21"/>
      <c r="H20169" s="21"/>
    </row>
    <row r="20170" spans="4:8">
      <c r="D20170" s="55"/>
      <c r="E20170" s="21"/>
      <c r="F20170" s="21"/>
      <c r="G20170" s="21"/>
      <c r="H20170" s="21"/>
    </row>
    <row r="20171" spans="4:8">
      <c r="D20171" s="55"/>
      <c r="E20171" s="21"/>
      <c r="F20171" s="21"/>
      <c r="G20171" s="21"/>
      <c r="H20171" s="21"/>
    </row>
    <row r="20172" spans="4:8">
      <c r="D20172" s="55"/>
      <c r="E20172" s="21"/>
      <c r="F20172" s="21"/>
      <c r="G20172" s="21"/>
      <c r="H20172" s="21"/>
    </row>
    <row r="20173" spans="4:8">
      <c r="D20173" s="55"/>
      <c r="E20173" s="21"/>
      <c r="F20173" s="21"/>
      <c r="G20173" s="21"/>
      <c r="H20173" s="21"/>
    </row>
    <row r="20174" spans="4:8">
      <c r="D20174" s="55"/>
      <c r="E20174" s="21"/>
      <c r="F20174" s="21"/>
      <c r="G20174" s="21"/>
      <c r="H20174" s="21"/>
    </row>
    <row r="20175" spans="4:8">
      <c r="D20175" s="55"/>
      <c r="E20175" s="21"/>
      <c r="F20175" s="21"/>
      <c r="G20175" s="21"/>
      <c r="H20175" s="21"/>
    </row>
    <row r="20176" spans="4:8">
      <c r="D20176" s="55"/>
      <c r="E20176" s="21"/>
      <c r="F20176" s="21"/>
      <c r="G20176" s="21"/>
      <c r="H20176" s="21"/>
    </row>
    <row r="20177" spans="4:8">
      <c r="D20177" s="55"/>
      <c r="E20177" s="21"/>
      <c r="F20177" s="21"/>
      <c r="G20177" s="21"/>
      <c r="H20177" s="21"/>
    </row>
    <row r="20178" spans="4:8">
      <c r="D20178" s="55"/>
      <c r="E20178" s="21"/>
      <c r="F20178" s="21"/>
      <c r="G20178" s="21"/>
      <c r="H20178" s="21"/>
    </row>
    <row r="20179" spans="4:8">
      <c r="D20179" s="55"/>
      <c r="E20179" s="21"/>
      <c r="F20179" s="21"/>
      <c r="G20179" s="21"/>
      <c r="H20179" s="21"/>
    </row>
    <row r="20180" spans="4:8">
      <c r="D20180" s="55"/>
      <c r="E20180" s="21"/>
      <c r="F20180" s="21"/>
      <c r="G20180" s="21"/>
      <c r="H20180" s="21"/>
    </row>
    <row r="20181" spans="4:8">
      <c r="D20181" s="55"/>
      <c r="E20181" s="21"/>
      <c r="F20181" s="21"/>
      <c r="G20181" s="21"/>
      <c r="H20181" s="21"/>
    </row>
    <row r="20182" spans="4:8">
      <c r="D20182" s="55"/>
      <c r="E20182" s="21"/>
      <c r="F20182" s="21"/>
      <c r="G20182" s="21"/>
      <c r="H20182" s="21"/>
    </row>
    <row r="20183" spans="4:8">
      <c r="D20183" s="55"/>
      <c r="E20183" s="21"/>
      <c r="F20183" s="21"/>
      <c r="G20183" s="21"/>
      <c r="H20183" s="21"/>
    </row>
    <row r="20184" spans="4:8">
      <c r="D20184" s="55"/>
      <c r="E20184" s="21"/>
      <c r="F20184" s="21"/>
      <c r="G20184" s="21"/>
      <c r="H20184" s="21"/>
    </row>
    <row r="20185" spans="4:8">
      <c r="D20185" s="55"/>
      <c r="E20185" s="21"/>
      <c r="F20185" s="21"/>
      <c r="G20185" s="21"/>
      <c r="H20185" s="21"/>
    </row>
    <row r="20186" spans="4:8">
      <c r="D20186" s="55"/>
      <c r="E20186" s="21"/>
      <c r="F20186" s="21"/>
      <c r="G20186" s="21"/>
      <c r="H20186" s="21"/>
    </row>
    <row r="20187" spans="4:8">
      <c r="D20187" s="55"/>
      <c r="E20187" s="21"/>
      <c r="F20187" s="21"/>
      <c r="G20187" s="21"/>
      <c r="H20187" s="21"/>
    </row>
    <row r="20188" spans="4:8">
      <c r="D20188" s="55"/>
      <c r="E20188" s="21"/>
      <c r="F20188" s="21"/>
      <c r="G20188" s="21"/>
      <c r="H20188" s="21"/>
    </row>
    <row r="20189" spans="4:8">
      <c r="D20189" s="55"/>
      <c r="E20189" s="21"/>
      <c r="F20189" s="21"/>
      <c r="G20189" s="21"/>
      <c r="H20189" s="21"/>
    </row>
    <row r="20190" spans="4:8">
      <c r="D20190" s="55"/>
      <c r="E20190" s="21"/>
      <c r="F20190" s="21"/>
      <c r="G20190" s="21"/>
      <c r="H20190" s="21"/>
    </row>
    <row r="20191" spans="4:8">
      <c r="D20191" s="55"/>
      <c r="E20191" s="21"/>
      <c r="F20191" s="21"/>
      <c r="G20191" s="21"/>
      <c r="H20191" s="21"/>
    </row>
    <row r="20192" spans="4:8">
      <c r="D20192" s="55"/>
      <c r="E20192" s="21"/>
      <c r="F20192" s="21"/>
      <c r="G20192" s="21"/>
      <c r="H20192" s="21"/>
    </row>
    <row r="20193" spans="4:8">
      <c r="D20193" s="55"/>
      <c r="E20193" s="21"/>
      <c r="F20193" s="21"/>
      <c r="G20193" s="21"/>
      <c r="H20193" s="21"/>
    </row>
    <row r="20194" spans="4:8">
      <c r="D20194" s="55"/>
      <c r="E20194" s="21"/>
      <c r="F20194" s="21"/>
      <c r="G20194" s="21"/>
      <c r="H20194" s="21"/>
    </row>
    <row r="20195" spans="4:8">
      <c r="D20195" s="55"/>
      <c r="E20195" s="21"/>
      <c r="F20195" s="21"/>
      <c r="G20195" s="21"/>
      <c r="H20195" s="21"/>
    </row>
    <row r="20196" spans="4:8">
      <c r="D20196" s="55"/>
      <c r="E20196" s="21"/>
      <c r="F20196" s="21"/>
      <c r="G20196" s="21"/>
      <c r="H20196" s="21"/>
    </row>
    <row r="20197" spans="4:8">
      <c r="D20197" s="55"/>
      <c r="E20197" s="21"/>
      <c r="F20197" s="21"/>
      <c r="G20197" s="21"/>
      <c r="H20197" s="21"/>
    </row>
    <row r="20198" spans="4:8">
      <c r="D20198" s="55"/>
      <c r="E20198" s="21"/>
      <c r="F20198" s="21"/>
      <c r="G20198" s="21"/>
      <c r="H20198" s="21"/>
    </row>
    <row r="20199" spans="4:8">
      <c r="D20199" s="55"/>
      <c r="E20199" s="21"/>
      <c r="F20199" s="21"/>
      <c r="G20199" s="21"/>
      <c r="H20199" s="21"/>
    </row>
    <row r="20200" spans="4:8">
      <c r="D20200" s="55"/>
      <c r="E20200" s="21"/>
      <c r="F20200" s="21"/>
      <c r="G20200" s="21"/>
      <c r="H20200" s="21"/>
    </row>
    <row r="20201" spans="4:8">
      <c r="D20201" s="55"/>
      <c r="E20201" s="21"/>
      <c r="F20201" s="21"/>
      <c r="G20201" s="21"/>
      <c r="H20201" s="21"/>
    </row>
    <row r="20202" spans="4:8">
      <c r="D20202" s="55"/>
      <c r="E20202" s="21"/>
      <c r="F20202" s="21"/>
      <c r="G20202" s="21"/>
      <c r="H20202" s="21"/>
    </row>
    <row r="20203" spans="4:8">
      <c r="D20203" s="55"/>
      <c r="E20203" s="21"/>
      <c r="F20203" s="21"/>
      <c r="G20203" s="21"/>
      <c r="H20203" s="21"/>
    </row>
    <row r="20204" spans="4:8">
      <c r="D20204" s="55"/>
      <c r="E20204" s="21"/>
      <c r="F20204" s="21"/>
      <c r="G20204" s="21"/>
      <c r="H20204" s="21"/>
    </row>
    <row r="20205" spans="4:8">
      <c r="D20205" s="55"/>
      <c r="E20205" s="21"/>
      <c r="F20205" s="21"/>
      <c r="G20205" s="21"/>
      <c r="H20205" s="21"/>
    </row>
    <row r="20206" spans="4:8">
      <c r="D20206" s="55"/>
      <c r="E20206" s="21"/>
      <c r="F20206" s="21"/>
      <c r="G20206" s="21"/>
      <c r="H20206" s="21"/>
    </row>
    <row r="20207" spans="4:8">
      <c r="D20207" s="55"/>
      <c r="E20207" s="21"/>
      <c r="F20207" s="21"/>
      <c r="G20207" s="21"/>
      <c r="H20207" s="21"/>
    </row>
    <row r="20208" spans="4:8">
      <c r="D20208" s="55"/>
      <c r="E20208" s="21"/>
      <c r="F20208" s="21"/>
      <c r="G20208" s="21"/>
      <c r="H20208" s="21"/>
    </row>
    <row r="20209" spans="4:8">
      <c r="D20209" s="55"/>
      <c r="E20209" s="21"/>
      <c r="F20209" s="21"/>
      <c r="G20209" s="21"/>
      <c r="H20209" s="21"/>
    </row>
    <row r="20210" spans="4:8">
      <c r="D20210" s="55"/>
      <c r="E20210" s="21"/>
      <c r="F20210" s="21"/>
      <c r="G20210" s="21"/>
      <c r="H20210" s="21"/>
    </row>
    <row r="20211" spans="4:8">
      <c r="D20211" s="55"/>
      <c r="E20211" s="21"/>
      <c r="F20211" s="21"/>
      <c r="G20211" s="21"/>
      <c r="H20211" s="21"/>
    </row>
    <row r="20212" spans="4:8">
      <c r="D20212" s="55"/>
      <c r="E20212" s="21"/>
      <c r="F20212" s="21"/>
      <c r="G20212" s="21"/>
      <c r="H20212" s="21"/>
    </row>
    <row r="20213" spans="4:8">
      <c r="D20213" s="55"/>
      <c r="E20213" s="21"/>
      <c r="F20213" s="21"/>
      <c r="G20213" s="21"/>
      <c r="H20213" s="21"/>
    </row>
    <row r="20214" spans="4:8">
      <c r="D20214" s="55"/>
      <c r="E20214" s="21"/>
      <c r="F20214" s="21"/>
      <c r="G20214" s="21"/>
      <c r="H20214" s="21"/>
    </row>
    <row r="20215" spans="4:8">
      <c r="D20215" s="55"/>
      <c r="E20215" s="21"/>
      <c r="F20215" s="21"/>
      <c r="G20215" s="21"/>
      <c r="H20215" s="21"/>
    </row>
    <row r="20216" spans="4:8">
      <c r="D20216" s="55"/>
      <c r="E20216" s="21"/>
      <c r="F20216" s="21"/>
      <c r="G20216" s="21"/>
      <c r="H20216" s="21"/>
    </row>
    <row r="20217" spans="4:8">
      <c r="D20217" s="55"/>
      <c r="E20217" s="21"/>
      <c r="F20217" s="21"/>
      <c r="G20217" s="21"/>
      <c r="H20217" s="21"/>
    </row>
    <row r="20218" spans="4:8">
      <c r="D20218" s="55"/>
      <c r="E20218" s="21"/>
      <c r="F20218" s="21"/>
      <c r="G20218" s="21"/>
      <c r="H20218" s="21"/>
    </row>
    <row r="20219" spans="4:8">
      <c r="D20219" s="55"/>
      <c r="E20219" s="21"/>
      <c r="F20219" s="21"/>
      <c r="G20219" s="21"/>
      <c r="H20219" s="21"/>
    </row>
    <row r="20220" spans="4:8">
      <c r="D20220" s="55"/>
      <c r="E20220" s="21"/>
      <c r="F20220" s="21"/>
      <c r="G20220" s="21"/>
      <c r="H20220" s="21"/>
    </row>
    <row r="20221" spans="4:8">
      <c r="D20221" s="55"/>
      <c r="E20221" s="21"/>
      <c r="F20221" s="21"/>
      <c r="G20221" s="21"/>
      <c r="H20221" s="21"/>
    </row>
    <row r="20222" spans="4:8">
      <c r="D20222" s="55"/>
      <c r="E20222" s="21"/>
      <c r="F20222" s="21"/>
      <c r="G20222" s="21"/>
      <c r="H20222" s="21"/>
    </row>
    <row r="20223" spans="4:8">
      <c r="D20223" s="55"/>
      <c r="E20223" s="21"/>
      <c r="F20223" s="21"/>
      <c r="G20223" s="21"/>
      <c r="H20223" s="21"/>
    </row>
    <row r="20224" spans="4:8">
      <c r="D20224" s="55"/>
      <c r="E20224" s="21"/>
      <c r="F20224" s="21"/>
      <c r="G20224" s="21"/>
      <c r="H20224" s="21"/>
    </row>
    <row r="20225" spans="4:8">
      <c r="D20225" s="55"/>
      <c r="E20225" s="21"/>
      <c r="F20225" s="21"/>
      <c r="G20225" s="21"/>
      <c r="H20225" s="21"/>
    </row>
    <row r="20226" spans="4:8">
      <c r="D20226" s="55"/>
      <c r="E20226" s="21"/>
      <c r="F20226" s="21"/>
      <c r="G20226" s="21"/>
      <c r="H20226" s="21"/>
    </row>
    <row r="20227" spans="4:8">
      <c r="D20227" s="55"/>
      <c r="E20227" s="21"/>
      <c r="F20227" s="21"/>
      <c r="G20227" s="21"/>
      <c r="H20227" s="21"/>
    </row>
    <row r="20228" spans="4:8">
      <c r="D20228" s="55"/>
      <c r="E20228" s="21"/>
      <c r="F20228" s="21"/>
      <c r="G20228" s="21"/>
      <c r="H20228" s="21"/>
    </row>
    <row r="20229" spans="4:8">
      <c r="D20229" s="55"/>
      <c r="E20229" s="21"/>
      <c r="F20229" s="21"/>
      <c r="G20229" s="21"/>
      <c r="H20229" s="21"/>
    </row>
    <row r="20230" spans="4:8">
      <c r="D20230" s="55"/>
      <c r="E20230" s="21"/>
      <c r="F20230" s="21"/>
      <c r="G20230" s="21"/>
      <c r="H20230" s="21"/>
    </row>
    <row r="20231" spans="4:8">
      <c r="D20231" s="55"/>
      <c r="E20231" s="21"/>
      <c r="F20231" s="21"/>
      <c r="G20231" s="21"/>
      <c r="H20231" s="21"/>
    </row>
    <row r="20232" spans="4:8">
      <c r="D20232" s="55"/>
      <c r="E20232" s="21"/>
      <c r="F20232" s="21"/>
      <c r="G20232" s="21"/>
      <c r="H20232" s="21"/>
    </row>
    <row r="20233" spans="4:8">
      <c r="D20233" s="55"/>
      <c r="E20233" s="21"/>
      <c r="F20233" s="21"/>
      <c r="G20233" s="21"/>
      <c r="H20233" s="21"/>
    </row>
    <row r="20234" spans="4:8">
      <c r="D20234" s="55"/>
      <c r="E20234" s="21"/>
      <c r="F20234" s="21"/>
      <c r="G20234" s="21"/>
      <c r="H20234" s="21"/>
    </row>
    <row r="20235" spans="4:8">
      <c r="D20235" s="55"/>
      <c r="E20235" s="21"/>
      <c r="F20235" s="21"/>
      <c r="G20235" s="21"/>
      <c r="H20235" s="21"/>
    </row>
    <row r="20236" spans="4:8">
      <c r="D20236" s="55"/>
      <c r="E20236" s="21"/>
      <c r="F20236" s="21"/>
      <c r="G20236" s="21"/>
      <c r="H20236" s="21"/>
    </row>
    <row r="20237" spans="4:8">
      <c r="D20237" s="55"/>
      <c r="E20237" s="21"/>
      <c r="F20237" s="21"/>
      <c r="G20237" s="21"/>
      <c r="H20237" s="21"/>
    </row>
    <row r="20238" spans="4:8">
      <c r="D20238" s="55"/>
      <c r="E20238" s="21"/>
      <c r="F20238" s="21"/>
      <c r="G20238" s="21"/>
      <c r="H20238" s="21"/>
    </row>
    <row r="20239" spans="4:8">
      <c r="D20239" s="55"/>
      <c r="E20239" s="21"/>
      <c r="F20239" s="21"/>
      <c r="G20239" s="21"/>
      <c r="H20239" s="21"/>
    </row>
    <row r="20240" spans="4:8">
      <c r="D20240" s="55"/>
      <c r="E20240" s="21"/>
      <c r="F20240" s="21"/>
      <c r="G20240" s="21"/>
      <c r="H20240" s="21"/>
    </row>
    <row r="20241" spans="4:8">
      <c r="D20241" s="55"/>
      <c r="E20241" s="21"/>
      <c r="F20241" s="21"/>
      <c r="G20241" s="21"/>
      <c r="H20241" s="21"/>
    </row>
    <row r="20242" spans="4:8">
      <c r="D20242" s="55"/>
      <c r="E20242" s="21"/>
      <c r="F20242" s="21"/>
      <c r="G20242" s="21"/>
      <c r="H20242" s="21"/>
    </row>
    <row r="20243" spans="4:8">
      <c r="D20243" s="55"/>
      <c r="E20243" s="21"/>
      <c r="F20243" s="21"/>
      <c r="G20243" s="21"/>
      <c r="H20243" s="21"/>
    </row>
    <row r="20244" spans="4:8">
      <c r="D20244" s="55"/>
      <c r="E20244" s="21"/>
      <c r="F20244" s="21"/>
      <c r="G20244" s="21"/>
      <c r="H20244" s="21"/>
    </row>
    <row r="20245" spans="4:8">
      <c r="D20245" s="55"/>
      <c r="E20245" s="21"/>
      <c r="F20245" s="21"/>
      <c r="G20245" s="21"/>
      <c r="H20245" s="21"/>
    </row>
    <row r="20246" spans="4:8">
      <c r="D20246" s="55"/>
      <c r="E20246" s="21"/>
      <c r="F20246" s="21"/>
      <c r="G20246" s="21"/>
      <c r="H20246" s="21"/>
    </row>
    <row r="20247" spans="4:8">
      <c r="D20247" s="55"/>
      <c r="E20247" s="21"/>
      <c r="F20247" s="21"/>
      <c r="G20247" s="21"/>
      <c r="H20247" s="21"/>
    </row>
    <row r="20248" spans="4:8">
      <c r="D20248" s="55"/>
      <c r="E20248" s="21"/>
      <c r="F20248" s="21"/>
      <c r="G20248" s="21"/>
      <c r="H20248" s="21"/>
    </row>
    <row r="20249" spans="4:8">
      <c r="D20249" s="55"/>
      <c r="E20249" s="21"/>
      <c r="F20249" s="21"/>
      <c r="G20249" s="21"/>
      <c r="H20249" s="21"/>
    </row>
    <row r="20250" spans="4:8">
      <c r="D20250" s="55"/>
      <c r="E20250" s="21"/>
      <c r="F20250" s="21"/>
      <c r="G20250" s="21"/>
      <c r="H20250" s="21"/>
    </row>
    <row r="20251" spans="4:8">
      <c r="D20251" s="55"/>
      <c r="E20251" s="21"/>
      <c r="F20251" s="21"/>
      <c r="G20251" s="21"/>
      <c r="H20251" s="21"/>
    </row>
    <row r="20252" spans="4:8">
      <c r="D20252" s="55"/>
      <c r="E20252" s="21"/>
      <c r="F20252" s="21"/>
      <c r="G20252" s="21"/>
      <c r="H20252" s="21"/>
    </row>
    <row r="20253" spans="4:8">
      <c r="D20253" s="55"/>
      <c r="E20253" s="21"/>
      <c r="F20253" s="21"/>
      <c r="G20253" s="21"/>
      <c r="H20253" s="21"/>
    </row>
    <row r="20254" spans="4:8">
      <c r="D20254" s="55"/>
      <c r="E20254" s="21"/>
      <c r="F20254" s="21"/>
      <c r="G20254" s="21"/>
      <c r="H20254" s="21"/>
    </row>
    <row r="20255" spans="4:8">
      <c r="D20255" s="55"/>
      <c r="E20255" s="21"/>
      <c r="F20255" s="21"/>
      <c r="G20255" s="21"/>
      <c r="H20255" s="21"/>
    </row>
    <row r="20256" spans="4:8">
      <c r="D20256" s="55"/>
      <c r="E20256" s="21"/>
      <c r="F20256" s="21"/>
      <c r="G20256" s="21"/>
      <c r="H20256" s="21"/>
    </row>
    <row r="20257" spans="4:8">
      <c r="D20257" s="55"/>
      <c r="E20257" s="21"/>
      <c r="F20257" s="21"/>
      <c r="G20257" s="21"/>
      <c r="H20257" s="21"/>
    </row>
    <row r="20258" spans="4:8">
      <c r="D20258" s="55"/>
      <c r="E20258" s="21"/>
      <c r="F20258" s="21"/>
      <c r="G20258" s="21"/>
      <c r="H20258" s="21"/>
    </row>
    <row r="20259" spans="4:8">
      <c r="D20259" s="55"/>
      <c r="E20259" s="21"/>
      <c r="F20259" s="21"/>
      <c r="G20259" s="21"/>
      <c r="H20259" s="21"/>
    </row>
    <row r="20260" spans="4:8">
      <c r="D20260" s="55"/>
      <c r="E20260" s="21"/>
      <c r="F20260" s="21"/>
      <c r="G20260" s="21"/>
      <c r="H20260" s="21"/>
    </row>
    <row r="20261" spans="4:8">
      <c r="D20261" s="55"/>
      <c r="E20261" s="21"/>
      <c r="F20261" s="21"/>
      <c r="G20261" s="21"/>
      <c r="H20261" s="21"/>
    </row>
    <row r="20262" spans="4:8">
      <c r="D20262" s="55"/>
      <c r="E20262" s="21"/>
      <c r="F20262" s="21"/>
      <c r="G20262" s="21"/>
      <c r="H20262" s="21"/>
    </row>
    <row r="20263" spans="4:8">
      <c r="D20263" s="55"/>
      <c r="E20263" s="21"/>
      <c r="F20263" s="21"/>
      <c r="G20263" s="21"/>
      <c r="H20263" s="21"/>
    </row>
    <row r="20264" spans="4:8">
      <c r="D20264" s="55"/>
      <c r="E20264" s="21"/>
      <c r="F20264" s="21"/>
      <c r="G20264" s="21"/>
      <c r="H20264" s="21"/>
    </row>
    <row r="20265" spans="4:8">
      <c r="D20265" s="55"/>
      <c r="E20265" s="21"/>
      <c r="F20265" s="21"/>
      <c r="G20265" s="21"/>
      <c r="H20265" s="21"/>
    </row>
    <row r="20266" spans="4:8">
      <c r="D20266" s="55"/>
      <c r="E20266" s="21"/>
      <c r="F20266" s="21"/>
      <c r="G20266" s="21"/>
      <c r="H20266" s="21"/>
    </row>
    <row r="20267" spans="4:8">
      <c r="D20267" s="55"/>
      <c r="E20267" s="21"/>
      <c r="F20267" s="21"/>
      <c r="G20267" s="21"/>
      <c r="H20267" s="21"/>
    </row>
    <row r="20268" spans="4:8">
      <c r="D20268" s="55"/>
      <c r="E20268" s="21"/>
      <c r="F20268" s="21"/>
      <c r="G20268" s="21"/>
      <c r="H20268" s="21"/>
    </row>
    <row r="20269" spans="4:8">
      <c r="D20269" s="55"/>
      <c r="E20269" s="21"/>
      <c r="F20269" s="21"/>
      <c r="G20269" s="21"/>
      <c r="H20269" s="21"/>
    </row>
    <row r="20270" spans="4:8">
      <c r="D20270" s="55"/>
      <c r="E20270" s="21"/>
      <c r="F20270" s="21"/>
      <c r="G20270" s="21"/>
      <c r="H20270" s="21"/>
    </row>
    <row r="20271" spans="4:8">
      <c r="D20271" s="55"/>
      <c r="E20271" s="21"/>
      <c r="F20271" s="21"/>
      <c r="G20271" s="21"/>
      <c r="H20271" s="21"/>
    </row>
    <row r="20272" spans="4:8">
      <c r="D20272" s="55"/>
      <c r="E20272" s="21"/>
      <c r="F20272" s="21"/>
      <c r="G20272" s="21"/>
      <c r="H20272" s="21"/>
    </row>
    <row r="20273" spans="4:8">
      <c r="D20273" s="55"/>
      <c r="E20273" s="21"/>
      <c r="F20273" s="21"/>
      <c r="G20273" s="21"/>
      <c r="H20273" s="21"/>
    </row>
    <row r="20274" spans="4:8">
      <c r="D20274" s="55"/>
      <c r="E20274" s="21"/>
      <c r="F20274" s="21"/>
      <c r="G20274" s="21"/>
      <c r="H20274" s="21"/>
    </row>
    <row r="20275" spans="4:8">
      <c r="D20275" s="55"/>
      <c r="E20275" s="21"/>
      <c r="F20275" s="21"/>
      <c r="G20275" s="21"/>
      <c r="H20275" s="21"/>
    </row>
    <row r="20276" spans="4:8">
      <c r="D20276" s="55"/>
      <c r="E20276" s="21"/>
      <c r="F20276" s="21"/>
      <c r="G20276" s="21"/>
      <c r="H20276" s="21"/>
    </row>
    <row r="20277" spans="4:8">
      <c r="D20277" s="55"/>
      <c r="E20277" s="21"/>
      <c r="F20277" s="21"/>
      <c r="G20277" s="21"/>
      <c r="H20277" s="21"/>
    </row>
    <row r="20278" spans="4:8">
      <c r="D20278" s="55"/>
      <c r="E20278" s="21"/>
      <c r="F20278" s="21"/>
      <c r="G20278" s="21"/>
      <c r="H20278" s="21"/>
    </row>
    <row r="20279" spans="4:8">
      <c r="D20279" s="55"/>
      <c r="E20279" s="21"/>
      <c r="F20279" s="21"/>
      <c r="G20279" s="21"/>
      <c r="H20279" s="21"/>
    </row>
    <row r="20280" spans="4:8">
      <c r="D20280" s="55"/>
      <c r="E20280" s="21"/>
      <c r="F20280" s="21"/>
      <c r="G20280" s="21"/>
      <c r="H20280" s="21"/>
    </row>
    <row r="20281" spans="4:8">
      <c r="D20281" s="55"/>
      <c r="E20281" s="21"/>
      <c r="F20281" s="21"/>
      <c r="G20281" s="21"/>
      <c r="H20281" s="21"/>
    </row>
    <row r="20282" spans="4:8">
      <c r="D20282" s="55"/>
      <c r="E20282" s="21"/>
      <c r="F20282" s="21"/>
      <c r="G20282" s="21"/>
      <c r="H20282" s="21"/>
    </row>
    <row r="20283" spans="4:8">
      <c r="D20283" s="55"/>
      <c r="E20283" s="21"/>
      <c r="F20283" s="21"/>
      <c r="G20283" s="21"/>
      <c r="H20283" s="21"/>
    </row>
    <row r="20284" spans="4:8">
      <c r="D20284" s="55"/>
      <c r="E20284" s="21"/>
      <c r="F20284" s="21"/>
      <c r="G20284" s="21"/>
      <c r="H20284" s="21"/>
    </row>
    <row r="20285" spans="4:8">
      <c r="D20285" s="55"/>
      <c r="E20285" s="21"/>
      <c r="F20285" s="21"/>
      <c r="G20285" s="21"/>
      <c r="H20285" s="21"/>
    </row>
    <row r="20286" spans="4:8">
      <c r="D20286" s="55"/>
      <c r="E20286" s="21"/>
      <c r="F20286" s="21"/>
      <c r="G20286" s="21"/>
      <c r="H20286" s="21"/>
    </row>
    <row r="20287" spans="4:8">
      <c r="D20287" s="55"/>
      <c r="E20287" s="21"/>
      <c r="F20287" s="21"/>
      <c r="G20287" s="21"/>
      <c r="H20287" s="21"/>
    </row>
    <row r="20288" spans="4:8">
      <c r="D20288" s="55"/>
      <c r="E20288" s="21"/>
      <c r="F20288" s="21"/>
      <c r="G20288" s="21"/>
      <c r="H20288" s="21"/>
    </row>
    <row r="20289" spans="4:8">
      <c r="D20289" s="55"/>
      <c r="E20289" s="21"/>
      <c r="F20289" s="21"/>
      <c r="G20289" s="21"/>
      <c r="H20289" s="21"/>
    </row>
    <row r="20290" spans="4:8">
      <c r="D20290" s="55"/>
      <c r="E20290" s="21"/>
      <c r="F20290" s="21"/>
      <c r="G20290" s="21"/>
      <c r="H20290" s="21"/>
    </row>
    <row r="20291" spans="4:8">
      <c r="D20291" s="55"/>
      <c r="E20291" s="21"/>
      <c r="F20291" s="21"/>
      <c r="G20291" s="21"/>
      <c r="H20291" s="21"/>
    </row>
    <row r="20292" spans="4:8">
      <c r="D20292" s="55"/>
      <c r="E20292" s="21"/>
      <c r="F20292" s="21"/>
      <c r="G20292" s="21"/>
      <c r="H20292" s="21"/>
    </row>
    <row r="20293" spans="4:8">
      <c r="D20293" s="55"/>
      <c r="E20293" s="21"/>
      <c r="F20293" s="21"/>
      <c r="G20293" s="21"/>
      <c r="H20293" s="21"/>
    </row>
    <row r="20294" spans="4:8">
      <c r="D20294" s="55"/>
      <c r="E20294" s="21"/>
      <c r="F20294" s="21"/>
      <c r="G20294" s="21"/>
      <c r="H20294" s="21"/>
    </row>
    <row r="20295" spans="4:8">
      <c r="D20295" s="55"/>
      <c r="E20295" s="21"/>
      <c r="F20295" s="21"/>
      <c r="G20295" s="21"/>
      <c r="H20295" s="21"/>
    </row>
    <row r="20296" spans="4:8">
      <c r="D20296" s="55"/>
      <c r="E20296" s="21"/>
      <c r="F20296" s="21"/>
      <c r="G20296" s="21"/>
      <c r="H20296" s="21"/>
    </row>
    <row r="20297" spans="4:8">
      <c r="D20297" s="55"/>
      <c r="E20297" s="21"/>
      <c r="F20297" s="21"/>
      <c r="G20297" s="21"/>
      <c r="H20297" s="21"/>
    </row>
    <row r="20298" spans="4:8">
      <c r="D20298" s="55"/>
      <c r="E20298" s="21"/>
      <c r="F20298" s="21"/>
      <c r="G20298" s="21"/>
      <c r="H20298" s="21"/>
    </row>
    <row r="20299" spans="4:8">
      <c r="D20299" s="55"/>
      <c r="E20299" s="21"/>
      <c r="F20299" s="21"/>
      <c r="G20299" s="21"/>
      <c r="H20299" s="21"/>
    </row>
    <row r="20300" spans="4:8">
      <c r="D20300" s="55"/>
      <c r="E20300" s="21"/>
      <c r="F20300" s="21"/>
      <c r="G20300" s="21"/>
      <c r="H20300" s="21"/>
    </row>
    <row r="20301" spans="4:8">
      <c r="D20301" s="55"/>
      <c r="E20301" s="21"/>
      <c r="F20301" s="21"/>
      <c r="G20301" s="21"/>
      <c r="H20301" s="21"/>
    </row>
    <row r="20302" spans="4:8">
      <c r="D20302" s="55"/>
      <c r="E20302" s="21"/>
      <c r="F20302" s="21"/>
      <c r="G20302" s="21"/>
      <c r="H20302" s="21"/>
    </row>
    <row r="20303" spans="4:8">
      <c r="D20303" s="55"/>
      <c r="E20303" s="21"/>
      <c r="F20303" s="21"/>
      <c r="G20303" s="21"/>
      <c r="H20303" s="21"/>
    </row>
    <row r="20304" spans="4:8">
      <c r="D20304" s="55"/>
      <c r="E20304" s="21"/>
      <c r="F20304" s="21"/>
      <c r="G20304" s="21"/>
      <c r="H20304" s="21"/>
    </row>
    <row r="20305" spans="4:8">
      <c r="D20305" s="55"/>
      <c r="E20305" s="21"/>
      <c r="F20305" s="21"/>
      <c r="G20305" s="21"/>
      <c r="H20305" s="21"/>
    </row>
    <row r="20306" spans="4:8">
      <c r="D20306" s="55"/>
      <c r="E20306" s="21"/>
      <c r="F20306" s="21"/>
      <c r="G20306" s="21"/>
      <c r="H20306" s="21"/>
    </row>
    <row r="20307" spans="4:8">
      <c r="D20307" s="55"/>
      <c r="E20307" s="21"/>
      <c r="F20307" s="21"/>
      <c r="G20307" s="21"/>
      <c r="H20307" s="21"/>
    </row>
    <row r="20308" spans="4:8">
      <c r="D20308" s="55"/>
      <c r="E20308" s="21"/>
      <c r="F20308" s="21"/>
      <c r="G20308" s="21"/>
      <c r="H20308" s="21"/>
    </row>
    <row r="20309" spans="4:8">
      <c r="D20309" s="55"/>
      <c r="E20309" s="21"/>
      <c r="F20309" s="21"/>
      <c r="G20309" s="21"/>
      <c r="H20309" s="21"/>
    </row>
    <row r="20310" spans="4:8">
      <c r="D20310" s="55"/>
      <c r="E20310" s="21"/>
      <c r="F20310" s="21"/>
      <c r="G20310" s="21"/>
      <c r="H20310" s="21"/>
    </row>
    <row r="20311" spans="4:8">
      <c r="D20311" s="55"/>
      <c r="E20311" s="21"/>
      <c r="F20311" s="21"/>
      <c r="G20311" s="21"/>
      <c r="H20311" s="21"/>
    </row>
    <row r="20312" spans="4:8">
      <c r="D20312" s="55"/>
      <c r="E20312" s="21"/>
      <c r="F20312" s="21"/>
      <c r="G20312" s="21"/>
      <c r="H20312" s="21"/>
    </row>
    <row r="20313" spans="4:8">
      <c r="D20313" s="55"/>
      <c r="E20313" s="21"/>
      <c r="F20313" s="21"/>
      <c r="G20313" s="21"/>
      <c r="H20313" s="21"/>
    </row>
    <row r="20314" spans="4:8">
      <c r="D20314" s="55"/>
      <c r="E20314" s="21"/>
      <c r="F20314" s="21"/>
      <c r="G20314" s="21"/>
      <c r="H20314" s="21"/>
    </row>
    <row r="20315" spans="4:8">
      <c r="D20315" s="55"/>
      <c r="E20315" s="21"/>
      <c r="F20315" s="21"/>
      <c r="G20315" s="21"/>
      <c r="H20315" s="21"/>
    </row>
    <row r="20316" spans="4:8">
      <c r="D20316" s="55"/>
      <c r="E20316" s="21"/>
      <c r="F20316" s="21"/>
      <c r="G20316" s="21"/>
      <c r="H20316" s="21"/>
    </row>
    <row r="20317" spans="4:8">
      <c r="D20317" s="55"/>
      <c r="E20317" s="21"/>
      <c r="F20317" s="21"/>
      <c r="G20317" s="21"/>
      <c r="H20317" s="21"/>
    </row>
    <row r="20318" spans="4:8">
      <c r="D20318" s="55"/>
      <c r="E20318" s="21"/>
      <c r="F20318" s="21"/>
      <c r="G20318" s="21"/>
      <c r="H20318" s="21"/>
    </row>
    <row r="20319" spans="4:8">
      <c r="D20319" s="55"/>
      <c r="E20319" s="21"/>
      <c r="F20319" s="21"/>
      <c r="G20319" s="21"/>
      <c r="H20319" s="21"/>
    </row>
    <row r="20320" spans="4:8">
      <c r="D20320" s="55"/>
      <c r="E20320" s="21"/>
      <c r="F20320" s="21"/>
      <c r="G20320" s="21"/>
      <c r="H20320" s="21"/>
    </row>
    <row r="20321" spans="4:8">
      <c r="D20321" s="55"/>
      <c r="E20321" s="21"/>
      <c r="F20321" s="21"/>
      <c r="G20321" s="21"/>
      <c r="H20321" s="21"/>
    </row>
    <row r="20322" spans="4:8">
      <c r="D20322" s="55"/>
      <c r="E20322" s="21"/>
      <c r="F20322" s="21"/>
      <c r="G20322" s="21"/>
      <c r="H20322" s="21"/>
    </row>
    <row r="20323" spans="4:8">
      <c r="D20323" s="55"/>
      <c r="E20323" s="21"/>
      <c r="F20323" s="21"/>
      <c r="G20323" s="21"/>
      <c r="H20323" s="21"/>
    </row>
    <row r="20324" spans="4:8">
      <c r="D20324" s="55"/>
      <c r="E20324" s="21"/>
      <c r="F20324" s="21"/>
      <c r="G20324" s="21"/>
      <c r="H20324" s="21"/>
    </row>
    <row r="20325" spans="4:8">
      <c r="D20325" s="55"/>
      <c r="E20325" s="21"/>
      <c r="F20325" s="21"/>
      <c r="G20325" s="21"/>
      <c r="H20325" s="21"/>
    </row>
    <row r="20326" spans="4:8">
      <c r="D20326" s="55"/>
      <c r="E20326" s="21"/>
      <c r="F20326" s="21"/>
      <c r="G20326" s="21"/>
      <c r="H20326" s="21"/>
    </row>
    <row r="20327" spans="4:8">
      <c r="D20327" s="55"/>
      <c r="E20327" s="21"/>
      <c r="F20327" s="21"/>
      <c r="G20327" s="21"/>
      <c r="H20327" s="21"/>
    </row>
    <row r="20328" spans="4:8">
      <c r="D20328" s="55"/>
      <c r="E20328" s="21"/>
      <c r="F20328" s="21"/>
      <c r="G20328" s="21"/>
      <c r="H20328" s="21"/>
    </row>
    <row r="20329" spans="4:8">
      <c r="D20329" s="55"/>
      <c r="E20329" s="21"/>
      <c r="F20329" s="21"/>
      <c r="G20329" s="21"/>
      <c r="H20329" s="21"/>
    </row>
    <row r="20330" spans="4:8">
      <c r="D20330" s="55"/>
      <c r="E20330" s="21"/>
      <c r="F20330" s="21"/>
      <c r="G20330" s="21"/>
      <c r="H20330" s="21"/>
    </row>
    <row r="20331" spans="4:8">
      <c r="D20331" s="55"/>
      <c r="E20331" s="21"/>
      <c r="F20331" s="21"/>
      <c r="G20331" s="21"/>
      <c r="H20331" s="21"/>
    </row>
    <row r="20332" spans="4:8">
      <c r="D20332" s="55"/>
      <c r="E20332" s="21"/>
      <c r="F20332" s="21"/>
      <c r="G20332" s="21"/>
      <c r="H20332" s="21"/>
    </row>
    <row r="20333" spans="4:8">
      <c r="D20333" s="55"/>
      <c r="E20333" s="21"/>
      <c r="F20333" s="21"/>
      <c r="G20333" s="21"/>
      <c r="H20333" s="21"/>
    </row>
    <row r="20334" spans="4:8">
      <c r="D20334" s="55"/>
      <c r="E20334" s="21"/>
      <c r="F20334" s="21"/>
      <c r="G20334" s="21"/>
      <c r="H20334" s="21"/>
    </row>
    <row r="20335" spans="4:8">
      <c r="D20335" s="55"/>
      <c r="E20335" s="21"/>
      <c r="F20335" s="21"/>
      <c r="G20335" s="21"/>
      <c r="H20335" s="21"/>
    </row>
    <row r="20336" spans="4:8">
      <c r="D20336" s="55"/>
      <c r="E20336" s="21"/>
      <c r="F20336" s="21"/>
      <c r="G20336" s="21"/>
      <c r="H20336" s="21"/>
    </row>
    <row r="20337" spans="4:8">
      <c r="D20337" s="55"/>
      <c r="E20337" s="21"/>
      <c r="F20337" s="21"/>
      <c r="G20337" s="21"/>
      <c r="H20337" s="21"/>
    </row>
    <row r="20338" spans="4:8">
      <c r="D20338" s="55"/>
      <c r="E20338" s="21"/>
      <c r="F20338" s="21"/>
      <c r="G20338" s="21"/>
      <c r="H20338" s="21"/>
    </row>
    <row r="20339" spans="4:8">
      <c r="D20339" s="55"/>
      <c r="E20339" s="21"/>
      <c r="F20339" s="21"/>
      <c r="G20339" s="21"/>
      <c r="H20339" s="21"/>
    </row>
    <row r="20340" spans="4:8">
      <c r="D20340" s="55"/>
      <c r="E20340" s="21"/>
      <c r="F20340" s="21"/>
      <c r="G20340" s="21"/>
      <c r="H20340" s="21"/>
    </row>
    <row r="20341" spans="4:8">
      <c r="D20341" s="55"/>
      <c r="E20341" s="21"/>
      <c r="F20341" s="21"/>
      <c r="G20341" s="21"/>
      <c r="H20341" s="21"/>
    </row>
    <row r="20342" spans="4:8">
      <c r="D20342" s="55"/>
      <c r="E20342" s="21"/>
      <c r="F20342" s="21"/>
      <c r="G20342" s="21"/>
      <c r="H20342" s="21"/>
    </row>
    <row r="20343" spans="4:8">
      <c r="D20343" s="55"/>
      <c r="E20343" s="21"/>
      <c r="F20343" s="21"/>
      <c r="G20343" s="21"/>
      <c r="H20343" s="21"/>
    </row>
    <row r="20344" spans="4:8">
      <c r="D20344" s="55"/>
      <c r="E20344" s="21"/>
      <c r="F20344" s="21"/>
      <c r="G20344" s="21"/>
      <c r="H20344" s="21"/>
    </row>
    <row r="20345" spans="4:8">
      <c r="D20345" s="55"/>
      <c r="E20345" s="21"/>
      <c r="F20345" s="21"/>
      <c r="G20345" s="21"/>
      <c r="H20345" s="21"/>
    </row>
    <row r="20346" spans="4:8">
      <c r="D20346" s="55"/>
      <c r="E20346" s="21"/>
      <c r="F20346" s="21"/>
      <c r="G20346" s="21"/>
      <c r="H20346" s="21"/>
    </row>
    <row r="20347" spans="4:8">
      <c r="D20347" s="55"/>
      <c r="E20347" s="21"/>
      <c r="F20347" s="21"/>
      <c r="G20347" s="21"/>
      <c r="H20347" s="21"/>
    </row>
    <row r="20348" spans="4:8">
      <c r="D20348" s="55"/>
      <c r="E20348" s="21"/>
      <c r="F20348" s="21"/>
      <c r="G20348" s="21"/>
      <c r="H20348" s="21"/>
    </row>
    <row r="20349" spans="4:8">
      <c r="D20349" s="55"/>
      <c r="E20349" s="21"/>
      <c r="F20349" s="21"/>
      <c r="G20349" s="21"/>
      <c r="H20349" s="21"/>
    </row>
    <row r="20350" spans="4:8">
      <c r="D20350" s="55"/>
      <c r="E20350" s="21"/>
      <c r="F20350" s="21"/>
      <c r="G20350" s="21"/>
      <c r="H20350" s="21"/>
    </row>
    <row r="20351" spans="4:8">
      <c r="D20351" s="55"/>
      <c r="E20351" s="21"/>
      <c r="F20351" s="21"/>
      <c r="G20351" s="21"/>
      <c r="H20351" s="21"/>
    </row>
    <row r="20352" spans="4:8">
      <c r="D20352" s="55"/>
      <c r="E20352" s="21"/>
      <c r="F20352" s="21"/>
      <c r="G20352" s="21"/>
      <c r="H20352" s="21"/>
    </row>
    <row r="20353" spans="4:8">
      <c r="D20353" s="55"/>
      <c r="E20353" s="21"/>
      <c r="F20353" s="21"/>
      <c r="G20353" s="21"/>
      <c r="H20353" s="21"/>
    </row>
    <row r="20354" spans="4:8">
      <c r="D20354" s="55"/>
      <c r="E20354" s="21"/>
      <c r="F20354" s="21"/>
      <c r="G20354" s="21"/>
      <c r="H20354" s="21"/>
    </row>
    <row r="20355" spans="4:8">
      <c r="D20355" s="55"/>
      <c r="E20355" s="21"/>
      <c r="F20355" s="21"/>
      <c r="G20355" s="21"/>
      <c r="H20355" s="21"/>
    </row>
    <row r="20356" spans="4:8">
      <c r="D20356" s="55"/>
      <c r="E20356" s="21"/>
      <c r="F20356" s="21"/>
      <c r="G20356" s="21"/>
      <c r="H20356" s="21"/>
    </row>
    <row r="20357" spans="4:8">
      <c r="D20357" s="55"/>
      <c r="E20357" s="21"/>
      <c r="F20357" s="21"/>
      <c r="G20357" s="21"/>
      <c r="H20357" s="21"/>
    </row>
    <row r="20358" spans="4:8">
      <c r="D20358" s="55"/>
      <c r="E20358" s="21"/>
      <c r="F20358" s="21"/>
      <c r="G20358" s="21"/>
      <c r="H20358" s="21"/>
    </row>
    <row r="20359" spans="4:8">
      <c r="D20359" s="55"/>
      <c r="E20359" s="21"/>
      <c r="F20359" s="21"/>
      <c r="G20359" s="21"/>
      <c r="H20359" s="21"/>
    </row>
    <row r="20360" spans="4:8">
      <c r="D20360" s="55"/>
      <c r="E20360" s="21"/>
      <c r="F20360" s="21"/>
      <c r="G20360" s="21"/>
      <c r="H20360" s="21"/>
    </row>
    <row r="20361" spans="4:8">
      <c r="D20361" s="55"/>
      <c r="E20361" s="21"/>
      <c r="F20361" s="21"/>
      <c r="G20361" s="21"/>
      <c r="H20361" s="21"/>
    </row>
    <row r="20362" spans="4:8">
      <c r="D20362" s="55"/>
      <c r="E20362" s="21"/>
      <c r="F20362" s="21"/>
      <c r="G20362" s="21"/>
      <c r="H20362" s="21"/>
    </row>
    <row r="20363" spans="4:8">
      <c r="D20363" s="55"/>
      <c r="E20363" s="21"/>
      <c r="F20363" s="21"/>
      <c r="G20363" s="21"/>
      <c r="H20363" s="21"/>
    </row>
    <row r="20364" spans="4:8">
      <c r="D20364" s="55"/>
      <c r="E20364" s="21"/>
      <c r="F20364" s="21"/>
      <c r="G20364" s="21"/>
      <c r="H20364" s="21"/>
    </row>
    <row r="20365" spans="4:8">
      <c r="D20365" s="55"/>
      <c r="E20365" s="21"/>
      <c r="F20365" s="21"/>
      <c r="G20365" s="21"/>
      <c r="H20365" s="21"/>
    </row>
    <row r="20366" spans="4:8">
      <c r="D20366" s="55"/>
      <c r="E20366" s="21"/>
      <c r="F20366" s="21"/>
      <c r="G20366" s="21"/>
      <c r="H20366" s="21"/>
    </row>
    <row r="20367" spans="4:8">
      <c r="D20367" s="55"/>
      <c r="E20367" s="21"/>
      <c r="F20367" s="21"/>
      <c r="G20367" s="21"/>
      <c r="H20367" s="21"/>
    </row>
    <row r="20368" spans="4:8">
      <c r="D20368" s="55"/>
      <c r="E20368" s="21"/>
      <c r="F20368" s="21"/>
      <c r="G20368" s="21"/>
      <c r="H20368" s="21"/>
    </row>
    <row r="20369" spans="4:8">
      <c r="D20369" s="55"/>
      <c r="E20369" s="21"/>
      <c r="F20369" s="21"/>
      <c r="G20369" s="21"/>
      <c r="H20369" s="21"/>
    </row>
    <row r="20370" spans="4:8">
      <c r="D20370" s="55"/>
      <c r="E20370" s="21"/>
      <c r="F20370" s="21"/>
      <c r="G20370" s="21"/>
      <c r="H20370" s="21"/>
    </row>
    <row r="20371" spans="4:8">
      <c r="D20371" s="55"/>
      <c r="E20371" s="21"/>
      <c r="F20371" s="21"/>
      <c r="G20371" s="21"/>
      <c r="H20371" s="21"/>
    </row>
    <row r="20372" spans="4:8">
      <c r="D20372" s="55"/>
      <c r="E20372" s="21"/>
      <c r="F20372" s="21"/>
      <c r="G20372" s="21"/>
      <c r="H20372" s="21"/>
    </row>
    <row r="20373" spans="4:8">
      <c r="D20373" s="55"/>
      <c r="E20373" s="21"/>
      <c r="F20373" s="21"/>
      <c r="G20373" s="21"/>
      <c r="H20373" s="21"/>
    </row>
    <row r="20374" spans="4:8">
      <c r="D20374" s="55"/>
      <c r="E20374" s="21"/>
      <c r="F20374" s="21"/>
      <c r="G20374" s="21"/>
      <c r="H20374" s="21"/>
    </row>
    <row r="20375" spans="4:8">
      <c r="D20375" s="55"/>
      <c r="E20375" s="21"/>
      <c r="F20375" s="21"/>
      <c r="G20375" s="21"/>
      <c r="H20375" s="21"/>
    </row>
    <row r="20376" spans="4:8">
      <c r="D20376" s="55"/>
      <c r="E20376" s="21"/>
      <c r="F20376" s="21"/>
      <c r="G20376" s="21"/>
      <c r="H20376" s="21"/>
    </row>
    <row r="20377" spans="4:8">
      <c r="D20377" s="55"/>
      <c r="E20377" s="21"/>
      <c r="F20377" s="21"/>
      <c r="G20377" s="21"/>
      <c r="H20377" s="21"/>
    </row>
    <row r="20378" spans="4:8">
      <c r="D20378" s="55"/>
      <c r="E20378" s="21"/>
      <c r="F20378" s="21"/>
      <c r="G20378" s="21"/>
      <c r="H20378" s="21"/>
    </row>
    <row r="20379" spans="4:8">
      <c r="D20379" s="55"/>
      <c r="E20379" s="21"/>
      <c r="F20379" s="21"/>
      <c r="G20379" s="21"/>
      <c r="H20379" s="21"/>
    </row>
    <row r="20380" spans="4:8">
      <c r="D20380" s="55"/>
      <c r="E20380" s="21"/>
      <c r="F20380" s="21"/>
      <c r="G20380" s="21"/>
      <c r="H20380" s="21"/>
    </row>
    <row r="20381" spans="4:8">
      <c r="D20381" s="55"/>
      <c r="E20381" s="21"/>
      <c r="F20381" s="21"/>
      <c r="G20381" s="21"/>
      <c r="H20381" s="21"/>
    </row>
    <row r="20382" spans="4:8">
      <c r="D20382" s="55"/>
      <c r="E20382" s="21"/>
      <c r="F20382" s="21"/>
      <c r="G20382" s="21"/>
      <c r="H20382" s="21"/>
    </row>
    <row r="20383" spans="4:8">
      <c r="D20383" s="55"/>
      <c r="E20383" s="21"/>
      <c r="F20383" s="21"/>
      <c r="G20383" s="21"/>
      <c r="H20383" s="21"/>
    </row>
    <row r="20384" spans="4:8">
      <c r="D20384" s="55"/>
      <c r="E20384" s="21"/>
      <c r="F20384" s="21"/>
      <c r="G20384" s="21"/>
      <c r="H20384" s="21"/>
    </row>
    <row r="20385" spans="4:8">
      <c r="D20385" s="55"/>
      <c r="E20385" s="21"/>
      <c r="F20385" s="21"/>
      <c r="G20385" s="21"/>
      <c r="H20385" s="21"/>
    </row>
    <row r="20386" spans="4:8">
      <c r="D20386" s="55"/>
      <c r="E20386" s="21"/>
      <c r="F20386" s="21"/>
      <c r="G20386" s="21"/>
      <c r="H20386" s="21"/>
    </row>
    <row r="20387" spans="4:8">
      <c r="D20387" s="55"/>
      <c r="E20387" s="21"/>
      <c r="F20387" s="21"/>
      <c r="G20387" s="21"/>
      <c r="H20387" s="21"/>
    </row>
    <row r="20388" spans="4:8">
      <c r="D20388" s="55"/>
      <c r="E20388" s="21"/>
      <c r="F20388" s="21"/>
      <c r="G20388" s="21"/>
      <c r="H20388" s="21"/>
    </row>
    <row r="20389" spans="4:8">
      <c r="D20389" s="55"/>
      <c r="E20389" s="21"/>
      <c r="F20389" s="21"/>
      <c r="G20389" s="21"/>
      <c r="H20389" s="21"/>
    </row>
    <row r="20390" spans="4:8">
      <c r="D20390" s="55"/>
      <c r="E20390" s="21"/>
      <c r="F20390" s="21"/>
      <c r="G20390" s="21"/>
      <c r="H20390" s="21"/>
    </row>
    <row r="20391" spans="4:8">
      <c r="D20391" s="55"/>
      <c r="E20391" s="21"/>
      <c r="F20391" s="21"/>
      <c r="G20391" s="21"/>
      <c r="H20391" s="21"/>
    </row>
    <row r="20392" spans="4:8">
      <c r="D20392" s="55"/>
      <c r="E20392" s="21"/>
      <c r="F20392" s="21"/>
      <c r="G20392" s="21"/>
      <c r="H20392" s="21"/>
    </row>
    <row r="20393" spans="4:8">
      <c r="D20393" s="55"/>
      <c r="E20393" s="21"/>
      <c r="F20393" s="21"/>
      <c r="G20393" s="21"/>
      <c r="H20393" s="21"/>
    </row>
    <row r="20394" spans="4:8">
      <c r="D20394" s="55"/>
      <c r="E20394" s="21"/>
      <c r="F20394" s="21"/>
      <c r="G20394" s="21"/>
      <c r="H20394" s="21"/>
    </row>
    <row r="20395" spans="4:8">
      <c r="D20395" s="55"/>
      <c r="E20395" s="21"/>
      <c r="F20395" s="21"/>
      <c r="G20395" s="21"/>
      <c r="H20395" s="21"/>
    </row>
    <row r="20396" spans="4:8">
      <c r="D20396" s="55"/>
      <c r="E20396" s="21"/>
      <c r="F20396" s="21"/>
      <c r="G20396" s="21"/>
      <c r="H20396" s="21"/>
    </row>
    <row r="20397" spans="4:8">
      <c r="D20397" s="55"/>
      <c r="E20397" s="21"/>
      <c r="F20397" s="21"/>
      <c r="G20397" s="21"/>
      <c r="H20397" s="21"/>
    </row>
    <row r="20398" spans="4:8">
      <c r="D20398" s="55"/>
      <c r="E20398" s="21"/>
      <c r="F20398" s="21"/>
      <c r="G20398" s="21"/>
      <c r="H20398" s="21"/>
    </row>
    <row r="20399" spans="4:8">
      <c r="D20399" s="55"/>
      <c r="E20399" s="21"/>
      <c r="F20399" s="21"/>
      <c r="G20399" s="21"/>
      <c r="H20399" s="21"/>
    </row>
    <row r="20400" spans="4:8">
      <c r="D20400" s="55"/>
      <c r="E20400" s="21"/>
      <c r="F20400" s="21"/>
      <c r="G20400" s="21"/>
      <c r="H20400" s="21"/>
    </row>
    <row r="20401" spans="4:8">
      <c r="D20401" s="55"/>
      <c r="E20401" s="21"/>
      <c r="F20401" s="21"/>
      <c r="G20401" s="21"/>
      <c r="H20401" s="21"/>
    </row>
    <row r="20402" spans="4:8">
      <c r="D20402" s="55"/>
      <c r="E20402" s="21"/>
      <c r="F20402" s="21"/>
      <c r="G20402" s="21"/>
      <c r="H20402" s="21"/>
    </row>
    <row r="20403" spans="4:8">
      <c r="D20403" s="55"/>
      <c r="E20403" s="21"/>
      <c r="F20403" s="21"/>
      <c r="G20403" s="21"/>
      <c r="H20403" s="21"/>
    </row>
    <row r="20404" spans="4:8">
      <c r="D20404" s="55"/>
      <c r="E20404" s="21"/>
      <c r="F20404" s="21"/>
      <c r="G20404" s="21"/>
      <c r="H20404" s="21"/>
    </row>
    <row r="20405" spans="4:8">
      <c r="D20405" s="55"/>
      <c r="E20405" s="21"/>
      <c r="F20405" s="21"/>
      <c r="G20405" s="21"/>
      <c r="H20405" s="21"/>
    </row>
    <row r="20406" spans="4:8">
      <c r="D20406" s="55"/>
      <c r="E20406" s="21"/>
      <c r="F20406" s="21"/>
      <c r="G20406" s="21"/>
      <c r="H20406" s="21"/>
    </row>
    <row r="20407" spans="4:8">
      <c r="D20407" s="55"/>
      <c r="E20407" s="21"/>
      <c r="F20407" s="21"/>
      <c r="G20407" s="21"/>
      <c r="H20407" s="21"/>
    </row>
    <row r="20408" spans="4:8">
      <c r="D20408" s="55"/>
      <c r="E20408" s="21"/>
      <c r="F20408" s="21"/>
      <c r="G20408" s="21"/>
      <c r="H20408" s="21"/>
    </row>
    <row r="20409" spans="4:8">
      <c r="D20409" s="55"/>
      <c r="E20409" s="21"/>
      <c r="F20409" s="21"/>
      <c r="G20409" s="21"/>
      <c r="H20409" s="21"/>
    </row>
    <row r="20410" spans="4:8">
      <c r="D20410" s="55"/>
      <c r="E20410" s="21"/>
      <c r="F20410" s="21"/>
      <c r="G20410" s="21"/>
      <c r="H20410" s="21"/>
    </row>
    <row r="20411" spans="4:8">
      <c r="D20411" s="55"/>
      <c r="E20411" s="21"/>
      <c r="F20411" s="21"/>
      <c r="G20411" s="21"/>
      <c r="H20411" s="21"/>
    </row>
    <row r="20412" spans="4:8">
      <c r="D20412" s="55"/>
      <c r="E20412" s="21"/>
      <c r="F20412" s="21"/>
      <c r="G20412" s="21"/>
      <c r="H20412" s="21"/>
    </row>
    <row r="20413" spans="4:8">
      <c r="D20413" s="55"/>
      <c r="E20413" s="21"/>
      <c r="F20413" s="21"/>
      <c r="G20413" s="21"/>
      <c r="H20413" s="21"/>
    </row>
    <row r="20414" spans="4:8">
      <c r="D20414" s="55"/>
      <c r="E20414" s="21"/>
      <c r="F20414" s="21"/>
      <c r="G20414" s="21"/>
      <c r="H20414" s="21"/>
    </row>
    <row r="20415" spans="4:8">
      <c r="D20415" s="55"/>
      <c r="E20415" s="21"/>
      <c r="F20415" s="21"/>
      <c r="G20415" s="21"/>
      <c r="H20415" s="21"/>
    </row>
    <row r="20416" spans="4:8">
      <c r="D20416" s="55"/>
      <c r="E20416" s="21"/>
      <c r="F20416" s="21"/>
      <c r="G20416" s="21"/>
      <c r="H20416" s="21"/>
    </row>
    <row r="20417" spans="4:8">
      <c r="D20417" s="55"/>
      <c r="E20417" s="21"/>
      <c r="F20417" s="21"/>
      <c r="G20417" s="21"/>
      <c r="H20417" s="21"/>
    </row>
    <row r="20418" spans="4:8">
      <c r="D20418" s="55"/>
      <c r="E20418" s="21"/>
      <c r="F20418" s="21"/>
      <c r="G20418" s="21"/>
      <c r="H20418" s="21"/>
    </row>
    <row r="20419" spans="4:8">
      <c r="D20419" s="55"/>
      <c r="E20419" s="21"/>
      <c r="F20419" s="21"/>
      <c r="G20419" s="21"/>
      <c r="H20419" s="21"/>
    </row>
    <row r="20420" spans="4:8">
      <c r="D20420" s="55"/>
      <c r="E20420" s="21"/>
      <c r="F20420" s="21"/>
      <c r="G20420" s="21"/>
      <c r="H20420" s="21"/>
    </row>
    <row r="20421" spans="4:8">
      <c r="D20421" s="55"/>
      <c r="E20421" s="21"/>
      <c r="F20421" s="21"/>
      <c r="G20421" s="21"/>
      <c r="H20421" s="21"/>
    </row>
    <row r="20422" spans="4:8">
      <c r="D20422" s="55"/>
      <c r="E20422" s="21"/>
      <c r="F20422" s="21"/>
      <c r="G20422" s="21"/>
      <c r="H20422" s="21"/>
    </row>
    <row r="20423" spans="4:8">
      <c r="D20423" s="55"/>
      <c r="E20423" s="21"/>
      <c r="F20423" s="21"/>
      <c r="G20423" s="21"/>
      <c r="H20423" s="21"/>
    </row>
    <row r="20424" spans="4:8">
      <c r="D20424" s="55"/>
      <c r="E20424" s="21"/>
      <c r="F20424" s="21"/>
      <c r="G20424" s="21"/>
      <c r="H20424" s="21"/>
    </row>
    <row r="20425" spans="4:8">
      <c r="D20425" s="55"/>
      <c r="E20425" s="21"/>
      <c r="F20425" s="21"/>
      <c r="G20425" s="21"/>
      <c r="H20425" s="21"/>
    </row>
    <row r="20426" spans="4:8">
      <c r="D20426" s="55"/>
      <c r="E20426" s="21"/>
      <c r="F20426" s="21"/>
      <c r="G20426" s="21"/>
      <c r="H20426" s="21"/>
    </row>
    <row r="20427" spans="4:8">
      <c r="D20427" s="55"/>
      <c r="E20427" s="21"/>
      <c r="F20427" s="21"/>
      <c r="G20427" s="21"/>
      <c r="H20427" s="21"/>
    </row>
    <row r="20428" spans="4:8">
      <c r="D20428" s="55"/>
      <c r="E20428" s="21"/>
      <c r="F20428" s="21"/>
      <c r="G20428" s="21"/>
      <c r="H20428" s="21"/>
    </row>
    <row r="20429" spans="4:8">
      <c r="D20429" s="55"/>
      <c r="E20429" s="21"/>
      <c r="F20429" s="21"/>
      <c r="G20429" s="21"/>
      <c r="H20429" s="21"/>
    </row>
    <row r="20430" spans="4:8">
      <c r="D20430" s="55"/>
      <c r="E20430" s="21"/>
      <c r="F20430" s="21"/>
      <c r="G20430" s="21"/>
      <c r="H20430" s="21"/>
    </row>
    <row r="20431" spans="4:8">
      <c r="D20431" s="55"/>
      <c r="E20431" s="21"/>
      <c r="F20431" s="21"/>
      <c r="G20431" s="21"/>
      <c r="H20431" s="21"/>
    </row>
    <row r="20432" spans="4:8">
      <c r="D20432" s="55"/>
      <c r="E20432" s="21"/>
      <c r="F20432" s="21"/>
      <c r="G20432" s="21"/>
      <c r="H20432" s="21"/>
    </row>
    <row r="20433" spans="4:8">
      <c r="D20433" s="55"/>
      <c r="E20433" s="21"/>
      <c r="F20433" s="21"/>
      <c r="G20433" s="21"/>
      <c r="H20433" s="21"/>
    </row>
    <row r="20434" spans="4:8">
      <c r="D20434" s="55"/>
      <c r="E20434" s="21"/>
      <c r="F20434" s="21"/>
      <c r="G20434" s="21"/>
      <c r="H20434" s="21"/>
    </row>
    <row r="20435" spans="4:8">
      <c r="D20435" s="55"/>
      <c r="E20435" s="21"/>
      <c r="F20435" s="21"/>
      <c r="G20435" s="21"/>
      <c r="H20435" s="21"/>
    </row>
    <row r="20436" spans="4:8">
      <c r="D20436" s="55"/>
      <c r="E20436" s="21"/>
      <c r="F20436" s="21"/>
      <c r="G20436" s="21"/>
      <c r="H20436" s="21"/>
    </row>
    <row r="20437" spans="4:8">
      <c r="D20437" s="55"/>
      <c r="E20437" s="21"/>
      <c r="F20437" s="21"/>
      <c r="G20437" s="21"/>
      <c r="H20437" s="21"/>
    </row>
    <row r="20438" spans="4:8">
      <c r="D20438" s="55"/>
      <c r="E20438" s="21"/>
      <c r="F20438" s="21"/>
      <c r="G20438" s="21"/>
      <c r="H20438" s="21"/>
    </row>
    <row r="20439" spans="4:8">
      <c r="D20439" s="55"/>
      <c r="E20439" s="21"/>
      <c r="F20439" s="21"/>
      <c r="G20439" s="21"/>
      <c r="H20439" s="21"/>
    </row>
    <row r="20440" spans="4:8">
      <c r="D20440" s="55"/>
      <c r="E20440" s="21"/>
      <c r="F20440" s="21"/>
      <c r="G20440" s="21"/>
      <c r="H20440" s="21"/>
    </row>
    <row r="20441" spans="4:8">
      <c r="D20441" s="55"/>
      <c r="E20441" s="21"/>
      <c r="F20441" s="21"/>
      <c r="G20441" s="21"/>
      <c r="H20441" s="21"/>
    </row>
    <row r="20442" spans="4:8">
      <c r="D20442" s="55"/>
      <c r="E20442" s="21"/>
      <c r="F20442" s="21"/>
      <c r="G20442" s="21"/>
      <c r="H20442" s="21"/>
    </row>
    <row r="20443" spans="4:8">
      <c r="D20443" s="55"/>
      <c r="E20443" s="21"/>
      <c r="F20443" s="21"/>
      <c r="G20443" s="21"/>
      <c r="H20443" s="21"/>
    </row>
    <row r="20444" spans="4:8">
      <c r="D20444" s="55"/>
      <c r="E20444" s="21"/>
      <c r="F20444" s="21"/>
      <c r="G20444" s="21"/>
      <c r="H20444" s="21"/>
    </row>
    <row r="20445" spans="4:8">
      <c r="D20445" s="55"/>
      <c r="E20445" s="21"/>
      <c r="F20445" s="21"/>
      <c r="G20445" s="21"/>
      <c r="H20445" s="21"/>
    </row>
    <row r="20446" spans="4:8">
      <c r="D20446" s="55"/>
      <c r="E20446" s="21"/>
      <c r="F20446" s="21"/>
      <c r="G20446" s="21"/>
      <c r="H20446" s="21"/>
    </row>
    <row r="20447" spans="4:8">
      <c r="D20447" s="55"/>
      <c r="E20447" s="21"/>
      <c r="F20447" s="21"/>
      <c r="G20447" s="21"/>
      <c r="H20447" s="21"/>
    </row>
    <row r="20448" spans="4:8">
      <c r="D20448" s="55"/>
      <c r="E20448" s="21"/>
      <c r="F20448" s="21"/>
      <c r="G20448" s="21"/>
      <c r="H20448" s="21"/>
    </row>
    <row r="20449" spans="4:8">
      <c r="D20449" s="55"/>
      <c r="E20449" s="21"/>
      <c r="F20449" s="21"/>
      <c r="G20449" s="21"/>
      <c r="H20449" s="21"/>
    </row>
    <row r="20450" spans="4:8">
      <c r="D20450" s="55"/>
      <c r="E20450" s="21"/>
      <c r="F20450" s="21"/>
      <c r="G20450" s="21"/>
      <c r="H20450" s="21"/>
    </row>
    <row r="20451" spans="4:8">
      <c r="D20451" s="55"/>
      <c r="E20451" s="21"/>
      <c r="F20451" s="21"/>
      <c r="G20451" s="21"/>
      <c r="H20451" s="21"/>
    </row>
    <row r="20452" spans="4:8">
      <c r="D20452" s="55"/>
      <c r="E20452" s="21"/>
      <c r="F20452" s="21"/>
      <c r="G20452" s="21"/>
      <c r="H20452" s="21"/>
    </row>
    <row r="20453" spans="4:8">
      <c r="D20453" s="55"/>
      <c r="E20453" s="21"/>
      <c r="F20453" s="21"/>
      <c r="G20453" s="21"/>
      <c r="H20453" s="21"/>
    </row>
    <row r="20454" spans="4:8">
      <c r="D20454" s="55"/>
      <c r="E20454" s="21"/>
      <c r="F20454" s="21"/>
      <c r="G20454" s="21"/>
      <c r="H20454" s="21"/>
    </row>
    <row r="20455" spans="4:8">
      <c r="D20455" s="55"/>
      <c r="E20455" s="21"/>
      <c r="F20455" s="21"/>
      <c r="G20455" s="21"/>
      <c r="H20455" s="21"/>
    </row>
    <row r="20456" spans="4:8">
      <c r="D20456" s="55"/>
      <c r="E20456" s="21"/>
      <c r="F20456" s="21"/>
      <c r="G20456" s="21"/>
      <c r="H20456" s="21"/>
    </row>
    <row r="20457" spans="4:8">
      <c r="D20457" s="55"/>
      <c r="E20457" s="21"/>
      <c r="F20457" s="21"/>
      <c r="G20457" s="21"/>
      <c r="H20457" s="21"/>
    </row>
    <row r="20458" spans="4:8">
      <c r="D20458" s="55"/>
      <c r="E20458" s="21"/>
      <c r="F20458" s="21"/>
      <c r="G20458" s="21"/>
      <c r="H20458" s="21"/>
    </row>
    <row r="20459" spans="4:8">
      <c r="D20459" s="55"/>
      <c r="E20459" s="21"/>
      <c r="F20459" s="21"/>
      <c r="G20459" s="21"/>
      <c r="H20459" s="21"/>
    </row>
    <row r="20460" spans="4:8">
      <c r="D20460" s="55"/>
      <c r="E20460" s="21"/>
      <c r="F20460" s="21"/>
      <c r="G20460" s="21"/>
      <c r="H20460" s="21"/>
    </row>
    <row r="20461" spans="4:8">
      <c r="D20461" s="55"/>
      <c r="E20461" s="21"/>
      <c r="F20461" s="21"/>
      <c r="G20461" s="21"/>
      <c r="H20461" s="21"/>
    </row>
    <row r="20462" spans="4:8">
      <c r="D20462" s="55"/>
      <c r="E20462" s="21"/>
      <c r="F20462" s="21"/>
      <c r="G20462" s="21"/>
      <c r="H20462" s="21"/>
    </row>
    <row r="20463" spans="4:8">
      <c r="D20463" s="55"/>
      <c r="E20463" s="21"/>
      <c r="F20463" s="21"/>
      <c r="G20463" s="21"/>
      <c r="H20463" s="21"/>
    </row>
    <row r="20464" spans="4:8">
      <c r="D20464" s="55"/>
      <c r="E20464" s="21"/>
      <c r="F20464" s="21"/>
      <c r="G20464" s="21"/>
      <c r="H20464" s="21"/>
    </row>
    <row r="20465" spans="4:8">
      <c r="D20465" s="55"/>
      <c r="E20465" s="21"/>
      <c r="F20465" s="21"/>
      <c r="G20465" s="21"/>
      <c r="H20465" s="21"/>
    </row>
    <row r="20466" spans="4:8">
      <c r="D20466" s="55"/>
      <c r="E20466" s="21"/>
      <c r="F20466" s="21"/>
      <c r="G20466" s="21"/>
      <c r="H20466" s="21"/>
    </row>
    <row r="20467" spans="4:8">
      <c r="D20467" s="55"/>
      <c r="E20467" s="21"/>
      <c r="F20467" s="21"/>
      <c r="G20467" s="21"/>
      <c r="H20467" s="21"/>
    </row>
    <row r="20468" spans="4:8">
      <c r="D20468" s="55"/>
      <c r="E20468" s="21"/>
      <c r="F20468" s="21"/>
      <c r="G20468" s="21"/>
      <c r="H20468" s="21"/>
    </row>
    <row r="20469" spans="4:8">
      <c r="D20469" s="55"/>
      <c r="E20469" s="21"/>
      <c r="F20469" s="21"/>
      <c r="G20469" s="21"/>
      <c r="H20469" s="21"/>
    </row>
    <row r="20470" spans="4:8">
      <c r="D20470" s="55"/>
      <c r="E20470" s="21"/>
      <c r="F20470" s="21"/>
      <c r="G20470" s="21"/>
      <c r="H20470" s="21"/>
    </row>
    <row r="20471" spans="4:8">
      <c r="D20471" s="55"/>
      <c r="E20471" s="21"/>
      <c r="F20471" s="21"/>
      <c r="G20471" s="21"/>
      <c r="H20471" s="21"/>
    </row>
    <row r="20472" spans="4:8">
      <c r="D20472" s="55"/>
      <c r="E20472" s="21"/>
      <c r="F20472" s="21"/>
      <c r="G20472" s="21"/>
      <c r="H20472" s="21"/>
    </row>
    <row r="20473" spans="4:8">
      <c r="D20473" s="55"/>
      <c r="E20473" s="21"/>
      <c r="F20473" s="21"/>
      <c r="G20473" s="21"/>
      <c r="H20473" s="21"/>
    </row>
    <row r="20474" spans="4:8">
      <c r="D20474" s="55"/>
      <c r="E20474" s="21"/>
      <c r="F20474" s="21"/>
      <c r="G20474" s="21"/>
      <c r="H20474" s="21"/>
    </row>
    <row r="20475" spans="4:8">
      <c r="D20475" s="55"/>
      <c r="E20475" s="21"/>
      <c r="F20475" s="21"/>
      <c r="G20475" s="21"/>
      <c r="H20475" s="21"/>
    </row>
    <row r="20476" spans="4:8">
      <c r="D20476" s="55"/>
      <c r="E20476" s="21"/>
      <c r="F20476" s="21"/>
      <c r="G20476" s="21"/>
      <c r="H20476" s="21"/>
    </row>
    <row r="20477" spans="4:8">
      <c r="D20477" s="55"/>
      <c r="E20477" s="21"/>
      <c r="F20477" s="21"/>
      <c r="G20477" s="21"/>
      <c r="H20477" s="21"/>
    </row>
    <row r="20478" spans="4:8">
      <c r="D20478" s="55"/>
      <c r="E20478" s="21"/>
      <c r="F20478" s="21"/>
      <c r="G20478" s="21"/>
      <c r="H20478" s="21"/>
    </row>
    <row r="20479" spans="4:8">
      <c r="D20479" s="55"/>
      <c r="E20479" s="21"/>
      <c r="F20479" s="21"/>
      <c r="G20479" s="21"/>
      <c r="H20479" s="21"/>
    </row>
    <row r="20480" spans="4:8">
      <c r="D20480" s="55"/>
      <c r="E20480" s="21"/>
      <c r="F20480" s="21"/>
      <c r="G20480" s="21"/>
      <c r="H20480" s="21"/>
    </row>
    <row r="20481" spans="4:8">
      <c r="D20481" s="55"/>
      <c r="E20481" s="21"/>
      <c r="F20481" s="21"/>
      <c r="G20481" s="21"/>
      <c r="H20481" s="21"/>
    </row>
    <row r="20482" spans="4:8">
      <c r="D20482" s="55"/>
      <c r="E20482" s="21"/>
      <c r="F20482" s="21"/>
      <c r="G20482" s="21"/>
      <c r="H20482" s="21"/>
    </row>
    <row r="20483" spans="4:8">
      <c r="D20483" s="55"/>
      <c r="E20483" s="21"/>
      <c r="F20483" s="21"/>
      <c r="G20483" s="21"/>
      <c r="H20483" s="21"/>
    </row>
    <row r="20484" spans="4:8">
      <c r="D20484" s="55"/>
      <c r="E20484" s="21"/>
      <c r="F20484" s="21"/>
      <c r="G20484" s="21"/>
      <c r="H20484" s="21"/>
    </row>
    <row r="20485" spans="4:8">
      <c r="D20485" s="55"/>
      <c r="E20485" s="21"/>
      <c r="F20485" s="21"/>
      <c r="G20485" s="21"/>
      <c r="H20485" s="21"/>
    </row>
    <row r="20486" spans="4:8">
      <c r="D20486" s="55"/>
      <c r="E20486" s="21"/>
      <c r="F20486" s="21"/>
      <c r="G20486" s="21"/>
      <c r="H20486" s="21"/>
    </row>
    <row r="20487" spans="4:8">
      <c r="D20487" s="55"/>
      <c r="E20487" s="21"/>
      <c r="F20487" s="21"/>
      <c r="G20487" s="21"/>
      <c r="H20487" s="21"/>
    </row>
    <row r="20488" spans="4:8">
      <c r="D20488" s="55"/>
      <c r="E20488" s="21"/>
      <c r="F20488" s="21"/>
      <c r="G20488" s="21"/>
      <c r="H20488" s="21"/>
    </row>
    <row r="20489" spans="4:8">
      <c r="D20489" s="55"/>
      <c r="E20489" s="21"/>
      <c r="F20489" s="21"/>
      <c r="G20489" s="21"/>
      <c r="H20489" s="21"/>
    </row>
    <row r="20490" spans="4:8">
      <c r="D20490" s="55"/>
      <c r="E20490" s="21"/>
      <c r="F20490" s="21"/>
      <c r="G20490" s="21"/>
      <c r="H20490" s="21"/>
    </row>
    <row r="20491" spans="4:8">
      <c r="D20491" s="55"/>
      <c r="E20491" s="21"/>
      <c r="F20491" s="21"/>
      <c r="G20491" s="21"/>
      <c r="H20491" s="21"/>
    </row>
    <row r="20492" spans="4:8">
      <c r="D20492" s="55"/>
      <c r="E20492" s="21"/>
      <c r="F20492" s="21"/>
      <c r="G20492" s="21"/>
      <c r="H20492" s="21"/>
    </row>
    <row r="20493" spans="4:8">
      <c r="D20493" s="55"/>
      <c r="E20493" s="21"/>
      <c r="F20493" s="21"/>
      <c r="G20493" s="21"/>
      <c r="H20493" s="21"/>
    </row>
    <row r="20494" spans="4:8">
      <c r="D20494" s="55"/>
      <c r="E20494" s="21"/>
      <c r="F20494" s="21"/>
      <c r="G20494" s="21"/>
      <c r="H20494" s="21"/>
    </row>
    <row r="20495" spans="4:8">
      <c r="D20495" s="55"/>
      <c r="E20495" s="21"/>
      <c r="F20495" s="21"/>
      <c r="G20495" s="21"/>
      <c r="H20495" s="21"/>
    </row>
    <row r="20496" spans="4:8">
      <c r="D20496" s="55"/>
      <c r="E20496" s="21"/>
      <c r="F20496" s="21"/>
      <c r="G20496" s="21"/>
      <c r="H20496" s="21"/>
    </row>
    <row r="20497" spans="4:8">
      <c r="D20497" s="55"/>
      <c r="E20497" s="21"/>
      <c r="F20497" s="21"/>
      <c r="G20497" s="21"/>
      <c r="H20497" s="21"/>
    </row>
    <row r="20498" spans="4:8">
      <c r="D20498" s="55"/>
      <c r="E20498" s="21"/>
      <c r="F20498" s="21"/>
      <c r="G20498" s="21"/>
      <c r="H20498" s="21"/>
    </row>
    <row r="20499" spans="4:8">
      <c r="D20499" s="55"/>
      <c r="E20499" s="21"/>
      <c r="F20499" s="21"/>
      <c r="G20499" s="21"/>
      <c r="H20499" s="21"/>
    </row>
    <row r="20500" spans="4:8">
      <c r="D20500" s="55"/>
      <c r="E20500" s="21"/>
      <c r="F20500" s="21"/>
      <c r="G20500" s="21"/>
      <c r="H20500" s="21"/>
    </row>
    <row r="20501" spans="4:8">
      <c r="D20501" s="55"/>
      <c r="E20501" s="21"/>
      <c r="F20501" s="21"/>
      <c r="G20501" s="21"/>
      <c r="H20501" s="21"/>
    </row>
    <row r="20502" spans="4:8">
      <c r="D20502" s="55"/>
      <c r="E20502" s="21"/>
      <c r="F20502" s="21"/>
      <c r="G20502" s="21"/>
      <c r="H20502" s="21"/>
    </row>
    <row r="20503" spans="4:8">
      <c r="D20503" s="55"/>
      <c r="E20503" s="21"/>
      <c r="F20503" s="21"/>
      <c r="G20503" s="21"/>
      <c r="H20503" s="21"/>
    </row>
    <row r="20504" spans="4:8">
      <c r="D20504" s="55"/>
      <c r="E20504" s="21"/>
      <c r="F20504" s="21"/>
      <c r="G20504" s="21"/>
      <c r="H20504" s="21"/>
    </row>
    <row r="20505" spans="4:8">
      <c r="D20505" s="55"/>
      <c r="E20505" s="21"/>
      <c r="F20505" s="21"/>
      <c r="G20505" s="21"/>
      <c r="H20505" s="21"/>
    </row>
    <row r="20506" spans="4:8">
      <c r="D20506" s="55"/>
      <c r="E20506" s="21"/>
      <c r="F20506" s="21"/>
      <c r="G20506" s="21"/>
      <c r="H20506" s="21"/>
    </row>
    <row r="20507" spans="4:8">
      <c r="D20507" s="55"/>
      <c r="E20507" s="21"/>
      <c r="F20507" s="21"/>
      <c r="G20507" s="21"/>
      <c r="H20507" s="21"/>
    </row>
    <row r="20508" spans="4:8">
      <c r="D20508" s="55"/>
      <c r="E20508" s="21"/>
      <c r="F20508" s="21"/>
      <c r="G20508" s="21"/>
      <c r="H20508" s="21"/>
    </row>
    <row r="20509" spans="4:8">
      <c r="D20509" s="55"/>
      <c r="E20509" s="21"/>
      <c r="F20509" s="21"/>
      <c r="G20509" s="21"/>
      <c r="H20509" s="21"/>
    </row>
    <row r="20510" spans="4:8">
      <c r="D20510" s="55"/>
      <c r="E20510" s="21"/>
      <c r="F20510" s="21"/>
      <c r="G20510" s="21"/>
      <c r="H20510" s="21"/>
    </row>
    <row r="20511" spans="4:8">
      <c r="D20511" s="55"/>
      <c r="E20511" s="21"/>
      <c r="F20511" s="21"/>
      <c r="G20511" s="21"/>
      <c r="H20511" s="21"/>
    </row>
    <row r="20512" spans="4:8">
      <c r="D20512" s="55"/>
      <c r="E20512" s="21"/>
      <c r="F20512" s="21"/>
      <c r="G20512" s="21"/>
      <c r="H20512" s="21"/>
    </row>
    <row r="20513" spans="4:8">
      <c r="D20513" s="55"/>
      <c r="E20513" s="21"/>
      <c r="F20513" s="21"/>
      <c r="G20513" s="21"/>
      <c r="H20513" s="21"/>
    </row>
    <row r="20514" spans="4:8">
      <c r="D20514" s="55"/>
      <c r="E20514" s="21"/>
      <c r="F20514" s="21"/>
      <c r="G20514" s="21"/>
      <c r="H20514" s="21"/>
    </row>
    <row r="20515" spans="4:8">
      <c r="D20515" s="55"/>
      <c r="E20515" s="21"/>
      <c r="F20515" s="21"/>
      <c r="G20515" s="21"/>
      <c r="H20515" s="21"/>
    </row>
    <row r="20516" spans="4:8">
      <c r="D20516" s="55"/>
      <c r="E20516" s="21"/>
      <c r="F20516" s="21"/>
      <c r="G20516" s="21"/>
      <c r="H20516" s="21"/>
    </row>
    <row r="20517" spans="4:8">
      <c r="D20517" s="55"/>
      <c r="E20517" s="21"/>
      <c r="F20517" s="21"/>
      <c r="G20517" s="21"/>
      <c r="H20517" s="21"/>
    </row>
    <row r="20518" spans="4:8">
      <c r="D20518" s="55"/>
      <c r="E20518" s="21"/>
      <c r="F20518" s="21"/>
      <c r="G20518" s="21"/>
      <c r="H20518" s="21"/>
    </row>
    <row r="20519" spans="4:8">
      <c r="D20519" s="55"/>
      <c r="E20519" s="21"/>
      <c r="F20519" s="21"/>
      <c r="G20519" s="21"/>
      <c r="H20519" s="21"/>
    </row>
    <row r="20520" spans="4:8">
      <c r="D20520" s="55"/>
      <c r="E20520" s="21"/>
      <c r="F20520" s="21"/>
      <c r="G20520" s="21"/>
      <c r="H20520" s="21"/>
    </row>
    <row r="20521" spans="4:8">
      <c r="D20521" s="55"/>
      <c r="E20521" s="21"/>
      <c r="F20521" s="21"/>
      <c r="G20521" s="21"/>
      <c r="H20521" s="21"/>
    </row>
    <row r="20522" spans="4:8">
      <c r="D20522" s="55"/>
      <c r="E20522" s="21"/>
      <c r="F20522" s="21"/>
      <c r="G20522" s="21"/>
      <c r="H20522" s="21"/>
    </row>
    <row r="20523" spans="4:8">
      <c r="D20523" s="55"/>
      <c r="E20523" s="21"/>
      <c r="F20523" s="21"/>
      <c r="G20523" s="21"/>
      <c r="H20523" s="21"/>
    </row>
    <row r="20524" spans="4:8">
      <c r="D20524" s="55"/>
      <c r="E20524" s="21"/>
      <c r="F20524" s="21"/>
      <c r="G20524" s="21"/>
      <c r="H20524" s="21"/>
    </row>
    <row r="20525" spans="4:8">
      <c r="D20525" s="55"/>
      <c r="E20525" s="21"/>
      <c r="F20525" s="21"/>
      <c r="G20525" s="21"/>
      <c r="H20525" s="21"/>
    </row>
    <row r="20526" spans="4:8">
      <c r="D20526" s="55"/>
      <c r="E20526" s="21"/>
      <c r="F20526" s="21"/>
      <c r="G20526" s="21"/>
      <c r="H20526" s="21"/>
    </row>
    <row r="20527" spans="4:8">
      <c r="D20527" s="55"/>
      <c r="E20527" s="21"/>
      <c r="F20527" s="21"/>
      <c r="G20527" s="21"/>
      <c r="H20527" s="21"/>
    </row>
    <row r="20528" spans="4:8">
      <c r="D20528" s="55"/>
      <c r="E20528" s="21"/>
      <c r="F20528" s="21"/>
      <c r="G20528" s="21"/>
      <c r="H20528" s="21"/>
    </row>
    <row r="20529" spans="4:8">
      <c r="D20529" s="55"/>
      <c r="E20529" s="21"/>
      <c r="F20529" s="21"/>
      <c r="G20529" s="21"/>
      <c r="H20529" s="21"/>
    </row>
    <row r="20530" spans="4:8">
      <c r="D20530" s="55"/>
      <c r="E20530" s="21"/>
      <c r="F20530" s="21"/>
      <c r="G20530" s="21"/>
      <c r="H20530" s="21"/>
    </row>
    <row r="20531" spans="4:8">
      <c r="D20531" s="55"/>
      <c r="E20531" s="21"/>
      <c r="F20531" s="21"/>
      <c r="G20531" s="21"/>
      <c r="H20531" s="21"/>
    </row>
    <row r="20532" spans="4:8">
      <c r="D20532" s="55"/>
      <c r="E20532" s="21"/>
      <c r="F20532" s="21"/>
      <c r="G20532" s="21"/>
      <c r="H20532" s="21"/>
    </row>
    <row r="20533" spans="4:8">
      <c r="D20533" s="55"/>
      <c r="E20533" s="21"/>
      <c r="F20533" s="21"/>
      <c r="G20533" s="21"/>
      <c r="H20533" s="21"/>
    </row>
    <row r="20534" spans="4:8">
      <c r="D20534" s="55"/>
      <c r="E20534" s="21"/>
      <c r="F20534" s="21"/>
      <c r="G20534" s="21"/>
      <c r="H20534" s="21"/>
    </row>
    <row r="20535" spans="4:8">
      <c r="D20535" s="55"/>
      <c r="E20535" s="21"/>
      <c r="F20535" s="21"/>
      <c r="G20535" s="21"/>
      <c r="H20535" s="21"/>
    </row>
    <row r="20536" spans="4:8">
      <c r="D20536" s="55"/>
      <c r="E20536" s="21"/>
      <c r="F20536" s="21"/>
      <c r="G20536" s="21"/>
      <c r="H20536" s="21"/>
    </row>
    <row r="20537" spans="4:8">
      <c r="D20537" s="55"/>
      <c r="E20537" s="21"/>
      <c r="F20537" s="21"/>
      <c r="G20537" s="21"/>
      <c r="H20537" s="21"/>
    </row>
    <row r="20538" spans="4:8">
      <c r="D20538" s="55"/>
      <c r="E20538" s="21"/>
      <c r="F20538" s="21"/>
      <c r="G20538" s="21"/>
      <c r="H20538" s="21"/>
    </row>
    <row r="20539" spans="4:8">
      <c r="D20539" s="55"/>
      <c r="E20539" s="21"/>
      <c r="F20539" s="21"/>
      <c r="G20539" s="21"/>
      <c r="H20539" s="21"/>
    </row>
    <row r="20540" spans="4:8">
      <c r="D20540" s="55"/>
      <c r="E20540" s="21"/>
      <c r="F20540" s="21"/>
      <c r="G20540" s="21"/>
      <c r="H20540" s="21"/>
    </row>
    <row r="20541" spans="4:8">
      <c r="D20541" s="55"/>
      <c r="E20541" s="21"/>
      <c r="F20541" s="21"/>
      <c r="G20541" s="21"/>
      <c r="H20541" s="21"/>
    </row>
    <row r="20542" spans="4:8">
      <c r="D20542" s="55"/>
      <c r="E20542" s="21"/>
      <c r="F20542" s="21"/>
      <c r="G20542" s="21"/>
      <c r="H20542" s="21"/>
    </row>
    <row r="20543" spans="4:8">
      <c r="D20543" s="55"/>
      <c r="E20543" s="21"/>
      <c r="F20543" s="21"/>
      <c r="G20543" s="21"/>
      <c r="H20543" s="21"/>
    </row>
    <row r="20544" spans="4:8">
      <c r="D20544" s="55"/>
      <c r="E20544" s="21"/>
      <c r="F20544" s="21"/>
      <c r="G20544" s="21"/>
      <c r="H20544" s="21"/>
    </row>
    <row r="20545" spans="4:8">
      <c r="D20545" s="55"/>
      <c r="E20545" s="21"/>
      <c r="F20545" s="21"/>
      <c r="G20545" s="21"/>
      <c r="H20545" s="21"/>
    </row>
    <row r="20546" spans="4:8">
      <c r="D20546" s="55"/>
      <c r="E20546" s="21"/>
      <c r="F20546" s="21"/>
      <c r="G20546" s="21"/>
      <c r="H20546" s="21"/>
    </row>
    <row r="20547" spans="4:8">
      <c r="D20547" s="55"/>
      <c r="E20547" s="21"/>
      <c r="F20547" s="21"/>
      <c r="G20547" s="21"/>
      <c r="H20547" s="21"/>
    </row>
    <row r="20548" spans="4:8">
      <c r="D20548" s="55"/>
      <c r="E20548" s="21"/>
      <c r="F20548" s="21"/>
      <c r="G20548" s="21"/>
      <c r="H20548" s="21"/>
    </row>
    <row r="20549" spans="4:8">
      <c r="D20549" s="55"/>
      <c r="E20549" s="21"/>
      <c r="F20549" s="21"/>
      <c r="G20549" s="21"/>
      <c r="H20549" s="21"/>
    </row>
    <row r="20550" spans="4:8">
      <c r="D20550" s="55"/>
      <c r="E20550" s="21"/>
      <c r="F20550" s="21"/>
      <c r="G20550" s="21"/>
      <c r="H20550" s="21"/>
    </row>
    <row r="20551" spans="4:8">
      <c r="D20551" s="55"/>
      <c r="E20551" s="21"/>
      <c r="F20551" s="21"/>
      <c r="G20551" s="21"/>
      <c r="H20551" s="21"/>
    </row>
    <row r="20552" spans="4:8">
      <c r="D20552" s="55"/>
      <c r="E20552" s="21"/>
      <c r="F20552" s="21"/>
      <c r="G20552" s="21"/>
      <c r="H20552" s="21"/>
    </row>
    <row r="20553" spans="4:8">
      <c r="D20553" s="55"/>
      <c r="E20553" s="21"/>
      <c r="F20553" s="21"/>
      <c r="G20553" s="21"/>
      <c r="H20553" s="21"/>
    </row>
    <row r="20554" spans="4:8">
      <c r="D20554" s="55"/>
      <c r="E20554" s="21"/>
      <c r="F20554" s="21"/>
      <c r="G20554" s="21"/>
      <c r="H20554" s="21"/>
    </row>
    <row r="20555" spans="4:8">
      <c r="D20555" s="55"/>
      <c r="E20555" s="21"/>
      <c r="F20555" s="21"/>
      <c r="G20555" s="21"/>
      <c r="H20555" s="21"/>
    </row>
    <row r="20556" spans="4:8">
      <c r="D20556" s="55"/>
      <c r="E20556" s="21"/>
      <c r="F20556" s="21"/>
      <c r="G20556" s="21"/>
      <c r="H20556" s="21"/>
    </row>
    <row r="20557" spans="4:8">
      <c r="D20557" s="55"/>
      <c r="E20557" s="21"/>
      <c r="F20557" s="21"/>
      <c r="G20557" s="21"/>
      <c r="H20557" s="21"/>
    </row>
    <row r="20558" spans="4:8">
      <c r="D20558" s="55"/>
      <c r="E20558" s="21"/>
      <c r="F20558" s="21"/>
      <c r="G20558" s="21"/>
      <c r="H20558" s="21"/>
    </row>
    <row r="20559" spans="4:8">
      <c r="D20559" s="55"/>
      <c r="E20559" s="21"/>
      <c r="F20559" s="21"/>
      <c r="G20559" s="21"/>
      <c r="H20559" s="21"/>
    </row>
    <row r="20560" spans="4:8">
      <c r="D20560" s="55"/>
      <c r="E20560" s="21"/>
      <c r="F20560" s="21"/>
      <c r="G20560" s="21"/>
      <c r="H20560" s="21"/>
    </row>
    <row r="20561" spans="4:8">
      <c r="D20561" s="55"/>
      <c r="E20561" s="21"/>
      <c r="F20561" s="21"/>
      <c r="G20561" s="21"/>
      <c r="H20561" s="21"/>
    </row>
    <row r="20562" spans="4:8">
      <c r="D20562" s="55"/>
      <c r="E20562" s="21"/>
      <c r="F20562" s="21"/>
      <c r="G20562" s="21"/>
      <c r="H20562" s="21"/>
    </row>
    <row r="20563" spans="4:8">
      <c r="D20563" s="55"/>
      <c r="E20563" s="21"/>
      <c r="F20563" s="21"/>
      <c r="G20563" s="21"/>
      <c r="H20563" s="21"/>
    </row>
    <row r="20564" spans="4:8">
      <c r="D20564" s="55"/>
      <c r="E20564" s="21"/>
      <c r="F20564" s="21"/>
      <c r="G20564" s="21"/>
      <c r="H20564" s="21"/>
    </row>
    <row r="20565" spans="4:8">
      <c r="D20565" s="55"/>
      <c r="E20565" s="21"/>
      <c r="F20565" s="21"/>
      <c r="G20565" s="21"/>
      <c r="H20565" s="21"/>
    </row>
    <row r="20566" spans="4:8">
      <c r="D20566" s="55"/>
      <c r="E20566" s="21"/>
      <c r="F20566" s="21"/>
      <c r="G20566" s="21"/>
      <c r="H20566" s="21"/>
    </row>
    <row r="20567" spans="4:8">
      <c r="D20567" s="55"/>
      <c r="E20567" s="21"/>
      <c r="F20567" s="21"/>
      <c r="G20567" s="21"/>
      <c r="H20567" s="21"/>
    </row>
    <row r="20568" spans="4:8">
      <c r="D20568" s="55"/>
      <c r="E20568" s="21"/>
      <c r="F20568" s="21"/>
      <c r="G20568" s="21"/>
      <c r="H20568" s="21"/>
    </row>
    <row r="20569" spans="4:8">
      <c r="D20569" s="55"/>
      <c r="E20569" s="21"/>
      <c r="F20569" s="21"/>
      <c r="G20569" s="21"/>
      <c r="H20569" s="21"/>
    </row>
    <row r="20570" spans="4:8">
      <c r="D20570" s="55"/>
      <c r="E20570" s="21"/>
      <c r="F20570" s="21"/>
      <c r="G20570" s="21"/>
      <c r="H20570" s="21"/>
    </row>
    <row r="20571" spans="4:8">
      <c r="D20571" s="55"/>
      <c r="E20571" s="21"/>
      <c r="F20571" s="21"/>
      <c r="G20571" s="21"/>
      <c r="H20571" s="21"/>
    </row>
    <row r="20572" spans="4:8">
      <c r="D20572" s="55"/>
      <c r="E20572" s="21"/>
      <c r="F20572" s="21"/>
      <c r="G20572" s="21"/>
      <c r="H20572" s="21"/>
    </row>
    <row r="20573" spans="4:8">
      <c r="D20573" s="55"/>
      <c r="E20573" s="21"/>
      <c r="F20573" s="21"/>
      <c r="G20573" s="21"/>
      <c r="H20573" s="21"/>
    </row>
    <row r="20574" spans="4:8">
      <c r="D20574" s="55"/>
      <c r="E20574" s="21"/>
      <c r="F20574" s="21"/>
      <c r="G20574" s="21"/>
      <c r="H20574" s="21"/>
    </row>
    <row r="20575" spans="4:8">
      <c r="D20575" s="55"/>
      <c r="E20575" s="21"/>
      <c r="F20575" s="21"/>
      <c r="G20575" s="21"/>
      <c r="H20575" s="21"/>
    </row>
    <row r="20576" spans="4:8">
      <c r="D20576" s="55"/>
      <c r="E20576" s="21"/>
      <c r="F20576" s="21"/>
      <c r="G20576" s="21"/>
      <c r="H20576" s="21"/>
    </row>
    <row r="20577" spans="4:8">
      <c r="D20577" s="55"/>
      <c r="E20577" s="21"/>
      <c r="F20577" s="21"/>
      <c r="G20577" s="21"/>
      <c r="H20577" s="21"/>
    </row>
    <row r="20578" spans="4:8">
      <c r="D20578" s="55"/>
      <c r="E20578" s="21"/>
      <c r="F20578" s="21"/>
      <c r="G20578" s="21"/>
      <c r="H20578" s="21"/>
    </row>
    <row r="20579" spans="4:8">
      <c r="D20579" s="55"/>
      <c r="E20579" s="21"/>
      <c r="F20579" s="21"/>
      <c r="G20579" s="21"/>
      <c r="H20579" s="21"/>
    </row>
    <row r="20580" spans="4:8">
      <c r="D20580" s="55"/>
      <c r="E20580" s="21"/>
      <c r="F20580" s="21"/>
      <c r="G20580" s="21"/>
      <c r="H20580" s="21"/>
    </row>
    <row r="20581" spans="4:8">
      <c r="D20581" s="55"/>
      <c r="E20581" s="21"/>
      <c r="F20581" s="21"/>
      <c r="G20581" s="21"/>
      <c r="H20581" s="21"/>
    </row>
    <row r="20582" spans="4:8">
      <c r="D20582" s="55"/>
      <c r="E20582" s="21"/>
      <c r="F20582" s="21"/>
      <c r="G20582" s="21"/>
      <c r="H20582" s="21"/>
    </row>
    <row r="20583" spans="4:8">
      <c r="D20583" s="55"/>
      <c r="E20583" s="21"/>
      <c r="F20583" s="21"/>
      <c r="G20583" s="21"/>
      <c r="H20583" s="21"/>
    </row>
    <row r="20584" spans="4:8">
      <c r="D20584" s="55"/>
      <c r="E20584" s="21"/>
      <c r="F20584" s="21"/>
      <c r="G20584" s="21"/>
      <c r="H20584" s="21"/>
    </row>
    <row r="20585" spans="4:8">
      <c r="D20585" s="55"/>
      <c r="E20585" s="21"/>
      <c r="F20585" s="21"/>
      <c r="G20585" s="21"/>
      <c r="H20585" s="21"/>
    </row>
    <row r="20586" spans="4:8">
      <c r="D20586" s="55"/>
      <c r="E20586" s="21"/>
      <c r="F20586" s="21"/>
      <c r="G20586" s="21"/>
      <c r="H20586" s="21"/>
    </row>
    <row r="20587" spans="4:8">
      <c r="D20587" s="55"/>
      <c r="E20587" s="21"/>
      <c r="F20587" s="21"/>
      <c r="G20587" s="21"/>
      <c r="H20587" s="21"/>
    </row>
    <row r="20588" spans="4:8">
      <c r="D20588" s="55"/>
      <c r="E20588" s="21"/>
      <c r="F20588" s="21"/>
      <c r="G20588" s="21"/>
      <c r="H20588" s="21"/>
    </row>
    <row r="20589" spans="4:8">
      <c r="D20589" s="55"/>
      <c r="E20589" s="21"/>
      <c r="F20589" s="21"/>
      <c r="G20589" s="21"/>
      <c r="H20589" s="21"/>
    </row>
    <row r="20590" spans="4:8">
      <c r="D20590" s="55"/>
      <c r="E20590" s="21"/>
      <c r="F20590" s="21"/>
      <c r="G20590" s="21"/>
      <c r="H20590" s="21"/>
    </row>
    <row r="20591" spans="4:8">
      <c r="D20591" s="55"/>
      <c r="E20591" s="21"/>
      <c r="F20591" s="21"/>
      <c r="G20591" s="21"/>
      <c r="H20591" s="21"/>
    </row>
    <row r="20592" spans="4:8">
      <c r="D20592" s="55"/>
      <c r="E20592" s="21"/>
      <c r="F20592" s="21"/>
      <c r="G20592" s="21"/>
      <c r="H20592" s="21"/>
    </row>
    <row r="20593" spans="4:8">
      <c r="D20593" s="55"/>
      <c r="E20593" s="21"/>
      <c r="F20593" s="21"/>
      <c r="G20593" s="21"/>
      <c r="H20593" s="21"/>
    </row>
    <row r="20594" spans="4:8">
      <c r="D20594" s="55"/>
      <c r="E20594" s="21"/>
      <c r="F20594" s="21"/>
      <c r="G20594" s="21"/>
      <c r="H20594" s="21"/>
    </row>
    <row r="20595" spans="4:8">
      <c r="D20595" s="55"/>
      <c r="E20595" s="21"/>
      <c r="F20595" s="21"/>
      <c r="G20595" s="21"/>
      <c r="H20595" s="21"/>
    </row>
    <row r="20596" spans="4:8">
      <c r="D20596" s="55"/>
      <c r="E20596" s="21"/>
      <c r="F20596" s="21"/>
      <c r="G20596" s="21"/>
      <c r="H20596" s="21"/>
    </row>
    <row r="20597" spans="4:8">
      <c r="D20597" s="55"/>
      <c r="E20597" s="21"/>
      <c r="F20597" s="21"/>
      <c r="G20597" s="21"/>
      <c r="H20597" s="21"/>
    </row>
    <row r="20598" spans="4:8">
      <c r="D20598" s="55"/>
      <c r="E20598" s="21"/>
      <c r="F20598" s="21"/>
      <c r="G20598" s="21"/>
      <c r="H20598" s="21"/>
    </row>
    <row r="20599" spans="4:8">
      <c r="D20599" s="55"/>
      <c r="E20599" s="21"/>
      <c r="F20599" s="21"/>
      <c r="G20599" s="21"/>
      <c r="H20599" s="21"/>
    </row>
    <row r="20600" spans="4:8">
      <c r="D20600" s="55"/>
      <c r="E20600" s="21"/>
      <c r="F20600" s="21"/>
      <c r="G20600" s="21"/>
      <c r="H20600" s="21"/>
    </row>
    <row r="20601" spans="4:8">
      <c r="D20601" s="55"/>
      <c r="E20601" s="21"/>
      <c r="F20601" s="21"/>
      <c r="G20601" s="21"/>
      <c r="H20601" s="21"/>
    </row>
    <row r="20602" spans="4:8">
      <c r="D20602" s="55"/>
      <c r="E20602" s="21"/>
      <c r="F20602" s="21"/>
      <c r="G20602" s="21"/>
      <c r="H20602" s="21"/>
    </row>
    <row r="20603" spans="4:8">
      <c r="D20603" s="55"/>
      <c r="E20603" s="21"/>
      <c r="F20603" s="21"/>
      <c r="G20603" s="21"/>
      <c r="H20603" s="21"/>
    </row>
    <row r="20604" spans="4:8">
      <c r="D20604" s="55"/>
      <c r="E20604" s="21"/>
      <c r="F20604" s="21"/>
      <c r="G20604" s="21"/>
      <c r="H20604" s="21"/>
    </row>
    <row r="20605" spans="4:8">
      <c r="D20605" s="55"/>
      <c r="E20605" s="21"/>
      <c r="F20605" s="21"/>
      <c r="G20605" s="21"/>
      <c r="H20605" s="21"/>
    </row>
    <row r="20606" spans="4:8">
      <c r="D20606" s="55"/>
      <c r="E20606" s="21"/>
      <c r="F20606" s="21"/>
      <c r="G20606" s="21"/>
      <c r="H20606" s="21"/>
    </row>
    <row r="20607" spans="4:8">
      <c r="D20607" s="55"/>
      <c r="E20607" s="21"/>
      <c r="F20607" s="21"/>
      <c r="G20607" s="21"/>
      <c r="H20607" s="21"/>
    </row>
    <row r="20608" spans="4:8">
      <c r="D20608" s="55"/>
      <c r="E20608" s="21"/>
      <c r="F20608" s="21"/>
      <c r="G20608" s="21"/>
      <c r="H20608" s="21"/>
    </row>
    <row r="20609" spans="4:8">
      <c r="D20609" s="55"/>
      <c r="E20609" s="21"/>
      <c r="F20609" s="21"/>
      <c r="G20609" s="21"/>
      <c r="H20609" s="21"/>
    </row>
    <row r="20610" spans="4:8">
      <c r="D20610" s="55"/>
      <c r="E20610" s="21"/>
      <c r="F20610" s="21"/>
      <c r="G20610" s="21"/>
      <c r="H20610" s="21"/>
    </row>
    <row r="20611" spans="4:8">
      <c r="D20611" s="55"/>
      <c r="E20611" s="21"/>
      <c r="F20611" s="21"/>
      <c r="G20611" s="21"/>
      <c r="H20611" s="21"/>
    </row>
    <row r="20612" spans="4:8">
      <c r="D20612" s="55"/>
      <c r="E20612" s="21"/>
      <c r="F20612" s="21"/>
      <c r="G20612" s="21"/>
      <c r="H20612" s="21"/>
    </row>
    <row r="20613" spans="4:8">
      <c r="D20613" s="55"/>
      <c r="E20613" s="21"/>
      <c r="F20613" s="21"/>
      <c r="G20613" s="21"/>
      <c r="H20613" s="21"/>
    </row>
    <row r="20614" spans="4:8">
      <c r="D20614" s="55"/>
      <c r="E20614" s="21"/>
      <c r="F20614" s="21"/>
      <c r="G20614" s="21"/>
      <c r="H20614" s="21"/>
    </row>
    <row r="20615" spans="4:8">
      <c r="D20615" s="55"/>
      <c r="E20615" s="21"/>
      <c r="F20615" s="21"/>
      <c r="G20615" s="21"/>
      <c r="H20615" s="21"/>
    </row>
    <row r="20616" spans="4:8">
      <c r="D20616" s="55"/>
      <c r="E20616" s="21"/>
      <c r="F20616" s="21"/>
      <c r="G20616" s="21"/>
      <c r="H20616" s="21"/>
    </row>
    <row r="20617" spans="4:8">
      <c r="D20617" s="55"/>
      <c r="E20617" s="21"/>
      <c r="F20617" s="21"/>
      <c r="G20617" s="21"/>
      <c r="H20617" s="21"/>
    </row>
    <row r="20618" spans="4:8">
      <c r="D20618" s="55"/>
      <c r="E20618" s="21"/>
      <c r="F20618" s="21"/>
      <c r="G20618" s="21"/>
      <c r="H20618" s="21"/>
    </row>
    <row r="20619" spans="4:8">
      <c r="D20619" s="55"/>
      <c r="E20619" s="21"/>
      <c r="F20619" s="21"/>
      <c r="G20619" s="21"/>
      <c r="H20619" s="21"/>
    </row>
    <row r="20620" spans="4:8">
      <c r="D20620" s="55"/>
      <c r="E20620" s="21"/>
      <c r="F20620" s="21"/>
      <c r="G20620" s="21"/>
      <c r="H20620" s="21"/>
    </row>
    <row r="20621" spans="4:8">
      <c r="D20621" s="55"/>
      <c r="E20621" s="21"/>
      <c r="F20621" s="21"/>
      <c r="G20621" s="21"/>
      <c r="H20621" s="21"/>
    </row>
    <row r="20622" spans="4:8">
      <c r="D20622" s="55"/>
      <c r="E20622" s="21"/>
      <c r="F20622" s="21"/>
      <c r="G20622" s="21"/>
      <c r="H20622" s="21"/>
    </row>
    <row r="20623" spans="4:8">
      <c r="D20623" s="55"/>
      <c r="E20623" s="21"/>
      <c r="F20623" s="21"/>
      <c r="G20623" s="21"/>
      <c r="H20623" s="21"/>
    </row>
    <row r="20624" spans="4:8">
      <c r="D20624" s="55"/>
      <c r="E20624" s="21"/>
      <c r="F20624" s="21"/>
      <c r="G20624" s="21"/>
      <c r="H20624" s="21"/>
    </row>
    <row r="20625" spans="4:8">
      <c r="D20625" s="55"/>
      <c r="E20625" s="21"/>
      <c r="F20625" s="21"/>
      <c r="G20625" s="21"/>
      <c r="H20625" s="21"/>
    </row>
    <row r="20626" spans="4:8">
      <c r="D20626" s="55"/>
      <c r="E20626" s="21"/>
      <c r="F20626" s="21"/>
      <c r="G20626" s="21"/>
      <c r="H20626" s="21"/>
    </row>
    <row r="20627" spans="4:8">
      <c r="D20627" s="55"/>
      <c r="E20627" s="21"/>
      <c r="F20627" s="21"/>
      <c r="G20627" s="21"/>
      <c r="H20627" s="21"/>
    </row>
    <row r="20628" spans="4:8">
      <c r="D20628" s="55"/>
      <c r="E20628" s="21"/>
      <c r="F20628" s="21"/>
      <c r="G20628" s="21"/>
      <c r="H20628" s="21"/>
    </row>
    <row r="20629" spans="4:8">
      <c r="D20629" s="55"/>
      <c r="E20629" s="21"/>
      <c r="F20629" s="21"/>
      <c r="G20629" s="21"/>
      <c r="H20629" s="21"/>
    </row>
    <row r="20630" spans="4:8">
      <c r="D20630" s="55"/>
      <c r="E20630" s="21"/>
      <c r="F20630" s="21"/>
      <c r="G20630" s="21"/>
      <c r="H20630" s="21"/>
    </row>
    <row r="20631" spans="4:8">
      <c r="D20631" s="55"/>
      <c r="E20631" s="21"/>
      <c r="F20631" s="21"/>
      <c r="G20631" s="21"/>
      <c r="H20631" s="21"/>
    </row>
    <row r="20632" spans="4:8">
      <c r="D20632" s="55"/>
      <c r="E20632" s="21"/>
      <c r="F20632" s="21"/>
      <c r="G20632" s="21"/>
      <c r="H20632" s="21"/>
    </row>
    <row r="20633" spans="4:8">
      <c r="D20633" s="55"/>
      <c r="E20633" s="21"/>
      <c r="F20633" s="21"/>
      <c r="G20633" s="21"/>
      <c r="H20633" s="21"/>
    </row>
    <row r="20634" spans="4:8">
      <c r="D20634" s="55"/>
      <c r="E20634" s="21"/>
      <c r="F20634" s="21"/>
      <c r="G20634" s="21"/>
      <c r="H20634" s="21"/>
    </row>
    <row r="20635" spans="4:8">
      <c r="D20635" s="55"/>
      <c r="E20635" s="21"/>
      <c r="F20635" s="21"/>
      <c r="G20635" s="21"/>
      <c r="H20635" s="21"/>
    </row>
    <row r="20636" spans="4:8">
      <c r="D20636" s="55"/>
      <c r="E20636" s="21"/>
      <c r="F20636" s="21"/>
      <c r="G20636" s="21"/>
      <c r="H20636" s="21"/>
    </row>
    <row r="20637" spans="4:8">
      <c r="D20637" s="55"/>
      <c r="E20637" s="21"/>
      <c r="F20637" s="21"/>
      <c r="G20637" s="21"/>
      <c r="H20637" s="21"/>
    </row>
    <row r="20638" spans="4:8">
      <c r="D20638" s="55"/>
      <c r="E20638" s="21"/>
      <c r="F20638" s="21"/>
      <c r="G20638" s="21"/>
      <c r="H20638" s="21"/>
    </row>
    <row r="20639" spans="4:8">
      <c r="D20639" s="55"/>
      <c r="E20639" s="21"/>
      <c r="F20639" s="21"/>
      <c r="G20639" s="21"/>
      <c r="H20639" s="21"/>
    </row>
    <row r="20640" spans="4:8">
      <c r="D20640" s="55"/>
      <c r="E20640" s="21"/>
      <c r="F20640" s="21"/>
      <c r="G20640" s="21"/>
      <c r="H20640" s="21"/>
    </row>
    <row r="20641" spans="4:8">
      <c r="D20641" s="55"/>
      <c r="E20641" s="21"/>
      <c r="F20641" s="21"/>
      <c r="G20641" s="21"/>
      <c r="H20641" s="21"/>
    </row>
    <row r="20642" spans="4:8">
      <c r="D20642" s="55"/>
      <c r="E20642" s="21"/>
      <c r="F20642" s="21"/>
      <c r="G20642" s="21"/>
      <c r="H20642" s="21"/>
    </row>
    <row r="20643" spans="4:8">
      <c r="D20643" s="55"/>
      <c r="E20643" s="21"/>
      <c r="F20643" s="21"/>
      <c r="G20643" s="21"/>
      <c r="H20643" s="21"/>
    </row>
    <row r="20644" spans="4:8">
      <c r="D20644" s="55"/>
      <c r="E20644" s="21"/>
      <c r="F20644" s="21"/>
      <c r="G20644" s="21"/>
      <c r="H20644" s="21"/>
    </row>
    <row r="20645" spans="4:8">
      <c r="D20645" s="55"/>
      <c r="E20645" s="21"/>
      <c r="F20645" s="21"/>
      <c r="G20645" s="21"/>
      <c r="H20645" s="21"/>
    </row>
    <row r="20646" spans="4:8">
      <c r="D20646" s="55"/>
      <c r="E20646" s="21"/>
      <c r="F20646" s="21"/>
      <c r="G20646" s="21"/>
      <c r="H20646" s="21"/>
    </row>
    <row r="20647" spans="4:8">
      <c r="D20647" s="55"/>
      <c r="E20647" s="21"/>
      <c r="F20647" s="21"/>
      <c r="G20647" s="21"/>
      <c r="H20647" s="21"/>
    </row>
    <row r="20648" spans="4:8">
      <c r="D20648" s="55"/>
      <c r="E20648" s="21"/>
      <c r="F20648" s="21"/>
      <c r="G20648" s="21"/>
      <c r="H20648" s="21"/>
    </row>
    <row r="20649" spans="4:8">
      <c r="D20649" s="55"/>
      <c r="E20649" s="21"/>
      <c r="F20649" s="21"/>
      <c r="G20649" s="21"/>
      <c r="H20649" s="21"/>
    </row>
    <row r="20650" spans="4:8">
      <c r="D20650" s="55"/>
      <c r="E20650" s="21"/>
      <c r="F20650" s="21"/>
      <c r="G20650" s="21"/>
      <c r="H20650" s="21"/>
    </row>
    <row r="20651" spans="4:8">
      <c r="D20651" s="55"/>
      <c r="E20651" s="21"/>
      <c r="F20651" s="21"/>
      <c r="G20651" s="21"/>
      <c r="H20651" s="21"/>
    </row>
    <row r="20652" spans="4:8">
      <c r="D20652" s="55"/>
      <c r="E20652" s="21"/>
      <c r="F20652" s="21"/>
      <c r="G20652" s="21"/>
      <c r="H20652" s="21"/>
    </row>
    <row r="20653" spans="4:8">
      <c r="D20653" s="55"/>
      <c r="E20653" s="21"/>
      <c r="F20653" s="21"/>
      <c r="G20653" s="21"/>
      <c r="H20653" s="21"/>
    </row>
    <row r="20654" spans="4:8">
      <c r="D20654" s="55"/>
      <c r="E20654" s="21"/>
      <c r="F20654" s="21"/>
      <c r="G20654" s="21"/>
      <c r="H20654" s="21"/>
    </row>
    <row r="20655" spans="4:8">
      <c r="D20655" s="55"/>
      <c r="E20655" s="21"/>
      <c r="F20655" s="21"/>
      <c r="G20655" s="21"/>
      <c r="H20655" s="21"/>
    </row>
    <row r="20656" spans="4:8">
      <c r="D20656" s="55"/>
      <c r="E20656" s="21"/>
      <c r="F20656" s="21"/>
      <c r="G20656" s="21"/>
      <c r="H20656" s="21"/>
    </row>
    <row r="20657" spans="4:8">
      <c r="D20657" s="55"/>
      <c r="E20657" s="21"/>
      <c r="F20657" s="21"/>
      <c r="G20657" s="21"/>
      <c r="H20657" s="21"/>
    </row>
    <row r="20658" spans="4:8">
      <c r="D20658" s="55"/>
      <c r="E20658" s="21"/>
      <c r="F20658" s="21"/>
      <c r="G20658" s="21"/>
      <c r="H20658" s="21"/>
    </row>
    <row r="20659" spans="4:8">
      <c r="D20659" s="55"/>
      <c r="E20659" s="21"/>
      <c r="F20659" s="21"/>
      <c r="G20659" s="21"/>
      <c r="H20659" s="21"/>
    </row>
    <row r="20660" spans="4:8">
      <c r="D20660" s="55"/>
      <c r="E20660" s="21"/>
      <c r="F20660" s="21"/>
      <c r="G20660" s="21"/>
      <c r="H20660" s="21"/>
    </row>
    <row r="20661" spans="4:8">
      <c r="D20661" s="55"/>
      <c r="E20661" s="21"/>
      <c r="F20661" s="21"/>
      <c r="G20661" s="21"/>
      <c r="H20661" s="21"/>
    </row>
    <row r="20662" spans="4:8">
      <c r="D20662" s="55"/>
      <c r="E20662" s="21"/>
      <c r="F20662" s="21"/>
      <c r="G20662" s="21"/>
      <c r="H20662" s="21"/>
    </row>
    <row r="20663" spans="4:8">
      <c r="D20663" s="55"/>
      <c r="E20663" s="21"/>
      <c r="F20663" s="21"/>
      <c r="G20663" s="21"/>
      <c r="H20663" s="21"/>
    </row>
    <row r="20664" spans="4:8">
      <c r="D20664" s="55"/>
      <c r="E20664" s="21"/>
      <c r="F20664" s="21"/>
      <c r="G20664" s="21"/>
      <c r="H20664" s="21"/>
    </row>
    <row r="20665" spans="4:8">
      <c r="D20665" s="55"/>
      <c r="E20665" s="21"/>
      <c r="F20665" s="21"/>
      <c r="G20665" s="21"/>
      <c r="H20665" s="21"/>
    </row>
    <row r="20666" spans="4:8">
      <c r="D20666" s="55"/>
      <c r="E20666" s="21"/>
      <c r="F20666" s="21"/>
      <c r="G20666" s="21"/>
      <c r="H20666" s="21"/>
    </row>
    <row r="20667" spans="4:8">
      <c r="D20667" s="55"/>
      <c r="E20667" s="21"/>
      <c r="F20667" s="21"/>
      <c r="G20667" s="21"/>
      <c r="H20667" s="21"/>
    </row>
    <row r="20668" spans="4:8">
      <c r="D20668" s="55"/>
      <c r="E20668" s="21"/>
      <c r="F20668" s="21"/>
      <c r="G20668" s="21"/>
      <c r="H20668" s="21"/>
    </row>
    <row r="20669" spans="4:8">
      <c r="D20669" s="55"/>
      <c r="E20669" s="21"/>
      <c r="F20669" s="21"/>
      <c r="G20669" s="21"/>
      <c r="H20669" s="21"/>
    </row>
    <row r="20670" spans="4:8">
      <c r="D20670" s="55"/>
      <c r="E20670" s="21"/>
      <c r="F20670" s="21"/>
      <c r="G20670" s="21"/>
      <c r="H20670" s="21"/>
    </row>
    <row r="20671" spans="4:8">
      <c r="D20671" s="55"/>
      <c r="E20671" s="21"/>
      <c r="F20671" s="21"/>
      <c r="G20671" s="21"/>
      <c r="H20671" s="21"/>
    </row>
    <row r="20672" spans="4:8">
      <c r="D20672" s="55"/>
      <c r="E20672" s="21"/>
      <c r="F20672" s="21"/>
      <c r="G20672" s="21"/>
      <c r="H20672" s="21"/>
    </row>
    <row r="20673" spans="4:8">
      <c r="D20673" s="55"/>
      <c r="E20673" s="21"/>
      <c r="F20673" s="21"/>
      <c r="G20673" s="21"/>
      <c r="H20673" s="21"/>
    </row>
    <row r="20674" spans="4:8">
      <c r="D20674" s="55"/>
      <c r="E20674" s="21"/>
      <c r="F20674" s="21"/>
      <c r="G20674" s="21"/>
      <c r="H20674" s="21"/>
    </row>
    <row r="20675" spans="4:8">
      <c r="D20675" s="55"/>
      <c r="E20675" s="21"/>
      <c r="F20675" s="21"/>
      <c r="G20675" s="21"/>
      <c r="H20675" s="21"/>
    </row>
    <row r="20676" spans="4:8">
      <c r="D20676" s="55"/>
      <c r="E20676" s="21"/>
      <c r="F20676" s="21"/>
      <c r="G20676" s="21"/>
      <c r="H20676" s="21"/>
    </row>
    <row r="20677" spans="4:8">
      <c r="D20677" s="55"/>
      <c r="E20677" s="21"/>
      <c r="F20677" s="21"/>
      <c r="G20677" s="21"/>
      <c r="H20677" s="21"/>
    </row>
    <row r="20678" spans="4:8">
      <c r="D20678" s="55"/>
      <c r="E20678" s="21"/>
      <c r="F20678" s="21"/>
      <c r="G20678" s="21"/>
      <c r="H20678" s="21"/>
    </row>
    <row r="20679" spans="4:8">
      <c r="D20679" s="55"/>
      <c r="E20679" s="21"/>
      <c r="F20679" s="21"/>
      <c r="G20679" s="21"/>
      <c r="H20679" s="21"/>
    </row>
    <row r="20680" spans="4:8">
      <c r="D20680" s="55"/>
      <c r="E20680" s="21"/>
      <c r="F20680" s="21"/>
      <c r="G20680" s="21"/>
      <c r="H20680" s="21"/>
    </row>
    <row r="20681" spans="4:8">
      <c r="D20681" s="55"/>
      <c r="E20681" s="21"/>
      <c r="F20681" s="21"/>
      <c r="G20681" s="21"/>
      <c r="H20681" s="21"/>
    </row>
    <row r="20682" spans="4:8">
      <c r="D20682" s="55"/>
      <c r="E20682" s="21"/>
      <c r="F20682" s="21"/>
      <c r="G20682" s="21"/>
      <c r="H20682" s="21"/>
    </row>
    <row r="20683" spans="4:8">
      <c r="D20683" s="55"/>
      <c r="E20683" s="21"/>
      <c r="F20683" s="21"/>
      <c r="G20683" s="21"/>
      <c r="H20683" s="21"/>
    </row>
    <row r="20684" spans="4:8">
      <c r="D20684" s="55"/>
      <c r="E20684" s="21"/>
      <c r="F20684" s="21"/>
      <c r="G20684" s="21"/>
      <c r="H20684" s="21"/>
    </row>
    <row r="20685" spans="4:8">
      <c r="D20685" s="55"/>
      <c r="E20685" s="21"/>
      <c r="F20685" s="21"/>
      <c r="G20685" s="21"/>
      <c r="H20685" s="21"/>
    </row>
    <row r="20686" spans="4:8">
      <c r="D20686" s="55"/>
      <c r="E20686" s="21"/>
      <c r="F20686" s="21"/>
      <c r="G20686" s="21"/>
      <c r="H20686" s="21"/>
    </row>
    <row r="20687" spans="4:8">
      <c r="D20687" s="55"/>
      <c r="E20687" s="21"/>
      <c r="F20687" s="21"/>
      <c r="G20687" s="21"/>
      <c r="H20687" s="21"/>
    </row>
    <row r="20688" spans="4:8">
      <c r="D20688" s="55"/>
      <c r="E20688" s="21"/>
      <c r="F20688" s="21"/>
      <c r="G20688" s="21"/>
      <c r="H20688" s="21"/>
    </row>
    <row r="20689" spans="4:8">
      <c r="D20689" s="55"/>
      <c r="E20689" s="21"/>
      <c r="F20689" s="21"/>
      <c r="G20689" s="21"/>
      <c r="H20689" s="21"/>
    </row>
    <row r="20690" spans="4:8">
      <c r="D20690" s="55"/>
      <c r="E20690" s="21"/>
      <c r="F20690" s="21"/>
      <c r="G20690" s="21"/>
      <c r="H20690" s="21"/>
    </row>
    <row r="20691" spans="4:8">
      <c r="D20691" s="55"/>
      <c r="E20691" s="21"/>
      <c r="F20691" s="21"/>
      <c r="G20691" s="21"/>
      <c r="H20691" s="21"/>
    </row>
    <row r="20692" spans="4:8">
      <c r="D20692" s="55"/>
      <c r="E20692" s="21"/>
      <c r="F20692" s="21"/>
      <c r="G20692" s="21"/>
      <c r="H20692" s="21"/>
    </row>
    <row r="20693" spans="4:8">
      <c r="D20693" s="55"/>
      <c r="E20693" s="21"/>
      <c r="F20693" s="21"/>
      <c r="G20693" s="21"/>
      <c r="H20693" s="21"/>
    </row>
    <row r="20694" spans="4:8">
      <c r="D20694" s="55"/>
      <c r="E20694" s="21"/>
      <c r="F20694" s="21"/>
      <c r="G20694" s="21"/>
      <c r="H20694" s="21"/>
    </row>
    <row r="20695" spans="4:8">
      <c r="D20695" s="55"/>
      <c r="E20695" s="21"/>
      <c r="F20695" s="21"/>
      <c r="G20695" s="21"/>
      <c r="H20695" s="21"/>
    </row>
    <row r="20696" spans="4:8">
      <c r="D20696" s="55"/>
      <c r="E20696" s="21"/>
      <c r="F20696" s="21"/>
      <c r="G20696" s="21"/>
      <c r="H20696" s="21"/>
    </row>
    <row r="20697" spans="4:8">
      <c r="D20697" s="55"/>
      <c r="E20697" s="21"/>
      <c r="F20697" s="21"/>
      <c r="G20697" s="21"/>
      <c r="H20697" s="21"/>
    </row>
    <row r="20698" spans="4:8">
      <c r="D20698" s="55"/>
      <c r="E20698" s="21"/>
      <c r="F20698" s="21"/>
      <c r="G20698" s="21"/>
      <c r="H20698" s="21"/>
    </row>
    <row r="20699" spans="4:8">
      <c r="D20699" s="55"/>
      <c r="E20699" s="21"/>
      <c r="F20699" s="21"/>
      <c r="G20699" s="21"/>
      <c r="H20699" s="21"/>
    </row>
    <row r="20700" spans="4:8">
      <c r="D20700" s="55"/>
      <c r="E20700" s="21"/>
      <c r="F20700" s="21"/>
      <c r="G20700" s="21"/>
      <c r="H20700" s="21"/>
    </row>
    <row r="20701" spans="4:8">
      <c r="D20701" s="55"/>
      <c r="E20701" s="21"/>
      <c r="F20701" s="21"/>
      <c r="G20701" s="21"/>
      <c r="H20701" s="21"/>
    </row>
    <row r="20702" spans="4:8">
      <c r="D20702" s="55"/>
      <c r="E20702" s="21"/>
      <c r="F20702" s="21"/>
      <c r="G20702" s="21"/>
      <c r="H20702" s="21"/>
    </row>
    <row r="20703" spans="4:8">
      <c r="D20703" s="55"/>
      <c r="E20703" s="21"/>
      <c r="F20703" s="21"/>
      <c r="G20703" s="21"/>
      <c r="H20703" s="21"/>
    </row>
    <row r="20704" spans="4:8">
      <c r="D20704" s="55"/>
      <c r="E20704" s="21"/>
      <c r="F20704" s="21"/>
      <c r="G20704" s="21"/>
      <c r="H20704" s="21"/>
    </row>
    <row r="20705" spans="4:8">
      <c r="D20705" s="55"/>
      <c r="E20705" s="21"/>
      <c r="F20705" s="21"/>
      <c r="G20705" s="21"/>
      <c r="H20705" s="21"/>
    </row>
    <row r="20706" spans="4:8">
      <c r="D20706" s="55"/>
      <c r="E20706" s="21"/>
      <c r="F20706" s="21"/>
      <c r="G20706" s="21"/>
      <c r="H20706" s="21"/>
    </row>
    <row r="20707" spans="4:8">
      <c r="D20707" s="55"/>
      <c r="E20707" s="21"/>
      <c r="F20707" s="21"/>
      <c r="G20707" s="21"/>
      <c r="H20707" s="21"/>
    </row>
    <row r="20708" spans="4:8">
      <c r="D20708" s="55"/>
      <c r="E20708" s="21"/>
      <c r="F20708" s="21"/>
      <c r="G20708" s="21"/>
      <c r="H20708" s="21"/>
    </row>
    <row r="20709" spans="4:8">
      <c r="D20709" s="55"/>
      <c r="E20709" s="21"/>
      <c r="F20709" s="21"/>
      <c r="G20709" s="21"/>
      <c r="H20709" s="21"/>
    </row>
    <row r="20710" spans="4:8">
      <c r="D20710" s="55"/>
      <c r="E20710" s="21"/>
      <c r="F20710" s="21"/>
      <c r="G20710" s="21"/>
      <c r="H20710" s="21"/>
    </row>
    <row r="20711" spans="4:8">
      <c r="D20711" s="55"/>
      <c r="E20711" s="21"/>
      <c r="F20711" s="21"/>
      <c r="G20711" s="21"/>
      <c r="H20711" s="21"/>
    </row>
    <row r="20712" spans="4:8">
      <c r="D20712" s="55"/>
      <c r="E20712" s="21"/>
      <c r="F20712" s="21"/>
      <c r="G20712" s="21"/>
      <c r="H20712" s="21"/>
    </row>
    <row r="20713" spans="4:8">
      <c r="D20713" s="55"/>
      <c r="E20713" s="21"/>
      <c r="F20713" s="21"/>
      <c r="G20713" s="21"/>
      <c r="H20713" s="21"/>
    </row>
    <row r="20714" spans="4:8">
      <c r="D20714" s="55"/>
      <c r="E20714" s="21"/>
      <c r="F20714" s="21"/>
      <c r="G20714" s="21"/>
      <c r="H20714" s="21"/>
    </row>
    <row r="20715" spans="4:8">
      <c r="D20715" s="55"/>
      <c r="E20715" s="21"/>
      <c r="F20715" s="21"/>
      <c r="G20715" s="21"/>
      <c r="H20715" s="21"/>
    </row>
    <row r="20716" spans="4:8">
      <c r="D20716" s="55"/>
      <c r="E20716" s="21"/>
      <c r="F20716" s="21"/>
      <c r="G20716" s="21"/>
      <c r="H20716" s="21"/>
    </row>
    <row r="20717" spans="4:8">
      <c r="D20717" s="55"/>
      <c r="E20717" s="21"/>
      <c r="F20717" s="21"/>
      <c r="G20717" s="21"/>
      <c r="H20717" s="21"/>
    </row>
    <row r="20718" spans="4:8">
      <c r="D20718" s="55"/>
      <c r="E20718" s="21"/>
      <c r="F20718" s="21"/>
      <c r="G20718" s="21"/>
      <c r="H20718" s="21"/>
    </row>
    <row r="20719" spans="4:8">
      <c r="D20719" s="55"/>
      <c r="E20719" s="21"/>
      <c r="F20719" s="21"/>
      <c r="G20719" s="21"/>
      <c r="H20719" s="21"/>
    </row>
    <row r="20720" spans="4:8">
      <c r="D20720" s="55"/>
      <c r="E20720" s="21"/>
      <c r="F20720" s="21"/>
      <c r="G20720" s="21"/>
      <c r="H20720" s="21"/>
    </row>
    <row r="20721" spans="4:8">
      <c r="D20721" s="55"/>
      <c r="E20721" s="21"/>
      <c r="F20721" s="21"/>
      <c r="G20721" s="21"/>
      <c r="H20721" s="21"/>
    </row>
    <row r="20722" spans="4:8">
      <c r="D20722" s="55"/>
      <c r="E20722" s="21"/>
      <c r="F20722" s="21"/>
      <c r="G20722" s="21"/>
      <c r="H20722" s="21"/>
    </row>
    <row r="20723" spans="4:8">
      <c r="D20723" s="55"/>
      <c r="E20723" s="21"/>
      <c r="F20723" s="21"/>
      <c r="G20723" s="21"/>
      <c r="H20723" s="21"/>
    </row>
    <row r="20724" spans="4:8">
      <c r="D20724" s="55"/>
      <c r="E20724" s="21"/>
      <c r="F20724" s="21"/>
      <c r="G20724" s="21"/>
      <c r="H20724" s="21"/>
    </row>
    <row r="20725" spans="4:8">
      <c r="D20725" s="55"/>
      <c r="E20725" s="21"/>
      <c r="F20725" s="21"/>
      <c r="G20725" s="21"/>
      <c r="H20725" s="21"/>
    </row>
    <row r="20726" spans="4:8">
      <c r="D20726" s="55"/>
      <c r="E20726" s="21"/>
      <c r="F20726" s="21"/>
      <c r="G20726" s="21"/>
      <c r="H20726" s="21"/>
    </row>
    <row r="20727" spans="4:8">
      <c r="D20727" s="55"/>
      <c r="E20727" s="21"/>
      <c r="F20727" s="21"/>
      <c r="G20727" s="21"/>
      <c r="H20727" s="21"/>
    </row>
    <row r="20728" spans="4:8">
      <c r="D20728" s="55"/>
      <c r="E20728" s="21"/>
      <c r="F20728" s="21"/>
      <c r="G20728" s="21"/>
      <c r="H20728" s="21"/>
    </row>
    <row r="20729" spans="4:8">
      <c r="D20729" s="55"/>
      <c r="E20729" s="21"/>
      <c r="F20729" s="21"/>
      <c r="G20729" s="21"/>
      <c r="H20729" s="21"/>
    </row>
    <row r="20730" spans="4:8">
      <c r="D20730" s="55"/>
      <c r="E20730" s="21"/>
      <c r="F20730" s="21"/>
      <c r="G20730" s="21"/>
      <c r="H20730" s="21"/>
    </row>
    <row r="20731" spans="4:8">
      <c r="D20731" s="55"/>
      <c r="E20731" s="21"/>
      <c r="F20731" s="21"/>
      <c r="G20731" s="21"/>
      <c r="H20731" s="21"/>
    </row>
    <row r="20732" spans="4:8">
      <c r="D20732" s="55"/>
      <c r="E20732" s="21"/>
      <c r="F20732" s="21"/>
      <c r="G20732" s="21"/>
      <c r="H20732" s="21"/>
    </row>
    <row r="20733" spans="4:8">
      <c r="D20733" s="55"/>
      <c r="E20733" s="21"/>
      <c r="F20733" s="21"/>
      <c r="G20733" s="21"/>
      <c r="H20733" s="21"/>
    </row>
    <row r="20734" spans="4:8">
      <c r="D20734" s="55"/>
      <c r="E20734" s="21"/>
      <c r="F20734" s="21"/>
      <c r="G20734" s="21"/>
      <c r="H20734" s="21"/>
    </row>
    <row r="20735" spans="4:8">
      <c r="D20735" s="55"/>
      <c r="E20735" s="21"/>
      <c r="F20735" s="21"/>
      <c r="G20735" s="21"/>
      <c r="H20735" s="21"/>
    </row>
    <row r="20736" spans="4:8">
      <c r="D20736" s="55"/>
      <c r="E20736" s="21"/>
      <c r="F20736" s="21"/>
      <c r="G20736" s="21"/>
      <c r="H20736" s="21"/>
    </row>
    <row r="20737" spans="4:8">
      <c r="D20737" s="55"/>
      <c r="E20737" s="21"/>
      <c r="F20737" s="21"/>
      <c r="G20737" s="21"/>
      <c r="H20737" s="21"/>
    </row>
    <row r="20738" spans="4:8">
      <c r="D20738" s="55"/>
      <c r="E20738" s="21"/>
      <c r="F20738" s="21"/>
      <c r="G20738" s="21"/>
      <c r="H20738" s="21"/>
    </row>
    <row r="20739" spans="4:8">
      <c r="D20739" s="55"/>
      <c r="E20739" s="21"/>
      <c r="F20739" s="21"/>
      <c r="G20739" s="21"/>
      <c r="H20739" s="21"/>
    </row>
    <row r="20740" spans="4:8">
      <c r="D20740" s="55"/>
      <c r="E20740" s="21"/>
      <c r="F20740" s="21"/>
      <c r="G20740" s="21"/>
      <c r="H20740" s="21"/>
    </row>
    <row r="20741" spans="4:8">
      <c r="D20741" s="55"/>
      <c r="E20741" s="21"/>
      <c r="F20741" s="21"/>
      <c r="G20741" s="21"/>
      <c r="H20741" s="21"/>
    </row>
    <row r="20742" spans="4:8">
      <c r="D20742" s="55"/>
      <c r="E20742" s="21"/>
      <c r="F20742" s="21"/>
      <c r="G20742" s="21"/>
      <c r="H20742" s="21"/>
    </row>
    <row r="20743" spans="4:8">
      <c r="D20743" s="55"/>
      <c r="E20743" s="21"/>
      <c r="F20743" s="21"/>
      <c r="G20743" s="21"/>
      <c r="H20743" s="21"/>
    </row>
    <row r="20744" spans="4:8">
      <c r="D20744" s="55"/>
      <c r="E20744" s="21"/>
      <c r="F20744" s="21"/>
      <c r="G20744" s="21"/>
      <c r="H20744" s="21"/>
    </row>
    <row r="20745" spans="4:8">
      <c r="D20745" s="55"/>
      <c r="E20745" s="21"/>
      <c r="F20745" s="21"/>
      <c r="G20745" s="21"/>
      <c r="H20745" s="21"/>
    </row>
    <row r="20746" spans="4:8">
      <c r="D20746" s="55"/>
      <c r="E20746" s="21"/>
      <c r="F20746" s="21"/>
      <c r="G20746" s="21"/>
      <c r="H20746" s="21"/>
    </row>
    <row r="20747" spans="4:8">
      <c r="D20747" s="55"/>
      <c r="E20747" s="21"/>
      <c r="F20747" s="21"/>
      <c r="G20747" s="21"/>
      <c r="H20747" s="21"/>
    </row>
    <row r="20748" spans="4:8">
      <c r="D20748" s="55"/>
      <c r="E20748" s="21"/>
      <c r="F20748" s="21"/>
      <c r="G20748" s="21"/>
      <c r="H20748" s="21"/>
    </row>
    <row r="20749" spans="4:8">
      <c r="D20749" s="55"/>
      <c r="E20749" s="21"/>
      <c r="F20749" s="21"/>
      <c r="G20749" s="21"/>
      <c r="H20749" s="21"/>
    </row>
    <row r="20750" spans="4:8">
      <c r="D20750" s="55"/>
      <c r="E20750" s="21"/>
      <c r="F20750" s="21"/>
      <c r="G20750" s="21"/>
      <c r="H20750" s="21"/>
    </row>
    <row r="20751" spans="4:8">
      <c r="D20751" s="55"/>
      <c r="E20751" s="21"/>
      <c r="F20751" s="21"/>
      <c r="G20751" s="21"/>
      <c r="H20751" s="21"/>
    </row>
    <row r="20752" spans="4:8">
      <c r="D20752" s="55"/>
      <c r="E20752" s="21"/>
      <c r="F20752" s="21"/>
      <c r="G20752" s="21"/>
      <c r="H20752" s="21"/>
    </row>
    <row r="20753" spans="4:8">
      <c r="D20753" s="55"/>
      <c r="E20753" s="21"/>
      <c r="F20753" s="21"/>
      <c r="G20753" s="21"/>
      <c r="H20753" s="21"/>
    </row>
    <row r="20754" spans="4:8">
      <c r="D20754" s="55"/>
      <c r="E20754" s="21"/>
      <c r="F20754" s="21"/>
      <c r="G20754" s="21"/>
      <c r="H20754" s="21"/>
    </row>
    <row r="20755" spans="4:8">
      <c r="D20755" s="55"/>
      <c r="E20755" s="21"/>
      <c r="F20755" s="21"/>
      <c r="G20755" s="21"/>
      <c r="H20755" s="21"/>
    </row>
    <row r="20756" spans="4:8">
      <c r="D20756" s="55"/>
      <c r="E20756" s="21"/>
      <c r="F20756" s="21"/>
      <c r="G20756" s="21"/>
      <c r="H20756" s="21"/>
    </row>
    <row r="20757" spans="4:8">
      <c r="D20757" s="55"/>
      <c r="E20757" s="21"/>
      <c r="F20757" s="21"/>
      <c r="G20757" s="21"/>
      <c r="H20757" s="21"/>
    </row>
    <row r="20758" spans="4:8">
      <c r="D20758" s="55"/>
      <c r="E20758" s="21"/>
      <c r="F20758" s="21"/>
      <c r="G20758" s="21"/>
      <c r="H20758" s="21"/>
    </row>
    <row r="20759" spans="4:8">
      <c r="D20759" s="55"/>
      <c r="E20759" s="21"/>
      <c r="F20759" s="21"/>
      <c r="G20759" s="21"/>
      <c r="H20759" s="21"/>
    </row>
    <row r="20760" spans="4:8">
      <c r="D20760" s="55"/>
      <c r="E20760" s="21"/>
      <c r="F20760" s="21"/>
      <c r="G20760" s="21"/>
      <c r="H20760" s="21"/>
    </row>
    <row r="20761" spans="4:8">
      <c r="D20761" s="55"/>
      <c r="E20761" s="21"/>
      <c r="F20761" s="21"/>
      <c r="G20761" s="21"/>
      <c r="H20761" s="21"/>
    </row>
    <row r="20762" spans="4:8">
      <c r="D20762" s="55"/>
      <c r="E20762" s="21"/>
      <c r="F20762" s="21"/>
      <c r="G20762" s="21"/>
      <c r="H20762" s="21"/>
    </row>
    <row r="20763" spans="4:8">
      <c r="D20763" s="55"/>
      <c r="E20763" s="21"/>
      <c r="F20763" s="21"/>
      <c r="G20763" s="21"/>
      <c r="H20763" s="21"/>
    </row>
    <row r="20764" spans="4:8">
      <c r="D20764" s="55"/>
      <c r="E20764" s="21"/>
      <c r="F20764" s="21"/>
      <c r="G20764" s="21"/>
      <c r="H20764" s="21"/>
    </row>
    <row r="20765" spans="4:8">
      <c r="D20765" s="55"/>
      <c r="E20765" s="21"/>
      <c r="F20765" s="21"/>
      <c r="G20765" s="21"/>
      <c r="H20765" s="21"/>
    </row>
    <row r="20766" spans="4:8">
      <c r="D20766" s="55"/>
      <c r="E20766" s="21"/>
      <c r="F20766" s="21"/>
      <c r="G20766" s="21"/>
      <c r="H20766" s="21"/>
    </row>
    <row r="20767" spans="4:8">
      <c r="D20767" s="55"/>
      <c r="E20767" s="21"/>
      <c r="F20767" s="21"/>
      <c r="G20767" s="21"/>
      <c r="H20767" s="21"/>
    </row>
    <row r="20768" spans="4:8">
      <c r="D20768" s="55"/>
      <c r="E20768" s="21"/>
      <c r="F20768" s="21"/>
      <c r="G20768" s="21"/>
      <c r="H20768" s="21"/>
    </row>
    <row r="20769" spans="4:8">
      <c r="D20769" s="55"/>
      <c r="E20769" s="21"/>
      <c r="F20769" s="21"/>
      <c r="G20769" s="21"/>
      <c r="H20769" s="21"/>
    </row>
    <row r="20770" spans="4:8">
      <c r="D20770" s="55"/>
      <c r="E20770" s="21"/>
      <c r="F20770" s="21"/>
      <c r="G20770" s="21"/>
      <c r="H20770" s="21"/>
    </row>
    <row r="20771" spans="4:8">
      <c r="D20771" s="55"/>
      <c r="E20771" s="21"/>
      <c r="F20771" s="21"/>
      <c r="G20771" s="21"/>
      <c r="H20771" s="21"/>
    </row>
    <row r="20772" spans="4:8">
      <c r="D20772" s="55"/>
      <c r="E20772" s="21"/>
      <c r="F20772" s="21"/>
      <c r="G20772" s="21"/>
      <c r="H20772" s="21"/>
    </row>
    <row r="20773" spans="4:8">
      <c r="D20773" s="55"/>
      <c r="E20773" s="21"/>
      <c r="F20773" s="21"/>
      <c r="G20773" s="21"/>
      <c r="H20773" s="21"/>
    </row>
    <row r="20774" spans="4:8">
      <c r="D20774" s="55"/>
      <c r="E20774" s="21"/>
      <c r="F20774" s="21"/>
      <c r="G20774" s="21"/>
      <c r="H20774" s="21"/>
    </row>
    <row r="20775" spans="4:8">
      <c r="D20775" s="55"/>
      <c r="E20775" s="21"/>
      <c r="F20775" s="21"/>
      <c r="G20775" s="21"/>
      <c r="H20775" s="21"/>
    </row>
    <row r="20776" spans="4:8">
      <c r="D20776" s="55"/>
      <c r="E20776" s="21"/>
      <c r="F20776" s="21"/>
      <c r="G20776" s="21"/>
      <c r="H20776" s="21"/>
    </row>
    <row r="20777" spans="4:8">
      <c r="D20777" s="55"/>
      <c r="E20777" s="21"/>
      <c r="F20777" s="21"/>
      <c r="G20777" s="21"/>
      <c r="H20777" s="21"/>
    </row>
    <row r="20778" spans="4:8">
      <c r="D20778" s="55"/>
      <c r="E20778" s="21"/>
      <c r="F20778" s="21"/>
      <c r="G20778" s="21"/>
      <c r="H20778" s="21"/>
    </row>
    <row r="20779" spans="4:8">
      <c r="D20779" s="55"/>
      <c r="E20779" s="21"/>
      <c r="F20779" s="21"/>
      <c r="G20779" s="21"/>
      <c r="H20779" s="21"/>
    </row>
    <row r="20780" spans="4:8">
      <c r="D20780" s="55"/>
      <c r="E20780" s="21"/>
      <c r="F20780" s="21"/>
      <c r="G20780" s="21"/>
      <c r="H20780" s="21"/>
    </row>
    <row r="20781" spans="4:8">
      <c r="D20781" s="55"/>
      <c r="E20781" s="21"/>
      <c r="F20781" s="21"/>
      <c r="G20781" s="21"/>
      <c r="H20781" s="21"/>
    </row>
    <row r="20782" spans="4:8">
      <c r="D20782" s="55"/>
      <c r="E20782" s="21"/>
      <c r="F20782" s="21"/>
      <c r="G20782" s="21"/>
      <c r="H20782" s="21"/>
    </row>
    <row r="20783" spans="4:8">
      <c r="D20783" s="55"/>
      <c r="E20783" s="21"/>
      <c r="F20783" s="21"/>
      <c r="G20783" s="21"/>
      <c r="H20783" s="21"/>
    </row>
    <row r="20784" spans="4:8">
      <c r="D20784" s="55"/>
      <c r="E20784" s="21"/>
      <c r="F20784" s="21"/>
      <c r="G20784" s="21"/>
      <c r="H20784" s="21"/>
    </row>
    <row r="20785" spans="4:8">
      <c r="D20785" s="55"/>
      <c r="E20785" s="21"/>
      <c r="F20785" s="21"/>
      <c r="G20785" s="21"/>
      <c r="H20785" s="21"/>
    </row>
    <row r="20786" spans="4:8">
      <c r="D20786" s="55"/>
      <c r="E20786" s="21"/>
      <c r="F20786" s="21"/>
      <c r="G20786" s="21"/>
      <c r="H20786" s="21"/>
    </row>
    <row r="20787" spans="4:8">
      <c r="D20787" s="55"/>
      <c r="E20787" s="21"/>
      <c r="F20787" s="21"/>
      <c r="G20787" s="21"/>
      <c r="H20787" s="21"/>
    </row>
    <row r="20788" spans="4:8">
      <c r="D20788" s="55"/>
      <c r="E20788" s="21"/>
      <c r="F20788" s="21"/>
      <c r="G20788" s="21"/>
      <c r="H20788" s="21"/>
    </row>
    <row r="20789" spans="4:8">
      <c r="D20789" s="55"/>
      <c r="E20789" s="21"/>
      <c r="F20789" s="21"/>
      <c r="G20789" s="21"/>
      <c r="H20789" s="21"/>
    </row>
    <row r="20790" spans="4:8">
      <c r="D20790" s="55"/>
      <c r="E20790" s="21"/>
      <c r="F20790" s="21"/>
      <c r="G20790" s="21"/>
      <c r="H20790" s="21"/>
    </row>
    <row r="20791" spans="4:8">
      <c r="D20791" s="55"/>
      <c r="E20791" s="21"/>
      <c r="F20791" s="21"/>
      <c r="G20791" s="21"/>
      <c r="H20791" s="21"/>
    </row>
    <row r="20792" spans="4:8">
      <c r="D20792" s="55"/>
      <c r="E20792" s="21"/>
      <c r="F20792" s="21"/>
      <c r="G20792" s="21"/>
      <c r="H20792" s="21"/>
    </row>
    <row r="20793" spans="4:8">
      <c r="D20793" s="55"/>
      <c r="E20793" s="21"/>
      <c r="F20793" s="21"/>
      <c r="G20793" s="21"/>
      <c r="H20793" s="21"/>
    </row>
    <row r="20794" spans="4:8">
      <c r="D20794" s="55"/>
      <c r="E20794" s="21"/>
      <c r="F20794" s="21"/>
      <c r="G20794" s="21"/>
      <c r="H20794" s="21"/>
    </row>
    <row r="20795" spans="4:8">
      <c r="D20795" s="55"/>
      <c r="E20795" s="21"/>
      <c r="F20795" s="21"/>
      <c r="G20795" s="21"/>
      <c r="H20795" s="21"/>
    </row>
    <row r="20796" spans="4:8">
      <c r="D20796" s="55"/>
      <c r="E20796" s="21"/>
      <c r="F20796" s="21"/>
      <c r="G20796" s="21"/>
      <c r="H20796" s="21"/>
    </row>
    <row r="20797" spans="4:8">
      <c r="D20797" s="55"/>
      <c r="E20797" s="21"/>
      <c r="F20797" s="21"/>
      <c r="G20797" s="21"/>
      <c r="H20797" s="21"/>
    </row>
    <row r="20798" spans="4:8">
      <c r="D20798" s="55"/>
      <c r="E20798" s="21"/>
      <c r="F20798" s="21"/>
      <c r="G20798" s="21"/>
      <c r="H20798" s="21"/>
    </row>
    <row r="20799" spans="4:8">
      <c r="D20799" s="55"/>
      <c r="E20799" s="21"/>
      <c r="F20799" s="21"/>
      <c r="G20799" s="21"/>
      <c r="H20799" s="21"/>
    </row>
    <row r="20800" spans="4:8">
      <c r="D20800" s="55"/>
      <c r="E20800" s="21"/>
      <c r="F20800" s="21"/>
      <c r="G20800" s="21"/>
      <c r="H20800" s="21"/>
    </row>
    <row r="20801" spans="4:8">
      <c r="D20801" s="55"/>
      <c r="E20801" s="21"/>
      <c r="F20801" s="21"/>
      <c r="G20801" s="21"/>
      <c r="H20801" s="21"/>
    </row>
    <row r="20802" spans="4:8">
      <c r="D20802" s="55"/>
      <c r="E20802" s="21"/>
      <c r="F20802" s="21"/>
      <c r="G20802" s="21"/>
      <c r="H20802" s="21"/>
    </row>
    <row r="20803" spans="4:8">
      <c r="D20803" s="55"/>
      <c r="E20803" s="21"/>
      <c r="F20803" s="21"/>
      <c r="G20803" s="21"/>
      <c r="H20803" s="21"/>
    </row>
    <row r="20804" spans="4:8">
      <c r="D20804" s="55"/>
      <c r="E20804" s="21"/>
      <c r="F20804" s="21"/>
      <c r="G20804" s="21"/>
      <c r="H20804" s="21"/>
    </row>
    <row r="20805" spans="4:8">
      <c r="D20805" s="55"/>
      <c r="E20805" s="21"/>
      <c r="F20805" s="21"/>
      <c r="G20805" s="21"/>
      <c r="H20805" s="21"/>
    </row>
    <row r="20806" spans="4:8">
      <c r="D20806" s="55"/>
      <c r="E20806" s="21"/>
      <c r="F20806" s="21"/>
      <c r="G20806" s="21"/>
      <c r="H20806" s="21"/>
    </row>
    <row r="20807" spans="4:8">
      <c r="D20807" s="55"/>
      <c r="E20807" s="21"/>
      <c r="F20807" s="21"/>
      <c r="G20807" s="21"/>
      <c r="H20807" s="21"/>
    </row>
    <row r="20808" spans="4:8">
      <c r="D20808" s="55"/>
      <c r="E20808" s="21"/>
      <c r="F20808" s="21"/>
      <c r="G20808" s="21"/>
      <c r="H20808" s="21"/>
    </row>
    <row r="20809" spans="4:8">
      <c r="D20809" s="55"/>
      <c r="E20809" s="21"/>
      <c r="F20809" s="21"/>
      <c r="G20809" s="21"/>
      <c r="H20809" s="21"/>
    </row>
    <row r="20810" spans="4:8">
      <c r="D20810" s="55"/>
      <c r="E20810" s="21"/>
      <c r="F20810" s="21"/>
      <c r="G20810" s="21"/>
      <c r="H20810" s="21"/>
    </row>
    <row r="20811" spans="4:8">
      <c r="D20811" s="55"/>
      <c r="E20811" s="21"/>
      <c r="F20811" s="21"/>
      <c r="G20811" s="21"/>
      <c r="H20811" s="21"/>
    </row>
    <row r="20812" spans="4:8">
      <c r="D20812" s="55"/>
      <c r="E20812" s="21"/>
      <c r="F20812" s="21"/>
      <c r="G20812" s="21"/>
      <c r="H20812" s="21"/>
    </row>
    <row r="20813" spans="4:8">
      <c r="D20813" s="55"/>
      <c r="E20813" s="21"/>
      <c r="F20813" s="21"/>
      <c r="G20813" s="21"/>
      <c r="H20813" s="21"/>
    </row>
    <row r="20814" spans="4:8">
      <c r="D20814" s="55"/>
      <c r="E20814" s="21"/>
      <c r="F20814" s="21"/>
      <c r="G20814" s="21"/>
      <c r="H20814" s="21"/>
    </row>
    <row r="20815" spans="4:8">
      <c r="D20815" s="55"/>
      <c r="E20815" s="21"/>
      <c r="F20815" s="21"/>
      <c r="G20815" s="21"/>
      <c r="H20815" s="21"/>
    </row>
    <row r="20816" spans="4:8">
      <c r="D20816" s="55"/>
      <c r="E20816" s="21"/>
      <c r="F20816" s="21"/>
      <c r="G20816" s="21"/>
      <c r="H20816" s="21"/>
    </row>
    <row r="20817" spans="4:8">
      <c r="D20817" s="55"/>
      <c r="E20817" s="21"/>
      <c r="F20817" s="21"/>
      <c r="G20817" s="21"/>
      <c r="H20817" s="21"/>
    </row>
    <row r="20818" spans="4:8">
      <c r="D20818" s="55"/>
      <c r="E20818" s="21"/>
      <c r="F20818" s="21"/>
      <c r="G20818" s="21"/>
      <c r="H20818" s="21"/>
    </row>
    <row r="20819" spans="4:8">
      <c r="D20819" s="55"/>
      <c r="E20819" s="21"/>
      <c r="F20819" s="21"/>
      <c r="G20819" s="21"/>
      <c r="H20819" s="21"/>
    </row>
    <row r="20820" spans="4:8">
      <c r="D20820" s="55"/>
      <c r="E20820" s="21"/>
      <c r="F20820" s="21"/>
      <c r="G20820" s="21"/>
      <c r="H20820" s="21"/>
    </row>
    <row r="20821" spans="4:8">
      <c r="D20821" s="55"/>
      <c r="E20821" s="21"/>
      <c r="F20821" s="21"/>
      <c r="G20821" s="21"/>
      <c r="H20821" s="21"/>
    </row>
    <row r="20822" spans="4:8">
      <c r="D20822" s="55"/>
      <c r="E20822" s="21"/>
      <c r="F20822" s="21"/>
      <c r="G20822" s="21"/>
      <c r="H20822" s="21"/>
    </row>
    <row r="20823" spans="4:8">
      <c r="D20823" s="55"/>
      <c r="E20823" s="21"/>
      <c r="F20823" s="21"/>
      <c r="G20823" s="21"/>
      <c r="H20823" s="21"/>
    </row>
    <row r="20824" spans="4:8">
      <c r="D20824" s="55"/>
      <c r="E20824" s="21"/>
      <c r="F20824" s="21"/>
      <c r="G20824" s="21"/>
      <c r="H20824" s="21"/>
    </row>
    <row r="20825" spans="4:8">
      <c r="D20825" s="55"/>
      <c r="E20825" s="21"/>
      <c r="F20825" s="21"/>
      <c r="G20825" s="21"/>
      <c r="H20825" s="21"/>
    </row>
    <row r="20826" spans="4:8">
      <c r="D20826" s="55"/>
      <c r="E20826" s="21"/>
      <c r="F20826" s="21"/>
      <c r="G20826" s="21"/>
      <c r="H20826" s="21"/>
    </row>
    <row r="20827" spans="4:8">
      <c r="D20827" s="55"/>
      <c r="E20827" s="21"/>
      <c r="F20827" s="21"/>
      <c r="G20827" s="21"/>
      <c r="H20827" s="21"/>
    </row>
    <row r="20828" spans="4:8">
      <c r="D20828" s="55"/>
      <c r="E20828" s="21"/>
      <c r="F20828" s="21"/>
      <c r="G20828" s="21"/>
      <c r="H20828" s="21"/>
    </row>
    <row r="20829" spans="4:8">
      <c r="D20829" s="55"/>
      <c r="E20829" s="21"/>
      <c r="F20829" s="21"/>
      <c r="G20829" s="21"/>
      <c r="H20829" s="21"/>
    </row>
    <row r="20830" spans="4:8">
      <c r="D20830" s="55"/>
      <c r="E20830" s="21"/>
      <c r="F20830" s="21"/>
      <c r="G20830" s="21"/>
      <c r="H20830" s="21"/>
    </row>
    <row r="20831" spans="4:8">
      <c r="D20831" s="55"/>
      <c r="E20831" s="21"/>
      <c r="F20831" s="21"/>
      <c r="G20831" s="21"/>
      <c r="H20831" s="21"/>
    </row>
    <row r="20832" spans="4:8">
      <c r="D20832" s="55"/>
      <c r="E20832" s="21"/>
      <c r="F20832" s="21"/>
      <c r="G20832" s="21"/>
      <c r="H20832" s="21"/>
    </row>
    <row r="20833" spans="4:8">
      <c r="D20833" s="55"/>
      <c r="E20833" s="21"/>
      <c r="F20833" s="21"/>
      <c r="G20833" s="21"/>
      <c r="H20833" s="21"/>
    </row>
    <row r="20834" spans="4:8">
      <c r="D20834" s="55"/>
      <c r="E20834" s="21"/>
      <c r="F20834" s="21"/>
      <c r="G20834" s="21"/>
      <c r="H20834" s="21"/>
    </row>
    <row r="20835" spans="4:8">
      <c r="D20835" s="55"/>
      <c r="E20835" s="21"/>
      <c r="F20835" s="21"/>
      <c r="G20835" s="21"/>
      <c r="H20835" s="21"/>
    </row>
    <row r="20836" spans="4:8">
      <c r="D20836" s="55"/>
      <c r="E20836" s="21"/>
      <c r="F20836" s="21"/>
      <c r="G20836" s="21"/>
      <c r="H20836" s="21"/>
    </row>
    <row r="20837" spans="4:8">
      <c r="D20837" s="55"/>
      <c r="E20837" s="21"/>
      <c r="F20837" s="21"/>
      <c r="G20837" s="21"/>
      <c r="H20837" s="21"/>
    </row>
    <row r="20838" spans="4:8">
      <c r="D20838" s="55"/>
      <c r="E20838" s="21"/>
      <c r="F20838" s="21"/>
      <c r="G20838" s="21"/>
      <c r="H20838" s="21"/>
    </row>
    <row r="20839" spans="4:8">
      <c r="D20839" s="55"/>
      <c r="E20839" s="21"/>
      <c r="F20839" s="21"/>
      <c r="G20839" s="21"/>
      <c r="H20839" s="21"/>
    </row>
    <row r="20840" spans="4:8">
      <c r="D20840" s="55"/>
      <c r="E20840" s="21"/>
      <c r="F20840" s="21"/>
      <c r="G20840" s="21"/>
      <c r="H20840" s="21"/>
    </row>
    <row r="20841" spans="4:8">
      <c r="D20841" s="55"/>
      <c r="E20841" s="21"/>
      <c r="F20841" s="21"/>
      <c r="G20841" s="21"/>
      <c r="H20841" s="21"/>
    </row>
    <row r="20842" spans="4:8">
      <c r="D20842" s="55"/>
      <c r="E20842" s="21"/>
      <c r="F20842" s="21"/>
      <c r="G20842" s="21"/>
      <c r="H20842" s="21"/>
    </row>
    <row r="20843" spans="4:8">
      <c r="D20843" s="55"/>
      <c r="E20843" s="21"/>
      <c r="F20843" s="21"/>
      <c r="G20843" s="21"/>
      <c r="H20843" s="21"/>
    </row>
    <row r="20844" spans="4:8">
      <c r="D20844" s="55"/>
      <c r="E20844" s="21"/>
      <c r="F20844" s="21"/>
      <c r="G20844" s="21"/>
      <c r="H20844" s="21"/>
    </row>
    <row r="20845" spans="4:8">
      <c r="D20845" s="55"/>
      <c r="E20845" s="21"/>
      <c r="F20845" s="21"/>
      <c r="G20845" s="21"/>
      <c r="H20845" s="21"/>
    </row>
    <row r="20846" spans="4:8">
      <c r="D20846" s="55"/>
      <c r="E20846" s="21"/>
      <c r="F20846" s="21"/>
      <c r="G20846" s="21"/>
      <c r="H20846" s="21"/>
    </row>
    <row r="20847" spans="4:8">
      <c r="D20847" s="55"/>
      <c r="E20847" s="21"/>
      <c r="F20847" s="21"/>
      <c r="G20847" s="21"/>
      <c r="H20847" s="21"/>
    </row>
    <row r="20848" spans="4:8">
      <c r="D20848" s="55"/>
      <c r="E20848" s="21"/>
      <c r="F20848" s="21"/>
      <c r="G20848" s="21"/>
      <c r="H20848" s="21"/>
    </row>
    <row r="20849" spans="4:8">
      <c r="D20849" s="55"/>
      <c r="E20849" s="21"/>
      <c r="F20849" s="21"/>
      <c r="G20849" s="21"/>
      <c r="H20849" s="21"/>
    </row>
    <row r="20850" spans="4:8">
      <c r="D20850" s="55"/>
      <c r="E20850" s="21"/>
      <c r="F20850" s="21"/>
      <c r="G20850" s="21"/>
      <c r="H20850" s="21"/>
    </row>
    <row r="20851" spans="4:8">
      <c r="D20851" s="55"/>
      <c r="E20851" s="21"/>
      <c r="F20851" s="21"/>
      <c r="G20851" s="21"/>
      <c r="H20851" s="21"/>
    </row>
    <row r="20852" spans="4:8">
      <c r="D20852" s="55"/>
      <c r="E20852" s="21"/>
      <c r="F20852" s="21"/>
      <c r="G20852" s="21"/>
      <c r="H20852" s="21"/>
    </row>
    <row r="20853" spans="4:8">
      <c r="D20853" s="55"/>
      <c r="E20853" s="21"/>
      <c r="F20853" s="21"/>
      <c r="G20853" s="21"/>
      <c r="H20853" s="21"/>
    </row>
    <row r="20854" spans="4:8">
      <c r="D20854" s="55"/>
      <c r="E20854" s="21"/>
      <c r="F20854" s="21"/>
      <c r="G20854" s="21"/>
      <c r="H20854" s="21"/>
    </row>
    <row r="20855" spans="4:8">
      <c r="D20855" s="55"/>
      <c r="E20855" s="21"/>
      <c r="F20855" s="21"/>
      <c r="G20855" s="21"/>
      <c r="H20855" s="21"/>
    </row>
    <row r="20856" spans="4:8">
      <c r="D20856" s="55"/>
      <c r="E20856" s="21"/>
      <c r="F20856" s="21"/>
      <c r="G20856" s="21"/>
      <c r="H20856" s="21"/>
    </row>
    <row r="20857" spans="4:8">
      <c r="D20857" s="55"/>
      <c r="E20857" s="21"/>
      <c r="F20857" s="21"/>
      <c r="G20857" s="21"/>
      <c r="H20857" s="21"/>
    </row>
    <row r="20858" spans="4:8">
      <c r="D20858" s="55"/>
      <c r="E20858" s="21"/>
      <c r="F20858" s="21"/>
      <c r="G20858" s="21"/>
      <c r="H20858" s="21"/>
    </row>
    <row r="20859" spans="4:8">
      <c r="D20859" s="55"/>
      <c r="E20859" s="21"/>
      <c r="F20859" s="21"/>
      <c r="G20859" s="21"/>
      <c r="H20859" s="21"/>
    </row>
    <row r="20860" spans="4:8">
      <c r="D20860" s="55"/>
      <c r="E20860" s="21"/>
      <c r="F20860" s="21"/>
      <c r="G20860" s="21"/>
      <c r="H20860" s="21"/>
    </row>
    <row r="20861" spans="4:8">
      <c r="D20861" s="55"/>
      <c r="E20861" s="21"/>
      <c r="F20861" s="21"/>
      <c r="G20861" s="21"/>
      <c r="H20861" s="21"/>
    </row>
    <row r="20862" spans="4:8">
      <c r="D20862" s="55"/>
      <c r="E20862" s="21"/>
      <c r="F20862" s="21"/>
      <c r="G20862" s="21"/>
      <c r="H20862" s="21"/>
    </row>
    <row r="20863" spans="4:8">
      <c r="D20863" s="55"/>
      <c r="E20863" s="21"/>
      <c r="F20863" s="21"/>
      <c r="G20863" s="21"/>
      <c r="H20863" s="21"/>
    </row>
    <row r="20864" spans="4:8">
      <c r="D20864" s="55"/>
      <c r="E20864" s="21"/>
      <c r="F20864" s="21"/>
      <c r="G20864" s="21"/>
      <c r="H20864" s="21"/>
    </row>
    <row r="20865" spans="4:8">
      <c r="D20865" s="55"/>
      <c r="E20865" s="21"/>
      <c r="F20865" s="21"/>
      <c r="G20865" s="21"/>
      <c r="H20865" s="21"/>
    </row>
    <row r="20866" spans="4:8">
      <c r="D20866" s="55"/>
      <c r="E20866" s="21"/>
      <c r="F20866" s="21"/>
      <c r="G20866" s="21"/>
      <c r="H20866" s="21"/>
    </row>
    <row r="20867" spans="4:8">
      <c r="D20867" s="55"/>
      <c r="E20867" s="21"/>
      <c r="F20867" s="21"/>
      <c r="G20867" s="21"/>
      <c r="H20867" s="21"/>
    </row>
    <row r="20868" spans="4:8">
      <c r="D20868" s="55"/>
      <c r="E20868" s="21"/>
      <c r="F20868" s="21"/>
      <c r="G20868" s="21"/>
      <c r="H20868" s="21"/>
    </row>
    <row r="20869" spans="4:8">
      <c r="D20869" s="55"/>
      <c r="E20869" s="21"/>
      <c r="F20869" s="21"/>
      <c r="G20869" s="21"/>
      <c r="H20869" s="21"/>
    </row>
    <row r="20870" spans="4:8">
      <c r="D20870" s="55"/>
      <c r="E20870" s="21"/>
      <c r="F20870" s="21"/>
      <c r="G20870" s="21"/>
      <c r="H20870" s="21"/>
    </row>
    <row r="20871" spans="4:8">
      <c r="D20871" s="55"/>
      <c r="E20871" s="21"/>
      <c r="F20871" s="21"/>
      <c r="G20871" s="21"/>
      <c r="H20871" s="21"/>
    </row>
    <row r="20872" spans="4:8">
      <c r="D20872" s="55"/>
      <c r="E20872" s="21"/>
      <c r="F20872" s="21"/>
      <c r="G20872" s="21"/>
      <c r="H20872" s="21"/>
    </row>
    <row r="20873" spans="4:8">
      <c r="D20873" s="55"/>
      <c r="E20873" s="21"/>
      <c r="F20873" s="21"/>
      <c r="G20873" s="21"/>
      <c r="H20873" s="21"/>
    </row>
    <row r="20874" spans="4:8">
      <c r="D20874" s="55"/>
      <c r="E20874" s="21"/>
      <c r="F20874" s="21"/>
      <c r="G20874" s="21"/>
      <c r="H20874" s="21"/>
    </row>
    <row r="20875" spans="4:8">
      <c r="D20875" s="55"/>
      <c r="E20875" s="21"/>
      <c r="F20875" s="21"/>
      <c r="G20875" s="21"/>
      <c r="H20875" s="21"/>
    </row>
    <row r="20876" spans="4:8">
      <c r="D20876" s="55"/>
      <c r="E20876" s="21"/>
      <c r="F20876" s="21"/>
      <c r="G20876" s="21"/>
      <c r="H20876" s="21"/>
    </row>
    <row r="20877" spans="4:8">
      <c r="D20877" s="55"/>
      <c r="E20877" s="21"/>
      <c r="F20877" s="21"/>
      <c r="G20877" s="21"/>
      <c r="H20877" s="21"/>
    </row>
    <row r="20878" spans="4:8">
      <c r="D20878" s="55"/>
      <c r="E20878" s="21"/>
      <c r="F20878" s="21"/>
      <c r="G20878" s="21"/>
      <c r="H20878" s="21"/>
    </row>
    <row r="20879" spans="4:8">
      <c r="D20879" s="55"/>
      <c r="E20879" s="21"/>
      <c r="F20879" s="21"/>
      <c r="G20879" s="21"/>
      <c r="H20879" s="21"/>
    </row>
    <row r="20880" spans="4:8">
      <c r="D20880" s="55"/>
      <c r="E20880" s="21"/>
      <c r="F20880" s="21"/>
      <c r="G20880" s="21"/>
      <c r="H20880" s="21"/>
    </row>
    <row r="20881" spans="4:8">
      <c r="D20881" s="55"/>
      <c r="E20881" s="21"/>
      <c r="F20881" s="21"/>
      <c r="G20881" s="21"/>
      <c r="H20881" s="21"/>
    </row>
    <row r="20882" spans="4:8">
      <c r="D20882" s="55"/>
      <c r="E20882" s="21"/>
      <c r="F20882" s="21"/>
      <c r="G20882" s="21"/>
      <c r="H20882" s="21"/>
    </row>
    <row r="20883" spans="4:8">
      <c r="D20883" s="55"/>
      <c r="E20883" s="21"/>
      <c r="F20883" s="21"/>
      <c r="G20883" s="21"/>
      <c r="H20883" s="21"/>
    </row>
    <row r="20884" spans="4:8">
      <c r="D20884" s="55"/>
      <c r="E20884" s="21"/>
      <c r="F20884" s="21"/>
      <c r="G20884" s="21"/>
      <c r="H20884" s="21"/>
    </row>
    <row r="20885" spans="4:8">
      <c r="D20885" s="55"/>
      <c r="E20885" s="21"/>
      <c r="F20885" s="21"/>
      <c r="G20885" s="21"/>
      <c r="H20885" s="21"/>
    </row>
    <row r="20886" spans="4:8">
      <c r="D20886" s="55"/>
      <c r="E20886" s="21"/>
      <c r="F20886" s="21"/>
      <c r="G20886" s="21"/>
      <c r="H20886" s="21"/>
    </row>
    <row r="20887" spans="4:8">
      <c r="D20887" s="55"/>
      <c r="E20887" s="21"/>
      <c r="F20887" s="21"/>
      <c r="G20887" s="21"/>
      <c r="H20887" s="21"/>
    </row>
    <row r="20888" spans="4:8">
      <c r="D20888" s="55"/>
      <c r="E20888" s="21"/>
      <c r="F20888" s="21"/>
      <c r="G20888" s="21"/>
      <c r="H20888" s="21"/>
    </row>
    <row r="20889" spans="4:8">
      <c r="D20889" s="55"/>
      <c r="E20889" s="21"/>
      <c r="F20889" s="21"/>
      <c r="G20889" s="21"/>
      <c r="H20889" s="21"/>
    </row>
    <row r="20890" spans="4:8">
      <c r="D20890" s="55"/>
      <c r="E20890" s="21"/>
      <c r="F20890" s="21"/>
      <c r="G20890" s="21"/>
      <c r="H20890" s="21"/>
    </row>
    <row r="20891" spans="4:8">
      <c r="D20891" s="55"/>
      <c r="E20891" s="21"/>
      <c r="F20891" s="21"/>
      <c r="G20891" s="21"/>
      <c r="H20891" s="21"/>
    </row>
    <row r="20892" spans="4:8">
      <c r="D20892" s="55"/>
      <c r="E20892" s="21"/>
      <c r="F20892" s="21"/>
      <c r="G20892" s="21"/>
      <c r="H20892" s="21"/>
    </row>
    <row r="20893" spans="4:8">
      <c r="D20893" s="55"/>
      <c r="E20893" s="21"/>
      <c r="F20893" s="21"/>
      <c r="G20893" s="21"/>
      <c r="H20893" s="21"/>
    </row>
    <row r="20894" spans="4:8">
      <c r="D20894" s="55"/>
      <c r="E20894" s="21"/>
      <c r="F20894" s="21"/>
      <c r="G20894" s="21"/>
      <c r="H20894" s="21"/>
    </row>
    <row r="20895" spans="4:8">
      <c r="D20895" s="55"/>
      <c r="E20895" s="21"/>
      <c r="F20895" s="21"/>
      <c r="G20895" s="21"/>
      <c r="H20895" s="21"/>
    </row>
    <row r="20896" spans="4:8">
      <c r="D20896" s="55"/>
      <c r="E20896" s="21"/>
      <c r="F20896" s="21"/>
      <c r="G20896" s="21"/>
      <c r="H20896" s="21"/>
    </row>
    <row r="20897" spans="4:8">
      <c r="D20897" s="55"/>
      <c r="E20897" s="21"/>
      <c r="F20897" s="21"/>
      <c r="G20897" s="21"/>
      <c r="H20897" s="21"/>
    </row>
    <row r="20898" spans="4:8">
      <c r="D20898" s="55"/>
      <c r="E20898" s="21"/>
      <c r="F20898" s="21"/>
      <c r="G20898" s="21"/>
      <c r="H20898" s="21"/>
    </row>
    <row r="20899" spans="4:8">
      <c r="D20899" s="55"/>
      <c r="E20899" s="21"/>
      <c r="F20899" s="21"/>
      <c r="G20899" s="21"/>
      <c r="H20899" s="21"/>
    </row>
    <row r="20900" spans="4:8">
      <c r="D20900" s="55"/>
      <c r="E20900" s="21"/>
      <c r="F20900" s="21"/>
      <c r="G20900" s="21"/>
      <c r="H20900" s="21"/>
    </row>
    <row r="20901" spans="4:8">
      <c r="D20901" s="55"/>
      <c r="E20901" s="21"/>
      <c r="F20901" s="21"/>
      <c r="G20901" s="21"/>
      <c r="H20901" s="21"/>
    </row>
    <row r="20902" spans="4:8">
      <c r="D20902" s="55"/>
      <c r="E20902" s="21"/>
      <c r="F20902" s="21"/>
      <c r="G20902" s="21"/>
      <c r="H20902" s="21"/>
    </row>
    <row r="20903" spans="4:8">
      <c r="D20903" s="55"/>
      <c r="E20903" s="21"/>
      <c r="F20903" s="21"/>
      <c r="G20903" s="21"/>
      <c r="H20903" s="21"/>
    </row>
    <row r="20904" spans="4:8">
      <c r="D20904" s="55"/>
      <c r="E20904" s="21"/>
      <c r="F20904" s="21"/>
      <c r="G20904" s="21"/>
      <c r="H20904" s="21"/>
    </row>
    <row r="20905" spans="4:8">
      <c r="D20905" s="55"/>
      <c r="E20905" s="21"/>
      <c r="F20905" s="21"/>
      <c r="G20905" s="21"/>
      <c r="H20905" s="21"/>
    </row>
    <row r="20906" spans="4:8">
      <c r="D20906" s="55"/>
      <c r="E20906" s="21"/>
      <c r="F20906" s="21"/>
      <c r="G20906" s="21"/>
      <c r="H20906" s="21"/>
    </row>
    <row r="20907" spans="4:8">
      <c r="D20907" s="55"/>
      <c r="E20907" s="21"/>
      <c r="F20907" s="21"/>
      <c r="G20907" s="21"/>
      <c r="H20907" s="21"/>
    </row>
    <row r="20908" spans="4:8">
      <c r="D20908" s="55"/>
      <c r="E20908" s="21"/>
      <c r="F20908" s="21"/>
      <c r="G20908" s="21"/>
      <c r="H20908" s="21"/>
    </row>
    <row r="20909" spans="4:8">
      <c r="D20909" s="55"/>
      <c r="E20909" s="21"/>
      <c r="F20909" s="21"/>
      <c r="G20909" s="21"/>
      <c r="H20909" s="21"/>
    </row>
    <row r="20910" spans="4:8">
      <c r="D20910" s="55"/>
      <c r="E20910" s="21"/>
      <c r="F20910" s="21"/>
      <c r="G20910" s="21"/>
      <c r="H20910" s="21"/>
    </row>
    <row r="20911" spans="4:8">
      <c r="D20911" s="55"/>
      <c r="E20911" s="21"/>
      <c r="F20911" s="21"/>
      <c r="G20911" s="21"/>
      <c r="H20911" s="21"/>
    </row>
    <row r="20912" spans="4:8">
      <c r="D20912" s="55"/>
      <c r="E20912" s="21"/>
      <c r="F20912" s="21"/>
      <c r="G20912" s="21"/>
      <c r="H20912" s="21"/>
    </row>
    <row r="20913" spans="4:8">
      <c r="D20913" s="55"/>
      <c r="E20913" s="21"/>
      <c r="F20913" s="21"/>
      <c r="G20913" s="21"/>
      <c r="H20913" s="21"/>
    </row>
    <row r="20914" spans="4:8">
      <c r="D20914" s="55"/>
      <c r="E20914" s="21"/>
      <c r="F20914" s="21"/>
      <c r="G20914" s="21"/>
      <c r="H20914" s="21"/>
    </row>
    <row r="20915" spans="4:8">
      <c r="D20915" s="55"/>
      <c r="E20915" s="21"/>
      <c r="F20915" s="21"/>
      <c r="G20915" s="21"/>
      <c r="H20915" s="21"/>
    </row>
    <row r="20916" spans="4:8">
      <c r="D20916" s="55"/>
      <c r="E20916" s="21"/>
      <c r="F20916" s="21"/>
      <c r="G20916" s="21"/>
      <c r="H20916" s="21"/>
    </row>
    <row r="20917" spans="4:8">
      <c r="D20917" s="55"/>
      <c r="E20917" s="21"/>
      <c r="F20917" s="21"/>
      <c r="G20917" s="21"/>
      <c r="H20917" s="21"/>
    </row>
    <row r="20918" spans="4:8">
      <c r="D20918" s="55"/>
      <c r="E20918" s="21"/>
      <c r="F20918" s="21"/>
      <c r="G20918" s="21"/>
      <c r="H20918" s="21"/>
    </row>
    <row r="20919" spans="4:8">
      <c r="D20919" s="55"/>
      <c r="E20919" s="21"/>
      <c r="F20919" s="21"/>
      <c r="G20919" s="21"/>
      <c r="H20919" s="21"/>
    </row>
    <row r="20920" spans="4:8">
      <c r="D20920" s="55"/>
      <c r="E20920" s="21"/>
      <c r="F20920" s="21"/>
      <c r="G20920" s="21"/>
      <c r="H20920" s="21"/>
    </row>
    <row r="20921" spans="4:8">
      <c r="D20921" s="55"/>
      <c r="E20921" s="21"/>
      <c r="F20921" s="21"/>
      <c r="G20921" s="21"/>
      <c r="H20921" s="21"/>
    </row>
    <row r="20922" spans="4:8">
      <c r="D20922" s="55"/>
      <c r="E20922" s="21"/>
      <c r="F20922" s="21"/>
      <c r="G20922" s="21"/>
      <c r="H20922" s="21"/>
    </row>
    <row r="20923" spans="4:8">
      <c r="D20923" s="55"/>
      <c r="E20923" s="21"/>
      <c r="F20923" s="21"/>
      <c r="G20923" s="21"/>
      <c r="H20923" s="21"/>
    </row>
    <row r="20924" spans="4:8">
      <c r="D20924" s="55"/>
      <c r="E20924" s="21"/>
      <c r="F20924" s="21"/>
      <c r="G20924" s="21"/>
      <c r="H20924" s="21"/>
    </row>
    <row r="20925" spans="4:8">
      <c r="D20925" s="55"/>
      <c r="E20925" s="21"/>
      <c r="F20925" s="21"/>
      <c r="G20925" s="21"/>
      <c r="H20925" s="21"/>
    </row>
    <row r="20926" spans="4:8">
      <c r="D20926" s="55"/>
      <c r="E20926" s="21"/>
      <c r="F20926" s="21"/>
      <c r="G20926" s="21"/>
      <c r="H20926" s="21"/>
    </row>
    <row r="20927" spans="4:8">
      <c r="D20927" s="55"/>
      <c r="E20927" s="21"/>
      <c r="F20927" s="21"/>
      <c r="G20927" s="21"/>
      <c r="H20927" s="21"/>
    </row>
    <row r="20928" spans="4:8">
      <c r="D20928" s="55"/>
      <c r="E20928" s="21"/>
      <c r="F20928" s="21"/>
      <c r="G20928" s="21"/>
      <c r="H20928" s="21"/>
    </row>
    <row r="20929" spans="4:8">
      <c r="D20929" s="55"/>
      <c r="E20929" s="21"/>
      <c r="F20929" s="21"/>
      <c r="G20929" s="21"/>
      <c r="H20929" s="21"/>
    </row>
    <row r="20930" spans="4:8">
      <c r="D20930" s="55"/>
      <c r="E20930" s="21"/>
      <c r="F20930" s="21"/>
      <c r="G20930" s="21"/>
      <c r="H20930" s="21"/>
    </row>
    <row r="20931" spans="4:8">
      <c r="D20931" s="55"/>
      <c r="E20931" s="21"/>
      <c r="F20931" s="21"/>
      <c r="G20931" s="21"/>
      <c r="H20931" s="21"/>
    </row>
    <row r="20932" spans="4:8">
      <c r="D20932" s="55"/>
      <c r="E20932" s="21"/>
      <c r="F20932" s="21"/>
      <c r="G20932" s="21"/>
      <c r="H20932" s="21"/>
    </row>
    <row r="20933" spans="4:8">
      <c r="D20933" s="55"/>
      <c r="E20933" s="21"/>
      <c r="F20933" s="21"/>
      <c r="G20933" s="21"/>
      <c r="H20933" s="21"/>
    </row>
    <row r="20934" spans="4:8">
      <c r="D20934" s="55"/>
      <c r="E20934" s="21"/>
      <c r="F20934" s="21"/>
      <c r="G20934" s="21"/>
      <c r="H20934" s="21"/>
    </row>
    <row r="20935" spans="4:8">
      <c r="D20935" s="55"/>
      <c r="E20935" s="21"/>
      <c r="F20935" s="21"/>
      <c r="G20935" s="21"/>
      <c r="H20935" s="21"/>
    </row>
    <row r="20936" spans="4:8">
      <c r="D20936" s="55"/>
      <c r="E20936" s="21"/>
      <c r="F20936" s="21"/>
      <c r="G20936" s="21"/>
      <c r="H20936" s="21"/>
    </row>
    <row r="20937" spans="4:8">
      <c r="D20937" s="55"/>
      <c r="E20937" s="21"/>
      <c r="F20937" s="21"/>
      <c r="G20937" s="21"/>
      <c r="H20937" s="21"/>
    </row>
    <row r="20938" spans="4:8">
      <c r="D20938" s="55"/>
      <c r="E20938" s="21"/>
      <c r="F20938" s="21"/>
      <c r="G20938" s="21"/>
      <c r="H20938" s="21"/>
    </row>
    <row r="20939" spans="4:8">
      <c r="D20939" s="55"/>
      <c r="E20939" s="21"/>
      <c r="F20939" s="21"/>
      <c r="G20939" s="21"/>
      <c r="H20939" s="21"/>
    </row>
    <row r="20940" spans="4:8">
      <c r="D20940" s="55"/>
      <c r="E20940" s="21"/>
      <c r="F20940" s="21"/>
      <c r="G20940" s="21"/>
      <c r="H20940" s="21"/>
    </row>
    <row r="20941" spans="4:8">
      <c r="D20941" s="55"/>
      <c r="E20941" s="21"/>
      <c r="F20941" s="21"/>
      <c r="G20941" s="21"/>
      <c r="H20941" s="21"/>
    </row>
    <row r="20942" spans="4:8">
      <c r="D20942" s="55"/>
      <c r="E20942" s="21"/>
      <c r="F20942" s="21"/>
      <c r="G20942" s="21"/>
      <c r="H20942" s="21"/>
    </row>
    <row r="20943" spans="4:8">
      <c r="D20943" s="55"/>
      <c r="E20943" s="21"/>
      <c r="F20943" s="21"/>
      <c r="G20943" s="21"/>
      <c r="H20943" s="21"/>
    </row>
    <row r="20944" spans="4:8">
      <c r="D20944" s="55"/>
      <c r="E20944" s="21"/>
      <c r="F20944" s="21"/>
      <c r="G20944" s="21"/>
      <c r="H20944" s="21"/>
    </row>
    <row r="20945" spans="4:8">
      <c r="D20945" s="55"/>
      <c r="E20945" s="21"/>
      <c r="F20945" s="21"/>
      <c r="G20945" s="21"/>
      <c r="H20945" s="21"/>
    </row>
    <row r="20946" spans="4:8">
      <c r="D20946" s="55"/>
      <c r="E20946" s="21"/>
      <c r="F20946" s="21"/>
      <c r="G20946" s="21"/>
      <c r="H20946" s="21"/>
    </row>
    <row r="20947" spans="4:8">
      <c r="D20947" s="55"/>
      <c r="E20947" s="21"/>
      <c r="F20947" s="21"/>
      <c r="G20947" s="21"/>
      <c r="H20947" s="21"/>
    </row>
    <row r="20948" spans="4:8">
      <c r="D20948" s="55"/>
      <c r="E20948" s="21"/>
      <c r="F20948" s="21"/>
      <c r="G20948" s="21"/>
      <c r="H20948" s="21"/>
    </row>
    <row r="20949" spans="4:8">
      <c r="D20949" s="55"/>
      <c r="E20949" s="21"/>
      <c r="F20949" s="21"/>
      <c r="G20949" s="21"/>
      <c r="H20949" s="21"/>
    </row>
    <row r="20950" spans="4:8">
      <c r="D20950" s="55"/>
      <c r="E20950" s="21"/>
      <c r="F20950" s="21"/>
      <c r="G20950" s="21"/>
      <c r="H20950" s="21"/>
    </row>
    <row r="20951" spans="4:8">
      <c r="D20951" s="55"/>
      <c r="E20951" s="21"/>
      <c r="F20951" s="21"/>
      <c r="G20951" s="21"/>
      <c r="H20951" s="21"/>
    </row>
    <row r="20952" spans="4:8">
      <c r="D20952" s="55"/>
      <c r="E20952" s="21"/>
      <c r="F20952" s="21"/>
      <c r="G20952" s="21"/>
      <c r="H20952" s="21"/>
    </row>
    <row r="20953" spans="4:8">
      <c r="D20953" s="55"/>
      <c r="E20953" s="21"/>
      <c r="F20953" s="21"/>
      <c r="G20953" s="21"/>
      <c r="H20953" s="21"/>
    </row>
    <row r="20954" spans="4:8">
      <c r="D20954" s="55"/>
      <c r="E20954" s="21"/>
      <c r="F20954" s="21"/>
      <c r="G20954" s="21"/>
      <c r="H20954" s="21"/>
    </row>
    <row r="20955" spans="4:8">
      <c r="D20955" s="55"/>
      <c r="E20955" s="21"/>
      <c r="F20955" s="21"/>
      <c r="G20955" s="21"/>
      <c r="H20955" s="21"/>
    </row>
    <row r="20956" spans="4:8">
      <c r="D20956" s="55"/>
      <c r="E20956" s="21"/>
      <c r="F20956" s="21"/>
      <c r="G20956" s="21"/>
      <c r="H20956" s="21"/>
    </row>
    <row r="20957" spans="4:8">
      <c r="D20957" s="55"/>
      <c r="E20957" s="21"/>
      <c r="F20957" s="21"/>
      <c r="G20957" s="21"/>
      <c r="H20957" s="21"/>
    </row>
    <row r="20958" spans="4:8">
      <c r="D20958" s="55"/>
      <c r="E20958" s="21"/>
      <c r="F20958" s="21"/>
      <c r="G20958" s="21"/>
      <c r="H20958" s="21"/>
    </row>
    <row r="20959" spans="4:8">
      <c r="D20959" s="55"/>
      <c r="E20959" s="21"/>
      <c r="F20959" s="21"/>
      <c r="G20959" s="21"/>
      <c r="H20959" s="21"/>
    </row>
    <row r="20960" spans="4:8">
      <c r="D20960" s="55"/>
      <c r="E20960" s="21"/>
      <c r="F20960" s="21"/>
      <c r="G20960" s="21"/>
      <c r="H20960" s="21"/>
    </row>
    <row r="20961" spans="4:8">
      <c r="D20961" s="55"/>
      <c r="E20961" s="21"/>
      <c r="F20961" s="21"/>
      <c r="G20961" s="21"/>
      <c r="H20961" s="21"/>
    </row>
    <row r="20962" spans="4:8">
      <c r="D20962" s="55"/>
      <c r="E20962" s="21"/>
      <c r="F20962" s="21"/>
      <c r="G20962" s="21"/>
      <c r="H20962" s="21"/>
    </row>
    <row r="20963" spans="4:8">
      <c r="D20963" s="55"/>
      <c r="E20963" s="21"/>
      <c r="F20963" s="21"/>
      <c r="G20963" s="21"/>
      <c r="H20963" s="21"/>
    </row>
    <row r="20964" spans="4:8">
      <c r="D20964" s="55"/>
      <c r="E20964" s="21"/>
      <c r="F20964" s="21"/>
      <c r="G20964" s="21"/>
      <c r="H20964" s="21"/>
    </row>
    <row r="20965" spans="4:8">
      <c r="D20965" s="55"/>
      <c r="E20965" s="21"/>
      <c r="F20965" s="21"/>
      <c r="G20965" s="21"/>
      <c r="H20965" s="21"/>
    </row>
    <row r="20966" spans="4:8">
      <c r="D20966" s="55"/>
      <c r="E20966" s="21"/>
      <c r="F20966" s="21"/>
      <c r="G20966" s="21"/>
      <c r="H20966" s="21"/>
    </row>
    <row r="20967" spans="4:8">
      <c r="D20967" s="55"/>
      <c r="E20967" s="21"/>
      <c r="F20967" s="21"/>
      <c r="G20967" s="21"/>
      <c r="H20967" s="21"/>
    </row>
    <row r="20968" spans="4:8">
      <c r="D20968" s="55"/>
      <c r="E20968" s="21"/>
      <c r="F20968" s="21"/>
      <c r="G20968" s="21"/>
      <c r="H20968" s="21"/>
    </row>
    <row r="20969" spans="4:8">
      <c r="D20969" s="55"/>
      <c r="E20969" s="21"/>
      <c r="F20969" s="21"/>
      <c r="G20969" s="21"/>
      <c r="H20969" s="21"/>
    </row>
    <row r="20970" spans="4:8">
      <c r="D20970" s="55"/>
      <c r="E20970" s="21"/>
      <c r="F20970" s="21"/>
      <c r="G20970" s="21"/>
      <c r="H20970" s="21"/>
    </row>
    <row r="20971" spans="4:8">
      <c r="D20971" s="55"/>
      <c r="E20971" s="21"/>
      <c r="F20971" s="21"/>
      <c r="G20971" s="21"/>
      <c r="H20971" s="21"/>
    </row>
    <row r="20972" spans="4:8">
      <c r="D20972" s="55"/>
      <c r="E20972" s="21"/>
      <c r="F20972" s="21"/>
      <c r="G20972" s="21"/>
      <c r="H20972" s="21"/>
    </row>
    <row r="20973" spans="4:8">
      <c r="D20973" s="55"/>
      <c r="E20973" s="21"/>
      <c r="F20973" s="21"/>
      <c r="G20973" s="21"/>
      <c r="H20973" s="21"/>
    </row>
    <row r="20974" spans="4:8">
      <c r="D20974" s="55"/>
      <c r="E20974" s="21"/>
      <c r="F20974" s="21"/>
      <c r="G20974" s="21"/>
      <c r="H20974" s="21"/>
    </row>
    <row r="20975" spans="4:8">
      <c r="D20975" s="55"/>
      <c r="E20975" s="21"/>
      <c r="F20975" s="21"/>
      <c r="G20975" s="21"/>
      <c r="H20975" s="21"/>
    </row>
    <row r="20976" spans="4:8">
      <c r="D20976" s="55"/>
      <c r="E20976" s="21"/>
      <c r="F20976" s="21"/>
      <c r="G20976" s="21"/>
      <c r="H20976" s="21"/>
    </row>
    <row r="20977" spans="4:8">
      <c r="D20977" s="55"/>
      <c r="E20977" s="21"/>
      <c r="F20977" s="21"/>
      <c r="G20977" s="21"/>
      <c r="H20977" s="21"/>
    </row>
    <row r="20978" spans="4:8">
      <c r="D20978" s="55"/>
      <c r="E20978" s="21"/>
      <c r="F20978" s="21"/>
      <c r="G20978" s="21"/>
      <c r="H20978" s="21"/>
    </row>
    <row r="20979" spans="4:8">
      <c r="D20979" s="55"/>
      <c r="E20979" s="21"/>
      <c r="F20979" s="21"/>
      <c r="G20979" s="21"/>
      <c r="H20979" s="21"/>
    </row>
    <row r="20980" spans="4:8">
      <c r="D20980" s="55"/>
      <c r="E20980" s="21"/>
      <c r="F20980" s="21"/>
      <c r="G20980" s="21"/>
      <c r="H20980" s="21"/>
    </row>
    <row r="20981" spans="4:8">
      <c r="D20981" s="55"/>
      <c r="E20981" s="21"/>
      <c r="F20981" s="21"/>
      <c r="G20981" s="21"/>
      <c r="H20981" s="21"/>
    </row>
    <row r="20982" spans="4:8">
      <c r="D20982" s="55"/>
      <c r="E20982" s="21"/>
      <c r="F20982" s="21"/>
      <c r="G20982" s="21"/>
      <c r="H20982" s="21"/>
    </row>
    <row r="20983" spans="4:8">
      <c r="D20983" s="55"/>
      <c r="E20983" s="21"/>
      <c r="F20983" s="21"/>
      <c r="G20983" s="21"/>
      <c r="H20983" s="21"/>
    </row>
    <row r="20984" spans="4:8">
      <c r="D20984" s="55"/>
      <c r="E20984" s="21"/>
      <c r="F20984" s="21"/>
      <c r="G20984" s="21"/>
      <c r="H20984" s="21"/>
    </row>
    <row r="20985" spans="4:8">
      <c r="D20985" s="55"/>
      <c r="E20985" s="21"/>
      <c r="F20985" s="21"/>
      <c r="G20985" s="21"/>
      <c r="H20985" s="21"/>
    </row>
    <row r="20986" spans="4:8">
      <c r="D20986" s="55"/>
      <c r="E20986" s="21"/>
      <c r="F20986" s="21"/>
      <c r="G20986" s="21"/>
      <c r="H20986" s="21"/>
    </row>
    <row r="20987" spans="4:8">
      <c r="D20987" s="55"/>
      <c r="E20987" s="21"/>
      <c r="F20987" s="21"/>
      <c r="G20987" s="21"/>
      <c r="H20987" s="21"/>
    </row>
    <row r="20988" spans="4:8">
      <c r="D20988" s="55"/>
      <c r="E20988" s="21"/>
      <c r="F20988" s="21"/>
      <c r="G20988" s="21"/>
      <c r="H20988" s="21"/>
    </row>
    <row r="20989" spans="4:8">
      <c r="D20989" s="55"/>
      <c r="E20989" s="21"/>
      <c r="F20989" s="21"/>
      <c r="G20989" s="21"/>
      <c r="H20989" s="21"/>
    </row>
    <row r="20990" spans="4:8">
      <c r="D20990" s="55"/>
      <c r="E20990" s="21"/>
      <c r="F20990" s="21"/>
      <c r="G20990" s="21"/>
      <c r="H20990" s="21"/>
    </row>
    <row r="20991" spans="4:8">
      <c r="D20991" s="55"/>
      <c r="E20991" s="21"/>
      <c r="F20991" s="21"/>
      <c r="G20991" s="21"/>
      <c r="H20991" s="21"/>
    </row>
    <row r="20992" spans="4:8">
      <c r="D20992" s="55"/>
      <c r="E20992" s="21"/>
      <c r="F20992" s="21"/>
      <c r="G20992" s="21"/>
      <c r="H20992" s="21"/>
    </row>
    <row r="20993" spans="4:8">
      <c r="D20993" s="55"/>
      <c r="E20993" s="21"/>
      <c r="F20993" s="21"/>
      <c r="G20993" s="21"/>
      <c r="H20993" s="21"/>
    </row>
    <row r="20994" spans="4:8">
      <c r="D20994" s="55"/>
      <c r="E20994" s="21"/>
      <c r="F20994" s="21"/>
      <c r="G20994" s="21"/>
      <c r="H20994" s="21"/>
    </row>
    <row r="20995" spans="4:8">
      <c r="D20995" s="55"/>
      <c r="E20995" s="21"/>
      <c r="F20995" s="21"/>
      <c r="G20995" s="21"/>
      <c r="H20995" s="21"/>
    </row>
    <row r="20996" spans="4:8">
      <c r="D20996" s="55"/>
      <c r="E20996" s="21"/>
      <c r="F20996" s="21"/>
      <c r="G20996" s="21"/>
      <c r="H20996" s="21"/>
    </row>
    <row r="20997" spans="4:8">
      <c r="D20997" s="55"/>
      <c r="E20997" s="21"/>
      <c r="F20997" s="21"/>
      <c r="G20997" s="21"/>
      <c r="H20997" s="21"/>
    </row>
    <row r="20998" spans="4:8">
      <c r="D20998" s="55"/>
      <c r="E20998" s="21"/>
      <c r="F20998" s="21"/>
      <c r="G20998" s="21"/>
      <c r="H20998" s="21"/>
    </row>
    <row r="20999" spans="4:8">
      <c r="D20999" s="55"/>
      <c r="E20999" s="21"/>
      <c r="F20999" s="21"/>
      <c r="G20999" s="21"/>
      <c r="H20999" s="21"/>
    </row>
    <row r="21000" spans="4:8">
      <c r="D21000" s="55"/>
      <c r="E21000" s="21"/>
      <c r="F21000" s="21"/>
      <c r="G21000" s="21"/>
      <c r="H21000" s="21"/>
    </row>
    <row r="21001" spans="4:8">
      <c r="D21001" s="55"/>
      <c r="E21001" s="21"/>
      <c r="F21001" s="21"/>
      <c r="G21001" s="21"/>
      <c r="H21001" s="21"/>
    </row>
    <row r="21002" spans="4:8">
      <c r="D21002" s="55"/>
      <c r="E21002" s="21"/>
      <c r="F21002" s="21"/>
      <c r="G21002" s="21"/>
      <c r="H21002" s="21"/>
    </row>
    <row r="21003" spans="4:8">
      <c r="D21003" s="55"/>
      <c r="E21003" s="21"/>
      <c r="F21003" s="21"/>
      <c r="G21003" s="21"/>
      <c r="H21003" s="21"/>
    </row>
    <row r="21004" spans="4:8">
      <c r="D21004" s="55"/>
      <c r="E21004" s="21"/>
      <c r="F21004" s="21"/>
      <c r="G21004" s="21"/>
      <c r="H21004" s="21"/>
    </row>
    <row r="21005" spans="4:8">
      <c r="D21005" s="55"/>
      <c r="E21005" s="21"/>
      <c r="F21005" s="21"/>
      <c r="G21005" s="21"/>
      <c r="H21005" s="21"/>
    </row>
    <row r="21006" spans="4:8">
      <c r="D21006" s="55"/>
      <c r="E21006" s="21"/>
      <c r="F21006" s="21"/>
      <c r="G21006" s="21"/>
      <c r="H21006" s="21"/>
    </row>
    <row r="21007" spans="4:8">
      <c r="D21007" s="55"/>
      <c r="E21007" s="21"/>
      <c r="F21007" s="21"/>
      <c r="G21007" s="21"/>
      <c r="H21007" s="21"/>
    </row>
    <row r="21008" spans="4:8">
      <c r="D21008" s="55"/>
      <c r="E21008" s="21"/>
      <c r="F21008" s="21"/>
      <c r="G21008" s="21"/>
      <c r="H21008" s="21"/>
    </row>
    <row r="21009" spans="4:8">
      <c r="D21009" s="55"/>
      <c r="E21009" s="21"/>
      <c r="F21009" s="21"/>
      <c r="G21009" s="21"/>
      <c r="H21009" s="21"/>
    </row>
    <row r="21010" spans="4:8">
      <c r="D21010" s="55"/>
      <c r="E21010" s="21"/>
      <c r="F21010" s="21"/>
      <c r="G21010" s="21"/>
      <c r="H21010" s="21"/>
    </row>
    <row r="21011" spans="4:8">
      <c r="D21011" s="55"/>
      <c r="E21011" s="21"/>
      <c r="F21011" s="21"/>
      <c r="G21011" s="21"/>
      <c r="H21011" s="21"/>
    </row>
    <row r="21012" spans="4:8">
      <c r="D21012" s="55"/>
      <c r="E21012" s="21"/>
      <c r="F21012" s="21"/>
      <c r="G21012" s="21"/>
      <c r="H21012" s="21"/>
    </row>
    <row r="21013" spans="4:8">
      <c r="D21013" s="55"/>
      <c r="E21013" s="21"/>
      <c r="F21013" s="21"/>
      <c r="G21013" s="21"/>
      <c r="H21013" s="21"/>
    </row>
    <row r="21014" spans="4:8">
      <c r="D21014" s="55"/>
      <c r="E21014" s="21"/>
      <c r="F21014" s="21"/>
      <c r="G21014" s="21"/>
      <c r="H21014" s="21"/>
    </row>
    <row r="21015" spans="4:8">
      <c r="D21015" s="55"/>
      <c r="E21015" s="21"/>
      <c r="F21015" s="21"/>
      <c r="G21015" s="21"/>
      <c r="H21015" s="21"/>
    </row>
    <row r="21016" spans="4:8">
      <c r="D21016" s="55"/>
      <c r="E21016" s="21"/>
      <c r="F21016" s="21"/>
      <c r="G21016" s="21"/>
      <c r="H21016" s="21"/>
    </row>
    <row r="21017" spans="4:8">
      <c r="D21017" s="55"/>
      <c r="E21017" s="21"/>
      <c r="F21017" s="21"/>
      <c r="G21017" s="21"/>
      <c r="H21017" s="21"/>
    </row>
    <row r="21018" spans="4:8">
      <c r="D21018" s="55"/>
      <c r="E21018" s="21"/>
      <c r="F21018" s="21"/>
      <c r="G21018" s="21"/>
      <c r="H21018" s="21"/>
    </row>
    <row r="21019" spans="4:8">
      <c r="D21019" s="55"/>
      <c r="E21019" s="21"/>
      <c r="F21019" s="21"/>
      <c r="G21019" s="21"/>
      <c r="H21019" s="21"/>
    </row>
    <row r="21020" spans="4:8">
      <c r="D21020" s="55"/>
      <c r="E21020" s="21"/>
      <c r="F21020" s="21"/>
      <c r="G21020" s="21"/>
      <c r="H21020" s="21"/>
    </row>
    <row r="21021" spans="4:8">
      <c r="D21021" s="55"/>
      <c r="E21021" s="21"/>
      <c r="F21021" s="21"/>
      <c r="G21021" s="21"/>
      <c r="H21021" s="21"/>
    </row>
    <row r="21022" spans="4:8">
      <c r="D21022" s="55"/>
      <c r="E21022" s="21"/>
      <c r="F21022" s="21"/>
      <c r="G21022" s="21"/>
      <c r="H21022" s="21"/>
    </row>
    <row r="21023" spans="4:8">
      <c r="D21023" s="55"/>
      <c r="E21023" s="21"/>
      <c r="F21023" s="21"/>
      <c r="G21023" s="21"/>
      <c r="H21023" s="21"/>
    </row>
    <row r="21024" spans="4:8">
      <c r="D21024" s="55"/>
      <c r="E21024" s="21"/>
      <c r="F21024" s="21"/>
      <c r="G21024" s="21"/>
      <c r="H21024" s="21"/>
    </row>
    <row r="21025" spans="4:8">
      <c r="D21025" s="55"/>
      <c r="E21025" s="21"/>
      <c r="F21025" s="21"/>
      <c r="G21025" s="21"/>
      <c r="H21025" s="21"/>
    </row>
    <row r="21026" spans="4:8">
      <c r="D21026" s="55"/>
      <c r="E21026" s="21"/>
      <c r="F21026" s="21"/>
      <c r="G21026" s="21"/>
      <c r="H21026" s="21"/>
    </row>
    <row r="21027" spans="4:8">
      <c r="D21027" s="55"/>
      <c r="E21027" s="21"/>
      <c r="F21027" s="21"/>
      <c r="G21027" s="21"/>
      <c r="H21027" s="21"/>
    </row>
    <row r="21028" spans="4:8">
      <c r="D21028" s="55"/>
      <c r="E21028" s="21"/>
      <c r="F21028" s="21"/>
      <c r="G21028" s="21"/>
      <c r="H21028" s="21"/>
    </row>
    <row r="21029" spans="4:8">
      <c r="D21029" s="55"/>
      <c r="E21029" s="21"/>
      <c r="F21029" s="21"/>
      <c r="G21029" s="21"/>
      <c r="H21029" s="21"/>
    </row>
    <row r="21030" spans="4:8">
      <c r="D21030" s="55"/>
      <c r="E21030" s="21"/>
      <c r="F21030" s="21"/>
      <c r="G21030" s="21"/>
      <c r="H21030" s="21"/>
    </row>
    <row r="21031" spans="4:8">
      <c r="D21031" s="55"/>
      <c r="E21031" s="21"/>
      <c r="F21031" s="21"/>
      <c r="G21031" s="21"/>
      <c r="H21031" s="21"/>
    </row>
    <row r="21032" spans="4:8">
      <c r="D21032" s="55"/>
      <c r="E21032" s="21"/>
      <c r="F21032" s="21"/>
      <c r="G21032" s="21"/>
      <c r="H21032" s="21"/>
    </row>
    <row r="21033" spans="4:8">
      <c r="D21033" s="55"/>
      <c r="E21033" s="21"/>
      <c r="F21033" s="21"/>
      <c r="G21033" s="21"/>
      <c r="H21033" s="21"/>
    </row>
    <row r="21034" spans="4:8">
      <c r="D21034" s="55"/>
      <c r="E21034" s="21"/>
      <c r="F21034" s="21"/>
      <c r="G21034" s="21"/>
      <c r="H21034" s="21"/>
    </row>
    <row r="21035" spans="4:8">
      <c r="D21035" s="55"/>
      <c r="E21035" s="21"/>
      <c r="F21035" s="21"/>
      <c r="G21035" s="21"/>
      <c r="H21035" s="21"/>
    </row>
    <row r="21036" spans="4:8">
      <c r="D21036" s="55"/>
      <c r="E21036" s="21"/>
      <c r="F21036" s="21"/>
      <c r="G21036" s="21"/>
      <c r="H21036" s="21"/>
    </row>
    <row r="21037" spans="4:8">
      <c r="D21037" s="55"/>
      <c r="E21037" s="21"/>
      <c r="F21037" s="21"/>
      <c r="G21037" s="21"/>
      <c r="H21037" s="21"/>
    </row>
    <row r="21038" spans="4:8">
      <c r="D21038" s="55"/>
      <c r="E21038" s="21"/>
      <c r="F21038" s="21"/>
      <c r="G21038" s="21"/>
      <c r="H21038" s="21"/>
    </row>
    <row r="21039" spans="4:8">
      <c r="D21039" s="55"/>
      <c r="E21039" s="21"/>
      <c r="F21039" s="21"/>
      <c r="G21039" s="21"/>
      <c r="H21039" s="21"/>
    </row>
    <row r="21040" spans="4:8">
      <c r="D21040" s="55"/>
      <c r="E21040" s="21"/>
      <c r="F21040" s="21"/>
      <c r="G21040" s="21"/>
      <c r="H21040" s="21"/>
    </row>
    <row r="21041" spans="4:8">
      <c r="D21041" s="55"/>
      <c r="E21041" s="21"/>
      <c r="F21041" s="21"/>
      <c r="G21041" s="21"/>
      <c r="H21041" s="21"/>
    </row>
    <row r="21042" spans="4:8">
      <c r="D21042" s="55"/>
      <c r="E21042" s="21"/>
      <c r="F21042" s="21"/>
      <c r="G21042" s="21"/>
      <c r="H21042" s="21"/>
    </row>
    <row r="21043" spans="4:8">
      <c r="D21043" s="55"/>
      <c r="E21043" s="21"/>
      <c r="F21043" s="21"/>
      <c r="G21043" s="21"/>
      <c r="H21043" s="21"/>
    </row>
    <row r="21044" spans="4:8">
      <c r="D21044" s="55"/>
      <c r="E21044" s="21"/>
      <c r="F21044" s="21"/>
      <c r="G21044" s="21"/>
      <c r="H21044" s="21"/>
    </row>
    <row r="21045" spans="4:8">
      <c r="D21045" s="55"/>
      <c r="E21045" s="21"/>
      <c r="F21045" s="21"/>
      <c r="G21045" s="21"/>
      <c r="H21045" s="21"/>
    </row>
    <row r="21046" spans="4:8">
      <c r="D21046" s="55"/>
      <c r="E21046" s="21"/>
      <c r="F21046" s="21"/>
      <c r="G21046" s="21"/>
      <c r="H21046" s="21"/>
    </row>
    <row r="21047" spans="4:8">
      <c r="D21047" s="55"/>
      <c r="E21047" s="21"/>
      <c r="F21047" s="21"/>
      <c r="G21047" s="21"/>
      <c r="H21047" s="21"/>
    </row>
    <row r="21048" spans="4:8">
      <c r="D21048" s="55"/>
      <c r="E21048" s="21"/>
      <c r="F21048" s="21"/>
      <c r="G21048" s="21"/>
      <c r="H21048" s="21"/>
    </row>
    <row r="21049" spans="4:8">
      <c r="D21049" s="55"/>
      <c r="E21049" s="21"/>
      <c r="F21049" s="21"/>
      <c r="G21049" s="21"/>
      <c r="H21049" s="21"/>
    </row>
    <row r="21050" spans="4:8">
      <c r="D21050" s="55"/>
      <c r="E21050" s="21"/>
      <c r="F21050" s="21"/>
      <c r="G21050" s="21"/>
      <c r="H21050" s="21"/>
    </row>
    <row r="21051" spans="4:8">
      <c r="D21051" s="55"/>
      <c r="E21051" s="21"/>
      <c r="F21051" s="21"/>
      <c r="G21051" s="21"/>
      <c r="H21051" s="21"/>
    </row>
    <row r="21052" spans="4:8">
      <c r="D21052" s="55"/>
      <c r="E21052" s="21"/>
      <c r="F21052" s="21"/>
      <c r="G21052" s="21"/>
      <c r="H21052" s="21"/>
    </row>
    <row r="21053" spans="4:8">
      <c r="D21053" s="55"/>
      <c r="E21053" s="21"/>
      <c r="F21053" s="21"/>
      <c r="G21053" s="21"/>
      <c r="H21053" s="21"/>
    </row>
    <row r="21054" spans="4:8">
      <c r="D21054" s="55"/>
      <c r="E21054" s="21"/>
      <c r="F21054" s="21"/>
      <c r="G21054" s="21"/>
      <c r="H21054" s="21"/>
    </row>
    <row r="21055" spans="4:8">
      <c r="D21055" s="55"/>
      <c r="E21055" s="21"/>
      <c r="F21055" s="21"/>
      <c r="G21055" s="21"/>
      <c r="H21055" s="21"/>
    </row>
    <row r="21056" spans="4:8">
      <c r="D21056" s="55"/>
      <c r="E21056" s="21"/>
      <c r="F21056" s="21"/>
      <c r="G21056" s="21"/>
      <c r="H21056" s="21"/>
    </row>
    <row r="21057" spans="4:8">
      <c r="D21057" s="55"/>
      <c r="E21057" s="21"/>
      <c r="F21057" s="21"/>
      <c r="G21057" s="21"/>
      <c r="H21057" s="21"/>
    </row>
    <row r="21058" spans="4:8">
      <c r="D21058" s="55"/>
      <c r="E21058" s="21"/>
      <c r="F21058" s="21"/>
      <c r="G21058" s="21"/>
      <c r="H21058" s="21"/>
    </row>
    <row r="21059" spans="4:8">
      <c r="D21059" s="55"/>
      <c r="E21059" s="21"/>
      <c r="F21059" s="21"/>
      <c r="G21059" s="21"/>
      <c r="H21059" s="21"/>
    </row>
    <row r="21060" spans="4:8">
      <c r="D21060" s="55"/>
      <c r="E21060" s="21"/>
      <c r="F21060" s="21"/>
      <c r="G21060" s="21"/>
      <c r="H21060" s="21"/>
    </row>
    <row r="21061" spans="4:8">
      <c r="D21061" s="55"/>
      <c r="E21061" s="21"/>
      <c r="F21061" s="21"/>
      <c r="G21061" s="21"/>
      <c r="H21061" s="21"/>
    </row>
    <row r="21062" spans="4:8">
      <c r="D21062" s="55"/>
      <c r="E21062" s="21"/>
      <c r="F21062" s="21"/>
      <c r="G21062" s="21"/>
      <c r="H21062" s="21"/>
    </row>
    <row r="21063" spans="4:8">
      <c r="D21063" s="55"/>
      <c r="E21063" s="21"/>
      <c r="F21063" s="21"/>
      <c r="G21063" s="21"/>
      <c r="H21063" s="21"/>
    </row>
    <row r="21064" spans="4:8">
      <c r="D21064" s="55"/>
      <c r="E21064" s="21"/>
      <c r="F21064" s="21"/>
      <c r="G21064" s="21"/>
      <c r="H21064" s="21"/>
    </row>
    <row r="21065" spans="4:8">
      <c r="D21065" s="55"/>
      <c r="E21065" s="21"/>
      <c r="F21065" s="21"/>
      <c r="G21065" s="21"/>
      <c r="H21065" s="21"/>
    </row>
    <row r="21066" spans="4:8">
      <c r="D21066" s="55"/>
      <c r="E21066" s="21"/>
      <c r="F21066" s="21"/>
      <c r="G21066" s="21"/>
      <c r="H21066" s="21"/>
    </row>
    <row r="21067" spans="4:8">
      <c r="D21067" s="55"/>
      <c r="E21067" s="21"/>
      <c r="F21067" s="21"/>
      <c r="G21067" s="21"/>
      <c r="H21067" s="21"/>
    </row>
    <row r="21068" spans="4:8">
      <c r="D21068" s="55"/>
      <c r="E21068" s="21"/>
      <c r="F21068" s="21"/>
      <c r="G21068" s="21"/>
      <c r="H21068" s="21"/>
    </row>
    <row r="21069" spans="4:8">
      <c r="D21069" s="55"/>
      <c r="E21069" s="21"/>
      <c r="F21069" s="21"/>
      <c r="G21069" s="21"/>
      <c r="H21069" s="21"/>
    </row>
    <row r="21070" spans="4:8">
      <c r="D21070" s="55"/>
      <c r="E21070" s="21"/>
      <c r="F21070" s="21"/>
      <c r="G21070" s="21"/>
      <c r="H21070" s="21"/>
    </row>
    <row r="21071" spans="4:8">
      <c r="D21071" s="55"/>
      <c r="E21071" s="21"/>
      <c r="F21071" s="21"/>
      <c r="G21071" s="21"/>
      <c r="H21071" s="21"/>
    </row>
    <row r="21072" spans="4:8">
      <c r="D21072" s="55"/>
      <c r="E21072" s="21"/>
      <c r="F21072" s="21"/>
      <c r="G21072" s="21"/>
      <c r="H21072" s="21"/>
    </row>
    <row r="21073" spans="4:8">
      <c r="D21073" s="55"/>
      <c r="E21073" s="21"/>
      <c r="F21073" s="21"/>
      <c r="G21073" s="21"/>
      <c r="H21073" s="21"/>
    </row>
    <row r="21074" spans="4:8">
      <c r="D21074" s="55"/>
      <c r="E21074" s="21"/>
      <c r="F21074" s="21"/>
      <c r="G21074" s="21"/>
      <c r="H21074" s="21"/>
    </row>
    <row r="21075" spans="4:8">
      <c r="D21075" s="55"/>
      <c r="E21075" s="21"/>
      <c r="F21075" s="21"/>
      <c r="G21075" s="21"/>
      <c r="H21075" s="21"/>
    </row>
    <row r="21076" spans="4:8">
      <c r="D21076" s="55"/>
      <c r="E21076" s="21"/>
      <c r="F21076" s="21"/>
      <c r="G21076" s="21"/>
      <c r="H21076" s="21"/>
    </row>
    <row r="21077" spans="4:8">
      <c r="D21077" s="55"/>
      <c r="E21077" s="21"/>
      <c r="F21077" s="21"/>
      <c r="G21077" s="21"/>
      <c r="H21077" s="21"/>
    </row>
    <row r="21078" spans="4:8">
      <c r="D21078" s="55"/>
      <c r="E21078" s="21"/>
      <c r="F21078" s="21"/>
      <c r="G21078" s="21"/>
      <c r="H21078" s="21"/>
    </row>
    <row r="21079" spans="4:8">
      <c r="D21079" s="55"/>
      <c r="E21079" s="21"/>
      <c r="F21079" s="21"/>
      <c r="G21079" s="21"/>
      <c r="H21079" s="21"/>
    </row>
    <row r="21080" spans="4:8">
      <c r="D21080" s="55"/>
      <c r="E21080" s="21"/>
      <c r="F21080" s="21"/>
      <c r="G21080" s="21"/>
      <c r="H21080" s="21"/>
    </row>
    <row r="21081" spans="4:8">
      <c r="D21081" s="55"/>
      <c r="E21081" s="21"/>
      <c r="F21081" s="21"/>
      <c r="G21081" s="21"/>
      <c r="H21081" s="21"/>
    </row>
    <row r="21082" spans="4:8">
      <c r="D21082" s="55"/>
      <c r="E21082" s="21"/>
      <c r="F21082" s="21"/>
      <c r="G21082" s="21"/>
      <c r="H21082" s="21"/>
    </row>
    <row r="21083" spans="4:8">
      <c r="D21083" s="55"/>
      <c r="E21083" s="21"/>
      <c r="F21083" s="21"/>
      <c r="G21083" s="21"/>
      <c r="H21083" s="21"/>
    </row>
    <row r="21084" spans="4:8">
      <c r="D21084" s="55"/>
      <c r="E21084" s="21"/>
      <c r="F21084" s="21"/>
      <c r="G21084" s="21"/>
      <c r="H21084" s="21"/>
    </row>
    <row r="21085" spans="4:8">
      <c r="D21085" s="55"/>
      <c r="E21085" s="21"/>
      <c r="F21085" s="21"/>
      <c r="G21085" s="21"/>
      <c r="H21085" s="21"/>
    </row>
    <row r="21086" spans="4:8">
      <c r="D21086" s="55"/>
      <c r="E21086" s="21"/>
      <c r="F21086" s="21"/>
      <c r="G21086" s="21"/>
      <c r="H21086" s="21"/>
    </row>
    <row r="21087" spans="4:8">
      <c r="D21087" s="55"/>
      <c r="E21087" s="21"/>
      <c r="F21087" s="21"/>
      <c r="G21087" s="21"/>
      <c r="H21087" s="21"/>
    </row>
    <row r="21088" spans="4:8">
      <c r="D21088" s="55"/>
      <c r="E21088" s="21"/>
      <c r="F21088" s="21"/>
      <c r="G21088" s="21"/>
      <c r="H21088" s="21"/>
    </row>
    <row r="21089" spans="4:8">
      <c r="D21089" s="55"/>
      <c r="E21089" s="21"/>
      <c r="F21089" s="21"/>
      <c r="G21089" s="21"/>
      <c r="H21089" s="21"/>
    </row>
    <row r="21090" spans="4:8">
      <c r="D21090" s="55"/>
      <c r="E21090" s="21"/>
      <c r="F21090" s="21"/>
      <c r="G21090" s="21"/>
      <c r="H21090" s="21"/>
    </row>
    <row r="21091" spans="4:8">
      <c r="D21091" s="55"/>
      <c r="E21091" s="21"/>
      <c r="F21091" s="21"/>
      <c r="G21091" s="21"/>
      <c r="H21091" s="21"/>
    </row>
    <row r="21092" spans="4:8">
      <c r="D21092" s="55"/>
      <c r="E21092" s="21"/>
      <c r="F21092" s="21"/>
      <c r="G21092" s="21"/>
      <c r="H21092" s="21"/>
    </row>
    <row r="21093" spans="4:8">
      <c r="D21093" s="55"/>
      <c r="E21093" s="21"/>
      <c r="F21093" s="21"/>
      <c r="G21093" s="21"/>
      <c r="H21093" s="21"/>
    </row>
    <row r="21094" spans="4:8">
      <c r="D21094" s="55"/>
      <c r="E21094" s="21"/>
      <c r="F21094" s="21"/>
      <c r="G21094" s="21"/>
      <c r="H21094" s="21"/>
    </row>
    <row r="21095" spans="4:8">
      <c r="D21095" s="55"/>
      <c r="E21095" s="21"/>
      <c r="F21095" s="21"/>
      <c r="G21095" s="21"/>
      <c r="H21095" s="21"/>
    </row>
    <row r="21096" spans="4:8">
      <c r="D21096" s="55"/>
      <c r="E21096" s="21"/>
      <c r="F21096" s="21"/>
      <c r="G21096" s="21"/>
      <c r="H21096" s="21"/>
    </row>
    <row r="21097" spans="4:8">
      <c r="D21097" s="55"/>
      <c r="E21097" s="21"/>
      <c r="F21097" s="21"/>
      <c r="G21097" s="21"/>
      <c r="H21097" s="21"/>
    </row>
    <row r="21098" spans="4:8">
      <c r="D21098" s="55"/>
      <c r="E21098" s="21"/>
      <c r="F21098" s="21"/>
      <c r="G21098" s="21"/>
      <c r="H21098" s="21"/>
    </row>
    <row r="21099" spans="4:8">
      <c r="D21099" s="55"/>
      <c r="E21099" s="21"/>
      <c r="F21099" s="21"/>
      <c r="G21099" s="21"/>
      <c r="H21099" s="21"/>
    </row>
    <row r="21100" spans="4:8">
      <c r="D21100" s="55"/>
      <c r="E21100" s="21"/>
      <c r="F21100" s="21"/>
      <c r="G21100" s="21"/>
      <c r="H21100" s="21"/>
    </row>
    <row r="21101" spans="4:8">
      <c r="D21101" s="55"/>
      <c r="E21101" s="21"/>
      <c r="F21101" s="21"/>
      <c r="G21101" s="21"/>
      <c r="H21101" s="21"/>
    </row>
    <row r="21102" spans="4:8">
      <c r="D21102" s="55"/>
      <c r="E21102" s="21"/>
      <c r="F21102" s="21"/>
      <c r="G21102" s="21"/>
      <c r="H21102" s="21"/>
    </row>
    <row r="21103" spans="4:8">
      <c r="D21103" s="55"/>
      <c r="E21103" s="21"/>
      <c r="F21103" s="21"/>
      <c r="G21103" s="21"/>
      <c r="H21103" s="21"/>
    </row>
    <row r="21104" spans="4:8">
      <c r="D21104" s="55"/>
      <c r="E21104" s="21"/>
      <c r="F21104" s="21"/>
      <c r="G21104" s="21"/>
      <c r="H21104" s="21"/>
    </row>
    <row r="21105" spans="4:8">
      <c r="D21105" s="55"/>
      <c r="E21105" s="21"/>
      <c r="F21105" s="21"/>
      <c r="G21105" s="21"/>
      <c r="H21105" s="21"/>
    </row>
    <row r="21106" spans="4:8">
      <c r="D21106" s="55"/>
      <c r="E21106" s="21"/>
      <c r="F21106" s="21"/>
      <c r="G21106" s="21"/>
      <c r="H21106" s="21"/>
    </row>
    <row r="21107" spans="4:8">
      <c r="D21107" s="55"/>
      <c r="E21107" s="21"/>
      <c r="F21107" s="21"/>
      <c r="G21107" s="21"/>
      <c r="H21107" s="21"/>
    </row>
    <row r="21108" spans="4:8">
      <c r="D21108" s="55"/>
      <c r="E21108" s="21"/>
      <c r="F21108" s="21"/>
      <c r="G21108" s="21"/>
      <c r="H21108" s="21"/>
    </row>
    <row r="21109" spans="4:8">
      <c r="D21109" s="55"/>
      <c r="E21109" s="21"/>
      <c r="F21109" s="21"/>
      <c r="G21109" s="21"/>
      <c r="H21109" s="21"/>
    </row>
    <row r="21110" spans="4:8">
      <c r="D21110" s="55"/>
      <c r="E21110" s="21"/>
      <c r="F21110" s="21"/>
      <c r="G21110" s="21"/>
      <c r="H21110" s="21"/>
    </row>
    <row r="21111" spans="4:8">
      <c r="D21111" s="55"/>
      <c r="E21111" s="21"/>
      <c r="F21111" s="21"/>
      <c r="G21111" s="21"/>
      <c r="H21111" s="21"/>
    </row>
    <row r="21112" spans="4:8">
      <c r="D21112" s="55"/>
      <c r="E21112" s="21"/>
      <c r="F21112" s="21"/>
      <c r="G21112" s="21"/>
      <c r="H21112" s="21"/>
    </row>
    <row r="21113" spans="4:8">
      <c r="D21113" s="55"/>
      <c r="E21113" s="21"/>
      <c r="F21113" s="21"/>
      <c r="G21113" s="21"/>
      <c r="H21113" s="21"/>
    </row>
    <row r="21114" spans="4:8">
      <c r="D21114" s="55"/>
      <c r="E21114" s="21"/>
      <c r="F21114" s="21"/>
      <c r="G21114" s="21"/>
      <c r="H21114" s="21"/>
    </row>
    <row r="21115" spans="4:8">
      <c r="D21115" s="55"/>
      <c r="E21115" s="21"/>
      <c r="F21115" s="21"/>
      <c r="G21115" s="21"/>
      <c r="H21115" s="21"/>
    </row>
    <row r="21116" spans="4:8">
      <c r="D21116" s="55"/>
      <c r="E21116" s="21"/>
      <c r="F21116" s="21"/>
      <c r="G21116" s="21"/>
      <c r="H21116" s="21"/>
    </row>
    <row r="21117" spans="4:8">
      <c r="D21117" s="55"/>
      <c r="E21117" s="21"/>
      <c r="F21117" s="21"/>
      <c r="G21117" s="21"/>
      <c r="H21117" s="21"/>
    </row>
    <row r="21118" spans="4:8">
      <c r="D21118" s="55"/>
      <c r="E21118" s="21"/>
      <c r="F21118" s="21"/>
      <c r="G21118" s="21"/>
      <c r="H21118" s="21"/>
    </row>
    <row r="21119" spans="4:8">
      <c r="D21119" s="55"/>
      <c r="E21119" s="21"/>
      <c r="F21119" s="21"/>
      <c r="G21119" s="21"/>
      <c r="H21119" s="21"/>
    </row>
    <row r="21120" spans="4:8">
      <c r="D21120" s="55"/>
      <c r="E21120" s="21"/>
      <c r="F21120" s="21"/>
      <c r="G21120" s="21"/>
      <c r="H21120" s="21"/>
    </row>
    <row r="21121" spans="4:8">
      <c r="D21121" s="55"/>
      <c r="E21121" s="21"/>
      <c r="F21121" s="21"/>
      <c r="G21121" s="21"/>
      <c r="H21121" s="21"/>
    </row>
    <row r="21122" spans="4:8">
      <c r="D21122" s="55"/>
      <c r="E21122" s="21"/>
      <c r="F21122" s="21"/>
      <c r="G21122" s="21"/>
      <c r="H21122" s="21"/>
    </row>
    <row r="21123" spans="4:8">
      <c r="D21123" s="55"/>
      <c r="E21123" s="21"/>
      <c r="F21123" s="21"/>
      <c r="G21123" s="21"/>
      <c r="H21123" s="21"/>
    </row>
    <row r="21124" spans="4:8">
      <c r="D21124" s="55"/>
      <c r="E21124" s="21"/>
      <c r="F21124" s="21"/>
      <c r="G21124" s="21"/>
      <c r="H21124" s="21"/>
    </row>
    <row r="21125" spans="4:8">
      <c r="D21125" s="55"/>
      <c r="E21125" s="21"/>
      <c r="F21125" s="21"/>
      <c r="G21125" s="21"/>
      <c r="H21125" s="21"/>
    </row>
    <row r="21126" spans="4:8">
      <c r="D21126" s="55"/>
      <c r="E21126" s="21"/>
      <c r="F21126" s="21"/>
      <c r="G21126" s="21"/>
      <c r="H21126" s="21"/>
    </row>
    <row r="21127" spans="4:8">
      <c r="D21127" s="55"/>
      <c r="E21127" s="21"/>
      <c r="F21127" s="21"/>
      <c r="G21127" s="21"/>
      <c r="H21127" s="21"/>
    </row>
    <row r="21128" spans="4:8">
      <c r="D21128" s="55"/>
      <c r="E21128" s="21"/>
      <c r="F21128" s="21"/>
      <c r="G21128" s="21"/>
      <c r="H21128" s="21"/>
    </row>
    <row r="21129" spans="4:8">
      <c r="D21129" s="55"/>
      <c r="E21129" s="21"/>
      <c r="F21129" s="21"/>
      <c r="G21129" s="21"/>
      <c r="H21129" s="21"/>
    </row>
    <row r="21130" spans="4:8">
      <c r="D21130" s="55"/>
      <c r="E21130" s="21"/>
      <c r="F21130" s="21"/>
      <c r="G21130" s="21"/>
      <c r="H21130" s="21"/>
    </row>
    <row r="21131" spans="4:8">
      <c r="D21131" s="55"/>
      <c r="E21131" s="21"/>
      <c r="F21131" s="21"/>
      <c r="G21131" s="21"/>
      <c r="H21131" s="21"/>
    </row>
    <row r="21132" spans="4:8">
      <c r="D21132" s="55"/>
      <c r="E21132" s="21"/>
      <c r="F21132" s="21"/>
      <c r="G21132" s="21"/>
      <c r="H21132" s="21"/>
    </row>
    <row r="21133" spans="4:8">
      <c r="D21133" s="55"/>
      <c r="E21133" s="21"/>
      <c r="F21133" s="21"/>
      <c r="G21133" s="21"/>
      <c r="H21133" s="21"/>
    </row>
    <row r="21134" spans="4:8">
      <c r="D21134" s="55"/>
      <c r="E21134" s="21"/>
      <c r="F21134" s="21"/>
      <c r="G21134" s="21"/>
      <c r="H21134" s="21"/>
    </row>
    <row r="21135" spans="4:8">
      <c r="D21135" s="55"/>
      <c r="E21135" s="21"/>
      <c r="F21135" s="21"/>
      <c r="G21135" s="21"/>
      <c r="H21135" s="21"/>
    </row>
    <row r="21136" spans="4:8">
      <c r="D21136" s="55"/>
      <c r="E21136" s="21"/>
      <c r="F21136" s="21"/>
      <c r="G21136" s="21"/>
      <c r="H21136" s="21"/>
    </row>
    <row r="21137" spans="4:8">
      <c r="D21137" s="55"/>
      <c r="E21137" s="21"/>
      <c r="F21137" s="21"/>
      <c r="G21137" s="21"/>
      <c r="H21137" s="21"/>
    </row>
    <row r="21138" spans="4:8">
      <c r="D21138" s="55"/>
      <c r="E21138" s="21"/>
      <c r="F21138" s="21"/>
      <c r="G21138" s="21"/>
      <c r="H21138" s="21"/>
    </row>
    <row r="21139" spans="4:8">
      <c r="D21139" s="55"/>
      <c r="E21139" s="21"/>
      <c r="F21139" s="21"/>
      <c r="G21139" s="21"/>
      <c r="H21139" s="21"/>
    </row>
    <row r="21140" spans="4:8">
      <c r="D21140" s="55"/>
      <c r="E21140" s="21"/>
      <c r="F21140" s="21"/>
      <c r="G21140" s="21"/>
      <c r="H21140" s="21"/>
    </row>
    <row r="21141" spans="4:8">
      <c r="D21141" s="55"/>
      <c r="E21141" s="21"/>
      <c r="F21141" s="21"/>
      <c r="G21141" s="21"/>
      <c r="H21141" s="21"/>
    </row>
    <row r="21142" spans="4:8">
      <c r="D21142" s="55"/>
      <c r="E21142" s="21"/>
      <c r="F21142" s="21"/>
      <c r="G21142" s="21"/>
      <c r="H21142" s="21"/>
    </row>
    <row r="21143" spans="4:8">
      <c r="D21143" s="55"/>
      <c r="E21143" s="21"/>
      <c r="F21143" s="21"/>
      <c r="G21143" s="21"/>
      <c r="H21143" s="21"/>
    </row>
    <row r="21144" spans="4:8">
      <c r="D21144" s="55"/>
      <c r="E21144" s="21"/>
      <c r="F21144" s="21"/>
      <c r="G21144" s="21"/>
      <c r="H21144" s="21"/>
    </row>
    <row r="21145" spans="4:8">
      <c r="D21145" s="55"/>
      <c r="E21145" s="21"/>
      <c r="F21145" s="21"/>
      <c r="G21145" s="21"/>
      <c r="H21145" s="21"/>
    </row>
    <row r="21146" spans="4:8">
      <c r="D21146" s="55"/>
      <c r="E21146" s="21"/>
      <c r="F21146" s="21"/>
      <c r="G21146" s="21"/>
      <c r="H21146" s="21"/>
    </row>
    <row r="21147" spans="4:8">
      <c r="D21147" s="55"/>
      <c r="E21147" s="21"/>
      <c r="F21147" s="21"/>
      <c r="G21147" s="21"/>
      <c r="H21147" s="21"/>
    </row>
    <row r="21148" spans="4:8">
      <c r="D21148" s="55"/>
      <c r="E21148" s="21"/>
      <c r="F21148" s="21"/>
      <c r="G21148" s="21"/>
      <c r="H21148" s="21"/>
    </row>
    <row r="21149" spans="4:8">
      <c r="D21149" s="55"/>
      <c r="E21149" s="21"/>
      <c r="F21149" s="21"/>
      <c r="G21149" s="21"/>
      <c r="H21149" s="21"/>
    </row>
    <row r="21150" spans="4:8">
      <c r="D21150" s="55"/>
      <c r="E21150" s="21"/>
      <c r="F21150" s="21"/>
      <c r="G21150" s="21"/>
      <c r="H21150" s="21"/>
    </row>
    <row r="21151" spans="4:8">
      <c r="D21151" s="55"/>
      <c r="E21151" s="21"/>
      <c r="F21151" s="21"/>
      <c r="G21151" s="21"/>
      <c r="H21151" s="21"/>
    </row>
    <row r="21152" spans="4:8">
      <c r="D21152" s="55"/>
      <c r="E21152" s="21"/>
      <c r="F21152" s="21"/>
      <c r="G21152" s="21"/>
      <c r="H21152" s="21"/>
    </row>
    <row r="21153" spans="4:8">
      <c r="D21153" s="55"/>
      <c r="E21153" s="21"/>
      <c r="F21153" s="21"/>
      <c r="G21153" s="21"/>
      <c r="H21153" s="21"/>
    </row>
    <row r="21154" spans="4:8">
      <c r="D21154" s="55"/>
      <c r="E21154" s="21"/>
      <c r="F21154" s="21"/>
      <c r="G21154" s="21"/>
      <c r="H21154" s="21"/>
    </row>
    <row r="21155" spans="4:8">
      <c r="D21155" s="55"/>
      <c r="E21155" s="21"/>
      <c r="F21155" s="21"/>
      <c r="G21155" s="21"/>
      <c r="H21155" s="21"/>
    </row>
    <row r="21156" spans="4:8">
      <c r="D21156" s="55"/>
      <c r="E21156" s="21"/>
      <c r="F21156" s="21"/>
      <c r="G21156" s="21"/>
      <c r="H21156" s="21"/>
    </row>
    <row r="21157" spans="4:8">
      <c r="D21157" s="55"/>
      <c r="E21157" s="21"/>
      <c r="F21157" s="21"/>
      <c r="G21157" s="21"/>
      <c r="H21157" s="21"/>
    </row>
    <row r="21158" spans="4:8">
      <c r="D21158" s="55"/>
      <c r="E21158" s="21"/>
      <c r="F21158" s="21"/>
      <c r="G21158" s="21"/>
      <c r="H21158" s="21"/>
    </row>
    <row r="21159" spans="4:8">
      <c r="D21159" s="55"/>
      <c r="E21159" s="21"/>
      <c r="F21159" s="21"/>
      <c r="G21159" s="21"/>
      <c r="H21159" s="21"/>
    </row>
    <row r="21160" spans="4:8">
      <c r="D21160" s="55"/>
      <c r="E21160" s="21"/>
      <c r="F21160" s="21"/>
      <c r="G21160" s="21"/>
      <c r="H21160" s="21"/>
    </row>
    <row r="21161" spans="4:8">
      <c r="D21161" s="55"/>
      <c r="E21161" s="21"/>
      <c r="F21161" s="21"/>
      <c r="G21161" s="21"/>
      <c r="H21161" s="21"/>
    </row>
    <row r="21162" spans="4:8">
      <c r="D21162" s="55"/>
      <c r="E21162" s="21"/>
      <c r="F21162" s="21"/>
      <c r="G21162" s="21"/>
      <c r="H21162" s="21"/>
    </row>
    <row r="21163" spans="4:8">
      <c r="D21163" s="55"/>
      <c r="E21163" s="21"/>
      <c r="F21163" s="21"/>
      <c r="G21163" s="21"/>
      <c r="H21163" s="21"/>
    </row>
    <row r="21164" spans="4:8">
      <c r="D21164" s="55"/>
      <c r="E21164" s="21"/>
      <c r="F21164" s="21"/>
      <c r="G21164" s="21"/>
      <c r="H21164" s="21"/>
    </row>
    <row r="21165" spans="4:8">
      <c r="D21165" s="55"/>
      <c r="E21165" s="21"/>
      <c r="F21165" s="21"/>
      <c r="G21165" s="21"/>
      <c r="H21165" s="21"/>
    </row>
    <row r="21166" spans="4:8">
      <c r="D21166" s="55"/>
      <c r="E21166" s="21"/>
      <c r="F21166" s="21"/>
      <c r="G21166" s="21"/>
      <c r="H21166" s="21"/>
    </row>
    <row r="21167" spans="4:8">
      <c r="D21167" s="55"/>
      <c r="E21167" s="21"/>
      <c r="F21167" s="21"/>
      <c r="G21167" s="21"/>
      <c r="H21167" s="21"/>
    </row>
    <row r="21168" spans="4:8">
      <c r="D21168" s="55"/>
      <c r="E21168" s="21"/>
      <c r="F21168" s="21"/>
      <c r="G21168" s="21"/>
      <c r="H21168" s="21"/>
    </row>
    <row r="21169" spans="4:8">
      <c r="D21169" s="55"/>
      <c r="E21169" s="21"/>
      <c r="F21169" s="21"/>
      <c r="G21169" s="21"/>
      <c r="H21169" s="21"/>
    </row>
    <row r="21170" spans="4:8">
      <c r="D21170" s="55"/>
      <c r="E21170" s="21"/>
      <c r="F21170" s="21"/>
      <c r="G21170" s="21"/>
      <c r="H21170" s="21"/>
    </row>
    <row r="21171" spans="4:8">
      <c r="D21171" s="55"/>
      <c r="E21171" s="21"/>
      <c r="F21171" s="21"/>
      <c r="G21171" s="21"/>
      <c r="H21171" s="21"/>
    </row>
    <row r="21172" spans="4:8">
      <c r="D21172" s="55"/>
      <c r="E21172" s="21"/>
      <c r="F21172" s="21"/>
      <c r="G21172" s="21"/>
      <c r="H21172" s="21"/>
    </row>
    <row r="21173" spans="4:8">
      <c r="D21173" s="55"/>
      <c r="E21173" s="21"/>
      <c r="F21173" s="21"/>
      <c r="G21173" s="21"/>
      <c r="H21173" s="21"/>
    </row>
    <row r="21174" spans="4:8">
      <c r="D21174" s="55"/>
      <c r="E21174" s="21"/>
      <c r="F21174" s="21"/>
      <c r="G21174" s="21"/>
      <c r="H21174" s="21"/>
    </row>
    <row r="21175" spans="4:8">
      <c r="D21175" s="55"/>
      <c r="E21175" s="21"/>
      <c r="F21175" s="21"/>
      <c r="G21175" s="21"/>
      <c r="H21175" s="21"/>
    </row>
    <row r="21176" spans="4:8">
      <c r="D21176" s="55"/>
      <c r="E21176" s="21"/>
      <c r="F21176" s="21"/>
      <c r="G21176" s="21"/>
      <c r="H21176" s="21"/>
    </row>
    <row r="21177" spans="4:8">
      <c r="D21177" s="55"/>
      <c r="E21177" s="21"/>
      <c r="F21177" s="21"/>
      <c r="G21177" s="21"/>
      <c r="H21177" s="21"/>
    </row>
    <row r="21178" spans="4:8">
      <c r="D21178" s="55"/>
      <c r="E21178" s="21"/>
      <c r="F21178" s="21"/>
      <c r="G21178" s="21"/>
      <c r="H21178" s="21"/>
    </row>
    <row r="21179" spans="4:8">
      <c r="D21179" s="55"/>
      <c r="E21179" s="21"/>
      <c r="F21179" s="21"/>
      <c r="G21179" s="21"/>
      <c r="H21179" s="21"/>
    </row>
    <row r="21180" spans="4:8">
      <c r="D21180" s="55"/>
      <c r="E21180" s="21"/>
      <c r="F21180" s="21"/>
      <c r="G21180" s="21"/>
      <c r="H21180" s="21"/>
    </row>
    <row r="21181" spans="4:8">
      <c r="D21181" s="55"/>
      <c r="E21181" s="21"/>
      <c r="F21181" s="21"/>
      <c r="G21181" s="21"/>
      <c r="H21181" s="21"/>
    </row>
    <row r="21182" spans="4:8">
      <c r="D21182" s="55"/>
      <c r="E21182" s="21"/>
      <c r="F21182" s="21"/>
      <c r="G21182" s="21"/>
      <c r="H21182" s="21"/>
    </row>
    <row r="21183" spans="4:8">
      <c r="D21183" s="55"/>
      <c r="E21183" s="21"/>
      <c r="F21183" s="21"/>
      <c r="G21183" s="21"/>
      <c r="H21183" s="21"/>
    </row>
    <row r="21184" spans="4:8">
      <c r="D21184" s="55"/>
      <c r="E21184" s="21"/>
      <c r="F21184" s="21"/>
      <c r="G21184" s="21"/>
      <c r="H21184" s="21"/>
    </row>
    <row r="21185" spans="4:8">
      <c r="D21185" s="55"/>
      <c r="E21185" s="21"/>
      <c r="F21185" s="21"/>
      <c r="G21185" s="21"/>
      <c r="H21185" s="21"/>
    </row>
    <row r="21186" spans="4:8">
      <c r="D21186" s="55"/>
      <c r="E21186" s="21"/>
      <c r="F21186" s="21"/>
      <c r="G21186" s="21"/>
      <c r="H21186" s="21"/>
    </row>
    <row r="21187" spans="4:8">
      <c r="D21187" s="55"/>
      <c r="E21187" s="21"/>
      <c r="F21187" s="21"/>
      <c r="G21187" s="21"/>
      <c r="H21187" s="21"/>
    </row>
    <row r="21188" spans="4:8">
      <c r="D21188" s="55"/>
      <c r="E21188" s="21"/>
      <c r="F21188" s="21"/>
      <c r="G21188" s="21"/>
      <c r="H21188" s="21"/>
    </row>
    <row r="21189" spans="4:8">
      <c r="D21189" s="55"/>
      <c r="E21189" s="21"/>
      <c r="F21189" s="21"/>
      <c r="G21189" s="21"/>
      <c r="H21189" s="21"/>
    </row>
    <row r="21190" spans="4:8">
      <c r="D21190" s="55"/>
      <c r="E21190" s="21"/>
      <c r="F21190" s="21"/>
      <c r="G21190" s="21"/>
      <c r="H21190" s="21"/>
    </row>
    <row r="21191" spans="4:8">
      <c r="D21191" s="55"/>
      <c r="E21191" s="21"/>
      <c r="F21191" s="21"/>
      <c r="G21191" s="21"/>
      <c r="H21191" s="21"/>
    </row>
    <row r="21192" spans="4:8">
      <c r="D21192" s="55"/>
      <c r="E21192" s="21"/>
      <c r="F21192" s="21"/>
      <c r="G21192" s="21"/>
      <c r="H21192" s="21"/>
    </row>
    <row r="21193" spans="4:8">
      <c r="D21193" s="55"/>
      <c r="E21193" s="21"/>
      <c r="F21193" s="21"/>
      <c r="G21193" s="21"/>
      <c r="H21193" s="21"/>
    </row>
    <row r="21194" spans="4:8">
      <c r="D21194" s="55"/>
      <c r="E21194" s="21"/>
      <c r="F21194" s="21"/>
      <c r="G21194" s="21"/>
      <c r="H21194" s="21"/>
    </row>
    <row r="21195" spans="4:8">
      <c r="D21195" s="55"/>
      <c r="E21195" s="21"/>
      <c r="F21195" s="21"/>
      <c r="G21195" s="21"/>
      <c r="H21195" s="21"/>
    </row>
    <row r="21196" spans="4:8">
      <c r="D21196" s="55"/>
      <c r="E21196" s="21"/>
      <c r="F21196" s="21"/>
      <c r="G21196" s="21"/>
      <c r="H21196" s="21"/>
    </row>
    <row r="21197" spans="4:8">
      <c r="D21197" s="55"/>
      <c r="E21197" s="21"/>
      <c r="F21197" s="21"/>
      <c r="G21197" s="21"/>
      <c r="H21197" s="21"/>
    </row>
    <row r="21198" spans="4:8">
      <c r="D21198" s="55"/>
      <c r="E21198" s="21"/>
      <c r="F21198" s="21"/>
      <c r="G21198" s="21"/>
      <c r="H21198" s="21"/>
    </row>
    <row r="21199" spans="4:8">
      <c r="D21199" s="55"/>
      <c r="E21199" s="21"/>
      <c r="F21199" s="21"/>
      <c r="G21199" s="21"/>
      <c r="H21199" s="21"/>
    </row>
    <row r="21200" spans="4:8">
      <c r="D21200" s="55"/>
      <c r="E21200" s="21"/>
      <c r="F21200" s="21"/>
      <c r="G21200" s="21"/>
      <c r="H21200" s="21"/>
    </row>
    <row r="21201" spans="4:8">
      <c r="D21201" s="55"/>
      <c r="E21201" s="21"/>
      <c r="F21201" s="21"/>
      <c r="G21201" s="21"/>
      <c r="H21201" s="21"/>
    </row>
    <row r="21202" spans="4:8">
      <c r="D21202" s="55"/>
      <c r="E21202" s="21"/>
      <c r="F21202" s="21"/>
      <c r="G21202" s="21"/>
      <c r="H21202" s="21"/>
    </row>
    <row r="21203" spans="4:8">
      <c r="D21203" s="55"/>
      <c r="E21203" s="21"/>
      <c r="F21203" s="21"/>
      <c r="G21203" s="21"/>
      <c r="H21203" s="21"/>
    </row>
    <row r="21204" spans="4:8">
      <c r="D21204" s="55"/>
      <c r="E21204" s="21"/>
      <c r="F21204" s="21"/>
      <c r="G21204" s="21"/>
      <c r="H21204" s="21"/>
    </row>
    <row r="21205" spans="4:8">
      <c r="D21205" s="55"/>
      <c r="E21205" s="21"/>
      <c r="F21205" s="21"/>
      <c r="G21205" s="21"/>
      <c r="H21205" s="21"/>
    </row>
    <row r="21206" spans="4:8">
      <c r="D21206" s="55"/>
      <c r="E21206" s="21"/>
      <c r="F21206" s="21"/>
      <c r="G21206" s="21"/>
      <c r="H21206" s="21"/>
    </row>
    <row r="21207" spans="4:8">
      <c r="D21207" s="55"/>
      <c r="E21207" s="21"/>
      <c r="F21207" s="21"/>
      <c r="G21207" s="21"/>
      <c r="H21207" s="21"/>
    </row>
    <row r="21208" spans="4:8">
      <c r="D21208" s="55"/>
      <c r="E21208" s="21"/>
      <c r="F21208" s="21"/>
      <c r="G21208" s="21"/>
      <c r="H21208" s="21"/>
    </row>
    <row r="21209" spans="4:8">
      <c r="D21209" s="55"/>
      <c r="E21209" s="21"/>
      <c r="F21209" s="21"/>
      <c r="G21209" s="21"/>
      <c r="H21209" s="21"/>
    </row>
    <row r="21210" spans="4:8">
      <c r="D21210" s="55"/>
      <c r="E21210" s="21"/>
      <c r="F21210" s="21"/>
      <c r="G21210" s="21"/>
      <c r="H21210" s="21"/>
    </row>
    <row r="21211" spans="4:8">
      <c r="D21211" s="55"/>
      <c r="E21211" s="21"/>
      <c r="F21211" s="21"/>
      <c r="G21211" s="21"/>
      <c r="H21211" s="21"/>
    </row>
    <row r="21212" spans="4:8">
      <c r="D21212" s="55"/>
      <c r="E21212" s="21"/>
      <c r="F21212" s="21"/>
      <c r="G21212" s="21"/>
      <c r="H21212" s="21"/>
    </row>
    <row r="21213" spans="4:8">
      <c r="D21213" s="55"/>
      <c r="E21213" s="21"/>
      <c r="F21213" s="21"/>
      <c r="G21213" s="21"/>
      <c r="H21213" s="21"/>
    </row>
    <row r="21214" spans="4:8">
      <c r="D21214" s="55"/>
      <c r="E21214" s="21"/>
      <c r="F21214" s="21"/>
      <c r="G21214" s="21"/>
      <c r="H21214" s="21"/>
    </row>
    <row r="21215" spans="4:8">
      <c r="D21215" s="55"/>
      <c r="E21215" s="21"/>
      <c r="F21215" s="21"/>
      <c r="G21215" s="21"/>
      <c r="H21215" s="21"/>
    </row>
    <row r="21216" spans="4:8">
      <c r="D21216" s="55"/>
      <c r="E21216" s="21"/>
      <c r="F21216" s="21"/>
      <c r="G21216" s="21"/>
      <c r="H21216" s="21"/>
    </row>
    <row r="21217" spans="4:8">
      <c r="D21217" s="55"/>
      <c r="E21217" s="21"/>
      <c r="F21217" s="21"/>
      <c r="G21217" s="21"/>
      <c r="H21217" s="21"/>
    </row>
    <row r="21218" spans="4:8">
      <c r="D21218" s="55"/>
      <c r="E21218" s="21"/>
      <c r="F21218" s="21"/>
      <c r="G21218" s="21"/>
      <c r="H21218" s="21"/>
    </row>
    <row r="21219" spans="4:8">
      <c r="D21219" s="55"/>
      <c r="E21219" s="21"/>
      <c r="F21219" s="21"/>
      <c r="G21219" s="21"/>
      <c r="H21219" s="21"/>
    </row>
    <row r="21220" spans="4:8">
      <c r="D21220" s="55"/>
      <c r="E21220" s="21"/>
      <c r="F21220" s="21"/>
      <c r="G21220" s="21"/>
      <c r="H21220" s="21"/>
    </row>
    <row r="21221" spans="4:8">
      <c r="D21221" s="55"/>
      <c r="E21221" s="21"/>
      <c r="F21221" s="21"/>
      <c r="G21221" s="21"/>
      <c r="H21221" s="21"/>
    </row>
    <row r="21222" spans="4:8">
      <c r="D21222" s="55"/>
      <c r="E21222" s="21"/>
      <c r="F21222" s="21"/>
      <c r="G21222" s="21"/>
      <c r="H21222" s="21"/>
    </row>
    <row r="21223" spans="4:8">
      <c r="D21223" s="55"/>
      <c r="E21223" s="21"/>
      <c r="F21223" s="21"/>
      <c r="G21223" s="21"/>
      <c r="H21223" s="21"/>
    </row>
    <row r="21224" spans="4:8">
      <c r="D21224" s="55"/>
      <c r="E21224" s="21"/>
      <c r="F21224" s="21"/>
      <c r="G21224" s="21"/>
      <c r="H21224" s="21"/>
    </row>
    <row r="21225" spans="4:8">
      <c r="D21225" s="55"/>
      <c r="E21225" s="21"/>
      <c r="F21225" s="21"/>
      <c r="G21225" s="21"/>
      <c r="H21225" s="21"/>
    </row>
    <row r="21226" spans="4:8">
      <c r="D21226" s="55"/>
      <c r="E21226" s="21"/>
      <c r="F21226" s="21"/>
      <c r="G21226" s="21"/>
      <c r="H21226" s="21"/>
    </row>
    <row r="21227" spans="4:8">
      <c r="D21227" s="55"/>
      <c r="E21227" s="21"/>
      <c r="F21227" s="21"/>
      <c r="G21227" s="21"/>
      <c r="H21227" s="21"/>
    </row>
    <row r="21228" spans="4:8">
      <c r="D21228" s="55"/>
      <c r="E21228" s="21"/>
      <c r="F21228" s="21"/>
      <c r="G21228" s="21"/>
      <c r="H21228" s="21"/>
    </row>
    <row r="21229" spans="4:8">
      <c r="D21229" s="55"/>
      <c r="E21229" s="21"/>
      <c r="F21229" s="21"/>
      <c r="G21229" s="21"/>
      <c r="H21229" s="21"/>
    </row>
    <row r="21230" spans="4:8">
      <c r="D21230" s="55"/>
      <c r="E21230" s="21"/>
      <c r="F21230" s="21"/>
      <c r="G21230" s="21"/>
      <c r="H21230" s="21"/>
    </row>
    <row r="21231" spans="4:8">
      <c r="D21231" s="55"/>
      <c r="E21231" s="21"/>
      <c r="F21231" s="21"/>
      <c r="G21231" s="21"/>
      <c r="H21231" s="21"/>
    </row>
    <row r="21232" spans="4:8">
      <c r="D21232" s="55"/>
      <c r="E21232" s="21"/>
      <c r="F21232" s="21"/>
      <c r="G21232" s="21"/>
      <c r="H21232" s="21"/>
    </row>
    <row r="21233" spans="4:8">
      <c r="D21233" s="55"/>
      <c r="E21233" s="21"/>
      <c r="F21233" s="21"/>
      <c r="G21233" s="21"/>
      <c r="H21233" s="21"/>
    </row>
    <row r="21234" spans="4:8">
      <c r="D21234" s="55"/>
      <c r="E21234" s="21"/>
      <c r="F21234" s="21"/>
      <c r="G21234" s="21"/>
      <c r="H21234" s="21"/>
    </row>
    <row r="21235" spans="4:8">
      <c r="D21235" s="55"/>
      <c r="E21235" s="21"/>
      <c r="F21235" s="21"/>
      <c r="G21235" s="21"/>
      <c r="H21235" s="21"/>
    </row>
    <row r="21236" spans="4:8">
      <c r="D21236" s="55"/>
      <c r="E21236" s="21"/>
      <c r="F21236" s="21"/>
      <c r="G21236" s="21"/>
      <c r="H21236" s="21"/>
    </row>
    <row r="21237" spans="4:8">
      <c r="D21237" s="55"/>
      <c r="E21237" s="21"/>
      <c r="F21237" s="21"/>
      <c r="G21237" s="21"/>
      <c r="H21237" s="21"/>
    </row>
    <row r="21238" spans="4:8">
      <c r="D21238" s="55"/>
      <c r="E21238" s="21"/>
      <c r="F21238" s="21"/>
      <c r="G21238" s="21"/>
      <c r="H21238" s="21"/>
    </row>
    <row r="21239" spans="4:8">
      <c r="D21239" s="55"/>
      <c r="E21239" s="21"/>
      <c r="F21239" s="21"/>
      <c r="G21239" s="21"/>
      <c r="H21239" s="21"/>
    </row>
    <row r="21240" spans="4:8">
      <c r="D21240" s="55"/>
      <c r="E21240" s="21"/>
      <c r="F21240" s="21"/>
      <c r="G21240" s="21"/>
      <c r="H21240" s="21"/>
    </row>
    <row r="21241" spans="4:8">
      <c r="D21241" s="55"/>
      <c r="E21241" s="21"/>
      <c r="F21241" s="21"/>
      <c r="G21241" s="21"/>
      <c r="H21241" s="21"/>
    </row>
    <row r="21242" spans="4:8">
      <c r="D21242" s="55"/>
      <c r="E21242" s="21"/>
      <c r="F21242" s="21"/>
      <c r="G21242" s="21"/>
      <c r="H21242" s="21"/>
    </row>
    <row r="21243" spans="4:8">
      <c r="D21243" s="55"/>
      <c r="E21243" s="21"/>
      <c r="F21243" s="21"/>
      <c r="G21243" s="21"/>
      <c r="H21243" s="21"/>
    </row>
    <row r="21244" spans="4:8">
      <c r="D21244" s="55"/>
      <c r="E21244" s="21"/>
      <c r="F21244" s="21"/>
      <c r="G21244" s="21"/>
      <c r="H21244" s="21"/>
    </row>
    <row r="21245" spans="4:8">
      <c r="D21245" s="55"/>
      <c r="E21245" s="21"/>
      <c r="F21245" s="21"/>
      <c r="G21245" s="21"/>
      <c r="H21245" s="21"/>
    </row>
    <row r="21246" spans="4:8">
      <c r="D21246" s="55"/>
      <c r="E21246" s="21"/>
      <c r="F21246" s="21"/>
      <c r="G21246" s="21"/>
      <c r="H21246" s="21"/>
    </row>
    <row r="21247" spans="4:8">
      <c r="D21247" s="55"/>
      <c r="E21247" s="21"/>
      <c r="F21247" s="21"/>
      <c r="G21247" s="21"/>
      <c r="H21247" s="21"/>
    </row>
    <row r="21248" spans="4:8">
      <c r="D21248" s="55"/>
      <c r="E21248" s="21"/>
      <c r="F21248" s="21"/>
      <c r="G21248" s="21"/>
      <c r="H21248" s="21"/>
    </row>
    <row r="21249" spans="4:8">
      <c r="D21249" s="55"/>
      <c r="E21249" s="21"/>
      <c r="F21249" s="21"/>
      <c r="G21249" s="21"/>
      <c r="H21249" s="21"/>
    </row>
    <row r="21250" spans="4:8">
      <c r="D21250" s="55"/>
      <c r="E21250" s="21"/>
      <c r="F21250" s="21"/>
      <c r="G21250" s="21"/>
      <c r="H21250" s="21"/>
    </row>
    <row r="21251" spans="4:8">
      <c r="D21251" s="55"/>
      <c r="E21251" s="21"/>
      <c r="F21251" s="21"/>
      <c r="G21251" s="21"/>
      <c r="H21251" s="21"/>
    </row>
    <row r="21252" spans="4:8">
      <c r="D21252" s="55"/>
      <c r="E21252" s="21"/>
      <c r="F21252" s="21"/>
      <c r="G21252" s="21"/>
      <c r="H21252" s="21"/>
    </row>
    <row r="21253" spans="4:8">
      <c r="D21253" s="55"/>
      <c r="E21253" s="21"/>
      <c r="F21253" s="21"/>
      <c r="G21253" s="21"/>
      <c r="H21253" s="21"/>
    </row>
    <row r="21254" spans="4:8">
      <c r="D21254" s="55"/>
      <c r="E21254" s="21"/>
      <c r="F21254" s="21"/>
      <c r="G21254" s="21"/>
      <c r="H21254" s="21"/>
    </row>
    <row r="21255" spans="4:8">
      <c r="D21255" s="55"/>
      <c r="E21255" s="21"/>
      <c r="F21255" s="21"/>
      <c r="G21255" s="21"/>
      <c r="H21255" s="21"/>
    </row>
    <row r="21256" spans="4:8">
      <c r="D21256" s="55"/>
      <c r="E21256" s="21"/>
      <c r="F21256" s="21"/>
      <c r="G21256" s="21"/>
      <c r="H21256" s="21"/>
    </row>
    <row r="21257" spans="4:8">
      <c r="D21257" s="55"/>
      <c r="E21257" s="21"/>
      <c r="F21257" s="21"/>
      <c r="G21257" s="21"/>
      <c r="H21257" s="21"/>
    </row>
    <row r="21258" spans="4:8">
      <c r="D21258" s="55"/>
      <c r="E21258" s="21"/>
      <c r="F21258" s="21"/>
      <c r="G21258" s="21"/>
      <c r="H21258" s="21"/>
    </row>
    <row r="21259" spans="4:8">
      <c r="D21259" s="55"/>
      <c r="E21259" s="21"/>
      <c r="F21259" s="21"/>
      <c r="G21259" s="21"/>
      <c r="H21259" s="21"/>
    </row>
    <row r="21260" spans="4:8">
      <c r="D21260" s="55"/>
      <c r="E21260" s="21"/>
      <c r="F21260" s="21"/>
      <c r="G21260" s="21"/>
      <c r="H21260" s="21"/>
    </row>
    <row r="21261" spans="4:8">
      <c r="D21261" s="55"/>
      <c r="E21261" s="21"/>
      <c r="F21261" s="21"/>
      <c r="G21261" s="21"/>
      <c r="H21261" s="21"/>
    </row>
    <row r="21262" spans="4:8">
      <c r="D21262" s="55"/>
      <c r="E21262" s="21"/>
      <c r="F21262" s="21"/>
      <c r="G21262" s="21"/>
      <c r="H21262" s="21"/>
    </row>
    <row r="21263" spans="4:8">
      <c r="D21263" s="55"/>
      <c r="E21263" s="21"/>
      <c r="F21263" s="21"/>
      <c r="G21263" s="21"/>
      <c r="H21263" s="21"/>
    </row>
    <row r="21264" spans="4:8">
      <c r="D21264" s="55"/>
      <c r="E21264" s="21"/>
      <c r="F21264" s="21"/>
      <c r="G21264" s="21"/>
      <c r="H21264" s="21"/>
    </row>
    <row r="21265" spans="4:8">
      <c r="D21265" s="55"/>
      <c r="E21265" s="21"/>
      <c r="F21265" s="21"/>
      <c r="G21265" s="21"/>
      <c r="H21265" s="21"/>
    </row>
    <row r="21266" spans="4:8">
      <c r="D21266" s="55"/>
      <c r="E21266" s="21"/>
      <c r="F21266" s="21"/>
      <c r="G21266" s="21"/>
      <c r="H21266" s="21"/>
    </row>
    <row r="21267" spans="4:8">
      <c r="D21267" s="55"/>
      <c r="E21267" s="21"/>
      <c r="F21267" s="21"/>
      <c r="G21267" s="21"/>
      <c r="H21267" s="21"/>
    </row>
    <row r="21268" spans="4:8">
      <c r="D21268" s="55"/>
      <c r="E21268" s="21"/>
      <c r="F21268" s="21"/>
      <c r="G21268" s="21"/>
      <c r="H21268" s="21"/>
    </row>
    <row r="21269" spans="4:8">
      <c r="D21269" s="55"/>
      <c r="E21269" s="21"/>
      <c r="F21269" s="21"/>
      <c r="G21269" s="21"/>
      <c r="H21269" s="21"/>
    </row>
    <row r="21270" spans="4:8">
      <c r="D21270" s="55"/>
      <c r="E21270" s="21"/>
      <c r="F21270" s="21"/>
      <c r="G21270" s="21"/>
      <c r="H21270" s="21"/>
    </row>
    <row r="21271" spans="4:8">
      <c r="D21271" s="55"/>
      <c r="E21271" s="21"/>
      <c r="F21271" s="21"/>
      <c r="G21271" s="21"/>
      <c r="H21271" s="21"/>
    </row>
    <row r="21272" spans="4:8">
      <c r="D21272" s="55"/>
      <c r="E21272" s="21"/>
      <c r="F21272" s="21"/>
      <c r="G21272" s="21"/>
      <c r="H21272" s="21"/>
    </row>
    <row r="21273" spans="4:8">
      <c r="D21273" s="55"/>
      <c r="E21273" s="21"/>
      <c r="F21273" s="21"/>
      <c r="G21273" s="21"/>
      <c r="H21273" s="21"/>
    </row>
    <row r="21274" spans="4:8">
      <c r="D21274" s="55"/>
      <c r="E21274" s="21"/>
      <c r="F21274" s="21"/>
      <c r="G21274" s="21"/>
      <c r="H21274" s="21"/>
    </row>
    <row r="21275" spans="4:8">
      <c r="D21275" s="55"/>
      <c r="E21275" s="21"/>
      <c r="F21275" s="21"/>
      <c r="G21275" s="21"/>
      <c r="H21275" s="21"/>
    </row>
    <row r="21276" spans="4:8">
      <c r="D21276" s="55"/>
      <c r="E21276" s="21"/>
      <c r="F21276" s="21"/>
      <c r="G21276" s="21"/>
      <c r="H21276" s="21"/>
    </row>
    <row r="21277" spans="4:8">
      <c r="D21277" s="55"/>
      <c r="E21277" s="21"/>
      <c r="F21277" s="21"/>
      <c r="G21277" s="21"/>
      <c r="H21277" s="21"/>
    </row>
    <row r="21278" spans="4:8">
      <c r="D21278" s="55"/>
      <c r="E21278" s="21"/>
      <c r="F21278" s="21"/>
      <c r="G21278" s="21"/>
      <c r="H21278" s="21"/>
    </row>
    <row r="21279" spans="4:8">
      <c r="D21279" s="55"/>
      <c r="E21279" s="21"/>
      <c r="F21279" s="21"/>
      <c r="G21279" s="21"/>
      <c r="H21279" s="21"/>
    </row>
    <row r="21280" spans="4:8">
      <c r="D21280" s="55"/>
      <c r="E21280" s="21"/>
      <c r="F21280" s="21"/>
      <c r="G21280" s="21"/>
      <c r="H21280" s="21"/>
    </row>
    <row r="21281" spans="4:8">
      <c r="D21281" s="55"/>
      <c r="E21281" s="21"/>
      <c r="F21281" s="21"/>
      <c r="G21281" s="21"/>
      <c r="H21281" s="21"/>
    </row>
    <row r="21282" spans="4:8">
      <c r="D21282" s="55"/>
      <c r="E21282" s="21"/>
      <c r="F21282" s="21"/>
      <c r="G21282" s="21"/>
      <c r="H21282" s="21"/>
    </row>
    <row r="21283" spans="4:8">
      <c r="D21283" s="55"/>
      <c r="E21283" s="21"/>
      <c r="F21283" s="21"/>
      <c r="G21283" s="21"/>
      <c r="H21283" s="21"/>
    </row>
    <row r="21284" spans="4:8">
      <c r="D21284" s="55"/>
      <c r="E21284" s="21"/>
      <c r="F21284" s="21"/>
      <c r="G21284" s="21"/>
      <c r="H21284" s="21"/>
    </row>
    <row r="21285" spans="4:8">
      <c r="D21285" s="55"/>
      <c r="E21285" s="21"/>
      <c r="F21285" s="21"/>
      <c r="G21285" s="21"/>
      <c r="H21285" s="21"/>
    </row>
    <row r="21286" spans="4:8">
      <c r="D21286" s="55"/>
      <c r="E21286" s="21"/>
      <c r="F21286" s="21"/>
      <c r="G21286" s="21"/>
      <c r="H21286" s="21"/>
    </row>
    <row r="21287" spans="4:8">
      <c r="D21287" s="55"/>
      <c r="E21287" s="21"/>
      <c r="F21287" s="21"/>
      <c r="G21287" s="21"/>
      <c r="H21287" s="21"/>
    </row>
    <row r="21288" spans="4:8">
      <c r="D21288" s="55"/>
      <c r="E21288" s="21"/>
      <c r="F21288" s="21"/>
      <c r="G21288" s="21"/>
      <c r="H21288" s="21"/>
    </row>
    <row r="21289" spans="4:8">
      <c r="D21289" s="55"/>
      <c r="E21289" s="21"/>
      <c r="F21289" s="21"/>
      <c r="G21289" s="21"/>
      <c r="H21289" s="21"/>
    </row>
    <row r="21290" spans="4:8">
      <c r="D21290" s="55"/>
      <c r="E21290" s="21"/>
      <c r="F21290" s="21"/>
      <c r="G21290" s="21"/>
      <c r="H21290" s="21"/>
    </row>
    <row r="21291" spans="4:8">
      <c r="D21291" s="55"/>
      <c r="E21291" s="21"/>
      <c r="F21291" s="21"/>
      <c r="G21291" s="21"/>
      <c r="H21291" s="21"/>
    </row>
    <row r="21292" spans="4:8">
      <c r="D21292" s="55"/>
      <c r="E21292" s="21"/>
      <c r="F21292" s="21"/>
      <c r="G21292" s="21"/>
      <c r="H21292" s="21"/>
    </row>
    <row r="21293" spans="4:8">
      <c r="D21293" s="55"/>
      <c r="E21293" s="21"/>
      <c r="F21293" s="21"/>
      <c r="G21293" s="21"/>
      <c r="H21293" s="21"/>
    </row>
    <row r="21294" spans="4:8">
      <c r="D21294" s="55"/>
      <c r="E21294" s="21"/>
      <c r="F21294" s="21"/>
      <c r="G21294" s="21"/>
      <c r="H21294" s="21"/>
    </row>
    <row r="21295" spans="4:8">
      <c r="D21295" s="55"/>
      <c r="E21295" s="21"/>
      <c r="F21295" s="21"/>
      <c r="G21295" s="21"/>
      <c r="H21295" s="21"/>
    </row>
    <row r="21296" spans="4:8">
      <c r="D21296" s="55"/>
      <c r="E21296" s="21"/>
      <c r="F21296" s="21"/>
      <c r="G21296" s="21"/>
      <c r="H21296" s="21"/>
    </row>
    <row r="21297" spans="4:8">
      <c r="D21297" s="55"/>
      <c r="E21297" s="21"/>
      <c r="F21297" s="21"/>
      <c r="G21297" s="21"/>
      <c r="H21297" s="21"/>
    </row>
    <row r="21298" spans="4:8">
      <c r="D21298" s="55"/>
      <c r="E21298" s="21"/>
      <c r="F21298" s="21"/>
      <c r="G21298" s="21"/>
      <c r="H21298" s="21"/>
    </row>
    <row r="21299" spans="4:8">
      <c r="D21299" s="55"/>
      <c r="E21299" s="21"/>
      <c r="F21299" s="21"/>
      <c r="G21299" s="21"/>
      <c r="H21299" s="21"/>
    </row>
    <row r="21300" spans="4:8">
      <c r="D21300" s="55"/>
      <c r="E21300" s="21"/>
      <c r="F21300" s="21"/>
      <c r="G21300" s="21"/>
      <c r="H21300" s="21"/>
    </row>
    <row r="21301" spans="4:8">
      <c r="D21301" s="55"/>
      <c r="E21301" s="21"/>
      <c r="F21301" s="21"/>
      <c r="G21301" s="21"/>
      <c r="H21301" s="21"/>
    </row>
    <row r="21302" spans="4:8">
      <c r="D21302" s="55"/>
      <c r="E21302" s="21"/>
      <c r="F21302" s="21"/>
      <c r="G21302" s="21"/>
      <c r="H21302" s="21"/>
    </row>
    <row r="21303" spans="4:8">
      <c r="D21303" s="55"/>
      <c r="E21303" s="21"/>
      <c r="F21303" s="21"/>
      <c r="G21303" s="21"/>
      <c r="H21303" s="21"/>
    </row>
    <row r="21304" spans="4:8">
      <c r="D21304" s="55"/>
      <c r="E21304" s="21"/>
      <c r="F21304" s="21"/>
      <c r="G21304" s="21"/>
      <c r="H21304" s="21"/>
    </row>
    <row r="21305" spans="4:8">
      <c r="D21305" s="55"/>
      <c r="E21305" s="21"/>
      <c r="F21305" s="21"/>
      <c r="G21305" s="21"/>
      <c r="H21305" s="21"/>
    </row>
    <row r="21306" spans="4:8">
      <c r="D21306" s="55"/>
      <c r="E21306" s="21"/>
      <c r="F21306" s="21"/>
      <c r="G21306" s="21"/>
      <c r="H21306" s="21"/>
    </row>
    <row r="21307" spans="4:8">
      <c r="D21307" s="55"/>
      <c r="E21307" s="21"/>
      <c r="F21307" s="21"/>
      <c r="G21307" s="21"/>
      <c r="H21307" s="21"/>
    </row>
    <row r="21308" spans="4:8">
      <c r="D21308" s="55"/>
      <c r="E21308" s="21"/>
      <c r="F21308" s="21"/>
      <c r="G21308" s="21"/>
      <c r="H21308" s="21"/>
    </row>
    <row r="21309" spans="4:8">
      <c r="D21309" s="55"/>
      <c r="E21309" s="21"/>
      <c r="F21309" s="21"/>
      <c r="G21309" s="21"/>
      <c r="H21309" s="21"/>
    </row>
    <row r="21310" spans="4:8">
      <c r="D21310" s="55"/>
      <c r="E21310" s="21"/>
      <c r="F21310" s="21"/>
      <c r="G21310" s="21"/>
      <c r="H21310" s="21"/>
    </row>
    <row r="21311" spans="4:8">
      <c r="D21311" s="55"/>
      <c r="E21311" s="21"/>
      <c r="F21311" s="21"/>
      <c r="G21311" s="21"/>
      <c r="H21311" s="21"/>
    </row>
    <row r="21312" spans="4:8">
      <c r="D21312" s="55"/>
      <c r="E21312" s="21"/>
      <c r="F21312" s="21"/>
      <c r="G21312" s="21"/>
      <c r="H21312" s="21"/>
    </row>
    <row r="21313" spans="4:8">
      <c r="D21313" s="55"/>
      <c r="E21313" s="21"/>
      <c r="F21313" s="21"/>
      <c r="G21313" s="21"/>
      <c r="H21313" s="21"/>
    </row>
    <row r="21314" spans="4:8">
      <c r="D21314" s="55"/>
      <c r="E21314" s="21"/>
      <c r="F21314" s="21"/>
      <c r="G21314" s="21"/>
      <c r="H21314" s="21"/>
    </row>
    <row r="21315" spans="4:8">
      <c r="D21315" s="55"/>
      <c r="E21315" s="21"/>
      <c r="F21315" s="21"/>
      <c r="G21315" s="21"/>
      <c r="H21315" s="21"/>
    </row>
    <row r="21316" spans="4:8">
      <c r="D21316" s="55"/>
      <c r="E21316" s="21"/>
      <c r="F21316" s="21"/>
      <c r="G21316" s="21"/>
      <c r="H21316" s="21"/>
    </row>
    <row r="21317" spans="4:8">
      <c r="D21317" s="55"/>
      <c r="E21317" s="21"/>
      <c r="F21317" s="21"/>
      <c r="G21317" s="21"/>
      <c r="H21317" s="21"/>
    </row>
    <row r="21318" spans="4:8">
      <c r="D21318" s="55"/>
      <c r="E21318" s="21"/>
      <c r="F21318" s="21"/>
      <c r="G21318" s="21"/>
      <c r="H21318" s="21"/>
    </row>
    <row r="21319" spans="4:8">
      <c r="D21319" s="55"/>
      <c r="E21319" s="21"/>
      <c r="F21319" s="21"/>
      <c r="G21319" s="21"/>
      <c r="H21319" s="21"/>
    </row>
    <row r="21320" spans="4:8">
      <c r="D21320" s="55"/>
      <c r="E21320" s="21"/>
      <c r="F21320" s="21"/>
      <c r="G21320" s="21"/>
      <c r="H21320" s="21"/>
    </row>
    <row r="21321" spans="4:8">
      <c r="D21321" s="55"/>
      <c r="E21321" s="21"/>
      <c r="F21321" s="21"/>
      <c r="G21321" s="21"/>
      <c r="H21321" s="21"/>
    </row>
    <row r="21322" spans="4:8">
      <c r="D21322" s="55"/>
      <c r="E21322" s="21"/>
      <c r="F21322" s="21"/>
      <c r="G21322" s="21"/>
      <c r="H21322" s="21"/>
    </row>
    <row r="21323" spans="4:8">
      <c r="D21323" s="55"/>
      <c r="E21323" s="21"/>
      <c r="F21323" s="21"/>
      <c r="G21323" s="21"/>
      <c r="H21323" s="21"/>
    </row>
    <row r="21324" spans="4:8">
      <c r="D21324" s="55"/>
      <c r="E21324" s="21"/>
      <c r="F21324" s="21"/>
      <c r="G21324" s="21"/>
      <c r="H21324" s="21"/>
    </row>
    <row r="21325" spans="4:8">
      <c r="D21325" s="55"/>
      <c r="E21325" s="21"/>
      <c r="F21325" s="21"/>
      <c r="G21325" s="21"/>
      <c r="H21325" s="21"/>
    </row>
    <row r="21326" spans="4:8">
      <c r="D21326" s="55"/>
      <c r="E21326" s="21"/>
      <c r="F21326" s="21"/>
      <c r="G21326" s="21"/>
      <c r="H21326" s="21"/>
    </row>
    <row r="21327" spans="4:8">
      <c r="D21327" s="55"/>
      <c r="E21327" s="21"/>
      <c r="F21327" s="21"/>
      <c r="G21327" s="21"/>
      <c r="H21327" s="21"/>
    </row>
    <row r="21328" spans="4:8">
      <c r="D21328" s="55"/>
      <c r="E21328" s="21"/>
      <c r="F21328" s="21"/>
      <c r="G21328" s="21"/>
      <c r="H21328" s="21"/>
    </row>
    <row r="21329" spans="4:8">
      <c r="D21329" s="55"/>
      <c r="E21329" s="21"/>
      <c r="F21329" s="21"/>
      <c r="G21329" s="21"/>
      <c r="H21329" s="21"/>
    </row>
    <row r="21330" spans="4:8">
      <c r="D21330" s="55"/>
      <c r="E21330" s="21"/>
      <c r="F21330" s="21"/>
      <c r="G21330" s="21"/>
      <c r="H21330" s="21"/>
    </row>
    <row r="21331" spans="4:8">
      <c r="D21331" s="55"/>
      <c r="E21331" s="21"/>
      <c r="F21331" s="21"/>
      <c r="G21331" s="21"/>
      <c r="H21331" s="21"/>
    </row>
    <row r="21332" spans="4:8">
      <c r="D21332" s="55"/>
      <c r="E21332" s="21"/>
      <c r="F21332" s="21"/>
      <c r="G21332" s="21"/>
      <c r="H21332" s="21"/>
    </row>
    <row r="21333" spans="4:8">
      <c r="D21333" s="55"/>
      <c r="E21333" s="21"/>
      <c r="F21333" s="21"/>
      <c r="G21333" s="21"/>
      <c r="H21333" s="21"/>
    </row>
    <row r="21334" spans="4:8">
      <c r="D21334" s="55"/>
      <c r="E21334" s="21"/>
      <c r="F21334" s="21"/>
      <c r="G21334" s="21"/>
      <c r="H21334" s="21"/>
    </row>
    <row r="21335" spans="4:8">
      <c r="D21335" s="55"/>
      <c r="E21335" s="21"/>
      <c r="F21335" s="21"/>
      <c r="G21335" s="21"/>
      <c r="H21335" s="21"/>
    </row>
    <row r="21336" spans="4:8">
      <c r="D21336" s="55"/>
      <c r="E21336" s="21"/>
      <c r="F21336" s="21"/>
      <c r="G21336" s="21"/>
      <c r="H21336" s="21"/>
    </row>
    <row r="21337" spans="4:8">
      <c r="D21337" s="55"/>
      <c r="E21337" s="21"/>
      <c r="F21337" s="21"/>
      <c r="G21337" s="21"/>
      <c r="H21337" s="21"/>
    </row>
    <row r="21338" spans="4:8">
      <c r="D21338" s="55"/>
      <c r="E21338" s="21"/>
      <c r="F21338" s="21"/>
      <c r="G21338" s="21"/>
      <c r="H21338" s="21"/>
    </row>
    <row r="21339" spans="4:8">
      <c r="D21339" s="55"/>
      <c r="E21339" s="21"/>
      <c r="F21339" s="21"/>
      <c r="G21339" s="21"/>
      <c r="H21339" s="21"/>
    </row>
    <row r="21340" spans="4:8">
      <c r="D21340" s="55"/>
      <c r="E21340" s="21"/>
      <c r="F21340" s="21"/>
      <c r="G21340" s="21"/>
      <c r="H21340" s="21"/>
    </row>
    <row r="21341" spans="4:8">
      <c r="D21341" s="55"/>
      <c r="E21341" s="21"/>
      <c r="F21341" s="21"/>
      <c r="G21341" s="21"/>
      <c r="H21341" s="21"/>
    </row>
    <row r="21342" spans="4:8">
      <c r="D21342" s="55"/>
      <c r="E21342" s="21"/>
      <c r="F21342" s="21"/>
      <c r="G21342" s="21"/>
      <c r="H21342" s="21"/>
    </row>
    <row r="21343" spans="4:8">
      <c r="D21343" s="55"/>
      <c r="E21343" s="21"/>
      <c r="F21343" s="21"/>
      <c r="G21343" s="21"/>
      <c r="H21343" s="21"/>
    </row>
    <row r="21344" spans="4:8">
      <c r="D21344" s="55"/>
      <c r="E21344" s="21"/>
      <c r="F21344" s="21"/>
      <c r="G21344" s="21"/>
      <c r="H21344" s="21"/>
    </row>
    <row r="21345" spans="4:8">
      <c r="D21345" s="55"/>
      <c r="E21345" s="21"/>
      <c r="F21345" s="21"/>
      <c r="G21345" s="21"/>
      <c r="H21345" s="21"/>
    </row>
    <row r="21346" spans="4:8">
      <c r="D21346" s="55"/>
      <c r="E21346" s="21"/>
      <c r="F21346" s="21"/>
      <c r="G21346" s="21"/>
      <c r="H21346" s="21"/>
    </row>
    <row r="21347" spans="4:8">
      <c r="D21347" s="55"/>
      <c r="E21347" s="21"/>
      <c r="F21347" s="21"/>
      <c r="G21347" s="21"/>
      <c r="H21347" s="21"/>
    </row>
    <row r="21348" spans="4:8">
      <c r="D21348" s="55"/>
      <c r="E21348" s="21"/>
      <c r="F21348" s="21"/>
      <c r="G21348" s="21"/>
      <c r="H21348" s="21"/>
    </row>
    <row r="21349" spans="4:8">
      <c r="D21349" s="55"/>
      <c r="E21349" s="21"/>
      <c r="F21349" s="21"/>
      <c r="G21349" s="21"/>
      <c r="H21349" s="21"/>
    </row>
    <row r="21350" spans="4:8">
      <c r="D21350" s="55"/>
      <c r="E21350" s="21"/>
      <c r="F21350" s="21"/>
      <c r="G21350" s="21"/>
      <c r="H21350" s="21"/>
    </row>
    <row r="21351" spans="4:8">
      <c r="D21351" s="55"/>
      <c r="E21351" s="21"/>
      <c r="F21351" s="21"/>
      <c r="G21351" s="21"/>
      <c r="H21351" s="21"/>
    </row>
    <row r="21352" spans="4:8">
      <c r="D21352" s="55"/>
      <c r="E21352" s="21"/>
      <c r="F21352" s="21"/>
      <c r="G21352" s="21"/>
      <c r="H21352" s="21"/>
    </row>
    <row r="21353" spans="4:8">
      <c r="D21353" s="55"/>
      <c r="E21353" s="21"/>
      <c r="F21353" s="21"/>
      <c r="G21353" s="21"/>
      <c r="H21353" s="21"/>
    </row>
    <row r="21354" spans="4:8">
      <c r="D21354" s="55"/>
      <c r="E21354" s="21"/>
      <c r="F21354" s="21"/>
      <c r="G21354" s="21"/>
      <c r="H21354" s="21"/>
    </row>
    <row r="21355" spans="4:8">
      <c r="D21355" s="55"/>
      <c r="E21355" s="21"/>
      <c r="F21355" s="21"/>
      <c r="G21355" s="21"/>
      <c r="H21355" s="21"/>
    </row>
    <row r="21356" spans="4:8">
      <c r="D21356" s="55"/>
      <c r="E21356" s="21"/>
      <c r="F21356" s="21"/>
      <c r="G21356" s="21"/>
      <c r="H21356" s="21"/>
    </row>
    <row r="21357" spans="4:8">
      <c r="D21357" s="55"/>
      <c r="E21357" s="21"/>
      <c r="F21357" s="21"/>
      <c r="G21357" s="21"/>
      <c r="H21357" s="21"/>
    </row>
    <row r="21358" spans="4:8">
      <c r="D21358" s="55"/>
      <c r="E21358" s="21"/>
      <c r="F21358" s="21"/>
      <c r="G21358" s="21"/>
      <c r="H21358" s="21"/>
    </row>
    <row r="21359" spans="4:8">
      <c r="D21359" s="55"/>
      <c r="E21359" s="21"/>
      <c r="F21359" s="21"/>
      <c r="G21359" s="21"/>
      <c r="H21359" s="21"/>
    </row>
    <row r="21360" spans="4:8">
      <c r="D21360" s="55"/>
      <c r="E21360" s="21"/>
      <c r="F21360" s="21"/>
      <c r="G21360" s="21"/>
      <c r="H21360" s="21"/>
    </row>
    <row r="21361" spans="4:8">
      <c r="D21361" s="55"/>
      <c r="E21361" s="21"/>
      <c r="F21361" s="21"/>
      <c r="G21361" s="21"/>
      <c r="H21361" s="21"/>
    </row>
    <row r="21362" spans="4:8">
      <c r="D21362" s="55"/>
      <c r="E21362" s="21"/>
      <c r="F21362" s="21"/>
      <c r="G21362" s="21"/>
      <c r="H21362" s="21"/>
    </row>
    <row r="21363" spans="4:8">
      <c r="D21363" s="55"/>
      <c r="E21363" s="21"/>
      <c r="F21363" s="21"/>
      <c r="G21363" s="21"/>
      <c r="H21363" s="21"/>
    </row>
    <row r="21364" spans="4:8">
      <c r="D21364" s="55"/>
      <c r="E21364" s="21"/>
      <c r="F21364" s="21"/>
      <c r="G21364" s="21"/>
      <c r="H21364" s="21"/>
    </row>
    <row r="21365" spans="4:8">
      <c r="D21365" s="55"/>
      <c r="E21365" s="21"/>
      <c r="F21365" s="21"/>
      <c r="G21365" s="21"/>
      <c r="H21365" s="21"/>
    </row>
    <row r="21366" spans="4:8">
      <c r="D21366" s="55"/>
      <c r="E21366" s="21"/>
      <c r="F21366" s="21"/>
      <c r="G21366" s="21"/>
      <c r="H21366" s="21"/>
    </row>
    <row r="21367" spans="4:8">
      <c r="D21367" s="55"/>
      <c r="E21367" s="21"/>
      <c r="F21367" s="21"/>
      <c r="G21367" s="21"/>
      <c r="H21367" s="21"/>
    </row>
    <row r="21368" spans="4:8">
      <c r="D21368" s="55"/>
      <c r="E21368" s="21"/>
      <c r="F21368" s="21"/>
      <c r="G21368" s="21"/>
      <c r="H21368" s="21"/>
    </row>
    <row r="21369" spans="4:8">
      <c r="D21369" s="55"/>
      <c r="E21369" s="21"/>
      <c r="F21369" s="21"/>
      <c r="G21369" s="21"/>
      <c r="H21369" s="21"/>
    </row>
    <row r="21370" spans="4:8">
      <c r="D21370" s="55"/>
      <c r="E21370" s="21"/>
      <c r="F21370" s="21"/>
      <c r="G21370" s="21"/>
      <c r="H21370" s="21"/>
    </row>
    <row r="21371" spans="4:8">
      <c r="D21371" s="55"/>
      <c r="E21371" s="21"/>
      <c r="F21371" s="21"/>
      <c r="G21371" s="21"/>
      <c r="H21371" s="21"/>
    </row>
    <row r="21372" spans="4:8">
      <c r="D21372" s="55"/>
      <c r="E21372" s="21"/>
      <c r="F21372" s="21"/>
      <c r="G21372" s="21"/>
      <c r="H21372" s="21"/>
    </row>
    <row r="21373" spans="4:8">
      <c r="D21373" s="55"/>
      <c r="E21373" s="21"/>
      <c r="F21373" s="21"/>
      <c r="G21373" s="21"/>
      <c r="H21373" s="21"/>
    </row>
    <row r="21374" spans="4:8">
      <c r="D21374" s="55"/>
      <c r="E21374" s="21"/>
      <c r="F21374" s="21"/>
      <c r="G21374" s="21"/>
      <c r="H21374" s="21"/>
    </row>
    <row r="21375" spans="4:8">
      <c r="D21375" s="55"/>
      <c r="E21375" s="21"/>
      <c r="F21375" s="21"/>
      <c r="G21375" s="21"/>
      <c r="H21375" s="21"/>
    </row>
    <row r="21376" spans="4:8">
      <c r="D21376" s="55"/>
      <c r="E21376" s="21"/>
      <c r="F21376" s="21"/>
      <c r="G21376" s="21"/>
      <c r="H21376" s="21"/>
    </row>
    <row r="21377" spans="4:8">
      <c r="D21377" s="55"/>
      <c r="E21377" s="21"/>
      <c r="F21377" s="21"/>
      <c r="G21377" s="21"/>
      <c r="H21377" s="21"/>
    </row>
    <row r="21378" spans="4:8">
      <c r="D21378" s="55"/>
      <c r="E21378" s="21"/>
      <c r="F21378" s="21"/>
      <c r="G21378" s="21"/>
      <c r="H21378" s="21"/>
    </row>
    <row r="21379" spans="4:8">
      <c r="D21379" s="55"/>
      <c r="E21379" s="21"/>
      <c r="F21379" s="21"/>
      <c r="G21379" s="21"/>
      <c r="H21379" s="21"/>
    </row>
    <row r="21380" spans="4:8">
      <c r="D21380" s="55"/>
      <c r="E21380" s="21"/>
      <c r="F21380" s="21"/>
      <c r="G21380" s="21"/>
      <c r="H21380" s="21"/>
    </row>
    <row r="21381" spans="4:8">
      <c r="D21381" s="55"/>
      <c r="E21381" s="21"/>
      <c r="F21381" s="21"/>
      <c r="G21381" s="21"/>
      <c r="H21381" s="21"/>
    </row>
    <row r="21382" spans="4:8">
      <c r="D21382" s="55"/>
      <c r="E21382" s="21"/>
      <c r="F21382" s="21"/>
      <c r="G21382" s="21"/>
      <c r="H21382" s="21"/>
    </row>
    <row r="21383" spans="4:8">
      <c r="D21383" s="55"/>
      <c r="E21383" s="21"/>
      <c r="F21383" s="21"/>
      <c r="G21383" s="21"/>
      <c r="H21383" s="21"/>
    </row>
    <row r="21384" spans="4:8">
      <c r="D21384" s="55"/>
      <c r="E21384" s="21"/>
      <c r="F21384" s="21"/>
      <c r="G21384" s="21"/>
      <c r="H21384" s="21"/>
    </row>
    <row r="21385" spans="4:8">
      <c r="D21385" s="55"/>
      <c r="E21385" s="21"/>
      <c r="F21385" s="21"/>
      <c r="G21385" s="21"/>
      <c r="H21385" s="21"/>
    </row>
    <row r="21386" spans="4:8">
      <c r="D21386" s="55"/>
      <c r="E21386" s="21"/>
      <c r="F21386" s="21"/>
      <c r="G21386" s="21"/>
      <c r="H21386" s="21"/>
    </row>
    <row r="21387" spans="4:8">
      <c r="D21387" s="55"/>
      <c r="E21387" s="21"/>
      <c r="F21387" s="21"/>
      <c r="G21387" s="21"/>
      <c r="H21387" s="21"/>
    </row>
    <row r="21388" spans="4:8">
      <c r="D21388" s="55"/>
      <c r="E21388" s="21"/>
      <c r="F21388" s="21"/>
      <c r="G21388" s="21"/>
      <c r="H21388" s="21"/>
    </row>
    <row r="21389" spans="4:8">
      <c r="D21389" s="55"/>
      <c r="E21389" s="21"/>
      <c r="F21389" s="21"/>
      <c r="G21389" s="21"/>
      <c r="H21389" s="21"/>
    </row>
    <row r="21390" spans="4:8">
      <c r="D21390" s="55"/>
      <c r="E21390" s="21"/>
      <c r="F21390" s="21"/>
      <c r="G21390" s="21"/>
      <c r="H21390" s="21"/>
    </row>
    <row r="21391" spans="4:8">
      <c r="D21391" s="55"/>
      <c r="E21391" s="21"/>
      <c r="F21391" s="21"/>
      <c r="G21391" s="21"/>
      <c r="H21391" s="21"/>
    </row>
    <row r="21392" spans="4:8">
      <c r="D21392" s="55"/>
      <c r="E21392" s="21"/>
      <c r="F21392" s="21"/>
      <c r="G21392" s="21"/>
      <c r="H21392" s="21"/>
    </row>
    <row r="21393" spans="4:8">
      <c r="D21393" s="55"/>
      <c r="E21393" s="21"/>
      <c r="F21393" s="21"/>
      <c r="G21393" s="21"/>
      <c r="H21393" s="21"/>
    </row>
    <row r="21394" spans="4:8">
      <c r="D21394" s="55"/>
      <c r="E21394" s="21"/>
      <c r="F21394" s="21"/>
      <c r="G21394" s="21"/>
      <c r="H21394" s="21"/>
    </row>
    <row r="21395" spans="4:8">
      <c r="D21395" s="55"/>
      <c r="E21395" s="21"/>
      <c r="F21395" s="21"/>
      <c r="G21395" s="21"/>
      <c r="H21395" s="21"/>
    </row>
    <row r="21396" spans="4:8">
      <c r="D21396" s="55"/>
      <c r="E21396" s="21"/>
      <c r="F21396" s="21"/>
      <c r="G21396" s="21"/>
      <c r="H21396" s="21"/>
    </row>
    <row r="21397" spans="4:8">
      <c r="D21397" s="55"/>
      <c r="E21397" s="21"/>
      <c r="F21397" s="21"/>
      <c r="G21397" s="21"/>
      <c r="H21397" s="21"/>
    </row>
    <row r="21398" spans="4:8">
      <c r="D21398" s="55"/>
      <c r="E21398" s="21"/>
      <c r="F21398" s="21"/>
      <c r="G21398" s="21"/>
      <c r="H21398" s="21"/>
    </row>
    <row r="21399" spans="4:8">
      <c r="D21399" s="55"/>
      <c r="E21399" s="21"/>
      <c r="F21399" s="21"/>
      <c r="G21399" s="21"/>
      <c r="H21399" s="21"/>
    </row>
    <row r="21400" spans="4:8">
      <c r="D21400" s="55"/>
      <c r="E21400" s="21"/>
      <c r="F21400" s="21"/>
      <c r="G21400" s="21"/>
      <c r="H21400" s="21"/>
    </row>
    <row r="21401" spans="4:8">
      <c r="D21401" s="55"/>
      <c r="E21401" s="21"/>
      <c r="F21401" s="21"/>
      <c r="G21401" s="21"/>
      <c r="H21401" s="21"/>
    </row>
    <row r="21402" spans="4:8">
      <c r="D21402" s="55"/>
      <c r="E21402" s="21"/>
      <c r="F21402" s="21"/>
      <c r="G21402" s="21"/>
      <c r="H21402" s="21"/>
    </row>
    <row r="21403" spans="4:8">
      <c r="D21403" s="55"/>
      <c r="E21403" s="21"/>
      <c r="F21403" s="21"/>
      <c r="G21403" s="21"/>
      <c r="H21403" s="21"/>
    </row>
    <row r="21404" spans="4:8">
      <c r="D21404" s="55"/>
      <c r="E21404" s="21"/>
      <c r="F21404" s="21"/>
      <c r="G21404" s="21"/>
      <c r="H21404" s="21"/>
    </row>
    <row r="21405" spans="4:8">
      <c r="D21405" s="55"/>
      <c r="E21405" s="21"/>
      <c r="F21405" s="21"/>
      <c r="G21405" s="21"/>
      <c r="H21405" s="21"/>
    </row>
    <row r="21406" spans="4:8">
      <c r="D21406" s="55"/>
      <c r="E21406" s="21"/>
      <c r="F21406" s="21"/>
      <c r="G21406" s="21"/>
      <c r="H21406" s="21"/>
    </row>
    <row r="21407" spans="4:8">
      <c r="D21407" s="55"/>
      <c r="E21407" s="21"/>
      <c r="F21407" s="21"/>
      <c r="G21407" s="21"/>
      <c r="H21407" s="21"/>
    </row>
    <row r="21408" spans="4:8">
      <c r="D21408" s="55"/>
      <c r="E21408" s="21"/>
      <c r="F21408" s="21"/>
      <c r="G21408" s="21"/>
      <c r="H21408" s="21"/>
    </row>
    <row r="21409" spans="4:8">
      <c r="D21409" s="55"/>
      <c r="E21409" s="21"/>
      <c r="F21409" s="21"/>
      <c r="G21409" s="21"/>
      <c r="H21409" s="21"/>
    </row>
    <row r="21410" spans="4:8">
      <c r="D21410" s="55"/>
      <c r="E21410" s="21"/>
      <c r="F21410" s="21"/>
      <c r="G21410" s="21"/>
      <c r="H21410" s="21"/>
    </row>
    <row r="21411" spans="4:8">
      <c r="D21411" s="55"/>
      <c r="E21411" s="21"/>
      <c r="F21411" s="21"/>
      <c r="G21411" s="21"/>
      <c r="H21411" s="21"/>
    </row>
    <row r="21412" spans="4:8">
      <c r="D21412" s="55"/>
      <c r="E21412" s="21"/>
      <c r="F21412" s="21"/>
      <c r="G21412" s="21"/>
      <c r="H21412" s="21"/>
    </row>
    <row r="21413" spans="4:8">
      <c r="D21413" s="55"/>
      <c r="E21413" s="21"/>
      <c r="F21413" s="21"/>
      <c r="G21413" s="21"/>
      <c r="H21413" s="21"/>
    </row>
    <row r="21414" spans="4:8">
      <c r="D21414" s="55"/>
      <c r="E21414" s="21"/>
      <c r="F21414" s="21"/>
      <c r="G21414" s="21"/>
      <c r="H21414" s="21"/>
    </row>
    <row r="21415" spans="4:8">
      <c r="D21415" s="55"/>
      <c r="E21415" s="21"/>
      <c r="F21415" s="21"/>
      <c r="G21415" s="21"/>
      <c r="H21415" s="21"/>
    </row>
    <row r="21416" spans="4:8">
      <c r="D21416" s="55"/>
      <c r="E21416" s="21"/>
      <c r="F21416" s="21"/>
      <c r="G21416" s="21"/>
      <c r="H21416" s="21"/>
    </row>
    <row r="21417" spans="4:8">
      <c r="D21417" s="55"/>
      <c r="E21417" s="21"/>
      <c r="F21417" s="21"/>
      <c r="G21417" s="21"/>
      <c r="H21417" s="21"/>
    </row>
    <row r="21418" spans="4:8">
      <c r="D21418" s="55"/>
      <c r="E21418" s="21"/>
      <c r="F21418" s="21"/>
      <c r="G21418" s="21"/>
      <c r="H21418" s="21"/>
    </row>
    <row r="21419" spans="4:8">
      <c r="D21419" s="55"/>
      <c r="E21419" s="21"/>
      <c r="F21419" s="21"/>
      <c r="G21419" s="21"/>
      <c r="H21419" s="21"/>
    </row>
    <row r="21420" spans="4:8">
      <c r="D21420" s="55"/>
      <c r="E21420" s="21"/>
      <c r="F21420" s="21"/>
      <c r="G21420" s="21"/>
      <c r="H21420" s="21"/>
    </row>
    <row r="21421" spans="4:8">
      <c r="D21421" s="55"/>
      <c r="E21421" s="21"/>
      <c r="F21421" s="21"/>
      <c r="G21421" s="21"/>
      <c r="H21421" s="21"/>
    </row>
    <row r="21422" spans="4:8">
      <c r="D21422" s="55"/>
      <c r="E21422" s="21"/>
      <c r="F21422" s="21"/>
      <c r="G21422" s="21"/>
      <c r="H21422" s="21"/>
    </row>
    <row r="21423" spans="4:8">
      <c r="D21423" s="55"/>
      <c r="E21423" s="21"/>
      <c r="F21423" s="21"/>
      <c r="G21423" s="21"/>
      <c r="H21423" s="21"/>
    </row>
    <row r="21424" spans="4:8">
      <c r="D21424" s="55"/>
      <c r="E21424" s="21"/>
      <c r="F21424" s="21"/>
      <c r="G21424" s="21"/>
      <c r="H21424" s="21"/>
    </row>
    <row r="21425" spans="4:8">
      <c r="D21425" s="55"/>
      <c r="E21425" s="21"/>
      <c r="F21425" s="21"/>
      <c r="G21425" s="21"/>
      <c r="H21425" s="21"/>
    </row>
    <row r="21426" spans="4:8">
      <c r="D21426" s="55"/>
      <c r="E21426" s="21"/>
      <c r="F21426" s="21"/>
      <c r="G21426" s="21"/>
      <c r="H21426" s="21"/>
    </row>
    <row r="21427" spans="4:8">
      <c r="D21427" s="55"/>
      <c r="E21427" s="21"/>
      <c r="F21427" s="21"/>
      <c r="G21427" s="21"/>
      <c r="H21427" s="21"/>
    </row>
    <row r="21428" spans="4:8">
      <c r="D21428" s="55"/>
      <c r="E21428" s="21"/>
      <c r="F21428" s="21"/>
      <c r="G21428" s="21"/>
      <c r="H21428" s="21"/>
    </row>
    <row r="21429" spans="4:8">
      <c r="D21429" s="55"/>
      <c r="E21429" s="21"/>
      <c r="F21429" s="21"/>
      <c r="G21429" s="21"/>
      <c r="H21429" s="21"/>
    </row>
    <row r="21430" spans="4:8">
      <c r="D21430" s="55"/>
      <c r="E21430" s="21"/>
      <c r="F21430" s="21"/>
      <c r="G21430" s="21"/>
      <c r="H21430" s="21"/>
    </row>
    <row r="21431" spans="4:8">
      <c r="D21431" s="55"/>
      <c r="E21431" s="21"/>
      <c r="F21431" s="21"/>
      <c r="G21431" s="21"/>
      <c r="H21431" s="21"/>
    </row>
    <row r="21432" spans="4:8">
      <c r="D21432" s="55"/>
      <c r="E21432" s="21"/>
      <c r="F21432" s="21"/>
      <c r="G21432" s="21"/>
      <c r="H21432" s="21"/>
    </row>
    <row r="21433" spans="4:8">
      <c r="D21433" s="55"/>
      <c r="E21433" s="21"/>
      <c r="F21433" s="21"/>
      <c r="G21433" s="21"/>
      <c r="H21433" s="21"/>
    </row>
    <row r="21434" spans="4:8">
      <c r="D21434" s="55"/>
      <c r="E21434" s="21"/>
      <c r="F21434" s="21"/>
      <c r="G21434" s="21"/>
      <c r="H21434" s="21"/>
    </row>
    <row r="21435" spans="4:8">
      <c r="D21435" s="55"/>
      <c r="E21435" s="21"/>
      <c r="F21435" s="21"/>
      <c r="G21435" s="21"/>
      <c r="H21435" s="21"/>
    </row>
    <row r="21436" spans="4:8">
      <c r="D21436" s="55"/>
      <c r="E21436" s="21"/>
      <c r="F21436" s="21"/>
      <c r="G21436" s="21"/>
      <c r="H21436" s="21"/>
    </row>
    <row r="21437" spans="4:8">
      <c r="D21437" s="55"/>
      <c r="E21437" s="21"/>
      <c r="F21437" s="21"/>
      <c r="G21437" s="21"/>
      <c r="H21437" s="21"/>
    </row>
    <row r="21438" spans="4:8">
      <c r="D21438" s="55"/>
      <c r="E21438" s="21"/>
      <c r="F21438" s="21"/>
      <c r="G21438" s="21"/>
      <c r="H21438" s="21"/>
    </row>
    <row r="21439" spans="4:8">
      <c r="D21439" s="55"/>
      <c r="E21439" s="21"/>
      <c r="F21439" s="21"/>
      <c r="G21439" s="21"/>
      <c r="H21439" s="21"/>
    </row>
    <row r="21440" spans="4:8">
      <c r="D21440" s="55"/>
      <c r="E21440" s="21"/>
      <c r="F21440" s="21"/>
      <c r="G21440" s="21"/>
      <c r="H21440" s="21"/>
    </row>
    <row r="21441" spans="4:8">
      <c r="D21441" s="55"/>
      <c r="E21441" s="21"/>
      <c r="F21441" s="21"/>
      <c r="G21441" s="21"/>
      <c r="H21441" s="21"/>
    </row>
    <row r="21442" spans="4:8">
      <c r="D21442" s="55"/>
      <c r="E21442" s="21"/>
      <c r="F21442" s="21"/>
      <c r="G21442" s="21"/>
      <c r="H21442" s="21"/>
    </row>
    <row r="21443" spans="4:8">
      <c r="D21443" s="55"/>
      <c r="E21443" s="21"/>
      <c r="F21443" s="21"/>
      <c r="G21443" s="21"/>
      <c r="H21443" s="21"/>
    </row>
    <row r="21444" spans="4:8">
      <c r="D21444" s="55"/>
      <c r="E21444" s="21"/>
      <c r="F21444" s="21"/>
      <c r="G21444" s="21"/>
      <c r="H21444" s="21"/>
    </row>
    <row r="21445" spans="4:8">
      <c r="D21445" s="55"/>
      <c r="E21445" s="21"/>
      <c r="F21445" s="21"/>
      <c r="G21445" s="21"/>
      <c r="H21445" s="21"/>
    </row>
    <row r="21446" spans="4:8">
      <c r="D21446" s="55"/>
      <c r="E21446" s="21"/>
      <c r="F21446" s="21"/>
      <c r="G21446" s="21"/>
      <c r="H21446" s="21"/>
    </row>
    <row r="21447" spans="4:8">
      <c r="D21447" s="55"/>
      <c r="E21447" s="21"/>
      <c r="F21447" s="21"/>
      <c r="G21447" s="21"/>
      <c r="H21447" s="21"/>
    </row>
    <row r="21448" spans="4:8">
      <c r="D21448" s="55"/>
      <c r="E21448" s="21"/>
      <c r="F21448" s="21"/>
      <c r="G21448" s="21"/>
      <c r="H21448" s="21"/>
    </row>
    <row r="21449" spans="4:8">
      <c r="D21449" s="55"/>
      <c r="E21449" s="21"/>
      <c r="F21449" s="21"/>
      <c r="G21449" s="21"/>
      <c r="H21449" s="21"/>
    </row>
    <row r="21450" spans="4:8">
      <c r="D21450" s="55"/>
      <c r="E21450" s="21"/>
      <c r="F21450" s="21"/>
      <c r="G21450" s="21"/>
      <c r="H21450" s="21"/>
    </row>
    <row r="21451" spans="4:8">
      <c r="D21451" s="55"/>
      <c r="E21451" s="21"/>
      <c r="F21451" s="21"/>
      <c r="G21451" s="21"/>
      <c r="H21451" s="21"/>
    </row>
    <row r="21452" spans="4:8">
      <c r="D21452" s="55"/>
      <c r="E21452" s="21"/>
      <c r="F21452" s="21"/>
      <c r="G21452" s="21"/>
      <c r="H21452" s="21"/>
    </row>
    <row r="21453" spans="4:8">
      <c r="D21453" s="55"/>
      <c r="E21453" s="21"/>
      <c r="F21453" s="21"/>
      <c r="G21453" s="21"/>
      <c r="H21453" s="21"/>
    </row>
    <row r="21454" spans="4:8">
      <c r="D21454" s="55"/>
      <c r="E21454" s="21"/>
      <c r="F21454" s="21"/>
      <c r="G21454" s="21"/>
      <c r="H21454" s="21"/>
    </row>
    <row r="21455" spans="4:8">
      <c r="D21455" s="55"/>
      <c r="E21455" s="21"/>
      <c r="F21455" s="21"/>
      <c r="G21455" s="21"/>
      <c r="H21455" s="21"/>
    </row>
    <row r="21456" spans="4:8">
      <c r="D21456" s="55"/>
      <c r="E21456" s="21"/>
      <c r="F21456" s="21"/>
      <c r="G21456" s="21"/>
      <c r="H21456" s="21"/>
    </row>
    <row r="21457" spans="4:8">
      <c r="D21457" s="55"/>
      <c r="E21457" s="21"/>
      <c r="F21457" s="21"/>
      <c r="G21457" s="21"/>
      <c r="H21457" s="21"/>
    </row>
    <row r="21458" spans="4:8">
      <c r="D21458" s="55"/>
      <c r="E21458" s="21"/>
      <c r="F21458" s="21"/>
      <c r="G21458" s="21"/>
      <c r="H21458" s="21"/>
    </row>
    <row r="21459" spans="4:8">
      <c r="D21459" s="55"/>
      <c r="E21459" s="21"/>
      <c r="F21459" s="21"/>
      <c r="G21459" s="21"/>
      <c r="H21459" s="21"/>
    </row>
    <row r="21460" spans="4:8">
      <c r="D21460" s="55"/>
      <c r="E21460" s="21"/>
      <c r="F21460" s="21"/>
      <c r="G21460" s="21"/>
      <c r="H21460" s="21"/>
    </row>
    <row r="21461" spans="4:8">
      <c r="D21461" s="55"/>
      <c r="E21461" s="21"/>
      <c r="F21461" s="21"/>
      <c r="G21461" s="21"/>
      <c r="H21461" s="21"/>
    </row>
    <row r="21462" spans="4:8">
      <c r="D21462" s="55"/>
      <c r="E21462" s="21"/>
      <c r="F21462" s="21"/>
      <c r="G21462" s="21"/>
      <c r="H21462" s="21"/>
    </row>
    <row r="21463" spans="4:8">
      <c r="D21463" s="55"/>
      <c r="E21463" s="21"/>
      <c r="F21463" s="21"/>
      <c r="G21463" s="21"/>
      <c r="H21463" s="21"/>
    </row>
    <row r="21464" spans="4:8">
      <c r="D21464" s="55"/>
      <c r="E21464" s="21"/>
      <c r="F21464" s="21"/>
      <c r="G21464" s="21"/>
      <c r="H21464" s="21"/>
    </row>
    <row r="21465" spans="4:8">
      <c r="D21465" s="55"/>
      <c r="E21465" s="21"/>
      <c r="F21465" s="21"/>
      <c r="G21465" s="21"/>
      <c r="H21465" s="21"/>
    </row>
    <row r="21466" spans="4:8">
      <c r="D21466" s="55"/>
      <c r="E21466" s="21"/>
      <c r="F21466" s="21"/>
      <c r="G21466" s="21"/>
      <c r="H21466" s="21"/>
    </row>
    <row r="21467" spans="4:8">
      <c r="D21467" s="55"/>
      <c r="E21467" s="21"/>
      <c r="F21467" s="21"/>
      <c r="G21467" s="21"/>
      <c r="H21467" s="21"/>
    </row>
    <row r="21468" spans="4:8">
      <c r="D21468" s="55"/>
      <c r="E21468" s="21"/>
      <c r="F21468" s="21"/>
      <c r="G21468" s="21"/>
      <c r="H21468" s="21"/>
    </row>
    <row r="21469" spans="4:8">
      <c r="D21469" s="55"/>
      <c r="E21469" s="21"/>
      <c r="F21469" s="21"/>
      <c r="G21469" s="21"/>
      <c r="H21469" s="21"/>
    </row>
    <row r="21470" spans="4:8">
      <c r="D21470" s="55"/>
      <c r="E21470" s="21"/>
      <c r="F21470" s="21"/>
      <c r="G21470" s="21"/>
      <c r="H21470" s="21"/>
    </row>
    <row r="21471" spans="4:8">
      <c r="D21471" s="55"/>
      <c r="E21471" s="21"/>
      <c r="F21471" s="21"/>
      <c r="G21471" s="21"/>
      <c r="H21471" s="21"/>
    </row>
    <row r="21472" spans="4:8">
      <c r="D21472" s="55"/>
      <c r="E21472" s="21"/>
      <c r="F21472" s="21"/>
      <c r="G21472" s="21"/>
      <c r="H21472" s="21"/>
    </row>
    <row r="21473" spans="4:8">
      <c r="D21473" s="55"/>
      <c r="E21473" s="21"/>
      <c r="F21473" s="21"/>
      <c r="G21473" s="21"/>
      <c r="H21473" s="21"/>
    </row>
    <row r="21474" spans="4:8">
      <c r="D21474" s="55"/>
      <c r="E21474" s="21"/>
      <c r="F21474" s="21"/>
      <c r="G21474" s="21"/>
      <c r="H21474" s="21"/>
    </row>
    <row r="21475" spans="4:8">
      <c r="D21475" s="55"/>
      <c r="E21475" s="21"/>
      <c r="F21475" s="21"/>
      <c r="G21475" s="21"/>
      <c r="H21475" s="21"/>
    </row>
    <row r="21476" spans="4:8">
      <c r="D21476" s="55"/>
      <c r="E21476" s="21"/>
      <c r="F21476" s="21"/>
      <c r="G21476" s="21"/>
      <c r="H21476" s="21"/>
    </row>
    <row r="21477" spans="4:8">
      <c r="D21477" s="55"/>
      <c r="E21477" s="21"/>
      <c r="F21477" s="21"/>
      <c r="G21477" s="21"/>
      <c r="H21477" s="21"/>
    </row>
    <row r="21478" spans="4:8">
      <c r="D21478" s="55"/>
      <c r="E21478" s="21"/>
      <c r="F21478" s="21"/>
      <c r="G21478" s="21"/>
      <c r="H21478" s="21"/>
    </row>
    <row r="21479" spans="4:8">
      <c r="D21479" s="55"/>
      <c r="E21479" s="21"/>
      <c r="F21479" s="21"/>
      <c r="G21479" s="21"/>
      <c r="H21479" s="21"/>
    </row>
    <row r="21480" spans="4:8">
      <c r="D21480" s="55"/>
      <c r="E21480" s="21"/>
      <c r="F21480" s="21"/>
      <c r="G21480" s="21"/>
      <c r="H21480" s="21"/>
    </row>
    <row r="21481" spans="4:8">
      <c r="D21481" s="55"/>
      <c r="E21481" s="21"/>
      <c r="F21481" s="21"/>
      <c r="G21481" s="21"/>
      <c r="H21481" s="21"/>
    </row>
    <row r="21482" spans="4:8">
      <c r="D21482" s="55"/>
      <c r="E21482" s="21"/>
      <c r="F21482" s="21"/>
      <c r="G21482" s="21"/>
      <c r="H21482" s="21"/>
    </row>
    <row r="21483" spans="4:8">
      <c r="D21483" s="55"/>
      <c r="E21483" s="21"/>
      <c r="F21483" s="21"/>
      <c r="G21483" s="21"/>
      <c r="H21483" s="21"/>
    </row>
    <row r="21484" spans="4:8">
      <c r="D21484" s="55"/>
      <c r="E21484" s="21"/>
      <c r="F21484" s="21"/>
      <c r="G21484" s="21"/>
      <c r="H21484" s="21"/>
    </row>
    <row r="21485" spans="4:8">
      <c r="D21485" s="55"/>
      <c r="E21485" s="21"/>
      <c r="F21485" s="21"/>
      <c r="G21485" s="21"/>
      <c r="H21485" s="21"/>
    </row>
    <row r="21486" spans="4:8">
      <c r="D21486" s="55"/>
      <c r="E21486" s="21"/>
      <c r="F21486" s="21"/>
      <c r="G21486" s="21"/>
      <c r="H21486" s="21"/>
    </row>
    <row r="21487" spans="4:8">
      <c r="D21487" s="55"/>
      <c r="E21487" s="21"/>
      <c r="F21487" s="21"/>
      <c r="G21487" s="21"/>
      <c r="H21487" s="21"/>
    </row>
    <row r="21488" spans="4:8">
      <c r="D21488" s="55"/>
      <c r="E21488" s="21"/>
      <c r="F21488" s="21"/>
      <c r="G21488" s="21"/>
      <c r="H21488" s="21"/>
    </row>
    <row r="21489" spans="4:8">
      <c r="D21489" s="55"/>
      <c r="E21489" s="21"/>
      <c r="F21489" s="21"/>
      <c r="G21489" s="21"/>
      <c r="H21489" s="21"/>
    </row>
    <row r="21490" spans="4:8">
      <c r="D21490" s="55"/>
      <c r="E21490" s="21"/>
      <c r="F21490" s="21"/>
      <c r="G21490" s="21"/>
      <c r="H21490" s="21"/>
    </row>
    <row r="21491" spans="4:8">
      <c r="D21491" s="55"/>
      <c r="E21491" s="21"/>
      <c r="F21491" s="21"/>
      <c r="G21491" s="21"/>
      <c r="H21491" s="21"/>
    </row>
    <row r="21492" spans="4:8">
      <c r="D21492" s="55"/>
      <c r="E21492" s="21"/>
      <c r="F21492" s="21"/>
      <c r="G21492" s="21"/>
      <c r="H21492" s="21"/>
    </row>
    <row r="21493" spans="4:8">
      <c r="D21493" s="55"/>
      <c r="E21493" s="21"/>
      <c r="F21493" s="21"/>
      <c r="G21493" s="21"/>
      <c r="H21493" s="21"/>
    </row>
    <row r="21494" spans="4:8">
      <c r="D21494" s="55"/>
      <c r="E21494" s="21"/>
      <c r="F21494" s="21"/>
      <c r="G21494" s="21"/>
      <c r="H21494" s="21"/>
    </row>
    <row r="21495" spans="4:8">
      <c r="D21495" s="55"/>
      <c r="E21495" s="21"/>
      <c r="F21495" s="21"/>
      <c r="G21495" s="21"/>
      <c r="H21495" s="21"/>
    </row>
    <row r="21496" spans="4:8">
      <c r="D21496" s="55"/>
      <c r="E21496" s="21"/>
      <c r="F21496" s="21"/>
      <c r="G21496" s="21"/>
      <c r="H21496" s="21"/>
    </row>
    <row r="21497" spans="4:8">
      <c r="D21497" s="55"/>
      <c r="E21497" s="21"/>
      <c r="F21497" s="21"/>
      <c r="G21497" s="21"/>
      <c r="H21497" s="21"/>
    </row>
    <row r="21498" spans="4:8">
      <c r="D21498" s="55"/>
      <c r="E21498" s="21"/>
      <c r="F21498" s="21"/>
      <c r="G21498" s="21"/>
      <c r="H21498" s="21"/>
    </row>
    <row r="21499" spans="4:8">
      <c r="D21499" s="55"/>
      <c r="E21499" s="21"/>
      <c r="F21499" s="21"/>
      <c r="G21499" s="21"/>
      <c r="H21499" s="21"/>
    </row>
    <row r="21500" spans="4:8">
      <c r="D21500" s="55"/>
      <c r="E21500" s="21"/>
      <c r="F21500" s="21"/>
      <c r="G21500" s="21"/>
      <c r="H21500" s="21"/>
    </row>
    <row r="21501" spans="4:8">
      <c r="D21501" s="55"/>
      <c r="E21501" s="21"/>
      <c r="F21501" s="21"/>
      <c r="G21501" s="21"/>
      <c r="H21501" s="21"/>
    </row>
    <row r="21502" spans="4:8">
      <c r="D21502" s="55"/>
      <c r="E21502" s="21"/>
      <c r="F21502" s="21"/>
      <c r="G21502" s="21"/>
      <c r="H21502" s="21"/>
    </row>
    <row r="21503" spans="4:8">
      <c r="D21503" s="55"/>
      <c r="E21503" s="21"/>
      <c r="F21503" s="21"/>
      <c r="G21503" s="21"/>
      <c r="H21503" s="21"/>
    </row>
    <row r="21504" spans="4:8">
      <c r="D21504" s="55"/>
      <c r="E21504" s="21"/>
      <c r="F21504" s="21"/>
      <c r="G21504" s="21"/>
      <c r="H21504" s="21"/>
    </row>
    <row r="21505" spans="4:8">
      <c r="D21505" s="55"/>
      <c r="E21505" s="21"/>
      <c r="F21505" s="21"/>
      <c r="G21505" s="21"/>
      <c r="H21505" s="21"/>
    </row>
    <row r="21506" spans="4:8">
      <c r="D21506" s="55"/>
      <c r="E21506" s="21"/>
      <c r="F21506" s="21"/>
      <c r="G21506" s="21"/>
      <c r="H21506" s="21"/>
    </row>
    <row r="21507" spans="4:8">
      <c r="D21507" s="55"/>
      <c r="E21507" s="21"/>
      <c r="F21507" s="21"/>
      <c r="G21507" s="21"/>
      <c r="H21507" s="21"/>
    </row>
    <row r="21508" spans="4:8">
      <c r="D21508" s="55"/>
      <c r="E21508" s="21"/>
      <c r="F21508" s="21"/>
      <c r="G21508" s="21"/>
      <c r="H21508" s="21"/>
    </row>
    <row r="21509" spans="4:8">
      <c r="D21509" s="55"/>
      <c r="E21509" s="21"/>
      <c r="F21509" s="21"/>
      <c r="G21509" s="21"/>
      <c r="H21509" s="21"/>
    </row>
    <row r="21510" spans="4:8">
      <c r="D21510" s="55"/>
      <c r="E21510" s="21"/>
      <c r="F21510" s="21"/>
      <c r="G21510" s="21"/>
      <c r="H21510" s="21"/>
    </row>
    <row r="21511" spans="4:8">
      <c r="D21511" s="55"/>
      <c r="E21511" s="21"/>
      <c r="F21511" s="21"/>
      <c r="G21511" s="21"/>
      <c r="H21511" s="21"/>
    </row>
    <row r="21512" spans="4:8">
      <c r="D21512" s="55"/>
      <c r="E21512" s="21"/>
      <c r="F21512" s="21"/>
      <c r="G21512" s="21"/>
      <c r="H21512" s="21"/>
    </row>
    <row r="21513" spans="4:8">
      <c r="D21513" s="55"/>
      <c r="E21513" s="21"/>
      <c r="F21513" s="21"/>
      <c r="G21513" s="21"/>
      <c r="H21513" s="21"/>
    </row>
    <row r="21514" spans="4:8">
      <c r="D21514" s="55"/>
      <c r="E21514" s="21"/>
      <c r="F21514" s="21"/>
      <c r="G21514" s="21"/>
      <c r="H21514" s="21"/>
    </row>
    <row r="21515" spans="4:8">
      <c r="D21515" s="55"/>
      <c r="E21515" s="21"/>
      <c r="F21515" s="21"/>
      <c r="G21515" s="21"/>
      <c r="H21515" s="21"/>
    </row>
    <row r="21516" spans="4:8">
      <c r="D21516" s="55"/>
      <c r="E21516" s="21"/>
      <c r="F21516" s="21"/>
      <c r="G21516" s="21"/>
      <c r="H21516" s="21"/>
    </row>
    <row r="21517" spans="4:8">
      <c r="D21517" s="55"/>
      <c r="E21517" s="21"/>
      <c r="F21517" s="21"/>
      <c r="G21517" s="21"/>
      <c r="H21517" s="21"/>
    </row>
    <row r="21518" spans="4:8">
      <c r="D21518" s="55"/>
      <c r="E21518" s="21"/>
      <c r="F21518" s="21"/>
      <c r="G21518" s="21"/>
      <c r="H21518" s="21"/>
    </row>
    <row r="21519" spans="4:8">
      <c r="D21519" s="55"/>
      <c r="E21519" s="21"/>
      <c r="F21519" s="21"/>
      <c r="G21519" s="21"/>
      <c r="H21519" s="21"/>
    </row>
    <row r="21520" spans="4:8">
      <c r="D21520" s="55"/>
      <c r="E21520" s="21"/>
      <c r="F21520" s="21"/>
      <c r="G21520" s="21"/>
      <c r="H21520" s="21"/>
    </row>
    <row r="21521" spans="4:8">
      <c r="D21521" s="55"/>
      <c r="E21521" s="21"/>
      <c r="F21521" s="21"/>
      <c r="G21521" s="21"/>
      <c r="H21521" s="21"/>
    </row>
    <row r="21522" spans="4:8">
      <c r="D21522" s="55"/>
      <c r="E21522" s="21"/>
      <c r="F21522" s="21"/>
      <c r="G21522" s="21"/>
      <c r="H21522" s="21"/>
    </row>
    <row r="21523" spans="4:8">
      <c r="D21523" s="55"/>
      <c r="E21523" s="21"/>
      <c r="F21523" s="21"/>
      <c r="G21523" s="21"/>
      <c r="H21523" s="21"/>
    </row>
    <row r="21524" spans="4:8">
      <c r="D21524" s="55"/>
      <c r="E21524" s="21"/>
      <c r="F21524" s="21"/>
      <c r="G21524" s="21"/>
      <c r="H21524" s="21"/>
    </row>
    <row r="21525" spans="4:8">
      <c r="D21525" s="55"/>
      <c r="E21525" s="21"/>
      <c r="F21525" s="21"/>
      <c r="G21525" s="21"/>
      <c r="H21525" s="21"/>
    </row>
    <row r="21526" spans="4:8">
      <c r="D21526" s="55"/>
      <c r="E21526" s="21"/>
      <c r="F21526" s="21"/>
      <c r="G21526" s="21"/>
      <c r="H21526" s="21"/>
    </row>
    <row r="21527" spans="4:8">
      <c r="D21527" s="55"/>
      <c r="E21527" s="21"/>
      <c r="F21527" s="21"/>
      <c r="G21527" s="21"/>
      <c r="H21527" s="21"/>
    </row>
    <row r="21528" spans="4:8">
      <c r="D21528" s="55"/>
      <c r="E21528" s="21"/>
      <c r="F21528" s="21"/>
      <c r="G21528" s="21"/>
      <c r="H21528" s="21"/>
    </row>
    <row r="21529" spans="4:8">
      <c r="D21529" s="55"/>
      <c r="E21529" s="21"/>
      <c r="F21529" s="21"/>
      <c r="G21529" s="21"/>
      <c r="H21529" s="21"/>
    </row>
    <row r="21530" spans="4:8">
      <c r="D21530" s="55"/>
      <c r="E21530" s="21"/>
      <c r="F21530" s="21"/>
      <c r="G21530" s="21"/>
      <c r="H21530" s="21"/>
    </row>
    <row r="21531" spans="4:8">
      <c r="D21531" s="55"/>
      <c r="E21531" s="21"/>
      <c r="F21531" s="21"/>
      <c r="G21531" s="21"/>
      <c r="H21531" s="21"/>
    </row>
    <row r="21532" spans="4:8">
      <c r="D21532" s="55"/>
      <c r="E21532" s="21"/>
      <c r="F21532" s="21"/>
      <c r="G21532" s="21"/>
      <c r="H21532" s="21"/>
    </row>
    <row r="21533" spans="4:8">
      <c r="D21533" s="55"/>
      <c r="E21533" s="21"/>
      <c r="F21533" s="21"/>
      <c r="G21533" s="21"/>
      <c r="H21533" s="21"/>
    </row>
    <row r="21534" spans="4:8">
      <c r="D21534" s="55"/>
      <c r="E21534" s="21"/>
      <c r="F21534" s="21"/>
      <c r="G21534" s="21"/>
      <c r="H21534" s="21"/>
    </row>
    <row r="21535" spans="4:8">
      <c r="D21535" s="55"/>
      <c r="E21535" s="21"/>
      <c r="F21535" s="21"/>
      <c r="G21535" s="21"/>
      <c r="H21535" s="21"/>
    </row>
    <row r="21536" spans="4:8">
      <c r="D21536" s="55"/>
      <c r="E21536" s="21"/>
      <c r="F21536" s="21"/>
      <c r="G21536" s="21"/>
      <c r="H21536" s="21"/>
    </row>
    <row r="21537" spans="4:8">
      <c r="D21537" s="55"/>
      <c r="E21537" s="21"/>
      <c r="F21537" s="21"/>
      <c r="G21537" s="21"/>
      <c r="H21537" s="21"/>
    </row>
    <row r="21538" spans="4:8">
      <c r="D21538" s="55"/>
      <c r="E21538" s="21"/>
      <c r="F21538" s="21"/>
      <c r="G21538" s="21"/>
      <c r="H21538" s="21"/>
    </row>
    <row r="21539" spans="4:8">
      <c r="D21539" s="55"/>
      <c r="E21539" s="21"/>
      <c r="F21539" s="21"/>
      <c r="G21539" s="21"/>
      <c r="H21539" s="21"/>
    </row>
    <row r="21540" spans="4:8">
      <c r="D21540" s="55"/>
      <c r="E21540" s="21"/>
      <c r="F21540" s="21"/>
      <c r="G21540" s="21"/>
      <c r="H21540" s="21"/>
    </row>
    <row r="21541" spans="4:8">
      <c r="D21541" s="55"/>
      <c r="E21541" s="21"/>
      <c r="F21541" s="21"/>
      <c r="G21541" s="21"/>
      <c r="H21541" s="21"/>
    </row>
    <row r="21542" spans="4:8">
      <c r="D21542" s="55"/>
      <c r="E21542" s="21"/>
      <c r="F21542" s="21"/>
      <c r="G21542" s="21"/>
      <c r="H21542" s="21"/>
    </row>
    <row r="21543" spans="4:8">
      <c r="D21543" s="55"/>
      <c r="E21543" s="21"/>
      <c r="F21543" s="21"/>
      <c r="G21543" s="21"/>
      <c r="H21543" s="21"/>
    </row>
    <row r="21544" spans="4:8">
      <c r="D21544" s="55"/>
      <c r="E21544" s="21"/>
      <c r="F21544" s="21"/>
      <c r="G21544" s="21"/>
      <c r="H21544" s="21"/>
    </row>
    <row r="21545" spans="4:8">
      <c r="D21545" s="55"/>
      <c r="E21545" s="21"/>
      <c r="F21545" s="21"/>
      <c r="G21545" s="21"/>
      <c r="H21545" s="21"/>
    </row>
    <row r="21546" spans="4:8">
      <c r="D21546" s="55"/>
      <c r="E21546" s="21"/>
      <c r="F21546" s="21"/>
      <c r="G21546" s="21"/>
      <c r="H21546" s="21"/>
    </row>
    <row r="21547" spans="4:8">
      <c r="D21547" s="55"/>
      <c r="E21547" s="21"/>
      <c r="F21547" s="21"/>
      <c r="G21547" s="21"/>
      <c r="H21547" s="21"/>
    </row>
    <row r="21548" spans="4:8">
      <c r="D21548" s="55"/>
      <c r="E21548" s="21"/>
      <c r="F21548" s="21"/>
      <c r="G21548" s="21"/>
      <c r="H21548" s="21"/>
    </row>
    <row r="21549" spans="4:8">
      <c r="D21549" s="55"/>
      <c r="E21549" s="21"/>
      <c r="F21549" s="21"/>
      <c r="G21549" s="21"/>
      <c r="H21549" s="21"/>
    </row>
    <row r="21550" spans="4:8">
      <c r="D21550" s="55"/>
      <c r="E21550" s="21"/>
      <c r="F21550" s="21"/>
      <c r="G21550" s="21"/>
      <c r="H21550" s="21"/>
    </row>
    <row r="21551" spans="4:8">
      <c r="D21551" s="55"/>
      <c r="E21551" s="21"/>
      <c r="F21551" s="21"/>
      <c r="G21551" s="21"/>
      <c r="H21551" s="21"/>
    </row>
    <row r="21552" spans="4:8">
      <c r="D21552" s="55"/>
      <c r="E21552" s="21"/>
      <c r="F21552" s="21"/>
      <c r="G21552" s="21"/>
      <c r="H21552" s="21"/>
    </row>
    <row r="21553" spans="4:8">
      <c r="D21553" s="55"/>
      <c r="E21553" s="21"/>
      <c r="F21553" s="21"/>
      <c r="G21553" s="21"/>
      <c r="H21553" s="21"/>
    </row>
    <row r="21554" spans="4:8">
      <c r="D21554" s="55"/>
      <c r="E21554" s="21"/>
      <c r="F21554" s="21"/>
      <c r="G21554" s="21"/>
      <c r="H21554" s="21"/>
    </row>
    <row r="21555" spans="4:8">
      <c r="D21555" s="55"/>
      <c r="E21555" s="21"/>
      <c r="F21555" s="21"/>
      <c r="G21555" s="21"/>
      <c r="H21555" s="21"/>
    </row>
    <row r="21556" spans="4:8">
      <c r="D21556" s="55"/>
      <c r="E21556" s="21"/>
      <c r="F21556" s="21"/>
      <c r="G21556" s="21"/>
      <c r="H21556" s="21"/>
    </row>
    <row r="21557" spans="4:8">
      <c r="D21557" s="55"/>
      <c r="E21557" s="21"/>
      <c r="F21557" s="21"/>
      <c r="G21557" s="21"/>
      <c r="H21557" s="21"/>
    </row>
    <row r="21558" spans="4:8">
      <c r="D21558" s="55"/>
      <c r="E21558" s="21"/>
      <c r="F21558" s="21"/>
      <c r="G21558" s="21"/>
      <c r="H21558" s="21"/>
    </row>
    <row r="21559" spans="4:8">
      <c r="D21559" s="55"/>
      <c r="E21559" s="21"/>
      <c r="F21559" s="21"/>
      <c r="G21559" s="21"/>
      <c r="H21559" s="21"/>
    </row>
    <row r="21560" spans="4:8">
      <c r="D21560" s="55"/>
      <c r="E21560" s="21"/>
      <c r="F21560" s="21"/>
      <c r="G21560" s="21"/>
      <c r="H21560" s="21"/>
    </row>
    <row r="21561" spans="4:8">
      <c r="D21561" s="55"/>
      <c r="E21561" s="21"/>
      <c r="F21561" s="21"/>
      <c r="G21561" s="21"/>
      <c r="H21561" s="21"/>
    </row>
    <row r="21562" spans="4:8">
      <c r="D21562" s="55"/>
      <c r="E21562" s="21"/>
      <c r="F21562" s="21"/>
      <c r="G21562" s="21"/>
      <c r="H21562" s="21"/>
    </row>
    <row r="21563" spans="4:8">
      <c r="D21563" s="55"/>
      <c r="E21563" s="21"/>
      <c r="F21563" s="21"/>
      <c r="G21563" s="21"/>
      <c r="H21563" s="21"/>
    </row>
    <row r="21564" spans="4:8">
      <c r="D21564" s="55"/>
      <c r="E21564" s="21"/>
      <c r="F21564" s="21"/>
      <c r="G21564" s="21"/>
      <c r="H21564" s="21"/>
    </row>
    <row r="21565" spans="4:8">
      <c r="D21565" s="55"/>
      <c r="E21565" s="21"/>
      <c r="F21565" s="21"/>
      <c r="G21565" s="21"/>
      <c r="H21565" s="21"/>
    </row>
    <row r="21566" spans="4:8">
      <c r="D21566" s="55"/>
      <c r="E21566" s="21"/>
      <c r="F21566" s="21"/>
      <c r="G21566" s="21"/>
      <c r="H21566" s="21"/>
    </row>
    <row r="21567" spans="4:8">
      <c r="D21567" s="55"/>
      <c r="E21567" s="21"/>
      <c r="F21567" s="21"/>
      <c r="G21567" s="21"/>
      <c r="H21567" s="21"/>
    </row>
    <row r="21568" spans="4:8">
      <c r="D21568" s="55"/>
      <c r="E21568" s="21"/>
      <c r="F21568" s="21"/>
      <c r="G21568" s="21"/>
      <c r="H21568" s="21"/>
    </row>
    <row r="21569" spans="4:8">
      <c r="D21569" s="55"/>
      <c r="E21569" s="21"/>
      <c r="F21569" s="21"/>
      <c r="G21569" s="21"/>
      <c r="H21569" s="21"/>
    </row>
    <row r="21570" spans="4:8">
      <c r="D21570" s="55"/>
      <c r="E21570" s="21"/>
      <c r="F21570" s="21"/>
      <c r="G21570" s="21"/>
      <c r="H21570" s="21"/>
    </row>
    <row r="21571" spans="4:8">
      <c r="D21571" s="55"/>
      <c r="E21571" s="21"/>
      <c r="F21571" s="21"/>
      <c r="G21571" s="21"/>
      <c r="H21571" s="21"/>
    </row>
    <row r="21572" spans="4:8">
      <c r="D21572" s="55"/>
      <c r="E21572" s="21"/>
      <c r="F21572" s="21"/>
      <c r="G21572" s="21"/>
      <c r="H21572" s="21"/>
    </row>
    <row r="21573" spans="4:8">
      <c r="D21573" s="55"/>
      <c r="E21573" s="21"/>
      <c r="F21573" s="21"/>
      <c r="G21573" s="21"/>
      <c r="H21573" s="21"/>
    </row>
    <row r="21574" spans="4:8">
      <c r="D21574" s="55"/>
      <c r="E21574" s="21"/>
      <c r="F21574" s="21"/>
      <c r="G21574" s="21"/>
      <c r="H21574" s="21"/>
    </row>
    <row r="21575" spans="4:8">
      <c r="D21575" s="55"/>
      <c r="E21575" s="21"/>
      <c r="F21575" s="21"/>
      <c r="G21575" s="21"/>
      <c r="H21575" s="21"/>
    </row>
    <row r="21576" spans="4:8">
      <c r="D21576" s="55"/>
      <c r="E21576" s="21"/>
      <c r="F21576" s="21"/>
      <c r="G21576" s="21"/>
      <c r="H21576" s="21"/>
    </row>
    <row r="21577" spans="4:8">
      <c r="D21577" s="55"/>
      <c r="E21577" s="21"/>
      <c r="F21577" s="21"/>
      <c r="G21577" s="21"/>
      <c r="H21577" s="21"/>
    </row>
    <row r="21578" spans="4:8">
      <c r="D21578" s="55"/>
      <c r="E21578" s="21"/>
      <c r="F21578" s="21"/>
      <c r="G21578" s="21"/>
      <c r="H21578" s="21"/>
    </row>
    <row r="21579" spans="4:8">
      <c r="D21579" s="55"/>
      <c r="E21579" s="21"/>
      <c r="F21579" s="21"/>
      <c r="G21579" s="21"/>
      <c r="H21579" s="21"/>
    </row>
    <row r="21580" spans="4:8">
      <c r="D21580" s="55"/>
      <c r="E21580" s="21"/>
      <c r="F21580" s="21"/>
      <c r="G21580" s="21"/>
      <c r="H21580" s="21"/>
    </row>
    <row r="21581" spans="4:8">
      <c r="D21581" s="55"/>
      <c r="E21581" s="21"/>
      <c r="F21581" s="21"/>
      <c r="G21581" s="21"/>
      <c r="H21581" s="21"/>
    </row>
    <row r="21582" spans="4:8">
      <c r="D21582" s="55"/>
      <c r="E21582" s="21"/>
      <c r="F21582" s="21"/>
      <c r="G21582" s="21"/>
      <c r="H21582" s="21"/>
    </row>
    <row r="21583" spans="4:8">
      <c r="D21583" s="55"/>
      <c r="E21583" s="21"/>
      <c r="F21583" s="21"/>
      <c r="G21583" s="21"/>
      <c r="H21583" s="21"/>
    </row>
    <row r="21584" spans="4:8">
      <c r="D21584" s="55"/>
      <c r="E21584" s="21"/>
      <c r="F21584" s="21"/>
      <c r="G21584" s="21"/>
      <c r="H21584" s="21"/>
    </row>
    <row r="21585" spans="4:8">
      <c r="D21585" s="55"/>
      <c r="E21585" s="21"/>
      <c r="F21585" s="21"/>
      <c r="G21585" s="21"/>
      <c r="H21585" s="21"/>
    </row>
    <row r="21586" spans="4:8">
      <c r="D21586" s="55"/>
      <c r="E21586" s="21"/>
      <c r="F21586" s="21"/>
      <c r="G21586" s="21"/>
      <c r="H21586" s="21"/>
    </row>
    <row r="21587" spans="4:8">
      <c r="D21587" s="55"/>
      <c r="E21587" s="21"/>
      <c r="F21587" s="21"/>
      <c r="G21587" s="21"/>
      <c r="H21587" s="21"/>
    </row>
    <row r="21588" spans="4:8">
      <c r="D21588" s="55"/>
      <c r="E21588" s="21"/>
      <c r="F21588" s="21"/>
      <c r="G21588" s="21"/>
      <c r="H21588" s="21"/>
    </row>
    <row r="21589" spans="4:8">
      <c r="D21589" s="55"/>
      <c r="E21589" s="21"/>
      <c r="F21589" s="21"/>
      <c r="G21589" s="21"/>
      <c r="H21589" s="21"/>
    </row>
    <row r="21590" spans="4:8">
      <c r="D21590" s="55"/>
      <c r="E21590" s="21"/>
      <c r="F21590" s="21"/>
      <c r="G21590" s="21"/>
      <c r="H21590" s="21"/>
    </row>
    <row r="21591" spans="4:8">
      <c r="D21591" s="55"/>
      <c r="E21591" s="21"/>
      <c r="F21591" s="21"/>
      <c r="G21591" s="21"/>
      <c r="H21591" s="21"/>
    </row>
    <row r="21592" spans="4:8">
      <c r="D21592" s="55"/>
      <c r="E21592" s="21"/>
      <c r="F21592" s="21"/>
      <c r="G21592" s="21"/>
      <c r="H21592" s="21"/>
    </row>
    <row r="21593" spans="4:8">
      <c r="D21593" s="55"/>
      <c r="E21593" s="21"/>
      <c r="F21593" s="21"/>
      <c r="G21593" s="21"/>
      <c r="H21593" s="21"/>
    </row>
    <row r="21594" spans="4:8">
      <c r="D21594" s="55"/>
      <c r="E21594" s="21"/>
      <c r="F21594" s="21"/>
      <c r="G21594" s="21"/>
      <c r="H21594" s="21"/>
    </row>
    <row r="21595" spans="4:8">
      <c r="D21595" s="55"/>
      <c r="E21595" s="21"/>
      <c r="F21595" s="21"/>
      <c r="G21595" s="21"/>
      <c r="H21595" s="21"/>
    </row>
    <row r="21596" spans="4:8">
      <c r="D21596" s="55"/>
      <c r="E21596" s="21"/>
      <c r="F21596" s="21"/>
      <c r="G21596" s="21"/>
      <c r="H21596" s="21"/>
    </row>
    <row r="21597" spans="4:8">
      <c r="D21597" s="55"/>
      <c r="E21597" s="21"/>
      <c r="F21597" s="21"/>
      <c r="G21597" s="21"/>
      <c r="H21597" s="21"/>
    </row>
    <row r="21598" spans="4:8">
      <c r="D21598" s="55"/>
      <c r="E21598" s="21"/>
      <c r="F21598" s="21"/>
      <c r="G21598" s="21"/>
      <c r="H21598" s="21"/>
    </row>
    <row r="21599" spans="4:8">
      <c r="D21599" s="55"/>
      <c r="E21599" s="21"/>
      <c r="F21599" s="21"/>
      <c r="G21599" s="21"/>
      <c r="H21599" s="21"/>
    </row>
    <row r="21600" spans="4:8">
      <c r="D21600" s="55"/>
      <c r="E21600" s="21"/>
      <c r="F21600" s="21"/>
      <c r="G21600" s="21"/>
      <c r="H21600" s="21"/>
    </row>
    <row r="21601" spans="4:8">
      <c r="D21601" s="55"/>
      <c r="E21601" s="21"/>
      <c r="F21601" s="21"/>
      <c r="G21601" s="21"/>
      <c r="H21601" s="21"/>
    </row>
    <row r="21602" spans="4:8">
      <c r="D21602" s="55"/>
      <c r="E21602" s="21"/>
      <c r="F21602" s="21"/>
      <c r="G21602" s="21"/>
      <c r="H21602" s="21"/>
    </row>
    <row r="21603" spans="4:8">
      <c r="D21603" s="55"/>
      <c r="E21603" s="21"/>
      <c r="F21603" s="21"/>
      <c r="G21603" s="21"/>
      <c r="H21603" s="21"/>
    </row>
    <row r="21604" spans="4:8">
      <c r="D21604" s="55"/>
      <c r="E21604" s="21"/>
      <c r="F21604" s="21"/>
      <c r="G21604" s="21"/>
      <c r="H21604" s="21"/>
    </row>
    <row r="21605" spans="4:8">
      <c r="D21605" s="55"/>
      <c r="E21605" s="21"/>
      <c r="F21605" s="21"/>
      <c r="G21605" s="21"/>
      <c r="H21605" s="21"/>
    </row>
    <row r="21606" spans="4:8">
      <c r="D21606" s="55"/>
      <c r="E21606" s="21"/>
      <c r="F21606" s="21"/>
      <c r="G21606" s="21"/>
      <c r="H21606" s="21"/>
    </row>
    <row r="21607" spans="4:8">
      <c r="D21607" s="55"/>
      <c r="E21607" s="21"/>
      <c r="F21607" s="21"/>
      <c r="G21607" s="21"/>
      <c r="H21607" s="21"/>
    </row>
    <row r="21608" spans="4:8">
      <c r="D21608" s="55"/>
      <c r="E21608" s="21"/>
      <c r="F21608" s="21"/>
      <c r="G21608" s="21"/>
      <c r="H21608" s="21"/>
    </row>
    <row r="21609" spans="4:8">
      <c r="D21609" s="55"/>
      <c r="E21609" s="21"/>
      <c r="F21609" s="21"/>
      <c r="G21609" s="21"/>
      <c r="H21609" s="21"/>
    </row>
    <row r="21610" spans="4:8">
      <c r="D21610" s="55"/>
      <c r="E21610" s="21"/>
      <c r="F21610" s="21"/>
      <c r="G21610" s="21"/>
      <c r="H21610" s="21"/>
    </row>
    <row r="21611" spans="4:8">
      <c r="D21611" s="55"/>
      <c r="E21611" s="21"/>
      <c r="F21611" s="21"/>
      <c r="G21611" s="21"/>
      <c r="H21611" s="21"/>
    </row>
    <row r="21612" spans="4:8">
      <c r="D21612" s="55"/>
      <c r="E21612" s="21"/>
      <c r="F21612" s="21"/>
      <c r="G21612" s="21"/>
      <c r="H21612" s="21"/>
    </row>
    <row r="21613" spans="4:8">
      <c r="D21613" s="55"/>
      <c r="E21613" s="21"/>
      <c r="F21613" s="21"/>
      <c r="G21613" s="21"/>
      <c r="H21613" s="21"/>
    </row>
    <row r="21614" spans="4:8">
      <c r="D21614" s="55"/>
      <c r="E21614" s="21"/>
      <c r="F21614" s="21"/>
      <c r="G21614" s="21"/>
      <c r="H21614" s="21"/>
    </row>
    <row r="21615" spans="4:8">
      <c r="D21615" s="55"/>
      <c r="E21615" s="21"/>
      <c r="F21615" s="21"/>
      <c r="G21615" s="21"/>
      <c r="H21615" s="21"/>
    </row>
    <row r="21616" spans="4:8">
      <c r="D21616" s="55"/>
      <c r="E21616" s="21"/>
      <c r="F21616" s="21"/>
      <c r="G21616" s="21"/>
      <c r="H21616" s="21"/>
    </row>
    <row r="21617" spans="4:8">
      <c r="D21617" s="55"/>
      <c r="E21617" s="21"/>
      <c r="F21617" s="21"/>
      <c r="G21617" s="21"/>
      <c r="H21617" s="21"/>
    </row>
    <row r="21618" spans="4:8">
      <c r="D21618" s="55"/>
      <c r="E21618" s="21"/>
      <c r="F21618" s="21"/>
      <c r="G21618" s="21"/>
      <c r="H21618" s="21"/>
    </row>
    <row r="21619" spans="4:8">
      <c r="D21619" s="55"/>
      <c r="E21619" s="21"/>
      <c r="F21619" s="21"/>
      <c r="G21619" s="21"/>
      <c r="H21619" s="21"/>
    </row>
    <row r="21620" spans="4:8">
      <c r="D21620" s="55"/>
      <c r="E21620" s="21"/>
      <c r="F21620" s="21"/>
      <c r="G21620" s="21"/>
      <c r="H21620" s="21"/>
    </row>
    <row r="21621" spans="4:8">
      <c r="D21621" s="55"/>
      <c r="E21621" s="21"/>
      <c r="F21621" s="21"/>
      <c r="G21621" s="21"/>
      <c r="H21621" s="21"/>
    </row>
    <row r="21622" spans="4:8">
      <c r="D21622" s="55"/>
      <c r="E21622" s="21"/>
      <c r="F21622" s="21"/>
      <c r="G21622" s="21"/>
      <c r="H21622" s="21"/>
    </row>
    <row r="21623" spans="4:8">
      <c r="D21623" s="55"/>
      <c r="E21623" s="21"/>
      <c r="F21623" s="21"/>
      <c r="G21623" s="21"/>
      <c r="H21623" s="21"/>
    </row>
    <row r="21624" spans="4:8">
      <c r="D21624" s="55"/>
      <c r="E21624" s="21"/>
      <c r="F21624" s="21"/>
      <c r="G21624" s="21"/>
      <c r="H21624" s="21"/>
    </row>
    <row r="21625" spans="4:8">
      <c r="D21625" s="55"/>
      <c r="E21625" s="21"/>
      <c r="F21625" s="21"/>
      <c r="G21625" s="21"/>
      <c r="H21625" s="21"/>
    </row>
    <row r="21626" spans="4:8">
      <c r="D21626" s="55"/>
      <c r="E21626" s="21"/>
      <c r="F21626" s="21"/>
      <c r="G21626" s="21"/>
      <c r="H21626" s="21"/>
    </row>
    <row r="21627" spans="4:8">
      <c r="D21627" s="55"/>
      <c r="E21627" s="21"/>
      <c r="F21627" s="21"/>
      <c r="G21627" s="21"/>
      <c r="H21627" s="21"/>
    </row>
    <row r="21628" spans="4:8">
      <c r="D21628" s="55"/>
      <c r="E21628" s="21"/>
      <c r="F21628" s="21"/>
      <c r="G21628" s="21"/>
      <c r="H21628" s="21"/>
    </row>
    <row r="21629" spans="4:8">
      <c r="D21629" s="55"/>
      <c r="E21629" s="21"/>
      <c r="F21629" s="21"/>
      <c r="G21629" s="21"/>
      <c r="H21629" s="21"/>
    </row>
    <row r="21630" spans="4:8">
      <c r="D21630" s="55"/>
      <c r="E21630" s="21"/>
      <c r="F21630" s="21"/>
      <c r="G21630" s="21"/>
      <c r="H21630" s="21"/>
    </row>
    <row r="21631" spans="4:8">
      <c r="D21631" s="55"/>
      <c r="E21631" s="21"/>
      <c r="F21631" s="21"/>
      <c r="G21631" s="21"/>
      <c r="H21631" s="21"/>
    </row>
    <row r="21632" spans="4:8">
      <c r="D21632" s="55"/>
      <c r="E21632" s="21"/>
      <c r="F21632" s="21"/>
      <c r="G21632" s="21"/>
      <c r="H21632" s="21"/>
    </row>
    <row r="21633" spans="4:8">
      <c r="D21633" s="55"/>
      <c r="E21633" s="21"/>
      <c r="F21633" s="21"/>
      <c r="G21633" s="21"/>
      <c r="H21633" s="21"/>
    </row>
    <row r="21634" spans="4:8">
      <c r="D21634" s="55"/>
      <c r="E21634" s="21"/>
      <c r="F21634" s="21"/>
      <c r="G21634" s="21"/>
      <c r="H21634" s="21"/>
    </row>
    <row r="21635" spans="4:8">
      <c r="D21635" s="55"/>
      <c r="E21635" s="21"/>
      <c r="F21635" s="21"/>
      <c r="G21635" s="21"/>
      <c r="H21635" s="21"/>
    </row>
    <row r="21636" spans="4:8">
      <c r="D21636" s="55"/>
      <c r="E21636" s="21"/>
      <c r="F21636" s="21"/>
      <c r="G21636" s="21"/>
      <c r="H21636" s="21"/>
    </row>
    <row r="21637" spans="4:8">
      <c r="D21637" s="55"/>
      <c r="E21637" s="21"/>
      <c r="F21637" s="21"/>
      <c r="G21637" s="21"/>
      <c r="H21637" s="21"/>
    </row>
    <row r="21638" spans="4:8">
      <c r="D21638" s="55"/>
      <c r="E21638" s="21"/>
      <c r="F21638" s="21"/>
      <c r="G21638" s="21"/>
      <c r="H21638" s="21"/>
    </row>
    <row r="21639" spans="4:8">
      <c r="D21639" s="55"/>
      <c r="E21639" s="21"/>
      <c r="F21639" s="21"/>
      <c r="G21639" s="21"/>
      <c r="H21639" s="21"/>
    </row>
    <row r="21640" spans="4:8">
      <c r="D21640" s="55"/>
      <c r="E21640" s="21"/>
      <c r="F21640" s="21"/>
      <c r="G21640" s="21"/>
      <c r="H21640" s="21"/>
    </row>
    <row r="21641" spans="4:8">
      <c r="D21641" s="55"/>
      <c r="E21641" s="21"/>
      <c r="F21641" s="21"/>
      <c r="G21641" s="21"/>
      <c r="H21641" s="21"/>
    </row>
    <row r="21642" spans="4:8">
      <c r="D21642" s="55"/>
      <c r="E21642" s="21"/>
      <c r="F21642" s="21"/>
      <c r="G21642" s="21"/>
      <c r="H21642" s="21"/>
    </row>
    <row r="21643" spans="4:8">
      <c r="D21643" s="55"/>
      <c r="E21643" s="21"/>
      <c r="F21643" s="21"/>
      <c r="G21643" s="21"/>
      <c r="H21643" s="21"/>
    </row>
    <row r="21644" spans="4:8">
      <c r="D21644" s="55"/>
      <c r="E21644" s="21"/>
      <c r="F21644" s="21"/>
      <c r="G21644" s="21"/>
      <c r="H21644" s="21"/>
    </row>
    <row r="21645" spans="4:8">
      <c r="D21645" s="55"/>
      <c r="E21645" s="21"/>
      <c r="F21645" s="21"/>
      <c r="G21645" s="21"/>
      <c r="H21645" s="21"/>
    </row>
    <row r="21646" spans="4:8">
      <c r="D21646" s="55"/>
      <c r="E21646" s="21"/>
      <c r="F21646" s="21"/>
      <c r="G21646" s="21"/>
      <c r="H21646" s="21"/>
    </row>
    <row r="21647" spans="4:8">
      <c r="D21647" s="55"/>
      <c r="E21647" s="21"/>
      <c r="F21647" s="21"/>
      <c r="G21647" s="21"/>
      <c r="H21647" s="21"/>
    </row>
    <row r="21648" spans="4:8">
      <c r="D21648" s="55"/>
      <c r="E21648" s="21"/>
      <c r="F21648" s="21"/>
      <c r="G21648" s="21"/>
      <c r="H21648" s="21"/>
    </row>
    <row r="21649" spans="4:8">
      <c r="D21649" s="55"/>
      <c r="E21649" s="21"/>
      <c r="F21649" s="21"/>
      <c r="G21649" s="21"/>
      <c r="H21649" s="21"/>
    </row>
    <row r="21650" spans="4:8">
      <c r="D21650" s="55"/>
      <c r="E21650" s="21"/>
      <c r="F21650" s="21"/>
      <c r="G21650" s="21"/>
      <c r="H21650" s="21"/>
    </row>
    <row r="21651" spans="4:8">
      <c r="D21651" s="55"/>
      <c r="E21651" s="21"/>
      <c r="F21651" s="21"/>
      <c r="G21651" s="21"/>
      <c r="H21651" s="21"/>
    </row>
    <row r="21652" spans="4:8">
      <c r="D21652" s="55"/>
      <c r="E21652" s="21"/>
      <c r="F21652" s="21"/>
      <c r="G21652" s="21"/>
      <c r="H21652" s="21"/>
    </row>
    <row r="21653" spans="4:8">
      <c r="D21653" s="55"/>
      <c r="E21653" s="21"/>
      <c r="F21653" s="21"/>
      <c r="G21653" s="21"/>
      <c r="H21653" s="21"/>
    </row>
    <row r="21654" spans="4:8">
      <c r="D21654" s="55"/>
      <c r="E21654" s="21"/>
      <c r="F21654" s="21"/>
      <c r="G21654" s="21"/>
      <c r="H21654" s="21"/>
    </row>
    <row r="21655" spans="4:8">
      <c r="D21655" s="55"/>
      <c r="E21655" s="21"/>
      <c r="F21655" s="21"/>
      <c r="G21655" s="21"/>
      <c r="H21655" s="21"/>
    </row>
    <row r="21656" spans="4:8">
      <c r="D21656" s="55"/>
      <c r="E21656" s="21"/>
      <c r="F21656" s="21"/>
      <c r="G21656" s="21"/>
      <c r="H21656" s="21"/>
    </row>
    <row r="21657" spans="4:8">
      <c r="D21657" s="55"/>
      <c r="E21657" s="21"/>
      <c r="F21657" s="21"/>
      <c r="G21657" s="21"/>
      <c r="H21657" s="21"/>
    </row>
    <row r="21658" spans="4:8">
      <c r="D21658" s="55"/>
      <c r="E21658" s="21"/>
      <c r="F21658" s="21"/>
      <c r="G21658" s="21"/>
      <c r="H21658" s="21"/>
    </row>
    <row r="21659" spans="4:8">
      <c r="D21659" s="55"/>
      <c r="E21659" s="21"/>
      <c r="F21659" s="21"/>
      <c r="G21659" s="21"/>
      <c r="H21659" s="21"/>
    </row>
    <row r="21660" spans="4:8">
      <c r="D21660" s="55"/>
      <c r="E21660" s="21"/>
      <c r="F21660" s="21"/>
      <c r="G21660" s="21"/>
      <c r="H21660" s="21"/>
    </row>
    <row r="21661" spans="4:8">
      <c r="D21661" s="55"/>
      <c r="E21661" s="21"/>
      <c r="F21661" s="21"/>
      <c r="G21661" s="21"/>
      <c r="H21661" s="21"/>
    </row>
    <row r="21662" spans="4:8">
      <c r="D21662" s="55"/>
      <c r="E21662" s="21"/>
      <c r="F21662" s="21"/>
      <c r="G21662" s="21"/>
      <c r="H21662" s="21"/>
    </row>
    <row r="21663" spans="4:8">
      <c r="D21663" s="55"/>
      <c r="E21663" s="21"/>
      <c r="F21663" s="21"/>
      <c r="G21663" s="21"/>
      <c r="H21663" s="21"/>
    </row>
    <row r="21664" spans="4:8">
      <c r="D21664" s="55"/>
      <c r="E21664" s="21"/>
      <c r="F21664" s="21"/>
      <c r="G21664" s="21"/>
      <c r="H21664" s="21"/>
    </row>
    <row r="21665" spans="4:8">
      <c r="D21665" s="55"/>
      <c r="E21665" s="21"/>
      <c r="F21665" s="21"/>
      <c r="G21665" s="21"/>
      <c r="H21665" s="21"/>
    </row>
    <row r="21666" spans="4:8">
      <c r="D21666" s="55"/>
      <c r="E21666" s="21"/>
      <c r="F21666" s="21"/>
      <c r="G21666" s="21"/>
      <c r="H21666" s="21"/>
    </row>
    <row r="21667" spans="4:8">
      <c r="D21667" s="55"/>
      <c r="E21667" s="21"/>
      <c r="F21667" s="21"/>
      <c r="G21667" s="21"/>
      <c r="H21667" s="21"/>
    </row>
    <row r="21668" spans="4:8">
      <c r="D21668" s="55"/>
      <c r="E21668" s="21"/>
      <c r="F21668" s="21"/>
      <c r="G21668" s="21"/>
      <c r="H21668" s="21"/>
    </row>
    <row r="21669" spans="4:8">
      <c r="D21669" s="55"/>
      <c r="E21669" s="21"/>
      <c r="F21669" s="21"/>
      <c r="G21669" s="21"/>
      <c r="H21669" s="21"/>
    </row>
    <row r="21670" spans="4:8">
      <c r="D21670" s="55"/>
      <c r="E21670" s="21"/>
      <c r="F21670" s="21"/>
      <c r="G21670" s="21"/>
      <c r="H21670" s="21"/>
    </row>
    <row r="21671" spans="4:8">
      <c r="D21671" s="55"/>
      <c r="E21671" s="21"/>
      <c r="F21671" s="21"/>
      <c r="G21671" s="21"/>
      <c r="H21671" s="21"/>
    </row>
    <row r="21672" spans="4:8">
      <c r="D21672" s="55"/>
      <c r="E21672" s="21"/>
      <c r="F21672" s="21"/>
      <c r="G21672" s="21"/>
      <c r="H21672" s="21"/>
    </row>
    <row r="21673" spans="4:8">
      <c r="D21673" s="55"/>
      <c r="E21673" s="21"/>
      <c r="F21673" s="21"/>
      <c r="G21673" s="21"/>
      <c r="H21673" s="21"/>
    </row>
    <row r="21674" spans="4:8">
      <c r="D21674" s="55"/>
      <c r="E21674" s="21"/>
      <c r="F21674" s="21"/>
      <c r="G21674" s="21"/>
      <c r="H21674" s="21"/>
    </row>
    <row r="21675" spans="4:8">
      <c r="D21675" s="55"/>
      <c r="E21675" s="21"/>
      <c r="F21675" s="21"/>
      <c r="G21675" s="21"/>
      <c r="H21675" s="21"/>
    </row>
    <row r="21676" spans="4:8">
      <c r="D21676" s="55"/>
      <c r="E21676" s="21"/>
      <c r="F21676" s="21"/>
      <c r="G21676" s="21"/>
      <c r="H21676" s="21"/>
    </row>
    <row r="21677" spans="4:8">
      <c r="D21677" s="55"/>
      <c r="E21677" s="21"/>
      <c r="F21677" s="21"/>
      <c r="G21677" s="21"/>
      <c r="H21677" s="21"/>
    </row>
    <row r="21678" spans="4:8">
      <c r="D21678" s="55"/>
      <c r="E21678" s="21"/>
      <c r="F21678" s="21"/>
      <c r="G21678" s="21"/>
      <c r="H21678" s="21"/>
    </row>
    <row r="21679" spans="4:8">
      <c r="D21679" s="55"/>
      <c r="E21679" s="21"/>
      <c r="F21679" s="21"/>
      <c r="G21679" s="21"/>
      <c r="H21679" s="21"/>
    </row>
    <row r="21680" spans="4:8">
      <c r="D21680" s="55"/>
      <c r="E21680" s="21"/>
      <c r="F21680" s="21"/>
      <c r="G21680" s="21"/>
      <c r="H21680" s="21"/>
    </row>
    <row r="21681" spans="4:8">
      <c r="D21681" s="55"/>
      <c r="E21681" s="21"/>
      <c r="F21681" s="21"/>
      <c r="G21681" s="21"/>
      <c r="H21681" s="21"/>
    </row>
    <row r="21682" spans="4:8">
      <c r="D21682" s="55"/>
      <c r="E21682" s="21"/>
      <c r="F21682" s="21"/>
      <c r="G21682" s="21"/>
      <c r="H21682" s="21"/>
    </row>
    <row r="21683" spans="4:8">
      <c r="D21683" s="55"/>
      <c r="E21683" s="21"/>
      <c r="F21683" s="21"/>
      <c r="G21683" s="21"/>
      <c r="H21683" s="21"/>
    </row>
    <row r="21684" spans="4:8">
      <c r="D21684" s="55"/>
      <c r="E21684" s="21"/>
      <c r="F21684" s="21"/>
      <c r="G21684" s="21"/>
      <c r="H21684" s="21"/>
    </row>
    <row r="21685" spans="4:8">
      <c r="D21685" s="55"/>
      <c r="E21685" s="21"/>
      <c r="F21685" s="21"/>
      <c r="G21685" s="21"/>
      <c r="H21685" s="21"/>
    </row>
    <row r="21686" spans="4:8">
      <c r="D21686" s="55"/>
      <c r="E21686" s="21"/>
      <c r="F21686" s="21"/>
      <c r="G21686" s="21"/>
      <c r="H21686" s="21"/>
    </row>
    <row r="21687" spans="4:8">
      <c r="D21687" s="55"/>
      <c r="E21687" s="21"/>
      <c r="F21687" s="21"/>
      <c r="G21687" s="21"/>
      <c r="H21687" s="21"/>
    </row>
    <row r="21688" spans="4:8">
      <c r="D21688" s="55"/>
      <c r="E21688" s="21"/>
      <c r="F21688" s="21"/>
      <c r="G21688" s="21"/>
      <c r="H21688" s="21"/>
    </row>
    <row r="21689" spans="4:8">
      <c r="D21689" s="55"/>
      <c r="E21689" s="21"/>
      <c r="F21689" s="21"/>
      <c r="G21689" s="21"/>
      <c r="H21689" s="21"/>
    </row>
    <row r="21690" spans="4:8">
      <c r="D21690" s="55"/>
      <c r="E21690" s="21"/>
      <c r="F21690" s="21"/>
      <c r="G21690" s="21"/>
      <c r="H21690" s="21"/>
    </row>
    <row r="21691" spans="4:8">
      <c r="D21691" s="55"/>
      <c r="E21691" s="21"/>
      <c r="F21691" s="21"/>
      <c r="G21691" s="21"/>
      <c r="H21691" s="21"/>
    </row>
    <row r="21692" spans="4:8">
      <c r="D21692" s="55"/>
      <c r="E21692" s="21"/>
      <c r="F21692" s="21"/>
      <c r="G21692" s="21"/>
      <c r="H21692" s="21"/>
    </row>
    <row r="21693" spans="4:8">
      <c r="D21693" s="55"/>
      <c r="E21693" s="21"/>
      <c r="F21693" s="21"/>
      <c r="G21693" s="21"/>
      <c r="H21693" s="21"/>
    </row>
    <row r="21694" spans="4:8">
      <c r="D21694" s="55"/>
      <c r="E21694" s="21"/>
      <c r="F21694" s="21"/>
      <c r="G21694" s="21"/>
      <c r="H21694" s="21"/>
    </row>
    <row r="21695" spans="4:8">
      <c r="D21695" s="55"/>
      <c r="E21695" s="21"/>
      <c r="F21695" s="21"/>
      <c r="G21695" s="21"/>
      <c r="H21695" s="21"/>
    </row>
    <row r="21696" spans="4:8">
      <c r="D21696" s="55"/>
      <c r="E21696" s="21"/>
      <c r="F21696" s="21"/>
      <c r="G21696" s="21"/>
      <c r="H21696" s="21"/>
    </row>
    <row r="21697" spans="4:8">
      <c r="D21697" s="55"/>
      <c r="E21697" s="21"/>
      <c r="F21697" s="21"/>
      <c r="G21697" s="21"/>
      <c r="H21697" s="21"/>
    </row>
    <row r="21698" spans="4:8">
      <c r="D21698" s="55"/>
      <c r="E21698" s="21"/>
      <c r="F21698" s="21"/>
      <c r="G21698" s="21"/>
      <c r="H21698" s="21"/>
    </row>
    <row r="21699" spans="4:8">
      <c r="D21699" s="55"/>
      <c r="E21699" s="21"/>
      <c r="F21699" s="21"/>
      <c r="G21699" s="21"/>
      <c r="H21699" s="21"/>
    </row>
    <row r="21700" spans="4:8">
      <c r="D21700" s="55"/>
      <c r="E21700" s="21"/>
      <c r="F21700" s="21"/>
      <c r="G21700" s="21"/>
      <c r="H21700" s="21"/>
    </row>
    <row r="21701" spans="4:8">
      <c r="D21701" s="55"/>
      <c r="E21701" s="21"/>
      <c r="F21701" s="21"/>
      <c r="G21701" s="21"/>
      <c r="H21701" s="21"/>
    </row>
    <row r="21702" spans="4:8">
      <c r="D21702" s="55"/>
      <c r="E21702" s="21"/>
      <c r="F21702" s="21"/>
      <c r="G21702" s="21"/>
      <c r="H21702" s="21"/>
    </row>
    <row r="21703" spans="4:8">
      <c r="D21703" s="55"/>
      <c r="E21703" s="21"/>
      <c r="F21703" s="21"/>
      <c r="G21703" s="21"/>
      <c r="H21703" s="21"/>
    </row>
    <row r="21704" spans="4:8">
      <c r="D21704" s="55"/>
      <c r="E21704" s="21"/>
      <c r="F21704" s="21"/>
      <c r="G21704" s="21"/>
      <c r="H21704" s="21"/>
    </row>
    <row r="21705" spans="4:8">
      <c r="D21705" s="55"/>
      <c r="E21705" s="21"/>
      <c r="F21705" s="21"/>
      <c r="G21705" s="21"/>
      <c r="H21705" s="21"/>
    </row>
    <row r="21706" spans="4:8">
      <c r="D21706" s="55"/>
      <c r="E21706" s="21"/>
      <c r="F21706" s="21"/>
      <c r="G21706" s="21"/>
      <c r="H21706" s="21"/>
    </row>
    <row r="21707" spans="4:8">
      <c r="D21707" s="55"/>
      <c r="E21707" s="21"/>
      <c r="F21707" s="21"/>
      <c r="G21707" s="21"/>
      <c r="H21707" s="21"/>
    </row>
    <row r="21708" spans="4:8">
      <c r="D21708" s="55"/>
      <c r="E21708" s="21"/>
      <c r="F21708" s="21"/>
      <c r="G21708" s="21"/>
      <c r="H21708" s="21"/>
    </row>
    <row r="21709" spans="4:8">
      <c r="D21709" s="55"/>
      <c r="E21709" s="21"/>
      <c r="F21709" s="21"/>
      <c r="G21709" s="21"/>
      <c r="H21709" s="21"/>
    </row>
    <row r="21710" spans="4:8">
      <c r="D21710" s="55"/>
      <c r="E21710" s="21"/>
      <c r="F21710" s="21"/>
      <c r="G21710" s="21"/>
      <c r="H21710" s="21"/>
    </row>
    <row r="21711" spans="4:8">
      <c r="D21711" s="55"/>
      <c r="E21711" s="21"/>
      <c r="F21711" s="21"/>
      <c r="G21711" s="21"/>
      <c r="H21711" s="21"/>
    </row>
    <row r="21712" spans="4:8">
      <c r="D21712" s="55"/>
      <c r="E21712" s="21"/>
      <c r="F21712" s="21"/>
      <c r="G21712" s="21"/>
      <c r="H21712" s="21"/>
    </row>
    <row r="21713" spans="4:8">
      <c r="D21713" s="55"/>
      <c r="E21713" s="21"/>
      <c r="F21713" s="21"/>
      <c r="G21713" s="21"/>
      <c r="H21713" s="21"/>
    </row>
    <row r="21714" spans="4:8">
      <c r="D21714" s="55"/>
      <c r="E21714" s="21"/>
      <c r="F21714" s="21"/>
      <c r="G21714" s="21"/>
      <c r="H21714" s="21"/>
    </row>
    <row r="21715" spans="4:8">
      <c r="D21715" s="55"/>
      <c r="E21715" s="21"/>
      <c r="F21715" s="21"/>
      <c r="G21715" s="21"/>
      <c r="H21715" s="21"/>
    </row>
    <row r="21716" spans="4:8">
      <c r="D21716" s="55"/>
      <c r="E21716" s="21"/>
      <c r="F21716" s="21"/>
      <c r="G21716" s="21"/>
      <c r="H21716" s="21"/>
    </row>
    <row r="21717" spans="4:8">
      <c r="D21717" s="55"/>
      <c r="E21717" s="21"/>
      <c r="F21717" s="21"/>
      <c r="G21717" s="21"/>
      <c r="H21717" s="21"/>
    </row>
    <row r="21718" spans="4:8">
      <c r="D21718" s="55"/>
      <c r="E21718" s="21"/>
      <c r="F21718" s="21"/>
      <c r="G21718" s="21"/>
      <c r="H21718" s="21"/>
    </row>
    <row r="21719" spans="4:8">
      <c r="D21719" s="55"/>
      <c r="E21719" s="21"/>
      <c r="F21719" s="21"/>
      <c r="G21719" s="21"/>
      <c r="H21719" s="21"/>
    </row>
    <row r="21720" spans="4:8">
      <c r="D21720" s="55"/>
      <c r="E21720" s="21"/>
      <c r="F21720" s="21"/>
      <c r="G21720" s="21"/>
      <c r="H21720" s="21"/>
    </row>
    <row r="21721" spans="4:8">
      <c r="D21721" s="55"/>
      <c r="E21721" s="21"/>
      <c r="F21721" s="21"/>
      <c r="G21721" s="21"/>
      <c r="H21721" s="21"/>
    </row>
    <row r="21722" spans="4:8">
      <c r="D21722" s="55"/>
      <c r="E21722" s="21"/>
      <c r="F21722" s="21"/>
      <c r="G21722" s="21"/>
      <c r="H21722" s="21"/>
    </row>
    <row r="21723" spans="4:8">
      <c r="D21723" s="55"/>
      <c r="E21723" s="21"/>
      <c r="F21723" s="21"/>
      <c r="G21723" s="21"/>
      <c r="H21723" s="21"/>
    </row>
    <row r="21724" spans="4:8">
      <c r="D21724" s="55"/>
      <c r="E21724" s="21"/>
      <c r="F21724" s="21"/>
      <c r="G21724" s="21"/>
      <c r="H21724" s="21"/>
    </row>
    <row r="21725" spans="4:8">
      <c r="D21725" s="55"/>
      <c r="E21725" s="21"/>
      <c r="F21725" s="21"/>
      <c r="G21725" s="21"/>
      <c r="H21725" s="21"/>
    </row>
    <row r="21726" spans="4:8">
      <c r="D21726" s="55"/>
      <c r="E21726" s="21"/>
      <c r="F21726" s="21"/>
      <c r="G21726" s="21"/>
      <c r="H21726" s="21"/>
    </row>
    <row r="21727" spans="4:8">
      <c r="D21727" s="55"/>
      <c r="E21727" s="21"/>
      <c r="F21727" s="21"/>
      <c r="G21727" s="21"/>
      <c r="H21727" s="21"/>
    </row>
    <row r="21728" spans="4:8">
      <c r="D21728" s="55"/>
      <c r="E21728" s="21"/>
      <c r="F21728" s="21"/>
      <c r="G21728" s="21"/>
      <c r="H21728" s="21"/>
    </row>
    <row r="21729" spans="4:8">
      <c r="D21729" s="55"/>
      <c r="E21729" s="21"/>
      <c r="F21729" s="21"/>
      <c r="G21729" s="21"/>
      <c r="H21729" s="21"/>
    </row>
    <row r="21730" spans="4:8">
      <c r="D21730" s="55"/>
      <c r="E21730" s="21"/>
      <c r="F21730" s="21"/>
      <c r="G21730" s="21"/>
      <c r="H21730" s="21"/>
    </row>
    <row r="21731" spans="4:8">
      <c r="D21731" s="55"/>
      <c r="E21731" s="21"/>
      <c r="F21731" s="21"/>
      <c r="G21731" s="21"/>
      <c r="H21731" s="21"/>
    </row>
    <row r="21732" spans="4:8">
      <c r="D21732" s="55"/>
      <c r="E21732" s="21"/>
      <c r="F21732" s="21"/>
      <c r="G21732" s="21"/>
      <c r="H21732" s="21"/>
    </row>
    <row r="21733" spans="4:8">
      <c r="D21733" s="55"/>
      <c r="E21733" s="21"/>
      <c r="F21733" s="21"/>
      <c r="G21733" s="21"/>
      <c r="H21733" s="21"/>
    </row>
    <row r="21734" spans="4:8">
      <c r="D21734" s="55"/>
      <c r="E21734" s="21"/>
      <c r="F21734" s="21"/>
      <c r="G21734" s="21"/>
      <c r="H21734" s="21"/>
    </row>
    <row r="21735" spans="4:8">
      <c r="D21735" s="55"/>
      <c r="E21735" s="21"/>
      <c r="F21735" s="21"/>
      <c r="G21735" s="21"/>
      <c r="H21735" s="21"/>
    </row>
    <row r="21736" spans="4:8">
      <c r="D21736" s="55"/>
      <c r="E21736" s="21"/>
      <c r="F21736" s="21"/>
      <c r="G21736" s="21"/>
      <c r="H21736" s="21"/>
    </row>
    <row r="21737" spans="4:8">
      <c r="D21737" s="55"/>
      <c r="E21737" s="21"/>
      <c r="F21737" s="21"/>
      <c r="G21737" s="21"/>
      <c r="H21737" s="21"/>
    </row>
    <row r="21738" spans="4:8">
      <c r="D21738" s="55"/>
      <c r="E21738" s="21"/>
      <c r="F21738" s="21"/>
      <c r="G21738" s="21"/>
      <c r="H21738" s="21"/>
    </row>
    <row r="21739" spans="4:8">
      <c r="D21739" s="55"/>
      <c r="E21739" s="21"/>
      <c r="F21739" s="21"/>
      <c r="G21739" s="21"/>
      <c r="H21739" s="21"/>
    </row>
    <row r="21740" spans="4:8">
      <c r="D21740" s="55"/>
      <c r="E21740" s="21"/>
      <c r="F21740" s="21"/>
      <c r="G21740" s="21"/>
      <c r="H21740" s="21"/>
    </row>
    <row r="21741" spans="4:8">
      <c r="D21741" s="55"/>
      <c r="E21741" s="21"/>
      <c r="F21741" s="21"/>
      <c r="G21741" s="21"/>
      <c r="H21741" s="21"/>
    </row>
    <row r="21742" spans="4:8">
      <c r="D21742" s="55"/>
      <c r="E21742" s="21"/>
      <c r="F21742" s="21"/>
      <c r="G21742" s="21"/>
      <c r="H21742" s="21"/>
    </row>
    <row r="21743" spans="4:8">
      <c r="D21743" s="55"/>
      <c r="E21743" s="21"/>
      <c r="F21743" s="21"/>
      <c r="G21743" s="21"/>
      <c r="H21743" s="21"/>
    </row>
    <row r="21744" spans="4:8">
      <c r="D21744" s="55"/>
      <c r="E21744" s="21"/>
      <c r="F21744" s="21"/>
      <c r="G21744" s="21"/>
      <c r="H21744" s="21"/>
    </row>
    <row r="21745" spans="4:8">
      <c r="D21745" s="55"/>
      <c r="E21745" s="21"/>
      <c r="F21745" s="21"/>
      <c r="G21745" s="21"/>
      <c r="H21745" s="21"/>
    </row>
    <row r="21746" spans="4:8">
      <c r="D21746" s="55"/>
      <c r="E21746" s="21"/>
      <c r="F21746" s="21"/>
      <c r="G21746" s="21"/>
      <c r="H21746" s="21"/>
    </row>
    <row r="21747" spans="4:8">
      <c r="D21747" s="55"/>
      <c r="E21747" s="21"/>
      <c r="F21747" s="21"/>
      <c r="G21747" s="21"/>
      <c r="H21747" s="21"/>
    </row>
    <row r="21748" spans="4:8">
      <c r="D21748" s="55"/>
      <c r="E21748" s="21"/>
      <c r="F21748" s="21"/>
      <c r="G21748" s="21"/>
      <c r="H21748" s="21"/>
    </row>
    <row r="21749" spans="4:8">
      <c r="D21749" s="55"/>
      <c r="E21749" s="21"/>
      <c r="F21749" s="21"/>
      <c r="G21749" s="21"/>
      <c r="H21749" s="21"/>
    </row>
    <row r="21750" spans="4:8">
      <c r="D21750" s="55"/>
      <c r="E21750" s="21"/>
      <c r="F21750" s="21"/>
      <c r="G21750" s="21"/>
      <c r="H21750" s="21"/>
    </row>
    <row r="21751" spans="4:8">
      <c r="D21751" s="55"/>
      <c r="E21751" s="21"/>
      <c r="F21751" s="21"/>
      <c r="G21751" s="21"/>
      <c r="H21751" s="21"/>
    </row>
    <row r="21752" spans="4:8">
      <c r="D21752" s="55"/>
      <c r="E21752" s="21"/>
      <c r="F21752" s="21"/>
      <c r="G21752" s="21"/>
      <c r="H21752" s="21"/>
    </row>
    <row r="21753" spans="4:8">
      <c r="D21753" s="55"/>
      <c r="E21753" s="21"/>
      <c r="F21753" s="21"/>
      <c r="G21753" s="21"/>
      <c r="H21753" s="21"/>
    </row>
    <row r="21754" spans="4:8">
      <c r="D21754" s="55"/>
      <c r="E21754" s="21"/>
      <c r="F21754" s="21"/>
      <c r="G21754" s="21"/>
      <c r="H21754" s="21"/>
    </row>
    <row r="21755" spans="4:8">
      <c r="D21755" s="55"/>
      <c r="E21755" s="21"/>
      <c r="F21755" s="21"/>
      <c r="G21755" s="21"/>
      <c r="H21755" s="21"/>
    </row>
    <row r="21756" spans="4:8">
      <c r="D21756" s="55"/>
      <c r="E21756" s="21"/>
      <c r="F21756" s="21"/>
      <c r="G21756" s="21"/>
      <c r="H21756" s="21"/>
    </row>
    <row r="21757" spans="4:8">
      <c r="D21757" s="55"/>
      <c r="E21757" s="21"/>
      <c r="F21757" s="21"/>
      <c r="G21757" s="21"/>
      <c r="H21757" s="21"/>
    </row>
    <row r="21758" spans="4:8">
      <c r="D21758" s="55"/>
      <c r="E21758" s="21"/>
      <c r="F21758" s="21"/>
      <c r="G21758" s="21"/>
      <c r="H21758" s="21"/>
    </row>
    <row r="21759" spans="4:8">
      <c r="D21759" s="55"/>
      <c r="E21759" s="21"/>
      <c r="F21759" s="21"/>
      <c r="G21759" s="21"/>
      <c r="H21759" s="21"/>
    </row>
    <row r="21760" spans="4:8">
      <c r="D21760" s="55"/>
      <c r="E21760" s="21"/>
      <c r="F21760" s="21"/>
      <c r="G21760" s="21"/>
      <c r="H21760" s="21"/>
    </row>
    <row r="21761" spans="4:8">
      <c r="D21761" s="55"/>
      <c r="E21761" s="21"/>
      <c r="F21761" s="21"/>
      <c r="G21761" s="21"/>
      <c r="H21761" s="21"/>
    </row>
    <row r="21762" spans="4:8">
      <c r="D21762" s="55"/>
      <c r="E21762" s="21"/>
      <c r="F21762" s="21"/>
      <c r="G21762" s="21"/>
      <c r="H21762" s="21"/>
    </row>
    <row r="21763" spans="4:8">
      <c r="D21763" s="55"/>
      <c r="E21763" s="21"/>
      <c r="F21763" s="21"/>
      <c r="G21763" s="21"/>
      <c r="H21763" s="21"/>
    </row>
    <row r="21764" spans="4:8">
      <c r="D21764" s="55"/>
      <c r="E21764" s="21"/>
      <c r="F21764" s="21"/>
      <c r="G21764" s="21"/>
      <c r="H21764" s="21"/>
    </row>
    <row r="21765" spans="4:8">
      <c r="D21765" s="55"/>
      <c r="E21765" s="21"/>
      <c r="F21765" s="21"/>
      <c r="G21765" s="21"/>
      <c r="H21765" s="21"/>
    </row>
    <row r="21766" spans="4:8">
      <c r="D21766" s="55"/>
      <c r="E21766" s="21"/>
      <c r="F21766" s="21"/>
      <c r="G21766" s="21"/>
      <c r="H21766" s="21"/>
    </row>
    <row r="21767" spans="4:8">
      <c r="D21767" s="55"/>
      <c r="E21767" s="21"/>
      <c r="F21767" s="21"/>
      <c r="G21767" s="21"/>
      <c r="H21767" s="21"/>
    </row>
    <row r="21768" spans="4:8">
      <c r="D21768" s="55"/>
      <c r="E21768" s="21"/>
      <c r="F21768" s="21"/>
      <c r="G21768" s="21"/>
      <c r="H21768" s="21"/>
    </row>
    <row r="21769" spans="4:8">
      <c r="D21769" s="55"/>
      <c r="E21769" s="21"/>
      <c r="F21769" s="21"/>
      <c r="G21769" s="21"/>
      <c r="H21769" s="21"/>
    </row>
    <row r="21770" spans="4:8">
      <c r="D21770" s="55"/>
      <c r="E21770" s="21"/>
      <c r="F21770" s="21"/>
      <c r="G21770" s="21"/>
      <c r="H21770" s="21"/>
    </row>
    <row r="21771" spans="4:8">
      <c r="D21771" s="55"/>
      <c r="E21771" s="21"/>
      <c r="F21771" s="21"/>
      <c r="G21771" s="21"/>
      <c r="H21771" s="21"/>
    </row>
    <row r="21772" spans="4:8">
      <c r="D21772" s="55"/>
      <c r="E21772" s="21"/>
      <c r="F21772" s="21"/>
      <c r="G21772" s="21"/>
      <c r="H21772" s="21"/>
    </row>
    <row r="21773" spans="4:8">
      <c r="D21773" s="55"/>
      <c r="E21773" s="21"/>
      <c r="F21773" s="21"/>
      <c r="G21773" s="21"/>
      <c r="H21773" s="21"/>
    </row>
    <row r="21774" spans="4:8">
      <c r="D21774" s="55"/>
      <c r="E21774" s="21"/>
      <c r="F21774" s="21"/>
      <c r="G21774" s="21"/>
      <c r="H21774" s="21"/>
    </row>
    <row r="21775" spans="4:8">
      <c r="D21775" s="55"/>
      <c r="E21775" s="21"/>
      <c r="F21775" s="21"/>
      <c r="G21775" s="21"/>
      <c r="H21775" s="21"/>
    </row>
    <row r="21776" spans="4:8">
      <c r="D21776" s="55"/>
      <c r="E21776" s="21"/>
      <c r="F21776" s="21"/>
      <c r="G21776" s="21"/>
      <c r="H21776" s="21"/>
    </row>
    <row r="21777" spans="4:8">
      <c r="D21777" s="55"/>
      <c r="E21777" s="21"/>
      <c r="F21777" s="21"/>
      <c r="G21777" s="21"/>
      <c r="H21777" s="21"/>
    </row>
    <row r="21778" spans="4:8">
      <c r="D21778" s="55"/>
      <c r="E21778" s="21"/>
      <c r="F21778" s="21"/>
      <c r="G21778" s="21"/>
      <c r="H21778" s="21"/>
    </row>
    <row r="21779" spans="4:8">
      <c r="D21779" s="55"/>
      <c r="E21779" s="21"/>
      <c r="F21779" s="21"/>
      <c r="G21779" s="21"/>
      <c r="H21779" s="21"/>
    </row>
    <row r="21780" spans="4:8">
      <c r="D21780" s="55"/>
      <c r="E21780" s="21"/>
      <c r="F21780" s="21"/>
      <c r="G21780" s="21"/>
      <c r="H21780" s="21"/>
    </row>
    <row r="21781" spans="4:8">
      <c r="D21781" s="55"/>
      <c r="E21781" s="21"/>
      <c r="F21781" s="21"/>
      <c r="G21781" s="21"/>
      <c r="H21781" s="21"/>
    </row>
    <row r="21782" spans="4:8">
      <c r="D21782" s="55"/>
      <c r="E21782" s="21"/>
      <c r="F21782" s="21"/>
      <c r="G21782" s="21"/>
      <c r="H21782" s="21"/>
    </row>
    <row r="21783" spans="4:8">
      <c r="D21783" s="55"/>
      <c r="E21783" s="21"/>
      <c r="F21783" s="21"/>
      <c r="G21783" s="21"/>
      <c r="H21783" s="21"/>
    </row>
    <row r="21784" spans="4:8">
      <c r="D21784" s="55"/>
      <c r="E21784" s="21"/>
      <c r="F21784" s="21"/>
      <c r="G21784" s="21"/>
      <c r="H21784" s="21"/>
    </row>
    <row r="21785" spans="4:8">
      <c r="D21785" s="55"/>
      <c r="E21785" s="21"/>
      <c r="F21785" s="21"/>
      <c r="G21785" s="21"/>
      <c r="H21785" s="21"/>
    </row>
    <row r="21786" spans="4:8">
      <c r="D21786" s="55"/>
      <c r="E21786" s="21"/>
      <c r="F21786" s="21"/>
      <c r="G21786" s="21"/>
      <c r="H21786" s="21"/>
    </row>
    <row r="21787" spans="4:8">
      <c r="D21787" s="55"/>
      <c r="E21787" s="21"/>
      <c r="F21787" s="21"/>
      <c r="G21787" s="21"/>
      <c r="H21787" s="21"/>
    </row>
    <row r="21788" spans="4:8">
      <c r="D21788" s="55"/>
      <c r="E21788" s="21"/>
      <c r="F21788" s="21"/>
      <c r="G21788" s="21"/>
      <c r="H21788" s="21"/>
    </row>
    <row r="21789" spans="4:8">
      <c r="D21789" s="55"/>
      <c r="E21789" s="21"/>
      <c r="F21789" s="21"/>
      <c r="G21789" s="21"/>
      <c r="H21789" s="21"/>
    </row>
    <row r="21790" spans="4:8">
      <c r="D21790" s="55"/>
      <c r="E21790" s="21"/>
      <c r="F21790" s="21"/>
      <c r="G21790" s="21"/>
      <c r="H21790" s="21"/>
    </row>
    <row r="21791" spans="4:8">
      <c r="D21791" s="55"/>
      <c r="E21791" s="21"/>
      <c r="F21791" s="21"/>
      <c r="G21791" s="21"/>
      <c r="H21791" s="21"/>
    </row>
    <row r="21792" spans="4:8">
      <c r="D21792" s="55"/>
      <c r="E21792" s="21"/>
      <c r="F21792" s="21"/>
      <c r="G21792" s="21"/>
      <c r="H21792" s="21"/>
    </row>
    <row r="21793" spans="4:8">
      <c r="D21793" s="55"/>
      <c r="E21793" s="21"/>
      <c r="F21793" s="21"/>
      <c r="G21793" s="21"/>
      <c r="H21793" s="21"/>
    </row>
    <row r="21794" spans="4:8">
      <c r="D21794" s="55"/>
      <c r="E21794" s="21"/>
      <c r="F21794" s="21"/>
      <c r="G21794" s="21"/>
      <c r="H21794" s="21"/>
    </row>
    <row r="21795" spans="4:8">
      <c r="D21795" s="55"/>
      <c r="E21795" s="21"/>
      <c r="F21795" s="21"/>
      <c r="G21795" s="21"/>
      <c r="H21795" s="21"/>
    </row>
    <row r="21796" spans="4:8">
      <c r="D21796" s="55"/>
      <c r="E21796" s="21"/>
      <c r="F21796" s="21"/>
      <c r="G21796" s="21"/>
      <c r="H21796" s="21"/>
    </row>
    <row r="21797" spans="4:8">
      <c r="D21797" s="55"/>
      <c r="E21797" s="21"/>
      <c r="F21797" s="21"/>
      <c r="G21797" s="21"/>
      <c r="H21797" s="21"/>
    </row>
    <row r="21798" spans="4:8">
      <c r="D21798" s="55"/>
      <c r="E21798" s="21"/>
      <c r="F21798" s="21"/>
      <c r="G21798" s="21"/>
      <c r="H21798" s="21"/>
    </row>
    <row r="21799" spans="4:8">
      <c r="D21799" s="55"/>
      <c r="E21799" s="21"/>
      <c r="F21799" s="21"/>
      <c r="G21799" s="21"/>
      <c r="H21799" s="21"/>
    </row>
    <row r="21800" spans="4:8">
      <c r="D21800" s="55"/>
      <c r="E21800" s="21"/>
      <c r="F21800" s="21"/>
      <c r="G21800" s="21"/>
      <c r="H21800" s="21"/>
    </row>
    <row r="21801" spans="4:8">
      <c r="D21801" s="55"/>
      <c r="E21801" s="21"/>
      <c r="F21801" s="21"/>
      <c r="G21801" s="21"/>
      <c r="H21801" s="21"/>
    </row>
    <row r="21802" spans="4:8">
      <c r="D21802" s="55"/>
      <c r="E21802" s="21"/>
      <c r="F21802" s="21"/>
      <c r="G21802" s="21"/>
      <c r="H21802" s="21"/>
    </row>
    <row r="21803" spans="4:8">
      <c r="D21803" s="55"/>
      <c r="E21803" s="21"/>
      <c r="F21803" s="21"/>
      <c r="G21803" s="21"/>
      <c r="H21803" s="21"/>
    </row>
    <row r="21804" spans="4:8">
      <c r="D21804" s="55"/>
      <c r="E21804" s="21"/>
      <c r="F21804" s="21"/>
      <c r="G21804" s="21"/>
      <c r="H21804" s="21"/>
    </row>
    <row r="21805" spans="4:8">
      <c r="D21805" s="55"/>
      <c r="E21805" s="21"/>
      <c r="F21805" s="21"/>
      <c r="G21805" s="21"/>
      <c r="H21805" s="21"/>
    </row>
    <row r="21806" spans="4:8">
      <c r="D21806" s="55"/>
      <c r="E21806" s="21"/>
      <c r="F21806" s="21"/>
      <c r="G21806" s="21"/>
      <c r="H21806" s="21"/>
    </row>
    <row r="21807" spans="4:8">
      <c r="D21807" s="55"/>
      <c r="E21807" s="21"/>
      <c r="F21807" s="21"/>
      <c r="G21807" s="21"/>
      <c r="H21807" s="21"/>
    </row>
    <row r="21808" spans="4:8">
      <c r="D21808" s="55"/>
      <c r="E21808" s="21"/>
      <c r="F21808" s="21"/>
      <c r="G21808" s="21"/>
      <c r="H21808" s="21"/>
    </row>
    <row r="21809" spans="4:8">
      <c r="D21809" s="55"/>
      <c r="E21809" s="21"/>
      <c r="F21809" s="21"/>
      <c r="G21809" s="21"/>
      <c r="H21809" s="21"/>
    </row>
    <row r="21810" spans="4:8">
      <c r="D21810" s="55"/>
      <c r="E21810" s="21"/>
      <c r="F21810" s="21"/>
      <c r="G21810" s="21"/>
      <c r="H21810" s="21"/>
    </row>
    <row r="21811" spans="4:8">
      <c r="D21811" s="55"/>
      <c r="E21811" s="21"/>
      <c r="F21811" s="21"/>
      <c r="G21811" s="21"/>
      <c r="H21811" s="21"/>
    </row>
    <row r="21812" spans="4:8">
      <c r="D21812" s="55"/>
      <c r="E21812" s="21"/>
      <c r="F21812" s="21"/>
      <c r="G21812" s="21"/>
      <c r="H21812" s="21"/>
    </row>
    <row r="21813" spans="4:8">
      <c r="D21813" s="55"/>
      <c r="E21813" s="21"/>
      <c r="F21813" s="21"/>
      <c r="G21813" s="21"/>
      <c r="H21813" s="21"/>
    </row>
    <row r="21814" spans="4:8">
      <c r="D21814" s="55"/>
      <c r="E21814" s="21"/>
      <c r="F21814" s="21"/>
      <c r="G21814" s="21"/>
      <c r="H21814" s="21"/>
    </row>
    <row r="21815" spans="4:8">
      <c r="D21815" s="55"/>
      <c r="E21815" s="21"/>
      <c r="F21815" s="21"/>
      <c r="G21815" s="21"/>
      <c r="H21815" s="21"/>
    </row>
    <row r="21816" spans="4:8">
      <c r="D21816" s="55"/>
      <c r="E21816" s="21"/>
      <c r="F21816" s="21"/>
      <c r="G21816" s="21"/>
      <c r="H21816" s="21"/>
    </row>
    <row r="21817" spans="4:8">
      <c r="D21817" s="55"/>
      <c r="E21817" s="21"/>
      <c r="F21817" s="21"/>
      <c r="G21817" s="21"/>
      <c r="H21817" s="21"/>
    </row>
    <row r="21818" spans="4:8">
      <c r="D21818" s="55"/>
      <c r="E21818" s="21"/>
      <c r="F21818" s="21"/>
      <c r="G21818" s="21"/>
      <c r="H21818" s="21"/>
    </row>
    <row r="21819" spans="4:8">
      <c r="D21819" s="55"/>
      <c r="E21819" s="21"/>
      <c r="F21819" s="21"/>
      <c r="G21819" s="21"/>
      <c r="H21819" s="21"/>
    </row>
    <row r="21820" spans="4:8">
      <c r="D21820" s="55"/>
      <c r="E21820" s="21"/>
      <c r="F21820" s="21"/>
      <c r="G21820" s="21"/>
      <c r="H21820" s="21"/>
    </row>
    <row r="21821" spans="4:8">
      <c r="D21821" s="55"/>
      <c r="E21821" s="21"/>
      <c r="F21821" s="21"/>
      <c r="G21821" s="21"/>
      <c r="H21821" s="21"/>
    </row>
    <row r="21822" spans="4:8">
      <c r="D21822" s="55"/>
      <c r="E21822" s="21"/>
      <c r="F21822" s="21"/>
      <c r="G21822" s="21"/>
      <c r="H21822" s="21"/>
    </row>
    <row r="21823" spans="4:8">
      <c r="D21823" s="55"/>
      <c r="E21823" s="21"/>
      <c r="F21823" s="21"/>
      <c r="G21823" s="21"/>
      <c r="H21823" s="21"/>
    </row>
    <row r="21824" spans="4:8">
      <c r="D21824" s="55"/>
      <c r="E21824" s="21"/>
      <c r="F21824" s="21"/>
      <c r="G21824" s="21"/>
      <c r="H21824" s="21"/>
    </row>
    <row r="21825" spans="4:8">
      <c r="D21825" s="55"/>
      <c r="E21825" s="21"/>
      <c r="F21825" s="21"/>
      <c r="G21825" s="21"/>
      <c r="H21825" s="21"/>
    </row>
    <row r="21826" spans="4:8">
      <c r="D21826" s="55"/>
      <c r="E21826" s="21"/>
      <c r="F21826" s="21"/>
      <c r="G21826" s="21"/>
      <c r="H21826" s="21"/>
    </row>
    <row r="21827" spans="4:8">
      <c r="D21827" s="55"/>
      <c r="E21827" s="21"/>
      <c r="F21827" s="21"/>
      <c r="G21827" s="21"/>
      <c r="H21827" s="21"/>
    </row>
    <row r="21828" spans="4:8">
      <c r="D21828" s="55"/>
      <c r="E21828" s="21"/>
      <c r="F21828" s="21"/>
      <c r="G21828" s="21"/>
      <c r="H21828" s="21"/>
    </row>
    <row r="21829" spans="4:8">
      <c r="D21829" s="55"/>
      <c r="E21829" s="21"/>
      <c r="F21829" s="21"/>
      <c r="G21829" s="21"/>
      <c r="H21829" s="21"/>
    </row>
    <row r="21830" spans="4:8">
      <c r="D21830" s="55"/>
      <c r="E21830" s="21"/>
      <c r="F21830" s="21"/>
      <c r="G21830" s="21"/>
      <c r="H21830" s="21"/>
    </row>
    <row r="21831" spans="4:8">
      <c r="D21831" s="55"/>
      <c r="E21831" s="21"/>
      <c r="F21831" s="21"/>
      <c r="G21831" s="21"/>
      <c r="H21831" s="21"/>
    </row>
    <row r="21832" spans="4:8">
      <c r="D21832" s="55"/>
      <c r="E21832" s="21"/>
      <c r="F21832" s="21"/>
      <c r="G21832" s="21"/>
      <c r="H21832" s="21"/>
    </row>
    <row r="21833" spans="4:8">
      <c r="D21833" s="55"/>
      <c r="E21833" s="21"/>
      <c r="F21833" s="21"/>
      <c r="G21833" s="21"/>
      <c r="H21833" s="21"/>
    </row>
    <row r="21834" spans="4:8">
      <c r="D21834" s="55"/>
      <c r="E21834" s="21"/>
      <c r="F21834" s="21"/>
      <c r="G21834" s="21"/>
      <c r="H21834" s="21"/>
    </row>
    <row r="21835" spans="4:8">
      <c r="D21835" s="55"/>
      <c r="E21835" s="21"/>
      <c r="F21835" s="21"/>
      <c r="G21835" s="21"/>
      <c r="H21835" s="21"/>
    </row>
    <row r="21836" spans="4:8">
      <c r="D21836" s="55"/>
      <c r="E21836" s="21"/>
      <c r="F21836" s="21"/>
      <c r="G21836" s="21"/>
      <c r="H21836" s="21"/>
    </row>
    <row r="21837" spans="4:8">
      <c r="D21837" s="55"/>
      <c r="E21837" s="21"/>
      <c r="F21837" s="21"/>
      <c r="G21837" s="21"/>
      <c r="H21837" s="21"/>
    </row>
    <row r="21838" spans="4:8">
      <c r="D21838" s="55"/>
      <c r="E21838" s="21"/>
      <c r="F21838" s="21"/>
      <c r="G21838" s="21"/>
      <c r="H21838" s="21"/>
    </row>
    <row r="21839" spans="4:8">
      <c r="D21839" s="55"/>
      <c r="E21839" s="21"/>
      <c r="F21839" s="21"/>
      <c r="G21839" s="21"/>
      <c r="H21839" s="21"/>
    </row>
    <row r="21840" spans="4:8">
      <c r="D21840" s="55"/>
      <c r="E21840" s="21"/>
      <c r="F21840" s="21"/>
      <c r="G21840" s="21"/>
      <c r="H21840" s="21"/>
    </row>
    <row r="21841" spans="4:8">
      <c r="D21841" s="55"/>
      <c r="E21841" s="21"/>
      <c r="F21841" s="21"/>
      <c r="G21841" s="21"/>
      <c r="H21841" s="21"/>
    </row>
    <row r="21842" spans="4:8">
      <c r="D21842" s="55"/>
      <c r="E21842" s="21"/>
      <c r="F21842" s="21"/>
      <c r="G21842" s="21"/>
      <c r="H21842" s="21"/>
    </row>
    <row r="21843" spans="4:8">
      <c r="D21843" s="55"/>
      <c r="E21843" s="21"/>
      <c r="F21843" s="21"/>
      <c r="G21843" s="21"/>
      <c r="H21843" s="21"/>
    </row>
    <row r="21844" spans="4:8">
      <c r="D21844" s="55"/>
      <c r="E21844" s="21"/>
      <c r="F21844" s="21"/>
      <c r="G21844" s="21"/>
      <c r="H21844" s="21"/>
    </row>
    <row r="21845" spans="4:8">
      <c r="D21845" s="55"/>
      <c r="E21845" s="21"/>
      <c r="F21845" s="21"/>
      <c r="G21845" s="21"/>
      <c r="H21845" s="21"/>
    </row>
    <row r="21846" spans="4:8">
      <c r="D21846" s="55"/>
      <c r="E21846" s="21"/>
      <c r="F21846" s="21"/>
      <c r="G21846" s="21"/>
      <c r="H21846" s="21"/>
    </row>
    <row r="21847" spans="4:8">
      <c r="D21847" s="55"/>
      <c r="E21847" s="21"/>
      <c r="F21847" s="21"/>
      <c r="G21847" s="21"/>
      <c r="H21847" s="21"/>
    </row>
    <row r="21848" spans="4:8">
      <c r="D21848" s="55"/>
      <c r="E21848" s="21"/>
      <c r="F21848" s="21"/>
      <c r="G21848" s="21"/>
      <c r="H21848" s="21"/>
    </row>
    <row r="21849" spans="4:8">
      <c r="D21849" s="55"/>
      <c r="E21849" s="21"/>
      <c r="F21849" s="21"/>
      <c r="G21849" s="21"/>
      <c r="H21849" s="21"/>
    </row>
    <row r="21850" spans="4:8">
      <c r="D21850" s="55"/>
      <c r="E21850" s="21"/>
      <c r="F21850" s="21"/>
      <c r="G21850" s="21"/>
      <c r="H21850" s="21"/>
    </row>
    <row r="21851" spans="4:8">
      <c r="D21851" s="55"/>
      <c r="E21851" s="21"/>
      <c r="F21851" s="21"/>
      <c r="G21851" s="21"/>
      <c r="H21851" s="21"/>
    </row>
    <row r="21852" spans="4:8">
      <c r="D21852" s="55"/>
      <c r="E21852" s="21"/>
      <c r="F21852" s="21"/>
      <c r="G21852" s="21"/>
      <c r="H21852" s="21"/>
    </row>
    <row r="21853" spans="4:8">
      <c r="D21853" s="55"/>
      <c r="E21853" s="21"/>
      <c r="F21853" s="21"/>
      <c r="G21853" s="21"/>
      <c r="H21853" s="21"/>
    </row>
    <row r="21854" spans="4:8">
      <c r="D21854" s="55"/>
      <c r="E21854" s="21"/>
      <c r="F21854" s="21"/>
      <c r="G21854" s="21"/>
      <c r="H21854" s="21"/>
    </row>
    <row r="21855" spans="4:8">
      <c r="D21855" s="55"/>
      <c r="E21855" s="21"/>
      <c r="F21855" s="21"/>
      <c r="G21855" s="21"/>
      <c r="H21855" s="21"/>
    </row>
    <row r="21856" spans="4:8">
      <c r="D21856" s="55"/>
      <c r="E21856" s="21"/>
      <c r="F21856" s="21"/>
      <c r="G21856" s="21"/>
      <c r="H21856" s="21"/>
    </row>
    <row r="21857" spans="4:8">
      <c r="D21857" s="55"/>
      <c r="E21857" s="21"/>
      <c r="F21857" s="21"/>
      <c r="G21857" s="21"/>
      <c r="H21857" s="21"/>
    </row>
    <row r="21858" spans="4:8">
      <c r="D21858" s="55"/>
      <c r="E21858" s="21"/>
      <c r="F21858" s="21"/>
      <c r="G21858" s="21"/>
      <c r="H21858" s="21"/>
    </row>
    <row r="21859" spans="4:8">
      <c r="D21859" s="55"/>
      <c r="E21859" s="21"/>
      <c r="F21859" s="21"/>
      <c r="G21859" s="21"/>
      <c r="H21859" s="21"/>
    </row>
    <row r="21860" spans="4:8">
      <c r="D21860" s="55"/>
      <c r="E21860" s="21"/>
      <c r="F21860" s="21"/>
      <c r="G21860" s="21"/>
      <c r="H21860" s="21"/>
    </row>
    <row r="21861" spans="4:8">
      <c r="D21861" s="55"/>
      <c r="E21861" s="21"/>
      <c r="F21861" s="21"/>
      <c r="G21861" s="21"/>
      <c r="H21861" s="21"/>
    </row>
    <row r="21862" spans="4:8">
      <c r="D21862" s="55"/>
      <c r="E21862" s="21"/>
      <c r="F21862" s="21"/>
      <c r="G21862" s="21"/>
      <c r="H21862" s="21"/>
    </row>
    <row r="21863" spans="4:8">
      <c r="D21863" s="55"/>
      <c r="E21863" s="21"/>
      <c r="F21863" s="21"/>
      <c r="G21863" s="21"/>
      <c r="H21863" s="21"/>
    </row>
    <row r="21864" spans="4:8">
      <c r="D21864" s="55"/>
      <c r="E21864" s="21"/>
      <c r="F21864" s="21"/>
      <c r="G21864" s="21"/>
      <c r="H21864" s="21"/>
    </row>
    <row r="21865" spans="4:8">
      <c r="D21865" s="55"/>
      <c r="E21865" s="21"/>
      <c r="F21865" s="21"/>
      <c r="G21865" s="21"/>
      <c r="H21865" s="21"/>
    </row>
    <row r="21866" spans="4:8">
      <c r="D21866" s="55"/>
      <c r="E21866" s="21"/>
      <c r="F21866" s="21"/>
      <c r="G21866" s="21"/>
      <c r="H21866" s="21"/>
    </row>
    <row r="21867" spans="4:8">
      <c r="D21867" s="55"/>
      <c r="E21867" s="21"/>
      <c r="F21867" s="21"/>
      <c r="G21867" s="21"/>
      <c r="H21867" s="21"/>
    </row>
    <row r="21868" spans="4:8">
      <c r="D21868" s="55"/>
      <c r="E21868" s="21"/>
      <c r="F21868" s="21"/>
      <c r="G21868" s="21"/>
      <c r="H21868" s="21"/>
    </row>
    <row r="21869" spans="4:8">
      <c r="D21869" s="55"/>
      <c r="E21869" s="21"/>
      <c r="F21869" s="21"/>
      <c r="G21869" s="21"/>
      <c r="H21869" s="21"/>
    </row>
    <row r="21870" spans="4:8">
      <c r="D21870" s="55"/>
      <c r="E21870" s="21"/>
      <c r="F21870" s="21"/>
      <c r="G21870" s="21"/>
      <c r="H21870" s="21"/>
    </row>
    <row r="21871" spans="4:8">
      <c r="D21871" s="55"/>
      <c r="E21871" s="21"/>
      <c r="F21871" s="21"/>
      <c r="G21871" s="21"/>
      <c r="H21871" s="21"/>
    </row>
    <row r="21872" spans="4:8">
      <c r="D21872" s="55"/>
      <c r="E21872" s="21"/>
      <c r="F21872" s="21"/>
      <c r="G21872" s="21"/>
      <c r="H21872" s="21"/>
    </row>
    <row r="21873" spans="4:8">
      <c r="D21873" s="55"/>
      <c r="E21873" s="21"/>
      <c r="F21873" s="21"/>
      <c r="G21873" s="21"/>
      <c r="H21873" s="21"/>
    </row>
    <row r="21874" spans="4:8">
      <c r="D21874" s="55"/>
      <c r="E21874" s="21"/>
      <c r="F21874" s="21"/>
      <c r="G21874" s="21"/>
      <c r="H21874" s="21"/>
    </row>
    <row r="21875" spans="4:8">
      <c r="D21875" s="55"/>
      <c r="E21875" s="21"/>
      <c r="F21875" s="21"/>
      <c r="G21875" s="21"/>
      <c r="H21875" s="21"/>
    </row>
    <row r="21876" spans="4:8">
      <c r="D21876" s="55"/>
      <c r="E21876" s="21"/>
      <c r="F21876" s="21"/>
      <c r="G21876" s="21"/>
      <c r="H21876" s="21"/>
    </row>
    <row r="21877" spans="4:8">
      <c r="D21877" s="55"/>
      <c r="E21877" s="21"/>
      <c r="F21877" s="21"/>
      <c r="G21877" s="21"/>
      <c r="H21877" s="21"/>
    </row>
    <row r="21878" spans="4:8">
      <c r="D21878" s="55"/>
      <c r="E21878" s="21"/>
      <c r="F21878" s="21"/>
      <c r="G21878" s="21"/>
      <c r="H21878" s="21"/>
    </row>
    <row r="21879" spans="4:8">
      <c r="D21879" s="55"/>
      <c r="E21879" s="21"/>
      <c r="F21879" s="21"/>
      <c r="G21879" s="21"/>
      <c r="H21879" s="21"/>
    </row>
    <row r="21880" spans="4:8">
      <c r="D21880" s="55"/>
      <c r="E21880" s="21"/>
      <c r="F21880" s="21"/>
      <c r="G21880" s="21"/>
      <c r="H21880" s="21"/>
    </row>
    <row r="21881" spans="4:8">
      <c r="D21881" s="55"/>
      <c r="E21881" s="21"/>
      <c r="F21881" s="21"/>
      <c r="G21881" s="21"/>
      <c r="H21881" s="21"/>
    </row>
    <row r="21882" spans="4:8">
      <c r="D21882" s="55"/>
      <c r="E21882" s="21"/>
      <c r="F21882" s="21"/>
      <c r="G21882" s="21"/>
      <c r="H21882" s="21"/>
    </row>
    <row r="21883" spans="4:8">
      <c r="D21883" s="55"/>
      <c r="E21883" s="21"/>
      <c r="F21883" s="21"/>
      <c r="G21883" s="21"/>
      <c r="H21883" s="21"/>
    </row>
    <row r="21884" spans="4:8">
      <c r="D21884" s="55"/>
      <c r="E21884" s="21"/>
      <c r="F21884" s="21"/>
      <c r="G21884" s="21"/>
      <c r="H21884" s="21"/>
    </row>
    <row r="21885" spans="4:8">
      <c r="D21885" s="55"/>
      <c r="E21885" s="21"/>
      <c r="F21885" s="21"/>
      <c r="G21885" s="21"/>
      <c r="H21885" s="21"/>
    </row>
    <row r="21886" spans="4:8">
      <c r="D21886" s="55"/>
      <c r="E21886" s="21"/>
      <c r="F21886" s="21"/>
      <c r="G21886" s="21"/>
      <c r="H21886" s="21"/>
    </row>
    <row r="21887" spans="4:8">
      <c r="D21887" s="55"/>
      <c r="E21887" s="21"/>
      <c r="F21887" s="21"/>
      <c r="G21887" s="21"/>
      <c r="H21887" s="21"/>
    </row>
    <row r="21888" spans="4:8">
      <c r="D21888" s="55"/>
      <c r="E21888" s="21"/>
      <c r="F21888" s="21"/>
      <c r="G21888" s="21"/>
      <c r="H21888" s="21"/>
    </row>
    <row r="21889" spans="4:8">
      <c r="D21889" s="55"/>
      <c r="E21889" s="21"/>
      <c r="F21889" s="21"/>
      <c r="G21889" s="21"/>
      <c r="H21889" s="21"/>
    </row>
    <row r="21890" spans="4:8">
      <c r="D21890" s="55"/>
      <c r="E21890" s="21"/>
      <c r="F21890" s="21"/>
      <c r="G21890" s="21"/>
      <c r="H21890" s="21"/>
    </row>
    <row r="21891" spans="4:8">
      <c r="D21891" s="55"/>
      <c r="E21891" s="21"/>
      <c r="F21891" s="21"/>
      <c r="G21891" s="21"/>
      <c r="H21891" s="21"/>
    </row>
    <row r="21892" spans="4:8">
      <c r="D21892" s="55"/>
      <c r="E21892" s="21"/>
      <c r="F21892" s="21"/>
      <c r="G21892" s="21"/>
      <c r="H21892" s="21"/>
    </row>
    <row r="21893" spans="4:8">
      <c r="D21893" s="55"/>
      <c r="E21893" s="21"/>
      <c r="F21893" s="21"/>
      <c r="G21893" s="21"/>
      <c r="H21893" s="21"/>
    </row>
    <row r="21894" spans="4:8">
      <c r="D21894" s="55"/>
      <c r="E21894" s="21"/>
      <c r="F21894" s="21"/>
      <c r="G21894" s="21"/>
      <c r="H21894" s="21"/>
    </row>
    <row r="21895" spans="4:8">
      <c r="D21895" s="55"/>
      <c r="E21895" s="21"/>
      <c r="F21895" s="21"/>
      <c r="G21895" s="21"/>
      <c r="H21895" s="21"/>
    </row>
    <row r="21896" spans="4:8">
      <c r="D21896" s="55"/>
      <c r="E21896" s="21"/>
      <c r="F21896" s="21"/>
      <c r="G21896" s="21"/>
      <c r="H21896" s="21"/>
    </row>
    <row r="21897" spans="4:8">
      <c r="D21897" s="55"/>
      <c r="E21897" s="21"/>
      <c r="F21897" s="21"/>
      <c r="G21897" s="21"/>
      <c r="H21897" s="21"/>
    </row>
    <row r="21898" spans="4:8">
      <c r="D21898" s="55"/>
      <c r="E21898" s="21"/>
      <c r="F21898" s="21"/>
      <c r="G21898" s="21"/>
      <c r="H21898" s="21"/>
    </row>
    <row r="21899" spans="4:8">
      <c r="D21899" s="55"/>
      <c r="E21899" s="21"/>
      <c r="F21899" s="21"/>
      <c r="G21899" s="21"/>
      <c r="H21899" s="21"/>
    </row>
    <row r="21900" spans="4:8">
      <c r="D21900" s="55"/>
      <c r="E21900" s="21"/>
      <c r="F21900" s="21"/>
      <c r="G21900" s="21"/>
      <c r="H21900" s="21"/>
    </row>
    <row r="21901" spans="4:8">
      <c r="D21901" s="55"/>
      <c r="E21901" s="21"/>
      <c r="F21901" s="21"/>
      <c r="G21901" s="21"/>
      <c r="H21901" s="21"/>
    </row>
    <row r="21902" spans="4:8">
      <c r="D21902" s="55"/>
      <c r="E21902" s="21"/>
      <c r="F21902" s="21"/>
      <c r="G21902" s="21"/>
      <c r="H21902" s="21"/>
    </row>
    <row r="21903" spans="4:8">
      <c r="D21903" s="55"/>
      <c r="E21903" s="21"/>
      <c r="F21903" s="21"/>
      <c r="G21903" s="21"/>
      <c r="H21903" s="21"/>
    </row>
    <row r="21904" spans="4:8">
      <c r="D21904" s="55"/>
      <c r="E21904" s="21"/>
      <c r="F21904" s="21"/>
      <c r="G21904" s="21"/>
      <c r="H21904" s="21"/>
    </row>
    <row r="21905" spans="4:8">
      <c r="D21905" s="55"/>
      <c r="E21905" s="21"/>
      <c r="F21905" s="21"/>
      <c r="G21905" s="21"/>
      <c r="H21905" s="21"/>
    </row>
    <row r="21906" spans="4:8">
      <c r="D21906" s="55"/>
      <c r="E21906" s="21"/>
      <c r="F21906" s="21"/>
      <c r="G21906" s="21"/>
      <c r="H21906" s="21"/>
    </row>
    <row r="21907" spans="4:8">
      <c r="D21907" s="55"/>
      <c r="E21907" s="21"/>
      <c r="F21907" s="21"/>
      <c r="G21907" s="21"/>
      <c r="H21907" s="21"/>
    </row>
    <row r="21908" spans="4:8">
      <c r="D21908" s="55"/>
      <c r="E21908" s="21"/>
      <c r="F21908" s="21"/>
      <c r="G21908" s="21"/>
      <c r="H21908" s="21"/>
    </row>
    <row r="21909" spans="4:8">
      <c r="D21909" s="55"/>
      <c r="E21909" s="21"/>
      <c r="F21909" s="21"/>
      <c r="G21909" s="21"/>
      <c r="H21909" s="21"/>
    </row>
    <row r="21910" spans="4:8">
      <c r="D21910" s="55"/>
      <c r="E21910" s="21"/>
      <c r="F21910" s="21"/>
      <c r="G21910" s="21"/>
      <c r="H21910" s="21"/>
    </row>
    <row r="21911" spans="4:8">
      <c r="D21911" s="55"/>
      <c r="E21911" s="21"/>
      <c r="F21911" s="21"/>
      <c r="G21911" s="21"/>
      <c r="H21911" s="21"/>
    </row>
    <row r="21912" spans="4:8">
      <c r="D21912" s="55"/>
      <c r="E21912" s="21"/>
      <c r="F21912" s="21"/>
      <c r="G21912" s="21"/>
      <c r="H21912" s="21"/>
    </row>
    <row r="21913" spans="4:8">
      <c r="D21913" s="55"/>
      <c r="E21913" s="21"/>
      <c r="F21913" s="21"/>
      <c r="G21913" s="21"/>
      <c r="H21913" s="21"/>
    </row>
    <row r="21914" spans="4:8">
      <c r="D21914" s="55"/>
      <c r="E21914" s="21"/>
      <c r="F21914" s="21"/>
      <c r="G21914" s="21"/>
      <c r="H21914" s="21"/>
    </row>
    <row r="21915" spans="4:8">
      <c r="D21915" s="55"/>
      <c r="E21915" s="21"/>
      <c r="F21915" s="21"/>
      <c r="G21915" s="21"/>
      <c r="H21915" s="21"/>
    </row>
    <row r="21916" spans="4:8">
      <c r="D21916" s="55"/>
      <c r="E21916" s="21"/>
      <c r="F21916" s="21"/>
      <c r="G21916" s="21"/>
      <c r="H21916" s="21"/>
    </row>
    <row r="21917" spans="4:8">
      <c r="D21917" s="55"/>
      <c r="E21917" s="21"/>
      <c r="F21917" s="21"/>
      <c r="G21917" s="21"/>
      <c r="H21917" s="21"/>
    </row>
    <row r="21918" spans="4:8">
      <c r="D21918" s="55"/>
      <c r="E21918" s="21"/>
      <c r="F21918" s="21"/>
      <c r="G21918" s="21"/>
      <c r="H21918" s="21"/>
    </row>
    <row r="21919" spans="4:8">
      <c r="D21919" s="55"/>
      <c r="E21919" s="21"/>
      <c r="F21919" s="21"/>
      <c r="G21919" s="21"/>
      <c r="H21919" s="21"/>
    </row>
    <row r="21920" spans="4:8">
      <c r="D21920" s="55"/>
      <c r="E21920" s="21"/>
      <c r="F21920" s="21"/>
      <c r="G21920" s="21"/>
      <c r="H21920" s="21"/>
    </row>
    <row r="21921" spans="4:8">
      <c r="D21921" s="55"/>
      <c r="E21921" s="21"/>
      <c r="F21921" s="21"/>
      <c r="G21921" s="21"/>
      <c r="H21921" s="21"/>
    </row>
    <row r="21922" spans="4:8">
      <c r="D21922" s="55"/>
      <c r="E21922" s="21"/>
      <c r="F21922" s="21"/>
      <c r="G21922" s="21"/>
      <c r="H21922" s="21"/>
    </row>
    <row r="21923" spans="4:8">
      <c r="D21923" s="55"/>
      <c r="E21923" s="21"/>
      <c r="F21923" s="21"/>
      <c r="G21923" s="21"/>
      <c r="H21923" s="21"/>
    </row>
    <row r="21924" spans="4:8">
      <c r="D21924" s="55"/>
      <c r="E21924" s="21"/>
      <c r="F21924" s="21"/>
      <c r="G21924" s="21"/>
      <c r="H21924" s="21"/>
    </row>
    <row r="21925" spans="4:8">
      <c r="D21925" s="55"/>
      <c r="E21925" s="21"/>
      <c r="F21925" s="21"/>
      <c r="G21925" s="21"/>
      <c r="H21925" s="21"/>
    </row>
    <row r="21926" spans="4:8">
      <c r="D21926" s="55"/>
      <c r="E21926" s="21"/>
      <c r="F21926" s="21"/>
      <c r="G21926" s="21"/>
      <c r="H21926" s="21"/>
    </row>
    <row r="21927" spans="4:8">
      <c r="D21927" s="55"/>
      <c r="E21927" s="21"/>
      <c r="F21927" s="21"/>
      <c r="G21927" s="21"/>
      <c r="H21927" s="21"/>
    </row>
    <row r="21928" spans="4:8">
      <c r="D21928" s="55"/>
      <c r="E21928" s="21"/>
      <c r="F21928" s="21"/>
      <c r="G21928" s="21"/>
      <c r="H21928" s="21"/>
    </row>
    <row r="21929" spans="4:8">
      <c r="D21929" s="55"/>
      <c r="E21929" s="21"/>
      <c r="F21929" s="21"/>
      <c r="G21929" s="21"/>
      <c r="H21929" s="21"/>
    </row>
    <row r="21930" spans="4:8">
      <c r="D21930" s="55"/>
      <c r="E21930" s="21"/>
      <c r="F21930" s="21"/>
      <c r="G21930" s="21"/>
      <c r="H21930" s="21"/>
    </row>
    <row r="21931" spans="4:8">
      <c r="D21931" s="55"/>
      <c r="E21931" s="21"/>
      <c r="F21931" s="21"/>
      <c r="G21931" s="21"/>
      <c r="H21931" s="21"/>
    </row>
    <row r="21932" spans="4:8">
      <c r="D21932" s="55"/>
      <c r="E21932" s="21"/>
      <c r="F21932" s="21"/>
      <c r="G21932" s="21"/>
      <c r="H21932" s="21"/>
    </row>
    <row r="21933" spans="4:8">
      <c r="D21933" s="55"/>
      <c r="E21933" s="21"/>
      <c r="F21933" s="21"/>
      <c r="G21933" s="21"/>
      <c r="H21933" s="21"/>
    </row>
    <row r="21934" spans="4:8">
      <c r="D21934" s="55"/>
      <c r="E21934" s="21"/>
      <c r="F21934" s="21"/>
      <c r="G21934" s="21"/>
      <c r="H21934" s="21"/>
    </row>
    <row r="21935" spans="4:8">
      <c r="D21935" s="55"/>
      <c r="E21935" s="21"/>
      <c r="F21935" s="21"/>
      <c r="G21935" s="21"/>
      <c r="H21935" s="21"/>
    </row>
    <row r="21936" spans="4:8">
      <c r="D21936" s="55"/>
      <c r="E21936" s="21"/>
      <c r="F21936" s="21"/>
      <c r="G21936" s="21"/>
      <c r="H21936" s="21"/>
    </row>
    <row r="21937" spans="4:8">
      <c r="D21937" s="55"/>
      <c r="E21937" s="21"/>
      <c r="F21937" s="21"/>
      <c r="G21937" s="21"/>
      <c r="H21937" s="21"/>
    </row>
    <row r="21938" spans="4:8">
      <c r="D21938" s="55"/>
      <c r="E21938" s="21"/>
      <c r="F21938" s="21"/>
      <c r="G21938" s="21"/>
      <c r="H21938" s="21"/>
    </row>
    <row r="21939" spans="4:8">
      <c r="D21939" s="55"/>
      <c r="E21939" s="21"/>
      <c r="F21939" s="21"/>
      <c r="G21939" s="21"/>
      <c r="H21939" s="21"/>
    </row>
    <row r="21940" spans="4:8">
      <c r="D21940" s="55"/>
      <c r="E21940" s="21"/>
      <c r="F21940" s="21"/>
      <c r="G21940" s="21"/>
      <c r="H21940" s="21"/>
    </row>
    <row r="21941" spans="4:8">
      <c r="D21941" s="55"/>
      <c r="E21941" s="21"/>
      <c r="F21941" s="21"/>
      <c r="G21941" s="21"/>
      <c r="H21941" s="21"/>
    </row>
    <row r="21942" spans="4:8">
      <c r="D21942" s="55"/>
      <c r="E21942" s="21"/>
      <c r="F21942" s="21"/>
      <c r="G21942" s="21"/>
      <c r="H21942" s="21"/>
    </row>
    <row r="21943" spans="4:8">
      <c r="D21943" s="55"/>
      <c r="E21943" s="21"/>
      <c r="F21943" s="21"/>
      <c r="G21943" s="21"/>
      <c r="H21943" s="21"/>
    </row>
    <row r="21944" spans="4:8">
      <c r="D21944" s="55"/>
      <c r="E21944" s="21"/>
      <c r="F21944" s="21"/>
      <c r="G21944" s="21"/>
      <c r="H21944" s="21"/>
    </row>
    <row r="21945" spans="4:8">
      <c r="D21945" s="55"/>
      <c r="E21945" s="21"/>
      <c r="F21945" s="21"/>
      <c r="G21945" s="21"/>
      <c r="H21945" s="21"/>
    </row>
    <row r="21946" spans="4:8">
      <c r="D21946" s="55"/>
      <c r="E21946" s="21"/>
      <c r="F21946" s="21"/>
      <c r="G21946" s="21"/>
      <c r="H21946" s="21"/>
    </row>
    <row r="21947" spans="4:8">
      <c r="D21947" s="55"/>
      <c r="E21947" s="21"/>
      <c r="F21947" s="21"/>
      <c r="G21947" s="21"/>
      <c r="H21947" s="21"/>
    </row>
    <row r="21948" spans="4:8">
      <c r="D21948" s="55"/>
      <c r="E21948" s="21"/>
      <c r="F21948" s="21"/>
      <c r="G21948" s="21"/>
      <c r="H21948" s="21"/>
    </row>
    <row r="21949" spans="4:8">
      <c r="D21949" s="55"/>
      <c r="E21949" s="21"/>
      <c r="F21949" s="21"/>
      <c r="G21949" s="21"/>
      <c r="H21949" s="21"/>
    </row>
    <row r="21950" spans="4:8">
      <c r="D21950" s="55"/>
      <c r="E21950" s="21"/>
      <c r="F21950" s="21"/>
      <c r="G21950" s="21"/>
      <c r="H21950" s="21"/>
    </row>
    <row r="21951" spans="4:8">
      <c r="D21951" s="55"/>
      <c r="E21951" s="21"/>
      <c r="F21951" s="21"/>
      <c r="G21951" s="21"/>
      <c r="H21951" s="21"/>
    </row>
    <row r="21952" spans="4:8">
      <c r="D21952" s="55"/>
      <c r="E21952" s="21"/>
      <c r="F21952" s="21"/>
      <c r="G21952" s="21"/>
      <c r="H21952" s="21"/>
    </row>
    <row r="21953" spans="4:8">
      <c r="D21953" s="55"/>
      <c r="E21953" s="21"/>
      <c r="F21953" s="21"/>
      <c r="G21953" s="21"/>
      <c r="H21953" s="21"/>
    </row>
    <row r="21954" spans="4:8">
      <c r="D21954" s="55"/>
      <c r="E21954" s="21"/>
      <c r="F21954" s="21"/>
      <c r="G21954" s="21"/>
      <c r="H21954" s="21"/>
    </row>
    <row r="21955" spans="4:8">
      <c r="D21955" s="55"/>
      <c r="E21955" s="21"/>
      <c r="F21955" s="21"/>
      <c r="G21955" s="21"/>
      <c r="H21955" s="21"/>
    </row>
    <row r="21956" spans="4:8">
      <c r="D21956" s="55"/>
      <c r="E21956" s="21"/>
      <c r="F21956" s="21"/>
      <c r="G21956" s="21"/>
      <c r="H21956" s="21"/>
    </row>
    <row r="21957" spans="4:8">
      <c r="D21957" s="55"/>
      <c r="E21957" s="21"/>
      <c r="F21957" s="21"/>
      <c r="G21957" s="21"/>
      <c r="H21957" s="21"/>
    </row>
    <row r="21958" spans="4:8">
      <c r="D21958" s="55"/>
      <c r="E21958" s="21"/>
      <c r="F21958" s="21"/>
      <c r="G21958" s="21"/>
      <c r="H21958" s="21"/>
    </row>
    <row r="21959" spans="4:8">
      <c r="D21959" s="55"/>
      <c r="E21959" s="21"/>
      <c r="F21959" s="21"/>
      <c r="G21959" s="21"/>
      <c r="H21959" s="21"/>
    </row>
    <row r="21960" spans="4:8">
      <c r="D21960" s="55"/>
      <c r="E21960" s="21"/>
      <c r="F21960" s="21"/>
      <c r="G21960" s="21"/>
      <c r="H21960" s="21"/>
    </row>
    <row r="21961" spans="4:8">
      <c r="D21961" s="55"/>
      <c r="E21961" s="21"/>
      <c r="F21961" s="21"/>
      <c r="G21961" s="21"/>
      <c r="H21961" s="21"/>
    </row>
    <row r="21962" spans="4:8">
      <c r="D21962" s="55"/>
      <c r="E21962" s="21"/>
      <c r="F21962" s="21"/>
      <c r="G21962" s="21"/>
      <c r="H21962" s="21"/>
    </row>
    <row r="21963" spans="4:8">
      <c r="D21963" s="55"/>
      <c r="E21963" s="21"/>
      <c r="F21963" s="21"/>
      <c r="G21963" s="21"/>
      <c r="H21963" s="21"/>
    </row>
    <row r="21964" spans="4:8">
      <c r="D21964" s="55"/>
      <c r="E21964" s="21"/>
      <c r="F21964" s="21"/>
      <c r="G21964" s="21"/>
      <c r="H21964" s="21"/>
    </row>
    <row r="21965" spans="4:8">
      <c r="D21965" s="55"/>
      <c r="E21965" s="21"/>
      <c r="F21965" s="21"/>
      <c r="G21965" s="21"/>
      <c r="H21965" s="21"/>
    </row>
    <row r="21966" spans="4:8">
      <c r="D21966" s="55"/>
      <c r="E21966" s="21"/>
      <c r="F21966" s="21"/>
      <c r="G21966" s="21"/>
      <c r="H21966" s="21"/>
    </row>
    <row r="21967" spans="4:8">
      <c r="D21967" s="55"/>
      <c r="E21967" s="21"/>
      <c r="F21967" s="21"/>
      <c r="G21967" s="21"/>
      <c r="H21967" s="21"/>
    </row>
    <row r="21968" spans="4:8">
      <c r="D21968" s="55"/>
      <c r="E21968" s="21"/>
      <c r="F21968" s="21"/>
      <c r="G21968" s="21"/>
      <c r="H21968" s="21"/>
    </row>
    <row r="21969" spans="4:8">
      <c r="D21969" s="55"/>
      <c r="E21969" s="21"/>
      <c r="F21969" s="21"/>
      <c r="G21969" s="21"/>
      <c r="H21969" s="21"/>
    </row>
    <row r="21970" spans="4:8">
      <c r="D21970" s="55"/>
      <c r="E21970" s="21"/>
      <c r="F21970" s="21"/>
      <c r="G21970" s="21"/>
      <c r="H21970" s="21"/>
    </row>
    <row r="21971" spans="4:8">
      <c r="D21971" s="55"/>
      <c r="E21971" s="21"/>
      <c r="F21971" s="21"/>
      <c r="G21971" s="21"/>
      <c r="H21971" s="21"/>
    </row>
    <row r="21972" spans="4:8">
      <c r="D21972" s="55"/>
      <c r="E21972" s="21"/>
      <c r="F21972" s="21"/>
      <c r="G21972" s="21"/>
      <c r="H21972" s="21"/>
    </row>
    <row r="21973" spans="4:8">
      <c r="D21973" s="55"/>
      <c r="E21973" s="21"/>
      <c r="F21973" s="21"/>
      <c r="G21973" s="21"/>
      <c r="H21973" s="21"/>
    </row>
    <row r="21974" spans="4:8">
      <c r="D21974" s="55"/>
      <c r="E21974" s="21"/>
      <c r="F21974" s="21"/>
      <c r="G21974" s="21"/>
      <c r="H21974" s="21"/>
    </row>
    <row r="21975" spans="4:8">
      <c r="D21975" s="55"/>
      <c r="E21975" s="21"/>
      <c r="F21975" s="21"/>
      <c r="G21975" s="21"/>
      <c r="H21975" s="21"/>
    </row>
    <row r="21976" spans="4:8">
      <c r="D21976" s="55"/>
      <c r="E21976" s="21"/>
      <c r="F21976" s="21"/>
      <c r="G21976" s="21"/>
      <c r="H21976" s="21"/>
    </row>
    <row r="21977" spans="4:8">
      <c r="D21977" s="55"/>
      <c r="E21977" s="21"/>
      <c r="F21977" s="21"/>
      <c r="G21977" s="21"/>
      <c r="H21977" s="21"/>
    </row>
    <row r="21978" spans="4:8">
      <c r="D21978" s="55"/>
      <c r="E21978" s="21"/>
      <c r="F21978" s="21"/>
      <c r="G21978" s="21"/>
      <c r="H21978" s="21"/>
    </row>
    <row r="21979" spans="4:8">
      <c r="D21979" s="55"/>
      <c r="E21979" s="21"/>
      <c r="F21979" s="21"/>
      <c r="G21979" s="21"/>
      <c r="H21979" s="21"/>
    </row>
    <row r="21980" spans="4:8">
      <c r="D21980" s="55"/>
      <c r="E21980" s="21"/>
      <c r="F21980" s="21"/>
      <c r="G21980" s="21"/>
      <c r="H21980" s="21"/>
    </row>
    <row r="21981" spans="4:8">
      <c r="D21981" s="55"/>
      <c r="E21981" s="21"/>
      <c r="F21981" s="21"/>
      <c r="G21981" s="21"/>
      <c r="H21981" s="21"/>
    </row>
    <row r="21982" spans="4:8">
      <c r="D21982" s="55"/>
      <c r="E21982" s="21"/>
      <c r="F21982" s="21"/>
      <c r="G21982" s="21"/>
      <c r="H21982" s="21"/>
    </row>
    <row r="21983" spans="4:8">
      <c r="D21983" s="55"/>
      <c r="E21983" s="21"/>
      <c r="F21983" s="21"/>
      <c r="G21983" s="21"/>
      <c r="H21983" s="21"/>
    </row>
    <row r="21984" spans="4:8">
      <c r="D21984" s="55"/>
      <c r="E21984" s="21"/>
      <c r="F21984" s="21"/>
      <c r="G21984" s="21"/>
      <c r="H21984" s="21"/>
    </row>
    <row r="21985" spans="4:8">
      <c r="D21985" s="55"/>
      <c r="E21985" s="21"/>
      <c r="F21985" s="21"/>
      <c r="G21985" s="21"/>
      <c r="H21985" s="21"/>
    </row>
    <row r="21986" spans="4:8">
      <c r="D21986" s="55"/>
      <c r="E21986" s="21"/>
      <c r="F21986" s="21"/>
      <c r="G21986" s="21"/>
      <c r="H21986" s="21"/>
    </row>
    <row r="21987" spans="4:8">
      <c r="D21987" s="55"/>
      <c r="E21987" s="21"/>
      <c r="F21987" s="21"/>
      <c r="G21987" s="21"/>
      <c r="H21987" s="21"/>
    </row>
    <row r="21988" spans="4:8">
      <c r="D21988" s="55"/>
      <c r="E21988" s="21"/>
      <c r="F21988" s="21"/>
      <c r="G21988" s="21"/>
      <c r="H21988" s="21"/>
    </row>
    <row r="21989" spans="4:8">
      <c r="D21989" s="55"/>
      <c r="E21989" s="21"/>
      <c r="F21989" s="21"/>
      <c r="G21989" s="21"/>
      <c r="H21989" s="21"/>
    </row>
    <row r="21990" spans="4:8">
      <c r="D21990" s="55"/>
      <c r="E21990" s="21"/>
      <c r="F21990" s="21"/>
      <c r="G21990" s="21"/>
      <c r="H21990" s="21"/>
    </row>
    <row r="21991" spans="4:8">
      <c r="D21991" s="55"/>
      <c r="E21991" s="21"/>
      <c r="F21991" s="21"/>
      <c r="G21991" s="21"/>
      <c r="H21991" s="21"/>
    </row>
    <row r="21992" spans="4:8">
      <c r="D21992" s="55"/>
      <c r="E21992" s="21"/>
      <c r="F21992" s="21"/>
      <c r="G21992" s="21"/>
      <c r="H21992" s="21"/>
    </row>
    <row r="21993" spans="4:8">
      <c r="D21993" s="55"/>
      <c r="E21993" s="21"/>
      <c r="F21993" s="21"/>
      <c r="G21993" s="21"/>
      <c r="H21993" s="21"/>
    </row>
    <row r="21994" spans="4:8">
      <c r="D21994" s="55"/>
      <c r="E21994" s="21"/>
      <c r="F21994" s="21"/>
      <c r="G21994" s="21"/>
      <c r="H21994" s="21"/>
    </row>
    <row r="21995" spans="4:8">
      <c r="D21995" s="55"/>
      <c r="E21995" s="21"/>
      <c r="F21995" s="21"/>
      <c r="G21995" s="21"/>
      <c r="H21995" s="21"/>
    </row>
    <row r="21996" spans="4:8">
      <c r="D21996" s="55"/>
      <c r="E21996" s="21"/>
      <c r="F21996" s="21"/>
      <c r="G21996" s="21"/>
      <c r="H21996" s="21"/>
    </row>
    <row r="21997" spans="4:8">
      <c r="D21997" s="55"/>
      <c r="E21997" s="21"/>
      <c r="F21997" s="21"/>
      <c r="G21997" s="21"/>
      <c r="H21997" s="21"/>
    </row>
    <row r="21998" spans="4:8">
      <c r="D21998" s="55"/>
      <c r="E21998" s="21"/>
      <c r="F21998" s="21"/>
      <c r="G21998" s="21"/>
      <c r="H21998" s="21"/>
    </row>
    <row r="21999" spans="4:8">
      <c r="D21999" s="55"/>
      <c r="E21999" s="21"/>
      <c r="F21999" s="21"/>
      <c r="G21999" s="21"/>
      <c r="H21999" s="21"/>
    </row>
    <row r="22000" spans="4:8">
      <c r="D22000" s="55"/>
      <c r="E22000" s="21"/>
      <c r="F22000" s="21"/>
      <c r="G22000" s="21"/>
      <c r="H22000" s="21"/>
    </row>
    <row r="22001" spans="4:8">
      <c r="D22001" s="55"/>
      <c r="E22001" s="21"/>
      <c r="F22001" s="21"/>
      <c r="G22001" s="21"/>
      <c r="H22001" s="21"/>
    </row>
    <row r="22002" spans="4:8">
      <c r="D22002" s="55"/>
      <c r="E22002" s="21"/>
      <c r="F22002" s="21"/>
      <c r="G22002" s="21"/>
      <c r="H22002" s="21"/>
    </row>
    <row r="22003" spans="4:8">
      <c r="D22003" s="55"/>
      <c r="E22003" s="21"/>
      <c r="F22003" s="21"/>
      <c r="G22003" s="21"/>
      <c r="H22003" s="21"/>
    </row>
    <row r="22004" spans="4:8">
      <c r="D22004" s="55"/>
      <c r="E22004" s="21"/>
      <c r="F22004" s="21"/>
      <c r="G22004" s="21"/>
      <c r="H22004" s="21"/>
    </row>
    <row r="22005" spans="4:8">
      <c r="D22005" s="55"/>
      <c r="E22005" s="21"/>
      <c r="F22005" s="21"/>
      <c r="G22005" s="21"/>
      <c r="H22005" s="21"/>
    </row>
    <row r="22006" spans="4:8">
      <c r="D22006" s="55"/>
      <c r="E22006" s="21"/>
      <c r="F22006" s="21"/>
      <c r="G22006" s="21"/>
      <c r="H22006" s="21"/>
    </row>
    <row r="22007" spans="4:8">
      <c r="D22007" s="55"/>
      <c r="E22007" s="21"/>
      <c r="F22007" s="21"/>
      <c r="G22007" s="21"/>
      <c r="H22007" s="21"/>
    </row>
    <row r="22008" spans="4:8">
      <c r="D22008" s="55"/>
      <c r="E22008" s="21"/>
      <c r="F22008" s="21"/>
      <c r="G22008" s="21"/>
      <c r="H22008" s="21"/>
    </row>
    <row r="22009" spans="4:8">
      <c r="D22009" s="55"/>
      <c r="E22009" s="21"/>
      <c r="F22009" s="21"/>
      <c r="G22009" s="21"/>
      <c r="H22009" s="21"/>
    </row>
    <row r="22010" spans="4:8">
      <c r="D22010" s="55"/>
      <c r="E22010" s="21"/>
      <c r="F22010" s="21"/>
      <c r="G22010" s="21"/>
      <c r="H22010" s="21"/>
    </row>
    <row r="22011" spans="4:8">
      <c r="D22011" s="55"/>
      <c r="E22011" s="21"/>
      <c r="F22011" s="21"/>
      <c r="G22011" s="21"/>
      <c r="H22011" s="21"/>
    </row>
    <row r="22012" spans="4:8">
      <c r="D22012" s="55"/>
      <c r="E22012" s="21"/>
      <c r="F22012" s="21"/>
      <c r="G22012" s="21"/>
      <c r="H22012" s="21"/>
    </row>
    <row r="22013" spans="4:8">
      <c r="D22013" s="55"/>
      <c r="E22013" s="21"/>
      <c r="F22013" s="21"/>
      <c r="G22013" s="21"/>
      <c r="H22013" s="21"/>
    </row>
    <row r="22014" spans="4:8">
      <c r="D22014" s="55"/>
      <c r="E22014" s="21"/>
      <c r="F22014" s="21"/>
      <c r="G22014" s="21"/>
      <c r="H22014" s="21"/>
    </row>
    <row r="22015" spans="4:8">
      <c r="D22015" s="55"/>
      <c r="E22015" s="21"/>
      <c r="F22015" s="21"/>
      <c r="G22015" s="21"/>
      <c r="H22015" s="21"/>
    </row>
    <row r="22016" spans="4:8">
      <c r="D22016" s="55"/>
      <c r="E22016" s="21"/>
      <c r="F22016" s="21"/>
      <c r="G22016" s="21"/>
      <c r="H22016" s="21"/>
    </row>
    <row r="22017" spans="4:8">
      <c r="D22017" s="55"/>
      <c r="E22017" s="21"/>
      <c r="F22017" s="21"/>
      <c r="G22017" s="21"/>
      <c r="H22017" s="21"/>
    </row>
    <row r="22018" spans="4:8">
      <c r="D22018" s="55"/>
      <c r="E22018" s="21"/>
      <c r="F22018" s="21"/>
      <c r="G22018" s="21"/>
      <c r="H22018" s="21"/>
    </row>
    <row r="22019" spans="4:8">
      <c r="D22019" s="55"/>
      <c r="E22019" s="21"/>
      <c r="F22019" s="21"/>
      <c r="G22019" s="21"/>
      <c r="H22019" s="21"/>
    </row>
    <row r="22020" spans="4:8">
      <c r="D22020" s="55"/>
      <c r="E22020" s="21"/>
      <c r="F22020" s="21"/>
      <c r="G22020" s="21"/>
      <c r="H22020" s="21"/>
    </row>
    <row r="22021" spans="4:8">
      <c r="D22021" s="55"/>
      <c r="E22021" s="21"/>
      <c r="F22021" s="21"/>
      <c r="G22021" s="21"/>
      <c r="H22021" s="21"/>
    </row>
    <row r="22022" spans="4:8">
      <c r="D22022" s="55"/>
      <c r="E22022" s="21"/>
      <c r="F22022" s="21"/>
      <c r="G22022" s="21"/>
      <c r="H22022" s="21"/>
    </row>
    <row r="22023" spans="4:8">
      <c r="D22023" s="55"/>
      <c r="E22023" s="21"/>
      <c r="F22023" s="21"/>
      <c r="G22023" s="21"/>
      <c r="H22023" s="21"/>
    </row>
    <row r="22024" spans="4:8">
      <c r="D22024" s="55"/>
      <c r="E22024" s="21"/>
      <c r="F22024" s="21"/>
      <c r="G22024" s="21"/>
      <c r="H22024" s="21"/>
    </row>
    <row r="22025" spans="4:8">
      <c r="D22025" s="55"/>
      <c r="E22025" s="21"/>
      <c r="F22025" s="21"/>
      <c r="G22025" s="21"/>
      <c r="H22025" s="21"/>
    </row>
    <row r="22026" spans="4:8">
      <c r="D22026" s="55"/>
      <c r="E22026" s="21"/>
      <c r="F22026" s="21"/>
      <c r="G22026" s="21"/>
      <c r="H22026" s="21"/>
    </row>
    <row r="22027" spans="4:8">
      <c r="D22027" s="55"/>
      <c r="E22027" s="21"/>
      <c r="F22027" s="21"/>
      <c r="G22027" s="21"/>
      <c r="H22027" s="21"/>
    </row>
    <row r="22028" spans="4:8">
      <c r="D22028" s="55"/>
      <c r="E22028" s="21"/>
      <c r="F22028" s="21"/>
      <c r="G22028" s="21"/>
      <c r="H22028" s="21"/>
    </row>
    <row r="22029" spans="4:8">
      <c r="D22029" s="55"/>
      <c r="E22029" s="21"/>
      <c r="F22029" s="21"/>
      <c r="G22029" s="21"/>
      <c r="H22029" s="21"/>
    </row>
    <row r="22030" spans="4:8">
      <c r="D22030" s="55"/>
      <c r="E22030" s="21"/>
      <c r="F22030" s="21"/>
      <c r="G22030" s="21"/>
      <c r="H22030" s="21"/>
    </row>
    <row r="22031" spans="4:8">
      <c r="D22031" s="55"/>
      <c r="E22031" s="21"/>
      <c r="F22031" s="21"/>
      <c r="G22031" s="21"/>
      <c r="H22031" s="21"/>
    </row>
    <row r="22032" spans="4:8">
      <c r="D22032" s="55"/>
      <c r="E22032" s="21"/>
      <c r="F22032" s="21"/>
      <c r="G22032" s="21"/>
      <c r="H22032" s="21"/>
    </row>
    <row r="22033" spans="4:8">
      <c r="D22033" s="55"/>
      <c r="E22033" s="21"/>
      <c r="F22033" s="21"/>
      <c r="G22033" s="21"/>
      <c r="H22033" s="21"/>
    </row>
    <row r="22034" spans="4:8">
      <c r="D22034" s="55"/>
      <c r="E22034" s="21"/>
      <c r="F22034" s="21"/>
      <c r="G22034" s="21"/>
      <c r="H22034" s="21"/>
    </row>
    <row r="22035" spans="4:8">
      <c r="D22035" s="55"/>
      <c r="E22035" s="21"/>
      <c r="F22035" s="21"/>
      <c r="G22035" s="21"/>
      <c r="H22035" s="21"/>
    </row>
    <row r="22036" spans="4:8">
      <c r="D22036" s="55"/>
      <c r="E22036" s="21"/>
      <c r="F22036" s="21"/>
      <c r="G22036" s="21"/>
      <c r="H22036" s="21"/>
    </row>
    <row r="22037" spans="4:8">
      <c r="D22037" s="55"/>
      <c r="E22037" s="21"/>
      <c r="F22037" s="21"/>
      <c r="G22037" s="21"/>
      <c r="H22037" s="21"/>
    </row>
    <row r="22038" spans="4:8">
      <c r="D22038" s="55"/>
      <c r="E22038" s="21"/>
      <c r="F22038" s="21"/>
      <c r="G22038" s="21"/>
      <c r="H22038" s="21"/>
    </row>
    <row r="22039" spans="4:8">
      <c r="D22039" s="55"/>
      <c r="E22039" s="21"/>
      <c r="F22039" s="21"/>
      <c r="G22039" s="21"/>
      <c r="H22039" s="21"/>
    </row>
    <row r="22040" spans="4:8">
      <c r="D22040" s="55"/>
      <c r="E22040" s="21"/>
      <c r="F22040" s="21"/>
      <c r="G22040" s="21"/>
      <c r="H22040" s="21"/>
    </row>
    <row r="22041" spans="4:8">
      <c r="D22041" s="55"/>
      <c r="E22041" s="21"/>
      <c r="F22041" s="21"/>
      <c r="G22041" s="21"/>
      <c r="H22041" s="21"/>
    </row>
    <row r="22042" spans="4:8">
      <c r="D22042" s="55"/>
      <c r="E22042" s="21"/>
      <c r="F22042" s="21"/>
      <c r="G22042" s="21"/>
      <c r="H22042" s="21"/>
    </row>
    <row r="22043" spans="4:8">
      <c r="D22043" s="55"/>
      <c r="E22043" s="21"/>
      <c r="F22043" s="21"/>
      <c r="G22043" s="21"/>
      <c r="H22043" s="21"/>
    </row>
    <row r="22044" spans="4:8">
      <c r="D22044" s="55"/>
      <c r="E22044" s="21"/>
      <c r="F22044" s="21"/>
      <c r="G22044" s="21"/>
      <c r="H22044" s="21"/>
    </row>
    <row r="22045" spans="4:8">
      <c r="D22045" s="55"/>
      <c r="E22045" s="21"/>
      <c r="F22045" s="21"/>
      <c r="G22045" s="21"/>
      <c r="H22045" s="21"/>
    </row>
    <row r="22046" spans="4:8">
      <c r="D22046" s="55"/>
      <c r="E22046" s="21"/>
      <c r="F22046" s="21"/>
      <c r="G22046" s="21"/>
      <c r="H22046" s="21"/>
    </row>
    <row r="22047" spans="4:8">
      <c r="D22047" s="55"/>
      <c r="E22047" s="21"/>
      <c r="F22047" s="21"/>
      <c r="G22047" s="21"/>
      <c r="H22047" s="21"/>
    </row>
    <row r="22048" spans="4:8">
      <c r="D22048" s="55"/>
      <c r="E22048" s="21"/>
      <c r="F22048" s="21"/>
      <c r="G22048" s="21"/>
      <c r="H22048" s="21"/>
    </row>
    <row r="22049" spans="4:8">
      <c r="D22049" s="55"/>
      <c r="E22049" s="21"/>
      <c r="F22049" s="21"/>
      <c r="G22049" s="21"/>
      <c r="H22049" s="21"/>
    </row>
    <row r="22050" spans="4:8">
      <c r="D22050" s="55"/>
      <c r="E22050" s="21"/>
      <c r="F22050" s="21"/>
      <c r="G22050" s="21"/>
      <c r="H22050" s="21"/>
    </row>
    <row r="22051" spans="4:8">
      <c r="D22051" s="55"/>
      <c r="E22051" s="21"/>
      <c r="F22051" s="21"/>
      <c r="G22051" s="21"/>
      <c r="H22051" s="21"/>
    </row>
    <row r="22052" spans="4:8">
      <c r="D22052" s="55"/>
      <c r="E22052" s="21"/>
      <c r="F22052" s="21"/>
      <c r="G22052" s="21"/>
      <c r="H22052" s="21"/>
    </row>
    <row r="22053" spans="4:8">
      <c r="D22053" s="55"/>
      <c r="E22053" s="21"/>
      <c r="F22053" s="21"/>
      <c r="G22053" s="21"/>
      <c r="H22053" s="21"/>
    </row>
    <row r="22054" spans="4:8">
      <c r="D22054" s="55"/>
      <c r="E22054" s="21"/>
      <c r="F22054" s="21"/>
      <c r="G22054" s="21"/>
      <c r="H22054" s="21"/>
    </row>
    <row r="22055" spans="4:8">
      <c r="D22055" s="55"/>
      <c r="E22055" s="21"/>
      <c r="F22055" s="21"/>
      <c r="G22055" s="21"/>
      <c r="H22055" s="21"/>
    </row>
    <row r="22056" spans="4:8">
      <c r="D22056" s="55"/>
      <c r="E22056" s="21"/>
      <c r="F22056" s="21"/>
      <c r="G22056" s="21"/>
      <c r="H22056" s="21"/>
    </row>
    <row r="22057" spans="4:8">
      <c r="D22057" s="55"/>
      <c r="E22057" s="21"/>
      <c r="F22057" s="21"/>
      <c r="G22057" s="21"/>
      <c r="H22057" s="21"/>
    </row>
    <row r="22058" spans="4:8">
      <c r="D22058" s="55"/>
      <c r="E22058" s="21"/>
      <c r="F22058" s="21"/>
      <c r="G22058" s="21"/>
      <c r="H22058" s="21"/>
    </row>
    <row r="22059" spans="4:8">
      <c r="D22059" s="55"/>
      <c r="E22059" s="21"/>
      <c r="F22059" s="21"/>
      <c r="G22059" s="21"/>
      <c r="H22059" s="21"/>
    </row>
    <row r="22060" spans="4:8">
      <c r="D22060" s="55"/>
      <c r="E22060" s="21"/>
      <c r="F22060" s="21"/>
      <c r="G22060" s="21"/>
      <c r="H22060" s="21"/>
    </row>
    <row r="22061" spans="4:8">
      <c r="D22061" s="55"/>
      <c r="E22061" s="21"/>
      <c r="F22061" s="21"/>
      <c r="G22061" s="21"/>
      <c r="H22061" s="21"/>
    </row>
    <row r="22062" spans="4:8">
      <c r="D22062" s="55"/>
      <c r="E22062" s="21"/>
      <c r="F22062" s="21"/>
      <c r="G22062" s="21"/>
      <c r="H22062" s="21"/>
    </row>
    <row r="22063" spans="4:8">
      <c r="D22063" s="55"/>
      <c r="E22063" s="21"/>
      <c r="F22063" s="21"/>
      <c r="G22063" s="21"/>
      <c r="H22063" s="21"/>
    </row>
    <row r="22064" spans="4:8">
      <c r="D22064" s="55"/>
      <c r="E22064" s="21"/>
      <c r="F22064" s="21"/>
      <c r="G22064" s="21"/>
      <c r="H22064" s="21"/>
    </row>
    <row r="22065" spans="4:8">
      <c r="D22065" s="55"/>
      <c r="E22065" s="21"/>
      <c r="F22065" s="21"/>
      <c r="G22065" s="21"/>
      <c r="H22065" s="21"/>
    </row>
    <row r="22066" spans="4:8">
      <c r="D22066" s="55"/>
      <c r="E22066" s="21"/>
      <c r="F22066" s="21"/>
      <c r="G22066" s="21"/>
      <c r="H22066" s="21"/>
    </row>
    <row r="22067" spans="4:8">
      <c r="D22067" s="55"/>
      <c r="E22067" s="21"/>
      <c r="F22067" s="21"/>
      <c r="G22067" s="21"/>
      <c r="H22067" s="21"/>
    </row>
    <row r="22068" spans="4:8">
      <c r="D22068" s="55"/>
      <c r="E22068" s="21"/>
      <c r="F22068" s="21"/>
      <c r="G22068" s="21"/>
      <c r="H22068" s="21"/>
    </row>
    <row r="22069" spans="4:8">
      <c r="D22069" s="55"/>
      <c r="E22069" s="21"/>
      <c r="F22069" s="21"/>
      <c r="G22069" s="21"/>
      <c r="H22069" s="21"/>
    </row>
    <row r="22070" spans="4:8">
      <c r="D22070" s="55"/>
      <c r="E22070" s="21"/>
      <c r="F22070" s="21"/>
      <c r="G22070" s="21"/>
      <c r="H22070" s="21"/>
    </row>
    <row r="22071" spans="4:8">
      <c r="D22071" s="55"/>
      <c r="E22071" s="21"/>
      <c r="F22071" s="21"/>
      <c r="G22071" s="21"/>
      <c r="H22071" s="21"/>
    </row>
    <row r="22072" spans="4:8">
      <c r="D22072" s="55"/>
      <c r="E22072" s="21"/>
      <c r="F22072" s="21"/>
      <c r="G22072" s="21"/>
      <c r="H22072" s="21"/>
    </row>
    <row r="22073" spans="4:8">
      <c r="D22073" s="55"/>
      <c r="E22073" s="21"/>
      <c r="F22073" s="21"/>
      <c r="G22073" s="21"/>
      <c r="H22073" s="21"/>
    </row>
    <row r="22074" spans="4:8">
      <c r="D22074" s="55"/>
      <c r="E22074" s="21"/>
      <c r="F22074" s="21"/>
      <c r="G22074" s="21"/>
      <c r="H22074" s="21"/>
    </row>
    <row r="22075" spans="4:8">
      <c r="D22075" s="55"/>
      <c r="E22075" s="21"/>
      <c r="F22075" s="21"/>
      <c r="G22075" s="21"/>
      <c r="H22075" s="21"/>
    </row>
    <row r="22076" spans="4:8">
      <c r="D22076" s="55"/>
      <c r="E22076" s="21"/>
      <c r="F22076" s="21"/>
      <c r="G22076" s="21"/>
      <c r="H22076" s="21"/>
    </row>
    <row r="22077" spans="4:8">
      <c r="D22077" s="55"/>
      <c r="E22077" s="21"/>
      <c r="F22077" s="21"/>
      <c r="G22077" s="21"/>
      <c r="H22077" s="21"/>
    </row>
    <row r="22078" spans="4:8">
      <c r="D22078" s="55"/>
      <c r="E22078" s="21"/>
      <c r="F22078" s="21"/>
      <c r="G22078" s="21"/>
      <c r="H22078" s="21"/>
    </row>
    <row r="22079" spans="4:8">
      <c r="D22079" s="55"/>
      <c r="E22079" s="21"/>
      <c r="F22079" s="21"/>
      <c r="G22079" s="21"/>
      <c r="H22079" s="21"/>
    </row>
    <row r="22080" spans="4:8">
      <c r="D22080" s="55"/>
      <c r="E22080" s="21"/>
      <c r="F22080" s="21"/>
      <c r="G22080" s="21"/>
      <c r="H22080" s="21"/>
    </row>
    <row r="22081" spans="4:8">
      <c r="D22081" s="55"/>
      <c r="E22081" s="21"/>
      <c r="F22081" s="21"/>
      <c r="G22081" s="21"/>
      <c r="H22081" s="21"/>
    </row>
    <row r="22082" spans="4:8">
      <c r="D22082" s="55"/>
      <c r="E22082" s="21"/>
      <c r="F22082" s="21"/>
      <c r="G22082" s="21"/>
      <c r="H22082" s="21"/>
    </row>
    <row r="22083" spans="4:8">
      <c r="D22083" s="55"/>
      <c r="E22083" s="21"/>
      <c r="F22083" s="21"/>
      <c r="G22083" s="21"/>
      <c r="H22083" s="21"/>
    </row>
    <row r="22084" spans="4:8">
      <c r="D22084" s="55"/>
      <c r="E22084" s="21"/>
      <c r="F22084" s="21"/>
      <c r="G22084" s="21"/>
      <c r="H22084" s="21"/>
    </row>
    <row r="22085" spans="4:8">
      <c r="D22085" s="55"/>
      <c r="E22085" s="21"/>
      <c r="F22085" s="21"/>
      <c r="G22085" s="21"/>
      <c r="H22085" s="21"/>
    </row>
    <row r="22086" spans="4:8">
      <c r="D22086" s="55"/>
      <c r="E22086" s="21"/>
      <c r="F22086" s="21"/>
      <c r="G22086" s="21"/>
      <c r="H22086" s="21"/>
    </row>
    <row r="22087" spans="4:8">
      <c r="D22087" s="55"/>
      <c r="E22087" s="21"/>
      <c r="F22087" s="21"/>
      <c r="G22087" s="21"/>
      <c r="H22087" s="21"/>
    </row>
    <row r="22088" spans="4:8">
      <c r="D22088" s="55"/>
      <c r="E22088" s="21"/>
      <c r="F22088" s="21"/>
      <c r="G22088" s="21"/>
      <c r="H22088" s="21"/>
    </row>
    <row r="22089" spans="4:8">
      <c r="D22089" s="55"/>
      <c r="E22089" s="21"/>
      <c r="F22089" s="21"/>
      <c r="G22089" s="21"/>
      <c r="H22089" s="21"/>
    </row>
    <row r="22090" spans="4:8">
      <c r="D22090" s="55"/>
      <c r="E22090" s="21"/>
      <c r="F22090" s="21"/>
      <c r="G22090" s="21"/>
      <c r="H22090" s="21"/>
    </row>
    <row r="22091" spans="4:8">
      <c r="D22091" s="55"/>
      <c r="E22091" s="21"/>
      <c r="F22091" s="21"/>
      <c r="G22091" s="21"/>
      <c r="H22091" s="21"/>
    </row>
    <row r="22092" spans="4:8">
      <c r="D22092" s="55"/>
      <c r="E22092" s="21"/>
      <c r="F22092" s="21"/>
      <c r="G22092" s="21"/>
      <c r="H22092" s="21"/>
    </row>
    <row r="22093" spans="4:8">
      <c r="D22093" s="55"/>
      <c r="E22093" s="21"/>
      <c r="F22093" s="21"/>
      <c r="G22093" s="21"/>
      <c r="H22093" s="21"/>
    </row>
    <row r="22094" spans="4:8">
      <c r="D22094" s="55"/>
      <c r="E22094" s="21"/>
      <c r="F22094" s="21"/>
      <c r="G22094" s="21"/>
      <c r="H22094" s="21"/>
    </row>
    <row r="22095" spans="4:8">
      <c r="D22095" s="55"/>
      <c r="E22095" s="21"/>
      <c r="F22095" s="21"/>
      <c r="G22095" s="21"/>
      <c r="H22095" s="21"/>
    </row>
    <row r="22096" spans="4:8">
      <c r="D22096" s="55"/>
      <c r="E22096" s="21"/>
      <c r="F22096" s="21"/>
      <c r="G22096" s="21"/>
      <c r="H22096" s="21"/>
    </row>
    <row r="22097" spans="4:8">
      <c r="D22097" s="55"/>
      <c r="E22097" s="21"/>
      <c r="F22097" s="21"/>
      <c r="G22097" s="21"/>
      <c r="H22097" s="21"/>
    </row>
    <row r="22098" spans="4:8">
      <c r="D22098" s="55"/>
      <c r="E22098" s="21"/>
      <c r="F22098" s="21"/>
      <c r="G22098" s="21"/>
      <c r="H22098" s="21"/>
    </row>
    <row r="22099" spans="4:8">
      <c r="D22099" s="55"/>
      <c r="E22099" s="21"/>
      <c r="F22099" s="21"/>
      <c r="G22099" s="21"/>
      <c r="H22099" s="21"/>
    </row>
    <row r="22100" spans="4:8">
      <c r="D22100" s="55"/>
      <c r="E22100" s="21"/>
      <c r="F22100" s="21"/>
      <c r="G22100" s="21"/>
      <c r="H22100" s="21"/>
    </row>
    <row r="22101" spans="4:8">
      <c r="D22101" s="55"/>
      <c r="E22101" s="21"/>
      <c r="F22101" s="21"/>
      <c r="G22101" s="21"/>
      <c r="H22101" s="21"/>
    </row>
    <row r="22102" spans="4:8">
      <c r="D22102" s="55"/>
      <c r="E22102" s="21"/>
      <c r="F22102" s="21"/>
      <c r="G22102" s="21"/>
      <c r="H22102" s="21"/>
    </row>
    <row r="22103" spans="4:8">
      <c r="D22103" s="55"/>
      <c r="E22103" s="21"/>
      <c r="F22103" s="21"/>
      <c r="G22103" s="21"/>
      <c r="H22103" s="21"/>
    </row>
    <row r="22104" spans="4:8">
      <c r="D22104" s="55"/>
      <c r="E22104" s="21"/>
      <c r="F22104" s="21"/>
      <c r="G22104" s="21"/>
      <c r="H22104" s="21"/>
    </row>
    <row r="22105" spans="4:8">
      <c r="D22105" s="55"/>
      <c r="E22105" s="21"/>
      <c r="F22105" s="21"/>
      <c r="G22105" s="21"/>
      <c r="H22105" s="21"/>
    </row>
    <row r="22106" spans="4:8">
      <c r="D22106" s="55"/>
      <c r="E22106" s="21"/>
      <c r="F22106" s="21"/>
      <c r="G22106" s="21"/>
      <c r="H22106" s="21"/>
    </row>
    <row r="22107" spans="4:8">
      <c r="D22107" s="55"/>
      <c r="E22107" s="21"/>
      <c r="F22107" s="21"/>
      <c r="G22107" s="21"/>
      <c r="H22107" s="21"/>
    </row>
    <row r="22108" spans="4:8">
      <c r="D22108" s="55"/>
      <c r="E22108" s="21"/>
      <c r="F22108" s="21"/>
      <c r="G22108" s="21"/>
      <c r="H22108" s="21"/>
    </row>
    <row r="22109" spans="4:8">
      <c r="D22109" s="55"/>
      <c r="E22109" s="21"/>
      <c r="F22109" s="21"/>
      <c r="G22109" s="21"/>
      <c r="H22109" s="21"/>
    </row>
    <row r="22110" spans="4:8">
      <c r="D22110" s="55"/>
      <c r="E22110" s="21"/>
      <c r="F22110" s="21"/>
      <c r="G22110" s="21"/>
      <c r="H22110" s="21"/>
    </row>
    <row r="22111" spans="4:8">
      <c r="D22111" s="55"/>
      <c r="E22111" s="21"/>
      <c r="F22111" s="21"/>
      <c r="G22111" s="21"/>
      <c r="H22111" s="21"/>
    </row>
    <row r="22112" spans="4:8">
      <c r="D22112" s="55"/>
      <c r="E22112" s="21"/>
      <c r="F22112" s="21"/>
      <c r="G22112" s="21"/>
      <c r="H22112" s="21"/>
    </row>
    <row r="22113" spans="4:8">
      <c r="D22113" s="55"/>
      <c r="E22113" s="21"/>
      <c r="F22113" s="21"/>
      <c r="G22113" s="21"/>
      <c r="H22113" s="21"/>
    </row>
    <row r="22114" spans="4:8">
      <c r="D22114" s="55"/>
      <c r="E22114" s="21"/>
      <c r="F22114" s="21"/>
      <c r="G22114" s="21"/>
      <c r="H22114" s="21"/>
    </row>
    <row r="22115" spans="4:8">
      <c r="D22115" s="55"/>
      <c r="E22115" s="21"/>
      <c r="F22115" s="21"/>
      <c r="G22115" s="21"/>
      <c r="H22115" s="21"/>
    </row>
    <row r="22116" spans="4:8">
      <c r="D22116" s="55"/>
      <c r="E22116" s="21"/>
      <c r="F22116" s="21"/>
      <c r="G22116" s="21"/>
      <c r="H22116" s="21"/>
    </row>
    <row r="22117" spans="4:8">
      <c r="D22117" s="55"/>
      <c r="E22117" s="21"/>
      <c r="F22117" s="21"/>
      <c r="G22117" s="21"/>
      <c r="H22117" s="21"/>
    </row>
    <row r="22118" spans="4:8">
      <c r="D22118" s="55"/>
      <c r="E22118" s="21"/>
      <c r="F22118" s="21"/>
      <c r="G22118" s="21"/>
      <c r="H22118" s="21"/>
    </row>
    <row r="22119" spans="4:8">
      <c r="D22119" s="55"/>
      <c r="E22119" s="21"/>
      <c r="F22119" s="21"/>
      <c r="G22119" s="21"/>
      <c r="H22119" s="21"/>
    </row>
    <row r="22120" spans="4:8">
      <c r="D22120" s="55"/>
      <c r="E22120" s="21"/>
      <c r="F22120" s="21"/>
      <c r="G22120" s="21"/>
      <c r="H22120" s="21"/>
    </row>
    <row r="22121" spans="4:8">
      <c r="D22121" s="55"/>
      <c r="E22121" s="21"/>
      <c r="F22121" s="21"/>
      <c r="G22121" s="21"/>
      <c r="H22121" s="21"/>
    </row>
    <row r="22122" spans="4:8">
      <c r="D22122" s="55"/>
      <c r="E22122" s="21"/>
      <c r="F22122" s="21"/>
      <c r="G22122" s="21"/>
      <c r="H22122" s="21"/>
    </row>
    <row r="22123" spans="4:8">
      <c r="D22123" s="55"/>
      <c r="E22123" s="21"/>
      <c r="F22123" s="21"/>
      <c r="G22123" s="21"/>
      <c r="H22123" s="21"/>
    </row>
    <row r="22124" spans="4:8">
      <c r="D22124" s="55"/>
      <c r="E22124" s="21"/>
      <c r="F22124" s="21"/>
      <c r="G22124" s="21"/>
      <c r="H22124" s="21"/>
    </row>
    <row r="22125" spans="4:8">
      <c r="D22125" s="55"/>
      <c r="E22125" s="21"/>
      <c r="F22125" s="21"/>
      <c r="G22125" s="21"/>
      <c r="H22125" s="21"/>
    </row>
    <row r="22126" spans="4:8">
      <c r="D22126" s="55"/>
      <c r="E22126" s="21"/>
      <c r="F22126" s="21"/>
      <c r="G22126" s="21"/>
      <c r="H22126" s="21"/>
    </row>
    <row r="22127" spans="4:8">
      <c r="D22127" s="55"/>
      <c r="E22127" s="21"/>
      <c r="F22127" s="21"/>
      <c r="G22127" s="21"/>
      <c r="H22127" s="21"/>
    </row>
    <row r="22128" spans="4:8">
      <c r="D22128" s="55"/>
      <c r="E22128" s="21"/>
      <c r="F22128" s="21"/>
      <c r="G22128" s="21"/>
      <c r="H22128" s="21"/>
    </row>
    <row r="22129" spans="4:8">
      <c r="D22129" s="55"/>
      <c r="E22129" s="21"/>
      <c r="F22129" s="21"/>
      <c r="G22129" s="21"/>
      <c r="H22129" s="21"/>
    </row>
    <row r="22130" spans="4:8">
      <c r="D22130" s="55"/>
      <c r="E22130" s="21"/>
      <c r="F22130" s="21"/>
      <c r="G22130" s="21"/>
      <c r="H22130" s="21"/>
    </row>
    <row r="22131" spans="4:8">
      <c r="D22131" s="55"/>
      <c r="E22131" s="21"/>
      <c r="F22131" s="21"/>
      <c r="G22131" s="21"/>
      <c r="H22131" s="21"/>
    </row>
    <row r="22132" spans="4:8">
      <c r="D22132" s="55"/>
      <c r="E22132" s="21"/>
      <c r="F22132" s="21"/>
      <c r="G22132" s="21"/>
      <c r="H22132" s="21"/>
    </row>
    <row r="22133" spans="4:8">
      <c r="D22133" s="55"/>
      <c r="E22133" s="21"/>
      <c r="F22133" s="21"/>
      <c r="G22133" s="21"/>
      <c r="H22133" s="21"/>
    </row>
    <row r="22134" spans="4:8">
      <c r="D22134" s="55"/>
      <c r="E22134" s="21"/>
      <c r="F22134" s="21"/>
      <c r="G22134" s="21"/>
      <c r="H22134" s="21"/>
    </row>
    <row r="22135" spans="4:8">
      <c r="D22135" s="55"/>
      <c r="E22135" s="21"/>
      <c r="F22135" s="21"/>
      <c r="G22135" s="21"/>
      <c r="H22135" s="21"/>
    </row>
    <row r="22136" spans="4:8">
      <c r="D22136" s="55"/>
      <c r="E22136" s="21"/>
      <c r="F22136" s="21"/>
      <c r="G22136" s="21"/>
      <c r="H22136" s="21"/>
    </row>
    <row r="22137" spans="4:8">
      <c r="D22137" s="55"/>
      <c r="E22137" s="21"/>
      <c r="F22137" s="21"/>
      <c r="G22137" s="21"/>
      <c r="H22137" s="21"/>
    </row>
    <row r="22138" spans="4:8">
      <c r="D22138" s="55"/>
      <c r="E22138" s="21"/>
      <c r="F22138" s="21"/>
      <c r="G22138" s="21"/>
      <c r="H22138" s="21"/>
    </row>
    <row r="22139" spans="4:8">
      <c r="D22139" s="55"/>
      <c r="E22139" s="21"/>
      <c r="F22139" s="21"/>
      <c r="G22139" s="21"/>
      <c r="H22139" s="21"/>
    </row>
    <row r="22140" spans="4:8">
      <c r="D22140" s="55"/>
      <c r="E22140" s="21"/>
      <c r="F22140" s="21"/>
      <c r="G22140" s="21"/>
      <c r="H22140" s="21"/>
    </row>
    <row r="22141" spans="4:8">
      <c r="D22141" s="55"/>
      <c r="E22141" s="21"/>
      <c r="F22141" s="21"/>
      <c r="G22141" s="21"/>
      <c r="H22141" s="21"/>
    </row>
    <row r="22142" spans="4:8">
      <c r="D22142" s="55"/>
      <c r="E22142" s="21"/>
      <c r="F22142" s="21"/>
      <c r="G22142" s="21"/>
      <c r="H22142" s="21"/>
    </row>
    <row r="22143" spans="4:8">
      <c r="D22143" s="55"/>
      <c r="E22143" s="21"/>
      <c r="F22143" s="21"/>
      <c r="G22143" s="21"/>
      <c r="H22143" s="21"/>
    </row>
    <row r="22144" spans="4:8">
      <c r="D22144" s="55"/>
      <c r="E22144" s="21"/>
      <c r="F22144" s="21"/>
      <c r="G22144" s="21"/>
      <c r="H22144" s="21"/>
    </row>
    <row r="22145" spans="4:8">
      <c r="D22145" s="55"/>
      <c r="E22145" s="21"/>
      <c r="F22145" s="21"/>
      <c r="G22145" s="21"/>
      <c r="H22145" s="21"/>
    </row>
    <row r="22146" spans="4:8">
      <c r="D22146" s="55"/>
      <c r="E22146" s="21"/>
      <c r="F22146" s="21"/>
      <c r="G22146" s="21"/>
      <c r="H22146" s="21"/>
    </row>
    <row r="22147" spans="4:8">
      <c r="D22147" s="55"/>
      <c r="E22147" s="21"/>
      <c r="F22147" s="21"/>
      <c r="G22147" s="21"/>
      <c r="H22147" s="21"/>
    </row>
    <row r="22148" spans="4:8">
      <c r="D22148" s="55"/>
      <c r="E22148" s="21"/>
      <c r="F22148" s="21"/>
      <c r="G22148" s="21"/>
      <c r="H22148" s="21"/>
    </row>
    <row r="22149" spans="4:8">
      <c r="D22149" s="55"/>
      <c r="E22149" s="21"/>
      <c r="F22149" s="21"/>
      <c r="G22149" s="21"/>
      <c r="H22149" s="21"/>
    </row>
    <row r="22150" spans="4:8">
      <c r="D22150" s="55"/>
      <c r="E22150" s="21"/>
      <c r="F22150" s="21"/>
      <c r="G22150" s="21"/>
      <c r="H22150" s="21"/>
    </row>
    <row r="22151" spans="4:8">
      <c r="D22151" s="55"/>
      <c r="E22151" s="21"/>
      <c r="F22151" s="21"/>
      <c r="G22151" s="21"/>
      <c r="H22151" s="21"/>
    </row>
    <row r="22152" spans="4:8">
      <c r="D22152" s="55"/>
      <c r="E22152" s="21"/>
      <c r="F22152" s="21"/>
      <c r="G22152" s="21"/>
      <c r="H22152" s="21"/>
    </row>
    <row r="22153" spans="4:8">
      <c r="D22153" s="55"/>
      <c r="E22153" s="21"/>
      <c r="F22153" s="21"/>
      <c r="G22153" s="21"/>
      <c r="H22153" s="21"/>
    </row>
    <row r="22154" spans="4:8">
      <c r="D22154" s="55"/>
      <c r="E22154" s="21"/>
      <c r="F22154" s="21"/>
      <c r="G22154" s="21"/>
      <c r="H22154" s="21"/>
    </row>
    <row r="22155" spans="4:8">
      <c r="D22155" s="55"/>
      <c r="E22155" s="21"/>
      <c r="F22155" s="21"/>
      <c r="G22155" s="21"/>
      <c r="H22155" s="21"/>
    </row>
    <row r="22156" spans="4:8">
      <c r="D22156" s="55"/>
      <c r="E22156" s="21"/>
      <c r="F22156" s="21"/>
      <c r="G22156" s="21"/>
      <c r="H22156" s="21"/>
    </row>
    <row r="22157" spans="4:8">
      <c r="D22157" s="55"/>
      <c r="E22157" s="21"/>
      <c r="F22157" s="21"/>
      <c r="G22157" s="21"/>
      <c r="H22157" s="21"/>
    </row>
    <row r="22158" spans="4:8">
      <c r="D22158" s="55"/>
      <c r="E22158" s="21"/>
      <c r="F22158" s="21"/>
      <c r="G22158" s="21"/>
      <c r="H22158" s="21"/>
    </row>
    <row r="22159" spans="4:8">
      <c r="D22159" s="55"/>
      <c r="E22159" s="21"/>
      <c r="F22159" s="21"/>
      <c r="G22159" s="21"/>
      <c r="H22159" s="21"/>
    </row>
    <row r="22160" spans="4:8">
      <c r="D22160" s="55"/>
      <c r="E22160" s="21"/>
      <c r="F22160" s="21"/>
      <c r="G22160" s="21"/>
      <c r="H22160" s="21"/>
    </row>
    <row r="22161" spans="4:8">
      <c r="D22161" s="55"/>
      <c r="E22161" s="21"/>
      <c r="F22161" s="21"/>
      <c r="G22161" s="21"/>
      <c r="H22161" s="21"/>
    </row>
    <row r="22162" spans="4:8">
      <c r="D22162" s="55"/>
      <c r="E22162" s="21"/>
      <c r="F22162" s="21"/>
      <c r="G22162" s="21"/>
      <c r="H22162" s="21"/>
    </row>
    <row r="22163" spans="4:8">
      <c r="D22163" s="55"/>
      <c r="E22163" s="21"/>
      <c r="F22163" s="21"/>
      <c r="G22163" s="21"/>
      <c r="H22163" s="21"/>
    </row>
    <row r="22164" spans="4:8">
      <c r="D22164" s="55"/>
      <c r="E22164" s="21"/>
      <c r="F22164" s="21"/>
      <c r="G22164" s="21"/>
      <c r="H22164" s="21"/>
    </row>
    <row r="22165" spans="4:8">
      <c r="D22165" s="55"/>
      <c r="E22165" s="21"/>
      <c r="F22165" s="21"/>
      <c r="G22165" s="21"/>
      <c r="H22165" s="21"/>
    </row>
    <row r="22166" spans="4:8">
      <c r="D22166" s="55"/>
      <c r="E22166" s="21"/>
      <c r="F22166" s="21"/>
      <c r="G22166" s="21"/>
      <c r="H22166" s="21"/>
    </row>
    <row r="22167" spans="4:8">
      <c r="D22167" s="55"/>
      <c r="E22167" s="21"/>
      <c r="F22167" s="21"/>
      <c r="G22167" s="21"/>
      <c r="H22167" s="21"/>
    </row>
    <row r="22168" spans="4:8">
      <c r="D22168" s="55"/>
      <c r="E22168" s="21"/>
      <c r="F22168" s="21"/>
      <c r="G22168" s="21"/>
      <c r="H22168" s="21"/>
    </row>
    <row r="22169" spans="4:8">
      <c r="D22169" s="55"/>
      <c r="E22169" s="21"/>
      <c r="F22169" s="21"/>
      <c r="G22169" s="21"/>
      <c r="H22169" s="21"/>
    </row>
    <row r="22170" spans="4:8">
      <c r="D22170" s="55"/>
      <c r="E22170" s="21"/>
      <c r="F22170" s="21"/>
      <c r="G22170" s="21"/>
      <c r="H22170" s="21"/>
    </row>
    <row r="22171" spans="4:8">
      <c r="D22171" s="55"/>
      <c r="E22171" s="21"/>
      <c r="F22171" s="21"/>
      <c r="G22171" s="21"/>
      <c r="H22171" s="21"/>
    </row>
    <row r="22172" spans="4:8">
      <c r="D22172" s="55"/>
      <c r="E22172" s="21"/>
      <c r="F22172" s="21"/>
      <c r="G22172" s="21"/>
      <c r="H22172" s="21"/>
    </row>
    <row r="22173" spans="4:8">
      <c r="D22173" s="55"/>
      <c r="E22173" s="21"/>
      <c r="F22173" s="21"/>
      <c r="G22173" s="21"/>
      <c r="H22173" s="21"/>
    </row>
    <row r="22174" spans="4:8">
      <c r="D22174" s="55"/>
      <c r="E22174" s="21"/>
      <c r="F22174" s="21"/>
      <c r="G22174" s="21"/>
      <c r="H22174" s="21"/>
    </row>
    <row r="22175" spans="4:8">
      <c r="D22175" s="55"/>
      <c r="E22175" s="21"/>
      <c r="F22175" s="21"/>
      <c r="G22175" s="21"/>
      <c r="H22175" s="21"/>
    </row>
    <row r="22176" spans="4:8">
      <c r="D22176" s="55"/>
      <c r="E22176" s="21"/>
      <c r="F22176" s="21"/>
      <c r="G22176" s="21"/>
      <c r="H22176" s="21"/>
    </row>
    <row r="22177" spans="4:8">
      <c r="D22177" s="55"/>
      <c r="E22177" s="21"/>
      <c r="F22177" s="21"/>
      <c r="G22177" s="21"/>
      <c r="H22177" s="21"/>
    </row>
    <row r="22178" spans="4:8">
      <c r="D22178" s="55"/>
      <c r="E22178" s="21"/>
      <c r="F22178" s="21"/>
      <c r="G22178" s="21"/>
      <c r="H22178" s="21"/>
    </row>
    <row r="22179" spans="4:8">
      <c r="D22179" s="55"/>
      <c r="E22179" s="21"/>
      <c r="F22179" s="21"/>
      <c r="G22179" s="21"/>
      <c r="H22179" s="21"/>
    </row>
    <row r="22180" spans="4:8">
      <c r="D22180" s="55"/>
      <c r="E22180" s="21"/>
      <c r="F22180" s="21"/>
      <c r="G22180" s="21"/>
      <c r="H22180" s="21"/>
    </row>
    <row r="22181" spans="4:8">
      <c r="D22181" s="55"/>
      <c r="E22181" s="21"/>
      <c r="F22181" s="21"/>
      <c r="G22181" s="21"/>
      <c r="H22181" s="21"/>
    </row>
    <row r="22182" spans="4:8">
      <c r="D22182" s="55"/>
      <c r="E22182" s="21"/>
      <c r="F22182" s="21"/>
      <c r="G22182" s="21"/>
      <c r="H22182" s="21"/>
    </row>
    <row r="22183" spans="4:8">
      <c r="D22183" s="55"/>
      <c r="E22183" s="21"/>
      <c r="F22183" s="21"/>
      <c r="G22183" s="21"/>
      <c r="H22183" s="21"/>
    </row>
    <row r="22184" spans="4:8">
      <c r="D22184" s="55"/>
      <c r="E22184" s="21"/>
      <c r="F22184" s="21"/>
      <c r="G22184" s="21"/>
      <c r="H22184" s="21"/>
    </row>
    <row r="22185" spans="4:8">
      <c r="D22185" s="55"/>
      <c r="E22185" s="21"/>
      <c r="F22185" s="21"/>
      <c r="G22185" s="21"/>
      <c r="H22185" s="21"/>
    </row>
    <row r="22186" spans="4:8">
      <c r="D22186" s="55"/>
      <c r="E22186" s="21"/>
      <c r="F22186" s="21"/>
      <c r="G22186" s="21"/>
      <c r="H22186" s="21"/>
    </row>
    <row r="22187" spans="4:8">
      <c r="D22187" s="55"/>
      <c r="E22187" s="21"/>
      <c r="F22187" s="21"/>
      <c r="G22187" s="21"/>
      <c r="H22187" s="21"/>
    </row>
    <row r="22188" spans="4:8">
      <c r="D22188" s="55"/>
      <c r="E22188" s="21"/>
      <c r="F22188" s="21"/>
      <c r="G22188" s="21"/>
      <c r="H22188" s="21"/>
    </row>
    <row r="22189" spans="4:8">
      <c r="D22189" s="55"/>
      <c r="E22189" s="21"/>
      <c r="F22189" s="21"/>
      <c r="G22189" s="21"/>
      <c r="H22189" s="21"/>
    </row>
    <row r="22190" spans="4:8">
      <c r="D22190" s="55"/>
      <c r="E22190" s="21"/>
      <c r="F22190" s="21"/>
      <c r="G22190" s="21"/>
      <c r="H22190" s="21"/>
    </row>
    <row r="22191" spans="4:8">
      <c r="D22191" s="55"/>
      <c r="E22191" s="21"/>
      <c r="F22191" s="21"/>
      <c r="G22191" s="21"/>
      <c r="H22191" s="21"/>
    </row>
    <row r="22192" spans="4:8">
      <c r="D22192" s="55"/>
      <c r="E22192" s="21"/>
      <c r="F22192" s="21"/>
      <c r="G22192" s="21"/>
      <c r="H22192" s="21"/>
    </row>
    <row r="22193" spans="4:8">
      <c r="D22193" s="55"/>
      <c r="E22193" s="21"/>
      <c r="F22193" s="21"/>
      <c r="G22193" s="21"/>
      <c r="H22193" s="21"/>
    </row>
    <row r="22194" spans="4:8">
      <c r="D22194" s="55"/>
      <c r="E22194" s="21"/>
      <c r="F22194" s="21"/>
      <c r="G22194" s="21"/>
      <c r="H22194" s="21"/>
    </row>
    <row r="22195" spans="4:8">
      <c r="D22195" s="55"/>
      <c r="E22195" s="21"/>
      <c r="F22195" s="21"/>
      <c r="G22195" s="21"/>
      <c r="H22195" s="21"/>
    </row>
    <row r="22196" spans="4:8">
      <c r="D22196" s="55"/>
      <c r="E22196" s="21"/>
      <c r="F22196" s="21"/>
      <c r="G22196" s="21"/>
      <c r="H22196" s="21"/>
    </row>
    <row r="22197" spans="4:8">
      <c r="D22197" s="55"/>
      <c r="E22197" s="21"/>
      <c r="F22197" s="21"/>
      <c r="G22197" s="21"/>
      <c r="H22197" s="21"/>
    </row>
    <row r="22198" spans="4:8">
      <c r="D22198" s="55"/>
      <c r="E22198" s="21"/>
      <c r="F22198" s="21"/>
      <c r="G22198" s="21"/>
      <c r="H22198" s="21"/>
    </row>
    <row r="22199" spans="4:8">
      <c r="D22199" s="55"/>
      <c r="E22199" s="21"/>
      <c r="F22199" s="21"/>
      <c r="G22199" s="21"/>
      <c r="H22199" s="21"/>
    </row>
    <row r="22200" spans="4:8">
      <c r="D22200" s="55"/>
      <c r="E22200" s="21"/>
      <c r="F22200" s="21"/>
      <c r="G22200" s="21"/>
      <c r="H22200" s="21"/>
    </row>
    <row r="22201" spans="4:8">
      <c r="D22201" s="55"/>
      <c r="E22201" s="21"/>
      <c r="F22201" s="21"/>
      <c r="G22201" s="21"/>
      <c r="H22201" s="21"/>
    </row>
    <row r="22202" spans="4:8">
      <c r="D22202" s="55"/>
      <c r="E22202" s="21"/>
      <c r="F22202" s="21"/>
      <c r="G22202" s="21"/>
      <c r="H22202" s="21"/>
    </row>
    <row r="22203" spans="4:8">
      <c r="D22203" s="55"/>
      <c r="E22203" s="21"/>
      <c r="F22203" s="21"/>
      <c r="G22203" s="21"/>
      <c r="H22203" s="21"/>
    </row>
    <row r="22204" spans="4:8">
      <c r="D22204" s="55"/>
      <c r="E22204" s="21"/>
      <c r="F22204" s="21"/>
      <c r="G22204" s="21"/>
      <c r="H22204" s="21"/>
    </row>
    <row r="22205" spans="4:8">
      <c r="D22205" s="55"/>
      <c r="E22205" s="21"/>
      <c r="F22205" s="21"/>
      <c r="G22205" s="21"/>
      <c r="H22205" s="21"/>
    </row>
    <row r="22206" spans="4:8">
      <c r="D22206" s="55"/>
      <c r="E22206" s="21"/>
      <c r="F22206" s="21"/>
      <c r="G22206" s="21"/>
      <c r="H22206" s="21"/>
    </row>
    <row r="22207" spans="4:8">
      <c r="D22207" s="55"/>
      <c r="E22207" s="21"/>
      <c r="F22207" s="21"/>
      <c r="G22207" s="21"/>
      <c r="H22207" s="21"/>
    </row>
    <row r="22208" spans="4:8">
      <c r="D22208" s="55"/>
      <c r="E22208" s="21"/>
      <c r="F22208" s="21"/>
      <c r="G22208" s="21"/>
      <c r="H22208" s="21"/>
    </row>
    <row r="22209" spans="4:8">
      <c r="D22209" s="55"/>
      <c r="E22209" s="21"/>
      <c r="F22209" s="21"/>
      <c r="G22209" s="21"/>
      <c r="H22209" s="21"/>
    </row>
    <row r="22210" spans="4:8">
      <c r="D22210" s="55"/>
      <c r="E22210" s="21"/>
      <c r="F22210" s="21"/>
      <c r="G22210" s="21"/>
      <c r="H22210" s="21"/>
    </row>
    <row r="22211" spans="4:8">
      <c r="D22211" s="55"/>
      <c r="E22211" s="21"/>
      <c r="F22211" s="21"/>
      <c r="G22211" s="21"/>
      <c r="H22211" s="21"/>
    </row>
    <row r="22212" spans="4:8">
      <c r="D22212" s="55"/>
      <c r="E22212" s="21"/>
      <c r="F22212" s="21"/>
      <c r="G22212" s="21"/>
      <c r="H22212" s="21"/>
    </row>
    <row r="22213" spans="4:8">
      <c r="D22213" s="55"/>
      <c r="E22213" s="21"/>
      <c r="F22213" s="21"/>
      <c r="G22213" s="21"/>
      <c r="H22213" s="21"/>
    </row>
    <row r="22214" spans="4:8">
      <c r="D22214" s="55"/>
      <c r="E22214" s="21"/>
      <c r="F22214" s="21"/>
      <c r="G22214" s="21"/>
      <c r="H22214" s="21"/>
    </row>
    <row r="22215" spans="4:8">
      <c r="D22215" s="55"/>
      <c r="E22215" s="21"/>
      <c r="F22215" s="21"/>
      <c r="G22215" s="21"/>
      <c r="H22215" s="21"/>
    </row>
    <row r="22216" spans="4:8">
      <c r="D22216" s="55"/>
      <c r="E22216" s="21"/>
      <c r="F22216" s="21"/>
      <c r="G22216" s="21"/>
      <c r="H22216" s="21"/>
    </row>
    <row r="22217" spans="4:8">
      <c r="D22217" s="55"/>
      <c r="E22217" s="21"/>
      <c r="F22217" s="21"/>
      <c r="G22217" s="21"/>
      <c r="H22217" s="21"/>
    </row>
    <row r="22218" spans="4:8">
      <c r="D22218" s="55"/>
      <c r="E22218" s="21"/>
      <c r="F22218" s="21"/>
      <c r="G22218" s="21"/>
      <c r="H22218" s="21"/>
    </row>
    <row r="22219" spans="4:8">
      <c r="D22219" s="55"/>
      <c r="E22219" s="21"/>
      <c r="F22219" s="21"/>
      <c r="G22219" s="21"/>
      <c r="H22219" s="21"/>
    </row>
    <row r="22220" spans="4:8">
      <c r="D22220" s="55"/>
      <c r="E22220" s="21"/>
      <c r="F22220" s="21"/>
      <c r="G22220" s="21"/>
      <c r="H22220" s="21"/>
    </row>
    <row r="22221" spans="4:8">
      <c r="D22221" s="55"/>
      <c r="E22221" s="21"/>
      <c r="F22221" s="21"/>
      <c r="G22221" s="21"/>
      <c r="H22221" s="21"/>
    </row>
    <row r="22222" spans="4:8">
      <c r="D22222" s="55"/>
      <c r="E22222" s="21"/>
      <c r="F22222" s="21"/>
      <c r="G22222" s="21"/>
      <c r="H22222" s="21"/>
    </row>
    <row r="22223" spans="4:8">
      <c r="D22223" s="55"/>
      <c r="E22223" s="21"/>
      <c r="F22223" s="21"/>
      <c r="G22223" s="21"/>
      <c r="H22223" s="21"/>
    </row>
    <row r="22224" spans="4:8">
      <c r="D22224" s="55"/>
      <c r="E22224" s="21"/>
      <c r="F22224" s="21"/>
      <c r="G22224" s="21"/>
      <c r="H22224" s="21"/>
    </row>
    <row r="22225" spans="4:8">
      <c r="D22225" s="55"/>
      <c r="E22225" s="21"/>
      <c r="F22225" s="21"/>
      <c r="G22225" s="21"/>
      <c r="H22225" s="21"/>
    </row>
    <row r="22226" spans="4:8">
      <c r="D22226" s="55"/>
      <c r="E22226" s="21"/>
      <c r="F22226" s="21"/>
      <c r="G22226" s="21"/>
      <c r="H22226" s="21"/>
    </row>
    <row r="22227" spans="4:8">
      <c r="D22227" s="55"/>
      <c r="E22227" s="21"/>
      <c r="F22227" s="21"/>
      <c r="G22227" s="21"/>
      <c r="H22227" s="21"/>
    </row>
    <row r="22228" spans="4:8">
      <c r="D22228" s="55"/>
      <c r="E22228" s="21"/>
      <c r="F22228" s="21"/>
      <c r="G22228" s="21"/>
      <c r="H22228" s="21"/>
    </row>
    <row r="22229" spans="4:8">
      <c r="D22229" s="55"/>
      <c r="E22229" s="21"/>
      <c r="F22229" s="21"/>
      <c r="G22229" s="21"/>
      <c r="H22229" s="21"/>
    </row>
    <row r="22230" spans="4:8">
      <c r="D22230" s="55"/>
      <c r="E22230" s="21"/>
      <c r="F22230" s="21"/>
      <c r="G22230" s="21"/>
      <c r="H22230" s="21"/>
    </row>
    <row r="22231" spans="4:8">
      <c r="D22231" s="55"/>
      <c r="E22231" s="21"/>
      <c r="F22231" s="21"/>
      <c r="G22231" s="21"/>
      <c r="H22231" s="21"/>
    </row>
    <row r="22232" spans="4:8">
      <c r="D22232" s="55"/>
      <c r="E22232" s="21"/>
      <c r="F22232" s="21"/>
      <c r="G22232" s="21"/>
      <c r="H22232" s="21"/>
    </row>
    <row r="22233" spans="4:8">
      <c r="D22233" s="55"/>
      <c r="E22233" s="21"/>
      <c r="F22233" s="21"/>
      <c r="G22233" s="21"/>
      <c r="H22233" s="21"/>
    </row>
    <row r="22234" spans="4:8">
      <c r="D22234" s="55"/>
      <c r="E22234" s="21"/>
      <c r="F22234" s="21"/>
      <c r="G22234" s="21"/>
      <c r="H22234" s="21"/>
    </row>
    <row r="22235" spans="4:8">
      <c r="D22235" s="55"/>
      <c r="E22235" s="21"/>
      <c r="F22235" s="21"/>
      <c r="G22235" s="21"/>
      <c r="H22235" s="21"/>
    </row>
    <row r="22236" spans="4:8">
      <c r="D22236" s="55"/>
      <c r="E22236" s="21"/>
      <c r="F22236" s="21"/>
      <c r="G22236" s="21"/>
      <c r="H22236" s="21"/>
    </row>
    <row r="22237" spans="4:8">
      <c r="D22237" s="55"/>
      <c r="E22237" s="21"/>
      <c r="F22237" s="21"/>
      <c r="G22237" s="21"/>
      <c r="H22237" s="21"/>
    </row>
    <row r="22238" spans="4:8">
      <c r="D22238" s="55"/>
      <c r="E22238" s="21"/>
      <c r="F22238" s="21"/>
      <c r="G22238" s="21"/>
      <c r="H22238" s="21"/>
    </row>
    <row r="22239" spans="4:8">
      <c r="D22239" s="55"/>
      <c r="E22239" s="21"/>
      <c r="F22239" s="21"/>
      <c r="G22239" s="21"/>
      <c r="H22239" s="21"/>
    </row>
    <row r="22240" spans="4:8">
      <c r="D22240" s="55"/>
      <c r="E22240" s="21"/>
      <c r="F22240" s="21"/>
      <c r="G22240" s="21"/>
      <c r="H22240" s="21"/>
    </row>
    <row r="22241" spans="4:8">
      <c r="D22241" s="55"/>
      <c r="E22241" s="21"/>
      <c r="F22241" s="21"/>
      <c r="G22241" s="21"/>
      <c r="H22241" s="21"/>
    </row>
    <row r="22242" spans="4:8">
      <c r="D22242" s="55"/>
      <c r="E22242" s="21"/>
      <c r="F22242" s="21"/>
      <c r="G22242" s="21"/>
      <c r="H22242" s="21"/>
    </row>
    <row r="22243" spans="4:8">
      <c r="D22243" s="55"/>
      <c r="E22243" s="21"/>
      <c r="F22243" s="21"/>
      <c r="G22243" s="21"/>
      <c r="H22243" s="21"/>
    </row>
    <row r="22244" spans="4:8">
      <c r="D22244" s="55"/>
      <c r="E22244" s="21"/>
      <c r="F22244" s="21"/>
      <c r="G22244" s="21"/>
      <c r="H22244" s="21"/>
    </row>
    <row r="22245" spans="4:8">
      <c r="D22245" s="55"/>
      <c r="E22245" s="21"/>
      <c r="F22245" s="21"/>
      <c r="G22245" s="21"/>
      <c r="H22245" s="21"/>
    </row>
    <row r="22246" spans="4:8">
      <c r="D22246" s="55"/>
      <c r="E22246" s="21"/>
      <c r="F22246" s="21"/>
      <c r="G22246" s="21"/>
      <c r="H22246" s="21"/>
    </row>
    <row r="22247" spans="4:8">
      <c r="D22247" s="55"/>
      <c r="E22247" s="21"/>
      <c r="F22247" s="21"/>
      <c r="G22247" s="21"/>
      <c r="H22247" s="21"/>
    </row>
    <row r="22248" spans="4:8">
      <c r="D22248" s="55"/>
      <c r="E22248" s="21"/>
      <c r="F22248" s="21"/>
      <c r="G22248" s="21"/>
      <c r="H22248" s="21"/>
    </row>
    <row r="22249" spans="4:8">
      <c r="D22249" s="55"/>
      <c r="E22249" s="21"/>
      <c r="F22249" s="21"/>
      <c r="G22249" s="21"/>
      <c r="H22249" s="21"/>
    </row>
    <row r="22250" spans="4:8">
      <c r="D22250" s="55"/>
      <c r="E22250" s="21"/>
      <c r="F22250" s="21"/>
      <c r="G22250" s="21"/>
      <c r="H22250" s="21"/>
    </row>
    <row r="22251" spans="4:8">
      <c r="D22251" s="55"/>
      <c r="E22251" s="21"/>
      <c r="F22251" s="21"/>
      <c r="G22251" s="21"/>
      <c r="H22251" s="21"/>
    </row>
    <row r="22252" spans="4:8">
      <c r="D22252" s="55"/>
      <c r="E22252" s="21"/>
      <c r="F22252" s="21"/>
      <c r="G22252" s="21"/>
      <c r="H22252" s="21"/>
    </row>
    <row r="22253" spans="4:8">
      <c r="D22253" s="55"/>
      <c r="E22253" s="21"/>
      <c r="F22253" s="21"/>
      <c r="G22253" s="21"/>
      <c r="H22253" s="21"/>
    </row>
    <row r="22254" spans="4:8">
      <c r="D22254" s="55"/>
      <c r="E22254" s="21"/>
      <c r="F22254" s="21"/>
      <c r="G22254" s="21"/>
      <c r="H22254" s="21"/>
    </row>
    <row r="22255" spans="4:8">
      <c r="D22255" s="55"/>
      <c r="E22255" s="21"/>
      <c r="F22255" s="21"/>
      <c r="G22255" s="21"/>
      <c r="H22255" s="21"/>
    </row>
    <row r="22256" spans="4:8">
      <c r="D22256" s="55"/>
      <c r="E22256" s="21"/>
      <c r="F22256" s="21"/>
      <c r="G22256" s="21"/>
      <c r="H22256" s="21"/>
    </row>
    <row r="22257" spans="4:8">
      <c r="D22257" s="55"/>
      <c r="E22257" s="21"/>
      <c r="F22257" s="21"/>
      <c r="G22257" s="21"/>
      <c r="H22257" s="21"/>
    </row>
    <row r="22258" spans="4:8">
      <c r="D22258" s="55"/>
      <c r="E22258" s="21"/>
      <c r="F22258" s="21"/>
      <c r="G22258" s="21"/>
      <c r="H22258" s="21"/>
    </row>
    <row r="22259" spans="4:8">
      <c r="D22259" s="55"/>
      <c r="E22259" s="21"/>
      <c r="F22259" s="21"/>
      <c r="G22259" s="21"/>
      <c r="H22259" s="21"/>
    </row>
    <row r="22260" spans="4:8">
      <c r="D22260" s="55"/>
      <c r="E22260" s="21"/>
      <c r="F22260" s="21"/>
      <c r="G22260" s="21"/>
      <c r="H22260" s="21"/>
    </row>
    <row r="22261" spans="4:8">
      <c r="D22261" s="55"/>
      <c r="E22261" s="21"/>
      <c r="F22261" s="21"/>
      <c r="G22261" s="21"/>
      <c r="H22261" s="21"/>
    </row>
    <row r="22262" spans="4:8">
      <c r="D22262" s="55"/>
      <c r="E22262" s="21"/>
      <c r="F22262" s="21"/>
      <c r="G22262" s="21"/>
      <c r="H22262" s="21"/>
    </row>
    <row r="22263" spans="4:8">
      <c r="D22263" s="55"/>
      <c r="E22263" s="21"/>
      <c r="F22263" s="21"/>
      <c r="G22263" s="21"/>
      <c r="H22263" s="21"/>
    </row>
    <row r="22264" spans="4:8">
      <c r="D22264" s="55"/>
      <c r="E22264" s="21"/>
      <c r="F22264" s="21"/>
      <c r="G22264" s="21"/>
      <c r="H22264" s="21"/>
    </row>
    <row r="22265" spans="4:8">
      <c r="D22265" s="55"/>
      <c r="E22265" s="21"/>
      <c r="F22265" s="21"/>
      <c r="G22265" s="21"/>
      <c r="H22265" s="21"/>
    </row>
    <row r="22266" spans="4:8">
      <c r="D22266" s="55"/>
      <c r="E22266" s="21"/>
      <c r="F22266" s="21"/>
      <c r="G22266" s="21"/>
      <c r="H22266" s="21"/>
    </row>
    <row r="22267" spans="4:8">
      <c r="D22267" s="55"/>
      <c r="E22267" s="21"/>
      <c r="F22267" s="21"/>
      <c r="G22267" s="21"/>
      <c r="H22267" s="21"/>
    </row>
    <row r="22268" spans="4:8">
      <c r="D22268" s="55"/>
      <c r="E22268" s="21"/>
      <c r="F22268" s="21"/>
      <c r="G22268" s="21"/>
      <c r="H22268" s="21"/>
    </row>
    <row r="22269" spans="4:8">
      <c r="D22269" s="55"/>
      <c r="E22269" s="21"/>
      <c r="F22269" s="21"/>
      <c r="G22269" s="21"/>
      <c r="H22269" s="21"/>
    </row>
    <row r="22270" spans="4:8">
      <c r="D22270" s="55"/>
      <c r="E22270" s="21"/>
      <c r="F22270" s="21"/>
      <c r="G22270" s="21"/>
      <c r="H22270" s="21"/>
    </row>
    <row r="22271" spans="4:8">
      <c r="D22271" s="55"/>
      <c r="E22271" s="21"/>
      <c r="F22271" s="21"/>
      <c r="G22271" s="21"/>
      <c r="H22271" s="21"/>
    </row>
    <row r="22272" spans="4:8">
      <c r="D22272" s="55"/>
      <c r="E22272" s="21"/>
      <c r="F22272" s="21"/>
      <c r="G22272" s="21"/>
      <c r="H22272" s="21"/>
    </row>
    <row r="22273" spans="4:8">
      <c r="D22273" s="55"/>
      <c r="E22273" s="21"/>
      <c r="F22273" s="21"/>
      <c r="G22273" s="21"/>
      <c r="H22273" s="21"/>
    </row>
    <row r="22274" spans="4:8">
      <c r="D22274" s="55"/>
      <c r="E22274" s="21"/>
      <c r="F22274" s="21"/>
      <c r="G22274" s="21"/>
      <c r="H22274" s="21"/>
    </row>
    <row r="22275" spans="4:8">
      <c r="D22275" s="55"/>
      <c r="E22275" s="21"/>
      <c r="F22275" s="21"/>
      <c r="G22275" s="21"/>
      <c r="H22275" s="21"/>
    </row>
    <row r="22276" spans="4:8">
      <c r="D22276" s="55"/>
      <c r="E22276" s="21"/>
      <c r="F22276" s="21"/>
      <c r="G22276" s="21"/>
      <c r="H22276" s="21"/>
    </row>
    <row r="22277" spans="4:8">
      <c r="D22277" s="55"/>
      <c r="E22277" s="21"/>
      <c r="F22277" s="21"/>
      <c r="G22277" s="21"/>
      <c r="H22277" s="21"/>
    </row>
    <row r="22278" spans="4:8">
      <c r="D22278" s="55"/>
      <c r="E22278" s="21"/>
      <c r="F22278" s="21"/>
      <c r="G22278" s="21"/>
      <c r="H22278" s="21"/>
    </row>
    <row r="22279" spans="4:8">
      <c r="D22279" s="55"/>
      <c r="E22279" s="21"/>
      <c r="F22279" s="21"/>
      <c r="G22279" s="21"/>
      <c r="H22279" s="21"/>
    </row>
    <row r="22280" spans="4:8">
      <c r="D22280" s="55"/>
      <c r="E22280" s="21"/>
      <c r="F22280" s="21"/>
      <c r="G22280" s="21"/>
      <c r="H22280" s="21"/>
    </row>
    <row r="22281" spans="4:8">
      <c r="D22281" s="55"/>
      <c r="E22281" s="21"/>
      <c r="F22281" s="21"/>
      <c r="G22281" s="21"/>
      <c r="H22281" s="21"/>
    </row>
    <row r="22282" spans="4:8">
      <c r="D22282" s="55"/>
      <c r="E22282" s="21"/>
      <c r="F22282" s="21"/>
      <c r="G22282" s="21"/>
      <c r="H22282" s="21"/>
    </row>
    <row r="22283" spans="4:8">
      <c r="D22283" s="55"/>
      <c r="E22283" s="21"/>
      <c r="F22283" s="21"/>
      <c r="G22283" s="21"/>
      <c r="H22283" s="21"/>
    </row>
    <row r="22284" spans="4:8">
      <c r="D22284" s="55"/>
      <c r="E22284" s="21"/>
      <c r="F22284" s="21"/>
      <c r="G22284" s="21"/>
      <c r="H22284" s="21"/>
    </row>
    <row r="22285" spans="4:8">
      <c r="D22285" s="55"/>
      <c r="E22285" s="21"/>
      <c r="F22285" s="21"/>
      <c r="G22285" s="21"/>
      <c r="H22285" s="21"/>
    </row>
    <row r="22286" spans="4:8">
      <c r="D22286" s="55"/>
      <c r="E22286" s="21"/>
      <c r="F22286" s="21"/>
      <c r="G22286" s="21"/>
      <c r="H22286" s="21"/>
    </row>
    <row r="22287" spans="4:8">
      <c r="D22287" s="55"/>
      <c r="E22287" s="21"/>
      <c r="F22287" s="21"/>
      <c r="G22287" s="21"/>
      <c r="H22287" s="21"/>
    </row>
    <row r="22288" spans="4:8">
      <c r="D22288" s="55"/>
      <c r="E22288" s="21"/>
      <c r="F22288" s="21"/>
      <c r="G22288" s="21"/>
      <c r="H22288" s="21"/>
    </row>
    <row r="22289" spans="4:8">
      <c r="D22289" s="55"/>
      <c r="E22289" s="21"/>
      <c r="F22289" s="21"/>
      <c r="G22289" s="21"/>
      <c r="H22289" s="21"/>
    </row>
    <row r="22290" spans="4:8">
      <c r="D22290" s="55"/>
      <c r="E22290" s="21"/>
      <c r="F22290" s="21"/>
      <c r="G22290" s="21"/>
      <c r="H22290" s="21"/>
    </row>
    <row r="22291" spans="4:8">
      <c r="D22291" s="55"/>
      <c r="E22291" s="21"/>
      <c r="F22291" s="21"/>
      <c r="G22291" s="21"/>
      <c r="H22291" s="21"/>
    </row>
    <row r="22292" spans="4:8">
      <c r="D22292" s="55"/>
      <c r="E22292" s="21"/>
      <c r="F22292" s="21"/>
      <c r="G22292" s="21"/>
      <c r="H22292" s="21"/>
    </row>
    <row r="22293" spans="4:8">
      <c r="D22293" s="55"/>
      <c r="E22293" s="21"/>
      <c r="F22293" s="21"/>
      <c r="G22293" s="21"/>
      <c r="H22293" s="21"/>
    </row>
    <row r="22294" spans="4:8">
      <c r="D22294" s="55"/>
      <c r="E22294" s="21"/>
      <c r="F22294" s="21"/>
      <c r="G22294" s="21"/>
      <c r="H22294" s="21"/>
    </row>
    <row r="22295" spans="4:8">
      <c r="D22295" s="55"/>
      <c r="E22295" s="21"/>
      <c r="F22295" s="21"/>
      <c r="G22295" s="21"/>
      <c r="H22295" s="21"/>
    </row>
    <row r="22296" spans="4:8">
      <c r="D22296" s="55"/>
      <c r="E22296" s="21"/>
      <c r="F22296" s="21"/>
      <c r="G22296" s="21"/>
      <c r="H22296" s="21"/>
    </row>
    <row r="22297" spans="4:8">
      <c r="D22297" s="55"/>
      <c r="E22297" s="21"/>
      <c r="F22297" s="21"/>
      <c r="G22297" s="21"/>
      <c r="H22297" s="21"/>
    </row>
    <row r="22298" spans="4:8">
      <c r="D22298" s="55"/>
      <c r="E22298" s="21"/>
      <c r="F22298" s="21"/>
      <c r="G22298" s="21"/>
      <c r="H22298" s="21"/>
    </row>
    <row r="22299" spans="4:8">
      <c r="D22299" s="55"/>
      <c r="E22299" s="21"/>
      <c r="F22299" s="21"/>
      <c r="G22299" s="21"/>
      <c r="H22299" s="21"/>
    </row>
    <row r="22300" spans="4:8">
      <c r="D22300" s="55"/>
      <c r="E22300" s="21"/>
      <c r="F22300" s="21"/>
      <c r="G22300" s="21"/>
      <c r="H22300" s="21"/>
    </row>
    <row r="22301" spans="4:8">
      <c r="D22301" s="55"/>
      <c r="E22301" s="21"/>
      <c r="F22301" s="21"/>
      <c r="G22301" s="21"/>
      <c r="H22301" s="21"/>
    </row>
    <row r="22302" spans="4:8">
      <c r="D22302" s="55"/>
      <c r="E22302" s="21"/>
      <c r="F22302" s="21"/>
      <c r="G22302" s="21"/>
      <c r="H22302" s="21"/>
    </row>
    <row r="22303" spans="4:8">
      <c r="D22303" s="55"/>
      <c r="E22303" s="21"/>
      <c r="F22303" s="21"/>
      <c r="G22303" s="21"/>
      <c r="H22303" s="21"/>
    </row>
    <row r="22304" spans="4:8">
      <c r="D22304" s="55"/>
      <c r="E22304" s="21"/>
      <c r="F22304" s="21"/>
      <c r="G22304" s="21"/>
      <c r="H22304" s="21"/>
    </row>
    <row r="22305" spans="4:8">
      <c r="D22305" s="55"/>
      <c r="E22305" s="21"/>
      <c r="F22305" s="21"/>
      <c r="G22305" s="21"/>
      <c r="H22305" s="21"/>
    </row>
    <row r="22306" spans="4:8">
      <c r="D22306" s="55"/>
      <c r="E22306" s="21"/>
      <c r="F22306" s="21"/>
      <c r="G22306" s="21"/>
      <c r="H22306" s="21"/>
    </row>
    <row r="22307" spans="4:8">
      <c r="D22307" s="55"/>
      <c r="E22307" s="21"/>
      <c r="F22307" s="21"/>
      <c r="G22307" s="21"/>
      <c r="H22307" s="21"/>
    </row>
    <row r="22308" spans="4:8">
      <c r="D22308" s="55"/>
      <c r="E22308" s="21"/>
      <c r="F22308" s="21"/>
      <c r="G22308" s="21"/>
      <c r="H22308" s="21"/>
    </row>
    <row r="22309" spans="4:8">
      <c r="D22309" s="55"/>
      <c r="E22309" s="21"/>
      <c r="F22309" s="21"/>
      <c r="G22309" s="21"/>
      <c r="H22309" s="21"/>
    </row>
    <row r="22310" spans="4:8">
      <c r="D22310" s="55"/>
      <c r="E22310" s="21"/>
      <c r="F22310" s="21"/>
      <c r="G22310" s="21"/>
      <c r="H22310" s="21"/>
    </row>
    <row r="22311" spans="4:8">
      <c r="D22311" s="55"/>
      <c r="E22311" s="21"/>
      <c r="F22311" s="21"/>
      <c r="G22311" s="21"/>
      <c r="H22311" s="21"/>
    </row>
    <row r="22312" spans="4:8">
      <c r="D22312" s="55"/>
      <c r="E22312" s="21"/>
      <c r="F22312" s="21"/>
      <c r="G22312" s="21"/>
      <c r="H22312" s="21"/>
    </row>
    <row r="22313" spans="4:8">
      <c r="D22313" s="55"/>
      <c r="E22313" s="21"/>
      <c r="F22313" s="21"/>
      <c r="G22313" s="21"/>
      <c r="H22313" s="21"/>
    </row>
    <row r="22314" spans="4:8">
      <c r="D22314" s="55"/>
      <c r="E22314" s="21"/>
      <c r="F22314" s="21"/>
      <c r="G22314" s="21"/>
      <c r="H22314" s="21"/>
    </row>
    <row r="22315" spans="4:8">
      <c r="D22315" s="55"/>
      <c r="E22315" s="21"/>
      <c r="F22315" s="21"/>
      <c r="G22315" s="21"/>
      <c r="H22315" s="21"/>
    </row>
    <row r="22316" spans="4:8">
      <c r="D22316" s="55"/>
      <c r="E22316" s="21"/>
      <c r="F22316" s="21"/>
      <c r="G22316" s="21"/>
      <c r="H22316" s="21"/>
    </row>
    <row r="22317" spans="4:8">
      <c r="D22317" s="55"/>
      <c r="E22317" s="21"/>
      <c r="F22317" s="21"/>
      <c r="G22317" s="21"/>
      <c r="H22317" s="21"/>
    </row>
    <row r="22318" spans="4:8">
      <c r="D22318" s="55"/>
      <c r="E22318" s="21"/>
      <c r="F22318" s="21"/>
      <c r="G22318" s="21"/>
      <c r="H22318" s="21"/>
    </row>
    <row r="22319" spans="4:8">
      <c r="D22319" s="55"/>
      <c r="E22319" s="21"/>
      <c r="F22319" s="21"/>
      <c r="G22319" s="21"/>
      <c r="H22319" s="21"/>
    </row>
    <row r="22320" spans="4:8">
      <c r="D22320" s="55"/>
      <c r="E22320" s="21"/>
      <c r="F22320" s="21"/>
      <c r="G22320" s="21"/>
      <c r="H22320" s="21"/>
    </row>
    <row r="22321" spans="4:8">
      <c r="D22321" s="55"/>
      <c r="E22321" s="21"/>
      <c r="F22321" s="21"/>
      <c r="G22321" s="21"/>
      <c r="H22321" s="21"/>
    </row>
    <row r="22322" spans="4:8">
      <c r="D22322" s="55"/>
      <c r="E22322" s="21"/>
      <c r="F22322" s="21"/>
      <c r="G22322" s="21"/>
      <c r="H22322" s="21"/>
    </row>
    <row r="22323" spans="4:8">
      <c r="D22323" s="55"/>
      <c r="E22323" s="21"/>
      <c r="F22323" s="21"/>
      <c r="G22323" s="21"/>
      <c r="H22323" s="21"/>
    </row>
    <row r="22324" spans="4:8">
      <c r="D22324" s="55"/>
      <c r="E22324" s="21"/>
      <c r="F22324" s="21"/>
      <c r="G22324" s="21"/>
      <c r="H22324" s="21"/>
    </row>
    <row r="22325" spans="4:8">
      <c r="D22325" s="55"/>
      <c r="E22325" s="21"/>
      <c r="F22325" s="21"/>
      <c r="G22325" s="21"/>
      <c r="H22325" s="21"/>
    </row>
    <row r="22326" spans="4:8">
      <c r="D22326" s="55"/>
      <c r="E22326" s="21"/>
      <c r="F22326" s="21"/>
      <c r="G22326" s="21"/>
      <c r="H22326" s="21"/>
    </row>
    <row r="22327" spans="4:8">
      <c r="D22327" s="55"/>
      <c r="E22327" s="21"/>
      <c r="F22327" s="21"/>
      <c r="G22327" s="21"/>
      <c r="H22327" s="21"/>
    </row>
    <row r="22328" spans="4:8">
      <c r="D22328" s="55"/>
      <c r="E22328" s="21"/>
      <c r="F22328" s="21"/>
      <c r="G22328" s="21"/>
      <c r="H22328" s="21"/>
    </row>
    <row r="22329" spans="4:8">
      <c r="D22329" s="55"/>
      <c r="E22329" s="21"/>
      <c r="F22329" s="21"/>
      <c r="G22329" s="21"/>
      <c r="H22329" s="21"/>
    </row>
    <row r="22330" spans="4:8">
      <c r="D22330" s="55"/>
      <c r="E22330" s="21"/>
      <c r="F22330" s="21"/>
      <c r="G22330" s="21"/>
      <c r="H22330" s="21"/>
    </row>
    <row r="22331" spans="4:8">
      <c r="D22331" s="55"/>
      <c r="E22331" s="21"/>
      <c r="F22331" s="21"/>
      <c r="G22331" s="21"/>
      <c r="H22331" s="21"/>
    </row>
    <row r="22332" spans="4:8">
      <c r="D22332" s="55"/>
      <c r="E22332" s="21"/>
      <c r="F22332" s="21"/>
      <c r="G22332" s="21"/>
      <c r="H22332" s="21"/>
    </row>
    <row r="22333" spans="4:8">
      <c r="D22333" s="55"/>
      <c r="E22333" s="21"/>
      <c r="F22333" s="21"/>
      <c r="G22333" s="21"/>
      <c r="H22333" s="21"/>
    </row>
    <row r="22334" spans="4:8">
      <c r="D22334" s="55"/>
      <c r="E22334" s="21"/>
      <c r="F22334" s="21"/>
      <c r="G22334" s="21"/>
      <c r="H22334" s="21"/>
    </row>
    <row r="22335" spans="4:8">
      <c r="D22335" s="55"/>
      <c r="E22335" s="21"/>
      <c r="F22335" s="21"/>
      <c r="G22335" s="21"/>
      <c r="H22335" s="21"/>
    </row>
    <row r="22336" spans="4:8">
      <c r="D22336" s="55"/>
      <c r="E22336" s="21"/>
      <c r="F22336" s="21"/>
      <c r="G22336" s="21"/>
      <c r="H22336" s="21"/>
    </row>
    <row r="22337" spans="4:8">
      <c r="D22337" s="55"/>
      <c r="E22337" s="21"/>
      <c r="F22337" s="21"/>
      <c r="G22337" s="21"/>
      <c r="H22337" s="21"/>
    </row>
    <row r="22338" spans="4:8">
      <c r="D22338" s="55"/>
      <c r="E22338" s="21"/>
      <c r="F22338" s="21"/>
      <c r="G22338" s="21"/>
      <c r="H22338" s="21"/>
    </row>
    <row r="22339" spans="4:8">
      <c r="D22339" s="55"/>
      <c r="E22339" s="21"/>
      <c r="F22339" s="21"/>
      <c r="G22339" s="21"/>
      <c r="H22339" s="21"/>
    </row>
    <row r="22340" spans="4:8">
      <c r="D22340" s="55"/>
      <c r="E22340" s="21"/>
      <c r="F22340" s="21"/>
      <c r="G22340" s="21"/>
      <c r="H22340" s="21"/>
    </row>
    <row r="22341" spans="4:8">
      <c r="D22341" s="55"/>
      <c r="E22341" s="21"/>
      <c r="F22341" s="21"/>
      <c r="G22341" s="21"/>
      <c r="H22341" s="21"/>
    </row>
    <row r="22342" spans="4:8">
      <c r="D22342" s="55"/>
      <c r="E22342" s="21"/>
      <c r="F22342" s="21"/>
      <c r="G22342" s="21"/>
      <c r="H22342" s="21"/>
    </row>
    <row r="22343" spans="4:8">
      <c r="D22343" s="55"/>
      <c r="E22343" s="21"/>
      <c r="F22343" s="21"/>
      <c r="G22343" s="21"/>
      <c r="H22343" s="21"/>
    </row>
    <row r="22344" spans="4:8">
      <c r="D22344" s="55"/>
      <c r="E22344" s="21"/>
      <c r="F22344" s="21"/>
      <c r="G22344" s="21"/>
      <c r="H22344" s="21"/>
    </row>
    <row r="22345" spans="4:8">
      <c r="D22345" s="55"/>
      <c r="E22345" s="21"/>
      <c r="F22345" s="21"/>
      <c r="G22345" s="21"/>
      <c r="H22345" s="21"/>
    </row>
    <row r="22346" spans="4:8">
      <c r="D22346" s="55"/>
      <c r="E22346" s="21"/>
      <c r="F22346" s="21"/>
      <c r="G22346" s="21"/>
      <c r="H22346" s="21"/>
    </row>
    <row r="22347" spans="4:8">
      <c r="D22347" s="55"/>
      <c r="E22347" s="21"/>
      <c r="F22347" s="21"/>
      <c r="G22347" s="21"/>
      <c r="H22347" s="21"/>
    </row>
    <row r="22348" spans="4:8">
      <c r="D22348" s="55"/>
      <c r="E22348" s="21"/>
      <c r="F22348" s="21"/>
      <c r="G22348" s="21"/>
      <c r="H22348" s="21"/>
    </row>
    <row r="22349" spans="4:8">
      <c r="D22349" s="55"/>
      <c r="E22349" s="21"/>
      <c r="F22349" s="21"/>
      <c r="G22349" s="21"/>
      <c r="H22349" s="21"/>
    </row>
    <row r="22350" spans="4:8">
      <c r="D22350" s="55"/>
      <c r="E22350" s="21"/>
      <c r="F22350" s="21"/>
      <c r="G22350" s="21"/>
      <c r="H22350" s="21"/>
    </row>
    <row r="22351" spans="4:8">
      <c r="D22351" s="55"/>
      <c r="E22351" s="21"/>
      <c r="F22351" s="21"/>
      <c r="G22351" s="21"/>
      <c r="H22351" s="21"/>
    </row>
    <row r="22352" spans="4:8">
      <c r="D22352" s="55"/>
      <c r="E22352" s="21"/>
      <c r="F22352" s="21"/>
      <c r="G22352" s="21"/>
      <c r="H22352" s="21"/>
    </row>
    <row r="22353" spans="4:8">
      <c r="D22353" s="55"/>
      <c r="E22353" s="21"/>
      <c r="F22353" s="21"/>
      <c r="G22353" s="21"/>
      <c r="H22353" s="21"/>
    </row>
    <row r="22354" spans="4:8">
      <c r="D22354" s="55"/>
      <c r="E22354" s="21"/>
      <c r="F22354" s="21"/>
      <c r="G22354" s="21"/>
      <c r="H22354" s="21"/>
    </row>
    <row r="22355" spans="4:8">
      <c r="D22355" s="55"/>
      <c r="E22355" s="21"/>
      <c r="F22355" s="21"/>
      <c r="G22355" s="21"/>
      <c r="H22355" s="21"/>
    </row>
    <row r="22356" spans="4:8">
      <c r="D22356" s="55"/>
      <c r="E22356" s="21"/>
      <c r="F22356" s="21"/>
      <c r="G22356" s="21"/>
      <c r="H22356" s="21"/>
    </row>
    <row r="22357" spans="4:8">
      <c r="D22357" s="55"/>
      <c r="E22357" s="21"/>
      <c r="F22357" s="21"/>
      <c r="G22357" s="21"/>
      <c r="H22357" s="21"/>
    </row>
    <row r="22358" spans="4:8">
      <c r="D22358" s="55"/>
      <c r="E22358" s="21"/>
      <c r="F22358" s="21"/>
      <c r="G22358" s="21"/>
      <c r="H22358" s="21"/>
    </row>
    <row r="22359" spans="4:8">
      <c r="D22359" s="55"/>
      <c r="E22359" s="21"/>
      <c r="F22359" s="21"/>
      <c r="G22359" s="21"/>
      <c r="H22359" s="21"/>
    </row>
    <row r="22360" spans="4:8">
      <c r="D22360" s="55"/>
      <c r="E22360" s="21"/>
      <c r="F22360" s="21"/>
      <c r="G22360" s="21"/>
      <c r="H22360" s="21"/>
    </row>
    <row r="22361" spans="4:8">
      <c r="D22361" s="55"/>
      <c r="E22361" s="21"/>
      <c r="F22361" s="21"/>
      <c r="G22361" s="21"/>
      <c r="H22361" s="21"/>
    </row>
    <row r="22362" spans="4:8">
      <c r="D22362" s="55"/>
      <c r="E22362" s="21"/>
      <c r="F22362" s="21"/>
      <c r="G22362" s="21"/>
      <c r="H22362" s="21"/>
    </row>
    <row r="22363" spans="4:8">
      <c r="D22363" s="55"/>
      <c r="E22363" s="21"/>
      <c r="F22363" s="21"/>
      <c r="G22363" s="21"/>
      <c r="H22363" s="21"/>
    </row>
    <row r="22364" spans="4:8">
      <c r="D22364" s="55"/>
      <c r="E22364" s="21"/>
      <c r="F22364" s="21"/>
      <c r="G22364" s="21"/>
      <c r="H22364" s="21"/>
    </row>
    <row r="22365" spans="4:8">
      <c r="D22365" s="55"/>
      <c r="E22365" s="21"/>
      <c r="F22365" s="21"/>
      <c r="G22365" s="21"/>
      <c r="H22365" s="21"/>
    </row>
    <row r="22366" spans="4:8">
      <c r="D22366" s="55"/>
      <c r="E22366" s="21"/>
      <c r="F22366" s="21"/>
      <c r="G22366" s="21"/>
      <c r="H22366" s="21"/>
    </row>
    <row r="22367" spans="4:8">
      <c r="D22367" s="55"/>
      <c r="E22367" s="21"/>
      <c r="F22367" s="21"/>
      <c r="G22367" s="21"/>
      <c r="H22367" s="21"/>
    </row>
    <row r="22368" spans="4:8">
      <c r="D22368" s="55"/>
      <c r="E22368" s="21"/>
      <c r="F22368" s="21"/>
      <c r="G22368" s="21"/>
      <c r="H22368" s="21"/>
    </row>
    <row r="22369" spans="4:8">
      <c r="D22369" s="55"/>
      <c r="E22369" s="21"/>
      <c r="F22369" s="21"/>
      <c r="G22369" s="21"/>
      <c r="H22369" s="21"/>
    </row>
    <row r="22370" spans="4:8">
      <c r="D22370" s="55"/>
      <c r="E22370" s="21"/>
      <c r="F22370" s="21"/>
      <c r="G22370" s="21"/>
      <c r="H22370" s="21"/>
    </row>
    <row r="22371" spans="4:8">
      <c r="D22371" s="55"/>
      <c r="E22371" s="21"/>
      <c r="F22371" s="21"/>
      <c r="G22371" s="21"/>
      <c r="H22371" s="21"/>
    </row>
    <row r="22372" spans="4:8">
      <c r="D22372" s="55"/>
      <c r="E22372" s="21"/>
      <c r="F22372" s="21"/>
      <c r="G22372" s="21"/>
      <c r="H22372" s="21"/>
    </row>
    <row r="22373" spans="4:8">
      <c r="D22373" s="55"/>
      <c r="E22373" s="21"/>
      <c r="F22373" s="21"/>
      <c r="G22373" s="21"/>
      <c r="H22373" s="21"/>
    </row>
    <row r="22374" spans="4:8">
      <c r="D22374" s="55"/>
      <c r="E22374" s="21"/>
      <c r="F22374" s="21"/>
      <c r="G22374" s="21"/>
      <c r="H22374" s="21"/>
    </row>
    <row r="22375" spans="4:8">
      <c r="D22375" s="55"/>
      <c r="E22375" s="21"/>
      <c r="F22375" s="21"/>
      <c r="G22375" s="21"/>
      <c r="H22375" s="21"/>
    </row>
    <row r="22376" spans="4:8">
      <c r="D22376" s="55"/>
      <c r="E22376" s="21"/>
      <c r="F22376" s="21"/>
      <c r="G22376" s="21"/>
      <c r="H22376" s="21"/>
    </row>
    <row r="22377" spans="4:8">
      <c r="D22377" s="55"/>
      <c r="E22377" s="21"/>
      <c r="F22377" s="21"/>
      <c r="G22377" s="21"/>
      <c r="H22377" s="21"/>
    </row>
    <row r="22378" spans="4:8">
      <c r="D22378" s="55"/>
      <c r="E22378" s="21"/>
      <c r="F22378" s="21"/>
      <c r="G22378" s="21"/>
      <c r="H22378" s="21"/>
    </row>
    <row r="22379" spans="4:8">
      <c r="D22379" s="55"/>
      <c r="E22379" s="21"/>
      <c r="F22379" s="21"/>
      <c r="G22379" s="21"/>
      <c r="H22379" s="21"/>
    </row>
    <row r="22380" spans="4:8">
      <c r="D22380" s="55"/>
      <c r="E22380" s="21"/>
      <c r="F22380" s="21"/>
      <c r="G22380" s="21"/>
      <c r="H22380" s="21"/>
    </row>
    <row r="22381" spans="4:8">
      <c r="D22381" s="55"/>
      <c r="E22381" s="21"/>
      <c r="F22381" s="21"/>
      <c r="G22381" s="21"/>
      <c r="H22381" s="21"/>
    </row>
    <row r="22382" spans="4:8">
      <c r="D22382" s="55"/>
      <c r="E22382" s="21"/>
      <c r="F22382" s="21"/>
      <c r="G22382" s="21"/>
      <c r="H22382" s="21"/>
    </row>
    <row r="22383" spans="4:8">
      <c r="D22383" s="55"/>
      <c r="E22383" s="21"/>
      <c r="F22383" s="21"/>
      <c r="G22383" s="21"/>
      <c r="H22383" s="21"/>
    </row>
    <row r="22384" spans="4:8">
      <c r="D22384" s="55"/>
      <c r="E22384" s="21"/>
      <c r="F22384" s="21"/>
      <c r="G22384" s="21"/>
      <c r="H22384" s="21"/>
    </row>
    <row r="22385" spans="4:8">
      <c r="D22385" s="55"/>
      <c r="E22385" s="21"/>
      <c r="F22385" s="21"/>
      <c r="G22385" s="21"/>
      <c r="H22385" s="21"/>
    </row>
    <row r="22386" spans="4:8">
      <c r="D22386" s="55"/>
      <c r="E22386" s="21"/>
      <c r="F22386" s="21"/>
      <c r="G22386" s="21"/>
      <c r="H22386" s="21"/>
    </row>
    <row r="22387" spans="4:8">
      <c r="D22387" s="55"/>
      <c r="E22387" s="21"/>
      <c r="F22387" s="21"/>
      <c r="G22387" s="21"/>
      <c r="H22387" s="21"/>
    </row>
    <row r="22388" spans="4:8">
      <c r="D22388" s="55"/>
      <c r="E22388" s="21"/>
      <c r="F22388" s="21"/>
      <c r="G22388" s="21"/>
      <c r="H22388" s="21"/>
    </row>
    <row r="22389" spans="4:8">
      <c r="D22389" s="55"/>
      <c r="E22389" s="21"/>
      <c r="F22389" s="21"/>
      <c r="G22389" s="21"/>
      <c r="H22389" s="21"/>
    </row>
    <row r="22390" spans="4:8">
      <c r="D22390" s="55"/>
      <c r="E22390" s="21"/>
      <c r="F22390" s="21"/>
      <c r="G22390" s="21"/>
      <c r="H22390" s="21"/>
    </row>
    <row r="22391" spans="4:8">
      <c r="D22391" s="55"/>
      <c r="E22391" s="21"/>
      <c r="F22391" s="21"/>
      <c r="G22391" s="21"/>
      <c r="H22391" s="21"/>
    </row>
    <row r="22392" spans="4:8">
      <c r="D22392" s="55"/>
      <c r="E22392" s="21"/>
      <c r="F22392" s="21"/>
      <c r="G22392" s="21"/>
      <c r="H22392" s="21"/>
    </row>
    <row r="22393" spans="4:8">
      <c r="D22393" s="55"/>
      <c r="E22393" s="21"/>
      <c r="F22393" s="21"/>
      <c r="G22393" s="21"/>
      <c r="H22393" s="21"/>
    </row>
    <row r="22394" spans="4:8">
      <c r="D22394" s="55"/>
      <c r="E22394" s="21"/>
      <c r="F22394" s="21"/>
      <c r="G22394" s="21"/>
      <c r="H22394" s="21"/>
    </row>
    <row r="22395" spans="4:8">
      <c r="D22395" s="55"/>
      <c r="E22395" s="21"/>
      <c r="F22395" s="21"/>
      <c r="G22395" s="21"/>
      <c r="H22395" s="21"/>
    </row>
    <row r="22396" spans="4:8">
      <c r="D22396" s="55"/>
      <c r="E22396" s="21"/>
      <c r="F22396" s="21"/>
      <c r="G22396" s="21"/>
      <c r="H22396" s="21"/>
    </row>
    <row r="22397" spans="4:8">
      <c r="D22397" s="55"/>
      <c r="E22397" s="21"/>
      <c r="F22397" s="21"/>
      <c r="G22397" s="21"/>
      <c r="H22397" s="21"/>
    </row>
    <row r="22398" spans="4:8">
      <c r="D22398" s="55"/>
      <c r="E22398" s="21"/>
      <c r="F22398" s="21"/>
      <c r="G22398" s="21"/>
      <c r="H22398" s="21"/>
    </row>
    <row r="22399" spans="4:8">
      <c r="D22399" s="55"/>
      <c r="E22399" s="21"/>
      <c r="F22399" s="21"/>
      <c r="G22399" s="21"/>
      <c r="H22399" s="21"/>
    </row>
    <row r="22400" spans="4:8">
      <c r="D22400" s="55"/>
      <c r="E22400" s="21"/>
      <c r="F22400" s="21"/>
      <c r="G22400" s="21"/>
      <c r="H22400" s="21"/>
    </row>
    <row r="22401" spans="4:8">
      <c r="D22401" s="55"/>
      <c r="E22401" s="21"/>
      <c r="F22401" s="21"/>
      <c r="G22401" s="21"/>
      <c r="H22401" s="21"/>
    </row>
    <row r="22402" spans="4:8">
      <c r="D22402" s="55"/>
      <c r="E22402" s="21"/>
      <c r="F22402" s="21"/>
      <c r="G22402" s="21"/>
      <c r="H22402" s="21"/>
    </row>
    <row r="22403" spans="4:8">
      <c r="D22403" s="55"/>
      <c r="E22403" s="21"/>
      <c r="F22403" s="21"/>
      <c r="G22403" s="21"/>
      <c r="H22403" s="21"/>
    </row>
    <row r="22404" spans="4:8">
      <c r="D22404" s="55"/>
      <c r="E22404" s="21"/>
      <c r="F22404" s="21"/>
      <c r="G22404" s="21"/>
      <c r="H22404" s="21"/>
    </row>
    <row r="22405" spans="4:8">
      <c r="D22405" s="55"/>
      <c r="E22405" s="21"/>
      <c r="F22405" s="21"/>
      <c r="G22405" s="21"/>
      <c r="H22405" s="21"/>
    </row>
    <row r="22406" spans="4:8">
      <c r="D22406" s="55"/>
      <c r="E22406" s="21"/>
      <c r="F22406" s="21"/>
      <c r="G22406" s="21"/>
      <c r="H22406" s="21"/>
    </row>
    <row r="22407" spans="4:8">
      <c r="D22407" s="55"/>
      <c r="E22407" s="21"/>
      <c r="F22407" s="21"/>
      <c r="G22407" s="21"/>
      <c r="H22407" s="21"/>
    </row>
    <row r="22408" spans="4:8">
      <c r="D22408" s="55"/>
      <c r="E22408" s="21"/>
      <c r="F22408" s="21"/>
      <c r="G22408" s="21"/>
      <c r="H22408" s="21"/>
    </row>
    <row r="22409" spans="4:8">
      <c r="D22409" s="55"/>
      <c r="E22409" s="21"/>
      <c r="F22409" s="21"/>
      <c r="G22409" s="21"/>
      <c r="H22409" s="21"/>
    </row>
    <row r="22410" spans="4:8">
      <c r="D22410" s="55"/>
      <c r="E22410" s="21"/>
      <c r="F22410" s="21"/>
      <c r="G22410" s="21"/>
      <c r="H22410" s="21"/>
    </row>
    <row r="22411" spans="4:8">
      <c r="D22411" s="55"/>
      <c r="E22411" s="21"/>
      <c r="F22411" s="21"/>
      <c r="G22411" s="21"/>
      <c r="H22411" s="21"/>
    </row>
    <row r="22412" spans="4:8">
      <c r="D22412" s="55"/>
      <c r="E22412" s="21"/>
      <c r="F22412" s="21"/>
      <c r="G22412" s="21"/>
      <c r="H22412" s="21"/>
    </row>
    <row r="22413" spans="4:8">
      <c r="D22413" s="55"/>
      <c r="E22413" s="21"/>
      <c r="F22413" s="21"/>
      <c r="G22413" s="21"/>
      <c r="H22413" s="21"/>
    </row>
    <row r="22414" spans="4:8">
      <c r="D22414" s="55"/>
      <c r="E22414" s="21"/>
      <c r="F22414" s="21"/>
      <c r="G22414" s="21"/>
      <c r="H22414" s="21"/>
    </row>
    <row r="22415" spans="4:8">
      <c r="D22415" s="55"/>
      <c r="E22415" s="21"/>
      <c r="F22415" s="21"/>
      <c r="G22415" s="21"/>
      <c r="H22415" s="21"/>
    </row>
    <row r="22416" spans="4:8">
      <c r="D22416" s="55"/>
      <c r="E22416" s="21"/>
      <c r="F22416" s="21"/>
      <c r="G22416" s="21"/>
      <c r="H22416" s="21"/>
    </row>
    <row r="22417" spans="4:8">
      <c r="D22417" s="55"/>
      <c r="E22417" s="21"/>
      <c r="F22417" s="21"/>
      <c r="G22417" s="21"/>
      <c r="H22417" s="21"/>
    </row>
    <row r="22418" spans="4:8">
      <c r="D22418" s="55"/>
      <c r="E22418" s="21"/>
      <c r="F22418" s="21"/>
      <c r="G22418" s="21"/>
      <c r="H22418" s="21"/>
    </row>
    <row r="22419" spans="4:8">
      <c r="D22419" s="55"/>
      <c r="E22419" s="21"/>
      <c r="F22419" s="21"/>
      <c r="G22419" s="21"/>
      <c r="H22419" s="21"/>
    </row>
    <row r="22420" spans="4:8">
      <c r="D22420" s="55"/>
      <c r="E22420" s="21"/>
      <c r="F22420" s="21"/>
      <c r="G22420" s="21"/>
      <c r="H22420" s="21"/>
    </row>
    <row r="22421" spans="4:8">
      <c r="D22421" s="55"/>
      <c r="E22421" s="21"/>
      <c r="F22421" s="21"/>
      <c r="G22421" s="21"/>
      <c r="H22421" s="21"/>
    </row>
    <row r="22422" spans="4:8">
      <c r="D22422" s="55"/>
      <c r="E22422" s="21"/>
      <c r="F22422" s="21"/>
      <c r="G22422" s="21"/>
      <c r="H22422" s="21"/>
    </row>
    <row r="22423" spans="4:8">
      <c r="D22423" s="55"/>
      <c r="E22423" s="21"/>
      <c r="F22423" s="21"/>
      <c r="G22423" s="21"/>
      <c r="H22423" s="21"/>
    </row>
    <row r="22424" spans="4:8">
      <c r="D22424" s="55"/>
      <c r="E22424" s="21"/>
      <c r="F22424" s="21"/>
      <c r="G22424" s="21"/>
      <c r="H22424" s="21"/>
    </row>
    <row r="22425" spans="4:8">
      <c r="D22425" s="55"/>
      <c r="E22425" s="21"/>
      <c r="F22425" s="21"/>
      <c r="G22425" s="21"/>
      <c r="H22425" s="21"/>
    </row>
    <row r="22426" spans="4:8">
      <c r="D22426" s="55"/>
      <c r="E22426" s="21"/>
      <c r="F22426" s="21"/>
      <c r="G22426" s="21"/>
      <c r="H22426" s="21"/>
    </row>
    <row r="22427" spans="4:8">
      <c r="D22427" s="55"/>
      <c r="E22427" s="21"/>
      <c r="F22427" s="21"/>
      <c r="G22427" s="21"/>
      <c r="H22427" s="21"/>
    </row>
    <row r="22428" spans="4:8">
      <c r="D22428" s="55"/>
      <c r="E22428" s="21"/>
      <c r="F22428" s="21"/>
      <c r="G22428" s="21"/>
      <c r="H22428" s="21"/>
    </row>
    <row r="22429" spans="4:8">
      <c r="D22429" s="55"/>
      <c r="E22429" s="21"/>
      <c r="F22429" s="21"/>
      <c r="G22429" s="21"/>
      <c r="H22429" s="21"/>
    </row>
    <row r="22430" spans="4:8">
      <c r="D22430" s="55"/>
      <c r="E22430" s="21"/>
      <c r="F22430" s="21"/>
      <c r="G22430" s="21"/>
      <c r="H22430" s="21"/>
    </row>
    <row r="22431" spans="4:8">
      <c r="D22431" s="55"/>
      <c r="E22431" s="21"/>
      <c r="F22431" s="21"/>
      <c r="G22431" s="21"/>
      <c r="H22431" s="21"/>
    </row>
    <row r="22432" spans="4:8">
      <c r="D22432" s="55"/>
      <c r="E22432" s="21"/>
      <c r="F22432" s="21"/>
      <c r="G22432" s="21"/>
      <c r="H22432" s="21"/>
    </row>
    <row r="22433" spans="4:8">
      <c r="D22433" s="55"/>
      <c r="E22433" s="21"/>
      <c r="F22433" s="21"/>
      <c r="G22433" s="21"/>
      <c r="H22433" s="21"/>
    </row>
    <row r="22434" spans="4:8">
      <c r="D22434" s="55"/>
      <c r="E22434" s="21"/>
      <c r="F22434" s="21"/>
      <c r="G22434" s="21"/>
      <c r="H22434" s="21"/>
    </row>
    <row r="22435" spans="4:8">
      <c r="D22435" s="55"/>
      <c r="E22435" s="21"/>
      <c r="F22435" s="21"/>
      <c r="G22435" s="21"/>
      <c r="H22435" s="21"/>
    </row>
    <row r="22436" spans="4:8">
      <c r="D22436" s="55"/>
      <c r="E22436" s="21"/>
      <c r="F22436" s="21"/>
      <c r="G22436" s="21"/>
      <c r="H22436" s="21"/>
    </row>
    <row r="22437" spans="4:8">
      <c r="D22437" s="55"/>
      <c r="E22437" s="21"/>
      <c r="F22437" s="21"/>
      <c r="G22437" s="21"/>
      <c r="H22437" s="21"/>
    </row>
    <row r="22438" spans="4:8">
      <c r="D22438" s="55"/>
      <c r="E22438" s="21"/>
      <c r="F22438" s="21"/>
      <c r="G22438" s="21"/>
      <c r="H22438" s="21"/>
    </row>
    <row r="22439" spans="4:8">
      <c r="D22439" s="55"/>
      <c r="E22439" s="21"/>
      <c r="F22439" s="21"/>
      <c r="G22439" s="21"/>
      <c r="H22439" s="21"/>
    </row>
    <row r="22440" spans="4:8">
      <c r="D22440" s="55"/>
      <c r="E22440" s="21"/>
      <c r="F22440" s="21"/>
      <c r="G22440" s="21"/>
      <c r="H22440" s="21"/>
    </row>
    <row r="22441" spans="4:8">
      <c r="D22441" s="55"/>
      <c r="E22441" s="21"/>
      <c r="F22441" s="21"/>
      <c r="G22441" s="21"/>
      <c r="H22441" s="21"/>
    </row>
    <row r="22442" spans="4:8">
      <c r="D22442" s="55"/>
      <c r="E22442" s="21"/>
      <c r="F22442" s="21"/>
      <c r="G22442" s="21"/>
      <c r="H22442" s="21"/>
    </row>
    <row r="22443" spans="4:8">
      <c r="D22443" s="55"/>
      <c r="E22443" s="21"/>
      <c r="F22443" s="21"/>
      <c r="G22443" s="21"/>
      <c r="H22443" s="21"/>
    </row>
    <row r="22444" spans="4:8">
      <c r="D22444" s="55"/>
      <c r="E22444" s="21"/>
      <c r="F22444" s="21"/>
      <c r="G22444" s="21"/>
      <c r="H22444" s="21"/>
    </row>
    <row r="22445" spans="4:8">
      <c r="D22445" s="55"/>
      <c r="E22445" s="21"/>
      <c r="F22445" s="21"/>
      <c r="G22445" s="21"/>
      <c r="H22445" s="21"/>
    </row>
    <row r="22446" spans="4:8">
      <c r="D22446" s="55"/>
      <c r="E22446" s="21"/>
      <c r="F22446" s="21"/>
      <c r="G22446" s="21"/>
      <c r="H22446" s="21"/>
    </row>
    <row r="22447" spans="4:8">
      <c r="D22447" s="55"/>
      <c r="E22447" s="21"/>
      <c r="F22447" s="21"/>
      <c r="G22447" s="21"/>
      <c r="H22447" s="21"/>
    </row>
    <row r="22448" spans="4:8">
      <c r="D22448" s="55"/>
      <c r="E22448" s="21"/>
      <c r="F22448" s="21"/>
      <c r="G22448" s="21"/>
      <c r="H22448" s="21"/>
    </row>
    <row r="22449" spans="4:8">
      <c r="D22449" s="55"/>
      <c r="E22449" s="21"/>
      <c r="F22449" s="21"/>
      <c r="G22449" s="21"/>
      <c r="H22449" s="21"/>
    </row>
    <row r="22450" spans="4:8">
      <c r="D22450" s="55"/>
      <c r="E22450" s="21"/>
      <c r="F22450" s="21"/>
      <c r="G22450" s="21"/>
      <c r="H22450" s="21"/>
    </row>
    <row r="22451" spans="4:8">
      <c r="D22451" s="55"/>
      <c r="E22451" s="21"/>
      <c r="F22451" s="21"/>
      <c r="G22451" s="21"/>
      <c r="H22451" s="21"/>
    </row>
    <row r="22452" spans="4:8">
      <c r="D22452" s="55"/>
      <c r="E22452" s="21"/>
      <c r="F22452" s="21"/>
      <c r="G22452" s="21"/>
      <c r="H22452" s="21"/>
    </row>
    <row r="22453" spans="4:8">
      <c r="D22453" s="55"/>
      <c r="E22453" s="21"/>
      <c r="F22453" s="21"/>
      <c r="G22453" s="21"/>
      <c r="H22453" s="21"/>
    </row>
    <row r="22454" spans="4:8">
      <c r="D22454" s="55"/>
      <c r="E22454" s="21"/>
      <c r="F22454" s="21"/>
      <c r="G22454" s="21"/>
      <c r="H22454" s="21"/>
    </row>
    <row r="22455" spans="4:8">
      <c r="D22455" s="55"/>
      <c r="E22455" s="21"/>
      <c r="F22455" s="21"/>
      <c r="G22455" s="21"/>
      <c r="H22455" s="21"/>
    </row>
    <row r="22456" spans="4:8">
      <c r="D22456" s="55"/>
      <c r="E22456" s="21"/>
      <c r="F22456" s="21"/>
      <c r="G22456" s="21"/>
      <c r="H22456" s="21"/>
    </row>
    <row r="22457" spans="4:8">
      <c r="D22457" s="55"/>
      <c r="E22457" s="21"/>
      <c r="F22457" s="21"/>
      <c r="G22457" s="21"/>
      <c r="H22457" s="21"/>
    </row>
    <row r="22458" spans="4:8">
      <c r="D22458" s="55"/>
      <c r="E22458" s="21"/>
      <c r="F22458" s="21"/>
      <c r="G22458" s="21"/>
      <c r="H22458" s="21"/>
    </row>
    <row r="22459" spans="4:8">
      <c r="D22459" s="55"/>
      <c r="E22459" s="21"/>
      <c r="F22459" s="21"/>
      <c r="G22459" s="21"/>
      <c r="H22459" s="21"/>
    </row>
    <row r="22460" spans="4:8">
      <c r="D22460" s="55"/>
      <c r="E22460" s="21"/>
      <c r="F22460" s="21"/>
      <c r="G22460" s="21"/>
      <c r="H22460" s="21"/>
    </row>
    <row r="22461" spans="4:8">
      <c r="D22461" s="55"/>
      <c r="E22461" s="21"/>
      <c r="F22461" s="21"/>
      <c r="G22461" s="21"/>
      <c r="H22461" s="21"/>
    </row>
    <row r="22462" spans="4:8">
      <c r="D22462" s="55"/>
      <c r="E22462" s="21"/>
      <c r="F22462" s="21"/>
      <c r="G22462" s="21"/>
      <c r="H22462" s="21"/>
    </row>
    <row r="22463" spans="4:8">
      <c r="D22463" s="55"/>
      <c r="E22463" s="21"/>
      <c r="F22463" s="21"/>
      <c r="G22463" s="21"/>
      <c r="H22463" s="21"/>
    </row>
    <row r="22464" spans="4:8">
      <c r="D22464" s="55"/>
      <c r="E22464" s="21"/>
      <c r="F22464" s="21"/>
      <c r="G22464" s="21"/>
      <c r="H22464" s="21"/>
    </row>
    <row r="22465" spans="4:8">
      <c r="D22465" s="55"/>
      <c r="E22465" s="21"/>
      <c r="F22465" s="21"/>
      <c r="G22465" s="21"/>
      <c r="H22465" s="21"/>
    </row>
    <row r="22466" spans="4:8">
      <c r="D22466" s="55"/>
      <c r="E22466" s="21"/>
      <c r="F22466" s="21"/>
      <c r="G22466" s="21"/>
      <c r="H22466" s="21"/>
    </row>
    <row r="22467" spans="4:8">
      <c r="D22467" s="55"/>
      <c r="E22467" s="21"/>
      <c r="F22467" s="21"/>
      <c r="G22467" s="21"/>
      <c r="H22467" s="21"/>
    </row>
    <row r="22468" spans="4:8">
      <c r="D22468" s="55"/>
      <c r="E22468" s="21"/>
      <c r="F22468" s="21"/>
      <c r="G22468" s="21"/>
      <c r="H22468" s="21"/>
    </row>
    <row r="22469" spans="4:8">
      <c r="D22469" s="55"/>
      <c r="E22469" s="21"/>
      <c r="F22469" s="21"/>
      <c r="G22469" s="21"/>
      <c r="H22469" s="21"/>
    </row>
    <row r="22470" spans="4:8">
      <c r="D22470" s="55"/>
      <c r="E22470" s="21"/>
      <c r="F22470" s="21"/>
      <c r="G22470" s="21"/>
      <c r="H22470" s="21"/>
    </row>
    <row r="22471" spans="4:8">
      <c r="D22471" s="55"/>
      <c r="E22471" s="21"/>
      <c r="F22471" s="21"/>
      <c r="G22471" s="21"/>
      <c r="H22471" s="21"/>
    </row>
    <row r="22472" spans="4:8">
      <c r="D22472" s="55"/>
      <c r="E22472" s="21"/>
      <c r="F22472" s="21"/>
      <c r="G22472" s="21"/>
      <c r="H22472" s="21"/>
    </row>
    <row r="22473" spans="4:8">
      <c r="D22473" s="55"/>
      <c r="E22473" s="21"/>
      <c r="F22473" s="21"/>
      <c r="G22473" s="21"/>
      <c r="H22473" s="21"/>
    </row>
    <row r="22474" spans="4:8">
      <c r="D22474" s="55"/>
      <c r="E22474" s="21"/>
      <c r="F22474" s="21"/>
      <c r="G22474" s="21"/>
      <c r="H22474" s="21"/>
    </row>
    <row r="22475" spans="4:8">
      <c r="D22475" s="55"/>
      <c r="E22475" s="21"/>
      <c r="F22475" s="21"/>
      <c r="G22475" s="21"/>
      <c r="H22475" s="21"/>
    </row>
    <row r="22476" spans="4:8">
      <c r="D22476" s="55"/>
      <c r="E22476" s="21"/>
      <c r="F22476" s="21"/>
      <c r="G22476" s="21"/>
      <c r="H22476" s="21"/>
    </row>
    <row r="22477" spans="4:8">
      <c r="D22477" s="55"/>
      <c r="E22477" s="21"/>
      <c r="F22477" s="21"/>
      <c r="G22477" s="21"/>
      <c r="H22477" s="21"/>
    </row>
    <row r="22478" spans="4:8">
      <c r="D22478" s="55"/>
      <c r="E22478" s="21"/>
      <c r="F22478" s="21"/>
      <c r="G22478" s="21"/>
      <c r="H22478" s="21"/>
    </row>
    <row r="22479" spans="4:8">
      <c r="D22479" s="55"/>
      <c r="E22479" s="21"/>
      <c r="F22479" s="21"/>
      <c r="G22479" s="21"/>
      <c r="H22479" s="21"/>
    </row>
    <row r="22480" spans="4:8">
      <c r="D22480" s="55"/>
      <c r="E22480" s="21"/>
      <c r="F22480" s="21"/>
      <c r="G22480" s="21"/>
      <c r="H22480" s="21"/>
    </row>
    <row r="22481" spans="4:8">
      <c r="D22481" s="55"/>
      <c r="E22481" s="21"/>
      <c r="F22481" s="21"/>
      <c r="G22481" s="21"/>
      <c r="H22481" s="21"/>
    </row>
    <row r="22482" spans="4:8">
      <c r="D22482" s="55"/>
      <c r="E22482" s="21"/>
      <c r="F22482" s="21"/>
      <c r="G22482" s="21"/>
      <c r="H22482" s="21"/>
    </row>
    <row r="22483" spans="4:8">
      <c r="D22483" s="55"/>
      <c r="E22483" s="21"/>
      <c r="F22483" s="21"/>
      <c r="G22483" s="21"/>
      <c r="H22483" s="21"/>
    </row>
    <row r="22484" spans="4:8">
      <c r="D22484" s="55"/>
      <c r="E22484" s="21"/>
      <c r="F22484" s="21"/>
      <c r="G22484" s="21"/>
      <c r="H22484" s="21"/>
    </row>
    <row r="22485" spans="4:8">
      <c r="D22485" s="55"/>
      <c r="E22485" s="21"/>
      <c r="F22485" s="21"/>
      <c r="G22485" s="21"/>
      <c r="H22485" s="21"/>
    </row>
    <row r="22486" spans="4:8">
      <c r="D22486" s="55"/>
      <c r="E22486" s="21"/>
      <c r="F22486" s="21"/>
      <c r="G22486" s="21"/>
      <c r="H22486" s="21"/>
    </row>
    <row r="22487" spans="4:8">
      <c r="D22487" s="55"/>
      <c r="E22487" s="21"/>
      <c r="F22487" s="21"/>
      <c r="G22487" s="21"/>
      <c r="H22487" s="21"/>
    </row>
    <row r="22488" spans="4:8">
      <c r="D22488" s="55"/>
      <c r="E22488" s="21"/>
      <c r="F22488" s="21"/>
      <c r="G22488" s="21"/>
      <c r="H22488" s="21"/>
    </row>
    <row r="22489" spans="4:8">
      <c r="D22489" s="55"/>
      <c r="E22489" s="21"/>
      <c r="F22489" s="21"/>
      <c r="G22489" s="21"/>
      <c r="H22489" s="21"/>
    </row>
    <row r="22490" spans="4:8">
      <c r="D22490" s="55"/>
      <c r="E22490" s="21"/>
      <c r="F22490" s="21"/>
      <c r="G22490" s="21"/>
      <c r="H22490" s="21"/>
    </row>
    <row r="22491" spans="4:8">
      <c r="D22491" s="55"/>
      <c r="E22491" s="21"/>
      <c r="F22491" s="21"/>
      <c r="G22491" s="21"/>
      <c r="H22491" s="21"/>
    </row>
    <row r="22492" spans="4:8">
      <c r="D22492" s="55"/>
      <c r="E22492" s="21"/>
      <c r="F22492" s="21"/>
      <c r="G22492" s="21"/>
      <c r="H22492" s="21"/>
    </row>
    <row r="22493" spans="4:8">
      <c r="D22493" s="55"/>
      <c r="E22493" s="21"/>
      <c r="F22493" s="21"/>
      <c r="G22493" s="21"/>
      <c r="H22493" s="21"/>
    </row>
    <row r="22494" spans="4:8">
      <c r="D22494" s="55"/>
      <c r="E22494" s="21"/>
      <c r="F22494" s="21"/>
      <c r="G22494" s="21"/>
      <c r="H22494" s="21"/>
    </row>
    <row r="22495" spans="4:8">
      <c r="D22495" s="55"/>
      <c r="E22495" s="21"/>
      <c r="F22495" s="21"/>
      <c r="G22495" s="21"/>
      <c r="H22495" s="21"/>
    </row>
    <row r="22496" spans="4:8">
      <c r="D22496" s="55"/>
      <c r="E22496" s="21"/>
      <c r="F22496" s="21"/>
      <c r="G22496" s="21"/>
      <c r="H22496" s="21"/>
    </row>
    <row r="22497" spans="4:8">
      <c r="D22497" s="55"/>
      <c r="E22497" s="21"/>
      <c r="F22497" s="21"/>
      <c r="G22497" s="21"/>
      <c r="H22497" s="21"/>
    </row>
    <row r="22498" spans="4:8">
      <c r="D22498" s="55"/>
      <c r="E22498" s="21"/>
      <c r="F22498" s="21"/>
      <c r="G22498" s="21"/>
      <c r="H22498" s="21"/>
    </row>
    <row r="22499" spans="4:8">
      <c r="D22499" s="55"/>
      <c r="E22499" s="21"/>
      <c r="F22499" s="21"/>
      <c r="G22499" s="21"/>
      <c r="H22499" s="21"/>
    </row>
    <row r="22500" spans="4:8">
      <c r="D22500" s="55"/>
      <c r="E22500" s="21"/>
      <c r="F22500" s="21"/>
      <c r="G22500" s="21"/>
      <c r="H22500" s="21"/>
    </row>
    <row r="22501" spans="4:8">
      <c r="D22501" s="55"/>
      <c r="E22501" s="21"/>
      <c r="F22501" s="21"/>
      <c r="G22501" s="21"/>
      <c r="H22501" s="21"/>
    </row>
    <row r="22502" spans="4:8">
      <c r="D22502" s="55"/>
      <c r="E22502" s="21"/>
      <c r="F22502" s="21"/>
      <c r="G22502" s="21"/>
      <c r="H22502" s="21"/>
    </row>
    <row r="22503" spans="4:8">
      <c r="D22503" s="55"/>
      <c r="E22503" s="21"/>
      <c r="F22503" s="21"/>
      <c r="G22503" s="21"/>
      <c r="H22503" s="21"/>
    </row>
    <row r="22504" spans="4:8">
      <c r="D22504" s="55"/>
      <c r="E22504" s="21"/>
      <c r="F22504" s="21"/>
      <c r="G22504" s="21"/>
      <c r="H22504" s="21"/>
    </row>
    <row r="22505" spans="4:8">
      <c r="D22505" s="55"/>
      <c r="E22505" s="21"/>
      <c r="F22505" s="21"/>
      <c r="G22505" s="21"/>
      <c r="H22505" s="21"/>
    </row>
    <row r="22506" spans="4:8">
      <c r="D22506" s="55"/>
      <c r="E22506" s="21"/>
      <c r="F22506" s="21"/>
      <c r="G22506" s="21"/>
      <c r="H22506" s="21"/>
    </row>
    <row r="22507" spans="4:8">
      <c r="D22507" s="55"/>
      <c r="E22507" s="21"/>
      <c r="F22507" s="21"/>
      <c r="G22507" s="21"/>
      <c r="H22507" s="21"/>
    </row>
    <row r="22508" spans="4:8">
      <c r="D22508" s="55"/>
      <c r="E22508" s="21"/>
      <c r="F22508" s="21"/>
      <c r="G22508" s="21"/>
      <c r="H22508" s="21"/>
    </row>
    <row r="22509" spans="4:8">
      <c r="D22509" s="55"/>
      <c r="E22509" s="21"/>
      <c r="F22509" s="21"/>
      <c r="G22509" s="21"/>
      <c r="H22509" s="21"/>
    </row>
    <row r="22510" spans="4:8">
      <c r="D22510" s="55"/>
      <c r="E22510" s="21"/>
      <c r="F22510" s="21"/>
      <c r="G22510" s="21"/>
      <c r="H22510" s="21"/>
    </row>
    <row r="22511" spans="4:8">
      <c r="D22511" s="55"/>
      <c r="E22511" s="21"/>
      <c r="F22511" s="21"/>
      <c r="G22511" s="21"/>
      <c r="H22511" s="21"/>
    </row>
    <row r="22512" spans="4:8">
      <c r="D22512" s="55"/>
      <c r="E22512" s="21"/>
      <c r="F22512" s="21"/>
      <c r="G22512" s="21"/>
      <c r="H22512" s="21"/>
    </row>
    <row r="22513" spans="4:8">
      <c r="D22513" s="55"/>
      <c r="E22513" s="21"/>
      <c r="F22513" s="21"/>
      <c r="G22513" s="21"/>
      <c r="H22513" s="21"/>
    </row>
    <row r="22514" spans="4:8">
      <c r="D22514" s="55"/>
      <c r="E22514" s="21"/>
      <c r="F22514" s="21"/>
      <c r="G22514" s="21"/>
      <c r="H22514" s="21"/>
    </row>
    <row r="22515" spans="4:8">
      <c r="D22515" s="55"/>
      <c r="E22515" s="21"/>
      <c r="F22515" s="21"/>
      <c r="G22515" s="21"/>
      <c r="H22515" s="21"/>
    </row>
    <row r="22516" spans="4:8">
      <c r="D22516" s="55"/>
      <c r="E22516" s="21"/>
      <c r="F22516" s="21"/>
      <c r="G22516" s="21"/>
      <c r="H22516" s="21"/>
    </row>
    <row r="22517" spans="4:8">
      <c r="D22517" s="55"/>
      <c r="E22517" s="21"/>
      <c r="F22517" s="21"/>
      <c r="G22517" s="21"/>
      <c r="H22517" s="21"/>
    </row>
    <row r="22518" spans="4:8">
      <c r="D22518" s="55"/>
      <c r="E22518" s="21"/>
      <c r="F22518" s="21"/>
      <c r="G22518" s="21"/>
      <c r="H22518" s="21"/>
    </row>
    <row r="22519" spans="4:8">
      <c r="D22519" s="55"/>
      <c r="E22519" s="21"/>
      <c r="F22519" s="21"/>
      <c r="G22519" s="21"/>
      <c r="H22519" s="21"/>
    </row>
    <row r="22520" spans="4:8">
      <c r="D22520" s="55"/>
      <c r="E22520" s="21"/>
      <c r="F22520" s="21"/>
      <c r="G22520" s="21"/>
      <c r="H22520" s="21"/>
    </row>
    <row r="22521" spans="4:8">
      <c r="D22521" s="55"/>
      <c r="E22521" s="21"/>
      <c r="F22521" s="21"/>
      <c r="G22521" s="21"/>
      <c r="H22521" s="21"/>
    </row>
    <row r="22522" spans="4:8">
      <c r="D22522" s="55"/>
      <c r="E22522" s="21"/>
      <c r="F22522" s="21"/>
      <c r="G22522" s="21"/>
      <c r="H22522" s="21"/>
    </row>
    <row r="22523" spans="4:8">
      <c r="D22523" s="55"/>
      <c r="E22523" s="21"/>
      <c r="F22523" s="21"/>
      <c r="G22523" s="21"/>
      <c r="H22523" s="21"/>
    </row>
    <row r="22524" spans="4:8">
      <c r="D22524" s="55"/>
      <c r="E22524" s="21"/>
      <c r="F22524" s="21"/>
      <c r="G22524" s="21"/>
      <c r="H22524" s="21"/>
    </row>
    <row r="22525" spans="4:8">
      <c r="D22525" s="55"/>
      <c r="E22525" s="21"/>
      <c r="F22525" s="21"/>
      <c r="G22525" s="21"/>
      <c r="H22525" s="21"/>
    </row>
    <row r="22526" spans="4:8">
      <c r="D22526" s="55"/>
      <c r="E22526" s="21"/>
      <c r="F22526" s="21"/>
      <c r="G22526" s="21"/>
      <c r="H22526" s="21"/>
    </row>
    <row r="22527" spans="4:8">
      <c r="D22527" s="55"/>
      <c r="E22527" s="21"/>
      <c r="F22527" s="21"/>
      <c r="G22527" s="21"/>
      <c r="H22527" s="21"/>
    </row>
    <row r="22528" spans="4:8">
      <c r="D22528" s="55"/>
      <c r="E22528" s="21"/>
      <c r="F22528" s="21"/>
      <c r="G22528" s="21"/>
      <c r="H22528" s="21"/>
    </row>
    <row r="22529" spans="4:8">
      <c r="D22529" s="55"/>
      <c r="E22529" s="21"/>
      <c r="F22529" s="21"/>
      <c r="G22529" s="21"/>
      <c r="H22529" s="21"/>
    </row>
    <row r="22530" spans="4:8">
      <c r="D22530" s="55"/>
      <c r="E22530" s="21"/>
      <c r="F22530" s="21"/>
      <c r="G22530" s="21"/>
      <c r="H22530" s="21"/>
    </row>
    <row r="22531" spans="4:8">
      <c r="D22531" s="55"/>
      <c r="E22531" s="21"/>
      <c r="F22531" s="21"/>
      <c r="G22531" s="21"/>
      <c r="H22531" s="21"/>
    </row>
    <row r="22532" spans="4:8">
      <c r="D22532" s="55"/>
      <c r="E22532" s="21"/>
      <c r="F22532" s="21"/>
      <c r="G22532" s="21"/>
      <c r="H22532" s="21"/>
    </row>
    <row r="22533" spans="4:8">
      <c r="D22533" s="55"/>
      <c r="E22533" s="21"/>
      <c r="F22533" s="21"/>
      <c r="G22533" s="21"/>
      <c r="H22533" s="21"/>
    </row>
    <row r="22534" spans="4:8">
      <c r="D22534" s="55"/>
      <c r="E22534" s="21"/>
      <c r="F22534" s="21"/>
      <c r="G22534" s="21"/>
      <c r="H22534" s="21"/>
    </row>
    <row r="22535" spans="4:8">
      <c r="D22535" s="55"/>
      <c r="E22535" s="21"/>
      <c r="F22535" s="21"/>
      <c r="G22535" s="21"/>
      <c r="H22535" s="21"/>
    </row>
    <row r="22536" spans="4:8">
      <c r="D22536" s="55"/>
      <c r="E22536" s="21"/>
      <c r="F22536" s="21"/>
      <c r="G22536" s="21"/>
      <c r="H22536" s="21"/>
    </row>
    <row r="22537" spans="4:8">
      <c r="D22537" s="55"/>
      <c r="E22537" s="21"/>
      <c r="F22537" s="21"/>
      <c r="G22537" s="21"/>
      <c r="H22537" s="21"/>
    </row>
    <row r="22538" spans="4:8">
      <c r="D22538" s="55"/>
      <c r="E22538" s="21"/>
      <c r="F22538" s="21"/>
      <c r="G22538" s="21"/>
      <c r="H22538" s="21"/>
    </row>
    <row r="22539" spans="4:8">
      <c r="D22539" s="55"/>
      <c r="E22539" s="21"/>
      <c r="F22539" s="21"/>
      <c r="G22539" s="21"/>
      <c r="H22539" s="21"/>
    </row>
    <row r="22540" spans="4:8">
      <c r="D22540" s="55"/>
      <c r="E22540" s="21"/>
      <c r="F22540" s="21"/>
      <c r="G22540" s="21"/>
      <c r="H22540" s="21"/>
    </row>
    <row r="22541" spans="4:8">
      <c r="D22541" s="55"/>
      <c r="E22541" s="21"/>
      <c r="F22541" s="21"/>
      <c r="G22541" s="21"/>
      <c r="H22541" s="21"/>
    </row>
    <row r="22542" spans="4:8">
      <c r="D22542" s="55"/>
      <c r="E22542" s="21"/>
      <c r="F22542" s="21"/>
      <c r="G22542" s="21"/>
      <c r="H22542" s="21"/>
    </row>
    <row r="22543" spans="4:8">
      <c r="D22543" s="55"/>
      <c r="E22543" s="21"/>
      <c r="F22543" s="21"/>
      <c r="G22543" s="21"/>
      <c r="H22543" s="21"/>
    </row>
    <row r="22544" spans="4:8">
      <c r="D22544" s="55"/>
      <c r="E22544" s="21"/>
      <c r="F22544" s="21"/>
      <c r="G22544" s="21"/>
      <c r="H22544" s="21"/>
    </row>
    <row r="22545" spans="4:8">
      <c r="D22545" s="55"/>
      <c r="E22545" s="21"/>
      <c r="F22545" s="21"/>
      <c r="G22545" s="21"/>
      <c r="H22545" s="21"/>
    </row>
    <row r="22546" spans="4:8">
      <c r="D22546" s="55"/>
      <c r="E22546" s="21"/>
      <c r="F22546" s="21"/>
      <c r="G22546" s="21"/>
      <c r="H22546" s="21"/>
    </row>
    <row r="22547" spans="4:8">
      <c r="D22547" s="55"/>
      <c r="E22547" s="21"/>
      <c r="F22547" s="21"/>
      <c r="G22547" s="21"/>
      <c r="H22547" s="21"/>
    </row>
    <row r="22548" spans="4:8">
      <c r="D22548" s="55"/>
      <c r="E22548" s="21"/>
      <c r="F22548" s="21"/>
      <c r="G22548" s="21"/>
      <c r="H22548" s="21"/>
    </row>
    <row r="22549" spans="4:8">
      <c r="D22549" s="55"/>
      <c r="E22549" s="21"/>
      <c r="F22549" s="21"/>
      <c r="G22549" s="21"/>
      <c r="H22549" s="21"/>
    </row>
    <row r="22550" spans="4:8">
      <c r="D22550" s="55"/>
      <c r="E22550" s="21"/>
      <c r="F22550" s="21"/>
      <c r="G22550" s="21"/>
      <c r="H22550" s="21"/>
    </row>
    <row r="22551" spans="4:8">
      <c r="D22551" s="55"/>
      <c r="E22551" s="21"/>
      <c r="F22551" s="21"/>
      <c r="G22551" s="21"/>
      <c r="H22551" s="21"/>
    </row>
    <row r="22552" spans="4:8">
      <c r="D22552" s="55"/>
      <c r="E22552" s="21"/>
      <c r="F22552" s="21"/>
      <c r="G22552" s="21"/>
      <c r="H22552" s="21"/>
    </row>
    <row r="22553" spans="4:8">
      <c r="D22553" s="55"/>
      <c r="E22553" s="21"/>
      <c r="F22553" s="21"/>
      <c r="G22553" s="21"/>
      <c r="H22553" s="21"/>
    </row>
    <row r="22554" spans="4:8">
      <c r="D22554" s="55"/>
      <c r="E22554" s="21"/>
      <c r="F22554" s="21"/>
      <c r="G22554" s="21"/>
      <c r="H22554" s="21"/>
    </row>
    <row r="22555" spans="4:8">
      <c r="D22555" s="55"/>
      <c r="E22555" s="21"/>
      <c r="F22555" s="21"/>
      <c r="G22555" s="21"/>
      <c r="H22555" s="21"/>
    </row>
    <row r="22556" spans="4:8">
      <c r="D22556" s="55"/>
      <c r="E22556" s="21"/>
      <c r="F22556" s="21"/>
      <c r="G22556" s="21"/>
      <c r="H22556" s="21"/>
    </row>
    <row r="22557" spans="4:8">
      <c r="D22557" s="55"/>
      <c r="E22557" s="21"/>
      <c r="F22557" s="21"/>
      <c r="G22557" s="21"/>
      <c r="H22557" s="21"/>
    </row>
    <row r="22558" spans="4:8">
      <c r="D22558" s="55"/>
      <c r="E22558" s="21"/>
      <c r="F22558" s="21"/>
      <c r="G22558" s="21"/>
      <c r="H22558" s="21"/>
    </row>
    <row r="22559" spans="4:8">
      <c r="D22559" s="55"/>
      <c r="E22559" s="21"/>
      <c r="F22559" s="21"/>
      <c r="G22559" s="21"/>
      <c r="H22559" s="21"/>
    </row>
    <row r="22560" spans="4:8">
      <c r="D22560" s="55"/>
      <c r="E22560" s="21"/>
      <c r="F22560" s="21"/>
      <c r="G22560" s="21"/>
      <c r="H22560" s="21"/>
    </row>
    <row r="22561" spans="4:8">
      <c r="D22561" s="55"/>
      <c r="E22561" s="21"/>
      <c r="F22561" s="21"/>
      <c r="G22561" s="21"/>
      <c r="H22561" s="21"/>
    </row>
    <row r="22562" spans="4:8">
      <c r="D22562" s="55"/>
      <c r="E22562" s="21"/>
      <c r="F22562" s="21"/>
      <c r="G22562" s="21"/>
      <c r="H22562" s="21"/>
    </row>
    <row r="22563" spans="4:8">
      <c r="D22563" s="55"/>
      <c r="E22563" s="21"/>
      <c r="F22563" s="21"/>
      <c r="G22563" s="21"/>
      <c r="H22563" s="21"/>
    </row>
    <row r="22564" spans="4:8">
      <c r="D22564" s="55"/>
      <c r="E22564" s="21"/>
      <c r="F22564" s="21"/>
      <c r="G22564" s="21"/>
      <c r="H22564" s="21"/>
    </row>
    <row r="22565" spans="4:8">
      <c r="D22565" s="55"/>
      <c r="E22565" s="21"/>
      <c r="F22565" s="21"/>
      <c r="G22565" s="21"/>
      <c r="H22565" s="21"/>
    </row>
    <row r="22566" spans="4:8">
      <c r="D22566" s="55"/>
      <c r="E22566" s="21"/>
      <c r="F22566" s="21"/>
      <c r="G22566" s="21"/>
      <c r="H22566" s="21"/>
    </row>
    <row r="22567" spans="4:8">
      <c r="D22567" s="55"/>
      <c r="E22567" s="21"/>
      <c r="F22567" s="21"/>
      <c r="G22567" s="21"/>
      <c r="H22567" s="21"/>
    </row>
    <row r="22568" spans="4:8">
      <c r="D22568" s="55"/>
      <c r="E22568" s="21"/>
      <c r="F22568" s="21"/>
      <c r="G22568" s="21"/>
      <c r="H22568" s="21"/>
    </row>
    <row r="22569" spans="4:8">
      <c r="D22569" s="55"/>
      <c r="E22569" s="21"/>
      <c r="F22569" s="21"/>
      <c r="G22569" s="21"/>
      <c r="H22569" s="21"/>
    </row>
    <row r="22570" spans="4:8">
      <c r="D22570" s="55"/>
      <c r="E22570" s="21"/>
      <c r="F22570" s="21"/>
      <c r="G22570" s="21"/>
      <c r="H22570" s="21"/>
    </row>
    <row r="22571" spans="4:8">
      <c r="D22571" s="55"/>
      <c r="E22571" s="21"/>
      <c r="F22571" s="21"/>
      <c r="G22571" s="21"/>
      <c r="H22571" s="21"/>
    </row>
    <row r="22572" spans="4:8">
      <c r="D22572" s="55"/>
      <c r="E22572" s="21"/>
      <c r="F22572" s="21"/>
      <c r="G22572" s="21"/>
      <c r="H22572" s="21"/>
    </row>
    <row r="22573" spans="4:8">
      <c r="D22573" s="55"/>
      <c r="E22573" s="21"/>
      <c r="F22573" s="21"/>
      <c r="G22573" s="21"/>
      <c r="H22573" s="21"/>
    </row>
    <row r="22574" spans="4:8">
      <c r="D22574" s="55"/>
      <c r="E22574" s="21"/>
      <c r="F22574" s="21"/>
      <c r="G22574" s="21"/>
      <c r="H22574" s="21"/>
    </row>
    <row r="22575" spans="4:8">
      <c r="D22575" s="55"/>
      <c r="E22575" s="21"/>
      <c r="F22575" s="21"/>
      <c r="G22575" s="21"/>
      <c r="H22575" s="21"/>
    </row>
    <row r="22576" spans="4:8">
      <c r="D22576" s="55"/>
      <c r="E22576" s="21"/>
      <c r="F22576" s="21"/>
      <c r="G22576" s="21"/>
      <c r="H22576" s="21"/>
    </row>
    <row r="22577" spans="4:8">
      <c r="D22577" s="55"/>
      <c r="E22577" s="21"/>
      <c r="F22577" s="21"/>
      <c r="G22577" s="21"/>
      <c r="H22577" s="21"/>
    </row>
    <row r="22578" spans="4:8">
      <c r="D22578" s="55"/>
      <c r="E22578" s="21"/>
      <c r="F22578" s="21"/>
      <c r="G22578" s="21"/>
      <c r="H22578" s="21"/>
    </row>
    <row r="22579" spans="4:8">
      <c r="D22579" s="55"/>
      <c r="E22579" s="21"/>
      <c r="F22579" s="21"/>
      <c r="G22579" s="21"/>
      <c r="H22579" s="21"/>
    </row>
    <row r="22580" spans="4:8">
      <c r="D22580" s="55"/>
      <c r="E22580" s="21"/>
      <c r="F22580" s="21"/>
      <c r="G22580" s="21"/>
      <c r="H22580" s="21"/>
    </row>
    <row r="22581" spans="4:8">
      <c r="D22581" s="55"/>
      <c r="E22581" s="21"/>
      <c r="F22581" s="21"/>
      <c r="G22581" s="21"/>
      <c r="H22581" s="21"/>
    </row>
    <row r="22582" spans="4:8">
      <c r="D22582" s="55"/>
      <c r="E22582" s="21"/>
      <c r="F22582" s="21"/>
      <c r="G22582" s="21"/>
      <c r="H22582" s="21"/>
    </row>
    <row r="22583" spans="4:8">
      <c r="D22583" s="55"/>
      <c r="E22583" s="21"/>
      <c r="F22583" s="21"/>
      <c r="G22583" s="21"/>
      <c r="H22583" s="21"/>
    </row>
    <row r="22584" spans="4:8">
      <c r="D22584" s="55"/>
      <c r="E22584" s="21"/>
      <c r="F22584" s="21"/>
      <c r="G22584" s="21"/>
      <c r="H22584" s="21"/>
    </row>
    <row r="22585" spans="4:8">
      <c r="D22585" s="55"/>
      <c r="E22585" s="21"/>
      <c r="F22585" s="21"/>
      <c r="G22585" s="21"/>
      <c r="H22585" s="21"/>
    </row>
    <row r="22586" spans="4:8">
      <c r="D22586" s="55"/>
      <c r="E22586" s="21"/>
      <c r="F22586" s="21"/>
      <c r="G22586" s="21"/>
      <c r="H22586" s="21"/>
    </row>
    <row r="22587" spans="4:8">
      <c r="D22587" s="55"/>
      <c r="E22587" s="21"/>
      <c r="F22587" s="21"/>
      <c r="G22587" s="21"/>
      <c r="H22587" s="21"/>
    </row>
    <row r="22588" spans="4:8">
      <c r="D22588" s="55"/>
      <c r="E22588" s="21"/>
      <c r="F22588" s="21"/>
      <c r="G22588" s="21"/>
      <c r="H22588" s="21"/>
    </row>
    <row r="22589" spans="4:8">
      <c r="D22589" s="55"/>
      <c r="E22589" s="21"/>
      <c r="F22589" s="21"/>
      <c r="G22589" s="21"/>
      <c r="H22589" s="21"/>
    </row>
    <row r="22590" spans="4:8">
      <c r="D22590" s="55"/>
      <c r="E22590" s="21"/>
      <c r="F22590" s="21"/>
      <c r="G22590" s="21"/>
      <c r="H22590" s="21"/>
    </row>
    <row r="22591" spans="4:8">
      <c r="D22591" s="55"/>
      <c r="E22591" s="21"/>
      <c r="F22591" s="21"/>
      <c r="G22591" s="21"/>
      <c r="H22591" s="21"/>
    </row>
    <row r="22592" spans="4:8">
      <c r="D22592" s="55"/>
      <c r="E22592" s="21"/>
      <c r="F22592" s="21"/>
      <c r="G22592" s="21"/>
      <c r="H22592" s="21"/>
    </row>
    <row r="22593" spans="4:8">
      <c r="D22593" s="55"/>
      <c r="E22593" s="21"/>
      <c r="F22593" s="21"/>
      <c r="G22593" s="21"/>
      <c r="H22593" s="21"/>
    </row>
    <row r="22594" spans="4:8">
      <c r="D22594" s="55"/>
      <c r="E22594" s="21"/>
      <c r="F22594" s="21"/>
      <c r="G22594" s="21"/>
      <c r="H22594" s="21"/>
    </row>
    <row r="22595" spans="4:8">
      <c r="D22595" s="55"/>
      <c r="E22595" s="21"/>
      <c r="F22595" s="21"/>
      <c r="G22595" s="21"/>
      <c r="H22595" s="21"/>
    </row>
    <row r="22596" spans="4:8">
      <c r="D22596" s="55"/>
      <c r="E22596" s="21"/>
      <c r="F22596" s="21"/>
      <c r="G22596" s="21"/>
      <c r="H22596" s="21"/>
    </row>
    <row r="22597" spans="4:8">
      <c r="D22597" s="55"/>
      <c r="E22597" s="21"/>
      <c r="F22597" s="21"/>
      <c r="G22597" s="21"/>
      <c r="H22597" s="21"/>
    </row>
    <row r="22598" spans="4:8">
      <c r="D22598" s="55"/>
      <c r="E22598" s="21"/>
      <c r="F22598" s="21"/>
      <c r="G22598" s="21"/>
      <c r="H22598" s="21"/>
    </row>
    <row r="22599" spans="4:8">
      <c r="D22599" s="55"/>
      <c r="E22599" s="21"/>
      <c r="F22599" s="21"/>
      <c r="G22599" s="21"/>
      <c r="H22599" s="21"/>
    </row>
    <row r="22600" spans="4:8">
      <c r="D22600" s="55"/>
      <c r="E22600" s="21"/>
      <c r="F22600" s="21"/>
      <c r="G22600" s="21"/>
      <c r="H22600" s="21"/>
    </row>
    <row r="22601" spans="4:8">
      <c r="D22601" s="55"/>
      <c r="E22601" s="21"/>
      <c r="F22601" s="21"/>
      <c r="G22601" s="21"/>
      <c r="H22601" s="21"/>
    </row>
    <row r="22602" spans="4:8">
      <c r="D22602" s="55"/>
      <c r="E22602" s="21"/>
      <c r="F22602" s="21"/>
      <c r="G22602" s="21"/>
      <c r="H22602" s="21"/>
    </row>
    <row r="22603" spans="4:8">
      <c r="D22603" s="55"/>
      <c r="E22603" s="21"/>
      <c r="F22603" s="21"/>
      <c r="G22603" s="21"/>
      <c r="H22603" s="21"/>
    </row>
    <row r="22604" spans="4:8">
      <c r="D22604" s="55"/>
      <c r="E22604" s="21"/>
      <c r="F22604" s="21"/>
      <c r="G22604" s="21"/>
      <c r="H22604" s="21"/>
    </row>
    <row r="22605" spans="4:8">
      <c r="D22605" s="55"/>
      <c r="E22605" s="21"/>
      <c r="F22605" s="21"/>
      <c r="G22605" s="21"/>
      <c r="H22605" s="21"/>
    </row>
    <row r="22606" spans="4:8">
      <c r="D22606" s="55"/>
      <c r="E22606" s="21"/>
      <c r="F22606" s="21"/>
      <c r="G22606" s="21"/>
      <c r="H22606" s="21"/>
    </row>
    <row r="22607" spans="4:8">
      <c r="D22607" s="55"/>
      <c r="E22607" s="21"/>
      <c r="F22607" s="21"/>
      <c r="G22607" s="21"/>
      <c r="H22607" s="21"/>
    </row>
    <row r="22608" spans="4:8">
      <c r="D22608" s="55"/>
      <c r="E22608" s="21"/>
      <c r="F22608" s="21"/>
      <c r="G22608" s="21"/>
      <c r="H22608" s="21"/>
    </row>
    <row r="22609" spans="4:8">
      <c r="D22609" s="55"/>
      <c r="E22609" s="21"/>
      <c r="F22609" s="21"/>
      <c r="G22609" s="21"/>
      <c r="H22609" s="21"/>
    </row>
    <row r="22610" spans="4:8">
      <c r="D22610" s="55"/>
      <c r="E22610" s="21"/>
      <c r="F22610" s="21"/>
      <c r="G22610" s="21"/>
      <c r="H22610" s="21"/>
    </row>
    <row r="22611" spans="4:8">
      <c r="D22611" s="55"/>
      <c r="E22611" s="21"/>
      <c r="F22611" s="21"/>
      <c r="G22611" s="21"/>
      <c r="H22611" s="21"/>
    </row>
    <row r="22612" spans="4:8">
      <c r="D22612" s="55"/>
      <c r="E22612" s="21"/>
      <c r="F22612" s="21"/>
      <c r="G22612" s="21"/>
      <c r="H22612" s="21"/>
    </row>
    <row r="22613" spans="4:8">
      <c r="D22613" s="55"/>
      <c r="E22613" s="21"/>
      <c r="F22613" s="21"/>
      <c r="G22613" s="21"/>
      <c r="H22613" s="21"/>
    </row>
    <row r="22614" spans="4:8">
      <c r="D22614" s="55"/>
      <c r="E22614" s="21"/>
      <c r="F22614" s="21"/>
      <c r="G22614" s="21"/>
      <c r="H22614" s="21"/>
    </row>
    <row r="22615" spans="4:8">
      <c r="D22615" s="55"/>
      <c r="E22615" s="21"/>
      <c r="F22615" s="21"/>
      <c r="G22615" s="21"/>
      <c r="H22615" s="21"/>
    </row>
    <row r="22616" spans="4:8">
      <c r="D22616" s="55"/>
      <c r="E22616" s="21"/>
      <c r="F22616" s="21"/>
      <c r="G22616" s="21"/>
      <c r="H22616" s="21"/>
    </row>
    <row r="22617" spans="4:8">
      <c r="D22617" s="55"/>
      <c r="E22617" s="21"/>
      <c r="F22617" s="21"/>
      <c r="G22617" s="21"/>
      <c r="H22617" s="21"/>
    </row>
    <row r="22618" spans="4:8">
      <c r="D22618" s="55"/>
      <c r="E22618" s="21"/>
      <c r="F22618" s="21"/>
      <c r="G22618" s="21"/>
      <c r="H22618" s="21"/>
    </row>
    <row r="22619" spans="4:8">
      <c r="D22619" s="55"/>
      <c r="E22619" s="21"/>
      <c r="F22619" s="21"/>
      <c r="G22619" s="21"/>
      <c r="H22619" s="21"/>
    </row>
    <row r="22620" spans="4:8">
      <c r="D22620" s="55"/>
      <c r="E22620" s="21"/>
      <c r="F22620" s="21"/>
      <c r="G22620" s="21"/>
      <c r="H22620" s="21"/>
    </row>
    <row r="22621" spans="4:8">
      <c r="D22621" s="55"/>
      <c r="E22621" s="21"/>
      <c r="F22621" s="21"/>
      <c r="G22621" s="21"/>
      <c r="H22621" s="21"/>
    </row>
    <row r="22622" spans="4:8">
      <c r="D22622" s="55"/>
      <c r="E22622" s="21"/>
      <c r="F22622" s="21"/>
      <c r="G22622" s="21"/>
      <c r="H22622" s="21"/>
    </row>
    <row r="22623" spans="4:8">
      <c r="D22623" s="55"/>
      <c r="E22623" s="21"/>
      <c r="F22623" s="21"/>
      <c r="G22623" s="21"/>
      <c r="H22623" s="21"/>
    </row>
    <row r="22624" spans="4:8">
      <c r="D22624" s="55"/>
      <c r="E22624" s="21"/>
      <c r="F22624" s="21"/>
      <c r="G22624" s="21"/>
      <c r="H22624" s="21"/>
    </row>
    <row r="22625" spans="4:8">
      <c r="D22625" s="55"/>
      <c r="E22625" s="21"/>
      <c r="F22625" s="21"/>
      <c r="G22625" s="21"/>
      <c r="H22625" s="21"/>
    </row>
    <row r="22626" spans="4:8">
      <c r="D22626" s="55"/>
      <c r="E22626" s="21"/>
      <c r="F22626" s="21"/>
      <c r="G22626" s="21"/>
      <c r="H22626" s="21"/>
    </row>
    <row r="22627" spans="4:8">
      <c r="D22627" s="55"/>
      <c r="E22627" s="21"/>
      <c r="F22627" s="21"/>
      <c r="G22627" s="21"/>
      <c r="H22627" s="21"/>
    </row>
    <row r="22628" spans="4:8">
      <c r="D22628" s="55"/>
      <c r="E22628" s="21"/>
      <c r="F22628" s="21"/>
      <c r="G22628" s="21"/>
      <c r="H22628" s="21"/>
    </row>
    <row r="22629" spans="4:8">
      <c r="D22629" s="55"/>
      <c r="E22629" s="21"/>
      <c r="F22629" s="21"/>
      <c r="G22629" s="21"/>
      <c r="H22629" s="21"/>
    </row>
    <row r="22630" spans="4:8">
      <c r="D22630" s="55"/>
      <c r="E22630" s="21"/>
      <c r="F22630" s="21"/>
      <c r="G22630" s="21"/>
      <c r="H22630" s="21"/>
    </row>
    <row r="22631" spans="4:8">
      <c r="D22631" s="55"/>
      <c r="E22631" s="21"/>
      <c r="F22631" s="21"/>
      <c r="G22631" s="21"/>
      <c r="H22631" s="21"/>
    </row>
    <row r="22632" spans="4:8">
      <c r="D22632" s="55"/>
      <c r="E22632" s="21"/>
      <c r="F22632" s="21"/>
      <c r="G22632" s="21"/>
      <c r="H22632" s="21"/>
    </row>
    <row r="22633" spans="4:8">
      <c r="D22633" s="55"/>
      <c r="E22633" s="21"/>
      <c r="F22633" s="21"/>
      <c r="G22633" s="21"/>
      <c r="H22633" s="21"/>
    </row>
    <row r="22634" spans="4:8">
      <c r="D22634" s="55"/>
      <c r="E22634" s="21"/>
      <c r="F22634" s="21"/>
      <c r="G22634" s="21"/>
      <c r="H22634" s="21"/>
    </row>
    <row r="22635" spans="4:8">
      <c r="D22635" s="55"/>
      <c r="E22635" s="21"/>
      <c r="F22635" s="21"/>
      <c r="G22635" s="21"/>
      <c r="H22635" s="21"/>
    </row>
    <row r="22636" spans="4:8">
      <c r="D22636" s="55"/>
      <c r="E22636" s="21"/>
      <c r="F22636" s="21"/>
      <c r="G22636" s="21"/>
      <c r="H22636" s="21"/>
    </row>
    <row r="22637" spans="4:8">
      <c r="D22637" s="55"/>
      <c r="E22637" s="21"/>
      <c r="F22637" s="21"/>
      <c r="G22637" s="21"/>
      <c r="H22637" s="21"/>
    </row>
    <row r="22638" spans="4:8">
      <c r="D22638" s="55"/>
      <c r="E22638" s="21"/>
      <c r="F22638" s="21"/>
      <c r="G22638" s="21"/>
      <c r="H22638" s="21"/>
    </row>
    <row r="22639" spans="4:8">
      <c r="D22639" s="55"/>
      <c r="E22639" s="21"/>
      <c r="F22639" s="21"/>
      <c r="G22639" s="21"/>
      <c r="H22639" s="21"/>
    </row>
    <row r="22640" spans="4:8">
      <c r="D22640" s="55"/>
      <c r="E22640" s="21"/>
      <c r="F22640" s="21"/>
      <c r="G22640" s="21"/>
      <c r="H22640" s="21"/>
    </row>
    <row r="22641" spans="4:8">
      <c r="D22641" s="55"/>
      <c r="E22641" s="21"/>
      <c r="F22641" s="21"/>
      <c r="G22641" s="21"/>
      <c r="H22641" s="21"/>
    </row>
    <row r="22642" spans="4:8">
      <c r="D22642" s="55"/>
      <c r="E22642" s="21"/>
      <c r="F22642" s="21"/>
      <c r="G22642" s="21"/>
      <c r="H22642" s="21"/>
    </row>
    <row r="22643" spans="4:8">
      <c r="D22643" s="55"/>
      <c r="E22643" s="21"/>
      <c r="F22643" s="21"/>
      <c r="G22643" s="21"/>
      <c r="H22643" s="21"/>
    </row>
    <row r="22644" spans="4:8">
      <c r="D22644" s="55"/>
      <c r="E22644" s="21"/>
      <c r="F22644" s="21"/>
      <c r="G22644" s="21"/>
      <c r="H22644" s="21"/>
    </row>
    <row r="22645" spans="4:8">
      <c r="D22645" s="55"/>
      <c r="E22645" s="21"/>
      <c r="F22645" s="21"/>
      <c r="G22645" s="21"/>
      <c r="H22645" s="21"/>
    </row>
    <row r="22646" spans="4:8">
      <c r="D22646" s="55"/>
      <c r="E22646" s="21"/>
      <c r="F22646" s="21"/>
      <c r="G22646" s="21"/>
      <c r="H22646" s="21"/>
    </row>
    <row r="22647" spans="4:8">
      <c r="D22647" s="55"/>
      <c r="E22647" s="21"/>
      <c r="F22647" s="21"/>
      <c r="G22647" s="21"/>
      <c r="H22647" s="21"/>
    </row>
    <row r="22648" spans="4:8">
      <c r="D22648" s="55"/>
      <c r="E22648" s="21"/>
      <c r="F22648" s="21"/>
      <c r="G22648" s="21"/>
      <c r="H22648" s="21"/>
    </row>
    <row r="22649" spans="4:8">
      <c r="D22649" s="55"/>
      <c r="E22649" s="21"/>
      <c r="F22649" s="21"/>
      <c r="G22649" s="21"/>
      <c r="H22649" s="21"/>
    </row>
    <row r="22650" spans="4:8">
      <c r="D22650" s="55"/>
      <c r="E22650" s="21"/>
      <c r="F22650" s="21"/>
      <c r="G22650" s="21"/>
      <c r="H22650" s="21"/>
    </row>
    <row r="22651" spans="4:8">
      <c r="D22651" s="55"/>
      <c r="E22651" s="21"/>
      <c r="F22651" s="21"/>
      <c r="G22651" s="21"/>
      <c r="H22651" s="21"/>
    </row>
    <row r="22652" spans="4:8">
      <c r="D22652" s="55"/>
      <c r="E22652" s="21"/>
      <c r="F22652" s="21"/>
      <c r="G22652" s="21"/>
      <c r="H22652" s="21"/>
    </row>
    <row r="22653" spans="4:8">
      <c r="D22653" s="55"/>
      <c r="E22653" s="21"/>
      <c r="F22653" s="21"/>
      <c r="G22653" s="21"/>
      <c r="H22653" s="21"/>
    </row>
    <row r="22654" spans="4:8">
      <c r="D22654" s="55"/>
      <c r="E22654" s="21"/>
      <c r="F22654" s="21"/>
      <c r="G22654" s="21"/>
      <c r="H22654" s="21"/>
    </row>
    <row r="22655" spans="4:8">
      <c r="D22655" s="55"/>
      <c r="E22655" s="21"/>
      <c r="F22655" s="21"/>
      <c r="G22655" s="21"/>
      <c r="H22655" s="21"/>
    </row>
    <row r="22656" spans="4:8">
      <c r="D22656" s="55"/>
      <c r="E22656" s="21"/>
      <c r="F22656" s="21"/>
      <c r="G22656" s="21"/>
      <c r="H22656" s="21"/>
    </row>
    <row r="22657" spans="4:8">
      <c r="D22657" s="55"/>
      <c r="E22657" s="21"/>
      <c r="F22657" s="21"/>
      <c r="G22657" s="21"/>
      <c r="H22657" s="21"/>
    </row>
    <row r="22658" spans="4:8">
      <c r="D22658" s="55"/>
      <c r="E22658" s="21"/>
      <c r="F22658" s="21"/>
      <c r="G22658" s="21"/>
      <c r="H22658" s="21"/>
    </row>
    <row r="22659" spans="4:8">
      <c r="D22659" s="55"/>
      <c r="E22659" s="21"/>
      <c r="F22659" s="21"/>
      <c r="G22659" s="21"/>
      <c r="H22659" s="21"/>
    </row>
    <row r="22660" spans="4:8">
      <c r="D22660" s="55"/>
      <c r="E22660" s="21"/>
      <c r="F22660" s="21"/>
      <c r="G22660" s="21"/>
      <c r="H22660" s="21"/>
    </row>
    <row r="22661" spans="4:8">
      <c r="D22661" s="55"/>
      <c r="E22661" s="21"/>
      <c r="F22661" s="21"/>
      <c r="G22661" s="21"/>
      <c r="H22661" s="21"/>
    </row>
    <row r="22662" spans="4:8">
      <c r="D22662" s="55"/>
      <c r="E22662" s="21"/>
      <c r="F22662" s="21"/>
      <c r="G22662" s="21"/>
      <c r="H22662" s="21"/>
    </row>
    <row r="22663" spans="4:8">
      <c r="D22663" s="55"/>
      <c r="E22663" s="21"/>
      <c r="F22663" s="21"/>
      <c r="G22663" s="21"/>
      <c r="H22663" s="21"/>
    </row>
    <row r="22664" spans="4:8">
      <c r="D22664" s="55"/>
      <c r="E22664" s="21"/>
      <c r="F22664" s="21"/>
      <c r="G22664" s="21"/>
      <c r="H22664" s="21"/>
    </row>
    <row r="22665" spans="4:8">
      <c r="D22665" s="55"/>
      <c r="E22665" s="21"/>
      <c r="F22665" s="21"/>
      <c r="G22665" s="21"/>
      <c r="H22665" s="21"/>
    </row>
    <row r="22666" spans="4:8">
      <c r="D22666" s="55"/>
      <c r="E22666" s="21"/>
      <c r="F22666" s="21"/>
      <c r="G22666" s="21"/>
      <c r="H22666" s="21"/>
    </row>
    <row r="22667" spans="4:8">
      <c r="D22667" s="55"/>
      <c r="E22667" s="21"/>
      <c r="F22667" s="21"/>
      <c r="G22667" s="21"/>
      <c r="H22667" s="21"/>
    </row>
    <row r="22668" spans="4:8">
      <c r="D22668" s="55"/>
      <c r="E22668" s="21"/>
      <c r="F22668" s="21"/>
      <c r="G22668" s="21"/>
      <c r="H22668" s="21"/>
    </row>
    <row r="22669" spans="4:8">
      <c r="D22669" s="55"/>
      <c r="E22669" s="21"/>
      <c r="F22669" s="21"/>
      <c r="G22669" s="21"/>
      <c r="H22669" s="21"/>
    </row>
    <row r="22670" spans="4:8">
      <c r="D22670" s="55"/>
      <c r="E22670" s="21"/>
      <c r="F22670" s="21"/>
      <c r="G22670" s="21"/>
      <c r="H22670" s="21"/>
    </row>
    <row r="22671" spans="4:8">
      <c r="D22671" s="55"/>
      <c r="E22671" s="21"/>
      <c r="F22671" s="21"/>
      <c r="G22671" s="21"/>
      <c r="H22671" s="21"/>
    </row>
    <row r="22672" spans="4:8">
      <c r="D22672" s="55"/>
      <c r="E22672" s="21"/>
      <c r="F22672" s="21"/>
      <c r="G22672" s="21"/>
      <c r="H22672" s="21"/>
    </row>
    <row r="22673" spans="4:8">
      <c r="D22673" s="55"/>
      <c r="E22673" s="21"/>
      <c r="F22673" s="21"/>
      <c r="G22673" s="21"/>
      <c r="H22673" s="21"/>
    </row>
    <row r="22674" spans="4:8">
      <c r="D22674" s="55"/>
      <c r="E22674" s="21"/>
      <c r="F22674" s="21"/>
      <c r="G22674" s="21"/>
      <c r="H22674" s="21"/>
    </row>
    <row r="22675" spans="4:8">
      <c r="D22675" s="55"/>
      <c r="E22675" s="21"/>
      <c r="F22675" s="21"/>
      <c r="G22675" s="21"/>
      <c r="H22675" s="21"/>
    </row>
    <row r="22676" spans="4:8">
      <c r="D22676" s="55"/>
      <c r="E22676" s="21"/>
      <c r="F22676" s="21"/>
      <c r="G22676" s="21"/>
      <c r="H22676" s="21"/>
    </row>
    <row r="22677" spans="4:8">
      <c r="D22677" s="55"/>
      <c r="E22677" s="21"/>
      <c r="F22677" s="21"/>
      <c r="G22677" s="21"/>
      <c r="H22677" s="21"/>
    </row>
    <row r="22678" spans="4:8">
      <c r="D22678" s="55"/>
      <c r="E22678" s="21"/>
      <c r="F22678" s="21"/>
      <c r="G22678" s="21"/>
      <c r="H22678" s="21"/>
    </row>
    <row r="22679" spans="4:8">
      <c r="D22679" s="55"/>
      <c r="E22679" s="21"/>
      <c r="F22679" s="21"/>
      <c r="G22679" s="21"/>
      <c r="H22679" s="21"/>
    </row>
    <row r="22680" spans="4:8">
      <c r="D22680" s="55"/>
      <c r="E22680" s="21"/>
      <c r="F22680" s="21"/>
      <c r="G22680" s="21"/>
      <c r="H22680" s="21"/>
    </row>
    <row r="22681" spans="4:8">
      <c r="D22681" s="55"/>
      <c r="E22681" s="21"/>
      <c r="F22681" s="21"/>
      <c r="G22681" s="21"/>
      <c r="H22681" s="21"/>
    </row>
    <row r="22682" spans="4:8">
      <c r="D22682" s="55"/>
      <c r="E22682" s="21"/>
      <c r="F22682" s="21"/>
      <c r="G22682" s="21"/>
      <c r="H22682" s="21"/>
    </row>
    <row r="22683" spans="4:8">
      <c r="D22683" s="55"/>
      <c r="E22683" s="21"/>
      <c r="F22683" s="21"/>
      <c r="G22683" s="21"/>
      <c r="H22683" s="21"/>
    </row>
    <row r="22684" spans="4:8">
      <c r="D22684" s="55"/>
      <c r="E22684" s="21"/>
      <c r="F22684" s="21"/>
      <c r="G22684" s="21"/>
      <c r="H22684" s="21"/>
    </row>
    <row r="22685" spans="4:8">
      <c r="D22685" s="55"/>
      <c r="E22685" s="21"/>
      <c r="F22685" s="21"/>
      <c r="G22685" s="21"/>
      <c r="H22685" s="21"/>
    </row>
    <row r="22686" spans="4:8">
      <c r="D22686" s="55"/>
      <c r="E22686" s="21"/>
      <c r="F22686" s="21"/>
      <c r="G22686" s="21"/>
      <c r="H22686" s="21"/>
    </row>
    <row r="22687" spans="4:8">
      <c r="D22687" s="55"/>
      <c r="E22687" s="21"/>
      <c r="F22687" s="21"/>
      <c r="G22687" s="21"/>
      <c r="H22687" s="21"/>
    </row>
    <row r="22688" spans="4:8">
      <c r="D22688" s="55"/>
      <c r="E22688" s="21"/>
      <c r="F22688" s="21"/>
      <c r="G22688" s="21"/>
      <c r="H22688" s="21"/>
    </row>
    <row r="22689" spans="4:8">
      <c r="D22689" s="55"/>
      <c r="E22689" s="21"/>
      <c r="F22689" s="21"/>
      <c r="G22689" s="21"/>
      <c r="H22689" s="21"/>
    </row>
    <row r="22690" spans="4:8">
      <c r="D22690" s="55"/>
      <c r="E22690" s="21"/>
      <c r="F22690" s="21"/>
      <c r="G22690" s="21"/>
      <c r="H22690" s="21"/>
    </row>
    <row r="22691" spans="4:8">
      <c r="D22691" s="55"/>
      <c r="E22691" s="21"/>
      <c r="F22691" s="21"/>
      <c r="G22691" s="21"/>
      <c r="H22691" s="21"/>
    </row>
    <row r="22692" spans="4:8">
      <c r="D22692" s="55"/>
      <c r="E22692" s="21"/>
      <c r="F22692" s="21"/>
      <c r="G22692" s="21"/>
      <c r="H22692" s="21"/>
    </row>
    <row r="22693" spans="4:8">
      <c r="D22693" s="55"/>
      <c r="E22693" s="21"/>
      <c r="F22693" s="21"/>
      <c r="G22693" s="21"/>
      <c r="H22693" s="21"/>
    </row>
    <row r="22694" spans="4:8">
      <c r="D22694" s="55"/>
      <c r="E22694" s="21"/>
      <c r="F22694" s="21"/>
      <c r="G22694" s="21"/>
      <c r="H22694" s="21"/>
    </row>
    <row r="22695" spans="4:8">
      <c r="D22695" s="55"/>
      <c r="E22695" s="21"/>
      <c r="F22695" s="21"/>
      <c r="G22695" s="21"/>
      <c r="H22695" s="21"/>
    </row>
    <row r="22696" spans="4:8">
      <c r="D22696" s="55"/>
      <c r="E22696" s="21"/>
      <c r="F22696" s="21"/>
      <c r="G22696" s="21"/>
      <c r="H22696" s="21"/>
    </row>
    <row r="22697" spans="4:8">
      <c r="D22697" s="55"/>
      <c r="E22697" s="21"/>
      <c r="F22697" s="21"/>
      <c r="G22697" s="21"/>
      <c r="H22697" s="21"/>
    </row>
    <row r="22698" spans="4:8">
      <c r="D22698" s="55"/>
      <c r="E22698" s="21"/>
      <c r="F22698" s="21"/>
      <c r="G22698" s="21"/>
      <c r="H22698" s="21"/>
    </row>
    <row r="22699" spans="4:8">
      <c r="D22699" s="55"/>
      <c r="E22699" s="21"/>
      <c r="F22699" s="21"/>
      <c r="G22699" s="21"/>
      <c r="H22699" s="21"/>
    </row>
    <row r="22700" spans="4:8">
      <c r="D22700" s="55"/>
      <c r="E22700" s="21"/>
      <c r="F22700" s="21"/>
      <c r="G22700" s="21"/>
      <c r="H22700" s="21"/>
    </row>
    <row r="22701" spans="4:8">
      <c r="D22701" s="55"/>
      <c r="E22701" s="21"/>
      <c r="F22701" s="21"/>
      <c r="G22701" s="21"/>
      <c r="H22701" s="21"/>
    </row>
    <row r="22702" spans="4:8">
      <c r="D22702" s="55"/>
      <c r="E22702" s="21"/>
      <c r="F22702" s="21"/>
      <c r="G22702" s="21"/>
      <c r="H22702" s="21"/>
    </row>
    <row r="22703" spans="4:8">
      <c r="D22703" s="55"/>
      <c r="E22703" s="21"/>
      <c r="F22703" s="21"/>
      <c r="G22703" s="21"/>
      <c r="H22703" s="21"/>
    </row>
    <row r="22704" spans="4:8">
      <c r="D22704" s="55"/>
      <c r="E22704" s="21"/>
      <c r="F22704" s="21"/>
      <c r="G22704" s="21"/>
      <c r="H22704" s="21"/>
    </row>
    <row r="22705" spans="4:8">
      <c r="D22705" s="55"/>
      <c r="E22705" s="21"/>
      <c r="F22705" s="21"/>
      <c r="G22705" s="21"/>
      <c r="H22705" s="21"/>
    </row>
    <row r="22706" spans="4:8">
      <c r="D22706" s="55"/>
      <c r="E22706" s="21"/>
      <c r="F22706" s="21"/>
      <c r="G22706" s="21"/>
      <c r="H22706" s="21"/>
    </row>
    <row r="22707" spans="4:8">
      <c r="D22707" s="55"/>
      <c r="E22707" s="21"/>
      <c r="F22707" s="21"/>
      <c r="G22707" s="21"/>
      <c r="H22707" s="21"/>
    </row>
    <row r="22708" spans="4:8">
      <c r="D22708" s="55"/>
      <c r="E22708" s="21"/>
      <c r="F22708" s="21"/>
      <c r="G22708" s="21"/>
      <c r="H22708" s="21"/>
    </row>
    <row r="22709" spans="4:8">
      <c r="D22709" s="55"/>
      <c r="E22709" s="21"/>
      <c r="F22709" s="21"/>
      <c r="G22709" s="21"/>
      <c r="H22709" s="21"/>
    </row>
    <row r="22710" spans="4:8">
      <c r="D22710" s="55"/>
      <c r="E22710" s="21"/>
      <c r="F22710" s="21"/>
      <c r="G22710" s="21"/>
      <c r="H22710" s="21"/>
    </row>
    <row r="22711" spans="4:8">
      <c r="D22711" s="55"/>
      <c r="E22711" s="21"/>
      <c r="F22711" s="21"/>
      <c r="G22711" s="21"/>
      <c r="H22711" s="21"/>
    </row>
    <row r="22712" spans="4:8">
      <c r="D22712" s="55"/>
      <c r="E22712" s="21"/>
      <c r="F22712" s="21"/>
      <c r="G22712" s="21"/>
      <c r="H22712" s="21"/>
    </row>
    <row r="22713" spans="4:8">
      <c r="D22713" s="55"/>
      <c r="E22713" s="21"/>
      <c r="F22713" s="21"/>
      <c r="G22713" s="21"/>
      <c r="H22713" s="21"/>
    </row>
    <row r="22714" spans="4:8">
      <c r="D22714" s="55"/>
      <c r="E22714" s="21"/>
      <c r="F22714" s="21"/>
      <c r="G22714" s="21"/>
      <c r="H22714" s="21"/>
    </row>
    <row r="22715" spans="4:8">
      <c r="D22715" s="55"/>
      <c r="E22715" s="21"/>
      <c r="F22715" s="21"/>
      <c r="G22715" s="21"/>
      <c r="H22715" s="21"/>
    </row>
    <row r="22716" spans="4:8">
      <c r="D22716" s="55"/>
      <c r="E22716" s="21"/>
      <c r="F22716" s="21"/>
      <c r="G22716" s="21"/>
      <c r="H22716" s="21"/>
    </row>
    <row r="22717" spans="4:8">
      <c r="D22717" s="55"/>
      <c r="E22717" s="21"/>
      <c r="F22717" s="21"/>
      <c r="G22717" s="21"/>
      <c r="H22717" s="21"/>
    </row>
    <row r="22718" spans="4:8">
      <c r="D22718" s="55"/>
      <c r="E22718" s="21"/>
      <c r="F22718" s="21"/>
      <c r="G22718" s="21"/>
      <c r="H22718" s="21"/>
    </row>
    <row r="22719" spans="4:8">
      <c r="D22719" s="55"/>
      <c r="E22719" s="21"/>
      <c r="F22719" s="21"/>
      <c r="G22719" s="21"/>
      <c r="H22719" s="21"/>
    </row>
    <row r="22720" spans="4:8">
      <c r="D22720" s="55"/>
      <c r="E22720" s="21"/>
      <c r="F22720" s="21"/>
      <c r="G22720" s="21"/>
      <c r="H22720" s="21"/>
    </row>
    <row r="22721" spans="4:8">
      <c r="D22721" s="55"/>
      <c r="E22721" s="21"/>
      <c r="F22721" s="21"/>
      <c r="G22721" s="21"/>
      <c r="H22721" s="21"/>
    </row>
    <row r="22722" spans="4:8">
      <c r="D22722" s="55"/>
      <c r="E22722" s="21"/>
      <c r="F22722" s="21"/>
      <c r="G22722" s="21"/>
      <c r="H22722" s="21"/>
    </row>
    <row r="22723" spans="4:8">
      <c r="D22723" s="55"/>
      <c r="E22723" s="21"/>
      <c r="F22723" s="21"/>
      <c r="G22723" s="21"/>
      <c r="H22723" s="21"/>
    </row>
    <row r="22724" spans="4:8">
      <c r="D22724" s="55"/>
      <c r="E22724" s="21"/>
      <c r="F22724" s="21"/>
      <c r="G22724" s="21"/>
      <c r="H22724" s="21"/>
    </row>
    <row r="22725" spans="4:8">
      <c r="D22725" s="55"/>
      <c r="E22725" s="21"/>
      <c r="F22725" s="21"/>
      <c r="G22725" s="21"/>
      <c r="H22725" s="21"/>
    </row>
    <row r="22726" spans="4:8">
      <c r="D22726" s="55"/>
      <c r="E22726" s="21"/>
      <c r="F22726" s="21"/>
      <c r="G22726" s="21"/>
      <c r="H22726" s="21"/>
    </row>
    <row r="22727" spans="4:8">
      <c r="D22727" s="55"/>
      <c r="E22727" s="21"/>
      <c r="F22727" s="21"/>
      <c r="G22727" s="21"/>
      <c r="H22727" s="21"/>
    </row>
    <row r="22728" spans="4:8">
      <c r="D22728" s="55"/>
      <c r="E22728" s="21"/>
      <c r="F22728" s="21"/>
      <c r="G22728" s="21"/>
      <c r="H22728" s="21"/>
    </row>
    <row r="22729" spans="4:8">
      <c r="D22729" s="55"/>
      <c r="E22729" s="21"/>
      <c r="F22729" s="21"/>
      <c r="G22729" s="21"/>
      <c r="H22729" s="21"/>
    </row>
    <row r="22730" spans="4:8">
      <c r="D22730" s="55"/>
      <c r="E22730" s="21"/>
      <c r="F22730" s="21"/>
      <c r="G22730" s="21"/>
      <c r="H22730" s="21"/>
    </row>
    <row r="22731" spans="4:8">
      <c r="D22731" s="55"/>
      <c r="E22731" s="21"/>
      <c r="F22731" s="21"/>
      <c r="G22731" s="21"/>
      <c r="H22731" s="21"/>
    </row>
    <row r="22732" spans="4:8">
      <c r="D22732" s="55"/>
      <c r="E22732" s="21"/>
      <c r="F22732" s="21"/>
      <c r="G22732" s="21"/>
      <c r="H22732" s="21"/>
    </row>
    <row r="22733" spans="4:8">
      <c r="D22733" s="55"/>
      <c r="E22733" s="21"/>
      <c r="F22733" s="21"/>
      <c r="G22733" s="21"/>
      <c r="H22733" s="21"/>
    </row>
    <row r="22734" spans="4:8">
      <c r="D22734" s="55"/>
      <c r="E22734" s="21"/>
      <c r="F22734" s="21"/>
      <c r="G22734" s="21"/>
      <c r="H22734" s="21"/>
    </row>
    <row r="22735" spans="4:8">
      <c r="D22735" s="55"/>
      <c r="E22735" s="21"/>
      <c r="F22735" s="21"/>
      <c r="G22735" s="21"/>
      <c r="H22735" s="21"/>
    </row>
    <row r="22736" spans="4:8">
      <c r="D22736" s="55"/>
      <c r="E22736" s="21"/>
      <c r="F22736" s="21"/>
      <c r="G22736" s="21"/>
      <c r="H22736" s="21"/>
    </row>
    <row r="22737" spans="4:8">
      <c r="D22737" s="55"/>
      <c r="E22737" s="21"/>
      <c r="F22737" s="21"/>
      <c r="G22737" s="21"/>
      <c r="H22737" s="21"/>
    </row>
    <row r="22738" spans="4:8">
      <c r="D22738" s="55"/>
      <c r="E22738" s="21"/>
      <c r="F22738" s="21"/>
      <c r="G22738" s="21"/>
      <c r="H22738" s="21"/>
    </row>
    <row r="22739" spans="4:8">
      <c r="D22739" s="55"/>
      <c r="E22739" s="21"/>
      <c r="F22739" s="21"/>
      <c r="G22739" s="21"/>
      <c r="H22739" s="21"/>
    </row>
    <row r="22740" spans="4:8">
      <c r="D22740" s="55"/>
      <c r="E22740" s="21"/>
      <c r="F22740" s="21"/>
      <c r="G22740" s="21"/>
      <c r="H22740" s="21"/>
    </row>
    <row r="22741" spans="4:8">
      <c r="D22741" s="55"/>
      <c r="E22741" s="21"/>
      <c r="F22741" s="21"/>
      <c r="G22741" s="21"/>
      <c r="H22741" s="21"/>
    </row>
    <row r="22742" spans="4:8">
      <c r="D22742" s="55"/>
      <c r="E22742" s="21"/>
      <c r="F22742" s="21"/>
      <c r="G22742" s="21"/>
      <c r="H22742" s="21"/>
    </row>
    <row r="22743" spans="4:8">
      <c r="D22743" s="55"/>
      <c r="E22743" s="21"/>
      <c r="F22743" s="21"/>
      <c r="G22743" s="21"/>
      <c r="H22743" s="21"/>
    </row>
    <row r="22744" spans="4:8">
      <c r="D22744" s="55"/>
      <c r="E22744" s="21"/>
      <c r="F22744" s="21"/>
      <c r="G22744" s="21"/>
      <c r="H22744" s="21"/>
    </row>
    <row r="22745" spans="4:8">
      <c r="D22745" s="55"/>
      <c r="E22745" s="21"/>
      <c r="F22745" s="21"/>
      <c r="G22745" s="21"/>
      <c r="H22745" s="21"/>
    </row>
    <row r="22746" spans="4:8">
      <c r="D22746" s="55"/>
      <c r="E22746" s="21"/>
      <c r="F22746" s="21"/>
      <c r="G22746" s="21"/>
      <c r="H22746" s="21"/>
    </row>
    <row r="22747" spans="4:8">
      <c r="D22747" s="55"/>
      <c r="E22747" s="21"/>
      <c r="F22747" s="21"/>
      <c r="G22747" s="21"/>
      <c r="H22747" s="21"/>
    </row>
    <row r="22748" spans="4:8">
      <c r="D22748" s="55"/>
      <c r="E22748" s="21"/>
      <c r="F22748" s="21"/>
      <c r="G22748" s="21"/>
      <c r="H22748" s="21"/>
    </row>
    <row r="22749" spans="4:8">
      <c r="D22749" s="55"/>
      <c r="E22749" s="21"/>
      <c r="F22749" s="21"/>
      <c r="G22749" s="21"/>
      <c r="H22749" s="21"/>
    </row>
    <row r="22750" spans="4:8">
      <c r="D22750" s="55"/>
      <c r="E22750" s="21"/>
      <c r="F22750" s="21"/>
      <c r="G22750" s="21"/>
      <c r="H22750" s="21"/>
    </row>
    <row r="22751" spans="4:8">
      <c r="D22751" s="55"/>
      <c r="E22751" s="21"/>
      <c r="F22751" s="21"/>
      <c r="G22751" s="21"/>
      <c r="H22751" s="21"/>
    </row>
    <row r="22752" spans="4:8">
      <c r="D22752" s="55"/>
      <c r="E22752" s="21"/>
      <c r="F22752" s="21"/>
      <c r="G22752" s="21"/>
      <c r="H22752" s="21"/>
    </row>
    <row r="22753" spans="4:8">
      <c r="D22753" s="55"/>
      <c r="E22753" s="21"/>
      <c r="F22753" s="21"/>
      <c r="G22753" s="21"/>
      <c r="H22753" s="21"/>
    </row>
    <row r="22754" spans="4:8">
      <c r="D22754" s="55"/>
      <c r="E22754" s="21"/>
      <c r="F22754" s="21"/>
      <c r="G22754" s="21"/>
      <c r="H22754" s="21"/>
    </row>
    <row r="22755" spans="4:8">
      <c r="D22755" s="55"/>
      <c r="E22755" s="21"/>
      <c r="F22755" s="21"/>
      <c r="G22755" s="21"/>
      <c r="H22755" s="21"/>
    </row>
    <row r="22756" spans="4:8">
      <c r="D22756" s="55"/>
      <c r="E22756" s="21"/>
      <c r="F22756" s="21"/>
      <c r="G22756" s="21"/>
      <c r="H22756" s="21"/>
    </row>
    <row r="22757" spans="4:8">
      <c r="D22757" s="55"/>
      <c r="E22757" s="21"/>
      <c r="F22757" s="21"/>
      <c r="G22757" s="21"/>
      <c r="H22757" s="21"/>
    </row>
    <row r="22758" spans="4:8">
      <c r="D22758" s="55"/>
      <c r="E22758" s="21"/>
      <c r="F22758" s="21"/>
      <c r="G22758" s="21"/>
      <c r="H22758" s="21"/>
    </row>
    <row r="22759" spans="4:8">
      <c r="D22759" s="55"/>
      <c r="E22759" s="21"/>
      <c r="F22759" s="21"/>
      <c r="G22759" s="21"/>
      <c r="H22759" s="21"/>
    </row>
    <row r="22760" spans="4:8">
      <c r="D22760" s="55"/>
      <c r="E22760" s="21"/>
      <c r="F22760" s="21"/>
      <c r="G22760" s="21"/>
      <c r="H22760" s="21"/>
    </row>
    <row r="22761" spans="4:8">
      <c r="D22761" s="55"/>
      <c r="E22761" s="21"/>
      <c r="F22761" s="21"/>
      <c r="G22761" s="21"/>
      <c r="H22761" s="21"/>
    </row>
    <row r="22762" spans="4:8">
      <c r="D22762" s="55"/>
      <c r="E22762" s="21"/>
      <c r="F22762" s="21"/>
      <c r="G22762" s="21"/>
      <c r="H22762" s="21"/>
    </row>
    <row r="22763" spans="4:8">
      <c r="D22763" s="55"/>
      <c r="E22763" s="21"/>
      <c r="F22763" s="21"/>
      <c r="G22763" s="21"/>
      <c r="H22763" s="21"/>
    </row>
    <row r="22764" spans="4:8">
      <c r="D22764" s="55"/>
      <c r="E22764" s="21"/>
      <c r="F22764" s="21"/>
      <c r="G22764" s="21"/>
      <c r="H22764" s="21"/>
    </row>
    <row r="22765" spans="4:8">
      <c r="D22765" s="55"/>
      <c r="E22765" s="21"/>
      <c r="F22765" s="21"/>
      <c r="G22765" s="21"/>
      <c r="H22765" s="21"/>
    </row>
    <row r="22766" spans="4:8">
      <c r="D22766" s="55"/>
      <c r="E22766" s="21"/>
      <c r="F22766" s="21"/>
      <c r="G22766" s="21"/>
      <c r="H22766" s="21"/>
    </row>
    <row r="22767" spans="4:8">
      <c r="D22767" s="55"/>
      <c r="E22767" s="21"/>
      <c r="F22767" s="21"/>
      <c r="G22767" s="21"/>
      <c r="H22767" s="21"/>
    </row>
    <row r="22768" spans="4:8">
      <c r="D22768" s="55"/>
      <c r="E22768" s="21"/>
      <c r="F22768" s="21"/>
      <c r="G22768" s="21"/>
      <c r="H22768" s="21"/>
    </row>
    <row r="22769" spans="4:8">
      <c r="D22769" s="55"/>
      <c r="E22769" s="21"/>
      <c r="F22769" s="21"/>
      <c r="G22769" s="21"/>
      <c r="H22769" s="21"/>
    </row>
    <row r="22770" spans="4:8">
      <c r="D22770" s="55"/>
      <c r="E22770" s="21"/>
      <c r="F22770" s="21"/>
      <c r="G22770" s="21"/>
      <c r="H22770" s="21"/>
    </row>
    <row r="22771" spans="4:8">
      <c r="D22771" s="55"/>
      <c r="E22771" s="21"/>
      <c r="F22771" s="21"/>
      <c r="G22771" s="21"/>
      <c r="H22771" s="21"/>
    </row>
    <row r="22772" spans="4:8">
      <c r="D22772" s="55"/>
      <c r="E22772" s="21"/>
      <c r="F22772" s="21"/>
      <c r="G22772" s="21"/>
      <c r="H22772" s="21"/>
    </row>
    <row r="22773" spans="4:8">
      <c r="D22773" s="55"/>
      <c r="E22773" s="21"/>
      <c r="F22773" s="21"/>
      <c r="G22773" s="21"/>
      <c r="H22773" s="21"/>
    </row>
    <row r="22774" spans="4:8">
      <c r="D22774" s="55"/>
      <c r="E22774" s="21"/>
      <c r="F22774" s="21"/>
      <c r="G22774" s="21"/>
      <c r="H22774" s="21"/>
    </row>
    <row r="22775" spans="4:8">
      <c r="D22775" s="55"/>
      <c r="E22775" s="21"/>
      <c r="F22775" s="21"/>
      <c r="G22775" s="21"/>
      <c r="H22775" s="21"/>
    </row>
    <row r="22776" spans="4:8">
      <c r="D22776" s="55"/>
      <c r="E22776" s="21"/>
      <c r="F22776" s="21"/>
      <c r="G22776" s="21"/>
      <c r="H22776" s="21"/>
    </row>
    <row r="22777" spans="4:8">
      <c r="D22777" s="55"/>
      <c r="E22777" s="21"/>
      <c r="F22777" s="21"/>
      <c r="G22777" s="21"/>
      <c r="H22777" s="21"/>
    </row>
    <row r="22778" spans="4:8">
      <c r="D22778" s="55"/>
      <c r="E22778" s="21"/>
      <c r="F22778" s="21"/>
      <c r="G22778" s="21"/>
      <c r="H22778" s="21"/>
    </row>
    <row r="22779" spans="4:8">
      <c r="D22779" s="55"/>
      <c r="E22779" s="21"/>
      <c r="F22779" s="21"/>
      <c r="G22779" s="21"/>
      <c r="H22779" s="21"/>
    </row>
    <row r="22780" spans="4:8">
      <c r="D22780" s="55"/>
      <c r="E22780" s="21"/>
      <c r="F22780" s="21"/>
      <c r="G22780" s="21"/>
      <c r="H22780" s="21"/>
    </row>
    <row r="22781" spans="4:8">
      <c r="D22781" s="55"/>
      <c r="E22781" s="21"/>
      <c r="F22781" s="21"/>
      <c r="G22781" s="21"/>
      <c r="H22781" s="21"/>
    </row>
    <row r="22782" spans="4:8">
      <c r="D22782" s="55"/>
      <c r="E22782" s="21"/>
      <c r="F22782" s="21"/>
      <c r="G22782" s="21"/>
      <c r="H22782" s="21"/>
    </row>
    <row r="22783" spans="4:8">
      <c r="D22783" s="55"/>
      <c r="E22783" s="21"/>
      <c r="F22783" s="21"/>
      <c r="G22783" s="21"/>
      <c r="H22783" s="21"/>
    </row>
    <row r="22784" spans="4:8">
      <c r="D22784" s="55"/>
      <c r="E22784" s="21"/>
      <c r="F22784" s="21"/>
      <c r="G22784" s="21"/>
      <c r="H22784" s="21"/>
    </row>
    <row r="22785" spans="4:8">
      <c r="D22785" s="55"/>
      <c r="E22785" s="21"/>
      <c r="F22785" s="21"/>
      <c r="G22785" s="21"/>
      <c r="H22785" s="21"/>
    </row>
    <row r="22786" spans="4:8">
      <c r="D22786" s="55"/>
      <c r="E22786" s="21"/>
      <c r="F22786" s="21"/>
      <c r="G22786" s="21"/>
      <c r="H22786" s="21"/>
    </row>
    <row r="22787" spans="4:8">
      <c r="D22787" s="55"/>
      <c r="E22787" s="21"/>
      <c r="F22787" s="21"/>
      <c r="G22787" s="21"/>
      <c r="H22787" s="21"/>
    </row>
    <row r="22788" spans="4:8">
      <c r="D22788" s="55"/>
      <c r="E22788" s="21"/>
      <c r="F22788" s="21"/>
      <c r="G22788" s="21"/>
      <c r="H22788" s="21"/>
    </row>
    <row r="22789" spans="4:8">
      <c r="D22789" s="55"/>
      <c r="E22789" s="21"/>
      <c r="F22789" s="21"/>
      <c r="G22789" s="21"/>
      <c r="H22789" s="21"/>
    </row>
    <row r="22790" spans="4:8">
      <c r="D22790" s="55"/>
      <c r="E22790" s="21"/>
      <c r="F22790" s="21"/>
      <c r="G22790" s="21"/>
      <c r="H22790" s="21"/>
    </row>
    <row r="22791" spans="4:8">
      <c r="D22791" s="55"/>
      <c r="E22791" s="21"/>
      <c r="F22791" s="21"/>
      <c r="G22791" s="21"/>
      <c r="H22791" s="21"/>
    </row>
    <row r="22792" spans="4:8">
      <c r="D22792" s="55"/>
      <c r="E22792" s="21"/>
      <c r="F22792" s="21"/>
      <c r="G22792" s="21"/>
      <c r="H22792" s="21"/>
    </row>
    <row r="22793" spans="4:8">
      <c r="D22793" s="55"/>
      <c r="E22793" s="21"/>
      <c r="F22793" s="21"/>
      <c r="G22793" s="21"/>
      <c r="H22793" s="21"/>
    </row>
    <row r="22794" spans="4:8">
      <c r="D22794" s="55"/>
      <c r="E22794" s="21"/>
      <c r="F22794" s="21"/>
      <c r="G22794" s="21"/>
      <c r="H22794" s="21"/>
    </row>
    <row r="22795" spans="4:8">
      <c r="D22795" s="55"/>
      <c r="E22795" s="21"/>
      <c r="F22795" s="21"/>
      <c r="G22795" s="21"/>
      <c r="H22795" s="21"/>
    </row>
    <row r="22796" spans="4:8">
      <c r="D22796" s="55"/>
      <c r="E22796" s="21"/>
      <c r="F22796" s="21"/>
      <c r="G22796" s="21"/>
      <c r="H22796" s="21"/>
    </row>
    <row r="22797" spans="4:8">
      <c r="D22797" s="55"/>
      <c r="E22797" s="21"/>
      <c r="F22797" s="21"/>
      <c r="G22797" s="21"/>
      <c r="H22797" s="21"/>
    </row>
    <row r="22798" spans="4:8">
      <c r="D22798" s="55"/>
      <c r="E22798" s="21"/>
      <c r="F22798" s="21"/>
      <c r="G22798" s="21"/>
      <c r="H22798" s="21"/>
    </row>
    <row r="22799" spans="4:8">
      <c r="D22799" s="55"/>
      <c r="E22799" s="21"/>
      <c r="F22799" s="21"/>
      <c r="G22799" s="21"/>
      <c r="H22799" s="21"/>
    </row>
    <row r="22800" spans="4:8">
      <c r="D22800" s="55"/>
      <c r="E22800" s="21"/>
      <c r="F22800" s="21"/>
      <c r="G22800" s="21"/>
      <c r="H22800" s="21"/>
    </row>
    <row r="22801" spans="4:8">
      <c r="D22801" s="55"/>
      <c r="E22801" s="21"/>
      <c r="F22801" s="21"/>
      <c r="G22801" s="21"/>
      <c r="H22801" s="21"/>
    </row>
    <row r="22802" spans="4:8">
      <c r="D22802" s="55"/>
      <c r="E22802" s="21"/>
      <c r="F22802" s="21"/>
      <c r="G22802" s="21"/>
      <c r="H22802" s="21"/>
    </row>
    <row r="22803" spans="4:8">
      <c r="D22803" s="55"/>
      <c r="E22803" s="21"/>
      <c r="F22803" s="21"/>
      <c r="G22803" s="21"/>
      <c r="H22803" s="21"/>
    </row>
    <row r="22804" spans="4:8">
      <c r="D22804" s="55"/>
      <c r="E22804" s="21"/>
      <c r="F22804" s="21"/>
      <c r="G22804" s="21"/>
      <c r="H22804" s="21"/>
    </row>
    <row r="22805" spans="4:8">
      <c r="D22805" s="55"/>
      <c r="E22805" s="21"/>
      <c r="F22805" s="21"/>
      <c r="G22805" s="21"/>
      <c r="H22805" s="21"/>
    </row>
    <row r="22806" spans="4:8">
      <c r="D22806" s="55"/>
      <c r="E22806" s="21"/>
      <c r="F22806" s="21"/>
      <c r="G22806" s="21"/>
      <c r="H22806" s="21"/>
    </row>
    <row r="22807" spans="4:8">
      <c r="D22807" s="55"/>
      <c r="E22807" s="21"/>
      <c r="F22807" s="21"/>
      <c r="G22807" s="21"/>
      <c r="H22807" s="21"/>
    </row>
    <row r="22808" spans="4:8">
      <c r="D22808" s="55"/>
      <c r="E22808" s="21"/>
      <c r="F22808" s="21"/>
      <c r="G22808" s="21"/>
      <c r="H22808" s="21"/>
    </row>
    <row r="22809" spans="4:8">
      <c r="D22809" s="55"/>
      <c r="E22809" s="21"/>
      <c r="F22809" s="21"/>
      <c r="G22809" s="21"/>
      <c r="H22809" s="21"/>
    </row>
    <row r="22810" spans="4:8">
      <c r="D22810" s="55"/>
      <c r="E22810" s="21"/>
      <c r="F22810" s="21"/>
      <c r="G22810" s="21"/>
      <c r="H22810" s="21"/>
    </row>
    <row r="22811" spans="4:8">
      <c r="D22811" s="55"/>
      <c r="E22811" s="21"/>
      <c r="F22811" s="21"/>
      <c r="G22811" s="21"/>
      <c r="H22811" s="21"/>
    </row>
    <row r="22812" spans="4:8">
      <c r="D22812" s="55"/>
      <c r="E22812" s="21"/>
      <c r="F22812" s="21"/>
      <c r="G22812" s="21"/>
      <c r="H22812" s="21"/>
    </row>
    <row r="22813" spans="4:8">
      <c r="D22813" s="55"/>
      <c r="E22813" s="21"/>
      <c r="F22813" s="21"/>
      <c r="G22813" s="21"/>
      <c r="H22813" s="21"/>
    </row>
    <row r="22814" spans="4:8">
      <c r="D22814" s="55"/>
      <c r="E22814" s="21"/>
      <c r="F22814" s="21"/>
      <c r="G22814" s="21"/>
      <c r="H22814" s="21"/>
    </row>
    <row r="22815" spans="4:8">
      <c r="D22815" s="55"/>
      <c r="E22815" s="21"/>
      <c r="F22815" s="21"/>
      <c r="G22815" s="21"/>
      <c r="H22815" s="21"/>
    </row>
    <row r="22816" spans="4:8">
      <c r="D22816" s="55"/>
      <c r="E22816" s="21"/>
      <c r="F22816" s="21"/>
      <c r="G22816" s="21"/>
      <c r="H22816" s="21"/>
    </row>
    <row r="22817" spans="4:8">
      <c r="D22817" s="55"/>
      <c r="E22817" s="21"/>
      <c r="F22817" s="21"/>
      <c r="G22817" s="21"/>
      <c r="H22817" s="21"/>
    </row>
    <row r="22818" spans="4:8">
      <c r="D22818" s="55"/>
      <c r="E22818" s="21"/>
      <c r="F22818" s="21"/>
      <c r="G22818" s="21"/>
      <c r="H22818" s="21"/>
    </row>
    <row r="22819" spans="4:8">
      <c r="D22819" s="55"/>
      <c r="E22819" s="21"/>
      <c r="F22819" s="21"/>
      <c r="G22819" s="21"/>
      <c r="H22819" s="21"/>
    </row>
    <row r="22820" spans="4:8">
      <c r="D22820" s="55"/>
      <c r="E22820" s="21"/>
      <c r="F22820" s="21"/>
      <c r="G22820" s="21"/>
      <c r="H22820" s="21"/>
    </row>
    <row r="22821" spans="4:8">
      <c r="D22821" s="55"/>
      <c r="E22821" s="21"/>
      <c r="F22821" s="21"/>
      <c r="G22821" s="21"/>
      <c r="H22821" s="21"/>
    </row>
    <row r="22822" spans="4:8">
      <c r="D22822" s="55"/>
      <c r="E22822" s="21"/>
      <c r="F22822" s="21"/>
      <c r="G22822" s="21"/>
      <c r="H22822" s="21"/>
    </row>
    <row r="22823" spans="4:8">
      <c r="D22823" s="55"/>
      <c r="E22823" s="21"/>
      <c r="F22823" s="21"/>
      <c r="G22823" s="21"/>
      <c r="H22823" s="21"/>
    </row>
    <row r="22824" spans="4:8">
      <c r="D22824" s="55"/>
      <c r="E22824" s="21"/>
      <c r="F22824" s="21"/>
      <c r="G22824" s="21"/>
      <c r="H22824" s="21"/>
    </row>
    <row r="22825" spans="4:8">
      <c r="D22825" s="55"/>
      <c r="E22825" s="21"/>
      <c r="F22825" s="21"/>
      <c r="G22825" s="21"/>
      <c r="H22825" s="21"/>
    </row>
    <row r="22826" spans="4:8">
      <c r="D22826" s="55"/>
      <c r="E22826" s="21"/>
      <c r="F22826" s="21"/>
      <c r="G22826" s="21"/>
      <c r="H22826" s="21"/>
    </row>
    <row r="22827" spans="4:8">
      <c r="D22827" s="55"/>
      <c r="E22827" s="21"/>
      <c r="F22827" s="21"/>
      <c r="G22827" s="21"/>
      <c r="H22827" s="21"/>
    </row>
    <row r="22828" spans="4:8">
      <c r="D22828" s="55"/>
      <c r="E22828" s="21"/>
      <c r="F22828" s="21"/>
      <c r="G22828" s="21"/>
      <c r="H22828" s="21"/>
    </row>
    <row r="22829" spans="4:8">
      <c r="D22829" s="55"/>
      <c r="E22829" s="21"/>
      <c r="F22829" s="21"/>
      <c r="G22829" s="21"/>
      <c r="H22829" s="21"/>
    </row>
    <row r="22830" spans="4:8">
      <c r="D22830" s="55"/>
      <c r="E22830" s="21"/>
      <c r="F22830" s="21"/>
      <c r="G22830" s="21"/>
      <c r="H22830" s="21"/>
    </row>
    <row r="22831" spans="4:8">
      <c r="D22831" s="55"/>
      <c r="E22831" s="21"/>
      <c r="F22831" s="21"/>
      <c r="G22831" s="21"/>
      <c r="H22831" s="21"/>
    </row>
    <row r="22832" spans="4:8">
      <c r="D22832" s="55"/>
      <c r="E22832" s="21"/>
      <c r="F22832" s="21"/>
      <c r="G22832" s="21"/>
      <c r="H22832" s="21"/>
    </row>
    <row r="22833" spans="4:8">
      <c r="D22833" s="55"/>
      <c r="E22833" s="21"/>
      <c r="F22833" s="21"/>
      <c r="G22833" s="21"/>
      <c r="H22833" s="21"/>
    </row>
    <row r="22834" spans="4:8">
      <c r="D22834" s="55"/>
      <c r="E22834" s="21"/>
      <c r="F22834" s="21"/>
      <c r="G22834" s="21"/>
      <c r="H22834" s="21"/>
    </row>
    <row r="22835" spans="4:8">
      <c r="D22835" s="55"/>
      <c r="E22835" s="21"/>
      <c r="F22835" s="21"/>
      <c r="G22835" s="21"/>
      <c r="H22835" s="21"/>
    </row>
    <row r="22836" spans="4:8">
      <c r="D22836" s="55"/>
      <c r="E22836" s="21"/>
      <c r="F22836" s="21"/>
      <c r="G22836" s="21"/>
      <c r="H22836" s="21"/>
    </row>
    <row r="22837" spans="4:8">
      <c r="D22837" s="55"/>
      <c r="E22837" s="21"/>
      <c r="F22837" s="21"/>
      <c r="G22837" s="21"/>
      <c r="H22837" s="21"/>
    </row>
    <row r="22838" spans="4:8">
      <c r="D22838" s="55"/>
      <c r="E22838" s="21"/>
      <c r="F22838" s="21"/>
      <c r="G22838" s="21"/>
      <c r="H22838" s="21"/>
    </row>
    <row r="22839" spans="4:8">
      <c r="D22839" s="55"/>
      <c r="E22839" s="21"/>
      <c r="F22839" s="21"/>
      <c r="G22839" s="21"/>
      <c r="H22839" s="21"/>
    </row>
    <row r="22840" spans="4:8">
      <c r="D22840" s="55"/>
      <c r="E22840" s="21"/>
      <c r="F22840" s="21"/>
      <c r="G22840" s="21"/>
      <c r="H22840" s="21"/>
    </row>
    <row r="22841" spans="4:8">
      <c r="D22841" s="55"/>
      <c r="E22841" s="21"/>
      <c r="F22841" s="21"/>
      <c r="G22841" s="21"/>
      <c r="H22841" s="21"/>
    </row>
    <row r="22842" spans="4:8">
      <c r="D22842" s="55"/>
      <c r="E22842" s="21"/>
      <c r="F22842" s="21"/>
      <c r="G22842" s="21"/>
      <c r="H22842" s="21"/>
    </row>
    <row r="22843" spans="4:8">
      <c r="D22843" s="55"/>
      <c r="E22843" s="21"/>
      <c r="F22843" s="21"/>
      <c r="G22843" s="21"/>
      <c r="H22843" s="21"/>
    </row>
    <row r="22844" spans="4:8">
      <c r="D22844" s="55"/>
      <c r="E22844" s="21"/>
      <c r="F22844" s="21"/>
      <c r="G22844" s="21"/>
      <c r="H22844" s="21"/>
    </row>
    <row r="22845" spans="4:8">
      <c r="D22845" s="55"/>
      <c r="E22845" s="21"/>
      <c r="F22845" s="21"/>
      <c r="G22845" s="21"/>
      <c r="H22845" s="21"/>
    </row>
    <row r="22846" spans="4:8">
      <c r="D22846" s="55"/>
      <c r="E22846" s="21"/>
      <c r="F22846" s="21"/>
      <c r="G22846" s="21"/>
      <c r="H22846" s="21"/>
    </row>
    <row r="22847" spans="4:8">
      <c r="D22847" s="55"/>
      <c r="E22847" s="21"/>
      <c r="F22847" s="21"/>
      <c r="G22847" s="21"/>
      <c r="H22847" s="21"/>
    </row>
    <row r="22848" spans="4:8">
      <c r="D22848" s="55"/>
      <c r="E22848" s="21"/>
      <c r="F22848" s="21"/>
      <c r="G22848" s="21"/>
      <c r="H22848" s="21"/>
    </row>
    <row r="22849" spans="4:8">
      <c r="D22849" s="55"/>
      <c r="E22849" s="21"/>
      <c r="F22849" s="21"/>
      <c r="G22849" s="21"/>
      <c r="H22849" s="21"/>
    </row>
    <row r="22850" spans="4:8">
      <c r="D22850" s="55"/>
      <c r="E22850" s="21"/>
      <c r="F22850" s="21"/>
      <c r="G22850" s="21"/>
      <c r="H22850" s="21"/>
    </row>
    <row r="22851" spans="4:8">
      <c r="D22851" s="55"/>
      <c r="E22851" s="21"/>
      <c r="F22851" s="21"/>
      <c r="G22851" s="21"/>
      <c r="H22851" s="21"/>
    </row>
    <row r="22852" spans="4:8">
      <c r="D22852" s="55"/>
      <c r="E22852" s="21"/>
      <c r="F22852" s="21"/>
      <c r="G22852" s="21"/>
      <c r="H22852" s="21"/>
    </row>
    <row r="22853" spans="4:8">
      <c r="D22853" s="55"/>
      <c r="E22853" s="21"/>
      <c r="F22853" s="21"/>
      <c r="G22853" s="21"/>
      <c r="H22853" s="21"/>
    </row>
    <row r="22854" spans="4:8">
      <c r="D22854" s="55"/>
      <c r="E22854" s="21"/>
      <c r="F22854" s="21"/>
      <c r="G22854" s="21"/>
      <c r="H22854" s="21"/>
    </row>
    <row r="22855" spans="4:8">
      <c r="D22855" s="55"/>
      <c r="E22855" s="21"/>
      <c r="F22855" s="21"/>
      <c r="G22855" s="21"/>
      <c r="H22855" s="21"/>
    </row>
    <row r="22856" spans="4:8">
      <c r="D22856" s="55"/>
      <c r="E22856" s="21"/>
      <c r="F22856" s="21"/>
      <c r="G22856" s="21"/>
      <c r="H22856" s="21"/>
    </row>
    <row r="22857" spans="4:8">
      <c r="D22857" s="55"/>
      <c r="E22857" s="21"/>
      <c r="F22857" s="21"/>
      <c r="G22857" s="21"/>
      <c r="H22857" s="21"/>
    </row>
    <row r="22858" spans="4:8">
      <c r="D22858" s="55"/>
      <c r="E22858" s="21"/>
      <c r="F22858" s="21"/>
      <c r="G22858" s="21"/>
      <c r="H22858" s="21"/>
    </row>
    <row r="22859" spans="4:8">
      <c r="D22859" s="55"/>
      <c r="E22859" s="21"/>
      <c r="F22859" s="21"/>
      <c r="G22859" s="21"/>
      <c r="H22859" s="21"/>
    </row>
    <row r="22860" spans="4:8">
      <c r="D22860" s="55"/>
      <c r="E22860" s="21"/>
      <c r="F22860" s="21"/>
      <c r="G22860" s="21"/>
      <c r="H22860" s="21"/>
    </row>
    <row r="22861" spans="4:8">
      <c r="D22861" s="55"/>
      <c r="E22861" s="21"/>
      <c r="F22861" s="21"/>
      <c r="G22861" s="21"/>
      <c r="H22861" s="21"/>
    </row>
    <row r="22862" spans="4:8">
      <c r="D22862" s="55"/>
      <c r="E22862" s="21"/>
      <c r="F22862" s="21"/>
      <c r="G22862" s="21"/>
      <c r="H22862" s="21"/>
    </row>
    <row r="22863" spans="4:8">
      <c r="D22863" s="55"/>
      <c r="E22863" s="21"/>
      <c r="F22863" s="21"/>
      <c r="G22863" s="21"/>
      <c r="H22863" s="21"/>
    </row>
    <row r="22864" spans="4:8">
      <c r="D22864" s="55"/>
      <c r="E22864" s="21"/>
      <c r="F22864" s="21"/>
      <c r="G22864" s="21"/>
      <c r="H22864" s="21"/>
    </row>
    <row r="22865" spans="4:8">
      <c r="D22865" s="55"/>
      <c r="E22865" s="21"/>
      <c r="F22865" s="21"/>
      <c r="G22865" s="21"/>
      <c r="H22865" s="21"/>
    </row>
    <row r="22866" spans="4:8">
      <c r="D22866" s="55"/>
      <c r="E22866" s="21"/>
      <c r="F22866" s="21"/>
      <c r="G22866" s="21"/>
      <c r="H22866" s="21"/>
    </row>
    <row r="22867" spans="4:8">
      <c r="D22867" s="55"/>
      <c r="E22867" s="21"/>
      <c r="F22867" s="21"/>
      <c r="G22867" s="21"/>
      <c r="H22867" s="21"/>
    </row>
    <row r="22868" spans="4:8">
      <c r="D22868" s="55"/>
      <c r="E22868" s="21"/>
      <c r="F22868" s="21"/>
      <c r="G22868" s="21"/>
      <c r="H22868" s="21"/>
    </row>
    <row r="22869" spans="4:8">
      <c r="D22869" s="55"/>
      <c r="E22869" s="21"/>
      <c r="F22869" s="21"/>
      <c r="G22869" s="21"/>
      <c r="H22869" s="21"/>
    </row>
    <row r="22870" spans="4:8">
      <c r="D22870" s="55"/>
      <c r="E22870" s="21"/>
      <c r="F22870" s="21"/>
      <c r="G22870" s="21"/>
      <c r="H22870" s="21"/>
    </row>
    <row r="22871" spans="4:8">
      <c r="D22871" s="55"/>
      <c r="E22871" s="21"/>
      <c r="F22871" s="21"/>
      <c r="G22871" s="21"/>
      <c r="H22871" s="21"/>
    </row>
    <row r="22872" spans="4:8">
      <c r="D22872" s="55"/>
      <c r="E22872" s="21"/>
      <c r="F22872" s="21"/>
      <c r="G22872" s="21"/>
      <c r="H22872" s="21"/>
    </row>
    <row r="22873" spans="4:8">
      <c r="D22873" s="55"/>
      <c r="E22873" s="21"/>
      <c r="F22873" s="21"/>
      <c r="G22873" s="21"/>
      <c r="H22873" s="21"/>
    </row>
    <row r="22874" spans="4:8">
      <c r="D22874" s="55"/>
      <c r="E22874" s="21"/>
      <c r="F22874" s="21"/>
      <c r="G22874" s="21"/>
      <c r="H22874" s="21"/>
    </row>
    <row r="22875" spans="4:8">
      <c r="D22875" s="55"/>
      <c r="E22875" s="21"/>
      <c r="F22875" s="21"/>
      <c r="G22875" s="21"/>
      <c r="H22875" s="21"/>
    </row>
    <row r="22876" spans="4:8">
      <c r="D22876" s="55"/>
      <c r="E22876" s="21"/>
      <c r="F22876" s="21"/>
      <c r="G22876" s="21"/>
      <c r="H22876" s="21"/>
    </row>
    <row r="22877" spans="4:8">
      <c r="D22877" s="55"/>
      <c r="E22877" s="21"/>
      <c r="F22877" s="21"/>
      <c r="G22877" s="21"/>
      <c r="H22877" s="21"/>
    </row>
    <row r="22878" spans="4:8">
      <c r="D22878" s="55"/>
      <c r="E22878" s="21"/>
      <c r="F22878" s="21"/>
      <c r="G22878" s="21"/>
      <c r="H22878" s="21"/>
    </row>
    <row r="22879" spans="4:8">
      <c r="D22879" s="55"/>
      <c r="E22879" s="21"/>
      <c r="F22879" s="21"/>
      <c r="G22879" s="21"/>
      <c r="H22879" s="21"/>
    </row>
    <row r="22880" spans="4:8">
      <c r="D22880" s="55"/>
      <c r="E22880" s="21"/>
      <c r="F22880" s="21"/>
      <c r="G22880" s="21"/>
      <c r="H22880" s="21"/>
    </row>
    <row r="22881" spans="4:8">
      <c r="D22881" s="55"/>
      <c r="E22881" s="21"/>
      <c r="F22881" s="21"/>
      <c r="G22881" s="21"/>
      <c r="H22881" s="21"/>
    </row>
    <row r="22882" spans="4:8">
      <c r="D22882" s="55"/>
      <c r="E22882" s="21"/>
      <c r="F22882" s="21"/>
      <c r="G22882" s="21"/>
      <c r="H22882" s="21"/>
    </row>
    <row r="22883" spans="4:8">
      <c r="D22883" s="55"/>
      <c r="E22883" s="21"/>
      <c r="F22883" s="21"/>
      <c r="G22883" s="21"/>
      <c r="H22883" s="21"/>
    </row>
    <row r="22884" spans="4:8">
      <c r="D22884" s="55"/>
      <c r="E22884" s="21"/>
      <c r="F22884" s="21"/>
      <c r="G22884" s="21"/>
      <c r="H22884" s="21"/>
    </row>
    <row r="22885" spans="4:8">
      <c r="D22885" s="55"/>
      <c r="E22885" s="21"/>
      <c r="F22885" s="21"/>
      <c r="G22885" s="21"/>
      <c r="H22885" s="21"/>
    </row>
    <row r="22886" spans="4:8">
      <c r="D22886" s="55"/>
      <c r="E22886" s="21"/>
      <c r="F22886" s="21"/>
      <c r="G22886" s="21"/>
      <c r="H22886" s="21"/>
    </row>
    <row r="22887" spans="4:8">
      <c r="D22887" s="55"/>
      <c r="E22887" s="21"/>
      <c r="F22887" s="21"/>
      <c r="G22887" s="21"/>
      <c r="H22887" s="21"/>
    </row>
    <row r="22888" spans="4:8">
      <c r="D22888" s="55"/>
      <c r="E22888" s="21"/>
      <c r="F22888" s="21"/>
      <c r="G22888" s="21"/>
      <c r="H22888" s="21"/>
    </row>
    <row r="22889" spans="4:8">
      <c r="D22889" s="55"/>
      <c r="E22889" s="21"/>
      <c r="F22889" s="21"/>
      <c r="G22889" s="21"/>
      <c r="H22889" s="21"/>
    </row>
    <row r="22890" spans="4:8">
      <c r="D22890" s="55"/>
      <c r="E22890" s="21"/>
      <c r="F22890" s="21"/>
      <c r="G22890" s="21"/>
      <c r="H22890" s="21"/>
    </row>
    <row r="22891" spans="4:8">
      <c r="D22891" s="55"/>
      <c r="E22891" s="21"/>
      <c r="F22891" s="21"/>
      <c r="G22891" s="21"/>
      <c r="H22891" s="21"/>
    </row>
    <row r="22892" spans="4:8">
      <c r="D22892" s="55"/>
      <c r="E22892" s="21"/>
      <c r="F22892" s="21"/>
      <c r="G22892" s="21"/>
      <c r="H22892" s="21"/>
    </row>
    <row r="22893" spans="4:8">
      <c r="D22893" s="55"/>
      <c r="E22893" s="21"/>
      <c r="F22893" s="21"/>
      <c r="G22893" s="21"/>
      <c r="H22893" s="21"/>
    </row>
    <row r="22894" spans="4:8">
      <c r="D22894" s="55"/>
      <c r="E22894" s="21"/>
      <c r="F22894" s="21"/>
      <c r="G22894" s="21"/>
      <c r="H22894" s="21"/>
    </row>
    <row r="22895" spans="4:8">
      <c r="D22895" s="55"/>
      <c r="E22895" s="21"/>
      <c r="F22895" s="21"/>
      <c r="G22895" s="21"/>
      <c r="H22895" s="21"/>
    </row>
    <row r="22896" spans="4:8">
      <c r="D22896" s="55"/>
      <c r="E22896" s="21"/>
      <c r="F22896" s="21"/>
      <c r="G22896" s="21"/>
      <c r="H22896" s="21"/>
    </row>
    <row r="22897" spans="4:8">
      <c r="D22897" s="55"/>
      <c r="E22897" s="21"/>
      <c r="F22897" s="21"/>
      <c r="G22897" s="21"/>
      <c r="H22897" s="21"/>
    </row>
    <row r="22898" spans="4:8">
      <c r="D22898" s="55"/>
      <c r="E22898" s="21"/>
      <c r="F22898" s="21"/>
      <c r="G22898" s="21"/>
      <c r="H22898" s="21"/>
    </row>
    <row r="22899" spans="4:8">
      <c r="D22899" s="55"/>
      <c r="E22899" s="21"/>
      <c r="F22899" s="21"/>
      <c r="G22899" s="21"/>
      <c r="H22899" s="21"/>
    </row>
    <row r="22900" spans="4:8">
      <c r="D22900" s="55"/>
      <c r="E22900" s="21"/>
      <c r="F22900" s="21"/>
      <c r="G22900" s="21"/>
      <c r="H22900" s="21"/>
    </row>
    <row r="22901" spans="4:8">
      <c r="D22901" s="55"/>
      <c r="E22901" s="21"/>
      <c r="F22901" s="21"/>
      <c r="G22901" s="21"/>
      <c r="H22901" s="21"/>
    </row>
    <row r="22902" spans="4:8">
      <c r="D22902" s="55"/>
      <c r="E22902" s="21"/>
      <c r="F22902" s="21"/>
      <c r="G22902" s="21"/>
      <c r="H22902" s="21"/>
    </row>
    <row r="22903" spans="4:8">
      <c r="D22903" s="55"/>
      <c r="E22903" s="21"/>
      <c r="F22903" s="21"/>
      <c r="G22903" s="21"/>
      <c r="H22903" s="21"/>
    </row>
    <row r="22904" spans="4:8">
      <c r="D22904" s="55"/>
      <c r="E22904" s="21"/>
      <c r="F22904" s="21"/>
      <c r="G22904" s="21"/>
      <c r="H22904" s="21"/>
    </row>
    <row r="22905" spans="4:8">
      <c r="D22905" s="55"/>
      <c r="E22905" s="21"/>
      <c r="F22905" s="21"/>
      <c r="G22905" s="21"/>
      <c r="H22905" s="21"/>
    </row>
    <row r="22906" spans="4:8">
      <c r="D22906" s="55"/>
      <c r="E22906" s="21"/>
      <c r="F22906" s="21"/>
      <c r="G22906" s="21"/>
      <c r="H22906" s="21"/>
    </row>
    <row r="22907" spans="4:8">
      <c r="D22907" s="55"/>
      <c r="E22907" s="21"/>
      <c r="F22907" s="21"/>
      <c r="G22907" s="21"/>
      <c r="H22907" s="21"/>
    </row>
    <row r="22908" spans="4:8">
      <c r="D22908" s="55"/>
      <c r="E22908" s="21"/>
      <c r="F22908" s="21"/>
      <c r="G22908" s="21"/>
      <c r="H22908" s="21"/>
    </row>
    <row r="22909" spans="4:8">
      <c r="D22909" s="55"/>
      <c r="E22909" s="21"/>
      <c r="F22909" s="21"/>
      <c r="G22909" s="21"/>
      <c r="H22909" s="21"/>
    </row>
    <row r="22910" spans="4:8">
      <c r="D22910" s="55"/>
      <c r="E22910" s="21"/>
      <c r="F22910" s="21"/>
      <c r="G22910" s="21"/>
      <c r="H22910" s="21"/>
    </row>
    <row r="22911" spans="4:8">
      <c r="D22911" s="55"/>
      <c r="E22911" s="21"/>
      <c r="F22911" s="21"/>
      <c r="G22911" s="21"/>
      <c r="H22911" s="21"/>
    </row>
    <row r="22912" spans="4:8">
      <c r="D22912" s="55"/>
      <c r="E22912" s="21"/>
      <c r="F22912" s="21"/>
      <c r="G22912" s="21"/>
      <c r="H22912" s="21"/>
    </row>
    <row r="22913" spans="4:8">
      <c r="D22913" s="55"/>
      <c r="E22913" s="21"/>
      <c r="F22913" s="21"/>
      <c r="G22913" s="21"/>
      <c r="H22913" s="21"/>
    </row>
    <row r="22914" spans="4:8">
      <c r="D22914" s="55"/>
      <c r="E22914" s="21"/>
      <c r="F22914" s="21"/>
      <c r="G22914" s="21"/>
      <c r="H22914" s="21"/>
    </row>
    <row r="22915" spans="4:8">
      <c r="D22915" s="55"/>
      <c r="E22915" s="21"/>
      <c r="F22915" s="21"/>
      <c r="G22915" s="21"/>
      <c r="H22915" s="21"/>
    </row>
    <row r="22916" spans="4:8">
      <c r="D22916" s="55"/>
      <c r="E22916" s="21"/>
      <c r="F22916" s="21"/>
      <c r="G22916" s="21"/>
      <c r="H22916" s="21"/>
    </row>
    <row r="22917" spans="4:8">
      <c r="D22917" s="55"/>
      <c r="E22917" s="21"/>
      <c r="F22917" s="21"/>
      <c r="G22917" s="21"/>
      <c r="H22917" s="21"/>
    </row>
    <row r="22918" spans="4:8">
      <c r="D22918" s="55"/>
      <c r="E22918" s="21"/>
      <c r="F22918" s="21"/>
      <c r="G22918" s="21"/>
      <c r="H22918" s="21"/>
    </row>
    <row r="22919" spans="4:8">
      <c r="D22919" s="55"/>
      <c r="E22919" s="21"/>
      <c r="F22919" s="21"/>
      <c r="G22919" s="21"/>
      <c r="H22919" s="21"/>
    </row>
    <row r="22920" spans="4:8">
      <c r="D22920" s="55"/>
      <c r="E22920" s="21"/>
      <c r="F22920" s="21"/>
      <c r="G22920" s="21"/>
      <c r="H22920" s="21"/>
    </row>
    <row r="22921" spans="4:8">
      <c r="D22921" s="55"/>
      <c r="E22921" s="21"/>
      <c r="F22921" s="21"/>
      <c r="G22921" s="21"/>
      <c r="H22921" s="21"/>
    </row>
    <row r="22922" spans="4:8">
      <c r="D22922" s="55"/>
      <c r="E22922" s="21"/>
      <c r="F22922" s="21"/>
      <c r="G22922" s="21"/>
      <c r="H22922" s="21"/>
    </row>
    <row r="22923" spans="4:8">
      <c r="D22923" s="55"/>
      <c r="E22923" s="21"/>
      <c r="F22923" s="21"/>
      <c r="G22923" s="21"/>
      <c r="H22923" s="21"/>
    </row>
    <row r="22924" spans="4:8">
      <c r="D22924" s="55"/>
      <c r="E22924" s="21"/>
      <c r="F22924" s="21"/>
      <c r="G22924" s="21"/>
      <c r="H22924" s="21"/>
    </row>
    <row r="22925" spans="4:8">
      <c r="D22925" s="55"/>
      <c r="E22925" s="21"/>
      <c r="F22925" s="21"/>
      <c r="G22925" s="21"/>
      <c r="H22925" s="21"/>
    </row>
    <row r="22926" spans="4:8">
      <c r="D22926" s="55"/>
      <c r="E22926" s="21"/>
      <c r="F22926" s="21"/>
      <c r="G22926" s="21"/>
      <c r="H22926" s="21"/>
    </row>
    <row r="22927" spans="4:8">
      <c r="D22927" s="55"/>
      <c r="E22927" s="21"/>
      <c r="F22927" s="21"/>
      <c r="G22927" s="21"/>
      <c r="H22927" s="21"/>
    </row>
    <row r="22928" spans="4:8">
      <c r="D22928" s="55"/>
      <c r="E22928" s="21"/>
      <c r="F22928" s="21"/>
      <c r="G22928" s="21"/>
      <c r="H22928" s="21"/>
    </row>
    <row r="22929" spans="4:8">
      <c r="D22929" s="55"/>
      <c r="E22929" s="21"/>
      <c r="F22929" s="21"/>
      <c r="G22929" s="21"/>
      <c r="H22929" s="21"/>
    </row>
    <row r="22930" spans="4:8">
      <c r="D22930" s="55"/>
      <c r="E22930" s="21"/>
      <c r="F22930" s="21"/>
      <c r="G22930" s="21"/>
      <c r="H22930" s="21"/>
    </row>
    <row r="22931" spans="4:8">
      <c r="D22931" s="55"/>
      <c r="E22931" s="21"/>
      <c r="F22931" s="21"/>
      <c r="G22931" s="21"/>
      <c r="H22931" s="21"/>
    </row>
    <row r="22932" spans="4:8">
      <c r="D22932" s="55"/>
      <c r="E22932" s="21"/>
      <c r="F22932" s="21"/>
      <c r="G22932" s="21"/>
      <c r="H22932" s="21"/>
    </row>
    <row r="22933" spans="4:8">
      <c r="D22933" s="55"/>
      <c r="E22933" s="21"/>
      <c r="F22933" s="21"/>
      <c r="G22933" s="21"/>
      <c r="H22933" s="21"/>
    </row>
    <row r="22934" spans="4:8">
      <c r="D22934" s="55"/>
      <c r="E22934" s="21"/>
      <c r="F22934" s="21"/>
      <c r="G22934" s="21"/>
      <c r="H22934" s="21"/>
    </row>
    <row r="22935" spans="4:8">
      <c r="D22935" s="55"/>
      <c r="E22935" s="21"/>
      <c r="F22935" s="21"/>
      <c r="G22935" s="21"/>
      <c r="H22935" s="21"/>
    </row>
    <row r="22936" spans="4:8">
      <c r="D22936" s="55"/>
      <c r="E22936" s="21"/>
      <c r="F22936" s="21"/>
      <c r="G22936" s="21"/>
      <c r="H22936" s="21"/>
    </row>
    <row r="22937" spans="4:8">
      <c r="D22937" s="55"/>
      <c r="E22937" s="21"/>
      <c r="F22937" s="21"/>
      <c r="G22937" s="21"/>
      <c r="H22937" s="21"/>
    </row>
    <row r="22938" spans="4:8">
      <c r="D22938" s="55"/>
      <c r="E22938" s="21"/>
      <c r="F22938" s="21"/>
      <c r="G22938" s="21"/>
      <c r="H22938" s="21"/>
    </row>
    <row r="22939" spans="4:8">
      <c r="D22939" s="55"/>
      <c r="E22939" s="21"/>
      <c r="F22939" s="21"/>
      <c r="G22939" s="21"/>
      <c r="H22939" s="21"/>
    </row>
    <row r="22940" spans="4:8">
      <c r="D22940" s="55"/>
      <c r="E22940" s="21"/>
      <c r="F22940" s="21"/>
      <c r="G22940" s="21"/>
      <c r="H22940" s="21"/>
    </row>
    <row r="22941" spans="4:8">
      <c r="D22941" s="55"/>
      <c r="E22941" s="21"/>
      <c r="F22941" s="21"/>
      <c r="G22941" s="21"/>
      <c r="H22941" s="21"/>
    </row>
    <row r="22942" spans="4:8">
      <c r="D22942" s="55"/>
      <c r="E22942" s="21"/>
      <c r="F22942" s="21"/>
      <c r="G22942" s="21"/>
      <c r="H22942" s="21"/>
    </row>
    <row r="22943" spans="4:8">
      <c r="D22943" s="55"/>
      <c r="E22943" s="21"/>
      <c r="F22943" s="21"/>
      <c r="G22943" s="21"/>
      <c r="H22943" s="21"/>
    </row>
    <row r="22944" spans="4:8">
      <c r="D22944" s="55"/>
      <c r="E22944" s="21"/>
      <c r="F22944" s="21"/>
      <c r="G22944" s="21"/>
      <c r="H22944" s="21"/>
    </row>
    <row r="22945" spans="4:8">
      <c r="D22945" s="55"/>
      <c r="E22945" s="21"/>
      <c r="F22945" s="21"/>
      <c r="G22945" s="21"/>
      <c r="H22945" s="21"/>
    </row>
    <row r="22946" spans="4:8">
      <c r="D22946" s="55"/>
      <c r="E22946" s="21"/>
      <c r="F22946" s="21"/>
      <c r="G22946" s="21"/>
      <c r="H22946" s="21"/>
    </row>
    <row r="22947" spans="4:8">
      <c r="D22947" s="55"/>
      <c r="E22947" s="21"/>
      <c r="F22947" s="21"/>
      <c r="G22947" s="21"/>
      <c r="H22947" s="21"/>
    </row>
    <row r="22948" spans="4:8">
      <c r="D22948" s="55"/>
      <c r="E22948" s="21"/>
      <c r="F22948" s="21"/>
      <c r="G22948" s="21"/>
      <c r="H22948" s="21"/>
    </row>
    <row r="22949" spans="4:8">
      <c r="D22949" s="55"/>
      <c r="E22949" s="21"/>
      <c r="F22949" s="21"/>
      <c r="G22949" s="21"/>
      <c r="H22949" s="21"/>
    </row>
    <row r="22950" spans="4:8">
      <c r="D22950" s="55"/>
      <c r="E22950" s="21"/>
      <c r="F22950" s="21"/>
      <c r="G22950" s="21"/>
      <c r="H22950" s="21"/>
    </row>
    <row r="22951" spans="4:8">
      <c r="D22951" s="55"/>
      <c r="E22951" s="21"/>
      <c r="F22951" s="21"/>
      <c r="G22951" s="21"/>
      <c r="H22951" s="21"/>
    </row>
    <row r="22952" spans="4:8">
      <c r="D22952" s="55"/>
      <c r="E22952" s="21"/>
      <c r="F22952" s="21"/>
      <c r="G22952" s="21"/>
      <c r="H22952" s="21"/>
    </row>
    <row r="22953" spans="4:8">
      <c r="D22953" s="55"/>
      <c r="E22953" s="21"/>
      <c r="F22953" s="21"/>
      <c r="G22953" s="21"/>
      <c r="H22953" s="21"/>
    </row>
    <row r="22954" spans="4:8">
      <c r="D22954" s="55"/>
      <c r="E22954" s="21"/>
      <c r="F22954" s="21"/>
      <c r="G22954" s="21"/>
      <c r="H22954" s="21"/>
    </row>
    <row r="22955" spans="4:8">
      <c r="D22955" s="55"/>
      <c r="E22955" s="21"/>
      <c r="F22955" s="21"/>
      <c r="G22955" s="21"/>
      <c r="H22955" s="21"/>
    </row>
    <row r="22956" spans="4:8">
      <c r="D22956" s="55"/>
      <c r="E22956" s="21"/>
      <c r="F22956" s="21"/>
      <c r="G22956" s="21"/>
      <c r="H22956" s="21"/>
    </row>
    <row r="22957" spans="4:8">
      <c r="D22957" s="55"/>
      <c r="E22957" s="21"/>
      <c r="F22957" s="21"/>
      <c r="G22957" s="21"/>
      <c r="H22957" s="21"/>
    </row>
    <row r="22958" spans="4:8">
      <c r="D22958" s="55"/>
      <c r="E22958" s="21"/>
      <c r="F22958" s="21"/>
      <c r="G22958" s="21"/>
      <c r="H22958" s="21"/>
    </row>
    <row r="22959" spans="4:8">
      <c r="D22959" s="55"/>
      <c r="E22959" s="21"/>
      <c r="F22959" s="21"/>
      <c r="G22959" s="21"/>
      <c r="H22959" s="21"/>
    </row>
    <row r="22960" spans="4:8">
      <c r="D22960" s="55"/>
      <c r="E22960" s="21"/>
      <c r="F22960" s="21"/>
      <c r="G22960" s="21"/>
      <c r="H22960" s="21"/>
    </row>
    <row r="22961" spans="4:8">
      <c r="D22961" s="55"/>
      <c r="E22961" s="21"/>
      <c r="F22961" s="21"/>
      <c r="G22961" s="21"/>
      <c r="H22961" s="21"/>
    </row>
    <row r="22962" spans="4:8">
      <c r="D22962" s="55"/>
      <c r="E22962" s="21"/>
      <c r="F22962" s="21"/>
      <c r="G22962" s="21"/>
      <c r="H22962" s="21"/>
    </row>
    <row r="22963" spans="4:8">
      <c r="D22963" s="55"/>
      <c r="E22963" s="21"/>
      <c r="F22963" s="21"/>
      <c r="G22963" s="21"/>
      <c r="H22963" s="21"/>
    </row>
    <row r="22964" spans="4:8">
      <c r="D22964" s="55"/>
      <c r="E22964" s="21"/>
      <c r="F22964" s="21"/>
      <c r="G22964" s="21"/>
      <c r="H22964" s="21"/>
    </row>
    <row r="22965" spans="4:8">
      <c r="D22965" s="55"/>
      <c r="E22965" s="21"/>
      <c r="F22965" s="21"/>
      <c r="G22965" s="21"/>
      <c r="H22965" s="21"/>
    </row>
    <row r="22966" spans="4:8">
      <c r="D22966" s="55"/>
      <c r="E22966" s="21"/>
      <c r="F22966" s="21"/>
      <c r="G22966" s="21"/>
      <c r="H22966" s="21"/>
    </row>
    <row r="22967" spans="4:8">
      <c r="D22967" s="55"/>
      <c r="E22967" s="21"/>
      <c r="F22967" s="21"/>
      <c r="G22967" s="21"/>
      <c r="H22967" s="21"/>
    </row>
    <row r="22968" spans="4:8">
      <c r="D22968" s="55"/>
      <c r="E22968" s="21"/>
      <c r="F22968" s="21"/>
      <c r="G22968" s="21"/>
      <c r="H22968" s="21"/>
    </row>
    <row r="22969" spans="4:8">
      <c r="D22969" s="55"/>
      <c r="E22969" s="21"/>
      <c r="F22969" s="21"/>
      <c r="G22969" s="21"/>
      <c r="H22969" s="21"/>
    </row>
    <row r="22970" spans="4:8">
      <c r="D22970" s="55"/>
      <c r="E22970" s="21"/>
      <c r="F22970" s="21"/>
      <c r="G22970" s="21"/>
      <c r="H22970" s="21"/>
    </row>
    <row r="22971" spans="4:8">
      <c r="D22971" s="55"/>
      <c r="E22971" s="21"/>
      <c r="F22971" s="21"/>
      <c r="G22971" s="21"/>
      <c r="H22971" s="21"/>
    </row>
    <row r="22972" spans="4:8">
      <c r="D22972" s="55"/>
      <c r="E22972" s="21"/>
      <c r="F22972" s="21"/>
      <c r="G22972" s="21"/>
      <c r="H22972" s="21"/>
    </row>
    <row r="22973" spans="4:8">
      <c r="D22973" s="55"/>
      <c r="E22973" s="21"/>
      <c r="F22973" s="21"/>
      <c r="G22973" s="21"/>
      <c r="H22973" s="21"/>
    </row>
    <row r="22974" spans="4:8">
      <c r="D22974" s="55"/>
      <c r="E22974" s="21"/>
      <c r="F22974" s="21"/>
      <c r="G22974" s="21"/>
      <c r="H22974" s="21"/>
    </row>
    <row r="22975" spans="4:8">
      <c r="D22975" s="55"/>
      <c r="E22975" s="21"/>
      <c r="F22975" s="21"/>
      <c r="G22975" s="21"/>
      <c r="H22975" s="21"/>
    </row>
    <row r="22976" spans="4:8">
      <c r="D22976" s="55"/>
      <c r="E22976" s="21"/>
      <c r="F22976" s="21"/>
      <c r="G22976" s="21"/>
      <c r="H22976" s="21"/>
    </row>
    <row r="22977" spans="4:8">
      <c r="D22977" s="55"/>
      <c r="E22977" s="21"/>
      <c r="F22977" s="21"/>
      <c r="G22977" s="21"/>
      <c r="H22977" s="21"/>
    </row>
    <row r="22978" spans="4:8">
      <c r="D22978" s="55"/>
      <c r="E22978" s="21"/>
      <c r="F22978" s="21"/>
      <c r="G22978" s="21"/>
      <c r="H22978" s="21"/>
    </row>
    <row r="22979" spans="4:8">
      <c r="D22979" s="55"/>
      <c r="E22979" s="21"/>
      <c r="F22979" s="21"/>
      <c r="G22979" s="21"/>
      <c r="H22979" s="21"/>
    </row>
    <row r="22980" spans="4:8">
      <c r="D22980" s="55"/>
      <c r="E22980" s="21"/>
      <c r="F22980" s="21"/>
      <c r="G22980" s="21"/>
      <c r="H22980" s="21"/>
    </row>
    <row r="22981" spans="4:8">
      <c r="D22981" s="55"/>
      <c r="E22981" s="21"/>
      <c r="F22981" s="21"/>
      <c r="G22981" s="21"/>
      <c r="H22981" s="21"/>
    </row>
    <row r="22982" spans="4:8">
      <c r="D22982" s="55"/>
      <c r="E22982" s="21"/>
      <c r="F22982" s="21"/>
      <c r="G22982" s="21"/>
      <c r="H22982" s="21"/>
    </row>
    <row r="22983" spans="4:8">
      <c r="D22983" s="55"/>
      <c r="E22983" s="21"/>
      <c r="F22983" s="21"/>
      <c r="G22983" s="21"/>
      <c r="H22983" s="21"/>
    </row>
    <row r="22984" spans="4:8">
      <c r="D22984" s="55"/>
      <c r="E22984" s="21"/>
      <c r="F22984" s="21"/>
      <c r="G22984" s="21"/>
      <c r="H22984" s="21"/>
    </row>
    <row r="22985" spans="4:8">
      <c r="D22985" s="55"/>
      <c r="E22985" s="21"/>
      <c r="F22985" s="21"/>
      <c r="G22985" s="21"/>
      <c r="H22985" s="21"/>
    </row>
    <row r="22986" spans="4:8">
      <c r="D22986" s="55"/>
      <c r="E22986" s="21"/>
      <c r="F22986" s="21"/>
      <c r="G22986" s="21"/>
      <c r="H22986" s="21"/>
    </row>
    <row r="22987" spans="4:8">
      <c r="D22987" s="55"/>
      <c r="E22987" s="21"/>
      <c r="F22987" s="21"/>
      <c r="G22987" s="21"/>
      <c r="H22987" s="21"/>
    </row>
    <row r="22988" spans="4:8">
      <c r="D22988" s="55"/>
      <c r="E22988" s="21"/>
      <c r="F22988" s="21"/>
      <c r="G22988" s="21"/>
      <c r="H22988" s="21"/>
    </row>
    <row r="22989" spans="4:8">
      <c r="D22989" s="55"/>
      <c r="E22989" s="21"/>
      <c r="F22989" s="21"/>
      <c r="G22989" s="21"/>
      <c r="H22989" s="21"/>
    </row>
    <row r="22990" spans="4:8">
      <c r="D22990" s="55"/>
      <c r="E22990" s="21"/>
      <c r="F22990" s="21"/>
      <c r="G22990" s="21"/>
      <c r="H22990" s="21"/>
    </row>
    <row r="22991" spans="4:8">
      <c r="D22991" s="55"/>
      <c r="E22991" s="21"/>
      <c r="F22991" s="21"/>
      <c r="G22991" s="21"/>
      <c r="H22991" s="21"/>
    </row>
    <row r="22992" spans="4:8">
      <c r="D22992" s="55"/>
      <c r="E22992" s="21"/>
      <c r="F22992" s="21"/>
      <c r="G22992" s="21"/>
      <c r="H22992" s="21"/>
    </row>
    <row r="22993" spans="4:8">
      <c r="D22993" s="55"/>
      <c r="E22993" s="21"/>
      <c r="F22993" s="21"/>
      <c r="G22993" s="21"/>
      <c r="H22993" s="21"/>
    </row>
    <row r="22994" spans="4:8">
      <c r="D22994" s="55"/>
      <c r="E22994" s="21"/>
      <c r="F22994" s="21"/>
      <c r="G22994" s="21"/>
      <c r="H22994" s="21"/>
    </row>
    <row r="22995" spans="4:8">
      <c r="D22995" s="55"/>
      <c r="E22995" s="21"/>
      <c r="F22995" s="21"/>
      <c r="G22995" s="21"/>
      <c r="H22995" s="21"/>
    </row>
    <row r="22996" spans="4:8">
      <c r="D22996" s="55"/>
      <c r="E22996" s="21"/>
      <c r="F22996" s="21"/>
      <c r="G22996" s="21"/>
      <c r="H22996" s="21"/>
    </row>
    <row r="22997" spans="4:8">
      <c r="D22997" s="55"/>
      <c r="E22997" s="21"/>
      <c r="F22997" s="21"/>
      <c r="G22997" s="21"/>
      <c r="H22997" s="21"/>
    </row>
    <row r="22998" spans="4:8">
      <c r="D22998" s="55"/>
      <c r="E22998" s="21"/>
      <c r="F22998" s="21"/>
      <c r="G22998" s="21"/>
      <c r="H22998" s="21"/>
    </row>
    <row r="22999" spans="4:8">
      <c r="D22999" s="55"/>
      <c r="E22999" s="21"/>
      <c r="F22999" s="21"/>
      <c r="G22999" s="21"/>
      <c r="H22999" s="21"/>
    </row>
    <row r="23000" spans="4:8">
      <c r="D23000" s="55"/>
      <c r="E23000" s="21"/>
      <c r="F23000" s="21"/>
      <c r="G23000" s="21"/>
      <c r="H23000" s="21"/>
    </row>
    <row r="23001" spans="4:8">
      <c r="D23001" s="55"/>
      <c r="E23001" s="21"/>
      <c r="F23001" s="21"/>
      <c r="G23001" s="21"/>
      <c r="H23001" s="21"/>
    </row>
    <row r="23002" spans="4:8">
      <c r="D23002" s="55"/>
      <c r="E23002" s="21"/>
      <c r="F23002" s="21"/>
      <c r="G23002" s="21"/>
      <c r="H23002" s="21"/>
    </row>
    <row r="23003" spans="4:8">
      <c r="D23003" s="55"/>
      <c r="E23003" s="21"/>
      <c r="F23003" s="21"/>
      <c r="G23003" s="21"/>
      <c r="H23003" s="21"/>
    </row>
    <row r="23004" spans="4:8">
      <c r="D23004" s="55"/>
      <c r="E23004" s="21"/>
      <c r="F23004" s="21"/>
      <c r="G23004" s="21"/>
      <c r="H23004" s="21"/>
    </row>
    <row r="23005" spans="4:8">
      <c r="D23005" s="55"/>
      <c r="E23005" s="21"/>
      <c r="F23005" s="21"/>
      <c r="G23005" s="21"/>
      <c r="H23005" s="21"/>
    </row>
    <row r="23006" spans="4:8">
      <c r="D23006" s="55"/>
      <c r="E23006" s="21"/>
      <c r="F23006" s="21"/>
      <c r="G23006" s="21"/>
      <c r="H23006" s="21"/>
    </row>
    <row r="23007" spans="4:8">
      <c r="D23007" s="55"/>
      <c r="E23007" s="21"/>
      <c r="F23007" s="21"/>
      <c r="G23007" s="21"/>
      <c r="H23007" s="21"/>
    </row>
    <row r="23008" spans="4:8">
      <c r="D23008" s="55"/>
      <c r="E23008" s="21"/>
      <c r="F23008" s="21"/>
      <c r="G23008" s="21"/>
      <c r="H23008" s="21"/>
    </row>
    <row r="23009" spans="4:8">
      <c r="D23009" s="55"/>
      <c r="E23009" s="21"/>
      <c r="F23009" s="21"/>
      <c r="G23009" s="21"/>
      <c r="H23009" s="21"/>
    </row>
    <row r="23010" spans="4:8">
      <c r="D23010" s="55"/>
      <c r="E23010" s="21"/>
      <c r="F23010" s="21"/>
      <c r="G23010" s="21"/>
      <c r="H23010" s="21"/>
    </row>
    <row r="23011" spans="4:8">
      <c r="D23011" s="55"/>
      <c r="E23011" s="21"/>
      <c r="F23011" s="21"/>
      <c r="G23011" s="21"/>
      <c r="H23011" s="21"/>
    </row>
    <row r="23012" spans="4:8">
      <c r="D23012" s="55"/>
      <c r="E23012" s="21"/>
      <c r="F23012" s="21"/>
      <c r="G23012" s="21"/>
      <c r="H23012" s="21"/>
    </row>
    <row r="23013" spans="4:8">
      <c r="D23013" s="55"/>
      <c r="E23013" s="21"/>
      <c r="F23013" s="21"/>
      <c r="G23013" s="21"/>
      <c r="H23013" s="21"/>
    </row>
    <row r="23014" spans="4:8">
      <c r="D23014" s="55"/>
      <c r="E23014" s="21"/>
      <c r="F23014" s="21"/>
      <c r="G23014" s="21"/>
      <c r="H23014" s="21"/>
    </row>
    <row r="23015" spans="4:8">
      <c r="D23015" s="55"/>
      <c r="E23015" s="21"/>
      <c r="F23015" s="21"/>
      <c r="G23015" s="21"/>
      <c r="H23015" s="21"/>
    </row>
    <row r="23016" spans="4:8">
      <c r="D23016" s="55"/>
      <c r="E23016" s="21"/>
      <c r="F23016" s="21"/>
      <c r="G23016" s="21"/>
      <c r="H23016" s="21"/>
    </row>
    <row r="23017" spans="4:8">
      <c r="D23017" s="55"/>
      <c r="E23017" s="21"/>
      <c r="F23017" s="21"/>
      <c r="G23017" s="21"/>
      <c r="H23017" s="21"/>
    </row>
    <row r="23018" spans="4:8">
      <c r="D23018" s="55"/>
      <c r="E23018" s="21"/>
      <c r="F23018" s="21"/>
      <c r="G23018" s="21"/>
      <c r="H23018" s="21"/>
    </row>
    <row r="23019" spans="4:8">
      <c r="D23019" s="55"/>
      <c r="E23019" s="21"/>
      <c r="F23019" s="21"/>
      <c r="G23019" s="21"/>
      <c r="H23019" s="21"/>
    </row>
    <row r="23020" spans="4:8">
      <c r="D23020" s="55"/>
      <c r="E23020" s="21"/>
      <c r="F23020" s="21"/>
      <c r="G23020" s="21"/>
      <c r="H23020" s="21"/>
    </row>
    <row r="23021" spans="4:8">
      <c r="D23021" s="55"/>
      <c r="E23021" s="21"/>
      <c r="F23021" s="21"/>
      <c r="G23021" s="21"/>
      <c r="H23021" s="21"/>
    </row>
    <row r="23022" spans="4:8">
      <c r="D23022" s="55"/>
      <c r="E23022" s="21"/>
      <c r="F23022" s="21"/>
      <c r="G23022" s="21"/>
      <c r="H23022" s="21"/>
    </row>
    <row r="23023" spans="4:8">
      <c r="D23023" s="55"/>
      <c r="E23023" s="21"/>
      <c r="F23023" s="21"/>
      <c r="G23023" s="21"/>
      <c r="H23023" s="21"/>
    </row>
    <row r="23024" spans="4:8">
      <c r="D23024" s="55"/>
      <c r="E23024" s="21"/>
      <c r="F23024" s="21"/>
      <c r="G23024" s="21"/>
      <c r="H23024" s="21"/>
    </row>
    <row r="23025" spans="4:8">
      <c r="D23025" s="55"/>
      <c r="E23025" s="21"/>
      <c r="F23025" s="21"/>
      <c r="G23025" s="21"/>
      <c r="H23025" s="21"/>
    </row>
    <row r="23026" spans="4:8">
      <c r="D23026" s="55"/>
      <c r="E23026" s="21"/>
      <c r="F23026" s="21"/>
      <c r="G23026" s="21"/>
      <c r="H23026" s="21"/>
    </row>
    <row r="23027" spans="4:8">
      <c r="D23027" s="55"/>
      <c r="E23027" s="21"/>
      <c r="F23027" s="21"/>
      <c r="G23027" s="21"/>
      <c r="H23027" s="21"/>
    </row>
    <row r="23028" spans="4:8">
      <c r="D23028" s="55"/>
      <c r="E23028" s="21"/>
      <c r="F23028" s="21"/>
      <c r="G23028" s="21"/>
      <c r="H23028" s="21"/>
    </row>
    <row r="23029" spans="4:8">
      <c r="D23029" s="55"/>
      <c r="E23029" s="21"/>
      <c r="F23029" s="21"/>
      <c r="G23029" s="21"/>
      <c r="H23029" s="21"/>
    </row>
    <row r="23030" spans="4:8">
      <c r="D23030" s="55"/>
      <c r="E23030" s="21"/>
      <c r="F23030" s="21"/>
      <c r="G23030" s="21"/>
      <c r="H23030" s="21"/>
    </row>
    <row r="23031" spans="4:8">
      <c r="D23031" s="55"/>
      <c r="E23031" s="21"/>
      <c r="F23031" s="21"/>
      <c r="G23031" s="21"/>
      <c r="H23031" s="21"/>
    </row>
    <row r="23032" spans="4:8">
      <c r="D23032" s="55"/>
      <c r="E23032" s="21"/>
      <c r="F23032" s="21"/>
      <c r="G23032" s="21"/>
      <c r="H23032" s="21"/>
    </row>
    <row r="23033" spans="4:8">
      <c r="D23033" s="55"/>
      <c r="E23033" s="21"/>
      <c r="F23033" s="21"/>
      <c r="G23033" s="21"/>
      <c r="H23033" s="21"/>
    </row>
    <row r="23034" spans="4:8">
      <c r="D23034" s="55"/>
      <c r="E23034" s="21"/>
      <c r="F23034" s="21"/>
      <c r="G23034" s="21"/>
      <c r="H23034" s="21"/>
    </row>
    <row r="23035" spans="4:8">
      <c r="D23035" s="55"/>
      <c r="E23035" s="21"/>
      <c r="F23035" s="21"/>
      <c r="G23035" s="21"/>
      <c r="H23035" s="21"/>
    </row>
    <row r="23036" spans="4:8">
      <c r="D23036" s="55"/>
      <c r="E23036" s="21"/>
      <c r="F23036" s="21"/>
      <c r="G23036" s="21"/>
      <c r="H23036" s="21"/>
    </row>
    <row r="23037" spans="4:8">
      <c r="D23037" s="55"/>
      <c r="E23037" s="21"/>
      <c r="F23037" s="21"/>
      <c r="G23037" s="21"/>
      <c r="H23037" s="21"/>
    </row>
    <row r="23038" spans="4:8">
      <c r="D23038" s="55"/>
      <c r="E23038" s="21"/>
      <c r="F23038" s="21"/>
      <c r="G23038" s="21"/>
      <c r="H23038" s="21"/>
    </row>
    <row r="23039" spans="4:8">
      <c r="D23039" s="55"/>
      <c r="E23039" s="21"/>
      <c r="F23039" s="21"/>
      <c r="G23039" s="21"/>
      <c r="H23039" s="21"/>
    </row>
    <row r="23040" spans="4:8">
      <c r="D23040" s="55"/>
      <c r="E23040" s="21"/>
      <c r="F23040" s="21"/>
      <c r="G23040" s="21"/>
      <c r="H23040" s="21"/>
    </row>
    <row r="23041" spans="4:8">
      <c r="D23041" s="55"/>
      <c r="E23041" s="21"/>
      <c r="F23041" s="21"/>
      <c r="G23041" s="21"/>
      <c r="H23041" s="21"/>
    </row>
    <row r="23042" spans="4:8">
      <c r="D23042" s="55"/>
      <c r="E23042" s="21"/>
      <c r="F23042" s="21"/>
      <c r="G23042" s="21"/>
      <c r="H23042" s="21"/>
    </row>
    <row r="23043" spans="4:8">
      <c r="D23043" s="55"/>
      <c r="E23043" s="21"/>
      <c r="F23043" s="21"/>
      <c r="G23043" s="21"/>
      <c r="H23043" s="21"/>
    </row>
    <row r="23044" spans="4:8">
      <c r="D23044" s="55"/>
      <c r="E23044" s="21"/>
      <c r="F23044" s="21"/>
      <c r="G23044" s="21"/>
      <c r="H23044" s="21"/>
    </row>
    <row r="23045" spans="4:8">
      <c r="D23045" s="55"/>
      <c r="E23045" s="21"/>
      <c r="F23045" s="21"/>
      <c r="G23045" s="21"/>
      <c r="H23045" s="21"/>
    </row>
    <row r="23046" spans="4:8">
      <c r="D23046" s="55"/>
      <c r="E23046" s="21"/>
      <c r="F23046" s="21"/>
      <c r="G23046" s="21"/>
      <c r="H23046" s="21"/>
    </row>
    <row r="23047" spans="4:8">
      <c r="D23047" s="55"/>
      <c r="E23047" s="21"/>
      <c r="F23047" s="21"/>
      <c r="G23047" s="21"/>
      <c r="H23047" s="21"/>
    </row>
    <row r="23048" spans="4:8">
      <c r="D23048" s="55"/>
      <c r="E23048" s="21"/>
      <c r="F23048" s="21"/>
      <c r="G23048" s="21"/>
      <c r="H23048" s="21"/>
    </row>
    <row r="23049" spans="4:8">
      <c r="D23049" s="55"/>
      <c r="E23049" s="21"/>
      <c r="F23049" s="21"/>
      <c r="G23049" s="21"/>
      <c r="H23049" s="21"/>
    </row>
    <row r="23050" spans="4:8">
      <c r="D23050" s="55"/>
      <c r="E23050" s="21"/>
      <c r="F23050" s="21"/>
      <c r="G23050" s="21"/>
      <c r="H23050" s="21"/>
    </row>
    <row r="23051" spans="4:8">
      <c r="D23051" s="55"/>
      <c r="E23051" s="21"/>
      <c r="F23051" s="21"/>
      <c r="G23051" s="21"/>
      <c r="H23051" s="21"/>
    </row>
    <row r="23052" spans="4:8">
      <c r="D23052" s="55"/>
      <c r="E23052" s="21"/>
      <c r="F23052" s="21"/>
      <c r="G23052" s="21"/>
      <c r="H23052" s="21"/>
    </row>
    <row r="23053" spans="4:8">
      <c r="D23053" s="55"/>
      <c r="E23053" s="21"/>
      <c r="F23053" s="21"/>
      <c r="G23053" s="21"/>
      <c r="H23053" s="21"/>
    </row>
    <row r="23054" spans="4:8">
      <c r="D23054" s="55"/>
      <c r="E23054" s="21"/>
      <c r="F23054" s="21"/>
      <c r="G23054" s="21"/>
      <c r="H23054" s="21"/>
    </row>
    <row r="23055" spans="4:8">
      <c r="D23055" s="55"/>
      <c r="E23055" s="21"/>
      <c r="F23055" s="21"/>
      <c r="G23055" s="21"/>
      <c r="H23055" s="21"/>
    </row>
    <row r="23056" spans="4:8">
      <c r="D23056" s="55"/>
      <c r="E23056" s="21"/>
      <c r="F23056" s="21"/>
      <c r="G23056" s="21"/>
      <c r="H23056" s="21"/>
    </row>
    <row r="23057" spans="4:8">
      <c r="D23057" s="55"/>
      <c r="E23057" s="21"/>
      <c r="F23057" s="21"/>
      <c r="G23057" s="21"/>
      <c r="H23057" s="21"/>
    </row>
    <row r="23058" spans="4:8">
      <c r="D23058" s="55"/>
      <c r="E23058" s="21"/>
      <c r="F23058" s="21"/>
      <c r="G23058" s="21"/>
      <c r="H23058" s="21"/>
    </row>
    <row r="23059" spans="4:8">
      <c r="D23059" s="55"/>
      <c r="E23059" s="21"/>
      <c r="F23059" s="21"/>
      <c r="G23059" s="21"/>
      <c r="H23059" s="21"/>
    </row>
    <row r="23060" spans="4:8">
      <c r="D23060" s="55"/>
      <c r="E23060" s="21"/>
      <c r="F23060" s="21"/>
      <c r="G23060" s="21"/>
      <c r="H23060" s="21"/>
    </row>
    <row r="23061" spans="4:8">
      <c r="D23061" s="55"/>
      <c r="E23061" s="21"/>
      <c r="F23061" s="21"/>
      <c r="G23061" s="21"/>
      <c r="H23061" s="21"/>
    </row>
    <row r="23062" spans="4:8">
      <c r="D23062" s="55"/>
      <c r="E23062" s="21"/>
      <c r="F23062" s="21"/>
      <c r="G23062" s="21"/>
      <c r="H23062" s="21"/>
    </row>
    <row r="23063" spans="4:8">
      <c r="D23063" s="55"/>
      <c r="E23063" s="21"/>
      <c r="F23063" s="21"/>
      <c r="G23063" s="21"/>
      <c r="H23063" s="21"/>
    </row>
    <row r="23064" spans="4:8">
      <c r="D23064" s="55"/>
      <c r="E23064" s="21"/>
      <c r="F23064" s="21"/>
      <c r="G23064" s="21"/>
      <c r="H23064" s="21"/>
    </row>
    <row r="23065" spans="4:8">
      <c r="D23065" s="55"/>
      <c r="E23065" s="21"/>
      <c r="F23065" s="21"/>
      <c r="G23065" s="21"/>
      <c r="H23065" s="21"/>
    </row>
    <row r="23066" spans="4:8">
      <c r="D23066" s="55"/>
      <c r="E23066" s="21"/>
      <c r="F23066" s="21"/>
      <c r="G23066" s="21"/>
      <c r="H23066" s="21"/>
    </row>
    <row r="23067" spans="4:8">
      <c r="D23067" s="55"/>
      <c r="E23067" s="21"/>
      <c r="F23067" s="21"/>
      <c r="G23067" s="21"/>
      <c r="H23067" s="21"/>
    </row>
    <row r="23068" spans="4:8">
      <c r="D23068" s="55"/>
      <c r="E23068" s="21"/>
      <c r="F23068" s="21"/>
      <c r="G23068" s="21"/>
      <c r="H23068" s="21"/>
    </row>
    <row r="23069" spans="4:8">
      <c r="D23069" s="55"/>
      <c r="E23069" s="21"/>
      <c r="F23069" s="21"/>
      <c r="G23069" s="21"/>
      <c r="H23069" s="21"/>
    </row>
    <row r="23070" spans="4:8">
      <c r="D23070" s="55"/>
      <c r="E23070" s="21"/>
      <c r="F23070" s="21"/>
      <c r="G23070" s="21"/>
      <c r="H23070" s="21"/>
    </row>
    <row r="23071" spans="4:8">
      <c r="D23071" s="55"/>
      <c r="E23071" s="21"/>
      <c r="F23071" s="21"/>
      <c r="G23071" s="21"/>
      <c r="H23071" s="21"/>
    </row>
    <row r="23072" spans="4:8">
      <c r="D23072" s="55"/>
      <c r="E23072" s="21"/>
      <c r="F23072" s="21"/>
      <c r="G23072" s="21"/>
      <c r="H23072" s="21"/>
    </row>
    <row r="23073" spans="4:8">
      <c r="D23073" s="55"/>
      <c r="E23073" s="21"/>
      <c r="F23073" s="21"/>
      <c r="G23073" s="21"/>
      <c r="H23073" s="21"/>
    </row>
    <row r="23074" spans="4:8">
      <c r="D23074" s="55"/>
      <c r="E23074" s="21"/>
      <c r="F23074" s="21"/>
      <c r="G23074" s="21"/>
      <c r="H23074" s="21"/>
    </row>
    <row r="23075" spans="4:8">
      <c r="D23075" s="55"/>
      <c r="E23075" s="21"/>
      <c r="F23075" s="21"/>
      <c r="G23075" s="21"/>
      <c r="H23075" s="21"/>
    </row>
    <row r="23076" spans="4:8">
      <c r="D23076" s="55"/>
      <c r="E23076" s="21"/>
      <c r="F23076" s="21"/>
      <c r="G23076" s="21"/>
      <c r="H23076" s="21"/>
    </row>
    <row r="23077" spans="4:8">
      <c r="D23077" s="55"/>
      <c r="E23077" s="21"/>
      <c r="F23077" s="21"/>
      <c r="G23077" s="21"/>
      <c r="H23077" s="21"/>
    </row>
    <row r="23078" spans="4:8">
      <c r="D23078" s="55"/>
      <c r="E23078" s="21"/>
      <c r="F23078" s="21"/>
      <c r="G23078" s="21"/>
      <c r="H23078" s="21"/>
    </row>
    <row r="23079" spans="4:8">
      <c r="D23079" s="55"/>
      <c r="E23079" s="21"/>
      <c r="F23079" s="21"/>
      <c r="G23079" s="21"/>
      <c r="H23079" s="21"/>
    </row>
    <row r="23080" spans="4:8">
      <c r="D23080" s="55"/>
      <c r="E23080" s="21"/>
      <c r="F23080" s="21"/>
      <c r="G23080" s="21"/>
      <c r="H23080" s="21"/>
    </row>
    <row r="23081" spans="4:8">
      <c r="D23081" s="55"/>
      <c r="E23081" s="21"/>
      <c r="F23081" s="21"/>
      <c r="G23081" s="21"/>
      <c r="H23081" s="21"/>
    </row>
    <row r="23082" spans="4:8">
      <c r="D23082" s="55"/>
      <c r="E23082" s="21"/>
      <c r="F23082" s="21"/>
      <c r="G23082" s="21"/>
      <c r="H23082" s="21"/>
    </row>
    <row r="23083" spans="4:8">
      <c r="D23083" s="55"/>
      <c r="E23083" s="21"/>
      <c r="F23083" s="21"/>
      <c r="G23083" s="21"/>
      <c r="H23083" s="21"/>
    </row>
    <row r="23084" spans="4:8">
      <c r="D23084" s="55"/>
      <c r="E23084" s="21"/>
      <c r="F23084" s="21"/>
      <c r="G23084" s="21"/>
      <c r="H23084" s="21"/>
    </row>
    <row r="23085" spans="4:8">
      <c r="D23085" s="55"/>
      <c r="E23085" s="21"/>
      <c r="F23085" s="21"/>
      <c r="G23085" s="21"/>
      <c r="H23085" s="21"/>
    </row>
    <row r="23086" spans="4:8">
      <c r="D23086" s="55"/>
      <c r="E23086" s="21"/>
      <c r="F23086" s="21"/>
      <c r="G23086" s="21"/>
      <c r="H23086" s="21"/>
    </row>
    <row r="23087" spans="4:8">
      <c r="D23087" s="55"/>
      <c r="E23087" s="21"/>
      <c r="F23087" s="21"/>
      <c r="G23087" s="21"/>
      <c r="H23087" s="21"/>
    </row>
    <row r="23088" spans="4:8">
      <c r="D23088" s="55"/>
      <c r="E23088" s="21"/>
      <c r="F23088" s="21"/>
      <c r="G23088" s="21"/>
      <c r="H23088" s="21"/>
    </row>
    <row r="23089" spans="4:8">
      <c r="D23089" s="55"/>
      <c r="E23089" s="21"/>
      <c r="F23089" s="21"/>
      <c r="G23089" s="21"/>
      <c r="H23089" s="21"/>
    </row>
    <row r="23090" spans="4:8">
      <c r="D23090" s="55"/>
      <c r="E23090" s="21"/>
      <c r="F23090" s="21"/>
      <c r="G23090" s="21"/>
      <c r="H23090" s="21"/>
    </row>
    <row r="23091" spans="4:8">
      <c r="D23091" s="55"/>
      <c r="E23091" s="21"/>
      <c r="F23091" s="21"/>
      <c r="G23091" s="21"/>
      <c r="H23091" s="21"/>
    </row>
    <row r="23092" spans="4:8">
      <c r="D23092" s="55"/>
      <c r="E23092" s="21"/>
      <c r="F23092" s="21"/>
      <c r="G23092" s="21"/>
      <c r="H23092" s="21"/>
    </row>
    <row r="23093" spans="4:8">
      <c r="D23093" s="55"/>
      <c r="E23093" s="21"/>
      <c r="F23093" s="21"/>
      <c r="G23093" s="21"/>
      <c r="H23093" s="21"/>
    </row>
    <row r="23094" spans="4:8">
      <c r="D23094" s="55"/>
      <c r="E23094" s="21"/>
      <c r="F23094" s="21"/>
      <c r="G23094" s="21"/>
      <c r="H23094" s="21"/>
    </row>
    <row r="23095" spans="4:8">
      <c r="D23095" s="55"/>
      <c r="E23095" s="21"/>
      <c r="F23095" s="21"/>
      <c r="G23095" s="21"/>
      <c r="H23095" s="21"/>
    </row>
    <row r="23096" spans="4:8">
      <c r="D23096" s="55"/>
      <c r="E23096" s="21"/>
      <c r="F23096" s="21"/>
      <c r="G23096" s="21"/>
      <c r="H23096" s="21"/>
    </row>
    <row r="23097" spans="4:8">
      <c r="D23097" s="55"/>
      <c r="E23097" s="21"/>
      <c r="F23097" s="21"/>
      <c r="G23097" s="21"/>
      <c r="H23097" s="21"/>
    </row>
    <row r="23098" spans="4:8">
      <c r="D23098" s="55"/>
      <c r="E23098" s="21"/>
      <c r="F23098" s="21"/>
      <c r="G23098" s="21"/>
      <c r="H23098" s="21"/>
    </row>
    <row r="23099" spans="4:8">
      <c r="D23099" s="55"/>
      <c r="E23099" s="21"/>
      <c r="F23099" s="21"/>
      <c r="G23099" s="21"/>
      <c r="H23099" s="21"/>
    </row>
    <row r="23100" spans="4:8">
      <c r="D23100" s="55"/>
      <c r="E23100" s="21"/>
      <c r="F23100" s="21"/>
      <c r="G23100" s="21"/>
      <c r="H23100" s="21"/>
    </row>
    <row r="23101" spans="4:8">
      <c r="D23101" s="55"/>
      <c r="E23101" s="21"/>
      <c r="F23101" s="21"/>
      <c r="G23101" s="21"/>
      <c r="H23101" s="21"/>
    </row>
    <row r="23102" spans="4:8">
      <c r="D23102" s="55"/>
      <c r="E23102" s="21"/>
      <c r="F23102" s="21"/>
      <c r="G23102" s="21"/>
      <c r="H23102" s="21"/>
    </row>
    <row r="23103" spans="4:8">
      <c r="D23103" s="55"/>
      <c r="E23103" s="21"/>
      <c r="F23103" s="21"/>
      <c r="G23103" s="21"/>
      <c r="H23103" s="21"/>
    </row>
    <row r="23104" spans="4:8">
      <c r="D23104" s="55"/>
      <c r="E23104" s="21"/>
      <c r="F23104" s="21"/>
      <c r="G23104" s="21"/>
      <c r="H23104" s="21"/>
    </row>
    <row r="23105" spans="4:8">
      <c r="D23105" s="55"/>
      <c r="E23105" s="21"/>
      <c r="F23105" s="21"/>
      <c r="G23105" s="21"/>
      <c r="H23105" s="21"/>
    </row>
    <row r="23106" spans="4:8">
      <c r="D23106" s="55"/>
      <c r="E23106" s="21"/>
      <c r="F23106" s="21"/>
      <c r="G23106" s="21"/>
      <c r="H23106" s="21"/>
    </row>
    <row r="23107" spans="4:8">
      <c r="D23107" s="55"/>
      <c r="E23107" s="21"/>
      <c r="F23107" s="21"/>
      <c r="G23107" s="21"/>
      <c r="H23107" s="21"/>
    </row>
    <row r="23108" spans="4:8">
      <c r="D23108" s="55"/>
      <c r="E23108" s="21"/>
      <c r="F23108" s="21"/>
      <c r="G23108" s="21"/>
      <c r="H23108" s="21"/>
    </row>
    <row r="23109" spans="4:8">
      <c r="D23109" s="55"/>
      <c r="E23109" s="21"/>
      <c r="F23109" s="21"/>
      <c r="G23109" s="21"/>
      <c r="H23109" s="21"/>
    </row>
    <row r="23110" spans="4:8">
      <c r="D23110" s="55"/>
      <c r="E23110" s="21"/>
      <c r="F23110" s="21"/>
      <c r="G23110" s="21"/>
      <c r="H23110" s="21"/>
    </row>
    <row r="23111" spans="4:8">
      <c r="D23111" s="55"/>
      <c r="E23111" s="21"/>
      <c r="F23111" s="21"/>
      <c r="G23111" s="21"/>
      <c r="H23111" s="21"/>
    </row>
    <row r="23112" spans="4:8">
      <c r="D23112" s="55"/>
      <c r="E23112" s="21"/>
      <c r="F23112" s="21"/>
      <c r="G23112" s="21"/>
      <c r="H23112" s="21"/>
    </row>
    <row r="23113" spans="4:8">
      <c r="D23113" s="55"/>
      <c r="E23113" s="21"/>
      <c r="F23113" s="21"/>
      <c r="G23113" s="21"/>
      <c r="H23113" s="21"/>
    </row>
    <row r="23114" spans="4:8">
      <c r="D23114" s="55"/>
      <c r="E23114" s="21"/>
      <c r="F23114" s="21"/>
      <c r="G23114" s="21"/>
      <c r="H23114" s="21"/>
    </row>
    <row r="23115" spans="4:8">
      <c r="D23115" s="55"/>
      <c r="E23115" s="21"/>
      <c r="F23115" s="21"/>
      <c r="G23115" s="21"/>
      <c r="H23115" s="21"/>
    </row>
    <row r="23116" spans="4:8">
      <c r="D23116" s="55"/>
      <c r="E23116" s="21"/>
      <c r="F23116" s="21"/>
      <c r="G23116" s="21"/>
      <c r="H23116" s="21"/>
    </row>
    <row r="23117" spans="4:8">
      <c r="D23117" s="55"/>
      <c r="E23117" s="21"/>
      <c r="F23117" s="21"/>
      <c r="G23117" s="21"/>
      <c r="H23117" s="21"/>
    </row>
    <row r="23118" spans="4:8">
      <c r="D23118" s="55"/>
      <c r="E23118" s="21"/>
      <c r="F23118" s="21"/>
      <c r="G23118" s="21"/>
      <c r="H23118" s="21"/>
    </row>
    <row r="23119" spans="4:8">
      <c r="D23119" s="55"/>
      <c r="E23119" s="21"/>
      <c r="F23119" s="21"/>
      <c r="G23119" s="21"/>
      <c r="H23119" s="21"/>
    </row>
    <row r="23120" spans="4:8">
      <c r="D23120" s="55"/>
      <c r="E23120" s="21"/>
      <c r="F23120" s="21"/>
      <c r="G23120" s="21"/>
      <c r="H23120" s="21"/>
    </row>
    <row r="23121" spans="4:8">
      <c r="D23121" s="55"/>
      <c r="E23121" s="21"/>
      <c r="F23121" s="21"/>
      <c r="G23121" s="21"/>
      <c r="H23121" s="21"/>
    </row>
    <row r="23122" spans="4:8">
      <c r="D23122" s="55"/>
      <c r="E23122" s="21"/>
      <c r="F23122" s="21"/>
      <c r="G23122" s="21"/>
      <c r="H23122" s="21"/>
    </row>
    <row r="23123" spans="4:8">
      <c r="D23123" s="55"/>
      <c r="E23123" s="21"/>
      <c r="F23123" s="21"/>
      <c r="G23123" s="21"/>
      <c r="H23123" s="21"/>
    </row>
    <row r="23124" spans="4:8">
      <c r="D23124" s="55"/>
      <c r="E23124" s="21"/>
      <c r="F23124" s="21"/>
      <c r="G23124" s="21"/>
      <c r="H23124" s="21"/>
    </row>
    <row r="23125" spans="4:8">
      <c r="D23125" s="55"/>
      <c r="E23125" s="21"/>
      <c r="F23125" s="21"/>
      <c r="G23125" s="21"/>
      <c r="H23125" s="21"/>
    </row>
    <row r="23126" spans="4:8">
      <c r="D23126" s="55"/>
      <c r="E23126" s="21"/>
      <c r="F23126" s="21"/>
      <c r="G23126" s="21"/>
      <c r="H23126" s="21"/>
    </row>
    <row r="23127" spans="4:8">
      <c r="D23127" s="55"/>
      <c r="E23127" s="21"/>
      <c r="F23127" s="21"/>
      <c r="G23127" s="21"/>
      <c r="H23127" s="21"/>
    </row>
    <row r="23128" spans="4:8">
      <c r="D23128" s="55"/>
      <c r="E23128" s="21"/>
      <c r="F23128" s="21"/>
      <c r="G23128" s="21"/>
      <c r="H23128" s="21"/>
    </row>
    <row r="23129" spans="4:8">
      <c r="D23129" s="55"/>
      <c r="E23129" s="21"/>
      <c r="F23129" s="21"/>
      <c r="G23129" s="21"/>
      <c r="H23129" s="21"/>
    </row>
    <row r="23130" spans="4:8">
      <c r="D23130" s="55"/>
      <c r="E23130" s="21"/>
      <c r="F23130" s="21"/>
      <c r="G23130" s="21"/>
      <c r="H23130" s="21"/>
    </row>
    <row r="23131" spans="4:8">
      <c r="D23131" s="55"/>
      <c r="E23131" s="21"/>
      <c r="F23131" s="21"/>
      <c r="G23131" s="21"/>
      <c r="H23131" s="21"/>
    </row>
    <row r="23132" spans="4:8">
      <c r="D23132" s="55"/>
      <c r="E23132" s="21"/>
      <c r="F23132" s="21"/>
      <c r="G23132" s="21"/>
      <c r="H23132" s="21"/>
    </row>
    <row r="23133" spans="4:8">
      <c r="D23133" s="55"/>
      <c r="E23133" s="21"/>
      <c r="F23133" s="21"/>
      <c r="G23133" s="21"/>
      <c r="H23133" s="21"/>
    </row>
    <row r="23134" spans="4:8">
      <c r="D23134" s="55"/>
      <c r="E23134" s="21"/>
      <c r="F23134" s="21"/>
      <c r="G23134" s="21"/>
      <c r="H23134" s="21"/>
    </row>
    <row r="23135" spans="4:8">
      <c r="D23135" s="55"/>
      <c r="E23135" s="21"/>
      <c r="F23135" s="21"/>
      <c r="G23135" s="21"/>
      <c r="H23135" s="21"/>
    </row>
    <row r="23136" spans="4:8">
      <c r="D23136" s="55"/>
      <c r="E23136" s="21"/>
      <c r="F23136" s="21"/>
      <c r="G23136" s="21"/>
      <c r="H23136" s="21"/>
    </row>
    <row r="23137" spans="4:8">
      <c r="D23137" s="55"/>
      <c r="E23137" s="21"/>
      <c r="F23137" s="21"/>
      <c r="G23137" s="21"/>
      <c r="H23137" s="21"/>
    </row>
    <row r="23138" spans="4:8">
      <c r="D23138" s="55"/>
      <c r="E23138" s="21"/>
      <c r="F23138" s="21"/>
      <c r="G23138" s="21"/>
      <c r="H23138" s="21"/>
    </row>
    <row r="23139" spans="4:8">
      <c r="D23139" s="55"/>
      <c r="E23139" s="21"/>
      <c r="F23139" s="21"/>
      <c r="G23139" s="21"/>
      <c r="H23139" s="21"/>
    </row>
    <row r="23140" spans="4:8">
      <c r="D23140" s="55"/>
      <c r="E23140" s="21"/>
      <c r="F23140" s="21"/>
      <c r="G23140" s="21"/>
      <c r="H23140" s="21"/>
    </row>
    <row r="23141" spans="4:8">
      <c r="D23141" s="55"/>
      <c r="E23141" s="21"/>
      <c r="F23141" s="21"/>
      <c r="G23141" s="21"/>
      <c r="H23141" s="21"/>
    </row>
    <row r="23142" spans="4:8">
      <c r="D23142" s="55"/>
      <c r="E23142" s="21"/>
      <c r="F23142" s="21"/>
      <c r="G23142" s="21"/>
      <c r="H23142" s="21"/>
    </row>
    <row r="23143" spans="4:8">
      <c r="D23143" s="55"/>
      <c r="E23143" s="21"/>
      <c r="F23143" s="21"/>
      <c r="G23143" s="21"/>
      <c r="H23143" s="21"/>
    </row>
    <row r="23144" spans="4:8">
      <c r="D23144" s="55"/>
      <c r="E23144" s="21"/>
      <c r="F23144" s="21"/>
      <c r="G23144" s="21"/>
      <c r="H23144" s="21"/>
    </row>
    <row r="23145" spans="4:8">
      <c r="D23145" s="55"/>
      <c r="E23145" s="21"/>
      <c r="F23145" s="21"/>
      <c r="G23145" s="21"/>
      <c r="H23145" s="21"/>
    </row>
    <row r="23146" spans="4:8">
      <c r="D23146" s="55"/>
      <c r="E23146" s="21"/>
      <c r="F23146" s="21"/>
      <c r="G23146" s="21"/>
      <c r="H23146" s="21"/>
    </row>
    <row r="23147" spans="4:8">
      <c r="D23147" s="55"/>
      <c r="E23147" s="21"/>
      <c r="F23147" s="21"/>
      <c r="G23147" s="21"/>
      <c r="H23147" s="21"/>
    </row>
    <row r="23148" spans="4:8">
      <c r="D23148" s="55"/>
      <c r="E23148" s="21"/>
      <c r="F23148" s="21"/>
      <c r="G23148" s="21"/>
      <c r="H23148" s="21"/>
    </row>
    <row r="23149" spans="4:8">
      <c r="D23149" s="55"/>
      <c r="E23149" s="21"/>
      <c r="F23149" s="21"/>
      <c r="G23149" s="21"/>
      <c r="H23149" s="21"/>
    </row>
    <row r="23150" spans="4:8">
      <c r="D23150" s="55"/>
      <c r="E23150" s="21"/>
      <c r="F23150" s="21"/>
      <c r="G23150" s="21"/>
      <c r="H23150" s="21"/>
    </row>
    <row r="23151" spans="4:8">
      <c r="D23151" s="55"/>
      <c r="E23151" s="21"/>
      <c r="F23151" s="21"/>
      <c r="G23151" s="21"/>
      <c r="H23151" s="21"/>
    </row>
    <row r="23152" spans="4:8">
      <c r="D23152" s="55"/>
      <c r="E23152" s="21"/>
      <c r="F23152" s="21"/>
      <c r="G23152" s="21"/>
      <c r="H23152" s="21"/>
    </row>
    <row r="23153" spans="4:8">
      <c r="D23153" s="55"/>
      <c r="E23153" s="21"/>
      <c r="F23153" s="21"/>
      <c r="G23153" s="21"/>
      <c r="H23153" s="21"/>
    </row>
    <row r="23154" spans="4:8">
      <c r="D23154" s="55"/>
      <c r="E23154" s="21"/>
      <c r="F23154" s="21"/>
      <c r="G23154" s="21"/>
      <c r="H23154" s="21"/>
    </row>
    <row r="23155" spans="4:8">
      <c r="D23155" s="55"/>
      <c r="E23155" s="21"/>
      <c r="F23155" s="21"/>
      <c r="G23155" s="21"/>
      <c r="H23155" s="21"/>
    </row>
    <row r="23156" spans="4:8">
      <c r="D23156" s="55"/>
      <c r="E23156" s="21"/>
      <c r="F23156" s="21"/>
      <c r="G23156" s="21"/>
      <c r="H23156" s="21"/>
    </row>
    <row r="23157" spans="4:8">
      <c r="D23157" s="55"/>
      <c r="E23157" s="21"/>
      <c r="F23157" s="21"/>
      <c r="G23157" s="21"/>
      <c r="H23157" s="21"/>
    </row>
    <row r="23158" spans="4:8">
      <c r="D23158" s="55"/>
      <c r="E23158" s="21"/>
      <c r="F23158" s="21"/>
      <c r="G23158" s="21"/>
      <c r="H23158" s="21"/>
    </row>
    <row r="23159" spans="4:8">
      <c r="D23159" s="55"/>
      <c r="E23159" s="21"/>
      <c r="F23159" s="21"/>
      <c r="G23159" s="21"/>
      <c r="H23159" s="21"/>
    </row>
    <row r="23160" spans="4:8">
      <c r="D23160" s="55"/>
      <c r="E23160" s="21"/>
      <c r="F23160" s="21"/>
      <c r="G23160" s="21"/>
      <c r="H23160" s="21"/>
    </row>
    <row r="23161" spans="4:8">
      <c r="D23161" s="55"/>
      <c r="E23161" s="21"/>
      <c r="F23161" s="21"/>
      <c r="G23161" s="21"/>
      <c r="H23161" s="21"/>
    </row>
    <row r="23162" spans="4:8">
      <c r="D23162" s="55"/>
      <c r="E23162" s="21"/>
      <c r="F23162" s="21"/>
      <c r="G23162" s="21"/>
      <c r="H23162" s="21"/>
    </row>
    <row r="23163" spans="4:8">
      <c r="D23163" s="55"/>
      <c r="E23163" s="21"/>
      <c r="F23163" s="21"/>
      <c r="G23163" s="21"/>
      <c r="H23163" s="21"/>
    </row>
    <row r="23164" spans="4:8">
      <c r="D23164" s="55"/>
      <c r="E23164" s="21"/>
      <c r="F23164" s="21"/>
      <c r="G23164" s="21"/>
      <c r="H23164" s="21"/>
    </row>
    <row r="23165" spans="4:8">
      <c r="D23165" s="55"/>
      <c r="E23165" s="21"/>
      <c r="F23165" s="21"/>
      <c r="G23165" s="21"/>
      <c r="H23165" s="21"/>
    </row>
    <row r="23166" spans="4:8">
      <c r="D23166" s="55"/>
      <c r="E23166" s="21"/>
      <c r="F23166" s="21"/>
      <c r="G23166" s="21"/>
      <c r="H23166" s="21"/>
    </row>
    <row r="23167" spans="4:8">
      <c r="D23167" s="55"/>
      <c r="E23167" s="21"/>
      <c r="F23167" s="21"/>
      <c r="G23167" s="21"/>
      <c r="H23167" s="21"/>
    </row>
    <row r="23168" spans="4:8">
      <c r="D23168" s="55"/>
      <c r="E23168" s="21"/>
      <c r="F23168" s="21"/>
      <c r="G23168" s="21"/>
      <c r="H23168" s="21"/>
    </row>
    <row r="23169" spans="4:8">
      <c r="D23169" s="55"/>
      <c r="E23169" s="21"/>
      <c r="F23169" s="21"/>
      <c r="G23169" s="21"/>
      <c r="H23169" s="21"/>
    </row>
    <row r="23170" spans="4:8">
      <c r="D23170" s="55"/>
      <c r="E23170" s="21"/>
      <c r="F23170" s="21"/>
      <c r="G23170" s="21"/>
      <c r="H23170" s="21"/>
    </row>
    <row r="23171" spans="4:8">
      <c r="D23171" s="55"/>
      <c r="E23171" s="21"/>
      <c r="F23171" s="21"/>
      <c r="G23171" s="21"/>
      <c r="H23171" s="21"/>
    </row>
    <row r="23172" spans="4:8">
      <c r="D23172" s="55"/>
      <c r="E23172" s="21"/>
      <c r="F23172" s="21"/>
      <c r="G23172" s="21"/>
      <c r="H23172" s="21"/>
    </row>
    <row r="23173" spans="4:8">
      <c r="D23173" s="55"/>
      <c r="E23173" s="21"/>
      <c r="F23173" s="21"/>
      <c r="G23173" s="21"/>
      <c r="H23173" s="21"/>
    </row>
    <row r="23174" spans="4:8">
      <c r="D23174" s="55"/>
      <c r="E23174" s="21"/>
      <c r="F23174" s="21"/>
      <c r="G23174" s="21"/>
      <c r="H23174" s="21"/>
    </row>
    <row r="23175" spans="4:8">
      <c r="D23175" s="55"/>
      <c r="E23175" s="21"/>
      <c r="F23175" s="21"/>
      <c r="G23175" s="21"/>
      <c r="H23175" s="21"/>
    </row>
    <row r="23176" spans="4:8">
      <c r="D23176" s="55"/>
      <c r="E23176" s="21"/>
      <c r="F23176" s="21"/>
      <c r="G23176" s="21"/>
      <c r="H23176" s="21"/>
    </row>
    <row r="23177" spans="4:8">
      <c r="D23177" s="55"/>
      <c r="E23177" s="21"/>
      <c r="F23177" s="21"/>
      <c r="G23177" s="21"/>
      <c r="H23177" s="21"/>
    </row>
    <row r="23178" spans="4:8">
      <c r="D23178" s="55"/>
      <c r="E23178" s="21"/>
      <c r="F23178" s="21"/>
      <c r="G23178" s="21"/>
      <c r="H23178" s="21"/>
    </row>
    <row r="23179" spans="4:8">
      <c r="D23179" s="55"/>
      <c r="E23179" s="21"/>
      <c r="F23179" s="21"/>
      <c r="G23179" s="21"/>
      <c r="H23179" s="21"/>
    </row>
    <row r="23180" spans="4:8">
      <c r="D23180" s="55"/>
      <c r="E23180" s="21"/>
      <c r="F23180" s="21"/>
      <c r="G23180" s="21"/>
      <c r="H23180" s="21"/>
    </row>
    <row r="23181" spans="4:8">
      <c r="D23181" s="55"/>
      <c r="E23181" s="21"/>
      <c r="F23181" s="21"/>
      <c r="G23181" s="21"/>
      <c r="H23181" s="21"/>
    </row>
    <row r="23182" spans="4:8">
      <c r="D23182" s="55"/>
      <c r="E23182" s="21"/>
      <c r="F23182" s="21"/>
      <c r="G23182" s="21"/>
      <c r="H23182" s="21"/>
    </row>
    <row r="23183" spans="4:8">
      <c r="D23183" s="55"/>
      <c r="E23183" s="21"/>
      <c r="F23183" s="21"/>
      <c r="G23183" s="21"/>
      <c r="H23183" s="21"/>
    </row>
    <row r="23184" spans="4:8">
      <c r="D23184" s="55"/>
      <c r="E23184" s="21"/>
      <c r="F23184" s="21"/>
      <c r="G23184" s="21"/>
      <c r="H23184" s="21"/>
    </row>
    <row r="23185" spans="4:8">
      <c r="D23185" s="55"/>
      <c r="E23185" s="21"/>
      <c r="F23185" s="21"/>
      <c r="G23185" s="21"/>
      <c r="H23185" s="21"/>
    </row>
    <row r="23186" spans="4:8">
      <c r="D23186" s="55"/>
      <c r="E23186" s="21"/>
      <c r="F23186" s="21"/>
      <c r="G23186" s="21"/>
      <c r="H23186" s="21"/>
    </row>
    <row r="23187" spans="4:8">
      <c r="D23187" s="55"/>
      <c r="E23187" s="21"/>
      <c r="F23187" s="21"/>
      <c r="G23187" s="21"/>
      <c r="H23187" s="21"/>
    </row>
    <row r="23188" spans="4:8">
      <c r="D23188" s="55"/>
      <c r="E23188" s="21"/>
      <c r="F23188" s="21"/>
      <c r="G23188" s="21"/>
      <c r="H23188" s="21"/>
    </row>
    <row r="23189" spans="4:8">
      <c r="D23189" s="55"/>
      <c r="E23189" s="21"/>
      <c r="F23189" s="21"/>
      <c r="G23189" s="21"/>
      <c r="H23189" s="21"/>
    </row>
    <row r="23190" spans="4:8">
      <c r="D23190" s="55"/>
      <c r="E23190" s="21"/>
      <c r="F23190" s="21"/>
      <c r="G23190" s="21"/>
      <c r="H23190" s="21"/>
    </row>
    <row r="23191" spans="4:8">
      <c r="D23191" s="55"/>
      <c r="E23191" s="21"/>
      <c r="F23191" s="21"/>
      <c r="G23191" s="21"/>
      <c r="H23191" s="21"/>
    </row>
    <row r="23192" spans="4:8">
      <c r="D23192" s="55"/>
      <c r="E23192" s="21"/>
      <c r="F23192" s="21"/>
      <c r="G23192" s="21"/>
      <c r="H23192" s="21"/>
    </row>
    <row r="23193" spans="4:8">
      <c r="D23193" s="55"/>
      <c r="E23193" s="21"/>
      <c r="F23193" s="21"/>
      <c r="G23193" s="21"/>
      <c r="H23193" s="21"/>
    </row>
    <row r="23194" spans="4:8">
      <c r="D23194" s="55"/>
      <c r="E23194" s="21"/>
      <c r="F23194" s="21"/>
      <c r="G23194" s="21"/>
      <c r="H23194" s="21"/>
    </row>
    <row r="23195" spans="4:8">
      <c r="D23195" s="55"/>
      <c r="E23195" s="21"/>
      <c r="F23195" s="21"/>
      <c r="G23195" s="21"/>
      <c r="H23195" s="21"/>
    </row>
    <row r="23196" spans="4:8">
      <c r="D23196" s="55"/>
      <c r="E23196" s="21"/>
      <c r="F23196" s="21"/>
      <c r="G23196" s="21"/>
      <c r="H23196" s="21"/>
    </row>
    <row r="23197" spans="4:8">
      <c r="D23197" s="55"/>
      <c r="E23197" s="21"/>
      <c r="F23197" s="21"/>
      <c r="G23197" s="21"/>
      <c r="H23197" s="21"/>
    </row>
    <row r="23198" spans="4:8">
      <c r="D23198" s="55"/>
      <c r="E23198" s="21"/>
      <c r="F23198" s="21"/>
      <c r="G23198" s="21"/>
      <c r="H23198" s="21"/>
    </row>
    <row r="23199" spans="4:8">
      <c r="D23199" s="55"/>
      <c r="E23199" s="21"/>
      <c r="F23199" s="21"/>
      <c r="G23199" s="21"/>
      <c r="H23199" s="21"/>
    </row>
    <row r="23200" spans="4:8">
      <c r="D23200" s="55"/>
      <c r="E23200" s="21"/>
      <c r="F23200" s="21"/>
      <c r="G23200" s="21"/>
      <c r="H23200" s="21"/>
    </row>
    <row r="23201" spans="4:8">
      <c r="D23201" s="55"/>
      <c r="E23201" s="21"/>
      <c r="F23201" s="21"/>
      <c r="G23201" s="21"/>
      <c r="H23201" s="21"/>
    </row>
    <row r="23202" spans="4:8">
      <c r="D23202" s="55"/>
      <c r="E23202" s="21"/>
      <c r="F23202" s="21"/>
      <c r="G23202" s="21"/>
      <c r="H23202" s="21"/>
    </row>
    <row r="23203" spans="4:8">
      <c r="D23203" s="55"/>
      <c r="E23203" s="21"/>
      <c r="F23203" s="21"/>
      <c r="G23203" s="21"/>
      <c r="H23203" s="21"/>
    </row>
    <row r="23204" spans="4:8">
      <c r="D23204" s="55"/>
      <c r="E23204" s="21"/>
      <c r="F23204" s="21"/>
      <c r="G23204" s="21"/>
      <c r="H23204" s="21"/>
    </row>
    <row r="23205" spans="4:8">
      <c r="D23205" s="55"/>
      <c r="E23205" s="21"/>
      <c r="F23205" s="21"/>
      <c r="G23205" s="21"/>
      <c r="H23205" s="21"/>
    </row>
    <row r="23206" spans="4:8">
      <c r="D23206" s="55"/>
      <c r="E23206" s="21"/>
      <c r="F23206" s="21"/>
      <c r="G23206" s="21"/>
      <c r="H23206" s="21"/>
    </row>
    <row r="23207" spans="4:8">
      <c r="D23207" s="55"/>
      <c r="E23207" s="21"/>
      <c r="F23207" s="21"/>
      <c r="G23207" s="21"/>
      <c r="H23207" s="21"/>
    </row>
    <row r="23208" spans="4:8">
      <c r="D23208" s="55"/>
      <c r="E23208" s="21"/>
      <c r="F23208" s="21"/>
      <c r="G23208" s="21"/>
      <c r="H23208" s="21"/>
    </row>
    <row r="23209" spans="4:8">
      <c r="D23209" s="55"/>
      <c r="E23209" s="21"/>
      <c r="F23209" s="21"/>
      <c r="G23209" s="21"/>
      <c r="H23209" s="21"/>
    </row>
    <row r="23210" spans="4:8">
      <c r="D23210" s="55"/>
      <c r="E23210" s="21"/>
      <c r="F23210" s="21"/>
      <c r="G23210" s="21"/>
      <c r="H23210" s="21"/>
    </row>
    <row r="23211" spans="4:8">
      <c r="D23211" s="55"/>
      <c r="E23211" s="21"/>
      <c r="F23211" s="21"/>
      <c r="G23211" s="21"/>
      <c r="H23211" s="21"/>
    </row>
    <row r="23212" spans="4:8">
      <c r="D23212" s="55"/>
      <c r="E23212" s="21"/>
      <c r="F23212" s="21"/>
      <c r="G23212" s="21"/>
      <c r="H23212" s="21"/>
    </row>
    <row r="23213" spans="4:8">
      <c r="D23213" s="55"/>
      <c r="E23213" s="21"/>
      <c r="F23213" s="21"/>
      <c r="G23213" s="21"/>
      <c r="H23213" s="21"/>
    </row>
    <row r="23214" spans="4:8">
      <c r="D23214" s="55"/>
      <c r="E23214" s="21"/>
      <c r="F23214" s="21"/>
      <c r="G23214" s="21"/>
      <c r="H23214" s="21"/>
    </row>
    <row r="23215" spans="4:8">
      <c r="D23215" s="55"/>
      <c r="E23215" s="21"/>
      <c r="F23215" s="21"/>
      <c r="G23215" s="21"/>
      <c r="H23215" s="21"/>
    </row>
    <row r="23216" spans="4:8">
      <c r="D23216" s="55"/>
      <c r="E23216" s="21"/>
      <c r="F23216" s="21"/>
      <c r="G23216" s="21"/>
      <c r="H23216" s="21"/>
    </row>
    <row r="23217" spans="4:8">
      <c r="D23217" s="55"/>
      <c r="E23217" s="21"/>
      <c r="F23217" s="21"/>
      <c r="G23217" s="21"/>
      <c r="H23217" s="21"/>
    </row>
    <row r="23218" spans="4:8">
      <c r="D23218" s="55"/>
      <c r="E23218" s="21"/>
      <c r="F23218" s="21"/>
      <c r="G23218" s="21"/>
      <c r="H23218" s="21"/>
    </row>
    <row r="23219" spans="4:8">
      <c r="D23219" s="55"/>
      <c r="E23219" s="21"/>
      <c r="F23219" s="21"/>
      <c r="G23219" s="21"/>
      <c r="H23219" s="21"/>
    </row>
    <row r="23220" spans="4:8">
      <c r="D23220" s="55"/>
      <c r="E23220" s="21"/>
      <c r="F23220" s="21"/>
      <c r="G23220" s="21"/>
      <c r="H23220" s="21"/>
    </row>
    <row r="23221" spans="4:8">
      <c r="D23221" s="55"/>
      <c r="E23221" s="21"/>
      <c r="F23221" s="21"/>
      <c r="G23221" s="21"/>
      <c r="H23221" s="21"/>
    </row>
    <row r="23222" spans="4:8">
      <c r="D23222" s="55"/>
      <c r="E23222" s="21"/>
      <c r="F23222" s="21"/>
      <c r="G23222" s="21"/>
      <c r="H23222" s="21"/>
    </row>
    <row r="23223" spans="4:8">
      <c r="D23223" s="55"/>
      <c r="E23223" s="21"/>
      <c r="F23223" s="21"/>
      <c r="G23223" s="21"/>
      <c r="H23223" s="21"/>
    </row>
    <row r="23224" spans="4:8">
      <c r="D23224" s="55"/>
      <c r="E23224" s="21"/>
      <c r="F23224" s="21"/>
      <c r="G23224" s="21"/>
      <c r="H23224" s="21"/>
    </row>
    <row r="23225" spans="4:8">
      <c r="D23225" s="55"/>
      <c r="E23225" s="21"/>
      <c r="F23225" s="21"/>
      <c r="G23225" s="21"/>
      <c r="H23225" s="21"/>
    </row>
    <row r="23226" spans="4:8">
      <c r="D23226" s="55"/>
      <c r="E23226" s="21"/>
      <c r="F23226" s="21"/>
      <c r="G23226" s="21"/>
      <c r="H23226" s="21"/>
    </row>
    <row r="23227" spans="4:8">
      <c r="D23227" s="55"/>
      <c r="E23227" s="21"/>
      <c r="F23227" s="21"/>
      <c r="G23227" s="21"/>
      <c r="H23227" s="21"/>
    </row>
    <row r="23228" spans="4:8">
      <c r="D23228" s="55"/>
      <c r="E23228" s="21"/>
      <c r="F23228" s="21"/>
      <c r="G23228" s="21"/>
      <c r="H23228" s="21"/>
    </row>
    <row r="23229" spans="4:8">
      <c r="D23229" s="55"/>
      <c r="E23229" s="21"/>
      <c r="F23229" s="21"/>
      <c r="G23229" s="21"/>
      <c r="H23229" s="21"/>
    </row>
    <row r="23230" spans="4:8">
      <c r="D23230" s="55"/>
      <c r="E23230" s="21"/>
      <c r="F23230" s="21"/>
      <c r="G23230" s="21"/>
      <c r="H23230" s="21"/>
    </row>
    <row r="23231" spans="4:8">
      <c r="D23231" s="55"/>
      <c r="E23231" s="21"/>
      <c r="F23231" s="21"/>
      <c r="G23231" s="21"/>
      <c r="H23231" s="21"/>
    </row>
    <row r="23232" spans="4:8">
      <c r="D23232" s="55"/>
      <c r="E23232" s="21"/>
      <c r="F23232" s="21"/>
      <c r="G23232" s="21"/>
      <c r="H23232" s="21"/>
    </row>
    <row r="23233" spans="4:8">
      <c r="D23233" s="55"/>
      <c r="E23233" s="21"/>
      <c r="F23233" s="21"/>
      <c r="G23233" s="21"/>
      <c r="H23233" s="21"/>
    </row>
    <row r="23234" spans="4:8">
      <c r="D23234" s="55"/>
      <c r="E23234" s="21"/>
      <c r="F23234" s="21"/>
      <c r="G23234" s="21"/>
      <c r="H23234" s="21"/>
    </row>
    <row r="23235" spans="4:8">
      <c r="D23235" s="55"/>
      <c r="E23235" s="21"/>
      <c r="F23235" s="21"/>
      <c r="G23235" s="21"/>
      <c r="H23235" s="21"/>
    </row>
    <row r="23236" spans="4:8">
      <c r="D23236" s="55"/>
      <c r="E23236" s="21"/>
      <c r="F23236" s="21"/>
      <c r="G23236" s="21"/>
      <c r="H23236" s="21"/>
    </row>
    <row r="23237" spans="4:8">
      <c r="D23237" s="55"/>
      <c r="E23237" s="21"/>
      <c r="F23237" s="21"/>
      <c r="G23237" s="21"/>
      <c r="H23237" s="21"/>
    </row>
    <row r="23238" spans="4:8">
      <c r="D23238" s="55"/>
      <c r="E23238" s="21"/>
      <c r="F23238" s="21"/>
      <c r="G23238" s="21"/>
      <c r="H23238" s="21"/>
    </row>
    <row r="23239" spans="4:8">
      <c r="D23239" s="55"/>
      <c r="E23239" s="21"/>
      <c r="F23239" s="21"/>
      <c r="G23239" s="21"/>
      <c r="H23239" s="21"/>
    </row>
    <row r="23240" spans="4:8">
      <c r="D23240" s="55"/>
      <c r="E23240" s="21"/>
      <c r="F23240" s="21"/>
      <c r="G23240" s="21"/>
      <c r="H23240" s="21"/>
    </row>
    <row r="23241" spans="4:8">
      <c r="D23241" s="55"/>
      <c r="E23241" s="21"/>
      <c r="F23241" s="21"/>
      <c r="G23241" s="21"/>
      <c r="H23241" s="21"/>
    </row>
    <row r="23242" spans="4:8">
      <c r="D23242" s="55"/>
      <c r="E23242" s="21"/>
      <c r="F23242" s="21"/>
      <c r="G23242" s="21"/>
      <c r="H23242" s="21"/>
    </row>
    <row r="23243" spans="4:8">
      <c r="D23243" s="55"/>
      <c r="E23243" s="21"/>
      <c r="F23243" s="21"/>
      <c r="G23243" s="21"/>
      <c r="H23243" s="21"/>
    </row>
    <row r="23244" spans="4:8">
      <c r="D23244" s="55"/>
      <c r="E23244" s="21"/>
      <c r="F23244" s="21"/>
      <c r="G23244" s="21"/>
      <c r="H23244" s="21"/>
    </row>
    <row r="23245" spans="4:8">
      <c r="D23245" s="55"/>
      <c r="E23245" s="21"/>
      <c r="F23245" s="21"/>
      <c r="G23245" s="21"/>
      <c r="H23245" s="21"/>
    </row>
    <row r="23246" spans="4:8">
      <c r="D23246" s="55"/>
      <c r="E23246" s="21"/>
      <c r="F23246" s="21"/>
      <c r="G23246" s="21"/>
      <c r="H23246" s="21"/>
    </row>
    <row r="23247" spans="4:8">
      <c r="D23247" s="55"/>
      <c r="E23247" s="21"/>
      <c r="F23247" s="21"/>
      <c r="G23247" s="21"/>
      <c r="H23247" s="21"/>
    </row>
    <row r="23248" spans="4:8">
      <c r="D23248" s="55"/>
      <c r="E23248" s="21"/>
      <c r="F23248" s="21"/>
      <c r="G23248" s="21"/>
      <c r="H23248" s="21"/>
    </row>
    <row r="23249" spans="4:8">
      <c r="D23249" s="55"/>
      <c r="E23249" s="21"/>
      <c r="F23249" s="21"/>
      <c r="G23249" s="21"/>
      <c r="H23249" s="21"/>
    </row>
    <row r="23250" spans="4:8">
      <c r="D23250" s="55"/>
      <c r="E23250" s="21"/>
      <c r="F23250" s="21"/>
      <c r="G23250" s="21"/>
      <c r="H23250" s="21"/>
    </row>
    <row r="23251" spans="4:8">
      <c r="D23251" s="55"/>
      <c r="E23251" s="21"/>
      <c r="F23251" s="21"/>
      <c r="G23251" s="21"/>
      <c r="H23251" s="21"/>
    </row>
    <row r="23252" spans="4:8">
      <c r="D23252" s="55"/>
      <c r="E23252" s="21"/>
      <c r="F23252" s="21"/>
      <c r="G23252" s="21"/>
      <c r="H23252" s="21"/>
    </row>
    <row r="23253" spans="4:8">
      <c r="D23253" s="55"/>
      <c r="E23253" s="21"/>
      <c r="F23253" s="21"/>
      <c r="G23253" s="21"/>
      <c r="H23253" s="21"/>
    </row>
    <row r="23254" spans="4:8">
      <c r="D23254" s="55"/>
      <c r="E23254" s="21"/>
      <c r="F23254" s="21"/>
      <c r="G23254" s="21"/>
      <c r="H23254" s="21"/>
    </row>
    <row r="23255" spans="4:8">
      <c r="D23255" s="55"/>
      <c r="E23255" s="21"/>
      <c r="F23255" s="21"/>
      <c r="G23255" s="21"/>
      <c r="H23255" s="21"/>
    </row>
    <row r="23256" spans="4:8">
      <c r="D23256" s="55"/>
      <c r="E23256" s="21"/>
      <c r="F23256" s="21"/>
      <c r="G23256" s="21"/>
      <c r="H23256" s="21"/>
    </row>
    <row r="23257" spans="4:8">
      <c r="D23257" s="55"/>
      <c r="E23257" s="21"/>
      <c r="F23257" s="21"/>
      <c r="G23257" s="21"/>
      <c r="H23257" s="21"/>
    </row>
    <row r="23258" spans="4:8">
      <c r="D23258" s="55"/>
      <c r="E23258" s="21"/>
      <c r="F23258" s="21"/>
      <c r="G23258" s="21"/>
      <c r="H23258" s="21"/>
    </row>
    <row r="23259" spans="4:8">
      <c r="D23259" s="55"/>
      <c r="E23259" s="21"/>
      <c r="F23259" s="21"/>
      <c r="G23259" s="21"/>
      <c r="H23259" s="21"/>
    </row>
    <row r="23260" spans="4:8">
      <c r="D23260" s="55"/>
      <c r="E23260" s="21"/>
      <c r="F23260" s="21"/>
      <c r="G23260" s="21"/>
      <c r="H23260" s="21"/>
    </row>
    <row r="23261" spans="4:8">
      <c r="D23261" s="55"/>
      <c r="E23261" s="21"/>
      <c r="F23261" s="21"/>
      <c r="G23261" s="21"/>
      <c r="H23261" s="21"/>
    </row>
    <row r="23262" spans="4:8">
      <c r="D23262" s="55"/>
      <c r="E23262" s="21"/>
      <c r="F23262" s="21"/>
      <c r="G23262" s="21"/>
      <c r="H23262" s="21"/>
    </row>
    <row r="23263" spans="4:8">
      <c r="D23263" s="55"/>
      <c r="E23263" s="21"/>
      <c r="F23263" s="21"/>
      <c r="G23263" s="21"/>
      <c r="H23263" s="21"/>
    </row>
    <row r="23264" spans="4:8">
      <c r="D23264" s="55"/>
      <c r="E23264" s="21"/>
      <c r="F23264" s="21"/>
      <c r="G23264" s="21"/>
      <c r="H23264" s="21"/>
    </row>
    <row r="23265" spans="4:8">
      <c r="D23265" s="55"/>
      <c r="E23265" s="21"/>
      <c r="F23265" s="21"/>
      <c r="G23265" s="21"/>
      <c r="H23265" s="21"/>
    </row>
    <row r="23266" spans="4:8">
      <c r="D23266" s="55"/>
      <c r="E23266" s="21"/>
      <c r="F23266" s="21"/>
      <c r="G23266" s="21"/>
      <c r="H23266" s="21"/>
    </row>
    <row r="23267" spans="4:8">
      <c r="D23267" s="55"/>
      <c r="E23267" s="21"/>
      <c r="F23267" s="21"/>
      <c r="G23267" s="21"/>
      <c r="H23267" s="21"/>
    </row>
    <row r="23268" spans="4:8">
      <c r="D23268" s="55"/>
      <c r="E23268" s="21"/>
      <c r="F23268" s="21"/>
      <c r="G23268" s="21"/>
      <c r="H23268" s="21"/>
    </row>
    <row r="23269" spans="4:8">
      <c r="D23269" s="55"/>
      <c r="E23269" s="21"/>
      <c r="F23269" s="21"/>
      <c r="G23269" s="21"/>
      <c r="H23269" s="21"/>
    </row>
    <row r="23270" spans="4:8">
      <c r="D23270" s="55"/>
      <c r="E23270" s="21"/>
      <c r="F23270" s="21"/>
      <c r="G23270" s="21"/>
      <c r="H23270" s="21"/>
    </row>
    <row r="23271" spans="4:8">
      <c r="D23271" s="55"/>
      <c r="E23271" s="21"/>
      <c r="F23271" s="21"/>
      <c r="G23271" s="21"/>
      <c r="H23271" s="21"/>
    </row>
    <row r="23272" spans="4:8">
      <c r="D23272" s="55"/>
      <c r="E23272" s="21"/>
      <c r="F23272" s="21"/>
      <c r="G23272" s="21"/>
      <c r="H23272" s="21"/>
    </row>
    <row r="23273" spans="4:8">
      <c r="D23273" s="55"/>
      <c r="E23273" s="21"/>
      <c r="F23273" s="21"/>
      <c r="G23273" s="21"/>
      <c r="H23273" s="21"/>
    </row>
    <row r="23274" spans="4:8">
      <c r="D23274" s="55"/>
      <c r="E23274" s="21"/>
      <c r="F23274" s="21"/>
      <c r="G23274" s="21"/>
      <c r="H23274" s="21"/>
    </row>
    <row r="23275" spans="4:8">
      <c r="D23275" s="55"/>
      <c r="E23275" s="21"/>
      <c r="F23275" s="21"/>
      <c r="G23275" s="21"/>
      <c r="H23275" s="21"/>
    </row>
    <row r="23276" spans="4:8">
      <c r="D23276" s="55"/>
      <c r="E23276" s="21"/>
      <c r="F23276" s="21"/>
      <c r="G23276" s="21"/>
      <c r="H23276" s="21"/>
    </row>
    <row r="23277" spans="4:8">
      <c r="D23277" s="55"/>
      <c r="E23277" s="21"/>
      <c r="F23277" s="21"/>
      <c r="G23277" s="21"/>
      <c r="H23277" s="21"/>
    </row>
    <row r="23278" spans="4:8">
      <c r="D23278" s="55"/>
      <c r="E23278" s="21"/>
      <c r="F23278" s="21"/>
      <c r="G23278" s="21"/>
      <c r="H23278" s="21"/>
    </row>
    <row r="23279" spans="4:8">
      <c r="D23279" s="55"/>
      <c r="E23279" s="21"/>
      <c r="F23279" s="21"/>
      <c r="G23279" s="21"/>
      <c r="H23279" s="21"/>
    </row>
    <row r="23280" spans="4:8">
      <c r="D23280" s="55"/>
      <c r="E23280" s="21"/>
      <c r="F23280" s="21"/>
      <c r="G23280" s="21"/>
      <c r="H23280" s="21"/>
    </row>
    <row r="23281" spans="4:8">
      <c r="D23281" s="55"/>
      <c r="E23281" s="21"/>
      <c r="F23281" s="21"/>
      <c r="G23281" s="21"/>
      <c r="H23281" s="21"/>
    </row>
    <row r="23282" spans="4:8">
      <c r="D23282" s="55"/>
      <c r="E23282" s="21"/>
      <c r="F23282" s="21"/>
      <c r="G23282" s="21"/>
      <c r="H23282" s="21"/>
    </row>
    <row r="23283" spans="4:8">
      <c r="D23283" s="55"/>
      <c r="E23283" s="21"/>
      <c r="F23283" s="21"/>
      <c r="G23283" s="21"/>
      <c r="H23283" s="21"/>
    </row>
    <row r="23284" spans="4:8">
      <c r="D23284" s="55"/>
      <c r="E23284" s="21"/>
      <c r="F23284" s="21"/>
      <c r="G23284" s="21"/>
      <c r="H23284" s="21"/>
    </row>
    <row r="23285" spans="4:8">
      <c r="D23285" s="55"/>
      <c r="E23285" s="21"/>
      <c r="F23285" s="21"/>
      <c r="G23285" s="21"/>
      <c r="H23285" s="21"/>
    </row>
    <row r="23286" spans="4:8">
      <c r="D23286" s="55"/>
      <c r="E23286" s="21"/>
      <c r="F23286" s="21"/>
      <c r="G23286" s="21"/>
      <c r="H23286" s="21"/>
    </row>
    <row r="23287" spans="4:8">
      <c r="D23287" s="55"/>
      <c r="E23287" s="21"/>
      <c r="F23287" s="21"/>
      <c r="G23287" s="21"/>
      <c r="H23287" s="21"/>
    </row>
    <row r="23288" spans="4:8">
      <c r="D23288" s="55"/>
      <c r="E23288" s="21"/>
      <c r="F23288" s="21"/>
      <c r="G23288" s="21"/>
      <c r="H23288" s="21"/>
    </row>
    <row r="23289" spans="4:8">
      <c r="D23289" s="55"/>
      <c r="E23289" s="21"/>
      <c r="F23289" s="21"/>
      <c r="G23289" s="21"/>
      <c r="H23289" s="21"/>
    </row>
    <row r="23290" spans="4:8">
      <c r="D23290" s="55"/>
      <c r="E23290" s="21"/>
      <c r="F23290" s="21"/>
      <c r="G23290" s="21"/>
      <c r="H23290" s="21"/>
    </row>
    <row r="23291" spans="4:8">
      <c r="D23291" s="55"/>
      <c r="E23291" s="21"/>
      <c r="F23291" s="21"/>
      <c r="G23291" s="21"/>
      <c r="H23291" s="21"/>
    </row>
    <row r="23292" spans="4:8">
      <c r="D23292" s="55"/>
      <c r="E23292" s="21"/>
      <c r="F23292" s="21"/>
      <c r="G23292" s="21"/>
      <c r="H23292" s="21"/>
    </row>
    <row r="23293" spans="4:8">
      <c r="D23293" s="55"/>
      <c r="E23293" s="21"/>
      <c r="F23293" s="21"/>
      <c r="G23293" s="21"/>
      <c r="H23293" s="21"/>
    </row>
    <row r="23294" spans="4:8">
      <c r="D23294" s="55"/>
      <c r="E23294" s="21"/>
      <c r="F23294" s="21"/>
      <c r="G23294" s="21"/>
      <c r="H23294" s="21"/>
    </row>
    <row r="23295" spans="4:8">
      <c r="D23295" s="55"/>
      <c r="E23295" s="21"/>
      <c r="F23295" s="21"/>
      <c r="G23295" s="21"/>
      <c r="H23295" s="21"/>
    </row>
    <row r="23296" spans="4:8">
      <c r="D23296" s="55"/>
      <c r="E23296" s="21"/>
      <c r="F23296" s="21"/>
      <c r="G23296" s="21"/>
      <c r="H23296" s="21"/>
    </row>
    <row r="23297" spans="4:8">
      <c r="D23297" s="55"/>
      <c r="E23297" s="21"/>
      <c r="F23297" s="21"/>
      <c r="G23297" s="21"/>
      <c r="H23297" s="21"/>
    </row>
    <row r="23298" spans="4:8">
      <c r="D23298" s="55"/>
      <c r="E23298" s="21"/>
      <c r="F23298" s="21"/>
      <c r="G23298" s="21"/>
      <c r="H23298" s="21"/>
    </row>
    <row r="23299" spans="4:8">
      <c r="D23299" s="55"/>
      <c r="E23299" s="21"/>
      <c r="F23299" s="21"/>
      <c r="G23299" s="21"/>
      <c r="H23299" s="21"/>
    </row>
    <row r="23300" spans="4:8">
      <c r="D23300" s="55"/>
      <c r="E23300" s="21"/>
      <c r="F23300" s="21"/>
      <c r="G23300" s="21"/>
      <c r="H23300" s="21"/>
    </row>
    <row r="23301" spans="4:8">
      <c r="D23301" s="55"/>
      <c r="E23301" s="21"/>
      <c r="F23301" s="21"/>
      <c r="G23301" s="21"/>
      <c r="H23301" s="21"/>
    </row>
    <row r="23302" spans="4:8">
      <c r="D23302" s="55"/>
      <c r="E23302" s="21"/>
      <c r="F23302" s="21"/>
      <c r="G23302" s="21"/>
      <c r="H23302" s="21"/>
    </row>
    <row r="23303" spans="4:8">
      <c r="D23303" s="55"/>
      <c r="E23303" s="21"/>
      <c r="F23303" s="21"/>
      <c r="G23303" s="21"/>
      <c r="H23303" s="21"/>
    </row>
    <row r="23304" spans="4:8">
      <c r="D23304" s="55"/>
      <c r="E23304" s="21"/>
      <c r="F23304" s="21"/>
      <c r="G23304" s="21"/>
      <c r="H23304" s="21"/>
    </row>
    <row r="23305" spans="4:8">
      <c r="D23305" s="55"/>
      <c r="E23305" s="21"/>
      <c r="F23305" s="21"/>
      <c r="G23305" s="21"/>
      <c r="H23305" s="21"/>
    </row>
    <row r="23306" spans="4:8">
      <c r="D23306" s="55"/>
      <c r="E23306" s="21"/>
      <c r="F23306" s="21"/>
      <c r="G23306" s="21"/>
      <c r="H23306" s="21"/>
    </row>
    <row r="23307" spans="4:8">
      <c r="D23307" s="55"/>
      <c r="E23307" s="21"/>
      <c r="F23307" s="21"/>
      <c r="G23307" s="21"/>
      <c r="H23307" s="21"/>
    </row>
    <row r="23308" spans="4:8">
      <c r="D23308" s="55"/>
      <c r="E23308" s="21"/>
      <c r="F23308" s="21"/>
      <c r="G23308" s="21"/>
      <c r="H23308" s="21"/>
    </row>
    <row r="23309" spans="4:8">
      <c r="D23309" s="55"/>
      <c r="E23309" s="21"/>
      <c r="F23309" s="21"/>
      <c r="G23309" s="21"/>
      <c r="H23309" s="21"/>
    </row>
    <row r="23310" spans="4:8">
      <c r="D23310" s="55"/>
      <c r="E23310" s="21"/>
      <c r="F23310" s="21"/>
      <c r="G23310" s="21"/>
      <c r="H23310" s="21"/>
    </row>
    <row r="23311" spans="4:8">
      <c r="D23311" s="55"/>
      <c r="E23311" s="21"/>
      <c r="F23311" s="21"/>
      <c r="G23311" s="21"/>
      <c r="H23311" s="21"/>
    </row>
    <row r="23312" spans="4:8">
      <c r="D23312" s="55"/>
      <c r="E23312" s="21"/>
      <c r="F23312" s="21"/>
      <c r="G23312" s="21"/>
      <c r="H23312" s="21"/>
    </row>
    <row r="23313" spans="4:8">
      <c r="D23313" s="55"/>
      <c r="E23313" s="21"/>
      <c r="F23313" s="21"/>
      <c r="G23313" s="21"/>
      <c r="H23313" s="21"/>
    </row>
    <row r="23314" spans="4:8">
      <c r="D23314" s="55"/>
      <c r="E23314" s="21"/>
      <c r="F23314" s="21"/>
      <c r="G23314" s="21"/>
      <c r="H23314" s="21"/>
    </row>
    <row r="23315" spans="4:8">
      <c r="D23315" s="55"/>
      <c r="E23315" s="21"/>
      <c r="F23315" s="21"/>
      <c r="G23315" s="21"/>
      <c r="H23315" s="21"/>
    </row>
    <row r="23316" spans="4:8">
      <c r="D23316" s="55"/>
      <c r="E23316" s="21"/>
      <c r="F23316" s="21"/>
      <c r="G23316" s="21"/>
      <c r="H23316" s="21"/>
    </row>
    <row r="23317" spans="4:8">
      <c r="D23317" s="55"/>
      <c r="E23317" s="21"/>
      <c r="F23317" s="21"/>
      <c r="G23317" s="21"/>
      <c r="H23317" s="21"/>
    </row>
    <row r="23318" spans="4:8">
      <c r="D23318" s="55"/>
      <c r="E23318" s="21"/>
      <c r="F23318" s="21"/>
      <c r="G23318" s="21"/>
      <c r="H23318" s="21"/>
    </row>
    <row r="23319" spans="4:8">
      <c r="D23319" s="55"/>
      <c r="E23319" s="21"/>
      <c r="F23319" s="21"/>
      <c r="G23319" s="21"/>
      <c r="H23319" s="21"/>
    </row>
    <row r="23320" spans="4:8">
      <c r="D23320" s="55"/>
      <c r="E23320" s="21"/>
      <c r="F23320" s="21"/>
      <c r="G23320" s="21"/>
      <c r="H23320" s="21"/>
    </row>
    <row r="23321" spans="4:8">
      <c r="D23321" s="55"/>
      <c r="E23321" s="21"/>
      <c r="F23321" s="21"/>
      <c r="G23321" s="21"/>
      <c r="H23321" s="21"/>
    </row>
    <row r="23322" spans="4:8">
      <c r="D23322" s="55"/>
      <c r="E23322" s="21"/>
      <c r="F23322" s="21"/>
      <c r="G23322" s="21"/>
      <c r="H23322" s="21"/>
    </row>
    <row r="23323" spans="4:8">
      <c r="D23323" s="55"/>
      <c r="E23323" s="21"/>
      <c r="F23323" s="21"/>
      <c r="G23323" s="21"/>
      <c r="H23323" s="21"/>
    </row>
    <row r="23324" spans="4:8">
      <c r="D23324" s="55"/>
      <c r="E23324" s="21"/>
      <c r="F23324" s="21"/>
      <c r="G23324" s="21"/>
      <c r="H23324" s="21"/>
    </row>
    <row r="23325" spans="4:8">
      <c r="D23325" s="55"/>
      <c r="E23325" s="21"/>
      <c r="F23325" s="21"/>
      <c r="G23325" s="21"/>
      <c r="H23325" s="21"/>
    </row>
    <row r="23326" spans="4:8">
      <c r="D23326" s="55"/>
      <c r="E23326" s="21"/>
      <c r="F23326" s="21"/>
      <c r="G23326" s="21"/>
      <c r="H23326" s="21"/>
    </row>
    <row r="23327" spans="4:8">
      <c r="D23327" s="55"/>
      <c r="E23327" s="21"/>
      <c r="F23327" s="21"/>
      <c r="G23327" s="21"/>
      <c r="H23327" s="21"/>
    </row>
    <row r="23328" spans="4:8">
      <c r="D23328" s="55"/>
      <c r="E23328" s="21"/>
      <c r="F23328" s="21"/>
      <c r="G23328" s="21"/>
      <c r="H23328" s="21"/>
    </row>
    <row r="23329" spans="4:8">
      <c r="D23329" s="55"/>
      <c r="E23329" s="21"/>
      <c r="F23329" s="21"/>
      <c r="G23329" s="21"/>
      <c r="H23329" s="21"/>
    </row>
    <row r="23330" spans="4:8">
      <c r="D23330" s="55"/>
      <c r="E23330" s="21"/>
      <c r="F23330" s="21"/>
      <c r="G23330" s="21"/>
      <c r="H23330" s="21"/>
    </row>
    <row r="23331" spans="4:8">
      <c r="D23331" s="55"/>
      <c r="E23331" s="21"/>
      <c r="F23331" s="21"/>
      <c r="G23331" s="21"/>
      <c r="H23331" s="21"/>
    </row>
    <row r="23332" spans="4:8">
      <c r="D23332" s="55"/>
      <c r="E23332" s="21"/>
      <c r="F23332" s="21"/>
      <c r="G23332" s="21"/>
      <c r="H23332" s="21"/>
    </row>
    <row r="23333" spans="4:8">
      <c r="D23333" s="55"/>
      <c r="E23333" s="21"/>
      <c r="F23333" s="21"/>
      <c r="G23333" s="21"/>
      <c r="H23333" s="21"/>
    </row>
    <row r="23334" spans="4:8">
      <c r="D23334" s="55"/>
      <c r="E23334" s="21"/>
      <c r="F23334" s="21"/>
      <c r="G23334" s="21"/>
      <c r="H23334" s="21"/>
    </row>
    <row r="23335" spans="4:8">
      <c r="D23335" s="55"/>
      <c r="E23335" s="21"/>
      <c r="F23335" s="21"/>
      <c r="G23335" s="21"/>
      <c r="H23335" s="21"/>
    </row>
    <row r="23336" spans="4:8">
      <c r="D23336" s="55"/>
      <c r="E23336" s="21"/>
      <c r="F23336" s="21"/>
      <c r="G23336" s="21"/>
      <c r="H23336" s="21"/>
    </row>
    <row r="23337" spans="4:8">
      <c r="D23337" s="55"/>
      <c r="E23337" s="21"/>
      <c r="F23337" s="21"/>
      <c r="G23337" s="21"/>
      <c r="H23337" s="21"/>
    </row>
    <row r="23338" spans="4:8">
      <c r="D23338" s="55"/>
      <c r="E23338" s="21"/>
      <c r="F23338" s="21"/>
      <c r="G23338" s="21"/>
      <c r="H23338" s="21"/>
    </row>
    <row r="23339" spans="4:8">
      <c r="D23339" s="55"/>
      <c r="E23339" s="21"/>
      <c r="F23339" s="21"/>
      <c r="G23339" s="21"/>
      <c r="H23339" s="21"/>
    </row>
    <row r="23340" spans="4:8">
      <c r="D23340" s="55"/>
      <c r="E23340" s="21"/>
      <c r="F23340" s="21"/>
      <c r="G23340" s="21"/>
      <c r="H23340" s="21"/>
    </row>
    <row r="23341" spans="4:8">
      <c r="D23341" s="55"/>
      <c r="E23341" s="21"/>
      <c r="F23341" s="21"/>
      <c r="G23341" s="21"/>
      <c r="H23341" s="21"/>
    </row>
    <row r="23342" spans="4:8">
      <c r="D23342" s="55"/>
      <c r="E23342" s="21"/>
      <c r="F23342" s="21"/>
      <c r="G23342" s="21"/>
      <c r="H23342" s="21"/>
    </row>
    <row r="23343" spans="4:8">
      <c r="D23343" s="55"/>
      <c r="E23343" s="21"/>
      <c r="F23343" s="21"/>
      <c r="G23343" s="21"/>
      <c r="H23343" s="21"/>
    </row>
    <row r="23344" spans="4:8">
      <c r="D23344" s="55"/>
      <c r="E23344" s="21"/>
      <c r="F23344" s="21"/>
      <c r="G23344" s="21"/>
      <c r="H23344" s="21"/>
    </row>
    <row r="23345" spans="4:8">
      <c r="D23345" s="55"/>
      <c r="E23345" s="21"/>
      <c r="F23345" s="21"/>
      <c r="G23345" s="21"/>
      <c r="H23345" s="21"/>
    </row>
    <row r="23346" spans="4:8">
      <c r="D23346" s="55"/>
      <c r="E23346" s="21"/>
      <c r="F23346" s="21"/>
      <c r="G23346" s="21"/>
      <c r="H23346" s="21"/>
    </row>
    <row r="23347" spans="4:8">
      <c r="D23347" s="55"/>
      <c r="E23347" s="21"/>
      <c r="F23347" s="21"/>
      <c r="G23347" s="21"/>
      <c r="H23347" s="21"/>
    </row>
    <row r="23348" spans="4:8">
      <c r="D23348" s="55"/>
      <c r="E23348" s="21"/>
      <c r="F23348" s="21"/>
      <c r="G23348" s="21"/>
      <c r="H23348" s="21"/>
    </row>
    <row r="23349" spans="4:8">
      <c r="D23349" s="55"/>
      <c r="E23349" s="21"/>
      <c r="F23349" s="21"/>
      <c r="G23349" s="21"/>
      <c r="H23349" s="21"/>
    </row>
    <row r="23350" spans="4:8">
      <c r="D23350" s="55"/>
      <c r="E23350" s="21"/>
      <c r="F23350" s="21"/>
      <c r="G23350" s="21"/>
      <c r="H23350" s="21"/>
    </row>
    <row r="23351" spans="4:8">
      <c r="D23351" s="55"/>
      <c r="E23351" s="21"/>
      <c r="F23351" s="21"/>
      <c r="G23351" s="21"/>
      <c r="H23351" s="21"/>
    </row>
    <row r="23352" spans="4:8">
      <c r="D23352" s="55"/>
      <c r="E23352" s="21"/>
      <c r="F23352" s="21"/>
      <c r="G23352" s="21"/>
      <c r="H23352" s="21"/>
    </row>
    <row r="23353" spans="4:8">
      <c r="D23353" s="55"/>
      <c r="E23353" s="21"/>
      <c r="F23353" s="21"/>
      <c r="G23353" s="21"/>
      <c r="H23353" s="21"/>
    </row>
    <row r="23354" spans="4:8">
      <c r="D23354" s="55"/>
      <c r="E23354" s="21"/>
      <c r="F23354" s="21"/>
      <c r="G23354" s="21"/>
      <c r="H23354" s="21"/>
    </row>
    <row r="23355" spans="4:8">
      <c r="D23355" s="55"/>
      <c r="E23355" s="21"/>
      <c r="F23355" s="21"/>
      <c r="G23355" s="21"/>
      <c r="H23355" s="21"/>
    </row>
    <row r="23356" spans="4:8">
      <c r="D23356" s="55"/>
      <c r="E23356" s="21"/>
      <c r="F23356" s="21"/>
      <c r="G23356" s="21"/>
      <c r="H23356" s="21"/>
    </row>
    <row r="23357" spans="4:8">
      <c r="D23357" s="55"/>
      <c r="E23357" s="21"/>
      <c r="F23357" s="21"/>
      <c r="G23357" s="21"/>
      <c r="H23357" s="21"/>
    </row>
    <row r="23358" spans="4:8">
      <c r="D23358" s="55"/>
      <c r="E23358" s="21"/>
      <c r="F23358" s="21"/>
      <c r="G23358" s="21"/>
      <c r="H23358" s="21"/>
    </row>
    <row r="23359" spans="4:8">
      <c r="D23359" s="55"/>
      <c r="E23359" s="21"/>
      <c r="F23359" s="21"/>
      <c r="G23359" s="21"/>
      <c r="H23359" s="21"/>
    </row>
    <row r="23360" spans="4:8">
      <c r="D23360" s="55"/>
      <c r="E23360" s="21"/>
      <c r="F23360" s="21"/>
      <c r="G23360" s="21"/>
      <c r="H23360" s="21"/>
    </row>
    <row r="23361" spans="4:8">
      <c r="D23361" s="55"/>
      <c r="E23361" s="21"/>
      <c r="F23361" s="21"/>
      <c r="G23361" s="21"/>
      <c r="H23361" s="21"/>
    </row>
    <row r="23362" spans="4:8">
      <c r="D23362" s="55"/>
      <c r="E23362" s="21"/>
      <c r="F23362" s="21"/>
      <c r="G23362" s="21"/>
      <c r="H23362" s="21"/>
    </row>
    <row r="23363" spans="4:8">
      <c r="D23363" s="55"/>
      <c r="E23363" s="21"/>
      <c r="F23363" s="21"/>
      <c r="G23363" s="21"/>
      <c r="H23363" s="21"/>
    </row>
    <row r="23364" spans="4:8">
      <c r="D23364" s="55"/>
      <c r="E23364" s="21"/>
      <c r="F23364" s="21"/>
      <c r="G23364" s="21"/>
      <c r="H23364" s="21"/>
    </row>
    <row r="23365" spans="4:8">
      <c r="D23365" s="55"/>
      <c r="E23365" s="21"/>
      <c r="F23365" s="21"/>
      <c r="G23365" s="21"/>
      <c r="H23365" s="21"/>
    </row>
    <row r="23366" spans="4:8">
      <c r="D23366" s="55"/>
      <c r="E23366" s="21"/>
      <c r="F23366" s="21"/>
      <c r="G23366" s="21"/>
      <c r="H23366" s="21"/>
    </row>
    <row r="23367" spans="4:8">
      <c r="D23367" s="55"/>
      <c r="E23367" s="21"/>
      <c r="F23367" s="21"/>
      <c r="G23367" s="21"/>
      <c r="H23367" s="21"/>
    </row>
    <row r="23368" spans="4:8">
      <c r="D23368" s="55"/>
      <c r="E23368" s="21"/>
      <c r="F23368" s="21"/>
      <c r="G23368" s="21"/>
      <c r="H23368" s="21"/>
    </row>
    <row r="23369" spans="4:8">
      <c r="D23369" s="55"/>
      <c r="E23369" s="21"/>
      <c r="F23369" s="21"/>
      <c r="G23369" s="21"/>
      <c r="H23369" s="21"/>
    </row>
    <row r="23370" spans="4:8">
      <c r="D23370" s="55"/>
      <c r="E23370" s="21"/>
      <c r="F23370" s="21"/>
      <c r="G23370" s="21"/>
      <c r="H23370" s="21"/>
    </row>
    <row r="23371" spans="4:8">
      <c r="D23371" s="55"/>
      <c r="E23371" s="21"/>
      <c r="F23371" s="21"/>
      <c r="G23371" s="21"/>
      <c r="H23371" s="21"/>
    </row>
    <row r="23372" spans="4:8">
      <c r="D23372" s="55"/>
      <c r="E23372" s="21"/>
      <c r="F23372" s="21"/>
      <c r="G23372" s="21"/>
      <c r="H23372" s="21"/>
    </row>
    <row r="23373" spans="4:8">
      <c r="D23373" s="55"/>
      <c r="E23373" s="21"/>
      <c r="F23373" s="21"/>
      <c r="G23373" s="21"/>
      <c r="H23373" s="21"/>
    </row>
    <row r="23374" spans="4:8">
      <c r="D23374" s="55"/>
      <c r="E23374" s="21"/>
      <c r="F23374" s="21"/>
      <c r="G23374" s="21"/>
      <c r="H23374" s="21"/>
    </row>
    <row r="23375" spans="4:8">
      <c r="D23375" s="55"/>
      <c r="E23375" s="21"/>
      <c r="F23375" s="21"/>
      <c r="G23375" s="21"/>
      <c r="H23375" s="21"/>
    </row>
    <row r="23376" spans="4:8">
      <c r="D23376" s="55"/>
      <c r="E23376" s="21"/>
      <c r="F23376" s="21"/>
      <c r="G23376" s="21"/>
      <c r="H23376" s="21"/>
    </row>
    <row r="23377" spans="4:8">
      <c r="D23377" s="55"/>
      <c r="E23377" s="21"/>
      <c r="F23377" s="21"/>
      <c r="G23377" s="21"/>
      <c r="H23377" s="21"/>
    </row>
    <row r="23378" spans="4:8">
      <c r="D23378" s="55"/>
      <c r="E23378" s="21"/>
      <c r="F23378" s="21"/>
      <c r="G23378" s="21"/>
      <c r="H23378" s="21"/>
    </row>
    <row r="23379" spans="4:8">
      <c r="D23379" s="55"/>
      <c r="E23379" s="21"/>
      <c r="F23379" s="21"/>
      <c r="G23379" s="21"/>
      <c r="H23379" s="21"/>
    </row>
    <row r="23380" spans="4:8">
      <c r="D23380" s="55"/>
      <c r="E23380" s="21"/>
      <c r="F23380" s="21"/>
      <c r="G23380" s="21"/>
      <c r="H23380" s="21"/>
    </row>
    <row r="23381" spans="4:8">
      <c r="D23381" s="55"/>
      <c r="E23381" s="21"/>
      <c r="F23381" s="21"/>
      <c r="G23381" s="21"/>
      <c r="H23381" s="21"/>
    </row>
    <row r="23382" spans="4:8">
      <c r="D23382" s="55"/>
      <c r="E23382" s="21"/>
      <c r="F23382" s="21"/>
      <c r="G23382" s="21"/>
      <c r="H23382" s="21"/>
    </row>
    <row r="23383" spans="4:8">
      <c r="D23383" s="55"/>
      <c r="E23383" s="21"/>
      <c r="F23383" s="21"/>
      <c r="G23383" s="21"/>
      <c r="H23383" s="21"/>
    </row>
    <row r="23384" spans="4:8">
      <c r="D23384" s="55"/>
      <c r="E23384" s="21"/>
      <c r="F23384" s="21"/>
      <c r="G23384" s="21"/>
      <c r="H23384" s="21"/>
    </row>
    <row r="23385" spans="4:8">
      <c r="D23385" s="55"/>
      <c r="E23385" s="21"/>
      <c r="F23385" s="21"/>
      <c r="G23385" s="21"/>
      <c r="H23385" s="21"/>
    </row>
    <row r="23386" spans="4:8">
      <c r="D23386" s="55"/>
      <c r="E23386" s="21"/>
      <c r="F23386" s="21"/>
      <c r="G23386" s="21"/>
      <c r="H23386" s="21"/>
    </row>
    <row r="23387" spans="4:8">
      <c r="D23387" s="55"/>
      <c r="E23387" s="21"/>
      <c r="F23387" s="21"/>
      <c r="G23387" s="21"/>
      <c r="H23387" s="21"/>
    </row>
    <row r="23388" spans="4:8">
      <c r="D23388" s="55"/>
      <c r="E23388" s="21"/>
      <c r="F23388" s="21"/>
      <c r="G23388" s="21"/>
      <c r="H23388" s="21"/>
    </row>
    <row r="23389" spans="4:8">
      <c r="D23389" s="55"/>
      <c r="E23389" s="21"/>
      <c r="F23389" s="21"/>
      <c r="G23389" s="21"/>
      <c r="H23389" s="21"/>
    </row>
    <row r="23390" spans="4:8">
      <c r="D23390" s="55"/>
      <c r="E23390" s="21"/>
      <c r="F23390" s="21"/>
      <c r="G23390" s="21"/>
      <c r="H23390" s="21"/>
    </row>
    <row r="23391" spans="4:8">
      <c r="D23391" s="55"/>
      <c r="E23391" s="21"/>
      <c r="F23391" s="21"/>
      <c r="G23391" s="21"/>
      <c r="H23391" s="21"/>
    </row>
    <row r="23392" spans="4:8">
      <c r="D23392" s="55"/>
      <c r="E23392" s="21"/>
      <c r="F23392" s="21"/>
      <c r="G23392" s="21"/>
      <c r="H23392" s="21"/>
    </row>
    <row r="23393" spans="4:8">
      <c r="D23393" s="55"/>
      <c r="E23393" s="21"/>
      <c r="F23393" s="21"/>
      <c r="G23393" s="21"/>
      <c r="H23393" s="21"/>
    </row>
    <row r="23394" spans="4:8">
      <c r="D23394" s="55"/>
      <c r="E23394" s="21"/>
      <c r="F23394" s="21"/>
      <c r="G23394" s="21"/>
      <c r="H23394" s="21"/>
    </row>
    <row r="23395" spans="4:8">
      <c r="D23395" s="55"/>
      <c r="E23395" s="21"/>
      <c r="F23395" s="21"/>
      <c r="G23395" s="21"/>
      <c r="H23395" s="21"/>
    </row>
    <row r="23396" spans="4:8">
      <c r="D23396" s="55"/>
      <c r="E23396" s="21"/>
      <c r="F23396" s="21"/>
      <c r="G23396" s="21"/>
      <c r="H23396" s="21"/>
    </row>
    <row r="23397" spans="4:8">
      <c r="D23397" s="55"/>
      <c r="E23397" s="21"/>
      <c r="F23397" s="21"/>
      <c r="G23397" s="21"/>
      <c r="H23397" s="21"/>
    </row>
    <row r="23398" spans="4:8">
      <c r="D23398" s="55"/>
      <c r="E23398" s="21"/>
      <c r="F23398" s="21"/>
      <c r="G23398" s="21"/>
      <c r="H23398" s="21"/>
    </row>
    <row r="23399" spans="4:8">
      <c r="D23399" s="55"/>
      <c r="E23399" s="21"/>
      <c r="F23399" s="21"/>
      <c r="G23399" s="21"/>
      <c r="H23399" s="21"/>
    </row>
    <row r="23400" spans="4:8">
      <c r="D23400" s="55"/>
      <c r="E23400" s="21"/>
      <c r="F23400" s="21"/>
      <c r="G23400" s="21"/>
      <c r="H23400" s="21"/>
    </row>
    <row r="23401" spans="4:8">
      <c r="D23401" s="55"/>
      <c r="E23401" s="21"/>
      <c r="F23401" s="21"/>
      <c r="G23401" s="21"/>
      <c r="H23401" s="21"/>
    </row>
    <row r="23402" spans="4:8">
      <c r="D23402" s="55"/>
      <c r="E23402" s="21"/>
      <c r="F23402" s="21"/>
      <c r="G23402" s="21"/>
      <c r="H23402" s="21"/>
    </row>
    <row r="23403" spans="4:8">
      <c r="D23403" s="55"/>
      <c r="E23403" s="21"/>
      <c r="F23403" s="21"/>
      <c r="G23403" s="21"/>
      <c r="H23403" s="21"/>
    </row>
    <row r="23404" spans="4:8">
      <c r="D23404" s="55"/>
      <c r="E23404" s="21"/>
      <c r="F23404" s="21"/>
      <c r="G23404" s="21"/>
      <c r="H23404" s="21"/>
    </row>
    <row r="23405" spans="4:8">
      <c r="D23405" s="55"/>
      <c r="E23405" s="21"/>
      <c r="F23405" s="21"/>
      <c r="G23405" s="21"/>
      <c r="H23405" s="21"/>
    </row>
    <row r="23406" spans="4:8">
      <c r="D23406" s="55"/>
      <c r="E23406" s="21"/>
      <c r="F23406" s="21"/>
      <c r="G23406" s="21"/>
      <c r="H23406" s="21"/>
    </row>
    <row r="23407" spans="4:8">
      <c r="D23407" s="55"/>
      <c r="E23407" s="21"/>
      <c r="F23407" s="21"/>
      <c r="G23407" s="21"/>
      <c r="H23407" s="21"/>
    </row>
    <row r="23408" spans="4:8">
      <c r="D23408" s="55"/>
      <c r="E23408" s="21"/>
      <c r="F23408" s="21"/>
      <c r="G23408" s="21"/>
      <c r="H23408" s="21"/>
    </row>
    <row r="23409" spans="4:8">
      <c r="D23409" s="55"/>
      <c r="E23409" s="21"/>
      <c r="F23409" s="21"/>
      <c r="G23409" s="21"/>
      <c r="H23409" s="21"/>
    </row>
    <row r="23410" spans="4:8">
      <c r="D23410" s="55"/>
      <c r="E23410" s="21"/>
      <c r="F23410" s="21"/>
      <c r="G23410" s="21"/>
      <c r="H23410" s="21"/>
    </row>
    <row r="23411" spans="4:8">
      <c r="D23411" s="55"/>
      <c r="E23411" s="21"/>
      <c r="F23411" s="21"/>
      <c r="G23411" s="21"/>
      <c r="H23411" s="21"/>
    </row>
    <row r="23412" spans="4:8">
      <c r="D23412" s="55"/>
      <c r="E23412" s="21"/>
      <c r="F23412" s="21"/>
      <c r="G23412" s="21"/>
      <c r="H23412" s="21"/>
    </row>
    <row r="23413" spans="4:8">
      <c r="D23413" s="55"/>
      <c r="E23413" s="21"/>
      <c r="F23413" s="21"/>
      <c r="G23413" s="21"/>
      <c r="H23413" s="21"/>
    </row>
    <row r="23414" spans="4:8">
      <c r="D23414" s="55"/>
      <c r="E23414" s="21"/>
      <c r="F23414" s="21"/>
      <c r="G23414" s="21"/>
      <c r="H23414" s="21"/>
    </row>
    <row r="23415" spans="4:8">
      <c r="D23415" s="55"/>
      <c r="E23415" s="21"/>
      <c r="F23415" s="21"/>
      <c r="G23415" s="21"/>
      <c r="H23415" s="21"/>
    </row>
    <row r="23416" spans="4:8">
      <c r="D23416" s="55"/>
      <c r="E23416" s="21"/>
      <c r="F23416" s="21"/>
      <c r="G23416" s="21"/>
      <c r="H23416" s="21"/>
    </row>
    <row r="23417" spans="4:8">
      <c r="D23417" s="55"/>
      <c r="E23417" s="21"/>
      <c r="F23417" s="21"/>
      <c r="G23417" s="21"/>
      <c r="H23417" s="21"/>
    </row>
    <row r="23418" spans="4:8">
      <c r="D23418" s="55"/>
      <c r="E23418" s="21"/>
      <c r="F23418" s="21"/>
      <c r="G23418" s="21"/>
      <c r="H23418" s="21"/>
    </row>
    <row r="23419" spans="4:8">
      <c r="D23419" s="55"/>
      <c r="E23419" s="21"/>
      <c r="F23419" s="21"/>
      <c r="G23419" s="21"/>
      <c r="H23419" s="21"/>
    </row>
    <row r="23420" spans="4:8">
      <c r="D23420" s="55"/>
      <c r="E23420" s="21"/>
      <c r="F23420" s="21"/>
      <c r="G23420" s="21"/>
      <c r="H23420" s="21"/>
    </row>
    <row r="23421" spans="4:8">
      <c r="D23421" s="55"/>
      <c r="E23421" s="21"/>
      <c r="F23421" s="21"/>
      <c r="G23421" s="21"/>
      <c r="H23421" s="21"/>
    </row>
    <row r="23422" spans="4:8">
      <c r="D23422" s="55"/>
      <c r="E23422" s="21"/>
      <c r="F23422" s="21"/>
      <c r="G23422" s="21"/>
      <c r="H23422" s="21"/>
    </row>
    <row r="23423" spans="4:8">
      <c r="D23423" s="55"/>
      <c r="E23423" s="21"/>
      <c r="F23423" s="21"/>
      <c r="G23423" s="21"/>
      <c r="H23423" s="21"/>
    </row>
    <row r="23424" spans="4:8">
      <c r="D23424" s="55"/>
      <c r="E23424" s="21"/>
      <c r="F23424" s="21"/>
      <c r="G23424" s="21"/>
      <c r="H23424" s="21"/>
    </row>
    <row r="23425" spans="4:8">
      <c r="D23425" s="55"/>
      <c r="E23425" s="21"/>
      <c r="F23425" s="21"/>
      <c r="G23425" s="21"/>
      <c r="H23425" s="21"/>
    </row>
    <row r="23426" spans="4:8">
      <c r="D23426" s="55"/>
      <c r="E23426" s="21"/>
      <c r="F23426" s="21"/>
      <c r="G23426" s="21"/>
      <c r="H23426" s="21"/>
    </row>
    <row r="23427" spans="4:8">
      <c r="D23427" s="55"/>
      <c r="E23427" s="21"/>
      <c r="F23427" s="21"/>
      <c r="G23427" s="21"/>
      <c r="H23427" s="21"/>
    </row>
    <row r="23428" spans="4:8">
      <c r="D23428" s="55"/>
      <c r="E23428" s="21"/>
      <c r="F23428" s="21"/>
      <c r="G23428" s="21"/>
      <c r="H23428" s="21"/>
    </row>
    <row r="23429" spans="4:8">
      <c r="D23429" s="55"/>
      <c r="E23429" s="21"/>
      <c r="F23429" s="21"/>
      <c r="G23429" s="21"/>
      <c r="H23429" s="21"/>
    </row>
    <row r="23430" spans="4:8">
      <c r="D23430" s="55"/>
      <c r="E23430" s="21"/>
      <c r="F23430" s="21"/>
      <c r="G23430" s="21"/>
      <c r="H23430" s="21"/>
    </row>
    <row r="23431" spans="4:8">
      <c r="D23431" s="55"/>
      <c r="E23431" s="21"/>
      <c r="F23431" s="21"/>
      <c r="G23431" s="21"/>
      <c r="H23431" s="21"/>
    </row>
    <row r="23432" spans="4:8">
      <c r="D23432" s="55"/>
      <c r="E23432" s="21"/>
      <c r="F23432" s="21"/>
      <c r="G23432" s="21"/>
      <c r="H23432" s="21"/>
    </row>
    <row r="23433" spans="4:8">
      <c r="D23433" s="55"/>
      <c r="E23433" s="21"/>
      <c r="F23433" s="21"/>
      <c r="G23433" s="21"/>
      <c r="H23433" s="21"/>
    </row>
    <row r="23434" spans="4:8">
      <c r="D23434" s="55"/>
      <c r="E23434" s="21"/>
      <c r="F23434" s="21"/>
      <c r="G23434" s="21"/>
      <c r="H23434" s="21"/>
    </row>
    <row r="23435" spans="4:8">
      <c r="D23435" s="55"/>
      <c r="E23435" s="21"/>
      <c r="F23435" s="21"/>
      <c r="G23435" s="21"/>
      <c r="H23435" s="21"/>
    </row>
    <row r="23436" spans="4:8">
      <c r="D23436" s="55"/>
      <c r="E23436" s="21"/>
      <c r="F23436" s="21"/>
      <c r="G23436" s="21"/>
      <c r="H23436" s="21"/>
    </row>
    <row r="23437" spans="4:8">
      <c r="D23437" s="55"/>
      <c r="E23437" s="21"/>
      <c r="F23437" s="21"/>
      <c r="G23437" s="21"/>
      <c r="H23437" s="21"/>
    </row>
    <row r="23438" spans="4:8">
      <c r="D23438" s="55"/>
      <c r="E23438" s="21"/>
      <c r="F23438" s="21"/>
      <c r="G23438" s="21"/>
      <c r="H23438" s="21"/>
    </row>
    <row r="23439" spans="4:8">
      <c r="D23439" s="55"/>
      <c r="E23439" s="21"/>
      <c r="F23439" s="21"/>
      <c r="G23439" s="21"/>
      <c r="H23439" s="21"/>
    </row>
    <row r="23440" spans="4:8">
      <c r="D23440" s="55"/>
      <c r="E23440" s="21"/>
      <c r="F23440" s="21"/>
      <c r="G23440" s="21"/>
      <c r="H23440" s="21"/>
    </row>
    <row r="23441" spans="4:8">
      <c r="D23441" s="55"/>
      <c r="E23441" s="21"/>
      <c r="F23441" s="21"/>
      <c r="G23441" s="21"/>
      <c r="H23441" s="21"/>
    </row>
    <row r="23442" spans="4:8">
      <c r="D23442" s="55"/>
      <c r="E23442" s="21"/>
      <c r="F23442" s="21"/>
      <c r="G23442" s="21"/>
      <c r="H23442" s="21"/>
    </row>
    <row r="23443" spans="4:8">
      <c r="D23443" s="55"/>
      <c r="E23443" s="21"/>
      <c r="F23443" s="21"/>
      <c r="G23443" s="21"/>
      <c r="H23443" s="21"/>
    </row>
    <row r="23444" spans="4:8">
      <c r="D23444" s="55"/>
      <c r="E23444" s="21"/>
      <c r="F23444" s="21"/>
      <c r="G23444" s="21"/>
      <c r="H23444" s="21"/>
    </row>
    <row r="23445" spans="4:8">
      <c r="D23445" s="55"/>
      <c r="E23445" s="21"/>
      <c r="F23445" s="21"/>
      <c r="G23445" s="21"/>
      <c r="H23445" s="21"/>
    </row>
    <row r="23446" spans="4:8">
      <c r="D23446" s="55"/>
      <c r="E23446" s="21"/>
      <c r="F23446" s="21"/>
      <c r="G23446" s="21"/>
      <c r="H23446" s="21"/>
    </row>
    <row r="23447" spans="4:8">
      <c r="D23447" s="55"/>
      <c r="E23447" s="21"/>
      <c r="F23447" s="21"/>
      <c r="G23447" s="21"/>
      <c r="H23447" s="21"/>
    </row>
    <row r="23448" spans="4:8">
      <c r="D23448" s="55"/>
      <c r="E23448" s="21"/>
      <c r="F23448" s="21"/>
      <c r="G23448" s="21"/>
      <c r="H23448" s="21"/>
    </row>
    <row r="23449" spans="4:8">
      <c r="D23449" s="55"/>
      <c r="E23449" s="21"/>
      <c r="F23449" s="21"/>
      <c r="G23449" s="21"/>
      <c r="H23449" s="21"/>
    </row>
    <row r="23450" spans="4:8">
      <c r="D23450" s="55"/>
      <c r="E23450" s="21"/>
      <c r="F23450" s="21"/>
      <c r="G23450" s="21"/>
      <c r="H23450" s="21"/>
    </row>
    <row r="23451" spans="4:8">
      <c r="D23451" s="55"/>
      <c r="E23451" s="21"/>
      <c r="F23451" s="21"/>
      <c r="G23451" s="21"/>
      <c r="H23451" s="21"/>
    </row>
    <row r="23452" spans="4:8">
      <c r="D23452" s="55"/>
      <c r="E23452" s="21"/>
      <c r="F23452" s="21"/>
      <c r="G23452" s="21"/>
      <c r="H23452" s="21"/>
    </row>
    <row r="23453" spans="4:8">
      <c r="D23453" s="55"/>
      <c r="E23453" s="21"/>
      <c r="F23453" s="21"/>
      <c r="G23453" s="21"/>
      <c r="H23453" s="21"/>
    </row>
    <row r="23454" spans="4:8">
      <c r="D23454" s="55"/>
      <c r="E23454" s="21"/>
      <c r="F23454" s="21"/>
      <c r="G23454" s="21"/>
      <c r="H23454" s="21"/>
    </row>
    <row r="23455" spans="4:8">
      <c r="D23455" s="55"/>
      <c r="E23455" s="21"/>
      <c r="F23455" s="21"/>
      <c r="G23455" s="21"/>
      <c r="H23455" s="21"/>
    </row>
    <row r="23456" spans="4:8">
      <c r="D23456" s="55"/>
      <c r="E23456" s="21"/>
      <c r="F23456" s="21"/>
      <c r="G23456" s="21"/>
      <c r="H23456" s="21"/>
    </row>
    <row r="23457" spans="4:8">
      <c r="D23457" s="55"/>
      <c r="E23457" s="21"/>
      <c r="F23457" s="21"/>
      <c r="G23457" s="21"/>
      <c r="H23457" s="21"/>
    </row>
    <row r="23458" spans="4:8">
      <c r="D23458" s="55"/>
      <c r="E23458" s="21"/>
      <c r="F23458" s="21"/>
      <c r="G23458" s="21"/>
      <c r="H23458" s="21"/>
    </row>
    <row r="23459" spans="4:8">
      <c r="D23459" s="55"/>
      <c r="E23459" s="21"/>
      <c r="F23459" s="21"/>
      <c r="G23459" s="21"/>
      <c r="H23459" s="21"/>
    </row>
    <row r="23460" spans="4:8">
      <c r="D23460" s="55"/>
      <c r="E23460" s="21"/>
      <c r="F23460" s="21"/>
      <c r="G23460" s="21"/>
      <c r="H23460" s="21"/>
    </row>
    <row r="23461" spans="4:8">
      <c r="D23461" s="55"/>
      <c r="E23461" s="21"/>
      <c r="F23461" s="21"/>
      <c r="G23461" s="21"/>
      <c r="H23461" s="21"/>
    </row>
    <row r="23462" spans="4:8">
      <c r="D23462" s="55"/>
      <c r="E23462" s="21"/>
      <c r="F23462" s="21"/>
      <c r="G23462" s="21"/>
      <c r="H23462" s="21"/>
    </row>
    <row r="23463" spans="4:8">
      <c r="D23463" s="55"/>
      <c r="E23463" s="21"/>
      <c r="F23463" s="21"/>
      <c r="G23463" s="21"/>
      <c r="H23463" s="21"/>
    </row>
    <row r="23464" spans="4:8">
      <c r="D23464" s="55"/>
      <c r="E23464" s="21"/>
      <c r="F23464" s="21"/>
      <c r="G23464" s="21"/>
      <c r="H23464" s="21"/>
    </row>
    <row r="23465" spans="4:8">
      <c r="D23465" s="55"/>
      <c r="E23465" s="21"/>
      <c r="F23465" s="21"/>
      <c r="G23465" s="21"/>
      <c r="H23465" s="21"/>
    </row>
    <row r="23466" spans="4:8">
      <c r="D23466" s="55"/>
      <c r="E23466" s="21"/>
      <c r="F23466" s="21"/>
      <c r="G23466" s="21"/>
      <c r="H23466" s="21"/>
    </row>
    <row r="23467" spans="4:8">
      <c r="D23467" s="55"/>
      <c r="E23467" s="21"/>
      <c r="F23467" s="21"/>
      <c r="G23467" s="21"/>
      <c r="H23467" s="21"/>
    </row>
    <row r="23468" spans="4:8">
      <c r="D23468" s="55"/>
      <c r="E23468" s="21"/>
      <c r="F23468" s="21"/>
      <c r="G23468" s="21"/>
      <c r="H23468" s="21"/>
    </row>
    <row r="23469" spans="4:8">
      <c r="D23469" s="55"/>
      <c r="E23469" s="21"/>
      <c r="F23469" s="21"/>
      <c r="G23469" s="21"/>
      <c r="H23469" s="21"/>
    </row>
    <row r="23470" spans="4:8">
      <c r="D23470" s="55"/>
      <c r="E23470" s="21"/>
      <c r="F23470" s="21"/>
      <c r="G23470" s="21"/>
      <c r="H23470" s="21"/>
    </row>
    <row r="23471" spans="4:8">
      <c r="D23471" s="55"/>
      <c r="E23471" s="21"/>
      <c r="F23471" s="21"/>
      <c r="G23471" s="21"/>
      <c r="H23471" s="21"/>
    </row>
    <row r="23472" spans="4:8">
      <c r="D23472" s="55"/>
      <c r="E23472" s="21"/>
      <c r="F23472" s="21"/>
      <c r="G23472" s="21"/>
      <c r="H23472" s="21"/>
    </row>
    <row r="23473" spans="4:8">
      <c r="D23473" s="55"/>
      <c r="E23473" s="21"/>
      <c r="F23473" s="21"/>
      <c r="G23473" s="21"/>
      <c r="H23473" s="21"/>
    </row>
    <row r="23474" spans="4:8">
      <c r="D23474" s="55"/>
      <c r="E23474" s="21"/>
      <c r="F23474" s="21"/>
      <c r="G23474" s="21"/>
      <c r="H23474" s="21"/>
    </row>
    <row r="23475" spans="4:8">
      <c r="D23475" s="55"/>
      <c r="E23475" s="21"/>
      <c r="F23475" s="21"/>
      <c r="G23475" s="21"/>
      <c r="H23475" s="21"/>
    </row>
    <row r="23476" spans="4:8">
      <c r="D23476" s="55"/>
      <c r="E23476" s="21"/>
      <c r="F23476" s="21"/>
      <c r="G23476" s="21"/>
      <c r="H23476" s="21"/>
    </row>
    <row r="23477" spans="4:8">
      <c r="D23477" s="55"/>
      <c r="E23477" s="21"/>
      <c r="F23477" s="21"/>
      <c r="G23477" s="21"/>
      <c r="H23477" s="21"/>
    </row>
    <row r="23478" spans="4:8">
      <c r="D23478" s="55"/>
      <c r="E23478" s="21"/>
      <c r="F23478" s="21"/>
      <c r="G23478" s="21"/>
      <c r="H23478" s="21"/>
    </row>
    <row r="23479" spans="4:8">
      <c r="D23479" s="55"/>
      <c r="E23479" s="21"/>
      <c r="F23479" s="21"/>
      <c r="G23479" s="21"/>
      <c r="H23479" s="21"/>
    </row>
    <row r="23480" spans="4:8">
      <c r="D23480" s="55"/>
      <c r="E23480" s="21"/>
      <c r="F23480" s="21"/>
      <c r="G23480" s="21"/>
      <c r="H23480" s="21"/>
    </row>
    <row r="23481" spans="4:8">
      <c r="D23481" s="55"/>
      <c r="E23481" s="21"/>
      <c r="F23481" s="21"/>
      <c r="G23481" s="21"/>
      <c r="H23481" s="21"/>
    </row>
    <row r="23482" spans="4:8">
      <c r="D23482" s="55"/>
      <c r="E23482" s="21"/>
      <c r="F23482" s="21"/>
      <c r="G23482" s="21"/>
      <c r="H23482" s="21"/>
    </row>
    <row r="23483" spans="4:8">
      <c r="D23483" s="55"/>
      <c r="E23483" s="21"/>
      <c r="F23483" s="21"/>
      <c r="G23483" s="21"/>
      <c r="H23483" s="21"/>
    </row>
    <row r="23484" spans="4:8">
      <c r="D23484" s="55"/>
      <c r="E23484" s="21"/>
      <c r="F23484" s="21"/>
      <c r="G23484" s="21"/>
      <c r="H23484" s="21"/>
    </row>
    <row r="23485" spans="4:8">
      <c r="D23485" s="55"/>
      <c r="E23485" s="21"/>
      <c r="F23485" s="21"/>
      <c r="G23485" s="21"/>
      <c r="H23485" s="21"/>
    </row>
    <row r="23486" spans="4:8">
      <c r="D23486" s="55"/>
      <c r="E23486" s="21"/>
      <c r="F23486" s="21"/>
      <c r="G23486" s="21"/>
      <c r="H23486" s="21"/>
    </row>
    <row r="23487" spans="4:8">
      <c r="D23487" s="55"/>
      <c r="E23487" s="21"/>
      <c r="F23487" s="21"/>
      <c r="G23487" s="21"/>
      <c r="H23487" s="21"/>
    </row>
    <row r="23488" spans="4:8">
      <c r="D23488" s="55"/>
      <c r="E23488" s="21"/>
      <c r="F23488" s="21"/>
      <c r="G23488" s="21"/>
      <c r="H23488" s="21"/>
    </row>
    <row r="23489" spans="4:8">
      <c r="D23489" s="55"/>
      <c r="E23489" s="21"/>
      <c r="F23489" s="21"/>
      <c r="G23489" s="21"/>
      <c r="H23489" s="21"/>
    </row>
    <row r="23490" spans="4:8">
      <c r="D23490" s="55"/>
      <c r="E23490" s="21"/>
      <c r="F23490" s="21"/>
      <c r="G23490" s="21"/>
      <c r="H23490" s="21"/>
    </row>
    <row r="23491" spans="4:8">
      <c r="D23491" s="55"/>
      <c r="E23491" s="21"/>
      <c r="F23491" s="21"/>
      <c r="G23491" s="21"/>
      <c r="H23491" s="21"/>
    </row>
    <row r="23492" spans="4:8">
      <c r="D23492" s="55"/>
      <c r="E23492" s="21"/>
      <c r="F23492" s="21"/>
      <c r="G23492" s="21"/>
      <c r="H23492" s="21"/>
    </row>
    <row r="23493" spans="4:8">
      <c r="D23493" s="55"/>
      <c r="E23493" s="21"/>
      <c r="F23493" s="21"/>
      <c r="G23493" s="21"/>
      <c r="H23493" s="21"/>
    </row>
    <row r="23494" spans="4:8">
      <c r="D23494" s="55"/>
      <c r="E23494" s="21"/>
      <c r="F23494" s="21"/>
      <c r="G23494" s="21"/>
      <c r="H23494" s="21"/>
    </row>
    <row r="23495" spans="4:8">
      <c r="D23495" s="55"/>
      <c r="E23495" s="21"/>
      <c r="F23495" s="21"/>
      <c r="G23495" s="21"/>
      <c r="H23495" s="21"/>
    </row>
    <row r="23496" spans="4:8">
      <c r="D23496" s="55"/>
      <c r="E23496" s="21"/>
      <c r="F23496" s="21"/>
      <c r="G23496" s="21"/>
      <c r="H23496" s="21"/>
    </row>
    <row r="23497" spans="4:8">
      <c r="D23497" s="55"/>
      <c r="E23497" s="21"/>
      <c r="F23497" s="21"/>
      <c r="G23497" s="21"/>
      <c r="H23497" s="21"/>
    </row>
    <row r="23498" spans="4:8">
      <c r="D23498" s="55"/>
      <c r="E23498" s="21"/>
      <c r="F23498" s="21"/>
      <c r="G23498" s="21"/>
      <c r="H23498" s="21"/>
    </row>
    <row r="23499" spans="4:8">
      <c r="D23499" s="55"/>
      <c r="E23499" s="21"/>
      <c r="F23499" s="21"/>
      <c r="G23499" s="21"/>
      <c r="H23499" s="21"/>
    </row>
    <row r="23500" spans="4:8">
      <c r="D23500" s="55"/>
      <c r="E23500" s="21"/>
      <c r="F23500" s="21"/>
      <c r="G23500" s="21"/>
      <c r="H23500" s="21"/>
    </row>
    <row r="23501" spans="4:8">
      <c r="D23501" s="55"/>
      <c r="E23501" s="21"/>
      <c r="F23501" s="21"/>
      <c r="G23501" s="21"/>
      <c r="H23501" s="21"/>
    </row>
    <row r="23502" spans="4:8">
      <c r="D23502" s="55"/>
      <c r="E23502" s="21"/>
      <c r="F23502" s="21"/>
      <c r="G23502" s="21"/>
      <c r="H23502" s="21"/>
    </row>
    <row r="23503" spans="4:8">
      <c r="D23503" s="55"/>
      <c r="E23503" s="21"/>
      <c r="F23503" s="21"/>
      <c r="G23503" s="21"/>
      <c r="H23503" s="21"/>
    </row>
    <row r="23504" spans="4:8">
      <c r="D23504" s="55"/>
      <c r="E23504" s="21"/>
      <c r="F23504" s="21"/>
      <c r="G23504" s="21"/>
      <c r="H23504" s="21"/>
    </row>
    <row r="23505" spans="4:8">
      <c r="D23505" s="55"/>
      <c r="E23505" s="21"/>
      <c r="F23505" s="21"/>
      <c r="G23505" s="21"/>
      <c r="H23505" s="21"/>
    </row>
    <row r="23506" spans="4:8">
      <c r="D23506" s="55"/>
      <c r="E23506" s="21"/>
      <c r="F23506" s="21"/>
      <c r="G23506" s="21"/>
      <c r="H23506" s="21"/>
    </row>
    <row r="23507" spans="4:8">
      <c r="D23507" s="55"/>
      <c r="E23507" s="21"/>
      <c r="F23507" s="21"/>
      <c r="G23507" s="21"/>
      <c r="H23507" s="21"/>
    </row>
    <row r="23508" spans="4:8">
      <c r="D23508" s="55"/>
      <c r="E23508" s="21"/>
      <c r="F23508" s="21"/>
      <c r="G23508" s="21"/>
      <c r="H23508" s="21"/>
    </row>
    <row r="23509" spans="4:8">
      <c r="D23509" s="55"/>
      <c r="E23509" s="21"/>
      <c r="F23509" s="21"/>
      <c r="G23509" s="21"/>
      <c r="H23509" s="21"/>
    </row>
    <row r="23510" spans="4:8">
      <c r="D23510" s="55"/>
      <c r="E23510" s="21"/>
      <c r="F23510" s="21"/>
      <c r="G23510" s="21"/>
      <c r="H23510" s="21"/>
    </row>
    <row r="23511" spans="4:8">
      <c r="D23511" s="55"/>
      <c r="E23511" s="21"/>
      <c r="F23511" s="21"/>
      <c r="G23511" s="21"/>
      <c r="H23511" s="21"/>
    </row>
    <row r="23512" spans="4:8">
      <c r="D23512" s="55"/>
      <c r="E23512" s="21"/>
      <c r="F23512" s="21"/>
      <c r="G23512" s="21"/>
      <c r="H23512" s="21"/>
    </row>
    <row r="23513" spans="4:8">
      <c r="D23513" s="55"/>
      <c r="E23513" s="21"/>
      <c r="F23513" s="21"/>
      <c r="G23513" s="21"/>
      <c r="H23513" s="21"/>
    </row>
    <row r="23514" spans="4:8">
      <c r="D23514" s="55"/>
      <c r="E23514" s="21"/>
      <c r="F23514" s="21"/>
      <c r="G23514" s="21"/>
      <c r="H23514" s="21"/>
    </row>
    <row r="23515" spans="4:8">
      <c r="D23515" s="55"/>
      <c r="E23515" s="21"/>
      <c r="F23515" s="21"/>
      <c r="G23515" s="21"/>
      <c r="H23515" s="21"/>
    </row>
    <row r="23516" spans="4:8">
      <c r="D23516" s="55"/>
      <c r="E23516" s="21"/>
      <c r="F23516" s="21"/>
      <c r="G23516" s="21"/>
      <c r="H23516" s="21"/>
    </row>
    <row r="23517" spans="4:8">
      <c r="D23517" s="55"/>
      <c r="E23517" s="21"/>
      <c r="F23517" s="21"/>
      <c r="G23517" s="21"/>
      <c r="H23517" s="21"/>
    </row>
    <row r="23518" spans="4:8">
      <c r="D23518" s="55"/>
      <c r="E23518" s="21"/>
      <c r="F23518" s="21"/>
      <c r="G23518" s="21"/>
      <c r="H23518" s="21"/>
    </row>
    <row r="23519" spans="4:8">
      <c r="D23519" s="55"/>
      <c r="E23519" s="21"/>
      <c r="F23519" s="21"/>
      <c r="G23519" s="21"/>
      <c r="H23519" s="21"/>
    </row>
    <row r="23520" spans="4:8">
      <c r="D23520" s="55"/>
      <c r="E23520" s="21"/>
      <c r="F23520" s="21"/>
      <c r="G23520" s="21"/>
      <c r="H23520" s="21"/>
    </row>
    <row r="23521" spans="4:8">
      <c r="D23521" s="55"/>
      <c r="E23521" s="21"/>
      <c r="F23521" s="21"/>
      <c r="G23521" s="21"/>
      <c r="H23521" s="21"/>
    </row>
    <row r="23522" spans="4:8">
      <c r="D23522" s="55"/>
      <c r="E23522" s="21"/>
      <c r="F23522" s="21"/>
      <c r="G23522" s="21"/>
      <c r="H23522" s="21"/>
    </row>
    <row r="23523" spans="4:8">
      <c r="D23523" s="55"/>
      <c r="E23523" s="21"/>
      <c r="F23523" s="21"/>
      <c r="G23523" s="21"/>
      <c r="H23523" s="21"/>
    </row>
    <row r="23524" spans="4:8">
      <c r="D23524" s="55"/>
      <c r="E23524" s="21"/>
      <c r="F23524" s="21"/>
      <c r="G23524" s="21"/>
      <c r="H23524" s="21"/>
    </row>
    <row r="23525" spans="4:8">
      <c r="D23525" s="55"/>
      <c r="E23525" s="21"/>
      <c r="F23525" s="21"/>
      <c r="G23525" s="21"/>
      <c r="H23525" s="21"/>
    </row>
    <row r="23526" spans="4:8">
      <c r="D23526" s="55"/>
      <c r="E23526" s="21"/>
      <c r="F23526" s="21"/>
      <c r="G23526" s="21"/>
      <c r="H23526" s="21"/>
    </row>
    <row r="23527" spans="4:8">
      <c r="D23527" s="55"/>
      <c r="E23527" s="21"/>
      <c r="F23527" s="21"/>
      <c r="G23527" s="21"/>
      <c r="H23527" s="21"/>
    </row>
    <row r="23528" spans="4:8">
      <c r="D23528" s="55"/>
      <c r="E23528" s="21"/>
      <c r="F23528" s="21"/>
      <c r="G23528" s="21"/>
      <c r="H23528" s="21"/>
    </row>
    <row r="23529" spans="4:8">
      <c r="D23529" s="55"/>
      <c r="E23529" s="21"/>
      <c r="F23529" s="21"/>
      <c r="G23529" s="21"/>
      <c r="H23529" s="21"/>
    </row>
    <row r="23530" spans="4:8">
      <c r="D23530" s="55"/>
      <c r="E23530" s="21"/>
      <c r="F23530" s="21"/>
      <c r="G23530" s="21"/>
      <c r="H23530" s="21"/>
    </row>
    <row r="23531" spans="4:8">
      <c r="D23531" s="55"/>
      <c r="E23531" s="21"/>
      <c r="F23531" s="21"/>
      <c r="G23531" s="21"/>
      <c r="H23531" s="21"/>
    </row>
    <row r="23532" spans="4:8">
      <c r="D23532" s="55"/>
      <c r="E23532" s="21"/>
      <c r="F23532" s="21"/>
      <c r="G23532" s="21"/>
      <c r="H23532" s="21"/>
    </row>
    <row r="23533" spans="4:8">
      <c r="D23533" s="55"/>
      <c r="E23533" s="21"/>
      <c r="F23533" s="21"/>
      <c r="G23533" s="21"/>
      <c r="H23533" s="21"/>
    </row>
    <row r="23534" spans="4:8">
      <c r="D23534" s="55"/>
      <c r="E23534" s="21"/>
      <c r="F23534" s="21"/>
      <c r="G23534" s="21"/>
      <c r="H23534" s="21"/>
    </row>
    <row r="23535" spans="4:8">
      <c r="D23535" s="55"/>
      <c r="E23535" s="21"/>
      <c r="F23535" s="21"/>
      <c r="G23535" s="21"/>
      <c r="H23535" s="21"/>
    </row>
    <row r="23536" spans="4:8">
      <c r="D23536" s="55"/>
      <c r="E23536" s="21"/>
      <c r="F23536" s="21"/>
      <c r="G23536" s="21"/>
      <c r="H23536" s="21"/>
    </row>
    <row r="23537" spans="4:8">
      <c r="D23537" s="55"/>
      <c r="E23537" s="21"/>
      <c r="F23537" s="21"/>
      <c r="G23537" s="21"/>
      <c r="H23537" s="21"/>
    </row>
    <row r="23538" spans="4:8">
      <c r="D23538" s="55"/>
      <c r="E23538" s="21"/>
      <c r="F23538" s="21"/>
      <c r="G23538" s="21"/>
      <c r="H23538" s="21"/>
    </row>
    <row r="23539" spans="4:8">
      <c r="D23539" s="55"/>
      <c r="E23539" s="21"/>
      <c r="F23539" s="21"/>
      <c r="G23539" s="21"/>
      <c r="H23539" s="21"/>
    </row>
    <row r="23540" spans="4:8">
      <c r="D23540" s="55"/>
      <c r="E23540" s="21"/>
      <c r="F23540" s="21"/>
      <c r="G23540" s="21"/>
      <c r="H23540" s="21"/>
    </row>
    <row r="23541" spans="4:8">
      <c r="D23541" s="55"/>
      <c r="E23541" s="21"/>
      <c r="F23541" s="21"/>
      <c r="G23541" s="21"/>
      <c r="H23541" s="21"/>
    </row>
    <row r="23542" spans="4:8">
      <c r="D23542" s="55"/>
      <c r="E23542" s="21"/>
      <c r="F23542" s="21"/>
      <c r="G23542" s="21"/>
      <c r="H23542" s="21"/>
    </row>
    <row r="23543" spans="4:8">
      <c r="D23543" s="55"/>
      <c r="E23543" s="21"/>
      <c r="F23543" s="21"/>
      <c r="G23543" s="21"/>
      <c r="H23543" s="21"/>
    </row>
    <row r="23544" spans="4:8">
      <c r="D23544" s="55"/>
      <c r="E23544" s="21"/>
      <c r="F23544" s="21"/>
      <c r="G23544" s="21"/>
      <c r="H23544" s="21"/>
    </row>
    <row r="23545" spans="4:8">
      <c r="D23545" s="55"/>
      <c r="E23545" s="21"/>
      <c r="F23545" s="21"/>
      <c r="G23545" s="21"/>
      <c r="H23545" s="21"/>
    </row>
    <row r="23546" spans="4:8">
      <c r="D23546" s="55"/>
      <c r="E23546" s="21"/>
      <c r="F23546" s="21"/>
      <c r="G23546" s="21"/>
      <c r="H23546" s="21"/>
    </row>
    <row r="23547" spans="4:8">
      <c r="D23547" s="55"/>
      <c r="E23547" s="21"/>
      <c r="F23547" s="21"/>
      <c r="G23547" s="21"/>
      <c r="H23547" s="21"/>
    </row>
    <row r="23548" spans="4:8">
      <c r="D23548" s="55"/>
      <c r="E23548" s="21"/>
      <c r="F23548" s="21"/>
      <c r="G23548" s="21"/>
      <c r="H23548" s="21"/>
    </row>
    <row r="23549" spans="4:8">
      <c r="D23549" s="55"/>
      <c r="E23549" s="21"/>
      <c r="F23549" s="21"/>
      <c r="G23549" s="21"/>
      <c r="H23549" s="21"/>
    </row>
    <row r="23550" spans="4:8">
      <c r="D23550" s="55"/>
      <c r="E23550" s="21"/>
      <c r="F23550" s="21"/>
      <c r="G23550" s="21"/>
      <c r="H23550" s="21"/>
    </row>
    <row r="23551" spans="4:8">
      <c r="D23551" s="55"/>
      <c r="E23551" s="21"/>
      <c r="F23551" s="21"/>
      <c r="G23551" s="21"/>
      <c r="H23551" s="21"/>
    </row>
    <row r="23552" spans="4:8">
      <c r="D23552" s="55"/>
      <c r="E23552" s="21"/>
      <c r="F23552" s="21"/>
      <c r="G23552" s="21"/>
      <c r="H23552" s="21"/>
    </row>
    <row r="23553" spans="4:8">
      <c r="D23553" s="55"/>
      <c r="E23553" s="21"/>
      <c r="F23553" s="21"/>
      <c r="G23553" s="21"/>
      <c r="H23553" s="21"/>
    </row>
    <row r="23554" spans="4:8">
      <c r="D23554" s="55"/>
      <c r="E23554" s="21"/>
      <c r="F23554" s="21"/>
      <c r="G23554" s="21"/>
      <c r="H23554" s="21"/>
    </row>
    <row r="23555" spans="4:8">
      <c r="D23555" s="55"/>
      <c r="E23555" s="21"/>
      <c r="F23555" s="21"/>
      <c r="G23555" s="21"/>
      <c r="H23555" s="21"/>
    </row>
    <row r="23556" spans="4:8">
      <c r="D23556" s="55"/>
      <c r="E23556" s="21"/>
      <c r="F23556" s="21"/>
      <c r="G23556" s="21"/>
      <c r="H23556" s="21"/>
    </row>
    <row r="23557" spans="4:8">
      <c r="D23557" s="55"/>
      <c r="E23557" s="21"/>
      <c r="F23557" s="21"/>
      <c r="G23557" s="21"/>
      <c r="H23557" s="21"/>
    </row>
    <row r="23558" spans="4:8">
      <c r="D23558" s="55"/>
      <c r="E23558" s="21"/>
      <c r="F23558" s="21"/>
      <c r="G23558" s="21"/>
      <c r="H23558" s="21"/>
    </row>
    <row r="23559" spans="4:8">
      <c r="D23559" s="55"/>
      <c r="E23559" s="21"/>
      <c r="F23559" s="21"/>
      <c r="G23559" s="21"/>
      <c r="H23559" s="21"/>
    </row>
    <row r="23560" spans="4:8">
      <c r="D23560" s="55"/>
      <c r="E23560" s="21"/>
      <c r="F23560" s="21"/>
      <c r="G23560" s="21"/>
      <c r="H23560" s="21"/>
    </row>
    <row r="23561" spans="4:8">
      <c r="D23561" s="55"/>
      <c r="E23561" s="21"/>
      <c r="F23561" s="21"/>
      <c r="G23561" s="21"/>
      <c r="H23561" s="21"/>
    </row>
    <row r="23562" spans="4:8">
      <c r="D23562" s="55"/>
      <c r="E23562" s="21"/>
      <c r="F23562" s="21"/>
      <c r="G23562" s="21"/>
      <c r="H23562" s="21"/>
    </row>
    <row r="23563" spans="4:8">
      <c r="D23563" s="55"/>
      <c r="E23563" s="21"/>
      <c r="F23563" s="21"/>
      <c r="G23563" s="21"/>
      <c r="H23563" s="21"/>
    </row>
    <row r="23564" spans="4:8">
      <c r="D23564" s="55"/>
      <c r="E23564" s="21"/>
      <c r="F23564" s="21"/>
      <c r="G23564" s="21"/>
      <c r="H23564" s="21"/>
    </row>
    <row r="23565" spans="4:8">
      <c r="D23565" s="55"/>
      <c r="E23565" s="21"/>
      <c r="F23565" s="21"/>
      <c r="G23565" s="21"/>
      <c r="H23565" s="21"/>
    </row>
    <row r="23566" spans="4:8">
      <c r="D23566" s="55"/>
      <c r="E23566" s="21"/>
      <c r="F23566" s="21"/>
      <c r="G23566" s="21"/>
      <c r="H23566" s="21"/>
    </row>
    <row r="23567" spans="4:8">
      <c r="D23567" s="55"/>
      <c r="E23567" s="21"/>
      <c r="F23567" s="21"/>
      <c r="G23567" s="21"/>
      <c r="H23567" s="21"/>
    </row>
    <row r="23568" spans="4:8">
      <c r="D23568" s="55"/>
      <c r="E23568" s="21"/>
      <c r="F23568" s="21"/>
      <c r="G23568" s="21"/>
      <c r="H23568" s="21"/>
    </row>
    <row r="23569" spans="4:8">
      <c r="D23569" s="55"/>
      <c r="E23569" s="21"/>
      <c r="F23569" s="21"/>
      <c r="G23569" s="21"/>
      <c r="H23569" s="21"/>
    </row>
    <row r="23570" spans="4:8">
      <c r="D23570" s="55"/>
      <c r="E23570" s="21"/>
      <c r="F23570" s="21"/>
      <c r="G23570" s="21"/>
      <c r="H23570" s="21"/>
    </row>
    <row r="23571" spans="4:8">
      <c r="D23571" s="55"/>
      <c r="E23571" s="21"/>
      <c r="F23571" s="21"/>
      <c r="G23571" s="21"/>
      <c r="H23571" s="21"/>
    </row>
    <row r="23572" spans="4:8">
      <c r="D23572" s="55"/>
      <c r="E23572" s="21"/>
      <c r="F23572" s="21"/>
      <c r="G23572" s="21"/>
      <c r="H23572" s="21"/>
    </row>
    <row r="23573" spans="4:8">
      <c r="D23573" s="55"/>
      <c r="E23573" s="21"/>
      <c r="F23573" s="21"/>
      <c r="G23573" s="21"/>
      <c r="H23573" s="21"/>
    </row>
    <row r="23574" spans="4:8">
      <c r="D23574" s="55"/>
      <c r="E23574" s="21"/>
      <c r="F23574" s="21"/>
      <c r="G23574" s="21"/>
      <c r="H23574" s="21"/>
    </row>
    <row r="23575" spans="4:8">
      <c r="D23575" s="55"/>
      <c r="E23575" s="21"/>
      <c r="F23575" s="21"/>
      <c r="G23575" s="21"/>
      <c r="H23575" s="21"/>
    </row>
    <row r="23576" spans="4:8">
      <c r="D23576" s="55"/>
      <c r="E23576" s="21"/>
      <c r="F23576" s="21"/>
      <c r="G23576" s="21"/>
      <c r="H23576" s="21"/>
    </row>
    <row r="23577" spans="4:8">
      <c r="D23577" s="55"/>
      <c r="E23577" s="21"/>
      <c r="F23577" s="21"/>
      <c r="G23577" s="21"/>
      <c r="H23577" s="21"/>
    </row>
    <row r="23578" spans="4:8">
      <c r="D23578" s="55"/>
      <c r="E23578" s="21"/>
      <c r="F23578" s="21"/>
      <c r="G23578" s="21"/>
      <c r="H23578" s="21"/>
    </row>
    <row r="23579" spans="4:8">
      <c r="D23579" s="55"/>
      <c r="E23579" s="21"/>
      <c r="F23579" s="21"/>
      <c r="G23579" s="21"/>
      <c r="H23579" s="21"/>
    </row>
    <row r="23580" spans="4:8">
      <c r="D23580" s="55"/>
      <c r="E23580" s="21"/>
      <c r="F23580" s="21"/>
      <c r="G23580" s="21"/>
      <c r="H23580" s="21"/>
    </row>
    <row r="23581" spans="4:8">
      <c r="D23581" s="55"/>
      <c r="E23581" s="21"/>
      <c r="F23581" s="21"/>
      <c r="G23581" s="21"/>
      <c r="H23581" s="21"/>
    </row>
    <row r="23582" spans="4:8">
      <c r="D23582" s="55"/>
      <c r="E23582" s="21"/>
      <c r="F23582" s="21"/>
      <c r="G23582" s="21"/>
      <c r="H23582" s="21"/>
    </row>
    <row r="23583" spans="4:8">
      <c r="D23583" s="55"/>
      <c r="E23583" s="21"/>
      <c r="F23583" s="21"/>
      <c r="G23583" s="21"/>
      <c r="H23583" s="21"/>
    </row>
    <row r="23584" spans="4:8">
      <c r="D23584" s="55"/>
      <c r="E23584" s="21"/>
      <c r="F23584" s="21"/>
      <c r="G23584" s="21"/>
      <c r="H23584" s="21"/>
    </row>
    <row r="23585" spans="4:8">
      <c r="D23585" s="55"/>
      <c r="E23585" s="21"/>
      <c r="F23585" s="21"/>
      <c r="G23585" s="21"/>
      <c r="H23585" s="21"/>
    </row>
    <row r="23586" spans="4:8">
      <c r="D23586" s="55"/>
      <c r="E23586" s="21"/>
      <c r="F23586" s="21"/>
      <c r="G23586" s="21"/>
      <c r="H23586" s="21"/>
    </row>
    <row r="23587" spans="4:8">
      <c r="D23587" s="55"/>
      <c r="E23587" s="21"/>
      <c r="F23587" s="21"/>
      <c r="G23587" s="21"/>
      <c r="H23587" s="21"/>
    </row>
    <row r="23588" spans="4:8">
      <c r="D23588" s="55"/>
      <c r="E23588" s="21"/>
      <c r="F23588" s="21"/>
      <c r="G23588" s="21"/>
      <c r="H23588" s="21"/>
    </row>
    <row r="23589" spans="4:8">
      <c r="D23589" s="55"/>
      <c r="E23589" s="21"/>
      <c r="F23589" s="21"/>
      <c r="G23589" s="21"/>
      <c r="H23589" s="21"/>
    </row>
    <row r="23590" spans="4:8">
      <c r="D23590" s="55"/>
      <c r="E23590" s="21"/>
      <c r="F23590" s="21"/>
      <c r="G23590" s="21"/>
      <c r="H23590" s="21"/>
    </row>
    <row r="23591" spans="4:8">
      <c r="D23591" s="55"/>
      <c r="E23591" s="21"/>
      <c r="F23591" s="21"/>
      <c r="G23591" s="21"/>
      <c r="H23591" s="21"/>
    </row>
    <row r="23592" spans="4:8">
      <c r="D23592" s="55"/>
      <c r="E23592" s="21"/>
      <c r="F23592" s="21"/>
      <c r="G23592" s="21"/>
      <c r="H23592" s="21"/>
    </row>
    <row r="23593" spans="4:8">
      <c r="D23593" s="55"/>
      <c r="E23593" s="21"/>
      <c r="F23593" s="21"/>
      <c r="G23593" s="21"/>
      <c r="H23593" s="21"/>
    </row>
    <row r="23594" spans="4:8">
      <c r="D23594" s="55"/>
      <c r="E23594" s="21"/>
      <c r="F23594" s="21"/>
      <c r="G23594" s="21"/>
      <c r="H23594" s="21"/>
    </row>
    <row r="23595" spans="4:8">
      <c r="D23595" s="55"/>
      <c r="E23595" s="21"/>
      <c r="F23595" s="21"/>
      <c r="G23595" s="21"/>
      <c r="H23595" s="21"/>
    </row>
    <row r="23596" spans="4:8">
      <c r="D23596" s="55"/>
      <c r="E23596" s="21"/>
      <c r="F23596" s="21"/>
      <c r="G23596" s="21"/>
      <c r="H23596" s="21"/>
    </row>
    <row r="23597" spans="4:8">
      <c r="D23597" s="55"/>
      <c r="E23597" s="21"/>
      <c r="F23597" s="21"/>
      <c r="G23597" s="21"/>
      <c r="H23597" s="21"/>
    </row>
    <row r="23598" spans="4:8">
      <c r="D23598" s="55"/>
      <c r="E23598" s="21"/>
      <c r="F23598" s="21"/>
      <c r="G23598" s="21"/>
      <c r="H23598" s="21"/>
    </row>
    <row r="23599" spans="4:8">
      <c r="D23599" s="55"/>
      <c r="E23599" s="21"/>
      <c r="F23599" s="21"/>
      <c r="G23599" s="21"/>
      <c r="H23599" s="21"/>
    </row>
    <row r="23600" spans="4:8">
      <c r="D23600" s="55"/>
      <c r="E23600" s="21"/>
      <c r="F23600" s="21"/>
      <c r="G23600" s="21"/>
      <c r="H23600" s="21"/>
    </row>
    <row r="23601" spans="4:8">
      <c r="D23601" s="55"/>
      <c r="E23601" s="21"/>
      <c r="F23601" s="21"/>
      <c r="G23601" s="21"/>
      <c r="H23601" s="21"/>
    </row>
    <row r="23602" spans="4:8">
      <c r="D23602" s="55"/>
      <c r="E23602" s="21"/>
      <c r="F23602" s="21"/>
      <c r="G23602" s="21"/>
      <c r="H23602" s="21"/>
    </row>
    <row r="23603" spans="4:8">
      <c r="D23603" s="55"/>
      <c r="E23603" s="21"/>
      <c r="F23603" s="21"/>
      <c r="G23603" s="21"/>
      <c r="H23603" s="21"/>
    </row>
    <row r="23604" spans="4:8">
      <c r="D23604" s="55"/>
      <c r="E23604" s="21"/>
      <c r="F23604" s="21"/>
      <c r="G23604" s="21"/>
      <c r="H23604" s="21"/>
    </row>
    <row r="23605" spans="4:8">
      <c r="D23605" s="55"/>
      <c r="E23605" s="21"/>
      <c r="F23605" s="21"/>
      <c r="G23605" s="21"/>
      <c r="H23605" s="21"/>
    </row>
    <row r="23606" spans="4:8">
      <c r="D23606" s="55"/>
      <c r="E23606" s="21"/>
      <c r="F23606" s="21"/>
      <c r="G23606" s="21"/>
      <c r="H23606" s="21"/>
    </row>
    <row r="23607" spans="4:8">
      <c r="D23607" s="55"/>
      <c r="E23607" s="21"/>
      <c r="F23607" s="21"/>
      <c r="G23607" s="21"/>
      <c r="H23607" s="21"/>
    </row>
    <row r="23608" spans="4:8">
      <c r="D23608" s="55"/>
      <c r="E23608" s="21"/>
      <c r="F23608" s="21"/>
      <c r="G23608" s="21"/>
      <c r="H23608" s="21"/>
    </row>
    <row r="23609" spans="4:8">
      <c r="D23609" s="55"/>
      <c r="E23609" s="21"/>
      <c r="F23609" s="21"/>
      <c r="G23609" s="21"/>
      <c r="H23609" s="21"/>
    </row>
    <row r="23610" spans="4:8">
      <c r="D23610" s="55"/>
      <c r="E23610" s="21"/>
      <c r="F23610" s="21"/>
      <c r="G23610" s="21"/>
      <c r="H23610" s="21"/>
    </row>
    <row r="23611" spans="4:8">
      <c r="D23611" s="55"/>
      <c r="E23611" s="21"/>
      <c r="F23611" s="21"/>
      <c r="G23611" s="21"/>
      <c r="H23611" s="21"/>
    </row>
    <row r="23612" spans="4:8">
      <c r="D23612" s="55"/>
      <c r="E23612" s="21"/>
      <c r="F23612" s="21"/>
      <c r="G23612" s="21"/>
      <c r="H23612" s="21"/>
    </row>
    <row r="23613" spans="4:8">
      <c r="D23613" s="55"/>
      <c r="E23613" s="21"/>
      <c r="F23613" s="21"/>
      <c r="G23613" s="21"/>
      <c r="H23613" s="21"/>
    </row>
    <row r="23614" spans="4:8">
      <c r="D23614" s="55"/>
      <c r="E23614" s="21"/>
      <c r="F23614" s="21"/>
      <c r="G23614" s="21"/>
      <c r="H23614" s="21"/>
    </row>
    <row r="23615" spans="4:8">
      <c r="D23615" s="55"/>
      <c r="E23615" s="21"/>
      <c r="F23615" s="21"/>
      <c r="G23615" s="21"/>
      <c r="H23615" s="21"/>
    </row>
    <row r="23616" spans="4:8">
      <c r="D23616" s="55"/>
      <c r="E23616" s="21"/>
      <c r="F23616" s="21"/>
      <c r="G23616" s="21"/>
      <c r="H23616" s="21"/>
    </row>
    <row r="23617" spans="4:8">
      <c r="D23617" s="55"/>
      <c r="E23617" s="21"/>
      <c r="F23617" s="21"/>
      <c r="G23617" s="21"/>
      <c r="H23617" s="21"/>
    </row>
    <row r="23618" spans="4:8">
      <c r="D23618" s="55"/>
      <c r="E23618" s="21"/>
      <c r="F23618" s="21"/>
      <c r="G23618" s="21"/>
      <c r="H23618" s="21"/>
    </row>
    <row r="23619" spans="4:8">
      <c r="D23619" s="55"/>
      <c r="E23619" s="21"/>
      <c r="F23619" s="21"/>
      <c r="G23619" s="21"/>
      <c r="H23619" s="21"/>
    </row>
    <row r="23620" spans="4:8">
      <c r="D23620" s="55"/>
      <c r="E23620" s="21"/>
      <c r="F23620" s="21"/>
      <c r="G23620" s="21"/>
      <c r="H23620" s="21"/>
    </row>
    <row r="23621" spans="4:8">
      <c r="D23621" s="55"/>
      <c r="E23621" s="21"/>
      <c r="F23621" s="21"/>
      <c r="G23621" s="21"/>
      <c r="H23621" s="21"/>
    </row>
    <row r="23622" spans="4:8">
      <c r="D23622" s="55"/>
      <c r="E23622" s="21"/>
      <c r="F23622" s="21"/>
      <c r="G23622" s="21"/>
      <c r="H23622" s="21"/>
    </row>
    <row r="23623" spans="4:8">
      <c r="D23623" s="55"/>
      <c r="E23623" s="21"/>
      <c r="F23623" s="21"/>
      <c r="G23623" s="21"/>
      <c r="H23623" s="21"/>
    </row>
    <row r="23624" spans="4:8">
      <c r="D23624" s="55"/>
      <c r="E23624" s="21"/>
      <c r="F23624" s="21"/>
      <c r="G23624" s="21"/>
      <c r="H23624" s="21"/>
    </row>
    <row r="23625" spans="4:8">
      <c r="D23625" s="55"/>
      <c r="E23625" s="21"/>
      <c r="F23625" s="21"/>
      <c r="G23625" s="21"/>
      <c r="H23625" s="21"/>
    </row>
    <row r="23626" spans="4:8">
      <c r="D23626" s="55"/>
      <c r="E23626" s="21"/>
      <c r="F23626" s="21"/>
      <c r="G23626" s="21"/>
      <c r="H23626" s="21"/>
    </row>
    <row r="23627" spans="4:8">
      <c r="D23627" s="55"/>
      <c r="E23627" s="21"/>
      <c r="F23627" s="21"/>
      <c r="G23627" s="21"/>
      <c r="H23627" s="21"/>
    </row>
    <row r="23628" spans="4:8">
      <c r="D23628" s="55"/>
      <c r="E23628" s="21"/>
      <c r="F23628" s="21"/>
      <c r="G23628" s="21"/>
      <c r="H23628" s="21"/>
    </row>
    <row r="23629" spans="4:8">
      <c r="D23629" s="55"/>
      <c r="E23629" s="21"/>
      <c r="F23629" s="21"/>
      <c r="G23629" s="21"/>
      <c r="H23629" s="21"/>
    </row>
    <row r="23630" spans="4:8">
      <c r="D23630" s="55"/>
      <c r="E23630" s="21"/>
      <c r="F23630" s="21"/>
      <c r="G23630" s="21"/>
      <c r="H23630" s="21"/>
    </row>
    <row r="23631" spans="4:8">
      <c r="D23631" s="55"/>
      <c r="E23631" s="21"/>
      <c r="F23631" s="21"/>
      <c r="G23631" s="21"/>
      <c r="H23631" s="21"/>
    </row>
    <row r="23632" spans="4:8">
      <c r="D23632" s="55"/>
      <c r="E23632" s="21"/>
      <c r="F23632" s="21"/>
      <c r="G23632" s="21"/>
      <c r="H23632" s="21"/>
    </row>
    <row r="23633" spans="4:8">
      <c r="D23633" s="55"/>
      <c r="E23633" s="21"/>
      <c r="F23633" s="21"/>
      <c r="G23633" s="21"/>
      <c r="H23633" s="21"/>
    </row>
    <row r="23634" spans="4:8">
      <c r="D23634" s="55"/>
      <c r="E23634" s="21"/>
      <c r="F23634" s="21"/>
      <c r="G23634" s="21"/>
      <c r="H23634" s="21"/>
    </row>
    <row r="23635" spans="4:8">
      <c r="D23635" s="55"/>
      <c r="E23635" s="21"/>
      <c r="F23635" s="21"/>
      <c r="G23635" s="21"/>
      <c r="H23635" s="21"/>
    </row>
    <row r="23636" spans="4:8">
      <c r="D23636" s="55"/>
      <c r="E23636" s="21"/>
      <c r="F23636" s="21"/>
      <c r="G23636" s="21"/>
      <c r="H23636" s="21"/>
    </row>
    <row r="23637" spans="4:8">
      <c r="D23637" s="55"/>
      <c r="E23637" s="21"/>
      <c r="F23637" s="21"/>
      <c r="G23637" s="21"/>
      <c r="H23637" s="21"/>
    </row>
    <row r="23638" spans="4:8">
      <c r="D23638" s="55"/>
      <c r="E23638" s="21"/>
      <c r="F23638" s="21"/>
      <c r="G23638" s="21"/>
      <c r="H23638" s="21"/>
    </row>
    <row r="23639" spans="4:8">
      <c r="D23639" s="55"/>
      <c r="E23639" s="21"/>
      <c r="F23639" s="21"/>
      <c r="G23639" s="21"/>
      <c r="H23639" s="21"/>
    </row>
    <row r="23640" spans="4:8">
      <c r="D23640" s="55"/>
      <c r="E23640" s="21"/>
      <c r="F23640" s="21"/>
      <c r="G23640" s="21"/>
      <c r="H23640" s="21"/>
    </row>
    <row r="23641" spans="4:8">
      <c r="D23641" s="55"/>
      <c r="E23641" s="21"/>
      <c r="F23641" s="21"/>
      <c r="G23641" s="21"/>
      <c r="H23641" s="21"/>
    </row>
    <row r="23642" spans="4:8">
      <c r="D23642" s="55"/>
      <c r="E23642" s="21"/>
      <c r="F23642" s="21"/>
      <c r="G23642" s="21"/>
      <c r="H23642" s="21"/>
    </row>
    <row r="23643" spans="4:8">
      <c r="D23643" s="55"/>
      <c r="E23643" s="21"/>
      <c r="F23643" s="21"/>
      <c r="G23643" s="21"/>
      <c r="H23643" s="21"/>
    </row>
    <row r="23644" spans="4:8">
      <c r="D23644" s="55"/>
      <c r="E23644" s="21"/>
      <c r="F23644" s="21"/>
      <c r="G23644" s="21"/>
      <c r="H23644" s="21"/>
    </row>
    <row r="23645" spans="4:8">
      <c r="D23645" s="55"/>
      <c r="E23645" s="21"/>
      <c r="F23645" s="21"/>
      <c r="G23645" s="21"/>
      <c r="H23645" s="21"/>
    </row>
    <row r="23646" spans="4:8">
      <c r="D23646" s="55"/>
      <c r="E23646" s="21"/>
      <c r="F23646" s="21"/>
      <c r="G23646" s="21"/>
      <c r="H23646" s="21"/>
    </row>
    <row r="23647" spans="4:8">
      <c r="D23647" s="55"/>
      <c r="E23647" s="21"/>
      <c r="F23647" s="21"/>
      <c r="G23647" s="21"/>
      <c r="H23647" s="21"/>
    </row>
    <row r="23648" spans="4:8">
      <c r="D23648" s="55"/>
      <c r="E23648" s="21"/>
      <c r="F23648" s="21"/>
      <c r="G23648" s="21"/>
      <c r="H23648" s="21"/>
    </row>
    <row r="23649" spans="4:8">
      <c r="D23649" s="55"/>
      <c r="E23649" s="21"/>
      <c r="F23649" s="21"/>
      <c r="G23649" s="21"/>
      <c r="H23649" s="21"/>
    </row>
    <row r="23650" spans="4:8">
      <c r="D23650" s="55"/>
      <c r="E23650" s="21"/>
      <c r="F23650" s="21"/>
      <c r="G23650" s="21"/>
      <c r="H23650" s="21"/>
    </row>
    <row r="23651" spans="4:8">
      <c r="D23651" s="55"/>
      <c r="E23651" s="21"/>
      <c r="F23651" s="21"/>
      <c r="G23651" s="21"/>
      <c r="H23651" s="21"/>
    </row>
    <row r="23652" spans="4:8">
      <c r="D23652" s="55"/>
      <c r="E23652" s="21"/>
      <c r="F23652" s="21"/>
      <c r="G23652" s="21"/>
      <c r="H23652" s="21"/>
    </row>
    <row r="23653" spans="4:8">
      <c r="D23653" s="55"/>
      <c r="E23653" s="21"/>
      <c r="F23653" s="21"/>
      <c r="G23653" s="21"/>
      <c r="H23653" s="21"/>
    </row>
    <row r="23654" spans="4:8">
      <c r="D23654" s="55"/>
      <c r="E23654" s="21"/>
      <c r="F23654" s="21"/>
      <c r="G23654" s="21"/>
      <c r="H23654" s="21"/>
    </row>
    <row r="23655" spans="4:8">
      <c r="D23655" s="55"/>
      <c r="E23655" s="21"/>
      <c r="F23655" s="21"/>
      <c r="G23655" s="21"/>
      <c r="H23655" s="21"/>
    </row>
    <row r="23656" spans="4:8">
      <c r="D23656" s="55"/>
      <c r="E23656" s="21"/>
      <c r="F23656" s="21"/>
      <c r="G23656" s="21"/>
      <c r="H23656" s="21"/>
    </row>
    <row r="23657" spans="4:8">
      <c r="D23657" s="55"/>
      <c r="E23657" s="21"/>
      <c r="F23657" s="21"/>
      <c r="G23657" s="21"/>
      <c r="H23657" s="21"/>
    </row>
    <row r="23658" spans="4:8">
      <c r="D23658" s="55"/>
      <c r="E23658" s="21"/>
      <c r="F23658" s="21"/>
      <c r="G23658" s="21"/>
      <c r="H23658" s="21"/>
    </row>
    <row r="23659" spans="4:8">
      <c r="D23659" s="55"/>
      <c r="E23659" s="21"/>
      <c r="F23659" s="21"/>
      <c r="G23659" s="21"/>
      <c r="H23659" s="21"/>
    </row>
    <row r="23660" spans="4:8">
      <c r="D23660" s="55"/>
      <c r="E23660" s="21"/>
      <c r="F23660" s="21"/>
      <c r="G23660" s="21"/>
      <c r="H23660" s="21"/>
    </row>
    <row r="23661" spans="4:8">
      <c r="D23661" s="55"/>
      <c r="E23661" s="21"/>
      <c r="F23661" s="21"/>
      <c r="G23661" s="21"/>
      <c r="H23661" s="21"/>
    </row>
    <row r="23662" spans="4:8">
      <c r="D23662" s="55"/>
      <c r="E23662" s="21"/>
      <c r="F23662" s="21"/>
      <c r="G23662" s="21"/>
      <c r="H23662" s="21"/>
    </row>
    <row r="23663" spans="4:8">
      <c r="D23663" s="55"/>
      <c r="E23663" s="21"/>
      <c r="F23663" s="21"/>
      <c r="G23663" s="21"/>
      <c r="H23663" s="21"/>
    </row>
    <row r="23664" spans="4:8">
      <c r="D23664" s="55"/>
      <c r="E23664" s="21"/>
      <c r="F23664" s="21"/>
      <c r="G23664" s="21"/>
      <c r="H23664" s="21"/>
    </row>
    <row r="23665" spans="4:8">
      <c r="D23665" s="55"/>
      <c r="E23665" s="21"/>
      <c r="F23665" s="21"/>
      <c r="G23665" s="21"/>
      <c r="H23665" s="21"/>
    </row>
    <row r="23666" spans="4:8">
      <c r="D23666" s="55"/>
      <c r="E23666" s="21"/>
      <c r="F23666" s="21"/>
      <c r="G23666" s="21"/>
      <c r="H23666" s="21"/>
    </row>
    <row r="23667" spans="4:8">
      <c r="D23667" s="55"/>
      <c r="E23667" s="21"/>
      <c r="F23667" s="21"/>
      <c r="G23667" s="21"/>
      <c r="H23667" s="21"/>
    </row>
    <row r="23668" spans="4:8">
      <c r="D23668" s="55"/>
      <c r="E23668" s="21"/>
      <c r="F23668" s="21"/>
      <c r="G23668" s="21"/>
      <c r="H23668" s="21"/>
    </row>
    <row r="23669" spans="4:8">
      <c r="D23669" s="55"/>
      <c r="E23669" s="21"/>
      <c r="F23669" s="21"/>
      <c r="G23669" s="21"/>
      <c r="H23669" s="21"/>
    </row>
    <row r="23670" spans="4:8">
      <c r="D23670" s="55"/>
      <c r="E23670" s="21"/>
      <c r="F23670" s="21"/>
      <c r="G23670" s="21"/>
      <c r="H23670" s="21"/>
    </row>
    <row r="23671" spans="4:8">
      <c r="D23671" s="55"/>
      <c r="E23671" s="21"/>
      <c r="F23671" s="21"/>
      <c r="G23671" s="21"/>
      <c r="H23671" s="21"/>
    </row>
    <row r="23672" spans="4:8">
      <c r="D23672" s="55"/>
      <c r="E23672" s="21"/>
      <c r="F23672" s="21"/>
      <c r="G23672" s="21"/>
      <c r="H23672" s="21"/>
    </row>
    <row r="23673" spans="4:8">
      <c r="D23673" s="55"/>
      <c r="E23673" s="21"/>
      <c r="F23673" s="21"/>
      <c r="G23673" s="21"/>
      <c r="H23673" s="21"/>
    </row>
    <row r="23674" spans="4:8">
      <c r="D23674" s="55"/>
      <c r="E23674" s="21"/>
      <c r="F23674" s="21"/>
      <c r="G23674" s="21"/>
      <c r="H23674" s="21"/>
    </row>
    <row r="23675" spans="4:8">
      <c r="D23675" s="55"/>
      <c r="E23675" s="21"/>
      <c r="F23675" s="21"/>
      <c r="G23675" s="21"/>
      <c r="H23675" s="21"/>
    </row>
    <row r="23676" spans="4:8">
      <c r="D23676" s="55"/>
      <c r="E23676" s="21"/>
      <c r="F23676" s="21"/>
      <c r="G23676" s="21"/>
      <c r="H23676" s="21"/>
    </row>
    <row r="23677" spans="4:8">
      <c r="D23677" s="55"/>
      <c r="E23677" s="21"/>
      <c r="F23677" s="21"/>
      <c r="G23677" s="21"/>
      <c r="H23677" s="21"/>
    </row>
    <row r="23678" spans="4:8">
      <c r="D23678" s="55"/>
      <c r="E23678" s="21"/>
      <c r="F23678" s="21"/>
      <c r="G23678" s="21"/>
      <c r="H23678" s="21"/>
    </row>
    <row r="23679" spans="4:8">
      <c r="D23679" s="55"/>
      <c r="E23679" s="21"/>
      <c r="F23679" s="21"/>
      <c r="G23679" s="21"/>
      <c r="H23679" s="21"/>
    </row>
    <row r="23680" spans="4:8">
      <c r="D23680" s="55"/>
      <c r="E23680" s="21"/>
      <c r="F23680" s="21"/>
      <c r="G23680" s="21"/>
      <c r="H23680" s="21"/>
    </row>
    <row r="23681" spans="4:8">
      <c r="D23681" s="55"/>
      <c r="E23681" s="21"/>
      <c r="F23681" s="21"/>
      <c r="G23681" s="21"/>
      <c r="H23681" s="21"/>
    </row>
    <row r="23682" spans="4:8">
      <c r="D23682" s="55"/>
      <c r="E23682" s="21"/>
      <c r="F23682" s="21"/>
      <c r="G23682" s="21"/>
      <c r="H23682" s="21"/>
    </row>
    <row r="23683" spans="4:8">
      <c r="D23683" s="55"/>
      <c r="E23683" s="21"/>
      <c r="F23683" s="21"/>
      <c r="G23683" s="21"/>
      <c r="H23683" s="21"/>
    </row>
    <row r="23684" spans="4:8">
      <c r="D23684" s="55"/>
      <c r="E23684" s="21"/>
      <c r="F23684" s="21"/>
      <c r="G23684" s="21"/>
      <c r="H23684" s="21"/>
    </row>
    <row r="23685" spans="4:8">
      <c r="D23685" s="55"/>
      <c r="E23685" s="21"/>
      <c r="F23685" s="21"/>
      <c r="G23685" s="21"/>
      <c r="H23685" s="21"/>
    </row>
    <row r="23686" spans="4:8">
      <c r="D23686" s="55"/>
      <c r="E23686" s="21"/>
      <c r="F23686" s="21"/>
      <c r="G23686" s="21"/>
      <c r="H23686" s="21"/>
    </row>
    <row r="23687" spans="4:8">
      <c r="D23687" s="55"/>
      <c r="E23687" s="21"/>
      <c r="F23687" s="21"/>
      <c r="G23687" s="21"/>
      <c r="H23687" s="21"/>
    </row>
    <row r="23688" spans="4:8">
      <c r="D23688" s="55"/>
      <c r="E23688" s="21"/>
      <c r="F23688" s="21"/>
      <c r="G23688" s="21"/>
      <c r="H23688" s="21"/>
    </row>
    <row r="23689" spans="4:8">
      <c r="D23689" s="55"/>
      <c r="E23689" s="21"/>
      <c r="F23689" s="21"/>
      <c r="G23689" s="21"/>
      <c r="H23689" s="21"/>
    </row>
    <row r="23690" spans="4:8">
      <c r="D23690" s="55"/>
      <c r="E23690" s="21"/>
      <c r="F23690" s="21"/>
      <c r="G23690" s="21"/>
      <c r="H23690" s="21"/>
    </row>
    <row r="23691" spans="4:8">
      <c r="D23691" s="55"/>
      <c r="E23691" s="21"/>
      <c r="F23691" s="21"/>
      <c r="G23691" s="21"/>
      <c r="H23691" s="21"/>
    </row>
    <row r="23692" spans="4:8">
      <c r="D23692" s="55"/>
      <c r="E23692" s="21"/>
      <c r="F23692" s="21"/>
      <c r="G23692" s="21"/>
      <c r="H23692" s="21"/>
    </row>
    <row r="23693" spans="4:8">
      <c r="D23693" s="55"/>
      <c r="E23693" s="21"/>
      <c r="F23693" s="21"/>
      <c r="G23693" s="21"/>
      <c r="H23693" s="21"/>
    </row>
    <row r="23694" spans="4:8">
      <c r="D23694" s="55"/>
      <c r="E23694" s="21"/>
      <c r="F23694" s="21"/>
      <c r="G23694" s="21"/>
      <c r="H23694" s="21"/>
    </row>
    <row r="23695" spans="4:8">
      <c r="D23695" s="55"/>
      <c r="E23695" s="21"/>
      <c r="F23695" s="21"/>
      <c r="G23695" s="21"/>
      <c r="H23695" s="21"/>
    </row>
    <row r="23696" spans="4:8">
      <c r="D23696" s="55"/>
      <c r="E23696" s="21"/>
      <c r="F23696" s="21"/>
      <c r="G23696" s="21"/>
      <c r="H23696" s="21"/>
    </row>
    <row r="23697" spans="4:8">
      <c r="D23697" s="55"/>
      <c r="E23697" s="21"/>
      <c r="F23697" s="21"/>
      <c r="G23697" s="21"/>
      <c r="H23697" s="21"/>
    </row>
    <row r="23698" spans="4:8">
      <c r="D23698" s="55"/>
      <c r="E23698" s="21"/>
      <c r="F23698" s="21"/>
      <c r="G23698" s="21"/>
      <c r="H23698" s="21"/>
    </row>
    <row r="23699" spans="4:8">
      <c r="D23699" s="55"/>
      <c r="E23699" s="21"/>
      <c r="F23699" s="21"/>
      <c r="G23699" s="21"/>
      <c r="H23699" s="21"/>
    </row>
    <row r="23700" spans="4:8">
      <c r="D23700" s="55"/>
      <c r="E23700" s="21"/>
      <c r="F23700" s="21"/>
      <c r="G23700" s="21"/>
      <c r="H23700" s="21"/>
    </row>
    <row r="23701" spans="4:8">
      <c r="D23701" s="55"/>
      <c r="E23701" s="21"/>
      <c r="F23701" s="21"/>
      <c r="G23701" s="21"/>
      <c r="H23701" s="21"/>
    </row>
    <row r="23702" spans="4:8">
      <c r="D23702" s="55"/>
      <c r="E23702" s="21"/>
      <c r="F23702" s="21"/>
      <c r="G23702" s="21"/>
      <c r="H23702" s="21"/>
    </row>
    <row r="23703" spans="4:8">
      <c r="D23703" s="55"/>
      <c r="E23703" s="21"/>
      <c r="F23703" s="21"/>
      <c r="G23703" s="21"/>
      <c r="H23703" s="21"/>
    </row>
    <row r="23704" spans="4:8">
      <c r="D23704" s="55"/>
      <c r="E23704" s="21"/>
      <c r="F23704" s="21"/>
      <c r="G23704" s="21"/>
      <c r="H23704" s="21"/>
    </row>
    <row r="23705" spans="4:8">
      <c r="D23705" s="55"/>
      <c r="E23705" s="21"/>
      <c r="F23705" s="21"/>
      <c r="G23705" s="21"/>
      <c r="H23705" s="21"/>
    </row>
    <row r="23706" spans="4:8">
      <c r="D23706" s="55"/>
      <c r="E23706" s="21"/>
      <c r="F23706" s="21"/>
      <c r="G23706" s="21"/>
      <c r="H23706" s="21"/>
    </row>
    <row r="23707" spans="4:8">
      <c r="D23707" s="55"/>
      <c r="E23707" s="21"/>
      <c r="F23707" s="21"/>
      <c r="G23707" s="21"/>
      <c r="H23707" s="21"/>
    </row>
    <row r="23708" spans="4:8">
      <c r="D23708" s="55"/>
      <c r="E23708" s="21"/>
      <c r="F23708" s="21"/>
      <c r="G23708" s="21"/>
      <c r="H23708" s="21"/>
    </row>
    <row r="23709" spans="4:8">
      <c r="D23709" s="55"/>
      <c r="E23709" s="21"/>
      <c r="F23709" s="21"/>
      <c r="G23709" s="21"/>
      <c r="H23709" s="21"/>
    </row>
    <row r="23710" spans="4:8">
      <c r="D23710" s="55"/>
      <c r="E23710" s="21"/>
      <c r="F23710" s="21"/>
      <c r="G23710" s="21"/>
      <c r="H23710" s="21"/>
    </row>
    <row r="23711" spans="4:8">
      <c r="D23711" s="55"/>
      <c r="E23711" s="21"/>
      <c r="F23711" s="21"/>
      <c r="G23711" s="21"/>
      <c r="H23711" s="21"/>
    </row>
    <row r="23712" spans="4:8">
      <c r="D23712" s="55"/>
      <c r="E23712" s="21"/>
      <c r="F23712" s="21"/>
      <c r="G23712" s="21"/>
      <c r="H23712" s="21"/>
    </row>
    <row r="23713" spans="4:8">
      <c r="D23713" s="55"/>
      <c r="E23713" s="21"/>
      <c r="F23713" s="21"/>
      <c r="G23713" s="21"/>
      <c r="H23713" s="21"/>
    </row>
    <row r="23714" spans="4:8">
      <c r="D23714" s="55"/>
      <c r="E23714" s="21"/>
      <c r="F23714" s="21"/>
      <c r="G23714" s="21"/>
      <c r="H23714" s="21"/>
    </row>
    <row r="23715" spans="4:8">
      <c r="D23715" s="55"/>
      <c r="E23715" s="21"/>
      <c r="F23715" s="21"/>
      <c r="G23715" s="21"/>
      <c r="H23715" s="21"/>
    </row>
    <row r="23716" spans="4:8">
      <c r="D23716" s="55"/>
      <c r="E23716" s="21"/>
      <c r="F23716" s="21"/>
      <c r="G23716" s="21"/>
      <c r="H23716" s="21"/>
    </row>
    <row r="23717" spans="4:8">
      <c r="D23717" s="55"/>
      <c r="E23717" s="21"/>
      <c r="F23717" s="21"/>
      <c r="G23717" s="21"/>
      <c r="H23717" s="21"/>
    </row>
    <row r="23718" spans="4:8">
      <c r="D23718" s="55"/>
      <c r="E23718" s="21"/>
      <c r="F23718" s="21"/>
      <c r="G23718" s="21"/>
      <c r="H23718" s="21"/>
    </row>
    <row r="23719" spans="4:8">
      <c r="D23719" s="55"/>
      <c r="E23719" s="21"/>
      <c r="F23719" s="21"/>
      <c r="G23719" s="21"/>
      <c r="H23719" s="21"/>
    </row>
    <row r="23720" spans="4:8">
      <c r="D23720" s="55"/>
      <c r="E23720" s="21"/>
      <c r="F23720" s="21"/>
      <c r="G23720" s="21"/>
      <c r="H23720" s="21"/>
    </row>
    <row r="23721" spans="4:8">
      <c r="D23721" s="55"/>
      <c r="E23721" s="21"/>
      <c r="F23721" s="21"/>
      <c r="G23721" s="21"/>
      <c r="H23721" s="21"/>
    </row>
    <row r="23722" spans="4:8">
      <c r="D23722" s="55"/>
      <c r="E23722" s="21"/>
      <c r="F23722" s="21"/>
      <c r="G23722" s="21"/>
      <c r="H23722" s="21"/>
    </row>
    <row r="23723" spans="4:8">
      <c r="D23723" s="55"/>
      <c r="E23723" s="21"/>
      <c r="F23723" s="21"/>
      <c r="G23723" s="21"/>
      <c r="H23723" s="21"/>
    </row>
    <row r="23724" spans="4:8">
      <c r="D23724" s="55"/>
      <c r="E23724" s="21"/>
      <c r="F23724" s="21"/>
      <c r="G23724" s="21"/>
      <c r="H23724" s="21"/>
    </row>
    <row r="23725" spans="4:8">
      <c r="D23725" s="55"/>
      <c r="E23725" s="21"/>
      <c r="F23725" s="21"/>
      <c r="G23725" s="21"/>
      <c r="H23725" s="21"/>
    </row>
    <row r="23726" spans="4:8">
      <c r="D23726" s="55"/>
      <c r="E23726" s="21"/>
      <c r="F23726" s="21"/>
      <c r="G23726" s="21"/>
      <c r="H23726" s="21"/>
    </row>
    <row r="23727" spans="4:8">
      <c r="D23727" s="55"/>
      <c r="E23727" s="21"/>
      <c r="F23727" s="21"/>
      <c r="G23727" s="21"/>
      <c r="H23727" s="21"/>
    </row>
    <row r="23728" spans="4:8">
      <c r="D23728" s="55"/>
      <c r="E23728" s="21"/>
      <c r="F23728" s="21"/>
      <c r="G23728" s="21"/>
      <c r="H23728" s="21"/>
    </row>
    <row r="23729" spans="4:8">
      <c r="D23729" s="55"/>
      <c r="E23729" s="21"/>
      <c r="F23729" s="21"/>
      <c r="G23729" s="21"/>
      <c r="H23729" s="21"/>
    </row>
    <row r="23730" spans="4:8">
      <c r="D23730" s="55"/>
      <c r="E23730" s="21"/>
      <c r="F23730" s="21"/>
      <c r="G23730" s="21"/>
      <c r="H23730" s="21"/>
    </row>
    <row r="23731" spans="4:8">
      <c r="D23731" s="55"/>
      <c r="E23731" s="21"/>
      <c r="F23731" s="21"/>
      <c r="G23731" s="21"/>
      <c r="H23731" s="21"/>
    </row>
    <row r="23732" spans="4:8">
      <c r="D23732" s="55"/>
      <c r="E23732" s="21"/>
      <c r="F23732" s="21"/>
      <c r="G23732" s="21"/>
      <c r="H23732" s="21"/>
    </row>
    <row r="23733" spans="4:8">
      <c r="D23733" s="55"/>
      <c r="E23733" s="21"/>
      <c r="F23733" s="21"/>
      <c r="G23733" s="21"/>
      <c r="H23733" s="21"/>
    </row>
    <row r="23734" spans="4:8">
      <c r="D23734" s="55"/>
      <c r="E23734" s="21"/>
      <c r="F23734" s="21"/>
      <c r="G23734" s="21"/>
      <c r="H23734" s="21"/>
    </row>
    <row r="23735" spans="4:8">
      <c r="D23735" s="55"/>
      <c r="E23735" s="21"/>
      <c r="F23735" s="21"/>
      <c r="G23735" s="21"/>
      <c r="H23735" s="21"/>
    </row>
    <row r="23736" spans="4:8">
      <c r="D23736" s="55"/>
      <c r="E23736" s="21"/>
      <c r="F23736" s="21"/>
      <c r="G23736" s="21"/>
      <c r="H23736" s="21"/>
    </row>
    <row r="23737" spans="4:8">
      <c r="D23737" s="55"/>
      <c r="E23737" s="21"/>
      <c r="F23737" s="21"/>
      <c r="G23737" s="21"/>
      <c r="H23737" s="21"/>
    </row>
    <row r="23738" spans="4:8">
      <c r="D23738" s="55"/>
      <c r="E23738" s="21"/>
      <c r="F23738" s="21"/>
      <c r="G23738" s="21"/>
      <c r="H23738" s="21"/>
    </row>
    <row r="23739" spans="4:8">
      <c r="D23739" s="55"/>
      <c r="E23739" s="21"/>
      <c r="F23739" s="21"/>
      <c r="G23739" s="21"/>
      <c r="H23739" s="21"/>
    </row>
    <row r="23740" spans="4:8">
      <c r="D23740" s="55"/>
      <c r="E23740" s="21"/>
      <c r="F23740" s="21"/>
      <c r="G23740" s="21"/>
      <c r="H23740" s="21"/>
    </row>
    <row r="23741" spans="4:8">
      <c r="D23741" s="55"/>
      <c r="E23741" s="21"/>
      <c r="F23741" s="21"/>
      <c r="G23741" s="21"/>
      <c r="H23741" s="21"/>
    </row>
    <row r="23742" spans="4:8">
      <c r="D23742" s="55"/>
      <c r="E23742" s="21"/>
      <c r="F23742" s="21"/>
      <c r="G23742" s="21"/>
      <c r="H23742" s="21"/>
    </row>
    <row r="23743" spans="4:8">
      <c r="D23743" s="55"/>
      <c r="E23743" s="21"/>
      <c r="F23743" s="21"/>
      <c r="G23743" s="21"/>
      <c r="H23743" s="21"/>
    </row>
    <row r="23744" spans="4:8">
      <c r="D23744" s="55"/>
      <c r="E23744" s="21"/>
      <c r="F23744" s="21"/>
      <c r="G23744" s="21"/>
      <c r="H23744" s="21"/>
    </row>
    <row r="23745" spans="4:8">
      <c r="D23745" s="55"/>
      <c r="E23745" s="21"/>
      <c r="F23745" s="21"/>
      <c r="G23745" s="21"/>
      <c r="H23745" s="21"/>
    </row>
    <row r="23746" spans="4:8">
      <c r="D23746" s="55"/>
      <c r="E23746" s="21"/>
      <c r="F23746" s="21"/>
      <c r="G23746" s="21"/>
      <c r="H23746" s="21"/>
    </row>
    <row r="23747" spans="4:8">
      <c r="D23747" s="55"/>
      <c r="E23747" s="21"/>
      <c r="F23747" s="21"/>
      <c r="G23747" s="21"/>
      <c r="H23747" s="21"/>
    </row>
    <row r="23748" spans="4:8">
      <c r="D23748" s="55"/>
      <c r="E23748" s="21"/>
      <c r="F23748" s="21"/>
      <c r="G23748" s="21"/>
      <c r="H23748" s="21"/>
    </row>
    <row r="23749" spans="4:8">
      <c r="D23749" s="55"/>
      <c r="E23749" s="21"/>
      <c r="F23749" s="21"/>
      <c r="G23749" s="21"/>
      <c r="H23749" s="21"/>
    </row>
    <row r="23750" spans="4:8">
      <c r="D23750" s="55"/>
      <c r="E23750" s="21"/>
      <c r="F23750" s="21"/>
      <c r="G23750" s="21"/>
      <c r="H23750" s="21"/>
    </row>
    <row r="23751" spans="4:8">
      <c r="D23751" s="55"/>
      <c r="E23751" s="21"/>
      <c r="F23751" s="21"/>
      <c r="G23751" s="21"/>
      <c r="H23751" s="21"/>
    </row>
    <row r="23752" spans="4:8">
      <c r="D23752" s="55"/>
      <c r="E23752" s="21"/>
      <c r="F23752" s="21"/>
      <c r="G23752" s="21"/>
      <c r="H23752" s="21"/>
    </row>
    <row r="23753" spans="4:8">
      <c r="D23753" s="55"/>
      <c r="E23753" s="21"/>
      <c r="F23753" s="21"/>
      <c r="G23753" s="21"/>
      <c r="H23753" s="21"/>
    </row>
    <row r="23754" spans="4:8">
      <c r="D23754" s="55"/>
      <c r="E23754" s="21"/>
      <c r="F23754" s="21"/>
      <c r="G23754" s="21"/>
      <c r="H23754" s="21"/>
    </row>
    <row r="23755" spans="4:8">
      <c r="D23755" s="55"/>
      <c r="E23755" s="21"/>
      <c r="F23755" s="21"/>
      <c r="G23755" s="21"/>
      <c r="H23755" s="21"/>
    </row>
    <row r="23756" spans="4:8">
      <c r="D23756" s="55"/>
      <c r="E23756" s="21"/>
      <c r="F23756" s="21"/>
      <c r="G23756" s="21"/>
      <c r="H23756" s="21"/>
    </row>
    <row r="23757" spans="4:8">
      <c r="D23757" s="55"/>
      <c r="E23757" s="21"/>
      <c r="F23757" s="21"/>
      <c r="G23757" s="21"/>
      <c r="H23757" s="21"/>
    </row>
    <row r="23758" spans="4:8">
      <c r="D23758" s="55"/>
      <c r="E23758" s="21"/>
      <c r="F23758" s="21"/>
      <c r="G23758" s="21"/>
      <c r="H23758" s="21"/>
    </row>
    <row r="23759" spans="4:8">
      <c r="D23759" s="55"/>
      <c r="E23759" s="21"/>
      <c r="F23759" s="21"/>
      <c r="G23759" s="21"/>
      <c r="H23759" s="21"/>
    </row>
    <row r="23760" spans="4:8">
      <c r="D23760" s="55"/>
      <c r="E23760" s="21"/>
      <c r="F23760" s="21"/>
      <c r="G23760" s="21"/>
      <c r="H23760" s="21"/>
    </row>
    <row r="23761" spans="4:8">
      <c r="D23761" s="55"/>
      <c r="E23761" s="21"/>
      <c r="F23761" s="21"/>
      <c r="G23761" s="21"/>
      <c r="H23761" s="21"/>
    </row>
    <row r="23762" spans="4:8">
      <c r="D23762" s="55"/>
      <c r="E23762" s="21"/>
      <c r="F23762" s="21"/>
      <c r="G23762" s="21"/>
      <c r="H23762" s="21"/>
    </row>
    <row r="23763" spans="4:8">
      <c r="D23763" s="55"/>
      <c r="E23763" s="21"/>
      <c r="F23763" s="21"/>
      <c r="G23763" s="21"/>
      <c r="H23763" s="21"/>
    </row>
    <row r="23764" spans="4:8">
      <c r="D23764" s="55"/>
      <c r="E23764" s="21"/>
      <c r="F23764" s="21"/>
      <c r="G23764" s="21"/>
      <c r="H23764" s="21"/>
    </row>
    <row r="23765" spans="4:8">
      <c r="D23765" s="55"/>
      <c r="E23765" s="21"/>
      <c r="F23765" s="21"/>
      <c r="G23765" s="21"/>
      <c r="H23765" s="21"/>
    </row>
    <row r="23766" spans="4:8">
      <c r="D23766" s="55"/>
      <c r="E23766" s="21"/>
      <c r="F23766" s="21"/>
      <c r="G23766" s="21"/>
      <c r="H23766" s="21"/>
    </row>
    <row r="23767" spans="4:8">
      <c r="D23767" s="55"/>
      <c r="E23767" s="21"/>
      <c r="F23767" s="21"/>
      <c r="G23767" s="21"/>
      <c r="H23767" s="21"/>
    </row>
    <row r="23768" spans="4:8">
      <c r="D23768" s="55"/>
      <c r="E23768" s="21"/>
      <c r="F23768" s="21"/>
      <c r="G23768" s="21"/>
      <c r="H23768" s="21"/>
    </row>
    <row r="23769" spans="4:8">
      <c r="D23769" s="55"/>
      <c r="E23769" s="21"/>
      <c r="F23769" s="21"/>
      <c r="G23769" s="21"/>
      <c r="H23769" s="21"/>
    </row>
    <row r="23770" spans="4:8">
      <c r="D23770" s="55"/>
      <c r="E23770" s="21"/>
      <c r="F23770" s="21"/>
      <c r="G23770" s="21"/>
      <c r="H23770" s="21"/>
    </row>
    <row r="23771" spans="4:8">
      <c r="D23771" s="55"/>
      <c r="E23771" s="21"/>
      <c r="F23771" s="21"/>
      <c r="G23771" s="21"/>
      <c r="H23771" s="21"/>
    </row>
    <row r="23772" spans="4:8">
      <c r="D23772" s="55"/>
      <c r="E23772" s="21"/>
      <c r="F23772" s="21"/>
      <c r="G23772" s="21"/>
      <c r="H23772" s="21"/>
    </row>
    <row r="23773" spans="4:8">
      <c r="D23773" s="55"/>
      <c r="E23773" s="21"/>
      <c r="F23773" s="21"/>
      <c r="G23773" s="21"/>
      <c r="H23773" s="21"/>
    </row>
    <row r="23774" spans="4:8">
      <c r="D23774" s="55"/>
      <c r="E23774" s="21"/>
      <c r="F23774" s="21"/>
      <c r="G23774" s="21"/>
      <c r="H23774" s="21"/>
    </row>
    <row r="23775" spans="4:8">
      <c r="D23775" s="55"/>
      <c r="E23775" s="21"/>
      <c r="F23775" s="21"/>
      <c r="G23775" s="21"/>
      <c r="H23775" s="21"/>
    </row>
    <row r="23776" spans="4:8">
      <c r="D23776" s="55"/>
      <c r="E23776" s="21"/>
      <c r="F23776" s="21"/>
      <c r="G23776" s="21"/>
      <c r="H23776" s="21"/>
    </row>
    <row r="23777" spans="4:8">
      <c r="D23777" s="55"/>
      <c r="E23777" s="21"/>
      <c r="F23777" s="21"/>
      <c r="G23777" s="21"/>
      <c r="H23777" s="21"/>
    </row>
    <row r="23778" spans="4:8">
      <c r="D23778" s="55"/>
      <c r="E23778" s="21"/>
      <c r="F23778" s="21"/>
      <c r="G23778" s="21"/>
      <c r="H23778" s="21"/>
    </row>
    <row r="23779" spans="4:8">
      <c r="D23779" s="55"/>
      <c r="E23779" s="21"/>
      <c r="F23779" s="21"/>
      <c r="G23779" s="21"/>
      <c r="H23779" s="21"/>
    </row>
    <row r="23780" spans="4:8">
      <c r="D23780" s="55"/>
      <c r="E23780" s="21"/>
      <c r="F23780" s="21"/>
      <c r="G23780" s="21"/>
      <c r="H23780" s="21"/>
    </row>
    <row r="23781" spans="4:8">
      <c r="D23781" s="55"/>
      <c r="E23781" s="21"/>
      <c r="F23781" s="21"/>
      <c r="G23781" s="21"/>
      <c r="H23781" s="21"/>
    </row>
    <row r="23782" spans="4:8">
      <c r="D23782" s="55"/>
      <c r="E23782" s="21"/>
      <c r="F23782" s="21"/>
      <c r="G23782" s="21"/>
      <c r="H23782" s="21"/>
    </row>
    <row r="23783" spans="4:8">
      <c r="D23783" s="55"/>
      <c r="E23783" s="21"/>
      <c r="F23783" s="21"/>
      <c r="G23783" s="21"/>
      <c r="H23783" s="21"/>
    </row>
    <row r="23784" spans="4:8">
      <c r="D23784" s="55"/>
      <c r="E23784" s="21"/>
      <c r="F23784" s="21"/>
      <c r="G23784" s="21"/>
      <c r="H23784" s="21"/>
    </row>
    <row r="23785" spans="4:8">
      <c r="D23785" s="55"/>
      <c r="E23785" s="21"/>
      <c r="F23785" s="21"/>
      <c r="G23785" s="21"/>
      <c r="H23785" s="21"/>
    </row>
    <row r="23786" spans="4:8">
      <c r="D23786" s="55"/>
      <c r="E23786" s="21"/>
      <c r="F23786" s="21"/>
      <c r="G23786" s="21"/>
      <c r="H23786" s="21"/>
    </row>
    <row r="23787" spans="4:8">
      <c r="D23787" s="55"/>
      <c r="E23787" s="21"/>
      <c r="F23787" s="21"/>
      <c r="G23787" s="21"/>
      <c r="H23787" s="21"/>
    </row>
    <row r="23788" spans="4:8">
      <c r="D23788" s="55"/>
      <c r="E23788" s="21"/>
      <c r="F23788" s="21"/>
      <c r="G23788" s="21"/>
      <c r="H23788" s="21"/>
    </row>
    <row r="23789" spans="4:8">
      <c r="D23789" s="55"/>
      <c r="E23789" s="21"/>
      <c r="F23789" s="21"/>
      <c r="G23789" s="21"/>
      <c r="H23789" s="21"/>
    </row>
    <row r="23790" spans="4:8">
      <c r="D23790" s="55"/>
      <c r="E23790" s="21"/>
      <c r="F23790" s="21"/>
      <c r="G23790" s="21"/>
      <c r="H23790" s="21"/>
    </row>
    <row r="23791" spans="4:8">
      <c r="D23791" s="55"/>
      <c r="E23791" s="21"/>
      <c r="F23791" s="21"/>
      <c r="G23791" s="21"/>
      <c r="H23791" s="21"/>
    </row>
    <row r="23792" spans="4:8">
      <c r="D23792" s="55"/>
      <c r="E23792" s="21"/>
      <c r="F23792" s="21"/>
      <c r="G23792" s="21"/>
      <c r="H23792" s="21"/>
    </row>
    <row r="23793" spans="4:8">
      <c r="D23793" s="55"/>
      <c r="E23793" s="21"/>
      <c r="F23793" s="21"/>
      <c r="G23793" s="21"/>
      <c r="H23793" s="21"/>
    </row>
    <row r="23794" spans="4:8">
      <c r="D23794" s="55"/>
      <c r="E23794" s="21"/>
      <c r="F23794" s="21"/>
      <c r="G23794" s="21"/>
      <c r="H23794" s="21"/>
    </row>
    <row r="23795" spans="4:8">
      <c r="D23795" s="55"/>
      <c r="E23795" s="21"/>
      <c r="F23795" s="21"/>
      <c r="G23795" s="21"/>
      <c r="H23795" s="21"/>
    </row>
    <row r="23796" spans="4:8">
      <c r="D23796" s="55"/>
      <c r="E23796" s="21"/>
      <c r="F23796" s="21"/>
      <c r="G23796" s="21"/>
      <c r="H23796" s="21"/>
    </row>
    <row r="23797" spans="4:8">
      <c r="D23797" s="55"/>
      <c r="E23797" s="21"/>
      <c r="F23797" s="21"/>
      <c r="G23797" s="21"/>
      <c r="H23797" s="21"/>
    </row>
    <row r="23798" spans="4:8">
      <c r="D23798" s="55"/>
      <c r="E23798" s="21"/>
      <c r="F23798" s="21"/>
      <c r="G23798" s="21"/>
      <c r="H23798" s="21"/>
    </row>
    <row r="23799" spans="4:8">
      <c r="D23799" s="55"/>
      <c r="E23799" s="21"/>
      <c r="F23799" s="21"/>
      <c r="G23799" s="21"/>
      <c r="H23799" s="21"/>
    </row>
    <row r="23800" spans="4:8">
      <c r="D23800" s="55"/>
      <c r="E23800" s="21"/>
      <c r="F23800" s="21"/>
      <c r="G23800" s="21"/>
      <c r="H23800" s="21"/>
    </row>
    <row r="23801" spans="4:8">
      <c r="D23801" s="55"/>
      <c r="E23801" s="21"/>
      <c r="F23801" s="21"/>
      <c r="G23801" s="21"/>
      <c r="H23801" s="21"/>
    </row>
    <row r="23802" spans="4:8">
      <c r="D23802" s="55"/>
      <c r="E23802" s="21"/>
      <c r="F23802" s="21"/>
      <c r="G23802" s="21"/>
      <c r="H23802" s="21"/>
    </row>
    <row r="23803" spans="4:8">
      <c r="D23803" s="55"/>
      <c r="E23803" s="21"/>
      <c r="F23803" s="21"/>
      <c r="G23803" s="21"/>
      <c r="H23803" s="21"/>
    </row>
    <row r="23804" spans="4:8">
      <c r="D23804" s="55"/>
      <c r="E23804" s="21"/>
      <c r="F23804" s="21"/>
      <c r="G23804" s="21"/>
      <c r="H23804" s="21"/>
    </row>
    <row r="23805" spans="4:8">
      <c r="D23805" s="55"/>
      <c r="E23805" s="21"/>
      <c r="F23805" s="21"/>
      <c r="G23805" s="21"/>
      <c r="H23805" s="21"/>
    </row>
    <row r="23806" spans="4:8">
      <c r="D23806" s="55"/>
      <c r="E23806" s="21"/>
      <c r="F23806" s="21"/>
      <c r="G23806" s="21"/>
      <c r="H23806" s="21"/>
    </row>
    <row r="23807" spans="4:8">
      <c r="D23807" s="55"/>
      <c r="E23807" s="21"/>
      <c r="F23807" s="21"/>
      <c r="G23807" s="21"/>
      <c r="H23807" s="21"/>
    </row>
    <row r="23808" spans="4:8">
      <c r="D23808" s="55"/>
      <c r="E23808" s="21"/>
      <c r="F23808" s="21"/>
      <c r="G23808" s="21"/>
      <c r="H23808" s="21"/>
    </row>
    <row r="23809" spans="4:8">
      <c r="D23809" s="55"/>
      <c r="E23809" s="21"/>
      <c r="F23809" s="21"/>
      <c r="G23809" s="21"/>
      <c r="H23809" s="21"/>
    </row>
    <row r="23810" spans="4:8">
      <c r="D23810" s="55"/>
      <c r="E23810" s="21"/>
      <c r="F23810" s="21"/>
      <c r="G23810" s="21"/>
      <c r="H23810" s="21"/>
    </row>
    <row r="23811" spans="4:8">
      <c r="D23811" s="55"/>
      <c r="E23811" s="21"/>
      <c r="F23811" s="21"/>
      <c r="G23811" s="21"/>
      <c r="H23811" s="21"/>
    </row>
    <row r="23812" spans="4:8">
      <c r="D23812" s="55"/>
      <c r="E23812" s="21"/>
      <c r="F23812" s="21"/>
      <c r="G23812" s="21"/>
      <c r="H23812" s="21"/>
    </row>
    <row r="23813" spans="4:8">
      <c r="D23813" s="55"/>
      <c r="E23813" s="21"/>
      <c r="F23813" s="21"/>
      <c r="G23813" s="21"/>
      <c r="H23813" s="21"/>
    </row>
    <row r="23814" spans="4:8">
      <c r="D23814" s="55"/>
      <c r="E23814" s="21"/>
      <c r="F23814" s="21"/>
      <c r="G23814" s="21"/>
      <c r="H23814" s="21"/>
    </row>
    <row r="23815" spans="4:8">
      <c r="D23815" s="55"/>
      <c r="E23815" s="21"/>
      <c r="F23815" s="21"/>
      <c r="G23815" s="21"/>
      <c r="H23815" s="21"/>
    </row>
    <row r="23816" spans="4:8">
      <c r="D23816" s="55"/>
      <c r="E23816" s="21"/>
      <c r="F23816" s="21"/>
      <c r="G23816" s="21"/>
      <c r="H23816" s="21"/>
    </row>
    <row r="23817" spans="4:8">
      <c r="D23817" s="55"/>
      <c r="E23817" s="21"/>
      <c r="F23817" s="21"/>
      <c r="G23817" s="21"/>
      <c r="H23817" s="21"/>
    </row>
    <row r="23818" spans="4:8">
      <c r="D23818" s="55"/>
      <c r="E23818" s="21"/>
      <c r="F23818" s="21"/>
      <c r="G23818" s="21"/>
      <c r="H23818" s="21"/>
    </row>
    <row r="23819" spans="4:8">
      <c r="D23819" s="55"/>
      <c r="E23819" s="21"/>
      <c r="F23819" s="21"/>
      <c r="G23819" s="21"/>
      <c r="H23819" s="21"/>
    </row>
    <row r="23820" spans="4:8">
      <c r="D23820" s="55"/>
      <c r="E23820" s="21"/>
      <c r="F23820" s="21"/>
      <c r="G23820" s="21"/>
      <c r="H23820" s="21"/>
    </row>
    <row r="23821" spans="4:8">
      <c r="D23821" s="55"/>
      <c r="E23821" s="21"/>
      <c r="F23821" s="21"/>
      <c r="G23821" s="21"/>
      <c r="H23821" s="21"/>
    </row>
    <row r="23822" spans="4:8">
      <c r="D23822" s="55"/>
      <c r="E23822" s="21"/>
      <c r="F23822" s="21"/>
      <c r="G23822" s="21"/>
      <c r="H23822" s="21"/>
    </row>
    <row r="23823" spans="4:8">
      <c r="D23823" s="55"/>
      <c r="E23823" s="21"/>
      <c r="F23823" s="21"/>
      <c r="G23823" s="21"/>
      <c r="H23823" s="21"/>
    </row>
    <row r="23824" spans="4:8">
      <c r="D23824" s="55"/>
      <c r="E23824" s="21"/>
      <c r="F23824" s="21"/>
      <c r="G23824" s="21"/>
      <c r="H23824" s="21"/>
    </row>
    <row r="23825" spans="4:8">
      <c r="D23825" s="55"/>
      <c r="E23825" s="21"/>
      <c r="F23825" s="21"/>
      <c r="G23825" s="21"/>
      <c r="H23825" s="21"/>
    </row>
    <row r="23826" spans="4:8">
      <c r="D23826" s="55"/>
      <c r="E23826" s="21"/>
      <c r="F23826" s="21"/>
      <c r="G23826" s="21"/>
      <c r="H23826" s="21"/>
    </row>
    <row r="23827" spans="4:8">
      <c r="D23827" s="55"/>
      <c r="E23827" s="21"/>
      <c r="F23827" s="21"/>
      <c r="G23827" s="21"/>
      <c r="H23827" s="21"/>
    </row>
    <row r="23828" spans="4:8">
      <c r="D23828" s="55"/>
      <c r="E23828" s="21"/>
      <c r="F23828" s="21"/>
      <c r="G23828" s="21"/>
      <c r="H23828" s="21"/>
    </row>
    <row r="23829" spans="4:8">
      <c r="D23829" s="55"/>
      <c r="E23829" s="21"/>
      <c r="F23829" s="21"/>
      <c r="G23829" s="21"/>
      <c r="H23829" s="21"/>
    </row>
    <row r="23830" spans="4:8">
      <c r="D23830" s="55"/>
      <c r="E23830" s="21"/>
      <c r="F23830" s="21"/>
      <c r="G23830" s="21"/>
      <c r="H23830" s="21"/>
    </row>
    <row r="23831" spans="4:8">
      <c r="D23831" s="55"/>
      <c r="E23831" s="21"/>
      <c r="F23831" s="21"/>
      <c r="G23831" s="21"/>
      <c r="H23831" s="21"/>
    </row>
    <row r="23832" spans="4:8">
      <c r="D23832" s="55"/>
      <c r="E23832" s="21"/>
      <c r="F23832" s="21"/>
      <c r="G23832" s="21"/>
      <c r="H23832" s="21"/>
    </row>
    <row r="23833" spans="4:8">
      <c r="D23833" s="55"/>
      <c r="E23833" s="21"/>
      <c r="F23833" s="21"/>
      <c r="G23833" s="21"/>
      <c r="H23833" s="21"/>
    </row>
    <row r="23834" spans="4:8">
      <c r="D23834" s="55"/>
      <c r="E23834" s="21"/>
      <c r="F23834" s="21"/>
      <c r="G23834" s="21"/>
      <c r="H23834" s="21"/>
    </row>
    <row r="23835" spans="4:8">
      <c r="D23835" s="55"/>
      <c r="E23835" s="21"/>
      <c r="F23835" s="21"/>
      <c r="G23835" s="21"/>
      <c r="H23835" s="21"/>
    </row>
    <row r="23836" spans="4:8">
      <c r="D23836" s="55"/>
      <c r="E23836" s="21"/>
      <c r="F23836" s="21"/>
      <c r="G23836" s="21"/>
      <c r="H23836" s="21"/>
    </row>
    <row r="23837" spans="4:8">
      <c r="D23837" s="55"/>
      <c r="E23837" s="21"/>
      <c r="F23837" s="21"/>
      <c r="G23837" s="21"/>
      <c r="H23837" s="21"/>
    </row>
    <row r="23838" spans="4:8">
      <c r="D23838" s="55"/>
      <c r="E23838" s="21"/>
      <c r="F23838" s="21"/>
      <c r="G23838" s="21"/>
      <c r="H23838" s="21"/>
    </row>
    <row r="23839" spans="4:8">
      <c r="D23839" s="55"/>
      <c r="E23839" s="21"/>
      <c r="F23839" s="21"/>
      <c r="G23839" s="21"/>
      <c r="H23839" s="21"/>
    </row>
    <row r="23840" spans="4:8">
      <c r="D23840" s="55"/>
      <c r="E23840" s="21"/>
      <c r="F23840" s="21"/>
      <c r="G23840" s="21"/>
      <c r="H23840" s="21"/>
    </row>
    <row r="23841" spans="4:8">
      <c r="D23841" s="55"/>
      <c r="E23841" s="21"/>
      <c r="F23841" s="21"/>
      <c r="G23841" s="21"/>
      <c r="H23841" s="21"/>
    </row>
    <row r="23842" spans="4:8">
      <c r="D23842" s="55"/>
      <c r="E23842" s="21"/>
      <c r="F23842" s="21"/>
      <c r="G23842" s="21"/>
      <c r="H23842" s="21"/>
    </row>
    <row r="23843" spans="4:8">
      <c r="D23843" s="55"/>
      <c r="E23843" s="21"/>
      <c r="F23843" s="21"/>
      <c r="G23843" s="21"/>
      <c r="H23843" s="21"/>
    </row>
    <row r="23844" spans="4:8">
      <c r="D23844" s="55"/>
      <c r="E23844" s="21"/>
      <c r="F23844" s="21"/>
      <c r="G23844" s="21"/>
      <c r="H23844" s="21"/>
    </row>
    <row r="23845" spans="4:8">
      <c r="D23845" s="55"/>
      <c r="E23845" s="21"/>
      <c r="F23845" s="21"/>
      <c r="G23845" s="21"/>
      <c r="H23845" s="21"/>
    </row>
    <row r="23846" spans="4:8">
      <c r="D23846" s="55"/>
      <c r="E23846" s="21"/>
      <c r="F23846" s="21"/>
      <c r="G23846" s="21"/>
      <c r="H23846" s="21"/>
    </row>
    <row r="23847" spans="4:8">
      <c r="D23847" s="55"/>
      <c r="E23847" s="21"/>
      <c r="F23847" s="21"/>
      <c r="G23847" s="21"/>
      <c r="H23847" s="21"/>
    </row>
    <row r="23848" spans="4:8">
      <c r="D23848" s="55"/>
      <c r="E23848" s="21"/>
      <c r="F23848" s="21"/>
      <c r="G23848" s="21"/>
      <c r="H23848" s="21"/>
    </row>
    <row r="23849" spans="4:8">
      <c r="D23849" s="55"/>
      <c r="E23849" s="21"/>
      <c r="F23849" s="21"/>
      <c r="G23849" s="21"/>
      <c r="H23849" s="21"/>
    </row>
    <row r="23850" spans="4:8">
      <c r="D23850" s="55"/>
      <c r="E23850" s="21"/>
      <c r="F23850" s="21"/>
      <c r="G23850" s="21"/>
      <c r="H23850" s="21"/>
    </row>
    <row r="23851" spans="4:8">
      <c r="D23851" s="55"/>
      <c r="E23851" s="21"/>
      <c r="F23851" s="21"/>
      <c r="G23851" s="21"/>
      <c r="H23851" s="21"/>
    </row>
    <row r="23852" spans="4:8">
      <c r="D23852" s="55"/>
      <c r="E23852" s="21"/>
      <c r="F23852" s="21"/>
      <c r="G23852" s="21"/>
      <c r="H23852" s="21"/>
    </row>
    <row r="23853" spans="4:8">
      <c r="D23853" s="55"/>
      <c r="E23853" s="21"/>
      <c r="F23853" s="21"/>
      <c r="G23853" s="21"/>
      <c r="H23853" s="21"/>
    </row>
    <row r="23854" spans="4:8">
      <c r="D23854" s="55"/>
      <c r="E23854" s="21"/>
      <c r="F23854" s="21"/>
      <c r="G23854" s="21"/>
      <c r="H23854" s="21"/>
    </row>
    <row r="23855" spans="4:8">
      <c r="D23855" s="55"/>
      <c r="E23855" s="21"/>
      <c r="F23855" s="21"/>
      <c r="G23855" s="21"/>
      <c r="H23855" s="21"/>
    </row>
    <row r="23856" spans="4:8">
      <c r="D23856" s="55"/>
      <c r="E23856" s="21"/>
      <c r="F23856" s="21"/>
      <c r="G23856" s="21"/>
      <c r="H23856" s="21"/>
    </row>
    <row r="23857" spans="4:8">
      <c r="D23857" s="55"/>
      <c r="E23857" s="21"/>
      <c r="F23857" s="21"/>
      <c r="G23857" s="21"/>
      <c r="H23857" s="21"/>
    </row>
    <row r="23858" spans="4:8">
      <c r="D23858" s="55"/>
      <c r="E23858" s="21"/>
      <c r="F23858" s="21"/>
      <c r="G23858" s="21"/>
      <c r="H23858" s="21"/>
    </row>
    <row r="23859" spans="4:8">
      <c r="D23859" s="55"/>
      <c r="E23859" s="21"/>
      <c r="F23859" s="21"/>
      <c r="G23859" s="21"/>
      <c r="H23859" s="21"/>
    </row>
    <row r="23860" spans="4:8">
      <c r="D23860" s="55"/>
      <c r="E23860" s="21"/>
      <c r="F23860" s="21"/>
      <c r="G23860" s="21"/>
      <c r="H23860" s="21"/>
    </row>
    <row r="23861" spans="4:8">
      <c r="D23861" s="55"/>
      <c r="E23861" s="21"/>
      <c r="F23861" s="21"/>
      <c r="G23861" s="21"/>
      <c r="H23861" s="21"/>
    </row>
    <row r="23862" spans="4:8">
      <c r="D23862" s="55"/>
      <c r="E23862" s="21"/>
      <c r="F23862" s="21"/>
      <c r="G23862" s="21"/>
      <c r="H23862" s="21"/>
    </row>
    <row r="23863" spans="4:8">
      <c r="D23863" s="55"/>
      <c r="E23863" s="21"/>
      <c r="F23863" s="21"/>
      <c r="G23863" s="21"/>
      <c r="H23863" s="21"/>
    </row>
    <row r="23864" spans="4:8">
      <c r="D23864" s="55"/>
      <c r="E23864" s="21"/>
      <c r="F23864" s="21"/>
      <c r="G23864" s="21"/>
      <c r="H23864" s="21"/>
    </row>
    <row r="23865" spans="4:8">
      <c r="D23865" s="55"/>
      <c r="E23865" s="21"/>
      <c r="F23865" s="21"/>
      <c r="G23865" s="21"/>
      <c r="H23865" s="21"/>
    </row>
    <row r="23866" spans="4:8">
      <c r="D23866" s="55"/>
      <c r="E23866" s="21"/>
      <c r="F23866" s="21"/>
      <c r="G23866" s="21"/>
      <c r="H23866" s="21"/>
    </row>
    <row r="23867" spans="4:8">
      <c r="D23867" s="55"/>
      <c r="E23867" s="21"/>
      <c r="F23867" s="21"/>
      <c r="G23867" s="21"/>
      <c r="H23867" s="21"/>
    </row>
    <row r="23868" spans="4:8">
      <c r="D23868" s="55"/>
      <c r="E23868" s="21"/>
      <c r="F23868" s="21"/>
      <c r="G23868" s="21"/>
      <c r="H23868" s="21"/>
    </row>
    <row r="23869" spans="4:8">
      <c r="D23869" s="55"/>
      <c r="E23869" s="21"/>
      <c r="F23869" s="21"/>
      <c r="G23869" s="21"/>
      <c r="H23869" s="21"/>
    </row>
    <row r="23870" spans="4:8">
      <c r="D23870" s="55"/>
      <c r="E23870" s="21"/>
      <c r="F23870" s="21"/>
      <c r="G23870" s="21"/>
      <c r="H23870" s="21"/>
    </row>
    <row r="23871" spans="4:8">
      <c r="D23871" s="55"/>
      <c r="E23871" s="21"/>
      <c r="F23871" s="21"/>
      <c r="G23871" s="21"/>
      <c r="H23871" s="21"/>
    </row>
    <row r="23872" spans="4:8">
      <c r="D23872" s="55"/>
      <c r="E23872" s="21"/>
      <c r="F23872" s="21"/>
      <c r="G23872" s="21"/>
      <c r="H23872" s="21"/>
    </row>
    <row r="23873" spans="4:8">
      <c r="D23873" s="55"/>
      <c r="E23873" s="21"/>
      <c r="F23873" s="21"/>
      <c r="G23873" s="21"/>
      <c r="H23873" s="21"/>
    </row>
    <row r="23874" spans="4:8">
      <c r="D23874" s="55"/>
      <c r="E23874" s="21"/>
      <c r="F23874" s="21"/>
      <c r="G23874" s="21"/>
      <c r="H23874" s="21"/>
    </row>
    <row r="23875" spans="4:8">
      <c r="D23875" s="55"/>
      <c r="E23875" s="21"/>
      <c r="F23875" s="21"/>
      <c r="G23875" s="21"/>
      <c r="H23875" s="21"/>
    </row>
    <row r="23876" spans="4:8">
      <c r="D23876" s="55"/>
      <c r="E23876" s="21"/>
      <c r="F23876" s="21"/>
      <c r="G23876" s="21"/>
      <c r="H23876" s="21"/>
    </row>
    <row r="23877" spans="4:8">
      <c r="D23877" s="55"/>
      <c r="E23877" s="21"/>
      <c r="F23877" s="21"/>
      <c r="G23877" s="21"/>
      <c r="H23877" s="21"/>
    </row>
    <row r="23878" spans="4:8">
      <c r="D23878" s="55"/>
      <c r="E23878" s="21"/>
      <c r="F23878" s="21"/>
      <c r="G23878" s="21"/>
      <c r="H23878" s="21"/>
    </row>
    <row r="23879" spans="4:8">
      <c r="D23879" s="55"/>
      <c r="E23879" s="21"/>
      <c r="F23879" s="21"/>
      <c r="G23879" s="21"/>
      <c r="H23879" s="21"/>
    </row>
    <row r="23880" spans="4:8">
      <c r="D23880" s="55"/>
      <c r="E23880" s="21"/>
      <c r="F23880" s="21"/>
      <c r="G23880" s="21"/>
      <c r="H23880" s="21"/>
    </row>
    <row r="23881" spans="4:8">
      <c r="D23881" s="55"/>
      <c r="E23881" s="21"/>
      <c r="F23881" s="21"/>
      <c r="G23881" s="21"/>
      <c r="H23881" s="21"/>
    </row>
    <row r="23882" spans="4:8">
      <c r="D23882" s="55"/>
      <c r="E23882" s="21"/>
      <c r="F23882" s="21"/>
      <c r="G23882" s="21"/>
      <c r="H23882" s="21"/>
    </row>
    <row r="23883" spans="4:8">
      <c r="D23883" s="55"/>
      <c r="E23883" s="21"/>
      <c r="F23883" s="21"/>
      <c r="G23883" s="21"/>
      <c r="H23883" s="21"/>
    </row>
    <row r="23884" spans="4:8">
      <c r="D23884" s="55"/>
      <c r="E23884" s="21"/>
      <c r="F23884" s="21"/>
      <c r="G23884" s="21"/>
      <c r="H23884" s="21"/>
    </row>
    <row r="23885" spans="4:8">
      <c r="D23885" s="55"/>
      <c r="E23885" s="21"/>
      <c r="F23885" s="21"/>
      <c r="G23885" s="21"/>
      <c r="H23885" s="21"/>
    </row>
    <row r="23886" spans="4:8">
      <c r="D23886" s="55"/>
      <c r="E23886" s="21"/>
      <c r="F23886" s="21"/>
      <c r="G23886" s="21"/>
      <c r="H23886" s="21"/>
    </row>
    <row r="23887" spans="4:8">
      <c r="D23887" s="55"/>
      <c r="E23887" s="21"/>
      <c r="F23887" s="21"/>
      <c r="G23887" s="21"/>
      <c r="H23887" s="21"/>
    </row>
    <row r="23888" spans="4:8">
      <c r="D23888" s="55"/>
      <c r="E23888" s="21"/>
      <c r="F23888" s="21"/>
      <c r="G23888" s="21"/>
      <c r="H23888" s="21"/>
    </row>
    <row r="23889" spans="4:8">
      <c r="D23889" s="55"/>
      <c r="E23889" s="21"/>
      <c r="F23889" s="21"/>
      <c r="G23889" s="21"/>
      <c r="H23889" s="21"/>
    </row>
    <row r="23890" spans="4:8">
      <c r="D23890" s="55"/>
      <c r="E23890" s="21"/>
      <c r="F23890" s="21"/>
      <c r="G23890" s="21"/>
      <c r="H23890" s="21"/>
    </row>
    <row r="23891" spans="4:8">
      <c r="D23891" s="55"/>
      <c r="E23891" s="21"/>
      <c r="F23891" s="21"/>
      <c r="G23891" s="21"/>
      <c r="H23891" s="21"/>
    </row>
    <row r="23892" spans="4:8">
      <c r="D23892" s="55"/>
      <c r="E23892" s="21"/>
      <c r="F23892" s="21"/>
      <c r="G23892" s="21"/>
      <c r="H23892" s="21"/>
    </row>
    <row r="23893" spans="4:8">
      <c r="D23893" s="55"/>
      <c r="E23893" s="21"/>
      <c r="F23893" s="21"/>
      <c r="G23893" s="21"/>
      <c r="H23893" s="21"/>
    </row>
    <row r="23894" spans="4:8">
      <c r="D23894" s="55"/>
      <c r="E23894" s="21"/>
      <c r="F23894" s="21"/>
      <c r="G23894" s="21"/>
      <c r="H23894" s="21"/>
    </row>
    <row r="23895" spans="4:8">
      <c r="D23895" s="55"/>
      <c r="E23895" s="21"/>
      <c r="F23895" s="21"/>
      <c r="G23895" s="21"/>
      <c r="H23895" s="21"/>
    </row>
    <row r="23896" spans="4:8">
      <c r="D23896" s="55"/>
      <c r="E23896" s="21"/>
      <c r="F23896" s="21"/>
      <c r="G23896" s="21"/>
      <c r="H23896" s="21"/>
    </row>
    <row r="23897" spans="4:8">
      <c r="D23897" s="55"/>
      <c r="E23897" s="21"/>
      <c r="F23897" s="21"/>
      <c r="G23897" s="21"/>
      <c r="H23897" s="21"/>
    </row>
    <row r="23898" spans="4:8">
      <c r="D23898" s="55"/>
      <c r="E23898" s="21"/>
      <c r="F23898" s="21"/>
      <c r="G23898" s="21"/>
      <c r="H23898" s="21"/>
    </row>
    <row r="23899" spans="4:8">
      <c r="D23899" s="55"/>
      <c r="E23899" s="21"/>
      <c r="F23899" s="21"/>
      <c r="G23899" s="21"/>
      <c r="H23899" s="21"/>
    </row>
    <row r="23900" spans="4:8">
      <c r="D23900" s="55"/>
      <c r="E23900" s="21"/>
      <c r="F23900" s="21"/>
      <c r="G23900" s="21"/>
      <c r="H23900" s="21"/>
    </row>
    <row r="23901" spans="4:8">
      <c r="D23901" s="55"/>
      <c r="E23901" s="21"/>
      <c r="F23901" s="21"/>
      <c r="G23901" s="21"/>
      <c r="H23901" s="21"/>
    </row>
    <row r="23902" spans="4:8">
      <c r="D23902" s="55"/>
      <c r="E23902" s="21"/>
      <c r="F23902" s="21"/>
      <c r="G23902" s="21"/>
      <c r="H23902" s="21"/>
    </row>
    <row r="23903" spans="4:8">
      <c r="D23903" s="55"/>
      <c r="E23903" s="21"/>
      <c r="F23903" s="21"/>
      <c r="G23903" s="21"/>
      <c r="H23903" s="21"/>
    </row>
    <row r="23904" spans="4:8">
      <c r="D23904" s="55"/>
      <c r="E23904" s="21"/>
      <c r="F23904" s="21"/>
      <c r="G23904" s="21"/>
      <c r="H23904" s="21"/>
    </row>
    <row r="23905" spans="4:8">
      <c r="D23905" s="55"/>
      <c r="E23905" s="21"/>
      <c r="F23905" s="21"/>
      <c r="G23905" s="21"/>
      <c r="H23905" s="21"/>
    </row>
    <row r="23906" spans="4:8">
      <c r="D23906" s="55"/>
      <c r="E23906" s="21"/>
      <c r="F23906" s="21"/>
      <c r="G23906" s="21"/>
      <c r="H23906" s="21"/>
    </row>
    <row r="23907" spans="4:8">
      <c r="D23907" s="55"/>
      <c r="E23907" s="21"/>
      <c r="F23907" s="21"/>
      <c r="G23907" s="21"/>
      <c r="H23907" s="21"/>
    </row>
    <row r="23908" spans="4:8">
      <c r="D23908" s="55"/>
      <c r="E23908" s="21"/>
      <c r="F23908" s="21"/>
      <c r="G23908" s="21"/>
      <c r="H23908" s="21"/>
    </row>
    <row r="23909" spans="4:8">
      <c r="D23909" s="55"/>
      <c r="E23909" s="21"/>
      <c r="F23909" s="21"/>
      <c r="G23909" s="21"/>
      <c r="H23909" s="21"/>
    </row>
    <row r="23910" spans="4:8">
      <c r="D23910" s="55"/>
      <c r="E23910" s="21"/>
      <c r="F23910" s="21"/>
      <c r="G23910" s="21"/>
      <c r="H23910" s="21"/>
    </row>
    <row r="23911" spans="4:8">
      <c r="D23911" s="55"/>
      <c r="E23911" s="21"/>
      <c r="F23911" s="21"/>
      <c r="G23911" s="21"/>
      <c r="H23911" s="21"/>
    </row>
    <row r="23912" spans="4:8">
      <c r="D23912" s="55"/>
      <c r="E23912" s="21"/>
      <c r="F23912" s="21"/>
      <c r="G23912" s="21"/>
      <c r="H23912" s="21"/>
    </row>
    <row r="23913" spans="4:8">
      <c r="D23913" s="55"/>
      <c r="E23913" s="21"/>
      <c r="F23913" s="21"/>
      <c r="G23913" s="21"/>
      <c r="H23913" s="21"/>
    </row>
    <row r="23914" spans="4:8">
      <c r="D23914" s="55"/>
      <c r="E23914" s="21"/>
      <c r="F23914" s="21"/>
      <c r="G23914" s="21"/>
      <c r="H23914" s="21"/>
    </row>
    <row r="23915" spans="4:8">
      <c r="D23915" s="55"/>
      <c r="E23915" s="21"/>
      <c r="F23915" s="21"/>
      <c r="G23915" s="21"/>
      <c r="H23915" s="21"/>
    </row>
    <row r="23916" spans="4:8">
      <c r="D23916" s="55"/>
      <c r="E23916" s="21"/>
      <c r="F23916" s="21"/>
      <c r="G23916" s="21"/>
      <c r="H23916" s="21"/>
    </row>
    <row r="23917" spans="4:8">
      <c r="D23917" s="55"/>
      <c r="E23917" s="21"/>
      <c r="F23917" s="21"/>
      <c r="G23917" s="21"/>
      <c r="H23917" s="21"/>
    </row>
    <row r="23918" spans="4:8">
      <c r="D23918" s="55"/>
      <c r="E23918" s="21"/>
      <c r="F23918" s="21"/>
      <c r="G23918" s="21"/>
      <c r="H23918" s="21"/>
    </row>
    <row r="23919" spans="4:8">
      <c r="D23919" s="55"/>
      <c r="E23919" s="21"/>
      <c r="F23919" s="21"/>
      <c r="G23919" s="21"/>
      <c r="H23919" s="21"/>
    </row>
    <row r="23920" spans="4:8">
      <c r="D23920" s="55"/>
      <c r="E23920" s="21"/>
      <c r="F23920" s="21"/>
      <c r="G23920" s="21"/>
      <c r="H23920" s="21"/>
    </row>
    <row r="23921" spans="4:8">
      <c r="D23921" s="55"/>
      <c r="E23921" s="21"/>
      <c r="F23921" s="21"/>
      <c r="G23921" s="21"/>
      <c r="H23921" s="21"/>
    </row>
    <row r="23922" spans="4:8">
      <c r="D23922" s="55"/>
      <c r="E23922" s="21"/>
      <c r="F23922" s="21"/>
      <c r="G23922" s="21"/>
      <c r="H23922" s="21"/>
    </row>
    <row r="23923" spans="4:8">
      <c r="D23923" s="55"/>
      <c r="E23923" s="21"/>
      <c r="F23923" s="21"/>
      <c r="G23923" s="21"/>
      <c r="H23923" s="21"/>
    </row>
    <row r="23924" spans="4:8">
      <c r="D23924" s="55"/>
      <c r="E23924" s="21"/>
      <c r="F23924" s="21"/>
      <c r="G23924" s="21"/>
      <c r="H23924" s="21"/>
    </row>
    <row r="23925" spans="4:8">
      <c r="D23925" s="55"/>
      <c r="E23925" s="21"/>
      <c r="F23925" s="21"/>
      <c r="G23925" s="21"/>
      <c r="H23925" s="21"/>
    </row>
    <row r="23926" spans="4:8">
      <c r="D23926" s="55"/>
      <c r="E23926" s="21"/>
      <c r="F23926" s="21"/>
      <c r="G23926" s="21"/>
      <c r="H23926" s="21"/>
    </row>
    <row r="23927" spans="4:8">
      <c r="D23927" s="55"/>
      <c r="E23927" s="21"/>
      <c r="F23927" s="21"/>
      <c r="G23927" s="21"/>
      <c r="H23927" s="21"/>
    </row>
    <row r="23928" spans="4:8">
      <c r="D23928" s="55"/>
      <c r="E23928" s="21"/>
      <c r="F23928" s="21"/>
      <c r="G23928" s="21"/>
      <c r="H23928" s="21"/>
    </row>
    <row r="23929" spans="4:8">
      <c r="D23929" s="55"/>
      <c r="E23929" s="21"/>
      <c r="F23929" s="21"/>
      <c r="G23929" s="21"/>
      <c r="H23929" s="21"/>
    </row>
    <row r="23930" spans="4:8">
      <c r="D23930" s="55"/>
      <c r="E23930" s="21"/>
      <c r="F23930" s="21"/>
      <c r="G23930" s="21"/>
      <c r="H23930" s="21"/>
    </row>
    <row r="23931" spans="4:8">
      <c r="D23931" s="55"/>
      <c r="E23931" s="21"/>
      <c r="F23931" s="21"/>
      <c r="G23931" s="21"/>
      <c r="H23931" s="21"/>
    </row>
    <row r="23932" spans="4:8">
      <c r="D23932" s="55"/>
      <c r="E23932" s="21"/>
      <c r="F23932" s="21"/>
      <c r="G23932" s="21"/>
      <c r="H23932" s="21"/>
    </row>
    <row r="23933" spans="4:8">
      <c r="D23933" s="55"/>
      <c r="E23933" s="21"/>
      <c r="F23933" s="21"/>
      <c r="G23933" s="21"/>
      <c r="H23933" s="21"/>
    </row>
    <row r="23934" spans="4:8">
      <c r="D23934" s="55"/>
      <c r="E23934" s="21"/>
      <c r="F23934" s="21"/>
      <c r="G23934" s="21"/>
      <c r="H23934" s="21"/>
    </row>
    <row r="23935" spans="4:8">
      <c r="D23935" s="55"/>
      <c r="E23935" s="21"/>
      <c r="F23935" s="21"/>
      <c r="G23935" s="21"/>
      <c r="H23935" s="21"/>
    </row>
    <row r="23936" spans="4:8">
      <c r="D23936" s="55"/>
      <c r="E23936" s="21"/>
      <c r="F23936" s="21"/>
      <c r="G23936" s="21"/>
      <c r="H23936" s="21"/>
    </row>
    <row r="23937" spans="4:8">
      <c r="D23937" s="55"/>
      <c r="E23937" s="21"/>
      <c r="F23937" s="21"/>
      <c r="G23937" s="21"/>
      <c r="H23937" s="21"/>
    </row>
    <row r="23938" spans="4:8">
      <c r="D23938" s="55"/>
      <c r="E23938" s="21"/>
      <c r="F23938" s="21"/>
      <c r="G23938" s="21"/>
      <c r="H23938" s="21"/>
    </row>
    <row r="23939" spans="4:8">
      <c r="D23939" s="55"/>
      <c r="E23939" s="21"/>
      <c r="F23939" s="21"/>
      <c r="G23939" s="21"/>
      <c r="H23939" s="21"/>
    </row>
    <row r="23940" spans="4:8">
      <c r="D23940" s="55"/>
      <c r="E23940" s="21"/>
      <c r="F23940" s="21"/>
      <c r="G23940" s="21"/>
      <c r="H23940" s="21"/>
    </row>
    <row r="23941" spans="4:8">
      <c r="D23941" s="55"/>
      <c r="E23941" s="21"/>
      <c r="F23941" s="21"/>
      <c r="G23941" s="21"/>
      <c r="H23941" s="21"/>
    </row>
    <row r="23942" spans="4:8">
      <c r="D23942" s="55"/>
      <c r="E23942" s="21"/>
      <c r="F23942" s="21"/>
      <c r="G23942" s="21"/>
      <c r="H23942" s="21"/>
    </row>
    <row r="23943" spans="4:8">
      <c r="D23943" s="55"/>
      <c r="E23943" s="21"/>
      <c r="F23943" s="21"/>
      <c r="G23943" s="21"/>
      <c r="H23943" s="21"/>
    </row>
    <row r="23944" spans="4:8">
      <c r="D23944" s="55"/>
      <c r="E23944" s="21"/>
      <c r="F23944" s="21"/>
      <c r="G23944" s="21"/>
      <c r="H23944" s="21"/>
    </row>
    <row r="23945" spans="4:8">
      <c r="D23945" s="55"/>
      <c r="E23945" s="21"/>
      <c r="F23945" s="21"/>
      <c r="G23945" s="21"/>
      <c r="H23945" s="21"/>
    </row>
    <row r="23946" spans="4:8">
      <c r="D23946" s="55"/>
      <c r="E23946" s="21"/>
      <c r="F23946" s="21"/>
      <c r="G23946" s="21"/>
      <c r="H23946" s="21"/>
    </row>
    <row r="23947" spans="4:8">
      <c r="D23947" s="55"/>
      <c r="E23947" s="21"/>
      <c r="F23947" s="21"/>
      <c r="G23947" s="21"/>
      <c r="H23947" s="21"/>
    </row>
    <row r="23948" spans="4:8">
      <c r="D23948" s="55"/>
      <c r="E23948" s="21"/>
      <c r="F23948" s="21"/>
      <c r="G23948" s="21"/>
      <c r="H23948" s="21"/>
    </row>
    <row r="23949" spans="4:8">
      <c r="D23949" s="55"/>
      <c r="E23949" s="21"/>
      <c r="F23949" s="21"/>
      <c r="G23949" s="21"/>
      <c r="H23949" s="21"/>
    </row>
    <row r="23950" spans="4:8">
      <c r="D23950" s="55"/>
      <c r="E23950" s="21"/>
      <c r="F23950" s="21"/>
      <c r="G23950" s="21"/>
      <c r="H23950" s="21"/>
    </row>
    <row r="23951" spans="4:8">
      <c r="D23951" s="55"/>
      <c r="E23951" s="21"/>
      <c r="F23951" s="21"/>
      <c r="G23951" s="21"/>
      <c r="H23951" s="21"/>
    </row>
    <row r="23952" spans="4:8">
      <c r="D23952" s="55"/>
      <c r="E23952" s="21"/>
      <c r="F23952" s="21"/>
      <c r="G23952" s="21"/>
      <c r="H23952" s="21"/>
    </row>
    <row r="23953" spans="4:8">
      <c r="D23953" s="55"/>
      <c r="E23953" s="21"/>
      <c r="F23953" s="21"/>
      <c r="G23953" s="21"/>
      <c r="H23953" s="21"/>
    </row>
    <row r="23954" spans="4:8">
      <c r="D23954" s="55"/>
      <c r="E23954" s="21"/>
      <c r="F23954" s="21"/>
      <c r="G23954" s="21"/>
      <c r="H23954" s="21"/>
    </row>
    <row r="23955" spans="4:8">
      <c r="D23955" s="55"/>
      <c r="E23955" s="21"/>
      <c r="F23955" s="21"/>
      <c r="G23955" s="21"/>
      <c r="H23955" s="21"/>
    </row>
    <row r="23956" spans="4:8">
      <c r="D23956" s="55"/>
      <c r="E23956" s="21"/>
      <c r="F23956" s="21"/>
      <c r="G23956" s="21"/>
      <c r="H23956" s="21"/>
    </row>
    <row r="23957" spans="4:8">
      <c r="D23957" s="55"/>
      <c r="E23957" s="21"/>
      <c r="F23957" s="21"/>
      <c r="G23957" s="21"/>
      <c r="H23957" s="21"/>
    </row>
    <row r="23958" spans="4:8">
      <c r="D23958" s="55"/>
      <c r="E23958" s="21"/>
      <c r="F23958" s="21"/>
      <c r="G23958" s="21"/>
      <c r="H23958" s="21"/>
    </row>
    <row r="23959" spans="4:8">
      <c r="D23959" s="55"/>
      <c r="E23959" s="21"/>
      <c r="F23959" s="21"/>
      <c r="G23959" s="21"/>
      <c r="H23959" s="21"/>
    </row>
    <row r="23960" spans="4:8">
      <c r="D23960" s="55"/>
      <c r="E23960" s="21"/>
      <c r="F23960" s="21"/>
      <c r="G23960" s="21"/>
      <c r="H23960" s="21"/>
    </row>
    <row r="23961" spans="4:8">
      <c r="D23961" s="55"/>
      <c r="E23961" s="21"/>
      <c r="F23961" s="21"/>
      <c r="G23961" s="21"/>
      <c r="H23961" s="21"/>
    </row>
    <row r="23962" spans="4:8">
      <c r="D23962" s="55"/>
      <c r="E23962" s="21"/>
      <c r="F23962" s="21"/>
      <c r="G23962" s="21"/>
      <c r="H23962" s="21"/>
    </row>
    <row r="23963" spans="4:8">
      <c r="D23963" s="55"/>
      <c r="E23963" s="21"/>
      <c r="F23963" s="21"/>
      <c r="G23963" s="21"/>
      <c r="H23963" s="21"/>
    </row>
    <row r="23964" spans="4:8">
      <c r="D23964" s="55"/>
      <c r="E23964" s="21"/>
      <c r="F23964" s="21"/>
      <c r="G23964" s="21"/>
      <c r="H23964" s="21"/>
    </row>
    <row r="23965" spans="4:8">
      <c r="D23965" s="55"/>
      <c r="E23965" s="21"/>
      <c r="F23965" s="21"/>
      <c r="G23965" s="21"/>
      <c r="H23965" s="21"/>
    </row>
    <row r="23966" spans="4:8">
      <c r="D23966" s="55"/>
      <c r="E23966" s="21"/>
      <c r="F23966" s="21"/>
      <c r="G23966" s="21"/>
      <c r="H23966" s="21"/>
    </row>
    <row r="23967" spans="4:8">
      <c r="D23967" s="55"/>
      <c r="E23967" s="21"/>
      <c r="F23967" s="21"/>
      <c r="G23967" s="21"/>
      <c r="H23967" s="21"/>
    </row>
    <row r="23968" spans="4:8">
      <c r="D23968" s="55"/>
      <c r="E23968" s="21"/>
      <c r="F23968" s="21"/>
      <c r="G23968" s="21"/>
      <c r="H23968" s="21"/>
    </row>
    <row r="23969" spans="4:8">
      <c r="D23969" s="55"/>
      <c r="E23969" s="21"/>
      <c r="F23969" s="21"/>
      <c r="G23969" s="21"/>
      <c r="H23969" s="21"/>
    </row>
    <row r="23970" spans="4:8">
      <c r="D23970" s="55"/>
      <c r="E23970" s="21"/>
      <c r="F23970" s="21"/>
      <c r="G23970" s="21"/>
      <c r="H23970" s="21"/>
    </row>
    <row r="23971" spans="4:8">
      <c r="D23971" s="55"/>
      <c r="E23971" s="21"/>
      <c r="F23971" s="21"/>
      <c r="G23971" s="21"/>
      <c r="H23971" s="21"/>
    </row>
    <row r="23972" spans="4:8">
      <c r="D23972" s="55"/>
      <c r="E23972" s="21"/>
      <c r="F23972" s="21"/>
      <c r="G23972" s="21"/>
      <c r="H23972" s="21"/>
    </row>
    <row r="23973" spans="4:8">
      <c r="D23973" s="55"/>
      <c r="E23973" s="21"/>
      <c r="F23973" s="21"/>
      <c r="G23973" s="21"/>
      <c r="H23973" s="21"/>
    </row>
    <row r="23974" spans="4:8">
      <c r="D23974" s="55"/>
      <c r="E23974" s="21"/>
      <c r="F23974" s="21"/>
      <c r="G23974" s="21"/>
      <c r="H23974" s="21"/>
    </row>
    <row r="23975" spans="4:8">
      <c r="D23975" s="55"/>
      <c r="E23975" s="21"/>
      <c r="F23975" s="21"/>
      <c r="G23975" s="21"/>
      <c r="H23975" s="21"/>
    </row>
    <row r="23976" spans="4:8">
      <c r="D23976" s="55"/>
      <c r="E23976" s="21"/>
      <c r="F23976" s="21"/>
      <c r="G23976" s="21"/>
      <c r="H23976" s="21"/>
    </row>
    <row r="23977" spans="4:8">
      <c r="D23977" s="55"/>
      <c r="E23977" s="21"/>
      <c r="F23977" s="21"/>
      <c r="G23977" s="21"/>
      <c r="H23977" s="21"/>
    </row>
    <row r="23978" spans="4:8">
      <c r="D23978" s="55"/>
      <c r="E23978" s="21"/>
      <c r="F23978" s="21"/>
      <c r="G23978" s="21"/>
      <c r="H23978" s="21"/>
    </row>
    <row r="23979" spans="4:8">
      <c r="D23979" s="55"/>
      <c r="E23979" s="21"/>
      <c r="F23979" s="21"/>
      <c r="G23979" s="21"/>
      <c r="H23979" s="21"/>
    </row>
    <row r="23980" spans="4:8">
      <c r="D23980" s="55"/>
      <c r="E23980" s="21"/>
      <c r="F23980" s="21"/>
      <c r="G23980" s="21"/>
      <c r="H23980" s="21"/>
    </row>
    <row r="23981" spans="4:8">
      <c r="D23981" s="55"/>
      <c r="E23981" s="21"/>
      <c r="F23981" s="21"/>
      <c r="G23981" s="21"/>
      <c r="H23981" s="21"/>
    </row>
    <row r="23982" spans="4:8">
      <c r="D23982" s="55"/>
      <c r="E23982" s="21"/>
      <c r="F23982" s="21"/>
      <c r="G23982" s="21"/>
      <c r="H23982" s="21"/>
    </row>
    <row r="23983" spans="4:8">
      <c r="D23983" s="55"/>
      <c r="E23983" s="21"/>
      <c r="F23983" s="21"/>
      <c r="G23983" s="21"/>
      <c r="H23983" s="21"/>
    </row>
    <row r="23984" spans="4:8">
      <c r="D23984" s="55"/>
      <c r="E23984" s="21"/>
      <c r="F23984" s="21"/>
      <c r="G23984" s="21"/>
      <c r="H23984" s="21"/>
    </row>
    <row r="23985" spans="4:8">
      <c r="D23985" s="55"/>
      <c r="E23985" s="21"/>
      <c r="F23985" s="21"/>
      <c r="G23985" s="21"/>
      <c r="H23985" s="21"/>
    </row>
    <row r="23986" spans="4:8">
      <c r="D23986" s="55"/>
      <c r="E23986" s="21"/>
      <c r="F23986" s="21"/>
      <c r="G23986" s="21"/>
      <c r="H23986" s="21"/>
    </row>
    <row r="23987" spans="4:8">
      <c r="D23987" s="55"/>
      <c r="E23987" s="21"/>
      <c r="F23987" s="21"/>
      <c r="G23987" s="21"/>
      <c r="H23987" s="21"/>
    </row>
    <row r="23988" spans="4:8">
      <c r="D23988" s="55"/>
      <c r="E23988" s="21"/>
      <c r="F23988" s="21"/>
      <c r="G23988" s="21"/>
      <c r="H23988" s="21"/>
    </row>
    <row r="23989" spans="4:8">
      <c r="D23989" s="55"/>
      <c r="E23989" s="21"/>
      <c r="F23989" s="21"/>
      <c r="G23989" s="21"/>
      <c r="H23989" s="21"/>
    </row>
    <row r="23990" spans="4:8">
      <c r="D23990" s="55"/>
      <c r="E23990" s="21"/>
      <c r="F23990" s="21"/>
      <c r="G23990" s="21"/>
      <c r="H23990" s="21"/>
    </row>
    <row r="23991" spans="4:8">
      <c r="D23991" s="55"/>
      <c r="E23991" s="21"/>
      <c r="F23991" s="21"/>
      <c r="G23991" s="21"/>
      <c r="H23991" s="21"/>
    </row>
    <row r="23992" spans="4:8">
      <c r="D23992" s="55"/>
      <c r="E23992" s="21"/>
      <c r="F23992" s="21"/>
      <c r="G23992" s="21"/>
      <c r="H23992" s="21"/>
    </row>
    <row r="23993" spans="4:8">
      <c r="D23993" s="55"/>
      <c r="E23993" s="21"/>
      <c r="F23993" s="21"/>
      <c r="G23993" s="21"/>
      <c r="H23993" s="21"/>
    </row>
    <row r="23994" spans="4:8">
      <c r="D23994" s="55"/>
      <c r="E23994" s="21"/>
      <c r="F23994" s="21"/>
      <c r="G23994" s="21"/>
      <c r="H23994" s="21"/>
    </row>
    <row r="23995" spans="4:8">
      <c r="D23995" s="55"/>
      <c r="E23995" s="21"/>
      <c r="F23995" s="21"/>
      <c r="G23995" s="21"/>
      <c r="H23995" s="21"/>
    </row>
    <row r="23996" spans="4:8">
      <c r="D23996" s="55"/>
      <c r="E23996" s="21"/>
      <c r="F23996" s="21"/>
      <c r="G23996" s="21"/>
      <c r="H23996" s="21"/>
    </row>
    <row r="23997" spans="4:8">
      <c r="D23997" s="55"/>
      <c r="E23997" s="21"/>
      <c r="F23997" s="21"/>
      <c r="G23997" s="21"/>
      <c r="H23997" s="21"/>
    </row>
    <row r="23998" spans="4:8">
      <c r="D23998" s="55"/>
      <c r="E23998" s="21"/>
      <c r="F23998" s="21"/>
      <c r="G23998" s="21"/>
      <c r="H23998" s="21"/>
    </row>
    <row r="23999" spans="4:8">
      <c r="D23999" s="55"/>
      <c r="E23999" s="21"/>
      <c r="F23999" s="21"/>
      <c r="G23999" s="21"/>
      <c r="H23999" s="21"/>
    </row>
    <row r="24000" spans="4:8">
      <c r="D24000" s="55"/>
      <c r="E24000" s="21"/>
      <c r="F24000" s="21"/>
      <c r="G24000" s="21"/>
      <c r="H24000" s="21"/>
    </row>
    <row r="24001" spans="4:8">
      <c r="D24001" s="55"/>
      <c r="E24001" s="21"/>
      <c r="F24001" s="21"/>
      <c r="G24001" s="21"/>
      <c r="H24001" s="21"/>
    </row>
    <row r="24002" spans="4:8">
      <c r="D24002" s="55"/>
      <c r="E24002" s="21"/>
      <c r="F24002" s="21"/>
      <c r="G24002" s="21"/>
      <c r="H24002" s="21"/>
    </row>
    <row r="24003" spans="4:8">
      <c r="D24003" s="55"/>
      <c r="E24003" s="21"/>
      <c r="F24003" s="21"/>
      <c r="G24003" s="21"/>
      <c r="H24003" s="21"/>
    </row>
    <row r="24004" spans="4:8">
      <c r="D24004" s="55"/>
      <c r="E24004" s="21"/>
      <c r="F24004" s="21"/>
      <c r="G24004" s="21"/>
      <c r="H24004" s="21"/>
    </row>
    <row r="24005" spans="4:8">
      <c r="D24005" s="55"/>
      <c r="E24005" s="21"/>
      <c r="F24005" s="21"/>
      <c r="G24005" s="21"/>
      <c r="H24005" s="21"/>
    </row>
    <row r="24006" spans="4:8">
      <c r="D24006" s="55"/>
      <c r="E24006" s="21"/>
      <c r="F24006" s="21"/>
      <c r="G24006" s="21"/>
      <c r="H24006" s="21"/>
    </row>
    <row r="24007" spans="4:8">
      <c r="D24007" s="55"/>
      <c r="E24007" s="21"/>
      <c r="F24007" s="21"/>
      <c r="G24007" s="21"/>
      <c r="H24007" s="21"/>
    </row>
    <row r="24008" spans="4:8">
      <c r="D24008" s="55"/>
      <c r="E24008" s="21"/>
      <c r="F24008" s="21"/>
      <c r="G24008" s="21"/>
      <c r="H24008" s="21"/>
    </row>
    <row r="24009" spans="4:8">
      <c r="D24009" s="55"/>
      <c r="E24009" s="21"/>
      <c r="F24009" s="21"/>
      <c r="G24009" s="21"/>
      <c r="H24009" s="21"/>
    </row>
    <row r="24010" spans="4:8">
      <c r="D24010" s="55"/>
      <c r="E24010" s="21"/>
      <c r="F24010" s="21"/>
      <c r="G24010" s="21"/>
      <c r="H24010" s="21"/>
    </row>
    <row r="24011" spans="4:8">
      <c r="D24011" s="55"/>
      <c r="E24011" s="21"/>
      <c r="F24011" s="21"/>
      <c r="G24011" s="21"/>
      <c r="H24011" s="21"/>
    </row>
    <row r="24012" spans="4:8">
      <c r="D24012" s="55"/>
      <c r="E24012" s="21"/>
      <c r="F24012" s="21"/>
      <c r="G24012" s="21"/>
      <c r="H24012" s="21"/>
    </row>
    <row r="24013" spans="4:8">
      <c r="D24013" s="55"/>
      <c r="E24013" s="21"/>
      <c r="F24013" s="21"/>
      <c r="G24013" s="21"/>
      <c r="H24013" s="21"/>
    </row>
    <row r="24014" spans="4:8">
      <c r="D24014" s="55"/>
      <c r="E24014" s="21"/>
      <c r="F24014" s="21"/>
      <c r="G24014" s="21"/>
      <c r="H24014" s="21"/>
    </row>
    <row r="24015" spans="4:8">
      <c r="D24015" s="55"/>
      <c r="E24015" s="21"/>
      <c r="F24015" s="21"/>
      <c r="G24015" s="21"/>
      <c r="H24015" s="21"/>
    </row>
    <row r="24016" spans="4:8">
      <c r="D24016" s="55"/>
      <c r="E24016" s="21"/>
      <c r="F24016" s="21"/>
      <c r="G24016" s="21"/>
      <c r="H24016" s="21"/>
    </row>
    <row r="24017" spans="4:8">
      <c r="D24017" s="55"/>
      <c r="E24017" s="21"/>
      <c r="F24017" s="21"/>
      <c r="G24017" s="21"/>
      <c r="H24017" s="21"/>
    </row>
    <row r="24018" spans="4:8">
      <c r="D24018" s="55"/>
      <c r="E24018" s="21"/>
      <c r="F24018" s="21"/>
      <c r="G24018" s="21"/>
      <c r="H24018" s="21"/>
    </row>
    <row r="24019" spans="4:8">
      <c r="D24019" s="55"/>
      <c r="E24019" s="21"/>
      <c r="F24019" s="21"/>
      <c r="G24019" s="21"/>
      <c r="H24019" s="21"/>
    </row>
    <row r="24020" spans="4:8">
      <c r="D24020" s="55"/>
      <c r="E24020" s="21"/>
      <c r="F24020" s="21"/>
      <c r="G24020" s="21"/>
      <c r="H24020" s="21"/>
    </row>
    <row r="24021" spans="4:8">
      <c r="D24021" s="55"/>
      <c r="E24021" s="21"/>
      <c r="F24021" s="21"/>
      <c r="G24021" s="21"/>
      <c r="H24021" s="21"/>
    </row>
    <row r="24022" spans="4:8">
      <c r="D24022" s="55"/>
      <c r="E24022" s="21"/>
      <c r="F24022" s="21"/>
      <c r="G24022" s="21"/>
      <c r="H24022" s="21"/>
    </row>
    <row r="24023" spans="4:8">
      <c r="D24023" s="55"/>
      <c r="E24023" s="21"/>
      <c r="F24023" s="21"/>
      <c r="G24023" s="21"/>
      <c r="H24023" s="21"/>
    </row>
    <row r="24024" spans="4:8">
      <c r="D24024" s="55"/>
      <c r="E24024" s="21"/>
      <c r="F24024" s="21"/>
      <c r="G24024" s="21"/>
      <c r="H24024" s="21"/>
    </row>
    <row r="24025" spans="4:8">
      <c r="D24025" s="55"/>
      <c r="E24025" s="21"/>
      <c r="F24025" s="21"/>
      <c r="G24025" s="21"/>
      <c r="H24025" s="21"/>
    </row>
    <row r="24026" spans="4:8">
      <c r="D24026" s="55"/>
      <c r="E24026" s="21"/>
      <c r="F24026" s="21"/>
      <c r="G24026" s="21"/>
      <c r="H24026" s="21"/>
    </row>
    <row r="24027" spans="4:8">
      <c r="D24027" s="55"/>
      <c r="E24027" s="21"/>
      <c r="F24027" s="21"/>
      <c r="G24027" s="21"/>
      <c r="H24027" s="21"/>
    </row>
    <row r="24028" spans="4:8">
      <c r="D24028" s="55"/>
      <c r="E24028" s="21"/>
      <c r="F24028" s="21"/>
      <c r="G24028" s="21"/>
      <c r="H24028" s="21"/>
    </row>
    <row r="24029" spans="4:8">
      <c r="D24029" s="55"/>
      <c r="E24029" s="21"/>
      <c r="F24029" s="21"/>
      <c r="G24029" s="21"/>
      <c r="H24029" s="21"/>
    </row>
    <row r="24030" spans="4:8">
      <c r="D24030" s="55"/>
      <c r="E24030" s="21"/>
      <c r="F24030" s="21"/>
      <c r="G24030" s="21"/>
      <c r="H24030" s="21"/>
    </row>
    <row r="24031" spans="4:8">
      <c r="D24031" s="55"/>
      <c r="E24031" s="21"/>
      <c r="F24031" s="21"/>
      <c r="G24031" s="21"/>
      <c r="H24031" s="21"/>
    </row>
    <row r="24032" spans="4:8">
      <c r="D24032" s="55"/>
      <c r="E24032" s="21"/>
      <c r="F24032" s="21"/>
      <c r="G24032" s="21"/>
      <c r="H24032" s="21"/>
    </row>
    <row r="24033" spans="4:8">
      <c r="D24033" s="55"/>
      <c r="E24033" s="21"/>
      <c r="F24033" s="21"/>
      <c r="G24033" s="21"/>
      <c r="H24033" s="21"/>
    </row>
    <row r="24034" spans="4:8">
      <c r="D24034" s="55"/>
      <c r="E24034" s="21"/>
      <c r="F24034" s="21"/>
      <c r="G24034" s="21"/>
      <c r="H24034" s="21"/>
    </row>
    <row r="24035" spans="4:8">
      <c r="D24035" s="55"/>
      <c r="E24035" s="21"/>
      <c r="F24035" s="21"/>
      <c r="G24035" s="21"/>
      <c r="H24035" s="21"/>
    </row>
    <row r="24036" spans="4:8">
      <c r="D24036" s="55"/>
      <c r="E24036" s="21"/>
      <c r="F24036" s="21"/>
      <c r="G24036" s="21"/>
      <c r="H24036" s="21"/>
    </row>
    <row r="24037" spans="4:8">
      <c r="D24037" s="55"/>
      <c r="E24037" s="21"/>
      <c r="F24037" s="21"/>
      <c r="G24037" s="21"/>
      <c r="H24037" s="21"/>
    </row>
    <row r="24038" spans="4:8">
      <c r="D24038" s="55"/>
      <c r="E24038" s="21"/>
      <c r="F24038" s="21"/>
      <c r="G24038" s="21"/>
      <c r="H24038" s="21"/>
    </row>
    <row r="24039" spans="4:8">
      <c r="D24039" s="55"/>
      <c r="E24039" s="21"/>
      <c r="F24039" s="21"/>
      <c r="G24039" s="21"/>
      <c r="H24039" s="21"/>
    </row>
    <row r="24040" spans="4:8">
      <c r="D24040" s="55"/>
      <c r="E24040" s="21"/>
      <c r="F24040" s="21"/>
      <c r="G24040" s="21"/>
      <c r="H24040" s="21"/>
    </row>
    <row r="24041" spans="4:8">
      <c r="D24041" s="55"/>
      <c r="E24041" s="21"/>
      <c r="F24041" s="21"/>
      <c r="G24041" s="21"/>
      <c r="H24041" s="21"/>
    </row>
    <row r="24042" spans="4:8">
      <c r="D24042" s="55"/>
      <c r="E24042" s="21"/>
      <c r="F24042" s="21"/>
      <c r="G24042" s="21"/>
      <c r="H24042" s="21"/>
    </row>
    <row r="24043" spans="4:8">
      <c r="D24043" s="55"/>
      <c r="E24043" s="21"/>
      <c r="F24043" s="21"/>
      <c r="G24043" s="21"/>
      <c r="H24043" s="21"/>
    </row>
    <row r="24044" spans="4:8">
      <c r="D24044" s="55"/>
      <c r="E24044" s="21"/>
      <c r="F24044" s="21"/>
      <c r="G24044" s="21"/>
      <c r="H24044" s="21"/>
    </row>
    <row r="24045" spans="4:8">
      <c r="D24045" s="55"/>
      <c r="E24045" s="21"/>
      <c r="F24045" s="21"/>
      <c r="G24045" s="21"/>
      <c r="H24045" s="21"/>
    </row>
    <row r="24046" spans="4:8">
      <c r="D24046" s="55"/>
      <c r="E24046" s="21"/>
      <c r="F24046" s="21"/>
      <c r="G24046" s="21"/>
      <c r="H24046" s="21"/>
    </row>
    <row r="24047" spans="4:8">
      <c r="D24047" s="55"/>
      <c r="E24047" s="21"/>
      <c r="F24047" s="21"/>
      <c r="G24047" s="21"/>
      <c r="H24047" s="21"/>
    </row>
    <row r="24048" spans="4:8">
      <c r="D24048" s="55"/>
      <c r="E24048" s="21"/>
      <c r="F24048" s="21"/>
      <c r="G24048" s="21"/>
      <c r="H24048" s="21"/>
    </row>
    <row r="24049" spans="4:8">
      <c r="D24049" s="55"/>
      <c r="E24049" s="21"/>
      <c r="F24049" s="21"/>
      <c r="G24049" s="21"/>
      <c r="H24049" s="21"/>
    </row>
    <row r="24050" spans="4:8">
      <c r="D24050" s="55"/>
      <c r="E24050" s="21"/>
      <c r="F24050" s="21"/>
      <c r="G24050" s="21"/>
      <c r="H24050" s="21"/>
    </row>
    <row r="24051" spans="4:8">
      <c r="D24051" s="55"/>
      <c r="E24051" s="21"/>
      <c r="F24051" s="21"/>
      <c r="G24051" s="21"/>
      <c r="H24051" s="21"/>
    </row>
    <row r="24052" spans="4:8">
      <c r="D24052" s="55"/>
      <c r="E24052" s="21"/>
      <c r="F24052" s="21"/>
      <c r="G24052" s="21"/>
      <c r="H24052" s="21"/>
    </row>
    <row r="24053" spans="4:8">
      <c r="D24053" s="55"/>
      <c r="E24053" s="21"/>
      <c r="F24053" s="21"/>
      <c r="G24053" s="21"/>
      <c r="H24053" s="21"/>
    </row>
    <row r="24054" spans="4:8">
      <c r="D24054" s="55"/>
      <c r="E24054" s="21"/>
      <c r="F24054" s="21"/>
      <c r="G24054" s="21"/>
      <c r="H24054" s="21"/>
    </row>
    <row r="24055" spans="4:8">
      <c r="D24055" s="55"/>
      <c r="E24055" s="21"/>
      <c r="F24055" s="21"/>
      <c r="G24055" s="21"/>
      <c r="H24055" s="21"/>
    </row>
    <row r="24056" spans="4:8">
      <c r="D24056" s="55"/>
      <c r="E24056" s="21"/>
      <c r="F24056" s="21"/>
      <c r="G24056" s="21"/>
      <c r="H24056" s="21"/>
    </row>
    <row r="24057" spans="4:8">
      <c r="D24057" s="55"/>
      <c r="E24057" s="21"/>
      <c r="F24057" s="21"/>
      <c r="G24057" s="21"/>
      <c r="H24057" s="21"/>
    </row>
    <row r="24058" spans="4:8">
      <c r="D24058" s="55"/>
      <c r="E24058" s="21"/>
      <c r="F24058" s="21"/>
      <c r="G24058" s="21"/>
      <c r="H24058" s="21"/>
    </row>
    <row r="24059" spans="4:8">
      <c r="D24059" s="55"/>
      <c r="E24059" s="21"/>
      <c r="F24059" s="21"/>
      <c r="G24059" s="21"/>
      <c r="H24059" s="21"/>
    </row>
    <row r="24060" spans="4:8">
      <c r="D24060" s="55"/>
      <c r="E24060" s="21"/>
      <c r="F24060" s="21"/>
      <c r="G24060" s="21"/>
      <c r="H24060" s="21"/>
    </row>
    <row r="24061" spans="4:8">
      <c r="D24061" s="55"/>
      <c r="E24061" s="21"/>
      <c r="F24061" s="21"/>
      <c r="G24061" s="21"/>
      <c r="H24061" s="21"/>
    </row>
    <row r="24062" spans="4:8">
      <c r="D24062" s="55"/>
      <c r="E24062" s="21"/>
      <c r="F24062" s="21"/>
      <c r="G24062" s="21"/>
      <c r="H24062" s="21"/>
    </row>
    <row r="24063" spans="4:8">
      <c r="D24063" s="55"/>
      <c r="E24063" s="21"/>
      <c r="F24063" s="21"/>
      <c r="G24063" s="21"/>
      <c r="H24063" s="21"/>
    </row>
    <row r="24064" spans="4:8">
      <c r="D24064" s="55"/>
      <c r="E24064" s="21"/>
      <c r="F24064" s="21"/>
      <c r="G24064" s="21"/>
      <c r="H24064" s="21"/>
    </row>
    <row r="24065" spans="4:8">
      <c r="D24065" s="55"/>
      <c r="E24065" s="21"/>
      <c r="F24065" s="21"/>
      <c r="G24065" s="21"/>
      <c r="H24065" s="21"/>
    </row>
    <row r="24066" spans="4:8">
      <c r="D24066" s="55"/>
      <c r="E24066" s="21"/>
      <c r="F24066" s="21"/>
      <c r="G24066" s="21"/>
      <c r="H24066" s="21"/>
    </row>
    <row r="24067" spans="4:8">
      <c r="D24067" s="55"/>
      <c r="E24067" s="21"/>
      <c r="F24067" s="21"/>
      <c r="G24067" s="21"/>
      <c r="H24067" s="21"/>
    </row>
    <row r="24068" spans="4:8">
      <c r="D24068" s="55"/>
      <c r="E24068" s="21"/>
      <c r="F24068" s="21"/>
      <c r="G24068" s="21"/>
      <c r="H24068" s="21"/>
    </row>
    <row r="24069" spans="4:8">
      <c r="D24069" s="55"/>
      <c r="E24069" s="21"/>
      <c r="F24069" s="21"/>
      <c r="G24069" s="21"/>
      <c r="H24069" s="21"/>
    </row>
    <row r="24070" spans="4:8">
      <c r="D24070" s="55"/>
      <c r="E24070" s="21"/>
      <c r="F24070" s="21"/>
      <c r="G24070" s="21"/>
      <c r="H24070" s="21"/>
    </row>
    <row r="24071" spans="4:8">
      <c r="D24071" s="55"/>
      <c r="E24071" s="21"/>
      <c r="F24071" s="21"/>
      <c r="G24071" s="21"/>
      <c r="H24071" s="21"/>
    </row>
    <row r="24072" spans="4:8">
      <c r="D24072" s="55"/>
      <c r="E24072" s="21"/>
      <c r="F24072" s="21"/>
      <c r="G24072" s="21"/>
      <c r="H24072" s="21"/>
    </row>
    <row r="24073" spans="4:8">
      <c r="D24073" s="55"/>
      <c r="E24073" s="21"/>
      <c r="F24073" s="21"/>
      <c r="G24073" s="21"/>
      <c r="H24073" s="21"/>
    </row>
    <row r="24074" spans="4:8">
      <c r="D24074" s="55"/>
      <c r="E24074" s="21"/>
      <c r="F24074" s="21"/>
      <c r="G24074" s="21"/>
      <c r="H24074" s="21"/>
    </row>
    <row r="24075" spans="4:8">
      <c r="D24075" s="55"/>
      <c r="E24075" s="21"/>
      <c r="F24075" s="21"/>
      <c r="G24075" s="21"/>
      <c r="H24075" s="21"/>
    </row>
    <row r="24076" spans="4:8">
      <c r="D24076" s="55"/>
      <c r="E24076" s="21"/>
      <c r="F24076" s="21"/>
      <c r="G24076" s="21"/>
      <c r="H24076" s="21"/>
    </row>
    <row r="24077" spans="4:8">
      <c r="D24077" s="55"/>
      <c r="E24077" s="21"/>
      <c r="F24077" s="21"/>
      <c r="G24077" s="21"/>
      <c r="H24077" s="21"/>
    </row>
    <row r="24078" spans="4:8">
      <c r="D24078" s="55"/>
      <c r="E24078" s="21"/>
      <c r="F24078" s="21"/>
      <c r="G24078" s="21"/>
      <c r="H24078" s="21"/>
    </row>
    <row r="24079" spans="4:8">
      <c r="D24079" s="55"/>
      <c r="E24079" s="21"/>
      <c r="F24079" s="21"/>
      <c r="G24079" s="21"/>
      <c r="H24079" s="21"/>
    </row>
    <row r="24080" spans="4:8">
      <c r="D24080" s="55"/>
      <c r="E24080" s="21"/>
      <c r="F24080" s="21"/>
      <c r="G24080" s="21"/>
      <c r="H24080" s="21"/>
    </row>
    <row r="24081" spans="4:8">
      <c r="D24081" s="55"/>
      <c r="E24081" s="21"/>
      <c r="F24081" s="21"/>
      <c r="G24081" s="21"/>
      <c r="H24081" s="21"/>
    </row>
    <row r="24082" spans="4:8">
      <c r="D24082" s="55"/>
      <c r="E24082" s="21"/>
      <c r="F24082" s="21"/>
      <c r="G24082" s="21"/>
      <c r="H24082" s="21"/>
    </row>
    <row r="24083" spans="4:8">
      <c r="D24083" s="55"/>
      <c r="E24083" s="21"/>
      <c r="F24083" s="21"/>
      <c r="G24083" s="21"/>
      <c r="H24083" s="21"/>
    </row>
    <row r="24084" spans="4:8">
      <c r="D24084" s="55"/>
      <c r="E24084" s="21"/>
      <c r="F24084" s="21"/>
      <c r="G24084" s="21"/>
      <c r="H24084" s="21"/>
    </row>
    <row r="24085" spans="4:8">
      <c r="D24085" s="55"/>
      <c r="E24085" s="21"/>
      <c r="F24085" s="21"/>
      <c r="G24085" s="21"/>
      <c r="H24085" s="21"/>
    </row>
    <row r="24086" spans="4:8">
      <c r="D24086" s="55"/>
      <c r="E24086" s="21"/>
      <c r="F24086" s="21"/>
      <c r="G24086" s="21"/>
      <c r="H24086" s="21"/>
    </row>
    <row r="24087" spans="4:8">
      <c r="D24087" s="55"/>
      <c r="E24087" s="21"/>
      <c r="F24087" s="21"/>
      <c r="G24087" s="21"/>
      <c r="H24087" s="21"/>
    </row>
    <row r="24088" spans="4:8">
      <c r="D24088" s="55"/>
      <c r="E24088" s="21"/>
      <c r="F24088" s="21"/>
      <c r="G24088" s="21"/>
      <c r="H24088" s="21"/>
    </row>
    <row r="24089" spans="4:8">
      <c r="D24089" s="55"/>
      <c r="E24089" s="21"/>
      <c r="F24089" s="21"/>
      <c r="G24089" s="21"/>
      <c r="H24089" s="21"/>
    </row>
    <row r="24090" spans="4:8">
      <c r="D24090" s="55"/>
      <c r="E24090" s="21"/>
      <c r="F24090" s="21"/>
      <c r="G24090" s="21"/>
      <c r="H24090" s="21"/>
    </row>
    <row r="24091" spans="4:8">
      <c r="D24091" s="55"/>
      <c r="E24091" s="21"/>
      <c r="F24091" s="21"/>
      <c r="G24091" s="21"/>
      <c r="H24091" s="21"/>
    </row>
    <row r="24092" spans="4:8">
      <c r="D24092" s="55"/>
      <c r="E24092" s="21"/>
      <c r="F24092" s="21"/>
      <c r="G24092" s="21"/>
      <c r="H24092" s="21"/>
    </row>
    <row r="24093" spans="4:8">
      <c r="D24093" s="55"/>
      <c r="E24093" s="21"/>
      <c r="F24093" s="21"/>
      <c r="G24093" s="21"/>
      <c r="H24093" s="21"/>
    </row>
    <row r="24094" spans="4:8">
      <c r="D24094" s="55"/>
      <c r="E24094" s="21"/>
      <c r="F24094" s="21"/>
      <c r="G24094" s="21"/>
      <c r="H24094" s="21"/>
    </row>
    <row r="24095" spans="4:8">
      <c r="D24095" s="55"/>
      <c r="E24095" s="21"/>
      <c r="F24095" s="21"/>
      <c r="G24095" s="21"/>
      <c r="H24095" s="21"/>
    </row>
    <row r="24096" spans="4:8">
      <c r="D24096" s="55"/>
      <c r="E24096" s="21"/>
      <c r="F24096" s="21"/>
      <c r="G24096" s="21"/>
      <c r="H24096" s="21"/>
    </row>
    <row r="24097" spans="4:8">
      <c r="D24097" s="55"/>
      <c r="E24097" s="21"/>
      <c r="F24097" s="21"/>
      <c r="G24097" s="21"/>
      <c r="H24097" s="21"/>
    </row>
    <row r="24098" spans="4:8">
      <c r="D24098" s="55"/>
      <c r="E24098" s="21"/>
      <c r="F24098" s="21"/>
      <c r="G24098" s="21"/>
      <c r="H24098" s="21"/>
    </row>
    <row r="24099" spans="4:8">
      <c r="D24099" s="55"/>
      <c r="E24099" s="21"/>
      <c r="F24099" s="21"/>
      <c r="G24099" s="21"/>
      <c r="H24099" s="21"/>
    </row>
    <row r="24100" spans="4:8">
      <c r="D24100" s="55"/>
      <c r="E24100" s="21"/>
      <c r="F24100" s="21"/>
      <c r="G24100" s="21"/>
      <c r="H24100" s="21"/>
    </row>
    <row r="24101" spans="4:8">
      <c r="D24101" s="55"/>
      <c r="E24101" s="21"/>
      <c r="F24101" s="21"/>
      <c r="G24101" s="21"/>
      <c r="H24101" s="21"/>
    </row>
    <row r="24102" spans="4:8">
      <c r="D24102" s="55"/>
      <c r="E24102" s="21"/>
      <c r="F24102" s="21"/>
      <c r="G24102" s="21"/>
      <c r="H24102" s="21"/>
    </row>
    <row r="24103" spans="4:8">
      <c r="D24103" s="55"/>
      <c r="E24103" s="21"/>
      <c r="F24103" s="21"/>
      <c r="G24103" s="21"/>
      <c r="H24103" s="21"/>
    </row>
    <row r="24104" spans="4:8">
      <c r="D24104" s="55"/>
      <c r="E24104" s="21"/>
      <c r="F24104" s="21"/>
      <c r="G24104" s="21"/>
      <c r="H24104" s="21"/>
    </row>
    <row r="24105" spans="4:8">
      <c r="D24105" s="55"/>
      <c r="E24105" s="21"/>
      <c r="F24105" s="21"/>
      <c r="G24105" s="21"/>
      <c r="H24105" s="21"/>
    </row>
    <row r="24106" spans="4:8">
      <c r="D24106" s="55"/>
      <c r="E24106" s="21"/>
      <c r="F24106" s="21"/>
      <c r="G24106" s="21"/>
      <c r="H24106" s="21"/>
    </row>
    <row r="24107" spans="4:8">
      <c r="D24107" s="55"/>
      <c r="E24107" s="21"/>
      <c r="F24107" s="21"/>
      <c r="G24107" s="21"/>
      <c r="H24107" s="21"/>
    </row>
    <row r="24108" spans="4:8">
      <c r="D24108" s="55"/>
      <c r="E24108" s="21"/>
      <c r="F24108" s="21"/>
      <c r="G24108" s="21"/>
      <c r="H24108" s="21"/>
    </row>
    <row r="24109" spans="4:8">
      <c r="D24109" s="55"/>
      <c r="E24109" s="21"/>
      <c r="F24109" s="21"/>
      <c r="G24109" s="21"/>
      <c r="H24109" s="21"/>
    </row>
    <row r="24110" spans="4:8">
      <c r="D24110" s="55"/>
      <c r="E24110" s="21"/>
      <c r="F24110" s="21"/>
      <c r="G24110" s="21"/>
      <c r="H24110" s="21"/>
    </row>
    <row r="24111" spans="4:8">
      <c r="D24111" s="55"/>
      <c r="E24111" s="21"/>
      <c r="F24111" s="21"/>
      <c r="G24111" s="21"/>
      <c r="H24111" s="21"/>
    </row>
    <row r="24112" spans="4:8">
      <c r="D24112" s="55"/>
      <c r="E24112" s="21"/>
      <c r="F24112" s="21"/>
      <c r="G24112" s="21"/>
      <c r="H24112" s="21"/>
    </row>
    <row r="24113" spans="4:8">
      <c r="D24113" s="55"/>
      <c r="E24113" s="21"/>
      <c r="F24113" s="21"/>
      <c r="G24113" s="21"/>
      <c r="H24113" s="21"/>
    </row>
    <row r="24114" spans="4:8">
      <c r="D24114" s="55"/>
      <c r="E24114" s="21"/>
      <c r="F24114" s="21"/>
      <c r="G24114" s="21"/>
      <c r="H24114" s="21"/>
    </row>
    <row r="24115" spans="4:8">
      <c r="D24115" s="55"/>
      <c r="E24115" s="21"/>
      <c r="F24115" s="21"/>
      <c r="G24115" s="21"/>
      <c r="H24115" s="21"/>
    </row>
    <row r="24116" spans="4:8">
      <c r="D24116" s="55"/>
      <c r="E24116" s="21"/>
      <c r="F24116" s="21"/>
      <c r="G24116" s="21"/>
      <c r="H24116" s="21"/>
    </row>
    <row r="24117" spans="4:8">
      <c r="D24117" s="55"/>
      <c r="E24117" s="21"/>
      <c r="F24117" s="21"/>
      <c r="G24117" s="21"/>
      <c r="H24117" s="21"/>
    </row>
    <row r="24118" spans="4:8">
      <c r="D24118" s="55"/>
      <c r="E24118" s="21"/>
      <c r="F24118" s="21"/>
      <c r="G24118" s="21"/>
      <c r="H24118" s="21"/>
    </row>
    <row r="24119" spans="4:8">
      <c r="D24119" s="55"/>
      <c r="E24119" s="21"/>
      <c r="F24119" s="21"/>
      <c r="G24119" s="21"/>
      <c r="H24119" s="21"/>
    </row>
    <row r="24120" spans="4:8">
      <c r="D24120" s="55"/>
      <c r="E24120" s="21"/>
      <c r="F24120" s="21"/>
      <c r="G24120" s="21"/>
      <c r="H24120" s="21"/>
    </row>
    <row r="24121" spans="4:8">
      <c r="D24121" s="55"/>
      <c r="E24121" s="21"/>
      <c r="F24121" s="21"/>
      <c r="G24121" s="21"/>
      <c r="H24121" s="21"/>
    </row>
    <row r="24122" spans="4:8">
      <c r="D24122" s="55"/>
      <c r="E24122" s="21"/>
      <c r="F24122" s="21"/>
      <c r="G24122" s="21"/>
      <c r="H24122" s="21"/>
    </row>
    <row r="24123" spans="4:8">
      <c r="D24123" s="55"/>
      <c r="E24123" s="21"/>
      <c r="F24123" s="21"/>
      <c r="G24123" s="21"/>
      <c r="H24123" s="21"/>
    </row>
    <row r="24124" spans="4:8">
      <c r="D24124" s="55"/>
      <c r="E24124" s="21"/>
      <c r="F24124" s="21"/>
      <c r="G24124" s="21"/>
      <c r="H24124" s="21"/>
    </row>
    <row r="24125" spans="4:8">
      <c r="D24125" s="55"/>
      <c r="E24125" s="21"/>
      <c r="F24125" s="21"/>
      <c r="G24125" s="21"/>
      <c r="H24125" s="21"/>
    </row>
    <row r="24126" spans="4:8">
      <c r="D24126" s="55"/>
      <c r="E24126" s="21"/>
      <c r="F24126" s="21"/>
      <c r="G24126" s="21"/>
      <c r="H24126" s="21"/>
    </row>
    <row r="24127" spans="4:8">
      <c r="D24127" s="55"/>
      <c r="E24127" s="21"/>
      <c r="F24127" s="21"/>
      <c r="G24127" s="21"/>
      <c r="H24127" s="21"/>
    </row>
    <row r="24128" spans="4:8">
      <c r="D24128" s="55"/>
      <c r="E24128" s="21"/>
      <c r="F24128" s="21"/>
      <c r="G24128" s="21"/>
      <c r="H24128" s="21"/>
    </row>
    <row r="24129" spans="4:8">
      <c r="D24129" s="55"/>
      <c r="E24129" s="21"/>
      <c r="F24129" s="21"/>
      <c r="G24129" s="21"/>
      <c r="H24129" s="21"/>
    </row>
    <row r="24130" spans="4:8">
      <c r="D24130" s="55"/>
      <c r="E24130" s="21"/>
      <c r="F24130" s="21"/>
      <c r="G24130" s="21"/>
      <c r="H24130" s="21"/>
    </row>
    <row r="24131" spans="4:8">
      <c r="D24131" s="55"/>
      <c r="E24131" s="21"/>
      <c r="F24131" s="21"/>
      <c r="G24131" s="21"/>
      <c r="H24131" s="21"/>
    </row>
    <row r="24132" spans="4:8">
      <c r="D24132" s="55"/>
      <c r="E24132" s="21"/>
      <c r="F24132" s="21"/>
      <c r="G24132" s="21"/>
      <c r="H24132" s="21"/>
    </row>
    <row r="24133" spans="4:8">
      <c r="D24133" s="55"/>
      <c r="E24133" s="21"/>
      <c r="F24133" s="21"/>
      <c r="G24133" s="21"/>
      <c r="H24133" s="21"/>
    </row>
    <row r="24134" spans="4:8">
      <c r="D24134" s="55"/>
      <c r="E24134" s="21"/>
      <c r="F24134" s="21"/>
      <c r="G24134" s="21"/>
      <c r="H24134" s="21"/>
    </row>
    <row r="24135" spans="4:8">
      <c r="D24135" s="55"/>
      <c r="E24135" s="21"/>
      <c r="F24135" s="21"/>
      <c r="G24135" s="21"/>
      <c r="H24135" s="21"/>
    </row>
    <row r="24136" spans="4:8">
      <c r="D24136" s="55"/>
      <c r="E24136" s="21"/>
      <c r="F24136" s="21"/>
      <c r="G24136" s="21"/>
      <c r="H24136" s="21"/>
    </row>
    <row r="24137" spans="4:8">
      <c r="D24137" s="55"/>
      <c r="E24137" s="21"/>
      <c r="F24137" s="21"/>
      <c r="G24137" s="21"/>
      <c r="H24137" s="21"/>
    </row>
    <row r="24138" spans="4:8">
      <c r="D24138" s="55"/>
      <c r="E24138" s="21"/>
      <c r="F24138" s="21"/>
      <c r="G24138" s="21"/>
      <c r="H24138" s="21"/>
    </row>
    <row r="24139" spans="4:8">
      <c r="D24139" s="55"/>
      <c r="E24139" s="21"/>
      <c r="F24139" s="21"/>
      <c r="G24139" s="21"/>
      <c r="H24139" s="21"/>
    </row>
    <row r="24140" spans="4:8">
      <c r="D24140" s="55"/>
      <c r="E24140" s="21"/>
      <c r="F24140" s="21"/>
      <c r="G24140" s="21"/>
      <c r="H24140" s="21"/>
    </row>
    <row r="24141" spans="4:8">
      <c r="D24141" s="55"/>
      <c r="E24141" s="21"/>
      <c r="F24141" s="21"/>
      <c r="G24141" s="21"/>
      <c r="H24141" s="21"/>
    </row>
    <row r="24142" spans="4:8">
      <c r="D24142" s="55"/>
      <c r="E24142" s="21"/>
      <c r="F24142" s="21"/>
      <c r="G24142" s="21"/>
      <c r="H24142" s="21"/>
    </row>
    <row r="24143" spans="4:8">
      <c r="D24143" s="55"/>
      <c r="E24143" s="21"/>
      <c r="F24143" s="21"/>
      <c r="G24143" s="21"/>
      <c r="H24143" s="21"/>
    </row>
    <row r="24144" spans="4:8">
      <c r="D24144" s="55"/>
      <c r="E24144" s="21"/>
      <c r="F24144" s="21"/>
      <c r="G24144" s="21"/>
      <c r="H24144" s="21"/>
    </row>
    <row r="24145" spans="4:8">
      <c r="D24145" s="55"/>
      <c r="E24145" s="21"/>
      <c r="F24145" s="21"/>
      <c r="G24145" s="21"/>
      <c r="H24145" s="21"/>
    </row>
    <row r="24146" spans="4:8">
      <c r="D24146" s="55"/>
      <c r="E24146" s="21"/>
      <c r="F24146" s="21"/>
      <c r="G24146" s="21"/>
      <c r="H24146" s="21"/>
    </row>
    <row r="24147" spans="4:8">
      <c r="D24147" s="55"/>
      <c r="E24147" s="21"/>
      <c r="F24147" s="21"/>
      <c r="G24147" s="21"/>
      <c r="H24147" s="21"/>
    </row>
    <row r="24148" spans="4:8">
      <c r="D24148" s="55"/>
      <c r="E24148" s="21"/>
      <c r="F24148" s="21"/>
      <c r="G24148" s="21"/>
      <c r="H24148" s="21"/>
    </row>
    <row r="24149" spans="4:8">
      <c r="D24149" s="55"/>
      <c r="E24149" s="21"/>
      <c r="F24149" s="21"/>
      <c r="G24149" s="21"/>
      <c r="H24149" s="21"/>
    </row>
    <row r="24150" spans="4:8">
      <c r="D24150" s="55"/>
      <c r="E24150" s="21"/>
      <c r="F24150" s="21"/>
      <c r="G24150" s="21"/>
      <c r="H24150" s="21"/>
    </row>
    <row r="24151" spans="4:8">
      <c r="D24151" s="55"/>
      <c r="E24151" s="21"/>
      <c r="F24151" s="21"/>
      <c r="G24151" s="21"/>
      <c r="H24151" s="21"/>
    </row>
    <row r="24152" spans="4:8">
      <c r="D24152" s="55"/>
      <c r="E24152" s="21"/>
      <c r="F24152" s="21"/>
      <c r="G24152" s="21"/>
      <c r="H24152" s="21"/>
    </row>
    <row r="24153" spans="4:8">
      <c r="D24153" s="55"/>
      <c r="E24153" s="21"/>
      <c r="F24153" s="21"/>
      <c r="G24153" s="21"/>
      <c r="H24153" s="21"/>
    </row>
    <row r="24154" spans="4:8">
      <c r="D24154" s="55"/>
      <c r="E24154" s="21"/>
      <c r="F24154" s="21"/>
      <c r="G24154" s="21"/>
      <c r="H24154" s="21"/>
    </row>
    <row r="24155" spans="4:8">
      <c r="D24155" s="55"/>
      <c r="E24155" s="21"/>
      <c r="F24155" s="21"/>
      <c r="G24155" s="21"/>
      <c r="H24155" s="21"/>
    </row>
    <row r="24156" spans="4:8">
      <c r="D24156" s="55"/>
      <c r="E24156" s="21"/>
      <c r="F24156" s="21"/>
      <c r="G24156" s="21"/>
      <c r="H24156" s="21"/>
    </row>
    <row r="24157" spans="4:8">
      <c r="D24157" s="55"/>
      <c r="E24157" s="21"/>
      <c r="F24157" s="21"/>
      <c r="G24157" s="21"/>
      <c r="H24157" s="21"/>
    </row>
    <row r="24158" spans="4:8">
      <c r="D24158" s="55"/>
      <c r="E24158" s="21"/>
      <c r="F24158" s="21"/>
      <c r="G24158" s="21"/>
      <c r="H24158" s="21"/>
    </row>
    <row r="24159" spans="4:8">
      <c r="D24159" s="55"/>
      <c r="E24159" s="21"/>
      <c r="F24159" s="21"/>
      <c r="G24159" s="21"/>
      <c r="H24159" s="21"/>
    </row>
    <row r="24160" spans="4:8">
      <c r="D24160" s="55"/>
      <c r="E24160" s="21"/>
      <c r="F24160" s="21"/>
      <c r="G24160" s="21"/>
      <c r="H24160" s="21"/>
    </row>
    <row r="24161" spans="4:8">
      <c r="D24161" s="55"/>
      <c r="E24161" s="21"/>
      <c r="F24161" s="21"/>
      <c r="G24161" s="21"/>
      <c r="H24161" s="21"/>
    </row>
    <row r="24162" spans="4:8">
      <c r="D24162" s="55"/>
      <c r="E24162" s="21"/>
      <c r="F24162" s="21"/>
      <c r="G24162" s="21"/>
      <c r="H24162" s="21"/>
    </row>
    <row r="24163" spans="4:8">
      <c r="D24163" s="55"/>
      <c r="E24163" s="21"/>
      <c r="F24163" s="21"/>
      <c r="G24163" s="21"/>
      <c r="H24163" s="21"/>
    </row>
    <row r="24164" spans="4:8">
      <c r="D24164" s="55"/>
      <c r="E24164" s="21"/>
      <c r="F24164" s="21"/>
      <c r="G24164" s="21"/>
      <c r="H24164" s="21"/>
    </row>
    <row r="24165" spans="4:8">
      <c r="D24165" s="55"/>
      <c r="E24165" s="21"/>
      <c r="F24165" s="21"/>
      <c r="G24165" s="21"/>
      <c r="H24165" s="21"/>
    </row>
    <row r="24166" spans="4:8">
      <c r="D24166" s="55"/>
      <c r="E24166" s="21"/>
      <c r="F24166" s="21"/>
      <c r="G24166" s="21"/>
      <c r="H24166" s="21"/>
    </row>
    <row r="24167" spans="4:8">
      <c r="D24167" s="55"/>
      <c r="E24167" s="21"/>
      <c r="F24167" s="21"/>
      <c r="G24167" s="21"/>
      <c r="H24167" s="21"/>
    </row>
    <row r="24168" spans="4:8">
      <c r="D24168" s="55"/>
      <c r="E24168" s="21"/>
      <c r="F24168" s="21"/>
      <c r="G24168" s="21"/>
      <c r="H24168" s="21"/>
    </row>
    <row r="24169" spans="4:8">
      <c r="D24169" s="55"/>
      <c r="E24169" s="21"/>
      <c r="F24169" s="21"/>
      <c r="G24169" s="21"/>
      <c r="H24169" s="21"/>
    </row>
    <row r="24170" spans="4:8">
      <c r="D24170" s="55"/>
      <c r="E24170" s="21"/>
      <c r="F24170" s="21"/>
      <c r="G24170" s="21"/>
      <c r="H24170" s="21"/>
    </row>
    <row r="24171" spans="4:8">
      <c r="D24171" s="55"/>
      <c r="E24171" s="21"/>
      <c r="F24171" s="21"/>
      <c r="G24171" s="21"/>
      <c r="H24171" s="21"/>
    </row>
    <row r="24172" spans="4:8">
      <c r="D24172" s="55"/>
      <c r="E24172" s="21"/>
      <c r="F24172" s="21"/>
      <c r="G24172" s="21"/>
      <c r="H24172" s="21"/>
    </row>
    <row r="24173" spans="4:8">
      <c r="D24173" s="55"/>
      <c r="E24173" s="21"/>
      <c r="F24173" s="21"/>
      <c r="G24173" s="21"/>
      <c r="H24173" s="21"/>
    </row>
    <row r="24174" spans="4:8">
      <c r="D24174" s="55"/>
      <c r="E24174" s="21"/>
      <c r="F24174" s="21"/>
      <c r="G24174" s="21"/>
      <c r="H24174" s="21"/>
    </row>
    <row r="24175" spans="4:8">
      <c r="D24175" s="55"/>
      <c r="E24175" s="21"/>
      <c r="F24175" s="21"/>
      <c r="G24175" s="21"/>
      <c r="H24175" s="21"/>
    </row>
    <row r="24176" spans="4:8">
      <c r="D24176" s="55"/>
      <c r="E24176" s="21"/>
      <c r="F24176" s="21"/>
      <c r="G24176" s="21"/>
      <c r="H24176" s="21"/>
    </row>
    <row r="24177" spans="4:8">
      <c r="D24177" s="55"/>
      <c r="E24177" s="21"/>
      <c r="F24177" s="21"/>
      <c r="G24177" s="21"/>
      <c r="H24177" s="21"/>
    </row>
    <row r="24178" spans="4:8">
      <c r="D24178" s="55"/>
      <c r="E24178" s="21"/>
      <c r="F24178" s="21"/>
      <c r="G24178" s="21"/>
      <c r="H24178" s="21"/>
    </row>
    <row r="24179" spans="4:8">
      <c r="D24179" s="55"/>
      <c r="E24179" s="21"/>
      <c r="F24179" s="21"/>
      <c r="G24179" s="21"/>
      <c r="H24179" s="21"/>
    </row>
    <row r="24180" spans="4:8">
      <c r="D24180" s="55"/>
      <c r="E24180" s="21"/>
      <c r="F24180" s="21"/>
      <c r="G24180" s="21"/>
      <c r="H24180" s="21"/>
    </row>
    <row r="24181" spans="4:8">
      <c r="D24181" s="55"/>
      <c r="E24181" s="21"/>
      <c r="F24181" s="21"/>
      <c r="G24181" s="21"/>
      <c r="H24181" s="21"/>
    </row>
    <row r="24182" spans="4:8">
      <c r="D24182" s="55"/>
      <c r="E24182" s="21"/>
      <c r="F24182" s="21"/>
      <c r="G24182" s="21"/>
      <c r="H24182" s="21"/>
    </row>
    <row r="24183" spans="4:8">
      <c r="D24183" s="55"/>
      <c r="E24183" s="21"/>
      <c r="F24183" s="21"/>
      <c r="G24183" s="21"/>
      <c r="H24183" s="21"/>
    </row>
    <row r="24184" spans="4:8">
      <c r="D24184" s="55"/>
      <c r="E24184" s="21"/>
      <c r="F24184" s="21"/>
      <c r="G24184" s="21"/>
      <c r="H24184" s="21"/>
    </row>
    <row r="24185" spans="4:8">
      <c r="D24185" s="55"/>
      <c r="E24185" s="21"/>
      <c r="F24185" s="21"/>
      <c r="G24185" s="21"/>
      <c r="H24185" s="21"/>
    </row>
    <row r="24186" spans="4:8">
      <c r="D24186" s="55"/>
      <c r="E24186" s="21"/>
      <c r="F24186" s="21"/>
      <c r="G24186" s="21"/>
      <c r="H24186" s="21"/>
    </row>
    <row r="24187" spans="4:8">
      <c r="D24187" s="55"/>
      <c r="E24187" s="21"/>
      <c r="F24187" s="21"/>
      <c r="G24187" s="21"/>
      <c r="H24187" s="21"/>
    </row>
    <row r="24188" spans="4:8">
      <c r="D24188" s="55"/>
      <c r="E24188" s="21"/>
      <c r="F24188" s="21"/>
      <c r="G24188" s="21"/>
      <c r="H24188" s="21"/>
    </row>
    <row r="24189" spans="4:8">
      <c r="D24189" s="55"/>
      <c r="E24189" s="21"/>
      <c r="F24189" s="21"/>
      <c r="G24189" s="21"/>
      <c r="H24189" s="21"/>
    </row>
    <row r="24190" spans="4:8">
      <c r="D24190" s="55"/>
      <c r="E24190" s="21"/>
      <c r="F24190" s="21"/>
      <c r="G24190" s="21"/>
      <c r="H24190" s="21"/>
    </row>
    <row r="24191" spans="4:8">
      <c r="D24191" s="55"/>
      <c r="E24191" s="21"/>
      <c r="F24191" s="21"/>
      <c r="G24191" s="21"/>
      <c r="H24191" s="21"/>
    </row>
    <row r="24192" spans="4:8">
      <c r="D24192" s="55"/>
      <c r="E24192" s="21"/>
      <c r="F24192" s="21"/>
      <c r="G24192" s="21"/>
      <c r="H24192" s="21"/>
    </row>
    <row r="24193" spans="4:8">
      <c r="D24193" s="55"/>
      <c r="E24193" s="21"/>
      <c r="F24193" s="21"/>
      <c r="G24193" s="21"/>
      <c r="H24193" s="21"/>
    </row>
    <row r="24194" spans="4:8">
      <c r="D24194" s="55"/>
      <c r="E24194" s="21"/>
      <c r="F24194" s="21"/>
      <c r="G24194" s="21"/>
      <c r="H24194" s="21"/>
    </row>
    <row r="24195" spans="4:8">
      <c r="D24195" s="55"/>
      <c r="E24195" s="21"/>
      <c r="F24195" s="21"/>
      <c r="G24195" s="21"/>
      <c r="H24195" s="21"/>
    </row>
    <row r="24196" spans="4:8">
      <c r="D24196" s="55"/>
      <c r="E24196" s="21"/>
      <c r="F24196" s="21"/>
      <c r="G24196" s="21"/>
      <c r="H24196" s="21"/>
    </row>
    <row r="24197" spans="4:8">
      <c r="D24197" s="55"/>
      <c r="E24197" s="21"/>
      <c r="F24197" s="21"/>
      <c r="G24197" s="21"/>
      <c r="H24197" s="21"/>
    </row>
    <row r="24198" spans="4:8">
      <c r="D24198" s="55"/>
      <c r="E24198" s="21"/>
      <c r="F24198" s="21"/>
      <c r="G24198" s="21"/>
      <c r="H24198" s="21"/>
    </row>
    <row r="24199" spans="4:8">
      <c r="D24199" s="55"/>
      <c r="E24199" s="21"/>
      <c r="F24199" s="21"/>
      <c r="G24199" s="21"/>
      <c r="H24199" s="21"/>
    </row>
    <row r="24200" spans="4:8">
      <c r="D24200" s="55"/>
      <c r="E24200" s="21"/>
      <c r="F24200" s="21"/>
      <c r="G24200" s="21"/>
      <c r="H24200" s="21"/>
    </row>
    <row r="24201" spans="4:8">
      <c r="D24201" s="55"/>
      <c r="E24201" s="21"/>
      <c r="F24201" s="21"/>
      <c r="G24201" s="21"/>
      <c r="H24201" s="21"/>
    </row>
    <row r="24202" spans="4:8">
      <c r="D24202" s="55"/>
      <c r="E24202" s="21"/>
      <c r="F24202" s="21"/>
      <c r="G24202" s="21"/>
      <c r="H24202" s="21"/>
    </row>
    <row r="24203" spans="4:8">
      <c r="D24203" s="55"/>
      <c r="E24203" s="21"/>
      <c r="F24203" s="21"/>
      <c r="G24203" s="21"/>
      <c r="H24203" s="21"/>
    </row>
    <row r="24204" spans="4:8">
      <c r="D24204" s="55"/>
      <c r="E24204" s="21"/>
      <c r="F24204" s="21"/>
      <c r="G24204" s="21"/>
      <c r="H24204" s="21"/>
    </row>
    <row r="24205" spans="4:8">
      <c r="D24205" s="55"/>
      <c r="E24205" s="21"/>
      <c r="F24205" s="21"/>
      <c r="G24205" s="21"/>
      <c r="H24205" s="21"/>
    </row>
    <row r="24206" spans="4:8">
      <c r="D24206" s="55"/>
      <c r="E24206" s="21"/>
      <c r="F24206" s="21"/>
      <c r="G24206" s="21"/>
      <c r="H24206" s="21"/>
    </row>
    <row r="24207" spans="4:8">
      <c r="D24207" s="55"/>
      <c r="E24207" s="21"/>
      <c r="F24207" s="21"/>
      <c r="G24207" s="21"/>
      <c r="H24207" s="21"/>
    </row>
    <row r="24208" spans="4:8">
      <c r="D24208" s="55"/>
      <c r="E24208" s="21"/>
      <c r="F24208" s="21"/>
      <c r="G24208" s="21"/>
      <c r="H24208" s="21"/>
    </row>
    <row r="24209" spans="4:8">
      <c r="D24209" s="55"/>
      <c r="E24209" s="21"/>
      <c r="F24209" s="21"/>
      <c r="G24209" s="21"/>
      <c r="H24209" s="21"/>
    </row>
    <row r="24210" spans="4:8">
      <c r="D24210" s="55"/>
      <c r="E24210" s="21"/>
      <c r="F24210" s="21"/>
      <c r="G24210" s="21"/>
      <c r="H24210" s="21"/>
    </row>
    <row r="24211" spans="4:8">
      <c r="D24211" s="55"/>
      <c r="E24211" s="21"/>
      <c r="F24211" s="21"/>
      <c r="G24211" s="21"/>
      <c r="H24211" s="21"/>
    </row>
    <row r="24212" spans="4:8">
      <c r="D24212" s="55"/>
      <c r="E24212" s="21"/>
      <c r="F24212" s="21"/>
      <c r="G24212" s="21"/>
      <c r="H24212" s="21"/>
    </row>
    <row r="24213" spans="4:8">
      <c r="D24213" s="55"/>
      <c r="E24213" s="21"/>
      <c r="F24213" s="21"/>
      <c r="G24213" s="21"/>
      <c r="H24213" s="21"/>
    </row>
    <row r="24214" spans="4:8">
      <c r="D24214" s="55"/>
      <c r="E24214" s="21"/>
      <c r="F24214" s="21"/>
      <c r="G24214" s="21"/>
      <c r="H24214" s="21"/>
    </row>
    <row r="24215" spans="4:8">
      <c r="D24215" s="55"/>
      <c r="E24215" s="21"/>
      <c r="F24215" s="21"/>
      <c r="G24215" s="21"/>
      <c r="H24215" s="21"/>
    </row>
    <row r="24216" spans="4:8">
      <c r="D24216" s="55"/>
      <c r="E24216" s="21"/>
      <c r="F24216" s="21"/>
      <c r="G24216" s="21"/>
      <c r="H24216" s="21"/>
    </row>
    <row r="24217" spans="4:8">
      <c r="D24217" s="55"/>
      <c r="E24217" s="21"/>
      <c r="F24217" s="21"/>
      <c r="G24217" s="21"/>
      <c r="H24217" s="21"/>
    </row>
    <row r="24218" spans="4:8">
      <c r="D24218" s="55"/>
      <c r="E24218" s="21"/>
      <c r="F24218" s="21"/>
      <c r="G24218" s="21"/>
      <c r="H24218" s="21"/>
    </row>
    <row r="24219" spans="4:8">
      <c r="D24219" s="55"/>
      <c r="E24219" s="21"/>
      <c r="F24219" s="21"/>
      <c r="G24219" s="21"/>
      <c r="H24219" s="21"/>
    </row>
    <row r="24220" spans="4:8">
      <c r="D24220" s="55"/>
      <c r="E24220" s="21"/>
      <c r="F24220" s="21"/>
      <c r="G24220" s="21"/>
      <c r="H24220" s="21"/>
    </row>
    <row r="24221" spans="4:8">
      <c r="D24221" s="55"/>
      <c r="E24221" s="21"/>
      <c r="F24221" s="21"/>
      <c r="G24221" s="21"/>
      <c r="H24221" s="21"/>
    </row>
    <row r="24222" spans="4:8">
      <c r="D24222" s="55"/>
      <c r="E24222" s="21"/>
      <c r="F24222" s="21"/>
      <c r="G24222" s="21"/>
      <c r="H24222" s="21"/>
    </row>
    <row r="24223" spans="4:8">
      <c r="D24223" s="55"/>
      <c r="E24223" s="21"/>
      <c r="F24223" s="21"/>
      <c r="G24223" s="21"/>
      <c r="H24223" s="21"/>
    </row>
    <row r="24224" spans="4:8">
      <c r="D24224" s="55"/>
      <c r="E24224" s="21"/>
      <c r="F24224" s="21"/>
      <c r="G24224" s="21"/>
      <c r="H24224" s="21"/>
    </row>
    <row r="24225" spans="4:8">
      <c r="D24225" s="55"/>
      <c r="E24225" s="21"/>
      <c r="F24225" s="21"/>
      <c r="G24225" s="21"/>
      <c r="H24225" s="21"/>
    </row>
    <row r="24226" spans="4:8">
      <c r="D24226" s="55"/>
      <c r="E24226" s="21"/>
      <c r="F24226" s="21"/>
      <c r="G24226" s="21"/>
      <c r="H24226" s="21"/>
    </row>
    <row r="24227" spans="4:8">
      <c r="D24227" s="55"/>
      <c r="E24227" s="21"/>
      <c r="F24227" s="21"/>
      <c r="G24227" s="21"/>
      <c r="H24227" s="21"/>
    </row>
    <row r="24228" spans="4:8">
      <c r="D24228" s="55"/>
      <c r="E24228" s="21"/>
      <c r="F24228" s="21"/>
      <c r="G24228" s="21"/>
      <c r="H24228" s="21"/>
    </row>
    <row r="24229" spans="4:8">
      <c r="D24229" s="55"/>
      <c r="E24229" s="21"/>
      <c r="F24229" s="21"/>
      <c r="G24229" s="21"/>
      <c r="H24229" s="21"/>
    </row>
    <row r="24230" spans="4:8">
      <c r="D24230" s="55"/>
      <c r="E24230" s="21"/>
      <c r="F24230" s="21"/>
      <c r="G24230" s="21"/>
      <c r="H24230" s="21"/>
    </row>
    <row r="24231" spans="4:8">
      <c r="D24231" s="55"/>
      <c r="E24231" s="21"/>
      <c r="F24231" s="21"/>
      <c r="G24231" s="21"/>
      <c r="H24231" s="21"/>
    </row>
    <row r="24232" spans="4:8">
      <c r="D24232" s="55"/>
      <c r="E24232" s="21"/>
      <c r="F24232" s="21"/>
      <c r="G24232" s="21"/>
      <c r="H24232" s="21"/>
    </row>
    <row r="24233" spans="4:8">
      <c r="D24233" s="55"/>
      <c r="E24233" s="21"/>
      <c r="F24233" s="21"/>
      <c r="G24233" s="21"/>
      <c r="H24233" s="21"/>
    </row>
    <row r="24234" spans="4:8">
      <c r="D24234" s="55"/>
      <c r="E24234" s="21"/>
      <c r="F24234" s="21"/>
      <c r="G24234" s="21"/>
      <c r="H24234" s="21"/>
    </row>
    <row r="24235" spans="4:8">
      <c r="D24235" s="55"/>
      <c r="E24235" s="21"/>
      <c r="F24235" s="21"/>
      <c r="G24235" s="21"/>
      <c r="H24235" s="21"/>
    </row>
    <row r="24236" spans="4:8">
      <c r="D24236" s="55"/>
      <c r="E24236" s="21"/>
      <c r="F24236" s="21"/>
      <c r="G24236" s="21"/>
      <c r="H24236" s="21"/>
    </row>
    <row r="24237" spans="4:8">
      <c r="D24237" s="55"/>
      <c r="E24237" s="21"/>
      <c r="F24237" s="21"/>
      <c r="G24237" s="21"/>
      <c r="H24237" s="21"/>
    </row>
    <row r="24238" spans="4:8">
      <c r="D24238" s="55"/>
      <c r="E24238" s="21"/>
      <c r="F24238" s="21"/>
      <c r="G24238" s="21"/>
      <c r="H24238" s="21"/>
    </row>
    <row r="24239" spans="4:8">
      <c r="D24239" s="55"/>
      <c r="E24239" s="21"/>
      <c r="F24239" s="21"/>
      <c r="G24239" s="21"/>
      <c r="H24239" s="21"/>
    </row>
    <row r="24240" spans="4:8">
      <c r="D24240" s="55"/>
      <c r="E24240" s="21"/>
      <c r="F24240" s="21"/>
      <c r="G24240" s="21"/>
      <c r="H24240" s="21"/>
    </row>
    <row r="24241" spans="4:8">
      <c r="D24241" s="55"/>
      <c r="E24241" s="21"/>
      <c r="F24241" s="21"/>
      <c r="G24241" s="21"/>
      <c r="H24241" s="21"/>
    </row>
    <row r="24242" spans="4:8">
      <c r="D24242" s="55"/>
      <c r="E24242" s="21"/>
      <c r="F24242" s="21"/>
      <c r="G24242" s="21"/>
      <c r="H24242" s="21"/>
    </row>
    <row r="24243" spans="4:8">
      <c r="D24243" s="55"/>
      <c r="E24243" s="21"/>
      <c r="F24243" s="21"/>
      <c r="G24243" s="21"/>
      <c r="H24243" s="21"/>
    </row>
    <row r="24244" spans="4:8">
      <c r="D24244" s="55"/>
      <c r="E24244" s="21"/>
      <c r="F24244" s="21"/>
      <c r="G24244" s="21"/>
      <c r="H24244" s="21"/>
    </row>
    <row r="24245" spans="4:8">
      <c r="D24245" s="55"/>
      <c r="E24245" s="21"/>
      <c r="F24245" s="21"/>
      <c r="G24245" s="21"/>
      <c r="H24245" s="21"/>
    </row>
    <row r="24246" spans="4:8">
      <c r="D24246" s="55"/>
      <c r="E24246" s="21"/>
      <c r="F24246" s="21"/>
      <c r="G24246" s="21"/>
      <c r="H24246" s="21"/>
    </row>
    <row r="24247" spans="4:8">
      <c r="D24247" s="55"/>
      <c r="E24247" s="21"/>
      <c r="F24247" s="21"/>
      <c r="G24247" s="21"/>
      <c r="H24247" s="21"/>
    </row>
    <row r="24248" spans="4:8">
      <c r="D24248" s="55"/>
      <c r="E24248" s="21"/>
      <c r="F24248" s="21"/>
      <c r="G24248" s="21"/>
      <c r="H24248" s="21"/>
    </row>
    <row r="24249" spans="4:8">
      <c r="D24249" s="55"/>
      <c r="E24249" s="21"/>
      <c r="F24249" s="21"/>
      <c r="G24249" s="21"/>
      <c r="H24249" s="21"/>
    </row>
    <row r="24250" spans="4:8">
      <c r="D24250" s="55"/>
      <c r="E24250" s="21"/>
      <c r="F24250" s="21"/>
      <c r="G24250" s="21"/>
      <c r="H24250" s="21"/>
    </row>
    <row r="24251" spans="4:8">
      <c r="D24251" s="55"/>
      <c r="E24251" s="21"/>
      <c r="F24251" s="21"/>
      <c r="G24251" s="21"/>
      <c r="H24251" s="21"/>
    </row>
    <row r="24252" spans="4:8">
      <c r="D24252" s="55"/>
      <c r="E24252" s="21"/>
      <c r="F24252" s="21"/>
      <c r="G24252" s="21"/>
      <c r="H24252" s="21"/>
    </row>
    <row r="24253" spans="4:8">
      <c r="D24253" s="55"/>
      <c r="E24253" s="21"/>
      <c r="F24253" s="21"/>
      <c r="G24253" s="21"/>
      <c r="H24253" s="21"/>
    </row>
    <row r="24254" spans="4:8">
      <c r="D24254" s="55"/>
      <c r="E24254" s="21"/>
      <c r="F24254" s="21"/>
      <c r="G24254" s="21"/>
      <c r="H24254" s="21"/>
    </row>
    <row r="24255" spans="4:8">
      <c r="D24255" s="55"/>
      <c r="E24255" s="21"/>
      <c r="F24255" s="21"/>
      <c r="G24255" s="21"/>
      <c r="H24255" s="21"/>
    </row>
    <row r="24256" spans="4:8">
      <c r="D24256" s="55"/>
      <c r="E24256" s="21"/>
      <c r="F24256" s="21"/>
      <c r="G24256" s="21"/>
      <c r="H24256" s="21"/>
    </row>
    <row r="24257" spans="4:8">
      <c r="D24257" s="55"/>
      <c r="E24257" s="21"/>
      <c r="F24257" s="21"/>
      <c r="G24257" s="21"/>
      <c r="H24257" s="21"/>
    </row>
    <row r="24258" spans="4:8">
      <c r="D24258" s="55"/>
      <c r="E24258" s="21"/>
      <c r="F24258" s="21"/>
      <c r="G24258" s="21"/>
      <c r="H24258" s="21"/>
    </row>
    <row r="24259" spans="4:8">
      <c r="D24259" s="55"/>
      <c r="E24259" s="21"/>
      <c r="F24259" s="21"/>
      <c r="G24259" s="21"/>
      <c r="H24259" s="21"/>
    </row>
    <row r="24260" spans="4:8">
      <c r="D24260" s="55"/>
      <c r="E24260" s="21"/>
      <c r="F24260" s="21"/>
      <c r="G24260" s="21"/>
      <c r="H24260" s="21"/>
    </row>
    <row r="24261" spans="4:8">
      <c r="D24261" s="55"/>
      <c r="E24261" s="21"/>
      <c r="F24261" s="21"/>
      <c r="G24261" s="21"/>
      <c r="H24261" s="21"/>
    </row>
    <row r="24262" spans="4:8">
      <c r="D24262" s="55"/>
      <c r="E24262" s="21"/>
      <c r="F24262" s="21"/>
      <c r="G24262" s="21"/>
      <c r="H24262" s="21"/>
    </row>
    <row r="24263" spans="4:8">
      <c r="D24263" s="55"/>
      <c r="E24263" s="21"/>
      <c r="F24263" s="21"/>
      <c r="G24263" s="21"/>
      <c r="H24263" s="21"/>
    </row>
    <row r="24264" spans="4:8">
      <c r="D24264" s="55"/>
      <c r="E24264" s="21"/>
      <c r="F24264" s="21"/>
      <c r="G24264" s="21"/>
      <c r="H24264" s="21"/>
    </row>
    <row r="24265" spans="4:8">
      <c r="D24265" s="55"/>
      <c r="E24265" s="21"/>
      <c r="F24265" s="21"/>
      <c r="G24265" s="21"/>
      <c r="H24265" s="21"/>
    </row>
    <row r="24266" spans="4:8">
      <c r="D24266" s="55"/>
      <c r="E24266" s="21"/>
      <c r="F24266" s="21"/>
      <c r="G24266" s="21"/>
      <c r="H24266" s="21"/>
    </row>
    <row r="24267" spans="4:8">
      <c r="D24267" s="55"/>
      <c r="E24267" s="21"/>
      <c r="F24267" s="21"/>
      <c r="G24267" s="21"/>
      <c r="H24267" s="21"/>
    </row>
    <row r="24268" spans="4:8">
      <c r="D24268" s="55"/>
      <c r="E24268" s="21"/>
      <c r="F24268" s="21"/>
      <c r="G24268" s="21"/>
      <c r="H24268" s="21"/>
    </row>
    <row r="24269" spans="4:8">
      <c r="D24269" s="55"/>
      <c r="E24269" s="21"/>
      <c r="F24269" s="21"/>
      <c r="G24269" s="21"/>
      <c r="H24269" s="21"/>
    </row>
    <row r="24270" spans="4:8">
      <c r="D24270" s="55"/>
      <c r="E24270" s="21"/>
      <c r="F24270" s="21"/>
      <c r="G24270" s="21"/>
      <c r="H24270" s="21"/>
    </row>
    <row r="24271" spans="4:8">
      <c r="D24271" s="55"/>
      <c r="E24271" s="21"/>
      <c r="F24271" s="21"/>
      <c r="G24271" s="21"/>
      <c r="H24271" s="21"/>
    </row>
    <row r="24272" spans="4:8">
      <c r="D24272" s="55"/>
      <c r="E24272" s="21"/>
      <c r="F24272" s="21"/>
      <c r="G24272" s="21"/>
      <c r="H24272" s="21"/>
    </row>
    <row r="24273" spans="4:8">
      <c r="D24273" s="55"/>
      <c r="E24273" s="21"/>
      <c r="F24273" s="21"/>
      <c r="G24273" s="21"/>
      <c r="H24273" s="21"/>
    </row>
    <row r="24274" spans="4:8">
      <c r="D24274" s="55"/>
      <c r="E24274" s="21"/>
      <c r="F24274" s="21"/>
      <c r="G24274" s="21"/>
      <c r="H24274" s="21"/>
    </row>
    <row r="24275" spans="4:8">
      <c r="D24275" s="55"/>
      <c r="E24275" s="21"/>
      <c r="F24275" s="21"/>
      <c r="G24275" s="21"/>
      <c r="H24275" s="21"/>
    </row>
    <row r="24276" spans="4:8">
      <c r="D24276" s="55"/>
      <c r="E24276" s="21"/>
      <c r="F24276" s="21"/>
      <c r="G24276" s="21"/>
      <c r="H24276" s="21"/>
    </row>
    <row r="24277" spans="4:8">
      <c r="D24277" s="55"/>
      <c r="E24277" s="21"/>
      <c r="F24277" s="21"/>
      <c r="G24277" s="21"/>
      <c r="H24277" s="21"/>
    </row>
    <row r="24278" spans="4:8">
      <c r="D24278" s="55"/>
      <c r="E24278" s="21"/>
      <c r="F24278" s="21"/>
      <c r="G24278" s="21"/>
      <c r="H24278" s="21"/>
    </row>
    <row r="24279" spans="4:8">
      <c r="D24279" s="55"/>
      <c r="E24279" s="21"/>
      <c r="F24279" s="21"/>
      <c r="G24279" s="21"/>
      <c r="H24279" s="21"/>
    </row>
    <row r="24280" spans="4:8">
      <c r="D24280" s="55"/>
      <c r="E24280" s="21"/>
      <c r="F24280" s="21"/>
      <c r="G24280" s="21"/>
      <c r="H24280" s="21"/>
    </row>
    <row r="24281" spans="4:8">
      <c r="D24281" s="55"/>
      <c r="E24281" s="21"/>
      <c r="F24281" s="21"/>
      <c r="G24281" s="21"/>
      <c r="H24281" s="21"/>
    </row>
    <row r="24282" spans="4:8">
      <c r="D24282" s="55"/>
      <c r="E24282" s="21"/>
      <c r="F24282" s="21"/>
      <c r="G24282" s="21"/>
      <c r="H24282" s="21"/>
    </row>
    <row r="24283" spans="4:8">
      <c r="D24283" s="55"/>
      <c r="E24283" s="21"/>
      <c r="F24283" s="21"/>
      <c r="G24283" s="21"/>
      <c r="H24283" s="21"/>
    </row>
    <row r="24284" spans="4:8">
      <c r="D24284" s="55"/>
      <c r="E24284" s="21"/>
      <c r="F24284" s="21"/>
      <c r="G24284" s="21"/>
      <c r="H24284" s="21"/>
    </row>
    <row r="24285" spans="4:8">
      <c r="D24285" s="55"/>
      <c r="E24285" s="21"/>
      <c r="F24285" s="21"/>
      <c r="G24285" s="21"/>
      <c r="H24285" s="21"/>
    </row>
    <row r="24286" spans="4:8">
      <c r="D24286" s="55"/>
      <c r="E24286" s="21"/>
      <c r="F24286" s="21"/>
      <c r="G24286" s="21"/>
      <c r="H24286" s="21"/>
    </row>
    <row r="24287" spans="4:8">
      <c r="D24287" s="55"/>
      <c r="E24287" s="21"/>
      <c r="F24287" s="21"/>
      <c r="G24287" s="21"/>
      <c r="H24287" s="21"/>
    </row>
    <row r="24288" spans="4:8">
      <c r="D24288" s="55"/>
      <c r="E24288" s="21"/>
      <c r="F24288" s="21"/>
      <c r="G24288" s="21"/>
      <c r="H24288" s="21"/>
    </row>
    <row r="24289" spans="4:8">
      <c r="D24289" s="55"/>
      <c r="E24289" s="21"/>
      <c r="F24289" s="21"/>
      <c r="G24289" s="21"/>
      <c r="H24289" s="21"/>
    </row>
    <row r="24290" spans="4:8">
      <c r="D24290" s="55"/>
      <c r="E24290" s="21"/>
      <c r="F24290" s="21"/>
      <c r="G24290" s="21"/>
      <c r="H24290" s="21"/>
    </row>
    <row r="24291" spans="4:8">
      <c r="D24291" s="55"/>
      <c r="E24291" s="21"/>
      <c r="F24291" s="21"/>
      <c r="G24291" s="21"/>
      <c r="H24291" s="21"/>
    </row>
    <row r="24292" spans="4:8">
      <c r="D24292" s="55"/>
      <c r="E24292" s="21"/>
      <c r="F24292" s="21"/>
      <c r="G24292" s="21"/>
      <c r="H24292" s="21"/>
    </row>
    <row r="24293" spans="4:8">
      <c r="D24293" s="55"/>
      <c r="E24293" s="21"/>
      <c r="F24293" s="21"/>
      <c r="G24293" s="21"/>
      <c r="H24293" s="21"/>
    </row>
    <row r="24294" spans="4:8">
      <c r="D24294" s="55"/>
      <c r="E24294" s="21"/>
      <c r="F24294" s="21"/>
      <c r="G24294" s="21"/>
      <c r="H24294" s="21"/>
    </row>
    <row r="24295" spans="4:8">
      <c r="D24295" s="55"/>
      <c r="E24295" s="21"/>
      <c r="F24295" s="21"/>
      <c r="G24295" s="21"/>
      <c r="H24295" s="21"/>
    </row>
    <row r="24296" spans="4:8">
      <c r="D24296" s="55"/>
      <c r="E24296" s="21"/>
      <c r="F24296" s="21"/>
      <c r="G24296" s="21"/>
      <c r="H24296" s="21"/>
    </row>
    <row r="24297" spans="4:8">
      <c r="D24297" s="55"/>
      <c r="E24297" s="21"/>
      <c r="F24297" s="21"/>
      <c r="G24297" s="21"/>
      <c r="H24297" s="21"/>
    </row>
    <row r="24298" spans="4:8">
      <c r="D24298" s="55"/>
      <c r="E24298" s="21"/>
      <c r="F24298" s="21"/>
      <c r="G24298" s="21"/>
      <c r="H24298" s="21"/>
    </row>
    <row r="24299" spans="4:8">
      <c r="D24299" s="55"/>
      <c r="E24299" s="21"/>
      <c r="F24299" s="21"/>
      <c r="G24299" s="21"/>
      <c r="H24299" s="21"/>
    </row>
    <row r="24300" spans="4:8">
      <c r="D24300" s="55"/>
      <c r="E24300" s="21"/>
      <c r="F24300" s="21"/>
      <c r="G24300" s="21"/>
      <c r="H24300" s="21"/>
    </row>
    <row r="24301" spans="4:8">
      <c r="D24301" s="55"/>
      <c r="E24301" s="21"/>
      <c r="F24301" s="21"/>
      <c r="G24301" s="21"/>
      <c r="H24301" s="21"/>
    </row>
    <row r="24302" spans="4:8">
      <c r="D24302" s="55"/>
      <c r="E24302" s="21"/>
      <c r="F24302" s="21"/>
      <c r="G24302" s="21"/>
      <c r="H24302" s="21"/>
    </row>
    <row r="24303" spans="4:8">
      <c r="D24303" s="55"/>
      <c r="E24303" s="21"/>
      <c r="F24303" s="21"/>
      <c r="G24303" s="21"/>
      <c r="H24303" s="21"/>
    </row>
    <row r="24304" spans="4:8">
      <c r="D24304" s="55"/>
      <c r="E24304" s="21"/>
      <c r="F24304" s="21"/>
      <c r="G24304" s="21"/>
      <c r="H24304" s="21"/>
    </row>
    <row r="24305" spans="4:8">
      <c r="D24305" s="55"/>
      <c r="E24305" s="21"/>
      <c r="F24305" s="21"/>
      <c r="G24305" s="21"/>
      <c r="H24305" s="21"/>
    </row>
    <row r="24306" spans="4:8">
      <c r="D24306" s="55"/>
      <c r="E24306" s="21"/>
      <c r="F24306" s="21"/>
      <c r="G24306" s="21"/>
      <c r="H24306" s="21"/>
    </row>
    <row r="24307" spans="4:8">
      <c r="D24307" s="55"/>
      <c r="E24307" s="21"/>
      <c r="F24307" s="21"/>
      <c r="G24307" s="21"/>
      <c r="H24307" s="21"/>
    </row>
    <row r="24308" spans="4:8">
      <c r="D24308" s="55"/>
      <c r="E24308" s="21"/>
      <c r="F24308" s="21"/>
      <c r="G24308" s="21"/>
      <c r="H24308" s="21"/>
    </row>
    <row r="24309" spans="4:8">
      <c r="D24309" s="55"/>
      <c r="E24309" s="21"/>
      <c r="F24309" s="21"/>
      <c r="G24309" s="21"/>
      <c r="H24309" s="21"/>
    </row>
    <row r="24310" spans="4:8">
      <c r="D24310" s="55"/>
      <c r="E24310" s="21"/>
      <c r="F24310" s="21"/>
      <c r="G24310" s="21"/>
      <c r="H24310" s="21"/>
    </row>
    <row r="24311" spans="4:8">
      <c r="D24311" s="55"/>
      <c r="E24311" s="21"/>
      <c r="F24311" s="21"/>
      <c r="G24311" s="21"/>
      <c r="H24311" s="21"/>
    </row>
    <row r="24312" spans="4:8">
      <c r="D24312" s="55"/>
      <c r="E24312" s="21"/>
      <c r="F24312" s="21"/>
      <c r="G24312" s="21"/>
      <c r="H24312" s="21"/>
    </row>
    <row r="24313" spans="4:8">
      <c r="D24313" s="55"/>
      <c r="E24313" s="21"/>
      <c r="F24313" s="21"/>
      <c r="G24313" s="21"/>
      <c r="H24313" s="21"/>
    </row>
    <row r="24314" spans="4:8">
      <c r="D24314" s="55"/>
      <c r="E24314" s="21"/>
      <c r="F24314" s="21"/>
      <c r="G24314" s="21"/>
      <c r="H24314" s="21"/>
    </row>
    <row r="24315" spans="4:8">
      <c r="D24315" s="55"/>
      <c r="E24315" s="21"/>
      <c r="F24315" s="21"/>
      <c r="G24315" s="21"/>
      <c r="H24315" s="21"/>
    </row>
    <row r="24316" spans="4:8">
      <c r="D24316" s="55"/>
      <c r="E24316" s="21"/>
      <c r="F24316" s="21"/>
      <c r="G24316" s="21"/>
      <c r="H24316" s="21"/>
    </row>
    <row r="24317" spans="4:8">
      <c r="D24317" s="55"/>
      <c r="E24317" s="21"/>
      <c r="F24317" s="21"/>
      <c r="G24317" s="21"/>
      <c r="H24317" s="21"/>
    </row>
    <row r="24318" spans="4:8">
      <c r="D24318" s="55"/>
      <c r="E24318" s="21"/>
      <c r="F24318" s="21"/>
      <c r="G24318" s="21"/>
      <c r="H24318" s="21"/>
    </row>
    <row r="24319" spans="4:8">
      <c r="D24319" s="55"/>
      <c r="E24319" s="21"/>
      <c r="F24319" s="21"/>
      <c r="G24319" s="21"/>
      <c r="H24319" s="21"/>
    </row>
    <row r="24320" spans="4:8">
      <c r="D24320" s="55"/>
      <c r="E24320" s="21"/>
      <c r="F24320" s="21"/>
      <c r="G24320" s="21"/>
      <c r="H24320" s="21"/>
    </row>
    <row r="24321" spans="4:8">
      <c r="D24321" s="55"/>
      <c r="E24321" s="21"/>
      <c r="F24321" s="21"/>
      <c r="G24321" s="21"/>
      <c r="H24321" s="21"/>
    </row>
    <row r="24322" spans="4:8">
      <c r="D24322" s="55"/>
      <c r="E24322" s="21"/>
      <c r="F24322" s="21"/>
      <c r="G24322" s="21"/>
      <c r="H24322" s="21"/>
    </row>
    <row r="24323" spans="4:8">
      <c r="D24323" s="55"/>
      <c r="E24323" s="21"/>
      <c r="F24323" s="21"/>
      <c r="G24323" s="21"/>
      <c r="H24323" s="21"/>
    </row>
    <row r="24324" spans="4:8">
      <c r="D24324" s="55"/>
      <c r="E24324" s="21"/>
      <c r="F24324" s="21"/>
      <c r="G24324" s="21"/>
      <c r="H24324" s="21"/>
    </row>
    <row r="24325" spans="4:8">
      <c r="D24325" s="55"/>
      <c r="E24325" s="21"/>
      <c r="F24325" s="21"/>
      <c r="G24325" s="21"/>
      <c r="H24325" s="21"/>
    </row>
    <row r="24326" spans="4:8">
      <c r="D24326" s="55"/>
      <c r="E24326" s="21"/>
      <c r="F24326" s="21"/>
      <c r="G24326" s="21"/>
      <c r="H24326" s="21"/>
    </row>
    <row r="24327" spans="4:8">
      <c r="D24327" s="55"/>
      <c r="E24327" s="21"/>
      <c r="F24327" s="21"/>
      <c r="G24327" s="21"/>
      <c r="H24327" s="21"/>
    </row>
    <row r="24328" spans="4:8">
      <c r="D24328" s="55"/>
      <c r="E24328" s="21"/>
      <c r="F24328" s="21"/>
      <c r="G24328" s="21"/>
      <c r="H24328" s="21"/>
    </row>
    <row r="24329" spans="4:8">
      <c r="D24329" s="55"/>
      <c r="E24329" s="21"/>
      <c r="F24329" s="21"/>
      <c r="G24329" s="21"/>
      <c r="H24329" s="21"/>
    </row>
    <row r="24330" spans="4:8">
      <c r="D24330" s="55"/>
      <c r="E24330" s="21"/>
      <c r="F24330" s="21"/>
      <c r="G24330" s="21"/>
      <c r="H24330" s="21"/>
    </row>
    <row r="24331" spans="4:8">
      <c r="D24331" s="55"/>
      <c r="E24331" s="21"/>
      <c r="F24331" s="21"/>
      <c r="G24331" s="21"/>
      <c r="H24331" s="21"/>
    </row>
    <row r="24332" spans="4:8">
      <c r="D24332" s="55"/>
      <c r="E24332" s="21"/>
      <c r="F24332" s="21"/>
      <c r="G24332" s="21"/>
      <c r="H24332" s="21"/>
    </row>
    <row r="24333" spans="4:8">
      <c r="D24333" s="55"/>
      <c r="E24333" s="21"/>
      <c r="F24333" s="21"/>
      <c r="G24333" s="21"/>
      <c r="H24333" s="21"/>
    </row>
    <row r="24334" spans="4:8">
      <c r="D24334" s="55"/>
      <c r="E24334" s="21"/>
      <c r="F24334" s="21"/>
      <c r="G24334" s="21"/>
      <c r="H24334" s="21"/>
    </row>
    <row r="24335" spans="4:8">
      <c r="D24335" s="55"/>
      <c r="E24335" s="21"/>
      <c r="F24335" s="21"/>
      <c r="G24335" s="21"/>
      <c r="H24335" s="21"/>
    </row>
    <row r="24336" spans="4:8">
      <c r="D24336" s="55"/>
      <c r="E24336" s="21"/>
      <c r="F24336" s="21"/>
      <c r="G24336" s="21"/>
      <c r="H24336" s="21"/>
    </row>
    <row r="24337" spans="4:8">
      <c r="D24337" s="55"/>
      <c r="E24337" s="21"/>
      <c r="F24337" s="21"/>
      <c r="G24337" s="21"/>
      <c r="H24337" s="21"/>
    </row>
    <row r="24338" spans="4:8">
      <c r="D24338" s="55"/>
      <c r="E24338" s="21"/>
      <c r="F24338" s="21"/>
      <c r="G24338" s="21"/>
      <c r="H24338" s="21"/>
    </row>
    <row r="24339" spans="4:8">
      <c r="D24339" s="55"/>
      <c r="E24339" s="21"/>
      <c r="F24339" s="21"/>
      <c r="G24339" s="21"/>
      <c r="H24339" s="21"/>
    </row>
    <row r="24340" spans="4:8">
      <c r="D24340" s="55"/>
      <c r="E24340" s="21"/>
      <c r="F24340" s="21"/>
      <c r="G24340" s="21"/>
      <c r="H24340" s="21"/>
    </row>
    <row r="24341" spans="4:8">
      <c r="D24341" s="55"/>
      <c r="E24341" s="21"/>
      <c r="F24341" s="21"/>
      <c r="G24341" s="21"/>
      <c r="H24341" s="21"/>
    </row>
    <row r="24342" spans="4:8">
      <c r="D24342" s="55"/>
      <c r="E24342" s="21"/>
      <c r="F24342" s="21"/>
      <c r="G24342" s="21"/>
      <c r="H24342" s="21"/>
    </row>
    <row r="24343" spans="4:8">
      <c r="D24343" s="55"/>
      <c r="E24343" s="21"/>
      <c r="F24343" s="21"/>
      <c r="G24343" s="21"/>
      <c r="H24343" s="21"/>
    </row>
    <row r="24344" spans="4:8">
      <c r="D24344" s="55"/>
      <c r="E24344" s="21"/>
      <c r="F24344" s="21"/>
      <c r="G24344" s="21"/>
      <c r="H24344" s="21"/>
    </row>
    <row r="24345" spans="4:8">
      <c r="D24345" s="55"/>
      <c r="E24345" s="21"/>
      <c r="F24345" s="21"/>
      <c r="G24345" s="21"/>
      <c r="H24345" s="21"/>
    </row>
    <row r="24346" spans="4:8">
      <c r="D24346" s="55"/>
      <c r="E24346" s="21"/>
      <c r="F24346" s="21"/>
      <c r="G24346" s="21"/>
      <c r="H24346" s="21"/>
    </row>
    <row r="24347" spans="4:8">
      <c r="D24347" s="55"/>
      <c r="E24347" s="21"/>
      <c r="F24347" s="21"/>
      <c r="G24347" s="21"/>
      <c r="H24347" s="21"/>
    </row>
    <row r="24348" spans="4:8">
      <c r="D24348" s="55"/>
      <c r="E24348" s="21"/>
      <c r="F24348" s="21"/>
      <c r="G24348" s="21"/>
      <c r="H24348" s="21"/>
    </row>
    <row r="24349" spans="4:8">
      <c r="D24349" s="55"/>
      <c r="E24349" s="21"/>
      <c r="F24349" s="21"/>
      <c r="G24349" s="21"/>
      <c r="H24349" s="21"/>
    </row>
    <row r="24350" spans="4:8">
      <c r="D24350" s="55"/>
      <c r="E24350" s="21"/>
      <c r="F24350" s="21"/>
      <c r="G24350" s="21"/>
      <c r="H24350" s="21"/>
    </row>
    <row r="24351" spans="4:8">
      <c r="D24351" s="55"/>
      <c r="E24351" s="21"/>
      <c r="F24351" s="21"/>
      <c r="G24351" s="21"/>
      <c r="H24351" s="21"/>
    </row>
    <row r="24352" spans="4:8">
      <c r="D24352" s="55"/>
      <c r="E24352" s="21"/>
      <c r="F24352" s="21"/>
      <c r="G24352" s="21"/>
      <c r="H24352" s="21"/>
    </row>
    <row r="24353" spans="4:8">
      <c r="D24353" s="55"/>
      <c r="E24353" s="21"/>
      <c r="F24353" s="21"/>
      <c r="G24353" s="21"/>
      <c r="H24353" s="21"/>
    </row>
    <row r="24354" spans="4:8">
      <c r="D24354" s="55"/>
      <c r="E24354" s="21"/>
      <c r="F24354" s="21"/>
      <c r="G24354" s="21"/>
      <c r="H24354" s="21"/>
    </row>
    <row r="24355" spans="4:8">
      <c r="D24355" s="55"/>
      <c r="E24355" s="21"/>
      <c r="F24355" s="21"/>
      <c r="G24355" s="21"/>
      <c r="H24355" s="21"/>
    </row>
    <row r="24356" spans="4:8">
      <c r="D24356" s="55"/>
      <c r="E24356" s="21"/>
      <c r="F24356" s="21"/>
      <c r="G24356" s="21"/>
      <c r="H24356" s="21"/>
    </row>
    <row r="24357" spans="4:8">
      <c r="D24357" s="55"/>
      <c r="E24357" s="21"/>
      <c r="F24357" s="21"/>
      <c r="G24357" s="21"/>
      <c r="H24357" s="21"/>
    </row>
    <row r="24358" spans="4:8">
      <c r="D24358" s="55"/>
      <c r="E24358" s="21"/>
      <c r="F24358" s="21"/>
      <c r="G24358" s="21"/>
      <c r="H24358" s="21"/>
    </row>
    <row r="24359" spans="4:8">
      <c r="D24359" s="55"/>
      <c r="E24359" s="21"/>
      <c r="F24359" s="21"/>
      <c r="G24359" s="21"/>
      <c r="H24359" s="21"/>
    </row>
    <row r="24360" spans="4:8">
      <c r="D24360" s="55"/>
      <c r="E24360" s="21"/>
      <c r="F24360" s="21"/>
      <c r="G24360" s="21"/>
      <c r="H24360" s="21"/>
    </row>
    <row r="24361" spans="4:8">
      <c r="D24361" s="55"/>
      <c r="E24361" s="21"/>
      <c r="F24361" s="21"/>
      <c r="G24361" s="21"/>
      <c r="H24361" s="21"/>
    </row>
    <row r="24362" spans="4:8">
      <c r="D24362" s="55"/>
      <c r="E24362" s="21"/>
      <c r="F24362" s="21"/>
      <c r="G24362" s="21"/>
      <c r="H24362" s="21"/>
    </row>
    <row r="24363" spans="4:8">
      <c r="D24363" s="55"/>
      <c r="E24363" s="21"/>
      <c r="F24363" s="21"/>
      <c r="G24363" s="21"/>
      <c r="H24363" s="21"/>
    </row>
    <row r="24364" spans="4:8">
      <c r="D24364" s="55"/>
      <c r="E24364" s="21"/>
      <c r="F24364" s="21"/>
      <c r="G24364" s="21"/>
      <c r="H24364" s="21"/>
    </row>
    <row r="24365" spans="4:8">
      <c r="D24365" s="55"/>
      <c r="E24365" s="21"/>
      <c r="F24365" s="21"/>
      <c r="G24365" s="21"/>
      <c r="H24365" s="21"/>
    </row>
    <row r="24366" spans="4:8">
      <c r="D24366" s="55"/>
      <c r="E24366" s="21"/>
      <c r="F24366" s="21"/>
      <c r="G24366" s="21"/>
      <c r="H24366" s="21"/>
    </row>
    <row r="24367" spans="4:8">
      <c r="D24367" s="55"/>
      <c r="E24367" s="21"/>
      <c r="F24367" s="21"/>
      <c r="G24367" s="21"/>
      <c r="H24367" s="21"/>
    </row>
    <row r="24368" spans="4:8">
      <c r="D24368" s="55"/>
      <c r="E24368" s="21"/>
      <c r="F24368" s="21"/>
      <c r="G24368" s="21"/>
      <c r="H24368" s="21"/>
    </row>
    <row r="24369" spans="4:8">
      <c r="D24369" s="55"/>
      <c r="E24369" s="21"/>
      <c r="F24369" s="21"/>
      <c r="G24369" s="21"/>
      <c r="H24369" s="21"/>
    </row>
    <row r="24370" spans="4:8">
      <c r="D24370" s="55"/>
      <c r="E24370" s="21"/>
      <c r="F24370" s="21"/>
      <c r="G24370" s="21"/>
      <c r="H24370" s="21"/>
    </row>
    <row r="24371" spans="4:8">
      <c r="D24371" s="55"/>
      <c r="E24371" s="21"/>
      <c r="F24371" s="21"/>
      <c r="G24371" s="21"/>
      <c r="H24371" s="21"/>
    </row>
    <row r="24372" spans="4:8">
      <c r="D24372" s="55"/>
      <c r="E24372" s="21"/>
      <c r="F24372" s="21"/>
      <c r="G24372" s="21"/>
      <c r="H24372" s="21"/>
    </row>
    <row r="24373" spans="4:8">
      <c r="D24373" s="55"/>
      <c r="E24373" s="21"/>
      <c r="F24373" s="21"/>
      <c r="G24373" s="21"/>
      <c r="H24373" s="21"/>
    </row>
    <row r="24374" spans="4:8">
      <c r="D24374" s="55"/>
      <c r="E24374" s="21"/>
      <c r="F24374" s="21"/>
      <c r="G24374" s="21"/>
      <c r="H24374" s="21"/>
    </row>
    <row r="24375" spans="4:8">
      <c r="D24375" s="55"/>
      <c r="E24375" s="21"/>
      <c r="F24375" s="21"/>
      <c r="G24375" s="21"/>
      <c r="H24375" s="21"/>
    </row>
    <row r="24376" spans="4:8">
      <c r="D24376" s="55"/>
      <c r="E24376" s="21"/>
      <c r="F24376" s="21"/>
      <c r="G24376" s="21"/>
      <c r="H24376" s="21"/>
    </row>
    <row r="24377" spans="4:8">
      <c r="D24377" s="55"/>
      <c r="E24377" s="21"/>
      <c r="F24377" s="21"/>
      <c r="G24377" s="21"/>
      <c r="H24377" s="21"/>
    </row>
    <row r="24378" spans="4:8">
      <c r="D24378" s="55"/>
      <c r="E24378" s="21"/>
      <c r="F24378" s="21"/>
      <c r="G24378" s="21"/>
      <c r="H24378" s="21"/>
    </row>
    <row r="24379" spans="4:8">
      <c r="D24379" s="55"/>
      <c r="E24379" s="21"/>
      <c r="F24379" s="21"/>
      <c r="G24379" s="21"/>
      <c r="H24379" s="21"/>
    </row>
    <row r="24380" spans="4:8">
      <c r="D24380" s="55"/>
      <c r="E24380" s="21"/>
      <c r="F24380" s="21"/>
      <c r="G24380" s="21"/>
      <c r="H24380" s="21"/>
    </row>
    <row r="24381" spans="4:8">
      <c r="D24381" s="55"/>
      <c r="E24381" s="21"/>
      <c r="F24381" s="21"/>
      <c r="G24381" s="21"/>
      <c r="H24381" s="21"/>
    </row>
    <row r="24382" spans="4:8">
      <c r="D24382" s="55"/>
      <c r="E24382" s="21"/>
      <c r="F24382" s="21"/>
      <c r="G24382" s="21"/>
      <c r="H24382" s="21"/>
    </row>
    <row r="24383" spans="4:8">
      <c r="D24383" s="55"/>
      <c r="E24383" s="21"/>
      <c r="F24383" s="21"/>
      <c r="G24383" s="21"/>
      <c r="H24383" s="21"/>
    </row>
    <row r="24384" spans="4:8">
      <c r="D24384" s="55"/>
      <c r="E24384" s="21"/>
      <c r="F24384" s="21"/>
      <c r="G24384" s="21"/>
      <c r="H24384" s="21"/>
    </row>
    <row r="24385" spans="4:8">
      <c r="D24385" s="55"/>
      <c r="E24385" s="21"/>
      <c r="F24385" s="21"/>
      <c r="G24385" s="21"/>
      <c r="H24385" s="21"/>
    </row>
    <row r="24386" spans="4:8">
      <c r="D24386" s="55"/>
      <c r="E24386" s="21"/>
      <c r="F24386" s="21"/>
      <c r="G24386" s="21"/>
      <c r="H24386" s="21"/>
    </row>
    <row r="24387" spans="4:8">
      <c r="D24387" s="55"/>
      <c r="E24387" s="21"/>
      <c r="F24387" s="21"/>
      <c r="G24387" s="21"/>
      <c r="H24387" s="21"/>
    </row>
    <row r="24388" spans="4:8">
      <c r="D24388" s="55"/>
      <c r="E24388" s="21"/>
      <c r="F24388" s="21"/>
      <c r="G24388" s="21"/>
      <c r="H24388" s="21"/>
    </row>
    <row r="24389" spans="4:8">
      <c r="D24389" s="55"/>
      <c r="E24389" s="21"/>
      <c r="F24389" s="21"/>
      <c r="G24389" s="21"/>
      <c r="H24389" s="21"/>
    </row>
    <row r="24390" spans="4:8">
      <c r="D24390" s="55"/>
      <c r="E24390" s="21"/>
      <c r="F24390" s="21"/>
      <c r="G24390" s="21"/>
      <c r="H24390" s="21"/>
    </row>
    <row r="24391" spans="4:8">
      <c r="D24391" s="55"/>
      <c r="E24391" s="21"/>
      <c r="F24391" s="21"/>
      <c r="G24391" s="21"/>
      <c r="H24391" s="21"/>
    </row>
    <row r="24392" spans="4:8">
      <c r="D24392" s="55"/>
      <c r="E24392" s="21"/>
      <c r="F24392" s="21"/>
      <c r="G24392" s="21"/>
      <c r="H24392" s="21"/>
    </row>
    <row r="24393" spans="4:8">
      <c r="D24393" s="55"/>
      <c r="E24393" s="21"/>
      <c r="F24393" s="21"/>
      <c r="G24393" s="21"/>
      <c r="H24393" s="21"/>
    </row>
    <row r="24394" spans="4:8">
      <c r="D24394" s="55"/>
      <c r="E24394" s="21"/>
      <c r="F24394" s="21"/>
      <c r="G24394" s="21"/>
      <c r="H24394" s="21"/>
    </row>
    <row r="24395" spans="4:8">
      <c r="D24395" s="55"/>
      <c r="E24395" s="21"/>
      <c r="F24395" s="21"/>
      <c r="G24395" s="21"/>
      <c r="H24395" s="21"/>
    </row>
    <row r="24396" spans="4:8">
      <c r="D24396" s="55"/>
      <c r="E24396" s="21"/>
      <c r="F24396" s="21"/>
      <c r="G24396" s="21"/>
      <c r="H24396" s="21"/>
    </row>
    <row r="24397" spans="4:8">
      <c r="D24397" s="55"/>
      <c r="E24397" s="21"/>
      <c r="F24397" s="21"/>
      <c r="G24397" s="21"/>
      <c r="H24397" s="21"/>
    </row>
    <row r="24398" spans="4:8">
      <c r="D24398" s="55"/>
      <c r="E24398" s="21"/>
      <c r="F24398" s="21"/>
      <c r="G24398" s="21"/>
      <c r="H24398" s="21"/>
    </row>
    <row r="24399" spans="4:8">
      <c r="D24399" s="55"/>
      <c r="E24399" s="21"/>
      <c r="F24399" s="21"/>
      <c r="G24399" s="21"/>
      <c r="H24399" s="21"/>
    </row>
    <row r="24400" spans="4:8">
      <c r="D24400" s="55"/>
      <c r="E24400" s="21"/>
      <c r="F24400" s="21"/>
      <c r="G24400" s="21"/>
      <c r="H24400" s="21"/>
    </row>
    <row r="24401" spans="4:8">
      <c r="D24401" s="55"/>
      <c r="E24401" s="21"/>
      <c r="F24401" s="21"/>
      <c r="G24401" s="21"/>
      <c r="H24401" s="21"/>
    </row>
    <row r="24402" spans="4:8">
      <c r="D24402" s="55"/>
      <c r="E24402" s="21"/>
      <c r="F24402" s="21"/>
      <c r="G24402" s="21"/>
      <c r="H24402" s="21"/>
    </row>
    <row r="24403" spans="4:8">
      <c r="D24403" s="55"/>
      <c r="E24403" s="21"/>
      <c r="F24403" s="21"/>
      <c r="G24403" s="21"/>
      <c r="H24403" s="21"/>
    </row>
    <row r="24404" spans="4:8">
      <c r="D24404" s="55"/>
      <c r="E24404" s="21"/>
      <c r="F24404" s="21"/>
      <c r="G24404" s="21"/>
      <c r="H24404" s="21"/>
    </row>
    <row r="24405" spans="4:8">
      <c r="D24405" s="55"/>
      <c r="E24405" s="21"/>
      <c r="F24405" s="21"/>
      <c r="G24405" s="21"/>
      <c r="H24405" s="21"/>
    </row>
    <row r="24406" spans="4:8">
      <c r="D24406" s="55"/>
      <c r="E24406" s="21"/>
      <c r="F24406" s="21"/>
      <c r="G24406" s="21"/>
      <c r="H24406" s="21"/>
    </row>
    <row r="24407" spans="4:8">
      <c r="D24407" s="55"/>
      <c r="E24407" s="21"/>
      <c r="F24407" s="21"/>
      <c r="G24407" s="21"/>
      <c r="H24407" s="21"/>
    </row>
    <row r="24408" spans="4:8">
      <c r="D24408" s="55"/>
      <c r="E24408" s="21"/>
      <c r="F24408" s="21"/>
      <c r="G24408" s="21"/>
      <c r="H24408" s="21"/>
    </row>
    <row r="24409" spans="4:8">
      <c r="D24409" s="55"/>
      <c r="E24409" s="21"/>
      <c r="F24409" s="21"/>
      <c r="G24409" s="21"/>
      <c r="H24409" s="21"/>
    </row>
    <row r="24410" spans="4:8">
      <c r="D24410" s="55"/>
      <c r="E24410" s="21"/>
      <c r="F24410" s="21"/>
      <c r="G24410" s="21"/>
      <c r="H24410" s="21"/>
    </row>
    <row r="24411" spans="4:8">
      <c r="D24411" s="55"/>
      <c r="E24411" s="21"/>
      <c r="F24411" s="21"/>
      <c r="G24411" s="21"/>
      <c r="H24411" s="21"/>
    </row>
    <row r="24412" spans="4:8">
      <c r="D24412" s="55"/>
      <c r="E24412" s="21"/>
      <c r="F24412" s="21"/>
      <c r="G24412" s="21"/>
      <c r="H24412" s="21"/>
    </row>
    <row r="24413" spans="4:8">
      <c r="D24413" s="55"/>
      <c r="E24413" s="21"/>
      <c r="F24413" s="21"/>
      <c r="G24413" s="21"/>
      <c r="H24413" s="21"/>
    </row>
    <row r="24414" spans="4:8">
      <c r="D24414" s="55"/>
      <c r="E24414" s="21"/>
      <c r="F24414" s="21"/>
      <c r="G24414" s="21"/>
      <c r="H24414" s="21"/>
    </row>
    <row r="24415" spans="4:8">
      <c r="D24415" s="55"/>
      <c r="E24415" s="21"/>
      <c r="F24415" s="21"/>
      <c r="G24415" s="21"/>
      <c r="H24415" s="21"/>
    </row>
    <row r="24416" spans="4:8">
      <c r="D24416" s="55"/>
      <c r="E24416" s="21"/>
      <c r="F24416" s="21"/>
      <c r="G24416" s="21"/>
      <c r="H24416" s="21"/>
    </row>
    <row r="24417" spans="4:8">
      <c r="D24417" s="55"/>
      <c r="E24417" s="21"/>
      <c r="F24417" s="21"/>
      <c r="G24417" s="21"/>
      <c r="H24417" s="21"/>
    </row>
    <row r="24418" spans="4:8">
      <c r="D24418" s="55"/>
      <c r="E24418" s="21"/>
      <c r="F24418" s="21"/>
      <c r="G24418" s="21"/>
      <c r="H24418" s="21"/>
    </row>
    <row r="24419" spans="4:8">
      <c r="D24419" s="55"/>
      <c r="E24419" s="21"/>
      <c r="F24419" s="21"/>
      <c r="G24419" s="21"/>
      <c r="H24419" s="21"/>
    </row>
    <row r="24420" spans="4:8">
      <c r="D24420" s="55"/>
      <c r="E24420" s="21"/>
      <c r="F24420" s="21"/>
      <c r="G24420" s="21"/>
      <c r="H24420" s="21"/>
    </row>
    <row r="24421" spans="4:8">
      <c r="D24421" s="55"/>
      <c r="E24421" s="21"/>
      <c r="F24421" s="21"/>
      <c r="G24421" s="21"/>
      <c r="H24421" s="21"/>
    </row>
    <row r="24422" spans="4:8">
      <c r="D24422" s="55"/>
      <c r="E24422" s="21"/>
      <c r="F24422" s="21"/>
      <c r="G24422" s="21"/>
      <c r="H24422" s="21"/>
    </row>
    <row r="24423" spans="4:8">
      <c r="D24423" s="55"/>
      <c r="E24423" s="21"/>
      <c r="F24423" s="21"/>
      <c r="G24423" s="21"/>
      <c r="H24423" s="21"/>
    </row>
    <row r="24424" spans="4:8">
      <c r="D24424" s="55"/>
      <c r="E24424" s="21"/>
      <c r="F24424" s="21"/>
      <c r="G24424" s="21"/>
      <c r="H24424" s="21"/>
    </row>
    <row r="24425" spans="4:8">
      <c r="D24425" s="55"/>
      <c r="E24425" s="21"/>
      <c r="F24425" s="21"/>
      <c r="G24425" s="21"/>
      <c r="H24425" s="21"/>
    </row>
    <row r="24426" spans="4:8">
      <c r="D24426" s="55"/>
      <c r="E24426" s="21"/>
      <c r="F24426" s="21"/>
      <c r="G24426" s="21"/>
      <c r="H24426" s="21"/>
    </row>
    <row r="24427" spans="4:8">
      <c r="D24427" s="55"/>
      <c r="E24427" s="21"/>
      <c r="F24427" s="21"/>
      <c r="G24427" s="21"/>
      <c r="H24427" s="21"/>
    </row>
    <row r="24428" spans="4:8">
      <c r="D24428" s="55"/>
      <c r="E24428" s="21"/>
      <c r="F24428" s="21"/>
      <c r="G24428" s="21"/>
      <c r="H24428" s="21"/>
    </row>
    <row r="24429" spans="4:8">
      <c r="D24429" s="55"/>
      <c r="E24429" s="21"/>
      <c r="F24429" s="21"/>
      <c r="G24429" s="21"/>
      <c r="H24429" s="21"/>
    </row>
    <row r="24430" spans="4:8">
      <c r="D24430" s="55"/>
      <c r="E24430" s="21"/>
      <c r="F24430" s="21"/>
      <c r="G24430" s="21"/>
      <c r="H24430" s="21"/>
    </row>
    <row r="24431" spans="4:8">
      <c r="D24431" s="55"/>
      <c r="E24431" s="21"/>
      <c r="F24431" s="21"/>
      <c r="G24431" s="21"/>
      <c r="H24431" s="21"/>
    </row>
    <row r="24432" spans="4:8">
      <c r="D24432" s="55"/>
      <c r="E24432" s="21"/>
      <c r="F24432" s="21"/>
      <c r="G24432" s="21"/>
      <c r="H24432" s="21"/>
    </row>
    <row r="24433" spans="4:8">
      <c r="D24433" s="55"/>
      <c r="E24433" s="21"/>
      <c r="F24433" s="21"/>
      <c r="G24433" s="21"/>
      <c r="H24433" s="21"/>
    </row>
    <row r="24434" spans="4:8">
      <c r="D24434" s="55"/>
      <c r="E24434" s="21"/>
      <c r="F24434" s="21"/>
      <c r="G24434" s="21"/>
      <c r="H24434" s="21"/>
    </row>
    <row r="24435" spans="4:8">
      <c r="D24435" s="55"/>
      <c r="E24435" s="21"/>
      <c r="F24435" s="21"/>
      <c r="G24435" s="21"/>
      <c r="H24435" s="21"/>
    </row>
    <row r="24436" spans="4:8">
      <c r="D24436" s="55"/>
      <c r="E24436" s="21"/>
      <c r="F24436" s="21"/>
      <c r="G24436" s="21"/>
      <c r="H24436" s="21"/>
    </row>
    <row r="24437" spans="4:8">
      <c r="D24437" s="55"/>
      <c r="E24437" s="21"/>
      <c r="F24437" s="21"/>
      <c r="G24437" s="21"/>
      <c r="H24437" s="21"/>
    </row>
    <row r="24438" spans="4:8">
      <c r="D24438" s="55"/>
      <c r="E24438" s="21"/>
      <c r="F24438" s="21"/>
      <c r="G24438" s="21"/>
      <c r="H24438" s="21"/>
    </row>
    <row r="24439" spans="4:8">
      <c r="D24439" s="55"/>
      <c r="E24439" s="21"/>
      <c r="F24439" s="21"/>
      <c r="G24439" s="21"/>
      <c r="H24439" s="21"/>
    </row>
    <row r="24440" spans="4:8">
      <c r="D24440" s="55"/>
      <c r="E24440" s="21"/>
      <c r="F24440" s="21"/>
      <c r="G24440" s="21"/>
      <c r="H24440" s="21"/>
    </row>
    <row r="24441" spans="4:8">
      <c r="D24441" s="55"/>
      <c r="E24441" s="21"/>
      <c r="F24441" s="21"/>
      <c r="G24441" s="21"/>
      <c r="H24441" s="21"/>
    </row>
    <row r="24442" spans="4:8">
      <c r="D24442" s="55"/>
      <c r="E24442" s="21"/>
      <c r="F24442" s="21"/>
      <c r="G24442" s="21"/>
      <c r="H24442" s="21"/>
    </row>
    <row r="24443" spans="4:8">
      <c r="D24443" s="55"/>
      <c r="E24443" s="21"/>
      <c r="F24443" s="21"/>
      <c r="G24443" s="21"/>
      <c r="H24443" s="21"/>
    </row>
    <row r="24444" spans="4:8">
      <c r="D24444" s="55"/>
      <c r="E24444" s="21"/>
      <c r="F24444" s="21"/>
      <c r="G24444" s="21"/>
      <c r="H24444" s="21"/>
    </row>
    <row r="24445" spans="4:8">
      <c r="D24445" s="55"/>
      <c r="E24445" s="21"/>
      <c r="F24445" s="21"/>
      <c r="G24445" s="21"/>
      <c r="H24445" s="21"/>
    </row>
    <row r="24446" spans="4:8">
      <c r="D24446" s="55"/>
      <c r="E24446" s="21"/>
      <c r="F24446" s="21"/>
      <c r="G24446" s="21"/>
      <c r="H24446" s="21"/>
    </row>
    <row r="24447" spans="4:8">
      <c r="D24447" s="55"/>
      <c r="E24447" s="21"/>
      <c r="F24447" s="21"/>
      <c r="G24447" s="21"/>
      <c r="H24447" s="21"/>
    </row>
    <row r="24448" spans="4:8">
      <c r="D24448" s="55"/>
      <c r="E24448" s="21"/>
      <c r="F24448" s="21"/>
      <c r="G24448" s="21"/>
      <c r="H24448" s="21"/>
    </row>
    <row r="24449" spans="4:8">
      <c r="D24449" s="55"/>
      <c r="E24449" s="21"/>
      <c r="F24449" s="21"/>
      <c r="G24449" s="21"/>
      <c r="H24449" s="21"/>
    </row>
    <row r="24450" spans="4:8">
      <c r="D24450" s="55"/>
      <c r="E24450" s="21"/>
      <c r="F24450" s="21"/>
      <c r="G24450" s="21"/>
      <c r="H24450" s="21"/>
    </row>
    <row r="24451" spans="4:8">
      <c r="D24451" s="55"/>
      <c r="E24451" s="21"/>
      <c r="F24451" s="21"/>
      <c r="G24451" s="21"/>
      <c r="H24451" s="21"/>
    </row>
    <row r="24452" spans="4:8">
      <c r="D24452" s="55"/>
      <c r="E24452" s="21"/>
      <c r="F24452" s="21"/>
      <c r="G24452" s="21"/>
      <c r="H24452" s="21"/>
    </row>
    <row r="24453" spans="4:8">
      <c r="D24453" s="55"/>
      <c r="E24453" s="21"/>
      <c r="F24453" s="21"/>
      <c r="G24453" s="21"/>
      <c r="H24453" s="21"/>
    </row>
    <row r="24454" spans="4:8">
      <c r="D24454" s="55"/>
      <c r="E24454" s="21"/>
      <c r="F24454" s="21"/>
      <c r="G24454" s="21"/>
      <c r="H24454" s="21"/>
    </row>
    <row r="24455" spans="4:8">
      <c r="D24455" s="55"/>
      <c r="E24455" s="21"/>
      <c r="F24455" s="21"/>
      <c r="G24455" s="21"/>
      <c r="H24455" s="21"/>
    </row>
    <row r="24456" spans="4:8">
      <c r="D24456" s="55"/>
      <c r="E24456" s="21"/>
      <c r="F24456" s="21"/>
      <c r="G24456" s="21"/>
      <c r="H24456" s="21"/>
    </row>
    <row r="24457" spans="4:8">
      <c r="D24457" s="55"/>
      <c r="E24457" s="21"/>
      <c r="F24457" s="21"/>
      <c r="G24457" s="21"/>
      <c r="H24457" s="21"/>
    </row>
    <row r="24458" spans="4:8">
      <c r="D24458" s="55"/>
      <c r="E24458" s="21"/>
      <c r="F24458" s="21"/>
      <c r="G24458" s="21"/>
      <c r="H24458" s="21"/>
    </row>
    <row r="24459" spans="4:8">
      <c r="D24459" s="55"/>
      <c r="E24459" s="21"/>
      <c r="F24459" s="21"/>
      <c r="G24459" s="21"/>
      <c r="H24459" s="21"/>
    </row>
    <row r="24460" spans="4:8">
      <c r="D24460" s="55"/>
      <c r="E24460" s="21"/>
      <c r="F24460" s="21"/>
      <c r="G24460" s="21"/>
      <c r="H24460" s="21"/>
    </row>
    <row r="24461" spans="4:8">
      <c r="D24461" s="55"/>
      <c r="E24461" s="21"/>
      <c r="F24461" s="21"/>
      <c r="G24461" s="21"/>
      <c r="H24461" s="21"/>
    </row>
    <row r="24462" spans="4:8">
      <c r="D24462" s="55"/>
      <c r="E24462" s="21"/>
      <c r="F24462" s="21"/>
      <c r="G24462" s="21"/>
      <c r="H24462" s="21"/>
    </row>
    <row r="24463" spans="4:8">
      <c r="D24463" s="55"/>
      <c r="E24463" s="21"/>
      <c r="F24463" s="21"/>
      <c r="G24463" s="21"/>
      <c r="H24463" s="21"/>
    </row>
    <row r="24464" spans="4:8">
      <c r="D24464" s="55"/>
      <c r="E24464" s="21"/>
      <c r="F24464" s="21"/>
      <c r="G24464" s="21"/>
      <c r="H24464" s="21"/>
    </row>
    <row r="24465" spans="4:8">
      <c r="D24465" s="55"/>
      <c r="E24465" s="21"/>
      <c r="F24465" s="21"/>
      <c r="G24465" s="21"/>
      <c r="H24465" s="21"/>
    </row>
    <row r="24466" spans="4:8">
      <c r="D24466" s="55"/>
      <c r="E24466" s="21"/>
      <c r="F24466" s="21"/>
      <c r="G24466" s="21"/>
      <c r="H24466" s="21"/>
    </row>
    <row r="24467" spans="4:8">
      <c r="D24467" s="55"/>
      <c r="E24467" s="21"/>
      <c r="F24467" s="21"/>
      <c r="G24467" s="21"/>
      <c r="H24467" s="21"/>
    </row>
    <row r="24468" spans="4:8">
      <c r="D24468" s="55"/>
      <c r="E24468" s="21"/>
      <c r="F24468" s="21"/>
      <c r="G24468" s="21"/>
      <c r="H24468" s="21"/>
    </row>
    <row r="24469" spans="4:8">
      <c r="D24469" s="55"/>
      <c r="E24469" s="21"/>
      <c r="F24469" s="21"/>
      <c r="G24469" s="21"/>
      <c r="H24469" s="21"/>
    </row>
    <row r="24470" spans="4:8">
      <c r="D24470" s="55"/>
      <c r="E24470" s="21"/>
      <c r="F24470" s="21"/>
      <c r="G24470" s="21"/>
      <c r="H24470" s="21"/>
    </row>
    <row r="24471" spans="4:8">
      <c r="D24471" s="55"/>
      <c r="E24471" s="21"/>
      <c r="F24471" s="21"/>
      <c r="G24471" s="21"/>
      <c r="H24471" s="21"/>
    </row>
    <row r="24472" spans="4:8">
      <c r="D24472" s="55"/>
      <c r="E24472" s="21"/>
      <c r="F24472" s="21"/>
      <c r="G24472" s="21"/>
      <c r="H24472" s="21"/>
    </row>
    <row r="24473" spans="4:8">
      <c r="D24473" s="55"/>
      <c r="E24473" s="21"/>
      <c r="F24473" s="21"/>
      <c r="G24473" s="21"/>
      <c r="H24473" s="21"/>
    </row>
    <row r="24474" spans="4:8">
      <c r="D24474" s="55"/>
      <c r="E24474" s="21"/>
      <c r="F24474" s="21"/>
      <c r="G24474" s="21"/>
      <c r="H24474" s="21"/>
    </row>
    <row r="24475" spans="4:8">
      <c r="D24475" s="55"/>
      <c r="E24475" s="21"/>
      <c r="F24475" s="21"/>
      <c r="G24475" s="21"/>
      <c r="H24475" s="21"/>
    </row>
    <row r="24476" spans="4:8">
      <c r="D24476" s="55"/>
      <c r="E24476" s="21"/>
      <c r="F24476" s="21"/>
      <c r="G24476" s="21"/>
      <c r="H24476" s="21"/>
    </row>
    <row r="24477" spans="4:8">
      <c r="D24477" s="55"/>
      <c r="E24477" s="21"/>
      <c r="F24477" s="21"/>
      <c r="G24477" s="21"/>
      <c r="H24477" s="21"/>
    </row>
    <row r="24478" spans="4:8">
      <c r="D24478" s="55"/>
      <c r="E24478" s="21"/>
      <c r="F24478" s="21"/>
      <c r="G24478" s="21"/>
      <c r="H24478" s="21"/>
    </row>
    <row r="24479" spans="4:8">
      <c r="D24479" s="55"/>
      <c r="E24479" s="21"/>
      <c r="F24479" s="21"/>
      <c r="G24479" s="21"/>
      <c r="H24479" s="21"/>
    </row>
    <row r="24480" spans="4:8">
      <c r="D24480" s="55"/>
      <c r="E24480" s="21"/>
      <c r="F24480" s="21"/>
      <c r="G24480" s="21"/>
      <c r="H24480" s="21"/>
    </row>
    <row r="24481" spans="4:8">
      <c r="D24481" s="55"/>
      <c r="E24481" s="21"/>
      <c r="F24481" s="21"/>
      <c r="G24481" s="21"/>
      <c r="H24481" s="21"/>
    </row>
    <row r="24482" spans="4:8">
      <c r="D24482" s="55"/>
      <c r="E24482" s="21"/>
      <c r="F24482" s="21"/>
      <c r="G24482" s="21"/>
      <c r="H24482" s="21"/>
    </row>
    <row r="24483" spans="4:8">
      <c r="D24483" s="55"/>
      <c r="E24483" s="21"/>
      <c r="F24483" s="21"/>
      <c r="G24483" s="21"/>
      <c r="H24483" s="21"/>
    </row>
    <row r="24484" spans="4:8">
      <c r="D24484" s="55"/>
      <c r="E24484" s="21"/>
      <c r="F24484" s="21"/>
      <c r="G24484" s="21"/>
      <c r="H24484" s="21"/>
    </row>
    <row r="24485" spans="4:8">
      <c r="D24485" s="55"/>
      <c r="E24485" s="21"/>
      <c r="F24485" s="21"/>
      <c r="G24485" s="21"/>
      <c r="H24485" s="21"/>
    </row>
    <row r="24486" spans="4:8">
      <c r="D24486" s="55"/>
      <c r="E24486" s="21"/>
      <c r="F24486" s="21"/>
      <c r="G24486" s="21"/>
      <c r="H24486" s="21"/>
    </row>
    <row r="24487" spans="4:8">
      <c r="D24487" s="55"/>
      <c r="E24487" s="21"/>
      <c r="F24487" s="21"/>
      <c r="G24487" s="21"/>
      <c r="H24487" s="21"/>
    </row>
    <row r="24488" spans="4:8">
      <c r="D24488" s="55"/>
      <c r="E24488" s="21"/>
      <c r="F24488" s="21"/>
      <c r="G24488" s="21"/>
      <c r="H24488" s="21"/>
    </row>
    <row r="24489" spans="4:8">
      <c r="D24489" s="55"/>
      <c r="E24489" s="21"/>
      <c r="F24489" s="21"/>
      <c r="G24489" s="21"/>
      <c r="H24489" s="21"/>
    </row>
    <row r="24490" spans="4:8">
      <c r="D24490" s="55"/>
      <c r="E24490" s="21"/>
      <c r="F24490" s="21"/>
      <c r="G24490" s="21"/>
      <c r="H24490" s="21"/>
    </row>
    <row r="24491" spans="4:8">
      <c r="D24491" s="55"/>
      <c r="E24491" s="21"/>
      <c r="F24491" s="21"/>
      <c r="G24491" s="21"/>
      <c r="H24491" s="21"/>
    </row>
    <row r="24492" spans="4:8">
      <c r="D24492" s="55"/>
      <c r="E24492" s="21"/>
      <c r="F24492" s="21"/>
      <c r="G24492" s="21"/>
      <c r="H24492" s="21"/>
    </row>
    <row r="24493" spans="4:8">
      <c r="D24493" s="55"/>
      <c r="E24493" s="21"/>
      <c r="F24493" s="21"/>
      <c r="G24493" s="21"/>
      <c r="H24493" s="21"/>
    </row>
    <row r="24494" spans="4:8">
      <c r="D24494" s="55"/>
      <c r="E24494" s="21"/>
      <c r="F24494" s="21"/>
      <c r="G24494" s="21"/>
      <c r="H24494" s="21"/>
    </row>
    <row r="24495" spans="4:8">
      <c r="D24495" s="55"/>
      <c r="E24495" s="21"/>
      <c r="F24495" s="21"/>
      <c r="G24495" s="21"/>
      <c r="H24495" s="21"/>
    </row>
    <row r="24496" spans="4:8">
      <c r="D24496" s="55"/>
      <c r="E24496" s="21"/>
      <c r="F24496" s="21"/>
      <c r="G24496" s="21"/>
      <c r="H24496" s="21"/>
    </row>
    <row r="24497" spans="4:8">
      <c r="D24497" s="55"/>
      <c r="E24497" s="21"/>
      <c r="F24497" s="21"/>
      <c r="G24497" s="21"/>
      <c r="H24497" s="21"/>
    </row>
    <row r="24498" spans="4:8">
      <c r="D24498" s="55"/>
      <c r="E24498" s="21"/>
      <c r="F24498" s="21"/>
      <c r="G24498" s="21"/>
      <c r="H24498" s="21"/>
    </row>
    <row r="24499" spans="4:8">
      <c r="D24499" s="55"/>
      <c r="E24499" s="21"/>
      <c r="F24499" s="21"/>
      <c r="G24499" s="21"/>
      <c r="H24499" s="21"/>
    </row>
    <row r="24500" spans="4:8">
      <c r="D24500" s="55"/>
      <c r="E24500" s="21"/>
      <c r="F24500" s="21"/>
      <c r="G24500" s="21"/>
      <c r="H24500" s="21"/>
    </row>
    <row r="24501" spans="4:8">
      <c r="D24501" s="55"/>
      <c r="E24501" s="21"/>
      <c r="F24501" s="21"/>
      <c r="G24501" s="21"/>
      <c r="H24501" s="21"/>
    </row>
    <row r="24502" spans="4:8">
      <c r="D24502" s="55"/>
      <c r="E24502" s="21"/>
      <c r="F24502" s="21"/>
      <c r="G24502" s="21"/>
      <c r="H24502" s="21"/>
    </row>
    <row r="24503" spans="4:8">
      <c r="D24503" s="55"/>
      <c r="E24503" s="21"/>
      <c r="F24503" s="21"/>
      <c r="G24503" s="21"/>
      <c r="H24503" s="21"/>
    </row>
    <row r="24504" spans="4:8">
      <c r="D24504" s="55"/>
      <c r="E24504" s="21"/>
      <c r="F24504" s="21"/>
      <c r="G24504" s="21"/>
      <c r="H24504" s="21"/>
    </row>
    <row r="24505" spans="4:8">
      <c r="D24505" s="55"/>
      <c r="E24505" s="21"/>
      <c r="F24505" s="21"/>
      <c r="G24505" s="21"/>
      <c r="H24505" s="21"/>
    </row>
    <row r="24506" spans="4:8">
      <c r="D24506" s="55"/>
      <c r="E24506" s="21"/>
      <c r="F24506" s="21"/>
      <c r="G24506" s="21"/>
      <c r="H24506" s="21"/>
    </row>
    <row r="24507" spans="4:8">
      <c r="D24507" s="55"/>
      <c r="E24507" s="21"/>
      <c r="F24507" s="21"/>
      <c r="G24507" s="21"/>
      <c r="H24507" s="21"/>
    </row>
    <row r="24508" spans="4:8">
      <c r="D24508" s="55"/>
      <c r="E24508" s="21"/>
      <c r="F24508" s="21"/>
      <c r="G24508" s="21"/>
      <c r="H24508" s="21"/>
    </row>
    <row r="24509" spans="4:8">
      <c r="D24509" s="55"/>
      <c r="E24509" s="21"/>
      <c r="F24509" s="21"/>
      <c r="G24509" s="21"/>
      <c r="H24509" s="21"/>
    </row>
    <row r="24510" spans="4:8">
      <c r="D24510" s="55"/>
      <c r="E24510" s="21"/>
      <c r="F24510" s="21"/>
      <c r="G24510" s="21"/>
      <c r="H24510" s="21"/>
    </row>
    <row r="24511" spans="4:8">
      <c r="D24511" s="55"/>
      <c r="E24511" s="21"/>
      <c r="F24511" s="21"/>
      <c r="G24511" s="21"/>
      <c r="H24511" s="21"/>
    </row>
    <row r="24512" spans="4:8">
      <c r="D24512" s="55"/>
      <c r="E24512" s="21"/>
      <c r="F24512" s="21"/>
      <c r="G24512" s="21"/>
      <c r="H24512" s="21"/>
    </row>
    <row r="24513" spans="4:8">
      <c r="D24513" s="55"/>
      <c r="E24513" s="21"/>
      <c r="F24513" s="21"/>
      <c r="G24513" s="21"/>
      <c r="H24513" s="21"/>
    </row>
    <row r="24514" spans="4:8">
      <c r="D24514" s="55"/>
      <c r="E24514" s="21"/>
      <c r="F24514" s="21"/>
      <c r="G24514" s="21"/>
      <c r="H24514" s="21"/>
    </row>
    <row r="24515" spans="4:8">
      <c r="D24515" s="55"/>
      <c r="E24515" s="21"/>
      <c r="F24515" s="21"/>
      <c r="G24515" s="21"/>
      <c r="H24515" s="21"/>
    </row>
    <row r="24516" spans="4:8">
      <c r="D24516" s="55"/>
      <c r="E24516" s="21"/>
      <c r="F24516" s="21"/>
      <c r="G24516" s="21"/>
      <c r="H24516" s="21"/>
    </row>
    <row r="24517" spans="4:8">
      <c r="D24517" s="55"/>
      <c r="E24517" s="21"/>
      <c r="F24517" s="21"/>
      <c r="G24517" s="21"/>
      <c r="H24517" s="21"/>
    </row>
    <row r="24518" spans="4:8">
      <c r="D24518" s="55"/>
      <c r="E24518" s="21"/>
      <c r="F24518" s="21"/>
      <c r="G24518" s="21"/>
      <c r="H24518" s="21"/>
    </row>
    <row r="24519" spans="4:8">
      <c r="D24519" s="55"/>
      <c r="E24519" s="21"/>
      <c r="F24519" s="21"/>
      <c r="G24519" s="21"/>
      <c r="H24519" s="21"/>
    </row>
    <row r="24520" spans="4:8">
      <c r="D24520" s="55"/>
      <c r="E24520" s="21"/>
      <c r="F24520" s="21"/>
      <c r="G24520" s="21"/>
      <c r="H24520" s="21"/>
    </row>
    <row r="24521" spans="4:8">
      <c r="D24521" s="55"/>
      <c r="E24521" s="21"/>
      <c r="F24521" s="21"/>
      <c r="G24521" s="21"/>
      <c r="H24521" s="21"/>
    </row>
    <row r="24522" spans="4:8">
      <c r="D24522" s="55"/>
      <c r="E24522" s="21"/>
      <c r="F24522" s="21"/>
      <c r="G24522" s="21"/>
      <c r="H24522" s="21"/>
    </row>
    <row r="24523" spans="4:8">
      <c r="D24523" s="55"/>
      <c r="E24523" s="21"/>
      <c r="F24523" s="21"/>
      <c r="G24523" s="21"/>
      <c r="H24523" s="21"/>
    </row>
    <row r="24524" spans="4:8">
      <c r="D24524" s="55"/>
      <c r="E24524" s="21"/>
      <c r="F24524" s="21"/>
      <c r="G24524" s="21"/>
      <c r="H24524" s="21"/>
    </row>
    <row r="24525" spans="4:8">
      <c r="D24525" s="55"/>
      <c r="E24525" s="21"/>
      <c r="F24525" s="21"/>
      <c r="G24525" s="21"/>
      <c r="H24525" s="21"/>
    </row>
    <row r="24526" spans="4:8">
      <c r="D24526" s="55"/>
      <c r="E24526" s="21"/>
      <c r="F24526" s="21"/>
      <c r="G24526" s="21"/>
      <c r="H24526" s="21"/>
    </row>
    <row r="24527" spans="4:8">
      <c r="D24527" s="55"/>
      <c r="E24527" s="21"/>
      <c r="F24527" s="21"/>
      <c r="G24527" s="21"/>
      <c r="H24527" s="21"/>
    </row>
    <row r="24528" spans="4:8">
      <c r="D24528" s="55"/>
      <c r="E24528" s="21"/>
      <c r="F24528" s="21"/>
      <c r="G24528" s="21"/>
      <c r="H24528" s="21"/>
    </row>
    <row r="24529" spans="4:8">
      <c r="D24529" s="55"/>
      <c r="E24529" s="21"/>
      <c r="F24529" s="21"/>
      <c r="G24529" s="21"/>
      <c r="H24529" s="21"/>
    </row>
    <row r="24530" spans="4:8">
      <c r="D24530" s="55"/>
      <c r="E24530" s="21"/>
      <c r="F24530" s="21"/>
      <c r="G24530" s="21"/>
      <c r="H24530" s="21"/>
    </row>
    <row r="24531" spans="4:8">
      <c r="D24531" s="55"/>
      <c r="E24531" s="21"/>
      <c r="F24531" s="21"/>
      <c r="G24531" s="21"/>
      <c r="H24531" s="21"/>
    </row>
    <row r="24532" spans="4:8">
      <c r="D24532" s="55"/>
      <c r="E24532" s="21"/>
      <c r="F24532" s="21"/>
      <c r="G24532" s="21"/>
      <c r="H24532" s="21"/>
    </row>
    <row r="24533" spans="4:8">
      <c r="D24533" s="55"/>
      <c r="E24533" s="21"/>
      <c r="F24533" s="21"/>
      <c r="G24533" s="21"/>
      <c r="H24533" s="21"/>
    </row>
    <row r="24534" spans="4:8">
      <c r="D24534" s="55"/>
      <c r="E24534" s="21"/>
      <c r="F24534" s="21"/>
      <c r="G24534" s="21"/>
      <c r="H24534" s="21"/>
    </row>
    <row r="24535" spans="4:8">
      <c r="D24535" s="55"/>
      <c r="E24535" s="21"/>
      <c r="F24535" s="21"/>
      <c r="G24535" s="21"/>
      <c r="H24535" s="21"/>
    </row>
    <row r="24536" spans="4:8">
      <c r="D24536" s="55"/>
      <c r="E24536" s="21"/>
      <c r="F24536" s="21"/>
      <c r="G24536" s="21"/>
      <c r="H24536" s="21"/>
    </row>
    <row r="24537" spans="4:8">
      <c r="D24537" s="55"/>
      <c r="E24537" s="21"/>
      <c r="F24537" s="21"/>
      <c r="G24537" s="21"/>
      <c r="H24537" s="21"/>
    </row>
    <row r="24538" spans="4:8">
      <c r="D24538" s="55"/>
      <c r="E24538" s="21"/>
      <c r="F24538" s="21"/>
      <c r="G24538" s="21"/>
      <c r="H24538" s="21"/>
    </row>
    <row r="24539" spans="4:8">
      <c r="D24539" s="55"/>
      <c r="E24539" s="21"/>
      <c r="F24539" s="21"/>
      <c r="G24539" s="21"/>
      <c r="H24539" s="21"/>
    </row>
    <row r="24540" spans="4:8">
      <c r="D24540" s="55"/>
      <c r="E24540" s="21"/>
      <c r="F24540" s="21"/>
      <c r="G24540" s="21"/>
      <c r="H24540" s="21"/>
    </row>
    <row r="24541" spans="4:8">
      <c r="D24541" s="55"/>
      <c r="E24541" s="21"/>
      <c r="F24541" s="21"/>
      <c r="G24541" s="21"/>
      <c r="H24541" s="21"/>
    </row>
    <row r="24542" spans="4:8">
      <c r="D24542" s="55"/>
      <c r="E24542" s="21"/>
      <c r="F24542" s="21"/>
      <c r="G24542" s="21"/>
      <c r="H24542" s="21"/>
    </row>
    <row r="24543" spans="4:8">
      <c r="D24543" s="55"/>
      <c r="E24543" s="21"/>
      <c r="F24543" s="21"/>
      <c r="G24543" s="21"/>
      <c r="H24543" s="21"/>
    </row>
    <row r="24544" spans="4:8">
      <c r="D24544" s="55"/>
      <c r="E24544" s="21"/>
      <c r="F24544" s="21"/>
      <c r="G24544" s="21"/>
      <c r="H24544" s="21"/>
    </row>
    <row r="24545" spans="4:8">
      <c r="D24545" s="55"/>
      <c r="E24545" s="21"/>
      <c r="F24545" s="21"/>
      <c r="G24545" s="21"/>
      <c r="H24545" s="21"/>
    </row>
    <row r="24546" spans="4:8">
      <c r="D24546" s="55"/>
      <c r="E24546" s="21"/>
      <c r="F24546" s="21"/>
      <c r="G24546" s="21"/>
      <c r="H24546" s="21"/>
    </row>
    <row r="24547" spans="4:8">
      <c r="D24547" s="55"/>
      <c r="E24547" s="21"/>
      <c r="F24547" s="21"/>
      <c r="G24547" s="21"/>
      <c r="H24547" s="21"/>
    </row>
    <row r="24548" spans="4:8">
      <c r="D24548" s="55"/>
      <c r="E24548" s="21"/>
      <c r="F24548" s="21"/>
      <c r="G24548" s="21"/>
      <c r="H24548" s="21"/>
    </row>
    <row r="24549" spans="4:8">
      <c r="D24549" s="55"/>
      <c r="E24549" s="21"/>
      <c r="F24549" s="21"/>
      <c r="G24549" s="21"/>
      <c r="H24549" s="21"/>
    </row>
    <row r="24550" spans="4:8">
      <c r="D24550" s="55"/>
      <c r="E24550" s="21"/>
      <c r="F24550" s="21"/>
      <c r="G24550" s="21"/>
      <c r="H24550" s="21"/>
    </row>
    <row r="24551" spans="4:8">
      <c r="D24551" s="55"/>
      <c r="E24551" s="21"/>
      <c r="F24551" s="21"/>
      <c r="G24551" s="21"/>
      <c r="H24551" s="21"/>
    </row>
    <row r="24552" spans="4:8">
      <c r="D24552" s="55"/>
      <c r="E24552" s="21"/>
      <c r="F24552" s="21"/>
      <c r="G24552" s="21"/>
      <c r="H24552" s="21"/>
    </row>
    <row r="24553" spans="4:8">
      <c r="D24553" s="55"/>
      <c r="E24553" s="21"/>
      <c r="F24553" s="21"/>
      <c r="G24553" s="21"/>
      <c r="H24553" s="21"/>
    </row>
    <row r="24554" spans="4:8">
      <c r="D24554" s="55"/>
      <c r="E24554" s="21"/>
      <c r="F24554" s="21"/>
      <c r="G24554" s="21"/>
      <c r="H24554" s="21"/>
    </row>
    <row r="24555" spans="4:8">
      <c r="D24555" s="55"/>
      <c r="E24555" s="21"/>
      <c r="F24555" s="21"/>
      <c r="G24555" s="21"/>
      <c r="H24555" s="21"/>
    </row>
    <row r="24556" spans="4:8">
      <c r="D24556" s="55"/>
      <c r="E24556" s="21"/>
      <c r="F24556" s="21"/>
      <c r="G24556" s="21"/>
      <c r="H24556" s="21"/>
    </row>
    <row r="24557" spans="4:8">
      <c r="D24557" s="55"/>
      <c r="E24557" s="21"/>
      <c r="F24557" s="21"/>
      <c r="G24557" s="21"/>
      <c r="H24557" s="21"/>
    </row>
    <row r="24558" spans="4:8">
      <c r="D24558" s="55"/>
      <c r="E24558" s="21"/>
      <c r="F24558" s="21"/>
      <c r="G24558" s="21"/>
      <c r="H24558" s="21"/>
    </row>
    <row r="24559" spans="4:8">
      <c r="D24559" s="55"/>
      <c r="E24559" s="21"/>
      <c r="F24559" s="21"/>
      <c r="G24559" s="21"/>
      <c r="H24559" s="21"/>
    </row>
    <row r="24560" spans="4:8">
      <c r="D24560" s="55"/>
      <c r="E24560" s="21"/>
      <c r="F24560" s="21"/>
      <c r="G24560" s="21"/>
      <c r="H24560" s="21"/>
    </row>
    <row r="24561" spans="4:8">
      <c r="D24561" s="55"/>
      <c r="E24561" s="21"/>
      <c r="F24561" s="21"/>
      <c r="G24561" s="21"/>
      <c r="H24561" s="21"/>
    </row>
    <row r="24562" spans="4:8">
      <c r="D24562" s="55"/>
      <c r="E24562" s="21"/>
      <c r="F24562" s="21"/>
      <c r="G24562" s="21"/>
      <c r="H24562" s="21"/>
    </row>
    <row r="24563" spans="4:8">
      <c r="D24563" s="55"/>
      <c r="E24563" s="21"/>
      <c r="F24563" s="21"/>
      <c r="G24563" s="21"/>
      <c r="H24563" s="21"/>
    </row>
    <row r="24564" spans="4:8">
      <c r="D24564" s="55"/>
      <c r="E24564" s="21"/>
      <c r="F24564" s="21"/>
      <c r="G24564" s="21"/>
      <c r="H24564" s="21"/>
    </row>
    <row r="24565" spans="4:8">
      <c r="D24565" s="55"/>
      <c r="E24565" s="21"/>
      <c r="F24565" s="21"/>
      <c r="G24565" s="21"/>
      <c r="H24565" s="21"/>
    </row>
    <row r="24566" spans="4:8">
      <c r="D24566" s="55"/>
      <c r="E24566" s="21"/>
      <c r="F24566" s="21"/>
      <c r="G24566" s="21"/>
      <c r="H24566" s="21"/>
    </row>
    <row r="24567" spans="4:8">
      <c r="D24567" s="55"/>
      <c r="E24567" s="21"/>
      <c r="F24567" s="21"/>
      <c r="G24567" s="21"/>
      <c r="H24567" s="21"/>
    </row>
    <row r="24568" spans="4:8">
      <c r="D24568" s="55"/>
      <c r="E24568" s="21"/>
      <c r="F24568" s="21"/>
      <c r="G24568" s="21"/>
      <c r="H24568" s="21"/>
    </row>
    <row r="24569" spans="4:8">
      <c r="D24569" s="55"/>
      <c r="E24569" s="21"/>
      <c r="F24569" s="21"/>
      <c r="G24569" s="21"/>
      <c r="H24569" s="21"/>
    </row>
    <row r="24570" spans="4:8">
      <c r="D24570" s="55"/>
      <c r="E24570" s="21"/>
      <c r="F24570" s="21"/>
      <c r="G24570" s="21"/>
      <c r="H24570" s="21"/>
    </row>
    <row r="24571" spans="4:8">
      <c r="D24571" s="55"/>
      <c r="E24571" s="21"/>
      <c r="F24571" s="21"/>
      <c r="G24571" s="21"/>
      <c r="H24571" s="21"/>
    </row>
    <row r="24572" spans="4:8">
      <c r="D24572" s="55"/>
      <c r="E24572" s="21"/>
      <c r="F24572" s="21"/>
      <c r="G24572" s="21"/>
      <c r="H24572" s="21"/>
    </row>
    <row r="24573" spans="4:8">
      <c r="D24573" s="55"/>
      <c r="E24573" s="21"/>
      <c r="F24573" s="21"/>
      <c r="G24573" s="21"/>
      <c r="H24573" s="21"/>
    </row>
    <row r="24574" spans="4:8">
      <c r="D24574" s="55"/>
      <c r="E24574" s="21"/>
      <c r="F24574" s="21"/>
      <c r="G24574" s="21"/>
      <c r="H24574" s="21"/>
    </row>
    <row r="24575" spans="4:8">
      <c r="D24575" s="55"/>
      <c r="E24575" s="21"/>
      <c r="F24575" s="21"/>
      <c r="G24575" s="21"/>
      <c r="H24575" s="21"/>
    </row>
    <row r="24576" spans="4:8">
      <c r="D24576" s="55"/>
      <c r="E24576" s="21"/>
      <c r="F24576" s="21"/>
      <c r="G24576" s="21"/>
      <c r="H24576" s="21"/>
    </row>
    <row r="24577" spans="4:8">
      <c r="D24577" s="55"/>
      <c r="E24577" s="21"/>
      <c r="F24577" s="21"/>
      <c r="G24577" s="21"/>
      <c r="H24577" s="21"/>
    </row>
    <row r="24578" spans="4:8">
      <c r="D24578" s="55"/>
      <c r="E24578" s="21"/>
      <c r="F24578" s="21"/>
      <c r="G24578" s="21"/>
      <c r="H24578" s="21"/>
    </row>
    <row r="24579" spans="4:8">
      <c r="D24579" s="55"/>
      <c r="E24579" s="21"/>
      <c r="F24579" s="21"/>
      <c r="G24579" s="21"/>
      <c r="H24579" s="21"/>
    </row>
    <row r="24580" spans="4:8">
      <c r="D24580" s="55"/>
      <c r="E24580" s="21"/>
      <c r="F24580" s="21"/>
      <c r="G24580" s="21"/>
      <c r="H24580" s="21"/>
    </row>
    <row r="24581" spans="4:8">
      <c r="D24581" s="55"/>
      <c r="E24581" s="21"/>
      <c r="F24581" s="21"/>
      <c r="G24581" s="21"/>
      <c r="H24581" s="21"/>
    </row>
    <row r="24582" spans="4:8">
      <c r="D24582" s="55"/>
      <c r="E24582" s="21"/>
      <c r="F24582" s="21"/>
      <c r="G24582" s="21"/>
      <c r="H24582" s="21"/>
    </row>
    <row r="24583" spans="4:8">
      <c r="D24583" s="55"/>
      <c r="E24583" s="21"/>
      <c r="F24583" s="21"/>
      <c r="G24583" s="21"/>
      <c r="H24583" s="21"/>
    </row>
    <row r="24584" spans="4:8">
      <c r="D24584" s="55"/>
      <c r="E24584" s="21"/>
      <c r="F24584" s="21"/>
      <c r="G24584" s="21"/>
      <c r="H24584" s="21"/>
    </row>
    <row r="24585" spans="4:8">
      <c r="D24585" s="55"/>
      <c r="E24585" s="21"/>
      <c r="F24585" s="21"/>
      <c r="G24585" s="21"/>
      <c r="H24585" s="21"/>
    </row>
    <row r="24586" spans="4:8">
      <c r="D24586" s="55"/>
      <c r="E24586" s="21"/>
      <c r="F24586" s="21"/>
      <c r="G24586" s="21"/>
      <c r="H24586" s="21"/>
    </row>
    <row r="24587" spans="4:8">
      <c r="D24587" s="55"/>
      <c r="E24587" s="21"/>
      <c r="F24587" s="21"/>
      <c r="G24587" s="21"/>
      <c r="H24587" s="21"/>
    </row>
    <row r="24588" spans="4:8">
      <c r="D24588" s="55"/>
      <c r="E24588" s="21"/>
      <c r="F24588" s="21"/>
      <c r="G24588" s="21"/>
      <c r="H24588" s="21"/>
    </row>
    <row r="24589" spans="4:8">
      <c r="D24589" s="55"/>
      <c r="E24589" s="21"/>
      <c r="F24589" s="21"/>
      <c r="G24589" s="21"/>
      <c r="H24589" s="21"/>
    </row>
    <row r="24590" spans="4:8">
      <c r="D24590" s="55"/>
      <c r="E24590" s="21"/>
      <c r="F24590" s="21"/>
      <c r="G24590" s="21"/>
      <c r="H24590" s="21"/>
    </row>
    <row r="24591" spans="4:8">
      <c r="D24591" s="55"/>
      <c r="E24591" s="21"/>
      <c r="F24591" s="21"/>
      <c r="G24591" s="21"/>
      <c r="H24591" s="21"/>
    </row>
    <row r="24592" spans="4:8">
      <c r="D24592" s="55"/>
      <c r="E24592" s="21"/>
      <c r="F24592" s="21"/>
      <c r="G24592" s="21"/>
      <c r="H24592" s="21"/>
    </row>
    <row r="24593" spans="4:8">
      <c r="D24593" s="55"/>
      <c r="E24593" s="21"/>
      <c r="F24593" s="21"/>
      <c r="G24593" s="21"/>
      <c r="H24593" s="21"/>
    </row>
  </sheetData>
  <pageMargins left="0.7" right="0.7" top="0.78740157499999996" bottom="0.78740157499999996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2:F1959"/>
  <sheetViews>
    <sheetView workbookViewId="0">
      <selection activeCell="J9" sqref="J9"/>
    </sheetView>
  </sheetViews>
  <sheetFormatPr defaultColWidth="11.5546875" defaultRowHeight="14.4"/>
  <cols>
    <col min="2" max="2" width="35.109375" customWidth="1"/>
    <col min="4" max="6" width="23" customWidth="1"/>
  </cols>
  <sheetData>
    <row r="2" spans="2:6" ht="21">
      <c r="B2" s="4" t="s">
        <v>8688</v>
      </c>
    </row>
    <row r="4" spans="2:6" ht="23.4">
      <c r="B4" s="4" t="s">
        <v>8687</v>
      </c>
    </row>
    <row r="6" spans="2:6">
      <c r="B6" s="1" t="s">
        <v>596</v>
      </c>
      <c r="C6" s="1" t="s">
        <v>592</v>
      </c>
      <c r="D6" s="1" t="s">
        <v>594</v>
      </c>
      <c r="E6" s="1" t="s">
        <v>8689</v>
      </c>
      <c r="F6" s="1" t="s">
        <v>595</v>
      </c>
    </row>
    <row r="7" spans="2:6">
      <c r="B7" t="s">
        <v>8434</v>
      </c>
      <c r="C7" t="s">
        <v>127</v>
      </c>
      <c r="D7" s="2">
        <v>0</v>
      </c>
      <c r="E7" s="2">
        <v>-0.11210074</v>
      </c>
      <c r="F7" t="s">
        <v>538</v>
      </c>
    </row>
    <row r="8" spans="2:6">
      <c r="B8" t="s">
        <v>8435</v>
      </c>
      <c r="C8" t="s">
        <v>127</v>
      </c>
      <c r="D8" s="2">
        <v>0</v>
      </c>
      <c r="E8" s="2">
        <v>-0.50129866999999995</v>
      </c>
      <c r="F8" t="s">
        <v>538</v>
      </c>
    </row>
    <row r="9" spans="2:6">
      <c r="B9" t="s">
        <v>8436</v>
      </c>
      <c r="C9" t="s">
        <v>127</v>
      </c>
      <c r="D9" s="2">
        <v>0</v>
      </c>
      <c r="E9" s="2">
        <v>-0.27912552899999998</v>
      </c>
      <c r="F9" t="s">
        <v>538</v>
      </c>
    </row>
    <row r="10" spans="2:6">
      <c r="B10" t="s">
        <v>8437</v>
      </c>
      <c r="C10" t="s">
        <v>127</v>
      </c>
      <c r="D10" s="2">
        <v>7.3193375343255504E-3</v>
      </c>
      <c r="E10" s="2">
        <v>-6.7417388999999994E-2</v>
      </c>
      <c r="F10" t="s">
        <v>538</v>
      </c>
    </row>
    <row r="11" spans="2:6">
      <c r="B11" t="s">
        <v>8438</v>
      </c>
      <c r="C11" t="s">
        <v>127</v>
      </c>
      <c r="D11" s="2">
        <v>0</v>
      </c>
      <c r="E11" s="2">
        <v>-0.20783904</v>
      </c>
      <c r="F11" t="s">
        <v>538</v>
      </c>
    </row>
    <row r="12" spans="2:6">
      <c r="B12" t="s">
        <v>8439</v>
      </c>
      <c r="C12" t="s">
        <v>127</v>
      </c>
      <c r="D12" s="2">
        <v>0</v>
      </c>
      <c r="E12" s="2">
        <v>-0.469656615</v>
      </c>
      <c r="F12" t="s">
        <v>538</v>
      </c>
    </row>
    <row r="13" spans="2:6">
      <c r="B13" t="s">
        <v>8440</v>
      </c>
      <c r="C13" t="s">
        <v>127</v>
      </c>
      <c r="D13" s="2">
        <v>0</v>
      </c>
      <c r="E13" s="2">
        <v>-9.1378556999999999E-2</v>
      </c>
      <c r="F13" t="s">
        <v>538</v>
      </c>
    </row>
    <row r="14" spans="2:6">
      <c r="B14" t="s">
        <v>8441</v>
      </c>
      <c r="C14" t="s">
        <v>127</v>
      </c>
      <c r="D14" s="2">
        <v>0</v>
      </c>
      <c r="E14" s="2">
        <v>-0.26396069300000002</v>
      </c>
      <c r="F14" t="s">
        <v>538</v>
      </c>
    </row>
    <row r="15" spans="2:6">
      <c r="B15" t="s">
        <v>8442</v>
      </c>
      <c r="C15" t="s">
        <v>127</v>
      </c>
      <c r="D15" s="2">
        <v>0</v>
      </c>
      <c r="E15" s="2">
        <v>-5.4624605999999999E-2</v>
      </c>
      <c r="F15" t="s">
        <v>538</v>
      </c>
    </row>
    <row r="16" spans="2:6">
      <c r="B16" t="s">
        <v>8443</v>
      </c>
      <c r="C16" t="s">
        <v>127</v>
      </c>
      <c r="D16" s="2">
        <v>0</v>
      </c>
      <c r="E16" s="2">
        <v>0.29424128399999999</v>
      </c>
      <c r="F16" t="s">
        <v>538</v>
      </c>
    </row>
    <row r="17" spans="2:6">
      <c r="B17" t="s">
        <v>8037</v>
      </c>
      <c r="C17" t="s">
        <v>117</v>
      </c>
      <c r="D17" s="2">
        <v>0.10631537724819801</v>
      </c>
      <c r="E17" s="2">
        <v>3.2406797310000002</v>
      </c>
      <c r="F17" t="s">
        <v>538</v>
      </c>
    </row>
    <row r="18" spans="2:6">
      <c r="B18" t="s">
        <v>8444</v>
      </c>
      <c r="C18" t="s">
        <v>127</v>
      </c>
      <c r="D18" s="2">
        <v>-4.1579641757390198E-3</v>
      </c>
      <c r="E18" s="2">
        <v>-0.17941785399999999</v>
      </c>
      <c r="F18" t="s">
        <v>538</v>
      </c>
    </row>
    <row r="19" spans="2:6">
      <c r="B19" t="s">
        <v>8445</v>
      </c>
      <c r="C19" t="s">
        <v>127</v>
      </c>
      <c r="D19" s="2">
        <v>0</v>
      </c>
      <c r="E19" s="2">
        <v>-0.23245611599999999</v>
      </c>
      <c r="F19" t="s">
        <v>538</v>
      </c>
    </row>
    <row r="20" spans="2:6">
      <c r="B20" t="s">
        <v>8446</v>
      </c>
      <c r="C20" t="s">
        <v>127</v>
      </c>
      <c r="D20" s="2">
        <v>0</v>
      </c>
      <c r="E20" s="2">
        <v>-0.36624844499999998</v>
      </c>
      <c r="F20" t="s">
        <v>538</v>
      </c>
    </row>
    <row r="21" spans="2:6">
      <c r="B21" t="s">
        <v>8447</v>
      </c>
      <c r="C21" t="s">
        <v>127</v>
      </c>
      <c r="D21" s="2">
        <v>0</v>
      </c>
      <c r="E21" s="2">
        <v>-6.058616E-2</v>
      </c>
      <c r="F21" t="s">
        <v>538</v>
      </c>
    </row>
    <row r="22" spans="2:6">
      <c r="B22" t="s">
        <v>8448</v>
      </c>
      <c r="C22" t="s">
        <v>127</v>
      </c>
      <c r="D22" s="2">
        <v>0</v>
      </c>
      <c r="E22" s="2">
        <v>0.47092336200000001</v>
      </c>
      <c r="F22" t="s">
        <v>538</v>
      </c>
    </row>
    <row r="23" spans="2:6">
      <c r="B23" t="s">
        <v>8449</v>
      </c>
      <c r="C23" t="s">
        <v>127</v>
      </c>
      <c r="D23" s="2">
        <v>0</v>
      </c>
      <c r="E23" s="2">
        <v>-0.115866174</v>
      </c>
      <c r="F23" t="s">
        <v>538</v>
      </c>
    </row>
    <row r="24" spans="2:6">
      <c r="B24" t="s">
        <v>8450</v>
      </c>
      <c r="C24" t="s">
        <v>127</v>
      </c>
      <c r="D24" s="2">
        <v>0</v>
      </c>
      <c r="E24" s="2">
        <v>7.1152234999999994E-2</v>
      </c>
      <c r="F24" t="s">
        <v>538</v>
      </c>
    </row>
    <row r="25" spans="2:6">
      <c r="B25" t="s">
        <v>8451</v>
      </c>
      <c r="C25" t="s">
        <v>127</v>
      </c>
      <c r="D25" s="2">
        <v>0</v>
      </c>
      <c r="E25" s="2">
        <v>-4.5220143999999997E-2</v>
      </c>
      <c r="F25" t="s">
        <v>538</v>
      </c>
    </row>
    <row r="26" spans="2:6">
      <c r="B26" t="s">
        <v>8452</v>
      </c>
      <c r="C26" t="s">
        <v>127</v>
      </c>
      <c r="D26" s="2">
        <v>0</v>
      </c>
      <c r="E26" s="2">
        <v>-0.12689852200000001</v>
      </c>
      <c r="F26" t="s">
        <v>538</v>
      </c>
    </row>
    <row r="27" spans="2:6">
      <c r="B27" t="s">
        <v>8453</v>
      </c>
      <c r="C27" t="s">
        <v>127</v>
      </c>
      <c r="D27" s="2">
        <v>0</v>
      </c>
      <c r="E27" s="2">
        <v>-0.10414696499999999</v>
      </c>
      <c r="F27" t="s">
        <v>538</v>
      </c>
    </row>
    <row r="28" spans="2:6">
      <c r="B28" t="s">
        <v>8454</v>
      </c>
      <c r="C28" t="s">
        <v>127</v>
      </c>
      <c r="D28" s="2">
        <v>0</v>
      </c>
      <c r="E28" s="2">
        <v>-0.21831789300000001</v>
      </c>
      <c r="F28" t="s">
        <v>538</v>
      </c>
    </row>
    <row r="29" spans="2:6">
      <c r="B29" t="s">
        <v>8455</v>
      </c>
      <c r="C29" t="s">
        <v>127</v>
      </c>
      <c r="D29" s="2">
        <v>0</v>
      </c>
      <c r="E29" s="2">
        <v>0.24509411</v>
      </c>
      <c r="F29" t="s">
        <v>538</v>
      </c>
    </row>
    <row r="30" spans="2:6">
      <c r="B30" t="s">
        <v>8456</v>
      </c>
      <c r="C30" t="s">
        <v>127</v>
      </c>
      <c r="D30" s="2">
        <v>0</v>
      </c>
      <c r="E30" s="2">
        <v>-0.47700450900000002</v>
      </c>
      <c r="F30" t="s">
        <v>538</v>
      </c>
    </row>
    <row r="31" spans="2:6">
      <c r="B31" t="s">
        <v>8457</v>
      </c>
      <c r="C31" t="s">
        <v>127</v>
      </c>
      <c r="D31" s="2">
        <v>0</v>
      </c>
      <c r="E31" s="2">
        <v>-2.3357062000000001E-2</v>
      </c>
      <c r="F31" t="s">
        <v>538</v>
      </c>
    </row>
    <row r="32" spans="2:6">
      <c r="B32" t="s">
        <v>8458</v>
      </c>
      <c r="C32" t="s">
        <v>127</v>
      </c>
      <c r="D32" s="2">
        <v>0.357456259146263</v>
      </c>
      <c r="E32" s="2">
        <v>0.85489584100000005</v>
      </c>
      <c r="F32" t="s">
        <v>538</v>
      </c>
    </row>
    <row r="33" spans="2:6">
      <c r="B33" t="s">
        <v>8459</v>
      </c>
      <c r="C33" t="s">
        <v>127</v>
      </c>
      <c r="D33" s="2">
        <v>0</v>
      </c>
      <c r="E33" s="2">
        <v>0.243327301</v>
      </c>
      <c r="F33" t="s">
        <v>538</v>
      </c>
    </row>
    <row r="34" spans="2:6">
      <c r="B34" t="s">
        <v>8460</v>
      </c>
      <c r="C34" t="s">
        <v>127</v>
      </c>
      <c r="D34" s="2">
        <v>0</v>
      </c>
      <c r="E34" s="2">
        <v>8.7944683999999995E-2</v>
      </c>
      <c r="F34" t="s">
        <v>538</v>
      </c>
    </row>
    <row r="35" spans="2:6">
      <c r="B35" t="s">
        <v>8461</v>
      </c>
      <c r="C35" t="s">
        <v>127</v>
      </c>
      <c r="D35" s="2">
        <v>0</v>
      </c>
      <c r="E35" s="2">
        <v>0.79477845599999997</v>
      </c>
      <c r="F35" t="s">
        <v>538</v>
      </c>
    </row>
    <row r="36" spans="2:6">
      <c r="B36" t="s">
        <v>8036</v>
      </c>
      <c r="C36" t="s">
        <v>117</v>
      </c>
      <c r="D36" s="2">
        <v>2.6085134052322299</v>
      </c>
      <c r="E36" s="2">
        <v>4.5414334849999998</v>
      </c>
      <c r="F36" t="s">
        <v>538</v>
      </c>
    </row>
    <row r="37" spans="2:6">
      <c r="B37" t="s">
        <v>8462</v>
      </c>
      <c r="C37" t="s">
        <v>127</v>
      </c>
      <c r="D37" s="2">
        <v>7.4287889172324803E-2</v>
      </c>
      <c r="E37" s="2">
        <v>0.274657121</v>
      </c>
      <c r="F37" t="s">
        <v>538</v>
      </c>
    </row>
    <row r="38" spans="2:6">
      <c r="B38" t="s">
        <v>8463</v>
      </c>
      <c r="C38" t="s">
        <v>127</v>
      </c>
      <c r="D38" s="2">
        <v>0</v>
      </c>
      <c r="E38" s="2">
        <v>0.292584919</v>
      </c>
      <c r="F38" t="s">
        <v>538</v>
      </c>
    </row>
    <row r="39" spans="2:6">
      <c r="B39" t="s">
        <v>8464</v>
      </c>
      <c r="C39" t="s">
        <v>127</v>
      </c>
      <c r="D39" s="2">
        <v>0</v>
      </c>
      <c r="E39" s="2">
        <v>0.24638505999999999</v>
      </c>
      <c r="F39" t="s">
        <v>538</v>
      </c>
    </row>
    <row r="40" spans="2:6">
      <c r="B40" t="s">
        <v>8465</v>
      </c>
      <c r="C40" t="s">
        <v>127</v>
      </c>
      <c r="D40" s="2">
        <v>-7.7841555610374799E-2</v>
      </c>
      <c r="E40" s="2">
        <v>-0.27129684799999998</v>
      </c>
      <c r="F40" t="s">
        <v>538</v>
      </c>
    </row>
    <row r="41" spans="2:6">
      <c r="B41" t="s">
        <v>8466</v>
      </c>
      <c r="C41" t="s">
        <v>127</v>
      </c>
      <c r="D41" s="2">
        <v>0</v>
      </c>
      <c r="E41" s="2">
        <v>-0.13377879500000001</v>
      </c>
      <c r="F41" t="s">
        <v>538</v>
      </c>
    </row>
    <row r="42" spans="2:6">
      <c r="B42" t="s">
        <v>8467</v>
      </c>
      <c r="C42" t="s">
        <v>127</v>
      </c>
      <c r="D42" s="2">
        <v>0</v>
      </c>
      <c r="E42" s="2">
        <v>-4.2875719999999999E-3</v>
      </c>
      <c r="F42" t="s">
        <v>538</v>
      </c>
    </row>
    <row r="43" spans="2:6">
      <c r="B43" t="s">
        <v>8468</v>
      </c>
      <c r="C43" t="s">
        <v>127</v>
      </c>
      <c r="D43" s="2">
        <v>8.7218218242043399E-2</v>
      </c>
      <c r="E43" s="2">
        <v>0.26637834700000002</v>
      </c>
      <c r="F43" t="s">
        <v>538</v>
      </c>
    </row>
    <row r="44" spans="2:6">
      <c r="B44" t="s">
        <v>8039</v>
      </c>
      <c r="C44" t="s">
        <v>117</v>
      </c>
      <c r="D44" s="2">
        <v>0.69843736669488998</v>
      </c>
      <c r="E44" s="2">
        <v>1.7422663570000001</v>
      </c>
      <c r="F44" t="s">
        <v>538</v>
      </c>
    </row>
    <row r="45" spans="2:6">
      <c r="B45" t="s">
        <v>8469</v>
      </c>
      <c r="C45" t="s">
        <v>127</v>
      </c>
      <c r="D45" s="2">
        <v>0</v>
      </c>
      <c r="E45" s="2">
        <v>-0.25617564399999998</v>
      </c>
      <c r="F45" t="s">
        <v>538</v>
      </c>
    </row>
    <row r="46" spans="2:6">
      <c r="B46" t="s">
        <v>8470</v>
      </c>
      <c r="C46" t="s">
        <v>127</v>
      </c>
      <c r="D46" s="2">
        <v>0</v>
      </c>
      <c r="E46" s="2">
        <v>-3.4788466999999997E-2</v>
      </c>
      <c r="F46" t="s">
        <v>538</v>
      </c>
    </row>
    <row r="47" spans="2:6">
      <c r="B47" t="s">
        <v>8038</v>
      </c>
      <c r="C47" t="s">
        <v>117</v>
      </c>
      <c r="D47" s="2">
        <v>0.93499612677281896</v>
      </c>
      <c r="E47" s="2">
        <v>2.584902977</v>
      </c>
      <c r="F47" t="s">
        <v>538</v>
      </c>
    </row>
    <row r="48" spans="2:6">
      <c r="B48" t="s">
        <v>8471</v>
      </c>
      <c r="C48" t="s">
        <v>127</v>
      </c>
      <c r="D48" s="2">
        <v>0</v>
      </c>
      <c r="E48" s="2">
        <v>0.151185025</v>
      </c>
      <c r="F48" t="s">
        <v>538</v>
      </c>
    </row>
    <row r="49" spans="2:6">
      <c r="B49" t="s">
        <v>8472</v>
      </c>
      <c r="C49" t="s">
        <v>127</v>
      </c>
      <c r="D49" s="2">
        <v>0.21730156689962499</v>
      </c>
      <c r="E49" s="2">
        <v>0.77684600599999998</v>
      </c>
      <c r="F49" t="s">
        <v>538</v>
      </c>
    </row>
    <row r="50" spans="2:6">
      <c r="B50" t="s">
        <v>8473</v>
      </c>
      <c r="C50" t="s">
        <v>127</v>
      </c>
      <c r="D50" s="2">
        <v>0</v>
      </c>
      <c r="E50" s="2">
        <v>0.42442356799999997</v>
      </c>
      <c r="F50" t="s">
        <v>538</v>
      </c>
    </row>
    <row r="51" spans="2:6">
      <c r="B51" t="s">
        <v>8474</v>
      </c>
      <c r="C51" t="s">
        <v>127</v>
      </c>
      <c r="D51" s="2">
        <v>0</v>
      </c>
      <c r="E51" s="2">
        <v>0.10972241200000001</v>
      </c>
      <c r="F51" t="s">
        <v>538</v>
      </c>
    </row>
    <row r="52" spans="2:6">
      <c r="B52" t="s">
        <v>8475</v>
      </c>
      <c r="C52" t="s">
        <v>127</v>
      </c>
      <c r="D52" s="2">
        <v>0</v>
      </c>
      <c r="E52" s="2">
        <v>-2.1260945999999999E-2</v>
      </c>
      <c r="F52" t="s">
        <v>538</v>
      </c>
    </row>
    <row r="53" spans="2:6">
      <c r="B53" t="s">
        <v>8476</v>
      </c>
      <c r="C53" t="s">
        <v>127</v>
      </c>
      <c r="D53" s="2">
        <v>0</v>
      </c>
      <c r="E53" s="2">
        <v>-4.4431928000000002E-2</v>
      </c>
      <c r="F53" t="s">
        <v>538</v>
      </c>
    </row>
    <row r="54" spans="2:6">
      <c r="B54" t="s">
        <v>8477</v>
      </c>
      <c r="C54" t="s">
        <v>127</v>
      </c>
      <c r="D54" s="2">
        <v>-1.53524651615376E-2</v>
      </c>
      <c r="E54" s="2">
        <v>0.34878864199999998</v>
      </c>
      <c r="F54" t="s">
        <v>538</v>
      </c>
    </row>
    <row r="55" spans="2:6">
      <c r="B55" t="s">
        <v>8478</v>
      </c>
      <c r="C55" t="s">
        <v>127</v>
      </c>
      <c r="D55" s="2">
        <v>4.5189473221795499E-2</v>
      </c>
      <c r="E55" s="2">
        <v>0.240692237</v>
      </c>
      <c r="F55" t="s">
        <v>538</v>
      </c>
    </row>
    <row r="56" spans="2:6">
      <c r="B56" t="s">
        <v>8479</v>
      </c>
      <c r="C56" t="s">
        <v>127</v>
      </c>
      <c r="D56" s="2">
        <v>0</v>
      </c>
      <c r="E56" s="2">
        <v>0.123462583</v>
      </c>
      <c r="F56" t="s">
        <v>538</v>
      </c>
    </row>
    <row r="57" spans="2:6">
      <c r="B57" t="s">
        <v>8480</v>
      </c>
      <c r="C57" t="s">
        <v>127</v>
      </c>
      <c r="D57" s="2">
        <v>0</v>
      </c>
      <c r="E57" s="2">
        <v>0.82757502599999999</v>
      </c>
      <c r="F57" t="s">
        <v>538</v>
      </c>
    </row>
    <row r="58" spans="2:6">
      <c r="B58" t="s">
        <v>8481</v>
      </c>
      <c r="C58" t="s">
        <v>127</v>
      </c>
      <c r="D58" s="2">
        <v>0</v>
      </c>
      <c r="E58" s="2">
        <v>4.4552388999999998E-2</v>
      </c>
      <c r="F58" t="s">
        <v>538</v>
      </c>
    </row>
    <row r="59" spans="2:6">
      <c r="B59" t="s">
        <v>8482</v>
      </c>
      <c r="C59" t="s">
        <v>127</v>
      </c>
      <c r="D59" s="2">
        <v>0</v>
      </c>
      <c r="E59" s="2">
        <v>-3.5468673999999999E-2</v>
      </c>
      <c r="F59" t="s">
        <v>538</v>
      </c>
    </row>
    <row r="60" spans="2:6">
      <c r="B60" t="s">
        <v>8483</v>
      </c>
      <c r="C60" t="s">
        <v>127</v>
      </c>
      <c r="D60" s="2">
        <v>0</v>
      </c>
      <c r="E60" s="2">
        <v>-9.3464557000000004E-2</v>
      </c>
      <c r="F60" t="s">
        <v>538</v>
      </c>
    </row>
    <row r="61" spans="2:6">
      <c r="B61" t="s">
        <v>8484</v>
      </c>
      <c r="C61" t="s">
        <v>127</v>
      </c>
      <c r="D61" s="2">
        <v>0</v>
      </c>
      <c r="E61" s="2">
        <v>-0.34688734999999998</v>
      </c>
      <c r="F61" t="s">
        <v>538</v>
      </c>
    </row>
    <row r="62" spans="2:6">
      <c r="B62" t="s">
        <v>8485</v>
      </c>
      <c r="C62" t="s">
        <v>127</v>
      </c>
      <c r="D62" s="2">
        <v>0</v>
      </c>
      <c r="E62" s="2">
        <v>-0.20256527799999999</v>
      </c>
      <c r="F62" t="s">
        <v>538</v>
      </c>
    </row>
    <row r="63" spans="2:6">
      <c r="B63" t="s">
        <v>8486</v>
      </c>
      <c r="C63" t="s">
        <v>127</v>
      </c>
      <c r="D63" s="2">
        <v>0</v>
      </c>
      <c r="E63" s="2">
        <v>-5.3427923000000002E-2</v>
      </c>
      <c r="F63" t="s">
        <v>538</v>
      </c>
    </row>
    <row r="64" spans="2:6">
      <c r="B64" t="s">
        <v>8487</v>
      </c>
      <c r="C64" t="s">
        <v>127</v>
      </c>
      <c r="D64" s="2">
        <v>0.110712560874567</v>
      </c>
      <c r="E64" s="2">
        <v>0.67515984399999995</v>
      </c>
      <c r="F64" t="s">
        <v>538</v>
      </c>
    </row>
    <row r="65" spans="2:6">
      <c r="B65" t="s">
        <v>8488</v>
      </c>
      <c r="C65" t="s">
        <v>127</v>
      </c>
      <c r="D65" s="2">
        <v>0</v>
      </c>
      <c r="E65" s="2">
        <v>0.16053029899999999</v>
      </c>
      <c r="F65" t="s">
        <v>538</v>
      </c>
    </row>
    <row r="66" spans="2:6">
      <c r="B66" t="s">
        <v>8489</v>
      </c>
      <c r="C66" t="s">
        <v>127</v>
      </c>
      <c r="D66" s="2">
        <v>0</v>
      </c>
      <c r="E66" s="2">
        <v>1.135311894</v>
      </c>
      <c r="F66" t="s">
        <v>538</v>
      </c>
    </row>
    <row r="67" spans="2:6">
      <c r="B67" t="s">
        <v>8490</v>
      </c>
      <c r="C67" t="s">
        <v>127</v>
      </c>
      <c r="D67" s="2">
        <v>0</v>
      </c>
      <c r="E67" s="2">
        <v>1.438716307</v>
      </c>
      <c r="F67" t="s">
        <v>538</v>
      </c>
    </row>
    <row r="68" spans="2:6">
      <c r="B68" t="s">
        <v>8491</v>
      </c>
      <c r="C68" t="s">
        <v>127</v>
      </c>
      <c r="D68" s="2">
        <v>1.9948610136046398E-2</v>
      </c>
      <c r="E68" s="2">
        <v>0.19950943300000001</v>
      </c>
      <c r="F68" t="s">
        <v>538</v>
      </c>
    </row>
    <row r="69" spans="2:6">
      <c r="B69" t="s">
        <v>8040</v>
      </c>
      <c r="C69" t="s">
        <v>117</v>
      </c>
      <c r="D69" s="2">
        <v>0.249653693373767</v>
      </c>
      <c r="E69" s="2">
        <v>1.1513720249999999</v>
      </c>
      <c r="F69" t="s">
        <v>538</v>
      </c>
    </row>
    <row r="70" spans="2:6">
      <c r="B70" t="s">
        <v>8492</v>
      </c>
      <c r="C70" t="s">
        <v>127</v>
      </c>
      <c r="D70" s="2">
        <v>0</v>
      </c>
      <c r="E70" s="2">
        <v>-0.38294103499999999</v>
      </c>
      <c r="F70" t="s">
        <v>538</v>
      </c>
    </row>
    <row r="71" spans="2:6">
      <c r="B71" t="s">
        <v>8493</v>
      </c>
      <c r="C71" t="s">
        <v>127</v>
      </c>
      <c r="D71" s="2">
        <v>0</v>
      </c>
      <c r="E71" s="2">
        <v>0.144771924</v>
      </c>
      <c r="F71" t="s">
        <v>538</v>
      </c>
    </row>
    <row r="72" spans="2:6">
      <c r="B72" t="s">
        <v>8494</v>
      </c>
      <c r="C72" t="s">
        <v>127</v>
      </c>
      <c r="D72" s="2">
        <v>0</v>
      </c>
      <c r="E72" s="2">
        <v>0.34041662299999997</v>
      </c>
      <c r="F72" t="s">
        <v>538</v>
      </c>
    </row>
    <row r="73" spans="2:6">
      <c r="B73" t="s">
        <v>8495</v>
      </c>
      <c r="C73" t="s">
        <v>127</v>
      </c>
      <c r="D73" s="2">
        <v>0</v>
      </c>
      <c r="E73" s="2">
        <v>-7.1315510999999998E-2</v>
      </c>
      <c r="F73" t="s">
        <v>538</v>
      </c>
    </row>
    <row r="74" spans="2:6">
      <c r="B74" t="s">
        <v>8496</v>
      </c>
      <c r="C74" t="s">
        <v>127</v>
      </c>
      <c r="D74" s="2">
        <v>3.09454888832802E-3</v>
      </c>
      <c r="E74" s="2">
        <v>-0.13021561700000001</v>
      </c>
      <c r="F74" t="s">
        <v>538</v>
      </c>
    </row>
    <row r="75" spans="2:6">
      <c r="B75" t="s">
        <v>8497</v>
      </c>
      <c r="C75" t="s">
        <v>127</v>
      </c>
      <c r="D75" s="2">
        <v>0</v>
      </c>
      <c r="E75" s="2">
        <v>1.7322409E-2</v>
      </c>
      <c r="F75" t="s">
        <v>538</v>
      </c>
    </row>
    <row r="76" spans="2:6">
      <c r="B76" t="s">
        <v>8498</v>
      </c>
      <c r="C76" t="s">
        <v>127</v>
      </c>
      <c r="D76" s="2">
        <v>0</v>
      </c>
      <c r="E76" s="2">
        <v>-7.1424452999999999E-2</v>
      </c>
      <c r="F76" t="s">
        <v>538</v>
      </c>
    </row>
    <row r="77" spans="2:6">
      <c r="B77" t="s">
        <v>8499</v>
      </c>
      <c r="C77" t="s">
        <v>127</v>
      </c>
      <c r="D77" s="2">
        <v>0</v>
      </c>
      <c r="E77" s="2">
        <v>-8.0043417000000006E-2</v>
      </c>
      <c r="F77" t="s">
        <v>538</v>
      </c>
    </row>
    <row r="78" spans="2:6">
      <c r="B78" t="s">
        <v>8500</v>
      </c>
      <c r="C78" t="s">
        <v>127</v>
      </c>
      <c r="D78" s="2">
        <v>-0.17630365448181701</v>
      </c>
      <c r="E78" s="2">
        <v>-0.71773159200000003</v>
      </c>
      <c r="F78" t="s">
        <v>538</v>
      </c>
    </row>
    <row r="79" spans="2:6">
      <c r="B79" t="s">
        <v>8501</v>
      </c>
      <c r="C79" t="s">
        <v>127</v>
      </c>
      <c r="D79" s="2">
        <v>0</v>
      </c>
      <c r="E79" s="2">
        <v>-0.17957561</v>
      </c>
      <c r="F79" t="s">
        <v>538</v>
      </c>
    </row>
    <row r="80" spans="2:6">
      <c r="B80" t="s">
        <v>8502</v>
      </c>
      <c r="C80" t="s">
        <v>127</v>
      </c>
      <c r="D80" s="2">
        <v>0</v>
      </c>
      <c r="E80" s="2">
        <v>-0.16452180699999999</v>
      </c>
      <c r="F80" t="s">
        <v>538</v>
      </c>
    </row>
    <row r="81" spans="2:6">
      <c r="B81" t="s">
        <v>8503</v>
      </c>
      <c r="C81" t="s">
        <v>127</v>
      </c>
      <c r="D81" s="2">
        <v>0</v>
      </c>
      <c r="E81" s="2">
        <v>0.76358299699999999</v>
      </c>
      <c r="F81" t="s">
        <v>538</v>
      </c>
    </row>
    <row r="82" spans="2:6">
      <c r="B82" t="s">
        <v>8504</v>
      </c>
      <c r="C82" t="s">
        <v>127</v>
      </c>
      <c r="D82" s="2">
        <v>0</v>
      </c>
      <c r="E82" s="2">
        <v>-0.10626218599999999</v>
      </c>
      <c r="F82" t="s">
        <v>538</v>
      </c>
    </row>
    <row r="83" spans="2:6">
      <c r="B83" t="s">
        <v>8505</v>
      </c>
      <c r="C83" t="s">
        <v>127</v>
      </c>
      <c r="D83" s="2">
        <v>0</v>
      </c>
      <c r="E83" s="2">
        <v>-0.169959623</v>
      </c>
      <c r="F83" t="s">
        <v>538</v>
      </c>
    </row>
    <row r="84" spans="2:6">
      <c r="B84" t="s">
        <v>8506</v>
      </c>
      <c r="C84" t="s">
        <v>127</v>
      </c>
      <c r="D84" s="2">
        <v>-0.416126833275552</v>
      </c>
      <c r="E84" s="2">
        <v>-0.76579958199999998</v>
      </c>
      <c r="F84" t="s">
        <v>538</v>
      </c>
    </row>
    <row r="85" spans="2:6">
      <c r="B85" t="s">
        <v>8507</v>
      </c>
      <c r="C85" t="s">
        <v>127</v>
      </c>
      <c r="D85" s="2">
        <v>2.00371888903226E-3</v>
      </c>
      <c r="E85" s="2">
        <v>0.16245331399999999</v>
      </c>
      <c r="F85" t="s">
        <v>538</v>
      </c>
    </row>
    <row r="86" spans="2:6">
      <c r="B86" t="s">
        <v>8508</v>
      </c>
      <c r="C86" t="s">
        <v>127</v>
      </c>
      <c r="D86" s="2">
        <v>0</v>
      </c>
      <c r="E86" s="2">
        <v>-7.4840936999999996E-2</v>
      </c>
      <c r="F86" t="s">
        <v>538</v>
      </c>
    </row>
    <row r="87" spans="2:6">
      <c r="B87" t="s">
        <v>8509</v>
      </c>
      <c r="C87" t="s">
        <v>127</v>
      </c>
      <c r="D87" s="2">
        <v>4.4368696669054103E-2</v>
      </c>
      <c r="E87" s="2">
        <v>6.9645390000000001E-2</v>
      </c>
      <c r="F87" t="s">
        <v>538</v>
      </c>
    </row>
    <row r="88" spans="2:6">
      <c r="B88" t="s">
        <v>8510</v>
      </c>
      <c r="C88" t="s">
        <v>127</v>
      </c>
      <c r="D88" s="2">
        <v>0</v>
      </c>
      <c r="E88" s="2">
        <v>-4.6359740000000002E-3</v>
      </c>
      <c r="F88" t="s">
        <v>538</v>
      </c>
    </row>
    <row r="89" spans="2:6">
      <c r="B89" t="s">
        <v>8511</v>
      </c>
      <c r="C89" t="s">
        <v>127</v>
      </c>
      <c r="D89" s="2">
        <v>0</v>
      </c>
      <c r="E89" s="2">
        <v>0.91914789500000005</v>
      </c>
      <c r="F89" t="s">
        <v>538</v>
      </c>
    </row>
    <row r="90" spans="2:6">
      <c r="B90" t="s">
        <v>8512</v>
      </c>
      <c r="C90" t="s">
        <v>127</v>
      </c>
      <c r="D90" s="2">
        <v>0</v>
      </c>
      <c r="E90" s="2">
        <v>0.141470123</v>
      </c>
      <c r="F90" t="s">
        <v>538</v>
      </c>
    </row>
    <row r="91" spans="2:6">
      <c r="B91" t="s">
        <v>8513</v>
      </c>
      <c r="C91" t="s">
        <v>127</v>
      </c>
      <c r="D91" s="2">
        <v>0</v>
      </c>
      <c r="E91" s="2">
        <v>0.181349285</v>
      </c>
      <c r="F91" t="s">
        <v>538</v>
      </c>
    </row>
    <row r="92" spans="2:6">
      <c r="B92" t="s">
        <v>8514</v>
      </c>
      <c r="C92" t="s">
        <v>127</v>
      </c>
      <c r="D92" s="2">
        <v>0</v>
      </c>
      <c r="E92" s="2">
        <v>-0.44936777</v>
      </c>
      <c r="F92" t="s">
        <v>538</v>
      </c>
    </row>
    <row r="93" spans="2:6">
      <c r="B93" t="s">
        <v>8515</v>
      </c>
      <c r="C93" t="s">
        <v>127</v>
      </c>
      <c r="D93" s="2">
        <v>0.262241882496347</v>
      </c>
      <c r="E93" s="2">
        <v>0.98708847099999997</v>
      </c>
      <c r="F93" t="s">
        <v>538</v>
      </c>
    </row>
    <row r="94" spans="2:6">
      <c r="B94" t="s">
        <v>8516</v>
      </c>
      <c r="C94" t="s">
        <v>127</v>
      </c>
      <c r="D94" s="2">
        <v>0</v>
      </c>
      <c r="E94" s="2">
        <v>-0.12974672400000001</v>
      </c>
      <c r="F94" t="s">
        <v>538</v>
      </c>
    </row>
    <row r="95" spans="2:6">
      <c r="B95" t="s">
        <v>8517</v>
      </c>
      <c r="C95" t="s">
        <v>127</v>
      </c>
      <c r="D95" s="2">
        <v>0</v>
      </c>
      <c r="E95" s="2">
        <v>0.20037163899999999</v>
      </c>
      <c r="F95" t="s">
        <v>538</v>
      </c>
    </row>
    <row r="96" spans="2:6">
      <c r="B96" t="s">
        <v>8518</v>
      </c>
      <c r="C96" t="s">
        <v>127</v>
      </c>
      <c r="D96" s="2">
        <v>5.1826639296383502E-2</v>
      </c>
      <c r="E96" s="2">
        <v>0.371888094</v>
      </c>
      <c r="F96" t="s">
        <v>538</v>
      </c>
    </row>
    <row r="97" spans="2:6">
      <c r="B97" t="s">
        <v>8519</v>
      </c>
      <c r="C97" t="s">
        <v>127</v>
      </c>
      <c r="D97" s="2">
        <v>0</v>
      </c>
      <c r="E97" s="2">
        <v>-3.2643467000000002E-2</v>
      </c>
      <c r="F97" t="s">
        <v>538</v>
      </c>
    </row>
    <row r="98" spans="2:6">
      <c r="B98" t="s">
        <v>8520</v>
      </c>
      <c r="C98" t="s">
        <v>127</v>
      </c>
      <c r="D98" s="2">
        <v>0</v>
      </c>
      <c r="E98" s="2">
        <v>-0.10455930300000001</v>
      </c>
      <c r="F98" t="s">
        <v>538</v>
      </c>
    </row>
    <row r="99" spans="2:6">
      <c r="B99" t="s">
        <v>8521</v>
      </c>
      <c r="C99" t="s">
        <v>127</v>
      </c>
      <c r="D99" s="2">
        <v>-4.8411021353040699E-3</v>
      </c>
      <c r="E99" s="2">
        <v>0.37455334400000001</v>
      </c>
      <c r="F99" t="s">
        <v>538</v>
      </c>
    </row>
    <row r="100" spans="2:6">
      <c r="B100" t="s">
        <v>8522</v>
      </c>
      <c r="C100" t="s">
        <v>127</v>
      </c>
      <c r="D100" s="2">
        <v>0</v>
      </c>
      <c r="E100" s="2">
        <v>-0.13921103400000001</v>
      </c>
      <c r="F100" t="s">
        <v>538</v>
      </c>
    </row>
    <row r="101" spans="2:6">
      <c r="B101" t="s">
        <v>8051</v>
      </c>
      <c r="C101" t="s">
        <v>117</v>
      </c>
      <c r="D101" s="2">
        <v>0</v>
      </c>
      <c r="E101" s="2">
        <v>1.136982366</v>
      </c>
      <c r="F101" t="s">
        <v>538</v>
      </c>
    </row>
    <row r="102" spans="2:6">
      <c r="B102" t="s">
        <v>8523</v>
      </c>
      <c r="C102" t="s">
        <v>127</v>
      </c>
      <c r="D102" s="2">
        <v>0</v>
      </c>
      <c r="E102" s="2">
        <v>0.13589669400000001</v>
      </c>
      <c r="F102" t="s">
        <v>538</v>
      </c>
    </row>
    <row r="103" spans="2:6">
      <c r="B103" t="s">
        <v>8524</v>
      </c>
      <c r="C103" t="s">
        <v>127</v>
      </c>
      <c r="D103" s="2">
        <v>0</v>
      </c>
      <c r="E103" s="2">
        <v>0.207508581</v>
      </c>
      <c r="F103" t="s">
        <v>538</v>
      </c>
    </row>
    <row r="104" spans="2:6">
      <c r="B104" t="s">
        <v>8525</v>
      </c>
      <c r="C104" t="s">
        <v>127</v>
      </c>
      <c r="D104" s="2">
        <v>2.10388574149005E-2</v>
      </c>
      <c r="E104" s="2">
        <v>0.186458806</v>
      </c>
      <c r="F104" t="s">
        <v>538</v>
      </c>
    </row>
    <row r="105" spans="2:6">
      <c r="B105" t="s">
        <v>8526</v>
      </c>
      <c r="C105" t="s">
        <v>127</v>
      </c>
      <c r="D105" s="2">
        <v>0</v>
      </c>
      <c r="E105" s="2">
        <v>-0.404022302</v>
      </c>
      <c r="F105" t="s">
        <v>538</v>
      </c>
    </row>
    <row r="106" spans="2:6">
      <c r="B106" t="s">
        <v>8527</v>
      </c>
      <c r="C106" t="s">
        <v>127</v>
      </c>
      <c r="D106" s="2">
        <v>0</v>
      </c>
      <c r="E106" s="2">
        <v>0.64050886799999995</v>
      </c>
      <c r="F106" t="s">
        <v>538</v>
      </c>
    </row>
    <row r="107" spans="2:6">
      <c r="B107" t="s">
        <v>8528</v>
      </c>
      <c r="C107" t="s">
        <v>127</v>
      </c>
      <c r="D107" s="2">
        <v>0</v>
      </c>
      <c r="E107" s="2">
        <v>-1.503735E-3</v>
      </c>
      <c r="F107" t="s">
        <v>538</v>
      </c>
    </row>
    <row r="108" spans="2:6">
      <c r="B108" t="s">
        <v>8529</v>
      </c>
      <c r="C108" t="s">
        <v>127</v>
      </c>
      <c r="D108" s="2">
        <v>0</v>
      </c>
      <c r="E108" s="2">
        <v>-2.3720165000000001E-2</v>
      </c>
      <c r="F108" t="s">
        <v>538</v>
      </c>
    </row>
    <row r="109" spans="2:6">
      <c r="B109" t="s">
        <v>8530</v>
      </c>
      <c r="C109" t="s">
        <v>127</v>
      </c>
      <c r="D109" s="2">
        <v>0.128060832006159</v>
      </c>
      <c r="E109" s="2">
        <v>0.33806787100000002</v>
      </c>
      <c r="F109" t="s">
        <v>538</v>
      </c>
    </row>
    <row r="110" spans="2:6">
      <c r="B110" t="s">
        <v>8043</v>
      </c>
      <c r="C110" t="s">
        <v>117</v>
      </c>
      <c r="D110" s="2">
        <v>0.125075330709852</v>
      </c>
      <c r="E110" s="2">
        <v>2.2468560000000002</v>
      </c>
      <c r="F110" t="s">
        <v>538</v>
      </c>
    </row>
    <row r="111" spans="2:6">
      <c r="B111" t="s">
        <v>8531</v>
      </c>
      <c r="C111" t="s">
        <v>127</v>
      </c>
      <c r="D111" s="2">
        <v>0</v>
      </c>
      <c r="E111" s="2">
        <v>-2.7717670000000001E-3</v>
      </c>
      <c r="F111" t="s">
        <v>538</v>
      </c>
    </row>
    <row r="112" spans="2:6">
      <c r="B112" t="s">
        <v>8532</v>
      </c>
      <c r="C112" t="s">
        <v>127</v>
      </c>
      <c r="D112" s="2">
        <v>1.7745913636406901E-2</v>
      </c>
      <c r="E112" s="2">
        <v>-4.3469020999999997E-2</v>
      </c>
      <c r="F112" t="s">
        <v>538</v>
      </c>
    </row>
    <row r="113" spans="2:6">
      <c r="B113" t="s">
        <v>8533</v>
      </c>
      <c r="C113" t="s">
        <v>127</v>
      </c>
      <c r="D113" s="2">
        <v>0.10797102606914299</v>
      </c>
      <c r="E113" s="2">
        <v>-0.32685676499999999</v>
      </c>
      <c r="F113" t="s">
        <v>538</v>
      </c>
    </row>
    <row r="114" spans="2:6">
      <c r="B114" t="s">
        <v>8534</v>
      </c>
      <c r="C114" t="s">
        <v>127</v>
      </c>
      <c r="D114" s="2">
        <v>0</v>
      </c>
      <c r="E114" s="2">
        <v>-0.24608516899999999</v>
      </c>
      <c r="F114" t="s">
        <v>538</v>
      </c>
    </row>
    <row r="115" spans="2:6">
      <c r="B115" t="s">
        <v>8535</v>
      </c>
      <c r="C115" t="s">
        <v>127</v>
      </c>
      <c r="D115" s="2">
        <v>0</v>
      </c>
      <c r="E115" s="2">
        <v>0.65031550699999996</v>
      </c>
      <c r="F115" t="s">
        <v>538</v>
      </c>
    </row>
    <row r="116" spans="2:6">
      <c r="B116" t="s">
        <v>8536</v>
      </c>
      <c r="C116" t="s">
        <v>127</v>
      </c>
      <c r="D116" s="2">
        <v>0</v>
      </c>
      <c r="E116" s="2">
        <v>-0.28830978899999998</v>
      </c>
      <c r="F116" t="s">
        <v>538</v>
      </c>
    </row>
    <row r="117" spans="2:6">
      <c r="B117" t="s">
        <v>8047</v>
      </c>
      <c r="C117" t="s">
        <v>117</v>
      </c>
      <c r="D117" s="2">
        <v>-7.3395750121681397E-2</v>
      </c>
      <c r="E117" s="2">
        <v>1.9470988309999999</v>
      </c>
      <c r="F117" t="s">
        <v>538</v>
      </c>
    </row>
    <row r="118" spans="2:6">
      <c r="B118" t="s">
        <v>8537</v>
      </c>
      <c r="C118" t="s">
        <v>127</v>
      </c>
      <c r="D118" s="2">
        <v>0</v>
      </c>
      <c r="E118" s="2">
        <v>-0.102153311</v>
      </c>
      <c r="F118" t="s">
        <v>538</v>
      </c>
    </row>
    <row r="119" spans="2:6">
      <c r="B119" t="s">
        <v>8538</v>
      </c>
      <c r="C119" t="s">
        <v>127</v>
      </c>
      <c r="D119" s="2">
        <v>0</v>
      </c>
      <c r="E119" s="2">
        <v>-0.28637963900000002</v>
      </c>
      <c r="F119" t="s">
        <v>538</v>
      </c>
    </row>
    <row r="120" spans="2:6">
      <c r="B120" t="s">
        <v>8539</v>
      </c>
      <c r="C120" t="s">
        <v>127</v>
      </c>
      <c r="D120" s="2">
        <v>0</v>
      </c>
      <c r="E120" s="2">
        <v>-0.12151553900000001</v>
      </c>
      <c r="F120" t="s">
        <v>538</v>
      </c>
    </row>
    <row r="121" spans="2:6">
      <c r="B121" t="s">
        <v>8540</v>
      </c>
      <c r="C121" t="s">
        <v>127</v>
      </c>
      <c r="D121" s="2">
        <v>0</v>
      </c>
      <c r="E121" s="2">
        <v>-6.1234849000000001E-2</v>
      </c>
      <c r="F121" t="s">
        <v>538</v>
      </c>
    </row>
    <row r="122" spans="2:6">
      <c r="B122" t="s">
        <v>8541</v>
      </c>
      <c r="C122" t="s">
        <v>127</v>
      </c>
      <c r="D122" s="2">
        <v>0</v>
      </c>
      <c r="E122" s="2">
        <v>0.28867434199999997</v>
      </c>
      <c r="F122" t="s">
        <v>538</v>
      </c>
    </row>
    <row r="123" spans="2:6">
      <c r="B123" t="s">
        <v>8542</v>
      </c>
      <c r="C123" t="s">
        <v>127</v>
      </c>
      <c r="D123" s="2">
        <v>0</v>
      </c>
      <c r="E123" s="2">
        <v>-0.73065048300000002</v>
      </c>
      <c r="F123" t="s">
        <v>538</v>
      </c>
    </row>
    <row r="124" spans="2:6">
      <c r="B124" t="s">
        <v>8543</v>
      </c>
      <c r="C124" t="s">
        <v>127</v>
      </c>
      <c r="D124" s="2">
        <v>0</v>
      </c>
      <c r="E124" s="2">
        <v>-0.15177147799999999</v>
      </c>
      <c r="F124" t="s">
        <v>538</v>
      </c>
    </row>
    <row r="125" spans="2:6">
      <c r="B125" t="s">
        <v>8544</v>
      </c>
      <c r="C125" t="s">
        <v>127</v>
      </c>
      <c r="D125" s="2">
        <v>0</v>
      </c>
      <c r="E125" s="2">
        <v>0.71254853100000004</v>
      </c>
      <c r="F125" t="s">
        <v>538</v>
      </c>
    </row>
    <row r="126" spans="2:6">
      <c r="B126" t="s">
        <v>8545</v>
      </c>
      <c r="C126" t="s">
        <v>127</v>
      </c>
      <c r="D126" s="2">
        <v>0</v>
      </c>
      <c r="E126" s="2">
        <v>-0.122292284</v>
      </c>
      <c r="F126" t="s">
        <v>538</v>
      </c>
    </row>
    <row r="127" spans="2:6">
      <c r="B127" t="s">
        <v>8546</v>
      </c>
      <c r="C127" t="s">
        <v>127</v>
      </c>
      <c r="D127" s="2">
        <v>0</v>
      </c>
      <c r="E127" s="2">
        <v>1.2214381E-2</v>
      </c>
      <c r="F127" t="s">
        <v>538</v>
      </c>
    </row>
    <row r="128" spans="2:6">
      <c r="B128" t="s">
        <v>8547</v>
      </c>
      <c r="C128" t="s">
        <v>127</v>
      </c>
      <c r="D128" s="2">
        <v>0</v>
      </c>
      <c r="E128" s="2">
        <v>0.35696216200000003</v>
      </c>
      <c r="F128" t="s">
        <v>538</v>
      </c>
    </row>
    <row r="129" spans="2:6">
      <c r="B129" t="s">
        <v>8041</v>
      </c>
      <c r="C129" t="s">
        <v>117</v>
      </c>
      <c r="D129" s="2">
        <v>1.00075767432387</v>
      </c>
      <c r="E129" s="2">
        <v>3.1099555200000002</v>
      </c>
      <c r="F129" t="s">
        <v>538</v>
      </c>
    </row>
    <row r="130" spans="2:6">
      <c r="B130" t="s">
        <v>8548</v>
      </c>
      <c r="C130" t="s">
        <v>127</v>
      </c>
      <c r="D130" s="2">
        <v>2.0628103960300299E-2</v>
      </c>
      <c r="E130" s="2">
        <v>0.114366966</v>
      </c>
      <c r="F130" t="s">
        <v>538</v>
      </c>
    </row>
    <row r="131" spans="2:6">
      <c r="B131" t="s">
        <v>8549</v>
      </c>
      <c r="C131" t="s">
        <v>127</v>
      </c>
      <c r="D131" s="2">
        <v>0</v>
      </c>
      <c r="E131" s="2">
        <v>0.14290313800000001</v>
      </c>
      <c r="F131" t="s">
        <v>538</v>
      </c>
    </row>
    <row r="132" spans="2:6">
      <c r="B132" t="s">
        <v>8550</v>
      </c>
      <c r="C132" t="s">
        <v>127</v>
      </c>
      <c r="D132" s="2">
        <v>0</v>
      </c>
      <c r="E132" s="2">
        <v>0.259035032</v>
      </c>
      <c r="F132" t="s">
        <v>538</v>
      </c>
    </row>
    <row r="133" spans="2:6">
      <c r="B133" t="s">
        <v>8551</v>
      </c>
      <c r="C133" t="s">
        <v>127</v>
      </c>
      <c r="D133" s="2">
        <v>0</v>
      </c>
      <c r="E133" s="2">
        <v>-0.145448628</v>
      </c>
      <c r="F133" t="s">
        <v>538</v>
      </c>
    </row>
    <row r="134" spans="2:6">
      <c r="B134" t="s">
        <v>8552</v>
      </c>
      <c r="C134" t="s">
        <v>127</v>
      </c>
      <c r="D134" s="2">
        <v>0</v>
      </c>
      <c r="E134" s="2">
        <v>-0.17296270599999999</v>
      </c>
      <c r="F134" t="s">
        <v>538</v>
      </c>
    </row>
    <row r="135" spans="2:6">
      <c r="B135" t="s">
        <v>8553</v>
      </c>
      <c r="C135" t="s">
        <v>127</v>
      </c>
      <c r="D135" s="2">
        <v>0</v>
      </c>
      <c r="E135" s="2">
        <v>-8.9596084000000006E-2</v>
      </c>
      <c r="F135" t="s">
        <v>538</v>
      </c>
    </row>
    <row r="136" spans="2:6">
      <c r="B136" t="s">
        <v>8554</v>
      </c>
      <c r="C136" t="s">
        <v>127</v>
      </c>
      <c r="D136" s="2">
        <v>0</v>
      </c>
      <c r="E136" s="2">
        <v>3.0978367999999999E-2</v>
      </c>
      <c r="F136" t="s">
        <v>538</v>
      </c>
    </row>
    <row r="137" spans="2:6">
      <c r="B137" t="s">
        <v>8044</v>
      </c>
      <c r="C137" t="s">
        <v>117</v>
      </c>
      <c r="D137" s="2">
        <v>-0.30304401586227397</v>
      </c>
      <c r="E137" s="2">
        <v>2.1749895499999998</v>
      </c>
      <c r="F137" t="s">
        <v>538</v>
      </c>
    </row>
    <row r="138" spans="2:6">
      <c r="B138" t="s">
        <v>8555</v>
      </c>
      <c r="C138" t="s">
        <v>127</v>
      </c>
      <c r="D138" s="2">
        <v>2.70358322676073E-2</v>
      </c>
      <c r="E138" s="2">
        <v>-5.0934575000000003E-2</v>
      </c>
      <c r="F138" t="s">
        <v>538</v>
      </c>
    </row>
    <row r="139" spans="2:6">
      <c r="B139" t="s">
        <v>8556</v>
      </c>
      <c r="C139" t="s">
        <v>127</v>
      </c>
      <c r="D139" s="2">
        <v>0</v>
      </c>
      <c r="E139" s="2">
        <v>6.1969476000000003E-2</v>
      </c>
      <c r="F139" t="s">
        <v>538</v>
      </c>
    </row>
    <row r="140" spans="2:6">
      <c r="B140" t="s">
        <v>8050</v>
      </c>
      <c r="C140" t="s">
        <v>117</v>
      </c>
      <c r="D140" s="2">
        <v>0.26033251231939297</v>
      </c>
      <c r="E140" s="2">
        <v>1.210920649</v>
      </c>
      <c r="F140" t="s">
        <v>538</v>
      </c>
    </row>
    <row r="141" spans="2:6">
      <c r="B141" t="s">
        <v>8557</v>
      </c>
      <c r="C141" t="s">
        <v>127</v>
      </c>
      <c r="D141" s="2">
        <v>0.100062528930037</v>
      </c>
      <c r="E141" s="2">
        <v>-0.25571840099999998</v>
      </c>
      <c r="F141" t="s">
        <v>538</v>
      </c>
    </row>
    <row r="142" spans="2:6">
      <c r="B142" t="s">
        <v>8049</v>
      </c>
      <c r="C142" t="s">
        <v>117</v>
      </c>
      <c r="D142" s="2">
        <v>0.17850644018501099</v>
      </c>
      <c r="E142" s="2">
        <v>1.293185764</v>
      </c>
      <c r="F142" t="s">
        <v>538</v>
      </c>
    </row>
    <row r="143" spans="2:6">
      <c r="B143" t="s">
        <v>8558</v>
      </c>
      <c r="C143" t="s">
        <v>127</v>
      </c>
      <c r="D143" s="2">
        <v>0</v>
      </c>
      <c r="E143" s="2">
        <v>0.32663529099999999</v>
      </c>
      <c r="F143" t="s">
        <v>538</v>
      </c>
    </row>
    <row r="144" spans="2:6">
      <c r="B144" t="s">
        <v>8559</v>
      </c>
      <c r="C144" t="s">
        <v>127</v>
      </c>
      <c r="D144" s="2">
        <v>0</v>
      </c>
      <c r="E144" s="2">
        <v>0.13068411899999999</v>
      </c>
      <c r="F144" t="s">
        <v>538</v>
      </c>
    </row>
    <row r="145" spans="2:6">
      <c r="B145" t="s">
        <v>8560</v>
      </c>
      <c r="C145" t="s">
        <v>127</v>
      </c>
      <c r="D145" s="2">
        <v>0</v>
      </c>
      <c r="E145" s="2">
        <v>4.1823077E-2</v>
      </c>
      <c r="F145" t="s">
        <v>538</v>
      </c>
    </row>
    <row r="146" spans="2:6">
      <c r="B146" t="s">
        <v>8561</v>
      </c>
      <c r="C146" t="s">
        <v>127</v>
      </c>
      <c r="D146" s="2">
        <v>0.200271570457809</v>
      </c>
      <c r="E146" s="2">
        <v>-0.28918966699999998</v>
      </c>
      <c r="F146" t="s">
        <v>538</v>
      </c>
    </row>
    <row r="147" spans="2:6">
      <c r="B147" t="s">
        <v>8562</v>
      </c>
      <c r="C147" t="s">
        <v>127</v>
      </c>
      <c r="D147" s="2">
        <v>0</v>
      </c>
      <c r="E147" s="2">
        <v>7.2241098000000004E-2</v>
      </c>
      <c r="F147" t="s">
        <v>538</v>
      </c>
    </row>
    <row r="148" spans="2:6">
      <c r="B148" t="s">
        <v>8563</v>
      </c>
      <c r="C148" t="s">
        <v>127</v>
      </c>
      <c r="D148" s="2">
        <v>0</v>
      </c>
      <c r="E148" s="2">
        <v>0.22817532800000001</v>
      </c>
      <c r="F148" t="s">
        <v>538</v>
      </c>
    </row>
    <row r="149" spans="2:6">
      <c r="B149" t="s">
        <v>8564</v>
      </c>
      <c r="C149" t="s">
        <v>127</v>
      </c>
      <c r="D149" s="2">
        <v>0</v>
      </c>
      <c r="E149" s="2">
        <v>0.37863413200000001</v>
      </c>
      <c r="F149" t="s">
        <v>538</v>
      </c>
    </row>
    <row r="150" spans="2:6">
      <c r="B150" t="s">
        <v>8565</v>
      </c>
      <c r="C150" t="s">
        <v>127</v>
      </c>
      <c r="D150" s="2">
        <v>0</v>
      </c>
      <c r="E150" s="2">
        <v>0.94387910799999997</v>
      </c>
      <c r="F150" t="s">
        <v>538</v>
      </c>
    </row>
    <row r="151" spans="2:6">
      <c r="B151" t="s">
        <v>8566</v>
      </c>
      <c r="C151" t="s">
        <v>127</v>
      </c>
      <c r="D151" s="2">
        <v>0</v>
      </c>
      <c r="E151" s="2">
        <v>-5.9842027999999998E-2</v>
      </c>
      <c r="F151" t="s">
        <v>538</v>
      </c>
    </row>
    <row r="152" spans="2:6">
      <c r="B152" t="s">
        <v>8567</v>
      </c>
      <c r="C152" t="s">
        <v>127</v>
      </c>
      <c r="D152" s="2">
        <v>0</v>
      </c>
      <c r="E152" s="2">
        <v>-0.19405639899999999</v>
      </c>
      <c r="F152" t="s">
        <v>538</v>
      </c>
    </row>
    <row r="153" spans="2:6">
      <c r="B153" t="s">
        <v>8568</v>
      </c>
      <c r="C153" t="s">
        <v>127</v>
      </c>
      <c r="D153" s="2">
        <v>0</v>
      </c>
      <c r="E153" s="2">
        <v>2.0590770000000001E-2</v>
      </c>
      <c r="F153" t="s">
        <v>538</v>
      </c>
    </row>
    <row r="154" spans="2:6">
      <c r="B154" t="s">
        <v>8569</v>
      </c>
      <c r="C154" t="s">
        <v>127</v>
      </c>
      <c r="D154" s="2">
        <v>5.6911628182849498E-2</v>
      </c>
      <c r="E154" s="2">
        <v>-7.5270485999999998E-2</v>
      </c>
      <c r="F154" t="s">
        <v>538</v>
      </c>
    </row>
    <row r="155" spans="2:6">
      <c r="B155" t="s">
        <v>8570</v>
      </c>
      <c r="C155" t="s">
        <v>127</v>
      </c>
      <c r="D155" s="2">
        <v>0</v>
      </c>
      <c r="E155" s="2">
        <v>-0.24960216199999999</v>
      </c>
      <c r="F155" t="s">
        <v>538</v>
      </c>
    </row>
    <row r="156" spans="2:6">
      <c r="B156" t="s">
        <v>8571</v>
      </c>
      <c r="C156" t="s">
        <v>127</v>
      </c>
      <c r="D156" s="2">
        <v>0</v>
      </c>
      <c r="E156" s="2">
        <v>4.5635179999999997E-2</v>
      </c>
      <c r="F156" t="s">
        <v>538</v>
      </c>
    </row>
    <row r="157" spans="2:6">
      <c r="B157" t="s">
        <v>8052</v>
      </c>
      <c r="C157" t="s">
        <v>117</v>
      </c>
      <c r="D157" s="2">
        <v>0</v>
      </c>
      <c r="E157" s="2">
        <v>1.0715218049999999</v>
      </c>
      <c r="F157" t="s">
        <v>538</v>
      </c>
    </row>
    <row r="158" spans="2:6">
      <c r="B158" t="s">
        <v>8572</v>
      </c>
      <c r="C158" t="s">
        <v>127</v>
      </c>
      <c r="D158" s="2">
        <v>0</v>
      </c>
      <c r="E158" s="2">
        <v>4.9996771000000002E-2</v>
      </c>
      <c r="F158" t="s">
        <v>538</v>
      </c>
    </row>
    <row r="159" spans="2:6">
      <c r="B159" t="s">
        <v>8048</v>
      </c>
      <c r="C159" t="s">
        <v>117</v>
      </c>
      <c r="D159" s="2">
        <v>0</v>
      </c>
      <c r="E159" s="2">
        <v>1.6276784390000001</v>
      </c>
      <c r="F159" t="s">
        <v>538</v>
      </c>
    </row>
    <row r="160" spans="2:6">
      <c r="B160" t="s">
        <v>8042</v>
      </c>
      <c r="C160" t="s">
        <v>117</v>
      </c>
      <c r="D160" s="2">
        <v>0.31151116053922701</v>
      </c>
      <c r="E160" s="2">
        <v>2.272570258</v>
      </c>
      <c r="F160" t="s">
        <v>538</v>
      </c>
    </row>
    <row r="161" spans="2:6">
      <c r="B161" t="s">
        <v>8573</v>
      </c>
      <c r="C161" t="s">
        <v>127</v>
      </c>
      <c r="D161" s="2">
        <v>0</v>
      </c>
      <c r="E161" s="2">
        <v>0.169432784</v>
      </c>
      <c r="F161" t="s">
        <v>538</v>
      </c>
    </row>
    <row r="162" spans="2:6">
      <c r="B162" t="s">
        <v>8574</v>
      </c>
      <c r="C162" t="s">
        <v>127</v>
      </c>
      <c r="D162" s="2">
        <v>0</v>
      </c>
      <c r="E162" s="2">
        <v>0.17670948</v>
      </c>
      <c r="F162" t="s">
        <v>538</v>
      </c>
    </row>
    <row r="163" spans="2:6">
      <c r="B163" t="s">
        <v>8575</v>
      </c>
      <c r="C163" t="s">
        <v>127</v>
      </c>
      <c r="D163" s="2">
        <v>0</v>
      </c>
      <c r="E163" s="2">
        <v>-0.49299188900000002</v>
      </c>
      <c r="F163" t="s">
        <v>538</v>
      </c>
    </row>
    <row r="164" spans="2:6">
      <c r="B164" t="s">
        <v>8576</v>
      </c>
      <c r="C164" t="s">
        <v>127</v>
      </c>
      <c r="D164" s="2">
        <v>0</v>
      </c>
      <c r="E164" s="2">
        <v>2.8866208000000001E-2</v>
      </c>
      <c r="F164" t="s">
        <v>538</v>
      </c>
    </row>
    <row r="165" spans="2:6">
      <c r="B165" t="s">
        <v>8577</v>
      </c>
      <c r="C165" t="s">
        <v>127</v>
      </c>
      <c r="D165" s="2">
        <v>0</v>
      </c>
      <c r="E165" s="2">
        <v>0.54842965499999996</v>
      </c>
      <c r="F165" t="s">
        <v>538</v>
      </c>
    </row>
    <row r="166" spans="2:6">
      <c r="B166" t="s">
        <v>8578</v>
      </c>
      <c r="C166" t="s">
        <v>127</v>
      </c>
      <c r="D166" s="2">
        <v>0</v>
      </c>
      <c r="E166" s="2">
        <v>-0.122604687</v>
      </c>
      <c r="F166" t="s">
        <v>538</v>
      </c>
    </row>
    <row r="167" spans="2:6">
      <c r="B167" t="s">
        <v>8579</v>
      </c>
      <c r="C167" t="s">
        <v>127</v>
      </c>
      <c r="D167" s="2">
        <v>0</v>
      </c>
      <c r="E167" s="2">
        <v>-9.2164651E-2</v>
      </c>
      <c r="F167" t="s">
        <v>538</v>
      </c>
    </row>
    <row r="168" spans="2:6">
      <c r="B168" t="s">
        <v>8580</v>
      </c>
      <c r="C168" t="s">
        <v>127</v>
      </c>
      <c r="D168" s="2">
        <v>0.122998142958641</v>
      </c>
      <c r="E168" s="2">
        <v>-0.37765427299999998</v>
      </c>
      <c r="F168" t="s">
        <v>538</v>
      </c>
    </row>
    <row r="169" spans="2:6">
      <c r="B169" t="s">
        <v>8581</v>
      </c>
      <c r="C169" t="s">
        <v>127</v>
      </c>
      <c r="D169" s="2">
        <v>0</v>
      </c>
      <c r="E169" s="2">
        <v>0.380979758</v>
      </c>
      <c r="F169" t="s">
        <v>538</v>
      </c>
    </row>
    <row r="170" spans="2:6">
      <c r="B170" t="s">
        <v>8582</v>
      </c>
      <c r="C170" t="s">
        <v>127</v>
      </c>
      <c r="D170" s="2">
        <v>0</v>
      </c>
      <c r="E170" s="2">
        <v>9.453085E-3</v>
      </c>
      <c r="F170" t="s">
        <v>538</v>
      </c>
    </row>
    <row r="171" spans="2:6">
      <c r="B171" t="s">
        <v>8583</v>
      </c>
      <c r="C171" t="s">
        <v>127</v>
      </c>
      <c r="D171" s="2">
        <v>-0.36775844488338399</v>
      </c>
      <c r="E171" s="2">
        <v>0.90216324299999995</v>
      </c>
      <c r="F171" t="s">
        <v>538</v>
      </c>
    </row>
    <row r="172" spans="2:6">
      <c r="B172" t="s">
        <v>8584</v>
      </c>
      <c r="C172" t="s">
        <v>127</v>
      </c>
      <c r="D172" s="2">
        <v>0</v>
      </c>
      <c r="E172" s="2">
        <v>-0.123491585</v>
      </c>
      <c r="F172" t="s">
        <v>538</v>
      </c>
    </row>
    <row r="173" spans="2:6">
      <c r="B173" t="s">
        <v>8585</v>
      </c>
      <c r="C173" t="s">
        <v>127</v>
      </c>
      <c r="D173" s="2">
        <v>0</v>
      </c>
      <c r="E173" s="2">
        <v>5.7596744999999998E-2</v>
      </c>
      <c r="F173" t="s">
        <v>538</v>
      </c>
    </row>
    <row r="174" spans="2:6">
      <c r="B174" t="s">
        <v>8586</v>
      </c>
      <c r="C174" t="s">
        <v>127</v>
      </c>
      <c r="D174" s="2">
        <v>0</v>
      </c>
      <c r="E174" s="2">
        <v>0.48959289900000003</v>
      </c>
      <c r="F174" t="s">
        <v>538</v>
      </c>
    </row>
    <row r="175" spans="2:6">
      <c r="B175" t="s">
        <v>8587</v>
      </c>
      <c r="C175" t="s">
        <v>127</v>
      </c>
      <c r="D175" s="2">
        <v>0</v>
      </c>
      <c r="E175" s="2">
        <v>0.58336602100000001</v>
      </c>
      <c r="F175" t="s">
        <v>538</v>
      </c>
    </row>
    <row r="176" spans="2:6">
      <c r="B176" t="s">
        <v>8588</v>
      </c>
      <c r="C176" t="s">
        <v>127</v>
      </c>
      <c r="D176" s="2">
        <v>8.0354565555531401E-2</v>
      </c>
      <c r="E176" s="2">
        <v>0.22725716700000001</v>
      </c>
      <c r="F176" t="s">
        <v>538</v>
      </c>
    </row>
    <row r="177" spans="2:6">
      <c r="B177" t="s">
        <v>8589</v>
      </c>
      <c r="C177" t="s">
        <v>127</v>
      </c>
      <c r="D177" s="2">
        <v>0.47711490352621899</v>
      </c>
      <c r="E177" s="2">
        <v>-0.70166037999999997</v>
      </c>
      <c r="F177" t="s">
        <v>538</v>
      </c>
    </row>
    <row r="178" spans="2:6">
      <c r="B178" t="s">
        <v>8045</v>
      </c>
      <c r="C178" t="s">
        <v>117</v>
      </c>
      <c r="D178" s="2">
        <v>0</v>
      </c>
      <c r="E178" s="2">
        <v>2.13138373</v>
      </c>
      <c r="F178" t="s">
        <v>538</v>
      </c>
    </row>
    <row r="179" spans="2:6">
      <c r="B179" t="s">
        <v>8590</v>
      </c>
      <c r="C179" t="s">
        <v>127</v>
      </c>
      <c r="D179" s="2">
        <v>0.303436333905508</v>
      </c>
      <c r="E179" s="2">
        <v>-0.44045015399999998</v>
      </c>
      <c r="F179" t="s">
        <v>538</v>
      </c>
    </row>
    <row r="180" spans="2:6">
      <c r="B180" t="s">
        <v>8591</v>
      </c>
      <c r="C180" t="s">
        <v>127</v>
      </c>
      <c r="D180" s="2">
        <v>0</v>
      </c>
      <c r="E180" s="2">
        <v>-0.101311528</v>
      </c>
      <c r="F180" t="s">
        <v>538</v>
      </c>
    </row>
    <row r="181" spans="2:6">
      <c r="B181" t="s">
        <v>8592</v>
      </c>
      <c r="C181" t="s">
        <v>127</v>
      </c>
      <c r="D181" s="2">
        <v>0</v>
      </c>
      <c r="E181" s="2">
        <v>0.21941069599999999</v>
      </c>
      <c r="F181" t="s">
        <v>538</v>
      </c>
    </row>
    <row r="182" spans="2:6">
      <c r="B182" t="s">
        <v>8593</v>
      </c>
      <c r="C182" t="s">
        <v>127</v>
      </c>
      <c r="D182" s="2">
        <v>0</v>
      </c>
      <c r="E182" s="2">
        <v>0.26168325599999998</v>
      </c>
      <c r="F182" t="s">
        <v>538</v>
      </c>
    </row>
    <row r="183" spans="2:6">
      <c r="B183" t="s">
        <v>8594</v>
      </c>
      <c r="C183" t="s">
        <v>127</v>
      </c>
      <c r="D183" s="2">
        <v>2.3717034906262199E-2</v>
      </c>
      <c r="E183" s="2">
        <v>0.31929940499999998</v>
      </c>
      <c r="F183" t="s">
        <v>538</v>
      </c>
    </row>
    <row r="184" spans="2:6">
      <c r="B184" t="s">
        <v>8595</v>
      </c>
      <c r="C184" t="s">
        <v>127</v>
      </c>
      <c r="D184" s="2">
        <v>3.7576644136768103E-2</v>
      </c>
      <c r="E184" s="2">
        <v>0.54909876800000001</v>
      </c>
      <c r="F184" t="s">
        <v>538</v>
      </c>
    </row>
    <row r="185" spans="2:6">
      <c r="B185" t="s">
        <v>8596</v>
      </c>
      <c r="C185" t="s">
        <v>127</v>
      </c>
      <c r="D185" s="2">
        <v>0</v>
      </c>
      <c r="E185" s="2">
        <v>-0.57865270400000002</v>
      </c>
      <c r="F185" t="s">
        <v>538</v>
      </c>
    </row>
    <row r="186" spans="2:6">
      <c r="B186" t="s">
        <v>8046</v>
      </c>
      <c r="C186" t="s">
        <v>117</v>
      </c>
      <c r="D186" s="2">
        <v>0</v>
      </c>
      <c r="E186" s="2">
        <v>1.966290018</v>
      </c>
      <c r="F186" t="s">
        <v>538</v>
      </c>
    </row>
    <row r="187" spans="2:6">
      <c r="B187" t="s">
        <v>8597</v>
      </c>
      <c r="C187" t="s">
        <v>127</v>
      </c>
      <c r="D187" s="2">
        <v>0</v>
      </c>
      <c r="E187" s="2">
        <v>-0.262738892</v>
      </c>
      <c r="F187" t="s">
        <v>538</v>
      </c>
    </row>
    <row r="188" spans="2:6">
      <c r="B188" t="s">
        <v>8598</v>
      </c>
      <c r="C188" t="s">
        <v>127</v>
      </c>
      <c r="D188" s="2">
        <v>0</v>
      </c>
      <c r="E188" s="2">
        <v>-0.159294672</v>
      </c>
      <c r="F188" t="s">
        <v>538</v>
      </c>
    </row>
    <row r="189" spans="2:6">
      <c r="B189" t="s">
        <v>8599</v>
      </c>
      <c r="C189" t="s">
        <v>127</v>
      </c>
      <c r="D189" s="2">
        <v>0</v>
      </c>
      <c r="E189" s="2">
        <v>0.54136724199999997</v>
      </c>
      <c r="F189" t="s">
        <v>538</v>
      </c>
    </row>
    <row r="190" spans="2:6">
      <c r="B190" t="s">
        <v>8600</v>
      </c>
      <c r="C190" t="s">
        <v>127</v>
      </c>
      <c r="D190" s="2">
        <v>0</v>
      </c>
      <c r="E190" s="2">
        <v>-0.422496965</v>
      </c>
      <c r="F190" t="s">
        <v>538</v>
      </c>
    </row>
    <row r="191" spans="2:6">
      <c r="B191" t="s">
        <v>8601</v>
      </c>
      <c r="C191" t="s">
        <v>127</v>
      </c>
      <c r="D191" s="2">
        <v>8.4967825579767495E-2</v>
      </c>
      <c r="E191" s="2">
        <v>0.58653977499999999</v>
      </c>
      <c r="F191" t="s">
        <v>538</v>
      </c>
    </row>
    <row r="192" spans="2:6">
      <c r="B192" t="s">
        <v>8602</v>
      </c>
      <c r="C192" t="s">
        <v>127</v>
      </c>
      <c r="D192" s="2">
        <v>0</v>
      </c>
      <c r="E192" s="2">
        <v>0.57155204900000001</v>
      </c>
      <c r="F192" t="s">
        <v>538</v>
      </c>
    </row>
    <row r="193" spans="2:6">
      <c r="B193" t="s">
        <v>8603</v>
      </c>
      <c r="C193" t="s">
        <v>127</v>
      </c>
      <c r="D193" s="2">
        <v>0</v>
      </c>
      <c r="E193" s="2">
        <v>-5.0515118999999997E-2</v>
      </c>
      <c r="F193" t="s">
        <v>538</v>
      </c>
    </row>
    <row r="194" spans="2:6">
      <c r="B194" t="s">
        <v>8055</v>
      </c>
      <c r="C194" t="s">
        <v>117</v>
      </c>
      <c r="D194" s="2">
        <v>0</v>
      </c>
      <c r="E194" s="2">
        <v>2.3623109649999998</v>
      </c>
      <c r="F194" t="s">
        <v>538</v>
      </c>
    </row>
    <row r="195" spans="2:6">
      <c r="B195" t="s">
        <v>8604</v>
      </c>
      <c r="C195" t="s">
        <v>127</v>
      </c>
      <c r="D195" s="2">
        <v>4.9970944950667902E-2</v>
      </c>
      <c r="E195" s="2">
        <v>0.34580334200000001</v>
      </c>
      <c r="F195" t="s">
        <v>538</v>
      </c>
    </row>
    <row r="196" spans="2:6">
      <c r="B196" t="s">
        <v>8605</v>
      </c>
      <c r="C196" t="s">
        <v>127</v>
      </c>
      <c r="D196" s="2">
        <v>0</v>
      </c>
      <c r="E196" s="2">
        <v>0.61838828999999995</v>
      </c>
      <c r="F196" t="s">
        <v>538</v>
      </c>
    </row>
    <row r="197" spans="2:6">
      <c r="B197" t="s">
        <v>8606</v>
      </c>
      <c r="C197" t="s">
        <v>127</v>
      </c>
      <c r="D197" s="2">
        <v>0</v>
      </c>
      <c r="E197" s="2">
        <v>0.39584609300000001</v>
      </c>
      <c r="F197" t="s">
        <v>538</v>
      </c>
    </row>
    <row r="198" spans="2:6">
      <c r="B198" t="s">
        <v>8607</v>
      </c>
      <c r="C198" t="s">
        <v>127</v>
      </c>
      <c r="D198" s="2">
        <v>0</v>
      </c>
      <c r="E198" s="2">
        <v>4.2733299000000002E-2</v>
      </c>
      <c r="F198" t="s">
        <v>538</v>
      </c>
    </row>
    <row r="199" spans="2:6">
      <c r="B199" t="s">
        <v>8608</v>
      </c>
      <c r="C199" t="s">
        <v>127</v>
      </c>
      <c r="D199" s="2">
        <v>7.3068929547969702E-2</v>
      </c>
      <c r="E199" s="2">
        <v>0.52740464399999998</v>
      </c>
      <c r="F199" t="s">
        <v>538</v>
      </c>
    </row>
    <row r="200" spans="2:6">
      <c r="B200" t="s">
        <v>8609</v>
      </c>
      <c r="C200" t="s">
        <v>127</v>
      </c>
      <c r="D200" s="2">
        <v>0</v>
      </c>
      <c r="E200" s="2">
        <v>-0.229541306</v>
      </c>
      <c r="F200" t="s">
        <v>538</v>
      </c>
    </row>
    <row r="201" spans="2:6">
      <c r="B201" t="s">
        <v>8610</v>
      </c>
      <c r="C201" t="s">
        <v>127</v>
      </c>
      <c r="D201" s="2">
        <v>0</v>
      </c>
      <c r="E201" s="2">
        <v>0.247799518</v>
      </c>
      <c r="F201" t="s">
        <v>538</v>
      </c>
    </row>
    <row r="202" spans="2:6">
      <c r="B202" t="s">
        <v>8611</v>
      </c>
      <c r="C202" t="s">
        <v>127</v>
      </c>
      <c r="D202" s="2">
        <v>0</v>
      </c>
      <c r="E202" s="2">
        <v>0.59177227200000004</v>
      </c>
      <c r="F202" t="s">
        <v>538</v>
      </c>
    </row>
    <row r="203" spans="2:6">
      <c r="B203" t="s">
        <v>8612</v>
      </c>
      <c r="C203" t="s">
        <v>127</v>
      </c>
      <c r="D203" s="2">
        <v>0</v>
      </c>
      <c r="E203" s="2">
        <v>-0.16080225100000001</v>
      </c>
      <c r="F203" t="s">
        <v>538</v>
      </c>
    </row>
    <row r="204" spans="2:6">
      <c r="B204" t="s">
        <v>8613</v>
      </c>
      <c r="C204" t="s">
        <v>127</v>
      </c>
      <c r="D204" s="2">
        <v>0</v>
      </c>
      <c r="E204" s="2">
        <v>-0.15203742100000001</v>
      </c>
      <c r="F204" t="s">
        <v>538</v>
      </c>
    </row>
    <row r="205" spans="2:6">
      <c r="B205" t="s">
        <v>8614</v>
      </c>
      <c r="C205" t="s">
        <v>127</v>
      </c>
      <c r="D205" s="2">
        <v>0</v>
      </c>
      <c r="E205" s="2">
        <v>-0.187375929</v>
      </c>
      <c r="F205" t="s">
        <v>538</v>
      </c>
    </row>
    <row r="206" spans="2:6">
      <c r="B206" t="s">
        <v>8615</v>
      </c>
      <c r="C206" t="s">
        <v>127</v>
      </c>
      <c r="D206" s="2">
        <v>0</v>
      </c>
      <c r="E206" s="2">
        <v>-0.26865356600000001</v>
      </c>
      <c r="F206" t="s">
        <v>538</v>
      </c>
    </row>
    <row r="207" spans="2:6">
      <c r="B207" t="s">
        <v>8616</v>
      </c>
      <c r="C207" t="s">
        <v>127</v>
      </c>
      <c r="D207" s="2">
        <v>0</v>
      </c>
      <c r="E207" s="2">
        <v>0.16096463</v>
      </c>
      <c r="F207" t="s">
        <v>538</v>
      </c>
    </row>
    <row r="208" spans="2:6">
      <c r="B208" t="s">
        <v>8617</v>
      </c>
      <c r="C208" t="s">
        <v>127</v>
      </c>
      <c r="D208" s="2">
        <v>0</v>
      </c>
      <c r="E208" s="2">
        <v>-0.63210299800000003</v>
      </c>
      <c r="F208" t="s">
        <v>538</v>
      </c>
    </row>
    <row r="209" spans="2:6">
      <c r="B209" t="s">
        <v>8618</v>
      </c>
      <c r="C209" t="s">
        <v>127</v>
      </c>
      <c r="D209" s="2">
        <v>0</v>
      </c>
      <c r="E209" s="2">
        <v>-0.13818234900000001</v>
      </c>
      <c r="F209" t="s">
        <v>538</v>
      </c>
    </row>
    <row r="210" spans="2:6">
      <c r="B210" t="s">
        <v>8053</v>
      </c>
      <c r="C210" t="s">
        <v>117</v>
      </c>
      <c r="D210" s="2">
        <v>0</v>
      </c>
      <c r="E210" s="2">
        <v>4.4418961269999997</v>
      </c>
      <c r="F210" t="s">
        <v>538</v>
      </c>
    </row>
    <row r="211" spans="2:6">
      <c r="B211" t="s">
        <v>8619</v>
      </c>
      <c r="C211" t="s">
        <v>127</v>
      </c>
      <c r="D211" s="2">
        <v>0</v>
      </c>
      <c r="E211" s="2">
        <v>-0.39990233800000002</v>
      </c>
      <c r="F211" t="s">
        <v>538</v>
      </c>
    </row>
    <row r="212" spans="2:6">
      <c r="B212" t="s">
        <v>8620</v>
      </c>
      <c r="C212" t="s">
        <v>127</v>
      </c>
      <c r="D212" s="2">
        <v>0</v>
      </c>
      <c r="E212" s="2">
        <v>-0.24987983</v>
      </c>
      <c r="F212" t="s">
        <v>538</v>
      </c>
    </row>
    <row r="213" spans="2:6">
      <c r="B213" t="s">
        <v>8621</v>
      </c>
      <c r="C213" t="s">
        <v>127</v>
      </c>
      <c r="D213" s="2">
        <v>0</v>
      </c>
      <c r="E213" s="2">
        <v>1.5711145999999999E-2</v>
      </c>
      <c r="F213" t="s">
        <v>538</v>
      </c>
    </row>
    <row r="214" spans="2:6">
      <c r="B214" t="s">
        <v>8622</v>
      </c>
      <c r="C214" t="s">
        <v>127</v>
      </c>
      <c r="D214" s="2">
        <v>0</v>
      </c>
      <c r="E214" s="2">
        <v>-0.156905721</v>
      </c>
      <c r="F214" t="s">
        <v>538</v>
      </c>
    </row>
    <row r="215" spans="2:6">
      <c r="B215" t="s">
        <v>8623</v>
      </c>
      <c r="C215" t="s">
        <v>127</v>
      </c>
      <c r="D215" s="2">
        <v>0</v>
      </c>
      <c r="E215" s="2">
        <v>0.214272817</v>
      </c>
      <c r="F215" t="s">
        <v>538</v>
      </c>
    </row>
    <row r="216" spans="2:6">
      <c r="B216" t="s">
        <v>8624</v>
      </c>
      <c r="C216" t="s">
        <v>127</v>
      </c>
      <c r="D216" s="2">
        <v>-0.10884222282771699</v>
      </c>
      <c r="E216" s="2">
        <v>-0.63769840899999997</v>
      </c>
      <c r="F216" t="s">
        <v>538</v>
      </c>
    </row>
    <row r="217" spans="2:6">
      <c r="B217" t="s">
        <v>8625</v>
      </c>
      <c r="C217" t="s">
        <v>127</v>
      </c>
      <c r="D217" s="2">
        <v>0</v>
      </c>
      <c r="E217" s="2">
        <v>-2.3762011E-2</v>
      </c>
      <c r="F217" t="s">
        <v>538</v>
      </c>
    </row>
    <row r="218" spans="2:6">
      <c r="B218" t="s">
        <v>8626</v>
      </c>
      <c r="C218" t="s">
        <v>127</v>
      </c>
      <c r="D218" s="2">
        <v>0</v>
      </c>
      <c r="E218" s="2">
        <v>-0.440142914</v>
      </c>
      <c r="F218" t="s">
        <v>538</v>
      </c>
    </row>
    <row r="219" spans="2:6">
      <c r="B219" t="s">
        <v>8627</v>
      </c>
      <c r="C219" t="s">
        <v>127</v>
      </c>
      <c r="D219" s="2">
        <v>0</v>
      </c>
      <c r="E219" s="2">
        <v>-0.164165807</v>
      </c>
      <c r="F219" t="s">
        <v>538</v>
      </c>
    </row>
    <row r="220" spans="2:6">
      <c r="B220" t="s">
        <v>8628</v>
      </c>
      <c r="C220" t="s">
        <v>127</v>
      </c>
      <c r="D220" s="2">
        <v>0</v>
      </c>
      <c r="E220" s="2">
        <v>-0.107372801</v>
      </c>
      <c r="F220" t="s">
        <v>538</v>
      </c>
    </row>
    <row r="221" spans="2:6">
      <c r="B221" t="s">
        <v>8629</v>
      </c>
      <c r="C221" t="s">
        <v>127</v>
      </c>
      <c r="D221" s="2">
        <v>0</v>
      </c>
      <c r="E221" s="2">
        <v>-0.20771510500000001</v>
      </c>
      <c r="F221" t="s">
        <v>538</v>
      </c>
    </row>
    <row r="222" spans="2:6">
      <c r="B222" t="s">
        <v>8630</v>
      </c>
      <c r="C222" t="s">
        <v>127</v>
      </c>
      <c r="D222" s="2">
        <v>0</v>
      </c>
      <c r="E222" s="2">
        <v>-0.63621364199999997</v>
      </c>
      <c r="F222" t="s">
        <v>538</v>
      </c>
    </row>
    <row r="223" spans="2:6">
      <c r="B223" t="s">
        <v>8631</v>
      </c>
      <c r="C223" t="s">
        <v>127</v>
      </c>
      <c r="D223" s="2">
        <v>0</v>
      </c>
      <c r="E223" s="2">
        <v>9.5987198999999995E-2</v>
      </c>
      <c r="F223" t="s">
        <v>538</v>
      </c>
    </row>
    <row r="224" spans="2:6">
      <c r="B224" t="s">
        <v>8632</v>
      </c>
      <c r="C224" t="s">
        <v>127</v>
      </c>
      <c r="D224" s="2">
        <v>0</v>
      </c>
      <c r="E224" s="2">
        <v>-0.50181905900000001</v>
      </c>
      <c r="F224" t="s">
        <v>538</v>
      </c>
    </row>
    <row r="225" spans="2:6">
      <c r="B225" t="s">
        <v>8633</v>
      </c>
      <c r="C225" t="s">
        <v>127</v>
      </c>
      <c r="D225" s="2">
        <v>-0.13763690334126699</v>
      </c>
      <c r="E225" s="2">
        <v>-0.57285713999999999</v>
      </c>
      <c r="F225" t="s">
        <v>538</v>
      </c>
    </row>
    <row r="226" spans="2:6">
      <c r="B226" t="s">
        <v>8634</v>
      </c>
      <c r="C226" t="s">
        <v>127</v>
      </c>
      <c r="D226" s="2">
        <v>0</v>
      </c>
      <c r="E226" s="2">
        <v>-0.26609535699999998</v>
      </c>
      <c r="F226" t="s">
        <v>538</v>
      </c>
    </row>
    <row r="227" spans="2:6">
      <c r="B227" t="s">
        <v>8635</v>
      </c>
      <c r="C227" t="s">
        <v>127</v>
      </c>
      <c r="D227" s="2">
        <v>0</v>
      </c>
      <c r="E227" s="2">
        <v>-0.13023100100000001</v>
      </c>
      <c r="F227" t="s">
        <v>538</v>
      </c>
    </row>
    <row r="228" spans="2:6">
      <c r="B228" t="s">
        <v>8636</v>
      </c>
      <c r="C228" t="s">
        <v>127</v>
      </c>
      <c r="D228" s="2">
        <v>0</v>
      </c>
      <c r="E228" s="2">
        <v>-8.7810326999999994E-2</v>
      </c>
      <c r="F228" t="s">
        <v>538</v>
      </c>
    </row>
    <row r="229" spans="2:6">
      <c r="B229" t="s">
        <v>8637</v>
      </c>
      <c r="C229" t="s">
        <v>127</v>
      </c>
      <c r="D229" s="2">
        <v>0</v>
      </c>
      <c r="E229" s="2">
        <v>1.8059490000000001E-2</v>
      </c>
      <c r="F229" t="s">
        <v>538</v>
      </c>
    </row>
    <row r="230" spans="2:6">
      <c r="B230" t="s">
        <v>8638</v>
      </c>
      <c r="C230" t="s">
        <v>127</v>
      </c>
      <c r="D230" s="2">
        <v>0</v>
      </c>
      <c r="E230" s="2">
        <v>1.2456961660000001</v>
      </c>
      <c r="F230" t="s">
        <v>538</v>
      </c>
    </row>
    <row r="231" spans="2:6">
      <c r="B231" t="s">
        <v>8639</v>
      </c>
      <c r="C231" t="s">
        <v>127</v>
      </c>
      <c r="D231" s="2">
        <v>0</v>
      </c>
      <c r="E231" s="2">
        <v>0.55671218499999997</v>
      </c>
      <c r="F231" t="s">
        <v>538</v>
      </c>
    </row>
    <row r="232" spans="2:6">
      <c r="B232" t="s">
        <v>8640</v>
      </c>
      <c r="C232" t="s">
        <v>127</v>
      </c>
      <c r="D232" s="2">
        <v>0</v>
      </c>
      <c r="E232" s="2">
        <v>8.6329037999999997E-2</v>
      </c>
      <c r="F232" t="s">
        <v>538</v>
      </c>
    </row>
    <row r="233" spans="2:6">
      <c r="B233" t="s">
        <v>8641</v>
      </c>
      <c r="C233" t="s">
        <v>127</v>
      </c>
      <c r="D233" s="2">
        <v>0</v>
      </c>
      <c r="E233" s="2">
        <v>0.317217998</v>
      </c>
      <c r="F233" t="s">
        <v>538</v>
      </c>
    </row>
    <row r="234" spans="2:6">
      <c r="B234" t="s">
        <v>8642</v>
      </c>
      <c r="C234" t="s">
        <v>127</v>
      </c>
      <c r="D234" s="2">
        <v>0</v>
      </c>
      <c r="E234" s="2">
        <v>2.2450721E-2</v>
      </c>
      <c r="F234" t="s">
        <v>538</v>
      </c>
    </row>
    <row r="235" spans="2:6">
      <c r="B235" t="s">
        <v>8643</v>
      </c>
      <c r="C235" t="s">
        <v>127</v>
      </c>
      <c r="D235" s="2">
        <v>0</v>
      </c>
      <c r="E235" s="2">
        <v>0.96092374999999997</v>
      </c>
      <c r="F235" t="s">
        <v>538</v>
      </c>
    </row>
    <row r="236" spans="2:6">
      <c r="B236" t="s">
        <v>8644</v>
      </c>
      <c r="C236" t="s">
        <v>127</v>
      </c>
      <c r="D236" s="2">
        <v>0</v>
      </c>
      <c r="E236" s="2">
        <v>-4.7139331999999999E-2</v>
      </c>
      <c r="F236" t="s">
        <v>538</v>
      </c>
    </row>
    <row r="237" spans="2:6">
      <c r="B237" t="s">
        <v>8645</v>
      </c>
      <c r="C237" t="s">
        <v>127</v>
      </c>
      <c r="D237" s="2">
        <v>0</v>
      </c>
      <c r="E237" s="2">
        <v>-0.20952123</v>
      </c>
      <c r="F237" t="s">
        <v>538</v>
      </c>
    </row>
    <row r="238" spans="2:6">
      <c r="B238" t="s">
        <v>8646</v>
      </c>
      <c r="C238" t="s">
        <v>127</v>
      </c>
      <c r="D238" s="2">
        <v>0</v>
      </c>
      <c r="E238" s="2">
        <v>-0.39056742</v>
      </c>
      <c r="F238" t="s">
        <v>538</v>
      </c>
    </row>
    <row r="239" spans="2:6">
      <c r="B239" t="s">
        <v>8647</v>
      </c>
      <c r="C239" t="s">
        <v>127</v>
      </c>
      <c r="D239" s="2">
        <v>-8.8036172579995502E-3</v>
      </c>
      <c r="E239" s="2">
        <v>-0.13278575100000001</v>
      </c>
      <c r="F239" t="s">
        <v>538</v>
      </c>
    </row>
    <row r="240" spans="2:6">
      <c r="B240" t="s">
        <v>8648</v>
      </c>
      <c r="C240" t="s">
        <v>127</v>
      </c>
      <c r="D240" s="2">
        <v>0</v>
      </c>
      <c r="E240" s="2">
        <v>0.188234498</v>
      </c>
      <c r="F240" t="s">
        <v>538</v>
      </c>
    </row>
    <row r="241" spans="2:6">
      <c r="B241" t="s">
        <v>8649</v>
      </c>
      <c r="C241" t="s">
        <v>127</v>
      </c>
      <c r="D241" s="2">
        <v>0</v>
      </c>
      <c r="E241" s="2">
        <v>-7.8959092999999994E-2</v>
      </c>
      <c r="F241" t="s">
        <v>538</v>
      </c>
    </row>
    <row r="242" spans="2:6">
      <c r="B242" t="s">
        <v>8650</v>
      </c>
      <c r="C242" t="s">
        <v>127</v>
      </c>
      <c r="D242" s="2">
        <v>0</v>
      </c>
      <c r="E242" s="2">
        <v>0.12811731100000001</v>
      </c>
      <c r="F242" t="s">
        <v>538</v>
      </c>
    </row>
    <row r="243" spans="2:6">
      <c r="B243" t="s">
        <v>8651</v>
      </c>
      <c r="C243" t="s">
        <v>127</v>
      </c>
      <c r="D243" s="2">
        <v>-2.8850541342331299E-4</v>
      </c>
      <c r="E243" s="2">
        <v>3.9809300000000003E-4</v>
      </c>
      <c r="F243" t="s">
        <v>538</v>
      </c>
    </row>
    <row r="244" spans="2:6">
      <c r="B244" t="s">
        <v>8652</v>
      </c>
      <c r="C244" t="s">
        <v>127</v>
      </c>
      <c r="D244" s="2">
        <v>0</v>
      </c>
      <c r="E244" s="2">
        <v>6.5311432000000003E-2</v>
      </c>
      <c r="F244" t="s">
        <v>538</v>
      </c>
    </row>
    <row r="245" spans="2:6">
      <c r="B245" t="s">
        <v>8653</v>
      </c>
      <c r="C245" t="s">
        <v>127</v>
      </c>
      <c r="D245" s="2">
        <v>0</v>
      </c>
      <c r="E245" s="2">
        <v>5.5753902000000001E-2</v>
      </c>
      <c r="F245" t="s">
        <v>538</v>
      </c>
    </row>
    <row r="246" spans="2:6">
      <c r="B246" t="s">
        <v>8654</v>
      </c>
      <c r="C246" t="s">
        <v>127</v>
      </c>
      <c r="D246" s="2">
        <v>0</v>
      </c>
      <c r="E246" s="2">
        <v>0.43144250200000001</v>
      </c>
      <c r="F246" t="s">
        <v>538</v>
      </c>
    </row>
    <row r="247" spans="2:6">
      <c r="B247" t="s">
        <v>8655</v>
      </c>
      <c r="C247" t="s">
        <v>127</v>
      </c>
      <c r="D247" s="2">
        <v>0</v>
      </c>
      <c r="E247" s="2">
        <v>-0.12253452300000001</v>
      </c>
      <c r="F247" t="s">
        <v>538</v>
      </c>
    </row>
    <row r="248" spans="2:6">
      <c r="B248" t="s">
        <v>8656</v>
      </c>
      <c r="C248" t="s">
        <v>127</v>
      </c>
      <c r="D248" s="2">
        <v>0</v>
      </c>
      <c r="E248" s="2">
        <v>-0.31259634800000002</v>
      </c>
      <c r="F248" t="s">
        <v>538</v>
      </c>
    </row>
    <row r="249" spans="2:6">
      <c r="B249" t="s">
        <v>8657</v>
      </c>
      <c r="C249" t="s">
        <v>127</v>
      </c>
      <c r="D249" s="2">
        <v>0</v>
      </c>
      <c r="E249" s="2">
        <v>-0.154328189</v>
      </c>
      <c r="F249" t="s">
        <v>538</v>
      </c>
    </row>
    <row r="250" spans="2:6">
      <c r="B250" t="s">
        <v>8658</v>
      </c>
      <c r="C250" t="s">
        <v>127</v>
      </c>
      <c r="D250" s="2">
        <v>0</v>
      </c>
      <c r="E250" s="2">
        <v>0.80160157200000004</v>
      </c>
      <c r="F250" t="s">
        <v>538</v>
      </c>
    </row>
    <row r="251" spans="2:6">
      <c r="B251" t="s">
        <v>8659</v>
      </c>
      <c r="C251" t="s">
        <v>127</v>
      </c>
      <c r="D251" s="2">
        <v>0</v>
      </c>
      <c r="E251" s="2">
        <v>-2.3159919999999998E-3</v>
      </c>
      <c r="F251" t="s">
        <v>538</v>
      </c>
    </row>
    <row r="252" spans="2:6">
      <c r="B252" t="s">
        <v>8660</v>
      </c>
      <c r="C252" t="s">
        <v>127</v>
      </c>
      <c r="D252" s="2">
        <v>0</v>
      </c>
      <c r="E252" s="2">
        <v>-0.339214982</v>
      </c>
      <c r="F252" t="s">
        <v>538</v>
      </c>
    </row>
    <row r="253" spans="2:6">
      <c r="B253" t="s">
        <v>8661</v>
      </c>
      <c r="C253" t="s">
        <v>127</v>
      </c>
      <c r="D253" s="2">
        <v>0</v>
      </c>
      <c r="E253" s="2">
        <v>-7.6825727999999996E-2</v>
      </c>
      <c r="F253" t="s">
        <v>538</v>
      </c>
    </row>
    <row r="254" spans="2:6">
      <c r="B254" t="s">
        <v>8662</v>
      </c>
      <c r="C254" t="s">
        <v>127</v>
      </c>
      <c r="D254" s="2">
        <v>0</v>
      </c>
      <c r="E254" s="2">
        <v>-6.1655859E-2</v>
      </c>
      <c r="F254" t="s">
        <v>538</v>
      </c>
    </row>
    <row r="255" spans="2:6">
      <c r="B255" t="s">
        <v>8663</v>
      </c>
      <c r="C255" t="s">
        <v>127</v>
      </c>
      <c r="D255" s="2">
        <v>0</v>
      </c>
      <c r="E255" s="2">
        <v>0.38756164199999998</v>
      </c>
      <c r="F255" t="s">
        <v>538</v>
      </c>
    </row>
    <row r="256" spans="2:6">
      <c r="B256" t="s">
        <v>8664</v>
      </c>
      <c r="C256" t="s">
        <v>127</v>
      </c>
      <c r="D256" s="2">
        <v>0</v>
      </c>
      <c r="E256" s="2">
        <v>-0.41063170599999999</v>
      </c>
      <c r="F256" t="s">
        <v>538</v>
      </c>
    </row>
    <row r="257" spans="2:6">
      <c r="B257" t="s">
        <v>8665</v>
      </c>
      <c r="C257" t="s">
        <v>127</v>
      </c>
      <c r="D257" s="2">
        <v>0</v>
      </c>
      <c r="E257" s="2">
        <v>-9.9226465999999999E-2</v>
      </c>
      <c r="F257" t="s">
        <v>538</v>
      </c>
    </row>
    <row r="258" spans="2:6">
      <c r="B258" t="s">
        <v>8059</v>
      </c>
      <c r="C258" t="s">
        <v>117</v>
      </c>
      <c r="D258" s="2">
        <v>-0.51258763025569598</v>
      </c>
      <c r="E258" s="2">
        <v>1.458379383</v>
      </c>
      <c r="F258" t="s">
        <v>538</v>
      </c>
    </row>
    <row r="259" spans="2:6">
      <c r="B259" t="s">
        <v>8666</v>
      </c>
      <c r="C259" t="s">
        <v>127</v>
      </c>
      <c r="D259" s="2">
        <v>0</v>
      </c>
      <c r="E259" s="2">
        <v>-0.24818848499999999</v>
      </c>
      <c r="F259" t="s">
        <v>538</v>
      </c>
    </row>
    <row r="260" spans="2:6">
      <c r="B260" t="s">
        <v>8667</v>
      </c>
      <c r="C260" t="s">
        <v>127</v>
      </c>
      <c r="D260" s="2">
        <v>-1.6717025356750099E-3</v>
      </c>
      <c r="E260" s="2">
        <v>-6.2031935000000003E-2</v>
      </c>
      <c r="F260" t="s">
        <v>538</v>
      </c>
    </row>
    <row r="261" spans="2:6">
      <c r="B261" t="s">
        <v>8668</v>
      </c>
      <c r="C261" t="s">
        <v>127</v>
      </c>
      <c r="D261" s="2">
        <v>0</v>
      </c>
      <c r="E261" s="2">
        <v>-5.7375921000000003E-2</v>
      </c>
      <c r="F261" t="s">
        <v>538</v>
      </c>
    </row>
    <row r="262" spans="2:6">
      <c r="B262" t="s">
        <v>8057</v>
      </c>
      <c r="C262" t="s">
        <v>117</v>
      </c>
      <c r="D262" s="2">
        <v>-1.3642714658652599</v>
      </c>
      <c r="E262" s="2">
        <v>1.7992282310000001</v>
      </c>
      <c r="F262" t="s">
        <v>538</v>
      </c>
    </row>
    <row r="263" spans="2:6">
      <c r="B263" t="s">
        <v>8669</v>
      </c>
      <c r="C263" t="s">
        <v>127</v>
      </c>
      <c r="D263" s="2">
        <v>0</v>
      </c>
      <c r="E263" s="2">
        <v>1.8497469999999998E-2</v>
      </c>
      <c r="F263" t="s">
        <v>538</v>
      </c>
    </row>
    <row r="264" spans="2:6">
      <c r="B264" t="s">
        <v>8054</v>
      </c>
      <c r="C264" t="s">
        <v>117</v>
      </c>
      <c r="D264" s="2">
        <v>0.59993097163633702</v>
      </c>
      <c r="E264" s="2">
        <v>2.6916750079999998</v>
      </c>
      <c r="F264" t="s">
        <v>538</v>
      </c>
    </row>
    <row r="265" spans="2:6">
      <c r="B265" t="s">
        <v>8670</v>
      </c>
      <c r="C265" t="s">
        <v>127</v>
      </c>
      <c r="D265" s="2">
        <v>0</v>
      </c>
      <c r="E265" s="2">
        <v>-0.103297163</v>
      </c>
      <c r="F265" t="s">
        <v>538</v>
      </c>
    </row>
    <row r="266" spans="2:6">
      <c r="B266" t="s">
        <v>8671</v>
      </c>
      <c r="C266" t="s">
        <v>127</v>
      </c>
      <c r="D266" s="2">
        <v>0</v>
      </c>
      <c r="E266" s="2">
        <v>-5.6538643999999999E-2</v>
      </c>
      <c r="F266" t="s">
        <v>538</v>
      </c>
    </row>
    <row r="267" spans="2:6">
      <c r="B267" t="s">
        <v>8672</v>
      </c>
      <c r="C267" t="s">
        <v>127</v>
      </c>
      <c r="D267" s="2">
        <v>0</v>
      </c>
      <c r="E267" s="2">
        <v>0.70338847900000001</v>
      </c>
      <c r="F267" t="s">
        <v>538</v>
      </c>
    </row>
    <row r="268" spans="2:6">
      <c r="B268" t="s">
        <v>8673</v>
      </c>
      <c r="C268" t="s">
        <v>127</v>
      </c>
      <c r="D268" s="2">
        <v>0</v>
      </c>
      <c r="E268" s="2">
        <v>-0.12546823600000001</v>
      </c>
      <c r="F268" t="s">
        <v>538</v>
      </c>
    </row>
    <row r="269" spans="2:6">
      <c r="B269" t="s">
        <v>8674</v>
      </c>
      <c r="C269" t="s">
        <v>127</v>
      </c>
      <c r="D269" s="2">
        <v>-0.11497496789699101</v>
      </c>
      <c r="E269" s="2">
        <v>0.31183708999999998</v>
      </c>
      <c r="F269" t="s">
        <v>538</v>
      </c>
    </row>
    <row r="270" spans="2:6">
      <c r="B270" t="s">
        <v>8675</v>
      </c>
      <c r="C270" t="s">
        <v>127</v>
      </c>
      <c r="D270" s="2">
        <v>0.14907096063583999</v>
      </c>
      <c r="E270" s="2">
        <v>-0.38790268700000002</v>
      </c>
      <c r="F270" t="s">
        <v>538</v>
      </c>
    </row>
    <row r="271" spans="2:6">
      <c r="B271" t="s">
        <v>8060</v>
      </c>
      <c r="C271" t="s">
        <v>117</v>
      </c>
      <c r="D271" s="2">
        <v>0.186609868501277</v>
      </c>
      <c r="E271" s="2">
        <v>1.210643643</v>
      </c>
      <c r="F271" t="s">
        <v>538</v>
      </c>
    </row>
    <row r="272" spans="2:6">
      <c r="B272" t="s">
        <v>8676</v>
      </c>
      <c r="C272" t="s">
        <v>127</v>
      </c>
      <c r="D272" s="2">
        <v>-8.1934730095089406E-2</v>
      </c>
      <c r="E272" s="2">
        <v>-0.308110463</v>
      </c>
      <c r="F272" t="s">
        <v>538</v>
      </c>
    </row>
    <row r="273" spans="2:6">
      <c r="B273" t="s">
        <v>8677</v>
      </c>
      <c r="C273" t="s">
        <v>127</v>
      </c>
      <c r="D273" s="2">
        <v>0</v>
      </c>
      <c r="E273" s="2">
        <v>8.3184111000000005E-2</v>
      </c>
      <c r="F273" t="s">
        <v>538</v>
      </c>
    </row>
    <row r="274" spans="2:6">
      <c r="B274" t="s">
        <v>8678</v>
      </c>
      <c r="C274" t="s">
        <v>127</v>
      </c>
      <c r="D274" s="2">
        <v>0</v>
      </c>
      <c r="E274" s="2">
        <v>0.14041963099999999</v>
      </c>
      <c r="F274" t="s">
        <v>538</v>
      </c>
    </row>
    <row r="275" spans="2:6">
      <c r="B275" t="s">
        <v>8679</v>
      </c>
      <c r="C275" t="s">
        <v>127</v>
      </c>
      <c r="D275" s="2">
        <v>0</v>
      </c>
      <c r="E275" s="2">
        <v>4.8995310000000004E-3</v>
      </c>
      <c r="F275" t="s">
        <v>538</v>
      </c>
    </row>
    <row r="276" spans="2:6">
      <c r="B276" t="s">
        <v>8680</v>
      </c>
      <c r="C276" t="s">
        <v>127</v>
      </c>
      <c r="D276" s="2">
        <v>6.9584171511474793E-2</v>
      </c>
      <c r="E276" s="2">
        <v>0.354368242</v>
      </c>
      <c r="F276" t="s">
        <v>538</v>
      </c>
    </row>
    <row r="277" spans="2:6">
      <c r="B277" t="s">
        <v>8681</v>
      </c>
      <c r="C277" t="s">
        <v>127</v>
      </c>
      <c r="D277" s="2">
        <v>0</v>
      </c>
      <c r="E277" s="2">
        <v>6.2696497000000004E-2</v>
      </c>
      <c r="F277" t="s">
        <v>538</v>
      </c>
    </row>
    <row r="278" spans="2:6">
      <c r="B278" t="s">
        <v>8682</v>
      </c>
      <c r="C278" t="s">
        <v>127</v>
      </c>
      <c r="D278" s="2">
        <v>0</v>
      </c>
      <c r="E278" s="2">
        <v>-3.3337219999999999E-3</v>
      </c>
      <c r="F278" t="s">
        <v>538</v>
      </c>
    </row>
    <row r="279" spans="2:6">
      <c r="B279" t="s">
        <v>8056</v>
      </c>
      <c r="C279" t="s">
        <v>117</v>
      </c>
      <c r="D279" s="2">
        <v>1.24302090793013</v>
      </c>
      <c r="E279" s="2">
        <v>1.9397900669999999</v>
      </c>
      <c r="F279" t="s">
        <v>538</v>
      </c>
    </row>
    <row r="280" spans="2:6">
      <c r="B280" t="s">
        <v>8683</v>
      </c>
      <c r="C280" t="s">
        <v>127</v>
      </c>
      <c r="D280" s="2">
        <v>0</v>
      </c>
      <c r="E280" s="2">
        <v>-0.17734891</v>
      </c>
      <c r="F280" t="s">
        <v>538</v>
      </c>
    </row>
    <row r="281" spans="2:6">
      <c r="B281" t="s">
        <v>8684</v>
      </c>
      <c r="C281" t="s">
        <v>127</v>
      </c>
      <c r="D281" s="2">
        <v>0</v>
      </c>
      <c r="E281" s="2">
        <v>0.17316245599999999</v>
      </c>
      <c r="F281" t="s">
        <v>538</v>
      </c>
    </row>
    <row r="282" spans="2:6">
      <c r="B282" t="s">
        <v>8058</v>
      </c>
      <c r="C282" t="s">
        <v>117</v>
      </c>
      <c r="D282" s="2">
        <v>-7.5833777908623695E-2</v>
      </c>
      <c r="E282" s="2">
        <v>1.5792837930000001</v>
      </c>
      <c r="F282" t="s">
        <v>538</v>
      </c>
    </row>
    <row r="283" spans="2:6">
      <c r="B283" t="s">
        <v>8685</v>
      </c>
      <c r="C283" t="s">
        <v>127</v>
      </c>
      <c r="D283" s="2">
        <v>0</v>
      </c>
      <c r="E283" s="2">
        <v>-5.3663492E-2</v>
      </c>
      <c r="F283" t="s">
        <v>538</v>
      </c>
    </row>
    <row r="284" spans="2:6">
      <c r="B284" t="s">
        <v>8061</v>
      </c>
      <c r="C284" t="s">
        <v>117</v>
      </c>
      <c r="D284" s="2">
        <v>8.3693507804551398E-2</v>
      </c>
      <c r="E284" s="2">
        <v>1.112992714</v>
      </c>
      <c r="F284" t="s">
        <v>538</v>
      </c>
    </row>
    <row r="285" spans="2:6">
      <c r="B285" t="s">
        <v>8686</v>
      </c>
      <c r="C285" t="s">
        <v>127</v>
      </c>
      <c r="D285" s="2">
        <v>0</v>
      </c>
      <c r="E285" s="2">
        <v>0.324248649</v>
      </c>
      <c r="F285" t="s">
        <v>538</v>
      </c>
    </row>
    <row r="286" spans="2:6">
      <c r="B286" t="s">
        <v>8259</v>
      </c>
      <c r="C286" t="s">
        <v>127</v>
      </c>
      <c r="D286" s="2">
        <v>0</v>
      </c>
      <c r="E286" s="2">
        <v>0.115580848</v>
      </c>
      <c r="F286" t="s">
        <v>538</v>
      </c>
    </row>
    <row r="287" spans="2:6">
      <c r="B287" t="s">
        <v>8260</v>
      </c>
      <c r="C287" t="s">
        <v>127</v>
      </c>
      <c r="D287" s="2">
        <v>0</v>
      </c>
      <c r="E287" s="2">
        <v>-0.77843461000000003</v>
      </c>
      <c r="F287" t="s">
        <v>538</v>
      </c>
    </row>
    <row r="288" spans="2:6">
      <c r="B288" t="s">
        <v>8261</v>
      </c>
      <c r="C288" t="s">
        <v>127</v>
      </c>
      <c r="D288" s="2">
        <v>0</v>
      </c>
      <c r="E288" s="2">
        <v>-0.18610146699999999</v>
      </c>
      <c r="F288" t="s">
        <v>538</v>
      </c>
    </row>
    <row r="289" spans="2:6">
      <c r="B289" t="s">
        <v>8262</v>
      </c>
      <c r="C289" t="s">
        <v>127</v>
      </c>
      <c r="D289" s="2">
        <v>0</v>
      </c>
      <c r="E289" s="2">
        <v>-0.37232854500000001</v>
      </c>
      <c r="F289" t="s">
        <v>538</v>
      </c>
    </row>
    <row r="290" spans="2:6">
      <c r="B290" t="s">
        <v>8263</v>
      </c>
      <c r="C290" t="s">
        <v>127</v>
      </c>
      <c r="D290" s="2">
        <v>0</v>
      </c>
      <c r="E290" s="2">
        <v>-0.49875281300000002</v>
      </c>
      <c r="F290" t="s">
        <v>538</v>
      </c>
    </row>
    <row r="291" spans="2:6">
      <c r="B291" t="s">
        <v>8264</v>
      </c>
      <c r="C291" t="s">
        <v>127</v>
      </c>
      <c r="D291" s="2">
        <v>0</v>
      </c>
      <c r="E291" s="2">
        <v>-0.77018768199999998</v>
      </c>
      <c r="F291" t="s">
        <v>538</v>
      </c>
    </row>
    <row r="292" spans="2:6">
      <c r="B292" t="s">
        <v>8265</v>
      </c>
      <c r="C292" t="s">
        <v>127</v>
      </c>
      <c r="D292" s="2">
        <v>0</v>
      </c>
      <c r="E292" s="2">
        <v>-0.242233528</v>
      </c>
      <c r="F292" t="s">
        <v>538</v>
      </c>
    </row>
    <row r="293" spans="2:6">
      <c r="B293" t="s">
        <v>8266</v>
      </c>
      <c r="C293" t="s">
        <v>127</v>
      </c>
      <c r="D293" s="2">
        <v>0</v>
      </c>
      <c r="E293" s="2">
        <v>3.2470705000000002E-2</v>
      </c>
      <c r="F293" t="s">
        <v>538</v>
      </c>
    </row>
    <row r="294" spans="2:6">
      <c r="B294" t="s">
        <v>8267</v>
      </c>
      <c r="C294" t="s">
        <v>127</v>
      </c>
      <c r="D294" s="2">
        <v>0</v>
      </c>
      <c r="E294" s="2">
        <v>7.8840391999999995E-2</v>
      </c>
      <c r="F294" t="s">
        <v>538</v>
      </c>
    </row>
    <row r="295" spans="2:6">
      <c r="B295" t="s">
        <v>8268</v>
      </c>
      <c r="C295" t="s">
        <v>127</v>
      </c>
      <c r="D295" s="2">
        <v>7.0573520216769504E-3</v>
      </c>
      <c r="E295" s="2">
        <v>-8.1265601000000007E-2</v>
      </c>
      <c r="F295" t="s">
        <v>538</v>
      </c>
    </row>
    <row r="296" spans="2:6">
      <c r="B296" t="s">
        <v>8269</v>
      </c>
      <c r="C296" t="s">
        <v>127</v>
      </c>
      <c r="D296" s="2">
        <v>0</v>
      </c>
      <c r="E296" s="2">
        <v>0.80066547300000002</v>
      </c>
      <c r="F296" t="s">
        <v>538</v>
      </c>
    </row>
    <row r="297" spans="2:6">
      <c r="B297" t="s">
        <v>8270</v>
      </c>
      <c r="C297" t="s">
        <v>127</v>
      </c>
      <c r="D297" s="2">
        <v>0</v>
      </c>
      <c r="E297" s="2">
        <v>8.4831532000000001E-2</v>
      </c>
      <c r="F297" t="s">
        <v>538</v>
      </c>
    </row>
    <row r="298" spans="2:6">
      <c r="B298" t="s">
        <v>8271</v>
      </c>
      <c r="C298" t="s">
        <v>127</v>
      </c>
      <c r="D298" s="2">
        <v>0</v>
      </c>
      <c r="E298" s="2">
        <v>0.37846582299999998</v>
      </c>
      <c r="F298" t="s">
        <v>538</v>
      </c>
    </row>
    <row r="299" spans="2:6">
      <c r="B299" t="s">
        <v>8272</v>
      </c>
      <c r="C299" t="s">
        <v>127</v>
      </c>
      <c r="D299" s="2">
        <v>0</v>
      </c>
      <c r="E299" s="2">
        <v>-0.71745533900000003</v>
      </c>
      <c r="F299" t="s">
        <v>538</v>
      </c>
    </row>
    <row r="300" spans="2:6">
      <c r="B300" t="s">
        <v>8273</v>
      </c>
      <c r="C300" t="s">
        <v>127</v>
      </c>
      <c r="D300" s="2">
        <v>0</v>
      </c>
      <c r="E300" s="2">
        <v>-0.34748217100000001</v>
      </c>
      <c r="F300" t="s">
        <v>538</v>
      </c>
    </row>
    <row r="301" spans="2:6">
      <c r="B301" t="s">
        <v>8274</v>
      </c>
      <c r="C301" t="s">
        <v>127</v>
      </c>
      <c r="D301" s="2">
        <v>0</v>
      </c>
      <c r="E301" s="2">
        <v>0.166637971</v>
      </c>
      <c r="F301" t="s">
        <v>538</v>
      </c>
    </row>
    <row r="302" spans="2:6">
      <c r="B302" t="s">
        <v>8275</v>
      </c>
      <c r="C302" t="s">
        <v>127</v>
      </c>
      <c r="D302" s="2">
        <v>0</v>
      </c>
      <c r="E302" s="2">
        <v>-0.25226129600000002</v>
      </c>
      <c r="F302" t="s">
        <v>538</v>
      </c>
    </row>
    <row r="303" spans="2:6">
      <c r="B303" t="s">
        <v>8276</v>
      </c>
      <c r="C303" t="s">
        <v>127</v>
      </c>
      <c r="D303" s="2">
        <v>0</v>
      </c>
      <c r="E303" s="2">
        <v>0.27996961500000001</v>
      </c>
      <c r="F303" t="s">
        <v>538</v>
      </c>
    </row>
    <row r="304" spans="2:6">
      <c r="B304" t="s">
        <v>8277</v>
      </c>
      <c r="C304" t="s">
        <v>127</v>
      </c>
      <c r="D304" s="2">
        <v>0</v>
      </c>
      <c r="E304" s="2">
        <v>0.25895823499999998</v>
      </c>
      <c r="F304" t="s">
        <v>538</v>
      </c>
    </row>
    <row r="305" spans="2:6">
      <c r="B305" t="s">
        <v>8278</v>
      </c>
      <c r="C305" t="s">
        <v>127</v>
      </c>
      <c r="D305" s="2">
        <v>0</v>
      </c>
      <c r="E305" s="2">
        <v>3.0931647E-2</v>
      </c>
      <c r="F305" t="s">
        <v>538</v>
      </c>
    </row>
    <row r="306" spans="2:6">
      <c r="B306" t="s">
        <v>8279</v>
      </c>
      <c r="C306" t="s">
        <v>127</v>
      </c>
      <c r="D306" s="2">
        <v>0</v>
      </c>
      <c r="E306" s="2">
        <v>-6.0442601999999998E-2</v>
      </c>
      <c r="F306" t="s">
        <v>538</v>
      </c>
    </row>
    <row r="307" spans="2:6">
      <c r="B307" t="s">
        <v>8280</v>
      </c>
      <c r="C307" t="s">
        <v>127</v>
      </c>
      <c r="D307" s="2">
        <v>0</v>
      </c>
      <c r="E307" s="2">
        <v>-0.26265867300000001</v>
      </c>
      <c r="F307" t="s">
        <v>538</v>
      </c>
    </row>
    <row r="308" spans="2:6">
      <c r="B308" t="s">
        <v>8281</v>
      </c>
      <c r="C308" t="s">
        <v>127</v>
      </c>
      <c r="D308" s="2">
        <v>0.28021389328517199</v>
      </c>
      <c r="E308" s="2">
        <v>0.71139919100000004</v>
      </c>
      <c r="F308" t="s">
        <v>538</v>
      </c>
    </row>
    <row r="309" spans="2:6">
      <c r="B309" t="s">
        <v>8282</v>
      </c>
      <c r="C309" t="s">
        <v>127</v>
      </c>
      <c r="D309" s="2">
        <v>0</v>
      </c>
      <c r="E309" s="2">
        <v>8.6153321000000005E-2</v>
      </c>
      <c r="F309" t="s">
        <v>538</v>
      </c>
    </row>
    <row r="310" spans="2:6">
      <c r="B310" t="s">
        <v>8283</v>
      </c>
      <c r="C310" t="s">
        <v>127</v>
      </c>
      <c r="D310" s="2">
        <v>-4.6606706711432803E-3</v>
      </c>
      <c r="E310" s="2">
        <v>0.10577787</v>
      </c>
      <c r="F310" t="s">
        <v>538</v>
      </c>
    </row>
    <row r="311" spans="2:6">
      <c r="B311" t="s">
        <v>8284</v>
      </c>
      <c r="C311" t="s">
        <v>127</v>
      </c>
      <c r="D311" s="2">
        <v>0</v>
      </c>
      <c r="E311" s="2">
        <v>0.34678006099999997</v>
      </c>
      <c r="F311" t="s">
        <v>538</v>
      </c>
    </row>
    <row r="312" spans="2:6">
      <c r="B312" t="s">
        <v>8285</v>
      </c>
      <c r="C312" t="s">
        <v>127</v>
      </c>
      <c r="D312" s="2">
        <v>0</v>
      </c>
      <c r="E312" s="2">
        <v>0.40092354400000002</v>
      </c>
      <c r="F312" t="s">
        <v>538</v>
      </c>
    </row>
    <row r="313" spans="2:6">
      <c r="B313" t="s">
        <v>8286</v>
      </c>
      <c r="C313" t="s">
        <v>127</v>
      </c>
      <c r="D313" s="2">
        <v>0</v>
      </c>
      <c r="E313" s="2">
        <v>0.12237954299999999</v>
      </c>
      <c r="F313" t="s">
        <v>538</v>
      </c>
    </row>
    <row r="314" spans="2:6">
      <c r="B314" t="s">
        <v>8287</v>
      </c>
      <c r="C314" t="s">
        <v>127</v>
      </c>
      <c r="D314" s="2">
        <v>0</v>
      </c>
      <c r="E314" s="2">
        <v>-0.50151751200000005</v>
      </c>
      <c r="F314" t="s">
        <v>538</v>
      </c>
    </row>
    <row r="315" spans="2:6">
      <c r="B315" t="s">
        <v>8062</v>
      </c>
      <c r="C315" t="s">
        <v>117</v>
      </c>
      <c r="D315" s="2">
        <v>0</v>
      </c>
      <c r="E315" s="2">
        <v>2.8108655549999999</v>
      </c>
      <c r="F315" t="s">
        <v>538</v>
      </c>
    </row>
    <row r="316" spans="2:6">
      <c r="B316" t="s">
        <v>8288</v>
      </c>
      <c r="C316" t="s">
        <v>127</v>
      </c>
      <c r="D316" s="2">
        <v>0</v>
      </c>
      <c r="E316" s="2">
        <v>0.747262659</v>
      </c>
      <c r="F316" t="s">
        <v>538</v>
      </c>
    </row>
    <row r="317" spans="2:6">
      <c r="B317" t="s">
        <v>8289</v>
      </c>
      <c r="C317" t="s">
        <v>127</v>
      </c>
      <c r="D317" s="2">
        <v>0</v>
      </c>
      <c r="E317" s="2">
        <v>-0.123680496</v>
      </c>
      <c r="F317" t="s">
        <v>538</v>
      </c>
    </row>
    <row r="318" spans="2:6">
      <c r="B318" t="s">
        <v>8290</v>
      </c>
      <c r="C318" t="s">
        <v>127</v>
      </c>
      <c r="D318" s="2">
        <v>0</v>
      </c>
      <c r="E318" s="2">
        <v>-0.44358640500000002</v>
      </c>
      <c r="F318" t="s">
        <v>538</v>
      </c>
    </row>
    <row r="319" spans="2:6">
      <c r="B319" t="s">
        <v>8291</v>
      </c>
      <c r="C319" t="s">
        <v>127</v>
      </c>
      <c r="D319" s="2">
        <v>0</v>
      </c>
      <c r="E319" s="2">
        <v>-0.14859982299999999</v>
      </c>
      <c r="F319" t="s">
        <v>538</v>
      </c>
    </row>
    <row r="320" spans="2:6">
      <c r="B320" t="s">
        <v>8292</v>
      </c>
      <c r="C320" t="s">
        <v>127</v>
      </c>
      <c r="D320" s="2">
        <v>4.4583698900682998E-2</v>
      </c>
      <c r="E320" s="2">
        <v>-0.179990658</v>
      </c>
      <c r="F320" t="s">
        <v>538</v>
      </c>
    </row>
    <row r="321" spans="2:6">
      <c r="B321" t="s">
        <v>8293</v>
      </c>
      <c r="C321" t="s">
        <v>127</v>
      </c>
      <c r="D321" s="2">
        <v>0</v>
      </c>
      <c r="E321" s="2">
        <v>-0.119333921</v>
      </c>
      <c r="F321" t="s">
        <v>538</v>
      </c>
    </row>
    <row r="322" spans="2:6">
      <c r="B322" t="s">
        <v>8294</v>
      </c>
      <c r="C322" t="s">
        <v>127</v>
      </c>
      <c r="D322" s="2">
        <v>0</v>
      </c>
      <c r="E322" s="2">
        <v>0.53131184600000003</v>
      </c>
      <c r="F322" t="s">
        <v>538</v>
      </c>
    </row>
    <row r="323" spans="2:6">
      <c r="B323" t="s">
        <v>8063</v>
      </c>
      <c r="C323" t="s">
        <v>117</v>
      </c>
      <c r="D323" s="2">
        <v>0.226331565879516</v>
      </c>
      <c r="E323" s="2">
        <v>1.8725866849999999</v>
      </c>
      <c r="F323" t="s">
        <v>538</v>
      </c>
    </row>
    <row r="324" spans="2:6">
      <c r="B324" t="s">
        <v>8295</v>
      </c>
      <c r="C324" t="s">
        <v>127</v>
      </c>
      <c r="D324" s="2">
        <v>0</v>
      </c>
      <c r="E324" s="2">
        <v>-0.85477081700000002</v>
      </c>
      <c r="F324" t="s">
        <v>538</v>
      </c>
    </row>
    <row r="325" spans="2:6">
      <c r="B325" t="s">
        <v>8296</v>
      </c>
      <c r="C325" t="s">
        <v>127</v>
      </c>
      <c r="D325" s="2">
        <v>5.6034332686266099E-2</v>
      </c>
      <c r="E325" s="2">
        <v>0.13593329900000001</v>
      </c>
      <c r="F325" t="s">
        <v>538</v>
      </c>
    </row>
    <row r="326" spans="2:6">
      <c r="B326" t="s">
        <v>8297</v>
      </c>
      <c r="C326" t="s">
        <v>127</v>
      </c>
      <c r="D326" s="2">
        <v>0</v>
      </c>
      <c r="E326" s="2">
        <v>0.64673246500000003</v>
      </c>
      <c r="F326" t="s">
        <v>538</v>
      </c>
    </row>
    <row r="327" spans="2:6">
      <c r="B327" t="s">
        <v>8298</v>
      </c>
      <c r="C327" t="s">
        <v>127</v>
      </c>
      <c r="D327" s="2">
        <v>0</v>
      </c>
      <c r="E327" s="2">
        <v>-0.207208534</v>
      </c>
      <c r="F327" t="s">
        <v>538</v>
      </c>
    </row>
    <row r="328" spans="2:6">
      <c r="B328" t="s">
        <v>8299</v>
      </c>
      <c r="C328" t="s">
        <v>127</v>
      </c>
      <c r="D328" s="2">
        <v>0</v>
      </c>
      <c r="E328" s="2">
        <v>0.469472854</v>
      </c>
      <c r="F328" t="s">
        <v>538</v>
      </c>
    </row>
    <row r="329" spans="2:6">
      <c r="B329" t="s">
        <v>8300</v>
      </c>
      <c r="C329" t="s">
        <v>127</v>
      </c>
      <c r="D329" s="2">
        <v>0</v>
      </c>
      <c r="E329" s="2">
        <v>0.69874254300000005</v>
      </c>
      <c r="F329" t="s">
        <v>538</v>
      </c>
    </row>
    <row r="330" spans="2:6">
      <c r="B330" t="s">
        <v>8301</v>
      </c>
      <c r="C330" t="s">
        <v>127</v>
      </c>
      <c r="D330" s="2">
        <v>0</v>
      </c>
      <c r="E330" s="2">
        <v>-0.64456745199999999</v>
      </c>
      <c r="F330" t="s">
        <v>538</v>
      </c>
    </row>
    <row r="331" spans="2:6">
      <c r="B331" t="s">
        <v>8302</v>
      </c>
      <c r="C331" t="s">
        <v>127</v>
      </c>
      <c r="D331" s="2">
        <v>-0.385803891115096</v>
      </c>
      <c r="E331" s="2">
        <v>-0.80231505000000003</v>
      </c>
      <c r="F331" t="s">
        <v>538</v>
      </c>
    </row>
    <row r="332" spans="2:6">
      <c r="B332" t="s">
        <v>8303</v>
      </c>
      <c r="C332" t="s">
        <v>127</v>
      </c>
      <c r="D332" s="2">
        <v>0.21161458189273899</v>
      </c>
      <c r="E332" s="2">
        <v>-0.480539722</v>
      </c>
      <c r="F332" t="s">
        <v>538</v>
      </c>
    </row>
    <row r="333" spans="2:6">
      <c r="B333" t="s">
        <v>8304</v>
      </c>
      <c r="C333" t="s">
        <v>127</v>
      </c>
      <c r="D333" s="2">
        <v>0</v>
      </c>
      <c r="E333" s="2">
        <v>0.44058738600000003</v>
      </c>
      <c r="F333" t="s">
        <v>538</v>
      </c>
    </row>
    <row r="334" spans="2:6">
      <c r="B334" t="s">
        <v>8305</v>
      </c>
      <c r="C334" t="s">
        <v>127</v>
      </c>
      <c r="D334" s="2">
        <v>0</v>
      </c>
      <c r="E334" s="2">
        <v>0.62344626400000003</v>
      </c>
      <c r="F334" t="s">
        <v>538</v>
      </c>
    </row>
    <row r="335" spans="2:6">
      <c r="B335" t="s">
        <v>8306</v>
      </c>
      <c r="C335" t="s">
        <v>127</v>
      </c>
      <c r="D335" s="2">
        <v>0</v>
      </c>
      <c r="E335" s="2">
        <v>0.30685431899999999</v>
      </c>
      <c r="F335" t="s">
        <v>538</v>
      </c>
    </row>
    <row r="336" spans="2:6">
      <c r="B336" t="s">
        <v>8307</v>
      </c>
      <c r="C336" t="s">
        <v>127</v>
      </c>
      <c r="D336" s="2">
        <v>0</v>
      </c>
      <c r="E336" s="2">
        <v>0.41178914500000002</v>
      </c>
      <c r="F336" t="s">
        <v>538</v>
      </c>
    </row>
    <row r="337" spans="2:6">
      <c r="B337" t="s">
        <v>8308</v>
      </c>
      <c r="C337" t="s">
        <v>127</v>
      </c>
      <c r="D337" s="2">
        <v>0</v>
      </c>
      <c r="E337" s="2">
        <v>-0.650163347</v>
      </c>
      <c r="F337" t="s">
        <v>538</v>
      </c>
    </row>
    <row r="338" spans="2:6">
      <c r="B338" t="s">
        <v>8309</v>
      </c>
      <c r="C338" t="s">
        <v>127</v>
      </c>
      <c r="D338" s="2">
        <v>0</v>
      </c>
      <c r="E338" s="2">
        <v>-9.0292709999999998E-2</v>
      </c>
      <c r="F338" t="s">
        <v>538</v>
      </c>
    </row>
    <row r="339" spans="2:6">
      <c r="B339" t="s">
        <v>8310</v>
      </c>
      <c r="C339" t="s">
        <v>127</v>
      </c>
      <c r="D339" s="2">
        <v>-0.312890473301216</v>
      </c>
      <c r="E339" s="2">
        <v>-0.80190882399999996</v>
      </c>
      <c r="F339" t="s">
        <v>538</v>
      </c>
    </row>
    <row r="340" spans="2:6">
      <c r="B340" t="s">
        <v>8067</v>
      </c>
      <c r="C340" t="s">
        <v>117</v>
      </c>
      <c r="D340" s="2">
        <v>0</v>
      </c>
      <c r="E340" s="2">
        <v>-1.1821085069999999</v>
      </c>
      <c r="F340" t="s">
        <v>538</v>
      </c>
    </row>
    <row r="341" spans="2:6">
      <c r="B341" t="s">
        <v>8311</v>
      </c>
      <c r="C341" t="s">
        <v>127</v>
      </c>
      <c r="D341" s="2">
        <v>0</v>
      </c>
      <c r="E341" s="2">
        <v>-8.6344052000000004E-2</v>
      </c>
      <c r="F341" t="s">
        <v>538</v>
      </c>
    </row>
    <row r="342" spans="2:6">
      <c r="B342" t="s">
        <v>8312</v>
      </c>
      <c r="C342" t="s">
        <v>127</v>
      </c>
      <c r="D342" s="2">
        <v>0</v>
      </c>
      <c r="E342" s="2">
        <v>0.14685105400000001</v>
      </c>
      <c r="F342" t="s">
        <v>538</v>
      </c>
    </row>
    <row r="343" spans="2:6">
      <c r="B343" t="s">
        <v>8313</v>
      </c>
      <c r="C343" t="s">
        <v>127</v>
      </c>
      <c r="D343" s="2">
        <v>0</v>
      </c>
      <c r="E343" s="2">
        <v>0.65886927200000001</v>
      </c>
      <c r="F343" t="s">
        <v>538</v>
      </c>
    </row>
    <row r="344" spans="2:6">
      <c r="B344" t="s">
        <v>8314</v>
      </c>
      <c r="C344" t="s">
        <v>127</v>
      </c>
      <c r="D344" s="2">
        <v>0</v>
      </c>
      <c r="E344" s="2">
        <v>0.39420934800000001</v>
      </c>
      <c r="F344" t="s">
        <v>538</v>
      </c>
    </row>
    <row r="345" spans="2:6">
      <c r="B345" t="s">
        <v>8315</v>
      </c>
      <c r="C345" t="s">
        <v>127</v>
      </c>
      <c r="D345" s="2">
        <v>0</v>
      </c>
      <c r="E345" s="2">
        <v>0.12251186</v>
      </c>
      <c r="F345" t="s">
        <v>538</v>
      </c>
    </row>
    <row r="346" spans="2:6">
      <c r="B346" t="s">
        <v>8316</v>
      </c>
      <c r="C346" t="s">
        <v>127</v>
      </c>
      <c r="D346" s="2">
        <v>0</v>
      </c>
      <c r="E346" s="2">
        <v>-0.488477245</v>
      </c>
      <c r="F346" t="s">
        <v>538</v>
      </c>
    </row>
    <row r="347" spans="2:6">
      <c r="B347" t="s">
        <v>8317</v>
      </c>
      <c r="C347" t="s">
        <v>127</v>
      </c>
      <c r="D347" s="2">
        <v>0.20674091181176099</v>
      </c>
      <c r="E347" s="2">
        <v>0.81536637599999995</v>
      </c>
      <c r="F347" t="s">
        <v>538</v>
      </c>
    </row>
    <row r="348" spans="2:6">
      <c r="B348" t="s">
        <v>8318</v>
      </c>
      <c r="C348" t="s">
        <v>127</v>
      </c>
      <c r="D348" s="2">
        <v>0.118345921733918</v>
      </c>
      <c r="E348" s="2">
        <v>-0.42233184200000001</v>
      </c>
      <c r="F348" t="s">
        <v>538</v>
      </c>
    </row>
    <row r="349" spans="2:6">
      <c r="B349" t="s">
        <v>8319</v>
      </c>
      <c r="C349" t="s">
        <v>127</v>
      </c>
      <c r="D349" s="2">
        <v>-5.0992221627206999E-2</v>
      </c>
      <c r="E349" s="2">
        <v>-0.72918126500000002</v>
      </c>
      <c r="F349" t="s">
        <v>538</v>
      </c>
    </row>
    <row r="350" spans="2:6">
      <c r="B350" t="s">
        <v>8320</v>
      </c>
      <c r="C350" t="s">
        <v>127</v>
      </c>
      <c r="D350" s="2">
        <v>0.27967308358328102</v>
      </c>
      <c r="E350" s="2">
        <v>0.698199189</v>
      </c>
      <c r="F350" t="s">
        <v>538</v>
      </c>
    </row>
    <row r="351" spans="2:6">
      <c r="B351" t="s">
        <v>8321</v>
      </c>
      <c r="C351" t="s">
        <v>127</v>
      </c>
      <c r="D351" s="2">
        <v>0</v>
      </c>
      <c r="E351" s="2">
        <v>0.80448609299999996</v>
      </c>
      <c r="F351" t="s">
        <v>538</v>
      </c>
    </row>
    <row r="352" spans="2:6">
      <c r="B352" t="s">
        <v>8322</v>
      </c>
      <c r="C352" t="s">
        <v>127</v>
      </c>
      <c r="D352" s="2">
        <v>0</v>
      </c>
      <c r="E352" s="2">
        <v>0.181943877</v>
      </c>
      <c r="F352" t="s">
        <v>538</v>
      </c>
    </row>
    <row r="353" spans="2:6">
      <c r="B353" t="s">
        <v>8323</v>
      </c>
      <c r="C353" t="s">
        <v>127</v>
      </c>
      <c r="D353" s="2">
        <v>0</v>
      </c>
      <c r="E353" s="2">
        <v>0.18933042</v>
      </c>
      <c r="F353" t="s">
        <v>538</v>
      </c>
    </row>
    <row r="354" spans="2:6">
      <c r="B354" t="s">
        <v>8324</v>
      </c>
      <c r="C354" t="s">
        <v>127</v>
      </c>
      <c r="D354" s="2">
        <v>0.14265822535921099</v>
      </c>
      <c r="E354" s="2">
        <v>-0.32890702700000002</v>
      </c>
      <c r="F354" t="s">
        <v>538</v>
      </c>
    </row>
    <row r="355" spans="2:6">
      <c r="B355" t="s">
        <v>8325</v>
      </c>
      <c r="C355" t="s">
        <v>127</v>
      </c>
      <c r="D355" s="2">
        <v>0</v>
      </c>
      <c r="E355" s="2">
        <v>-0.87644235000000004</v>
      </c>
      <c r="F355" t="s">
        <v>538</v>
      </c>
    </row>
    <row r="356" spans="2:6">
      <c r="B356" t="s">
        <v>8326</v>
      </c>
      <c r="C356" t="s">
        <v>127</v>
      </c>
      <c r="D356" s="2">
        <v>0</v>
      </c>
      <c r="E356" s="2">
        <v>0.73080987600000002</v>
      </c>
      <c r="F356" t="s">
        <v>538</v>
      </c>
    </row>
    <row r="357" spans="2:6">
      <c r="B357" t="s">
        <v>8069</v>
      </c>
      <c r="C357" t="s">
        <v>117</v>
      </c>
      <c r="D357" s="2">
        <v>-0.181353099674705</v>
      </c>
      <c r="E357" s="2">
        <v>-2.3319467509999998</v>
      </c>
      <c r="F357" t="s">
        <v>538</v>
      </c>
    </row>
    <row r="358" spans="2:6">
      <c r="B358" t="s">
        <v>8327</v>
      </c>
      <c r="C358" t="s">
        <v>127</v>
      </c>
      <c r="D358" s="2">
        <v>0</v>
      </c>
      <c r="E358" s="2">
        <v>-0.54789336300000002</v>
      </c>
      <c r="F358" t="s">
        <v>538</v>
      </c>
    </row>
    <row r="359" spans="2:6">
      <c r="B359" t="s">
        <v>8328</v>
      </c>
      <c r="C359" t="s">
        <v>127</v>
      </c>
      <c r="D359" s="2">
        <v>0.22506690371501201</v>
      </c>
      <c r="E359" s="2">
        <v>0.64265070199999996</v>
      </c>
      <c r="F359" t="s">
        <v>538</v>
      </c>
    </row>
    <row r="360" spans="2:6">
      <c r="B360" t="s">
        <v>8329</v>
      </c>
      <c r="C360" t="s">
        <v>127</v>
      </c>
      <c r="D360" s="2">
        <v>6.8517244264883603E-3</v>
      </c>
      <c r="E360" s="2">
        <v>0.53149870300000002</v>
      </c>
      <c r="F360" t="s">
        <v>538</v>
      </c>
    </row>
    <row r="361" spans="2:6">
      <c r="B361" t="s">
        <v>8330</v>
      </c>
      <c r="C361" t="s">
        <v>127</v>
      </c>
      <c r="D361" s="2">
        <v>0</v>
      </c>
      <c r="E361" s="2">
        <v>1.4560311210000001</v>
      </c>
      <c r="F361" t="s">
        <v>538</v>
      </c>
    </row>
    <row r="362" spans="2:6">
      <c r="B362" t="s">
        <v>8331</v>
      </c>
      <c r="C362" t="s">
        <v>127</v>
      </c>
      <c r="D362" s="2">
        <v>0</v>
      </c>
      <c r="E362" s="2">
        <v>-0.140525552</v>
      </c>
      <c r="F362" t="s">
        <v>538</v>
      </c>
    </row>
    <row r="363" spans="2:6">
      <c r="B363" t="s">
        <v>8068</v>
      </c>
      <c r="C363" t="s">
        <v>117</v>
      </c>
      <c r="D363" s="2">
        <v>0.47139360501882499</v>
      </c>
      <c r="E363" s="2">
        <v>-1.3463656100000001</v>
      </c>
      <c r="F363" t="s">
        <v>538</v>
      </c>
    </row>
    <row r="364" spans="2:6">
      <c r="B364" t="s">
        <v>8332</v>
      </c>
      <c r="C364" t="s">
        <v>127</v>
      </c>
      <c r="D364" s="2">
        <v>0</v>
      </c>
      <c r="E364" s="2">
        <v>-7.2028672000000002E-2</v>
      </c>
      <c r="F364" t="s">
        <v>538</v>
      </c>
    </row>
    <row r="365" spans="2:6">
      <c r="B365" t="s">
        <v>8333</v>
      </c>
      <c r="C365" t="s">
        <v>127</v>
      </c>
      <c r="D365" s="2">
        <v>0</v>
      </c>
      <c r="E365" s="2">
        <v>-0.62425544799999999</v>
      </c>
      <c r="F365" t="s">
        <v>538</v>
      </c>
    </row>
    <row r="366" spans="2:6">
      <c r="B366" t="s">
        <v>8334</v>
      </c>
      <c r="C366" t="s">
        <v>127</v>
      </c>
      <c r="D366" s="2">
        <v>0</v>
      </c>
      <c r="E366" s="2">
        <v>0.29231831800000002</v>
      </c>
      <c r="F366" t="s">
        <v>538</v>
      </c>
    </row>
    <row r="367" spans="2:6">
      <c r="B367" t="s">
        <v>8335</v>
      </c>
      <c r="C367" t="s">
        <v>127</v>
      </c>
      <c r="D367" s="2">
        <v>0</v>
      </c>
      <c r="E367" s="2">
        <v>0.848223532</v>
      </c>
      <c r="F367" t="s">
        <v>538</v>
      </c>
    </row>
    <row r="368" spans="2:6">
      <c r="B368" t="s">
        <v>8066</v>
      </c>
      <c r="C368" t="s">
        <v>117</v>
      </c>
      <c r="D368" s="2">
        <v>0</v>
      </c>
      <c r="E368" s="2">
        <v>1.1466838049999999</v>
      </c>
      <c r="F368" t="s">
        <v>538</v>
      </c>
    </row>
    <row r="369" spans="2:6">
      <c r="B369" t="s">
        <v>8064</v>
      </c>
      <c r="C369" t="s">
        <v>117</v>
      </c>
      <c r="D369" s="2">
        <v>0</v>
      </c>
      <c r="E369" s="2">
        <v>1.3709121360000001</v>
      </c>
      <c r="F369" t="s">
        <v>538</v>
      </c>
    </row>
    <row r="370" spans="2:6">
      <c r="B370" t="s">
        <v>8065</v>
      </c>
      <c r="C370" t="s">
        <v>117</v>
      </c>
      <c r="D370" s="2">
        <v>0</v>
      </c>
      <c r="E370" s="2">
        <v>1.2237077679999999</v>
      </c>
      <c r="F370" t="s">
        <v>538</v>
      </c>
    </row>
    <row r="371" spans="2:6">
      <c r="B371" t="s">
        <v>8336</v>
      </c>
      <c r="C371" t="s">
        <v>127</v>
      </c>
      <c r="D371" s="2">
        <v>0.11361314021047</v>
      </c>
      <c r="E371" s="2">
        <v>-0.63215703999999995</v>
      </c>
      <c r="F371" t="s">
        <v>538</v>
      </c>
    </row>
    <row r="372" spans="2:6">
      <c r="B372" t="s">
        <v>8337</v>
      </c>
      <c r="C372" t="s">
        <v>127</v>
      </c>
      <c r="D372" s="2">
        <v>0</v>
      </c>
      <c r="E372" s="2">
        <v>1.44446191</v>
      </c>
      <c r="F372" t="s">
        <v>538</v>
      </c>
    </row>
    <row r="373" spans="2:6">
      <c r="B373" t="s">
        <v>8338</v>
      </c>
      <c r="C373" t="s">
        <v>127</v>
      </c>
      <c r="D373" s="2">
        <v>0</v>
      </c>
      <c r="E373" s="2">
        <v>0.29068902699999999</v>
      </c>
      <c r="F373" t="s">
        <v>538</v>
      </c>
    </row>
    <row r="374" spans="2:6">
      <c r="B374" t="s">
        <v>8339</v>
      </c>
      <c r="C374" t="s">
        <v>127</v>
      </c>
      <c r="D374" s="2">
        <v>0</v>
      </c>
      <c r="E374" s="2">
        <v>-0.499737667</v>
      </c>
      <c r="F374" t="s">
        <v>538</v>
      </c>
    </row>
    <row r="375" spans="2:6">
      <c r="B375" t="s">
        <v>8340</v>
      </c>
      <c r="C375" t="s">
        <v>127</v>
      </c>
      <c r="D375" s="2">
        <v>7.3531030350511895E-2</v>
      </c>
      <c r="E375" s="2">
        <v>-0.25637518100000001</v>
      </c>
      <c r="F375" t="s">
        <v>538</v>
      </c>
    </row>
    <row r="376" spans="2:6">
      <c r="B376" t="s">
        <v>8341</v>
      </c>
      <c r="C376" t="s">
        <v>127</v>
      </c>
      <c r="D376" s="2">
        <v>0.113026159590162</v>
      </c>
      <c r="E376" s="2">
        <v>-0.458147782</v>
      </c>
      <c r="F376" t="s">
        <v>538</v>
      </c>
    </row>
    <row r="377" spans="2:6">
      <c r="B377" t="s">
        <v>8342</v>
      </c>
      <c r="C377" t="s">
        <v>127</v>
      </c>
      <c r="D377" s="2">
        <v>0.31398727060994702</v>
      </c>
      <c r="E377" s="2">
        <v>-0.73461356700000002</v>
      </c>
      <c r="F377" t="s">
        <v>538</v>
      </c>
    </row>
    <row r="378" spans="2:6">
      <c r="B378" t="s">
        <v>8343</v>
      </c>
      <c r="C378" t="s">
        <v>127</v>
      </c>
      <c r="D378" s="2">
        <v>0</v>
      </c>
      <c r="E378" s="2">
        <v>0.24792483600000001</v>
      </c>
      <c r="F378" t="s">
        <v>538</v>
      </c>
    </row>
    <row r="379" spans="2:6">
      <c r="B379" t="s">
        <v>8087</v>
      </c>
      <c r="C379" t="s">
        <v>127</v>
      </c>
      <c r="D379" s="2">
        <v>0</v>
      </c>
      <c r="E379" s="2">
        <v>-8.4110881999999998E-2</v>
      </c>
      <c r="F379" t="s">
        <v>538</v>
      </c>
    </row>
    <row r="380" spans="2:6">
      <c r="B380" t="s">
        <v>8088</v>
      </c>
      <c r="C380" t="s">
        <v>127</v>
      </c>
      <c r="D380" s="2">
        <v>0</v>
      </c>
      <c r="E380" s="2">
        <v>-0.49554533699999997</v>
      </c>
      <c r="F380" t="s">
        <v>538</v>
      </c>
    </row>
    <row r="381" spans="2:6">
      <c r="B381" t="s">
        <v>8089</v>
      </c>
      <c r="C381" t="s">
        <v>127</v>
      </c>
      <c r="D381" s="2">
        <v>0</v>
      </c>
      <c r="E381" s="2">
        <v>-0.33586935000000001</v>
      </c>
      <c r="F381" t="s">
        <v>538</v>
      </c>
    </row>
    <row r="382" spans="2:6">
      <c r="B382" t="s">
        <v>8090</v>
      </c>
      <c r="C382" t="s">
        <v>127</v>
      </c>
      <c r="D382" s="2">
        <v>0</v>
      </c>
      <c r="E382" s="2">
        <v>0.39896015499999998</v>
      </c>
      <c r="F382" t="s">
        <v>538</v>
      </c>
    </row>
    <row r="383" spans="2:6">
      <c r="B383" t="s">
        <v>8091</v>
      </c>
      <c r="C383" t="s">
        <v>127</v>
      </c>
      <c r="D383" s="2">
        <v>0</v>
      </c>
      <c r="E383" s="2">
        <v>-0.197056226</v>
      </c>
      <c r="F383" t="s">
        <v>538</v>
      </c>
    </row>
    <row r="384" spans="2:6">
      <c r="B384" t="s">
        <v>8092</v>
      </c>
      <c r="C384" t="s">
        <v>127</v>
      </c>
      <c r="D384" s="2">
        <v>0</v>
      </c>
      <c r="E384" s="2">
        <v>-0.92853328000000002</v>
      </c>
      <c r="F384" t="s">
        <v>538</v>
      </c>
    </row>
    <row r="385" spans="2:6">
      <c r="B385" t="s">
        <v>8093</v>
      </c>
      <c r="C385" t="s">
        <v>127</v>
      </c>
      <c r="D385" s="2">
        <v>0</v>
      </c>
      <c r="E385" s="2">
        <v>-0.11411563399999999</v>
      </c>
      <c r="F385" t="s">
        <v>538</v>
      </c>
    </row>
    <row r="386" spans="2:6">
      <c r="B386" t="s">
        <v>8094</v>
      </c>
      <c r="C386" t="s">
        <v>127</v>
      </c>
      <c r="D386" s="2">
        <v>0</v>
      </c>
      <c r="E386" s="2">
        <v>-7.5894110000000001E-2</v>
      </c>
      <c r="F386" t="s">
        <v>538</v>
      </c>
    </row>
    <row r="387" spans="2:6">
      <c r="B387" t="s">
        <v>8095</v>
      </c>
      <c r="C387" t="s">
        <v>127</v>
      </c>
      <c r="D387" s="2">
        <v>0</v>
      </c>
      <c r="E387" s="2">
        <v>4.7832752999999999E-2</v>
      </c>
      <c r="F387" t="s">
        <v>538</v>
      </c>
    </row>
    <row r="388" spans="2:6">
      <c r="B388" t="s">
        <v>8096</v>
      </c>
      <c r="C388" t="s">
        <v>127</v>
      </c>
      <c r="D388" s="2">
        <v>0</v>
      </c>
      <c r="E388" s="2">
        <v>8.3760110999999998E-2</v>
      </c>
      <c r="F388" t="s">
        <v>538</v>
      </c>
    </row>
    <row r="389" spans="2:6">
      <c r="B389" t="s">
        <v>8085</v>
      </c>
      <c r="C389" t="s">
        <v>117</v>
      </c>
      <c r="D389" s="2">
        <v>0.83312956072703304</v>
      </c>
      <c r="E389" s="2">
        <v>-2.0853064090000002</v>
      </c>
      <c r="F389" t="s">
        <v>538</v>
      </c>
    </row>
    <row r="390" spans="2:6">
      <c r="B390" t="s">
        <v>8097</v>
      </c>
      <c r="C390" t="s">
        <v>127</v>
      </c>
      <c r="D390" s="2">
        <v>0</v>
      </c>
      <c r="E390" s="2">
        <v>-0.28280735200000001</v>
      </c>
      <c r="F390" t="s">
        <v>538</v>
      </c>
    </row>
    <row r="391" spans="2:6">
      <c r="B391" t="s">
        <v>8098</v>
      </c>
      <c r="C391" t="s">
        <v>127</v>
      </c>
      <c r="D391" s="2">
        <v>0</v>
      </c>
      <c r="E391" s="2">
        <v>-2.4736621E-2</v>
      </c>
      <c r="F391" t="s">
        <v>538</v>
      </c>
    </row>
    <row r="392" spans="2:6">
      <c r="B392" t="s">
        <v>8099</v>
      </c>
      <c r="C392" t="s">
        <v>127</v>
      </c>
      <c r="D392" s="2">
        <v>0</v>
      </c>
      <c r="E392" s="2">
        <v>-0.85429357900000003</v>
      </c>
      <c r="F392" t="s">
        <v>538</v>
      </c>
    </row>
    <row r="393" spans="2:6">
      <c r="B393" t="s">
        <v>8100</v>
      </c>
      <c r="C393" t="s">
        <v>127</v>
      </c>
      <c r="D393" s="2">
        <v>0.17503171124348901</v>
      </c>
      <c r="E393" s="2">
        <v>-0.65095161099999999</v>
      </c>
      <c r="F393" t="s">
        <v>538</v>
      </c>
    </row>
    <row r="394" spans="2:6">
      <c r="B394" t="s">
        <v>8101</v>
      </c>
      <c r="C394" t="s">
        <v>127</v>
      </c>
      <c r="D394" s="2">
        <v>0</v>
      </c>
      <c r="E394" s="2">
        <v>3.5696621999999997E-2</v>
      </c>
      <c r="F394" t="s">
        <v>538</v>
      </c>
    </row>
    <row r="395" spans="2:6">
      <c r="B395" t="s">
        <v>8102</v>
      </c>
      <c r="C395" t="s">
        <v>127</v>
      </c>
      <c r="D395" s="2">
        <v>0</v>
      </c>
      <c r="E395" s="2">
        <v>-6.4767957000000001E-2</v>
      </c>
      <c r="F395" t="s">
        <v>538</v>
      </c>
    </row>
    <row r="396" spans="2:6">
      <c r="B396" t="s">
        <v>8103</v>
      </c>
      <c r="C396" t="s">
        <v>127</v>
      </c>
      <c r="D396" s="2">
        <v>0</v>
      </c>
      <c r="E396" s="2">
        <v>0.21445711100000001</v>
      </c>
      <c r="F396" t="s">
        <v>538</v>
      </c>
    </row>
    <row r="397" spans="2:6">
      <c r="B397" t="s">
        <v>8104</v>
      </c>
      <c r="C397" t="s">
        <v>127</v>
      </c>
      <c r="D397" s="2">
        <v>0</v>
      </c>
      <c r="E397" s="2">
        <v>0.30222016499999999</v>
      </c>
      <c r="F397" t="s">
        <v>538</v>
      </c>
    </row>
    <row r="398" spans="2:6">
      <c r="B398" t="s">
        <v>8105</v>
      </c>
      <c r="C398" t="s">
        <v>127</v>
      </c>
      <c r="D398" s="2">
        <v>0</v>
      </c>
      <c r="E398" s="2">
        <v>-0.205459166</v>
      </c>
      <c r="F398" t="s">
        <v>538</v>
      </c>
    </row>
    <row r="399" spans="2:6">
      <c r="B399" t="s">
        <v>8106</v>
      </c>
      <c r="C399" t="s">
        <v>127</v>
      </c>
      <c r="D399" s="2">
        <v>0</v>
      </c>
      <c r="E399" s="2">
        <v>7.7920229999999993E-2</v>
      </c>
      <c r="F399" t="s">
        <v>538</v>
      </c>
    </row>
    <row r="400" spans="2:6">
      <c r="B400" t="s">
        <v>8107</v>
      </c>
      <c r="C400" t="s">
        <v>127</v>
      </c>
      <c r="D400" s="2">
        <v>0.13534381995064801</v>
      </c>
      <c r="E400" s="2">
        <v>-0.37365768500000002</v>
      </c>
      <c r="F400" t="s">
        <v>538</v>
      </c>
    </row>
    <row r="401" spans="2:6">
      <c r="B401" t="s">
        <v>8108</v>
      </c>
      <c r="C401" t="s">
        <v>127</v>
      </c>
      <c r="D401" s="2">
        <v>0</v>
      </c>
      <c r="E401" s="2">
        <v>0.32450345800000002</v>
      </c>
      <c r="F401" t="s">
        <v>538</v>
      </c>
    </row>
    <row r="402" spans="2:6">
      <c r="B402" t="s">
        <v>8109</v>
      </c>
      <c r="C402" t="s">
        <v>127</v>
      </c>
      <c r="D402" s="2">
        <v>0</v>
      </c>
      <c r="E402" s="2">
        <v>-0.65570100499999995</v>
      </c>
      <c r="F402" t="s">
        <v>538</v>
      </c>
    </row>
    <row r="403" spans="2:6">
      <c r="B403" t="s">
        <v>8110</v>
      </c>
      <c r="C403" t="s">
        <v>127</v>
      </c>
      <c r="D403" s="2">
        <v>0</v>
      </c>
      <c r="E403" s="2">
        <v>-9.2612730000000004E-2</v>
      </c>
      <c r="F403" t="s">
        <v>538</v>
      </c>
    </row>
    <row r="404" spans="2:6">
      <c r="B404" t="s">
        <v>8081</v>
      </c>
      <c r="C404" t="s">
        <v>117</v>
      </c>
      <c r="D404" s="2">
        <v>0</v>
      </c>
      <c r="E404" s="2">
        <v>-1.074508131</v>
      </c>
      <c r="F404" t="s">
        <v>538</v>
      </c>
    </row>
    <row r="405" spans="2:6">
      <c r="B405" t="s">
        <v>8111</v>
      </c>
      <c r="C405" t="s">
        <v>127</v>
      </c>
      <c r="D405" s="2">
        <v>0</v>
      </c>
      <c r="E405" s="2">
        <v>0.313008534</v>
      </c>
      <c r="F405" t="s">
        <v>538</v>
      </c>
    </row>
    <row r="406" spans="2:6">
      <c r="B406" t="s">
        <v>8112</v>
      </c>
      <c r="C406" t="s">
        <v>127</v>
      </c>
      <c r="D406" s="2">
        <v>0</v>
      </c>
      <c r="E406" s="2">
        <v>0.234793956</v>
      </c>
      <c r="F406" t="s">
        <v>538</v>
      </c>
    </row>
    <row r="407" spans="2:6">
      <c r="B407" t="s">
        <v>8113</v>
      </c>
      <c r="C407" t="s">
        <v>127</v>
      </c>
      <c r="D407" s="2">
        <v>0</v>
      </c>
      <c r="E407" s="2">
        <v>-2.3444799999999999E-3</v>
      </c>
      <c r="F407" t="s">
        <v>538</v>
      </c>
    </row>
    <row r="408" spans="2:6">
      <c r="B408" t="s">
        <v>8086</v>
      </c>
      <c r="C408" t="s">
        <v>117</v>
      </c>
      <c r="D408" s="2">
        <v>0</v>
      </c>
      <c r="E408" s="2">
        <v>-2.953663331</v>
      </c>
      <c r="F408" t="s">
        <v>538</v>
      </c>
    </row>
    <row r="409" spans="2:6">
      <c r="B409" t="s">
        <v>8114</v>
      </c>
      <c r="C409" t="s">
        <v>127</v>
      </c>
      <c r="D409" s="2">
        <v>2.95120737623429E-2</v>
      </c>
      <c r="E409" s="2">
        <v>0.29611836899999999</v>
      </c>
      <c r="F409" t="s">
        <v>538</v>
      </c>
    </row>
    <row r="410" spans="2:6">
      <c r="B410" t="s">
        <v>8115</v>
      </c>
      <c r="C410" t="s">
        <v>127</v>
      </c>
      <c r="D410" s="2">
        <v>0</v>
      </c>
      <c r="E410" s="2">
        <v>-4.9156232000000001E-2</v>
      </c>
      <c r="F410" t="s">
        <v>538</v>
      </c>
    </row>
    <row r="411" spans="2:6">
      <c r="B411" t="s">
        <v>8116</v>
      </c>
      <c r="C411" t="s">
        <v>127</v>
      </c>
      <c r="D411" s="2">
        <v>0</v>
      </c>
      <c r="E411" s="2">
        <v>0.479987157</v>
      </c>
      <c r="F411" t="s">
        <v>538</v>
      </c>
    </row>
    <row r="412" spans="2:6">
      <c r="B412" t="s">
        <v>8117</v>
      </c>
      <c r="C412" t="s">
        <v>127</v>
      </c>
      <c r="D412" s="2">
        <v>0</v>
      </c>
      <c r="E412" s="2">
        <v>-0.25896278900000003</v>
      </c>
      <c r="F412" t="s">
        <v>538</v>
      </c>
    </row>
    <row r="413" spans="2:6">
      <c r="B413" t="s">
        <v>8118</v>
      </c>
      <c r="C413" t="s">
        <v>127</v>
      </c>
      <c r="D413" s="2">
        <v>0</v>
      </c>
      <c r="E413" s="2">
        <v>0.35863361900000001</v>
      </c>
      <c r="F413" t="s">
        <v>538</v>
      </c>
    </row>
    <row r="414" spans="2:6">
      <c r="B414" t="s">
        <v>8119</v>
      </c>
      <c r="C414" t="s">
        <v>127</v>
      </c>
      <c r="D414" s="2">
        <v>0</v>
      </c>
      <c r="E414" s="2">
        <v>0.19367606500000001</v>
      </c>
      <c r="F414" t="s">
        <v>538</v>
      </c>
    </row>
    <row r="415" spans="2:6">
      <c r="B415" t="s">
        <v>8120</v>
      </c>
      <c r="C415" t="s">
        <v>127</v>
      </c>
      <c r="D415" s="2">
        <v>0</v>
      </c>
      <c r="E415" s="2">
        <v>0.85829150399999998</v>
      </c>
      <c r="F415" t="s">
        <v>538</v>
      </c>
    </row>
    <row r="416" spans="2:6">
      <c r="B416" t="s">
        <v>8121</v>
      </c>
      <c r="C416" t="s">
        <v>127</v>
      </c>
      <c r="D416" s="2">
        <v>0.122201835766717</v>
      </c>
      <c r="E416" s="2">
        <v>-0.49569829599999998</v>
      </c>
      <c r="F416" t="s">
        <v>538</v>
      </c>
    </row>
    <row r="417" spans="2:6">
      <c r="B417" t="s">
        <v>8122</v>
      </c>
      <c r="C417" t="s">
        <v>127</v>
      </c>
      <c r="D417" s="2">
        <v>0.21681842990980901</v>
      </c>
      <c r="E417" s="2">
        <v>-0.74323626399999998</v>
      </c>
      <c r="F417" t="s">
        <v>538</v>
      </c>
    </row>
    <row r="418" spans="2:6">
      <c r="B418" t="s">
        <v>8123</v>
      </c>
      <c r="C418" t="s">
        <v>127</v>
      </c>
      <c r="D418" s="2">
        <v>0</v>
      </c>
      <c r="E418" s="2">
        <v>0.11829946</v>
      </c>
      <c r="F418" t="s">
        <v>538</v>
      </c>
    </row>
    <row r="419" spans="2:6">
      <c r="B419" t="s">
        <v>8083</v>
      </c>
      <c r="C419" t="s">
        <v>117</v>
      </c>
      <c r="D419" s="2">
        <v>0.50059750356164501</v>
      </c>
      <c r="E419" s="2">
        <v>-1.303944982</v>
      </c>
      <c r="F419" t="s">
        <v>538</v>
      </c>
    </row>
    <row r="420" spans="2:6">
      <c r="B420" t="s">
        <v>8124</v>
      </c>
      <c r="C420" t="s">
        <v>127</v>
      </c>
      <c r="D420" s="2">
        <v>0</v>
      </c>
      <c r="E420" s="2">
        <v>0.23506818600000001</v>
      </c>
      <c r="F420" t="s">
        <v>538</v>
      </c>
    </row>
    <row r="421" spans="2:6">
      <c r="B421" t="s">
        <v>8125</v>
      </c>
      <c r="C421" t="s">
        <v>127</v>
      </c>
      <c r="D421" s="2">
        <v>0</v>
      </c>
      <c r="E421" s="2">
        <v>-7.7030662E-2</v>
      </c>
      <c r="F421" t="s">
        <v>538</v>
      </c>
    </row>
    <row r="422" spans="2:6">
      <c r="B422" t="s">
        <v>8126</v>
      </c>
      <c r="C422" t="s">
        <v>127</v>
      </c>
      <c r="D422" s="2">
        <v>0</v>
      </c>
      <c r="E422" s="2">
        <v>-1.8139583000000001E-2</v>
      </c>
      <c r="F422" t="s">
        <v>538</v>
      </c>
    </row>
    <row r="423" spans="2:6">
      <c r="B423" t="s">
        <v>8082</v>
      </c>
      <c r="C423" t="s">
        <v>117</v>
      </c>
      <c r="D423" s="2">
        <v>0</v>
      </c>
      <c r="E423" s="2">
        <v>-1.235565829</v>
      </c>
      <c r="F423" t="s">
        <v>538</v>
      </c>
    </row>
    <row r="424" spans="2:6">
      <c r="B424" t="s">
        <v>8127</v>
      </c>
      <c r="C424" t="s">
        <v>127</v>
      </c>
      <c r="D424" s="2">
        <v>0</v>
      </c>
      <c r="E424" s="2">
        <v>-0.99245863499999998</v>
      </c>
      <c r="F424" t="s">
        <v>538</v>
      </c>
    </row>
    <row r="425" spans="2:6">
      <c r="B425" t="s">
        <v>8128</v>
      </c>
      <c r="C425" t="s">
        <v>127</v>
      </c>
      <c r="D425" s="2">
        <v>0</v>
      </c>
      <c r="E425" s="2">
        <v>-0.189406201</v>
      </c>
      <c r="F425" t="s">
        <v>538</v>
      </c>
    </row>
    <row r="426" spans="2:6">
      <c r="B426" t="s">
        <v>8129</v>
      </c>
      <c r="C426" t="s">
        <v>127</v>
      </c>
      <c r="D426" s="2">
        <v>8.3089426335256497E-2</v>
      </c>
      <c r="E426" s="2">
        <v>0.65296324800000005</v>
      </c>
      <c r="F426" t="s">
        <v>538</v>
      </c>
    </row>
    <row r="427" spans="2:6">
      <c r="B427" t="s">
        <v>8130</v>
      </c>
      <c r="C427" t="s">
        <v>127</v>
      </c>
      <c r="D427" s="2">
        <v>0</v>
      </c>
      <c r="E427" s="2">
        <v>0.81704010599999999</v>
      </c>
      <c r="F427" t="s">
        <v>538</v>
      </c>
    </row>
    <row r="428" spans="2:6">
      <c r="B428" t="s">
        <v>8131</v>
      </c>
      <c r="C428" t="s">
        <v>127</v>
      </c>
      <c r="D428" s="2">
        <v>0</v>
      </c>
      <c r="E428" s="2">
        <v>0.34397357299999998</v>
      </c>
      <c r="F428" t="s">
        <v>538</v>
      </c>
    </row>
    <row r="429" spans="2:6">
      <c r="B429" t="s">
        <v>8132</v>
      </c>
      <c r="C429" t="s">
        <v>127</v>
      </c>
      <c r="D429" s="2">
        <v>3.74342034151114E-3</v>
      </c>
      <c r="E429" s="2">
        <v>0.338534893</v>
      </c>
      <c r="F429" t="s">
        <v>538</v>
      </c>
    </row>
    <row r="430" spans="2:6">
      <c r="B430" t="s">
        <v>8133</v>
      </c>
      <c r="C430" t="s">
        <v>127</v>
      </c>
      <c r="D430" s="2">
        <v>0</v>
      </c>
      <c r="E430" s="2">
        <v>-5.5326100000000003E-3</v>
      </c>
      <c r="F430" t="s">
        <v>538</v>
      </c>
    </row>
    <row r="431" spans="2:6">
      <c r="B431" t="s">
        <v>8134</v>
      </c>
      <c r="C431" t="s">
        <v>127</v>
      </c>
      <c r="D431" s="2">
        <v>0</v>
      </c>
      <c r="E431" s="2">
        <v>-0.464069762</v>
      </c>
      <c r="F431" t="s">
        <v>538</v>
      </c>
    </row>
    <row r="432" spans="2:6">
      <c r="B432" t="s">
        <v>8135</v>
      </c>
      <c r="C432" t="s">
        <v>127</v>
      </c>
      <c r="D432" s="2">
        <v>0</v>
      </c>
      <c r="E432" s="2">
        <v>-0.666524322</v>
      </c>
      <c r="F432" t="s">
        <v>538</v>
      </c>
    </row>
    <row r="433" spans="2:6">
      <c r="B433" t="s">
        <v>8136</v>
      </c>
      <c r="C433" t="s">
        <v>127</v>
      </c>
      <c r="D433" s="2">
        <v>0.16175906053472899</v>
      </c>
      <c r="E433" s="2">
        <v>-0.72574002000000004</v>
      </c>
      <c r="F433" t="s">
        <v>538</v>
      </c>
    </row>
    <row r="434" spans="2:6">
      <c r="B434" t="s">
        <v>8137</v>
      </c>
      <c r="C434" t="s">
        <v>127</v>
      </c>
      <c r="D434" s="2">
        <v>0</v>
      </c>
      <c r="E434" s="2">
        <v>5.1053994999999998E-2</v>
      </c>
      <c r="F434" t="s">
        <v>538</v>
      </c>
    </row>
    <row r="435" spans="2:6">
      <c r="B435" t="s">
        <v>8138</v>
      </c>
      <c r="C435" t="s">
        <v>127</v>
      </c>
      <c r="D435" s="2">
        <v>0</v>
      </c>
      <c r="E435" s="2">
        <v>0.19528151599999999</v>
      </c>
      <c r="F435" t="s">
        <v>538</v>
      </c>
    </row>
    <row r="436" spans="2:6">
      <c r="B436" t="s">
        <v>8139</v>
      </c>
      <c r="C436" t="s">
        <v>127</v>
      </c>
      <c r="D436" s="2">
        <v>0</v>
      </c>
      <c r="E436" s="2">
        <v>0.31688861200000001</v>
      </c>
      <c r="F436" t="s">
        <v>538</v>
      </c>
    </row>
    <row r="437" spans="2:6">
      <c r="B437" t="s">
        <v>8140</v>
      </c>
      <c r="C437" t="s">
        <v>127</v>
      </c>
      <c r="D437" s="2">
        <v>0</v>
      </c>
      <c r="E437" s="2">
        <v>0.74100019100000003</v>
      </c>
      <c r="F437" t="s">
        <v>538</v>
      </c>
    </row>
    <row r="438" spans="2:6">
      <c r="B438" t="s">
        <v>8141</v>
      </c>
      <c r="C438" t="s">
        <v>127</v>
      </c>
      <c r="D438" s="2">
        <v>0</v>
      </c>
      <c r="E438" s="2">
        <v>5.2902548000000001E-2</v>
      </c>
      <c r="F438" t="s">
        <v>538</v>
      </c>
    </row>
    <row r="439" spans="2:6">
      <c r="B439" t="s">
        <v>8142</v>
      </c>
      <c r="C439" t="s">
        <v>127</v>
      </c>
      <c r="D439" s="2">
        <v>2.1549462994100999E-4</v>
      </c>
      <c r="E439" s="2">
        <v>-1.6661098999999999E-2</v>
      </c>
      <c r="F439" t="s">
        <v>538</v>
      </c>
    </row>
    <row r="440" spans="2:6">
      <c r="B440" t="s">
        <v>8143</v>
      </c>
      <c r="C440" t="s">
        <v>127</v>
      </c>
      <c r="D440" s="2">
        <v>0</v>
      </c>
      <c r="E440" s="2">
        <v>0.46532579400000001</v>
      </c>
      <c r="F440" t="s">
        <v>538</v>
      </c>
    </row>
    <row r="441" spans="2:6">
      <c r="B441" t="s">
        <v>8079</v>
      </c>
      <c r="C441" t="s">
        <v>117</v>
      </c>
      <c r="D441" s="2">
        <v>0</v>
      </c>
      <c r="E441" s="2">
        <v>1.2765967279999999</v>
      </c>
      <c r="F441" t="s">
        <v>538</v>
      </c>
    </row>
    <row r="442" spans="2:6">
      <c r="B442" t="s">
        <v>8144</v>
      </c>
      <c r="C442" t="s">
        <v>127</v>
      </c>
      <c r="D442" s="2">
        <v>0</v>
      </c>
      <c r="E442" s="2">
        <v>-0.41950248499999998</v>
      </c>
      <c r="F442" t="s">
        <v>538</v>
      </c>
    </row>
    <row r="443" spans="2:6">
      <c r="B443" t="s">
        <v>8145</v>
      </c>
      <c r="C443" t="s">
        <v>127</v>
      </c>
      <c r="D443" s="2">
        <v>0</v>
      </c>
      <c r="E443" s="2">
        <v>0.38792968799999999</v>
      </c>
      <c r="F443" t="s">
        <v>538</v>
      </c>
    </row>
    <row r="444" spans="2:6">
      <c r="B444" t="s">
        <v>8146</v>
      </c>
      <c r="C444" t="s">
        <v>127</v>
      </c>
      <c r="D444" s="2">
        <v>0</v>
      </c>
      <c r="E444" s="2">
        <v>-0.21809516600000001</v>
      </c>
      <c r="F444" t="s">
        <v>538</v>
      </c>
    </row>
    <row r="445" spans="2:6">
      <c r="B445" t="s">
        <v>8147</v>
      </c>
      <c r="C445" t="s">
        <v>127</v>
      </c>
      <c r="D445" s="2">
        <v>0</v>
      </c>
      <c r="E445" s="2">
        <v>0.23303949800000001</v>
      </c>
      <c r="F445" t="s">
        <v>538</v>
      </c>
    </row>
    <row r="446" spans="2:6">
      <c r="B446" t="s">
        <v>8148</v>
      </c>
      <c r="C446" t="s">
        <v>127</v>
      </c>
      <c r="D446" s="2">
        <v>0</v>
      </c>
      <c r="E446" s="2">
        <v>0.21303788500000001</v>
      </c>
      <c r="F446" t="s">
        <v>538</v>
      </c>
    </row>
    <row r="447" spans="2:6">
      <c r="B447" t="s">
        <v>8149</v>
      </c>
      <c r="C447" t="s">
        <v>127</v>
      </c>
      <c r="D447" s="2">
        <v>0</v>
      </c>
      <c r="E447" s="2">
        <v>0.46481497799999999</v>
      </c>
      <c r="F447" t="s">
        <v>538</v>
      </c>
    </row>
    <row r="448" spans="2:6">
      <c r="B448" t="s">
        <v>8084</v>
      </c>
      <c r="C448" t="s">
        <v>117</v>
      </c>
      <c r="D448" s="2">
        <v>0.533813722515176</v>
      </c>
      <c r="E448" s="2">
        <v>-1.5948501669999999</v>
      </c>
      <c r="F448" t="s">
        <v>538</v>
      </c>
    </row>
    <row r="449" spans="2:6">
      <c r="B449" t="s">
        <v>8150</v>
      </c>
      <c r="C449" t="s">
        <v>127</v>
      </c>
      <c r="D449" s="2">
        <v>0.22607572485484601</v>
      </c>
      <c r="E449" s="2">
        <v>0.63471931000000004</v>
      </c>
      <c r="F449" t="s">
        <v>538</v>
      </c>
    </row>
    <row r="450" spans="2:6">
      <c r="B450" t="s">
        <v>8151</v>
      </c>
      <c r="C450" t="s">
        <v>127</v>
      </c>
      <c r="D450" s="2">
        <v>0</v>
      </c>
      <c r="E450" s="2">
        <v>-0.83890423700000005</v>
      </c>
      <c r="F450" t="s">
        <v>538</v>
      </c>
    </row>
    <row r="451" spans="2:6">
      <c r="B451" t="s">
        <v>8152</v>
      </c>
      <c r="C451" t="s">
        <v>127</v>
      </c>
      <c r="D451" s="2">
        <v>0</v>
      </c>
      <c r="E451" s="2">
        <v>-8.5916511000000001E-2</v>
      </c>
      <c r="F451" t="s">
        <v>538</v>
      </c>
    </row>
    <row r="452" spans="2:6">
      <c r="B452" t="s">
        <v>8153</v>
      </c>
      <c r="C452" t="s">
        <v>127</v>
      </c>
      <c r="D452" s="2">
        <v>2.1545481441289101E-2</v>
      </c>
      <c r="E452" s="2">
        <v>0.11671347</v>
      </c>
      <c r="F452" t="s">
        <v>538</v>
      </c>
    </row>
    <row r="453" spans="2:6">
      <c r="B453" t="s">
        <v>8154</v>
      </c>
      <c r="C453" t="s">
        <v>127</v>
      </c>
      <c r="D453" s="2">
        <v>0</v>
      </c>
      <c r="E453" s="2">
        <v>9.4401343999999998E-2</v>
      </c>
      <c r="F453" t="s">
        <v>538</v>
      </c>
    </row>
    <row r="454" spans="2:6">
      <c r="B454" t="s">
        <v>8155</v>
      </c>
      <c r="C454" t="s">
        <v>127</v>
      </c>
      <c r="D454" s="2">
        <v>0</v>
      </c>
      <c r="E454" s="2">
        <v>0.80110078100000004</v>
      </c>
      <c r="F454" t="s">
        <v>538</v>
      </c>
    </row>
    <row r="455" spans="2:6">
      <c r="B455" t="s">
        <v>8156</v>
      </c>
      <c r="C455" t="s">
        <v>127</v>
      </c>
      <c r="D455" s="2">
        <v>0</v>
      </c>
      <c r="E455" s="2">
        <v>-0.117013452</v>
      </c>
      <c r="F455" t="s">
        <v>538</v>
      </c>
    </row>
    <row r="456" spans="2:6">
      <c r="B456" t="s">
        <v>8157</v>
      </c>
      <c r="C456" t="s">
        <v>127</v>
      </c>
      <c r="D456" s="2">
        <v>0.11770464325763801</v>
      </c>
      <c r="E456" s="2">
        <v>-0.28885367499999998</v>
      </c>
      <c r="F456" t="s">
        <v>538</v>
      </c>
    </row>
    <row r="457" spans="2:6">
      <c r="B457" t="s">
        <v>8158</v>
      </c>
      <c r="C457" t="s">
        <v>127</v>
      </c>
      <c r="D457" s="2">
        <v>0</v>
      </c>
      <c r="E457" s="2">
        <v>-5.6975573000000002E-2</v>
      </c>
      <c r="F457" t="s">
        <v>538</v>
      </c>
    </row>
    <row r="458" spans="2:6">
      <c r="B458" t="s">
        <v>8159</v>
      </c>
      <c r="C458" t="s">
        <v>127</v>
      </c>
      <c r="D458" s="2">
        <v>0</v>
      </c>
      <c r="E458" s="2">
        <v>-0.16072720200000001</v>
      </c>
      <c r="F458" t="s">
        <v>538</v>
      </c>
    </row>
    <row r="459" spans="2:6">
      <c r="B459" t="s">
        <v>8160</v>
      </c>
      <c r="C459" t="s">
        <v>127</v>
      </c>
      <c r="D459" s="2">
        <v>0.10032677774432</v>
      </c>
      <c r="E459" s="2">
        <v>0.30957501100000001</v>
      </c>
      <c r="F459" t="s">
        <v>538</v>
      </c>
    </row>
    <row r="460" spans="2:6">
      <c r="B460" t="s">
        <v>8080</v>
      </c>
      <c r="C460" t="s">
        <v>117</v>
      </c>
      <c r="D460" s="2">
        <v>0</v>
      </c>
      <c r="E460" s="2">
        <v>1.010986291</v>
      </c>
      <c r="F460" t="s">
        <v>538</v>
      </c>
    </row>
    <row r="461" spans="2:6">
      <c r="B461" t="s">
        <v>8161</v>
      </c>
      <c r="C461" t="s">
        <v>127</v>
      </c>
      <c r="D461" s="2">
        <v>0</v>
      </c>
      <c r="E461" s="2">
        <v>9.1302280000000006E-3</v>
      </c>
      <c r="F461" t="s">
        <v>538</v>
      </c>
    </row>
    <row r="462" spans="2:6">
      <c r="B462" t="s">
        <v>8077</v>
      </c>
      <c r="C462" t="s">
        <v>117</v>
      </c>
      <c r="D462" s="2">
        <v>0.31282636626258498</v>
      </c>
      <c r="E462" s="2">
        <v>1.6086708000000001</v>
      </c>
      <c r="F462" t="s">
        <v>538</v>
      </c>
    </row>
    <row r="463" spans="2:6">
      <c r="B463" t="s">
        <v>8078</v>
      </c>
      <c r="C463" t="s">
        <v>117</v>
      </c>
      <c r="D463" s="2">
        <v>0.38644599086210102</v>
      </c>
      <c r="E463" s="2">
        <v>1.301364739</v>
      </c>
      <c r="F463" t="s">
        <v>538</v>
      </c>
    </row>
    <row r="464" spans="2:6">
      <c r="B464" t="s">
        <v>8162</v>
      </c>
      <c r="C464" t="s">
        <v>127</v>
      </c>
      <c r="D464" s="2">
        <v>0.13782865563303601</v>
      </c>
      <c r="E464" s="2">
        <v>-0.35140086399999998</v>
      </c>
      <c r="F464" t="s">
        <v>538</v>
      </c>
    </row>
    <row r="465" spans="2:6">
      <c r="B465" t="s">
        <v>8163</v>
      </c>
      <c r="C465" t="s">
        <v>127</v>
      </c>
      <c r="D465" s="2">
        <v>0</v>
      </c>
      <c r="E465" s="2">
        <v>6.9745476000000001E-2</v>
      </c>
      <c r="F465" t="s">
        <v>538</v>
      </c>
    </row>
    <row r="466" spans="2:6">
      <c r="B466" t="s">
        <v>8164</v>
      </c>
      <c r="C466" t="s">
        <v>127</v>
      </c>
      <c r="D466" s="2">
        <v>0</v>
      </c>
      <c r="E466" s="2">
        <v>0.22237521499999999</v>
      </c>
      <c r="F466" t="s">
        <v>538</v>
      </c>
    </row>
    <row r="467" spans="2:6">
      <c r="B467" t="s">
        <v>8165</v>
      </c>
      <c r="C467" t="s">
        <v>127</v>
      </c>
      <c r="D467" s="2">
        <v>0</v>
      </c>
      <c r="E467" s="2">
        <v>-2.0142477999999998E-2</v>
      </c>
      <c r="F467" t="s">
        <v>538</v>
      </c>
    </row>
    <row r="468" spans="2:6">
      <c r="B468" t="s">
        <v>8076</v>
      </c>
      <c r="C468" t="s">
        <v>117</v>
      </c>
      <c r="D468" s="2">
        <v>0</v>
      </c>
      <c r="E468" s="2">
        <v>3.9383847369999998</v>
      </c>
      <c r="F468" t="s">
        <v>538</v>
      </c>
    </row>
    <row r="469" spans="2:6">
      <c r="B469" t="s">
        <v>8166</v>
      </c>
      <c r="C469" t="s">
        <v>127</v>
      </c>
      <c r="D469" s="2">
        <v>0</v>
      </c>
      <c r="E469" s="2">
        <v>-0.100919356</v>
      </c>
      <c r="F469" t="s">
        <v>538</v>
      </c>
    </row>
    <row r="470" spans="2:6">
      <c r="B470" t="s">
        <v>8167</v>
      </c>
      <c r="C470" t="s">
        <v>127</v>
      </c>
      <c r="D470" s="2">
        <v>0</v>
      </c>
      <c r="E470" s="2">
        <v>4.896503E-2</v>
      </c>
      <c r="F470" t="s">
        <v>538</v>
      </c>
    </row>
    <row r="471" spans="2:6">
      <c r="B471" t="s">
        <v>8168</v>
      </c>
      <c r="C471" t="s">
        <v>127</v>
      </c>
      <c r="D471" s="2">
        <v>0</v>
      </c>
      <c r="E471" s="2">
        <v>0.96122844900000004</v>
      </c>
      <c r="F471" t="s">
        <v>538</v>
      </c>
    </row>
    <row r="472" spans="2:6">
      <c r="B472" t="s">
        <v>8344</v>
      </c>
      <c r="C472" t="s">
        <v>127</v>
      </c>
      <c r="D472" s="2">
        <v>0</v>
      </c>
      <c r="E472" s="2">
        <v>0.210205856</v>
      </c>
      <c r="F472" t="s">
        <v>538</v>
      </c>
    </row>
    <row r="473" spans="2:6">
      <c r="B473" t="s">
        <v>8345</v>
      </c>
      <c r="C473" t="s">
        <v>127</v>
      </c>
      <c r="D473" s="2">
        <v>0</v>
      </c>
      <c r="E473" s="2">
        <v>-0.81881136200000004</v>
      </c>
      <c r="F473" t="s">
        <v>538</v>
      </c>
    </row>
    <row r="474" spans="2:6">
      <c r="B474" t="s">
        <v>8346</v>
      </c>
      <c r="C474" t="s">
        <v>127</v>
      </c>
      <c r="D474" s="2">
        <v>0</v>
      </c>
      <c r="E474" s="2">
        <v>8.4539842000000004E-2</v>
      </c>
      <c r="F474" t="s">
        <v>538</v>
      </c>
    </row>
    <row r="475" spans="2:6">
      <c r="B475" t="s">
        <v>8347</v>
      </c>
      <c r="C475" t="s">
        <v>127</v>
      </c>
      <c r="D475" s="2">
        <v>0</v>
      </c>
      <c r="E475" s="2">
        <v>-9.9445999999999996E-4</v>
      </c>
      <c r="F475" t="s">
        <v>538</v>
      </c>
    </row>
    <row r="476" spans="2:6">
      <c r="B476" t="s">
        <v>8348</v>
      </c>
      <c r="C476" t="s">
        <v>127</v>
      </c>
      <c r="D476" s="2">
        <v>0</v>
      </c>
      <c r="E476" s="2">
        <v>-8.9309339999999997E-3</v>
      </c>
      <c r="F476" t="s">
        <v>538</v>
      </c>
    </row>
    <row r="477" spans="2:6">
      <c r="B477" t="s">
        <v>8349</v>
      </c>
      <c r="C477" t="s">
        <v>127</v>
      </c>
      <c r="D477" s="2">
        <v>0</v>
      </c>
      <c r="E477" s="2">
        <v>6.4937985000000004E-2</v>
      </c>
      <c r="F477" t="s">
        <v>538</v>
      </c>
    </row>
    <row r="478" spans="2:6">
      <c r="B478" t="s">
        <v>8350</v>
      </c>
      <c r="C478" t="s">
        <v>127</v>
      </c>
      <c r="D478" s="2">
        <v>0</v>
      </c>
      <c r="E478" s="2">
        <v>0.158202442</v>
      </c>
      <c r="F478" t="s">
        <v>538</v>
      </c>
    </row>
    <row r="479" spans="2:6">
      <c r="B479" t="s">
        <v>8351</v>
      </c>
      <c r="C479" t="s">
        <v>127</v>
      </c>
      <c r="D479" s="2">
        <v>0</v>
      </c>
      <c r="E479" s="2">
        <v>0.120715323</v>
      </c>
      <c r="F479" t="s">
        <v>538</v>
      </c>
    </row>
    <row r="480" spans="2:6">
      <c r="B480" t="s">
        <v>8352</v>
      </c>
      <c r="C480" t="s">
        <v>127</v>
      </c>
      <c r="D480" s="2">
        <v>0</v>
      </c>
      <c r="E480" s="2">
        <v>0.30330931999999999</v>
      </c>
      <c r="F480" t="s">
        <v>538</v>
      </c>
    </row>
    <row r="481" spans="2:6">
      <c r="B481" t="s">
        <v>8353</v>
      </c>
      <c r="C481" t="s">
        <v>127</v>
      </c>
      <c r="D481" s="2">
        <v>0</v>
      </c>
      <c r="E481" s="2">
        <v>0.22395374100000001</v>
      </c>
      <c r="F481" t="s">
        <v>538</v>
      </c>
    </row>
    <row r="482" spans="2:6">
      <c r="B482" t="s">
        <v>8072</v>
      </c>
      <c r="C482" t="s">
        <v>117</v>
      </c>
      <c r="D482" s="2">
        <v>0.18037654758237801</v>
      </c>
      <c r="E482" s="2">
        <v>1.3356291090000001</v>
      </c>
      <c r="F482" t="s">
        <v>538</v>
      </c>
    </row>
    <row r="483" spans="2:6">
      <c r="B483" t="s">
        <v>8354</v>
      </c>
      <c r="C483" t="s">
        <v>127</v>
      </c>
      <c r="D483" s="2">
        <v>0</v>
      </c>
      <c r="E483" s="2">
        <v>0.13645517099999999</v>
      </c>
      <c r="F483" t="s">
        <v>538</v>
      </c>
    </row>
    <row r="484" spans="2:6">
      <c r="B484" t="s">
        <v>8355</v>
      </c>
      <c r="C484" t="s">
        <v>127</v>
      </c>
      <c r="D484" s="2">
        <v>0.10355389044758501</v>
      </c>
      <c r="E484" s="2">
        <v>-0.18525614600000001</v>
      </c>
      <c r="F484" t="s">
        <v>538</v>
      </c>
    </row>
    <row r="485" spans="2:6">
      <c r="B485" t="s">
        <v>8356</v>
      </c>
      <c r="C485" t="s">
        <v>127</v>
      </c>
      <c r="D485" s="2">
        <v>0</v>
      </c>
      <c r="E485" s="2">
        <v>-0.15839416100000001</v>
      </c>
      <c r="F485" t="s">
        <v>538</v>
      </c>
    </row>
    <row r="486" spans="2:6">
      <c r="B486" t="s">
        <v>8357</v>
      </c>
      <c r="C486" t="s">
        <v>127</v>
      </c>
      <c r="D486" s="2">
        <v>0</v>
      </c>
      <c r="E486" s="2">
        <v>-7.3929531000000007E-2</v>
      </c>
      <c r="F486" t="s">
        <v>538</v>
      </c>
    </row>
    <row r="487" spans="2:6">
      <c r="B487" t="s">
        <v>8358</v>
      </c>
      <c r="C487" t="s">
        <v>127</v>
      </c>
      <c r="D487" s="2">
        <v>0</v>
      </c>
      <c r="E487" s="2">
        <v>9.9159733999999999E-2</v>
      </c>
      <c r="F487" t="s">
        <v>538</v>
      </c>
    </row>
    <row r="488" spans="2:6">
      <c r="B488" t="s">
        <v>8359</v>
      </c>
      <c r="C488" t="s">
        <v>127</v>
      </c>
      <c r="D488" s="2">
        <v>0</v>
      </c>
      <c r="E488" s="2">
        <v>-7.7348410000000001E-3</v>
      </c>
      <c r="F488" t="s">
        <v>538</v>
      </c>
    </row>
    <row r="489" spans="2:6">
      <c r="B489" t="s">
        <v>8360</v>
      </c>
      <c r="C489" t="s">
        <v>127</v>
      </c>
      <c r="D489" s="2">
        <v>0</v>
      </c>
      <c r="E489" s="2">
        <v>0.106693255</v>
      </c>
      <c r="F489" t="s">
        <v>538</v>
      </c>
    </row>
    <row r="490" spans="2:6">
      <c r="B490" t="s">
        <v>8361</v>
      </c>
      <c r="C490" t="s">
        <v>127</v>
      </c>
      <c r="D490" s="2">
        <v>0</v>
      </c>
      <c r="E490" s="2">
        <v>-0.121649119</v>
      </c>
      <c r="F490" t="s">
        <v>538</v>
      </c>
    </row>
    <row r="491" spans="2:6">
      <c r="B491" t="s">
        <v>8362</v>
      </c>
      <c r="C491" t="s">
        <v>127</v>
      </c>
      <c r="D491" s="2">
        <v>7.6343423592211399E-2</v>
      </c>
      <c r="E491" s="2">
        <v>0.17652120900000001</v>
      </c>
      <c r="F491" t="s">
        <v>538</v>
      </c>
    </row>
    <row r="492" spans="2:6">
      <c r="B492" t="s">
        <v>8363</v>
      </c>
      <c r="C492" t="s">
        <v>127</v>
      </c>
      <c r="D492" s="2">
        <v>0</v>
      </c>
      <c r="E492" s="2">
        <v>5.2559316000000002E-2</v>
      </c>
      <c r="F492" t="s">
        <v>538</v>
      </c>
    </row>
    <row r="493" spans="2:6">
      <c r="B493" t="s">
        <v>8364</v>
      </c>
      <c r="C493" t="s">
        <v>127</v>
      </c>
      <c r="D493" s="2">
        <v>0</v>
      </c>
      <c r="E493" s="2">
        <v>4.4743979000000003E-2</v>
      </c>
      <c r="F493" t="s">
        <v>538</v>
      </c>
    </row>
    <row r="494" spans="2:6">
      <c r="B494" t="s">
        <v>8365</v>
      </c>
      <c r="C494" t="s">
        <v>127</v>
      </c>
      <c r="D494" s="2">
        <v>0</v>
      </c>
      <c r="E494" s="2">
        <v>0.206759256</v>
      </c>
      <c r="F494" t="s">
        <v>538</v>
      </c>
    </row>
    <row r="495" spans="2:6">
      <c r="B495" t="s">
        <v>8366</v>
      </c>
      <c r="C495" t="s">
        <v>127</v>
      </c>
      <c r="D495" s="2">
        <v>0</v>
      </c>
      <c r="E495" s="2">
        <v>7.5764480999999995E-2</v>
      </c>
      <c r="F495" t="s">
        <v>538</v>
      </c>
    </row>
    <row r="496" spans="2:6">
      <c r="B496" t="s">
        <v>8367</v>
      </c>
      <c r="C496" t="s">
        <v>127</v>
      </c>
      <c r="D496" s="2">
        <v>0</v>
      </c>
      <c r="E496" s="2">
        <v>0.23002657400000001</v>
      </c>
      <c r="F496" t="s">
        <v>538</v>
      </c>
    </row>
    <row r="497" spans="2:6">
      <c r="B497" t="s">
        <v>8368</v>
      </c>
      <c r="C497" t="s">
        <v>127</v>
      </c>
      <c r="D497" s="2">
        <v>0</v>
      </c>
      <c r="E497" s="2">
        <v>0.64148576300000004</v>
      </c>
      <c r="F497" t="s">
        <v>538</v>
      </c>
    </row>
    <row r="498" spans="2:6">
      <c r="B498" t="s">
        <v>8369</v>
      </c>
      <c r="C498" t="s">
        <v>127</v>
      </c>
      <c r="D498" s="2">
        <v>0</v>
      </c>
      <c r="E498" s="2">
        <v>-4.1927428000000003E-2</v>
      </c>
      <c r="F498" t="s">
        <v>538</v>
      </c>
    </row>
    <row r="499" spans="2:6">
      <c r="B499" t="s">
        <v>8370</v>
      </c>
      <c r="C499" t="s">
        <v>127</v>
      </c>
      <c r="D499" s="2">
        <v>0</v>
      </c>
      <c r="E499" s="2">
        <v>-1.4384371999999999E-2</v>
      </c>
      <c r="F499" t="s">
        <v>538</v>
      </c>
    </row>
    <row r="500" spans="2:6">
      <c r="B500" t="s">
        <v>8371</v>
      </c>
      <c r="C500" t="s">
        <v>127</v>
      </c>
      <c r="D500" s="2">
        <v>0</v>
      </c>
      <c r="E500" s="2">
        <v>1.5816185E-2</v>
      </c>
      <c r="F500" t="s">
        <v>538</v>
      </c>
    </row>
    <row r="501" spans="2:6">
      <c r="B501" t="s">
        <v>8372</v>
      </c>
      <c r="C501" t="s">
        <v>127</v>
      </c>
      <c r="D501" s="2">
        <v>0</v>
      </c>
      <c r="E501" s="2">
        <v>0.73936144999999998</v>
      </c>
      <c r="F501" t="s">
        <v>538</v>
      </c>
    </row>
    <row r="502" spans="2:6">
      <c r="B502" t="s">
        <v>8373</v>
      </c>
      <c r="C502" t="s">
        <v>127</v>
      </c>
      <c r="D502" s="2">
        <v>0</v>
      </c>
      <c r="E502" s="2">
        <v>-3.0357473999999999E-2</v>
      </c>
      <c r="F502" t="s">
        <v>538</v>
      </c>
    </row>
    <row r="503" spans="2:6">
      <c r="B503" t="s">
        <v>8374</v>
      </c>
      <c r="C503" t="s">
        <v>127</v>
      </c>
      <c r="D503" s="2">
        <v>0</v>
      </c>
      <c r="E503" s="2">
        <v>-0.19462085000000001</v>
      </c>
      <c r="F503" t="s">
        <v>538</v>
      </c>
    </row>
    <row r="504" spans="2:6">
      <c r="B504" t="s">
        <v>8375</v>
      </c>
      <c r="C504" t="s">
        <v>127</v>
      </c>
      <c r="D504" s="2">
        <v>5.2449968739155202E-2</v>
      </c>
      <c r="E504" s="2">
        <v>-0.33494627799999999</v>
      </c>
      <c r="F504" t="s">
        <v>538</v>
      </c>
    </row>
    <row r="505" spans="2:6">
      <c r="B505" t="s">
        <v>8376</v>
      </c>
      <c r="C505" t="s">
        <v>127</v>
      </c>
      <c r="D505" s="2">
        <v>9.4788634185176597E-4</v>
      </c>
      <c r="E505" s="2">
        <v>-6.6522575E-2</v>
      </c>
      <c r="F505" t="s">
        <v>538</v>
      </c>
    </row>
    <row r="506" spans="2:6">
      <c r="B506" t="s">
        <v>8377</v>
      </c>
      <c r="C506" t="s">
        <v>127</v>
      </c>
      <c r="D506" s="2">
        <v>1.77218804646701E-2</v>
      </c>
      <c r="E506" s="2">
        <v>3.2191804999999997E-2</v>
      </c>
      <c r="F506" t="s">
        <v>538</v>
      </c>
    </row>
    <row r="507" spans="2:6">
      <c r="B507" t="s">
        <v>8378</v>
      </c>
      <c r="C507" t="s">
        <v>127</v>
      </c>
      <c r="D507" s="2">
        <v>6.1815482502446298E-2</v>
      </c>
      <c r="E507" s="2">
        <v>0.21435294299999999</v>
      </c>
      <c r="F507" t="s">
        <v>538</v>
      </c>
    </row>
    <row r="508" spans="2:6">
      <c r="B508" t="s">
        <v>8379</v>
      </c>
      <c r="C508" t="s">
        <v>127</v>
      </c>
      <c r="D508" s="2">
        <v>0</v>
      </c>
      <c r="E508" s="2">
        <v>0.29072040900000001</v>
      </c>
      <c r="F508" t="s">
        <v>538</v>
      </c>
    </row>
    <row r="509" spans="2:6">
      <c r="B509" t="s">
        <v>8380</v>
      </c>
      <c r="C509" t="s">
        <v>127</v>
      </c>
      <c r="D509" s="2">
        <v>-0.16375997443589499</v>
      </c>
      <c r="E509" s="2">
        <v>0.90436147099999997</v>
      </c>
      <c r="F509" t="s">
        <v>538</v>
      </c>
    </row>
    <row r="510" spans="2:6">
      <c r="B510" t="s">
        <v>8381</v>
      </c>
      <c r="C510" t="s">
        <v>127</v>
      </c>
      <c r="D510" s="2">
        <v>0</v>
      </c>
      <c r="E510" s="2">
        <v>-5.3057989999999999E-2</v>
      </c>
      <c r="F510" t="s">
        <v>538</v>
      </c>
    </row>
    <row r="511" spans="2:6">
      <c r="B511" t="s">
        <v>8382</v>
      </c>
      <c r="C511" t="s">
        <v>127</v>
      </c>
      <c r="D511" s="2">
        <v>0</v>
      </c>
      <c r="E511" s="2">
        <v>-6.5722740000000002E-2</v>
      </c>
      <c r="F511" t="s">
        <v>538</v>
      </c>
    </row>
    <row r="512" spans="2:6">
      <c r="B512" t="s">
        <v>8383</v>
      </c>
      <c r="C512" t="s">
        <v>127</v>
      </c>
      <c r="D512" s="2">
        <v>0</v>
      </c>
      <c r="E512" s="2">
        <v>0.27465005599999998</v>
      </c>
      <c r="F512" t="s">
        <v>538</v>
      </c>
    </row>
    <row r="513" spans="2:6">
      <c r="B513" t="s">
        <v>8384</v>
      </c>
      <c r="C513" t="s">
        <v>127</v>
      </c>
      <c r="D513" s="2">
        <v>2.35892488340297E-2</v>
      </c>
      <c r="E513" s="2">
        <v>-0.125672002</v>
      </c>
      <c r="F513" t="s">
        <v>538</v>
      </c>
    </row>
    <row r="514" spans="2:6">
      <c r="B514" t="s">
        <v>8385</v>
      </c>
      <c r="C514" t="s">
        <v>127</v>
      </c>
      <c r="D514" s="2">
        <v>0</v>
      </c>
      <c r="E514" s="2">
        <v>0.94892175199999995</v>
      </c>
      <c r="F514" t="s">
        <v>538</v>
      </c>
    </row>
    <row r="515" spans="2:6">
      <c r="B515" t="s">
        <v>8386</v>
      </c>
      <c r="C515" t="s">
        <v>127</v>
      </c>
      <c r="D515" s="2">
        <v>0</v>
      </c>
      <c r="E515" s="2">
        <v>-6.6655887999999996E-2</v>
      </c>
      <c r="F515" t="s">
        <v>538</v>
      </c>
    </row>
    <row r="516" spans="2:6">
      <c r="B516" t="s">
        <v>8387</v>
      </c>
      <c r="C516" t="s">
        <v>127</v>
      </c>
      <c r="D516" s="2">
        <v>0</v>
      </c>
      <c r="E516" s="2">
        <v>-1.3916448999999999E-2</v>
      </c>
      <c r="F516" t="s">
        <v>538</v>
      </c>
    </row>
    <row r="517" spans="2:6">
      <c r="B517" t="s">
        <v>8388</v>
      </c>
      <c r="C517" t="s">
        <v>127</v>
      </c>
      <c r="D517" s="2">
        <v>0</v>
      </c>
      <c r="E517" s="2">
        <v>-0.217924338</v>
      </c>
      <c r="F517" t="s">
        <v>538</v>
      </c>
    </row>
    <row r="518" spans="2:6">
      <c r="B518" t="s">
        <v>8389</v>
      </c>
      <c r="C518" t="s">
        <v>127</v>
      </c>
      <c r="D518" s="2">
        <v>3.9555768284111198E-2</v>
      </c>
      <c r="E518" s="2">
        <v>5.7279192E-2</v>
      </c>
      <c r="F518" t="s">
        <v>538</v>
      </c>
    </row>
    <row r="519" spans="2:6">
      <c r="B519" t="s">
        <v>8390</v>
      </c>
      <c r="C519" t="s">
        <v>127</v>
      </c>
      <c r="D519" s="2">
        <v>0</v>
      </c>
      <c r="E519" s="2">
        <v>0.18536219200000001</v>
      </c>
      <c r="F519" t="s">
        <v>538</v>
      </c>
    </row>
    <row r="520" spans="2:6">
      <c r="B520" t="s">
        <v>8391</v>
      </c>
      <c r="C520" t="s">
        <v>127</v>
      </c>
      <c r="D520" s="2">
        <v>0</v>
      </c>
      <c r="E520" s="2">
        <v>0.110608519</v>
      </c>
      <c r="F520" t="s">
        <v>538</v>
      </c>
    </row>
    <row r="521" spans="2:6">
      <c r="B521" t="s">
        <v>8392</v>
      </c>
      <c r="C521" t="s">
        <v>127</v>
      </c>
      <c r="D521" s="2">
        <v>2.2076757803179099E-2</v>
      </c>
      <c r="E521" s="2">
        <v>-6.3225698999999996E-2</v>
      </c>
      <c r="F521" t="s">
        <v>538</v>
      </c>
    </row>
    <row r="522" spans="2:6">
      <c r="B522" t="s">
        <v>8393</v>
      </c>
      <c r="C522" t="s">
        <v>127</v>
      </c>
      <c r="D522" s="2">
        <v>0</v>
      </c>
      <c r="E522" s="2">
        <v>3.5248253E-2</v>
      </c>
      <c r="F522" t="s">
        <v>538</v>
      </c>
    </row>
    <row r="523" spans="2:6">
      <c r="B523" t="s">
        <v>8394</v>
      </c>
      <c r="C523" t="s">
        <v>127</v>
      </c>
      <c r="D523" s="2">
        <v>0</v>
      </c>
      <c r="E523" s="2">
        <v>-0.132096836</v>
      </c>
      <c r="F523" t="s">
        <v>538</v>
      </c>
    </row>
    <row r="524" spans="2:6">
      <c r="B524" t="s">
        <v>8395</v>
      </c>
      <c r="C524" t="s">
        <v>127</v>
      </c>
      <c r="D524" s="2">
        <v>1.03292986739753E-3</v>
      </c>
      <c r="E524" s="2">
        <v>-3.1923133999999999E-2</v>
      </c>
      <c r="F524" t="s">
        <v>538</v>
      </c>
    </row>
    <row r="525" spans="2:6">
      <c r="B525" t="s">
        <v>8396</v>
      </c>
      <c r="C525" t="s">
        <v>127</v>
      </c>
      <c r="D525" s="2">
        <v>0</v>
      </c>
      <c r="E525" s="2">
        <v>0.128792613</v>
      </c>
      <c r="F525" t="s">
        <v>538</v>
      </c>
    </row>
    <row r="526" spans="2:6">
      <c r="B526" t="s">
        <v>8397</v>
      </c>
      <c r="C526" t="s">
        <v>127</v>
      </c>
      <c r="D526" s="2">
        <v>0</v>
      </c>
      <c r="E526" s="2">
        <v>-0.202818148</v>
      </c>
      <c r="F526" t="s">
        <v>538</v>
      </c>
    </row>
    <row r="527" spans="2:6">
      <c r="B527" t="s">
        <v>8398</v>
      </c>
      <c r="C527" t="s">
        <v>127</v>
      </c>
      <c r="D527" s="2">
        <v>0</v>
      </c>
      <c r="E527" s="2">
        <v>-0.11563045199999999</v>
      </c>
      <c r="F527" t="s">
        <v>538</v>
      </c>
    </row>
    <row r="528" spans="2:6">
      <c r="B528" t="s">
        <v>8399</v>
      </c>
      <c r="C528" t="s">
        <v>127</v>
      </c>
      <c r="D528" s="2">
        <v>0</v>
      </c>
      <c r="E528" s="2">
        <v>2.7617160000000002E-2</v>
      </c>
      <c r="F528" t="s">
        <v>538</v>
      </c>
    </row>
    <row r="529" spans="2:6">
      <c r="B529" t="s">
        <v>8400</v>
      </c>
      <c r="C529" t="s">
        <v>127</v>
      </c>
      <c r="D529" s="2">
        <v>0</v>
      </c>
      <c r="E529" s="2">
        <v>0.3995378</v>
      </c>
      <c r="F529" t="s">
        <v>538</v>
      </c>
    </row>
    <row r="530" spans="2:6">
      <c r="B530" t="s">
        <v>8401</v>
      </c>
      <c r="C530" t="s">
        <v>127</v>
      </c>
      <c r="D530" s="2">
        <v>0</v>
      </c>
      <c r="E530" s="2">
        <v>8.7326981999999997E-2</v>
      </c>
      <c r="F530" t="s">
        <v>538</v>
      </c>
    </row>
    <row r="531" spans="2:6">
      <c r="B531" t="s">
        <v>8402</v>
      </c>
      <c r="C531" t="s">
        <v>127</v>
      </c>
      <c r="D531" s="2">
        <v>0</v>
      </c>
      <c r="E531" s="2">
        <v>8.8457563000000003E-2</v>
      </c>
      <c r="F531" t="s">
        <v>538</v>
      </c>
    </row>
    <row r="532" spans="2:6">
      <c r="B532" t="s">
        <v>8403</v>
      </c>
      <c r="C532" t="s">
        <v>127</v>
      </c>
      <c r="D532" s="2">
        <v>0</v>
      </c>
      <c r="E532" s="2">
        <v>0.12464716000000001</v>
      </c>
      <c r="F532" t="s">
        <v>538</v>
      </c>
    </row>
    <row r="533" spans="2:6">
      <c r="B533" t="s">
        <v>8404</v>
      </c>
      <c r="C533" t="s">
        <v>127</v>
      </c>
      <c r="D533" s="2">
        <v>3.9097284301554E-2</v>
      </c>
      <c r="E533" s="2">
        <v>-7.1468871000000003E-2</v>
      </c>
      <c r="F533" t="s">
        <v>538</v>
      </c>
    </row>
    <row r="534" spans="2:6">
      <c r="B534" t="s">
        <v>8405</v>
      </c>
      <c r="C534" t="s">
        <v>127</v>
      </c>
      <c r="D534" s="2">
        <v>0</v>
      </c>
      <c r="E534" s="2">
        <v>-7.2446413000000001E-2</v>
      </c>
      <c r="F534" t="s">
        <v>538</v>
      </c>
    </row>
    <row r="535" spans="2:6">
      <c r="B535" t="s">
        <v>8406</v>
      </c>
      <c r="C535" t="s">
        <v>127</v>
      </c>
      <c r="D535" s="2">
        <v>0.11477289281366999</v>
      </c>
      <c r="E535" s="2">
        <v>-0.28026746600000002</v>
      </c>
      <c r="F535" t="s">
        <v>538</v>
      </c>
    </row>
    <row r="536" spans="2:6">
      <c r="B536" t="s">
        <v>8407</v>
      </c>
      <c r="C536" t="s">
        <v>127</v>
      </c>
      <c r="D536" s="2">
        <v>0</v>
      </c>
      <c r="E536" s="2">
        <v>-6.4412050000000002E-3</v>
      </c>
      <c r="F536" t="s">
        <v>538</v>
      </c>
    </row>
    <row r="537" spans="2:6">
      <c r="B537" t="s">
        <v>8070</v>
      </c>
      <c r="C537" t="s">
        <v>117</v>
      </c>
      <c r="D537" s="2">
        <v>0</v>
      </c>
      <c r="E537" s="2">
        <v>6.8546180899999998</v>
      </c>
      <c r="F537" t="s">
        <v>538</v>
      </c>
    </row>
    <row r="538" spans="2:6">
      <c r="B538" t="s">
        <v>8408</v>
      </c>
      <c r="C538" t="s">
        <v>127</v>
      </c>
      <c r="D538" s="2">
        <v>0</v>
      </c>
      <c r="E538" s="2">
        <v>-0.13317546899999999</v>
      </c>
      <c r="F538" t="s">
        <v>538</v>
      </c>
    </row>
    <row r="539" spans="2:6">
      <c r="B539" t="s">
        <v>8409</v>
      </c>
      <c r="C539" t="s">
        <v>127</v>
      </c>
      <c r="D539" s="2">
        <v>0</v>
      </c>
      <c r="E539" s="2">
        <v>-4.0910653999999998E-2</v>
      </c>
      <c r="F539" t="s">
        <v>538</v>
      </c>
    </row>
    <row r="540" spans="2:6">
      <c r="B540" t="s">
        <v>8410</v>
      </c>
      <c r="C540" t="s">
        <v>127</v>
      </c>
      <c r="D540" s="2">
        <v>1.0456875753066201E-3</v>
      </c>
      <c r="E540" s="2">
        <v>-2.0438409999999998E-3</v>
      </c>
      <c r="F540" t="s">
        <v>538</v>
      </c>
    </row>
    <row r="541" spans="2:6">
      <c r="B541" t="s">
        <v>8071</v>
      </c>
      <c r="C541" t="s">
        <v>117</v>
      </c>
      <c r="D541" s="2">
        <v>0</v>
      </c>
      <c r="E541" s="2">
        <v>3.539292095</v>
      </c>
      <c r="F541" t="s">
        <v>538</v>
      </c>
    </row>
    <row r="542" spans="2:6">
      <c r="B542" t="s">
        <v>8411</v>
      </c>
      <c r="C542" t="s">
        <v>127</v>
      </c>
      <c r="D542" s="2">
        <v>0</v>
      </c>
      <c r="E542" s="2">
        <v>-6.4579101999999999E-2</v>
      </c>
      <c r="F542" t="s">
        <v>538</v>
      </c>
    </row>
    <row r="543" spans="2:6">
      <c r="B543" t="s">
        <v>8412</v>
      </c>
      <c r="C543" t="s">
        <v>127</v>
      </c>
      <c r="D543" s="2">
        <v>0</v>
      </c>
      <c r="E543" s="2">
        <v>0.57025575299999998</v>
      </c>
      <c r="F543" t="s">
        <v>538</v>
      </c>
    </row>
    <row r="544" spans="2:6">
      <c r="B544" t="s">
        <v>8413</v>
      </c>
      <c r="C544" t="s">
        <v>127</v>
      </c>
      <c r="D544" s="2">
        <v>0</v>
      </c>
      <c r="E544" s="2">
        <v>-0.22508586799999999</v>
      </c>
      <c r="F544" t="s">
        <v>538</v>
      </c>
    </row>
    <row r="545" spans="2:6">
      <c r="B545" t="s">
        <v>8414</v>
      </c>
      <c r="C545" t="s">
        <v>127</v>
      </c>
      <c r="D545" s="2">
        <v>0</v>
      </c>
      <c r="E545" s="2">
        <v>-5.2654991999999998E-2</v>
      </c>
      <c r="F545" t="s">
        <v>538</v>
      </c>
    </row>
    <row r="546" spans="2:6">
      <c r="B546" t="s">
        <v>8415</v>
      </c>
      <c r="C546" t="s">
        <v>127</v>
      </c>
      <c r="D546" s="2">
        <v>0</v>
      </c>
      <c r="E546" s="2">
        <v>-8.5252406000000003E-2</v>
      </c>
      <c r="F546" t="s">
        <v>538</v>
      </c>
    </row>
    <row r="547" spans="2:6">
      <c r="B547" t="s">
        <v>8416</v>
      </c>
      <c r="C547" t="s">
        <v>127</v>
      </c>
      <c r="D547" s="2">
        <v>0.20085697689569301</v>
      </c>
      <c r="E547" s="2">
        <v>-0.52283128499999998</v>
      </c>
      <c r="F547" t="s">
        <v>538</v>
      </c>
    </row>
    <row r="548" spans="2:6">
      <c r="B548" t="s">
        <v>8417</v>
      </c>
      <c r="C548" t="s">
        <v>127</v>
      </c>
      <c r="D548" s="2">
        <v>9.2640769626727806E-2</v>
      </c>
      <c r="E548" s="2">
        <v>-0.258556646</v>
      </c>
      <c r="F548" t="s">
        <v>538</v>
      </c>
    </row>
    <row r="549" spans="2:6">
      <c r="B549" t="s">
        <v>8418</v>
      </c>
      <c r="C549" t="s">
        <v>127</v>
      </c>
      <c r="D549" s="2">
        <v>0.139198946547058</v>
      </c>
      <c r="E549" s="2">
        <v>-0.67456018100000004</v>
      </c>
      <c r="F549" t="s">
        <v>538</v>
      </c>
    </row>
    <row r="550" spans="2:6">
      <c r="B550" t="s">
        <v>8419</v>
      </c>
      <c r="C550" t="s">
        <v>127</v>
      </c>
      <c r="D550" s="2">
        <v>5.9081225774326002E-4</v>
      </c>
      <c r="E550" s="2">
        <v>2.5925890000000002E-3</v>
      </c>
      <c r="F550" t="s">
        <v>538</v>
      </c>
    </row>
    <row r="551" spans="2:6">
      <c r="B551" t="s">
        <v>8420</v>
      </c>
      <c r="C551" t="s">
        <v>127</v>
      </c>
      <c r="D551" s="2">
        <v>0</v>
      </c>
      <c r="E551" s="2">
        <v>-0.234030769</v>
      </c>
      <c r="F551" t="s">
        <v>538</v>
      </c>
    </row>
    <row r="552" spans="2:6">
      <c r="B552" t="s">
        <v>8421</v>
      </c>
      <c r="C552" t="s">
        <v>127</v>
      </c>
      <c r="D552" s="2">
        <v>0</v>
      </c>
      <c r="E552" s="2">
        <v>2.9754139999999998E-2</v>
      </c>
      <c r="F552" t="s">
        <v>538</v>
      </c>
    </row>
    <row r="553" spans="2:6">
      <c r="B553" t="s">
        <v>8422</v>
      </c>
      <c r="C553" t="s">
        <v>127</v>
      </c>
      <c r="D553" s="2">
        <v>1.6974052523284001E-3</v>
      </c>
      <c r="E553" s="2">
        <v>-2.9180450000000002E-3</v>
      </c>
      <c r="F553" t="s">
        <v>538</v>
      </c>
    </row>
    <row r="554" spans="2:6">
      <c r="B554" t="s">
        <v>8423</v>
      </c>
      <c r="C554" t="s">
        <v>127</v>
      </c>
      <c r="D554" s="2">
        <v>2.2145813167664601E-2</v>
      </c>
      <c r="E554" s="2">
        <v>4.49904E-2</v>
      </c>
      <c r="F554" t="s">
        <v>538</v>
      </c>
    </row>
    <row r="555" spans="2:6">
      <c r="B555" t="s">
        <v>8424</v>
      </c>
      <c r="C555" t="s">
        <v>127</v>
      </c>
      <c r="D555" s="2">
        <v>0</v>
      </c>
      <c r="E555" s="2">
        <v>-0.25626692699999998</v>
      </c>
      <c r="F555" t="s">
        <v>538</v>
      </c>
    </row>
    <row r="556" spans="2:6">
      <c r="B556" t="s">
        <v>8425</v>
      </c>
      <c r="C556" t="s">
        <v>127</v>
      </c>
      <c r="D556" s="2">
        <v>0.119554846649436</v>
      </c>
      <c r="E556" s="2">
        <v>-0.26182682200000001</v>
      </c>
      <c r="F556" t="s">
        <v>538</v>
      </c>
    </row>
    <row r="557" spans="2:6">
      <c r="B557" t="s">
        <v>8426</v>
      </c>
      <c r="C557" t="s">
        <v>127</v>
      </c>
      <c r="D557" s="2">
        <v>2.5776343834764699E-2</v>
      </c>
      <c r="E557" s="2">
        <v>-0.41142303499999999</v>
      </c>
      <c r="F557" t="s">
        <v>538</v>
      </c>
    </row>
    <row r="558" spans="2:6">
      <c r="B558" t="s">
        <v>8427</v>
      </c>
      <c r="C558" t="s">
        <v>127</v>
      </c>
      <c r="D558" s="2">
        <v>0.27564380259426202</v>
      </c>
      <c r="E558" s="2">
        <v>0.90730352999999997</v>
      </c>
      <c r="F558" t="s">
        <v>538</v>
      </c>
    </row>
    <row r="559" spans="2:6">
      <c r="B559" t="s">
        <v>8428</v>
      </c>
      <c r="C559" t="s">
        <v>127</v>
      </c>
      <c r="D559" s="2">
        <v>0.16257723158634599</v>
      </c>
      <c r="E559" s="2">
        <v>-0.29296512899999999</v>
      </c>
      <c r="F559" t="s">
        <v>538</v>
      </c>
    </row>
    <row r="560" spans="2:6">
      <c r="B560" t="s">
        <v>8429</v>
      </c>
      <c r="C560" t="s">
        <v>127</v>
      </c>
      <c r="D560" s="2">
        <v>0.214988465789099</v>
      </c>
      <c r="E560" s="2">
        <v>-0.39746516199999998</v>
      </c>
      <c r="F560" t="s">
        <v>538</v>
      </c>
    </row>
    <row r="561" spans="2:6">
      <c r="B561" t="s">
        <v>8430</v>
      </c>
      <c r="C561" t="s">
        <v>127</v>
      </c>
      <c r="D561" s="2">
        <v>0</v>
      </c>
      <c r="E561" s="2">
        <v>0.51025793900000005</v>
      </c>
      <c r="F561" t="s">
        <v>538</v>
      </c>
    </row>
    <row r="562" spans="2:6">
      <c r="B562" t="s">
        <v>8431</v>
      </c>
      <c r="C562" t="s">
        <v>127</v>
      </c>
      <c r="D562" s="2">
        <v>0.105219607644608</v>
      </c>
      <c r="E562" s="2">
        <v>-0.34301309000000002</v>
      </c>
      <c r="F562" t="s">
        <v>538</v>
      </c>
    </row>
    <row r="563" spans="2:6">
      <c r="B563" t="s">
        <v>8432</v>
      </c>
      <c r="C563" t="s">
        <v>127</v>
      </c>
      <c r="D563" s="2">
        <v>8.8851510926799396E-2</v>
      </c>
      <c r="E563" s="2">
        <v>-0.22044823</v>
      </c>
      <c r="F563" t="s">
        <v>538</v>
      </c>
    </row>
    <row r="564" spans="2:6">
      <c r="B564" t="s">
        <v>8433</v>
      </c>
      <c r="C564" t="s">
        <v>127</v>
      </c>
      <c r="D564" s="2">
        <v>2.5297120202464999E-2</v>
      </c>
      <c r="E564" s="2">
        <v>-6.0545644000000003E-2</v>
      </c>
      <c r="F564" t="s">
        <v>538</v>
      </c>
    </row>
    <row r="565" spans="2:6">
      <c r="B565" t="s">
        <v>8169</v>
      </c>
      <c r="C565" t="s">
        <v>127</v>
      </c>
      <c r="D565" s="2">
        <v>0</v>
      </c>
      <c r="E565" s="2">
        <v>0.36301679999999997</v>
      </c>
      <c r="F565" t="s">
        <v>538</v>
      </c>
    </row>
    <row r="566" spans="2:6">
      <c r="B566" t="s">
        <v>8170</v>
      </c>
      <c r="C566" t="s">
        <v>127</v>
      </c>
      <c r="D566" s="2">
        <v>0</v>
      </c>
      <c r="E566" s="2">
        <v>-0.86053952</v>
      </c>
      <c r="F566" t="s">
        <v>538</v>
      </c>
    </row>
    <row r="567" spans="2:6">
      <c r="B567" t="s">
        <v>8171</v>
      </c>
      <c r="C567" t="s">
        <v>127</v>
      </c>
      <c r="D567" s="2">
        <v>0</v>
      </c>
      <c r="E567" s="2">
        <v>-1.7426595999999999E-2</v>
      </c>
      <c r="F567" t="s">
        <v>538</v>
      </c>
    </row>
    <row r="568" spans="2:6">
      <c r="B568" t="s">
        <v>8172</v>
      </c>
      <c r="C568" t="s">
        <v>127</v>
      </c>
      <c r="D568" s="2">
        <v>0</v>
      </c>
      <c r="E568" s="2">
        <v>-8.0216567000000003E-2</v>
      </c>
      <c r="F568" t="s">
        <v>538</v>
      </c>
    </row>
    <row r="569" spans="2:6">
      <c r="B569" t="s">
        <v>8173</v>
      </c>
      <c r="C569" t="s">
        <v>127</v>
      </c>
      <c r="D569" s="2">
        <v>0</v>
      </c>
      <c r="E569" s="2">
        <v>-3.8553151000000001E-2</v>
      </c>
      <c r="F569" t="s">
        <v>538</v>
      </c>
    </row>
    <row r="570" spans="2:6">
      <c r="B570" t="s">
        <v>8075</v>
      </c>
      <c r="C570" t="s">
        <v>117</v>
      </c>
      <c r="D570" s="2">
        <v>0</v>
      </c>
      <c r="E570" s="2">
        <v>-1.028671382</v>
      </c>
      <c r="F570" t="s">
        <v>538</v>
      </c>
    </row>
    <row r="571" spans="2:6">
      <c r="B571" t="s">
        <v>8174</v>
      </c>
      <c r="C571" t="s">
        <v>127</v>
      </c>
      <c r="D571" s="2">
        <v>0</v>
      </c>
      <c r="E571" s="2">
        <v>7.4219152999999996E-2</v>
      </c>
      <c r="F571" t="s">
        <v>538</v>
      </c>
    </row>
    <row r="572" spans="2:6">
      <c r="B572" t="s">
        <v>8175</v>
      </c>
      <c r="C572" t="s">
        <v>127</v>
      </c>
      <c r="D572" s="2">
        <v>0</v>
      </c>
      <c r="E572" s="2">
        <v>-0.44893894699999998</v>
      </c>
      <c r="F572" t="s">
        <v>538</v>
      </c>
    </row>
    <row r="573" spans="2:6">
      <c r="B573" t="s">
        <v>8176</v>
      </c>
      <c r="C573" t="s">
        <v>127</v>
      </c>
      <c r="D573" s="2">
        <v>0</v>
      </c>
      <c r="E573" s="2">
        <v>0.32641537100000001</v>
      </c>
      <c r="F573" t="s">
        <v>538</v>
      </c>
    </row>
    <row r="574" spans="2:6">
      <c r="B574" t="s">
        <v>8177</v>
      </c>
      <c r="C574" t="s">
        <v>127</v>
      </c>
      <c r="D574" s="2">
        <v>0</v>
      </c>
      <c r="E574" s="2">
        <v>0.477010608</v>
      </c>
      <c r="F574" t="s">
        <v>538</v>
      </c>
    </row>
    <row r="575" spans="2:6">
      <c r="B575" t="s">
        <v>8074</v>
      </c>
      <c r="C575" t="s">
        <v>117</v>
      </c>
      <c r="D575" s="2">
        <v>0</v>
      </c>
      <c r="E575" s="2">
        <v>2.7676262829999998</v>
      </c>
      <c r="F575" t="s">
        <v>538</v>
      </c>
    </row>
    <row r="576" spans="2:6">
      <c r="B576" t="s">
        <v>8178</v>
      </c>
      <c r="C576" t="s">
        <v>127</v>
      </c>
      <c r="D576" s="2">
        <v>0</v>
      </c>
      <c r="E576" s="2">
        <v>1.6670157000000001E-2</v>
      </c>
      <c r="F576" t="s">
        <v>538</v>
      </c>
    </row>
    <row r="577" spans="2:6">
      <c r="B577" t="s">
        <v>8179</v>
      </c>
      <c r="C577" t="s">
        <v>127</v>
      </c>
      <c r="D577" s="2">
        <v>-9.7963892320926102E-2</v>
      </c>
      <c r="E577" s="2">
        <v>-0.52133368999999996</v>
      </c>
      <c r="F577" t="s">
        <v>538</v>
      </c>
    </row>
    <row r="578" spans="2:6">
      <c r="B578" t="s">
        <v>8180</v>
      </c>
      <c r="C578" t="s">
        <v>127</v>
      </c>
      <c r="D578" s="2">
        <v>0</v>
      </c>
      <c r="E578" s="2">
        <v>-8.9482819000000005E-2</v>
      </c>
      <c r="F578" t="s">
        <v>538</v>
      </c>
    </row>
    <row r="579" spans="2:6">
      <c r="B579" t="s">
        <v>8181</v>
      </c>
      <c r="C579" t="s">
        <v>127</v>
      </c>
      <c r="D579" s="2">
        <v>0</v>
      </c>
      <c r="E579" s="2">
        <v>0.34912642599999999</v>
      </c>
      <c r="F579" t="s">
        <v>538</v>
      </c>
    </row>
    <row r="580" spans="2:6">
      <c r="B580" t="s">
        <v>8182</v>
      </c>
      <c r="C580" t="s">
        <v>127</v>
      </c>
      <c r="D580" s="2">
        <v>0</v>
      </c>
      <c r="E580" s="2">
        <v>-0.14224277199999999</v>
      </c>
      <c r="F580" t="s">
        <v>538</v>
      </c>
    </row>
    <row r="581" spans="2:6">
      <c r="B581" t="s">
        <v>8183</v>
      </c>
      <c r="C581" t="s">
        <v>127</v>
      </c>
      <c r="D581" s="2">
        <v>-5.1517542674842402E-3</v>
      </c>
      <c r="E581" s="2">
        <v>-0.45052268400000001</v>
      </c>
      <c r="F581" t="s">
        <v>538</v>
      </c>
    </row>
    <row r="582" spans="2:6">
      <c r="B582" t="s">
        <v>8184</v>
      </c>
      <c r="C582" t="s">
        <v>127</v>
      </c>
      <c r="D582" s="2">
        <v>0</v>
      </c>
      <c r="E582" s="2">
        <v>0.65950222199999997</v>
      </c>
      <c r="F582" t="s">
        <v>538</v>
      </c>
    </row>
    <row r="583" spans="2:6">
      <c r="B583" t="s">
        <v>8185</v>
      </c>
      <c r="C583" t="s">
        <v>127</v>
      </c>
      <c r="D583" s="2">
        <v>-0.106220560908944</v>
      </c>
      <c r="E583" s="2">
        <v>-0.254683098</v>
      </c>
      <c r="F583" t="s">
        <v>538</v>
      </c>
    </row>
    <row r="584" spans="2:6">
      <c r="B584" t="s">
        <v>8186</v>
      </c>
      <c r="C584" t="s">
        <v>127</v>
      </c>
      <c r="D584" s="2">
        <v>-1.6864662236550901E-3</v>
      </c>
      <c r="E584" s="2">
        <v>4.6741330999999997E-2</v>
      </c>
      <c r="F584" t="s">
        <v>538</v>
      </c>
    </row>
    <row r="585" spans="2:6">
      <c r="B585" t="s">
        <v>8187</v>
      </c>
      <c r="C585" t="s">
        <v>127</v>
      </c>
      <c r="D585" s="2">
        <v>3.4431995101929998E-5</v>
      </c>
      <c r="E585" s="2">
        <v>-1.557381E-3</v>
      </c>
      <c r="F585" t="s">
        <v>538</v>
      </c>
    </row>
    <row r="586" spans="2:6">
      <c r="B586" t="s">
        <v>8188</v>
      </c>
      <c r="C586" t="s">
        <v>127</v>
      </c>
      <c r="D586" s="2">
        <v>0</v>
      </c>
      <c r="E586" s="2">
        <v>2.647594E-2</v>
      </c>
      <c r="F586" t="s">
        <v>538</v>
      </c>
    </row>
    <row r="587" spans="2:6">
      <c r="B587" t="s">
        <v>8189</v>
      </c>
      <c r="C587" t="s">
        <v>127</v>
      </c>
      <c r="D587" s="2">
        <v>0</v>
      </c>
      <c r="E587" s="2">
        <v>0.309182552</v>
      </c>
      <c r="F587" t="s">
        <v>538</v>
      </c>
    </row>
    <row r="588" spans="2:6">
      <c r="B588" t="s">
        <v>8190</v>
      </c>
      <c r="C588" t="s">
        <v>127</v>
      </c>
      <c r="D588" s="2">
        <v>0</v>
      </c>
      <c r="E588" s="2">
        <v>-0.726105361</v>
      </c>
      <c r="F588" t="s">
        <v>538</v>
      </c>
    </row>
    <row r="589" spans="2:6">
      <c r="B589" t="s">
        <v>8191</v>
      </c>
      <c r="C589" t="s">
        <v>127</v>
      </c>
      <c r="D589" s="2">
        <v>0</v>
      </c>
      <c r="E589" s="2">
        <v>0.44092218999999999</v>
      </c>
      <c r="F589" t="s">
        <v>538</v>
      </c>
    </row>
    <row r="590" spans="2:6">
      <c r="B590" t="s">
        <v>8192</v>
      </c>
      <c r="C590" t="s">
        <v>127</v>
      </c>
      <c r="D590" s="2">
        <v>0</v>
      </c>
      <c r="E590" s="2">
        <v>0.19625246099999999</v>
      </c>
      <c r="F590" t="s">
        <v>538</v>
      </c>
    </row>
    <row r="591" spans="2:6">
      <c r="B591" t="s">
        <v>8193</v>
      </c>
      <c r="C591" t="s">
        <v>127</v>
      </c>
      <c r="D591" s="2">
        <v>0</v>
      </c>
      <c r="E591" s="2">
        <v>-0.16942826699999999</v>
      </c>
      <c r="F591" t="s">
        <v>538</v>
      </c>
    </row>
    <row r="592" spans="2:6">
      <c r="B592" t="s">
        <v>8194</v>
      </c>
      <c r="C592" t="s">
        <v>127</v>
      </c>
      <c r="D592" s="2">
        <v>0</v>
      </c>
      <c r="E592" s="2">
        <v>-0.274972143</v>
      </c>
      <c r="F592" t="s">
        <v>538</v>
      </c>
    </row>
    <row r="593" spans="2:6">
      <c r="B593" t="s">
        <v>8195</v>
      </c>
      <c r="C593" t="s">
        <v>127</v>
      </c>
      <c r="D593" s="2">
        <v>0</v>
      </c>
      <c r="E593" s="2">
        <v>0.148207592</v>
      </c>
      <c r="F593" t="s">
        <v>538</v>
      </c>
    </row>
    <row r="594" spans="2:6">
      <c r="B594" t="s">
        <v>8196</v>
      </c>
      <c r="C594" t="s">
        <v>127</v>
      </c>
      <c r="D594" s="2">
        <v>0</v>
      </c>
      <c r="E594" s="2">
        <v>1.6698006270000001</v>
      </c>
      <c r="F594" t="s">
        <v>538</v>
      </c>
    </row>
    <row r="595" spans="2:6">
      <c r="B595" t="s">
        <v>8197</v>
      </c>
      <c r="C595" t="s">
        <v>127</v>
      </c>
      <c r="D595" s="2">
        <v>0</v>
      </c>
      <c r="E595" s="2">
        <v>-0.23095379899999999</v>
      </c>
      <c r="F595" t="s">
        <v>538</v>
      </c>
    </row>
    <row r="596" spans="2:6">
      <c r="B596" t="s">
        <v>8198</v>
      </c>
      <c r="C596" t="s">
        <v>127</v>
      </c>
      <c r="D596" s="2">
        <v>0.12114703390161299</v>
      </c>
      <c r="E596" s="2">
        <v>-0.398637513</v>
      </c>
      <c r="F596" t="s">
        <v>538</v>
      </c>
    </row>
    <row r="597" spans="2:6">
      <c r="B597" t="s">
        <v>8199</v>
      </c>
      <c r="C597" t="s">
        <v>127</v>
      </c>
      <c r="D597" s="2">
        <v>-0.17455112731933101</v>
      </c>
      <c r="E597" s="2">
        <v>-0.64111419000000003</v>
      </c>
      <c r="F597" t="s">
        <v>538</v>
      </c>
    </row>
    <row r="598" spans="2:6">
      <c r="B598" t="s">
        <v>8200</v>
      </c>
      <c r="C598" t="s">
        <v>127</v>
      </c>
      <c r="D598" s="2">
        <v>0</v>
      </c>
      <c r="E598" s="2">
        <v>-0.246540219</v>
      </c>
      <c r="F598" t="s">
        <v>538</v>
      </c>
    </row>
    <row r="599" spans="2:6">
      <c r="B599" t="s">
        <v>8201</v>
      </c>
      <c r="C599" t="s">
        <v>127</v>
      </c>
      <c r="D599" s="2">
        <v>0</v>
      </c>
      <c r="E599" s="2">
        <v>0.41601274300000002</v>
      </c>
      <c r="F599" t="s">
        <v>538</v>
      </c>
    </row>
    <row r="600" spans="2:6">
      <c r="B600" t="s">
        <v>8202</v>
      </c>
      <c r="C600" t="s">
        <v>127</v>
      </c>
      <c r="D600" s="2">
        <v>0</v>
      </c>
      <c r="E600" s="2">
        <v>3.4343324000000001E-2</v>
      </c>
      <c r="F600" t="s">
        <v>538</v>
      </c>
    </row>
    <row r="601" spans="2:6">
      <c r="B601" t="s">
        <v>8203</v>
      </c>
      <c r="C601" t="s">
        <v>127</v>
      </c>
      <c r="D601" s="2">
        <v>0</v>
      </c>
      <c r="E601" s="2">
        <v>0.16498379099999999</v>
      </c>
      <c r="F601" t="s">
        <v>538</v>
      </c>
    </row>
    <row r="602" spans="2:6">
      <c r="B602" t="s">
        <v>8204</v>
      </c>
      <c r="C602" t="s">
        <v>127</v>
      </c>
      <c r="D602" s="2">
        <v>-7.5559542152365197E-3</v>
      </c>
      <c r="E602" s="2">
        <v>0.35958058399999998</v>
      </c>
      <c r="F602" t="s">
        <v>538</v>
      </c>
    </row>
    <row r="603" spans="2:6">
      <c r="B603" t="s">
        <v>8205</v>
      </c>
      <c r="C603" t="s">
        <v>127</v>
      </c>
      <c r="D603" s="2">
        <v>0</v>
      </c>
      <c r="E603" s="2">
        <v>0.58808339499999995</v>
      </c>
      <c r="F603" t="s">
        <v>538</v>
      </c>
    </row>
    <row r="604" spans="2:6">
      <c r="B604" t="s">
        <v>8206</v>
      </c>
      <c r="C604" t="s">
        <v>127</v>
      </c>
      <c r="D604" s="2">
        <v>0</v>
      </c>
      <c r="E604" s="2">
        <v>0.65235645499999995</v>
      </c>
      <c r="F604" t="s">
        <v>538</v>
      </c>
    </row>
    <row r="605" spans="2:6">
      <c r="B605" t="s">
        <v>8207</v>
      </c>
      <c r="C605" t="s">
        <v>127</v>
      </c>
      <c r="D605" s="2">
        <v>0</v>
      </c>
      <c r="E605" s="2">
        <v>0.55912039899999999</v>
      </c>
      <c r="F605" t="s">
        <v>538</v>
      </c>
    </row>
    <row r="606" spans="2:6">
      <c r="B606" t="s">
        <v>8208</v>
      </c>
      <c r="C606" t="s">
        <v>127</v>
      </c>
      <c r="D606" s="2">
        <v>0</v>
      </c>
      <c r="E606" s="2">
        <v>0.27391498600000003</v>
      </c>
      <c r="F606" t="s">
        <v>538</v>
      </c>
    </row>
    <row r="607" spans="2:6">
      <c r="B607" t="s">
        <v>8209</v>
      </c>
      <c r="C607" t="s">
        <v>127</v>
      </c>
      <c r="D607" s="2">
        <v>0</v>
      </c>
      <c r="E607" s="2">
        <v>-2.7343137E-2</v>
      </c>
      <c r="F607" t="s">
        <v>538</v>
      </c>
    </row>
    <row r="608" spans="2:6">
      <c r="B608" t="s">
        <v>8210</v>
      </c>
      <c r="C608" t="s">
        <v>127</v>
      </c>
      <c r="D608" s="2">
        <v>0</v>
      </c>
      <c r="E608" s="2">
        <v>-0.64702159199999998</v>
      </c>
      <c r="F608" t="s">
        <v>538</v>
      </c>
    </row>
    <row r="609" spans="2:6">
      <c r="B609" t="s">
        <v>8211</v>
      </c>
      <c r="C609" t="s">
        <v>127</v>
      </c>
      <c r="D609" s="2">
        <v>-0.121659599416023</v>
      </c>
      <c r="E609" s="2">
        <v>-0.280599606</v>
      </c>
      <c r="F609" t="s">
        <v>538</v>
      </c>
    </row>
    <row r="610" spans="2:6">
      <c r="B610" t="s">
        <v>8212</v>
      </c>
      <c r="C610" t="s">
        <v>127</v>
      </c>
      <c r="D610" s="2">
        <v>0</v>
      </c>
      <c r="E610" s="2">
        <v>-0.65733293299999995</v>
      </c>
      <c r="F610" t="s">
        <v>538</v>
      </c>
    </row>
    <row r="611" spans="2:6">
      <c r="B611" t="s">
        <v>8213</v>
      </c>
      <c r="C611" t="s">
        <v>127</v>
      </c>
      <c r="D611" s="2">
        <v>0</v>
      </c>
      <c r="E611" s="2">
        <v>-7.0704199999999995E-2</v>
      </c>
      <c r="F611" t="s">
        <v>538</v>
      </c>
    </row>
    <row r="612" spans="2:6">
      <c r="B612" t="s">
        <v>8214</v>
      </c>
      <c r="C612" t="s">
        <v>127</v>
      </c>
      <c r="D612" s="2">
        <v>0</v>
      </c>
      <c r="E612" s="2">
        <v>-0.12542176799999999</v>
      </c>
      <c r="F612" t="s">
        <v>538</v>
      </c>
    </row>
    <row r="613" spans="2:6">
      <c r="B613" t="s">
        <v>8215</v>
      </c>
      <c r="C613" t="s">
        <v>127</v>
      </c>
      <c r="D613" s="2">
        <v>0</v>
      </c>
      <c r="E613" s="2">
        <v>-2.7701783000000001E-2</v>
      </c>
      <c r="F613" t="s">
        <v>538</v>
      </c>
    </row>
    <row r="614" spans="2:6">
      <c r="B614" t="s">
        <v>8216</v>
      </c>
      <c r="C614" t="s">
        <v>127</v>
      </c>
      <c r="D614" s="2">
        <v>0</v>
      </c>
      <c r="E614" s="2">
        <v>4.0000210000000001E-2</v>
      </c>
      <c r="F614" t="s">
        <v>538</v>
      </c>
    </row>
    <row r="615" spans="2:6">
      <c r="B615" t="s">
        <v>8217</v>
      </c>
      <c r="C615" t="s">
        <v>127</v>
      </c>
      <c r="D615" s="2">
        <v>0</v>
      </c>
      <c r="E615" s="2">
        <v>2.9292815999999999E-2</v>
      </c>
      <c r="F615" t="s">
        <v>538</v>
      </c>
    </row>
    <row r="616" spans="2:6">
      <c r="B616" t="s">
        <v>8218</v>
      </c>
      <c r="C616" t="s">
        <v>127</v>
      </c>
      <c r="D616" s="2">
        <v>0</v>
      </c>
      <c r="E616" s="2">
        <v>0.409238624</v>
      </c>
      <c r="F616" t="s">
        <v>538</v>
      </c>
    </row>
    <row r="617" spans="2:6">
      <c r="B617" t="s">
        <v>8219</v>
      </c>
      <c r="C617" t="s">
        <v>127</v>
      </c>
      <c r="D617" s="2">
        <v>0</v>
      </c>
      <c r="E617" s="2">
        <v>-5.1429444999999997E-2</v>
      </c>
      <c r="F617" t="s">
        <v>538</v>
      </c>
    </row>
    <row r="618" spans="2:6">
      <c r="B618" t="s">
        <v>8220</v>
      </c>
      <c r="C618" t="s">
        <v>127</v>
      </c>
      <c r="D618" s="2">
        <v>0</v>
      </c>
      <c r="E618" s="2">
        <v>-0.58035800299999996</v>
      </c>
      <c r="F618" t="s">
        <v>538</v>
      </c>
    </row>
    <row r="619" spans="2:6">
      <c r="B619" t="s">
        <v>8221</v>
      </c>
      <c r="C619" t="s">
        <v>127</v>
      </c>
      <c r="D619" s="2">
        <v>0</v>
      </c>
      <c r="E619" s="2">
        <v>-0.91158772499999996</v>
      </c>
      <c r="F619" t="s">
        <v>538</v>
      </c>
    </row>
    <row r="620" spans="2:6">
      <c r="B620" t="s">
        <v>8222</v>
      </c>
      <c r="C620" t="s">
        <v>127</v>
      </c>
      <c r="D620" s="2">
        <v>0</v>
      </c>
      <c r="E620" s="2">
        <v>-0.16843965499999999</v>
      </c>
      <c r="F620" t="s">
        <v>538</v>
      </c>
    </row>
    <row r="621" spans="2:6">
      <c r="B621" t="s">
        <v>8223</v>
      </c>
      <c r="C621" t="s">
        <v>127</v>
      </c>
      <c r="D621" s="2">
        <v>0</v>
      </c>
      <c r="E621" s="2">
        <v>-0.50235903000000004</v>
      </c>
      <c r="F621" t="s">
        <v>538</v>
      </c>
    </row>
    <row r="622" spans="2:6">
      <c r="B622" t="s">
        <v>8224</v>
      </c>
      <c r="C622" t="s">
        <v>127</v>
      </c>
      <c r="D622" s="2">
        <v>0</v>
      </c>
      <c r="E622" s="2">
        <v>-0.25985768199999998</v>
      </c>
      <c r="F622" t="s">
        <v>538</v>
      </c>
    </row>
    <row r="623" spans="2:6">
      <c r="B623" t="s">
        <v>8225</v>
      </c>
      <c r="C623" t="s">
        <v>127</v>
      </c>
      <c r="D623" s="2">
        <v>0</v>
      </c>
      <c r="E623" s="2">
        <v>0.21394165800000001</v>
      </c>
      <c r="F623" t="s">
        <v>538</v>
      </c>
    </row>
    <row r="624" spans="2:6">
      <c r="B624" t="s">
        <v>8226</v>
      </c>
      <c r="C624" t="s">
        <v>127</v>
      </c>
      <c r="D624" s="2">
        <v>0</v>
      </c>
      <c r="E624" s="2">
        <v>0.10120902599999999</v>
      </c>
      <c r="F624" t="s">
        <v>538</v>
      </c>
    </row>
    <row r="625" spans="2:6">
      <c r="B625" t="s">
        <v>8227</v>
      </c>
      <c r="C625" t="s">
        <v>127</v>
      </c>
      <c r="D625" s="2">
        <v>0</v>
      </c>
      <c r="E625" s="2">
        <v>5.5462234999999999E-2</v>
      </c>
      <c r="F625" t="s">
        <v>538</v>
      </c>
    </row>
    <row r="626" spans="2:6">
      <c r="B626" t="s">
        <v>8228</v>
      </c>
      <c r="C626" t="s">
        <v>127</v>
      </c>
      <c r="D626" s="2">
        <v>0</v>
      </c>
      <c r="E626" s="2">
        <v>-0.33545660199999999</v>
      </c>
      <c r="F626" t="s">
        <v>538</v>
      </c>
    </row>
    <row r="627" spans="2:6">
      <c r="B627" t="s">
        <v>8229</v>
      </c>
      <c r="C627" t="s">
        <v>127</v>
      </c>
      <c r="D627" s="2">
        <v>0</v>
      </c>
      <c r="E627" s="2">
        <v>0.87554396099999998</v>
      </c>
      <c r="F627" t="s">
        <v>538</v>
      </c>
    </row>
    <row r="628" spans="2:6">
      <c r="B628" t="s">
        <v>8230</v>
      </c>
      <c r="C628" t="s">
        <v>127</v>
      </c>
      <c r="D628" s="2">
        <v>-4.4752754122829599E-4</v>
      </c>
      <c r="E628" s="2">
        <v>-2.3728458000000001E-2</v>
      </c>
      <c r="F628" t="s">
        <v>538</v>
      </c>
    </row>
    <row r="629" spans="2:6">
      <c r="B629" t="s">
        <v>8231</v>
      </c>
      <c r="C629" t="s">
        <v>127</v>
      </c>
      <c r="D629" s="2">
        <v>0</v>
      </c>
      <c r="E629" s="2">
        <v>-0.31754238899999998</v>
      </c>
      <c r="F629" t="s">
        <v>538</v>
      </c>
    </row>
    <row r="630" spans="2:6">
      <c r="B630" t="s">
        <v>8232</v>
      </c>
      <c r="C630" t="s">
        <v>127</v>
      </c>
      <c r="D630" s="2">
        <v>0</v>
      </c>
      <c r="E630" s="2">
        <v>1.641561182</v>
      </c>
      <c r="F630" t="s">
        <v>538</v>
      </c>
    </row>
    <row r="631" spans="2:6">
      <c r="B631" t="s">
        <v>8233</v>
      </c>
      <c r="C631" t="s">
        <v>127</v>
      </c>
      <c r="D631" s="2">
        <v>0</v>
      </c>
      <c r="E631" s="2">
        <v>-0.407831004</v>
      </c>
      <c r="F631" t="s">
        <v>538</v>
      </c>
    </row>
    <row r="632" spans="2:6">
      <c r="B632" t="s">
        <v>8234</v>
      </c>
      <c r="C632" t="s">
        <v>127</v>
      </c>
      <c r="D632" s="2">
        <v>0</v>
      </c>
      <c r="E632" s="2">
        <v>-0.15759087199999999</v>
      </c>
      <c r="F632" t="s">
        <v>538</v>
      </c>
    </row>
    <row r="633" spans="2:6">
      <c r="B633" t="s">
        <v>8235</v>
      </c>
      <c r="C633" t="s">
        <v>127</v>
      </c>
      <c r="D633" s="2">
        <v>0</v>
      </c>
      <c r="E633" s="2">
        <v>0.39471414999999999</v>
      </c>
      <c r="F633" t="s">
        <v>538</v>
      </c>
    </row>
    <row r="634" spans="2:6">
      <c r="B634" t="s">
        <v>8073</v>
      </c>
      <c r="C634" t="s">
        <v>117</v>
      </c>
      <c r="D634" s="2">
        <v>0</v>
      </c>
      <c r="E634" s="2">
        <v>3.3761525840000002</v>
      </c>
      <c r="F634" t="s">
        <v>538</v>
      </c>
    </row>
    <row r="635" spans="2:6">
      <c r="B635" t="s">
        <v>8236</v>
      </c>
      <c r="C635" t="s">
        <v>127</v>
      </c>
      <c r="D635" s="2">
        <v>0</v>
      </c>
      <c r="E635" s="2">
        <v>0.119904606</v>
      </c>
      <c r="F635" t="s">
        <v>538</v>
      </c>
    </row>
    <row r="636" spans="2:6">
      <c r="B636" t="s">
        <v>8237</v>
      </c>
      <c r="C636" t="s">
        <v>127</v>
      </c>
      <c r="D636" s="2">
        <v>-0.261990346258687</v>
      </c>
      <c r="E636" s="2">
        <v>0.51995261100000001</v>
      </c>
      <c r="F636" t="s">
        <v>538</v>
      </c>
    </row>
    <row r="637" spans="2:6">
      <c r="B637" t="s">
        <v>8238</v>
      </c>
      <c r="C637" t="s">
        <v>127</v>
      </c>
      <c r="D637" s="2">
        <v>0</v>
      </c>
      <c r="E637" s="2">
        <v>-9.7617106999999995E-2</v>
      </c>
      <c r="F637" t="s">
        <v>538</v>
      </c>
    </row>
    <row r="638" spans="2:6">
      <c r="B638" t="s">
        <v>8239</v>
      </c>
      <c r="C638" t="s">
        <v>127</v>
      </c>
      <c r="D638" s="2">
        <v>0</v>
      </c>
      <c r="E638" s="2">
        <v>-0.19949562900000001</v>
      </c>
      <c r="F638" t="s">
        <v>538</v>
      </c>
    </row>
    <row r="639" spans="2:6">
      <c r="B639" t="s">
        <v>8240</v>
      </c>
      <c r="C639" t="s">
        <v>127</v>
      </c>
      <c r="D639" s="2">
        <v>0</v>
      </c>
      <c r="E639" s="2">
        <v>-5.6407896999999999E-2</v>
      </c>
      <c r="F639" t="s">
        <v>538</v>
      </c>
    </row>
    <row r="640" spans="2:6">
      <c r="B640" t="s">
        <v>8241</v>
      </c>
      <c r="C640" t="s">
        <v>127</v>
      </c>
      <c r="D640" s="2">
        <v>0</v>
      </c>
      <c r="E640" s="2">
        <v>0.142316519</v>
      </c>
      <c r="F640" t="s">
        <v>538</v>
      </c>
    </row>
    <row r="641" spans="2:6">
      <c r="B641" t="s">
        <v>8242</v>
      </c>
      <c r="C641" t="s">
        <v>127</v>
      </c>
      <c r="D641" s="2">
        <v>0</v>
      </c>
      <c r="E641" s="2">
        <v>-0.53891916600000001</v>
      </c>
      <c r="F641" t="s">
        <v>538</v>
      </c>
    </row>
    <row r="642" spans="2:6">
      <c r="B642" t="s">
        <v>8243</v>
      </c>
      <c r="C642" t="s">
        <v>127</v>
      </c>
      <c r="D642" s="2">
        <v>0</v>
      </c>
      <c r="E642" s="2">
        <v>-0.48458190000000001</v>
      </c>
      <c r="F642" t="s">
        <v>538</v>
      </c>
    </row>
    <row r="643" spans="2:6">
      <c r="B643" t="s">
        <v>8244</v>
      </c>
      <c r="C643" t="s">
        <v>127</v>
      </c>
      <c r="D643" s="2">
        <v>0</v>
      </c>
      <c r="E643" s="2">
        <v>0.26615225799999997</v>
      </c>
      <c r="F643" t="s">
        <v>538</v>
      </c>
    </row>
    <row r="644" spans="2:6">
      <c r="B644" t="s">
        <v>8245</v>
      </c>
      <c r="C644" t="s">
        <v>127</v>
      </c>
      <c r="D644" s="2">
        <v>-2.90286307761323E-3</v>
      </c>
      <c r="E644" s="2">
        <v>-0.26516864800000001</v>
      </c>
      <c r="F644" t="s">
        <v>538</v>
      </c>
    </row>
    <row r="645" spans="2:6">
      <c r="B645" t="s">
        <v>8246</v>
      </c>
      <c r="C645" t="s">
        <v>127</v>
      </c>
      <c r="D645" s="2">
        <v>0</v>
      </c>
      <c r="E645" s="2">
        <v>4.1138147999999999E-2</v>
      </c>
      <c r="F645" t="s">
        <v>538</v>
      </c>
    </row>
    <row r="646" spans="2:6">
      <c r="B646" t="s">
        <v>8247</v>
      </c>
      <c r="C646" t="s">
        <v>127</v>
      </c>
      <c r="D646" s="2">
        <v>0</v>
      </c>
      <c r="E646" s="2">
        <v>1.0173035E-2</v>
      </c>
      <c r="F646" t="s">
        <v>538</v>
      </c>
    </row>
    <row r="647" spans="2:6">
      <c r="B647" t="s">
        <v>8248</v>
      </c>
      <c r="C647" t="s">
        <v>127</v>
      </c>
      <c r="D647" s="2">
        <v>0</v>
      </c>
      <c r="E647" s="2">
        <v>-0.13231031700000001</v>
      </c>
      <c r="F647" t="s">
        <v>538</v>
      </c>
    </row>
    <row r="648" spans="2:6">
      <c r="B648" t="s">
        <v>8249</v>
      </c>
      <c r="C648" t="s">
        <v>127</v>
      </c>
      <c r="D648" s="2">
        <v>0</v>
      </c>
      <c r="E648" s="2">
        <v>0.61977454600000004</v>
      </c>
      <c r="F648" t="s">
        <v>538</v>
      </c>
    </row>
    <row r="649" spans="2:6">
      <c r="B649" t="s">
        <v>8250</v>
      </c>
      <c r="C649" t="s">
        <v>127</v>
      </c>
      <c r="D649" s="2">
        <v>0</v>
      </c>
      <c r="E649" s="2">
        <v>0.39343905400000001</v>
      </c>
      <c r="F649" t="s">
        <v>538</v>
      </c>
    </row>
    <row r="650" spans="2:6">
      <c r="B650" t="s">
        <v>8251</v>
      </c>
      <c r="C650" t="s">
        <v>127</v>
      </c>
      <c r="D650" s="2">
        <v>0</v>
      </c>
      <c r="E650" s="2">
        <v>0.102666153</v>
      </c>
      <c r="F650" t="s">
        <v>538</v>
      </c>
    </row>
    <row r="651" spans="2:6">
      <c r="B651" t="s">
        <v>8252</v>
      </c>
      <c r="C651" t="s">
        <v>127</v>
      </c>
      <c r="D651" s="2">
        <v>0</v>
      </c>
      <c r="E651" s="2">
        <v>0.657659141</v>
      </c>
      <c r="F651" t="s">
        <v>538</v>
      </c>
    </row>
    <row r="652" spans="2:6">
      <c r="B652" t="s">
        <v>8253</v>
      </c>
      <c r="C652" t="s">
        <v>127</v>
      </c>
      <c r="D652" s="2">
        <v>0</v>
      </c>
      <c r="E652" s="2">
        <v>-0.30393656200000002</v>
      </c>
      <c r="F652" t="s">
        <v>538</v>
      </c>
    </row>
    <row r="653" spans="2:6">
      <c r="B653" t="s">
        <v>8254</v>
      </c>
      <c r="C653" t="s">
        <v>127</v>
      </c>
      <c r="D653" s="2">
        <v>0</v>
      </c>
      <c r="E653" s="2">
        <v>-0.52680201800000004</v>
      </c>
      <c r="F653" t="s">
        <v>538</v>
      </c>
    </row>
    <row r="654" spans="2:6">
      <c r="B654" t="s">
        <v>8255</v>
      </c>
      <c r="C654" t="s">
        <v>127</v>
      </c>
      <c r="D654" s="2">
        <v>-2.68399255397807E-2</v>
      </c>
      <c r="E654" s="2">
        <v>1.2277824909999999</v>
      </c>
      <c r="F654" t="s">
        <v>538</v>
      </c>
    </row>
    <row r="655" spans="2:6">
      <c r="B655" t="s">
        <v>8256</v>
      </c>
      <c r="C655" t="s">
        <v>127</v>
      </c>
      <c r="D655" s="2">
        <v>0</v>
      </c>
      <c r="E655" s="2">
        <v>0.151830664</v>
      </c>
      <c r="F655" t="s">
        <v>538</v>
      </c>
    </row>
    <row r="656" spans="2:6">
      <c r="B656" t="s">
        <v>8257</v>
      </c>
      <c r="C656" t="s">
        <v>127</v>
      </c>
      <c r="D656" s="2">
        <v>0</v>
      </c>
      <c r="E656" s="2">
        <v>0.374605466</v>
      </c>
      <c r="F656" t="s">
        <v>538</v>
      </c>
    </row>
    <row r="657" spans="2:6">
      <c r="B657" t="s">
        <v>8258</v>
      </c>
      <c r="C657" t="s">
        <v>127</v>
      </c>
      <c r="D657" s="2">
        <v>0</v>
      </c>
      <c r="E657" s="2">
        <v>0.68908138100000005</v>
      </c>
      <c r="F657" t="s">
        <v>538</v>
      </c>
    </row>
    <row r="658" spans="2:6">
      <c r="B658" t="s">
        <v>8434</v>
      </c>
      <c r="C658" t="s">
        <v>127</v>
      </c>
      <c r="D658" s="2">
        <v>0</v>
      </c>
      <c r="E658" s="2">
        <v>-0.11210074</v>
      </c>
      <c r="F658" t="s">
        <v>590</v>
      </c>
    </row>
    <row r="659" spans="2:6">
      <c r="B659" t="s">
        <v>8435</v>
      </c>
      <c r="C659" t="s">
        <v>127</v>
      </c>
      <c r="D659" s="2">
        <v>0</v>
      </c>
      <c r="E659" s="2">
        <v>-0.50129866999999995</v>
      </c>
      <c r="F659" t="s">
        <v>590</v>
      </c>
    </row>
    <row r="660" spans="2:6">
      <c r="B660" t="s">
        <v>8436</v>
      </c>
      <c r="C660" t="s">
        <v>127</v>
      </c>
      <c r="D660" s="2">
        <v>0</v>
      </c>
      <c r="E660" s="2">
        <v>-0.27912552899999998</v>
      </c>
      <c r="F660" t="s">
        <v>590</v>
      </c>
    </row>
    <row r="661" spans="2:6">
      <c r="B661" t="s">
        <v>8437</v>
      </c>
      <c r="C661" t="s">
        <v>127</v>
      </c>
      <c r="D661" s="2">
        <v>-1.0090515667124499E-3</v>
      </c>
      <c r="E661" s="2">
        <v>-6.7417388999999994E-2</v>
      </c>
      <c r="F661" t="s">
        <v>590</v>
      </c>
    </row>
    <row r="662" spans="2:6">
      <c r="B662" t="s">
        <v>8438</v>
      </c>
      <c r="C662" t="s">
        <v>127</v>
      </c>
      <c r="D662" s="2">
        <v>0</v>
      </c>
      <c r="E662" s="2">
        <v>-0.20783904</v>
      </c>
      <c r="F662" t="s">
        <v>590</v>
      </c>
    </row>
    <row r="663" spans="2:6">
      <c r="B663" t="s">
        <v>8439</v>
      </c>
      <c r="C663" t="s">
        <v>127</v>
      </c>
      <c r="D663" s="2">
        <v>0</v>
      </c>
      <c r="E663" s="2">
        <v>-0.469656615</v>
      </c>
      <c r="F663" t="s">
        <v>590</v>
      </c>
    </row>
    <row r="664" spans="2:6">
      <c r="B664" t="s">
        <v>8440</v>
      </c>
      <c r="C664" t="s">
        <v>127</v>
      </c>
      <c r="D664" s="2">
        <v>0</v>
      </c>
      <c r="E664" s="2">
        <v>-9.1378556999999999E-2</v>
      </c>
      <c r="F664" t="s">
        <v>590</v>
      </c>
    </row>
    <row r="665" spans="2:6">
      <c r="B665" t="s">
        <v>8441</v>
      </c>
      <c r="C665" t="s">
        <v>127</v>
      </c>
      <c r="D665" s="2">
        <v>0</v>
      </c>
      <c r="E665" s="2">
        <v>-0.26396069300000002</v>
      </c>
      <c r="F665" t="s">
        <v>590</v>
      </c>
    </row>
    <row r="666" spans="2:6">
      <c r="B666" t="s">
        <v>8442</v>
      </c>
      <c r="C666" t="s">
        <v>127</v>
      </c>
      <c r="D666" s="2">
        <v>0</v>
      </c>
      <c r="E666" s="2">
        <v>-5.4624605999999999E-2</v>
      </c>
      <c r="F666" t="s">
        <v>590</v>
      </c>
    </row>
    <row r="667" spans="2:6">
      <c r="B667" t="s">
        <v>8443</v>
      </c>
      <c r="C667" t="s">
        <v>127</v>
      </c>
      <c r="D667" s="2">
        <v>0</v>
      </c>
      <c r="E667" s="2">
        <v>0.29424128399999999</v>
      </c>
      <c r="F667" t="s">
        <v>590</v>
      </c>
    </row>
    <row r="668" spans="2:6">
      <c r="B668" t="s">
        <v>8037</v>
      </c>
      <c r="C668" t="s">
        <v>117</v>
      </c>
      <c r="D668" s="2">
        <v>0</v>
      </c>
      <c r="E668" s="2">
        <v>3.2406797310000002</v>
      </c>
      <c r="F668" t="s">
        <v>590</v>
      </c>
    </row>
    <row r="669" spans="2:6">
      <c r="B669" t="s">
        <v>8444</v>
      </c>
      <c r="C669" t="s">
        <v>127</v>
      </c>
      <c r="D669" s="2">
        <v>0</v>
      </c>
      <c r="E669" s="2">
        <v>-0.17941785399999999</v>
      </c>
      <c r="F669" t="s">
        <v>590</v>
      </c>
    </row>
    <row r="670" spans="2:6">
      <c r="B670" t="s">
        <v>8445</v>
      </c>
      <c r="C670" t="s">
        <v>127</v>
      </c>
      <c r="D670" s="2">
        <v>0</v>
      </c>
      <c r="E670" s="2">
        <v>-0.23245611599999999</v>
      </c>
      <c r="F670" t="s">
        <v>590</v>
      </c>
    </row>
    <row r="671" spans="2:6">
      <c r="B671" t="s">
        <v>8446</v>
      </c>
      <c r="C671" t="s">
        <v>127</v>
      </c>
      <c r="D671" s="2">
        <v>0</v>
      </c>
      <c r="E671" s="2">
        <v>-0.36624844499999998</v>
      </c>
      <c r="F671" t="s">
        <v>590</v>
      </c>
    </row>
    <row r="672" spans="2:6">
      <c r="B672" t="s">
        <v>8447</v>
      </c>
      <c r="C672" t="s">
        <v>127</v>
      </c>
      <c r="D672" s="2">
        <v>0</v>
      </c>
      <c r="E672" s="2">
        <v>-6.058616E-2</v>
      </c>
      <c r="F672" t="s">
        <v>590</v>
      </c>
    </row>
    <row r="673" spans="2:6">
      <c r="B673" t="s">
        <v>8448</v>
      </c>
      <c r="C673" t="s">
        <v>127</v>
      </c>
      <c r="D673" s="2">
        <v>0</v>
      </c>
      <c r="E673" s="2">
        <v>0.47092336200000001</v>
      </c>
      <c r="F673" t="s">
        <v>590</v>
      </c>
    </row>
    <row r="674" spans="2:6">
      <c r="B674" t="s">
        <v>8449</v>
      </c>
      <c r="C674" t="s">
        <v>127</v>
      </c>
      <c r="D674" s="2">
        <v>0</v>
      </c>
      <c r="E674" s="2">
        <v>-0.115866174</v>
      </c>
      <c r="F674" t="s">
        <v>590</v>
      </c>
    </row>
    <row r="675" spans="2:6">
      <c r="B675" t="s">
        <v>8450</v>
      </c>
      <c r="C675" t="s">
        <v>127</v>
      </c>
      <c r="D675" s="2">
        <v>0</v>
      </c>
      <c r="E675" s="2">
        <v>7.1152234999999994E-2</v>
      </c>
      <c r="F675" t="s">
        <v>590</v>
      </c>
    </row>
    <row r="676" spans="2:6">
      <c r="B676" t="s">
        <v>8451</v>
      </c>
      <c r="C676" t="s">
        <v>127</v>
      </c>
      <c r="D676" s="2">
        <v>0</v>
      </c>
      <c r="E676" s="2">
        <v>-4.5220143999999997E-2</v>
      </c>
      <c r="F676" t="s">
        <v>590</v>
      </c>
    </row>
    <row r="677" spans="2:6">
      <c r="B677" t="s">
        <v>8452</v>
      </c>
      <c r="C677" t="s">
        <v>127</v>
      </c>
      <c r="D677" s="2">
        <v>0</v>
      </c>
      <c r="E677" s="2">
        <v>-0.12689852200000001</v>
      </c>
      <c r="F677" t="s">
        <v>590</v>
      </c>
    </row>
    <row r="678" spans="2:6">
      <c r="B678" t="s">
        <v>8453</v>
      </c>
      <c r="C678" t="s">
        <v>127</v>
      </c>
      <c r="D678" s="2">
        <v>0</v>
      </c>
      <c r="E678" s="2">
        <v>-0.10414696499999999</v>
      </c>
      <c r="F678" t="s">
        <v>590</v>
      </c>
    </row>
    <row r="679" spans="2:6">
      <c r="B679" t="s">
        <v>8454</v>
      </c>
      <c r="C679" t="s">
        <v>127</v>
      </c>
      <c r="D679" s="2">
        <v>0</v>
      </c>
      <c r="E679" s="2">
        <v>-0.21831789300000001</v>
      </c>
      <c r="F679" t="s">
        <v>590</v>
      </c>
    </row>
    <row r="680" spans="2:6">
      <c r="B680" t="s">
        <v>8455</v>
      </c>
      <c r="C680" t="s">
        <v>127</v>
      </c>
      <c r="D680" s="2">
        <v>0</v>
      </c>
      <c r="E680" s="2">
        <v>0.24509411</v>
      </c>
      <c r="F680" t="s">
        <v>590</v>
      </c>
    </row>
    <row r="681" spans="2:6">
      <c r="B681" t="s">
        <v>8456</v>
      </c>
      <c r="C681" t="s">
        <v>127</v>
      </c>
      <c r="D681" s="2">
        <v>0</v>
      </c>
      <c r="E681" s="2">
        <v>-0.47700450900000002</v>
      </c>
      <c r="F681" t="s">
        <v>590</v>
      </c>
    </row>
    <row r="682" spans="2:6">
      <c r="B682" t="s">
        <v>8457</v>
      </c>
      <c r="C682" t="s">
        <v>127</v>
      </c>
      <c r="D682" s="2">
        <v>0</v>
      </c>
      <c r="E682" s="2">
        <v>-2.3357062000000001E-2</v>
      </c>
      <c r="F682" t="s">
        <v>590</v>
      </c>
    </row>
    <row r="683" spans="2:6">
      <c r="B683" t="s">
        <v>8458</v>
      </c>
      <c r="C683" t="s">
        <v>127</v>
      </c>
      <c r="D683" s="2">
        <v>0</v>
      </c>
      <c r="E683" s="2">
        <v>0.85489584100000005</v>
      </c>
      <c r="F683" t="s">
        <v>590</v>
      </c>
    </row>
    <row r="684" spans="2:6">
      <c r="B684" t="s">
        <v>8459</v>
      </c>
      <c r="C684" t="s">
        <v>127</v>
      </c>
      <c r="D684" s="2">
        <v>0</v>
      </c>
      <c r="E684" s="2">
        <v>0.243327301</v>
      </c>
      <c r="F684" t="s">
        <v>590</v>
      </c>
    </row>
    <row r="685" spans="2:6">
      <c r="B685" t="s">
        <v>8460</v>
      </c>
      <c r="C685" t="s">
        <v>127</v>
      </c>
      <c r="D685" s="2">
        <v>0</v>
      </c>
      <c r="E685" s="2">
        <v>8.7944683999999995E-2</v>
      </c>
      <c r="F685" t="s">
        <v>590</v>
      </c>
    </row>
    <row r="686" spans="2:6">
      <c r="B686" t="s">
        <v>8461</v>
      </c>
      <c r="C686" t="s">
        <v>127</v>
      </c>
      <c r="D686" s="2">
        <v>0</v>
      </c>
      <c r="E686" s="2">
        <v>0.79477845599999997</v>
      </c>
      <c r="F686" t="s">
        <v>590</v>
      </c>
    </row>
    <row r="687" spans="2:6">
      <c r="B687" t="s">
        <v>8036</v>
      </c>
      <c r="C687" t="s">
        <v>117</v>
      </c>
      <c r="D687" s="2">
        <v>0</v>
      </c>
      <c r="E687" s="2">
        <v>4.5414334849999998</v>
      </c>
      <c r="F687" t="s">
        <v>590</v>
      </c>
    </row>
    <row r="688" spans="2:6">
      <c r="B688" t="s">
        <v>8462</v>
      </c>
      <c r="C688" t="s">
        <v>127</v>
      </c>
      <c r="D688" s="2">
        <v>-1.06614458700425E-2</v>
      </c>
      <c r="E688" s="2">
        <v>0.274657121</v>
      </c>
      <c r="F688" t="s">
        <v>590</v>
      </c>
    </row>
    <row r="689" spans="2:6">
      <c r="B689" t="s">
        <v>8463</v>
      </c>
      <c r="C689" t="s">
        <v>127</v>
      </c>
      <c r="D689" s="2">
        <v>0</v>
      </c>
      <c r="E689" s="2">
        <v>0.292584919</v>
      </c>
      <c r="F689" t="s">
        <v>590</v>
      </c>
    </row>
    <row r="690" spans="2:6">
      <c r="B690" t="s">
        <v>8464</v>
      </c>
      <c r="C690" t="s">
        <v>127</v>
      </c>
      <c r="D690" s="2">
        <v>0</v>
      </c>
      <c r="E690" s="2">
        <v>0.24638505999999999</v>
      </c>
      <c r="F690" t="s">
        <v>590</v>
      </c>
    </row>
    <row r="691" spans="2:6">
      <c r="B691" t="s">
        <v>8465</v>
      </c>
      <c r="C691" t="s">
        <v>127</v>
      </c>
      <c r="D691" s="2">
        <v>-9.3241248396133306E-2</v>
      </c>
      <c r="E691" s="2">
        <v>-0.27129684799999998</v>
      </c>
      <c r="F691" t="s">
        <v>590</v>
      </c>
    </row>
    <row r="692" spans="2:6">
      <c r="B692" t="s">
        <v>8466</v>
      </c>
      <c r="C692" t="s">
        <v>127</v>
      </c>
      <c r="D692" s="2">
        <v>0</v>
      </c>
      <c r="E692" s="2">
        <v>-0.13377879500000001</v>
      </c>
      <c r="F692" t="s">
        <v>590</v>
      </c>
    </row>
    <row r="693" spans="2:6">
      <c r="B693" t="s">
        <v>8467</v>
      </c>
      <c r="C693" t="s">
        <v>127</v>
      </c>
      <c r="D693" s="2">
        <v>0</v>
      </c>
      <c r="E693" s="2">
        <v>-4.2875719999999999E-3</v>
      </c>
      <c r="F693" t="s">
        <v>590</v>
      </c>
    </row>
    <row r="694" spans="2:6">
      <c r="B694" t="s">
        <v>8468</v>
      </c>
      <c r="C694" t="s">
        <v>127</v>
      </c>
      <c r="D694" s="2">
        <v>0</v>
      </c>
      <c r="E694" s="2">
        <v>0.26637834700000002</v>
      </c>
      <c r="F694" t="s">
        <v>590</v>
      </c>
    </row>
    <row r="695" spans="2:6">
      <c r="B695" t="s">
        <v>8039</v>
      </c>
      <c r="C695" t="s">
        <v>117</v>
      </c>
      <c r="D695" s="2">
        <v>-4.82001356665041E-2</v>
      </c>
      <c r="E695" s="2">
        <v>1.7422663570000001</v>
      </c>
      <c r="F695" t="s">
        <v>590</v>
      </c>
    </row>
    <row r="696" spans="2:6">
      <c r="B696" t="s">
        <v>8469</v>
      </c>
      <c r="C696" t="s">
        <v>127</v>
      </c>
      <c r="D696" s="2">
        <v>0</v>
      </c>
      <c r="E696" s="2">
        <v>-0.25617564399999998</v>
      </c>
      <c r="F696" t="s">
        <v>590</v>
      </c>
    </row>
    <row r="697" spans="2:6">
      <c r="B697" t="s">
        <v>8470</v>
      </c>
      <c r="C697" t="s">
        <v>127</v>
      </c>
      <c r="D697" s="2">
        <v>0</v>
      </c>
      <c r="E697" s="2">
        <v>-3.4788466999999997E-2</v>
      </c>
      <c r="F697" t="s">
        <v>590</v>
      </c>
    </row>
    <row r="698" spans="2:6">
      <c r="B698" t="s">
        <v>8038</v>
      </c>
      <c r="C698" t="s">
        <v>117</v>
      </c>
      <c r="D698" s="2">
        <v>0</v>
      </c>
      <c r="E698" s="2">
        <v>2.584902977</v>
      </c>
      <c r="F698" t="s">
        <v>590</v>
      </c>
    </row>
    <row r="699" spans="2:6">
      <c r="B699" t="s">
        <v>8471</v>
      </c>
      <c r="C699" t="s">
        <v>127</v>
      </c>
      <c r="D699" s="2">
        <v>0</v>
      </c>
      <c r="E699" s="2">
        <v>0.151185025</v>
      </c>
      <c r="F699" t="s">
        <v>590</v>
      </c>
    </row>
    <row r="700" spans="2:6">
      <c r="B700" t="s">
        <v>8472</v>
      </c>
      <c r="C700" t="s">
        <v>127</v>
      </c>
      <c r="D700" s="2">
        <v>0</v>
      </c>
      <c r="E700" s="2">
        <v>0.77684600599999998</v>
      </c>
      <c r="F700" t="s">
        <v>590</v>
      </c>
    </row>
    <row r="701" spans="2:6">
      <c r="B701" t="s">
        <v>8473</v>
      </c>
      <c r="C701" t="s">
        <v>127</v>
      </c>
      <c r="D701" s="2">
        <v>0</v>
      </c>
      <c r="E701" s="2">
        <v>0.42442356799999997</v>
      </c>
      <c r="F701" t="s">
        <v>590</v>
      </c>
    </row>
    <row r="702" spans="2:6">
      <c r="B702" t="s">
        <v>8474</v>
      </c>
      <c r="C702" t="s">
        <v>127</v>
      </c>
      <c r="D702" s="2">
        <v>0</v>
      </c>
      <c r="E702" s="2">
        <v>0.10972241200000001</v>
      </c>
      <c r="F702" t="s">
        <v>590</v>
      </c>
    </row>
    <row r="703" spans="2:6">
      <c r="B703" t="s">
        <v>8475</v>
      </c>
      <c r="C703" t="s">
        <v>127</v>
      </c>
      <c r="D703" s="2">
        <v>0</v>
      </c>
      <c r="E703" s="2">
        <v>-2.1260945999999999E-2</v>
      </c>
      <c r="F703" t="s">
        <v>590</v>
      </c>
    </row>
    <row r="704" spans="2:6">
      <c r="B704" t="s">
        <v>8476</v>
      </c>
      <c r="C704" t="s">
        <v>127</v>
      </c>
      <c r="D704" s="2">
        <v>0</v>
      </c>
      <c r="E704" s="2">
        <v>-4.4431928000000002E-2</v>
      </c>
      <c r="F704" t="s">
        <v>590</v>
      </c>
    </row>
    <row r="705" spans="2:6">
      <c r="B705" t="s">
        <v>8477</v>
      </c>
      <c r="C705" t="s">
        <v>127</v>
      </c>
      <c r="D705" s="2">
        <v>0</v>
      </c>
      <c r="E705" s="2">
        <v>0.34878864199999998</v>
      </c>
      <c r="F705" t="s">
        <v>590</v>
      </c>
    </row>
    <row r="706" spans="2:6">
      <c r="B706" t="s">
        <v>8478</v>
      </c>
      <c r="C706" t="s">
        <v>127</v>
      </c>
      <c r="D706" s="2">
        <v>0</v>
      </c>
      <c r="E706" s="2">
        <v>0.240692237</v>
      </c>
      <c r="F706" t="s">
        <v>590</v>
      </c>
    </row>
    <row r="707" spans="2:6">
      <c r="B707" t="s">
        <v>8479</v>
      </c>
      <c r="C707" t="s">
        <v>127</v>
      </c>
      <c r="D707" s="2">
        <v>0</v>
      </c>
      <c r="E707" s="2">
        <v>0.123462583</v>
      </c>
      <c r="F707" t="s">
        <v>590</v>
      </c>
    </row>
    <row r="708" spans="2:6">
      <c r="B708" t="s">
        <v>8480</v>
      </c>
      <c r="C708" t="s">
        <v>127</v>
      </c>
      <c r="D708" s="2">
        <v>-0.780646336509497</v>
      </c>
      <c r="E708" s="2">
        <v>0.82757502599999999</v>
      </c>
      <c r="F708" t="s">
        <v>590</v>
      </c>
    </row>
    <row r="709" spans="2:6">
      <c r="B709" t="s">
        <v>8481</v>
      </c>
      <c r="C709" t="s">
        <v>127</v>
      </c>
      <c r="D709" s="2">
        <v>0</v>
      </c>
      <c r="E709" s="2">
        <v>4.4552388999999998E-2</v>
      </c>
      <c r="F709" t="s">
        <v>590</v>
      </c>
    </row>
    <row r="710" spans="2:6">
      <c r="B710" t="s">
        <v>8482</v>
      </c>
      <c r="C710" t="s">
        <v>127</v>
      </c>
      <c r="D710" s="2">
        <v>0</v>
      </c>
      <c r="E710" s="2">
        <v>-3.5468673999999999E-2</v>
      </c>
      <c r="F710" t="s">
        <v>590</v>
      </c>
    </row>
    <row r="711" spans="2:6">
      <c r="B711" t="s">
        <v>8483</v>
      </c>
      <c r="C711" t="s">
        <v>127</v>
      </c>
      <c r="D711" s="2">
        <v>0</v>
      </c>
      <c r="E711" s="2">
        <v>-9.3464557000000004E-2</v>
      </c>
      <c r="F711" t="s">
        <v>590</v>
      </c>
    </row>
    <row r="712" spans="2:6">
      <c r="B712" t="s">
        <v>8484</v>
      </c>
      <c r="C712" t="s">
        <v>127</v>
      </c>
      <c r="D712" s="2">
        <v>0</v>
      </c>
      <c r="E712" s="2">
        <v>-0.34688734999999998</v>
      </c>
      <c r="F712" t="s">
        <v>590</v>
      </c>
    </row>
    <row r="713" spans="2:6">
      <c r="B713" t="s">
        <v>8485</v>
      </c>
      <c r="C713" t="s">
        <v>127</v>
      </c>
      <c r="D713" s="2">
        <v>0</v>
      </c>
      <c r="E713" s="2">
        <v>-0.20256527799999999</v>
      </c>
      <c r="F713" t="s">
        <v>590</v>
      </c>
    </row>
    <row r="714" spans="2:6">
      <c r="B714" t="s">
        <v>8486</v>
      </c>
      <c r="C714" t="s">
        <v>127</v>
      </c>
      <c r="D714" s="2">
        <v>-2.0375018067908799E-3</v>
      </c>
      <c r="E714" s="2">
        <v>-5.3427923000000002E-2</v>
      </c>
      <c r="F714" t="s">
        <v>590</v>
      </c>
    </row>
    <row r="715" spans="2:6">
      <c r="B715" t="s">
        <v>8487</v>
      </c>
      <c r="C715" t="s">
        <v>127</v>
      </c>
      <c r="D715" s="2">
        <v>0</v>
      </c>
      <c r="E715" s="2">
        <v>0.67515984399999995</v>
      </c>
      <c r="F715" t="s">
        <v>590</v>
      </c>
    </row>
    <row r="716" spans="2:6">
      <c r="B716" t="s">
        <v>8488</v>
      </c>
      <c r="C716" t="s">
        <v>127</v>
      </c>
      <c r="D716" s="2">
        <v>0</v>
      </c>
      <c r="E716" s="2">
        <v>0.16053029899999999</v>
      </c>
      <c r="F716" t="s">
        <v>590</v>
      </c>
    </row>
    <row r="717" spans="2:6">
      <c r="B717" t="s">
        <v>8489</v>
      </c>
      <c r="C717" t="s">
        <v>127</v>
      </c>
      <c r="D717" s="2">
        <v>0</v>
      </c>
      <c r="E717" s="2">
        <v>1.135311894</v>
      </c>
      <c r="F717" t="s">
        <v>590</v>
      </c>
    </row>
    <row r="718" spans="2:6">
      <c r="B718" t="s">
        <v>8490</v>
      </c>
      <c r="C718" t="s">
        <v>127</v>
      </c>
      <c r="D718" s="2">
        <v>0</v>
      </c>
      <c r="E718" s="2">
        <v>1.438716307</v>
      </c>
      <c r="F718" t="s">
        <v>590</v>
      </c>
    </row>
    <row r="719" spans="2:6">
      <c r="B719" t="s">
        <v>8491</v>
      </c>
      <c r="C719" t="s">
        <v>127</v>
      </c>
      <c r="D719" s="2">
        <v>-7.2149468877689693E-2</v>
      </c>
      <c r="E719" s="2">
        <v>0.19950943300000001</v>
      </c>
      <c r="F719" t="s">
        <v>590</v>
      </c>
    </row>
    <row r="720" spans="2:6">
      <c r="B720" t="s">
        <v>8040</v>
      </c>
      <c r="C720" t="s">
        <v>117</v>
      </c>
      <c r="D720" s="2">
        <v>-0.52587221175209597</v>
      </c>
      <c r="E720" s="2">
        <v>1.1513720249999999</v>
      </c>
      <c r="F720" t="s">
        <v>590</v>
      </c>
    </row>
    <row r="721" spans="2:6">
      <c r="B721" t="s">
        <v>8492</v>
      </c>
      <c r="C721" t="s">
        <v>127</v>
      </c>
      <c r="D721" s="2">
        <v>0</v>
      </c>
      <c r="E721" s="2">
        <v>-0.38294103499999999</v>
      </c>
      <c r="F721" t="s">
        <v>590</v>
      </c>
    </row>
    <row r="722" spans="2:6">
      <c r="B722" t="s">
        <v>8493</v>
      </c>
      <c r="C722" t="s">
        <v>127</v>
      </c>
      <c r="D722" s="2">
        <v>0</v>
      </c>
      <c r="E722" s="2">
        <v>0.144771924</v>
      </c>
      <c r="F722" t="s">
        <v>590</v>
      </c>
    </row>
    <row r="723" spans="2:6">
      <c r="B723" t="s">
        <v>8494</v>
      </c>
      <c r="C723" t="s">
        <v>127</v>
      </c>
      <c r="D723" s="2">
        <v>0</v>
      </c>
      <c r="E723" s="2">
        <v>0.34041662299999997</v>
      </c>
      <c r="F723" t="s">
        <v>590</v>
      </c>
    </row>
    <row r="724" spans="2:6">
      <c r="B724" t="s">
        <v>8495</v>
      </c>
      <c r="C724" t="s">
        <v>127</v>
      </c>
      <c r="D724" s="2">
        <v>0</v>
      </c>
      <c r="E724" s="2">
        <v>-7.1315510999999998E-2</v>
      </c>
      <c r="F724" t="s">
        <v>590</v>
      </c>
    </row>
    <row r="725" spans="2:6">
      <c r="B725" t="s">
        <v>8496</v>
      </c>
      <c r="C725" t="s">
        <v>127</v>
      </c>
      <c r="D725" s="2">
        <v>0</v>
      </c>
      <c r="E725" s="2">
        <v>-0.13021561700000001</v>
      </c>
      <c r="F725" t="s">
        <v>590</v>
      </c>
    </row>
    <row r="726" spans="2:6">
      <c r="B726" t="s">
        <v>8497</v>
      </c>
      <c r="C726" t="s">
        <v>127</v>
      </c>
      <c r="D726" s="2">
        <v>0</v>
      </c>
      <c r="E726" s="2">
        <v>1.7322409E-2</v>
      </c>
      <c r="F726" t="s">
        <v>590</v>
      </c>
    </row>
    <row r="727" spans="2:6">
      <c r="B727" t="s">
        <v>8498</v>
      </c>
      <c r="C727" t="s">
        <v>127</v>
      </c>
      <c r="D727" s="2">
        <v>0</v>
      </c>
      <c r="E727" s="2">
        <v>-7.1424452999999999E-2</v>
      </c>
      <c r="F727" t="s">
        <v>590</v>
      </c>
    </row>
    <row r="728" spans="2:6">
      <c r="B728" t="s">
        <v>8499</v>
      </c>
      <c r="C728" t="s">
        <v>127</v>
      </c>
      <c r="D728" s="2">
        <v>0</v>
      </c>
      <c r="E728" s="2">
        <v>-8.0043417000000006E-2</v>
      </c>
      <c r="F728" t="s">
        <v>590</v>
      </c>
    </row>
    <row r="729" spans="2:6">
      <c r="B729" t="s">
        <v>8500</v>
      </c>
      <c r="C729" t="s">
        <v>127</v>
      </c>
      <c r="D729" s="2">
        <v>-9.3044704973786196E-3</v>
      </c>
      <c r="E729" s="2">
        <v>-0.71773159200000003</v>
      </c>
      <c r="F729" t="s">
        <v>590</v>
      </c>
    </row>
    <row r="730" spans="2:6">
      <c r="B730" t="s">
        <v>8501</v>
      </c>
      <c r="C730" t="s">
        <v>127</v>
      </c>
      <c r="D730" s="2">
        <v>0</v>
      </c>
      <c r="E730" s="2">
        <v>-0.17957561</v>
      </c>
      <c r="F730" t="s">
        <v>590</v>
      </c>
    </row>
    <row r="731" spans="2:6">
      <c r="B731" t="s">
        <v>8502</v>
      </c>
      <c r="C731" t="s">
        <v>127</v>
      </c>
      <c r="D731" s="2">
        <v>-4.8848943115976304E-3</v>
      </c>
      <c r="E731" s="2">
        <v>-0.16452180699999999</v>
      </c>
      <c r="F731" t="s">
        <v>590</v>
      </c>
    </row>
    <row r="732" spans="2:6">
      <c r="B732" t="s">
        <v>8503</v>
      </c>
      <c r="C732" t="s">
        <v>127</v>
      </c>
      <c r="D732" s="2">
        <v>0</v>
      </c>
      <c r="E732" s="2">
        <v>0.76358299699999999</v>
      </c>
      <c r="F732" t="s">
        <v>590</v>
      </c>
    </row>
    <row r="733" spans="2:6">
      <c r="B733" t="s">
        <v>8504</v>
      </c>
      <c r="C733" t="s">
        <v>127</v>
      </c>
      <c r="D733" s="2">
        <v>0</v>
      </c>
      <c r="E733" s="2">
        <v>-0.10626218599999999</v>
      </c>
      <c r="F733" t="s">
        <v>590</v>
      </c>
    </row>
    <row r="734" spans="2:6">
      <c r="B734" t="s">
        <v>8505</v>
      </c>
      <c r="C734" t="s">
        <v>127</v>
      </c>
      <c r="D734" s="2">
        <v>0</v>
      </c>
      <c r="E734" s="2">
        <v>-0.169959623</v>
      </c>
      <c r="F734" t="s">
        <v>590</v>
      </c>
    </row>
    <row r="735" spans="2:6">
      <c r="B735" t="s">
        <v>8506</v>
      </c>
      <c r="C735" t="s">
        <v>127</v>
      </c>
      <c r="D735" s="2">
        <v>-0.25920682605934697</v>
      </c>
      <c r="E735" s="2">
        <v>-0.76579958199999998</v>
      </c>
      <c r="F735" t="s">
        <v>590</v>
      </c>
    </row>
    <row r="736" spans="2:6">
      <c r="B736" t="s">
        <v>8507</v>
      </c>
      <c r="C736" t="s">
        <v>127</v>
      </c>
      <c r="D736" s="2">
        <v>0</v>
      </c>
      <c r="E736" s="2">
        <v>0.16245331399999999</v>
      </c>
      <c r="F736" t="s">
        <v>590</v>
      </c>
    </row>
    <row r="737" spans="2:6">
      <c r="B737" t="s">
        <v>8508</v>
      </c>
      <c r="C737" t="s">
        <v>127</v>
      </c>
      <c r="D737" s="2">
        <v>0</v>
      </c>
      <c r="E737" s="2">
        <v>-7.4840936999999996E-2</v>
      </c>
      <c r="F737" t="s">
        <v>590</v>
      </c>
    </row>
    <row r="738" spans="2:6">
      <c r="B738" t="s">
        <v>8509</v>
      </c>
      <c r="C738" t="s">
        <v>127</v>
      </c>
      <c r="D738" s="2">
        <v>0</v>
      </c>
      <c r="E738" s="2">
        <v>6.9645390000000001E-2</v>
      </c>
      <c r="F738" t="s">
        <v>590</v>
      </c>
    </row>
    <row r="739" spans="2:6">
      <c r="B739" t="s">
        <v>8510</v>
      </c>
      <c r="C739" t="s">
        <v>127</v>
      </c>
      <c r="D739" s="2">
        <v>0</v>
      </c>
      <c r="E739" s="2">
        <v>-4.6359740000000002E-3</v>
      </c>
      <c r="F739" t="s">
        <v>590</v>
      </c>
    </row>
    <row r="740" spans="2:6">
      <c r="B740" t="s">
        <v>8511</v>
      </c>
      <c r="C740" t="s">
        <v>127</v>
      </c>
      <c r="D740" s="2">
        <v>0</v>
      </c>
      <c r="E740" s="2">
        <v>0.91914789500000005</v>
      </c>
      <c r="F740" t="s">
        <v>590</v>
      </c>
    </row>
    <row r="741" spans="2:6">
      <c r="B741" t="s">
        <v>8512</v>
      </c>
      <c r="C741" t="s">
        <v>127</v>
      </c>
      <c r="D741" s="2">
        <v>0</v>
      </c>
      <c r="E741" s="2">
        <v>0.141470123</v>
      </c>
      <c r="F741" t="s">
        <v>590</v>
      </c>
    </row>
    <row r="742" spans="2:6">
      <c r="B742" t="s">
        <v>8513</v>
      </c>
      <c r="C742" t="s">
        <v>127</v>
      </c>
      <c r="D742" s="2">
        <v>-4.8755732036316501E-2</v>
      </c>
      <c r="E742" s="2">
        <v>0.181349285</v>
      </c>
      <c r="F742" t="s">
        <v>590</v>
      </c>
    </row>
    <row r="743" spans="2:6">
      <c r="B743" t="s">
        <v>8514</v>
      </c>
      <c r="C743" t="s">
        <v>127</v>
      </c>
      <c r="D743" s="2">
        <v>0</v>
      </c>
      <c r="E743" s="2">
        <v>-0.44936777</v>
      </c>
      <c r="F743" t="s">
        <v>590</v>
      </c>
    </row>
    <row r="744" spans="2:6">
      <c r="B744" t="s">
        <v>8515</v>
      </c>
      <c r="C744" t="s">
        <v>127</v>
      </c>
      <c r="D744" s="2">
        <v>-0.20885319088852899</v>
      </c>
      <c r="E744" s="2">
        <v>0.98708847099999997</v>
      </c>
      <c r="F744" t="s">
        <v>590</v>
      </c>
    </row>
    <row r="745" spans="2:6">
      <c r="B745" t="s">
        <v>8516</v>
      </c>
      <c r="C745" t="s">
        <v>127</v>
      </c>
      <c r="D745" s="2">
        <v>0</v>
      </c>
      <c r="E745" s="2">
        <v>-0.12974672400000001</v>
      </c>
      <c r="F745" t="s">
        <v>590</v>
      </c>
    </row>
    <row r="746" spans="2:6">
      <c r="B746" t="s">
        <v>8517</v>
      </c>
      <c r="C746" t="s">
        <v>127</v>
      </c>
      <c r="D746" s="2">
        <v>0</v>
      </c>
      <c r="E746" s="2">
        <v>0.20037163899999999</v>
      </c>
      <c r="F746" t="s">
        <v>590</v>
      </c>
    </row>
    <row r="747" spans="2:6">
      <c r="B747" t="s">
        <v>8518</v>
      </c>
      <c r="C747" t="s">
        <v>127</v>
      </c>
      <c r="D747" s="2">
        <v>-6.9132503866144696E-2</v>
      </c>
      <c r="E747" s="2">
        <v>0.371888094</v>
      </c>
      <c r="F747" t="s">
        <v>590</v>
      </c>
    </row>
    <row r="748" spans="2:6">
      <c r="B748" t="s">
        <v>8519</v>
      </c>
      <c r="C748" t="s">
        <v>127</v>
      </c>
      <c r="D748" s="2">
        <v>0</v>
      </c>
      <c r="E748" s="2">
        <v>-3.2643467000000002E-2</v>
      </c>
      <c r="F748" t="s">
        <v>590</v>
      </c>
    </row>
    <row r="749" spans="2:6">
      <c r="B749" t="s">
        <v>8520</v>
      </c>
      <c r="C749" t="s">
        <v>127</v>
      </c>
      <c r="D749" s="2">
        <v>0</v>
      </c>
      <c r="E749" s="2">
        <v>-0.10455930300000001</v>
      </c>
      <c r="F749" t="s">
        <v>590</v>
      </c>
    </row>
    <row r="750" spans="2:6">
      <c r="B750" t="s">
        <v>8521</v>
      </c>
      <c r="C750" t="s">
        <v>127</v>
      </c>
      <c r="D750" s="2">
        <v>0</v>
      </c>
      <c r="E750" s="2">
        <v>0.37455334400000001</v>
      </c>
      <c r="F750" t="s">
        <v>590</v>
      </c>
    </row>
    <row r="751" spans="2:6">
      <c r="B751" t="s">
        <v>8522</v>
      </c>
      <c r="C751" t="s">
        <v>127</v>
      </c>
      <c r="D751" s="2">
        <v>0</v>
      </c>
      <c r="E751" s="2">
        <v>-0.13921103400000001</v>
      </c>
      <c r="F751" t="s">
        <v>590</v>
      </c>
    </row>
    <row r="752" spans="2:6">
      <c r="B752" t="s">
        <v>8051</v>
      </c>
      <c r="C752" t="s">
        <v>117</v>
      </c>
      <c r="D752" s="2">
        <v>0</v>
      </c>
      <c r="E752" s="2">
        <v>1.136982366</v>
      </c>
      <c r="F752" t="s">
        <v>590</v>
      </c>
    </row>
    <row r="753" spans="2:6">
      <c r="B753" t="s">
        <v>8523</v>
      </c>
      <c r="C753" t="s">
        <v>127</v>
      </c>
      <c r="D753" s="2">
        <v>0</v>
      </c>
      <c r="E753" s="2">
        <v>0.13589669400000001</v>
      </c>
      <c r="F753" t="s">
        <v>590</v>
      </c>
    </row>
    <row r="754" spans="2:6">
      <c r="B754" t="s">
        <v>8524</v>
      </c>
      <c r="C754" t="s">
        <v>127</v>
      </c>
      <c r="D754" s="2">
        <v>-7.4389468709494894E-2</v>
      </c>
      <c r="E754" s="2">
        <v>0.207508581</v>
      </c>
      <c r="F754" t="s">
        <v>590</v>
      </c>
    </row>
    <row r="755" spans="2:6">
      <c r="B755" t="s">
        <v>8525</v>
      </c>
      <c r="C755" t="s">
        <v>127</v>
      </c>
      <c r="D755" s="2">
        <v>-8.1058662593752107E-2</v>
      </c>
      <c r="E755" s="2">
        <v>0.186458806</v>
      </c>
      <c r="F755" t="s">
        <v>590</v>
      </c>
    </row>
    <row r="756" spans="2:6">
      <c r="B756" t="s">
        <v>8526</v>
      </c>
      <c r="C756" t="s">
        <v>127</v>
      </c>
      <c r="D756" s="2">
        <v>0</v>
      </c>
      <c r="E756" s="2">
        <v>-0.404022302</v>
      </c>
      <c r="F756" t="s">
        <v>590</v>
      </c>
    </row>
    <row r="757" spans="2:6">
      <c r="B757" t="s">
        <v>8527</v>
      </c>
      <c r="C757" t="s">
        <v>127</v>
      </c>
      <c r="D757" s="2">
        <v>-0.20165056686795099</v>
      </c>
      <c r="E757" s="2">
        <v>0.64050886799999995</v>
      </c>
      <c r="F757" t="s">
        <v>590</v>
      </c>
    </row>
    <row r="758" spans="2:6">
      <c r="B758" t="s">
        <v>8528</v>
      </c>
      <c r="C758" t="s">
        <v>127</v>
      </c>
      <c r="D758" s="2">
        <v>0</v>
      </c>
      <c r="E758" s="2">
        <v>-1.503735E-3</v>
      </c>
      <c r="F758" t="s">
        <v>590</v>
      </c>
    </row>
    <row r="759" spans="2:6">
      <c r="B759" t="s">
        <v>8529</v>
      </c>
      <c r="C759" t="s">
        <v>127</v>
      </c>
      <c r="D759" s="2">
        <v>0</v>
      </c>
      <c r="E759" s="2">
        <v>-2.3720165000000001E-2</v>
      </c>
      <c r="F759" t="s">
        <v>590</v>
      </c>
    </row>
    <row r="760" spans="2:6">
      <c r="B760" t="s">
        <v>8530</v>
      </c>
      <c r="C760" t="s">
        <v>127</v>
      </c>
      <c r="D760" s="2">
        <v>0</v>
      </c>
      <c r="E760" s="2">
        <v>0.33806787100000002</v>
      </c>
      <c r="F760" t="s">
        <v>590</v>
      </c>
    </row>
    <row r="761" spans="2:6">
      <c r="B761" t="s">
        <v>8043</v>
      </c>
      <c r="C761" t="s">
        <v>117</v>
      </c>
      <c r="D761" s="2">
        <v>0</v>
      </c>
      <c r="E761" s="2">
        <v>2.2468560000000002</v>
      </c>
      <c r="F761" t="s">
        <v>590</v>
      </c>
    </row>
    <row r="762" spans="2:6">
      <c r="B762" t="s">
        <v>8531</v>
      </c>
      <c r="C762" t="s">
        <v>127</v>
      </c>
      <c r="D762" s="2">
        <v>0</v>
      </c>
      <c r="E762" s="2">
        <v>-2.7717670000000001E-3</v>
      </c>
      <c r="F762" t="s">
        <v>590</v>
      </c>
    </row>
    <row r="763" spans="2:6">
      <c r="B763" t="s">
        <v>8532</v>
      </c>
      <c r="C763" t="s">
        <v>127</v>
      </c>
      <c r="D763" s="2">
        <v>0</v>
      </c>
      <c r="E763" s="2">
        <v>-4.3469020999999997E-2</v>
      </c>
      <c r="F763" t="s">
        <v>590</v>
      </c>
    </row>
    <row r="764" spans="2:6">
      <c r="B764" t="s">
        <v>8533</v>
      </c>
      <c r="C764" t="s">
        <v>127</v>
      </c>
      <c r="D764" s="2">
        <v>0</v>
      </c>
      <c r="E764" s="2">
        <v>-0.32685676499999999</v>
      </c>
      <c r="F764" t="s">
        <v>590</v>
      </c>
    </row>
    <row r="765" spans="2:6">
      <c r="B765" t="s">
        <v>8534</v>
      </c>
      <c r="C765" t="s">
        <v>127</v>
      </c>
      <c r="D765" s="2">
        <v>0</v>
      </c>
      <c r="E765" s="2">
        <v>-0.24608516899999999</v>
      </c>
      <c r="F765" t="s">
        <v>590</v>
      </c>
    </row>
    <row r="766" spans="2:6">
      <c r="B766" t="s">
        <v>8535</v>
      </c>
      <c r="C766" t="s">
        <v>127</v>
      </c>
      <c r="D766" s="2">
        <v>-0.32462316297956001</v>
      </c>
      <c r="E766" s="2">
        <v>0.65031550699999996</v>
      </c>
      <c r="F766" t="s">
        <v>590</v>
      </c>
    </row>
    <row r="767" spans="2:6">
      <c r="B767" t="s">
        <v>8536</v>
      </c>
      <c r="C767" t="s">
        <v>127</v>
      </c>
      <c r="D767" s="2">
        <v>0</v>
      </c>
      <c r="E767" s="2">
        <v>-0.28830978899999998</v>
      </c>
      <c r="F767" t="s">
        <v>590</v>
      </c>
    </row>
    <row r="768" spans="2:6">
      <c r="B768" t="s">
        <v>8047</v>
      </c>
      <c r="C768" t="s">
        <v>117</v>
      </c>
      <c r="D768" s="2">
        <v>0.80821528310269897</v>
      </c>
      <c r="E768" s="2">
        <v>1.9470988309999999</v>
      </c>
      <c r="F768" t="s">
        <v>590</v>
      </c>
    </row>
    <row r="769" spans="2:6">
      <c r="B769" t="s">
        <v>8537</v>
      </c>
      <c r="C769" t="s">
        <v>127</v>
      </c>
      <c r="D769" s="2">
        <v>0</v>
      </c>
      <c r="E769" s="2">
        <v>-0.102153311</v>
      </c>
      <c r="F769" t="s">
        <v>590</v>
      </c>
    </row>
    <row r="770" spans="2:6">
      <c r="B770" t="s">
        <v>8538</v>
      </c>
      <c r="C770" t="s">
        <v>127</v>
      </c>
      <c r="D770" s="2">
        <v>0</v>
      </c>
      <c r="E770" s="2">
        <v>-0.28637963900000002</v>
      </c>
      <c r="F770" t="s">
        <v>590</v>
      </c>
    </row>
    <row r="771" spans="2:6">
      <c r="B771" t="s">
        <v>8539</v>
      </c>
      <c r="C771" t="s">
        <v>127</v>
      </c>
      <c r="D771" s="2">
        <v>0</v>
      </c>
      <c r="E771" s="2">
        <v>-0.12151553900000001</v>
      </c>
      <c r="F771" t="s">
        <v>590</v>
      </c>
    </row>
    <row r="772" spans="2:6">
      <c r="B772" t="s">
        <v>8540</v>
      </c>
      <c r="C772" t="s">
        <v>127</v>
      </c>
      <c r="D772" s="2">
        <v>0</v>
      </c>
      <c r="E772" s="2">
        <v>-6.1234849000000001E-2</v>
      </c>
      <c r="F772" t="s">
        <v>590</v>
      </c>
    </row>
    <row r="773" spans="2:6">
      <c r="B773" t="s">
        <v>8541</v>
      </c>
      <c r="C773" t="s">
        <v>127</v>
      </c>
      <c r="D773" s="2">
        <v>0</v>
      </c>
      <c r="E773" s="2">
        <v>0.28867434199999997</v>
      </c>
      <c r="F773" t="s">
        <v>590</v>
      </c>
    </row>
    <row r="774" spans="2:6">
      <c r="B774" t="s">
        <v>8542</v>
      </c>
      <c r="C774" t="s">
        <v>127</v>
      </c>
      <c r="D774" s="2">
        <v>0</v>
      </c>
      <c r="E774" s="2">
        <v>-0.73065048300000002</v>
      </c>
      <c r="F774" t="s">
        <v>590</v>
      </c>
    </row>
    <row r="775" spans="2:6">
      <c r="B775" t="s">
        <v>8543</v>
      </c>
      <c r="C775" t="s">
        <v>127</v>
      </c>
      <c r="D775" s="2">
        <v>0</v>
      </c>
      <c r="E775" s="2">
        <v>-0.15177147799999999</v>
      </c>
      <c r="F775" t="s">
        <v>590</v>
      </c>
    </row>
    <row r="776" spans="2:6">
      <c r="B776" t="s">
        <v>8544</v>
      </c>
      <c r="C776" t="s">
        <v>127</v>
      </c>
      <c r="D776" s="2">
        <v>0</v>
      </c>
      <c r="E776" s="2">
        <v>0.71254853100000004</v>
      </c>
      <c r="F776" t="s">
        <v>590</v>
      </c>
    </row>
    <row r="777" spans="2:6">
      <c r="B777" t="s">
        <v>8545</v>
      </c>
      <c r="C777" t="s">
        <v>127</v>
      </c>
      <c r="D777" s="2">
        <v>0</v>
      </c>
      <c r="E777" s="2">
        <v>-0.122292284</v>
      </c>
      <c r="F777" t="s">
        <v>590</v>
      </c>
    </row>
    <row r="778" spans="2:6">
      <c r="B778" t="s">
        <v>8546</v>
      </c>
      <c r="C778" t="s">
        <v>127</v>
      </c>
      <c r="D778" s="2">
        <v>0</v>
      </c>
      <c r="E778" s="2">
        <v>1.2214381E-2</v>
      </c>
      <c r="F778" t="s">
        <v>590</v>
      </c>
    </row>
    <row r="779" spans="2:6">
      <c r="B779" t="s">
        <v>8547</v>
      </c>
      <c r="C779" t="s">
        <v>127</v>
      </c>
      <c r="D779" s="2">
        <v>0</v>
      </c>
      <c r="E779" s="2">
        <v>0.35696216200000003</v>
      </c>
      <c r="F779" t="s">
        <v>590</v>
      </c>
    </row>
    <row r="780" spans="2:6">
      <c r="B780" t="s">
        <v>8041</v>
      </c>
      <c r="C780" t="s">
        <v>117</v>
      </c>
      <c r="D780" s="2">
        <v>0</v>
      </c>
      <c r="E780" s="2">
        <v>3.1099555200000002</v>
      </c>
      <c r="F780" t="s">
        <v>590</v>
      </c>
    </row>
    <row r="781" spans="2:6">
      <c r="B781" t="s">
        <v>8548</v>
      </c>
      <c r="C781" t="s">
        <v>127</v>
      </c>
      <c r="D781" s="2">
        <v>-4.0927356148704297E-2</v>
      </c>
      <c r="E781" s="2">
        <v>0.114366966</v>
      </c>
      <c r="F781" t="s">
        <v>590</v>
      </c>
    </row>
    <row r="782" spans="2:6">
      <c r="B782" t="s">
        <v>8549</v>
      </c>
      <c r="C782" t="s">
        <v>127</v>
      </c>
      <c r="D782" s="2">
        <v>0</v>
      </c>
      <c r="E782" s="2">
        <v>0.14290313800000001</v>
      </c>
      <c r="F782" t="s">
        <v>590</v>
      </c>
    </row>
    <row r="783" spans="2:6">
      <c r="B783" t="s">
        <v>8550</v>
      </c>
      <c r="C783" t="s">
        <v>127</v>
      </c>
      <c r="D783" s="2">
        <v>0</v>
      </c>
      <c r="E783" s="2">
        <v>0.259035032</v>
      </c>
      <c r="F783" t="s">
        <v>590</v>
      </c>
    </row>
    <row r="784" spans="2:6">
      <c r="B784" t="s">
        <v>8551</v>
      </c>
      <c r="C784" t="s">
        <v>127</v>
      </c>
      <c r="D784" s="2">
        <v>0</v>
      </c>
      <c r="E784" s="2">
        <v>-0.145448628</v>
      </c>
      <c r="F784" t="s">
        <v>590</v>
      </c>
    </row>
    <row r="785" spans="2:6">
      <c r="B785" t="s">
        <v>8552</v>
      </c>
      <c r="C785" t="s">
        <v>127</v>
      </c>
      <c r="D785" s="2">
        <v>0</v>
      </c>
      <c r="E785" s="2">
        <v>-0.17296270599999999</v>
      </c>
      <c r="F785" t="s">
        <v>590</v>
      </c>
    </row>
    <row r="786" spans="2:6">
      <c r="B786" t="s">
        <v>8553</v>
      </c>
      <c r="C786" t="s">
        <v>127</v>
      </c>
      <c r="D786" s="2">
        <v>0</v>
      </c>
      <c r="E786" s="2">
        <v>-8.9596084000000006E-2</v>
      </c>
      <c r="F786" t="s">
        <v>590</v>
      </c>
    </row>
    <row r="787" spans="2:6">
      <c r="B787" t="s">
        <v>8554</v>
      </c>
      <c r="C787" t="s">
        <v>127</v>
      </c>
      <c r="D787" s="2">
        <v>0</v>
      </c>
      <c r="E787" s="2">
        <v>3.0978367999999999E-2</v>
      </c>
      <c r="F787" t="s">
        <v>590</v>
      </c>
    </row>
    <row r="788" spans="2:6">
      <c r="B788" t="s">
        <v>8044</v>
      </c>
      <c r="C788" t="s">
        <v>117</v>
      </c>
      <c r="D788" s="2">
        <v>0.647740014899016</v>
      </c>
      <c r="E788" s="2">
        <v>2.1749895499999998</v>
      </c>
      <c r="F788" t="s">
        <v>590</v>
      </c>
    </row>
    <row r="789" spans="2:6">
      <c r="B789" t="s">
        <v>8555</v>
      </c>
      <c r="C789" t="s">
        <v>127</v>
      </c>
      <c r="D789" s="2">
        <v>0</v>
      </c>
      <c r="E789" s="2">
        <v>-5.0934575000000003E-2</v>
      </c>
      <c r="F789" t="s">
        <v>590</v>
      </c>
    </row>
    <row r="790" spans="2:6">
      <c r="B790" t="s">
        <v>8556</v>
      </c>
      <c r="C790" t="s">
        <v>127</v>
      </c>
      <c r="D790" s="2">
        <v>-1.4987783057547801E-3</v>
      </c>
      <c r="E790" s="2">
        <v>6.1969476000000003E-2</v>
      </c>
      <c r="F790" t="s">
        <v>590</v>
      </c>
    </row>
    <row r="791" spans="2:6">
      <c r="B791" t="s">
        <v>8050</v>
      </c>
      <c r="C791" t="s">
        <v>117</v>
      </c>
      <c r="D791" s="2">
        <v>-0.229556269559682</v>
      </c>
      <c r="E791" s="2">
        <v>1.210920649</v>
      </c>
      <c r="F791" t="s">
        <v>590</v>
      </c>
    </row>
    <row r="792" spans="2:6">
      <c r="B792" t="s">
        <v>8557</v>
      </c>
      <c r="C792" t="s">
        <v>127</v>
      </c>
      <c r="D792" s="2">
        <v>0</v>
      </c>
      <c r="E792" s="2">
        <v>-0.25571840099999998</v>
      </c>
      <c r="F792" t="s">
        <v>590</v>
      </c>
    </row>
    <row r="793" spans="2:6">
      <c r="B793" t="s">
        <v>8049</v>
      </c>
      <c r="C793" t="s">
        <v>117</v>
      </c>
      <c r="D793" s="2">
        <v>-0.27602477495758898</v>
      </c>
      <c r="E793" s="2">
        <v>1.293185764</v>
      </c>
      <c r="F793" t="s">
        <v>590</v>
      </c>
    </row>
    <row r="794" spans="2:6">
      <c r="B794" t="s">
        <v>8558</v>
      </c>
      <c r="C794" t="s">
        <v>127</v>
      </c>
      <c r="D794" s="2">
        <v>0</v>
      </c>
      <c r="E794" s="2">
        <v>0.32663529099999999</v>
      </c>
      <c r="F794" t="s">
        <v>590</v>
      </c>
    </row>
    <row r="795" spans="2:6">
      <c r="B795" t="s">
        <v>8559</v>
      </c>
      <c r="C795" t="s">
        <v>127</v>
      </c>
      <c r="D795" s="2">
        <v>0</v>
      </c>
      <c r="E795" s="2">
        <v>0.13068411899999999</v>
      </c>
      <c r="F795" t="s">
        <v>590</v>
      </c>
    </row>
    <row r="796" spans="2:6">
      <c r="B796" t="s">
        <v>8560</v>
      </c>
      <c r="C796" t="s">
        <v>127</v>
      </c>
      <c r="D796" s="2">
        <v>0</v>
      </c>
      <c r="E796" s="2">
        <v>4.1823077E-2</v>
      </c>
      <c r="F796" t="s">
        <v>590</v>
      </c>
    </row>
    <row r="797" spans="2:6">
      <c r="B797" t="s">
        <v>8561</v>
      </c>
      <c r="C797" t="s">
        <v>127</v>
      </c>
      <c r="D797" s="2">
        <v>-7.04775768595614E-3</v>
      </c>
      <c r="E797" s="2">
        <v>-0.28918966699999998</v>
      </c>
      <c r="F797" t="s">
        <v>590</v>
      </c>
    </row>
    <row r="798" spans="2:6">
      <c r="B798" t="s">
        <v>8562</v>
      </c>
      <c r="C798" t="s">
        <v>127</v>
      </c>
      <c r="D798" s="2">
        <v>0</v>
      </c>
      <c r="E798" s="2">
        <v>7.2241098000000004E-2</v>
      </c>
      <c r="F798" t="s">
        <v>590</v>
      </c>
    </row>
    <row r="799" spans="2:6">
      <c r="B799" t="s">
        <v>8563</v>
      </c>
      <c r="C799" t="s">
        <v>127</v>
      </c>
      <c r="D799" s="2">
        <v>0</v>
      </c>
      <c r="E799" s="2">
        <v>0.22817532800000001</v>
      </c>
      <c r="F799" t="s">
        <v>590</v>
      </c>
    </row>
    <row r="800" spans="2:6">
      <c r="B800" t="s">
        <v>8564</v>
      </c>
      <c r="C800" t="s">
        <v>127</v>
      </c>
      <c r="D800" s="2">
        <v>0</v>
      </c>
      <c r="E800" s="2">
        <v>0.37863413200000001</v>
      </c>
      <c r="F800" t="s">
        <v>590</v>
      </c>
    </row>
    <row r="801" spans="2:6">
      <c r="B801" t="s">
        <v>8565</v>
      </c>
      <c r="C801" t="s">
        <v>127</v>
      </c>
      <c r="D801" s="2">
        <v>0</v>
      </c>
      <c r="E801" s="2">
        <v>0.94387910799999997</v>
      </c>
      <c r="F801" t="s">
        <v>590</v>
      </c>
    </row>
    <row r="802" spans="2:6">
      <c r="B802" t="s">
        <v>8566</v>
      </c>
      <c r="C802" t="s">
        <v>127</v>
      </c>
      <c r="D802" s="2">
        <v>0</v>
      </c>
      <c r="E802" s="2">
        <v>-5.9842027999999998E-2</v>
      </c>
      <c r="F802" t="s">
        <v>590</v>
      </c>
    </row>
    <row r="803" spans="2:6">
      <c r="B803" t="s">
        <v>8567</v>
      </c>
      <c r="C803" t="s">
        <v>127</v>
      </c>
      <c r="D803" s="2">
        <v>0</v>
      </c>
      <c r="E803" s="2">
        <v>-0.19405639899999999</v>
      </c>
      <c r="F803" t="s">
        <v>590</v>
      </c>
    </row>
    <row r="804" spans="2:6">
      <c r="B804" t="s">
        <v>8568</v>
      </c>
      <c r="C804" t="s">
        <v>127</v>
      </c>
      <c r="D804" s="2">
        <v>0</v>
      </c>
      <c r="E804" s="2">
        <v>2.0590770000000001E-2</v>
      </c>
      <c r="F804" t="s">
        <v>590</v>
      </c>
    </row>
    <row r="805" spans="2:6">
      <c r="B805" t="s">
        <v>8569</v>
      </c>
      <c r="C805" t="s">
        <v>127</v>
      </c>
      <c r="D805" s="2">
        <v>0</v>
      </c>
      <c r="E805" s="2">
        <v>-7.5270485999999998E-2</v>
      </c>
      <c r="F805" t="s">
        <v>590</v>
      </c>
    </row>
    <row r="806" spans="2:6">
      <c r="B806" t="s">
        <v>8570</v>
      </c>
      <c r="C806" t="s">
        <v>127</v>
      </c>
      <c r="D806" s="2">
        <v>0</v>
      </c>
      <c r="E806" s="2">
        <v>-0.24960216199999999</v>
      </c>
      <c r="F806" t="s">
        <v>590</v>
      </c>
    </row>
    <row r="807" spans="2:6">
      <c r="B807" t="s">
        <v>8571</v>
      </c>
      <c r="C807" t="s">
        <v>127</v>
      </c>
      <c r="D807" s="2">
        <v>0</v>
      </c>
      <c r="E807" s="2">
        <v>4.5635179999999997E-2</v>
      </c>
      <c r="F807" t="s">
        <v>590</v>
      </c>
    </row>
    <row r="808" spans="2:6">
      <c r="B808" t="s">
        <v>8052</v>
      </c>
      <c r="C808" t="s">
        <v>117</v>
      </c>
      <c r="D808" s="2">
        <v>0</v>
      </c>
      <c r="E808" s="2">
        <v>1.0715218049999999</v>
      </c>
      <c r="F808" t="s">
        <v>590</v>
      </c>
    </row>
    <row r="809" spans="2:6">
      <c r="B809" t="s">
        <v>8572</v>
      </c>
      <c r="C809" t="s">
        <v>127</v>
      </c>
      <c r="D809" s="2">
        <v>0</v>
      </c>
      <c r="E809" s="2">
        <v>4.9996771000000002E-2</v>
      </c>
      <c r="F809" t="s">
        <v>590</v>
      </c>
    </row>
    <row r="810" spans="2:6">
      <c r="B810" t="s">
        <v>8048</v>
      </c>
      <c r="C810" t="s">
        <v>117</v>
      </c>
      <c r="D810" s="2">
        <v>0</v>
      </c>
      <c r="E810" s="2">
        <v>1.6276784390000001</v>
      </c>
      <c r="F810" t="s">
        <v>590</v>
      </c>
    </row>
    <row r="811" spans="2:6">
      <c r="B811" t="s">
        <v>8042</v>
      </c>
      <c r="C811" t="s">
        <v>117</v>
      </c>
      <c r="D811" s="2">
        <v>-0.72391705056831401</v>
      </c>
      <c r="E811" s="2">
        <v>2.272570258</v>
      </c>
      <c r="F811" t="s">
        <v>590</v>
      </c>
    </row>
    <row r="812" spans="2:6">
      <c r="B812" t="s">
        <v>8573</v>
      </c>
      <c r="C812" t="s">
        <v>127</v>
      </c>
      <c r="D812" s="2">
        <v>0</v>
      </c>
      <c r="E812" s="2">
        <v>0.169432784</v>
      </c>
      <c r="F812" t="s">
        <v>590</v>
      </c>
    </row>
    <row r="813" spans="2:6">
      <c r="B813" t="s">
        <v>8574</v>
      </c>
      <c r="C813" t="s">
        <v>127</v>
      </c>
      <c r="D813" s="2">
        <v>0</v>
      </c>
      <c r="E813" s="2">
        <v>0.17670948</v>
      </c>
      <c r="F813" t="s">
        <v>590</v>
      </c>
    </row>
    <row r="814" spans="2:6">
      <c r="B814" t="s">
        <v>8575</v>
      </c>
      <c r="C814" t="s">
        <v>127</v>
      </c>
      <c r="D814" s="2">
        <v>0</v>
      </c>
      <c r="E814" s="2">
        <v>-0.49299188900000002</v>
      </c>
      <c r="F814" t="s">
        <v>590</v>
      </c>
    </row>
    <row r="815" spans="2:6">
      <c r="B815" t="s">
        <v>8576</v>
      </c>
      <c r="C815" t="s">
        <v>127</v>
      </c>
      <c r="D815" s="2">
        <v>0</v>
      </c>
      <c r="E815" s="2">
        <v>2.8866208000000001E-2</v>
      </c>
      <c r="F815" t="s">
        <v>590</v>
      </c>
    </row>
    <row r="816" spans="2:6">
      <c r="B816" t="s">
        <v>8577</v>
      </c>
      <c r="C816" t="s">
        <v>127</v>
      </c>
      <c r="D816" s="2">
        <v>-0.28620459190861602</v>
      </c>
      <c r="E816" s="2">
        <v>0.54842965499999996</v>
      </c>
      <c r="F816" t="s">
        <v>590</v>
      </c>
    </row>
    <row r="817" spans="2:6">
      <c r="B817" t="s">
        <v>8578</v>
      </c>
      <c r="C817" t="s">
        <v>127</v>
      </c>
      <c r="D817" s="2">
        <v>0</v>
      </c>
      <c r="E817" s="2">
        <v>-0.122604687</v>
      </c>
      <c r="F817" t="s">
        <v>590</v>
      </c>
    </row>
    <row r="818" spans="2:6">
      <c r="B818" t="s">
        <v>8579</v>
      </c>
      <c r="C818" t="s">
        <v>127</v>
      </c>
      <c r="D818" s="2">
        <v>0</v>
      </c>
      <c r="E818" s="2">
        <v>-9.2164651E-2</v>
      </c>
      <c r="F818" t="s">
        <v>590</v>
      </c>
    </row>
    <row r="819" spans="2:6">
      <c r="B819" t="s">
        <v>8580</v>
      </c>
      <c r="C819" t="s">
        <v>127</v>
      </c>
      <c r="D819" s="2">
        <v>0</v>
      </c>
      <c r="E819" s="2">
        <v>-0.37765427299999998</v>
      </c>
      <c r="F819" t="s">
        <v>590</v>
      </c>
    </row>
    <row r="820" spans="2:6">
      <c r="B820" t="s">
        <v>8581</v>
      </c>
      <c r="C820" t="s">
        <v>127</v>
      </c>
      <c r="D820" s="2">
        <v>-0.11781229264107</v>
      </c>
      <c r="E820" s="2">
        <v>0.380979758</v>
      </c>
      <c r="F820" t="s">
        <v>590</v>
      </c>
    </row>
    <row r="821" spans="2:6">
      <c r="B821" t="s">
        <v>8582</v>
      </c>
      <c r="C821" t="s">
        <v>127</v>
      </c>
      <c r="D821" s="2">
        <v>0</v>
      </c>
      <c r="E821" s="2">
        <v>9.453085E-3</v>
      </c>
      <c r="F821" t="s">
        <v>590</v>
      </c>
    </row>
    <row r="822" spans="2:6">
      <c r="B822" t="s">
        <v>8583</v>
      </c>
      <c r="C822" t="s">
        <v>127</v>
      </c>
      <c r="D822" s="2">
        <v>8.5421832636159295E-2</v>
      </c>
      <c r="E822" s="2">
        <v>0.90216324299999995</v>
      </c>
      <c r="F822" t="s">
        <v>590</v>
      </c>
    </row>
    <row r="823" spans="2:6">
      <c r="B823" t="s">
        <v>8584</v>
      </c>
      <c r="C823" t="s">
        <v>127</v>
      </c>
      <c r="D823" s="2">
        <v>6.1566347461708597E-3</v>
      </c>
      <c r="E823" s="2">
        <v>-0.123491585</v>
      </c>
      <c r="F823" t="s">
        <v>590</v>
      </c>
    </row>
    <row r="824" spans="2:6">
      <c r="B824" t="s">
        <v>8585</v>
      </c>
      <c r="C824" t="s">
        <v>127</v>
      </c>
      <c r="D824" s="2">
        <v>0</v>
      </c>
      <c r="E824" s="2">
        <v>5.7596744999999998E-2</v>
      </c>
      <c r="F824" t="s">
        <v>590</v>
      </c>
    </row>
    <row r="825" spans="2:6">
      <c r="B825" t="s">
        <v>8586</v>
      </c>
      <c r="C825" t="s">
        <v>127</v>
      </c>
      <c r="D825" s="2">
        <v>0</v>
      </c>
      <c r="E825" s="2">
        <v>0.48959289900000003</v>
      </c>
      <c r="F825" t="s">
        <v>590</v>
      </c>
    </row>
    <row r="826" spans="2:6">
      <c r="B826" t="s">
        <v>8587</v>
      </c>
      <c r="C826" t="s">
        <v>127</v>
      </c>
      <c r="D826" s="2">
        <v>0</v>
      </c>
      <c r="E826" s="2">
        <v>0.58336602100000001</v>
      </c>
      <c r="F826" t="s">
        <v>590</v>
      </c>
    </row>
    <row r="827" spans="2:6">
      <c r="B827" t="s">
        <v>8588</v>
      </c>
      <c r="C827" t="s">
        <v>127</v>
      </c>
      <c r="D827" s="2">
        <v>9.2328170012646496E-2</v>
      </c>
      <c r="E827" s="2">
        <v>0.22725716700000001</v>
      </c>
      <c r="F827" t="s">
        <v>590</v>
      </c>
    </row>
    <row r="828" spans="2:6">
      <c r="B828" t="s">
        <v>8589</v>
      </c>
      <c r="C828" t="s">
        <v>127</v>
      </c>
      <c r="D828" s="2">
        <v>-2.88822307203115E-2</v>
      </c>
      <c r="E828" s="2">
        <v>-0.70166037999999997</v>
      </c>
      <c r="F828" t="s">
        <v>590</v>
      </c>
    </row>
    <row r="829" spans="2:6">
      <c r="B829" t="s">
        <v>8045</v>
      </c>
      <c r="C829" t="s">
        <v>117</v>
      </c>
      <c r="D829" s="2">
        <v>0</v>
      </c>
      <c r="E829" s="2">
        <v>2.13138373</v>
      </c>
      <c r="F829" t="s">
        <v>590</v>
      </c>
    </row>
    <row r="830" spans="2:6">
      <c r="B830" t="s">
        <v>8590</v>
      </c>
      <c r="C830" t="s">
        <v>127</v>
      </c>
      <c r="D830" s="2">
        <v>-1.30409936106927E-2</v>
      </c>
      <c r="E830" s="2">
        <v>-0.44045015399999998</v>
      </c>
      <c r="F830" t="s">
        <v>590</v>
      </c>
    </row>
    <row r="831" spans="2:6">
      <c r="B831" t="s">
        <v>8591</v>
      </c>
      <c r="C831" t="s">
        <v>127</v>
      </c>
      <c r="D831" s="2">
        <v>0</v>
      </c>
      <c r="E831" s="2">
        <v>-0.101311528</v>
      </c>
      <c r="F831" t="s">
        <v>590</v>
      </c>
    </row>
    <row r="832" spans="2:6">
      <c r="B832" t="s">
        <v>8592</v>
      </c>
      <c r="C832" t="s">
        <v>127</v>
      </c>
      <c r="D832" s="2">
        <v>0</v>
      </c>
      <c r="E832" s="2">
        <v>0.21941069599999999</v>
      </c>
      <c r="F832" t="s">
        <v>590</v>
      </c>
    </row>
    <row r="833" spans="2:6">
      <c r="B833" t="s">
        <v>8593</v>
      </c>
      <c r="C833" t="s">
        <v>127</v>
      </c>
      <c r="D833" s="2">
        <v>0</v>
      </c>
      <c r="E833" s="2">
        <v>0.26168325599999998</v>
      </c>
      <c r="F833" t="s">
        <v>590</v>
      </c>
    </row>
    <row r="834" spans="2:6">
      <c r="B834" t="s">
        <v>8594</v>
      </c>
      <c r="C834" t="s">
        <v>127</v>
      </c>
      <c r="D834" s="2">
        <v>-0.15023393463142401</v>
      </c>
      <c r="E834" s="2">
        <v>0.31929940499999998</v>
      </c>
      <c r="F834" t="s">
        <v>590</v>
      </c>
    </row>
    <row r="835" spans="2:6">
      <c r="B835" t="s">
        <v>8595</v>
      </c>
      <c r="C835" t="s">
        <v>127</v>
      </c>
      <c r="D835" s="2">
        <v>-0.147976086196973</v>
      </c>
      <c r="E835" s="2">
        <v>0.54909876800000001</v>
      </c>
      <c r="F835" t="s">
        <v>590</v>
      </c>
    </row>
    <row r="836" spans="2:6">
      <c r="B836" t="s">
        <v>8596</v>
      </c>
      <c r="C836" t="s">
        <v>127</v>
      </c>
      <c r="D836" s="2">
        <v>0</v>
      </c>
      <c r="E836" s="2">
        <v>-0.57865270400000002</v>
      </c>
      <c r="F836" t="s">
        <v>590</v>
      </c>
    </row>
    <row r="837" spans="2:6">
      <c r="B837" t="s">
        <v>8046</v>
      </c>
      <c r="C837" t="s">
        <v>117</v>
      </c>
      <c r="D837" s="2">
        <v>0</v>
      </c>
      <c r="E837" s="2">
        <v>1.966290018</v>
      </c>
      <c r="F837" t="s">
        <v>590</v>
      </c>
    </row>
    <row r="838" spans="2:6">
      <c r="B838" t="s">
        <v>8597</v>
      </c>
      <c r="C838" t="s">
        <v>127</v>
      </c>
      <c r="D838" s="2">
        <v>0</v>
      </c>
      <c r="E838" s="2">
        <v>-0.262738892</v>
      </c>
      <c r="F838" t="s">
        <v>590</v>
      </c>
    </row>
    <row r="839" spans="2:6">
      <c r="B839" t="s">
        <v>8598</v>
      </c>
      <c r="C839" t="s">
        <v>127</v>
      </c>
      <c r="D839" s="2">
        <v>0</v>
      </c>
      <c r="E839" s="2">
        <v>-0.159294672</v>
      </c>
      <c r="F839" t="s">
        <v>590</v>
      </c>
    </row>
    <row r="840" spans="2:6">
      <c r="B840" t="s">
        <v>8599</v>
      </c>
      <c r="C840" t="s">
        <v>127</v>
      </c>
      <c r="D840" s="2">
        <v>0</v>
      </c>
      <c r="E840" s="2">
        <v>0.54136724199999997</v>
      </c>
      <c r="F840" t="s">
        <v>590</v>
      </c>
    </row>
    <row r="841" spans="2:6">
      <c r="B841" t="s">
        <v>8600</v>
      </c>
      <c r="C841" t="s">
        <v>127</v>
      </c>
      <c r="D841" s="2">
        <v>0</v>
      </c>
      <c r="E841" s="2">
        <v>-0.422496965</v>
      </c>
      <c r="F841" t="s">
        <v>590</v>
      </c>
    </row>
    <row r="842" spans="2:6">
      <c r="B842" t="s">
        <v>8601</v>
      </c>
      <c r="C842" t="s">
        <v>127</v>
      </c>
      <c r="D842" s="2">
        <v>-6.5938819421957007E-2</v>
      </c>
      <c r="E842" s="2">
        <v>0.58653977499999999</v>
      </c>
      <c r="F842" t="s">
        <v>590</v>
      </c>
    </row>
    <row r="843" spans="2:6">
      <c r="B843" t="s">
        <v>8602</v>
      </c>
      <c r="C843" t="s">
        <v>127</v>
      </c>
      <c r="D843" s="2">
        <v>0</v>
      </c>
      <c r="E843" s="2">
        <v>0.57155204900000001</v>
      </c>
      <c r="F843" t="s">
        <v>590</v>
      </c>
    </row>
    <row r="844" spans="2:6">
      <c r="B844" t="s">
        <v>8603</v>
      </c>
      <c r="C844" t="s">
        <v>127</v>
      </c>
      <c r="D844" s="2">
        <v>0</v>
      </c>
      <c r="E844" s="2">
        <v>-5.0515118999999997E-2</v>
      </c>
      <c r="F844" t="s">
        <v>590</v>
      </c>
    </row>
    <row r="845" spans="2:6">
      <c r="B845" t="s">
        <v>8055</v>
      </c>
      <c r="C845" t="s">
        <v>117</v>
      </c>
      <c r="D845" s="2">
        <v>0</v>
      </c>
      <c r="E845" s="2">
        <v>2.3623109649999998</v>
      </c>
      <c r="F845" t="s">
        <v>590</v>
      </c>
    </row>
    <row r="846" spans="2:6">
      <c r="B846" t="s">
        <v>8604</v>
      </c>
      <c r="C846" t="s">
        <v>127</v>
      </c>
      <c r="D846" s="2">
        <v>-7.6628361218913699E-2</v>
      </c>
      <c r="E846" s="2">
        <v>0.34580334200000001</v>
      </c>
      <c r="F846" t="s">
        <v>590</v>
      </c>
    </row>
    <row r="847" spans="2:6">
      <c r="B847" t="s">
        <v>8605</v>
      </c>
      <c r="C847" t="s">
        <v>127</v>
      </c>
      <c r="D847" s="2">
        <v>-8.4507243275932491E-3</v>
      </c>
      <c r="E847" s="2">
        <v>0.61838828999999995</v>
      </c>
      <c r="F847" t="s">
        <v>590</v>
      </c>
    </row>
    <row r="848" spans="2:6">
      <c r="B848" t="s">
        <v>8606</v>
      </c>
      <c r="C848" t="s">
        <v>127</v>
      </c>
      <c r="D848" s="2">
        <v>-0.12065976708706801</v>
      </c>
      <c r="E848" s="2">
        <v>0.39584609300000001</v>
      </c>
      <c r="F848" t="s">
        <v>590</v>
      </c>
    </row>
    <row r="849" spans="2:6">
      <c r="B849" t="s">
        <v>8607</v>
      </c>
      <c r="C849" t="s">
        <v>127</v>
      </c>
      <c r="D849" s="2">
        <v>0</v>
      </c>
      <c r="E849" s="2">
        <v>4.2733299000000002E-2</v>
      </c>
      <c r="F849" t="s">
        <v>590</v>
      </c>
    </row>
    <row r="850" spans="2:6">
      <c r="B850" t="s">
        <v>8608</v>
      </c>
      <c r="C850" t="s">
        <v>127</v>
      </c>
      <c r="D850" s="2">
        <v>-0.20972967886612101</v>
      </c>
      <c r="E850" s="2">
        <v>0.52740464399999998</v>
      </c>
      <c r="F850" t="s">
        <v>590</v>
      </c>
    </row>
    <row r="851" spans="2:6">
      <c r="B851" t="s">
        <v>8609</v>
      </c>
      <c r="C851" t="s">
        <v>127</v>
      </c>
      <c r="D851" s="2">
        <v>0</v>
      </c>
      <c r="E851" s="2">
        <v>-0.229541306</v>
      </c>
      <c r="F851" t="s">
        <v>590</v>
      </c>
    </row>
    <row r="852" spans="2:6">
      <c r="B852" t="s">
        <v>8610</v>
      </c>
      <c r="C852" t="s">
        <v>127</v>
      </c>
      <c r="D852" s="2">
        <v>0</v>
      </c>
      <c r="E852" s="2">
        <v>0.247799518</v>
      </c>
      <c r="F852" t="s">
        <v>590</v>
      </c>
    </row>
    <row r="853" spans="2:6">
      <c r="B853" t="s">
        <v>8611</v>
      </c>
      <c r="C853" t="s">
        <v>127</v>
      </c>
      <c r="D853" s="2">
        <v>0</v>
      </c>
      <c r="E853" s="2">
        <v>0.59177227200000004</v>
      </c>
      <c r="F853" t="s">
        <v>590</v>
      </c>
    </row>
    <row r="854" spans="2:6">
      <c r="B854" t="s">
        <v>8612</v>
      </c>
      <c r="C854" t="s">
        <v>127</v>
      </c>
      <c r="D854" s="2">
        <v>-2.3654182373593499E-2</v>
      </c>
      <c r="E854" s="2">
        <v>-0.16080225100000001</v>
      </c>
      <c r="F854" t="s">
        <v>590</v>
      </c>
    </row>
    <row r="855" spans="2:6">
      <c r="B855" t="s">
        <v>8613</v>
      </c>
      <c r="C855" t="s">
        <v>127</v>
      </c>
      <c r="D855" s="2">
        <v>0</v>
      </c>
      <c r="E855" s="2">
        <v>-0.15203742100000001</v>
      </c>
      <c r="F855" t="s">
        <v>590</v>
      </c>
    </row>
    <row r="856" spans="2:6">
      <c r="B856" t="s">
        <v>8614</v>
      </c>
      <c r="C856" t="s">
        <v>127</v>
      </c>
      <c r="D856" s="2">
        <v>0</v>
      </c>
      <c r="E856" s="2">
        <v>-0.187375929</v>
      </c>
      <c r="F856" t="s">
        <v>590</v>
      </c>
    </row>
    <row r="857" spans="2:6">
      <c r="B857" t="s">
        <v>8615</v>
      </c>
      <c r="C857" t="s">
        <v>127</v>
      </c>
      <c r="D857" s="2">
        <v>0</v>
      </c>
      <c r="E857" s="2">
        <v>-0.26865356600000001</v>
      </c>
      <c r="F857" t="s">
        <v>590</v>
      </c>
    </row>
    <row r="858" spans="2:6">
      <c r="B858" t="s">
        <v>8616</v>
      </c>
      <c r="C858" t="s">
        <v>127</v>
      </c>
      <c r="D858" s="2">
        <v>0</v>
      </c>
      <c r="E858" s="2">
        <v>0.16096463</v>
      </c>
      <c r="F858" t="s">
        <v>590</v>
      </c>
    </row>
    <row r="859" spans="2:6">
      <c r="B859" t="s">
        <v>8617</v>
      </c>
      <c r="C859" t="s">
        <v>127</v>
      </c>
      <c r="D859" s="2">
        <v>0</v>
      </c>
      <c r="E859" s="2">
        <v>-0.63210299800000003</v>
      </c>
      <c r="F859" t="s">
        <v>590</v>
      </c>
    </row>
    <row r="860" spans="2:6">
      <c r="B860" t="s">
        <v>8618</v>
      </c>
      <c r="C860" t="s">
        <v>127</v>
      </c>
      <c r="D860" s="2">
        <v>0</v>
      </c>
      <c r="E860" s="2">
        <v>-0.13818234900000001</v>
      </c>
      <c r="F860" t="s">
        <v>590</v>
      </c>
    </row>
    <row r="861" spans="2:6">
      <c r="B861" t="s">
        <v>8053</v>
      </c>
      <c r="C861" t="s">
        <v>117</v>
      </c>
      <c r="D861" s="2">
        <v>1.9104132624630801</v>
      </c>
      <c r="E861" s="2">
        <v>4.4418961269999997</v>
      </c>
      <c r="F861" t="s">
        <v>590</v>
      </c>
    </row>
    <row r="862" spans="2:6">
      <c r="B862" t="s">
        <v>8619</v>
      </c>
      <c r="C862" t="s">
        <v>127</v>
      </c>
      <c r="D862" s="2">
        <v>0</v>
      </c>
      <c r="E862" s="2">
        <v>-0.39990233800000002</v>
      </c>
      <c r="F862" t="s">
        <v>590</v>
      </c>
    </row>
    <row r="863" spans="2:6">
      <c r="B863" t="s">
        <v>8620</v>
      </c>
      <c r="C863" t="s">
        <v>127</v>
      </c>
      <c r="D863" s="2">
        <v>0</v>
      </c>
      <c r="E863" s="2">
        <v>-0.24987983</v>
      </c>
      <c r="F863" t="s">
        <v>590</v>
      </c>
    </row>
    <row r="864" spans="2:6">
      <c r="B864" t="s">
        <v>8621</v>
      </c>
      <c r="C864" t="s">
        <v>127</v>
      </c>
      <c r="D864" s="2">
        <v>0</v>
      </c>
      <c r="E864" s="2">
        <v>1.5711145999999999E-2</v>
      </c>
      <c r="F864" t="s">
        <v>590</v>
      </c>
    </row>
    <row r="865" spans="2:6">
      <c r="B865" t="s">
        <v>8622</v>
      </c>
      <c r="C865" t="s">
        <v>127</v>
      </c>
      <c r="D865" s="2">
        <v>0</v>
      </c>
      <c r="E865" s="2">
        <v>-0.156905721</v>
      </c>
      <c r="F865" t="s">
        <v>590</v>
      </c>
    </row>
    <row r="866" spans="2:6">
      <c r="B866" t="s">
        <v>8623</v>
      </c>
      <c r="C866" t="s">
        <v>127</v>
      </c>
      <c r="D866" s="2">
        <v>0</v>
      </c>
      <c r="E866" s="2">
        <v>0.214272817</v>
      </c>
      <c r="F866" t="s">
        <v>590</v>
      </c>
    </row>
    <row r="867" spans="2:6">
      <c r="B867" t="s">
        <v>8624</v>
      </c>
      <c r="C867" t="s">
        <v>127</v>
      </c>
      <c r="D867" s="2">
        <v>0.16369153533846101</v>
      </c>
      <c r="E867" s="2">
        <v>-0.63769840899999997</v>
      </c>
      <c r="F867" t="s">
        <v>590</v>
      </c>
    </row>
    <row r="868" spans="2:6">
      <c r="B868" t="s">
        <v>8625</v>
      </c>
      <c r="C868" t="s">
        <v>127</v>
      </c>
      <c r="D868" s="2">
        <v>0</v>
      </c>
      <c r="E868" s="2">
        <v>-2.3762011E-2</v>
      </c>
      <c r="F868" t="s">
        <v>590</v>
      </c>
    </row>
    <row r="869" spans="2:6">
      <c r="B869" t="s">
        <v>8626</v>
      </c>
      <c r="C869" t="s">
        <v>127</v>
      </c>
      <c r="D869" s="2">
        <v>0</v>
      </c>
      <c r="E869" s="2">
        <v>-0.440142914</v>
      </c>
      <c r="F869" t="s">
        <v>590</v>
      </c>
    </row>
    <row r="870" spans="2:6">
      <c r="B870" t="s">
        <v>8627</v>
      </c>
      <c r="C870" t="s">
        <v>127</v>
      </c>
      <c r="D870" s="2">
        <v>0</v>
      </c>
      <c r="E870" s="2">
        <v>-0.164165807</v>
      </c>
      <c r="F870" t="s">
        <v>590</v>
      </c>
    </row>
    <row r="871" spans="2:6">
      <c r="B871" t="s">
        <v>8628</v>
      </c>
      <c r="C871" t="s">
        <v>127</v>
      </c>
      <c r="D871" s="2">
        <v>0</v>
      </c>
      <c r="E871" s="2">
        <v>-0.107372801</v>
      </c>
      <c r="F871" t="s">
        <v>590</v>
      </c>
    </row>
    <row r="872" spans="2:6">
      <c r="B872" t="s">
        <v>8629</v>
      </c>
      <c r="C872" t="s">
        <v>127</v>
      </c>
      <c r="D872" s="2">
        <v>0</v>
      </c>
      <c r="E872" s="2">
        <v>-0.20771510500000001</v>
      </c>
      <c r="F872" t="s">
        <v>590</v>
      </c>
    </row>
    <row r="873" spans="2:6">
      <c r="B873" t="s">
        <v>8630</v>
      </c>
      <c r="C873" t="s">
        <v>127</v>
      </c>
      <c r="D873" s="2">
        <v>0</v>
      </c>
      <c r="E873" s="2">
        <v>-0.63621364199999997</v>
      </c>
      <c r="F873" t="s">
        <v>590</v>
      </c>
    </row>
    <row r="874" spans="2:6">
      <c r="B874" t="s">
        <v>8631</v>
      </c>
      <c r="C874" t="s">
        <v>127</v>
      </c>
      <c r="D874" s="2">
        <v>0</v>
      </c>
      <c r="E874" s="2">
        <v>9.5987198999999995E-2</v>
      </c>
      <c r="F874" t="s">
        <v>590</v>
      </c>
    </row>
    <row r="875" spans="2:6">
      <c r="B875" t="s">
        <v>8632</v>
      </c>
      <c r="C875" t="s">
        <v>127</v>
      </c>
      <c r="D875" s="2">
        <v>0</v>
      </c>
      <c r="E875" s="2">
        <v>-0.50181905900000001</v>
      </c>
      <c r="F875" t="s">
        <v>590</v>
      </c>
    </row>
    <row r="876" spans="2:6">
      <c r="B876" t="s">
        <v>8633</v>
      </c>
      <c r="C876" t="s">
        <v>127</v>
      </c>
      <c r="D876" s="2">
        <v>0</v>
      </c>
      <c r="E876" s="2">
        <v>-0.57285713999999999</v>
      </c>
      <c r="F876" t="s">
        <v>590</v>
      </c>
    </row>
    <row r="877" spans="2:6">
      <c r="B877" t="s">
        <v>8634</v>
      </c>
      <c r="C877" t="s">
        <v>127</v>
      </c>
      <c r="D877" s="2">
        <v>0</v>
      </c>
      <c r="E877" s="2">
        <v>-0.26609535699999998</v>
      </c>
      <c r="F877" t="s">
        <v>590</v>
      </c>
    </row>
    <row r="878" spans="2:6">
      <c r="B878" t="s">
        <v>8635</v>
      </c>
      <c r="C878" t="s">
        <v>127</v>
      </c>
      <c r="D878" s="2">
        <v>0</v>
      </c>
      <c r="E878" s="2">
        <v>-0.13023100100000001</v>
      </c>
      <c r="F878" t="s">
        <v>590</v>
      </c>
    </row>
    <row r="879" spans="2:6">
      <c r="B879" t="s">
        <v>8636</v>
      </c>
      <c r="C879" t="s">
        <v>127</v>
      </c>
      <c r="D879" s="2">
        <v>0</v>
      </c>
      <c r="E879" s="2">
        <v>-8.7810326999999994E-2</v>
      </c>
      <c r="F879" t="s">
        <v>590</v>
      </c>
    </row>
    <row r="880" spans="2:6">
      <c r="B880" t="s">
        <v>8637</v>
      </c>
      <c r="C880" t="s">
        <v>127</v>
      </c>
      <c r="D880" s="2">
        <v>0</v>
      </c>
      <c r="E880" s="2">
        <v>1.8059490000000001E-2</v>
      </c>
      <c r="F880" t="s">
        <v>590</v>
      </c>
    </row>
    <row r="881" spans="2:6">
      <c r="B881" t="s">
        <v>8638</v>
      </c>
      <c r="C881" t="s">
        <v>127</v>
      </c>
      <c r="D881" s="2">
        <v>0.41158893735066698</v>
      </c>
      <c r="E881" s="2">
        <v>1.2456961660000001</v>
      </c>
      <c r="F881" t="s">
        <v>590</v>
      </c>
    </row>
    <row r="882" spans="2:6">
      <c r="B882" t="s">
        <v>8639</v>
      </c>
      <c r="C882" t="s">
        <v>127</v>
      </c>
      <c r="D882" s="2">
        <v>0</v>
      </c>
      <c r="E882" s="2">
        <v>0.55671218499999997</v>
      </c>
      <c r="F882" t="s">
        <v>590</v>
      </c>
    </row>
    <row r="883" spans="2:6">
      <c r="B883" t="s">
        <v>8640</v>
      </c>
      <c r="C883" t="s">
        <v>127</v>
      </c>
      <c r="D883" s="2">
        <v>-2.0802159908590401E-3</v>
      </c>
      <c r="E883" s="2">
        <v>8.6329037999999997E-2</v>
      </c>
      <c r="F883" t="s">
        <v>590</v>
      </c>
    </row>
    <row r="884" spans="2:6">
      <c r="B884" t="s">
        <v>8641</v>
      </c>
      <c r="C884" t="s">
        <v>127</v>
      </c>
      <c r="D884" s="2">
        <v>0</v>
      </c>
      <c r="E884" s="2">
        <v>0.317217998</v>
      </c>
      <c r="F884" t="s">
        <v>590</v>
      </c>
    </row>
    <row r="885" spans="2:6">
      <c r="B885" t="s">
        <v>8642</v>
      </c>
      <c r="C885" t="s">
        <v>127</v>
      </c>
      <c r="D885" s="2">
        <v>0</v>
      </c>
      <c r="E885" s="2">
        <v>2.2450721E-2</v>
      </c>
      <c r="F885" t="s">
        <v>590</v>
      </c>
    </row>
    <row r="886" spans="2:6">
      <c r="B886" t="s">
        <v>8643</v>
      </c>
      <c r="C886" t="s">
        <v>127</v>
      </c>
      <c r="D886" s="2">
        <v>0</v>
      </c>
      <c r="E886" s="2">
        <v>0.96092374999999997</v>
      </c>
      <c r="F886" t="s">
        <v>590</v>
      </c>
    </row>
    <row r="887" spans="2:6">
      <c r="B887" t="s">
        <v>8644</v>
      </c>
      <c r="C887" t="s">
        <v>127</v>
      </c>
      <c r="D887" s="2">
        <v>0</v>
      </c>
      <c r="E887" s="2">
        <v>-4.7139331999999999E-2</v>
      </c>
      <c r="F887" t="s">
        <v>590</v>
      </c>
    </row>
    <row r="888" spans="2:6">
      <c r="B888" t="s">
        <v>8645</v>
      </c>
      <c r="C888" t="s">
        <v>127</v>
      </c>
      <c r="D888" s="2">
        <v>0</v>
      </c>
      <c r="E888" s="2">
        <v>-0.20952123</v>
      </c>
      <c r="F888" t="s">
        <v>590</v>
      </c>
    </row>
    <row r="889" spans="2:6">
      <c r="B889" t="s">
        <v>8646</v>
      </c>
      <c r="C889" t="s">
        <v>127</v>
      </c>
      <c r="D889" s="2">
        <v>0</v>
      </c>
      <c r="E889" s="2">
        <v>-0.39056742</v>
      </c>
      <c r="F889" t="s">
        <v>590</v>
      </c>
    </row>
    <row r="890" spans="2:6">
      <c r="B890" t="s">
        <v>8647</v>
      </c>
      <c r="C890" t="s">
        <v>127</v>
      </c>
      <c r="D890" s="2">
        <v>0</v>
      </c>
      <c r="E890" s="2">
        <v>-0.13278575100000001</v>
      </c>
      <c r="F890" t="s">
        <v>590</v>
      </c>
    </row>
    <row r="891" spans="2:6">
      <c r="B891" t="s">
        <v>8648</v>
      </c>
      <c r="C891" t="s">
        <v>127</v>
      </c>
      <c r="D891" s="2">
        <v>0</v>
      </c>
      <c r="E891" s="2">
        <v>0.188234498</v>
      </c>
      <c r="F891" t="s">
        <v>590</v>
      </c>
    </row>
    <row r="892" spans="2:6">
      <c r="B892" t="s">
        <v>8649</v>
      </c>
      <c r="C892" t="s">
        <v>127</v>
      </c>
      <c r="D892" s="2">
        <v>0</v>
      </c>
      <c r="E892" s="2">
        <v>-7.8959092999999994E-2</v>
      </c>
      <c r="F892" t="s">
        <v>590</v>
      </c>
    </row>
    <row r="893" spans="2:6">
      <c r="B893" t="s">
        <v>8650</v>
      </c>
      <c r="C893" t="s">
        <v>127</v>
      </c>
      <c r="D893" s="2">
        <v>0</v>
      </c>
      <c r="E893" s="2">
        <v>0.12811731100000001</v>
      </c>
      <c r="F893" t="s">
        <v>590</v>
      </c>
    </row>
    <row r="894" spans="2:6">
      <c r="B894" t="s">
        <v>8651</v>
      </c>
      <c r="C894" t="s">
        <v>127</v>
      </c>
      <c r="D894" s="2">
        <v>0</v>
      </c>
      <c r="E894" s="2">
        <v>3.9809300000000003E-4</v>
      </c>
      <c r="F894" t="s">
        <v>590</v>
      </c>
    </row>
    <row r="895" spans="2:6">
      <c r="B895" t="s">
        <v>8652</v>
      </c>
      <c r="C895" t="s">
        <v>127</v>
      </c>
      <c r="D895" s="2">
        <v>0</v>
      </c>
      <c r="E895" s="2">
        <v>6.5311432000000003E-2</v>
      </c>
      <c r="F895" t="s">
        <v>590</v>
      </c>
    </row>
    <row r="896" spans="2:6">
      <c r="B896" t="s">
        <v>8653</v>
      </c>
      <c r="C896" t="s">
        <v>127</v>
      </c>
      <c r="D896" s="2">
        <v>0</v>
      </c>
      <c r="E896" s="2">
        <v>5.5753902000000001E-2</v>
      </c>
      <c r="F896" t="s">
        <v>590</v>
      </c>
    </row>
    <row r="897" spans="2:6">
      <c r="B897" t="s">
        <v>8654</v>
      </c>
      <c r="C897" t="s">
        <v>127</v>
      </c>
      <c r="D897" s="2">
        <v>0</v>
      </c>
      <c r="E897" s="2">
        <v>0.43144250200000001</v>
      </c>
      <c r="F897" t="s">
        <v>590</v>
      </c>
    </row>
    <row r="898" spans="2:6">
      <c r="B898" t="s">
        <v>8655</v>
      </c>
      <c r="C898" t="s">
        <v>127</v>
      </c>
      <c r="D898" s="2">
        <v>0</v>
      </c>
      <c r="E898" s="2">
        <v>-0.12253452300000001</v>
      </c>
      <c r="F898" t="s">
        <v>590</v>
      </c>
    </row>
    <row r="899" spans="2:6">
      <c r="B899" t="s">
        <v>8656</v>
      </c>
      <c r="C899" t="s">
        <v>127</v>
      </c>
      <c r="D899" s="2">
        <v>0</v>
      </c>
      <c r="E899" s="2">
        <v>-0.31259634800000002</v>
      </c>
      <c r="F899" t="s">
        <v>590</v>
      </c>
    </row>
    <row r="900" spans="2:6">
      <c r="B900" t="s">
        <v>8657</v>
      </c>
      <c r="C900" t="s">
        <v>127</v>
      </c>
      <c r="D900" s="2">
        <v>0</v>
      </c>
      <c r="E900" s="2">
        <v>-0.154328189</v>
      </c>
      <c r="F900" t="s">
        <v>590</v>
      </c>
    </row>
    <row r="901" spans="2:6">
      <c r="B901" t="s">
        <v>8658</v>
      </c>
      <c r="C901" t="s">
        <v>127</v>
      </c>
      <c r="D901" s="2">
        <v>0</v>
      </c>
      <c r="E901" s="2">
        <v>0.80160157200000004</v>
      </c>
      <c r="F901" t="s">
        <v>590</v>
      </c>
    </row>
    <row r="902" spans="2:6">
      <c r="B902" t="s">
        <v>8659</v>
      </c>
      <c r="C902" t="s">
        <v>127</v>
      </c>
      <c r="D902" s="2">
        <v>0</v>
      </c>
      <c r="E902" s="2">
        <v>-2.3159919999999998E-3</v>
      </c>
      <c r="F902" t="s">
        <v>590</v>
      </c>
    </row>
    <row r="903" spans="2:6">
      <c r="B903" t="s">
        <v>8660</v>
      </c>
      <c r="C903" t="s">
        <v>127</v>
      </c>
      <c r="D903" s="2">
        <v>0</v>
      </c>
      <c r="E903" s="2">
        <v>-0.339214982</v>
      </c>
      <c r="F903" t="s">
        <v>590</v>
      </c>
    </row>
    <row r="904" spans="2:6">
      <c r="B904" t="s">
        <v>8661</v>
      </c>
      <c r="C904" t="s">
        <v>127</v>
      </c>
      <c r="D904" s="2">
        <v>0</v>
      </c>
      <c r="E904" s="2">
        <v>-7.6825727999999996E-2</v>
      </c>
      <c r="F904" t="s">
        <v>590</v>
      </c>
    </row>
    <row r="905" spans="2:6">
      <c r="B905" t="s">
        <v>8662</v>
      </c>
      <c r="C905" t="s">
        <v>127</v>
      </c>
      <c r="D905" s="2">
        <v>0</v>
      </c>
      <c r="E905" s="2">
        <v>-6.1655859E-2</v>
      </c>
      <c r="F905" t="s">
        <v>590</v>
      </c>
    </row>
    <row r="906" spans="2:6">
      <c r="B906" t="s">
        <v>8663</v>
      </c>
      <c r="C906" t="s">
        <v>127</v>
      </c>
      <c r="D906" s="2">
        <v>0</v>
      </c>
      <c r="E906" s="2">
        <v>0.38756164199999998</v>
      </c>
      <c r="F906" t="s">
        <v>590</v>
      </c>
    </row>
    <row r="907" spans="2:6">
      <c r="B907" t="s">
        <v>8664</v>
      </c>
      <c r="C907" t="s">
        <v>127</v>
      </c>
      <c r="D907" s="2">
        <v>0</v>
      </c>
      <c r="E907" s="2">
        <v>-0.41063170599999999</v>
      </c>
      <c r="F907" t="s">
        <v>590</v>
      </c>
    </row>
    <row r="908" spans="2:6">
      <c r="B908" t="s">
        <v>8665</v>
      </c>
      <c r="C908" t="s">
        <v>127</v>
      </c>
      <c r="D908" s="2">
        <v>0</v>
      </c>
      <c r="E908" s="2">
        <v>-9.9226465999999999E-2</v>
      </c>
      <c r="F908" t="s">
        <v>590</v>
      </c>
    </row>
    <row r="909" spans="2:6">
      <c r="B909" t="s">
        <v>8059</v>
      </c>
      <c r="C909" t="s">
        <v>117</v>
      </c>
      <c r="D909" s="2">
        <v>-0.54920740125081902</v>
      </c>
      <c r="E909" s="2">
        <v>1.458379383</v>
      </c>
      <c r="F909" t="s">
        <v>590</v>
      </c>
    </row>
    <row r="910" spans="2:6">
      <c r="B910" t="s">
        <v>8666</v>
      </c>
      <c r="C910" t="s">
        <v>127</v>
      </c>
      <c r="D910" s="2">
        <v>0</v>
      </c>
      <c r="E910" s="2">
        <v>-0.24818848499999999</v>
      </c>
      <c r="F910" t="s">
        <v>590</v>
      </c>
    </row>
    <row r="911" spans="2:6">
      <c r="B911" t="s">
        <v>8667</v>
      </c>
      <c r="C911" t="s">
        <v>127</v>
      </c>
      <c r="D911" s="2">
        <v>0</v>
      </c>
      <c r="E911" s="2">
        <v>-6.2031935000000003E-2</v>
      </c>
      <c r="F911" t="s">
        <v>590</v>
      </c>
    </row>
    <row r="912" spans="2:6">
      <c r="B912" t="s">
        <v>8668</v>
      </c>
      <c r="C912" t="s">
        <v>127</v>
      </c>
      <c r="D912" s="2">
        <v>0</v>
      </c>
      <c r="E912" s="2">
        <v>-5.7375921000000003E-2</v>
      </c>
      <c r="F912" t="s">
        <v>590</v>
      </c>
    </row>
    <row r="913" spans="2:6">
      <c r="B913" t="s">
        <v>8057</v>
      </c>
      <c r="C913" t="s">
        <v>117</v>
      </c>
      <c r="D913" s="2">
        <v>-0.34242525481849101</v>
      </c>
      <c r="E913" s="2">
        <v>1.7992282310000001</v>
      </c>
      <c r="F913" t="s">
        <v>590</v>
      </c>
    </row>
    <row r="914" spans="2:6">
      <c r="B914" t="s">
        <v>8669</v>
      </c>
      <c r="C914" t="s">
        <v>127</v>
      </c>
      <c r="D914" s="2">
        <v>0</v>
      </c>
      <c r="E914" s="2">
        <v>1.8497469999999998E-2</v>
      </c>
      <c r="F914" t="s">
        <v>590</v>
      </c>
    </row>
    <row r="915" spans="2:6">
      <c r="B915" t="s">
        <v>8054</v>
      </c>
      <c r="C915" t="s">
        <v>117</v>
      </c>
      <c r="D915" s="2">
        <v>1.31220915918312</v>
      </c>
      <c r="E915" s="2">
        <v>2.6916750079999998</v>
      </c>
      <c r="F915" t="s">
        <v>590</v>
      </c>
    </row>
    <row r="916" spans="2:6">
      <c r="B916" t="s">
        <v>8670</v>
      </c>
      <c r="C916" t="s">
        <v>127</v>
      </c>
      <c r="D916" s="2">
        <v>0</v>
      </c>
      <c r="E916" s="2">
        <v>-0.103297163</v>
      </c>
      <c r="F916" t="s">
        <v>590</v>
      </c>
    </row>
    <row r="917" spans="2:6">
      <c r="B917" t="s">
        <v>8671</v>
      </c>
      <c r="C917" t="s">
        <v>127</v>
      </c>
      <c r="D917" s="2">
        <v>0</v>
      </c>
      <c r="E917" s="2">
        <v>-5.6538643999999999E-2</v>
      </c>
      <c r="F917" t="s">
        <v>590</v>
      </c>
    </row>
    <row r="918" spans="2:6">
      <c r="B918" t="s">
        <v>8672</v>
      </c>
      <c r="C918" t="s">
        <v>127</v>
      </c>
      <c r="D918" s="2">
        <v>0</v>
      </c>
      <c r="E918" s="2">
        <v>0.70338847900000001</v>
      </c>
      <c r="F918" t="s">
        <v>590</v>
      </c>
    </row>
    <row r="919" spans="2:6">
      <c r="B919" t="s">
        <v>8673</v>
      </c>
      <c r="C919" t="s">
        <v>127</v>
      </c>
      <c r="D919" s="2">
        <v>0</v>
      </c>
      <c r="E919" s="2">
        <v>-0.12546823600000001</v>
      </c>
      <c r="F919" t="s">
        <v>590</v>
      </c>
    </row>
    <row r="920" spans="2:6">
      <c r="B920" t="s">
        <v>8674</v>
      </c>
      <c r="C920" t="s">
        <v>127</v>
      </c>
      <c r="D920" s="2">
        <v>9.1700266075150499E-3</v>
      </c>
      <c r="E920" s="2">
        <v>0.31183708999999998</v>
      </c>
      <c r="F920" t="s">
        <v>590</v>
      </c>
    </row>
    <row r="921" spans="2:6">
      <c r="B921" t="s">
        <v>8675</v>
      </c>
      <c r="C921" t="s">
        <v>127</v>
      </c>
      <c r="D921" s="2">
        <v>0</v>
      </c>
      <c r="E921" s="2">
        <v>-0.38790268700000002</v>
      </c>
      <c r="F921" t="s">
        <v>590</v>
      </c>
    </row>
    <row r="922" spans="2:6">
      <c r="B922" t="s">
        <v>8060</v>
      </c>
      <c r="C922" t="s">
        <v>117</v>
      </c>
      <c r="D922" s="2">
        <v>-0.290241349760472</v>
      </c>
      <c r="E922" s="2">
        <v>1.210643643</v>
      </c>
      <c r="F922" t="s">
        <v>590</v>
      </c>
    </row>
    <row r="923" spans="2:6">
      <c r="B923" t="s">
        <v>8676</v>
      </c>
      <c r="C923" t="s">
        <v>127</v>
      </c>
      <c r="D923" s="2">
        <v>0</v>
      </c>
      <c r="E923" s="2">
        <v>-0.308110463</v>
      </c>
      <c r="F923" t="s">
        <v>590</v>
      </c>
    </row>
    <row r="924" spans="2:6">
      <c r="B924" t="s">
        <v>8677</v>
      </c>
      <c r="C924" t="s">
        <v>127</v>
      </c>
      <c r="D924" s="2">
        <v>0</v>
      </c>
      <c r="E924" s="2">
        <v>8.3184111000000005E-2</v>
      </c>
      <c r="F924" t="s">
        <v>590</v>
      </c>
    </row>
    <row r="925" spans="2:6">
      <c r="B925" t="s">
        <v>8678</v>
      </c>
      <c r="C925" t="s">
        <v>127</v>
      </c>
      <c r="D925" s="2">
        <v>0</v>
      </c>
      <c r="E925" s="2">
        <v>0.14041963099999999</v>
      </c>
      <c r="F925" t="s">
        <v>590</v>
      </c>
    </row>
    <row r="926" spans="2:6">
      <c r="B926" t="s">
        <v>8679</v>
      </c>
      <c r="C926" t="s">
        <v>127</v>
      </c>
      <c r="D926" s="2">
        <v>0</v>
      </c>
      <c r="E926" s="2">
        <v>4.8995310000000004E-3</v>
      </c>
      <c r="F926" t="s">
        <v>590</v>
      </c>
    </row>
    <row r="927" spans="2:6">
      <c r="B927" t="s">
        <v>8680</v>
      </c>
      <c r="C927" t="s">
        <v>127</v>
      </c>
      <c r="D927" s="2">
        <v>-6.7075102244272003E-2</v>
      </c>
      <c r="E927" s="2">
        <v>0.354368242</v>
      </c>
      <c r="F927" t="s">
        <v>590</v>
      </c>
    </row>
    <row r="928" spans="2:6">
      <c r="B928" t="s">
        <v>8681</v>
      </c>
      <c r="C928" t="s">
        <v>127</v>
      </c>
      <c r="D928" s="2">
        <v>0</v>
      </c>
      <c r="E928" s="2">
        <v>6.2696497000000004E-2</v>
      </c>
      <c r="F928" t="s">
        <v>590</v>
      </c>
    </row>
    <row r="929" spans="2:6">
      <c r="B929" t="s">
        <v>8682</v>
      </c>
      <c r="C929" t="s">
        <v>127</v>
      </c>
      <c r="D929" s="2">
        <v>0</v>
      </c>
      <c r="E929" s="2">
        <v>-3.3337219999999999E-3</v>
      </c>
      <c r="F929" t="s">
        <v>590</v>
      </c>
    </row>
    <row r="930" spans="2:6">
      <c r="B930" t="s">
        <v>8056</v>
      </c>
      <c r="C930" t="s">
        <v>117</v>
      </c>
      <c r="D930" s="2">
        <v>1.43351277803822</v>
      </c>
      <c r="E930" s="2">
        <v>1.9397900669999999</v>
      </c>
      <c r="F930" t="s">
        <v>590</v>
      </c>
    </row>
    <row r="931" spans="2:6">
      <c r="B931" t="s">
        <v>8683</v>
      </c>
      <c r="C931" t="s">
        <v>127</v>
      </c>
      <c r="D931" s="2">
        <v>0</v>
      </c>
      <c r="E931" s="2">
        <v>-0.17734891</v>
      </c>
      <c r="F931" t="s">
        <v>590</v>
      </c>
    </row>
    <row r="932" spans="2:6">
      <c r="B932" t="s">
        <v>8684</v>
      </c>
      <c r="C932" t="s">
        <v>127</v>
      </c>
      <c r="D932" s="2">
        <v>0</v>
      </c>
      <c r="E932" s="2">
        <v>0.17316245599999999</v>
      </c>
      <c r="F932" t="s">
        <v>590</v>
      </c>
    </row>
    <row r="933" spans="2:6">
      <c r="B933" t="s">
        <v>8058</v>
      </c>
      <c r="C933" t="s">
        <v>117</v>
      </c>
      <c r="D933" s="2">
        <v>0</v>
      </c>
      <c r="E933" s="2">
        <v>1.5792837930000001</v>
      </c>
      <c r="F933" t="s">
        <v>590</v>
      </c>
    </row>
    <row r="934" spans="2:6">
      <c r="B934" t="s">
        <v>8685</v>
      </c>
      <c r="C934" t="s">
        <v>127</v>
      </c>
      <c r="D934" s="2">
        <v>0</v>
      </c>
      <c r="E934" s="2">
        <v>-5.3663492E-2</v>
      </c>
      <c r="F934" t="s">
        <v>590</v>
      </c>
    </row>
    <row r="935" spans="2:6">
      <c r="B935" t="s">
        <v>8061</v>
      </c>
      <c r="C935" t="s">
        <v>117</v>
      </c>
      <c r="D935" s="2">
        <v>0</v>
      </c>
      <c r="E935" s="2">
        <v>1.112992714</v>
      </c>
      <c r="F935" t="s">
        <v>590</v>
      </c>
    </row>
    <row r="936" spans="2:6">
      <c r="B936" t="s">
        <v>8686</v>
      </c>
      <c r="C936" t="s">
        <v>127</v>
      </c>
      <c r="D936" s="2">
        <v>0</v>
      </c>
      <c r="E936" s="2">
        <v>0.324248649</v>
      </c>
      <c r="F936" t="s">
        <v>590</v>
      </c>
    </row>
    <row r="937" spans="2:6">
      <c r="B937" t="s">
        <v>8259</v>
      </c>
      <c r="C937" t="s">
        <v>127</v>
      </c>
      <c r="D937" s="2">
        <v>0</v>
      </c>
      <c r="E937" s="2">
        <v>0.115580848</v>
      </c>
      <c r="F937" t="s">
        <v>590</v>
      </c>
    </row>
    <row r="938" spans="2:6">
      <c r="B938" t="s">
        <v>8260</v>
      </c>
      <c r="C938" t="s">
        <v>127</v>
      </c>
      <c r="D938" s="2">
        <v>0</v>
      </c>
      <c r="E938" s="2">
        <v>-0.77843461000000003</v>
      </c>
      <c r="F938" t="s">
        <v>590</v>
      </c>
    </row>
    <row r="939" spans="2:6">
      <c r="B939" t="s">
        <v>8261</v>
      </c>
      <c r="C939" t="s">
        <v>127</v>
      </c>
      <c r="D939" s="2">
        <v>0</v>
      </c>
      <c r="E939" s="2">
        <v>-0.18610146699999999</v>
      </c>
      <c r="F939" t="s">
        <v>590</v>
      </c>
    </row>
    <row r="940" spans="2:6">
      <c r="B940" t="s">
        <v>8262</v>
      </c>
      <c r="C940" t="s">
        <v>127</v>
      </c>
      <c r="D940" s="2">
        <v>0</v>
      </c>
      <c r="E940" s="2">
        <v>-0.37232854500000001</v>
      </c>
      <c r="F940" t="s">
        <v>590</v>
      </c>
    </row>
    <row r="941" spans="2:6">
      <c r="B941" t="s">
        <v>8263</v>
      </c>
      <c r="C941" t="s">
        <v>127</v>
      </c>
      <c r="D941" s="2">
        <v>0</v>
      </c>
      <c r="E941" s="2">
        <v>-0.49875281300000002</v>
      </c>
      <c r="F941" t="s">
        <v>590</v>
      </c>
    </row>
    <row r="942" spans="2:6">
      <c r="B942" t="s">
        <v>8264</v>
      </c>
      <c r="C942" t="s">
        <v>127</v>
      </c>
      <c r="D942" s="2">
        <v>0</v>
      </c>
      <c r="E942" s="2">
        <v>-0.77018768199999998</v>
      </c>
      <c r="F942" t="s">
        <v>590</v>
      </c>
    </row>
    <row r="943" spans="2:6">
      <c r="B943" t="s">
        <v>8265</v>
      </c>
      <c r="C943" t="s">
        <v>127</v>
      </c>
      <c r="D943" s="2">
        <v>0</v>
      </c>
      <c r="E943" s="2">
        <v>-0.242233528</v>
      </c>
      <c r="F943" t="s">
        <v>590</v>
      </c>
    </row>
    <row r="944" spans="2:6">
      <c r="B944" t="s">
        <v>8266</v>
      </c>
      <c r="C944" t="s">
        <v>127</v>
      </c>
      <c r="D944" s="2">
        <v>0</v>
      </c>
      <c r="E944" s="2">
        <v>3.2470705000000002E-2</v>
      </c>
      <c r="F944" t="s">
        <v>590</v>
      </c>
    </row>
    <row r="945" spans="2:6">
      <c r="B945" t="s">
        <v>8267</v>
      </c>
      <c r="C945" t="s">
        <v>127</v>
      </c>
      <c r="D945" s="2">
        <v>0</v>
      </c>
      <c r="E945" s="2">
        <v>7.8840391999999995E-2</v>
      </c>
      <c r="F945" t="s">
        <v>590</v>
      </c>
    </row>
    <row r="946" spans="2:6">
      <c r="B946" t="s">
        <v>8268</v>
      </c>
      <c r="C946" t="s">
        <v>127</v>
      </c>
      <c r="D946" s="2">
        <v>-3.5279273824723599E-3</v>
      </c>
      <c r="E946" s="2">
        <v>-8.1265601000000007E-2</v>
      </c>
      <c r="F946" t="s">
        <v>590</v>
      </c>
    </row>
    <row r="947" spans="2:6">
      <c r="B947" t="s">
        <v>8269</v>
      </c>
      <c r="C947" t="s">
        <v>127</v>
      </c>
      <c r="D947" s="2">
        <v>0</v>
      </c>
      <c r="E947" s="2">
        <v>0.80066547300000002</v>
      </c>
      <c r="F947" t="s">
        <v>590</v>
      </c>
    </row>
    <row r="948" spans="2:6">
      <c r="B948" t="s">
        <v>8270</v>
      </c>
      <c r="C948" t="s">
        <v>127</v>
      </c>
      <c r="D948" s="2">
        <v>0</v>
      </c>
      <c r="E948" s="2">
        <v>8.4831532000000001E-2</v>
      </c>
      <c r="F948" t="s">
        <v>590</v>
      </c>
    </row>
    <row r="949" spans="2:6">
      <c r="B949" t="s">
        <v>8271</v>
      </c>
      <c r="C949" t="s">
        <v>127</v>
      </c>
      <c r="D949" s="2">
        <v>0</v>
      </c>
      <c r="E949" s="2">
        <v>0.37846582299999998</v>
      </c>
      <c r="F949" t="s">
        <v>590</v>
      </c>
    </row>
    <row r="950" spans="2:6">
      <c r="B950" t="s">
        <v>8272</v>
      </c>
      <c r="C950" t="s">
        <v>127</v>
      </c>
      <c r="D950" s="2">
        <v>0</v>
      </c>
      <c r="E950" s="2">
        <v>-0.71745533900000003</v>
      </c>
      <c r="F950" t="s">
        <v>590</v>
      </c>
    </row>
    <row r="951" spans="2:6">
      <c r="B951" t="s">
        <v>8273</v>
      </c>
      <c r="C951" t="s">
        <v>127</v>
      </c>
      <c r="D951" s="2">
        <v>0</v>
      </c>
      <c r="E951" s="2">
        <v>-0.34748217100000001</v>
      </c>
      <c r="F951" t="s">
        <v>590</v>
      </c>
    </row>
    <row r="952" spans="2:6">
      <c r="B952" t="s">
        <v>8274</v>
      </c>
      <c r="C952" t="s">
        <v>127</v>
      </c>
      <c r="D952" s="2">
        <v>0</v>
      </c>
      <c r="E952" s="2">
        <v>0.166637971</v>
      </c>
      <c r="F952" t="s">
        <v>590</v>
      </c>
    </row>
    <row r="953" spans="2:6">
      <c r="B953" t="s">
        <v>8275</v>
      </c>
      <c r="C953" t="s">
        <v>127</v>
      </c>
      <c r="D953" s="2">
        <v>0</v>
      </c>
      <c r="E953" s="2">
        <v>-0.25226129600000002</v>
      </c>
      <c r="F953" t="s">
        <v>590</v>
      </c>
    </row>
    <row r="954" spans="2:6">
      <c r="B954" t="s">
        <v>8276</v>
      </c>
      <c r="C954" t="s">
        <v>127</v>
      </c>
      <c r="D954" s="2">
        <v>0</v>
      </c>
      <c r="E954" s="2">
        <v>0.27996961500000001</v>
      </c>
      <c r="F954" t="s">
        <v>590</v>
      </c>
    </row>
    <row r="955" spans="2:6">
      <c r="B955" t="s">
        <v>8277</v>
      </c>
      <c r="C955" t="s">
        <v>127</v>
      </c>
      <c r="D955" s="2">
        <v>0</v>
      </c>
      <c r="E955" s="2">
        <v>0.25895823499999998</v>
      </c>
      <c r="F955" t="s">
        <v>590</v>
      </c>
    </row>
    <row r="956" spans="2:6">
      <c r="B956" t="s">
        <v>8278</v>
      </c>
      <c r="C956" t="s">
        <v>127</v>
      </c>
      <c r="D956" s="2">
        <v>0</v>
      </c>
      <c r="E956" s="2">
        <v>3.0931647E-2</v>
      </c>
      <c r="F956" t="s">
        <v>590</v>
      </c>
    </row>
    <row r="957" spans="2:6">
      <c r="B957" t="s">
        <v>8279</v>
      </c>
      <c r="C957" t="s">
        <v>127</v>
      </c>
      <c r="D957" s="2">
        <v>0</v>
      </c>
      <c r="E957" s="2">
        <v>-6.0442601999999998E-2</v>
      </c>
      <c r="F957" t="s">
        <v>590</v>
      </c>
    </row>
    <row r="958" spans="2:6">
      <c r="B958" t="s">
        <v>8280</v>
      </c>
      <c r="C958" t="s">
        <v>127</v>
      </c>
      <c r="D958" s="2">
        <v>0</v>
      </c>
      <c r="E958" s="2">
        <v>-0.26265867300000001</v>
      </c>
      <c r="F958" t="s">
        <v>590</v>
      </c>
    </row>
    <row r="959" spans="2:6">
      <c r="B959" t="s">
        <v>8281</v>
      </c>
      <c r="C959" t="s">
        <v>127</v>
      </c>
      <c r="D959" s="2">
        <v>0.25684649204375598</v>
      </c>
      <c r="E959" s="2">
        <v>0.71139919100000004</v>
      </c>
      <c r="F959" t="s">
        <v>590</v>
      </c>
    </row>
    <row r="960" spans="2:6">
      <c r="B960" t="s">
        <v>8282</v>
      </c>
      <c r="C960" t="s">
        <v>127</v>
      </c>
      <c r="D960" s="2">
        <v>0</v>
      </c>
      <c r="E960" s="2">
        <v>8.6153321000000005E-2</v>
      </c>
      <c r="F960" t="s">
        <v>590</v>
      </c>
    </row>
    <row r="961" spans="2:6">
      <c r="B961" t="s">
        <v>8283</v>
      </c>
      <c r="C961" t="s">
        <v>127</v>
      </c>
      <c r="D961" s="2">
        <v>2.64973548686517E-3</v>
      </c>
      <c r="E961" s="2">
        <v>0.10577787</v>
      </c>
      <c r="F961" t="s">
        <v>590</v>
      </c>
    </row>
    <row r="962" spans="2:6">
      <c r="B962" t="s">
        <v>8284</v>
      </c>
      <c r="C962" t="s">
        <v>127</v>
      </c>
      <c r="D962" s="2">
        <v>0</v>
      </c>
      <c r="E962" s="2">
        <v>0.34678006099999997</v>
      </c>
      <c r="F962" t="s">
        <v>590</v>
      </c>
    </row>
    <row r="963" spans="2:6">
      <c r="B963" t="s">
        <v>8285</v>
      </c>
      <c r="C963" t="s">
        <v>127</v>
      </c>
      <c r="D963" s="2">
        <v>0</v>
      </c>
      <c r="E963" s="2">
        <v>0.40092354400000002</v>
      </c>
      <c r="F963" t="s">
        <v>590</v>
      </c>
    </row>
    <row r="964" spans="2:6">
      <c r="B964" t="s">
        <v>8286</v>
      </c>
      <c r="C964" t="s">
        <v>127</v>
      </c>
      <c r="D964" s="2">
        <v>0</v>
      </c>
      <c r="E964" s="2">
        <v>0.12237954299999999</v>
      </c>
      <c r="F964" t="s">
        <v>590</v>
      </c>
    </row>
    <row r="965" spans="2:6">
      <c r="B965" t="s">
        <v>8287</v>
      </c>
      <c r="C965" t="s">
        <v>127</v>
      </c>
      <c r="D965" s="2">
        <v>0</v>
      </c>
      <c r="E965" s="2">
        <v>-0.50151751200000005</v>
      </c>
      <c r="F965" t="s">
        <v>590</v>
      </c>
    </row>
    <row r="966" spans="2:6">
      <c r="B966" t="s">
        <v>8062</v>
      </c>
      <c r="C966" t="s">
        <v>117</v>
      </c>
      <c r="D966" s="2">
        <v>0</v>
      </c>
      <c r="E966" s="2">
        <v>2.8108655549999999</v>
      </c>
      <c r="F966" t="s">
        <v>590</v>
      </c>
    </row>
    <row r="967" spans="2:6">
      <c r="B967" t="s">
        <v>8288</v>
      </c>
      <c r="C967" t="s">
        <v>127</v>
      </c>
      <c r="D967" s="2">
        <v>0</v>
      </c>
      <c r="E967" s="2">
        <v>0.747262659</v>
      </c>
      <c r="F967" t="s">
        <v>590</v>
      </c>
    </row>
    <row r="968" spans="2:6">
      <c r="B968" t="s">
        <v>8289</v>
      </c>
      <c r="C968" t="s">
        <v>127</v>
      </c>
      <c r="D968" s="2">
        <v>0</v>
      </c>
      <c r="E968" s="2">
        <v>-0.123680496</v>
      </c>
      <c r="F968" t="s">
        <v>590</v>
      </c>
    </row>
    <row r="969" spans="2:6">
      <c r="B969" t="s">
        <v>8290</v>
      </c>
      <c r="C969" t="s">
        <v>127</v>
      </c>
      <c r="D969" s="2">
        <v>0</v>
      </c>
      <c r="E969" s="2">
        <v>-0.44358640500000002</v>
      </c>
      <c r="F969" t="s">
        <v>590</v>
      </c>
    </row>
    <row r="970" spans="2:6">
      <c r="B970" t="s">
        <v>8291</v>
      </c>
      <c r="C970" t="s">
        <v>127</v>
      </c>
      <c r="D970" s="2">
        <v>0</v>
      </c>
      <c r="E970" s="2">
        <v>-0.14859982299999999</v>
      </c>
      <c r="F970" t="s">
        <v>590</v>
      </c>
    </row>
    <row r="971" spans="2:6">
      <c r="B971" t="s">
        <v>8292</v>
      </c>
      <c r="C971" t="s">
        <v>127</v>
      </c>
      <c r="D971" s="2">
        <v>-1.7098327390179E-2</v>
      </c>
      <c r="E971" s="2">
        <v>-0.179990658</v>
      </c>
      <c r="F971" t="s">
        <v>590</v>
      </c>
    </row>
    <row r="972" spans="2:6">
      <c r="B972" t="s">
        <v>8293</v>
      </c>
      <c r="C972" t="s">
        <v>127</v>
      </c>
      <c r="D972" s="2">
        <v>-1.0555654040687701E-2</v>
      </c>
      <c r="E972" s="2">
        <v>-0.119333921</v>
      </c>
      <c r="F972" t="s">
        <v>590</v>
      </c>
    </row>
    <row r="973" spans="2:6">
      <c r="B973" t="s">
        <v>8294</v>
      </c>
      <c r="C973" t="s">
        <v>127</v>
      </c>
      <c r="D973" s="2">
        <v>0</v>
      </c>
      <c r="E973" s="2">
        <v>0.53131184600000003</v>
      </c>
      <c r="F973" t="s">
        <v>590</v>
      </c>
    </row>
    <row r="974" spans="2:6">
      <c r="B974" t="s">
        <v>8063</v>
      </c>
      <c r="C974" t="s">
        <v>117</v>
      </c>
      <c r="D974" s="2">
        <v>8.5966716039440297E-2</v>
      </c>
      <c r="E974" s="2">
        <v>1.8725866849999999</v>
      </c>
      <c r="F974" t="s">
        <v>590</v>
      </c>
    </row>
    <row r="975" spans="2:6">
      <c r="B975" t="s">
        <v>8295</v>
      </c>
      <c r="C975" t="s">
        <v>127</v>
      </c>
      <c r="D975" s="2">
        <v>-0.23574233384287499</v>
      </c>
      <c r="E975" s="2">
        <v>-0.85477081700000002</v>
      </c>
      <c r="F975" t="s">
        <v>590</v>
      </c>
    </row>
    <row r="976" spans="2:6">
      <c r="B976" t="s">
        <v>8296</v>
      </c>
      <c r="C976" t="s">
        <v>127</v>
      </c>
      <c r="D976" s="2">
        <v>0</v>
      </c>
      <c r="E976" s="2">
        <v>0.13593329900000001</v>
      </c>
      <c r="F976" t="s">
        <v>590</v>
      </c>
    </row>
    <row r="977" spans="2:6">
      <c r="B977" t="s">
        <v>8297</v>
      </c>
      <c r="C977" t="s">
        <v>127</v>
      </c>
      <c r="D977" s="2">
        <v>0</v>
      </c>
      <c r="E977" s="2">
        <v>0.64673246500000003</v>
      </c>
      <c r="F977" t="s">
        <v>590</v>
      </c>
    </row>
    <row r="978" spans="2:6">
      <c r="B978" t="s">
        <v>8298</v>
      </c>
      <c r="C978" t="s">
        <v>127</v>
      </c>
      <c r="D978" s="2">
        <v>0</v>
      </c>
      <c r="E978" s="2">
        <v>-0.207208534</v>
      </c>
      <c r="F978" t="s">
        <v>590</v>
      </c>
    </row>
    <row r="979" spans="2:6">
      <c r="B979" t="s">
        <v>8299</v>
      </c>
      <c r="C979" t="s">
        <v>127</v>
      </c>
      <c r="D979" s="2">
        <v>0</v>
      </c>
      <c r="E979" s="2">
        <v>0.469472854</v>
      </c>
      <c r="F979" t="s">
        <v>590</v>
      </c>
    </row>
    <row r="980" spans="2:6">
      <c r="B980" t="s">
        <v>8300</v>
      </c>
      <c r="C980" t="s">
        <v>127</v>
      </c>
      <c r="D980" s="2">
        <v>0</v>
      </c>
      <c r="E980" s="2">
        <v>0.69874254300000005</v>
      </c>
      <c r="F980" t="s">
        <v>590</v>
      </c>
    </row>
    <row r="981" spans="2:6">
      <c r="B981" t="s">
        <v>8301</v>
      </c>
      <c r="C981" t="s">
        <v>127</v>
      </c>
      <c r="D981" s="2">
        <v>0</v>
      </c>
      <c r="E981" s="2">
        <v>-0.64456745199999999</v>
      </c>
      <c r="F981" t="s">
        <v>590</v>
      </c>
    </row>
    <row r="982" spans="2:6">
      <c r="B982" t="s">
        <v>8302</v>
      </c>
      <c r="C982" t="s">
        <v>127</v>
      </c>
      <c r="D982" s="2">
        <v>-0.43550138432624202</v>
      </c>
      <c r="E982" s="2">
        <v>-0.80231505000000003</v>
      </c>
      <c r="F982" t="s">
        <v>590</v>
      </c>
    </row>
    <row r="983" spans="2:6">
      <c r="B983" t="s">
        <v>8303</v>
      </c>
      <c r="C983" t="s">
        <v>127</v>
      </c>
      <c r="D983" s="2">
        <v>-0.14815311717905599</v>
      </c>
      <c r="E983" s="2">
        <v>-0.480539722</v>
      </c>
      <c r="F983" t="s">
        <v>590</v>
      </c>
    </row>
    <row r="984" spans="2:6">
      <c r="B984" t="s">
        <v>8304</v>
      </c>
      <c r="C984" t="s">
        <v>127</v>
      </c>
      <c r="D984" s="2">
        <v>0</v>
      </c>
      <c r="E984" s="2">
        <v>0.44058738600000003</v>
      </c>
      <c r="F984" t="s">
        <v>590</v>
      </c>
    </row>
    <row r="985" spans="2:6">
      <c r="B985" t="s">
        <v>8305</v>
      </c>
      <c r="C985" t="s">
        <v>127</v>
      </c>
      <c r="D985" s="2">
        <v>0</v>
      </c>
      <c r="E985" s="2">
        <v>0.62344626400000003</v>
      </c>
      <c r="F985" t="s">
        <v>590</v>
      </c>
    </row>
    <row r="986" spans="2:6">
      <c r="B986" t="s">
        <v>8306</v>
      </c>
      <c r="C986" t="s">
        <v>127</v>
      </c>
      <c r="D986" s="2">
        <v>0</v>
      </c>
      <c r="E986" s="2">
        <v>0.30685431899999999</v>
      </c>
      <c r="F986" t="s">
        <v>590</v>
      </c>
    </row>
    <row r="987" spans="2:6">
      <c r="B987" t="s">
        <v>8307</v>
      </c>
      <c r="C987" t="s">
        <v>127</v>
      </c>
      <c r="D987" s="2">
        <v>0</v>
      </c>
      <c r="E987" s="2">
        <v>0.41178914500000002</v>
      </c>
      <c r="F987" t="s">
        <v>590</v>
      </c>
    </row>
    <row r="988" spans="2:6">
      <c r="B988" t="s">
        <v>8308</v>
      </c>
      <c r="C988" t="s">
        <v>127</v>
      </c>
      <c r="D988" s="2">
        <v>0</v>
      </c>
      <c r="E988" s="2">
        <v>-0.650163347</v>
      </c>
      <c r="F988" t="s">
        <v>590</v>
      </c>
    </row>
    <row r="989" spans="2:6">
      <c r="B989" t="s">
        <v>8309</v>
      </c>
      <c r="C989" t="s">
        <v>127</v>
      </c>
      <c r="D989" s="2">
        <v>0</v>
      </c>
      <c r="E989" s="2">
        <v>-9.0292709999999998E-2</v>
      </c>
      <c r="F989" t="s">
        <v>590</v>
      </c>
    </row>
    <row r="990" spans="2:6">
      <c r="B990" t="s">
        <v>8310</v>
      </c>
      <c r="C990" t="s">
        <v>127</v>
      </c>
      <c r="D990" s="2">
        <v>-0.206537298365669</v>
      </c>
      <c r="E990" s="2">
        <v>-0.80190882399999996</v>
      </c>
      <c r="F990" t="s">
        <v>590</v>
      </c>
    </row>
    <row r="991" spans="2:6">
      <c r="B991" t="s">
        <v>8067</v>
      </c>
      <c r="C991" t="s">
        <v>117</v>
      </c>
      <c r="D991" s="2">
        <v>0</v>
      </c>
      <c r="E991" s="2">
        <v>-1.1821085069999999</v>
      </c>
      <c r="F991" t="s">
        <v>590</v>
      </c>
    </row>
    <row r="992" spans="2:6">
      <c r="B992" t="s">
        <v>8311</v>
      </c>
      <c r="C992" t="s">
        <v>127</v>
      </c>
      <c r="D992" s="2">
        <v>0</v>
      </c>
      <c r="E992" s="2">
        <v>-8.6344052000000004E-2</v>
      </c>
      <c r="F992" t="s">
        <v>590</v>
      </c>
    </row>
    <row r="993" spans="2:6">
      <c r="B993" t="s">
        <v>8312</v>
      </c>
      <c r="C993" t="s">
        <v>127</v>
      </c>
      <c r="D993" s="2">
        <v>0</v>
      </c>
      <c r="E993" s="2">
        <v>0.14685105400000001</v>
      </c>
      <c r="F993" t="s">
        <v>590</v>
      </c>
    </row>
    <row r="994" spans="2:6">
      <c r="B994" t="s">
        <v>8313</v>
      </c>
      <c r="C994" t="s">
        <v>127</v>
      </c>
      <c r="D994" s="2">
        <v>0</v>
      </c>
      <c r="E994" s="2">
        <v>0.65886927200000001</v>
      </c>
      <c r="F994" t="s">
        <v>590</v>
      </c>
    </row>
    <row r="995" spans="2:6">
      <c r="B995" t="s">
        <v>8314</v>
      </c>
      <c r="C995" t="s">
        <v>127</v>
      </c>
      <c r="D995" s="2">
        <v>0</v>
      </c>
      <c r="E995" s="2">
        <v>0.39420934800000001</v>
      </c>
      <c r="F995" t="s">
        <v>590</v>
      </c>
    </row>
    <row r="996" spans="2:6">
      <c r="B996" t="s">
        <v>8315</v>
      </c>
      <c r="C996" t="s">
        <v>127</v>
      </c>
      <c r="D996" s="2">
        <v>0</v>
      </c>
      <c r="E996" s="2">
        <v>0.12251186</v>
      </c>
      <c r="F996" t="s">
        <v>590</v>
      </c>
    </row>
    <row r="997" spans="2:6">
      <c r="B997" t="s">
        <v>8316</v>
      </c>
      <c r="C997" t="s">
        <v>127</v>
      </c>
      <c r="D997" s="2">
        <v>0</v>
      </c>
      <c r="E997" s="2">
        <v>-0.488477245</v>
      </c>
      <c r="F997" t="s">
        <v>590</v>
      </c>
    </row>
    <row r="998" spans="2:6">
      <c r="B998" t="s">
        <v>8317</v>
      </c>
      <c r="C998" t="s">
        <v>127</v>
      </c>
      <c r="D998" s="2">
        <v>0.195799157623023</v>
      </c>
      <c r="E998" s="2">
        <v>0.81536637599999995</v>
      </c>
      <c r="F998" t="s">
        <v>590</v>
      </c>
    </row>
    <row r="999" spans="2:6">
      <c r="B999" t="s">
        <v>8318</v>
      </c>
      <c r="C999" t="s">
        <v>127</v>
      </c>
      <c r="D999" s="2">
        <v>0</v>
      </c>
      <c r="E999" s="2">
        <v>-0.42233184200000001</v>
      </c>
      <c r="F999" t="s">
        <v>590</v>
      </c>
    </row>
    <row r="1000" spans="2:6">
      <c r="B1000" t="s">
        <v>8319</v>
      </c>
      <c r="C1000" t="s">
        <v>127</v>
      </c>
      <c r="D1000" s="2">
        <v>-0.28608356421765002</v>
      </c>
      <c r="E1000" s="2">
        <v>-0.72918126500000002</v>
      </c>
      <c r="F1000" t="s">
        <v>590</v>
      </c>
    </row>
    <row r="1001" spans="2:6">
      <c r="B1001" t="s">
        <v>8320</v>
      </c>
      <c r="C1001" t="s">
        <v>127</v>
      </c>
      <c r="D1001" s="2">
        <v>0.17080885947772401</v>
      </c>
      <c r="E1001" s="2">
        <v>0.698199189</v>
      </c>
      <c r="F1001" t="s">
        <v>590</v>
      </c>
    </row>
    <row r="1002" spans="2:6">
      <c r="B1002" t="s">
        <v>8321</v>
      </c>
      <c r="C1002" t="s">
        <v>127</v>
      </c>
      <c r="D1002" s="2">
        <v>0</v>
      </c>
      <c r="E1002" s="2">
        <v>0.80448609299999996</v>
      </c>
      <c r="F1002" t="s">
        <v>590</v>
      </c>
    </row>
    <row r="1003" spans="2:6">
      <c r="B1003" t="s">
        <v>8322</v>
      </c>
      <c r="C1003" t="s">
        <v>127</v>
      </c>
      <c r="D1003" s="2">
        <v>0</v>
      </c>
      <c r="E1003" s="2">
        <v>0.181943877</v>
      </c>
      <c r="F1003" t="s">
        <v>590</v>
      </c>
    </row>
    <row r="1004" spans="2:6">
      <c r="B1004" t="s">
        <v>8323</v>
      </c>
      <c r="C1004" t="s">
        <v>127</v>
      </c>
      <c r="D1004" s="2">
        <v>0</v>
      </c>
      <c r="E1004" s="2">
        <v>0.18933042</v>
      </c>
      <c r="F1004" t="s">
        <v>590</v>
      </c>
    </row>
    <row r="1005" spans="2:6">
      <c r="B1005" t="s">
        <v>8324</v>
      </c>
      <c r="C1005" t="s">
        <v>127</v>
      </c>
      <c r="D1005" s="2">
        <v>-9.8521906255294393E-3</v>
      </c>
      <c r="E1005" s="2">
        <v>-0.32890702700000002</v>
      </c>
      <c r="F1005" t="s">
        <v>590</v>
      </c>
    </row>
    <row r="1006" spans="2:6">
      <c r="B1006" t="s">
        <v>8325</v>
      </c>
      <c r="C1006" t="s">
        <v>127</v>
      </c>
      <c r="D1006" s="2">
        <v>0</v>
      </c>
      <c r="E1006" s="2">
        <v>-0.87644235000000004</v>
      </c>
      <c r="F1006" t="s">
        <v>590</v>
      </c>
    </row>
    <row r="1007" spans="2:6">
      <c r="B1007" t="s">
        <v>8326</v>
      </c>
      <c r="C1007" t="s">
        <v>127</v>
      </c>
      <c r="D1007" s="2">
        <v>0</v>
      </c>
      <c r="E1007" s="2">
        <v>0.73080987600000002</v>
      </c>
      <c r="F1007" t="s">
        <v>590</v>
      </c>
    </row>
    <row r="1008" spans="2:6">
      <c r="B1008" t="s">
        <v>8069</v>
      </c>
      <c r="C1008" t="s">
        <v>117</v>
      </c>
      <c r="D1008" s="2">
        <v>-0.922498566358535</v>
      </c>
      <c r="E1008" s="2">
        <v>-2.3319467509999998</v>
      </c>
      <c r="F1008" t="s">
        <v>590</v>
      </c>
    </row>
    <row r="1009" spans="2:6">
      <c r="B1009" t="s">
        <v>8327</v>
      </c>
      <c r="C1009" t="s">
        <v>127</v>
      </c>
      <c r="D1009" s="2">
        <v>0</v>
      </c>
      <c r="E1009" s="2">
        <v>-0.54789336300000002</v>
      </c>
      <c r="F1009" t="s">
        <v>590</v>
      </c>
    </row>
    <row r="1010" spans="2:6">
      <c r="B1010" t="s">
        <v>8328</v>
      </c>
      <c r="C1010" t="s">
        <v>127</v>
      </c>
      <c r="D1010" s="2">
        <v>0.185701377069936</v>
      </c>
      <c r="E1010" s="2">
        <v>0.64265070199999996</v>
      </c>
      <c r="F1010" t="s">
        <v>590</v>
      </c>
    </row>
    <row r="1011" spans="2:6">
      <c r="B1011" t="s">
        <v>8329</v>
      </c>
      <c r="C1011" t="s">
        <v>127</v>
      </c>
      <c r="D1011" s="2">
        <v>6.8517244264881998E-3</v>
      </c>
      <c r="E1011" s="2">
        <v>0.53149870300000002</v>
      </c>
      <c r="F1011" t="s">
        <v>590</v>
      </c>
    </row>
    <row r="1012" spans="2:6">
      <c r="B1012" t="s">
        <v>8330</v>
      </c>
      <c r="C1012" t="s">
        <v>127</v>
      </c>
      <c r="D1012" s="2">
        <v>0</v>
      </c>
      <c r="E1012" s="2">
        <v>1.4560311210000001</v>
      </c>
      <c r="F1012" t="s">
        <v>590</v>
      </c>
    </row>
    <row r="1013" spans="2:6">
      <c r="B1013" t="s">
        <v>8331</v>
      </c>
      <c r="C1013" t="s">
        <v>127</v>
      </c>
      <c r="D1013" s="2">
        <v>0</v>
      </c>
      <c r="E1013" s="2">
        <v>-0.140525552</v>
      </c>
      <c r="F1013" t="s">
        <v>590</v>
      </c>
    </row>
    <row r="1014" spans="2:6">
      <c r="B1014" t="s">
        <v>8068</v>
      </c>
      <c r="C1014" t="s">
        <v>117</v>
      </c>
      <c r="D1014" s="2">
        <v>0</v>
      </c>
      <c r="E1014" s="2">
        <v>-1.3463656100000001</v>
      </c>
      <c r="F1014" t="s">
        <v>590</v>
      </c>
    </row>
    <row r="1015" spans="2:6">
      <c r="B1015" t="s">
        <v>8332</v>
      </c>
      <c r="C1015" t="s">
        <v>127</v>
      </c>
      <c r="D1015" s="2">
        <v>0</v>
      </c>
      <c r="E1015" s="2">
        <v>-7.2028672000000002E-2</v>
      </c>
      <c r="F1015" t="s">
        <v>590</v>
      </c>
    </row>
    <row r="1016" spans="2:6">
      <c r="B1016" t="s">
        <v>8333</v>
      </c>
      <c r="C1016" t="s">
        <v>127</v>
      </c>
      <c r="D1016" s="2">
        <v>0</v>
      </c>
      <c r="E1016" s="2">
        <v>-0.62425544799999999</v>
      </c>
      <c r="F1016" t="s">
        <v>590</v>
      </c>
    </row>
    <row r="1017" spans="2:6">
      <c r="B1017" t="s">
        <v>8334</v>
      </c>
      <c r="C1017" t="s">
        <v>127</v>
      </c>
      <c r="D1017" s="2">
        <v>0</v>
      </c>
      <c r="E1017" s="2">
        <v>0.29231831800000002</v>
      </c>
      <c r="F1017" t="s">
        <v>590</v>
      </c>
    </row>
    <row r="1018" spans="2:6">
      <c r="B1018" t="s">
        <v>8335</v>
      </c>
      <c r="C1018" t="s">
        <v>127</v>
      </c>
      <c r="D1018" s="2">
        <v>0</v>
      </c>
      <c r="E1018" s="2">
        <v>0.848223532</v>
      </c>
      <c r="F1018" t="s">
        <v>590</v>
      </c>
    </row>
    <row r="1019" spans="2:6">
      <c r="B1019" t="s">
        <v>8066</v>
      </c>
      <c r="C1019" t="s">
        <v>117</v>
      </c>
      <c r="D1019" s="2">
        <v>0</v>
      </c>
      <c r="E1019" s="2">
        <v>1.1466838049999999</v>
      </c>
      <c r="F1019" t="s">
        <v>590</v>
      </c>
    </row>
    <row r="1020" spans="2:6">
      <c r="B1020" t="s">
        <v>8064</v>
      </c>
      <c r="C1020" t="s">
        <v>117</v>
      </c>
      <c r="D1020" s="2">
        <v>0</v>
      </c>
      <c r="E1020" s="2">
        <v>1.3709121360000001</v>
      </c>
      <c r="F1020" t="s">
        <v>590</v>
      </c>
    </row>
    <row r="1021" spans="2:6">
      <c r="B1021" t="s">
        <v>8065</v>
      </c>
      <c r="C1021" t="s">
        <v>117</v>
      </c>
      <c r="D1021" s="2">
        <v>0</v>
      </c>
      <c r="E1021" s="2">
        <v>1.2237077679999999</v>
      </c>
      <c r="F1021" t="s">
        <v>590</v>
      </c>
    </row>
    <row r="1022" spans="2:6">
      <c r="B1022" t="s">
        <v>8336</v>
      </c>
      <c r="C1022" t="s">
        <v>127</v>
      </c>
      <c r="D1022" s="2">
        <v>-0.15763520326734901</v>
      </c>
      <c r="E1022" s="2">
        <v>-0.63215703999999995</v>
      </c>
      <c r="F1022" t="s">
        <v>590</v>
      </c>
    </row>
    <row r="1023" spans="2:6">
      <c r="B1023" t="s">
        <v>8337</v>
      </c>
      <c r="C1023" t="s">
        <v>127</v>
      </c>
      <c r="D1023" s="2">
        <v>0</v>
      </c>
      <c r="E1023" s="2">
        <v>1.44446191</v>
      </c>
      <c r="F1023" t="s">
        <v>590</v>
      </c>
    </row>
    <row r="1024" spans="2:6">
      <c r="B1024" t="s">
        <v>8338</v>
      </c>
      <c r="C1024" t="s">
        <v>127</v>
      </c>
      <c r="D1024" s="2">
        <v>0</v>
      </c>
      <c r="E1024" s="2">
        <v>0.29068902699999999</v>
      </c>
      <c r="F1024" t="s">
        <v>590</v>
      </c>
    </row>
    <row r="1025" spans="2:6">
      <c r="B1025" t="s">
        <v>8339</v>
      </c>
      <c r="C1025" t="s">
        <v>127</v>
      </c>
      <c r="D1025" s="2">
        <v>0</v>
      </c>
      <c r="E1025" s="2">
        <v>-0.499737667</v>
      </c>
      <c r="F1025" t="s">
        <v>590</v>
      </c>
    </row>
    <row r="1026" spans="2:6">
      <c r="B1026" t="s">
        <v>8340</v>
      </c>
      <c r="C1026" t="s">
        <v>127</v>
      </c>
      <c r="D1026" s="2">
        <v>-7.8403287484752095E-3</v>
      </c>
      <c r="E1026" s="2">
        <v>-0.25637518100000001</v>
      </c>
      <c r="F1026" t="s">
        <v>590</v>
      </c>
    </row>
    <row r="1027" spans="2:6">
      <c r="B1027" t="s">
        <v>8341</v>
      </c>
      <c r="C1027" t="s">
        <v>127</v>
      </c>
      <c r="D1027" s="2">
        <v>-4.9652737332841701E-2</v>
      </c>
      <c r="E1027" s="2">
        <v>-0.458147782</v>
      </c>
      <c r="F1027" t="s">
        <v>590</v>
      </c>
    </row>
    <row r="1028" spans="2:6">
      <c r="B1028" t="s">
        <v>8342</v>
      </c>
      <c r="C1028" t="s">
        <v>127</v>
      </c>
      <c r="D1028" s="2">
        <v>-0.17351670137018499</v>
      </c>
      <c r="E1028" s="2">
        <v>-0.73461356700000002</v>
      </c>
      <c r="F1028" t="s">
        <v>590</v>
      </c>
    </row>
    <row r="1029" spans="2:6">
      <c r="B1029" t="s">
        <v>8343</v>
      </c>
      <c r="C1029" t="s">
        <v>127</v>
      </c>
      <c r="D1029" s="2">
        <v>0</v>
      </c>
      <c r="E1029" s="2">
        <v>0.24792483600000001</v>
      </c>
      <c r="F1029" t="s">
        <v>590</v>
      </c>
    </row>
    <row r="1030" spans="2:6">
      <c r="B1030" t="s">
        <v>8087</v>
      </c>
      <c r="C1030" t="s">
        <v>127</v>
      </c>
      <c r="D1030" s="2">
        <v>0</v>
      </c>
      <c r="E1030" s="2">
        <v>-8.4110881999999998E-2</v>
      </c>
      <c r="F1030" t="s">
        <v>590</v>
      </c>
    </row>
    <row r="1031" spans="2:6">
      <c r="B1031" t="s">
        <v>8088</v>
      </c>
      <c r="C1031" t="s">
        <v>127</v>
      </c>
      <c r="D1031" s="2">
        <v>0</v>
      </c>
      <c r="E1031" s="2">
        <v>-0.49554533699999997</v>
      </c>
      <c r="F1031" t="s">
        <v>590</v>
      </c>
    </row>
    <row r="1032" spans="2:6">
      <c r="B1032" t="s">
        <v>8089</v>
      </c>
      <c r="C1032" t="s">
        <v>127</v>
      </c>
      <c r="D1032" s="2">
        <v>0</v>
      </c>
      <c r="E1032" s="2">
        <v>-0.33586935000000001</v>
      </c>
      <c r="F1032" t="s">
        <v>590</v>
      </c>
    </row>
    <row r="1033" spans="2:6">
      <c r="B1033" t="s">
        <v>8090</v>
      </c>
      <c r="C1033" t="s">
        <v>127</v>
      </c>
      <c r="D1033" s="2">
        <v>0</v>
      </c>
      <c r="E1033" s="2">
        <v>0.39896015499999998</v>
      </c>
      <c r="F1033" t="s">
        <v>590</v>
      </c>
    </row>
    <row r="1034" spans="2:6">
      <c r="B1034" t="s">
        <v>8091</v>
      </c>
      <c r="C1034" t="s">
        <v>127</v>
      </c>
      <c r="D1034" s="2">
        <v>0</v>
      </c>
      <c r="E1034" s="2">
        <v>-0.197056226</v>
      </c>
      <c r="F1034" t="s">
        <v>590</v>
      </c>
    </row>
    <row r="1035" spans="2:6">
      <c r="B1035" t="s">
        <v>8092</v>
      </c>
      <c r="C1035" t="s">
        <v>127</v>
      </c>
      <c r="D1035" s="2">
        <v>0</v>
      </c>
      <c r="E1035" s="2">
        <v>-0.92853328000000002</v>
      </c>
      <c r="F1035" t="s">
        <v>590</v>
      </c>
    </row>
    <row r="1036" spans="2:6">
      <c r="B1036" t="s">
        <v>8093</v>
      </c>
      <c r="C1036" t="s">
        <v>127</v>
      </c>
      <c r="D1036" s="2">
        <v>0</v>
      </c>
      <c r="E1036" s="2">
        <v>-0.11411563399999999</v>
      </c>
      <c r="F1036" t="s">
        <v>590</v>
      </c>
    </row>
    <row r="1037" spans="2:6">
      <c r="B1037" t="s">
        <v>8094</v>
      </c>
      <c r="C1037" t="s">
        <v>127</v>
      </c>
      <c r="D1037" s="2">
        <v>0</v>
      </c>
      <c r="E1037" s="2">
        <v>-7.5894110000000001E-2</v>
      </c>
      <c r="F1037" t="s">
        <v>590</v>
      </c>
    </row>
    <row r="1038" spans="2:6">
      <c r="B1038" t="s">
        <v>8095</v>
      </c>
      <c r="C1038" t="s">
        <v>127</v>
      </c>
      <c r="D1038" s="2">
        <v>0</v>
      </c>
      <c r="E1038" s="2">
        <v>4.7832752999999999E-2</v>
      </c>
      <c r="F1038" t="s">
        <v>590</v>
      </c>
    </row>
    <row r="1039" spans="2:6">
      <c r="B1039" t="s">
        <v>8096</v>
      </c>
      <c r="C1039" t="s">
        <v>127</v>
      </c>
      <c r="D1039" s="2">
        <v>0</v>
      </c>
      <c r="E1039" s="2">
        <v>8.3760110999999998E-2</v>
      </c>
      <c r="F1039" t="s">
        <v>590</v>
      </c>
    </row>
    <row r="1040" spans="2:6">
      <c r="B1040" t="s">
        <v>8085</v>
      </c>
      <c r="C1040" t="s">
        <v>117</v>
      </c>
      <c r="D1040" s="2">
        <v>0</v>
      </c>
      <c r="E1040" s="2">
        <v>-2.0853064090000002</v>
      </c>
      <c r="F1040" t="s">
        <v>590</v>
      </c>
    </row>
    <row r="1041" spans="2:6">
      <c r="B1041" t="s">
        <v>8097</v>
      </c>
      <c r="C1041" t="s">
        <v>127</v>
      </c>
      <c r="D1041" s="2">
        <v>0</v>
      </c>
      <c r="E1041" s="2">
        <v>-0.28280735200000001</v>
      </c>
      <c r="F1041" t="s">
        <v>590</v>
      </c>
    </row>
    <row r="1042" spans="2:6">
      <c r="B1042" t="s">
        <v>8098</v>
      </c>
      <c r="C1042" t="s">
        <v>127</v>
      </c>
      <c r="D1042" s="2">
        <v>0</v>
      </c>
      <c r="E1042" s="2">
        <v>-2.4736621E-2</v>
      </c>
      <c r="F1042" t="s">
        <v>590</v>
      </c>
    </row>
    <row r="1043" spans="2:6">
      <c r="B1043" t="s">
        <v>8099</v>
      </c>
      <c r="C1043" t="s">
        <v>127</v>
      </c>
      <c r="D1043" s="2">
        <v>0</v>
      </c>
      <c r="E1043" s="2">
        <v>-0.85429357900000003</v>
      </c>
      <c r="F1043" t="s">
        <v>590</v>
      </c>
    </row>
    <row r="1044" spans="2:6">
      <c r="B1044" t="s">
        <v>8100</v>
      </c>
      <c r="C1044" t="s">
        <v>127</v>
      </c>
      <c r="D1044" s="2">
        <v>0</v>
      </c>
      <c r="E1044" s="2">
        <v>-0.65095161099999999</v>
      </c>
      <c r="F1044" t="s">
        <v>590</v>
      </c>
    </row>
    <row r="1045" spans="2:6">
      <c r="B1045" t="s">
        <v>8101</v>
      </c>
      <c r="C1045" t="s">
        <v>127</v>
      </c>
      <c r="D1045" s="2">
        <v>0</v>
      </c>
      <c r="E1045" s="2">
        <v>3.5696621999999997E-2</v>
      </c>
      <c r="F1045" t="s">
        <v>590</v>
      </c>
    </row>
    <row r="1046" spans="2:6">
      <c r="B1046" t="s">
        <v>8102</v>
      </c>
      <c r="C1046" t="s">
        <v>127</v>
      </c>
      <c r="D1046" s="2">
        <v>0</v>
      </c>
      <c r="E1046" s="2">
        <v>-6.4767957000000001E-2</v>
      </c>
      <c r="F1046" t="s">
        <v>590</v>
      </c>
    </row>
    <row r="1047" spans="2:6">
      <c r="B1047" t="s">
        <v>8103</v>
      </c>
      <c r="C1047" t="s">
        <v>127</v>
      </c>
      <c r="D1047" s="2">
        <v>0</v>
      </c>
      <c r="E1047" s="2">
        <v>0.21445711100000001</v>
      </c>
      <c r="F1047" t="s">
        <v>590</v>
      </c>
    </row>
    <row r="1048" spans="2:6">
      <c r="B1048" t="s">
        <v>8104</v>
      </c>
      <c r="C1048" t="s">
        <v>127</v>
      </c>
      <c r="D1048" s="2">
        <v>0</v>
      </c>
      <c r="E1048" s="2">
        <v>0.30222016499999999</v>
      </c>
      <c r="F1048" t="s">
        <v>590</v>
      </c>
    </row>
    <row r="1049" spans="2:6">
      <c r="B1049" t="s">
        <v>8105</v>
      </c>
      <c r="C1049" t="s">
        <v>127</v>
      </c>
      <c r="D1049" s="2">
        <v>0</v>
      </c>
      <c r="E1049" s="2">
        <v>-0.205459166</v>
      </c>
      <c r="F1049" t="s">
        <v>590</v>
      </c>
    </row>
    <row r="1050" spans="2:6">
      <c r="B1050" t="s">
        <v>8106</v>
      </c>
      <c r="C1050" t="s">
        <v>127</v>
      </c>
      <c r="D1050" s="2">
        <v>0</v>
      </c>
      <c r="E1050" s="2">
        <v>7.7920229999999993E-2</v>
      </c>
      <c r="F1050" t="s">
        <v>590</v>
      </c>
    </row>
    <row r="1051" spans="2:6">
      <c r="B1051" t="s">
        <v>8107</v>
      </c>
      <c r="C1051" t="s">
        <v>127</v>
      </c>
      <c r="D1051" s="2">
        <v>0</v>
      </c>
      <c r="E1051" s="2">
        <v>-0.37365768500000002</v>
      </c>
      <c r="F1051" t="s">
        <v>590</v>
      </c>
    </row>
    <row r="1052" spans="2:6">
      <c r="B1052" t="s">
        <v>8108</v>
      </c>
      <c r="C1052" t="s">
        <v>127</v>
      </c>
      <c r="D1052" s="2">
        <v>0</v>
      </c>
      <c r="E1052" s="2">
        <v>0.32450345800000002</v>
      </c>
      <c r="F1052" t="s">
        <v>590</v>
      </c>
    </row>
    <row r="1053" spans="2:6">
      <c r="B1053" t="s">
        <v>8109</v>
      </c>
      <c r="C1053" t="s">
        <v>127</v>
      </c>
      <c r="D1053" s="2">
        <v>0</v>
      </c>
      <c r="E1053" s="2">
        <v>-0.65570100499999995</v>
      </c>
      <c r="F1053" t="s">
        <v>590</v>
      </c>
    </row>
    <row r="1054" spans="2:6">
      <c r="B1054" t="s">
        <v>8110</v>
      </c>
      <c r="C1054" t="s">
        <v>127</v>
      </c>
      <c r="D1054" s="2">
        <v>0</v>
      </c>
      <c r="E1054" s="2">
        <v>-9.2612730000000004E-2</v>
      </c>
      <c r="F1054" t="s">
        <v>590</v>
      </c>
    </row>
    <row r="1055" spans="2:6">
      <c r="B1055" t="s">
        <v>8081</v>
      </c>
      <c r="C1055" t="s">
        <v>117</v>
      </c>
      <c r="D1055" s="2">
        <v>0</v>
      </c>
      <c r="E1055" s="2">
        <v>-1.074508131</v>
      </c>
      <c r="F1055" t="s">
        <v>590</v>
      </c>
    </row>
    <row r="1056" spans="2:6">
      <c r="B1056" t="s">
        <v>8111</v>
      </c>
      <c r="C1056" t="s">
        <v>127</v>
      </c>
      <c r="D1056" s="2">
        <v>0</v>
      </c>
      <c r="E1056" s="2">
        <v>0.313008534</v>
      </c>
      <c r="F1056" t="s">
        <v>590</v>
      </c>
    </row>
    <row r="1057" spans="2:6">
      <c r="B1057" t="s">
        <v>8112</v>
      </c>
      <c r="C1057" t="s">
        <v>127</v>
      </c>
      <c r="D1057" s="2">
        <v>0</v>
      </c>
      <c r="E1057" s="2">
        <v>0.234793956</v>
      </c>
      <c r="F1057" t="s">
        <v>590</v>
      </c>
    </row>
    <row r="1058" spans="2:6">
      <c r="B1058" t="s">
        <v>8113</v>
      </c>
      <c r="C1058" t="s">
        <v>127</v>
      </c>
      <c r="D1058" s="2">
        <v>0</v>
      </c>
      <c r="E1058" s="2">
        <v>-2.3444799999999999E-3</v>
      </c>
      <c r="F1058" t="s">
        <v>590</v>
      </c>
    </row>
    <row r="1059" spans="2:6">
      <c r="B1059" t="s">
        <v>8086</v>
      </c>
      <c r="C1059" t="s">
        <v>117</v>
      </c>
      <c r="D1059" s="2">
        <v>0</v>
      </c>
      <c r="E1059" s="2">
        <v>-2.953663331</v>
      </c>
      <c r="F1059" t="s">
        <v>590</v>
      </c>
    </row>
    <row r="1060" spans="2:6">
      <c r="B1060" t="s">
        <v>8114</v>
      </c>
      <c r="C1060" t="s">
        <v>127</v>
      </c>
      <c r="D1060" s="2">
        <v>0</v>
      </c>
      <c r="E1060" s="2">
        <v>0.29611836899999999</v>
      </c>
      <c r="F1060" t="s">
        <v>590</v>
      </c>
    </row>
    <row r="1061" spans="2:6">
      <c r="B1061" t="s">
        <v>8115</v>
      </c>
      <c r="C1061" t="s">
        <v>127</v>
      </c>
      <c r="D1061" s="2">
        <v>0</v>
      </c>
      <c r="E1061" s="2">
        <v>-4.9156232000000001E-2</v>
      </c>
      <c r="F1061" t="s">
        <v>590</v>
      </c>
    </row>
    <row r="1062" spans="2:6">
      <c r="B1062" t="s">
        <v>8116</v>
      </c>
      <c r="C1062" t="s">
        <v>127</v>
      </c>
      <c r="D1062" s="2">
        <v>0</v>
      </c>
      <c r="E1062" s="2">
        <v>0.479987157</v>
      </c>
      <c r="F1062" t="s">
        <v>590</v>
      </c>
    </row>
    <row r="1063" spans="2:6">
      <c r="B1063" t="s">
        <v>8117</v>
      </c>
      <c r="C1063" t="s">
        <v>127</v>
      </c>
      <c r="D1063" s="2">
        <v>0</v>
      </c>
      <c r="E1063" s="2">
        <v>-0.25896278900000003</v>
      </c>
      <c r="F1063" t="s">
        <v>590</v>
      </c>
    </row>
    <row r="1064" spans="2:6">
      <c r="B1064" t="s">
        <v>8118</v>
      </c>
      <c r="C1064" t="s">
        <v>127</v>
      </c>
      <c r="D1064" s="2">
        <v>0</v>
      </c>
      <c r="E1064" s="2">
        <v>0.35863361900000001</v>
      </c>
      <c r="F1064" t="s">
        <v>590</v>
      </c>
    </row>
    <row r="1065" spans="2:6">
      <c r="B1065" t="s">
        <v>8119</v>
      </c>
      <c r="C1065" t="s">
        <v>127</v>
      </c>
      <c r="D1065" s="2">
        <v>0</v>
      </c>
      <c r="E1065" s="2">
        <v>0.19367606500000001</v>
      </c>
      <c r="F1065" t="s">
        <v>590</v>
      </c>
    </row>
    <row r="1066" spans="2:6">
      <c r="B1066" t="s">
        <v>8120</v>
      </c>
      <c r="C1066" t="s">
        <v>127</v>
      </c>
      <c r="D1066" s="2">
        <v>0</v>
      </c>
      <c r="E1066" s="2">
        <v>0.85829150399999998</v>
      </c>
      <c r="F1066" t="s">
        <v>590</v>
      </c>
    </row>
    <row r="1067" spans="2:6">
      <c r="B1067" t="s">
        <v>8121</v>
      </c>
      <c r="C1067" t="s">
        <v>127</v>
      </c>
      <c r="D1067" s="2">
        <v>0.11025524513827301</v>
      </c>
      <c r="E1067" s="2">
        <v>-0.49569829599999998</v>
      </c>
      <c r="F1067" t="s">
        <v>590</v>
      </c>
    </row>
    <row r="1068" spans="2:6">
      <c r="B1068" t="s">
        <v>8122</v>
      </c>
      <c r="C1068" t="s">
        <v>127</v>
      </c>
      <c r="D1068" s="2">
        <v>0</v>
      </c>
      <c r="E1068" s="2">
        <v>-0.74323626399999998</v>
      </c>
      <c r="F1068" t="s">
        <v>590</v>
      </c>
    </row>
    <row r="1069" spans="2:6">
      <c r="B1069" t="s">
        <v>8123</v>
      </c>
      <c r="C1069" t="s">
        <v>127</v>
      </c>
      <c r="D1069" s="2">
        <v>0</v>
      </c>
      <c r="E1069" s="2">
        <v>0.11829946</v>
      </c>
      <c r="F1069" t="s">
        <v>590</v>
      </c>
    </row>
    <row r="1070" spans="2:6">
      <c r="B1070" t="s">
        <v>8083</v>
      </c>
      <c r="C1070" t="s">
        <v>117</v>
      </c>
      <c r="D1070" s="2">
        <v>0</v>
      </c>
      <c r="E1070" s="2">
        <v>-1.303944982</v>
      </c>
      <c r="F1070" t="s">
        <v>590</v>
      </c>
    </row>
    <row r="1071" spans="2:6">
      <c r="B1071" t="s">
        <v>8124</v>
      </c>
      <c r="C1071" t="s">
        <v>127</v>
      </c>
      <c r="D1071" s="2">
        <v>0</v>
      </c>
      <c r="E1071" s="2">
        <v>0.23506818600000001</v>
      </c>
      <c r="F1071" t="s">
        <v>590</v>
      </c>
    </row>
    <row r="1072" spans="2:6">
      <c r="B1072" t="s">
        <v>8125</v>
      </c>
      <c r="C1072" t="s">
        <v>127</v>
      </c>
      <c r="D1072" s="2">
        <v>0</v>
      </c>
      <c r="E1072" s="2">
        <v>-7.7030662E-2</v>
      </c>
      <c r="F1072" t="s">
        <v>590</v>
      </c>
    </row>
    <row r="1073" spans="2:6">
      <c r="B1073" t="s">
        <v>8126</v>
      </c>
      <c r="C1073" t="s">
        <v>127</v>
      </c>
      <c r="D1073" s="2">
        <v>0</v>
      </c>
      <c r="E1073" s="2">
        <v>-1.8139583000000001E-2</v>
      </c>
      <c r="F1073" t="s">
        <v>590</v>
      </c>
    </row>
    <row r="1074" spans="2:6">
      <c r="B1074" t="s">
        <v>8082</v>
      </c>
      <c r="C1074" t="s">
        <v>117</v>
      </c>
      <c r="D1074" s="2">
        <v>0</v>
      </c>
      <c r="E1074" s="2">
        <v>-1.235565829</v>
      </c>
      <c r="F1074" t="s">
        <v>590</v>
      </c>
    </row>
    <row r="1075" spans="2:6">
      <c r="B1075" t="s">
        <v>8127</v>
      </c>
      <c r="C1075" t="s">
        <v>127</v>
      </c>
      <c r="D1075" s="2">
        <v>0</v>
      </c>
      <c r="E1075" s="2">
        <v>-0.99245863499999998</v>
      </c>
      <c r="F1075" t="s">
        <v>590</v>
      </c>
    </row>
    <row r="1076" spans="2:6">
      <c r="B1076" t="s">
        <v>8128</v>
      </c>
      <c r="C1076" t="s">
        <v>127</v>
      </c>
      <c r="D1076" s="2">
        <v>0</v>
      </c>
      <c r="E1076" s="2">
        <v>-0.189406201</v>
      </c>
      <c r="F1076" t="s">
        <v>590</v>
      </c>
    </row>
    <row r="1077" spans="2:6">
      <c r="B1077" t="s">
        <v>8129</v>
      </c>
      <c r="C1077" t="s">
        <v>127</v>
      </c>
      <c r="D1077" s="2">
        <v>0</v>
      </c>
      <c r="E1077" s="2">
        <v>0.65296324800000005</v>
      </c>
      <c r="F1077" t="s">
        <v>590</v>
      </c>
    </row>
    <row r="1078" spans="2:6">
      <c r="B1078" t="s">
        <v>8130</v>
      </c>
      <c r="C1078" t="s">
        <v>127</v>
      </c>
      <c r="D1078" s="2">
        <v>0</v>
      </c>
      <c r="E1078" s="2">
        <v>0.81704010599999999</v>
      </c>
      <c r="F1078" t="s">
        <v>590</v>
      </c>
    </row>
    <row r="1079" spans="2:6">
      <c r="B1079" t="s">
        <v>8131</v>
      </c>
      <c r="C1079" t="s">
        <v>127</v>
      </c>
      <c r="D1079" s="2">
        <v>0</v>
      </c>
      <c r="E1079" s="2">
        <v>0.34397357299999998</v>
      </c>
      <c r="F1079" t="s">
        <v>590</v>
      </c>
    </row>
    <row r="1080" spans="2:6">
      <c r="B1080" t="s">
        <v>8132</v>
      </c>
      <c r="C1080" t="s">
        <v>127</v>
      </c>
      <c r="D1080" s="2">
        <v>3.7434203415111201E-3</v>
      </c>
      <c r="E1080" s="2">
        <v>0.338534893</v>
      </c>
      <c r="F1080" t="s">
        <v>590</v>
      </c>
    </row>
    <row r="1081" spans="2:6">
      <c r="B1081" t="s">
        <v>8133</v>
      </c>
      <c r="C1081" t="s">
        <v>127</v>
      </c>
      <c r="D1081" s="2">
        <v>0</v>
      </c>
      <c r="E1081" s="2">
        <v>-5.5326100000000003E-3</v>
      </c>
      <c r="F1081" t="s">
        <v>590</v>
      </c>
    </row>
    <row r="1082" spans="2:6">
      <c r="B1082" t="s">
        <v>8134</v>
      </c>
      <c r="C1082" t="s">
        <v>127</v>
      </c>
      <c r="D1082" s="2">
        <v>0</v>
      </c>
      <c r="E1082" s="2">
        <v>-0.464069762</v>
      </c>
      <c r="F1082" t="s">
        <v>590</v>
      </c>
    </row>
    <row r="1083" spans="2:6">
      <c r="B1083" t="s">
        <v>8135</v>
      </c>
      <c r="C1083" t="s">
        <v>127</v>
      </c>
      <c r="D1083" s="2">
        <v>0</v>
      </c>
      <c r="E1083" s="2">
        <v>-0.666524322</v>
      </c>
      <c r="F1083" t="s">
        <v>590</v>
      </c>
    </row>
    <row r="1084" spans="2:6">
      <c r="B1084" t="s">
        <v>8136</v>
      </c>
      <c r="C1084" t="s">
        <v>127</v>
      </c>
      <c r="D1084" s="2">
        <v>-3.36498340196262E-2</v>
      </c>
      <c r="E1084" s="2">
        <v>-0.72574002000000004</v>
      </c>
      <c r="F1084" t="s">
        <v>590</v>
      </c>
    </row>
    <row r="1085" spans="2:6">
      <c r="B1085" t="s">
        <v>8137</v>
      </c>
      <c r="C1085" t="s">
        <v>127</v>
      </c>
      <c r="D1085" s="2">
        <v>0</v>
      </c>
      <c r="E1085" s="2">
        <v>5.1053994999999998E-2</v>
      </c>
      <c r="F1085" t="s">
        <v>590</v>
      </c>
    </row>
    <row r="1086" spans="2:6">
      <c r="B1086" t="s">
        <v>8138</v>
      </c>
      <c r="C1086" t="s">
        <v>127</v>
      </c>
      <c r="D1086" s="2">
        <v>0</v>
      </c>
      <c r="E1086" s="2">
        <v>0.19528151599999999</v>
      </c>
      <c r="F1086" t="s">
        <v>590</v>
      </c>
    </row>
    <row r="1087" spans="2:6">
      <c r="B1087" t="s">
        <v>8139</v>
      </c>
      <c r="C1087" t="s">
        <v>127</v>
      </c>
      <c r="D1087" s="2">
        <v>0</v>
      </c>
      <c r="E1087" s="2">
        <v>0.31688861200000001</v>
      </c>
      <c r="F1087" t="s">
        <v>590</v>
      </c>
    </row>
    <row r="1088" spans="2:6">
      <c r="B1088" t="s">
        <v>8140</v>
      </c>
      <c r="C1088" t="s">
        <v>127</v>
      </c>
      <c r="D1088" s="2">
        <v>0</v>
      </c>
      <c r="E1088" s="2">
        <v>0.74100019100000003</v>
      </c>
      <c r="F1088" t="s">
        <v>590</v>
      </c>
    </row>
    <row r="1089" spans="2:6">
      <c r="B1089" t="s">
        <v>8141</v>
      </c>
      <c r="C1089" t="s">
        <v>127</v>
      </c>
      <c r="D1089" s="2">
        <v>0</v>
      </c>
      <c r="E1089" s="2">
        <v>5.2902548000000001E-2</v>
      </c>
      <c r="F1089" t="s">
        <v>590</v>
      </c>
    </row>
    <row r="1090" spans="2:6">
      <c r="B1090" t="s">
        <v>8142</v>
      </c>
      <c r="C1090" t="s">
        <v>127</v>
      </c>
      <c r="D1090" s="2">
        <v>0</v>
      </c>
      <c r="E1090" s="2">
        <v>-1.6661098999999999E-2</v>
      </c>
      <c r="F1090" t="s">
        <v>590</v>
      </c>
    </row>
    <row r="1091" spans="2:6">
      <c r="B1091" t="s">
        <v>8143</v>
      </c>
      <c r="C1091" t="s">
        <v>127</v>
      </c>
      <c r="D1091" s="2">
        <v>0</v>
      </c>
      <c r="E1091" s="2">
        <v>0.46532579400000001</v>
      </c>
      <c r="F1091" t="s">
        <v>590</v>
      </c>
    </row>
    <row r="1092" spans="2:6">
      <c r="B1092" t="s">
        <v>8079</v>
      </c>
      <c r="C1092" t="s">
        <v>117</v>
      </c>
      <c r="D1092" s="2">
        <v>0</v>
      </c>
      <c r="E1092" s="2">
        <v>1.2765967279999999</v>
      </c>
      <c r="F1092" t="s">
        <v>590</v>
      </c>
    </row>
    <row r="1093" spans="2:6">
      <c r="B1093" t="s">
        <v>8144</v>
      </c>
      <c r="C1093" t="s">
        <v>127</v>
      </c>
      <c r="D1093" s="2">
        <v>0</v>
      </c>
      <c r="E1093" s="2">
        <v>-0.41950248499999998</v>
      </c>
      <c r="F1093" t="s">
        <v>590</v>
      </c>
    </row>
    <row r="1094" spans="2:6">
      <c r="B1094" t="s">
        <v>8145</v>
      </c>
      <c r="C1094" t="s">
        <v>127</v>
      </c>
      <c r="D1094" s="2">
        <v>0</v>
      </c>
      <c r="E1094" s="2">
        <v>0.38792968799999999</v>
      </c>
      <c r="F1094" t="s">
        <v>590</v>
      </c>
    </row>
    <row r="1095" spans="2:6">
      <c r="B1095" t="s">
        <v>8146</v>
      </c>
      <c r="C1095" t="s">
        <v>127</v>
      </c>
      <c r="D1095" s="2">
        <v>0</v>
      </c>
      <c r="E1095" s="2">
        <v>-0.21809516600000001</v>
      </c>
      <c r="F1095" t="s">
        <v>590</v>
      </c>
    </row>
    <row r="1096" spans="2:6">
      <c r="B1096" t="s">
        <v>8147</v>
      </c>
      <c r="C1096" t="s">
        <v>127</v>
      </c>
      <c r="D1096" s="2">
        <v>0</v>
      </c>
      <c r="E1096" s="2">
        <v>0.23303949800000001</v>
      </c>
      <c r="F1096" t="s">
        <v>590</v>
      </c>
    </row>
    <row r="1097" spans="2:6">
      <c r="B1097" t="s">
        <v>8148</v>
      </c>
      <c r="C1097" t="s">
        <v>127</v>
      </c>
      <c r="D1097" s="2">
        <v>0</v>
      </c>
      <c r="E1097" s="2">
        <v>0.21303788500000001</v>
      </c>
      <c r="F1097" t="s">
        <v>590</v>
      </c>
    </row>
    <row r="1098" spans="2:6">
      <c r="B1098" t="s">
        <v>8149</v>
      </c>
      <c r="C1098" t="s">
        <v>127</v>
      </c>
      <c r="D1098" s="2">
        <v>0</v>
      </c>
      <c r="E1098" s="2">
        <v>0.46481497799999999</v>
      </c>
      <c r="F1098" t="s">
        <v>590</v>
      </c>
    </row>
    <row r="1099" spans="2:6">
      <c r="B1099" t="s">
        <v>8084</v>
      </c>
      <c r="C1099" t="s">
        <v>117</v>
      </c>
      <c r="D1099" s="2">
        <v>0</v>
      </c>
      <c r="E1099" s="2">
        <v>-1.5948501669999999</v>
      </c>
      <c r="F1099" t="s">
        <v>590</v>
      </c>
    </row>
    <row r="1100" spans="2:6">
      <c r="B1100" t="s">
        <v>8150</v>
      </c>
      <c r="C1100" t="s">
        <v>127</v>
      </c>
      <c r="D1100" s="2">
        <v>0.139232877504152</v>
      </c>
      <c r="E1100" s="2">
        <v>0.63471931000000004</v>
      </c>
      <c r="F1100" t="s">
        <v>590</v>
      </c>
    </row>
    <row r="1101" spans="2:6">
      <c r="B1101" t="s">
        <v>8151</v>
      </c>
      <c r="C1101" t="s">
        <v>127</v>
      </c>
      <c r="D1101" s="2">
        <v>0</v>
      </c>
      <c r="E1101" s="2">
        <v>-0.83890423700000005</v>
      </c>
      <c r="F1101" t="s">
        <v>590</v>
      </c>
    </row>
    <row r="1102" spans="2:6">
      <c r="B1102" t="s">
        <v>8152</v>
      </c>
      <c r="C1102" t="s">
        <v>127</v>
      </c>
      <c r="D1102" s="2">
        <v>0</v>
      </c>
      <c r="E1102" s="2">
        <v>-8.5916511000000001E-2</v>
      </c>
      <c r="F1102" t="s">
        <v>590</v>
      </c>
    </row>
    <row r="1103" spans="2:6">
      <c r="B1103" t="s">
        <v>8153</v>
      </c>
      <c r="C1103" t="s">
        <v>127</v>
      </c>
      <c r="D1103" s="2">
        <v>0</v>
      </c>
      <c r="E1103" s="2">
        <v>0.11671347</v>
      </c>
      <c r="F1103" t="s">
        <v>590</v>
      </c>
    </row>
    <row r="1104" spans="2:6">
      <c r="B1104" t="s">
        <v>8154</v>
      </c>
      <c r="C1104" t="s">
        <v>127</v>
      </c>
      <c r="D1104" s="2">
        <v>0</v>
      </c>
      <c r="E1104" s="2">
        <v>9.4401343999999998E-2</v>
      </c>
      <c r="F1104" t="s">
        <v>590</v>
      </c>
    </row>
    <row r="1105" spans="2:6">
      <c r="B1105" t="s">
        <v>8155</v>
      </c>
      <c r="C1105" t="s">
        <v>127</v>
      </c>
      <c r="D1105" s="2">
        <v>0</v>
      </c>
      <c r="E1105" s="2">
        <v>0.80110078100000004</v>
      </c>
      <c r="F1105" t="s">
        <v>590</v>
      </c>
    </row>
    <row r="1106" spans="2:6">
      <c r="B1106" t="s">
        <v>8156</v>
      </c>
      <c r="C1106" t="s">
        <v>127</v>
      </c>
      <c r="D1106" s="2">
        <v>0</v>
      </c>
      <c r="E1106" s="2">
        <v>-0.117013452</v>
      </c>
      <c r="F1106" t="s">
        <v>590</v>
      </c>
    </row>
    <row r="1107" spans="2:6">
      <c r="B1107" t="s">
        <v>8157</v>
      </c>
      <c r="C1107" t="s">
        <v>127</v>
      </c>
      <c r="D1107" s="2">
        <v>-1.52704116712277E-2</v>
      </c>
      <c r="E1107" s="2">
        <v>-0.28885367499999998</v>
      </c>
      <c r="F1107" t="s">
        <v>590</v>
      </c>
    </row>
    <row r="1108" spans="2:6">
      <c r="B1108" t="s">
        <v>8158</v>
      </c>
      <c r="C1108" t="s">
        <v>127</v>
      </c>
      <c r="D1108" s="2">
        <v>0</v>
      </c>
      <c r="E1108" s="2">
        <v>-5.6975573000000002E-2</v>
      </c>
      <c r="F1108" t="s">
        <v>590</v>
      </c>
    </row>
    <row r="1109" spans="2:6">
      <c r="B1109" t="s">
        <v>8159</v>
      </c>
      <c r="C1109" t="s">
        <v>127</v>
      </c>
      <c r="D1109" s="2">
        <v>0</v>
      </c>
      <c r="E1109" s="2">
        <v>-0.16072720200000001</v>
      </c>
      <c r="F1109" t="s">
        <v>590</v>
      </c>
    </row>
    <row r="1110" spans="2:6">
      <c r="B1110" t="s">
        <v>8160</v>
      </c>
      <c r="C1110" t="s">
        <v>127</v>
      </c>
      <c r="D1110" s="2">
        <v>0</v>
      </c>
      <c r="E1110" s="2">
        <v>0.30957501100000001</v>
      </c>
      <c r="F1110" t="s">
        <v>590</v>
      </c>
    </row>
    <row r="1111" spans="2:6">
      <c r="B1111" t="s">
        <v>8080</v>
      </c>
      <c r="C1111" t="s">
        <v>117</v>
      </c>
      <c r="D1111" s="2">
        <v>0</v>
      </c>
      <c r="E1111" s="2">
        <v>1.010986291</v>
      </c>
      <c r="F1111" t="s">
        <v>590</v>
      </c>
    </row>
    <row r="1112" spans="2:6">
      <c r="B1112" t="s">
        <v>8161</v>
      </c>
      <c r="C1112" t="s">
        <v>127</v>
      </c>
      <c r="D1112" s="2">
        <v>0</v>
      </c>
      <c r="E1112" s="2">
        <v>9.1302280000000006E-3</v>
      </c>
      <c r="F1112" t="s">
        <v>590</v>
      </c>
    </row>
    <row r="1113" spans="2:6">
      <c r="B1113" t="s">
        <v>8077</v>
      </c>
      <c r="C1113" t="s">
        <v>117</v>
      </c>
      <c r="D1113" s="2">
        <v>0</v>
      </c>
      <c r="E1113" s="2">
        <v>1.6086708000000001</v>
      </c>
      <c r="F1113" t="s">
        <v>590</v>
      </c>
    </row>
    <row r="1114" spans="2:6">
      <c r="B1114" t="s">
        <v>8078</v>
      </c>
      <c r="C1114" t="s">
        <v>117</v>
      </c>
      <c r="D1114" s="2">
        <v>0.13239721341664801</v>
      </c>
      <c r="E1114" s="2">
        <v>1.301364739</v>
      </c>
      <c r="F1114" t="s">
        <v>590</v>
      </c>
    </row>
    <row r="1115" spans="2:6">
      <c r="B1115" t="s">
        <v>8162</v>
      </c>
      <c r="C1115" t="s">
        <v>127</v>
      </c>
      <c r="D1115" s="2">
        <v>0</v>
      </c>
      <c r="E1115" s="2">
        <v>-0.35140086399999998</v>
      </c>
      <c r="F1115" t="s">
        <v>590</v>
      </c>
    </row>
    <row r="1116" spans="2:6">
      <c r="B1116" t="s">
        <v>8163</v>
      </c>
      <c r="C1116" t="s">
        <v>127</v>
      </c>
      <c r="D1116" s="2">
        <v>0</v>
      </c>
      <c r="E1116" s="2">
        <v>6.9745476000000001E-2</v>
      </c>
      <c r="F1116" t="s">
        <v>590</v>
      </c>
    </row>
    <row r="1117" spans="2:6">
      <c r="B1117" t="s">
        <v>8164</v>
      </c>
      <c r="C1117" t="s">
        <v>127</v>
      </c>
      <c r="D1117" s="2">
        <v>0</v>
      </c>
      <c r="E1117" s="2">
        <v>0.22237521499999999</v>
      </c>
      <c r="F1117" t="s">
        <v>590</v>
      </c>
    </row>
    <row r="1118" spans="2:6">
      <c r="B1118" t="s">
        <v>8165</v>
      </c>
      <c r="C1118" t="s">
        <v>127</v>
      </c>
      <c r="D1118" s="2">
        <v>0</v>
      </c>
      <c r="E1118" s="2">
        <v>-2.0142477999999998E-2</v>
      </c>
      <c r="F1118" t="s">
        <v>590</v>
      </c>
    </row>
    <row r="1119" spans="2:6">
      <c r="B1119" t="s">
        <v>8076</v>
      </c>
      <c r="C1119" t="s">
        <v>117</v>
      </c>
      <c r="D1119" s="2">
        <v>0</v>
      </c>
      <c r="E1119" s="2">
        <v>3.9383847369999998</v>
      </c>
      <c r="F1119" t="s">
        <v>590</v>
      </c>
    </row>
    <row r="1120" spans="2:6">
      <c r="B1120" t="s">
        <v>8166</v>
      </c>
      <c r="C1120" t="s">
        <v>127</v>
      </c>
      <c r="D1120" s="2">
        <v>0</v>
      </c>
      <c r="E1120" s="2">
        <v>-0.100919356</v>
      </c>
      <c r="F1120" t="s">
        <v>590</v>
      </c>
    </row>
    <row r="1121" spans="2:6">
      <c r="B1121" t="s">
        <v>8167</v>
      </c>
      <c r="C1121" t="s">
        <v>127</v>
      </c>
      <c r="D1121" s="2">
        <v>0</v>
      </c>
      <c r="E1121" s="2">
        <v>4.896503E-2</v>
      </c>
      <c r="F1121" t="s">
        <v>590</v>
      </c>
    </row>
    <row r="1122" spans="2:6">
      <c r="B1122" t="s">
        <v>8168</v>
      </c>
      <c r="C1122" t="s">
        <v>127</v>
      </c>
      <c r="D1122" s="2">
        <v>0</v>
      </c>
      <c r="E1122" s="2">
        <v>0.96122844900000004</v>
      </c>
      <c r="F1122" t="s">
        <v>590</v>
      </c>
    </row>
    <row r="1123" spans="2:6">
      <c r="B1123" t="s">
        <v>8344</v>
      </c>
      <c r="C1123" t="s">
        <v>127</v>
      </c>
      <c r="D1123" s="2">
        <v>0</v>
      </c>
      <c r="E1123" s="2">
        <v>0.210205856</v>
      </c>
      <c r="F1123" t="s">
        <v>590</v>
      </c>
    </row>
    <row r="1124" spans="2:6">
      <c r="B1124" t="s">
        <v>8345</v>
      </c>
      <c r="C1124" t="s">
        <v>127</v>
      </c>
      <c r="D1124" s="2">
        <v>0</v>
      </c>
      <c r="E1124" s="2">
        <v>-0.81881136200000004</v>
      </c>
      <c r="F1124" t="s">
        <v>590</v>
      </c>
    </row>
    <row r="1125" spans="2:6">
      <c r="B1125" t="s">
        <v>8346</v>
      </c>
      <c r="C1125" t="s">
        <v>127</v>
      </c>
      <c r="D1125" s="2">
        <v>0</v>
      </c>
      <c r="E1125" s="2">
        <v>8.4539842000000004E-2</v>
      </c>
      <c r="F1125" t="s">
        <v>590</v>
      </c>
    </row>
    <row r="1126" spans="2:6">
      <c r="B1126" t="s">
        <v>8347</v>
      </c>
      <c r="C1126" t="s">
        <v>127</v>
      </c>
      <c r="D1126" s="2">
        <v>0</v>
      </c>
      <c r="E1126" s="2">
        <v>-9.9445999999999996E-4</v>
      </c>
      <c r="F1126" t="s">
        <v>590</v>
      </c>
    </row>
    <row r="1127" spans="2:6">
      <c r="B1127" t="s">
        <v>8348</v>
      </c>
      <c r="C1127" t="s">
        <v>127</v>
      </c>
      <c r="D1127" s="2">
        <v>0</v>
      </c>
      <c r="E1127" s="2">
        <v>-8.9309339999999997E-3</v>
      </c>
      <c r="F1127" t="s">
        <v>590</v>
      </c>
    </row>
    <row r="1128" spans="2:6">
      <c r="B1128" t="s">
        <v>8349</v>
      </c>
      <c r="C1128" t="s">
        <v>127</v>
      </c>
      <c r="D1128" s="2">
        <v>0</v>
      </c>
      <c r="E1128" s="2">
        <v>6.4937985000000004E-2</v>
      </c>
      <c r="F1128" t="s">
        <v>590</v>
      </c>
    </row>
    <row r="1129" spans="2:6">
      <c r="B1129" t="s">
        <v>8350</v>
      </c>
      <c r="C1129" t="s">
        <v>127</v>
      </c>
      <c r="D1129" s="2">
        <v>0</v>
      </c>
      <c r="E1129" s="2">
        <v>0.158202442</v>
      </c>
      <c r="F1129" t="s">
        <v>590</v>
      </c>
    </row>
    <row r="1130" spans="2:6">
      <c r="B1130" t="s">
        <v>8351</v>
      </c>
      <c r="C1130" t="s">
        <v>127</v>
      </c>
      <c r="D1130" s="2">
        <v>0</v>
      </c>
      <c r="E1130" s="2">
        <v>0.120715323</v>
      </c>
      <c r="F1130" t="s">
        <v>590</v>
      </c>
    </row>
    <row r="1131" spans="2:6">
      <c r="B1131" t="s">
        <v>8352</v>
      </c>
      <c r="C1131" t="s">
        <v>127</v>
      </c>
      <c r="D1131" s="2">
        <v>0</v>
      </c>
      <c r="E1131" s="2">
        <v>0.30330931999999999</v>
      </c>
      <c r="F1131" t="s">
        <v>590</v>
      </c>
    </row>
    <row r="1132" spans="2:6">
      <c r="B1132" t="s">
        <v>8353</v>
      </c>
      <c r="C1132" t="s">
        <v>127</v>
      </c>
      <c r="D1132" s="2">
        <v>0</v>
      </c>
      <c r="E1132" s="2">
        <v>0.22395374100000001</v>
      </c>
      <c r="F1132" t="s">
        <v>590</v>
      </c>
    </row>
    <row r="1133" spans="2:6">
      <c r="B1133" t="s">
        <v>8072</v>
      </c>
      <c r="C1133" t="s">
        <v>117</v>
      </c>
      <c r="D1133" s="2">
        <v>9.8299102387987697E-2</v>
      </c>
      <c r="E1133" s="2">
        <v>1.3356291090000001</v>
      </c>
      <c r="F1133" t="s">
        <v>590</v>
      </c>
    </row>
    <row r="1134" spans="2:6">
      <c r="B1134" t="s">
        <v>8354</v>
      </c>
      <c r="C1134" t="s">
        <v>127</v>
      </c>
      <c r="D1134" s="2">
        <v>0</v>
      </c>
      <c r="E1134" s="2">
        <v>0.13645517099999999</v>
      </c>
      <c r="F1134" t="s">
        <v>590</v>
      </c>
    </row>
    <row r="1135" spans="2:6">
      <c r="B1135" t="s">
        <v>8355</v>
      </c>
      <c r="C1135" t="s">
        <v>127</v>
      </c>
      <c r="D1135" s="2">
        <v>-3.00435884001182E-3</v>
      </c>
      <c r="E1135" s="2">
        <v>-0.18525614600000001</v>
      </c>
      <c r="F1135" t="s">
        <v>590</v>
      </c>
    </row>
    <row r="1136" spans="2:6">
      <c r="B1136" t="s">
        <v>8356</v>
      </c>
      <c r="C1136" t="s">
        <v>127</v>
      </c>
      <c r="D1136" s="2">
        <v>0</v>
      </c>
      <c r="E1136" s="2">
        <v>-0.15839416100000001</v>
      </c>
      <c r="F1136" t="s">
        <v>590</v>
      </c>
    </row>
    <row r="1137" spans="2:6">
      <c r="B1137" t="s">
        <v>8357</v>
      </c>
      <c r="C1137" t="s">
        <v>127</v>
      </c>
      <c r="D1137" s="2">
        <v>0</v>
      </c>
      <c r="E1137" s="2">
        <v>-7.3929531000000007E-2</v>
      </c>
      <c r="F1137" t="s">
        <v>590</v>
      </c>
    </row>
    <row r="1138" spans="2:6">
      <c r="B1138" t="s">
        <v>8358</v>
      </c>
      <c r="C1138" t="s">
        <v>127</v>
      </c>
      <c r="D1138" s="2">
        <v>0</v>
      </c>
      <c r="E1138" s="2">
        <v>9.9159733999999999E-2</v>
      </c>
      <c r="F1138" t="s">
        <v>590</v>
      </c>
    </row>
    <row r="1139" spans="2:6">
      <c r="B1139" t="s">
        <v>8359</v>
      </c>
      <c r="C1139" t="s">
        <v>127</v>
      </c>
      <c r="D1139" s="2">
        <v>0</v>
      </c>
      <c r="E1139" s="2">
        <v>-7.7348410000000001E-3</v>
      </c>
      <c r="F1139" t="s">
        <v>590</v>
      </c>
    </row>
    <row r="1140" spans="2:6">
      <c r="B1140" t="s">
        <v>8360</v>
      </c>
      <c r="C1140" t="s">
        <v>127</v>
      </c>
      <c r="D1140" s="2">
        <v>0</v>
      </c>
      <c r="E1140" s="2">
        <v>0.106693255</v>
      </c>
      <c r="F1140" t="s">
        <v>590</v>
      </c>
    </row>
    <row r="1141" spans="2:6">
      <c r="B1141" t="s">
        <v>8361</v>
      </c>
      <c r="C1141" t="s">
        <v>127</v>
      </c>
      <c r="D1141" s="2">
        <v>0</v>
      </c>
      <c r="E1141" s="2">
        <v>-0.121649119</v>
      </c>
      <c r="F1141" t="s">
        <v>590</v>
      </c>
    </row>
    <row r="1142" spans="2:6">
      <c r="B1142" t="s">
        <v>8362</v>
      </c>
      <c r="C1142" t="s">
        <v>127</v>
      </c>
      <c r="D1142" s="2">
        <v>5.5239929546666101E-2</v>
      </c>
      <c r="E1142" s="2">
        <v>0.17652120900000001</v>
      </c>
      <c r="F1142" t="s">
        <v>590</v>
      </c>
    </row>
    <row r="1143" spans="2:6">
      <c r="B1143" t="s">
        <v>8363</v>
      </c>
      <c r="C1143" t="s">
        <v>127</v>
      </c>
      <c r="D1143" s="2">
        <v>0</v>
      </c>
      <c r="E1143" s="2">
        <v>5.2559316000000002E-2</v>
      </c>
      <c r="F1143" t="s">
        <v>590</v>
      </c>
    </row>
    <row r="1144" spans="2:6">
      <c r="B1144" t="s">
        <v>8364</v>
      </c>
      <c r="C1144" t="s">
        <v>127</v>
      </c>
      <c r="D1144" s="2">
        <v>0</v>
      </c>
      <c r="E1144" s="2">
        <v>4.4743979000000003E-2</v>
      </c>
      <c r="F1144" t="s">
        <v>590</v>
      </c>
    </row>
    <row r="1145" spans="2:6">
      <c r="B1145" t="s">
        <v>8365</v>
      </c>
      <c r="C1145" t="s">
        <v>127</v>
      </c>
      <c r="D1145" s="2">
        <v>0</v>
      </c>
      <c r="E1145" s="2">
        <v>0.206759256</v>
      </c>
      <c r="F1145" t="s">
        <v>590</v>
      </c>
    </row>
    <row r="1146" spans="2:6">
      <c r="B1146" t="s">
        <v>8366</v>
      </c>
      <c r="C1146" t="s">
        <v>127</v>
      </c>
      <c r="D1146" s="2">
        <v>0</v>
      </c>
      <c r="E1146" s="2">
        <v>7.5764480999999995E-2</v>
      </c>
      <c r="F1146" t="s">
        <v>590</v>
      </c>
    </row>
    <row r="1147" spans="2:6">
      <c r="B1147" t="s">
        <v>8367</v>
      </c>
      <c r="C1147" t="s">
        <v>127</v>
      </c>
      <c r="D1147" s="2">
        <v>0</v>
      </c>
      <c r="E1147" s="2">
        <v>0.23002657400000001</v>
      </c>
      <c r="F1147" t="s">
        <v>590</v>
      </c>
    </row>
    <row r="1148" spans="2:6">
      <c r="B1148" t="s">
        <v>8368</v>
      </c>
      <c r="C1148" t="s">
        <v>127</v>
      </c>
      <c r="D1148" s="2">
        <v>0</v>
      </c>
      <c r="E1148" s="2">
        <v>0.64148576300000004</v>
      </c>
      <c r="F1148" t="s">
        <v>590</v>
      </c>
    </row>
    <row r="1149" spans="2:6">
      <c r="B1149" t="s">
        <v>8369</v>
      </c>
      <c r="C1149" t="s">
        <v>127</v>
      </c>
      <c r="D1149" s="2">
        <v>0</v>
      </c>
      <c r="E1149" s="2">
        <v>-4.1927428000000003E-2</v>
      </c>
      <c r="F1149" t="s">
        <v>590</v>
      </c>
    </row>
    <row r="1150" spans="2:6">
      <c r="B1150" t="s">
        <v>8370</v>
      </c>
      <c r="C1150" t="s">
        <v>127</v>
      </c>
      <c r="D1150" s="2">
        <v>0</v>
      </c>
      <c r="E1150" s="2">
        <v>-1.4384371999999999E-2</v>
      </c>
      <c r="F1150" t="s">
        <v>590</v>
      </c>
    </row>
    <row r="1151" spans="2:6">
      <c r="B1151" t="s">
        <v>8371</v>
      </c>
      <c r="C1151" t="s">
        <v>127</v>
      </c>
      <c r="D1151" s="2">
        <v>0</v>
      </c>
      <c r="E1151" s="2">
        <v>1.5816185E-2</v>
      </c>
      <c r="F1151" t="s">
        <v>590</v>
      </c>
    </row>
    <row r="1152" spans="2:6">
      <c r="B1152" t="s">
        <v>8372</v>
      </c>
      <c r="C1152" t="s">
        <v>127</v>
      </c>
      <c r="D1152" s="2">
        <v>0</v>
      </c>
      <c r="E1152" s="2">
        <v>0.73936144999999998</v>
      </c>
      <c r="F1152" t="s">
        <v>590</v>
      </c>
    </row>
    <row r="1153" spans="2:6">
      <c r="B1153" t="s">
        <v>8373</v>
      </c>
      <c r="C1153" t="s">
        <v>127</v>
      </c>
      <c r="D1153" s="2">
        <v>0</v>
      </c>
      <c r="E1153" s="2">
        <v>-3.0357473999999999E-2</v>
      </c>
      <c r="F1153" t="s">
        <v>590</v>
      </c>
    </row>
    <row r="1154" spans="2:6">
      <c r="B1154" t="s">
        <v>8374</v>
      </c>
      <c r="C1154" t="s">
        <v>127</v>
      </c>
      <c r="D1154" s="2">
        <v>8.9002901378475302E-3</v>
      </c>
      <c r="E1154" s="2">
        <v>-0.19462085000000001</v>
      </c>
      <c r="F1154" t="s">
        <v>590</v>
      </c>
    </row>
    <row r="1155" spans="2:6">
      <c r="B1155" t="s">
        <v>8375</v>
      </c>
      <c r="C1155" t="s">
        <v>127</v>
      </c>
      <c r="D1155" s="2">
        <v>-2.0580221562918801E-2</v>
      </c>
      <c r="E1155" s="2">
        <v>-0.33494627799999999</v>
      </c>
      <c r="F1155" t="s">
        <v>590</v>
      </c>
    </row>
    <row r="1156" spans="2:6">
      <c r="B1156" t="s">
        <v>8376</v>
      </c>
      <c r="C1156" t="s">
        <v>127</v>
      </c>
      <c r="D1156" s="2">
        <v>0</v>
      </c>
      <c r="E1156" s="2">
        <v>-6.6522575E-2</v>
      </c>
      <c r="F1156" t="s">
        <v>590</v>
      </c>
    </row>
    <row r="1157" spans="2:6">
      <c r="B1157" t="s">
        <v>8377</v>
      </c>
      <c r="C1157" t="s">
        <v>127</v>
      </c>
      <c r="D1157" s="2">
        <v>0</v>
      </c>
      <c r="E1157" s="2">
        <v>3.2191804999999997E-2</v>
      </c>
      <c r="F1157" t="s">
        <v>590</v>
      </c>
    </row>
    <row r="1158" spans="2:6">
      <c r="B1158" t="s">
        <v>8378</v>
      </c>
      <c r="C1158" t="s">
        <v>127</v>
      </c>
      <c r="D1158" s="2">
        <v>5.7488834634666301E-2</v>
      </c>
      <c r="E1158" s="2">
        <v>0.21435294299999999</v>
      </c>
      <c r="F1158" t="s">
        <v>590</v>
      </c>
    </row>
    <row r="1159" spans="2:6">
      <c r="B1159" t="s">
        <v>8379</v>
      </c>
      <c r="C1159" t="s">
        <v>127</v>
      </c>
      <c r="D1159" s="2">
        <v>0</v>
      </c>
      <c r="E1159" s="2">
        <v>0.29072040900000001</v>
      </c>
      <c r="F1159" t="s">
        <v>590</v>
      </c>
    </row>
    <row r="1160" spans="2:6">
      <c r="B1160" t="s">
        <v>8380</v>
      </c>
      <c r="C1160" t="s">
        <v>127</v>
      </c>
      <c r="D1160" s="2">
        <v>0.25717295539062401</v>
      </c>
      <c r="E1160" s="2">
        <v>0.90436147099999997</v>
      </c>
      <c r="F1160" t="s">
        <v>590</v>
      </c>
    </row>
    <row r="1161" spans="2:6">
      <c r="B1161" t="s">
        <v>8381</v>
      </c>
      <c r="C1161" t="s">
        <v>127</v>
      </c>
      <c r="D1161" s="2">
        <v>0</v>
      </c>
      <c r="E1161" s="2">
        <v>-5.3057989999999999E-2</v>
      </c>
      <c r="F1161" t="s">
        <v>590</v>
      </c>
    </row>
    <row r="1162" spans="2:6">
      <c r="B1162" t="s">
        <v>8382</v>
      </c>
      <c r="C1162" t="s">
        <v>127</v>
      </c>
      <c r="D1162" s="2">
        <v>0</v>
      </c>
      <c r="E1162" s="2">
        <v>-6.5722740000000002E-2</v>
      </c>
      <c r="F1162" t="s">
        <v>590</v>
      </c>
    </row>
    <row r="1163" spans="2:6">
      <c r="B1163" t="s">
        <v>8383</v>
      </c>
      <c r="C1163" t="s">
        <v>127</v>
      </c>
      <c r="D1163" s="2">
        <v>0</v>
      </c>
      <c r="E1163" s="2">
        <v>0.27465005599999998</v>
      </c>
      <c r="F1163" t="s">
        <v>590</v>
      </c>
    </row>
    <row r="1164" spans="2:6">
      <c r="B1164" t="s">
        <v>8384</v>
      </c>
      <c r="C1164" t="s">
        <v>127</v>
      </c>
      <c r="D1164" s="2">
        <v>-2.3417974246285798E-2</v>
      </c>
      <c r="E1164" s="2">
        <v>-0.125672002</v>
      </c>
      <c r="F1164" t="s">
        <v>590</v>
      </c>
    </row>
    <row r="1165" spans="2:6">
      <c r="B1165" t="s">
        <v>8385</v>
      </c>
      <c r="C1165" t="s">
        <v>127</v>
      </c>
      <c r="D1165" s="2">
        <v>0</v>
      </c>
      <c r="E1165" s="2">
        <v>0.94892175199999995</v>
      </c>
      <c r="F1165" t="s">
        <v>590</v>
      </c>
    </row>
    <row r="1166" spans="2:6">
      <c r="B1166" t="s">
        <v>8386</v>
      </c>
      <c r="C1166" t="s">
        <v>127</v>
      </c>
      <c r="D1166" s="2">
        <v>0</v>
      </c>
      <c r="E1166" s="2">
        <v>-6.6655887999999996E-2</v>
      </c>
      <c r="F1166" t="s">
        <v>590</v>
      </c>
    </row>
    <row r="1167" spans="2:6">
      <c r="B1167" t="s">
        <v>8387</v>
      </c>
      <c r="C1167" t="s">
        <v>127</v>
      </c>
      <c r="D1167" s="2">
        <v>0</v>
      </c>
      <c r="E1167" s="2">
        <v>-1.3916448999999999E-2</v>
      </c>
      <c r="F1167" t="s">
        <v>590</v>
      </c>
    </row>
    <row r="1168" spans="2:6">
      <c r="B1168" t="s">
        <v>8388</v>
      </c>
      <c r="C1168" t="s">
        <v>127</v>
      </c>
      <c r="D1168" s="2">
        <v>0</v>
      </c>
      <c r="E1168" s="2">
        <v>-0.217924338</v>
      </c>
      <c r="F1168" t="s">
        <v>590</v>
      </c>
    </row>
    <row r="1169" spans="2:6">
      <c r="B1169" t="s">
        <v>8389</v>
      </c>
      <c r="C1169" t="s">
        <v>127</v>
      </c>
      <c r="D1169" s="2">
        <v>1.90881038358684E-3</v>
      </c>
      <c r="E1169" s="2">
        <v>5.7279192E-2</v>
      </c>
      <c r="F1169" t="s">
        <v>590</v>
      </c>
    </row>
    <row r="1170" spans="2:6">
      <c r="B1170" t="s">
        <v>8390</v>
      </c>
      <c r="C1170" t="s">
        <v>127</v>
      </c>
      <c r="D1170" s="2">
        <v>0</v>
      </c>
      <c r="E1170" s="2">
        <v>0.18536219200000001</v>
      </c>
      <c r="F1170" t="s">
        <v>590</v>
      </c>
    </row>
    <row r="1171" spans="2:6">
      <c r="B1171" t="s">
        <v>8391</v>
      </c>
      <c r="C1171" t="s">
        <v>127</v>
      </c>
      <c r="D1171" s="2">
        <v>0</v>
      </c>
      <c r="E1171" s="2">
        <v>0.110608519</v>
      </c>
      <c r="F1171" t="s">
        <v>590</v>
      </c>
    </row>
    <row r="1172" spans="2:6">
      <c r="B1172" t="s">
        <v>8392</v>
      </c>
      <c r="C1172" t="s">
        <v>127</v>
      </c>
      <c r="D1172" s="2">
        <v>0</v>
      </c>
      <c r="E1172" s="2">
        <v>-6.3225698999999996E-2</v>
      </c>
      <c r="F1172" t="s">
        <v>590</v>
      </c>
    </row>
    <row r="1173" spans="2:6">
      <c r="B1173" t="s">
        <v>8393</v>
      </c>
      <c r="C1173" t="s">
        <v>127</v>
      </c>
      <c r="D1173" s="2">
        <v>0</v>
      </c>
      <c r="E1173" s="2">
        <v>3.5248253E-2</v>
      </c>
      <c r="F1173" t="s">
        <v>590</v>
      </c>
    </row>
    <row r="1174" spans="2:6">
      <c r="B1174" t="s">
        <v>8394</v>
      </c>
      <c r="C1174" t="s">
        <v>127</v>
      </c>
      <c r="D1174" s="2">
        <v>0</v>
      </c>
      <c r="E1174" s="2">
        <v>-0.132096836</v>
      </c>
      <c r="F1174" t="s">
        <v>590</v>
      </c>
    </row>
    <row r="1175" spans="2:6">
      <c r="B1175" t="s">
        <v>8395</v>
      </c>
      <c r="C1175" t="s">
        <v>127</v>
      </c>
      <c r="D1175" s="2">
        <v>0</v>
      </c>
      <c r="E1175" s="2">
        <v>-3.1923133999999999E-2</v>
      </c>
      <c r="F1175" t="s">
        <v>590</v>
      </c>
    </row>
    <row r="1176" spans="2:6">
      <c r="B1176" t="s">
        <v>8396</v>
      </c>
      <c r="C1176" t="s">
        <v>127</v>
      </c>
      <c r="D1176" s="2">
        <v>0</v>
      </c>
      <c r="E1176" s="2">
        <v>0.128792613</v>
      </c>
      <c r="F1176" t="s">
        <v>590</v>
      </c>
    </row>
    <row r="1177" spans="2:6">
      <c r="B1177" t="s">
        <v>8397</v>
      </c>
      <c r="C1177" t="s">
        <v>127</v>
      </c>
      <c r="D1177" s="2">
        <v>0</v>
      </c>
      <c r="E1177" s="2">
        <v>-0.202818148</v>
      </c>
      <c r="F1177" t="s">
        <v>590</v>
      </c>
    </row>
    <row r="1178" spans="2:6">
      <c r="B1178" t="s">
        <v>8398</v>
      </c>
      <c r="C1178" t="s">
        <v>127</v>
      </c>
      <c r="D1178" s="2">
        <v>0</v>
      </c>
      <c r="E1178" s="2">
        <v>-0.11563045199999999</v>
      </c>
      <c r="F1178" t="s">
        <v>590</v>
      </c>
    </row>
    <row r="1179" spans="2:6">
      <c r="B1179" t="s">
        <v>8399</v>
      </c>
      <c r="C1179" t="s">
        <v>127</v>
      </c>
      <c r="D1179" s="2">
        <v>0</v>
      </c>
      <c r="E1179" s="2">
        <v>2.7617160000000002E-2</v>
      </c>
      <c r="F1179" t="s">
        <v>590</v>
      </c>
    </row>
    <row r="1180" spans="2:6">
      <c r="B1180" t="s">
        <v>8400</v>
      </c>
      <c r="C1180" t="s">
        <v>127</v>
      </c>
      <c r="D1180" s="2">
        <v>0</v>
      </c>
      <c r="E1180" s="2">
        <v>0.3995378</v>
      </c>
      <c r="F1180" t="s">
        <v>590</v>
      </c>
    </row>
    <row r="1181" spans="2:6">
      <c r="B1181" t="s">
        <v>8401</v>
      </c>
      <c r="C1181" t="s">
        <v>127</v>
      </c>
      <c r="D1181" s="2">
        <v>0</v>
      </c>
      <c r="E1181" s="2">
        <v>8.7326981999999997E-2</v>
      </c>
      <c r="F1181" t="s">
        <v>590</v>
      </c>
    </row>
    <row r="1182" spans="2:6">
      <c r="B1182" t="s">
        <v>8402</v>
      </c>
      <c r="C1182" t="s">
        <v>127</v>
      </c>
      <c r="D1182" s="2">
        <v>0</v>
      </c>
      <c r="E1182" s="2">
        <v>8.8457563000000003E-2</v>
      </c>
      <c r="F1182" t="s">
        <v>590</v>
      </c>
    </row>
    <row r="1183" spans="2:6">
      <c r="B1183" t="s">
        <v>8403</v>
      </c>
      <c r="C1183" t="s">
        <v>127</v>
      </c>
      <c r="D1183" s="2">
        <v>0</v>
      </c>
      <c r="E1183" s="2">
        <v>0.12464716000000001</v>
      </c>
      <c r="F1183" t="s">
        <v>590</v>
      </c>
    </row>
    <row r="1184" spans="2:6">
      <c r="B1184" t="s">
        <v>8404</v>
      </c>
      <c r="C1184" t="s">
        <v>127</v>
      </c>
      <c r="D1184" s="2">
        <v>0</v>
      </c>
      <c r="E1184" s="2">
        <v>-7.1468871000000003E-2</v>
      </c>
      <c r="F1184" t="s">
        <v>590</v>
      </c>
    </row>
    <row r="1185" spans="2:6">
      <c r="B1185" t="s">
        <v>8405</v>
      </c>
      <c r="C1185" t="s">
        <v>127</v>
      </c>
      <c r="D1185" s="2">
        <v>0</v>
      </c>
      <c r="E1185" s="2">
        <v>-7.2446413000000001E-2</v>
      </c>
      <c r="F1185" t="s">
        <v>590</v>
      </c>
    </row>
    <row r="1186" spans="2:6">
      <c r="B1186" t="s">
        <v>8406</v>
      </c>
      <c r="C1186" t="s">
        <v>127</v>
      </c>
      <c r="D1186" s="2">
        <v>0</v>
      </c>
      <c r="E1186" s="2">
        <v>-0.28026746600000002</v>
      </c>
      <c r="F1186" t="s">
        <v>590</v>
      </c>
    </row>
    <row r="1187" spans="2:6">
      <c r="B1187" t="s">
        <v>8407</v>
      </c>
      <c r="C1187" t="s">
        <v>127</v>
      </c>
      <c r="D1187" s="2">
        <v>0</v>
      </c>
      <c r="E1187" s="2">
        <v>-6.4412050000000002E-3</v>
      </c>
      <c r="F1187" t="s">
        <v>590</v>
      </c>
    </row>
    <row r="1188" spans="2:6">
      <c r="B1188" t="s">
        <v>8070</v>
      </c>
      <c r="C1188" t="s">
        <v>117</v>
      </c>
      <c r="D1188" s="2">
        <v>0</v>
      </c>
      <c r="E1188" s="2">
        <v>6.8546180899999998</v>
      </c>
      <c r="F1188" t="s">
        <v>590</v>
      </c>
    </row>
    <row r="1189" spans="2:6">
      <c r="B1189" t="s">
        <v>8408</v>
      </c>
      <c r="C1189" t="s">
        <v>127</v>
      </c>
      <c r="D1189" s="2">
        <v>0</v>
      </c>
      <c r="E1189" s="2">
        <v>-0.13317546899999999</v>
      </c>
      <c r="F1189" t="s">
        <v>590</v>
      </c>
    </row>
    <row r="1190" spans="2:6">
      <c r="B1190" t="s">
        <v>8409</v>
      </c>
      <c r="C1190" t="s">
        <v>127</v>
      </c>
      <c r="D1190" s="2">
        <v>0</v>
      </c>
      <c r="E1190" s="2">
        <v>-4.0910653999999998E-2</v>
      </c>
      <c r="F1190" t="s">
        <v>590</v>
      </c>
    </row>
    <row r="1191" spans="2:6">
      <c r="B1191" t="s">
        <v>8410</v>
      </c>
      <c r="C1191" t="s">
        <v>127</v>
      </c>
      <c r="D1191" s="2">
        <v>0</v>
      </c>
      <c r="E1191" s="2">
        <v>-2.0438409999999998E-3</v>
      </c>
      <c r="F1191" t="s">
        <v>590</v>
      </c>
    </row>
    <row r="1192" spans="2:6">
      <c r="B1192" t="s">
        <v>8071</v>
      </c>
      <c r="C1192" t="s">
        <v>117</v>
      </c>
      <c r="D1192" s="2">
        <v>0</v>
      </c>
      <c r="E1192" s="2">
        <v>3.539292095</v>
      </c>
      <c r="F1192" t="s">
        <v>590</v>
      </c>
    </row>
    <row r="1193" spans="2:6">
      <c r="B1193" t="s">
        <v>8411</v>
      </c>
      <c r="C1193" t="s">
        <v>127</v>
      </c>
      <c r="D1193" s="2">
        <v>0</v>
      </c>
      <c r="E1193" s="2">
        <v>-6.4579101999999999E-2</v>
      </c>
      <c r="F1193" t="s">
        <v>590</v>
      </c>
    </row>
    <row r="1194" spans="2:6">
      <c r="B1194" t="s">
        <v>8412</v>
      </c>
      <c r="C1194" t="s">
        <v>127</v>
      </c>
      <c r="D1194" s="2">
        <v>0</v>
      </c>
      <c r="E1194" s="2">
        <v>0.57025575299999998</v>
      </c>
      <c r="F1194" t="s">
        <v>590</v>
      </c>
    </row>
    <row r="1195" spans="2:6">
      <c r="B1195" t="s">
        <v>8413</v>
      </c>
      <c r="C1195" t="s">
        <v>127</v>
      </c>
      <c r="D1195" s="2">
        <v>0</v>
      </c>
      <c r="E1195" s="2">
        <v>-0.22508586799999999</v>
      </c>
      <c r="F1195" t="s">
        <v>590</v>
      </c>
    </row>
    <row r="1196" spans="2:6">
      <c r="B1196" t="s">
        <v>8414</v>
      </c>
      <c r="C1196" t="s">
        <v>127</v>
      </c>
      <c r="D1196" s="2">
        <v>0</v>
      </c>
      <c r="E1196" s="2">
        <v>-5.2654991999999998E-2</v>
      </c>
      <c r="F1196" t="s">
        <v>590</v>
      </c>
    </row>
    <row r="1197" spans="2:6">
      <c r="B1197" t="s">
        <v>8415</v>
      </c>
      <c r="C1197" t="s">
        <v>127</v>
      </c>
      <c r="D1197" s="2">
        <v>0</v>
      </c>
      <c r="E1197" s="2">
        <v>-8.5252406000000003E-2</v>
      </c>
      <c r="F1197" t="s">
        <v>590</v>
      </c>
    </row>
    <row r="1198" spans="2:6">
      <c r="B1198" t="s">
        <v>8416</v>
      </c>
      <c r="C1198" t="s">
        <v>127</v>
      </c>
      <c r="D1198" s="2">
        <v>-0.135956194657914</v>
      </c>
      <c r="E1198" s="2">
        <v>-0.52283128499999998</v>
      </c>
      <c r="F1198" t="s">
        <v>590</v>
      </c>
    </row>
    <row r="1199" spans="2:6">
      <c r="B1199" t="s">
        <v>8417</v>
      </c>
      <c r="C1199" t="s">
        <v>127</v>
      </c>
      <c r="D1199" s="2">
        <v>0</v>
      </c>
      <c r="E1199" s="2">
        <v>-0.258556646</v>
      </c>
      <c r="F1199" t="s">
        <v>590</v>
      </c>
    </row>
    <row r="1200" spans="2:6">
      <c r="B1200" t="s">
        <v>8418</v>
      </c>
      <c r="C1200" t="s">
        <v>127</v>
      </c>
      <c r="D1200" s="2">
        <v>-0.151147308683791</v>
      </c>
      <c r="E1200" s="2">
        <v>-0.67456018100000004</v>
      </c>
      <c r="F1200" t="s">
        <v>590</v>
      </c>
    </row>
    <row r="1201" spans="2:6">
      <c r="B1201" t="s">
        <v>8419</v>
      </c>
      <c r="C1201" t="s">
        <v>127</v>
      </c>
      <c r="D1201" s="2">
        <v>0</v>
      </c>
      <c r="E1201" s="2">
        <v>2.5925890000000002E-3</v>
      </c>
      <c r="F1201" t="s">
        <v>590</v>
      </c>
    </row>
    <row r="1202" spans="2:6">
      <c r="B1202" t="s">
        <v>8420</v>
      </c>
      <c r="C1202" t="s">
        <v>127</v>
      </c>
      <c r="D1202" s="2">
        <v>0</v>
      </c>
      <c r="E1202" s="2">
        <v>-0.234030769</v>
      </c>
      <c r="F1202" t="s">
        <v>590</v>
      </c>
    </row>
    <row r="1203" spans="2:6">
      <c r="B1203" t="s">
        <v>8421</v>
      </c>
      <c r="C1203" t="s">
        <v>127</v>
      </c>
      <c r="D1203" s="2">
        <v>0</v>
      </c>
      <c r="E1203" s="2">
        <v>2.9754139999999998E-2</v>
      </c>
      <c r="F1203" t="s">
        <v>590</v>
      </c>
    </row>
    <row r="1204" spans="2:6">
      <c r="B1204" t="s">
        <v>8422</v>
      </c>
      <c r="C1204" t="s">
        <v>127</v>
      </c>
      <c r="D1204" s="2">
        <v>0</v>
      </c>
      <c r="E1204" s="2">
        <v>-2.9180450000000002E-3</v>
      </c>
      <c r="F1204" t="s">
        <v>590</v>
      </c>
    </row>
    <row r="1205" spans="2:6">
      <c r="B1205" t="s">
        <v>8423</v>
      </c>
      <c r="C1205" t="s">
        <v>127</v>
      </c>
      <c r="D1205" s="2">
        <v>0</v>
      </c>
      <c r="E1205" s="2">
        <v>4.49904E-2</v>
      </c>
      <c r="F1205" t="s">
        <v>590</v>
      </c>
    </row>
    <row r="1206" spans="2:6">
      <c r="B1206" t="s">
        <v>8424</v>
      </c>
      <c r="C1206" t="s">
        <v>127</v>
      </c>
      <c r="D1206" s="2">
        <v>0</v>
      </c>
      <c r="E1206" s="2">
        <v>-0.25626692699999998</v>
      </c>
      <c r="F1206" t="s">
        <v>590</v>
      </c>
    </row>
    <row r="1207" spans="2:6">
      <c r="B1207" t="s">
        <v>8425</v>
      </c>
      <c r="C1207" t="s">
        <v>127</v>
      </c>
      <c r="D1207" s="2">
        <v>0</v>
      </c>
      <c r="E1207" s="2">
        <v>-0.26182682200000001</v>
      </c>
      <c r="F1207" t="s">
        <v>590</v>
      </c>
    </row>
    <row r="1208" spans="2:6">
      <c r="B1208" t="s">
        <v>8426</v>
      </c>
      <c r="C1208" t="s">
        <v>127</v>
      </c>
      <c r="D1208" s="2">
        <v>-2.9914534275246801E-2</v>
      </c>
      <c r="E1208" s="2">
        <v>-0.41142303499999999</v>
      </c>
      <c r="F1208" t="s">
        <v>590</v>
      </c>
    </row>
    <row r="1209" spans="2:6">
      <c r="B1209" t="s">
        <v>8427</v>
      </c>
      <c r="C1209" t="s">
        <v>127</v>
      </c>
      <c r="D1209" s="2">
        <v>0.28593406044053399</v>
      </c>
      <c r="E1209" s="2">
        <v>0.90730352999999997</v>
      </c>
      <c r="F1209" t="s">
        <v>590</v>
      </c>
    </row>
    <row r="1210" spans="2:6">
      <c r="B1210" t="s">
        <v>8428</v>
      </c>
      <c r="C1210" t="s">
        <v>127</v>
      </c>
      <c r="D1210" s="2">
        <v>-3.6694528061741102E-2</v>
      </c>
      <c r="E1210" s="2">
        <v>-0.29296512899999999</v>
      </c>
      <c r="F1210" t="s">
        <v>590</v>
      </c>
    </row>
    <row r="1211" spans="2:6">
      <c r="B1211" t="s">
        <v>8429</v>
      </c>
      <c r="C1211" t="s">
        <v>127</v>
      </c>
      <c r="D1211" s="2">
        <v>-1.201716758456E-2</v>
      </c>
      <c r="E1211" s="2">
        <v>-0.39746516199999998</v>
      </c>
      <c r="F1211" t="s">
        <v>590</v>
      </c>
    </row>
    <row r="1212" spans="2:6">
      <c r="B1212" t="s">
        <v>8430</v>
      </c>
      <c r="C1212" t="s">
        <v>127</v>
      </c>
      <c r="D1212" s="2">
        <v>0</v>
      </c>
      <c r="E1212" s="2">
        <v>0.51025793900000005</v>
      </c>
      <c r="F1212" t="s">
        <v>590</v>
      </c>
    </row>
    <row r="1213" spans="2:6">
      <c r="B1213" t="s">
        <v>8431</v>
      </c>
      <c r="C1213" t="s">
        <v>127</v>
      </c>
      <c r="D1213" s="2">
        <v>0</v>
      </c>
      <c r="E1213" s="2">
        <v>-0.34301309000000002</v>
      </c>
      <c r="F1213" t="s">
        <v>590</v>
      </c>
    </row>
    <row r="1214" spans="2:6">
      <c r="B1214" t="s">
        <v>8432</v>
      </c>
      <c r="C1214" t="s">
        <v>127</v>
      </c>
      <c r="D1214" s="2">
        <v>0</v>
      </c>
      <c r="E1214" s="2">
        <v>-0.22044823</v>
      </c>
      <c r="F1214" t="s">
        <v>590</v>
      </c>
    </row>
    <row r="1215" spans="2:6">
      <c r="B1215" t="s">
        <v>8433</v>
      </c>
      <c r="C1215" t="s">
        <v>127</v>
      </c>
      <c r="D1215" s="2">
        <v>0</v>
      </c>
      <c r="E1215" s="2">
        <v>-6.0545644000000003E-2</v>
      </c>
      <c r="F1215" t="s">
        <v>590</v>
      </c>
    </row>
    <row r="1216" spans="2:6">
      <c r="B1216" t="s">
        <v>8169</v>
      </c>
      <c r="C1216" t="s">
        <v>127</v>
      </c>
      <c r="D1216" s="2">
        <v>0</v>
      </c>
      <c r="E1216" s="2">
        <v>0.36301679999999997</v>
      </c>
      <c r="F1216" t="s">
        <v>590</v>
      </c>
    </row>
    <row r="1217" spans="2:6">
      <c r="B1217" t="s">
        <v>8170</v>
      </c>
      <c r="C1217" t="s">
        <v>127</v>
      </c>
      <c r="D1217" s="2">
        <v>0</v>
      </c>
      <c r="E1217" s="2">
        <v>-0.86053952</v>
      </c>
      <c r="F1217" t="s">
        <v>590</v>
      </c>
    </row>
    <row r="1218" spans="2:6">
      <c r="B1218" t="s">
        <v>8171</v>
      </c>
      <c r="C1218" t="s">
        <v>127</v>
      </c>
      <c r="D1218" s="2">
        <v>0</v>
      </c>
      <c r="E1218" s="2">
        <v>-1.7426595999999999E-2</v>
      </c>
      <c r="F1218" t="s">
        <v>590</v>
      </c>
    </row>
    <row r="1219" spans="2:6">
      <c r="B1219" t="s">
        <v>8172</v>
      </c>
      <c r="C1219" t="s">
        <v>127</v>
      </c>
      <c r="D1219" s="2">
        <v>0</v>
      </c>
      <c r="E1219" s="2">
        <v>-8.0216567000000003E-2</v>
      </c>
      <c r="F1219" t="s">
        <v>590</v>
      </c>
    </row>
    <row r="1220" spans="2:6">
      <c r="B1220" t="s">
        <v>8173</v>
      </c>
      <c r="C1220" t="s">
        <v>127</v>
      </c>
      <c r="D1220" s="2">
        <v>0</v>
      </c>
      <c r="E1220" s="2">
        <v>-3.8553151000000001E-2</v>
      </c>
      <c r="F1220" t="s">
        <v>590</v>
      </c>
    </row>
    <row r="1221" spans="2:6">
      <c r="B1221" t="s">
        <v>8075</v>
      </c>
      <c r="C1221" t="s">
        <v>117</v>
      </c>
      <c r="D1221" s="2">
        <v>0</v>
      </c>
      <c r="E1221" s="2">
        <v>-1.028671382</v>
      </c>
      <c r="F1221" t="s">
        <v>590</v>
      </c>
    </row>
    <row r="1222" spans="2:6">
      <c r="B1222" t="s">
        <v>8174</v>
      </c>
      <c r="C1222" t="s">
        <v>127</v>
      </c>
      <c r="D1222" s="2">
        <v>0</v>
      </c>
      <c r="E1222" s="2">
        <v>7.4219152999999996E-2</v>
      </c>
      <c r="F1222" t="s">
        <v>590</v>
      </c>
    </row>
    <row r="1223" spans="2:6">
      <c r="B1223" t="s">
        <v>8175</v>
      </c>
      <c r="C1223" t="s">
        <v>127</v>
      </c>
      <c r="D1223" s="2">
        <v>0</v>
      </c>
      <c r="E1223" s="2">
        <v>-0.44893894699999998</v>
      </c>
      <c r="F1223" t="s">
        <v>590</v>
      </c>
    </row>
    <row r="1224" spans="2:6">
      <c r="B1224" t="s">
        <v>8176</v>
      </c>
      <c r="C1224" t="s">
        <v>127</v>
      </c>
      <c r="D1224" s="2">
        <v>0</v>
      </c>
      <c r="E1224" s="2">
        <v>0.32641537100000001</v>
      </c>
      <c r="F1224" t="s">
        <v>590</v>
      </c>
    </row>
    <row r="1225" spans="2:6">
      <c r="B1225" t="s">
        <v>8177</v>
      </c>
      <c r="C1225" t="s">
        <v>127</v>
      </c>
      <c r="D1225" s="2">
        <v>0</v>
      </c>
      <c r="E1225" s="2">
        <v>0.477010608</v>
      </c>
      <c r="F1225" t="s">
        <v>590</v>
      </c>
    </row>
    <row r="1226" spans="2:6">
      <c r="B1226" t="s">
        <v>8074</v>
      </c>
      <c r="C1226" t="s">
        <v>117</v>
      </c>
      <c r="D1226" s="2">
        <v>0</v>
      </c>
      <c r="E1226" s="2">
        <v>2.7676262829999998</v>
      </c>
      <c r="F1226" t="s">
        <v>590</v>
      </c>
    </row>
    <row r="1227" spans="2:6">
      <c r="B1227" t="s">
        <v>8178</v>
      </c>
      <c r="C1227" t="s">
        <v>127</v>
      </c>
      <c r="D1227" s="2">
        <v>0</v>
      </c>
      <c r="E1227" s="2">
        <v>1.6670157000000001E-2</v>
      </c>
      <c r="F1227" t="s">
        <v>590</v>
      </c>
    </row>
    <row r="1228" spans="2:6">
      <c r="B1228" t="s">
        <v>8179</v>
      </c>
      <c r="C1228" t="s">
        <v>127</v>
      </c>
      <c r="D1228" s="2">
        <v>-7.6108266287130993E-2</v>
      </c>
      <c r="E1228" s="2">
        <v>-0.52133368999999996</v>
      </c>
      <c r="F1228" t="s">
        <v>590</v>
      </c>
    </row>
    <row r="1229" spans="2:6">
      <c r="B1229" t="s">
        <v>8180</v>
      </c>
      <c r="C1229" t="s">
        <v>127</v>
      </c>
      <c r="D1229" s="2">
        <v>0</v>
      </c>
      <c r="E1229" s="2">
        <v>-8.9482819000000005E-2</v>
      </c>
      <c r="F1229" t="s">
        <v>590</v>
      </c>
    </row>
    <row r="1230" spans="2:6">
      <c r="B1230" t="s">
        <v>8181</v>
      </c>
      <c r="C1230" t="s">
        <v>127</v>
      </c>
      <c r="D1230" s="2">
        <v>0</v>
      </c>
      <c r="E1230" s="2">
        <v>0.34912642599999999</v>
      </c>
      <c r="F1230" t="s">
        <v>590</v>
      </c>
    </row>
    <row r="1231" spans="2:6">
      <c r="B1231" t="s">
        <v>8182</v>
      </c>
      <c r="C1231" t="s">
        <v>127</v>
      </c>
      <c r="D1231" s="2">
        <v>0</v>
      </c>
      <c r="E1231" s="2">
        <v>-0.14224277199999999</v>
      </c>
      <c r="F1231" t="s">
        <v>590</v>
      </c>
    </row>
    <row r="1232" spans="2:6">
      <c r="B1232" t="s">
        <v>8183</v>
      </c>
      <c r="C1232" t="s">
        <v>127</v>
      </c>
      <c r="D1232" s="2">
        <v>-6.4410025655264802E-3</v>
      </c>
      <c r="E1232" s="2">
        <v>-0.45052268400000001</v>
      </c>
      <c r="F1232" t="s">
        <v>590</v>
      </c>
    </row>
    <row r="1233" spans="2:6">
      <c r="B1233" t="s">
        <v>8184</v>
      </c>
      <c r="C1233" t="s">
        <v>127</v>
      </c>
      <c r="D1233" s="2">
        <v>0</v>
      </c>
      <c r="E1233" s="2">
        <v>0.65950222199999997</v>
      </c>
      <c r="F1233" t="s">
        <v>590</v>
      </c>
    </row>
    <row r="1234" spans="2:6">
      <c r="B1234" t="s">
        <v>8185</v>
      </c>
      <c r="C1234" t="s">
        <v>127</v>
      </c>
      <c r="D1234" s="2">
        <v>-8.3837961426496896E-2</v>
      </c>
      <c r="E1234" s="2">
        <v>-0.254683098</v>
      </c>
      <c r="F1234" t="s">
        <v>590</v>
      </c>
    </row>
    <row r="1235" spans="2:6">
      <c r="B1235" t="s">
        <v>8186</v>
      </c>
      <c r="C1235" t="s">
        <v>127</v>
      </c>
      <c r="D1235" s="2">
        <v>0</v>
      </c>
      <c r="E1235" s="2">
        <v>4.6741330999999997E-2</v>
      </c>
      <c r="F1235" t="s">
        <v>590</v>
      </c>
    </row>
    <row r="1236" spans="2:6">
      <c r="B1236" t="s">
        <v>8187</v>
      </c>
      <c r="C1236" t="s">
        <v>127</v>
      </c>
      <c r="D1236" s="2">
        <v>0</v>
      </c>
      <c r="E1236" s="2">
        <v>-1.557381E-3</v>
      </c>
      <c r="F1236" t="s">
        <v>590</v>
      </c>
    </row>
    <row r="1237" spans="2:6">
      <c r="B1237" t="s">
        <v>8188</v>
      </c>
      <c r="C1237" t="s">
        <v>127</v>
      </c>
      <c r="D1237" s="2">
        <v>0</v>
      </c>
      <c r="E1237" s="2">
        <v>2.647594E-2</v>
      </c>
      <c r="F1237" t="s">
        <v>590</v>
      </c>
    </row>
    <row r="1238" spans="2:6">
      <c r="B1238" t="s">
        <v>8189</v>
      </c>
      <c r="C1238" t="s">
        <v>127</v>
      </c>
      <c r="D1238" s="2">
        <v>0</v>
      </c>
      <c r="E1238" s="2">
        <v>0.309182552</v>
      </c>
      <c r="F1238" t="s">
        <v>590</v>
      </c>
    </row>
    <row r="1239" spans="2:6">
      <c r="B1239" t="s">
        <v>8190</v>
      </c>
      <c r="C1239" t="s">
        <v>127</v>
      </c>
      <c r="D1239" s="2">
        <v>0</v>
      </c>
      <c r="E1239" s="2">
        <v>-0.726105361</v>
      </c>
      <c r="F1239" t="s">
        <v>590</v>
      </c>
    </row>
    <row r="1240" spans="2:6">
      <c r="B1240" t="s">
        <v>8191</v>
      </c>
      <c r="C1240" t="s">
        <v>127</v>
      </c>
      <c r="D1240" s="2">
        <v>0</v>
      </c>
      <c r="E1240" s="2">
        <v>0.44092218999999999</v>
      </c>
      <c r="F1240" t="s">
        <v>590</v>
      </c>
    </row>
    <row r="1241" spans="2:6">
      <c r="B1241" t="s">
        <v>8192</v>
      </c>
      <c r="C1241" t="s">
        <v>127</v>
      </c>
      <c r="D1241" s="2">
        <v>0</v>
      </c>
      <c r="E1241" s="2">
        <v>0.19625246099999999</v>
      </c>
      <c r="F1241" t="s">
        <v>590</v>
      </c>
    </row>
    <row r="1242" spans="2:6">
      <c r="B1242" t="s">
        <v>8193</v>
      </c>
      <c r="C1242" t="s">
        <v>127</v>
      </c>
      <c r="D1242" s="2">
        <v>0</v>
      </c>
      <c r="E1242" s="2">
        <v>-0.16942826699999999</v>
      </c>
      <c r="F1242" t="s">
        <v>590</v>
      </c>
    </row>
    <row r="1243" spans="2:6">
      <c r="B1243" t="s">
        <v>8194</v>
      </c>
      <c r="C1243" t="s">
        <v>127</v>
      </c>
      <c r="D1243" s="2">
        <v>0</v>
      </c>
      <c r="E1243" s="2">
        <v>-0.274972143</v>
      </c>
      <c r="F1243" t="s">
        <v>590</v>
      </c>
    </row>
    <row r="1244" spans="2:6">
      <c r="B1244" t="s">
        <v>8195</v>
      </c>
      <c r="C1244" t="s">
        <v>127</v>
      </c>
      <c r="D1244" s="2">
        <v>0</v>
      </c>
      <c r="E1244" s="2">
        <v>0.148207592</v>
      </c>
      <c r="F1244" t="s">
        <v>590</v>
      </c>
    </row>
    <row r="1245" spans="2:6">
      <c r="B1245" t="s">
        <v>8196</v>
      </c>
      <c r="C1245" t="s">
        <v>127</v>
      </c>
      <c r="D1245" s="2">
        <v>0</v>
      </c>
      <c r="E1245" s="2">
        <v>1.6698006270000001</v>
      </c>
      <c r="F1245" t="s">
        <v>590</v>
      </c>
    </row>
    <row r="1246" spans="2:6">
      <c r="B1246" t="s">
        <v>8197</v>
      </c>
      <c r="C1246" t="s">
        <v>127</v>
      </c>
      <c r="D1246" s="2">
        <v>0</v>
      </c>
      <c r="E1246" s="2">
        <v>-0.23095379899999999</v>
      </c>
      <c r="F1246" t="s">
        <v>590</v>
      </c>
    </row>
    <row r="1247" spans="2:6">
      <c r="B1247" t="s">
        <v>8198</v>
      </c>
      <c r="C1247" t="s">
        <v>127</v>
      </c>
      <c r="D1247" s="2">
        <v>0</v>
      </c>
      <c r="E1247" s="2">
        <v>-0.398637513</v>
      </c>
      <c r="F1247" t="s">
        <v>590</v>
      </c>
    </row>
    <row r="1248" spans="2:6">
      <c r="B1248" t="s">
        <v>8199</v>
      </c>
      <c r="C1248" t="s">
        <v>127</v>
      </c>
      <c r="D1248" s="2">
        <v>-0.14675218744695501</v>
      </c>
      <c r="E1248" s="2">
        <v>-0.64111419000000003</v>
      </c>
      <c r="F1248" t="s">
        <v>590</v>
      </c>
    </row>
    <row r="1249" spans="2:6">
      <c r="B1249" t="s">
        <v>8200</v>
      </c>
      <c r="C1249" t="s">
        <v>127</v>
      </c>
      <c r="D1249" s="2">
        <v>0</v>
      </c>
      <c r="E1249" s="2">
        <v>-0.246540219</v>
      </c>
      <c r="F1249" t="s">
        <v>590</v>
      </c>
    </row>
    <row r="1250" spans="2:6">
      <c r="B1250" t="s">
        <v>8201</v>
      </c>
      <c r="C1250" t="s">
        <v>127</v>
      </c>
      <c r="D1250" s="2">
        <v>0</v>
      </c>
      <c r="E1250" s="2">
        <v>0.41601274300000002</v>
      </c>
      <c r="F1250" t="s">
        <v>590</v>
      </c>
    </row>
    <row r="1251" spans="2:6">
      <c r="B1251" t="s">
        <v>8202</v>
      </c>
      <c r="C1251" t="s">
        <v>127</v>
      </c>
      <c r="D1251" s="2">
        <v>0</v>
      </c>
      <c r="E1251" s="2">
        <v>3.4343324000000001E-2</v>
      </c>
      <c r="F1251" t="s">
        <v>590</v>
      </c>
    </row>
    <row r="1252" spans="2:6">
      <c r="B1252" t="s">
        <v>8203</v>
      </c>
      <c r="C1252" t="s">
        <v>127</v>
      </c>
      <c r="D1252" s="2">
        <v>0</v>
      </c>
      <c r="E1252" s="2">
        <v>0.16498379099999999</v>
      </c>
      <c r="F1252" t="s">
        <v>590</v>
      </c>
    </row>
    <row r="1253" spans="2:6">
      <c r="B1253" t="s">
        <v>8204</v>
      </c>
      <c r="C1253" t="s">
        <v>127</v>
      </c>
      <c r="D1253" s="2">
        <v>0</v>
      </c>
      <c r="E1253" s="2">
        <v>0.35958058399999998</v>
      </c>
      <c r="F1253" t="s">
        <v>590</v>
      </c>
    </row>
    <row r="1254" spans="2:6">
      <c r="B1254" t="s">
        <v>8205</v>
      </c>
      <c r="C1254" t="s">
        <v>127</v>
      </c>
      <c r="D1254" s="2">
        <v>0</v>
      </c>
      <c r="E1254" s="2">
        <v>0.58808339499999995</v>
      </c>
      <c r="F1254" t="s">
        <v>590</v>
      </c>
    </row>
    <row r="1255" spans="2:6">
      <c r="B1255" t="s">
        <v>8206</v>
      </c>
      <c r="C1255" t="s">
        <v>127</v>
      </c>
      <c r="D1255" s="2">
        <v>0</v>
      </c>
      <c r="E1255" s="2">
        <v>0.65235645499999995</v>
      </c>
      <c r="F1255" t="s">
        <v>590</v>
      </c>
    </row>
    <row r="1256" spans="2:6">
      <c r="B1256" t="s">
        <v>8207</v>
      </c>
      <c r="C1256" t="s">
        <v>127</v>
      </c>
      <c r="D1256" s="2">
        <v>0</v>
      </c>
      <c r="E1256" s="2">
        <v>0.55912039899999999</v>
      </c>
      <c r="F1256" t="s">
        <v>590</v>
      </c>
    </row>
    <row r="1257" spans="2:6">
      <c r="B1257" t="s">
        <v>8208</v>
      </c>
      <c r="C1257" t="s">
        <v>127</v>
      </c>
      <c r="D1257" s="2">
        <v>0</v>
      </c>
      <c r="E1257" s="2">
        <v>0.27391498600000003</v>
      </c>
      <c r="F1257" t="s">
        <v>590</v>
      </c>
    </row>
    <row r="1258" spans="2:6">
      <c r="B1258" t="s">
        <v>8209</v>
      </c>
      <c r="C1258" t="s">
        <v>127</v>
      </c>
      <c r="D1258" s="2">
        <v>0</v>
      </c>
      <c r="E1258" s="2">
        <v>-2.7343137E-2</v>
      </c>
      <c r="F1258" t="s">
        <v>590</v>
      </c>
    </row>
    <row r="1259" spans="2:6">
      <c r="B1259" t="s">
        <v>8210</v>
      </c>
      <c r="C1259" t="s">
        <v>127</v>
      </c>
      <c r="D1259" s="2">
        <v>0</v>
      </c>
      <c r="E1259" s="2">
        <v>-0.64702159199999998</v>
      </c>
      <c r="F1259" t="s">
        <v>590</v>
      </c>
    </row>
    <row r="1260" spans="2:6">
      <c r="B1260" t="s">
        <v>8211</v>
      </c>
      <c r="C1260" t="s">
        <v>127</v>
      </c>
      <c r="D1260" s="2">
        <v>-0.114331963233953</v>
      </c>
      <c r="E1260" s="2">
        <v>-0.280599606</v>
      </c>
      <c r="F1260" t="s">
        <v>590</v>
      </c>
    </row>
    <row r="1261" spans="2:6">
      <c r="B1261" t="s">
        <v>8212</v>
      </c>
      <c r="C1261" t="s">
        <v>127</v>
      </c>
      <c r="D1261" s="2">
        <v>0</v>
      </c>
      <c r="E1261" s="2">
        <v>-0.65733293299999995</v>
      </c>
      <c r="F1261" t="s">
        <v>590</v>
      </c>
    </row>
    <row r="1262" spans="2:6">
      <c r="B1262" t="s">
        <v>8213</v>
      </c>
      <c r="C1262" t="s">
        <v>127</v>
      </c>
      <c r="D1262" s="2">
        <v>0</v>
      </c>
      <c r="E1262" s="2">
        <v>-7.0704199999999995E-2</v>
      </c>
      <c r="F1262" t="s">
        <v>590</v>
      </c>
    </row>
    <row r="1263" spans="2:6">
      <c r="B1263" t="s">
        <v>8214</v>
      </c>
      <c r="C1263" t="s">
        <v>127</v>
      </c>
      <c r="D1263" s="2">
        <v>0</v>
      </c>
      <c r="E1263" s="2">
        <v>-0.12542176799999999</v>
      </c>
      <c r="F1263" t="s">
        <v>590</v>
      </c>
    </row>
    <row r="1264" spans="2:6">
      <c r="B1264" t="s">
        <v>8215</v>
      </c>
      <c r="C1264" t="s">
        <v>127</v>
      </c>
      <c r="D1264" s="2">
        <v>0</v>
      </c>
      <c r="E1264" s="2">
        <v>-2.7701783000000001E-2</v>
      </c>
      <c r="F1264" t="s">
        <v>590</v>
      </c>
    </row>
    <row r="1265" spans="2:6">
      <c r="B1265" t="s">
        <v>8216</v>
      </c>
      <c r="C1265" t="s">
        <v>127</v>
      </c>
      <c r="D1265" s="2">
        <v>0</v>
      </c>
      <c r="E1265" s="2">
        <v>4.0000210000000001E-2</v>
      </c>
      <c r="F1265" t="s">
        <v>590</v>
      </c>
    </row>
    <row r="1266" spans="2:6">
      <c r="B1266" t="s">
        <v>8217</v>
      </c>
      <c r="C1266" t="s">
        <v>127</v>
      </c>
      <c r="D1266" s="2">
        <v>0</v>
      </c>
      <c r="E1266" s="2">
        <v>2.9292815999999999E-2</v>
      </c>
      <c r="F1266" t="s">
        <v>590</v>
      </c>
    </row>
    <row r="1267" spans="2:6">
      <c r="B1267" t="s">
        <v>8218</v>
      </c>
      <c r="C1267" t="s">
        <v>127</v>
      </c>
      <c r="D1267" s="2">
        <v>0</v>
      </c>
      <c r="E1267" s="2">
        <v>0.409238624</v>
      </c>
      <c r="F1267" t="s">
        <v>590</v>
      </c>
    </row>
    <row r="1268" spans="2:6">
      <c r="B1268" t="s">
        <v>8219</v>
      </c>
      <c r="C1268" t="s">
        <v>127</v>
      </c>
      <c r="D1268" s="2">
        <v>0</v>
      </c>
      <c r="E1268" s="2">
        <v>-5.1429444999999997E-2</v>
      </c>
      <c r="F1268" t="s">
        <v>590</v>
      </c>
    </row>
    <row r="1269" spans="2:6">
      <c r="B1269" t="s">
        <v>8220</v>
      </c>
      <c r="C1269" t="s">
        <v>127</v>
      </c>
      <c r="D1269" s="2">
        <v>0</v>
      </c>
      <c r="E1269" s="2">
        <v>-0.58035800299999996</v>
      </c>
      <c r="F1269" t="s">
        <v>590</v>
      </c>
    </row>
    <row r="1270" spans="2:6">
      <c r="B1270" t="s">
        <v>8221</v>
      </c>
      <c r="C1270" t="s">
        <v>127</v>
      </c>
      <c r="D1270" s="2">
        <v>0</v>
      </c>
      <c r="E1270" s="2">
        <v>-0.91158772499999996</v>
      </c>
      <c r="F1270" t="s">
        <v>590</v>
      </c>
    </row>
    <row r="1271" spans="2:6">
      <c r="B1271" t="s">
        <v>8222</v>
      </c>
      <c r="C1271" t="s">
        <v>127</v>
      </c>
      <c r="D1271" s="2">
        <v>0</v>
      </c>
      <c r="E1271" s="2">
        <v>-0.16843965499999999</v>
      </c>
      <c r="F1271" t="s">
        <v>590</v>
      </c>
    </row>
    <row r="1272" spans="2:6">
      <c r="B1272" t="s">
        <v>8223</v>
      </c>
      <c r="C1272" t="s">
        <v>127</v>
      </c>
      <c r="D1272" s="2">
        <v>0</v>
      </c>
      <c r="E1272" s="2">
        <v>-0.50235903000000004</v>
      </c>
      <c r="F1272" t="s">
        <v>590</v>
      </c>
    </row>
    <row r="1273" spans="2:6">
      <c r="B1273" t="s">
        <v>8224</v>
      </c>
      <c r="C1273" t="s">
        <v>127</v>
      </c>
      <c r="D1273" s="2">
        <v>0</v>
      </c>
      <c r="E1273" s="2">
        <v>-0.25985768199999998</v>
      </c>
      <c r="F1273" t="s">
        <v>590</v>
      </c>
    </row>
    <row r="1274" spans="2:6">
      <c r="B1274" t="s">
        <v>8225</v>
      </c>
      <c r="C1274" t="s">
        <v>127</v>
      </c>
      <c r="D1274" s="2">
        <v>0</v>
      </c>
      <c r="E1274" s="2">
        <v>0.21394165800000001</v>
      </c>
      <c r="F1274" t="s">
        <v>590</v>
      </c>
    </row>
    <row r="1275" spans="2:6">
      <c r="B1275" t="s">
        <v>8226</v>
      </c>
      <c r="C1275" t="s">
        <v>127</v>
      </c>
      <c r="D1275" s="2">
        <v>0</v>
      </c>
      <c r="E1275" s="2">
        <v>0.10120902599999999</v>
      </c>
      <c r="F1275" t="s">
        <v>590</v>
      </c>
    </row>
    <row r="1276" spans="2:6">
      <c r="B1276" t="s">
        <v>8227</v>
      </c>
      <c r="C1276" t="s">
        <v>127</v>
      </c>
      <c r="D1276" s="2">
        <v>0</v>
      </c>
      <c r="E1276" s="2">
        <v>5.5462234999999999E-2</v>
      </c>
      <c r="F1276" t="s">
        <v>590</v>
      </c>
    </row>
    <row r="1277" spans="2:6">
      <c r="B1277" t="s">
        <v>8228</v>
      </c>
      <c r="C1277" t="s">
        <v>127</v>
      </c>
      <c r="D1277" s="2">
        <v>0</v>
      </c>
      <c r="E1277" s="2">
        <v>-0.33545660199999999</v>
      </c>
      <c r="F1277" t="s">
        <v>590</v>
      </c>
    </row>
    <row r="1278" spans="2:6">
      <c r="B1278" t="s">
        <v>8229</v>
      </c>
      <c r="C1278" t="s">
        <v>127</v>
      </c>
      <c r="D1278" s="2">
        <v>0</v>
      </c>
      <c r="E1278" s="2">
        <v>0.87554396099999998</v>
      </c>
      <c r="F1278" t="s">
        <v>590</v>
      </c>
    </row>
    <row r="1279" spans="2:6">
      <c r="B1279" t="s">
        <v>8230</v>
      </c>
      <c r="C1279" t="s">
        <v>127</v>
      </c>
      <c r="D1279" s="2">
        <v>-3.18569692213829E-4</v>
      </c>
      <c r="E1279" s="2">
        <v>-2.3728458000000001E-2</v>
      </c>
      <c r="F1279" t="s">
        <v>590</v>
      </c>
    </row>
    <row r="1280" spans="2:6">
      <c r="B1280" t="s">
        <v>8231</v>
      </c>
      <c r="C1280" t="s">
        <v>127</v>
      </c>
      <c r="D1280" s="2">
        <v>0</v>
      </c>
      <c r="E1280" s="2">
        <v>-0.31754238899999998</v>
      </c>
      <c r="F1280" t="s">
        <v>590</v>
      </c>
    </row>
    <row r="1281" spans="2:6">
      <c r="B1281" t="s">
        <v>8232</v>
      </c>
      <c r="C1281" t="s">
        <v>127</v>
      </c>
      <c r="D1281" s="2">
        <v>0</v>
      </c>
      <c r="E1281" s="2">
        <v>1.641561182</v>
      </c>
      <c r="F1281" t="s">
        <v>590</v>
      </c>
    </row>
    <row r="1282" spans="2:6">
      <c r="B1282" t="s">
        <v>8233</v>
      </c>
      <c r="C1282" t="s">
        <v>127</v>
      </c>
      <c r="D1282" s="2">
        <v>0</v>
      </c>
      <c r="E1282" s="2">
        <v>-0.407831004</v>
      </c>
      <c r="F1282" t="s">
        <v>590</v>
      </c>
    </row>
    <row r="1283" spans="2:6">
      <c r="B1283" t="s">
        <v>8234</v>
      </c>
      <c r="C1283" t="s">
        <v>127</v>
      </c>
      <c r="D1283" s="2">
        <v>0</v>
      </c>
      <c r="E1283" s="2">
        <v>-0.15759087199999999</v>
      </c>
      <c r="F1283" t="s">
        <v>590</v>
      </c>
    </row>
    <row r="1284" spans="2:6">
      <c r="B1284" t="s">
        <v>8235</v>
      </c>
      <c r="C1284" t="s">
        <v>127</v>
      </c>
      <c r="D1284" s="2">
        <v>0</v>
      </c>
      <c r="E1284" s="2">
        <v>0.39471414999999999</v>
      </c>
      <c r="F1284" t="s">
        <v>590</v>
      </c>
    </row>
    <row r="1285" spans="2:6">
      <c r="B1285" t="s">
        <v>8073</v>
      </c>
      <c r="C1285" t="s">
        <v>117</v>
      </c>
      <c r="D1285" s="2">
        <v>0</v>
      </c>
      <c r="E1285" s="2">
        <v>3.3761525840000002</v>
      </c>
      <c r="F1285" t="s">
        <v>590</v>
      </c>
    </row>
    <row r="1286" spans="2:6">
      <c r="B1286" t="s">
        <v>8236</v>
      </c>
      <c r="C1286" t="s">
        <v>127</v>
      </c>
      <c r="D1286" s="2">
        <v>0</v>
      </c>
      <c r="E1286" s="2">
        <v>0.119904606</v>
      </c>
      <c r="F1286" t="s">
        <v>590</v>
      </c>
    </row>
    <row r="1287" spans="2:6">
      <c r="B1287" t="s">
        <v>8237</v>
      </c>
      <c r="C1287" t="s">
        <v>127</v>
      </c>
      <c r="D1287" s="2">
        <v>-0.261990346258687</v>
      </c>
      <c r="E1287" s="2">
        <v>0.51995261100000001</v>
      </c>
      <c r="F1287" t="s">
        <v>590</v>
      </c>
    </row>
    <row r="1288" spans="2:6">
      <c r="B1288" t="s">
        <v>8238</v>
      </c>
      <c r="C1288" t="s">
        <v>127</v>
      </c>
      <c r="D1288" s="2">
        <v>0</v>
      </c>
      <c r="E1288" s="2">
        <v>-9.7617106999999995E-2</v>
      </c>
      <c r="F1288" t="s">
        <v>590</v>
      </c>
    </row>
    <row r="1289" spans="2:6">
      <c r="B1289" t="s">
        <v>8239</v>
      </c>
      <c r="C1289" t="s">
        <v>127</v>
      </c>
      <c r="D1289" s="2">
        <v>0</v>
      </c>
      <c r="E1289" s="2">
        <v>-0.19949562900000001</v>
      </c>
      <c r="F1289" t="s">
        <v>590</v>
      </c>
    </row>
    <row r="1290" spans="2:6">
      <c r="B1290" t="s">
        <v>8240</v>
      </c>
      <c r="C1290" t="s">
        <v>127</v>
      </c>
      <c r="D1290" s="2">
        <v>0</v>
      </c>
      <c r="E1290" s="2">
        <v>-5.6407896999999999E-2</v>
      </c>
      <c r="F1290" t="s">
        <v>590</v>
      </c>
    </row>
    <row r="1291" spans="2:6">
      <c r="B1291" t="s">
        <v>8241</v>
      </c>
      <c r="C1291" t="s">
        <v>127</v>
      </c>
      <c r="D1291" s="2">
        <v>0</v>
      </c>
      <c r="E1291" s="2">
        <v>0.142316519</v>
      </c>
      <c r="F1291" t="s">
        <v>590</v>
      </c>
    </row>
    <row r="1292" spans="2:6">
      <c r="B1292" t="s">
        <v>8242</v>
      </c>
      <c r="C1292" t="s">
        <v>127</v>
      </c>
      <c r="D1292" s="2">
        <v>0</v>
      </c>
      <c r="E1292" s="2">
        <v>-0.53891916600000001</v>
      </c>
      <c r="F1292" t="s">
        <v>590</v>
      </c>
    </row>
    <row r="1293" spans="2:6">
      <c r="B1293" t="s">
        <v>8243</v>
      </c>
      <c r="C1293" t="s">
        <v>127</v>
      </c>
      <c r="D1293" s="2">
        <v>0</v>
      </c>
      <c r="E1293" s="2">
        <v>-0.48458190000000001</v>
      </c>
      <c r="F1293" t="s">
        <v>590</v>
      </c>
    </row>
    <row r="1294" spans="2:6">
      <c r="B1294" t="s">
        <v>8244</v>
      </c>
      <c r="C1294" t="s">
        <v>127</v>
      </c>
      <c r="D1294" s="2">
        <v>0</v>
      </c>
      <c r="E1294" s="2">
        <v>0.26615225799999997</v>
      </c>
      <c r="F1294" t="s">
        <v>590</v>
      </c>
    </row>
    <row r="1295" spans="2:6">
      <c r="B1295" t="s">
        <v>8245</v>
      </c>
      <c r="C1295" t="s">
        <v>127</v>
      </c>
      <c r="D1295" s="2">
        <v>-2.9028630776132399E-3</v>
      </c>
      <c r="E1295" s="2">
        <v>-0.26516864800000001</v>
      </c>
      <c r="F1295" t="s">
        <v>590</v>
      </c>
    </row>
    <row r="1296" spans="2:6">
      <c r="B1296" t="s">
        <v>8246</v>
      </c>
      <c r="C1296" t="s">
        <v>127</v>
      </c>
      <c r="D1296" s="2">
        <v>-2.0484697711676998E-3</v>
      </c>
      <c r="E1296" s="2">
        <v>4.1138147999999999E-2</v>
      </c>
      <c r="F1296" t="s">
        <v>590</v>
      </c>
    </row>
    <row r="1297" spans="2:6">
      <c r="B1297" t="s">
        <v>8247</v>
      </c>
      <c r="C1297" t="s">
        <v>127</v>
      </c>
      <c r="D1297" s="2">
        <v>0</v>
      </c>
      <c r="E1297" s="2">
        <v>1.0173035E-2</v>
      </c>
      <c r="F1297" t="s">
        <v>590</v>
      </c>
    </row>
    <row r="1298" spans="2:6">
      <c r="B1298" t="s">
        <v>8248</v>
      </c>
      <c r="C1298" t="s">
        <v>127</v>
      </c>
      <c r="D1298" s="2">
        <v>0</v>
      </c>
      <c r="E1298" s="2">
        <v>-0.13231031700000001</v>
      </c>
      <c r="F1298" t="s">
        <v>590</v>
      </c>
    </row>
    <row r="1299" spans="2:6">
      <c r="B1299" t="s">
        <v>8249</v>
      </c>
      <c r="C1299" t="s">
        <v>127</v>
      </c>
      <c r="D1299" s="2">
        <v>0</v>
      </c>
      <c r="E1299" s="2">
        <v>0.61977454600000004</v>
      </c>
      <c r="F1299" t="s">
        <v>590</v>
      </c>
    </row>
    <row r="1300" spans="2:6">
      <c r="B1300" t="s">
        <v>8250</v>
      </c>
      <c r="C1300" t="s">
        <v>127</v>
      </c>
      <c r="D1300" s="2">
        <v>0</v>
      </c>
      <c r="E1300" s="2">
        <v>0.39343905400000001</v>
      </c>
      <c r="F1300" t="s">
        <v>590</v>
      </c>
    </row>
    <row r="1301" spans="2:6">
      <c r="B1301" t="s">
        <v>8251</v>
      </c>
      <c r="C1301" t="s">
        <v>127</v>
      </c>
      <c r="D1301" s="2">
        <v>0</v>
      </c>
      <c r="E1301" s="2">
        <v>0.102666153</v>
      </c>
      <c r="F1301" t="s">
        <v>590</v>
      </c>
    </row>
    <row r="1302" spans="2:6">
      <c r="B1302" t="s">
        <v>8252</v>
      </c>
      <c r="C1302" t="s">
        <v>127</v>
      </c>
      <c r="D1302" s="2">
        <v>0</v>
      </c>
      <c r="E1302" s="2">
        <v>0.657659141</v>
      </c>
      <c r="F1302" t="s">
        <v>590</v>
      </c>
    </row>
    <row r="1303" spans="2:6">
      <c r="B1303" t="s">
        <v>8253</v>
      </c>
      <c r="C1303" t="s">
        <v>127</v>
      </c>
      <c r="D1303" s="2">
        <v>0</v>
      </c>
      <c r="E1303" s="2">
        <v>-0.30393656200000002</v>
      </c>
      <c r="F1303" t="s">
        <v>590</v>
      </c>
    </row>
    <row r="1304" spans="2:6">
      <c r="B1304" t="s">
        <v>8254</v>
      </c>
      <c r="C1304" t="s">
        <v>127</v>
      </c>
      <c r="D1304" s="2">
        <v>0</v>
      </c>
      <c r="E1304" s="2">
        <v>-0.52680201800000004</v>
      </c>
      <c r="F1304" t="s">
        <v>590</v>
      </c>
    </row>
    <row r="1305" spans="2:6">
      <c r="B1305" t="s">
        <v>8255</v>
      </c>
      <c r="C1305" t="s">
        <v>127</v>
      </c>
      <c r="D1305" s="2">
        <v>0</v>
      </c>
      <c r="E1305" s="2">
        <v>1.2277824909999999</v>
      </c>
      <c r="F1305" t="s">
        <v>590</v>
      </c>
    </row>
    <row r="1306" spans="2:6">
      <c r="B1306" t="s">
        <v>8256</v>
      </c>
      <c r="C1306" t="s">
        <v>127</v>
      </c>
      <c r="D1306" s="2">
        <v>0</v>
      </c>
      <c r="E1306" s="2">
        <v>0.151830664</v>
      </c>
      <c r="F1306" t="s">
        <v>590</v>
      </c>
    </row>
    <row r="1307" spans="2:6">
      <c r="B1307" t="s">
        <v>8257</v>
      </c>
      <c r="C1307" t="s">
        <v>127</v>
      </c>
      <c r="D1307" s="2">
        <v>0</v>
      </c>
      <c r="E1307" s="2">
        <v>0.374605466</v>
      </c>
      <c r="F1307" t="s">
        <v>590</v>
      </c>
    </row>
    <row r="1308" spans="2:6">
      <c r="B1308" t="s">
        <v>8258</v>
      </c>
      <c r="C1308" t="s">
        <v>127</v>
      </c>
      <c r="D1308" s="2">
        <v>0</v>
      </c>
      <c r="E1308" s="2">
        <v>0.68908138100000005</v>
      </c>
      <c r="F1308" t="s">
        <v>590</v>
      </c>
    </row>
    <row r="1309" spans="2:6">
      <c r="B1309" t="s">
        <v>8434</v>
      </c>
      <c r="C1309" t="s">
        <v>127</v>
      </c>
      <c r="D1309" s="2">
        <v>0</v>
      </c>
      <c r="E1309" s="2">
        <v>-0.11210074</v>
      </c>
      <c r="F1309" t="s">
        <v>591</v>
      </c>
    </row>
    <row r="1310" spans="2:6">
      <c r="B1310" t="s">
        <v>8435</v>
      </c>
      <c r="C1310" t="s">
        <v>127</v>
      </c>
      <c r="D1310" s="2">
        <v>0</v>
      </c>
      <c r="E1310" s="2">
        <v>-0.50129866999999995</v>
      </c>
      <c r="F1310" t="s">
        <v>591</v>
      </c>
    </row>
    <row r="1311" spans="2:6">
      <c r="B1311" t="s">
        <v>8436</v>
      </c>
      <c r="C1311" t="s">
        <v>127</v>
      </c>
      <c r="D1311" s="2">
        <v>0</v>
      </c>
      <c r="E1311" s="2">
        <v>-0.27912552899999998</v>
      </c>
      <c r="F1311" t="s">
        <v>591</v>
      </c>
    </row>
    <row r="1312" spans="2:6">
      <c r="B1312" t="s">
        <v>8437</v>
      </c>
      <c r="C1312" t="s">
        <v>127</v>
      </c>
      <c r="D1312" s="2">
        <v>0</v>
      </c>
      <c r="E1312" s="2">
        <v>-6.7417388999999994E-2</v>
      </c>
      <c r="F1312" t="s">
        <v>591</v>
      </c>
    </row>
    <row r="1313" spans="2:6">
      <c r="B1313" t="s">
        <v>8438</v>
      </c>
      <c r="C1313" t="s">
        <v>127</v>
      </c>
      <c r="D1313" s="2">
        <v>-3.18785594468372E-3</v>
      </c>
      <c r="E1313" s="2">
        <v>-0.20783904</v>
      </c>
      <c r="F1313" t="s">
        <v>591</v>
      </c>
    </row>
    <row r="1314" spans="2:6">
      <c r="B1314" t="s">
        <v>8439</v>
      </c>
      <c r="C1314" t="s">
        <v>127</v>
      </c>
      <c r="D1314" s="2">
        <v>0</v>
      </c>
      <c r="E1314" s="2">
        <v>-0.469656615</v>
      </c>
      <c r="F1314" t="s">
        <v>591</v>
      </c>
    </row>
    <row r="1315" spans="2:6">
      <c r="B1315" t="s">
        <v>8440</v>
      </c>
      <c r="C1315" t="s">
        <v>127</v>
      </c>
      <c r="D1315" s="2">
        <v>-5.0648355806810303E-3</v>
      </c>
      <c r="E1315" s="2">
        <v>-9.1378556999999999E-2</v>
      </c>
      <c r="F1315" t="s">
        <v>591</v>
      </c>
    </row>
    <row r="1316" spans="2:6">
      <c r="B1316" t="s">
        <v>8441</v>
      </c>
      <c r="C1316" t="s">
        <v>127</v>
      </c>
      <c r="D1316" s="2">
        <v>0</v>
      </c>
      <c r="E1316" s="2">
        <v>-0.26396069300000002</v>
      </c>
      <c r="F1316" t="s">
        <v>591</v>
      </c>
    </row>
    <row r="1317" spans="2:6">
      <c r="B1317" t="s">
        <v>8442</v>
      </c>
      <c r="C1317" t="s">
        <v>127</v>
      </c>
      <c r="D1317" s="2">
        <v>0</v>
      </c>
      <c r="E1317" s="2">
        <v>-5.4624605999999999E-2</v>
      </c>
      <c r="F1317" t="s">
        <v>591</v>
      </c>
    </row>
    <row r="1318" spans="2:6">
      <c r="B1318" t="s">
        <v>8443</v>
      </c>
      <c r="C1318" t="s">
        <v>127</v>
      </c>
      <c r="D1318" s="2">
        <v>0</v>
      </c>
      <c r="E1318" s="2">
        <v>0.29424128399999999</v>
      </c>
      <c r="F1318" t="s">
        <v>591</v>
      </c>
    </row>
    <row r="1319" spans="2:6">
      <c r="B1319" t="s">
        <v>8037</v>
      </c>
      <c r="C1319" t="s">
        <v>117</v>
      </c>
      <c r="D1319" s="2">
        <v>0</v>
      </c>
      <c r="E1319" s="2">
        <v>3.2406797310000002</v>
      </c>
      <c r="F1319" t="s">
        <v>591</v>
      </c>
    </row>
    <row r="1320" spans="2:6">
      <c r="B1320" t="s">
        <v>8444</v>
      </c>
      <c r="C1320" t="s">
        <v>127</v>
      </c>
      <c r="D1320" s="2">
        <v>0</v>
      </c>
      <c r="E1320" s="2">
        <v>-0.17941785399999999</v>
      </c>
      <c r="F1320" t="s">
        <v>591</v>
      </c>
    </row>
    <row r="1321" spans="2:6">
      <c r="B1321" t="s">
        <v>8445</v>
      </c>
      <c r="C1321" t="s">
        <v>127</v>
      </c>
      <c r="D1321" s="2">
        <v>0</v>
      </c>
      <c r="E1321" s="2">
        <v>-0.23245611599999999</v>
      </c>
      <c r="F1321" t="s">
        <v>591</v>
      </c>
    </row>
    <row r="1322" spans="2:6">
      <c r="B1322" t="s">
        <v>8446</v>
      </c>
      <c r="C1322" t="s">
        <v>127</v>
      </c>
      <c r="D1322" s="2">
        <v>0</v>
      </c>
      <c r="E1322" s="2">
        <v>-0.36624844499999998</v>
      </c>
      <c r="F1322" t="s">
        <v>591</v>
      </c>
    </row>
    <row r="1323" spans="2:6">
      <c r="B1323" t="s">
        <v>8447</v>
      </c>
      <c r="C1323" t="s">
        <v>127</v>
      </c>
      <c r="D1323" s="2">
        <v>0</v>
      </c>
      <c r="E1323" s="2">
        <v>-6.058616E-2</v>
      </c>
      <c r="F1323" t="s">
        <v>591</v>
      </c>
    </row>
    <row r="1324" spans="2:6">
      <c r="B1324" t="s">
        <v>8448</v>
      </c>
      <c r="C1324" t="s">
        <v>127</v>
      </c>
      <c r="D1324" s="2">
        <v>0</v>
      </c>
      <c r="E1324" s="2">
        <v>0.47092336200000001</v>
      </c>
      <c r="F1324" t="s">
        <v>591</v>
      </c>
    </row>
    <row r="1325" spans="2:6">
      <c r="B1325" t="s">
        <v>8449</v>
      </c>
      <c r="C1325" t="s">
        <v>127</v>
      </c>
      <c r="D1325" s="2">
        <v>0</v>
      </c>
      <c r="E1325" s="2">
        <v>-0.115866174</v>
      </c>
      <c r="F1325" t="s">
        <v>591</v>
      </c>
    </row>
    <row r="1326" spans="2:6">
      <c r="B1326" t="s">
        <v>8450</v>
      </c>
      <c r="C1326" t="s">
        <v>127</v>
      </c>
      <c r="D1326" s="2">
        <v>0</v>
      </c>
      <c r="E1326" s="2">
        <v>7.1152234999999994E-2</v>
      </c>
      <c r="F1326" t="s">
        <v>591</v>
      </c>
    </row>
    <row r="1327" spans="2:6">
      <c r="B1327" t="s">
        <v>8451</v>
      </c>
      <c r="C1327" t="s">
        <v>127</v>
      </c>
      <c r="D1327" s="2">
        <v>0</v>
      </c>
      <c r="E1327" s="2">
        <v>-4.5220143999999997E-2</v>
      </c>
      <c r="F1327" t="s">
        <v>591</v>
      </c>
    </row>
    <row r="1328" spans="2:6">
      <c r="B1328" t="s">
        <v>8452</v>
      </c>
      <c r="C1328" t="s">
        <v>127</v>
      </c>
      <c r="D1328" s="2">
        <v>0</v>
      </c>
      <c r="E1328" s="2">
        <v>-0.12689852200000001</v>
      </c>
      <c r="F1328" t="s">
        <v>591</v>
      </c>
    </row>
    <row r="1329" spans="2:6">
      <c r="B1329" t="s">
        <v>8453</v>
      </c>
      <c r="C1329" t="s">
        <v>127</v>
      </c>
      <c r="D1329" s="2">
        <v>0</v>
      </c>
      <c r="E1329" s="2">
        <v>-0.10414696499999999</v>
      </c>
      <c r="F1329" t="s">
        <v>591</v>
      </c>
    </row>
    <row r="1330" spans="2:6">
      <c r="B1330" t="s">
        <v>8454</v>
      </c>
      <c r="C1330" t="s">
        <v>127</v>
      </c>
      <c r="D1330" s="2">
        <v>0</v>
      </c>
      <c r="E1330" s="2">
        <v>-0.21831789300000001</v>
      </c>
      <c r="F1330" t="s">
        <v>591</v>
      </c>
    </row>
    <row r="1331" spans="2:6">
      <c r="B1331" t="s">
        <v>8455</v>
      </c>
      <c r="C1331" t="s">
        <v>127</v>
      </c>
      <c r="D1331" s="2">
        <v>0</v>
      </c>
      <c r="E1331" s="2">
        <v>0.24509411</v>
      </c>
      <c r="F1331" t="s">
        <v>591</v>
      </c>
    </row>
    <row r="1332" spans="2:6">
      <c r="B1332" t="s">
        <v>8456</v>
      </c>
      <c r="C1332" t="s">
        <v>127</v>
      </c>
      <c r="D1332" s="2">
        <v>0</v>
      </c>
      <c r="E1332" s="2">
        <v>-0.47700450900000002</v>
      </c>
      <c r="F1332" t="s">
        <v>591</v>
      </c>
    </row>
    <row r="1333" spans="2:6">
      <c r="B1333" t="s">
        <v>8457</v>
      </c>
      <c r="C1333" t="s">
        <v>127</v>
      </c>
      <c r="D1333" s="2">
        <v>0</v>
      </c>
      <c r="E1333" s="2">
        <v>-2.3357062000000001E-2</v>
      </c>
      <c r="F1333" t="s">
        <v>591</v>
      </c>
    </row>
    <row r="1334" spans="2:6">
      <c r="B1334" t="s">
        <v>8458</v>
      </c>
      <c r="C1334" t="s">
        <v>127</v>
      </c>
      <c r="D1334" s="2">
        <v>0.126986356906652</v>
      </c>
      <c r="E1334" s="2">
        <v>0.85489584100000005</v>
      </c>
      <c r="F1334" t="s">
        <v>591</v>
      </c>
    </row>
    <row r="1335" spans="2:6">
      <c r="B1335" t="s">
        <v>8459</v>
      </c>
      <c r="C1335" t="s">
        <v>127</v>
      </c>
      <c r="D1335" s="2">
        <v>0</v>
      </c>
      <c r="E1335" s="2">
        <v>0.243327301</v>
      </c>
      <c r="F1335" t="s">
        <v>591</v>
      </c>
    </row>
    <row r="1336" spans="2:6">
      <c r="B1336" t="s">
        <v>8460</v>
      </c>
      <c r="C1336" t="s">
        <v>127</v>
      </c>
      <c r="D1336" s="2">
        <v>0</v>
      </c>
      <c r="E1336" s="2">
        <v>8.7944683999999995E-2</v>
      </c>
      <c r="F1336" t="s">
        <v>591</v>
      </c>
    </row>
    <row r="1337" spans="2:6">
      <c r="B1337" t="s">
        <v>8461</v>
      </c>
      <c r="C1337" t="s">
        <v>127</v>
      </c>
      <c r="D1337" s="2">
        <v>0</v>
      </c>
      <c r="E1337" s="2">
        <v>0.79477845599999997</v>
      </c>
      <c r="F1337" t="s">
        <v>591</v>
      </c>
    </row>
    <row r="1338" spans="2:6">
      <c r="B1338" t="s">
        <v>8036</v>
      </c>
      <c r="C1338" t="s">
        <v>117</v>
      </c>
      <c r="D1338" s="2">
        <v>0</v>
      </c>
      <c r="E1338" s="2">
        <v>4.5414334849999998</v>
      </c>
      <c r="F1338" t="s">
        <v>591</v>
      </c>
    </row>
    <row r="1339" spans="2:6">
      <c r="B1339" t="s">
        <v>8462</v>
      </c>
      <c r="C1339" t="s">
        <v>127</v>
      </c>
      <c r="D1339" s="2">
        <v>0</v>
      </c>
      <c r="E1339" s="2">
        <v>0.274657121</v>
      </c>
      <c r="F1339" t="s">
        <v>591</v>
      </c>
    </row>
    <row r="1340" spans="2:6">
      <c r="B1340" t="s">
        <v>8463</v>
      </c>
      <c r="C1340" t="s">
        <v>127</v>
      </c>
      <c r="D1340" s="2">
        <v>0</v>
      </c>
      <c r="E1340" s="2">
        <v>0.292584919</v>
      </c>
      <c r="F1340" t="s">
        <v>591</v>
      </c>
    </row>
    <row r="1341" spans="2:6">
      <c r="B1341" t="s">
        <v>8464</v>
      </c>
      <c r="C1341" t="s">
        <v>127</v>
      </c>
      <c r="D1341" s="2">
        <v>0</v>
      </c>
      <c r="E1341" s="2">
        <v>0.24638505999999999</v>
      </c>
      <c r="F1341" t="s">
        <v>591</v>
      </c>
    </row>
    <row r="1342" spans="2:6">
      <c r="B1342" t="s">
        <v>8465</v>
      </c>
      <c r="C1342" t="s">
        <v>127</v>
      </c>
      <c r="D1342" s="2">
        <v>-3.5588468351145798E-2</v>
      </c>
      <c r="E1342" s="2">
        <v>-0.27129684799999998</v>
      </c>
      <c r="F1342" t="s">
        <v>591</v>
      </c>
    </row>
    <row r="1343" spans="2:6">
      <c r="B1343" t="s">
        <v>8466</v>
      </c>
      <c r="C1343" t="s">
        <v>127</v>
      </c>
      <c r="D1343" s="2">
        <v>0</v>
      </c>
      <c r="E1343" s="2">
        <v>-0.13377879500000001</v>
      </c>
      <c r="F1343" t="s">
        <v>591</v>
      </c>
    </row>
    <row r="1344" spans="2:6">
      <c r="B1344" t="s">
        <v>8467</v>
      </c>
      <c r="C1344" t="s">
        <v>127</v>
      </c>
      <c r="D1344" s="2">
        <v>0</v>
      </c>
      <c r="E1344" s="2">
        <v>-4.2875719999999999E-3</v>
      </c>
      <c r="F1344" t="s">
        <v>591</v>
      </c>
    </row>
    <row r="1345" spans="2:6">
      <c r="B1345" t="s">
        <v>8468</v>
      </c>
      <c r="C1345" t="s">
        <v>127</v>
      </c>
      <c r="D1345" s="2">
        <v>0</v>
      </c>
      <c r="E1345" s="2">
        <v>0.26637834700000002</v>
      </c>
      <c r="F1345" t="s">
        <v>591</v>
      </c>
    </row>
    <row r="1346" spans="2:6">
      <c r="B1346" t="s">
        <v>8039</v>
      </c>
      <c r="C1346" t="s">
        <v>117</v>
      </c>
      <c r="D1346" s="2">
        <v>0</v>
      </c>
      <c r="E1346" s="2">
        <v>1.7422663570000001</v>
      </c>
      <c r="F1346" t="s">
        <v>591</v>
      </c>
    </row>
    <row r="1347" spans="2:6">
      <c r="B1347" t="s">
        <v>8469</v>
      </c>
      <c r="C1347" t="s">
        <v>127</v>
      </c>
      <c r="D1347" s="2">
        <v>0</v>
      </c>
      <c r="E1347" s="2">
        <v>-0.25617564399999998</v>
      </c>
      <c r="F1347" t="s">
        <v>591</v>
      </c>
    </row>
    <row r="1348" spans="2:6">
      <c r="B1348" t="s">
        <v>8470</v>
      </c>
      <c r="C1348" t="s">
        <v>127</v>
      </c>
      <c r="D1348" s="2">
        <v>0</v>
      </c>
      <c r="E1348" s="2">
        <v>-3.4788466999999997E-2</v>
      </c>
      <c r="F1348" t="s">
        <v>591</v>
      </c>
    </row>
    <row r="1349" spans="2:6">
      <c r="B1349" t="s">
        <v>8038</v>
      </c>
      <c r="C1349" t="s">
        <v>117</v>
      </c>
      <c r="D1349" s="2">
        <v>0</v>
      </c>
      <c r="E1349" s="2">
        <v>2.584902977</v>
      </c>
      <c r="F1349" t="s">
        <v>591</v>
      </c>
    </row>
    <row r="1350" spans="2:6">
      <c r="B1350" t="s">
        <v>8471</v>
      </c>
      <c r="C1350" t="s">
        <v>127</v>
      </c>
      <c r="D1350" s="2">
        <v>0</v>
      </c>
      <c r="E1350" s="2">
        <v>0.151185025</v>
      </c>
      <c r="F1350" t="s">
        <v>591</v>
      </c>
    </row>
    <row r="1351" spans="2:6">
      <c r="B1351" t="s">
        <v>8472</v>
      </c>
      <c r="C1351" t="s">
        <v>127</v>
      </c>
      <c r="D1351" s="2">
        <v>0.203838453856413</v>
      </c>
      <c r="E1351" s="2">
        <v>0.77684600599999998</v>
      </c>
      <c r="F1351" t="s">
        <v>591</v>
      </c>
    </row>
    <row r="1352" spans="2:6">
      <c r="B1352" t="s">
        <v>8473</v>
      </c>
      <c r="C1352" t="s">
        <v>127</v>
      </c>
      <c r="D1352" s="2">
        <v>0</v>
      </c>
      <c r="E1352" s="2">
        <v>0.42442356799999997</v>
      </c>
      <c r="F1352" t="s">
        <v>591</v>
      </c>
    </row>
    <row r="1353" spans="2:6">
      <c r="B1353" t="s">
        <v>8474</v>
      </c>
      <c r="C1353" t="s">
        <v>127</v>
      </c>
      <c r="D1353" s="2">
        <v>0</v>
      </c>
      <c r="E1353" s="2">
        <v>0.10972241200000001</v>
      </c>
      <c r="F1353" t="s">
        <v>591</v>
      </c>
    </row>
    <row r="1354" spans="2:6">
      <c r="B1354" t="s">
        <v>8475</v>
      </c>
      <c r="C1354" t="s">
        <v>127</v>
      </c>
      <c r="D1354" s="2">
        <v>0</v>
      </c>
      <c r="E1354" s="2">
        <v>-2.1260945999999999E-2</v>
      </c>
      <c r="F1354" t="s">
        <v>591</v>
      </c>
    </row>
    <row r="1355" spans="2:6">
      <c r="B1355" t="s">
        <v>8476</v>
      </c>
      <c r="C1355" t="s">
        <v>127</v>
      </c>
      <c r="D1355" s="2">
        <v>0</v>
      </c>
      <c r="E1355" s="2">
        <v>-4.4431928000000002E-2</v>
      </c>
      <c r="F1355" t="s">
        <v>591</v>
      </c>
    </row>
    <row r="1356" spans="2:6">
      <c r="B1356" t="s">
        <v>8477</v>
      </c>
      <c r="C1356" t="s">
        <v>127</v>
      </c>
      <c r="D1356" s="2">
        <v>0</v>
      </c>
      <c r="E1356" s="2">
        <v>0.34878864199999998</v>
      </c>
      <c r="F1356" t="s">
        <v>591</v>
      </c>
    </row>
    <row r="1357" spans="2:6">
      <c r="B1357" t="s">
        <v>8478</v>
      </c>
      <c r="C1357" t="s">
        <v>127</v>
      </c>
      <c r="D1357" s="2">
        <v>0</v>
      </c>
      <c r="E1357" s="2">
        <v>0.240692237</v>
      </c>
      <c r="F1357" t="s">
        <v>591</v>
      </c>
    </row>
    <row r="1358" spans="2:6">
      <c r="B1358" t="s">
        <v>8479</v>
      </c>
      <c r="C1358" t="s">
        <v>127</v>
      </c>
      <c r="D1358" s="2">
        <v>0</v>
      </c>
      <c r="E1358" s="2">
        <v>0.123462583</v>
      </c>
      <c r="F1358" t="s">
        <v>591</v>
      </c>
    </row>
    <row r="1359" spans="2:6">
      <c r="B1359" t="s">
        <v>8480</v>
      </c>
      <c r="C1359" t="s">
        <v>127</v>
      </c>
      <c r="D1359" s="2">
        <v>0</v>
      </c>
      <c r="E1359" s="2">
        <v>0.82757502599999999</v>
      </c>
      <c r="F1359" t="s">
        <v>591</v>
      </c>
    </row>
    <row r="1360" spans="2:6">
      <c r="B1360" t="s">
        <v>8481</v>
      </c>
      <c r="C1360" t="s">
        <v>127</v>
      </c>
      <c r="D1360" s="2">
        <v>0</v>
      </c>
      <c r="E1360" s="2">
        <v>4.4552388999999998E-2</v>
      </c>
      <c r="F1360" t="s">
        <v>591</v>
      </c>
    </row>
    <row r="1361" spans="2:6">
      <c r="B1361" t="s">
        <v>8482</v>
      </c>
      <c r="C1361" t="s">
        <v>127</v>
      </c>
      <c r="D1361" s="2">
        <v>0</v>
      </c>
      <c r="E1361" s="2">
        <v>-3.5468673999999999E-2</v>
      </c>
      <c r="F1361" t="s">
        <v>591</v>
      </c>
    </row>
    <row r="1362" spans="2:6">
      <c r="B1362" t="s">
        <v>8483</v>
      </c>
      <c r="C1362" t="s">
        <v>127</v>
      </c>
      <c r="D1362" s="2">
        <v>0</v>
      </c>
      <c r="E1362" s="2">
        <v>-9.3464557000000004E-2</v>
      </c>
      <c r="F1362" t="s">
        <v>591</v>
      </c>
    </row>
    <row r="1363" spans="2:6">
      <c r="B1363" t="s">
        <v>8484</v>
      </c>
      <c r="C1363" t="s">
        <v>127</v>
      </c>
      <c r="D1363" s="2">
        <v>0</v>
      </c>
      <c r="E1363" s="2">
        <v>-0.34688734999999998</v>
      </c>
      <c r="F1363" t="s">
        <v>591</v>
      </c>
    </row>
    <row r="1364" spans="2:6">
      <c r="B1364" t="s">
        <v>8485</v>
      </c>
      <c r="C1364" t="s">
        <v>127</v>
      </c>
      <c r="D1364" s="2">
        <v>0</v>
      </c>
      <c r="E1364" s="2">
        <v>-0.20256527799999999</v>
      </c>
      <c r="F1364" t="s">
        <v>591</v>
      </c>
    </row>
    <row r="1365" spans="2:6">
      <c r="B1365" t="s">
        <v>8486</v>
      </c>
      <c r="C1365" t="s">
        <v>127</v>
      </c>
      <c r="D1365" s="2">
        <v>0</v>
      </c>
      <c r="E1365" s="2">
        <v>-5.3427923000000002E-2</v>
      </c>
      <c r="F1365" t="s">
        <v>591</v>
      </c>
    </row>
    <row r="1366" spans="2:6">
      <c r="B1366" t="s">
        <v>8487</v>
      </c>
      <c r="C1366" t="s">
        <v>127</v>
      </c>
      <c r="D1366" s="2">
        <v>0</v>
      </c>
      <c r="E1366" s="2">
        <v>0.67515984399999995</v>
      </c>
      <c r="F1366" t="s">
        <v>591</v>
      </c>
    </row>
    <row r="1367" spans="2:6">
      <c r="B1367" t="s">
        <v>8488</v>
      </c>
      <c r="C1367" t="s">
        <v>127</v>
      </c>
      <c r="D1367" s="2">
        <v>0</v>
      </c>
      <c r="E1367" s="2">
        <v>0.16053029899999999</v>
      </c>
      <c r="F1367" t="s">
        <v>591</v>
      </c>
    </row>
    <row r="1368" spans="2:6">
      <c r="B1368" t="s">
        <v>8489</v>
      </c>
      <c r="C1368" t="s">
        <v>127</v>
      </c>
      <c r="D1368" s="2">
        <v>0</v>
      </c>
      <c r="E1368" s="2">
        <v>1.135311894</v>
      </c>
      <c r="F1368" t="s">
        <v>591</v>
      </c>
    </row>
    <row r="1369" spans="2:6">
      <c r="B1369" t="s">
        <v>8490</v>
      </c>
      <c r="C1369" t="s">
        <v>127</v>
      </c>
      <c r="D1369" s="2">
        <v>0</v>
      </c>
      <c r="E1369" s="2">
        <v>1.438716307</v>
      </c>
      <c r="F1369" t="s">
        <v>591</v>
      </c>
    </row>
    <row r="1370" spans="2:6">
      <c r="B1370" t="s">
        <v>8491</v>
      </c>
      <c r="C1370" t="s">
        <v>127</v>
      </c>
      <c r="D1370" s="2">
        <v>0</v>
      </c>
      <c r="E1370" s="2">
        <v>0.19950943300000001</v>
      </c>
      <c r="F1370" t="s">
        <v>591</v>
      </c>
    </row>
    <row r="1371" spans="2:6">
      <c r="B1371" t="s">
        <v>8040</v>
      </c>
      <c r="C1371" t="s">
        <v>117</v>
      </c>
      <c r="D1371" s="2">
        <v>0</v>
      </c>
      <c r="E1371" s="2">
        <v>1.1513720249999999</v>
      </c>
      <c r="F1371" t="s">
        <v>591</v>
      </c>
    </row>
    <row r="1372" spans="2:6">
      <c r="B1372" t="s">
        <v>8492</v>
      </c>
      <c r="C1372" t="s">
        <v>127</v>
      </c>
      <c r="D1372" s="2">
        <v>0</v>
      </c>
      <c r="E1372" s="2">
        <v>-0.38294103499999999</v>
      </c>
      <c r="F1372" t="s">
        <v>591</v>
      </c>
    </row>
    <row r="1373" spans="2:6">
      <c r="B1373" t="s">
        <v>8493</v>
      </c>
      <c r="C1373" t="s">
        <v>127</v>
      </c>
      <c r="D1373" s="2">
        <v>0</v>
      </c>
      <c r="E1373" s="2">
        <v>0.144771924</v>
      </c>
      <c r="F1373" t="s">
        <v>591</v>
      </c>
    </row>
    <row r="1374" spans="2:6">
      <c r="B1374" t="s">
        <v>8494</v>
      </c>
      <c r="C1374" t="s">
        <v>127</v>
      </c>
      <c r="D1374" s="2">
        <v>0</v>
      </c>
      <c r="E1374" s="2">
        <v>0.34041662299999997</v>
      </c>
      <c r="F1374" t="s">
        <v>591</v>
      </c>
    </row>
    <row r="1375" spans="2:6">
      <c r="B1375" t="s">
        <v>8495</v>
      </c>
      <c r="C1375" t="s">
        <v>127</v>
      </c>
      <c r="D1375" s="2">
        <v>0</v>
      </c>
      <c r="E1375" s="2">
        <v>-7.1315510999999998E-2</v>
      </c>
      <c r="F1375" t="s">
        <v>591</v>
      </c>
    </row>
    <row r="1376" spans="2:6">
      <c r="B1376" t="s">
        <v>8496</v>
      </c>
      <c r="C1376" t="s">
        <v>127</v>
      </c>
      <c r="D1376" s="2">
        <v>0</v>
      </c>
      <c r="E1376" s="2">
        <v>-0.13021561700000001</v>
      </c>
      <c r="F1376" t="s">
        <v>591</v>
      </c>
    </row>
    <row r="1377" spans="2:6">
      <c r="B1377" t="s">
        <v>8497</v>
      </c>
      <c r="C1377" t="s">
        <v>127</v>
      </c>
      <c r="D1377" s="2">
        <v>0</v>
      </c>
      <c r="E1377" s="2">
        <v>1.7322409E-2</v>
      </c>
      <c r="F1377" t="s">
        <v>591</v>
      </c>
    </row>
    <row r="1378" spans="2:6">
      <c r="B1378" t="s">
        <v>8498</v>
      </c>
      <c r="C1378" t="s">
        <v>127</v>
      </c>
      <c r="D1378" s="2">
        <v>0</v>
      </c>
      <c r="E1378" s="2">
        <v>-7.1424452999999999E-2</v>
      </c>
      <c r="F1378" t="s">
        <v>591</v>
      </c>
    </row>
    <row r="1379" spans="2:6">
      <c r="B1379" t="s">
        <v>8499</v>
      </c>
      <c r="C1379" t="s">
        <v>127</v>
      </c>
      <c r="D1379" s="2">
        <v>0</v>
      </c>
      <c r="E1379" s="2">
        <v>-8.0043417000000006E-2</v>
      </c>
      <c r="F1379" t="s">
        <v>591</v>
      </c>
    </row>
    <row r="1380" spans="2:6">
      <c r="B1380" t="s">
        <v>8500</v>
      </c>
      <c r="C1380" t="s">
        <v>127</v>
      </c>
      <c r="D1380" s="2">
        <v>5.6619628121646698E-2</v>
      </c>
      <c r="E1380" s="2">
        <v>-0.71773159200000003</v>
      </c>
      <c r="F1380" t="s">
        <v>591</v>
      </c>
    </row>
    <row r="1381" spans="2:6">
      <c r="B1381" t="s">
        <v>8501</v>
      </c>
      <c r="C1381" t="s">
        <v>127</v>
      </c>
      <c r="D1381" s="2">
        <v>0</v>
      </c>
      <c r="E1381" s="2">
        <v>-0.17957561</v>
      </c>
      <c r="F1381" t="s">
        <v>591</v>
      </c>
    </row>
    <row r="1382" spans="2:6">
      <c r="B1382" t="s">
        <v>8502</v>
      </c>
      <c r="C1382" t="s">
        <v>127</v>
      </c>
      <c r="D1382" s="2">
        <v>0</v>
      </c>
      <c r="E1382" s="2">
        <v>-0.16452180699999999</v>
      </c>
      <c r="F1382" t="s">
        <v>591</v>
      </c>
    </row>
    <row r="1383" spans="2:6">
      <c r="B1383" t="s">
        <v>8503</v>
      </c>
      <c r="C1383" t="s">
        <v>127</v>
      </c>
      <c r="D1383" s="2">
        <v>0</v>
      </c>
      <c r="E1383" s="2">
        <v>0.76358299699999999</v>
      </c>
      <c r="F1383" t="s">
        <v>591</v>
      </c>
    </row>
    <row r="1384" spans="2:6">
      <c r="B1384" t="s">
        <v>8504</v>
      </c>
      <c r="C1384" t="s">
        <v>127</v>
      </c>
      <c r="D1384" s="2">
        <v>0</v>
      </c>
      <c r="E1384" s="2">
        <v>-0.10626218599999999</v>
      </c>
      <c r="F1384" t="s">
        <v>591</v>
      </c>
    </row>
    <row r="1385" spans="2:6">
      <c r="B1385" t="s">
        <v>8505</v>
      </c>
      <c r="C1385" t="s">
        <v>127</v>
      </c>
      <c r="D1385" s="2">
        <v>0</v>
      </c>
      <c r="E1385" s="2">
        <v>-0.169959623</v>
      </c>
      <c r="F1385" t="s">
        <v>591</v>
      </c>
    </row>
    <row r="1386" spans="2:6">
      <c r="B1386" t="s">
        <v>8506</v>
      </c>
      <c r="C1386" t="s">
        <v>127</v>
      </c>
      <c r="D1386" s="2">
        <v>-5.91691849377778E-2</v>
      </c>
      <c r="E1386" s="2">
        <v>-0.76579958199999998</v>
      </c>
      <c r="F1386" t="s">
        <v>591</v>
      </c>
    </row>
    <row r="1387" spans="2:6">
      <c r="B1387" t="s">
        <v>8507</v>
      </c>
      <c r="C1387" t="s">
        <v>127</v>
      </c>
      <c r="D1387" s="2">
        <v>0</v>
      </c>
      <c r="E1387" s="2">
        <v>0.16245331399999999</v>
      </c>
      <c r="F1387" t="s">
        <v>591</v>
      </c>
    </row>
    <row r="1388" spans="2:6">
      <c r="B1388" t="s">
        <v>8508</v>
      </c>
      <c r="C1388" t="s">
        <v>127</v>
      </c>
      <c r="D1388" s="2">
        <v>0</v>
      </c>
      <c r="E1388" s="2">
        <v>-7.4840936999999996E-2</v>
      </c>
      <c r="F1388" t="s">
        <v>591</v>
      </c>
    </row>
    <row r="1389" spans="2:6">
      <c r="B1389" t="s">
        <v>8509</v>
      </c>
      <c r="C1389" t="s">
        <v>127</v>
      </c>
      <c r="D1389" s="2">
        <v>0</v>
      </c>
      <c r="E1389" s="2">
        <v>6.9645390000000001E-2</v>
      </c>
      <c r="F1389" t="s">
        <v>591</v>
      </c>
    </row>
    <row r="1390" spans="2:6">
      <c r="B1390" t="s">
        <v>8510</v>
      </c>
      <c r="C1390" t="s">
        <v>127</v>
      </c>
      <c r="D1390" s="2">
        <v>0</v>
      </c>
      <c r="E1390" s="2">
        <v>-4.6359740000000002E-3</v>
      </c>
      <c r="F1390" t="s">
        <v>591</v>
      </c>
    </row>
    <row r="1391" spans="2:6">
      <c r="B1391" t="s">
        <v>8511</v>
      </c>
      <c r="C1391" t="s">
        <v>127</v>
      </c>
      <c r="D1391" s="2">
        <v>0</v>
      </c>
      <c r="E1391" s="2">
        <v>0.91914789500000005</v>
      </c>
      <c r="F1391" t="s">
        <v>591</v>
      </c>
    </row>
    <row r="1392" spans="2:6">
      <c r="B1392" t="s">
        <v>8512</v>
      </c>
      <c r="C1392" t="s">
        <v>127</v>
      </c>
      <c r="D1392" s="2">
        <v>0</v>
      </c>
      <c r="E1392" s="2">
        <v>0.141470123</v>
      </c>
      <c r="F1392" t="s">
        <v>591</v>
      </c>
    </row>
    <row r="1393" spans="2:6">
      <c r="B1393" t="s">
        <v>8513</v>
      </c>
      <c r="C1393" t="s">
        <v>127</v>
      </c>
      <c r="D1393" s="2">
        <v>0</v>
      </c>
      <c r="E1393" s="2">
        <v>0.181349285</v>
      </c>
      <c r="F1393" t="s">
        <v>591</v>
      </c>
    </row>
    <row r="1394" spans="2:6">
      <c r="B1394" t="s">
        <v>8514</v>
      </c>
      <c r="C1394" t="s">
        <v>127</v>
      </c>
      <c r="D1394" s="2">
        <v>0</v>
      </c>
      <c r="E1394" s="2">
        <v>-0.44936777</v>
      </c>
      <c r="F1394" t="s">
        <v>591</v>
      </c>
    </row>
    <row r="1395" spans="2:6">
      <c r="B1395" t="s">
        <v>8515</v>
      </c>
      <c r="C1395" t="s">
        <v>127</v>
      </c>
      <c r="D1395" s="2">
        <v>0</v>
      </c>
      <c r="E1395" s="2">
        <v>0.98708847099999997</v>
      </c>
      <c r="F1395" t="s">
        <v>591</v>
      </c>
    </row>
    <row r="1396" spans="2:6">
      <c r="B1396" t="s">
        <v>8516</v>
      </c>
      <c r="C1396" t="s">
        <v>127</v>
      </c>
      <c r="D1396" s="2">
        <v>0</v>
      </c>
      <c r="E1396" s="2">
        <v>-0.12974672400000001</v>
      </c>
      <c r="F1396" t="s">
        <v>591</v>
      </c>
    </row>
    <row r="1397" spans="2:6">
      <c r="B1397" t="s">
        <v>8517</v>
      </c>
      <c r="C1397" t="s">
        <v>127</v>
      </c>
      <c r="D1397" s="2">
        <v>0</v>
      </c>
      <c r="E1397" s="2">
        <v>0.20037163899999999</v>
      </c>
      <c r="F1397" t="s">
        <v>591</v>
      </c>
    </row>
    <row r="1398" spans="2:6">
      <c r="B1398" t="s">
        <v>8518</v>
      </c>
      <c r="C1398" t="s">
        <v>127</v>
      </c>
      <c r="D1398" s="2">
        <v>0</v>
      </c>
      <c r="E1398" s="2">
        <v>0.371888094</v>
      </c>
      <c r="F1398" t="s">
        <v>591</v>
      </c>
    </row>
    <row r="1399" spans="2:6">
      <c r="B1399" t="s">
        <v>8519</v>
      </c>
      <c r="C1399" t="s">
        <v>127</v>
      </c>
      <c r="D1399" s="2">
        <v>0</v>
      </c>
      <c r="E1399" s="2">
        <v>-3.2643467000000002E-2</v>
      </c>
      <c r="F1399" t="s">
        <v>591</v>
      </c>
    </row>
    <row r="1400" spans="2:6">
      <c r="B1400" t="s">
        <v>8520</v>
      </c>
      <c r="C1400" t="s">
        <v>127</v>
      </c>
      <c r="D1400" s="2">
        <v>0</v>
      </c>
      <c r="E1400" s="2">
        <v>-0.10455930300000001</v>
      </c>
      <c r="F1400" t="s">
        <v>591</v>
      </c>
    </row>
    <row r="1401" spans="2:6">
      <c r="B1401" t="s">
        <v>8521</v>
      </c>
      <c r="C1401" t="s">
        <v>127</v>
      </c>
      <c r="D1401" s="2">
        <v>0</v>
      </c>
      <c r="E1401" s="2">
        <v>0.37455334400000001</v>
      </c>
      <c r="F1401" t="s">
        <v>591</v>
      </c>
    </row>
    <row r="1402" spans="2:6">
      <c r="B1402" t="s">
        <v>8522</v>
      </c>
      <c r="C1402" t="s">
        <v>127</v>
      </c>
      <c r="D1402" s="2">
        <v>0</v>
      </c>
      <c r="E1402" s="2">
        <v>-0.13921103400000001</v>
      </c>
      <c r="F1402" t="s">
        <v>591</v>
      </c>
    </row>
    <row r="1403" spans="2:6">
      <c r="B1403" t="s">
        <v>8051</v>
      </c>
      <c r="C1403" t="s">
        <v>117</v>
      </c>
      <c r="D1403" s="2">
        <v>0</v>
      </c>
      <c r="E1403" s="2">
        <v>1.136982366</v>
      </c>
      <c r="F1403" t="s">
        <v>591</v>
      </c>
    </row>
    <row r="1404" spans="2:6">
      <c r="B1404" t="s">
        <v>8523</v>
      </c>
      <c r="C1404" t="s">
        <v>127</v>
      </c>
      <c r="D1404" s="2">
        <v>0</v>
      </c>
      <c r="E1404" s="2">
        <v>0.13589669400000001</v>
      </c>
      <c r="F1404" t="s">
        <v>591</v>
      </c>
    </row>
    <row r="1405" spans="2:6">
      <c r="B1405" t="s">
        <v>8524</v>
      </c>
      <c r="C1405" t="s">
        <v>127</v>
      </c>
      <c r="D1405" s="2">
        <v>0</v>
      </c>
      <c r="E1405" s="2">
        <v>0.207508581</v>
      </c>
      <c r="F1405" t="s">
        <v>591</v>
      </c>
    </row>
    <row r="1406" spans="2:6">
      <c r="B1406" t="s">
        <v>8525</v>
      </c>
      <c r="C1406" t="s">
        <v>127</v>
      </c>
      <c r="D1406" s="2">
        <v>0</v>
      </c>
      <c r="E1406" s="2">
        <v>0.186458806</v>
      </c>
      <c r="F1406" t="s">
        <v>591</v>
      </c>
    </row>
    <row r="1407" spans="2:6">
      <c r="B1407" t="s">
        <v>8526</v>
      </c>
      <c r="C1407" t="s">
        <v>127</v>
      </c>
      <c r="D1407" s="2">
        <v>0</v>
      </c>
      <c r="E1407" s="2">
        <v>-0.404022302</v>
      </c>
      <c r="F1407" t="s">
        <v>591</v>
      </c>
    </row>
    <row r="1408" spans="2:6">
      <c r="B1408" t="s">
        <v>8527</v>
      </c>
      <c r="C1408" t="s">
        <v>127</v>
      </c>
      <c r="D1408" s="2">
        <v>0</v>
      </c>
      <c r="E1408" s="2">
        <v>0.64050886799999995</v>
      </c>
      <c r="F1408" t="s">
        <v>591</v>
      </c>
    </row>
    <row r="1409" spans="2:6">
      <c r="B1409" t="s">
        <v>8528</v>
      </c>
      <c r="C1409" t="s">
        <v>127</v>
      </c>
      <c r="D1409" s="2">
        <v>0</v>
      </c>
      <c r="E1409" s="2">
        <v>-1.503735E-3</v>
      </c>
      <c r="F1409" t="s">
        <v>591</v>
      </c>
    </row>
    <row r="1410" spans="2:6">
      <c r="B1410" t="s">
        <v>8529</v>
      </c>
      <c r="C1410" t="s">
        <v>127</v>
      </c>
      <c r="D1410" s="2">
        <v>0</v>
      </c>
      <c r="E1410" s="2">
        <v>-2.3720165000000001E-2</v>
      </c>
      <c r="F1410" t="s">
        <v>591</v>
      </c>
    </row>
    <row r="1411" spans="2:6">
      <c r="B1411" t="s">
        <v>8530</v>
      </c>
      <c r="C1411" t="s">
        <v>127</v>
      </c>
      <c r="D1411" s="2">
        <v>0</v>
      </c>
      <c r="E1411" s="2">
        <v>0.33806787100000002</v>
      </c>
      <c r="F1411" t="s">
        <v>591</v>
      </c>
    </row>
    <row r="1412" spans="2:6">
      <c r="B1412" t="s">
        <v>8043</v>
      </c>
      <c r="C1412" t="s">
        <v>117</v>
      </c>
      <c r="D1412" s="2">
        <v>0</v>
      </c>
      <c r="E1412" s="2">
        <v>2.2468560000000002</v>
      </c>
      <c r="F1412" t="s">
        <v>591</v>
      </c>
    </row>
    <row r="1413" spans="2:6">
      <c r="B1413" t="s">
        <v>8531</v>
      </c>
      <c r="C1413" t="s">
        <v>127</v>
      </c>
      <c r="D1413" s="2">
        <v>0</v>
      </c>
      <c r="E1413" s="2">
        <v>-2.7717670000000001E-3</v>
      </c>
      <c r="F1413" t="s">
        <v>591</v>
      </c>
    </row>
    <row r="1414" spans="2:6">
      <c r="B1414" t="s">
        <v>8532</v>
      </c>
      <c r="C1414" t="s">
        <v>127</v>
      </c>
      <c r="D1414" s="2">
        <v>0</v>
      </c>
      <c r="E1414" s="2">
        <v>-4.3469020999999997E-2</v>
      </c>
      <c r="F1414" t="s">
        <v>591</v>
      </c>
    </row>
    <row r="1415" spans="2:6">
      <c r="B1415" t="s">
        <v>8533</v>
      </c>
      <c r="C1415" t="s">
        <v>127</v>
      </c>
      <c r="D1415" s="2">
        <v>-2.6994905447501501E-2</v>
      </c>
      <c r="E1415" s="2">
        <v>-0.32685676499999999</v>
      </c>
      <c r="F1415" t="s">
        <v>591</v>
      </c>
    </row>
    <row r="1416" spans="2:6">
      <c r="B1416" t="s">
        <v>8534</v>
      </c>
      <c r="C1416" t="s">
        <v>127</v>
      </c>
      <c r="D1416" s="2">
        <v>0</v>
      </c>
      <c r="E1416" s="2">
        <v>-0.24608516899999999</v>
      </c>
      <c r="F1416" t="s">
        <v>591</v>
      </c>
    </row>
    <row r="1417" spans="2:6">
      <c r="B1417" t="s">
        <v>8535</v>
      </c>
      <c r="C1417" t="s">
        <v>127</v>
      </c>
      <c r="D1417" s="2">
        <v>0</v>
      </c>
      <c r="E1417" s="2">
        <v>0.65031550699999996</v>
      </c>
      <c r="F1417" t="s">
        <v>591</v>
      </c>
    </row>
    <row r="1418" spans="2:6">
      <c r="B1418" t="s">
        <v>8536</v>
      </c>
      <c r="C1418" t="s">
        <v>127</v>
      </c>
      <c r="D1418" s="2">
        <v>0</v>
      </c>
      <c r="E1418" s="2">
        <v>-0.28830978899999998</v>
      </c>
      <c r="F1418" t="s">
        <v>591</v>
      </c>
    </row>
    <row r="1419" spans="2:6">
      <c r="B1419" t="s">
        <v>8047</v>
      </c>
      <c r="C1419" t="s">
        <v>117</v>
      </c>
      <c r="D1419" s="2">
        <v>0</v>
      </c>
      <c r="E1419" s="2">
        <v>1.9470988309999999</v>
      </c>
      <c r="F1419" t="s">
        <v>591</v>
      </c>
    </row>
    <row r="1420" spans="2:6">
      <c r="B1420" t="s">
        <v>8537</v>
      </c>
      <c r="C1420" t="s">
        <v>127</v>
      </c>
      <c r="D1420" s="2">
        <v>0</v>
      </c>
      <c r="E1420" s="2">
        <v>-0.102153311</v>
      </c>
      <c r="F1420" t="s">
        <v>591</v>
      </c>
    </row>
    <row r="1421" spans="2:6">
      <c r="B1421" t="s">
        <v>8538</v>
      </c>
      <c r="C1421" t="s">
        <v>127</v>
      </c>
      <c r="D1421" s="2">
        <v>0</v>
      </c>
      <c r="E1421" s="2">
        <v>-0.28637963900000002</v>
      </c>
      <c r="F1421" t="s">
        <v>591</v>
      </c>
    </row>
    <row r="1422" spans="2:6">
      <c r="B1422" t="s">
        <v>8539</v>
      </c>
      <c r="C1422" t="s">
        <v>127</v>
      </c>
      <c r="D1422" s="2">
        <v>0</v>
      </c>
      <c r="E1422" s="2">
        <v>-0.12151553900000001</v>
      </c>
      <c r="F1422" t="s">
        <v>591</v>
      </c>
    </row>
    <row r="1423" spans="2:6">
      <c r="B1423" t="s">
        <v>8540</v>
      </c>
      <c r="C1423" t="s">
        <v>127</v>
      </c>
      <c r="D1423" s="2">
        <v>0</v>
      </c>
      <c r="E1423" s="2">
        <v>-6.1234849000000001E-2</v>
      </c>
      <c r="F1423" t="s">
        <v>591</v>
      </c>
    </row>
    <row r="1424" spans="2:6">
      <c r="B1424" t="s">
        <v>8541</v>
      </c>
      <c r="C1424" t="s">
        <v>127</v>
      </c>
      <c r="D1424" s="2">
        <v>0</v>
      </c>
      <c r="E1424" s="2">
        <v>0.28867434199999997</v>
      </c>
      <c r="F1424" t="s">
        <v>591</v>
      </c>
    </row>
    <row r="1425" spans="2:6">
      <c r="B1425" t="s">
        <v>8542</v>
      </c>
      <c r="C1425" t="s">
        <v>127</v>
      </c>
      <c r="D1425" s="2">
        <v>0</v>
      </c>
      <c r="E1425" s="2">
        <v>-0.73065048300000002</v>
      </c>
      <c r="F1425" t="s">
        <v>591</v>
      </c>
    </row>
    <row r="1426" spans="2:6">
      <c r="B1426" t="s">
        <v>8543</v>
      </c>
      <c r="C1426" t="s">
        <v>127</v>
      </c>
      <c r="D1426" s="2">
        <v>0</v>
      </c>
      <c r="E1426" s="2">
        <v>-0.15177147799999999</v>
      </c>
      <c r="F1426" t="s">
        <v>591</v>
      </c>
    </row>
    <row r="1427" spans="2:6">
      <c r="B1427" t="s">
        <v>8544</v>
      </c>
      <c r="C1427" t="s">
        <v>127</v>
      </c>
      <c r="D1427" s="2">
        <v>0</v>
      </c>
      <c r="E1427" s="2">
        <v>0.71254853100000004</v>
      </c>
      <c r="F1427" t="s">
        <v>591</v>
      </c>
    </row>
    <row r="1428" spans="2:6">
      <c r="B1428" t="s">
        <v>8545</v>
      </c>
      <c r="C1428" t="s">
        <v>127</v>
      </c>
      <c r="D1428" s="2">
        <v>0</v>
      </c>
      <c r="E1428" s="2">
        <v>-0.122292284</v>
      </c>
      <c r="F1428" t="s">
        <v>591</v>
      </c>
    </row>
    <row r="1429" spans="2:6">
      <c r="B1429" t="s">
        <v>8546</v>
      </c>
      <c r="C1429" t="s">
        <v>127</v>
      </c>
      <c r="D1429" s="2">
        <v>0</v>
      </c>
      <c r="E1429" s="2">
        <v>1.2214381E-2</v>
      </c>
      <c r="F1429" t="s">
        <v>591</v>
      </c>
    </row>
    <row r="1430" spans="2:6">
      <c r="B1430" t="s">
        <v>8547</v>
      </c>
      <c r="C1430" t="s">
        <v>127</v>
      </c>
      <c r="D1430" s="2">
        <v>0</v>
      </c>
      <c r="E1430" s="2">
        <v>0.35696216200000003</v>
      </c>
      <c r="F1430" t="s">
        <v>591</v>
      </c>
    </row>
    <row r="1431" spans="2:6">
      <c r="B1431" t="s">
        <v>8041</v>
      </c>
      <c r="C1431" t="s">
        <v>117</v>
      </c>
      <c r="D1431" s="2">
        <v>0</v>
      </c>
      <c r="E1431" s="2">
        <v>3.1099555200000002</v>
      </c>
      <c r="F1431" t="s">
        <v>591</v>
      </c>
    </row>
    <row r="1432" spans="2:6">
      <c r="B1432" t="s">
        <v>8548</v>
      </c>
      <c r="C1432" t="s">
        <v>127</v>
      </c>
      <c r="D1432" s="2">
        <v>-2.4752731620388799E-2</v>
      </c>
      <c r="E1432" s="2">
        <v>0.114366966</v>
      </c>
      <c r="F1432" t="s">
        <v>591</v>
      </c>
    </row>
    <row r="1433" spans="2:6">
      <c r="B1433" t="s">
        <v>8549</v>
      </c>
      <c r="C1433" t="s">
        <v>127</v>
      </c>
      <c r="D1433" s="2">
        <v>0</v>
      </c>
      <c r="E1433" s="2">
        <v>0.14290313800000001</v>
      </c>
      <c r="F1433" t="s">
        <v>591</v>
      </c>
    </row>
    <row r="1434" spans="2:6">
      <c r="B1434" t="s">
        <v>8550</v>
      </c>
      <c r="C1434" t="s">
        <v>127</v>
      </c>
      <c r="D1434" s="2">
        <v>0</v>
      </c>
      <c r="E1434" s="2">
        <v>0.259035032</v>
      </c>
      <c r="F1434" t="s">
        <v>591</v>
      </c>
    </row>
    <row r="1435" spans="2:6">
      <c r="B1435" t="s">
        <v>8551</v>
      </c>
      <c r="C1435" t="s">
        <v>127</v>
      </c>
      <c r="D1435" s="2">
        <v>0</v>
      </c>
      <c r="E1435" s="2">
        <v>-0.145448628</v>
      </c>
      <c r="F1435" t="s">
        <v>591</v>
      </c>
    </row>
    <row r="1436" spans="2:6">
      <c r="B1436" t="s">
        <v>8552</v>
      </c>
      <c r="C1436" t="s">
        <v>127</v>
      </c>
      <c r="D1436" s="2">
        <v>0</v>
      </c>
      <c r="E1436" s="2">
        <v>-0.17296270599999999</v>
      </c>
      <c r="F1436" t="s">
        <v>591</v>
      </c>
    </row>
    <row r="1437" spans="2:6">
      <c r="B1437" t="s">
        <v>8553</v>
      </c>
      <c r="C1437" t="s">
        <v>127</v>
      </c>
      <c r="D1437" s="2">
        <v>0</v>
      </c>
      <c r="E1437" s="2">
        <v>-8.9596084000000006E-2</v>
      </c>
      <c r="F1437" t="s">
        <v>591</v>
      </c>
    </row>
    <row r="1438" spans="2:6">
      <c r="B1438" t="s">
        <v>8554</v>
      </c>
      <c r="C1438" t="s">
        <v>127</v>
      </c>
      <c r="D1438" s="2">
        <v>0</v>
      </c>
      <c r="E1438" s="2">
        <v>3.0978367999999999E-2</v>
      </c>
      <c r="F1438" t="s">
        <v>591</v>
      </c>
    </row>
    <row r="1439" spans="2:6">
      <c r="B1439" t="s">
        <v>8044</v>
      </c>
      <c r="C1439" t="s">
        <v>117</v>
      </c>
      <c r="D1439" s="2">
        <v>0</v>
      </c>
      <c r="E1439" s="2">
        <v>2.1749895499999998</v>
      </c>
      <c r="F1439" t="s">
        <v>591</v>
      </c>
    </row>
    <row r="1440" spans="2:6">
      <c r="B1440" t="s">
        <v>8555</v>
      </c>
      <c r="C1440" t="s">
        <v>127</v>
      </c>
      <c r="D1440" s="2">
        <v>0</v>
      </c>
      <c r="E1440" s="2">
        <v>-5.0934575000000003E-2</v>
      </c>
      <c r="F1440" t="s">
        <v>591</v>
      </c>
    </row>
    <row r="1441" spans="2:6">
      <c r="B1441" t="s">
        <v>8556</v>
      </c>
      <c r="C1441" t="s">
        <v>127</v>
      </c>
      <c r="D1441" s="2">
        <v>0</v>
      </c>
      <c r="E1441" s="2">
        <v>6.1969476000000003E-2</v>
      </c>
      <c r="F1441" t="s">
        <v>591</v>
      </c>
    </row>
    <row r="1442" spans="2:6">
      <c r="B1442" t="s">
        <v>8050</v>
      </c>
      <c r="C1442" t="s">
        <v>117</v>
      </c>
      <c r="D1442" s="2">
        <v>0.102945793258194</v>
      </c>
      <c r="E1442" s="2">
        <v>1.210920649</v>
      </c>
      <c r="F1442" t="s">
        <v>591</v>
      </c>
    </row>
    <row r="1443" spans="2:6">
      <c r="B1443" t="s">
        <v>8557</v>
      </c>
      <c r="C1443" t="s">
        <v>127</v>
      </c>
      <c r="D1443" s="2">
        <v>0</v>
      </c>
      <c r="E1443" s="2">
        <v>-0.25571840099999998</v>
      </c>
      <c r="F1443" t="s">
        <v>591</v>
      </c>
    </row>
    <row r="1444" spans="2:6">
      <c r="B1444" t="s">
        <v>8049</v>
      </c>
      <c r="C1444" t="s">
        <v>117</v>
      </c>
      <c r="D1444" s="2">
        <v>0</v>
      </c>
      <c r="E1444" s="2">
        <v>1.293185764</v>
      </c>
      <c r="F1444" t="s">
        <v>591</v>
      </c>
    </row>
    <row r="1445" spans="2:6">
      <c r="B1445" t="s">
        <v>8558</v>
      </c>
      <c r="C1445" t="s">
        <v>127</v>
      </c>
      <c r="D1445" s="2">
        <v>0</v>
      </c>
      <c r="E1445" s="2">
        <v>0.32663529099999999</v>
      </c>
      <c r="F1445" t="s">
        <v>591</v>
      </c>
    </row>
    <row r="1446" spans="2:6">
      <c r="B1446" t="s">
        <v>8559</v>
      </c>
      <c r="C1446" t="s">
        <v>127</v>
      </c>
      <c r="D1446" s="2">
        <v>0</v>
      </c>
      <c r="E1446" s="2">
        <v>0.13068411899999999</v>
      </c>
      <c r="F1446" t="s">
        <v>591</v>
      </c>
    </row>
    <row r="1447" spans="2:6">
      <c r="B1447" t="s">
        <v>8560</v>
      </c>
      <c r="C1447" t="s">
        <v>127</v>
      </c>
      <c r="D1447" s="2">
        <v>0</v>
      </c>
      <c r="E1447" s="2">
        <v>4.1823077E-2</v>
      </c>
      <c r="F1447" t="s">
        <v>591</v>
      </c>
    </row>
    <row r="1448" spans="2:6">
      <c r="B1448" t="s">
        <v>8561</v>
      </c>
      <c r="C1448" t="s">
        <v>127</v>
      </c>
      <c r="D1448" s="2">
        <v>0</v>
      </c>
      <c r="E1448" s="2">
        <v>-0.28918966699999998</v>
      </c>
      <c r="F1448" t="s">
        <v>591</v>
      </c>
    </row>
    <row r="1449" spans="2:6">
      <c r="B1449" t="s">
        <v>8562</v>
      </c>
      <c r="C1449" t="s">
        <v>127</v>
      </c>
      <c r="D1449" s="2">
        <v>0</v>
      </c>
      <c r="E1449" s="2">
        <v>7.2241098000000004E-2</v>
      </c>
      <c r="F1449" t="s">
        <v>591</v>
      </c>
    </row>
    <row r="1450" spans="2:6">
      <c r="B1450" t="s">
        <v>8563</v>
      </c>
      <c r="C1450" t="s">
        <v>127</v>
      </c>
      <c r="D1450" s="2">
        <v>0</v>
      </c>
      <c r="E1450" s="2">
        <v>0.22817532800000001</v>
      </c>
      <c r="F1450" t="s">
        <v>591</v>
      </c>
    </row>
    <row r="1451" spans="2:6">
      <c r="B1451" t="s">
        <v>8564</v>
      </c>
      <c r="C1451" t="s">
        <v>127</v>
      </c>
      <c r="D1451" s="2">
        <v>0</v>
      </c>
      <c r="E1451" s="2">
        <v>0.37863413200000001</v>
      </c>
      <c r="F1451" t="s">
        <v>591</v>
      </c>
    </row>
    <row r="1452" spans="2:6">
      <c r="B1452" t="s">
        <v>8565</v>
      </c>
      <c r="C1452" t="s">
        <v>127</v>
      </c>
      <c r="D1452" s="2">
        <v>0</v>
      </c>
      <c r="E1452" s="2">
        <v>0.94387910799999997</v>
      </c>
      <c r="F1452" t="s">
        <v>591</v>
      </c>
    </row>
    <row r="1453" spans="2:6">
      <c r="B1453" t="s">
        <v>8566</v>
      </c>
      <c r="C1453" t="s">
        <v>127</v>
      </c>
      <c r="D1453" s="2">
        <v>0</v>
      </c>
      <c r="E1453" s="2">
        <v>-5.9842027999999998E-2</v>
      </c>
      <c r="F1453" t="s">
        <v>591</v>
      </c>
    </row>
    <row r="1454" spans="2:6">
      <c r="B1454" t="s">
        <v>8567</v>
      </c>
      <c r="C1454" t="s">
        <v>127</v>
      </c>
      <c r="D1454" s="2">
        <v>0</v>
      </c>
      <c r="E1454" s="2">
        <v>-0.19405639899999999</v>
      </c>
      <c r="F1454" t="s">
        <v>591</v>
      </c>
    </row>
    <row r="1455" spans="2:6">
      <c r="B1455" t="s">
        <v>8568</v>
      </c>
      <c r="C1455" t="s">
        <v>127</v>
      </c>
      <c r="D1455" s="2">
        <v>0</v>
      </c>
      <c r="E1455" s="2">
        <v>2.0590770000000001E-2</v>
      </c>
      <c r="F1455" t="s">
        <v>591</v>
      </c>
    </row>
    <row r="1456" spans="2:6">
      <c r="B1456" t="s">
        <v>8569</v>
      </c>
      <c r="C1456" t="s">
        <v>127</v>
      </c>
      <c r="D1456" s="2">
        <v>0</v>
      </c>
      <c r="E1456" s="2">
        <v>-7.5270485999999998E-2</v>
      </c>
      <c r="F1456" t="s">
        <v>591</v>
      </c>
    </row>
    <row r="1457" spans="2:6">
      <c r="B1457" t="s">
        <v>8570</v>
      </c>
      <c r="C1457" t="s">
        <v>127</v>
      </c>
      <c r="D1457" s="2">
        <v>0</v>
      </c>
      <c r="E1457" s="2">
        <v>-0.24960216199999999</v>
      </c>
      <c r="F1457" t="s">
        <v>591</v>
      </c>
    </row>
    <row r="1458" spans="2:6">
      <c r="B1458" t="s">
        <v>8571</v>
      </c>
      <c r="C1458" t="s">
        <v>127</v>
      </c>
      <c r="D1458" s="2">
        <v>0</v>
      </c>
      <c r="E1458" s="2">
        <v>4.5635179999999997E-2</v>
      </c>
      <c r="F1458" t="s">
        <v>591</v>
      </c>
    </row>
    <row r="1459" spans="2:6">
      <c r="B1459" t="s">
        <v>8052</v>
      </c>
      <c r="C1459" t="s">
        <v>117</v>
      </c>
      <c r="D1459" s="2">
        <v>0</v>
      </c>
      <c r="E1459" s="2">
        <v>1.0715218049999999</v>
      </c>
      <c r="F1459" t="s">
        <v>591</v>
      </c>
    </row>
    <row r="1460" spans="2:6">
      <c r="B1460" t="s">
        <v>8572</v>
      </c>
      <c r="C1460" t="s">
        <v>127</v>
      </c>
      <c r="D1460" s="2">
        <v>0</v>
      </c>
      <c r="E1460" s="2">
        <v>4.9996771000000002E-2</v>
      </c>
      <c r="F1460" t="s">
        <v>591</v>
      </c>
    </row>
    <row r="1461" spans="2:6">
      <c r="B1461" t="s">
        <v>8048</v>
      </c>
      <c r="C1461" t="s">
        <v>117</v>
      </c>
      <c r="D1461" s="2">
        <v>0</v>
      </c>
      <c r="E1461" s="2">
        <v>1.6276784390000001</v>
      </c>
      <c r="F1461" t="s">
        <v>591</v>
      </c>
    </row>
    <row r="1462" spans="2:6">
      <c r="B1462" t="s">
        <v>8042</v>
      </c>
      <c r="C1462" t="s">
        <v>117</v>
      </c>
      <c r="D1462" s="2">
        <v>0.23840062737886999</v>
      </c>
      <c r="E1462" s="2">
        <v>2.272570258</v>
      </c>
      <c r="F1462" t="s">
        <v>591</v>
      </c>
    </row>
    <row r="1463" spans="2:6">
      <c r="B1463" t="s">
        <v>8573</v>
      </c>
      <c r="C1463" t="s">
        <v>127</v>
      </c>
      <c r="D1463" s="2">
        <v>0</v>
      </c>
      <c r="E1463" s="2">
        <v>0.169432784</v>
      </c>
      <c r="F1463" t="s">
        <v>591</v>
      </c>
    </row>
    <row r="1464" spans="2:6">
      <c r="B1464" t="s">
        <v>8574</v>
      </c>
      <c r="C1464" t="s">
        <v>127</v>
      </c>
      <c r="D1464" s="2">
        <v>0</v>
      </c>
      <c r="E1464" s="2">
        <v>0.17670948</v>
      </c>
      <c r="F1464" t="s">
        <v>591</v>
      </c>
    </row>
    <row r="1465" spans="2:6">
      <c r="B1465" t="s">
        <v>8575</v>
      </c>
      <c r="C1465" t="s">
        <v>127</v>
      </c>
      <c r="D1465" s="2">
        <v>0</v>
      </c>
      <c r="E1465" s="2">
        <v>-0.49299188900000002</v>
      </c>
      <c r="F1465" t="s">
        <v>591</v>
      </c>
    </row>
    <row r="1466" spans="2:6">
      <c r="B1466" t="s">
        <v>8576</v>
      </c>
      <c r="C1466" t="s">
        <v>127</v>
      </c>
      <c r="D1466" s="2">
        <v>0</v>
      </c>
      <c r="E1466" s="2">
        <v>2.8866208000000001E-2</v>
      </c>
      <c r="F1466" t="s">
        <v>591</v>
      </c>
    </row>
    <row r="1467" spans="2:6">
      <c r="B1467" t="s">
        <v>8577</v>
      </c>
      <c r="C1467" t="s">
        <v>127</v>
      </c>
      <c r="D1467" s="2">
        <v>0</v>
      </c>
      <c r="E1467" s="2">
        <v>0.54842965499999996</v>
      </c>
      <c r="F1467" t="s">
        <v>591</v>
      </c>
    </row>
    <row r="1468" spans="2:6">
      <c r="B1468" t="s">
        <v>8578</v>
      </c>
      <c r="C1468" t="s">
        <v>127</v>
      </c>
      <c r="D1468" s="2">
        <v>0</v>
      </c>
      <c r="E1468" s="2">
        <v>-0.122604687</v>
      </c>
      <c r="F1468" t="s">
        <v>591</v>
      </c>
    </row>
    <row r="1469" spans="2:6">
      <c r="B1469" t="s">
        <v>8579</v>
      </c>
      <c r="C1469" t="s">
        <v>127</v>
      </c>
      <c r="D1469" s="2">
        <v>0</v>
      </c>
      <c r="E1469" s="2">
        <v>-9.2164651E-2</v>
      </c>
      <c r="F1469" t="s">
        <v>591</v>
      </c>
    </row>
    <row r="1470" spans="2:6">
      <c r="B1470" t="s">
        <v>8580</v>
      </c>
      <c r="C1470" t="s">
        <v>127</v>
      </c>
      <c r="D1470" s="2">
        <v>0</v>
      </c>
      <c r="E1470" s="2">
        <v>-0.37765427299999998</v>
      </c>
      <c r="F1470" t="s">
        <v>591</v>
      </c>
    </row>
    <row r="1471" spans="2:6">
      <c r="B1471" t="s">
        <v>8581</v>
      </c>
      <c r="C1471" t="s">
        <v>127</v>
      </c>
      <c r="D1471" s="2">
        <v>0</v>
      </c>
      <c r="E1471" s="2">
        <v>0.380979758</v>
      </c>
      <c r="F1471" t="s">
        <v>591</v>
      </c>
    </row>
    <row r="1472" spans="2:6">
      <c r="B1472" t="s">
        <v>8582</v>
      </c>
      <c r="C1472" t="s">
        <v>127</v>
      </c>
      <c r="D1472" s="2">
        <v>0</v>
      </c>
      <c r="E1472" s="2">
        <v>9.453085E-3</v>
      </c>
      <c r="F1472" t="s">
        <v>591</v>
      </c>
    </row>
    <row r="1473" spans="2:6">
      <c r="B1473" t="s">
        <v>8583</v>
      </c>
      <c r="C1473" t="s">
        <v>127</v>
      </c>
      <c r="D1473" s="2">
        <v>0</v>
      </c>
      <c r="E1473" s="2">
        <v>0.90216324299999995</v>
      </c>
      <c r="F1473" t="s">
        <v>591</v>
      </c>
    </row>
    <row r="1474" spans="2:6">
      <c r="B1474" t="s">
        <v>8584</v>
      </c>
      <c r="C1474" t="s">
        <v>127</v>
      </c>
      <c r="D1474" s="2">
        <v>0</v>
      </c>
      <c r="E1474" s="2">
        <v>-0.123491585</v>
      </c>
      <c r="F1474" t="s">
        <v>591</v>
      </c>
    </row>
    <row r="1475" spans="2:6">
      <c r="B1475" t="s">
        <v>8585</v>
      </c>
      <c r="C1475" t="s">
        <v>127</v>
      </c>
      <c r="D1475" s="2">
        <v>0</v>
      </c>
      <c r="E1475" s="2">
        <v>5.7596744999999998E-2</v>
      </c>
      <c r="F1475" t="s">
        <v>591</v>
      </c>
    </row>
    <row r="1476" spans="2:6">
      <c r="B1476" t="s">
        <v>8586</v>
      </c>
      <c r="C1476" t="s">
        <v>127</v>
      </c>
      <c r="D1476" s="2">
        <v>0</v>
      </c>
      <c r="E1476" s="2">
        <v>0.48959289900000003</v>
      </c>
      <c r="F1476" t="s">
        <v>591</v>
      </c>
    </row>
    <row r="1477" spans="2:6">
      <c r="B1477" t="s">
        <v>8587</v>
      </c>
      <c r="C1477" t="s">
        <v>127</v>
      </c>
      <c r="D1477" s="2">
        <v>0</v>
      </c>
      <c r="E1477" s="2">
        <v>0.58336602100000001</v>
      </c>
      <c r="F1477" t="s">
        <v>591</v>
      </c>
    </row>
    <row r="1478" spans="2:6">
      <c r="B1478" t="s">
        <v>8588</v>
      </c>
      <c r="C1478" t="s">
        <v>127</v>
      </c>
      <c r="D1478" s="2">
        <v>9.0455856335620505E-2</v>
      </c>
      <c r="E1478" s="2">
        <v>0.22725716700000001</v>
      </c>
      <c r="F1478" t="s">
        <v>591</v>
      </c>
    </row>
    <row r="1479" spans="2:6">
      <c r="B1479" t="s">
        <v>8589</v>
      </c>
      <c r="C1479" t="s">
        <v>127</v>
      </c>
      <c r="D1479" s="2">
        <v>-1.54759291580348E-2</v>
      </c>
      <c r="E1479" s="2">
        <v>-0.70166037999999997</v>
      </c>
      <c r="F1479" t="s">
        <v>591</v>
      </c>
    </row>
    <row r="1480" spans="2:6">
      <c r="B1480" t="s">
        <v>8045</v>
      </c>
      <c r="C1480" t="s">
        <v>117</v>
      </c>
      <c r="D1480" s="2">
        <v>0</v>
      </c>
      <c r="E1480" s="2">
        <v>2.13138373</v>
      </c>
      <c r="F1480" t="s">
        <v>591</v>
      </c>
    </row>
    <row r="1481" spans="2:6">
      <c r="B1481" t="s">
        <v>8590</v>
      </c>
      <c r="C1481" t="s">
        <v>127</v>
      </c>
      <c r="D1481" s="2">
        <v>0</v>
      </c>
      <c r="E1481" s="2">
        <v>-0.44045015399999998</v>
      </c>
      <c r="F1481" t="s">
        <v>591</v>
      </c>
    </row>
    <row r="1482" spans="2:6">
      <c r="B1482" t="s">
        <v>8591</v>
      </c>
      <c r="C1482" t="s">
        <v>127</v>
      </c>
      <c r="D1482" s="2">
        <v>0</v>
      </c>
      <c r="E1482" s="2">
        <v>-0.101311528</v>
      </c>
      <c r="F1482" t="s">
        <v>591</v>
      </c>
    </row>
    <row r="1483" spans="2:6">
      <c r="B1483" t="s">
        <v>8592</v>
      </c>
      <c r="C1483" t="s">
        <v>127</v>
      </c>
      <c r="D1483" s="2">
        <v>0</v>
      </c>
      <c r="E1483" s="2">
        <v>0.21941069599999999</v>
      </c>
      <c r="F1483" t="s">
        <v>591</v>
      </c>
    </row>
    <row r="1484" spans="2:6">
      <c r="B1484" t="s">
        <v>8593</v>
      </c>
      <c r="C1484" t="s">
        <v>127</v>
      </c>
      <c r="D1484" s="2">
        <v>0</v>
      </c>
      <c r="E1484" s="2">
        <v>0.26168325599999998</v>
      </c>
      <c r="F1484" t="s">
        <v>591</v>
      </c>
    </row>
    <row r="1485" spans="2:6">
      <c r="B1485" t="s">
        <v>8594</v>
      </c>
      <c r="C1485" t="s">
        <v>127</v>
      </c>
      <c r="D1485" s="2">
        <v>0</v>
      </c>
      <c r="E1485" s="2">
        <v>0.31929940499999998</v>
      </c>
      <c r="F1485" t="s">
        <v>591</v>
      </c>
    </row>
    <row r="1486" spans="2:6">
      <c r="B1486" t="s">
        <v>8595</v>
      </c>
      <c r="C1486" t="s">
        <v>127</v>
      </c>
      <c r="D1486" s="2">
        <v>1.5779894656682399E-2</v>
      </c>
      <c r="E1486" s="2">
        <v>0.54909876800000001</v>
      </c>
      <c r="F1486" t="s">
        <v>591</v>
      </c>
    </row>
    <row r="1487" spans="2:6">
      <c r="B1487" t="s">
        <v>8596</v>
      </c>
      <c r="C1487" t="s">
        <v>127</v>
      </c>
      <c r="D1487" s="2">
        <v>0</v>
      </c>
      <c r="E1487" s="2">
        <v>-0.57865270400000002</v>
      </c>
      <c r="F1487" t="s">
        <v>591</v>
      </c>
    </row>
    <row r="1488" spans="2:6">
      <c r="B1488" t="s">
        <v>8046</v>
      </c>
      <c r="C1488" t="s">
        <v>117</v>
      </c>
      <c r="D1488" s="2">
        <v>0</v>
      </c>
      <c r="E1488" s="2">
        <v>1.966290018</v>
      </c>
      <c r="F1488" t="s">
        <v>591</v>
      </c>
    </row>
    <row r="1489" spans="2:6">
      <c r="B1489" t="s">
        <v>8597</v>
      </c>
      <c r="C1489" t="s">
        <v>127</v>
      </c>
      <c r="D1489" s="2">
        <v>0</v>
      </c>
      <c r="E1489" s="2">
        <v>-0.262738892</v>
      </c>
      <c r="F1489" t="s">
        <v>591</v>
      </c>
    </row>
    <row r="1490" spans="2:6">
      <c r="B1490" t="s">
        <v>8598</v>
      </c>
      <c r="C1490" t="s">
        <v>127</v>
      </c>
      <c r="D1490" s="2">
        <v>0</v>
      </c>
      <c r="E1490" s="2">
        <v>-0.159294672</v>
      </c>
      <c r="F1490" t="s">
        <v>591</v>
      </c>
    </row>
    <row r="1491" spans="2:6">
      <c r="B1491" t="s">
        <v>8599</v>
      </c>
      <c r="C1491" t="s">
        <v>127</v>
      </c>
      <c r="D1491" s="2">
        <v>0</v>
      </c>
      <c r="E1491" s="2">
        <v>0.54136724199999997</v>
      </c>
      <c r="F1491" t="s">
        <v>591</v>
      </c>
    </row>
    <row r="1492" spans="2:6">
      <c r="B1492" t="s">
        <v>8600</v>
      </c>
      <c r="C1492" t="s">
        <v>127</v>
      </c>
      <c r="D1492" s="2">
        <v>0</v>
      </c>
      <c r="E1492" s="2">
        <v>-0.422496965</v>
      </c>
      <c r="F1492" t="s">
        <v>591</v>
      </c>
    </row>
    <row r="1493" spans="2:6">
      <c r="B1493" t="s">
        <v>8601</v>
      </c>
      <c r="C1493" t="s">
        <v>127</v>
      </c>
      <c r="D1493" s="2">
        <v>0.111816282847712</v>
      </c>
      <c r="E1493" s="2">
        <v>0.58653977499999999</v>
      </c>
      <c r="F1493" t="s">
        <v>591</v>
      </c>
    </row>
    <row r="1494" spans="2:6">
      <c r="B1494" t="s">
        <v>8602</v>
      </c>
      <c r="C1494" t="s">
        <v>127</v>
      </c>
      <c r="D1494" s="2">
        <v>0</v>
      </c>
      <c r="E1494" s="2">
        <v>0.57155204900000001</v>
      </c>
      <c r="F1494" t="s">
        <v>591</v>
      </c>
    </row>
    <row r="1495" spans="2:6">
      <c r="B1495" t="s">
        <v>8603</v>
      </c>
      <c r="C1495" t="s">
        <v>127</v>
      </c>
      <c r="D1495" s="2">
        <v>0</v>
      </c>
      <c r="E1495" s="2">
        <v>-5.0515118999999997E-2</v>
      </c>
      <c r="F1495" t="s">
        <v>591</v>
      </c>
    </row>
    <row r="1496" spans="2:6">
      <c r="B1496" t="s">
        <v>8055</v>
      </c>
      <c r="C1496" t="s">
        <v>117</v>
      </c>
      <c r="D1496" s="2">
        <v>0</v>
      </c>
      <c r="E1496" s="2">
        <v>2.3623109649999998</v>
      </c>
      <c r="F1496" t="s">
        <v>591</v>
      </c>
    </row>
    <row r="1497" spans="2:6">
      <c r="B1497" t="s">
        <v>8604</v>
      </c>
      <c r="C1497" t="s">
        <v>127</v>
      </c>
      <c r="D1497" s="2">
        <v>-1.6252155416330301E-2</v>
      </c>
      <c r="E1497" s="2">
        <v>0.34580334200000001</v>
      </c>
      <c r="F1497" t="s">
        <v>591</v>
      </c>
    </row>
    <row r="1498" spans="2:6">
      <c r="B1498" t="s">
        <v>8605</v>
      </c>
      <c r="C1498" t="s">
        <v>127</v>
      </c>
      <c r="D1498" s="2">
        <v>0</v>
      </c>
      <c r="E1498" s="2">
        <v>0.61838828999999995</v>
      </c>
      <c r="F1498" t="s">
        <v>591</v>
      </c>
    </row>
    <row r="1499" spans="2:6">
      <c r="B1499" t="s">
        <v>8606</v>
      </c>
      <c r="C1499" t="s">
        <v>127</v>
      </c>
      <c r="D1499" s="2">
        <v>-1.4286249606624699E-2</v>
      </c>
      <c r="E1499" s="2">
        <v>0.39584609300000001</v>
      </c>
      <c r="F1499" t="s">
        <v>591</v>
      </c>
    </row>
    <row r="1500" spans="2:6">
      <c r="B1500" t="s">
        <v>8607</v>
      </c>
      <c r="C1500" t="s">
        <v>127</v>
      </c>
      <c r="D1500" s="2">
        <v>0</v>
      </c>
      <c r="E1500" s="2">
        <v>4.2733299000000002E-2</v>
      </c>
      <c r="F1500" t="s">
        <v>591</v>
      </c>
    </row>
    <row r="1501" spans="2:6">
      <c r="B1501" t="s">
        <v>8608</v>
      </c>
      <c r="C1501" t="s">
        <v>127</v>
      </c>
      <c r="D1501" s="2">
        <v>-4.4745653856993098E-2</v>
      </c>
      <c r="E1501" s="2">
        <v>0.52740464399999998</v>
      </c>
      <c r="F1501" t="s">
        <v>591</v>
      </c>
    </row>
    <row r="1502" spans="2:6">
      <c r="B1502" t="s">
        <v>8609</v>
      </c>
      <c r="C1502" t="s">
        <v>127</v>
      </c>
      <c r="D1502" s="2">
        <v>0</v>
      </c>
      <c r="E1502" s="2">
        <v>-0.229541306</v>
      </c>
      <c r="F1502" t="s">
        <v>591</v>
      </c>
    </row>
    <row r="1503" spans="2:6">
      <c r="B1503" t="s">
        <v>8610</v>
      </c>
      <c r="C1503" t="s">
        <v>127</v>
      </c>
      <c r="D1503" s="2">
        <v>0</v>
      </c>
      <c r="E1503" s="2">
        <v>0.247799518</v>
      </c>
      <c r="F1503" t="s">
        <v>591</v>
      </c>
    </row>
    <row r="1504" spans="2:6">
      <c r="B1504" t="s">
        <v>8611</v>
      </c>
      <c r="C1504" t="s">
        <v>127</v>
      </c>
      <c r="D1504" s="2">
        <v>0</v>
      </c>
      <c r="E1504" s="2">
        <v>0.59177227200000004</v>
      </c>
      <c r="F1504" t="s">
        <v>591</v>
      </c>
    </row>
    <row r="1505" spans="2:6">
      <c r="B1505" t="s">
        <v>8612</v>
      </c>
      <c r="C1505" t="s">
        <v>127</v>
      </c>
      <c r="D1505" s="2">
        <v>5.2934395874424903E-2</v>
      </c>
      <c r="E1505" s="2">
        <v>-0.16080225100000001</v>
      </c>
      <c r="F1505" t="s">
        <v>591</v>
      </c>
    </row>
    <row r="1506" spans="2:6">
      <c r="B1506" t="s">
        <v>8613</v>
      </c>
      <c r="C1506" t="s">
        <v>127</v>
      </c>
      <c r="D1506" s="2">
        <v>0</v>
      </c>
      <c r="E1506" s="2">
        <v>-0.15203742100000001</v>
      </c>
      <c r="F1506" t="s">
        <v>591</v>
      </c>
    </row>
    <row r="1507" spans="2:6">
      <c r="B1507" t="s">
        <v>8614</v>
      </c>
      <c r="C1507" t="s">
        <v>127</v>
      </c>
      <c r="D1507" s="2">
        <v>0</v>
      </c>
      <c r="E1507" s="2">
        <v>-0.187375929</v>
      </c>
      <c r="F1507" t="s">
        <v>591</v>
      </c>
    </row>
    <row r="1508" spans="2:6">
      <c r="B1508" t="s">
        <v>8615</v>
      </c>
      <c r="C1508" t="s">
        <v>127</v>
      </c>
      <c r="D1508" s="2">
        <v>0</v>
      </c>
      <c r="E1508" s="2">
        <v>-0.26865356600000001</v>
      </c>
      <c r="F1508" t="s">
        <v>591</v>
      </c>
    </row>
    <row r="1509" spans="2:6">
      <c r="B1509" t="s">
        <v>8616</v>
      </c>
      <c r="C1509" t="s">
        <v>127</v>
      </c>
      <c r="D1509" s="2">
        <v>0</v>
      </c>
      <c r="E1509" s="2">
        <v>0.16096463</v>
      </c>
      <c r="F1509" t="s">
        <v>591</v>
      </c>
    </row>
    <row r="1510" spans="2:6">
      <c r="B1510" t="s">
        <v>8617</v>
      </c>
      <c r="C1510" t="s">
        <v>127</v>
      </c>
      <c r="D1510" s="2">
        <v>0</v>
      </c>
      <c r="E1510" s="2">
        <v>-0.63210299800000003</v>
      </c>
      <c r="F1510" t="s">
        <v>591</v>
      </c>
    </row>
    <row r="1511" spans="2:6">
      <c r="B1511" t="s">
        <v>8618</v>
      </c>
      <c r="C1511" t="s">
        <v>127</v>
      </c>
      <c r="D1511" s="2">
        <v>0</v>
      </c>
      <c r="E1511" s="2">
        <v>-0.13818234900000001</v>
      </c>
      <c r="F1511" t="s">
        <v>591</v>
      </c>
    </row>
    <row r="1512" spans="2:6">
      <c r="B1512" t="s">
        <v>8053</v>
      </c>
      <c r="C1512" t="s">
        <v>117</v>
      </c>
      <c r="D1512" s="2">
        <v>0</v>
      </c>
      <c r="E1512" s="2">
        <v>4.4418961269999997</v>
      </c>
      <c r="F1512" t="s">
        <v>591</v>
      </c>
    </row>
    <row r="1513" spans="2:6">
      <c r="B1513" t="s">
        <v>8619</v>
      </c>
      <c r="C1513" t="s">
        <v>127</v>
      </c>
      <c r="D1513" s="2">
        <v>0.28586772171843</v>
      </c>
      <c r="E1513" s="2">
        <v>-0.39990233800000002</v>
      </c>
      <c r="F1513" t="s">
        <v>591</v>
      </c>
    </row>
    <row r="1514" spans="2:6">
      <c r="B1514" t="s">
        <v>8620</v>
      </c>
      <c r="C1514" t="s">
        <v>127</v>
      </c>
      <c r="D1514" s="2">
        <v>0</v>
      </c>
      <c r="E1514" s="2">
        <v>-0.24987983</v>
      </c>
      <c r="F1514" t="s">
        <v>591</v>
      </c>
    </row>
    <row r="1515" spans="2:6">
      <c r="B1515" t="s">
        <v>8621</v>
      </c>
      <c r="C1515" t="s">
        <v>127</v>
      </c>
      <c r="D1515" s="2">
        <v>0</v>
      </c>
      <c r="E1515" s="2">
        <v>1.5711145999999999E-2</v>
      </c>
      <c r="F1515" t="s">
        <v>591</v>
      </c>
    </row>
    <row r="1516" spans="2:6">
      <c r="B1516" t="s">
        <v>8622</v>
      </c>
      <c r="C1516" t="s">
        <v>127</v>
      </c>
      <c r="D1516" s="2">
        <v>0</v>
      </c>
      <c r="E1516" s="2">
        <v>-0.156905721</v>
      </c>
      <c r="F1516" t="s">
        <v>591</v>
      </c>
    </row>
    <row r="1517" spans="2:6">
      <c r="B1517" t="s">
        <v>8623</v>
      </c>
      <c r="C1517" t="s">
        <v>127</v>
      </c>
      <c r="D1517" s="2">
        <v>0</v>
      </c>
      <c r="E1517" s="2">
        <v>0.214272817</v>
      </c>
      <c r="F1517" t="s">
        <v>591</v>
      </c>
    </row>
    <row r="1518" spans="2:6">
      <c r="B1518" t="s">
        <v>8624</v>
      </c>
      <c r="C1518" t="s">
        <v>127</v>
      </c>
      <c r="D1518" s="2">
        <v>-1.86075075438304E-2</v>
      </c>
      <c r="E1518" s="2">
        <v>-0.63769840899999997</v>
      </c>
      <c r="F1518" t="s">
        <v>591</v>
      </c>
    </row>
    <row r="1519" spans="2:6">
      <c r="B1519" t="s">
        <v>8625</v>
      </c>
      <c r="C1519" t="s">
        <v>127</v>
      </c>
      <c r="D1519" s="2">
        <v>0</v>
      </c>
      <c r="E1519" s="2">
        <v>-2.3762011E-2</v>
      </c>
      <c r="F1519" t="s">
        <v>591</v>
      </c>
    </row>
    <row r="1520" spans="2:6">
      <c r="B1520" t="s">
        <v>8626</v>
      </c>
      <c r="C1520" t="s">
        <v>127</v>
      </c>
      <c r="D1520" s="2">
        <v>0</v>
      </c>
      <c r="E1520" s="2">
        <v>-0.440142914</v>
      </c>
      <c r="F1520" t="s">
        <v>591</v>
      </c>
    </row>
    <row r="1521" spans="2:6">
      <c r="B1521" t="s">
        <v>8627</v>
      </c>
      <c r="C1521" t="s">
        <v>127</v>
      </c>
      <c r="D1521" s="2">
        <v>0</v>
      </c>
      <c r="E1521" s="2">
        <v>-0.164165807</v>
      </c>
      <c r="F1521" t="s">
        <v>591</v>
      </c>
    </row>
    <row r="1522" spans="2:6">
      <c r="B1522" t="s">
        <v>8628</v>
      </c>
      <c r="C1522" t="s">
        <v>127</v>
      </c>
      <c r="D1522" s="2">
        <v>6.2450268149299003E-3</v>
      </c>
      <c r="E1522" s="2">
        <v>-0.107372801</v>
      </c>
      <c r="F1522" t="s">
        <v>591</v>
      </c>
    </row>
    <row r="1523" spans="2:6">
      <c r="B1523" t="s">
        <v>8629</v>
      </c>
      <c r="C1523" t="s">
        <v>127</v>
      </c>
      <c r="D1523" s="2">
        <v>0</v>
      </c>
      <c r="E1523" s="2">
        <v>-0.20771510500000001</v>
      </c>
      <c r="F1523" t="s">
        <v>591</v>
      </c>
    </row>
    <row r="1524" spans="2:6">
      <c r="B1524" t="s">
        <v>8630</v>
      </c>
      <c r="C1524" t="s">
        <v>127</v>
      </c>
      <c r="D1524" s="2">
        <v>0</v>
      </c>
      <c r="E1524" s="2">
        <v>-0.63621364199999997</v>
      </c>
      <c r="F1524" t="s">
        <v>591</v>
      </c>
    </row>
    <row r="1525" spans="2:6">
      <c r="B1525" t="s">
        <v>8631</v>
      </c>
      <c r="C1525" t="s">
        <v>127</v>
      </c>
      <c r="D1525" s="2">
        <v>0</v>
      </c>
      <c r="E1525" s="2">
        <v>9.5987198999999995E-2</v>
      </c>
      <c r="F1525" t="s">
        <v>591</v>
      </c>
    </row>
    <row r="1526" spans="2:6">
      <c r="B1526" t="s">
        <v>8632</v>
      </c>
      <c r="C1526" t="s">
        <v>127</v>
      </c>
      <c r="D1526" s="2">
        <v>0</v>
      </c>
      <c r="E1526" s="2">
        <v>-0.50181905900000001</v>
      </c>
      <c r="F1526" t="s">
        <v>591</v>
      </c>
    </row>
    <row r="1527" spans="2:6">
      <c r="B1527" t="s">
        <v>8633</v>
      </c>
      <c r="C1527" t="s">
        <v>127</v>
      </c>
      <c r="D1527" s="2">
        <v>0</v>
      </c>
      <c r="E1527" s="2">
        <v>-0.57285713999999999</v>
      </c>
      <c r="F1527" t="s">
        <v>591</v>
      </c>
    </row>
    <row r="1528" spans="2:6">
      <c r="B1528" t="s">
        <v>8634</v>
      </c>
      <c r="C1528" t="s">
        <v>127</v>
      </c>
      <c r="D1528" s="2">
        <v>5.8412220073010397E-2</v>
      </c>
      <c r="E1528" s="2">
        <v>-0.26609535699999998</v>
      </c>
      <c r="F1528" t="s">
        <v>591</v>
      </c>
    </row>
    <row r="1529" spans="2:6">
      <c r="B1529" t="s">
        <v>8635</v>
      </c>
      <c r="C1529" t="s">
        <v>127</v>
      </c>
      <c r="D1529" s="2">
        <v>0</v>
      </c>
      <c r="E1529" s="2">
        <v>-0.13023100100000001</v>
      </c>
      <c r="F1529" t="s">
        <v>591</v>
      </c>
    </row>
    <row r="1530" spans="2:6">
      <c r="B1530" t="s">
        <v>8636</v>
      </c>
      <c r="C1530" t="s">
        <v>127</v>
      </c>
      <c r="D1530" s="2">
        <v>0</v>
      </c>
      <c r="E1530" s="2">
        <v>-8.7810326999999994E-2</v>
      </c>
      <c r="F1530" t="s">
        <v>591</v>
      </c>
    </row>
    <row r="1531" spans="2:6">
      <c r="B1531" t="s">
        <v>8637</v>
      </c>
      <c r="C1531" t="s">
        <v>127</v>
      </c>
      <c r="D1531" s="2">
        <v>0</v>
      </c>
      <c r="E1531" s="2">
        <v>1.8059490000000001E-2</v>
      </c>
      <c r="F1531" t="s">
        <v>591</v>
      </c>
    </row>
    <row r="1532" spans="2:6">
      <c r="B1532" t="s">
        <v>8638</v>
      </c>
      <c r="C1532" t="s">
        <v>127</v>
      </c>
      <c r="D1532" s="2">
        <v>0</v>
      </c>
      <c r="E1532" s="2">
        <v>1.2456961660000001</v>
      </c>
      <c r="F1532" t="s">
        <v>591</v>
      </c>
    </row>
    <row r="1533" spans="2:6">
      <c r="B1533" t="s">
        <v>8639</v>
      </c>
      <c r="C1533" t="s">
        <v>127</v>
      </c>
      <c r="D1533" s="2">
        <v>0</v>
      </c>
      <c r="E1533" s="2">
        <v>0.55671218499999997</v>
      </c>
      <c r="F1533" t="s">
        <v>591</v>
      </c>
    </row>
    <row r="1534" spans="2:6">
      <c r="B1534" t="s">
        <v>8640</v>
      </c>
      <c r="C1534" t="s">
        <v>127</v>
      </c>
      <c r="D1534" s="2">
        <v>0</v>
      </c>
      <c r="E1534" s="2">
        <v>8.6329037999999997E-2</v>
      </c>
      <c r="F1534" t="s">
        <v>591</v>
      </c>
    </row>
    <row r="1535" spans="2:6">
      <c r="B1535" t="s">
        <v>8641</v>
      </c>
      <c r="C1535" t="s">
        <v>127</v>
      </c>
      <c r="D1535" s="2">
        <v>0</v>
      </c>
      <c r="E1535" s="2">
        <v>0.317217998</v>
      </c>
      <c r="F1535" t="s">
        <v>591</v>
      </c>
    </row>
    <row r="1536" spans="2:6">
      <c r="B1536" t="s">
        <v>8642</v>
      </c>
      <c r="C1536" t="s">
        <v>127</v>
      </c>
      <c r="D1536" s="2">
        <v>0</v>
      </c>
      <c r="E1536" s="2">
        <v>2.2450721E-2</v>
      </c>
      <c r="F1536" t="s">
        <v>591</v>
      </c>
    </row>
    <row r="1537" spans="2:6">
      <c r="B1537" t="s">
        <v>8643</v>
      </c>
      <c r="C1537" t="s">
        <v>127</v>
      </c>
      <c r="D1537" s="2">
        <v>0</v>
      </c>
      <c r="E1537" s="2">
        <v>0.96092374999999997</v>
      </c>
      <c r="F1537" t="s">
        <v>591</v>
      </c>
    </row>
    <row r="1538" spans="2:6">
      <c r="B1538" t="s">
        <v>8644</v>
      </c>
      <c r="C1538" t="s">
        <v>127</v>
      </c>
      <c r="D1538" s="2">
        <v>0</v>
      </c>
      <c r="E1538" s="2">
        <v>-4.7139331999999999E-2</v>
      </c>
      <c r="F1538" t="s">
        <v>591</v>
      </c>
    </row>
    <row r="1539" spans="2:6">
      <c r="B1539" t="s">
        <v>8645</v>
      </c>
      <c r="C1539" t="s">
        <v>127</v>
      </c>
      <c r="D1539" s="2">
        <v>0</v>
      </c>
      <c r="E1539" s="2">
        <v>-0.20952123</v>
      </c>
      <c r="F1539" t="s">
        <v>591</v>
      </c>
    </row>
    <row r="1540" spans="2:6">
      <c r="B1540" t="s">
        <v>8646</v>
      </c>
      <c r="C1540" t="s">
        <v>127</v>
      </c>
      <c r="D1540" s="2">
        <v>0</v>
      </c>
      <c r="E1540" s="2">
        <v>-0.39056742</v>
      </c>
      <c r="F1540" t="s">
        <v>591</v>
      </c>
    </row>
    <row r="1541" spans="2:6">
      <c r="B1541" t="s">
        <v>8647</v>
      </c>
      <c r="C1541" t="s">
        <v>127</v>
      </c>
      <c r="D1541" s="2">
        <v>7.9489150299174E-2</v>
      </c>
      <c r="E1541" s="2">
        <v>-0.13278575100000001</v>
      </c>
      <c r="F1541" t="s">
        <v>591</v>
      </c>
    </row>
    <row r="1542" spans="2:6">
      <c r="B1542" t="s">
        <v>8648</v>
      </c>
      <c r="C1542" t="s">
        <v>127</v>
      </c>
      <c r="D1542" s="2">
        <v>0</v>
      </c>
      <c r="E1542" s="2">
        <v>0.188234498</v>
      </c>
      <c r="F1542" t="s">
        <v>591</v>
      </c>
    </row>
    <row r="1543" spans="2:6">
      <c r="B1543" t="s">
        <v>8649</v>
      </c>
      <c r="C1543" t="s">
        <v>127</v>
      </c>
      <c r="D1543" s="2">
        <v>0</v>
      </c>
      <c r="E1543" s="2">
        <v>-7.8959092999999994E-2</v>
      </c>
      <c r="F1543" t="s">
        <v>591</v>
      </c>
    </row>
    <row r="1544" spans="2:6">
      <c r="B1544" t="s">
        <v>8650</v>
      </c>
      <c r="C1544" t="s">
        <v>127</v>
      </c>
      <c r="D1544" s="2">
        <v>0</v>
      </c>
      <c r="E1544" s="2">
        <v>0.12811731100000001</v>
      </c>
      <c r="F1544" t="s">
        <v>591</v>
      </c>
    </row>
    <row r="1545" spans="2:6">
      <c r="B1545" t="s">
        <v>8651</v>
      </c>
      <c r="C1545" t="s">
        <v>127</v>
      </c>
      <c r="D1545" s="2">
        <v>0</v>
      </c>
      <c r="E1545" s="2">
        <v>3.9809300000000003E-4</v>
      </c>
      <c r="F1545" t="s">
        <v>591</v>
      </c>
    </row>
    <row r="1546" spans="2:6">
      <c r="B1546" t="s">
        <v>8652</v>
      </c>
      <c r="C1546" t="s">
        <v>127</v>
      </c>
      <c r="D1546" s="2">
        <v>0</v>
      </c>
      <c r="E1546" s="2">
        <v>6.5311432000000003E-2</v>
      </c>
      <c r="F1546" t="s">
        <v>591</v>
      </c>
    </row>
    <row r="1547" spans="2:6">
      <c r="B1547" t="s">
        <v>8653</v>
      </c>
      <c r="C1547" t="s">
        <v>127</v>
      </c>
      <c r="D1547" s="2">
        <v>0</v>
      </c>
      <c r="E1547" s="2">
        <v>5.5753902000000001E-2</v>
      </c>
      <c r="F1547" t="s">
        <v>591</v>
      </c>
    </row>
    <row r="1548" spans="2:6">
      <c r="B1548" t="s">
        <v>8654</v>
      </c>
      <c r="C1548" t="s">
        <v>127</v>
      </c>
      <c r="D1548" s="2">
        <v>0</v>
      </c>
      <c r="E1548" s="2">
        <v>0.43144250200000001</v>
      </c>
      <c r="F1548" t="s">
        <v>591</v>
      </c>
    </row>
    <row r="1549" spans="2:6">
      <c r="B1549" t="s">
        <v>8655</v>
      </c>
      <c r="C1549" t="s">
        <v>127</v>
      </c>
      <c r="D1549" s="2">
        <v>0</v>
      </c>
      <c r="E1549" s="2">
        <v>-0.12253452300000001</v>
      </c>
      <c r="F1549" t="s">
        <v>591</v>
      </c>
    </row>
    <row r="1550" spans="2:6">
      <c r="B1550" t="s">
        <v>8656</v>
      </c>
      <c r="C1550" t="s">
        <v>127</v>
      </c>
      <c r="D1550" s="2">
        <v>0</v>
      </c>
      <c r="E1550" s="2">
        <v>-0.31259634800000002</v>
      </c>
      <c r="F1550" t="s">
        <v>591</v>
      </c>
    </row>
    <row r="1551" spans="2:6">
      <c r="B1551" t="s">
        <v>8657</v>
      </c>
      <c r="C1551" t="s">
        <v>127</v>
      </c>
      <c r="D1551" s="2">
        <v>0</v>
      </c>
      <c r="E1551" s="2">
        <v>-0.154328189</v>
      </c>
      <c r="F1551" t="s">
        <v>591</v>
      </c>
    </row>
    <row r="1552" spans="2:6">
      <c r="B1552" t="s">
        <v>8658</v>
      </c>
      <c r="C1552" t="s">
        <v>127</v>
      </c>
      <c r="D1552" s="2">
        <v>0</v>
      </c>
      <c r="E1552" s="2">
        <v>0.80160157200000004</v>
      </c>
      <c r="F1552" t="s">
        <v>591</v>
      </c>
    </row>
    <row r="1553" spans="2:6">
      <c r="B1553" t="s">
        <v>8659</v>
      </c>
      <c r="C1553" t="s">
        <v>127</v>
      </c>
      <c r="D1553" s="2">
        <v>0</v>
      </c>
      <c r="E1553" s="2">
        <v>-2.3159919999999998E-3</v>
      </c>
      <c r="F1553" t="s">
        <v>591</v>
      </c>
    </row>
    <row r="1554" spans="2:6">
      <c r="B1554" t="s">
        <v>8660</v>
      </c>
      <c r="C1554" t="s">
        <v>127</v>
      </c>
      <c r="D1554" s="2">
        <v>0</v>
      </c>
      <c r="E1554" s="2">
        <v>-0.339214982</v>
      </c>
      <c r="F1554" t="s">
        <v>591</v>
      </c>
    </row>
    <row r="1555" spans="2:6">
      <c r="B1555" t="s">
        <v>8661</v>
      </c>
      <c r="C1555" t="s">
        <v>127</v>
      </c>
      <c r="D1555" s="2">
        <v>0</v>
      </c>
      <c r="E1555" s="2">
        <v>-7.6825727999999996E-2</v>
      </c>
      <c r="F1555" t="s">
        <v>591</v>
      </c>
    </row>
    <row r="1556" spans="2:6">
      <c r="B1556" t="s">
        <v>8662</v>
      </c>
      <c r="C1556" t="s">
        <v>127</v>
      </c>
      <c r="D1556" s="2">
        <v>0</v>
      </c>
      <c r="E1556" s="2">
        <v>-6.1655859E-2</v>
      </c>
      <c r="F1556" t="s">
        <v>591</v>
      </c>
    </row>
    <row r="1557" spans="2:6">
      <c r="B1557" t="s">
        <v>8663</v>
      </c>
      <c r="C1557" t="s">
        <v>127</v>
      </c>
      <c r="D1557" s="2">
        <v>0</v>
      </c>
      <c r="E1557" s="2">
        <v>0.38756164199999998</v>
      </c>
      <c r="F1557" t="s">
        <v>591</v>
      </c>
    </row>
    <row r="1558" spans="2:6">
      <c r="B1558" t="s">
        <v>8664</v>
      </c>
      <c r="C1558" t="s">
        <v>127</v>
      </c>
      <c r="D1558" s="2">
        <v>5.0979609106462896E-3</v>
      </c>
      <c r="E1558" s="2">
        <v>-0.41063170599999999</v>
      </c>
      <c r="F1558" t="s">
        <v>591</v>
      </c>
    </row>
    <row r="1559" spans="2:6">
      <c r="B1559" t="s">
        <v>8665</v>
      </c>
      <c r="C1559" t="s">
        <v>127</v>
      </c>
      <c r="D1559" s="2">
        <v>3.4023502191211502E-2</v>
      </c>
      <c r="E1559" s="2">
        <v>-9.9226465999999999E-2</v>
      </c>
      <c r="F1559" t="s">
        <v>591</v>
      </c>
    </row>
    <row r="1560" spans="2:6">
      <c r="B1560" t="s">
        <v>8059</v>
      </c>
      <c r="C1560" t="s">
        <v>117</v>
      </c>
      <c r="D1560" s="2">
        <v>0.112833957269596</v>
      </c>
      <c r="E1560" s="2">
        <v>1.458379383</v>
      </c>
      <c r="F1560" t="s">
        <v>591</v>
      </c>
    </row>
    <row r="1561" spans="2:6">
      <c r="B1561" t="s">
        <v>8666</v>
      </c>
      <c r="C1561" t="s">
        <v>127</v>
      </c>
      <c r="D1561" s="2">
        <v>1.1928403699198399E-2</v>
      </c>
      <c r="E1561" s="2">
        <v>-0.24818848499999999</v>
      </c>
      <c r="F1561" t="s">
        <v>591</v>
      </c>
    </row>
    <row r="1562" spans="2:6">
      <c r="B1562" t="s">
        <v>8667</v>
      </c>
      <c r="C1562" t="s">
        <v>127</v>
      </c>
      <c r="D1562" s="2">
        <v>3.7286799161703597E-2</v>
      </c>
      <c r="E1562" s="2">
        <v>-6.2031935000000003E-2</v>
      </c>
      <c r="F1562" t="s">
        <v>591</v>
      </c>
    </row>
    <row r="1563" spans="2:6">
      <c r="B1563" t="s">
        <v>8668</v>
      </c>
      <c r="C1563" t="s">
        <v>127</v>
      </c>
      <c r="D1563" s="2">
        <v>0</v>
      </c>
      <c r="E1563" s="2">
        <v>-5.7375921000000003E-2</v>
      </c>
      <c r="F1563" t="s">
        <v>591</v>
      </c>
    </row>
    <row r="1564" spans="2:6">
      <c r="B1564" t="s">
        <v>8057</v>
      </c>
      <c r="C1564" t="s">
        <v>117</v>
      </c>
      <c r="D1564" s="2">
        <v>7.2008730180610103E-2</v>
      </c>
      <c r="E1564" s="2">
        <v>1.7992282310000001</v>
      </c>
      <c r="F1564" t="s">
        <v>591</v>
      </c>
    </row>
    <row r="1565" spans="2:6">
      <c r="B1565" t="s">
        <v>8669</v>
      </c>
      <c r="C1565" t="s">
        <v>127</v>
      </c>
      <c r="D1565" s="2">
        <v>0</v>
      </c>
      <c r="E1565" s="2">
        <v>1.8497469999999998E-2</v>
      </c>
      <c r="F1565" t="s">
        <v>591</v>
      </c>
    </row>
    <row r="1566" spans="2:6">
      <c r="B1566" t="s">
        <v>8054</v>
      </c>
      <c r="C1566" t="s">
        <v>117</v>
      </c>
      <c r="D1566" s="2">
        <v>-0.544196916484604</v>
      </c>
      <c r="E1566" s="2">
        <v>2.6916750079999998</v>
      </c>
      <c r="F1566" t="s">
        <v>591</v>
      </c>
    </row>
    <row r="1567" spans="2:6">
      <c r="B1567" t="s">
        <v>8670</v>
      </c>
      <c r="C1567" t="s">
        <v>127</v>
      </c>
      <c r="D1567" s="2">
        <v>0</v>
      </c>
      <c r="E1567" s="2">
        <v>-0.103297163</v>
      </c>
      <c r="F1567" t="s">
        <v>591</v>
      </c>
    </row>
    <row r="1568" spans="2:6">
      <c r="B1568" t="s">
        <v>8671</v>
      </c>
      <c r="C1568" t="s">
        <v>127</v>
      </c>
      <c r="D1568" s="2">
        <v>0</v>
      </c>
      <c r="E1568" s="2">
        <v>-5.6538643999999999E-2</v>
      </c>
      <c r="F1568" t="s">
        <v>591</v>
      </c>
    </row>
    <row r="1569" spans="2:6">
      <c r="B1569" t="s">
        <v>8672</v>
      </c>
      <c r="C1569" t="s">
        <v>127</v>
      </c>
      <c r="D1569" s="2">
        <v>0</v>
      </c>
      <c r="E1569" s="2">
        <v>0.70338847900000001</v>
      </c>
      <c r="F1569" t="s">
        <v>591</v>
      </c>
    </row>
    <row r="1570" spans="2:6">
      <c r="B1570" t="s">
        <v>8673</v>
      </c>
      <c r="C1570" t="s">
        <v>127</v>
      </c>
      <c r="D1570" s="2">
        <v>0</v>
      </c>
      <c r="E1570" s="2">
        <v>-0.12546823600000001</v>
      </c>
      <c r="F1570" t="s">
        <v>591</v>
      </c>
    </row>
    <row r="1571" spans="2:6">
      <c r="B1571" t="s">
        <v>8674</v>
      </c>
      <c r="C1571" t="s">
        <v>127</v>
      </c>
      <c r="D1571" s="2">
        <v>0</v>
      </c>
      <c r="E1571" s="2">
        <v>0.31183708999999998</v>
      </c>
      <c r="F1571" t="s">
        <v>591</v>
      </c>
    </row>
    <row r="1572" spans="2:6">
      <c r="B1572" t="s">
        <v>8675</v>
      </c>
      <c r="C1572" t="s">
        <v>127</v>
      </c>
      <c r="D1572" s="2">
        <v>2.2984751939108799E-2</v>
      </c>
      <c r="E1572" s="2">
        <v>-0.38790268700000002</v>
      </c>
      <c r="F1572" t="s">
        <v>591</v>
      </c>
    </row>
    <row r="1573" spans="2:6">
      <c r="B1573" t="s">
        <v>8060</v>
      </c>
      <c r="C1573" t="s">
        <v>117</v>
      </c>
      <c r="D1573" s="2">
        <v>0</v>
      </c>
      <c r="E1573" s="2">
        <v>1.210643643</v>
      </c>
      <c r="F1573" t="s">
        <v>591</v>
      </c>
    </row>
    <row r="1574" spans="2:6">
      <c r="B1574" t="s">
        <v>8676</v>
      </c>
      <c r="C1574" t="s">
        <v>127</v>
      </c>
      <c r="D1574" s="2">
        <v>4.8758083584505799E-2</v>
      </c>
      <c r="E1574" s="2">
        <v>-0.308110463</v>
      </c>
      <c r="F1574" t="s">
        <v>591</v>
      </c>
    </row>
    <row r="1575" spans="2:6">
      <c r="B1575" t="s">
        <v>8677</v>
      </c>
      <c r="C1575" t="s">
        <v>127</v>
      </c>
      <c r="D1575" s="2">
        <v>0</v>
      </c>
      <c r="E1575" s="2">
        <v>8.3184111000000005E-2</v>
      </c>
      <c r="F1575" t="s">
        <v>591</v>
      </c>
    </row>
    <row r="1576" spans="2:6">
      <c r="B1576" t="s">
        <v>8678</v>
      </c>
      <c r="C1576" t="s">
        <v>127</v>
      </c>
      <c r="D1576" s="2">
        <v>0</v>
      </c>
      <c r="E1576" s="2">
        <v>0.14041963099999999</v>
      </c>
      <c r="F1576" t="s">
        <v>591</v>
      </c>
    </row>
    <row r="1577" spans="2:6">
      <c r="B1577" t="s">
        <v>8679</v>
      </c>
      <c r="C1577" t="s">
        <v>127</v>
      </c>
      <c r="D1577" s="2">
        <v>0</v>
      </c>
      <c r="E1577" s="2">
        <v>4.8995310000000004E-3</v>
      </c>
      <c r="F1577" t="s">
        <v>591</v>
      </c>
    </row>
    <row r="1578" spans="2:6">
      <c r="B1578" t="s">
        <v>8680</v>
      </c>
      <c r="C1578" t="s">
        <v>127</v>
      </c>
      <c r="D1578" s="2">
        <v>2.8000997571855799E-2</v>
      </c>
      <c r="E1578" s="2">
        <v>0.354368242</v>
      </c>
      <c r="F1578" t="s">
        <v>591</v>
      </c>
    </row>
    <row r="1579" spans="2:6">
      <c r="B1579" t="s">
        <v>8681</v>
      </c>
      <c r="C1579" t="s">
        <v>127</v>
      </c>
      <c r="D1579" s="2">
        <v>0</v>
      </c>
      <c r="E1579" s="2">
        <v>6.2696497000000004E-2</v>
      </c>
      <c r="F1579" t="s">
        <v>591</v>
      </c>
    </row>
    <row r="1580" spans="2:6">
      <c r="B1580" t="s">
        <v>8682</v>
      </c>
      <c r="C1580" t="s">
        <v>127</v>
      </c>
      <c r="D1580" s="2">
        <v>0</v>
      </c>
      <c r="E1580" s="2">
        <v>-3.3337219999999999E-3</v>
      </c>
      <c r="F1580" t="s">
        <v>591</v>
      </c>
    </row>
    <row r="1581" spans="2:6">
      <c r="B1581" t="s">
        <v>8056</v>
      </c>
      <c r="C1581" t="s">
        <v>117</v>
      </c>
      <c r="D1581" s="2">
        <v>1.13297248478223</v>
      </c>
      <c r="E1581" s="2">
        <v>1.9397900669999999</v>
      </c>
      <c r="F1581" t="s">
        <v>591</v>
      </c>
    </row>
    <row r="1582" spans="2:6">
      <c r="B1582" t="s">
        <v>8683</v>
      </c>
      <c r="C1582" t="s">
        <v>127</v>
      </c>
      <c r="D1582" s="2">
        <v>0</v>
      </c>
      <c r="E1582" s="2">
        <v>-0.17734891</v>
      </c>
      <c r="F1582" t="s">
        <v>591</v>
      </c>
    </row>
    <row r="1583" spans="2:6">
      <c r="B1583" t="s">
        <v>8684</v>
      </c>
      <c r="C1583" t="s">
        <v>127</v>
      </c>
      <c r="D1583" s="2">
        <v>0</v>
      </c>
      <c r="E1583" s="2">
        <v>0.17316245599999999</v>
      </c>
      <c r="F1583" t="s">
        <v>591</v>
      </c>
    </row>
    <row r="1584" spans="2:6">
      <c r="B1584" t="s">
        <v>8058</v>
      </c>
      <c r="C1584" t="s">
        <v>117</v>
      </c>
      <c r="D1584" s="2">
        <v>0.63297028670021704</v>
      </c>
      <c r="E1584" s="2">
        <v>1.5792837930000001</v>
      </c>
      <c r="F1584" t="s">
        <v>591</v>
      </c>
    </row>
    <row r="1585" spans="2:6">
      <c r="B1585" t="s">
        <v>8685</v>
      </c>
      <c r="C1585" t="s">
        <v>127</v>
      </c>
      <c r="D1585" s="2">
        <v>0</v>
      </c>
      <c r="E1585" s="2">
        <v>-5.3663492E-2</v>
      </c>
      <c r="F1585" t="s">
        <v>591</v>
      </c>
    </row>
    <row r="1586" spans="2:6">
      <c r="B1586" t="s">
        <v>8061</v>
      </c>
      <c r="C1586" t="s">
        <v>117</v>
      </c>
      <c r="D1586" s="2">
        <v>0.249313423132238</v>
      </c>
      <c r="E1586" s="2">
        <v>1.112992714</v>
      </c>
      <c r="F1586" t="s">
        <v>591</v>
      </c>
    </row>
    <row r="1587" spans="2:6">
      <c r="B1587" t="s">
        <v>8686</v>
      </c>
      <c r="C1587" t="s">
        <v>127</v>
      </c>
      <c r="D1587" s="2">
        <v>0</v>
      </c>
      <c r="E1587" s="2">
        <v>0.324248649</v>
      </c>
      <c r="F1587" t="s">
        <v>591</v>
      </c>
    </row>
    <row r="1588" spans="2:6">
      <c r="B1588" t="s">
        <v>8259</v>
      </c>
      <c r="C1588" t="s">
        <v>127</v>
      </c>
      <c r="D1588" s="2">
        <v>0</v>
      </c>
      <c r="E1588" s="2">
        <v>0.115580848</v>
      </c>
      <c r="F1588" t="s">
        <v>591</v>
      </c>
    </row>
    <row r="1589" spans="2:6">
      <c r="B1589" t="s">
        <v>8260</v>
      </c>
      <c r="C1589" t="s">
        <v>127</v>
      </c>
      <c r="D1589" s="2">
        <v>0</v>
      </c>
      <c r="E1589" s="2">
        <v>-0.77843461000000003</v>
      </c>
      <c r="F1589" t="s">
        <v>591</v>
      </c>
    </row>
    <row r="1590" spans="2:6">
      <c r="B1590" t="s">
        <v>8261</v>
      </c>
      <c r="C1590" t="s">
        <v>127</v>
      </c>
      <c r="D1590" s="2">
        <v>0</v>
      </c>
      <c r="E1590" s="2">
        <v>-0.18610146699999999</v>
      </c>
      <c r="F1590" t="s">
        <v>591</v>
      </c>
    </row>
    <row r="1591" spans="2:6">
      <c r="B1591" t="s">
        <v>8262</v>
      </c>
      <c r="C1591" t="s">
        <v>127</v>
      </c>
      <c r="D1591" s="2">
        <v>0</v>
      </c>
      <c r="E1591" s="2">
        <v>-0.37232854500000001</v>
      </c>
      <c r="F1591" t="s">
        <v>591</v>
      </c>
    </row>
    <row r="1592" spans="2:6">
      <c r="B1592" t="s">
        <v>8263</v>
      </c>
      <c r="C1592" t="s">
        <v>127</v>
      </c>
      <c r="D1592" s="2">
        <v>0</v>
      </c>
      <c r="E1592" s="2">
        <v>-0.49875281300000002</v>
      </c>
      <c r="F1592" t="s">
        <v>591</v>
      </c>
    </row>
    <row r="1593" spans="2:6">
      <c r="B1593" t="s">
        <v>8264</v>
      </c>
      <c r="C1593" t="s">
        <v>127</v>
      </c>
      <c r="D1593" s="2">
        <v>0</v>
      </c>
      <c r="E1593" s="2">
        <v>-0.77018768199999998</v>
      </c>
      <c r="F1593" t="s">
        <v>591</v>
      </c>
    </row>
    <row r="1594" spans="2:6">
      <c r="B1594" t="s">
        <v>8265</v>
      </c>
      <c r="C1594" t="s">
        <v>127</v>
      </c>
      <c r="D1594" s="2">
        <v>0</v>
      </c>
      <c r="E1594" s="2">
        <v>-0.242233528</v>
      </c>
      <c r="F1594" t="s">
        <v>591</v>
      </c>
    </row>
    <row r="1595" spans="2:6">
      <c r="B1595" t="s">
        <v>8266</v>
      </c>
      <c r="C1595" t="s">
        <v>127</v>
      </c>
      <c r="D1595" s="2">
        <v>0</v>
      </c>
      <c r="E1595" s="2">
        <v>3.2470705000000002E-2</v>
      </c>
      <c r="F1595" t="s">
        <v>591</v>
      </c>
    </row>
    <row r="1596" spans="2:6">
      <c r="B1596" t="s">
        <v>8267</v>
      </c>
      <c r="C1596" t="s">
        <v>127</v>
      </c>
      <c r="D1596" s="2">
        <v>0</v>
      </c>
      <c r="E1596" s="2">
        <v>7.8840391999999995E-2</v>
      </c>
      <c r="F1596" t="s">
        <v>591</v>
      </c>
    </row>
    <row r="1597" spans="2:6">
      <c r="B1597" t="s">
        <v>8268</v>
      </c>
      <c r="C1597" t="s">
        <v>127</v>
      </c>
      <c r="D1597" s="2">
        <v>2.9921917318809301E-2</v>
      </c>
      <c r="E1597" s="2">
        <v>-8.1265601000000007E-2</v>
      </c>
      <c r="F1597" t="s">
        <v>591</v>
      </c>
    </row>
    <row r="1598" spans="2:6">
      <c r="B1598" t="s">
        <v>8269</v>
      </c>
      <c r="C1598" t="s">
        <v>127</v>
      </c>
      <c r="D1598" s="2">
        <v>0</v>
      </c>
      <c r="E1598" s="2">
        <v>0.80066547300000002</v>
      </c>
      <c r="F1598" t="s">
        <v>591</v>
      </c>
    </row>
    <row r="1599" spans="2:6">
      <c r="B1599" t="s">
        <v>8270</v>
      </c>
      <c r="C1599" t="s">
        <v>127</v>
      </c>
      <c r="D1599" s="2">
        <v>0</v>
      </c>
      <c r="E1599" s="2">
        <v>8.4831532000000001E-2</v>
      </c>
      <c r="F1599" t="s">
        <v>591</v>
      </c>
    </row>
    <row r="1600" spans="2:6">
      <c r="B1600" t="s">
        <v>8271</v>
      </c>
      <c r="C1600" t="s">
        <v>127</v>
      </c>
      <c r="D1600" s="2">
        <v>0</v>
      </c>
      <c r="E1600" s="2">
        <v>0.37846582299999998</v>
      </c>
      <c r="F1600" t="s">
        <v>591</v>
      </c>
    </row>
    <row r="1601" spans="2:6">
      <c r="B1601" t="s">
        <v>8272</v>
      </c>
      <c r="C1601" t="s">
        <v>127</v>
      </c>
      <c r="D1601" s="2">
        <v>0</v>
      </c>
      <c r="E1601" s="2">
        <v>-0.71745533900000003</v>
      </c>
      <c r="F1601" t="s">
        <v>591</v>
      </c>
    </row>
    <row r="1602" spans="2:6">
      <c r="B1602" t="s">
        <v>8273</v>
      </c>
      <c r="C1602" t="s">
        <v>127</v>
      </c>
      <c r="D1602" s="2">
        <v>0</v>
      </c>
      <c r="E1602" s="2">
        <v>-0.34748217100000001</v>
      </c>
      <c r="F1602" t="s">
        <v>591</v>
      </c>
    </row>
    <row r="1603" spans="2:6">
      <c r="B1603" t="s">
        <v>8274</v>
      </c>
      <c r="C1603" t="s">
        <v>127</v>
      </c>
      <c r="D1603" s="2">
        <v>0</v>
      </c>
      <c r="E1603" s="2">
        <v>0.166637971</v>
      </c>
      <c r="F1603" t="s">
        <v>591</v>
      </c>
    </row>
    <row r="1604" spans="2:6">
      <c r="B1604" t="s">
        <v>8275</v>
      </c>
      <c r="C1604" t="s">
        <v>127</v>
      </c>
      <c r="D1604" s="2">
        <v>0</v>
      </c>
      <c r="E1604" s="2">
        <v>-0.25226129600000002</v>
      </c>
      <c r="F1604" t="s">
        <v>591</v>
      </c>
    </row>
    <row r="1605" spans="2:6">
      <c r="B1605" t="s">
        <v>8276</v>
      </c>
      <c r="C1605" t="s">
        <v>127</v>
      </c>
      <c r="D1605" s="2">
        <v>0</v>
      </c>
      <c r="E1605" s="2">
        <v>0.27996961500000001</v>
      </c>
      <c r="F1605" t="s">
        <v>591</v>
      </c>
    </row>
    <row r="1606" spans="2:6">
      <c r="B1606" t="s">
        <v>8277</v>
      </c>
      <c r="C1606" t="s">
        <v>127</v>
      </c>
      <c r="D1606" s="2">
        <v>0</v>
      </c>
      <c r="E1606" s="2">
        <v>0.25895823499999998</v>
      </c>
      <c r="F1606" t="s">
        <v>591</v>
      </c>
    </row>
    <row r="1607" spans="2:6">
      <c r="B1607" t="s">
        <v>8278</v>
      </c>
      <c r="C1607" t="s">
        <v>127</v>
      </c>
      <c r="D1607" s="2">
        <v>0</v>
      </c>
      <c r="E1607" s="2">
        <v>3.0931647E-2</v>
      </c>
      <c r="F1607" t="s">
        <v>591</v>
      </c>
    </row>
    <row r="1608" spans="2:6">
      <c r="B1608" t="s">
        <v>8279</v>
      </c>
      <c r="C1608" t="s">
        <v>127</v>
      </c>
      <c r="D1608" s="2">
        <v>0</v>
      </c>
      <c r="E1608" s="2">
        <v>-6.0442601999999998E-2</v>
      </c>
      <c r="F1608" t="s">
        <v>591</v>
      </c>
    </row>
    <row r="1609" spans="2:6">
      <c r="B1609" t="s">
        <v>8280</v>
      </c>
      <c r="C1609" t="s">
        <v>127</v>
      </c>
      <c r="D1609" s="2">
        <v>0</v>
      </c>
      <c r="E1609" s="2">
        <v>-0.26265867300000001</v>
      </c>
      <c r="F1609" t="s">
        <v>591</v>
      </c>
    </row>
    <row r="1610" spans="2:6">
      <c r="B1610" t="s">
        <v>8281</v>
      </c>
      <c r="C1610" t="s">
        <v>127</v>
      </c>
      <c r="D1610" s="2">
        <v>0.376295228988205</v>
      </c>
      <c r="E1610" s="2">
        <v>0.71139919100000004</v>
      </c>
      <c r="F1610" t="s">
        <v>591</v>
      </c>
    </row>
    <row r="1611" spans="2:6">
      <c r="B1611" t="s">
        <v>8282</v>
      </c>
      <c r="C1611" t="s">
        <v>127</v>
      </c>
      <c r="D1611" s="2">
        <v>0</v>
      </c>
      <c r="E1611" s="2">
        <v>8.6153321000000005E-2</v>
      </c>
      <c r="F1611" t="s">
        <v>591</v>
      </c>
    </row>
    <row r="1612" spans="2:6">
      <c r="B1612" t="s">
        <v>8283</v>
      </c>
      <c r="C1612" t="s">
        <v>127</v>
      </c>
      <c r="D1612" s="2">
        <v>4.3489526390900299E-2</v>
      </c>
      <c r="E1612" s="2">
        <v>0.10577787</v>
      </c>
      <c r="F1612" t="s">
        <v>591</v>
      </c>
    </row>
    <row r="1613" spans="2:6">
      <c r="B1613" t="s">
        <v>8284</v>
      </c>
      <c r="C1613" t="s">
        <v>127</v>
      </c>
      <c r="D1613" s="2">
        <v>0</v>
      </c>
      <c r="E1613" s="2">
        <v>0.34678006099999997</v>
      </c>
      <c r="F1613" t="s">
        <v>591</v>
      </c>
    </row>
    <row r="1614" spans="2:6">
      <c r="B1614" t="s">
        <v>8285</v>
      </c>
      <c r="C1614" t="s">
        <v>127</v>
      </c>
      <c r="D1614" s="2">
        <v>0</v>
      </c>
      <c r="E1614" s="2">
        <v>0.40092354400000002</v>
      </c>
      <c r="F1614" t="s">
        <v>591</v>
      </c>
    </row>
    <row r="1615" spans="2:6">
      <c r="B1615" t="s">
        <v>8286</v>
      </c>
      <c r="C1615" t="s">
        <v>127</v>
      </c>
      <c r="D1615" s="2">
        <v>0</v>
      </c>
      <c r="E1615" s="2">
        <v>0.12237954299999999</v>
      </c>
      <c r="F1615" t="s">
        <v>591</v>
      </c>
    </row>
    <row r="1616" spans="2:6">
      <c r="B1616" t="s">
        <v>8287</v>
      </c>
      <c r="C1616" t="s">
        <v>127</v>
      </c>
      <c r="D1616" s="2">
        <v>0</v>
      </c>
      <c r="E1616" s="2">
        <v>-0.50151751200000005</v>
      </c>
      <c r="F1616" t="s">
        <v>591</v>
      </c>
    </row>
    <row r="1617" spans="2:6">
      <c r="B1617" t="s">
        <v>8062</v>
      </c>
      <c r="C1617" t="s">
        <v>117</v>
      </c>
      <c r="D1617" s="2">
        <v>5.7823983203402901E-2</v>
      </c>
      <c r="E1617" s="2">
        <v>2.8108655549999999</v>
      </c>
      <c r="F1617" t="s">
        <v>591</v>
      </c>
    </row>
    <row r="1618" spans="2:6">
      <c r="B1618" t="s">
        <v>8288</v>
      </c>
      <c r="C1618" t="s">
        <v>127</v>
      </c>
      <c r="D1618" s="2">
        <v>0</v>
      </c>
      <c r="E1618" s="2">
        <v>0.747262659</v>
      </c>
      <c r="F1618" t="s">
        <v>591</v>
      </c>
    </row>
    <row r="1619" spans="2:6">
      <c r="B1619" t="s">
        <v>8289</v>
      </c>
      <c r="C1619" t="s">
        <v>127</v>
      </c>
      <c r="D1619" s="2">
        <v>0</v>
      </c>
      <c r="E1619" s="2">
        <v>-0.123680496</v>
      </c>
      <c r="F1619" t="s">
        <v>591</v>
      </c>
    </row>
    <row r="1620" spans="2:6">
      <c r="B1620" t="s">
        <v>8290</v>
      </c>
      <c r="C1620" t="s">
        <v>127</v>
      </c>
      <c r="D1620" s="2">
        <v>0</v>
      </c>
      <c r="E1620" s="2">
        <v>-0.44358640500000002</v>
      </c>
      <c r="F1620" t="s">
        <v>591</v>
      </c>
    </row>
    <row r="1621" spans="2:6">
      <c r="B1621" t="s">
        <v>8291</v>
      </c>
      <c r="C1621" t="s">
        <v>127</v>
      </c>
      <c r="D1621" s="2">
        <v>0</v>
      </c>
      <c r="E1621" s="2">
        <v>-0.14859982299999999</v>
      </c>
      <c r="F1621" t="s">
        <v>591</v>
      </c>
    </row>
    <row r="1622" spans="2:6">
      <c r="B1622" t="s">
        <v>8292</v>
      </c>
      <c r="C1622" t="s">
        <v>127</v>
      </c>
      <c r="D1622" s="2">
        <v>5.6085627394279504E-3</v>
      </c>
      <c r="E1622" s="2">
        <v>-0.179990658</v>
      </c>
      <c r="F1622" t="s">
        <v>591</v>
      </c>
    </row>
    <row r="1623" spans="2:6">
      <c r="B1623" t="s">
        <v>8293</v>
      </c>
      <c r="C1623" t="s">
        <v>127</v>
      </c>
      <c r="D1623" s="2">
        <v>5.6683931268274299E-2</v>
      </c>
      <c r="E1623" s="2">
        <v>-0.119333921</v>
      </c>
      <c r="F1623" t="s">
        <v>591</v>
      </c>
    </row>
    <row r="1624" spans="2:6">
      <c r="B1624" t="s">
        <v>8294</v>
      </c>
      <c r="C1624" t="s">
        <v>127</v>
      </c>
      <c r="D1624" s="2">
        <v>0</v>
      </c>
      <c r="E1624" s="2">
        <v>0.53131184600000003</v>
      </c>
      <c r="F1624" t="s">
        <v>591</v>
      </c>
    </row>
    <row r="1625" spans="2:6">
      <c r="B1625" t="s">
        <v>8063</v>
      </c>
      <c r="C1625" t="s">
        <v>117</v>
      </c>
      <c r="D1625" s="2">
        <v>-2.3564191847331301E-2</v>
      </c>
      <c r="E1625" s="2">
        <v>1.8725866849999999</v>
      </c>
      <c r="F1625" t="s">
        <v>591</v>
      </c>
    </row>
    <row r="1626" spans="2:6">
      <c r="B1626" t="s">
        <v>8295</v>
      </c>
      <c r="C1626" t="s">
        <v>127</v>
      </c>
      <c r="D1626" s="2">
        <v>-0.20957628452998101</v>
      </c>
      <c r="E1626" s="2">
        <v>-0.85477081700000002</v>
      </c>
      <c r="F1626" t="s">
        <v>591</v>
      </c>
    </row>
    <row r="1627" spans="2:6">
      <c r="B1627" t="s">
        <v>8296</v>
      </c>
      <c r="C1627" t="s">
        <v>127</v>
      </c>
      <c r="D1627" s="2">
        <v>0</v>
      </c>
      <c r="E1627" s="2">
        <v>0.13593329900000001</v>
      </c>
      <c r="F1627" t="s">
        <v>591</v>
      </c>
    </row>
    <row r="1628" spans="2:6">
      <c r="B1628" t="s">
        <v>8297</v>
      </c>
      <c r="C1628" t="s">
        <v>127</v>
      </c>
      <c r="D1628" s="2">
        <v>0</v>
      </c>
      <c r="E1628" s="2">
        <v>0.64673246500000003</v>
      </c>
      <c r="F1628" t="s">
        <v>591</v>
      </c>
    </row>
    <row r="1629" spans="2:6">
      <c r="B1629" t="s">
        <v>8298</v>
      </c>
      <c r="C1629" t="s">
        <v>127</v>
      </c>
      <c r="D1629" s="2">
        <v>0</v>
      </c>
      <c r="E1629" s="2">
        <v>-0.207208534</v>
      </c>
      <c r="F1629" t="s">
        <v>591</v>
      </c>
    </row>
    <row r="1630" spans="2:6">
      <c r="B1630" t="s">
        <v>8299</v>
      </c>
      <c r="C1630" t="s">
        <v>127</v>
      </c>
      <c r="D1630" s="2">
        <v>0</v>
      </c>
      <c r="E1630" s="2">
        <v>0.469472854</v>
      </c>
      <c r="F1630" t="s">
        <v>591</v>
      </c>
    </row>
    <row r="1631" spans="2:6">
      <c r="B1631" t="s">
        <v>8300</v>
      </c>
      <c r="C1631" t="s">
        <v>127</v>
      </c>
      <c r="D1631" s="2">
        <v>0</v>
      </c>
      <c r="E1631" s="2">
        <v>0.69874254300000005</v>
      </c>
      <c r="F1631" t="s">
        <v>591</v>
      </c>
    </row>
    <row r="1632" spans="2:6">
      <c r="B1632" t="s">
        <v>8301</v>
      </c>
      <c r="C1632" t="s">
        <v>127</v>
      </c>
      <c r="D1632" s="2">
        <v>0</v>
      </c>
      <c r="E1632" s="2">
        <v>-0.64456745199999999</v>
      </c>
      <c r="F1632" t="s">
        <v>591</v>
      </c>
    </row>
    <row r="1633" spans="2:6">
      <c r="B1633" t="s">
        <v>8302</v>
      </c>
      <c r="C1633" t="s">
        <v>127</v>
      </c>
      <c r="D1633" s="2">
        <v>-0.43550138432624202</v>
      </c>
      <c r="E1633" s="2">
        <v>-0.80231505000000003</v>
      </c>
      <c r="F1633" t="s">
        <v>591</v>
      </c>
    </row>
    <row r="1634" spans="2:6">
      <c r="B1634" t="s">
        <v>8303</v>
      </c>
      <c r="C1634" t="s">
        <v>127</v>
      </c>
      <c r="D1634" s="2">
        <v>7.5315125880879102E-2</v>
      </c>
      <c r="E1634" s="2">
        <v>-0.480539722</v>
      </c>
      <c r="F1634" t="s">
        <v>591</v>
      </c>
    </row>
    <row r="1635" spans="2:6">
      <c r="B1635" t="s">
        <v>8304</v>
      </c>
      <c r="C1635" t="s">
        <v>127</v>
      </c>
      <c r="D1635" s="2">
        <v>0</v>
      </c>
      <c r="E1635" s="2">
        <v>0.44058738600000003</v>
      </c>
      <c r="F1635" t="s">
        <v>591</v>
      </c>
    </row>
    <row r="1636" spans="2:6">
      <c r="B1636" t="s">
        <v>8305</v>
      </c>
      <c r="C1636" t="s">
        <v>127</v>
      </c>
      <c r="D1636" s="2">
        <v>0</v>
      </c>
      <c r="E1636" s="2">
        <v>0.62344626400000003</v>
      </c>
      <c r="F1636" t="s">
        <v>591</v>
      </c>
    </row>
    <row r="1637" spans="2:6">
      <c r="B1637" t="s">
        <v>8306</v>
      </c>
      <c r="C1637" t="s">
        <v>127</v>
      </c>
      <c r="D1637" s="2">
        <v>0</v>
      </c>
      <c r="E1637" s="2">
        <v>0.30685431899999999</v>
      </c>
      <c r="F1637" t="s">
        <v>591</v>
      </c>
    </row>
    <row r="1638" spans="2:6">
      <c r="B1638" t="s">
        <v>8307</v>
      </c>
      <c r="C1638" t="s">
        <v>127</v>
      </c>
      <c r="D1638" s="2">
        <v>0</v>
      </c>
      <c r="E1638" s="2">
        <v>0.41178914500000002</v>
      </c>
      <c r="F1638" t="s">
        <v>591</v>
      </c>
    </row>
    <row r="1639" spans="2:6">
      <c r="B1639" t="s">
        <v>8308</v>
      </c>
      <c r="C1639" t="s">
        <v>127</v>
      </c>
      <c r="D1639" s="2">
        <v>0</v>
      </c>
      <c r="E1639" s="2">
        <v>-0.650163347</v>
      </c>
      <c r="F1639" t="s">
        <v>591</v>
      </c>
    </row>
    <row r="1640" spans="2:6">
      <c r="B1640" t="s">
        <v>8309</v>
      </c>
      <c r="C1640" t="s">
        <v>127</v>
      </c>
      <c r="D1640" s="2">
        <v>0</v>
      </c>
      <c r="E1640" s="2">
        <v>-9.0292709999999998E-2</v>
      </c>
      <c r="F1640" t="s">
        <v>591</v>
      </c>
    </row>
    <row r="1641" spans="2:6">
      <c r="B1641" t="s">
        <v>8310</v>
      </c>
      <c r="C1641" t="s">
        <v>127</v>
      </c>
      <c r="D1641" s="2">
        <v>-0.29088377818355499</v>
      </c>
      <c r="E1641" s="2">
        <v>-0.80190882399999996</v>
      </c>
      <c r="F1641" t="s">
        <v>591</v>
      </c>
    </row>
    <row r="1642" spans="2:6">
      <c r="B1642" t="s">
        <v>8067</v>
      </c>
      <c r="C1642" t="s">
        <v>117</v>
      </c>
      <c r="D1642" s="2">
        <v>0</v>
      </c>
      <c r="E1642" s="2">
        <v>-1.1821085069999999</v>
      </c>
      <c r="F1642" t="s">
        <v>591</v>
      </c>
    </row>
    <row r="1643" spans="2:6">
      <c r="B1643" t="s">
        <v>8311</v>
      </c>
      <c r="C1643" t="s">
        <v>127</v>
      </c>
      <c r="D1643" s="2">
        <v>0</v>
      </c>
      <c r="E1643" s="2">
        <v>-8.6344052000000004E-2</v>
      </c>
      <c r="F1643" t="s">
        <v>591</v>
      </c>
    </row>
    <row r="1644" spans="2:6">
      <c r="B1644" t="s">
        <v>8312</v>
      </c>
      <c r="C1644" t="s">
        <v>127</v>
      </c>
      <c r="D1644" s="2">
        <v>0</v>
      </c>
      <c r="E1644" s="2">
        <v>0.14685105400000001</v>
      </c>
      <c r="F1644" t="s">
        <v>591</v>
      </c>
    </row>
    <row r="1645" spans="2:6">
      <c r="B1645" t="s">
        <v>8313</v>
      </c>
      <c r="C1645" t="s">
        <v>127</v>
      </c>
      <c r="D1645" s="2">
        <v>0</v>
      </c>
      <c r="E1645" s="2">
        <v>0.65886927200000001</v>
      </c>
      <c r="F1645" t="s">
        <v>591</v>
      </c>
    </row>
    <row r="1646" spans="2:6">
      <c r="B1646" t="s">
        <v>8314</v>
      </c>
      <c r="C1646" t="s">
        <v>127</v>
      </c>
      <c r="D1646" s="2">
        <v>0</v>
      </c>
      <c r="E1646" s="2">
        <v>0.39420934800000001</v>
      </c>
      <c r="F1646" t="s">
        <v>591</v>
      </c>
    </row>
    <row r="1647" spans="2:6">
      <c r="B1647" t="s">
        <v>8315</v>
      </c>
      <c r="C1647" t="s">
        <v>127</v>
      </c>
      <c r="D1647" s="2">
        <v>0</v>
      </c>
      <c r="E1647" s="2">
        <v>0.12251186</v>
      </c>
      <c r="F1647" t="s">
        <v>591</v>
      </c>
    </row>
    <row r="1648" spans="2:6">
      <c r="B1648" t="s">
        <v>8316</v>
      </c>
      <c r="C1648" t="s">
        <v>127</v>
      </c>
      <c r="D1648" s="2">
        <v>0</v>
      </c>
      <c r="E1648" s="2">
        <v>-0.488477245</v>
      </c>
      <c r="F1648" t="s">
        <v>591</v>
      </c>
    </row>
    <row r="1649" spans="2:6">
      <c r="B1649" t="s">
        <v>8317</v>
      </c>
      <c r="C1649" t="s">
        <v>127</v>
      </c>
      <c r="D1649" s="2">
        <v>0.20575361762787001</v>
      </c>
      <c r="E1649" s="2">
        <v>0.81536637599999995</v>
      </c>
      <c r="F1649" t="s">
        <v>591</v>
      </c>
    </row>
    <row r="1650" spans="2:6">
      <c r="B1650" t="s">
        <v>8318</v>
      </c>
      <c r="C1650" t="s">
        <v>127</v>
      </c>
      <c r="D1650" s="2">
        <v>0</v>
      </c>
      <c r="E1650" s="2">
        <v>-0.42233184200000001</v>
      </c>
      <c r="F1650" t="s">
        <v>591</v>
      </c>
    </row>
    <row r="1651" spans="2:6">
      <c r="B1651" t="s">
        <v>8319</v>
      </c>
      <c r="C1651" t="s">
        <v>127</v>
      </c>
      <c r="D1651" s="2">
        <v>0.107471626135138</v>
      </c>
      <c r="E1651" s="2">
        <v>-0.72918126500000002</v>
      </c>
      <c r="F1651" t="s">
        <v>591</v>
      </c>
    </row>
    <row r="1652" spans="2:6">
      <c r="B1652" t="s">
        <v>8320</v>
      </c>
      <c r="C1652" t="s">
        <v>127</v>
      </c>
      <c r="D1652" s="2">
        <v>0.302531162078091</v>
      </c>
      <c r="E1652" s="2">
        <v>0.698199189</v>
      </c>
      <c r="F1652" t="s">
        <v>591</v>
      </c>
    </row>
    <row r="1653" spans="2:6">
      <c r="B1653" t="s">
        <v>8321</v>
      </c>
      <c r="C1653" t="s">
        <v>127</v>
      </c>
      <c r="D1653" s="2">
        <v>0</v>
      </c>
      <c r="E1653" s="2">
        <v>0.80448609299999996</v>
      </c>
      <c r="F1653" t="s">
        <v>591</v>
      </c>
    </row>
    <row r="1654" spans="2:6">
      <c r="B1654" t="s">
        <v>8322</v>
      </c>
      <c r="C1654" t="s">
        <v>127</v>
      </c>
      <c r="D1654" s="2">
        <v>0</v>
      </c>
      <c r="E1654" s="2">
        <v>0.181943877</v>
      </c>
      <c r="F1654" t="s">
        <v>591</v>
      </c>
    </row>
    <row r="1655" spans="2:6">
      <c r="B1655" t="s">
        <v>8323</v>
      </c>
      <c r="C1655" t="s">
        <v>127</v>
      </c>
      <c r="D1655" s="2">
        <v>0</v>
      </c>
      <c r="E1655" s="2">
        <v>0.18933042</v>
      </c>
      <c r="F1655" t="s">
        <v>591</v>
      </c>
    </row>
    <row r="1656" spans="2:6">
      <c r="B1656" t="s">
        <v>8324</v>
      </c>
      <c r="C1656" t="s">
        <v>127</v>
      </c>
      <c r="D1656" s="2">
        <v>0</v>
      </c>
      <c r="E1656" s="2">
        <v>-0.32890702700000002</v>
      </c>
      <c r="F1656" t="s">
        <v>591</v>
      </c>
    </row>
    <row r="1657" spans="2:6">
      <c r="B1657" t="s">
        <v>8325</v>
      </c>
      <c r="C1657" t="s">
        <v>127</v>
      </c>
      <c r="D1657" s="2">
        <v>0</v>
      </c>
      <c r="E1657" s="2">
        <v>-0.87644235000000004</v>
      </c>
      <c r="F1657" t="s">
        <v>591</v>
      </c>
    </row>
    <row r="1658" spans="2:6">
      <c r="B1658" t="s">
        <v>8326</v>
      </c>
      <c r="C1658" t="s">
        <v>127</v>
      </c>
      <c r="D1658" s="2">
        <v>0</v>
      </c>
      <c r="E1658" s="2">
        <v>0.73080987600000002</v>
      </c>
      <c r="F1658" t="s">
        <v>591</v>
      </c>
    </row>
    <row r="1659" spans="2:6">
      <c r="B1659" t="s">
        <v>8069</v>
      </c>
      <c r="C1659" t="s">
        <v>117</v>
      </c>
      <c r="D1659" s="2">
        <v>0</v>
      </c>
      <c r="E1659" s="2">
        <v>-2.3319467509999998</v>
      </c>
      <c r="F1659" t="s">
        <v>591</v>
      </c>
    </row>
    <row r="1660" spans="2:6">
      <c r="B1660" t="s">
        <v>8327</v>
      </c>
      <c r="C1660" t="s">
        <v>127</v>
      </c>
      <c r="D1660" s="2">
        <v>0</v>
      </c>
      <c r="E1660" s="2">
        <v>-0.54789336300000002</v>
      </c>
      <c r="F1660" t="s">
        <v>591</v>
      </c>
    </row>
    <row r="1661" spans="2:6">
      <c r="B1661" t="s">
        <v>8328</v>
      </c>
      <c r="C1661" t="s">
        <v>127</v>
      </c>
      <c r="D1661" s="2">
        <v>0.26857570404757503</v>
      </c>
      <c r="E1661" s="2">
        <v>0.64265070199999996</v>
      </c>
      <c r="F1661" t="s">
        <v>591</v>
      </c>
    </row>
    <row r="1662" spans="2:6">
      <c r="B1662" t="s">
        <v>8329</v>
      </c>
      <c r="C1662" t="s">
        <v>127</v>
      </c>
      <c r="D1662" s="2">
        <v>6.8517244264881799E-3</v>
      </c>
      <c r="E1662" s="2">
        <v>0.53149870300000002</v>
      </c>
      <c r="F1662" t="s">
        <v>591</v>
      </c>
    </row>
    <row r="1663" spans="2:6">
      <c r="B1663" t="s">
        <v>8330</v>
      </c>
      <c r="C1663" t="s">
        <v>127</v>
      </c>
      <c r="D1663" s="2">
        <v>0</v>
      </c>
      <c r="E1663" s="2">
        <v>1.4560311210000001</v>
      </c>
      <c r="F1663" t="s">
        <v>591</v>
      </c>
    </row>
    <row r="1664" spans="2:6">
      <c r="B1664" t="s">
        <v>8331</v>
      </c>
      <c r="C1664" t="s">
        <v>127</v>
      </c>
      <c r="D1664" s="2">
        <v>0</v>
      </c>
      <c r="E1664" s="2">
        <v>-0.140525552</v>
      </c>
      <c r="F1664" t="s">
        <v>591</v>
      </c>
    </row>
    <row r="1665" spans="2:6">
      <c r="B1665" t="s">
        <v>8068</v>
      </c>
      <c r="C1665" t="s">
        <v>117</v>
      </c>
      <c r="D1665" s="2">
        <v>0</v>
      </c>
      <c r="E1665" s="2">
        <v>-1.3463656100000001</v>
      </c>
      <c r="F1665" t="s">
        <v>591</v>
      </c>
    </row>
    <row r="1666" spans="2:6">
      <c r="B1666" t="s">
        <v>8332</v>
      </c>
      <c r="C1666" t="s">
        <v>127</v>
      </c>
      <c r="D1666" s="2">
        <v>0</v>
      </c>
      <c r="E1666" s="2">
        <v>-7.2028672000000002E-2</v>
      </c>
      <c r="F1666" t="s">
        <v>591</v>
      </c>
    </row>
    <row r="1667" spans="2:6">
      <c r="B1667" t="s">
        <v>8333</v>
      </c>
      <c r="C1667" t="s">
        <v>127</v>
      </c>
      <c r="D1667" s="2">
        <v>0</v>
      </c>
      <c r="E1667" s="2">
        <v>-0.62425544799999999</v>
      </c>
      <c r="F1667" t="s">
        <v>591</v>
      </c>
    </row>
    <row r="1668" spans="2:6">
      <c r="B1668" t="s">
        <v>8334</v>
      </c>
      <c r="C1668" t="s">
        <v>127</v>
      </c>
      <c r="D1668" s="2">
        <v>0</v>
      </c>
      <c r="E1668" s="2">
        <v>0.29231831800000002</v>
      </c>
      <c r="F1668" t="s">
        <v>591</v>
      </c>
    </row>
    <row r="1669" spans="2:6">
      <c r="B1669" t="s">
        <v>8335</v>
      </c>
      <c r="C1669" t="s">
        <v>127</v>
      </c>
      <c r="D1669" s="2">
        <v>0</v>
      </c>
      <c r="E1669" s="2">
        <v>0.848223532</v>
      </c>
      <c r="F1669" t="s">
        <v>591</v>
      </c>
    </row>
    <row r="1670" spans="2:6">
      <c r="B1670" t="s">
        <v>8066</v>
      </c>
      <c r="C1670" t="s">
        <v>117</v>
      </c>
      <c r="D1670" s="2">
        <v>0</v>
      </c>
      <c r="E1670" s="2">
        <v>1.1466838049999999</v>
      </c>
      <c r="F1670" t="s">
        <v>591</v>
      </c>
    </row>
    <row r="1671" spans="2:6">
      <c r="B1671" t="s">
        <v>8064</v>
      </c>
      <c r="C1671" t="s">
        <v>117</v>
      </c>
      <c r="D1671" s="2">
        <v>0</v>
      </c>
      <c r="E1671" s="2">
        <v>1.3709121360000001</v>
      </c>
      <c r="F1671" t="s">
        <v>591</v>
      </c>
    </row>
    <row r="1672" spans="2:6">
      <c r="B1672" t="s">
        <v>8065</v>
      </c>
      <c r="C1672" t="s">
        <v>117</v>
      </c>
      <c r="D1672" s="2">
        <v>0</v>
      </c>
      <c r="E1672" s="2">
        <v>1.2237077679999999</v>
      </c>
      <c r="F1672" t="s">
        <v>591</v>
      </c>
    </row>
    <row r="1673" spans="2:6">
      <c r="B1673" t="s">
        <v>8336</v>
      </c>
      <c r="C1673" t="s">
        <v>127</v>
      </c>
      <c r="D1673" s="2">
        <v>0</v>
      </c>
      <c r="E1673" s="2">
        <v>-0.63215703999999995</v>
      </c>
      <c r="F1673" t="s">
        <v>591</v>
      </c>
    </row>
    <row r="1674" spans="2:6">
      <c r="B1674" t="s">
        <v>8337</v>
      </c>
      <c r="C1674" t="s">
        <v>127</v>
      </c>
      <c r="D1674" s="2">
        <v>0</v>
      </c>
      <c r="E1674" s="2">
        <v>1.44446191</v>
      </c>
      <c r="F1674" t="s">
        <v>591</v>
      </c>
    </row>
    <row r="1675" spans="2:6">
      <c r="B1675" t="s">
        <v>8338</v>
      </c>
      <c r="C1675" t="s">
        <v>127</v>
      </c>
      <c r="D1675" s="2">
        <v>0</v>
      </c>
      <c r="E1675" s="2">
        <v>0.29068902699999999</v>
      </c>
      <c r="F1675" t="s">
        <v>591</v>
      </c>
    </row>
    <row r="1676" spans="2:6">
      <c r="B1676" t="s">
        <v>8339</v>
      </c>
      <c r="C1676" t="s">
        <v>127</v>
      </c>
      <c r="D1676" s="2">
        <v>0</v>
      </c>
      <c r="E1676" s="2">
        <v>-0.499737667</v>
      </c>
      <c r="F1676" t="s">
        <v>591</v>
      </c>
    </row>
    <row r="1677" spans="2:6">
      <c r="B1677" t="s">
        <v>8340</v>
      </c>
      <c r="C1677" t="s">
        <v>127</v>
      </c>
      <c r="D1677" s="2">
        <v>0</v>
      </c>
      <c r="E1677" s="2">
        <v>-0.25637518100000001</v>
      </c>
      <c r="F1677" t="s">
        <v>591</v>
      </c>
    </row>
    <row r="1678" spans="2:6">
      <c r="B1678" t="s">
        <v>8341</v>
      </c>
      <c r="C1678" t="s">
        <v>127</v>
      </c>
      <c r="D1678" s="2">
        <v>9.4794827514016494E-2</v>
      </c>
      <c r="E1678" s="2">
        <v>-0.458147782</v>
      </c>
      <c r="F1678" t="s">
        <v>591</v>
      </c>
    </row>
    <row r="1679" spans="2:6">
      <c r="B1679" t="s">
        <v>8342</v>
      </c>
      <c r="C1679" t="s">
        <v>127</v>
      </c>
      <c r="D1679" s="2">
        <v>-5.0715059579768698E-2</v>
      </c>
      <c r="E1679" s="2">
        <v>-0.73461356700000002</v>
      </c>
      <c r="F1679" t="s">
        <v>591</v>
      </c>
    </row>
    <row r="1680" spans="2:6">
      <c r="B1680" t="s">
        <v>8343</v>
      </c>
      <c r="C1680" t="s">
        <v>127</v>
      </c>
      <c r="D1680" s="2">
        <v>0</v>
      </c>
      <c r="E1680" s="2">
        <v>0.24792483600000001</v>
      </c>
      <c r="F1680" t="s">
        <v>591</v>
      </c>
    </row>
    <row r="1681" spans="2:6">
      <c r="B1681" t="s">
        <v>8087</v>
      </c>
      <c r="C1681" t="s">
        <v>127</v>
      </c>
      <c r="D1681" s="2">
        <v>0</v>
      </c>
      <c r="E1681" s="2">
        <v>-8.4110881999999998E-2</v>
      </c>
      <c r="F1681" t="s">
        <v>591</v>
      </c>
    </row>
    <row r="1682" spans="2:6">
      <c r="B1682" t="s">
        <v>8088</v>
      </c>
      <c r="C1682" t="s">
        <v>127</v>
      </c>
      <c r="D1682" s="2">
        <v>0</v>
      </c>
      <c r="E1682" s="2">
        <v>-0.49554533699999997</v>
      </c>
      <c r="F1682" t="s">
        <v>591</v>
      </c>
    </row>
    <row r="1683" spans="2:6">
      <c r="B1683" t="s">
        <v>8089</v>
      </c>
      <c r="C1683" t="s">
        <v>127</v>
      </c>
      <c r="D1683" s="2">
        <v>0</v>
      </c>
      <c r="E1683" s="2">
        <v>-0.33586935000000001</v>
      </c>
      <c r="F1683" t="s">
        <v>591</v>
      </c>
    </row>
    <row r="1684" spans="2:6">
      <c r="B1684" t="s">
        <v>8090</v>
      </c>
      <c r="C1684" t="s">
        <v>127</v>
      </c>
      <c r="D1684" s="2">
        <v>0</v>
      </c>
      <c r="E1684" s="2">
        <v>0.39896015499999998</v>
      </c>
      <c r="F1684" t="s">
        <v>591</v>
      </c>
    </row>
    <row r="1685" spans="2:6">
      <c r="B1685" t="s">
        <v>8091</v>
      </c>
      <c r="C1685" t="s">
        <v>127</v>
      </c>
      <c r="D1685" s="2">
        <v>0</v>
      </c>
      <c r="E1685" s="2">
        <v>-0.197056226</v>
      </c>
      <c r="F1685" t="s">
        <v>591</v>
      </c>
    </row>
    <row r="1686" spans="2:6">
      <c r="B1686" t="s">
        <v>8092</v>
      </c>
      <c r="C1686" t="s">
        <v>127</v>
      </c>
      <c r="D1686" s="2">
        <v>0</v>
      </c>
      <c r="E1686" s="2">
        <v>-0.92853328000000002</v>
      </c>
      <c r="F1686" t="s">
        <v>591</v>
      </c>
    </row>
    <row r="1687" spans="2:6">
      <c r="B1687" t="s">
        <v>8093</v>
      </c>
      <c r="C1687" t="s">
        <v>127</v>
      </c>
      <c r="D1687" s="2">
        <v>0</v>
      </c>
      <c r="E1687" s="2">
        <v>-0.11411563399999999</v>
      </c>
      <c r="F1687" t="s">
        <v>591</v>
      </c>
    </row>
    <row r="1688" spans="2:6">
      <c r="B1688" t="s">
        <v>8094</v>
      </c>
      <c r="C1688" t="s">
        <v>127</v>
      </c>
      <c r="D1688" s="2">
        <v>0</v>
      </c>
      <c r="E1688" s="2">
        <v>-7.5894110000000001E-2</v>
      </c>
      <c r="F1688" t="s">
        <v>591</v>
      </c>
    </row>
    <row r="1689" spans="2:6">
      <c r="B1689" t="s">
        <v>8095</v>
      </c>
      <c r="C1689" t="s">
        <v>127</v>
      </c>
      <c r="D1689" s="2">
        <v>0</v>
      </c>
      <c r="E1689" s="2">
        <v>4.7832752999999999E-2</v>
      </c>
      <c r="F1689" t="s">
        <v>591</v>
      </c>
    </row>
    <row r="1690" spans="2:6">
      <c r="B1690" t="s">
        <v>8096</v>
      </c>
      <c r="C1690" t="s">
        <v>127</v>
      </c>
      <c r="D1690" s="2">
        <v>0</v>
      </c>
      <c r="E1690" s="2">
        <v>8.3760110999999998E-2</v>
      </c>
      <c r="F1690" t="s">
        <v>591</v>
      </c>
    </row>
    <row r="1691" spans="2:6">
      <c r="B1691" t="s">
        <v>8085</v>
      </c>
      <c r="C1691" t="s">
        <v>117</v>
      </c>
      <c r="D1691" s="2">
        <v>0</v>
      </c>
      <c r="E1691" s="2">
        <v>-2.0853064090000002</v>
      </c>
      <c r="F1691" t="s">
        <v>591</v>
      </c>
    </row>
    <row r="1692" spans="2:6">
      <c r="B1692" t="s">
        <v>8097</v>
      </c>
      <c r="C1692" t="s">
        <v>127</v>
      </c>
      <c r="D1692" s="2">
        <v>0</v>
      </c>
      <c r="E1692" s="2">
        <v>-0.28280735200000001</v>
      </c>
      <c r="F1692" t="s">
        <v>591</v>
      </c>
    </row>
    <row r="1693" spans="2:6">
      <c r="B1693" t="s">
        <v>8098</v>
      </c>
      <c r="C1693" t="s">
        <v>127</v>
      </c>
      <c r="D1693" s="2">
        <v>0</v>
      </c>
      <c r="E1693" s="2">
        <v>-2.4736621E-2</v>
      </c>
      <c r="F1693" t="s">
        <v>591</v>
      </c>
    </row>
    <row r="1694" spans="2:6">
      <c r="B1694" t="s">
        <v>8099</v>
      </c>
      <c r="C1694" t="s">
        <v>127</v>
      </c>
      <c r="D1694" s="2">
        <v>0</v>
      </c>
      <c r="E1694" s="2">
        <v>-0.85429357900000003</v>
      </c>
      <c r="F1694" t="s">
        <v>591</v>
      </c>
    </row>
    <row r="1695" spans="2:6">
      <c r="B1695" t="s">
        <v>8100</v>
      </c>
      <c r="C1695" t="s">
        <v>127</v>
      </c>
      <c r="D1695" s="2">
        <v>0</v>
      </c>
      <c r="E1695" s="2">
        <v>-0.65095161099999999</v>
      </c>
      <c r="F1695" t="s">
        <v>591</v>
      </c>
    </row>
    <row r="1696" spans="2:6">
      <c r="B1696" t="s">
        <v>8101</v>
      </c>
      <c r="C1696" t="s">
        <v>127</v>
      </c>
      <c r="D1696" s="2">
        <v>0</v>
      </c>
      <c r="E1696" s="2">
        <v>3.5696621999999997E-2</v>
      </c>
      <c r="F1696" t="s">
        <v>591</v>
      </c>
    </row>
    <row r="1697" spans="2:6">
      <c r="B1697" t="s">
        <v>8102</v>
      </c>
      <c r="C1697" t="s">
        <v>127</v>
      </c>
      <c r="D1697" s="2">
        <v>0</v>
      </c>
      <c r="E1697" s="2">
        <v>-6.4767957000000001E-2</v>
      </c>
      <c r="F1697" t="s">
        <v>591</v>
      </c>
    </row>
    <row r="1698" spans="2:6">
      <c r="B1698" t="s">
        <v>8103</v>
      </c>
      <c r="C1698" t="s">
        <v>127</v>
      </c>
      <c r="D1698" s="2">
        <v>0</v>
      </c>
      <c r="E1698" s="2">
        <v>0.21445711100000001</v>
      </c>
      <c r="F1698" t="s">
        <v>591</v>
      </c>
    </row>
    <row r="1699" spans="2:6">
      <c r="B1699" t="s">
        <v>8104</v>
      </c>
      <c r="C1699" t="s">
        <v>127</v>
      </c>
      <c r="D1699" s="2">
        <v>0</v>
      </c>
      <c r="E1699" s="2">
        <v>0.30222016499999999</v>
      </c>
      <c r="F1699" t="s">
        <v>591</v>
      </c>
    </row>
    <row r="1700" spans="2:6">
      <c r="B1700" t="s">
        <v>8105</v>
      </c>
      <c r="C1700" t="s">
        <v>127</v>
      </c>
      <c r="D1700" s="2">
        <v>0</v>
      </c>
      <c r="E1700" s="2">
        <v>-0.205459166</v>
      </c>
      <c r="F1700" t="s">
        <v>591</v>
      </c>
    </row>
    <row r="1701" spans="2:6">
      <c r="B1701" t="s">
        <v>8106</v>
      </c>
      <c r="C1701" t="s">
        <v>127</v>
      </c>
      <c r="D1701" s="2">
        <v>0</v>
      </c>
      <c r="E1701" s="2">
        <v>7.7920229999999993E-2</v>
      </c>
      <c r="F1701" t="s">
        <v>591</v>
      </c>
    </row>
    <row r="1702" spans="2:6">
      <c r="B1702" t="s">
        <v>8107</v>
      </c>
      <c r="C1702" t="s">
        <v>127</v>
      </c>
      <c r="D1702" s="2">
        <v>0</v>
      </c>
      <c r="E1702" s="2">
        <v>-0.37365768500000002</v>
      </c>
      <c r="F1702" t="s">
        <v>591</v>
      </c>
    </row>
    <row r="1703" spans="2:6">
      <c r="B1703" t="s">
        <v>8108</v>
      </c>
      <c r="C1703" t="s">
        <v>127</v>
      </c>
      <c r="D1703" s="2">
        <v>0</v>
      </c>
      <c r="E1703" s="2">
        <v>0.32450345800000002</v>
      </c>
      <c r="F1703" t="s">
        <v>591</v>
      </c>
    </row>
    <row r="1704" spans="2:6">
      <c r="B1704" t="s">
        <v>8109</v>
      </c>
      <c r="C1704" t="s">
        <v>127</v>
      </c>
      <c r="D1704" s="2">
        <v>0</v>
      </c>
      <c r="E1704" s="2">
        <v>-0.65570100499999995</v>
      </c>
      <c r="F1704" t="s">
        <v>591</v>
      </c>
    </row>
    <row r="1705" spans="2:6">
      <c r="B1705" t="s">
        <v>8110</v>
      </c>
      <c r="C1705" t="s">
        <v>127</v>
      </c>
      <c r="D1705" s="2">
        <v>0</v>
      </c>
      <c r="E1705" s="2">
        <v>-9.2612730000000004E-2</v>
      </c>
      <c r="F1705" t="s">
        <v>591</v>
      </c>
    </row>
    <row r="1706" spans="2:6">
      <c r="B1706" t="s">
        <v>8081</v>
      </c>
      <c r="C1706" t="s">
        <v>117</v>
      </c>
      <c r="D1706" s="2">
        <v>0</v>
      </c>
      <c r="E1706" s="2">
        <v>-1.074508131</v>
      </c>
      <c r="F1706" t="s">
        <v>591</v>
      </c>
    </row>
    <row r="1707" spans="2:6">
      <c r="B1707" t="s">
        <v>8111</v>
      </c>
      <c r="C1707" t="s">
        <v>127</v>
      </c>
      <c r="D1707" s="2">
        <v>0</v>
      </c>
      <c r="E1707" s="2">
        <v>0.313008534</v>
      </c>
      <c r="F1707" t="s">
        <v>591</v>
      </c>
    </row>
    <row r="1708" spans="2:6">
      <c r="B1708" t="s">
        <v>8112</v>
      </c>
      <c r="C1708" t="s">
        <v>127</v>
      </c>
      <c r="D1708" s="2">
        <v>0</v>
      </c>
      <c r="E1708" s="2">
        <v>0.234793956</v>
      </c>
      <c r="F1708" t="s">
        <v>591</v>
      </c>
    </row>
    <row r="1709" spans="2:6">
      <c r="B1709" t="s">
        <v>8113</v>
      </c>
      <c r="C1709" t="s">
        <v>127</v>
      </c>
      <c r="D1709" s="2">
        <v>0</v>
      </c>
      <c r="E1709" s="2">
        <v>-2.3444799999999999E-3</v>
      </c>
      <c r="F1709" t="s">
        <v>591</v>
      </c>
    </row>
    <row r="1710" spans="2:6">
      <c r="B1710" t="s">
        <v>8086</v>
      </c>
      <c r="C1710" t="s">
        <v>117</v>
      </c>
      <c r="D1710" s="2">
        <v>0</v>
      </c>
      <c r="E1710" s="2">
        <v>-2.953663331</v>
      </c>
      <c r="F1710" t="s">
        <v>591</v>
      </c>
    </row>
    <row r="1711" spans="2:6">
      <c r="B1711" t="s">
        <v>8114</v>
      </c>
      <c r="C1711" t="s">
        <v>127</v>
      </c>
      <c r="D1711" s="2">
        <v>0</v>
      </c>
      <c r="E1711" s="2">
        <v>0.29611836899999999</v>
      </c>
      <c r="F1711" t="s">
        <v>591</v>
      </c>
    </row>
    <row r="1712" spans="2:6">
      <c r="B1712" t="s">
        <v>8115</v>
      </c>
      <c r="C1712" t="s">
        <v>127</v>
      </c>
      <c r="D1712" s="2">
        <v>0</v>
      </c>
      <c r="E1712" s="2">
        <v>-4.9156232000000001E-2</v>
      </c>
      <c r="F1712" t="s">
        <v>591</v>
      </c>
    </row>
    <row r="1713" spans="2:6">
      <c r="B1713" t="s">
        <v>8116</v>
      </c>
      <c r="C1713" t="s">
        <v>127</v>
      </c>
      <c r="D1713" s="2">
        <v>0</v>
      </c>
      <c r="E1713" s="2">
        <v>0.479987157</v>
      </c>
      <c r="F1713" t="s">
        <v>591</v>
      </c>
    </row>
    <row r="1714" spans="2:6">
      <c r="B1714" t="s">
        <v>8117</v>
      </c>
      <c r="C1714" t="s">
        <v>127</v>
      </c>
      <c r="D1714" s="2">
        <v>0</v>
      </c>
      <c r="E1714" s="2">
        <v>-0.25896278900000003</v>
      </c>
      <c r="F1714" t="s">
        <v>591</v>
      </c>
    </row>
    <row r="1715" spans="2:6">
      <c r="B1715" t="s">
        <v>8118</v>
      </c>
      <c r="C1715" t="s">
        <v>127</v>
      </c>
      <c r="D1715" s="2">
        <v>0</v>
      </c>
      <c r="E1715" s="2">
        <v>0.35863361900000001</v>
      </c>
      <c r="F1715" t="s">
        <v>591</v>
      </c>
    </row>
    <row r="1716" spans="2:6">
      <c r="B1716" t="s">
        <v>8119</v>
      </c>
      <c r="C1716" t="s">
        <v>127</v>
      </c>
      <c r="D1716" s="2">
        <v>0</v>
      </c>
      <c r="E1716" s="2">
        <v>0.19367606500000001</v>
      </c>
      <c r="F1716" t="s">
        <v>591</v>
      </c>
    </row>
    <row r="1717" spans="2:6">
      <c r="B1717" t="s">
        <v>8120</v>
      </c>
      <c r="C1717" t="s">
        <v>127</v>
      </c>
      <c r="D1717" s="2">
        <v>0</v>
      </c>
      <c r="E1717" s="2">
        <v>0.85829150399999998</v>
      </c>
      <c r="F1717" t="s">
        <v>591</v>
      </c>
    </row>
    <row r="1718" spans="2:6">
      <c r="B1718" t="s">
        <v>8121</v>
      </c>
      <c r="C1718" t="s">
        <v>127</v>
      </c>
      <c r="D1718" s="2">
        <v>0</v>
      </c>
      <c r="E1718" s="2">
        <v>-0.49569829599999998</v>
      </c>
      <c r="F1718" t="s">
        <v>591</v>
      </c>
    </row>
    <row r="1719" spans="2:6">
      <c r="B1719" t="s">
        <v>8122</v>
      </c>
      <c r="C1719" t="s">
        <v>127</v>
      </c>
      <c r="D1719" s="2">
        <v>0</v>
      </c>
      <c r="E1719" s="2">
        <v>-0.74323626399999998</v>
      </c>
      <c r="F1719" t="s">
        <v>591</v>
      </c>
    </row>
    <row r="1720" spans="2:6">
      <c r="B1720" t="s">
        <v>8123</v>
      </c>
      <c r="C1720" t="s">
        <v>127</v>
      </c>
      <c r="D1720" s="2">
        <v>0</v>
      </c>
      <c r="E1720" s="2">
        <v>0.11829946</v>
      </c>
      <c r="F1720" t="s">
        <v>591</v>
      </c>
    </row>
    <row r="1721" spans="2:6">
      <c r="B1721" t="s">
        <v>8083</v>
      </c>
      <c r="C1721" t="s">
        <v>117</v>
      </c>
      <c r="D1721" s="2">
        <v>0</v>
      </c>
      <c r="E1721" s="2">
        <v>-1.303944982</v>
      </c>
      <c r="F1721" t="s">
        <v>591</v>
      </c>
    </row>
    <row r="1722" spans="2:6">
      <c r="B1722" t="s">
        <v>8124</v>
      </c>
      <c r="C1722" t="s">
        <v>127</v>
      </c>
      <c r="D1722" s="2">
        <v>0</v>
      </c>
      <c r="E1722" s="2">
        <v>0.23506818600000001</v>
      </c>
      <c r="F1722" t="s">
        <v>591</v>
      </c>
    </row>
    <row r="1723" spans="2:6">
      <c r="B1723" t="s">
        <v>8125</v>
      </c>
      <c r="C1723" t="s">
        <v>127</v>
      </c>
      <c r="D1723" s="2">
        <v>0</v>
      </c>
      <c r="E1723" s="2">
        <v>-7.7030662E-2</v>
      </c>
      <c r="F1723" t="s">
        <v>591</v>
      </c>
    </row>
    <row r="1724" spans="2:6">
      <c r="B1724" t="s">
        <v>8126</v>
      </c>
      <c r="C1724" t="s">
        <v>127</v>
      </c>
      <c r="D1724" s="2">
        <v>0</v>
      </c>
      <c r="E1724" s="2">
        <v>-1.8139583000000001E-2</v>
      </c>
      <c r="F1724" t="s">
        <v>591</v>
      </c>
    </row>
    <row r="1725" spans="2:6">
      <c r="B1725" t="s">
        <v>8082</v>
      </c>
      <c r="C1725" t="s">
        <v>117</v>
      </c>
      <c r="D1725" s="2">
        <v>0</v>
      </c>
      <c r="E1725" s="2">
        <v>-1.235565829</v>
      </c>
      <c r="F1725" t="s">
        <v>591</v>
      </c>
    </row>
    <row r="1726" spans="2:6">
      <c r="B1726" t="s">
        <v>8127</v>
      </c>
      <c r="C1726" t="s">
        <v>127</v>
      </c>
      <c r="D1726" s="2">
        <v>0</v>
      </c>
      <c r="E1726" s="2">
        <v>-0.99245863499999998</v>
      </c>
      <c r="F1726" t="s">
        <v>591</v>
      </c>
    </row>
    <row r="1727" spans="2:6">
      <c r="B1727" t="s">
        <v>8128</v>
      </c>
      <c r="C1727" t="s">
        <v>127</v>
      </c>
      <c r="D1727" s="2">
        <v>0</v>
      </c>
      <c r="E1727" s="2">
        <v>-0.189406201</v>
      </c>
      <c r="F1727" t="s">
        <v>591</v>
      </c>
    </row>
    <row r="1728" spans="2:6">
      <c r="B1728" t="s">
        <v>8129</v>
      </c>
      <c r="C1728" t="s">
        <v>127</v>
      </c>
      <c r="D1728" s="2">
        <v>0</v>
      </c>
      <c r="E1728" s="2">
        <v>0.65296324800000005</v>
      </c>
      <c r="F1728" t="s">
        <v>591</v>
      </c>
    </row>
    <row r="1729" spans="2:6">
      <c r="B1729" t="s">
        <v>8130</v>
      </c>
      <c r="C1729" t="s">
        <v>127</v>
      </c>
      <c r="D1729" s="2">
        <v>0</v>
      </c>
      <c r="E1729" s="2">
        <v>0.81704010599999999</v>
      </c>
      <c r="F1729" t="s">
        <v>591</v>
      </c>
    </row>
    <row r="1730" spans="2:6">
      <c r="B1730" t="s">
        <v>8131</v>
      </c>
      <c r="C1730" t="s">
        <v>127</v>
      </c>
      <c r="D1730" s="2">
        <v>0</v>
      </c>
      <c r="E1730" s="2">
        <v>0.34397357299999998</v>
      </c>
      <c r="F1730" t="s">
        <v>591</v>
      </c>
    </row>
    <row r="1731" spans="2:6">
      <c r="B1731" t="s">
        <v>8132</v>
      </c>
      <c r="C1731" t="s">
        <v>127</v>
      </c>
      <c r="D1731" s="2">
        <v>3.7434203415111201E-3</v>
      </c>
      <c r="E1731" s="2">
        <v>0.338534893</v>
      </c>
      <c r="F1731" t="s">
        <v>591</v>
      </c>
    </row>
    <row r="1732" spans="2:6">
      <c r="B1732" t="s">
        <v>8133</v>
      </c>
      <c r="C1732" t="s">
        <v>127</v>
      </c>
      <c r="D1732" s="2">
        <v>0</v>
      </c>
      <c r="E1732" s="2">
        <v>-5.5326100000000003E-3</v>
      </c>
      <c r="F1732" t="s">
        <v>591</v>
      </c>
    </row>
    <row r="1733" spans="2:6">
      <c r="B1733" t="s">
        <v>8134</v>
      </c>
      <c r="C1733" t="s">
        <v>127</v>
      </c>
      <c r="D1733" s="2">
        <v>0</v>
      </c>
      <c r="E1733" s="2">
        <v>-0.464069762</v>
      </c>
      <c r="F1733" t="s">
        <v>591</v>
      </c>
    </row>
    <row r="1734" spans="2:6">
      <c r="B1734" t="s">
        <v>8135</v>
      </c>
      <c r="C1734" t="s">
        <v>127</v>
      </c>
      <c r="D1734" s="2">
        <v>0</v>
      </c>
      <c r="E1734" s="2">
        <v>-0.666524322</v>
      </c>
      <c r="F1734" t="s">
        <v>591</v>
      </c>
    </row>
    <row r="1735" spans="2:6">
      <c r="B1735" t="s">
        <v>8136</v>
      </c>
      <c r="C1735" t="s">
        <v>127</v>
      </c>
      <c r="D1735" s="2">
        <v>-0.17079546389622799</v>
      </c>
      <c r="E1735" s="2">
        <v>-0.72574002000000004</v>
      </c>
      <c r="F1735" t="s">
        <v>591</v>
      </c>
    </row>
    <row r="1736" spans="2:6">
      <c r="B1736" t="s">
        <v>8137</v>
      </c>
      <c r="C1736" t="s">
        <v>127</v>
      </c>
      <c r="D1736" s="2">
        <v>0</v>
      </c>
      <c r="E1736" s="2">
        <v>5.1053994999999998E-2</v>
      </c>
      <c r="F1736" t="s">
        <v>591</v>
      </c>
    </row>
    <row r="1737" spans="2:6">
      <c r="B1737" t="s">
        <v>8138</v>
      </c>
      <c r="C1737" t="s">
        <v>127</v>
      </c>
      <c r="D1737" s="2">
        <v>0</v>
      </c>
      <c r="E1737" s="2">
        <v>0.19528151599999999</v>
      </c>
      <c r="F1737" t="s">
        <v>591</v>
      </c>
    </row>
    <row r="1738" spans="2:6">
      <c r="B1738" t="s">
        <v>8139</v>
      </c>
      <c r="C1738" t="s">
        <v>127</v>
      </c>
      <c r="D1738" s="2">
        <v>0</v>
      </c>
      <c r="E1738" s="2">
        <v>0.31688861200000001</v>
      </c>
      <c r="F1738" t="s">
        <v>591</v>
      </c>
    </row>
    <row r="1739" spans="2:6">
      <c r="B1739" t="s">
        <v>8140</v>
      </c>
      <c r="C1739" t="s">
        <v>127</v>
      </c>
      <c r="D1739" s="2">
        <v>0</v>
      </c>
      <c r="E1739" s="2">
        <v>0.74100019100000003</v>
      </c>
      <c r="F1739" t="s">
        <v>591</v>
      </c>
    </row>
    <row r="1740" spans="2:6">
      <c r="B1740" t="s">
        <v>8141</v>
      </c>
      <c r="C1740" t="s">
        <v>127</v>
      </c>
      <c r="D1740" s="2">
        <v>0</v>
      </c>
      <c r="E1740" s="2">
        <v>5.2902548000000001E-2</v>
      </c>
      <c r="F1740" t="s">
        <v>591</v>
      </c>
    </row>
    <row r="1741" spans="2:6">
      <c r="B1741" t="s">
        <v>8142</v>
      </c>
      <c r="C1741" t="s">
        <v>127</v>
      </c>
      <c r="D1741" s="2">
        <v>0</v>
      </c>
      <c r="E1741" s="2">
        <v>-1.6661098999999999E-2</v>
      </c>
      <c r="F1741" t="s">
        <v>591</v>
      </c>
    </row>
    <row r="1742" spans="2:6">
      <c r="B1742" t="s">
        <v>8143</v>
      </c>
      <c r="C1742" t="s">
        <v>127</v>
      </c>
      <c r="D1742" s="2">
        <v>0</v>
      </c>
      <c r="E1742" s="2">
        <v>0.46532579400000001</v>
      </c>
      <c r="F1742" t="s">
        <v>591</v>
      </c>
    </row>
    <row r="1743" spans="2:6">
      <c r="B1743" t="s">
        <v>8079</v>
      </c>
      <c r="C1743" t="s">
        <v>117</v>
      </c>
      <c r="D1743" s="2">
        <v>0</v>
      </c>
      <c r="E1743" s="2">
        <v>1.2765967279999999</v>
      </c>
      <c r="F1743" t="s">
        <v>591</v>
      </c>
    </row>
    <row r="1744" spans="2:6">
      <c r="B1744" t="s">
        <v>8144</v>
      </c>
      <c r="C1744" t="s">
        <v>127</v>
      </c>
      <c r="D1744" s="2">
        <v>0</v>
      </c>
      <c r="E1744" s="2">
        <v>-0.41950248499999998</v>
      </c>
      <c r="F1744" t="s">
        <v>591</v>
      </c>
    </row>
    <row r="1745" spans="2:6">
      <c r="B1745" t="s">
        <v>8145</v>
      </c>
      <c r="C1745" t="s">
        <v>127</v>
      </c>
      <c r="D1745" s="2">
        <v>0</v>
      </c>
      <c r="E1745" s="2">
        <v>0.38792968799999999</v>
      </c>
      <c r="F1745" t="s">
        <v>591</v>
      </c>
    </row>
    <row r="1746" spans="2:6">
      <c r="B1746" t="s">
        <v>8146</v>
      </c>
      <c r="C1746" t="s">
        <v>127</v>
      </c>
      <c r="D1746" s="2">
        <v>0</v>
      </c>
      <c r="E1746" s="2">
        <v>-0.21809516600000001</v>
      </c>
      <c r="F1746" t="s">
        <v>591</v>
      </c>
    </row>
    <row r="1747" spans="2:6">
      <c r="B1747" t="s">
        <v>8147</v>
      </c>
      <c r="C1747" t="s">
        <v>127</v>
      </c>
      <c r="D1747" s="2">
        <v>0</v>
      </c>
      <c r="E1747" s="2">
        <v>0.23303949800000001</v>
      </c>
      <c r="F1747" t="s">
        <v>591</v>
      </c>
    </row>
    <row r="1748" spans="2:6">
      <c r="B1748" t="s">
        <v>8148</v>
      </c>
      <c r="C1748" t="s">
        <v>127</v>
      </c>
      <c r="D1748" s="2">
        <v>9.6816880572219797E-3</v>
      </c>
      <c r="E1748" s="2">
        <v>0.21303788500000001</v>
      </c>
      <c r="F1748" t="s">
        <v>591</v>
      </c>
    </row>
    <row r="1749" spans="2:6">
      <c r="B1749" t="s">
        <v>8149</v>
      </c>
      <c r="C1749" t="s">
        <v>127</v>
      </c>
      <c r="D1749" s="2">
        <v>0</v>
      </c>
      <c r="E1749" s="2">
        <v>0.46481497799999999</v>
      </c>
      <c r="F1749" t="s">
        <v>591</v>
      </c>
    </row>
    <row r="1750" spans="2:6">
      <c r="B1750" t="s">
        <v>8084</v>
      </c>
      <c r="C1750" t="s">
        <v>117</v>
      </c>
      <c r="D1750" s="2">
        <v>-0.74464050324680697</v>
      </c>
      <c r="E1750" s="2">
        <v>-1.5948501669999999</v>
      </c>
      <c r="F1750" t="s">
        <v>591</v>
      </c>
    </row>
    <row r="1751" spans="2:6">
      <c r="B1751" t="s">
        <v>8150</v>
      </c>
      <c r="C1751" t="s">
        <v>127</v>
      </c>
      <c r="D1751" s="2">
        <v>0.16759299611984299</v>
      </c>
      <c r="E1751" s="2">
        <v>0.63471931000000004</v>
      </c>
      <c r="F1751" t="s">
        <v>591</v>
      </c>
    </row>
    <row r="1752" spans="2:6">
      <c r="B1752" t="s">
        <v>8151</v>
      </c>
      <c r="C1752" t="s">
        <v>127</v>
      </c>
      <c r="D1752" s="2">
        <v>0.35410532356948698</v>
      </c>
      <c r="E1752" s="2">
        <v>-0.83890423700000005</v>
      </c>
      <c r="F1752" t="s">
        <v>591</v>
      </c>
    </row>
    <row r="1753" spans="2:6">
      <c r="B1753" t="s">
        <v>8152</v>
      </c>
      <c r="C1753" t="s">
        <v>127</v>
      </c>
      <c r="D1753" s="2">
        <v>0</v>
      </c>
      <c r="E1753" s="2">
        <v>-8.5916511000000001E-2</v>
      </c>
      <c r="F1753" t="s">
        <v>591</v>
      </c>
    </row>
    <row r="1754" spans="2:6">
      <c r="B1754" t="s">
        <v>8153</v>
      </c>
      <c r="C1754" t="s">
        <v>127</v>
      </c>
      <c r="D1754" s="2">
        <v>0</v>
      </c>
      <c r="E1754" s="2">
        <v>0.11671347</v>
      </c>
      <c r="F1754" t="s">
        <v>591</v>
      </c>
    </row>
    <row r="1755" spans="2:6">
      <c r="B1755" t="s">
        <v>8154</v>
      </c>
      <c r="C1755" t="s">
        <v>127</v>
      </c>
      <c r="D1755" s="2">
        <v>0</v>
      </c>
      <c r="E1755" s="2">
        <v>9.4401343999999998E-2</v>
      </c>
      <c r="F1755" t="s">
        <v>591</v>
      </c>
    </row>
    <row r="1756" spans="2:6">
      <c r="B1756" t="s">
        <v>8155</v>
      </c>
      <c r="C1756" t="s">
        <v>127</v>
      </c>
      <c r="D1756" s="2">
        <v>0</v>
      </c>
      <c r="E1756" s="2">
        <v>0.80110078100000004</v>
      </c>
      <c r="F1756" t="s">
        <v>591</v>
      </c>
    </row>
    <row r="1757" spans="2:6">
      <c r="B1757" t="s">
        <v>8156</v>
      </c>
      <c r="C1757" t="s">
        <v>127</v>
      </c>
      <c r="D1757" s="2">
        <v>0</v>
      </c>
      <c r="E1757" s="2">
        <v>-0.117013452</v>
      </c>
      <c r="F1757" t="s">
        <v>591</v>
      </c>
    </row>
    <row r="1758" spans="2:6">
      <c r="B1758" t="s">
        <v>8157</v>
      </c>
      <c r="C1758" t="s">
        <v>127</v>
      </c>
      <c r="D1758" s="2">
        <v>1.9701556335430501E-2</v>
      </c>
      <c r="E1758" s="2">
        <v>-0.28885367499999998</v>
      </c>
      <c r="F1758" t="s">
        <v>591</v>
      </c>
    </row>
    <row r="1759" spans="2:6">
      <c r="B1759" t="s">
        <v>8158</v>
      </c>
      <c r="C1759" t="s">
        <v>127</v>
      </c>
      <c r="D1759" s="2">
        <v>0</v>
      </c>
      <c r="E1759" s="2">
        <v>-5.6975573000000002E-2</v>
      </c>
      <c r="F1759" t="s">
        <v>591</v>
      </c>
    </row>
    <row r="1760" spans="2:6">
      <c r="B1760" t="s">
        <v>8159</v>
      </c>
      <c r="C1760" t="s">
        <v>127</v>
      </c>
      <c r="D1760" s="2">
        <v>0</v>
      </c>
      <c r="E1760" s="2">
        <v>-0.16072720200000001</v>
      </c>
      <c r="F1760" t="s">
        <v>591</v>
      </c>
    </row>
    <row r="1761" spans="2:6">
      <c r="B1761" t="s">
        <v>8160</v>
      </c>
      <c r="C1761" t="s">
        <v>127</v>
      </c>
      <c r="D1761" s="2">
        <v>0</v>
      </c>
      <c r="E1761" s="2">
        <v>0.30957501100000001</v>
      </c>
      <c r="F1761" t="s">
        <v>591</v>
      </c>
    </row>
    <row r="1762" spans="2:6">
      <c r="B1762" t="s">
        <v>8080</v>
      </c>
      <c r="C1762" t="s">
        <v>117</v>
      </c>
      <c r="D1762" s="2">
        <v>0</v>
      </c>
      <c r="E1762" s="2">
        <v>1.010986291</v>
      </c>
      <c r="F1762" t="s">
        <v>591</v>
      </c>
    </row>
    <row r="1763" spans="2:6">
      <c r="B1763" t="s">
        <v>8161</v>
      </c>
      <c r="C1763" t="s">
        <v>127</v>
      </c>
      <c r="D1763" s="2">
        <v>0</v>
      </c>
      <c r="E1763" s="2">
        <v>9.1302280000000006E-3</v>
      </c>
      <c r="F1763" t="s">
        <v>591</v>
      </c>
    </row>
    <row r="1764" spans="2:6">
      <c r="B1764" t="s">
        <v>8077</v>
      </c>
      <c r="C1764" t="s">
        <v>117</v>
      </c>
      <c r="D1764" s="2">
        <v>0</v>
      </c>
      <c r="E1764" s="2">
        <v>1.6086708000000001</v>
      </c>
      <c r="F1764" t="s">
        <v>591</v>
      </c>
    </row>
    <row r="1765" spans="2:6">
      <c r="B1765" t="s">
        <v>8078</v>
      </c>
      <c r="C1765" t="s">
        <v>117</v>
      </c>
      <c r="D1765" s="2">
        <v>0.216870208289761</v>
      </c>
      <c r="E1765" s="2">
        <v>1.301364739</v>
      </c>
      <c r="F1765" t="s">
        <v>591</v>
      </c>
    </row>
    <row r="1766" spans="2:6">
      <c r="B1766" t="s">
        <v>8162</v>
      </c>
      <c r="C1766" t="s">
        <v>127</v>
      </c>
      <c r="D1766" s="2">
        <v>0</v>
      </c>
      <c r="E1766" s="2">
        <v>-0.35140086399999998</v>
      </c>
      <c r="F1766" t="s">
        <v>591</v>
      </c>
    </row>
    <row r="1767" spans="2:6">
      <c r="B1767" t="s">
        <v>8163</v>
      </c>
      <c r="C1767" t="s">
        <v>127</v>
      </c>
      <c r="D1767" s="2">
        <v>0</v>
      </c>
      <c r="E1767" s="2">
        <v>6.9745476000000001E-2</v>
      </c>
      <c r="F1767" t="s">
        <v>591</v>
      </c>
    </row>
    <row r="1768" spans="2:6">
      <c r="B1768" t="s">
        <v>8164</v>
      </c>
      <c r="C1768" t="s">
        <v>127</v>
      </c>
      <c r="D1768" s="2">
        <v>0</v>
      </c>
      <c r="E1768" s="2">
        <v>0.22237521499999999</v>
      </c>
      <c r="F1768" t="s">
        <v>591</v>
      </c>
    </row>
    <row r="1769" spans="2:6">
      <c r="B1769" t="s">
        <v>8165</v>
      </c>
      <c r="C1769" t="s">
        <v>127</v>
      </c>
      <c r="D1769" s="2">
        <v>0</v>
      </c>
      <c r="E1769" s="2">
        <v>-2.0142477999999998E-2</v>
      </c>
      <c r="F1769" t="s">
        <v>591</v>
      </c>
    </row>
    <row r="1770" spans="2:6">
      <c r="B1770" t="s">
        <v>8076</v>
      </c>
      <c r="C1770" t="s">
        <v>117</v>
      </c>
      <c r="D1770" s="2">
        <v>0</v>
      </c>
      <c r="E1770" s="2">
        <v>3.9383847369999998</v>
      </c>
      <c r="F1770" t="s">
        <v>591</v>
      </c>
    </row>
    <row r="1771" spans="2:6">
      <c r="B1771" t="s">
        <v>8166</v>
      </c>
      <c r="C1771" t="s">
        <v>127</v>
      </c>
      <c r="D1771" s="2">
        <v>0</v>
      </c>
      <c r="E1771" s="2">
        <v>-0.100919356</v>
      </c>
      <c r="F1771" t="s">
        <v>591</v>
      </c>
    </row>
    <row r="1772" spans="2:6">
      <c r="B1772" t="s">
        <v>8167</v>
      </c>
      <c r="C1772" t="s">
        <v>127</v>
      </c>
      <c r="D1772" s="2">
        <v>0</v>
      </c>
      <c r="E1772" s="2">
        <v>4.896503E-2</v>
      </c>
      <c r="F1772" t="s">
        <v>591</v>
      </c>
    </row>
    <row r="1773" spans="2:6">
      <c r="B1773" t="s">
        <v>8168</v>
      </c>
      <c r="C1773" t="s">
        <v>127</v>
      </c>
      <c r="D1773" s="2">
        <v>0</v>
      </c>
      <c r="E1773" s="2">
        <v>0.96122844900000004</v>
      </c>
      <c r="F1773" t="s">
        <v>591</v>
      </c>
    </row>
    <row r="1774" spans="2:6">
      <c r="B1774" t="s">
        <v>8344</v>
      </c>
      <c r="C1774" t="s">
        <v>127</v>
      </c>
      <c r="D1774" s="2">
        <v>0</v>
      </c>
      <c r="E1774" s="2">
        <v>0.210205856</v>
      </c>
      <c r="F1774" t="s">
        <v>591</v>
      </c>
    </row>
    <row r="1775" spans="2:6">
      <c r="B1775" t="s">
        <v>8345</v>
      </c>
      <c r="C1775" t="s">
        <v>127</v>
      </c>
      <c r="D1775" s="2">
        <v>0</v>
      </c>
      <c r="E1775" s="2">
        <v>-0.81881136200000004</v>
      </c>
      <c r="F1775" t="s">
        <v>591</v>
      </c>
    </row>
    <row r="1776" spans="2:6">
      <c r="B1776" t="s">
        <v>8346</v>
      </c>
      <c r="C1776" t="s">
        <v>127</v>
      </c>
      <c r="D1776" s="2">
        <v>0</v>
      </c>
      <c r="E1776" s="2">
        <v>8.4539842000000004E-2</v>
      </c>
      <c r="F1776" t="s">
        <v>591</v>
      </c>
    </row>
    <row r="1777" spans="2:6">
      <c r="B1777" t="s">
        <v>8347</v>
      </c>
      <c r="C1777" t="s">
        <v>127</v>
      </c>
      <c r="D1777" s="2">
        <v>0</v>
      </c>
      <c r="E1777" s="2">
        <v>-9.9445999999999996E-4</v>
      </c>
      <c r="F1777" t="s">
        <v>591</v>
      </c>
    </row>
    <row r="1778" spans="2:6">
      <c r="B1778" t="s">
        <v>8348</v>
      </c>
      <c r="C1778" t="s">
        <v>127</v>
      </c>
      <c r="D1778" s="2">
        <v>0</v>
      </c>
      <c r="E1778" s="2">
        <v>-8.9309339999999997E-3</v>
      </c>
      <c r="F1778" t="s">
        <v>591</v>
      </c>
    </row>
    <row r="1779" spans="2:6">
      <c r="B1779" t="s">
        <v>8349</v>
      </c>
      <c r="C1779" t="s">
        <v>127</v>
      </c>
      <c r="D1779" s="2">
        <v>0</v>
      </c>
      <c r="E1779" s="2">
        <v>6.4937985000000004E-2</v>
      </c>
      <c r="F1779" t="s">
        <v>591</v>
      </c>
    </row>
    <row r="1780" spans="2:6">
      <c r="B1780" t="s">
        <v>8350</v>
      </c>
      <c r="C1780" t="s">
        <v>127</v>
      </c>
      <c r="D1780" s="2">
        <v>0</v>
      </c>
      <c r="E1780" s="2">
        <v>0.158202442</v>
      </c>
      <c r="F1780" t="s">
        <v>591</v>
      </c>
    </row>
    <row r="1781" spans="2:6">
      <c r="B1781" t="s">
        <v>8351</v>
      </c>
      <c r="C1781" t="s">
        <v>127</v>
      </c>
      <c r="D1781" s="2">
        <v>0</v>
      </c>
      <c r="E1781" s="2">
        <v>0.120715323</v>
      </c>
      <c r="F1781" t="s">
        <v>591</v>
      </c>
    </row>
    <row r="1782" spans="2:6">
      <c r="B1782" t="s">
        <v>8352</v>
      </c>
      <c r="C1782" t="s">
        <v>127</v>
      </c>
      <c r="D1782" s="2">
        <v>0</v>
      </c>
      <c r="E1782" s="2">
        <v>0.30330931999999999</v>
      </c>
      <c r="F1782" t="s">
        <v>591</v>
      </c>
    </row>
    <row r="1783" spans="2:6">
      <c r="B1783" t="s">
        <v>8353</v>
      </c>
      <c r="C1783" t="s">
        <v>127</v>
      </c>
      <c r="D1783" s="2">
        <v>0</v>
      </c>
      <c r="E1783" s="2">
        <v>0.22395374100000001</v>
      </c>
      <c r="F1783" t="s">
        <v>591</v>
      </c>
    </row>
    <row r="1784" spans="2:6">
      <c r="B1784" t="s">
        <v>8072</v>
      </c>
      <c r="C1784" t="s">
        <v>117</v>
      </c>
      <c r="D1784" s="2">
        <v>-7.5574135060363104E-2</v>
      </c>
      <c r="E1784" s="2">
        <v>1.3356291090000001</v>
      </c>
      <c r="F1784" t="s">
        <v>591</v>
      </c>
    </row>
    <row r="1785" spans="2:6">
      <c r="B1785" t="s">
        <v>8354</v>
      </c>
      <c r="C1785" t="s">
        <v>127</v>
      </c>
      <c r="D1785" s="2">
        <v>0</v>
      </c>
      <c r="E1785" s="2">
        <v>0.13645517099999999</v>
      </c>
      <c r="F1785" t="s">
        <v>591</v>
      </c>
    </row>
    <row r="1786" spans="2:6">
      <c r="B1786" t="s">
        <v>8355</v>
      </c>
      <c r="C1786" t="s">
        <v>127</v>
      </c>
      <c r="D1786" s="2">
        <v>0</v>
      </c>
      <c r="E1786" s="2">
        <v>-0.18525614600000001</v>
      </c>
      <c r="F1786" t="s">
        <v>591</v>
      </c>
    </row>
    <row r="1787" spans="2:6">
      <c r="B1787" t="s">
        <v>8356</v>
      </c>
      <c r="C1787" t="s">
        <v>127</v>
      </c>
      <c r="D1787" s="2">
        <v>-2.0943081666335399E-3</v>
      </c>
      <c r="E1787" s="2">
        <v>-0.15839416100000001</v>
      </c>
      <c r="F1787" t="s">
        <v>591</v>
      </c>
    </row>
    <row r="1788" spans="2:6">
      <c r="B1788" t="s">
        <v>8357</v>
      </c>
      <c r="C1788" t="s">
        <v>127</v>
      </c>
      <c r="D1788" s="2">
        <v>1.98607605833039E-2</v>
      </c>
      <c r="E1788" s="2">
        <v>-7.3929531000000007E-2</v>
      </c>
      <c r="F1788" t="s">
        <v>591</v>
      </c>
    </row>
    <row r="1789" spans="2:6">
      <c r="B1789" t="s">
        <v>8358</v>
      </c>
      <c r="C1789" t="s">
        <v>127</v>
      </c>
      <c r="D1789" s="2">
        <v>0</v>
      </c>
      <c r="E1789" s="2">
        <v>9.9159733999999999E-2</v>
      </c>
      <c r="F1789" t="s">
        <v>591</v>
      </c>
    </row>
    <row r="1790" spans="2:6">
      <c r="B1790" t="s">
        <v>8359</v>
      </c>
      <c r="C1790" t="s">
        <v>127</v>
      </c>
      <c r="D1790" s="2">
        <v>0</v>
      </c>
      <c r="E1790" s="2">
        <v>-7.7348410000000001E-3</v>
      </c>
      <c r="F1790" t="s">
        <v>591</v>
      </c>
    </row>
    <row r="1791" spans="2:6">
      <c r="B1791" t="s">
        <v>8360</v>
      </c>
      <c r="C1791" t="s">
        <v>127</v>
      </c>
      <c r="D1791" s="2">
        <v>0</v>
      </c>
      <c r="E1791" s="2">
        <v>0.106693255</v>
      </c>
      <c r="F1791" t="s">
        <v>591</v>
      </c>
    </row>
    <row r="1792" spans="2:6">
      <c r="B1792" t="s">
        <v>8361</v>
      </c>
      <c r="C1792" t="s">
        <v>127</v>
      </c>
      <c r="D1792" s="2">
        <v>0</v>
      </c>
      <c r="E1792" s="2">
        <v>-0.121649119</v>
      </c>
      <c r="F1792" t="s">
        <v>591</v>
      </c>
    </row>
    <row r="1793" spans="2:6">
      <c r="B1793" t="s">
        <v>8362</v>
      </c>
      <c r="C1793" t="s">
        <v>127</v>
      </c>
      <c r="D1793" s="2">
        <v>7.6343423592211301E-2</v>
      </c>
      <c r="E1793" s="2">
        <v>0.17652120900000001</v>
      </c>
      <c r="F1793" t="s">
        <v>591</v>
      </c>
    </row>
    <row r="1794" spans="2:6">
      <c r="B1794" t="s">
        <v>8363</v>
      </c>
      <c r="C1794" t="s">
        <v>127</v>
      </c>
      <c r="D1794" s="2">
        <v>0</v>
      </c>
      <c r="E1794" s="2">
        <v>5.2559316000000002E-2</v>
      </c>
      <c r="F1794" t="s">
        <v>591</v>
      </c>
    </row>
    <row r="1795" spans="2:6">
      <c r="B1795" t="s">
        <v>8364</v>
      </c>
      <c r="C1795" t="s">
        <v>127</v>
      </c>
      <c r="D1795" s="2">
        <v>0</v>
      </c>
      <c r="E1795" s="2">
        <v>4.4743979000000003E-2</v>
      </c>
      <c r="F1795" t="s">
        <v>591</v>
      </c>
    </row>
    <row r="1796" spans="2:6">
      <c r="B1796" t="s">
        <v>8365</v>
      </c>
      <c r="C1796" t="s">
        <v>127</v>
      </c>
      <c r="D1796" s="2">
        <v>0</v>
      </c>
      <c r="E1796" s="2">
        <v>0.206759256</v>
      </c>
      <c r="F1796" t="s">
        <v>591</v>
      </c>
    </row>
    <row r="1797" spans="2:6">
      <c r="B1797" t="s">
        <v>8366</v>
      </c>
      <c r="C1797" t="s">
        <v>127</v>
      </c>
      <c r="D1797" s="2">
        <v>-2.7045246195280099E-3</v>
      </c>
      <c r="E1797" s="2">
        <v>7.5764480999999995E-2</v>
      </c>
      <c r="F1797" t="s">
        <v>591</v>
      </c>
    </row>
    <row r="1798" spans="2:6">
      <c r="B1798" t="s">
        <v>8367</v>
      </c>
      <c r="C1798" t="s">
        <v>127</v>
      </c>
      <c r="D1798" s="2">
        <v>0</v>
      </c>
      <c r="E1798" s="2">
        <v>0.23002657400000001</v>
      </c>
      <c r="F1798" t="s">
        <v>591</v>
      </c>
    </row>
    <row r="1799" spans="2:6">
      <c r="B1799" t="s">
        <v>8368</v>
      </c>
      <c r="C1799" t="s">
        <v>127</v>
      </c>
      <c r="D1799" s="2">
        <v>0</v>
      </c>
      <c r="E1799" s="2">
        <v>0.64148576300000004</v>
      </c>
      <c r="F1799" t="s">
        <v>591</v>
      </c>
    </row>
    <row r="1800" spans="2:6">
      <c r="B1800" t="s">
        <v>8369</v>
      </c>
      <c r="C1800" t="s">
        <v>127</v>
      </c>
      <c r="D1800" s="2">
        <v>0</v>
      </c>
      <c r="E1800" s="2">
        <v>-4.1927428000000003E-2</v>
      </c>
      <c r="F1800" t="s">
        <v>591</v>
      </c>
    </row>
    <row r="1801" spans="2:6">
      <c r="B1801" t="s">
        <v>8370</v>
      </c>
      <c r="C1801" t="s">
        <v>127</v>
      </c>
      <c r="D1801" s="2">
        <v>0</v>
      </c>
      <c r="E1801" s="2">
        <v>-1.4384371999999999E-2</v>
      </c>
      <c r="F1801" t="s">
        <v>591</v>
      </c>
    </row>
    <row r="1802" spans="2:6">
      <c r="B1802" t="s">
        <v>8371</v>
      </c>
      <c r="C1802" t="s">
        <v>127</v>
      </c>
      <c r="D1802" s="2">
        <v>0</v>
      </c>
      <c r="E1802" s="2">
        <v>1.5816185E-2</v>
      </c>
      <c r="F1802" t="s">
        <v>591</v>
      </c>
    </row>
    <row r="1803" spans="2:6">
      <c r="B1803" t="s">
        <v>8372</v>
      </c>
      <c r="C1803" t="s">
        <v>127</v>
      </c>
      <c r="D1803" s="2">
        <v>-0.44735623361736698</v>
      </c>
      <c r="E1803" s="2">
        <v>0.73936144999999998</v>
      </c>
      <c r="F1803" t="s">
        <v>591</v>
      </c>
    </row>
    <row r="1804" spans="2:6">
      <c r="B1804" t="s">
        <v>8373</v>
      </c>
      <c r="C1804" t="s">
        <v>127</v>
      </c>
      <c r="D1804" s="2">
        <v>0</v>
      </c>
      <c r="E1804" s="2">
        <v>-3.0357473999999999E-2</v>
      </c>
      <c r="F1804" t="s">
        <v>591</v>
      </c>
    </row>
    <row r="1805" spans="2:6">
      <c r="B1805" t="s">
        <v>8374</v>
      </c>
      <c r="C1805" t="s">
        <v>127</v>
      </c>
      <c r="D1805" s="2">
        <v>0</v>
      </c>
      <c r="E1805" s="2">
        <v>-0.19462085000000001</v>
      </c>
      <c r="F1805" t="s">
        <v>591</v>
      </c>
    </row>
    <row r="1806" spans="2:6">
      <c r="B1806" t="s">
        <v>8375</v>
      </c>
      <c r="C1806" t="s">
        <v>127</v>
      </c>
      <c r="D1806" s="2">
        <v>-8.3594083211928502E-2</v>
      </c>
      <c r="E1806" s="2">
        <v>-0.33494627799999999</v>
      </c>
      <c r="F1806" t="s">
        <v>591</v>
      </c>
    </row>
    <row r="1807" spans="2:6">
      <c r="B1807" t="s">
        <v>8376</v>
      </c>
      <c r="C1807" t="s">
        <v>127</v>
      </c>
      <c r="D1807" s="2">
        <v>0</v>
      </c>
      <c r="E1807" s="2">
        <v>-6.6522575E-2</v>
      </c>
      <c r="F1807" t="s">
        <v>591</v>
      </c>
    </row>
    <row r="1808" spans="2:6">
      <c r="B1808" t="s">
        <v>8377</v>
      </c>
      <c r="C1808" t="s">
        <v>127</v>
      </c>
      <c r="D1808" s="2">
        <v>0</v>
      </c>
      <c r="E1808" s="2">
        <v>3.2191804999999997E-2</v>
      </c>
      <c r="F1808" t="s">
        <v>591</v>
      </c>
    </row>
    <row r="1809" spans="2:6">
      <c r="B1809" t="s">
        <v>8378</v>
      </c>
      <c r="C1809" t="s">
        <v>127</v>
      </c>
      <c r="D1809" s="2">
        <v>6.9889162291641604E-2</v>
      </c>
      <c r="E1809" s="2">
        <v>0.21435294299999999</v>
      </c>
      <c r="F1809" t="s">
        <v>591</v>
      </c>
    </row>
    <row r="1810" spans="2:6">
      <c r="B1810" t="s">
        <v>8379</v>
      </c>
      <c r="C1810" t="s">
        <v>127</v>
      </c>
      <c r="D1810" s="2">
        <v>0</v>
      </c>
      <c r="E1810" s="2">
        <v>0.29072040900000001</v>
      </c>
      <c r="F1810" t="s">
        <v>591</v>
      </c>
    </row>
    <row r="1811" spans="2:6">
      <c r="B1811" t="s">
        <v>8380</v>
      </c>
      <c r="C1811" t="s">
        <v>127</v>
      </c>
      <c r="D1811" s="2">
        <v>-4.1801945213091801E-2</v>
      </c>
      <c r="E1811" s="2">
        <v>0.90436147099999997</v>
      </c>
      <c r="F1811" t="s">
        <v>591</v>
      </c>
    </row>
    <row r="1812" spans="2:6">
      <c r="B1812" t="s">
        <v>8381</v>
      </c>
      <c r="C1812" t="s">
        <v>127</v>
      </c>
      <c r="D1812" s="2">
        <v>0</v>
      </c>
      <c r="E1812" s="2">
        <v>-5.3057989999999999E-2</v>
      </c>
      <c r="F1812" t="s">
        <v>591</v>
      </c>
    </row>
    <row r="1813" spans="2:6">
      <c r="B1813" t="s">
        <v>8382</v>
      </c>
      <c r="C1813" t="s">
        <v>127</v>
      </c>
      <c r="D1813" s="2">
        <v>0</v>
      </c>
      <c r="E1813" s="2">
        <v>-6.5722740000000002E-2</v>
      </c>
      <c r="F1813" t="s">
        <v>591</v>
      </c>
    </row>
    <row r="1814" spans="2:6">
      <c r="B1814" t="s">
        <v>8383</v>
      </c>
      <c r="C1814" t="s">
        <v>127</v>
      </c>
      <c r="D1814" s="2">
        <v>-0.140542024236401</v>
      </c>
      <c r="E1814" s="2">
        <v>0.27465005599999998</v>
      </c>
      <c r="F1814" t="s">
        <v>591</v>
      </c>
    </row>
    <row r="1815" spans="2:6">
      <c r="B1815" t="s">
        <v>8384</v>
      </c>
      <c r="C1815" t="s">
        <v>127</v>
      </c>
      <c r="D1815" s="2">
        <v>-2.3417974246290801E-2</v>
      </c>
      <c r="E1815" s="2">
        <v>-0.125672002</v>
      </c>
      <c r="F1815" t="s">
        <v>591</v>
      </c>
    </row>
    <row r="1816" spans="2:6">
      <c r="B1816" t="s">
        <v>8385</v>
      </c>
      <c r="C1816" t="s">
        <v>127</v>
      </c>
      <c r="D1816" s="2">
        <v>0</v>
      </c>
      <c r="E1816" s="2">
        <v>0.94892175199999995</v>
      </c>
      <c r="F1816" t="s">
        <v>591</v>
      </c>
    </row>
    <row r="1817" spans="2:6">
      <c r="B1817" t="s">
        <v>8386</v>
      </c>
      <c r="C1817" t="s">
        <v>127</v>
      </c>
      <c r="D1817" s="2">
        <v>-3.5831138550258199E-3</v>
      </c>
      <c r="E1817" s="2">
        <v>-6.6655887999999996E-2</v>
      </c>
      <c r="F1817" t="s">
        <v>591</v>
      </c>
    </row>
    <row r="1818" spans="2:6">
      <c r="B1818" t="s">
        <v>8387</v>
      </c>
      <c r="C1818" t="s">
        <v>127</v>
      </c>
      <c r="D1818" s="2">
        <v>0</v>
      </c>
      <c r="E1818" s="2">
        <v>-1.3916448999999999E-2</v>
      </c>
      <c r="F1818" t="s">
        <v>591</v>
      </c>
    </row>
    <row r="1819" spans="2:6">
      <c r="B1819" t="s">
        <v>8388</v>
      </c>
      <c r="C1819" t="s">
        <v>127</v>
      </c>
      <c r="D1819" s="2">
        <v>0</v>
      </c>
      <c r="E1819" s="2">
        <v>-0.217924338</v>
      </c>
      <c r="F1819" t="s">
        <v>591</v>
      </c>
    </row>
    <row r="1820" spans="2:6">
      <c r="B1820" t="s">
        <v>8389</v>
      </c>
      <c r="C1820" t="s">
        <v>127</v>
      </c>
      <c r="D1820" s="2">
        <v>1.3558717147425301E-2</v>
      </c>
      <c r="E1820" s="2">
        <v>5.7279192E-2</v>
      </c>
      <c r="F1820" t="s">
        <v>591</v>
      </c>
    </row>
    <row r="1821" spans="2:6">
      <c r="B1821" t="s">
        <v>8390</v>
      </c>
      <c r="C1821" t="s">
        <v>127</v>
      </c>
      <c r="D1821" s="2">
        <v>0</v>
      </c>
      <c r="E1821" s="2">
        <v>0.18536219200000001</v>
      </c>
      <c r="F1821" t="s">
        <v>591</v>
      </c>
    </row>
    <row r="1822" spans="2:6">
      <c r="B1822" t="s">
        <v>8391</v>
      </c>
      <c r="C1822" t="s">
        <v>127</v>
      </c>
      <c r="D1822" s="2">
        <v>0</v>
      </c>
      <c r="E1822" s="2">
        <v>0.110608519</v>
      </c>
      <c r="F1822" t="s">
        <v>591</v>
      </c>
    </row>
    <row r="1823" spans="2:6">
      <c r="B1823" t="s">
        <v>8392</v>
      </c>
      <c r="C1823" t="s">
        <v>127</v>
      </c>
      <c r="D1823" s="2">
        <v>-4.8034230332216097E-3</v>
      </c>
      <c r="E1823" s="2">
        <v>-6.3225698999999996E-2</v>
      </c>
      <c r="F1823" t="s">
        <v>591</v>
      </c>
    </row>
    <row r="1824" spans="2:6">
      <c r="B1824" t="s">
        <v>8393</v>
      </c>
      <c r="C1824" t="s">
        <v>127</v>
      </c>
      <c r="D1824" s="2">
        <v>0</v>
      </c>
      <c r="E1824" s="2">
        <v>3.5248253E-2</v>
      </c>
      <c r="F1824" t="s">
        <v>591</v>
      </c>
    </row>
    <row r="1825" spans="2:6">
      <c r="B1825" t="s">
        <v>8394</v>
      </c>
      <c r="C1825" t="s">
        <v>127</v>
      </c>
      <c r="D1825" s="2">
        <v>0</v>
      </c>
      <c r="E1825" s="2">
        <v>-0.132096836</v>
      </c>
      <c r="F1825" t="s">
        <v>591</v>
      </c>
    </row>
    <row r="1826" spans="2:6">
      <c r="B1826" t="s">
        <v>8395</v>
      </c>
      <c r="C1826" t="s">
        <v>127</v>
      </c>
      <c r="D1826" s="2">
        <v>0</v>
      </c>
      <c r="E1826" s="2">
        <v>-3.1923133999999999E-2</v>
      </c>
      <c r="F1826" t="s">
        <v>591</v>
      </c>
    </row>
    <row r="1827" spans="2:6">
      <c r="B1827" t="s">
        <v>8396</v>
      </c>
      <c r="C1827" t="s">
        <v>127</v>
      </c>
      <c r="D1827" s="2">
        <v>0</v>
      </c>
      <c r="E1827" s="2">
        <v>0.128792613</v>
      </c>
      <c r="F1827" t="s">
        <v>591</v>
      </c>
    </row>
    <row r="1828" spans="2:6">
      <c r="B1828" t="s">
        <v>8397</v>
      </c>
      <c r="C1828" t="s">
        <v>127</v>
      </c>
      <c r="D1828" s="2">
        <v>0</v>
      </c>
      <c r="E1828" s="2">
        <v>-0.202818148</v>
      </c>
      <c r="F1828" t="s">
        <v>591</v>
      </c>
    </row>
    <row r="1829" spans="2:6">
      <c r="B1829" t="s">
        <v>8398</v>
      </c>
      <c r="C1829" t="s">
        <v>127</v>
      </c>
      <c r="D1829" s="2">
        <v>0</v>
      </c>
      <c r="E1829" s="2">
        <v>-0.11563045199999999</v>
      </c>
      <c r="F1829" t="s">
        <v>591</v>
      </c>
    </row>
    <row r="1830" spans="2:6">
      <c r="B1830" t="s">
        <v>8399</v>
      </c>
      <c r="C1830" t="s">
        <v>127</v>
      </c>
      <c r="D1830" s="2">
        <v>0</v>
      </c>
      <c r="E1830" s="2">
        <v>2.7617160000000002E-2</v>
      </c>
      <c r="F1830" t="s">
        <v>591</v>
      </c>
    </row>
    <row r="1831" spans="2:6">
      <c r="B1831" t="s">
        <v>8400</v>
      </c>
      <c r="C1831" t="s">
        <v>127</v>
      </c>
      <c r="D1831" s="2">
        <v>0</v>
      </c>
      <c r="E1831" s="2">
        <v>0.3995378</v>
      </c>
      <c r="F1831" t="s">
        <v>591</v>
      </c>
    </row>
    <row r="1832" spans="2:6">
      <c r="B1832" t="s">
        <v>8401</v>
      </c>
      <c r="C1832" t="s">
        <v>127</v>
      </c>
      <c r="D1832" s="2">
        <v>0</v>
      </c>
      <c r="E1832" s="2">
        <v>8.7326981999999997E-2</v>
      </c>
      <c r="F1832" t="s">
        <v>591</v>
      </c>
    </row>
    <row r="1833" spans="2:6">
      <c r="B1833" t="s">
        <v>8402</v>
      </c>
      <c r="C1833" t="s">
        <v>127</v>
      </c>
      <c r="D1833" s="2">
        <v>0</v>
      </c>
      <c r="E1833" s="2">
        <v>8.8457563000000003E-2</v>
      </c>
      <c r="F1833" t="s">
        <v>591</v>
      </c>
    </row>
    <row r="1834" spans="2:6">
      <c r="B1834" t="s">
        <v>8403</v>
      </c>
      <c r="C1834" t="s">
        <v>127</v>
      </c>
      <c r="D1834" s="2">
        <v>0</v>
      </c>
      <c r="E1834" s="2">
        <v>0.12464716000000001</v>
      </c>
      <c r="F1834" t="s">
        <v>591</v>
      </c>
    </row>
    <row r="1835" spans="2:6">
      <c r="B1835" t="s">
        <v>8404</v>
      </c>
      <c r="C1835" t="s">
        <v>127</v>
      </c>
      <c r="D1835" s="2">
        <v>0</v>
      </c>
      <c r="E1835" s="2">
        <v>-7.1468871000000003E-2</v>
      </c>
      <c r="F1835" t="s">
        <v>591</v>
      </c>
    </row>
    <row r="1836" spans="2:6">
      <c r="B1836" t="s">
        <v>8405</v>
      </c>
      <c r="C1836" t="s">
        <v>127</v>
      </c>
      <c r="D1836" s="2">
        <v>0</v>
      </c>
      <c r="E1836" s="2">
        <v>-7.2446413000000001E-2</v>
      </c>
      <c r="F1836" t="s">
        <v>591</v>
      </c>
    </row>
    <row r="1837" spans="2:6">
      <c r="B1837" t="s">
        <v>8406</v>
      </c>
      <c r="C1837" t="s">
        <v>127</v>
      </c>
      <c r="D1837" s="2">
        <v>0</v>
      </c>
      <c r="E1837" s="2">
        <v>-0.28026746600000002</v>
      </c>
      <c r="F1837" t="s">
        <v>591</v>
      </c>
    </row>
    <row r="1838" spans="2:6">
      <c r="B1838" t="s">
        <v>8407</v>
      </c>
      <c r="C1838" t="s">
        <v>127</v>
      </c>
      <c r="D1838" s="2">
        <v>0</v>
      </c>
      <c r="E1838" s="2">
        <v>-6.4412050000000002E-3</v>
      </c>
      <c r="F1838" t="s">
        <v>591</v>
      </c>
    </row>
    <row r="1839" spans="2:6">
      <c r="B1839" t="s">
        <v>8070</v>
      </c>
      <c r="C1839" t="s">
        <v>117</v>
      </c>
      <c r="D1839" s="2">
        <v>0.94343516400972605</v>
      </c>
      <c r="E1839" s="2">
        <v>6.8546180899999998</v>
      </c>
      <c r="F1839" t="s">
        <v>591</v>
      </c>
    </row>
    <row r="1840" spans="2:6">
      <c r="B1840" t="s">
        <v>8408</v>
      </c>
      <c r="C1840" t="s">
        <v>127</v>
      </c>
      <c r="D1840" s="2">
        <v>0</v>
      </c>
      <c r="E1840" s="2">
        <v>-0.13317546899999999</v>
      </c>
      <c r="F1840" t="s">
        <v>591</v>
      </c>
    </row>
    <row r="1841" spans="2:6">
      <c r="B1841" t="s">
        <v>8409</v>
      </c>
      <c r="C1841" t="s">
        <v>127</v>
      </c>
      <c r="D1841" s="2">
        <v>0</v>
      </c>
      <c r="E1841" s="2">
        <v>-4.0910653999999998E-2</v>
      </c>
      <c r="F1841" t="s">
        <v>591</v>
      </c>
    </row>
    <row r="1842" spans="2:6">
      <c r="B1842" t="s">
        <v>8410</v>
      </c>
      <c r="C1842" t="s">
        <v>127</v>
      </c>
      <c r="D1842" s="2">
        <v>0</v>
      </c>
      <c r="E1842" s="2">
        <v>-2.0438409999999998E-3</v>
      </c>
      <c r="F1842" t="s">
        <v>591</v>
      </c>
    </row>
    <row r="1843" spans="2:6">
      <c r="B1843" t="s">
        <v>8071</v>
      </c>
      <c r="C1843" t="s">
        <v>117</v>
      </c>
      <c r="D1843" s="2">
        <v>0</v>
      </c>
      <c r="E1843" s="2">
        <v>3.539292095</v>
      </c>
      <c r="F1843" t="s">
        <v>591</v>
      </c>
    </row>
    <row r="1844" spans="2:6">
      <c r="B1844" t="s">
        <v>8411</v>
      </c>
      <c r="C1844" t="s">
        <v>127</v>
      </c>
      <c r="D1844" s="2">
        <v>0</v>
      </c>
      <c r="E1844" s="2">
        <v>-6.4579101999999999E-2</v>
      </c>
      <c r="F1844" t="s">
        <v>591</v>
      </c>
    </row>
    <row r="1845" spans="2:6">
      <c r="B1845" t="s">
        <v>8412</v>
      </c>
      <c r="C1845" t="s">
        <v>127</v>
      </c>
      <c r="D1845" s="2">
        <v>0</v>
      </c>
      <c r="E1845" s="2">
        <v>0.57025575299999998</v>
      </c>
      <c r="F1845" t="s">
        <v>591</v>
      </c>
    </row>
    <row r="1846" spans="2:6">
      <c r="B1846" t="s">
        <v>8413</v>
      </c>
      <c r="C1846" t="s">
        <v>127</v>
      </c>
      <c r="D1846" s="2">
        <v>0</v>
      </c>
      <c r="E1846" s="2">
        <v>-0.22508586799999999</v>
      </c>
      <c r="F1846" t="s">
        <v>591</v>
      </c>
    </row>
    <row r="1847" spans="2:6">
      <c r="B1847" t="s">
        <v>8414</v>
      </c>
      <c r="C1847" t="s">
        <v>127</v>
      </c>
      <c r="D1847" s="2">
        <v>0</v>
      </c>
      <c r="E1847" s="2">
        <v>-5.2654991999999998E-2</v>
      </c>
      <c r="F1847" t="s">
        <v>591</v>
      </c>
    </row>
    <row r="1848" spans="2:6">
      <c r="B1848" t="s">
        <v>8415</v>
      </c>
      <c r="C1848" t="s">
        <v>127</v>
      </c>
      <c r="D1848" s="2">
        <v>0</v>
      </c>
      <c r="E1848" s="2">
        <v>-8.5252406000000003E-2</v>
      </c>
      <c r="F1848" t="s">
        <v>591</v>
      </c>
    </row>
    <row r="1849" spans="2:6">
      <c r="B1849" t="s">
        <v>8416</v>
      </c>
      <c r="C1849" t="s">
        <v>127</v>
      </c>
      <c r="D1849" s="2">
        <v>-7.5678446562102E-2</v>
      </c>
      <c r="E1849" s="2">
        <v>-0.52283128499999998</v>
      </c>
      <c r="F1849" t="s">
        <v>591</v>
      </c>
    </row>
    <row r="1850" spans="2:6">
      <c r="B1850" t="s">
        <v>8417</v>
      </c>
      <c r="C1850" t="s">
        <v>127</v>
      </c>
      <c r="D1850" s="2">
        <v>0</v>
      </c>
      <c r="E1850" s="2">
        <v>-0.258556646</v>
      </c>
      <c r="F1850" t="s">
        <v>591</v>
      </c>
    </row>
    <row r="1851" spans="2:6">
      <c r="B1851" t="s">
        <v>8418</v>
      </c>
      <c r="C1851" t="s">
        <v>127</v>
      </c>
      <c r="D1851" s="2">
        <v>6.78995533979843E-2</v>
      </c>
      <c r="E1851" s="2">
        <v>-0.67456018100000004</v>
      </c>
      <c r="F1851" t="s">
        <v>591</v>
      </c>
    </row>
    <row r="1852" spans="2:6">
      <c r="B1852" t="s">
        <v>8419</v>
      </c>
      <c r="C1852" t="s">
        <v>127</v>
      </c>
      <c r="D1852" s="2">
        <v>-6.9667407921317393E-5</v>
      </c>
      <c r="E1852" s="2">
        <v>2.5925890000000002E-3</v>
      </c>
      <c r="F1852" t="s">
        <v>591</v>
      </c>
    </row>
    <row r="1853" spans="2:6">
      <c r="B1853" t="s">
        <v>8420</v>
      </c>
      <c r="C1853" t="s">
        <v>127</v>
      </c>
      <c r="D1853" s="2">
        <v>0</v>
      </c>
      <c r="E1853" s="2">
        <v>-0.234030769</v>
      </c>
      <c r="F1853" t="s">
        <v>591</v>
      </c>
    </row>
    <row r="1854" spans="2:6">
      <c r="B1854" t="s">
        <v>8421</v>
      </c>
      <c r="C1854" t="s">
        <v>127</v>
      </c>
      <c r="D1854" s="2">
        <v>0</v>
      </c>
      <c r="E1854" s="2">
        <v>2.9754139999999998E-2</v>
      </c>
      <c r="F1854" t="s">
        <v>591</v>
      </c>
    </row>
    <row r="1855" spans="2:6">
      <c r="B1855" t="s">
        <v>8422</v>
      </c>
      <c r="C1855" t="s">
        <v>127</v>
      </c>
      <c r="D1855" s="2">
        <v>0</v>
      </c>
      <c r="E1855" s="2">
        <v>-2.9180450000000002E-3</v>
      </c>
      <c r="F1855" t="s">
        <v>591</v>
      </c>
    </row>
    <row r="1856" spans="2:6">
      <c r="B1856" t="s">
        <v>8423</v>
      </c>
      <c r="C1856" t="s">
        <v>127</v>
      </c>
      <c r="D1856" s="2">
        <v>0</v>
      </c>
      <c r="E1856" s="2">
        <v>4.49904E-2</v>
      </c>
      <c r="F1856" t="s">
        <v>591</v>
      </c>
    </row>
    <row r="1857" spans="2:6">
      <c r="B1857" t="s">
        <v>8424</v>
      </c>
      <c r="C1857" t="s">
        <v>127</v>
      </c>
      <c r="D1857" s="2">
        <v>0</v>
      </c>
      <c r="E1857" s="2">
        <v>-0.25626692699999998</v>
      </c>
      <c r="F1857" t="s">
        <v>591</v>
      </c>
    </row>
    <row r="1858" spans="2:6">
      <c r="B1858" t="s">
        <v>8425</v>
      </c>
      <c r="C1858" t="s">
        <v>127</v>
      </c>
      <c r="D1858" s="2">
        <v>0</v>
      </c>
      <c r="E1858" s="2">
        <v>-0.26182682200000001</v>
      </c>
      <c r="F1858" t="s">
        <v>591</v>
      </c>
    </row>
    <row r="1859" spans="2:6">
      <c r="B1859" t="s">
        <v>8426</v>
      </c>
      <c r="C1859" t="s">
        <v>127</v>
      </c>
      <c r="D1859" s="2">
        <v>0</v>
      </c>
      <c r="E1859" s="2">
        <v>-0.41142303499999999</v>
      </c>
      <c r="F1859" t="s">
        <v>591</v>
      </c>
    </row>
    <row r="1860" spans="2:6">
      <c r="B1860" t="s">
        <v>8427</v>
      </c>
      <c r="C1860" t="s">
        <v>127</v>
      </c>
      <c r="D1860" s="2">
        <v>0.14010307960522</v>
      </c>
      <c r="E1860" s="2">
        <v>0.90730352999999997</v>
      </c>
      <c r="F1860" t="s">
        <v>591</v>
      </c>
    </row>
    <row r="1861" spans="2:6">
      <c r="B1861" t="s">
        <v>8428</v>
      </c>
      <c r="C1861" t="s">
        <v>127</v>
      </c>
      <c r="D1861" s="2">
        <v>0</v>
      </c>
      <c r="E1861" s="2">
        <v>-0.29296512899999999</v>
      </c>
      <c r="F1861" t="s">
        <v>591</v>
      </c>
    </row>
    <row r="1862" spans="2:6">
      <c r="B1862" t="s">
        <v>8429</v>
      </c>
      <c r="C1862" t="s">
        <v>127</v>
      </c>
      <c r="D1862" s="2">
        <v>0</v>
      </c>
      <c r="E1862" s="2">
        <v>-0.39746516199999998</v>
      </c>
      <c r="F1862" t="s">
        <v>591</v>
      </c>
    </row>
    <row r="1863" spans="2:6">
      <c r="B1863" t="s">
        <v>8430</v>
      </c>
      <c r="C1863" t="s">
        <v>127</v>
      </c>
      <c r="D1863" s="2">
        <v>3.4814328431553097E-2</v>
      </c>
      <c r="E1863" s="2">
        <v>0.51025793900000005</v>
      </c>
      <c r="F1863" t="s">
        <v>591</v>
      </c>
    </row>
    <row r="1864" spans="2:6">
      <c r="B1864" t="s">
        <v>8431</v>
      </c>
      <c r="C1864" t="s">
        <v>127</v>
      </c>
      <c r="D1864" s="2">
        <v>0</v>
      </c>
      <c r="E1864" s="2">
        <v>-0.34301309000000002</v>
      </c>
      <c r="F1864" t="s">
        <v>591</v>
      </c>
    </row>
    <row r="1865" spans="2:6">
      <c r="B1865" t="s">
        <v>8432</v>
      </c>
      <c r="C1865" t="s">
        <v>127</v>
      </c>
      <c r="D1865" s="2">
        <v>0</v>
      </c>
      <c r="E1865" s="2">
        <v>-0.22044823</v>
      </c>
      <c r="F1865" t="s">
        <v>591</v>
      </c>
    </row>
    <row r="1866" spans="2:6">
      <c r="B1866" t="s">
        <v>8433</v>
      </c>
      <c r="C1866" t="s">
        <v>127</v>
      </c>
      <c r="D1866" s="2">
        <v>0</v>
      </c>
      <c r="E1866" s="2">
        <v>-6.0545644000000003E-2</v>
      </c>
      <c r="F1866" t="s">
        <v>591</v>
      </c>
    </row>
    <row r="1867" spans="2:6">
      <c r="B1867" t="s">
        <v>8169</v>
      </c>
      <c r="C1867" t="s">
        <v>127</v>
      </c>
      <c r="D1867" s="2">
        <v>0</v>
      </c>
      <c r="E1867" s="2">
        <v>0.36301679999999997</v>
      </c>
      <c r="F1867" t="s">
        <v>591</v>
      </c>
    </row>
    <row r="1868" spans="2:6">
      <c r="B1868" t="s">
        <v>8170</v>
      </c>
      <c r="C1868" t="s">
        <v>127</v>
      </c>
      <c r="D1868" s="2">
        <v>0</v>
      </c>
      <c r="E1868" s="2">
        <v>-0.86053952</v>
      </c>
      <c r="F1868" t="s">
        <v>591</v>
      </c>
    </row>
    <row r="1869" spans="2:6">
      <c r="B1869" t="s">
        <v>8171</v>
      </c>
      <c r="C1869" t="s">
        <v>127</v>
      </c>
      <c r="D1869" s="2">
        <v>0</v>
      </c>
      <c r="E1869" s="2">
        <v>-1.7426595999999999E-2</v>
      </c>
      <c r="F1869" t="s">
        <v>591</v>
      </c>
    </row>
    <row r="1870" spans="2:6">
      <c r="B1870" t="s">
        <v>8172</v>
      </c>
      <c r="C1870" t="s">
        <v>127</v>
      </c>
      <c r="D1870" s="2">
        <v>0</v>
      </c>
      <c r="E1870" s="2">
        <v>-8.0216567000000003E-2</v>
      </c>
      <c r="F1870" t="s">
        <v>591</v>
      </c>
    </row>
    <row r="1871" spans="2:6">
      <c r="B1871" t="s">
        <v>8173</v>
      </c>
      <c r="C1871" t="s">
        <v>127</v>
      </c>
      <c r="D1871" s="2">
        <v>0</v>
      </c>
      <c r="E1871" s="2">
        <v>-3.8553151000000001E-2</v>
      </c>
      <c r="F1871" t="s">
        <v>591</v>
      </c>
    </row>
    <row r="1872" spans="2:6">
      <c r="B1872" t="s">
        <v>8075</v>
      </c>
      <c r="C1872" t="s">
        <v>117</v>
      </c>
      <c r="D1872" s="2">
        <v>0</v>
      </c>
      <c r="E1872" s="2">
        <v>-1.028671382</v>
      </c>
      <c r="F1872" t="s">
        <v>591</v>
      </c>
    </row>
    <row r="1873" spans="2:6">
      <c r="B1873" t="s">
        <v>8174</v>
      </c>
      <c r="C1873" t="s">
        <v>127</v>
      </c>
      <c r="D1873" s="2">
        <v>0</v>
      </c>
      <c r="E1873" s="2">
        <v>7.4219152999999996E-2</v>
      </c>
      <c r="F1873" t="s">
        <v>591</v>
      </c>
    </row>
    <row r="1874" spans="2:6">
      <c r="B1874" t="s">
        <v>8175</v>
      </c>
      <c r="C1874" t="s">
        <v>127</v>
      </c>
      <c r="D1874" s="2">
        <v>0</v>
      </c>
      <c r="E1874" s="2">
        <v>-0.44893894699999998</v>
      </c>
      <c r="F1874" t="s">
        <v>591</v>
      </c>
    </row>
    <row r="1875" spans="2:6">
      <c r="B1875" t="s">
        <v>8176</v>
      </c>
      <c r="C1875" t="s">
        <v>127</v>
      </c>
      <c r="D1875" s="2">
        <v>0</v>
      </c>
      <c r="E1875" s="2">
        <v>0.32641537100000001</v>
      </c>
      <c r="F1875" t="s">
        <v>591</v>
      </c>
    </row>
    <row r="1876" spans="2:6">
      <c r="B1876" t="s">
        <v>8177</v>
      </c>
      <c r="C1876" t="s">
        <v>127</v>
      </c>
      <c r="D1876" s="2">
        <v>0</v>
      </c>
      <c r="E1876" s="2">
        <v>0.477010608</v>
      </c>
      <c r="F1876" t="s">
        <v>591</v>
      </c>
    </row>
    <row r="1877" spans="2:6">
      <c r="B1877" t="s">
        <v>8074</v>
      </c>
      <c r="C1877" t="s">
        <v>117</v>
      </c>
      <c r="D1877" s="2">
        <v>0</v>
      </c>
      <c r="E1877" s="2">
        <v>2.7676262829999998</v>
      </c>
      <c r="F1877" t="s">
        <v>591</v>
      </c>
    </row>
    <row r="1878" spans="2:6">
      <c r="B1878" t="s">
        <v>8178</v>
      </c>
      <c r="C1878" t="s">
        <v>127</v>
      </c>
      <c r="D1878" s="2">
        <v>0</v>
      </c>
      <c r="E1878" s="2">
        <v>1.6670157000000001E-2</v>
      </c>
      <c r="F1878" t="s">
        <v>591</v>
      </c>
    </row>
    <row r="1879" spans="2:6">
      <c r="B1879" t="s">
        <v>8179</v>
      </c>
      <c r="C1879" t="s">
        <v>127</v>
      </c>
      <c r="D1879" s="2">
        <v>-7.6108266287132201E-2</v>
      </c>
      <c r="E1879" s="2">
        <v>-0.52133368999999996</v>
      </c>
      <c r="F1879" t="s">
        <v>591</v>
      </c>
    </row>
    <row r="1880" spans="2:6">
      <c r="B1880" t="s">
        <v>8180</v>
      </c>
      <c r="C1880" t="s">
        <v>127</v>
      </c>
      <c r="D1880" s="2">
        <v>0</v>
      </c>
      <c r="E1880" s="2">
        <v>-8.9482819000000005E-2</v>
      </c>
      <c r="F1880" t="s">
        <v>591</v>
      </c>
    </row>
    <row r="1881" spans="2:6">
      <c r="B1881" t="s">
        <v>8181</v>
      </c>
      <c r="C1881" t="s">
        <v>127</v>
      </c>
      <c r="D1881" s="2">
        <v>0</v>
      </c>
      <c r="E1881" s="2">
        <v>0.34912642599999999</v>
      </c>
      <c r="F1881" t="s">
        <v>591</v>
      </c>
    </row>
    <row r="1882" spans="2:6">
      <c r="B1882" t="s">
        <v>8182</v>
      </c>
      <c r="C1882" t="s">
        <v>127</v>
      </c>
      <c r="D1882" s="2">
        <v>0</v>
      </c>
      <c r="E1882" s="2">
        <v>-0.14224277199999999</v>
      </c>
      <c r="F1882" t="s">
        <v>591</v>
      </c>
    </row>
    <row r="1883" spans="2:6">
      <c r="B1883" t="s">
        <v>8183</v>
      </c>
      <c r="C1883" t="s">
        <v>127</v>
      </c>
      <c r="D1883" s="2">
        <v>-6.4410025655265001E-3</v>
      </c>
      <c r="E1883" s="2">
        <v>-0.45052268400000001</v>
      </c>
      <c r="F1883" t="s">
        <v>591</v>
      </c>
    </row>
    <row r="1884" spans="2:6">
      <c r="B1884" t="s">
        <v>8184</v>
      </c>
      <c r="C1884" t="s">
        <v>127</v>
      </c>
      <c r="D1884" s="2">
        <v>0</v>
      </c>
      <c r="E1884" s="2">
        <v>0.65950222199999997</v>
      </c>
      <c r="F1884" t="s">
        <v>591</v>
      </c>
    </row>
    <row r="1885" spans="2:6">
      <c r="B1885" t="s">
        <v>8185</v>
      </c>
      <c r="C1885" t="s">
        <v>127</v>
      </c>
      <c r="D1885" s="2">
        <v>-8.3837961426496896E-2</v>
      </c>
      <c r="E1885" s="2">
        <v>-0.254683098</v>
      </c>
      <c r="F1885" t="s">
        <v>591</v>
      </c>
    </row>
    <row r="1886" spans="2:6">
      <c r="B1886" t="s">
        <v>8186</v>
      </c>
      <c r="C1886" t="s">
        <v>127</v>
      </c>
      <c r="D1886" s="2">
        <v>0</v>
      </c>
      <c r="E1886" s="2">
        <v>4.6741330999999997E-2</v>
      </c>
      <c r="F1886" t="s">
        <v>591</v>
      </c>
    </row>
    <row r="1887" spans="2:6">
      <c r="B1887" t="s">
        <v>8187</v>
      </c>
      <c r="C1887" t="s">
        <v>127</v>
      </c>
      <c r="D1887" s="2">
        <v>0</v>
      </c>
      <c r="E1887" s="2">
        <v>-1.557381E-3</v>
      </c>
      <c r="F1887" t="s">
        <v>591</v>
      </c>
    </row>
    <row r="1888" spans="2:6">
      <c r="B1888" t="s">
        <v>8188</v>
      </c>
      <c r="C1888" t="s">
        <v>127</v>
      </c>
      <c r="D1888" s="2">
        <v>0</v>
      </c>
      <c r="E1888" s="2">
        <v>2.647594E-2</v>
      </c>
      <c r="F1888" t="s">
        <v>591</v>
      </c>
    </row>
    <row r="1889" spans="2:6">
      <c r="B1889" t="s">
        <v>8189</v>
      </c>
      <c r="C1889" t="s">
        <v>127</v>
      </c>
      <c r="D1889" s="2">
        <v>0</v>
      </c>
      <c r="E1889" s="2">
        <v>0.309182552</v>
      </c>
      <c r="F1889" t="s">
        <v>591</v>
      </c>
    </row>
    <row r="1890" spans="2:6">
      <c r="B1890" t="s">
        <v>8190</v>
      </c>
      <c r="C1890" t="s">
        <v>127</v>
      </c>
      <c r="D1890" s="2">
        <v>0</v>
      </c>
      <c r="E1890" s="2">
        <v>-0.726105361</v>
      </c>
      <c r="F1890" t="s">
        <v>591</v>
      </c>
    </row>
    <row r="1891" spans="2:6">
      <c r="B1891" t="s">
        <v>8191</v>
      </c>
      <c r="C1891" t="s">
        <v>127</v>
      </c>
      <c r="D1891" s="2">
        <v>0</v>
      </c>
      <c r="E1891" s="2">
        <v>0.44092218999999999</v>
      </c>
      <c r="F1891" t="s">
        <v>591</v>
      </c>
    </row>
    <row r="1892" spans="2:6">
      <c r="B1892" t="s">
        <v>8192</v>
      </c>
      <c r="C1892" t="s">
        <v>127</v>
      </c>
      <c r="D1892" s="2">
        <v>-5.88888652317678E-3</v>
      </c>
      <c r="E1892" s="2">
        <v>0.19625246099999999</v>
      </c>
      <c r="F1892" t="s">
        <v>591</v>
      </c>
    </row>
    <row r="1893" spans="2:6">
      <c r="B1893" t="s">
        <v>8193</v>
      </c>
      <c r="C1893" t="s">
        <v>127</v>
      </c>
      <c r="D1893" s="2">
        <v>0</v>
      </c>
      <c r="E1893" s="2">
        <v>-0.16942826699999999</v>
      </c>
      <c r="F1893" t="s">
        <v>591</v>
      </c>
    </row>
    <row r="1894" spans="2:6">
      <c r="B1894" t="s">
        <v>8194</v>
      </c>
      <c r="C1894" t="s">
        <v>127</v>
      </c>
      <c r="D1894" s="2">
        <v>0</v>
      </c>
      <c r="E1894" s="2">
        <v>-0.274972143</v>
      </c>
      <c r="F1894" t="s">
        <v>591</v>
      </c>
    </row>
    <row r="1895" spans="2:6">
      <c r="B1895" t="s">
        <v>8195</v>
      </c>
      <c r="C1895" t="s">
        <v>127</v>
      </c>
      <c r="D1895" s="2">
        <v>0</v>
      </c>
      <c r="E1895" s="2">
        <v>0.148207592</v>
      </c>
      <c r="F1895" t="s">
        <v>591</v>
      </c>
    </row>
    <row r="1896" spans="2:6">
      <c r="B1896" t="s">
        <v>8196</v>
      </c>
      <c r="C1896" t="s">
        <v>127</v>
      </c>
      <c r="D1896" s="2">
        <v>0</v>
      </c>
      <c r="E1896" s="2">
        <v>1.6698006270000001</v>
      </c>
      <c r="F1896" t="s">
        <v>591</v>
      </c>
    </row>
    <row r="1897" spans="2:6">
      <c r="B1897" t="s">
        <v>8197</v>
      </c>
      <c r="C1897" t="s">
        <v>127</v>
      </c>
      <c r="D1897" s="2">
        <v>0</v>
      </c>
      <c r="E1897" s="2">
        <v>-0.23095379899999999</v>
      </c>
      <c r="F1897" t="s">
        <v>591</v>
      </c>
    </row>
    <row r="1898" spans="2:6">
      <c r="B1898" t="s">
        <v>8198</v>
      </c>
      <c r="C1898" t="s">
        <v>127</v>
      </c>
      <c r="D1898" s="2">
        <v>0</v>
      </c>
      <c r="E1898" s="2">
        <v>-0.398637513</v>
      </c>
      <c r="F1898" t="s">
        <v>591</v>
      </c>
    </row>
    <row r="1899" spans="2:6">
      <c r="B1899" t="s">
        <v>8199</v>
      </c>
      <c r="C1899" t="s">
        <v>127</v>
      </c>
      <c r="D1899" s="2">
        <v>-0.14785471748863899</v>
      </c>
      <c r="E1899" s="2">
        <v>-0.64111419000000003</v>
      </c>
      <c r="F1899" t="s">
        <v>591</v>
      </c>
    </row>
    <row r="1900" spans="2:6">
      <c r="B1900" t="s">
        <v>8200</v>
      </c>
      <c r="C1900" t="s">
        <v>127</v>
      </c>
      <c r="D1900" s="2">
        <v>0</v>
      </c>
      <c r="E1900" s="2">
        <v>-0.246540219</v>
      </c>
      <c r="F1900" t="s">
        <v>591</v>
      </c>
    </row>
    <row r="1901" spans="2:6">
      <c r="B1901" t="s">
        <v>8201</v>
      </c>
      <c r="C1901" t="s">
        <v>127</v>
      </c>
      <c r="D1901" s="2">
        <v>0</v>
      </c>
      <c r="E1901" s="2">
        <v>0.41601274300000002</v>
      </c>
      <c r="F1901" t="s">
        <v>591</v>
      </c>
    </row>
    <row r="1902" spans="2:6">
      <c r="B1902" t="s">
        <v>8202</v>
      </c>
      <c r="C1902" t="s">
        <v>127</v>
      </c>
      <c r="D1902" s="2">
        <v>0</v>
      </c>
      <c r="E1902" s="2">
        <v>3.4343324000000001E-2</v>
      </c>
      <c r="F1902" t="s">
        <v>591</v>
      </c>
    </row>
    <row r="1903" spans="2:6">
      <c r="B1903" t="s">
        <v>8203</v>
      </c>
      <c r="C1903" t="s">
        <v>127</v>
      </c>
      <c r="D1903" s="2">
        <v>0</v>
      </c>
      <c r="E1903" s="2">
        <v>0.16498379099999999</v>
      </c>
      <c r="F1903" t="s">
        <v>591</v>
      </c>
    </row>
    <row r="1904" spans="2:6">
      <c r="B1904" t="s">
        <v>8204</v>
      </c>
      <c r="C1904" t="s">
        <v>127</v>
      </c>
      <c r="D1904" s="2">
        <v>0</v>
      </c>
      <c r="E1904" s="2">
        <v>0.35958058399999998</v>
      </c>
      <c r="F1904" t="s">
        <v>591</v>
      </c>
    </row>
    <row r="1905" spans="2:6">
      <c r="B1905" t="s">
        <v>8205</v>
      </c>
      <c r="C1905" t="s">
        <v>127</v>
      </c>
      <c r="D1905" s="2">
        <v>0</v>
      </c>
      <c r="E1905" s="2">
        <v>0.58808339499999995</v>
      </c>
      <c r="F1905" t="s">
        <v>591</v>
      </c>
    </row>
    <row r="1906" spans="2:6">
      <c r="B1906" t="s">
        <v>8206</v>
      </c>
      <c r="C1906" t="s">
        <v>127</v>
      </c>
      <c r="D1906" s="2">
        <v>0</v>
      </c>
      <c r="E1906" s="2">
        <v>0.65235645499999995</v>
      </c>
      <c r="F1906" t="s">
        <v>591</v>
      </c>
    </row>
    <row r="1907" spans="2:6">
      <c r="B1907" t="s">
        <v>8207</v>
      </c>
      <c r="C1907" t="s">
        <v>127</v>
      </c>
      <c r="D1907" s="2">
        <v>0</v>
      </c>
      <c r="E1907" s="2">
        <v>0.55912039899999999</v>
      </c>
      <c r="F1907" t="s">
        <v>591</v>
      </c>
    </row>
    <row r="1908" spans="2:6">
      <c r="B1908" t="s">
        <v>8208</v>
      </c>
      <c r="C1908" t="s">
        <v>127</v>
      </c>
      <c r="D1908" s="2">
        <v>0</v>
      </c>
      <c r="E1908" s="2">
        <v>0.27391498600000003</v>
      </c>
      <c r="F1908" t="s">
        <v>591</v>
      </c>
    </row>
    <row r="1909" spans="2:6">
      <c r="B1909" t="s">
        <v>8209</v>
      </c>
      <c r="C1909" t="s">
        <v>127</v>
      </c>
      <c r="D1909" s="2">
        <v>0</v>
      </c>
      <c r="E1909" s="2">
        <v>-2.7343137E-2</v>
      </c>
      <c r="F1909" t="s">
        <v>591</v>
      </c>
    </row>
    <row r="1910" spans="2:6">
      <c r="B1910" t="s">
        <v>8210</v>
      </c>
      <c r="C1910" t="s">
        <v>127</v>
      </c>
      <c r="D1910" s="2">
        <v>0</v>
      </c>
      <c r="E1910" s="2">
        <v>-0.64702159199999998</v>
      </c>
      <c r="F1910" t="s">
        <v>591</v>
      </c>
    </row>
    <row r="1911" spans="2:6">
      <c r="B1911" t="s">
        <v>8211</v>
      </c>
      <c r="C1911" t="s">
        <v>127</v>
      </c>
      <c r="D1911" s="2">
        <v>-0.121659599416023</v>
      </c>
      <c r="E1911" s="2">
        <v>-0.280599606</v>
      </c>
      <c r="F1911" t="s">
        <v>591</v>
      </c>
    </row>
    <row r="1912" spans="2:6">
      <c r="B1912" t="s">
        <v>8212</v>
      </c>
      <c r="C1912" t="s">
        <v>127</v>
      </c>
      <c r="D1912" s="2">
        <v>0</v>
      </c>
      <c r="E1912" s="2">
        <v>-0.65733293299999995</v>
      </c>
      <c r="F1912" t="s">
        <v>591</v>
      </c>
    </row>
    <row r="1913" spans="2:6">
      <c r="B1913" t="s">
        <v>8213</v>
      </c>
      <c r="C1913" t="s">
        <v>127</v>
      </c>
      <c r="D1913" s="2">
        <v>0</v>
      </c>
      <c r="E1913" s="2">
        <v>-7.0704199999999995E-2</v>
      </c>
      <c r="F1913" t="s">
        <v>591</v>
      </c>
    </row>
    <row r="1914" spans="2:6">
      <c r="B1914" t="s">
        <v>8214</v>
      </c>
      <c r="C1914" t="s">
        <v>127</v>
      </c>
      <c r="D1914" s="2">
        <v>0</v>
      </c>
      <c r="E1914" s="2">
        <v>-0.12542176799999999</v>
      </c>
      <c r="F1914" t="s">
        <v>591</v>
      </c>
    </row>
    <row r="1915" spans="2:6">
      <c r="B1915" t="s">
        <v>8215</v>
      </c>
      <c r="C1915" t="s">
        <v>127</v>
      </c>
      <c r="D1915" s="2">
        <v>0</v>
      </c>
      <c r="E1915" s="2">
        <v>-2.7701783000000001E-2</v>
      </c>
      <c r="F1915" t="s">
        <v>591</v>
      </c>
    </row>
    <row r="1916" spans="2:6">
      <c r="B1916" t="s">
        <v>8216</v>
      </c>
      <c r="C1916" t="s">
        <v>127</v>
      </c>
      <c r="D1916" s="2">
        <v>0</v>
      </c>
      <c r="E1916" s="2">
        <v>4.0000210000000001E-2</v>
      </c>
      <c r="F1916" t="s">
        <v>591</v>
      </c>
    </row>
    <row r="1917" spans="2:6">
      <c r="B1917" t="s">
        <v>8217</v>
      </c>
      <c r="C1917" t="s">
        <v>127</v>
      </c>
      <c r="D1917" s="2">
        <v>0</v>
      </c>
      <c r="E1917" s="2">
        <v>2.9292815999999999E-2</v>
      </c>
      <c r="F1917" t="s">
        <v>591</v>
      </c>
    </row>
    <row r="1918" spans="2:6">
      <c r="B1918" t="s">
        <v>8218</v>
      </c>
      <c r="C1918" t="s">
        <v>127</v>
      </c>
      <c r="D1918" s="2">
        <v>0</v>
      </c>
      <c r="E1918" s="2">
        <v>0.409238624</v>
      </c>
      <c r="F1918" t="s">
        <v>591</v>
      </c>
    </row>
    <row r="1919" spans="2:6">
      <c r="B1919" t="s">
        <v>8219</v>
      </c>
      <c r="C1919" t="s">
        <v>127</v>
      </c>
      <c r="D1919" s="2">
        <v>0</v>
      </c>
      <c r="E1919" s="2">
        <v>-5.1429444999999997E-2</v>
      </c>
      <c r="F1919" t="s">
        <v>591</v>
      </c>
    </row>
    <row r="1920" spans="2:6">
      <c r="B1920" t="s">
        <v>8220</v>
      </c>
      <c r="C1920" t="s">
        <v>127</v>
      </c>
      <c r="D1920" s="2">
        <v>0</v>
      </c>
      <c r="E1920" s="2">
        <v>-0.58035800299999996</v>
      </c>
      <c r="F1920" t="s">
        <v>591</v>
      </c>
    </row>
    <row r="1921" spans="2:6">
      <c r="B1921" t="s">
        <v>8221</v>
      </c>
      <c r="C1921" t="s">
        <v>127</v>
      </c>
      <c r="D1921" s="2">
        <v>0</v>
      </c>
      <c r="E1921" s="2">
        <v>-0.91158772499999996</v>
      </c>
      <c r="F1921" t="s">
        <v>591</v>
      </c>
    </row>
    <row r="1922" spans="2:6">
      <c r="B1922" t="s">
        <v>8222</v>
      </c>
      <c r="C1922" t="s">
        <v>127</v>
      </c>
      <c r="D1922" s="2">
        <v>0</v>
      </c>
      <c r="E1922" s="2">
        <v>-0.16843965499999999</v>
      </c>
      <c r="F1922" t="s">
        <v>591</v>
      </c>
    </row>
    <row r="1923" spans="2:6">
      <c r="B1923" t="s">
        <v>8223</v>
      </c>
      <c r="C1923" t="s">
        <v>127</v>
      </c>
      <c r="D1923" s="2">
        <v>0</v>
      </c>
      <c r="E1923" s="2">
        <v>-0.50235903000000004</v>
      </c>
      <c r="F1923" t="s">
        <v>591</v>
      </c>
    </row>
    <row r="1924" spans="2:6">
      <c r="B1924" t="s">
        <v>8224</v>
      </c>
      <c r="C1924" t="s">
        <v>127</v>
      </c>
      <c r="D1924" s="2">
        <v>0</v>
      </c>
      <c r="E1924" s="2">
        <v>-0.25985768199999998</v>
      </c>
      <c r="F1924" t="s">
        <v>591</v>
      </c>
    </row>
    <row r="1925" spans="2:6">
      <c r="B1925" t="s">
        <v>8225</v>
      </c>
      <c r="C1925" t="s">
        <v>127</v>
      </c>
      <c r="D1925" s="2">
        <v>0</v>
      </c>
      <c r="E1925" s="2">
        <v>0.21394165800000001</v>
      </c>
      <c r="F1925" t="s">
        <v>591</v>
      </c>
    </row>
    <row r="1926" spans="2:6">
      <c r="B1926" t="s">
        <v>8226</v>
      </c>
      <c r="C1926" t="s">
        <v>127</v>
      </c>
      <c r="D1926" s="2">
        <v>0</v>
      </c>
      <c r="E1926" s="2">
        <v>0.10120902599999999</v>
      </c>
      <c r="F1926" t="s">
        <v>591</v>
      </c>
    </row>
    <row r="1927" spans="2:6">
      <c r="B1927" t="s">
        <v>8227</v>
      </c>
      <c r="C1927" t="s">
        <v>127</v>
      </c>
      <c r="D1927" s="2">
        <v>0</v>
      </c>
      <c r="E1927" s="2">
        <v>5.5462234999999999E-2</v>
      </c>
      <c r="F1927" t="s">
        <v>591</v>
      </c>
    </row>
    <row r="1928" spans="2:6">
      <c r="B1928" t="s">
        <v>8228</v>
      </c>
      <c r="C1928" t="s">
        <v>127</v>
      </c>
      <c r="D1928" s="2">
        <v>0</v>
      </c>
      <c r="E1928" s="2">
        <v>-0.33545660199999999</v>
      </c>
      <c r="F1928" t="s">
        <v>591</v>
      </c>
    </row>
    <row r="1929" spans="2:6">
      <c r="B1929" t="s">
        <v>8229</v>
      </c>
      <c r="C1929" t="s">
        <v>127</v>
      </c>
      <c r="D1929" s="2">
        <v>0</v>
      </c>
      <c r="E1929" s="2">
        <v>0.87554396099999998</v>
      </c>
      <c r="F1929" t="s">
        <v>591</v>
      </c>
    </row>
    <row r="1930" spans="2:6">
      <c r="B1930" t="s">
        <v>8230</v>
      </c>
      <c r="C1930" t="s">
        <v>127</v>
      </c>
      <c r="D1930" s="2">
        <v>-1.02401282291207E-3</v>
      </c>
      <c r="E1930" s="2">
        <v>-2.3728458000000001E-2</v>
      </c>
      <c r="F1930" t="s">
        <v>591</v>
      </c>
    </row>
    <row r="1931" spans="2:6">
      <c r="B1931" t="s">
        <v>8231</v>
      </c>
      <c r="C1931" t="s">
        <v>127</v>
      </c>
      <c r="D1931" s="2">
        <v>0</v>
      </c>
      <c r="E1931" s="2">
        <v>-0.31754238899999998</v>
      </c>
      <c r="F1931" t="s">
        <v>591</v>
      </c>
    </row>
    <row r="1932" spans="2:6">
      <c r="B1932" t="s">
        <v>8232</v>
      </c>
      <c r="C1932" t="s">
        <v>127</v>
      </c>
      <c r="D1932" s="2">
        <v>0</v>
      </c>
      <c r="E1932" s="2">
        <v>1.641561182</v>
      </c>
      <c r="F1932" t="s">
        <v>591</v>
      </c>
    </row>
    <row r="1933" spans="2:6">
      <c r="B1933" t="s">
        <v>8233</v>
      </c>
      <c r="C1933" t="s">
        <v>127</v>
      </c>
      <c r="D1933" s="2">
        <v>0</v>
      </c>
      <c r="E1933" s="2">
        <v>-0.407831004</v>
      </c>
      <c r="F1933" t="s">
        <v>591</v>
      </c>
    </row>
    <row r="1934" spans="2:6">
      <c r="B1934" t="s">
        <v>8234</v>
      </c>
      <c r="C1934" t="s">
        <v>127</v>
      </c>
      <c r="D1934" s="2">
        <v>0</v>
      </c>
      <c r="E1934" s="2">
        <v>-0.15759087199999999</v>
      </c>
      <c r="F1934" t="s">
        <v>591</v>
      </c>
    </row>
    <row r="1935" spans="2:6">
      <c r="B1935" t="s">
        <v>8235</v>
      </c>
      <c r="C1935" t="s">
        <v>127</v>
      </c>
      <c r="D1935" s="2">
        <v>0</v>
      </c>
      <c r="E1935" s="2">
        <v>0.39471414999999999</v>
      </c>
      <c r="F1935" t="s">
        <v>591</v>
      </c>
    </row>
    <row r="1936" spans="2:6">
      <c r="B1936" t="s">
        <v>8073</v>
      </c>
      <c r="C1936" t="s">
        <v>117</v>
      </c>
      <c r="D1936" s="2">
        <v>0</v>
      </c>
      <c r="E1936" s="2">
        <v>3.3761525840000002</v>
      </c>
      <c r="F1936" t="s">
        <v>591</v>
      </c>
    </row>
    <row r="1937" spans="2:6">
      <c r="B1937" t="s">
        <v>8236</v>
      </c>
      <c r="C1937" t="s">
        <v>127</v>
      </c>
      <c r="D1937" s="2">
        <v>0</v>
      </c>
      <c r="E1937" s="2">
        <v>0.119904606</v>
      </c>
      <c r="F1937" t="s">
        <v>591</v>
      </c>
    </row>
    <row r="1938" spans="2:6">
      <c r="B1938" t="s">
        <v>8237</v>
      </c>
      <c r="C1938" t="s">
        <v>127</v>
      </c>
      <c r="D1938" s="2">
        <v>-0.29701936287894798</v>
      </c>
      <c r="E1938" s="2">
        <v>0.51995261100000001</v>
      </c>
      <c r="F1938" t="s">
        <v>591</v>
      </c>
    </row>
    <row r="1939" spans="2:6">
      <c r="B1939" t="s">
        <v>8238</v>
      </c>
      <c r="C1939" t="s">
        <v>127</v>
      </c>
      <c r="D1939" s="2">
        <v>0</v>
      </c>
      <c r="E1939" s="2">
        <v>-9.7617106999999995E-2</v>
      </c>
      <c r="F1939" t="s">
        <v>591</v>
      </c>
    </row>
    <row r="1940" spans="2:6">
      <c r="B1940" t="s">
        <v>8239</v>
      </c>
      <c r="C1940" t="s">
        <v>127</v>
      </c>
      <c r="D1940" s="2">
        <v>0</v>
      </c>
      <c r="E1940" s="2">
        <v>-0.19949562900000001</v>
      </c>
      <c r="F1940" t="s">
        <v>591</v>
      </c>
    </row>
    <row r="1941" spans="2:6">
      <c r="B1941" t="s">
        <v>8240</v>
      </c>
      <c r="C1941" t="s">
        <v>127</v>
      </c>
      <c r="D1941" s="2">
        <v>0</v>
      </c>
      <c r="E1941" s="2">
        <v>-5.6407896999999999E-2</v>
      </c>
      <c r="F1941" t="s">
        <v>591</v>
      </c>
    </row>
    <row r="1942" spans="2:6">
      <c r="B1942" t="s">
        <v>8241</v>
      </c>
      <c r="C1942" t="s">
        <v>127</v>
      </c>
      <c r="D1942" s="2">
        <v>0</v>
      </c>
      <c r="E1942" s="2">
        <v>0.142316519</v>
      </c>
      <c r="F1942" t="s">
        <v>591</v>
      </c>
    </row>
    <row r="1943" spans="2:6">
      <c r="B1943" t="s">
        <v>8242</v>
      </c>
      <c r="C1943" t="s">
        <v>127</v>
      </c>
      <c r="D1943" s="2">
        <v>0</v>
      </c>
      <c r="E1943" s="2">
        <v>-0.53891916600000001</v>
      </c>
      <c r="F1943" t="s">
        <v>591</v>
      </c>
    </row>
    <row r="1944" spans="2:6">
      <c r="B1944" t="s">
        <v>8243</v>
      </c>
      <c r="C1944" t="s">
        <v>127</v>
      </c>
      <c r="D1944" s="2">
        <v>0</v>
      </c>
      <c r="E1944" s="2">
        <v>-0.48458190000000001</v>
      </c>
      <c r="F1944" t="s">
        <v>591</v>
      </c>
    </row>
    <row r="1945" spans="2:6">
      <c r="B1945" t="s">
        <v>8244</v>
      </c>
      <c r="C1945" t="s">
        <v>127</v>
      </c>
      <c r="D1945" s="2">
        <v>0</v>
      </c>
      <c r="E1945" s="2">
        <v>0.26615225799999997</v>
      </c>
      <c r="F1945" t="s">
        <v>591</v>
      </c>
    </row>
    <row r="1946" spans="2:6">
      <c r="B1946" t="s">
        <v>8245</v>
      </c>
      <c r="C1946" t="s">
        <v>127</v>
      </c>
      <c r="D1946" s="2">
        <v>0</v>
      </c>
      <c r="E1946" s="2">
        <v>-0.26516864800000001</v>
      </c>
      <c r="F1946" t="s">
        <v>591</v>
      </c>
    </row>
    <row r="1947" spans="2:6">
      <c r="B1947" t="s">
        <v>8246</v>
      </c>
      <c r="C1947" t="s">
        <v>127</v>
      </c>
      <c r="D1947" s="2">
        <v>0</v>
      </c>
      <c r="E1947" s="2">
        <v>4.1138147999999999E-2</v>
      </c>
      <c r="F1947" t="s">
        <v>591</v>
      </c>
    </row>
    <row r="1948" spans="2:6">
      <c r="B1948" t="s">
        <v>8247</v>
      </c>
      <c r="C1948" t="s">
        <v>127</v>
      </c>
      <c r="D1948" s="2">
        <v>0</v>
      </c>
      <c r="E1948" s="2">
        <v>1.0173035E-2</v>
      </c>
      <c r="F1948" t="s">
        <v>591</v>
      </c>
    </row>
    <row r="1949" spans="2:6">
      <c r="B1949" t="s">
        <v>8248</v>
      </c>
      <c r="C1949" t="s">
        <v>127</v>
      </c>
      <c r="D1949" s="2">
        <v>0</v>
      </c>
      <c r="E1949" s="2">
        <v>-0.13231031700000001</v>
      </c>
      <c r="F1949" t="s">
        <v>591</v>
      </c>
    </row>
    <row r="1950" spans="2:6">
      <c r="B1950" t="s">
        <v>8249</v>
      </c>
      <c r="C1950" t="s">
        <v>127</v>
      </c>
      <c r="D1950" s="2">
        <v>0</v>
      </c>
      <c r="E1950" s="2">
        <v>0.61977454600000004</v>
      </c>
      <c r="F1950" t="s">
        <v>591</v>
      </c>
    </row>
    <row r="1951" spans="2:6">
      <c r="B1951" t="s">
        <v>8250</v>
      </c>
      <c r="C1951" t="s">
        <v>127</v>
      </c>
      <c r="D1951" s="2">
        <v>0</v>
      </c>
      <c r="E1951" s="2">
        <v>0.39343905400000001</v>
      </c>
      <c r="F1951" t="s">
        <v>591</v>
      </c>
    </row>
    <row r="1952" spans="2:6">
      <c r="B1952" t="s">
        <v>8251</v>
      </c>
      <c r="C1952" t="s">
        <v>127</v>
      </c>
      <c r="D1952" s="2">
        <v>0</v>
      </c>
      <c r="E1952" s="2">
        <v>0.102666153</v>
      </c>
      <c r="F1952" t="s">
        <v>591</v>
      </c>
    </row>
    <row r="1953" spans="2:6">
      <c r="B1953" t="s">
        <v>8252</v>
      </c>
      <c r="C1953" t="s">
        <v>127</v>
      </c>
      <c r="D1953" s="2">
        <v>0</v>
      </c>
      <c r="E1953" s="2">
        <v>0.657659141</v>
      </c>
      <c r="F1953" t="s">
        <v>591</v>
      </c>
    </row>
    <row r="1954" spans="2:6">
      <c r="B1954" t="s">
        <v>8253</v>
      </c>
      <c r="C1954" t="s">
        <v>127</v>
      </c>
      <c r="D1954" s="2">
        <v>0</v>
      </c>
      <c r="E1954" s="2">
        <v>-0.30393656200000002</v>
      </c>
      <c r="F1954" t="s">
        <v>591</v>
      </c>
    </row>
    <row r="1955" spans="2:6">
      <c r="B1955" t="s">
        <v>8254</v>
      </c>
      <c r="C1955" t="s">
        <v>127</v>
      </c>
      <c r="D1955" s="2">
        <v>0</v>
      </c>
      <c r="E1955" s="2">
        <v>-0.52680201800000004</v>
      </c>
      <c r="F1955" t="s">
        <v>591</v>
      </c>
    </row>
    <row r="1956" spans="2:6">
      <c r="B1956" t="s">
        <v>8255</v>
      </c>
      <c r="C1956" t="s">
        <v>127</v>
      </c>
      <c r="D1956" s="2">
        <v>0</v>
      </c>
      <c r="E1956" s="2">
        <v>1.2277824909999999</v>
      </c>
      <c r="F1956" t="s">
        <v>591</v>
      </c>
    </row>
    <row r="1957" spans="2:6">
      <c r="B1957" t="s">
        <v>8256</v>
      </c>
      <c r="C1957" t="s">
        <v>127</v>
      </c>
      <c r="D1957" s="2">
        <v>0</v>
      </c>
      <c r="E1957" s="2">
        <v>0.151830664</v>
      </c>
      <c r="F1957" t="s">
        <v>591</v>
      </c>
    </row>
    <row r="1958" spans="2:6">
      <c r="B1958" t="s">
        <v>8257</v>
      </c>
      <c r="C1958" t="s">
        <v>127</v>
      </c>
      <c r="D1958" s="2">
        <v>-1.53607470367022E-2</v>
      </c>
      <c r="E1958" s="2">
        <v>0.374605466</v>
      </c>
      <c r="F1958" t="s">
        <v>591</v>
      </c>
    </row>
    <row r="1959" spans="2:6">
      <c r="B1959" t="s">
        <v>8258</v>
      </c>
      <c r="C1959" t="s">
        <v>127</v>
      </c>
      <c r="D1959" s="2">
        <v>0</v>
      </c>
      <c r="E1959" s="2">
        <v>0.68908138100000005</v>
      </c>
      <c r="F1959" t="s">
        <v>591</v>
      </c>
    </row>
  </sheetData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2:K658"/>
  <sheetViews>
    <sheetView workbookViewId="0">
      <selection activeCell="K23" sqref="K23"/>
    </sheetView>
  </sheetViews>
  <sheetFormatPr defaultColWidth="11.5546875" defaultRowHeight="14.4"/>
  <cols>
    <col min="3" max="3" width="30" customWidth="1"/>
    <col min="4" max="4" width="17.5546875" customWidth="1"/>
    <col min="5" max="5" width="18.6640625" customWidth="1"/>
  </cols>
  <sheetData>
    <row r="2" spans="2:11" ht="21">
      <c r="B2" s="4" t="s">
        <v>8690</v>
      </c>
    </row>
    <row r="4" spans="2:11" ht="21">
      <c r="B4" s="4" t="s">
        <v>7995</v>
      </c>
    </row>
    <row r="6" spans="2:11">
      <c r="B6" s="1" t="s">
        <v>600</v>
      </c>
      <c r="C6" s="1" t="s">
        <v>599</v>
      </c>
      <c r="D6" s="1" t="s">
        <v>8693</v>
      </c>
      <c r="E6" s="1" t="s">
        <v>119</v>
      </c>
    </row>
    <row r="7" spans="2:11">
      <c r="B7" t="s">
        <v>530</v>
      </c>
      <c r="C7" t="s">
        <v>8036</v>
      </c>
      <c r="D7" s="2">
        <v>4.5414334849999998</v>
      </c>
      <c r="E7" t="s">
        <v>597</v>
      </c>
      <c r="K7" s="2"/>
    </row>
    <row r="8" spans="2:11">
      <c r="B8" t="s">
        <v>530</v>
      </c>
      <c r="C8" t="s">
        <v>8037</v>
      </c>
      <c r="D8" s="2">
        <v>3.2406797310000002</v>
      </c>
      <c r="E8" t="s">
        <v>597</v>
      </c>
      <c r="K8" s="2"/>
    </row>
    <row r="9" spans="2:11">
      <c r="B9" t="s">
        <v>530</v>
      </c>
      <c r="C9" t="s">
        <v>8038</v>
      </c>
      <c r="D9" s="2">
        <v>2.584902977</v>
      </c>
      <c r="E9" t="s">
        <v>597</v>
      </c>
      <c r="K9" s="2"/>
    </row>
    <row r="10" spans="2:11">
      <c r="B10" t="s">
        <v>530</v>
      </c>
      <c r="C10" t="s">
        <v>8039</v>
      </c>
      <c r="D10" s="2">
        <v>1.7422663570000001</v>
      </c>
      <c r="E10" t="s">
        <v>597</v>
      </c>
      <c r="K10" s="2"/>
    </row>
    <row r="11" spans="2:11">
      <c r="B11" t="s">
        <v>530</v>
      </c>
      <c r="C11" t="s">
        <v>8040</v>
      </c>
      <c r="D11" s="2">
        <v>1.1513720249999999</v>
      </c>
      <c r="E11" t="s">
        <v>597</v>
      </c>
      <c r="K11" s="2"/>
    </row>
    <row r="12" spans="2:11">
      <c r="B12" t="s">
        <v>529</v>
      </c>
      <c r="C12" t="s">
        <v>8041</v>
      </c>
      <c r="D12" s="2">
        <v>3.1099555200000002</v>
      </c>
      <c r="E12" t="s">
        <v>597</v>
      </c>
      <c r="K12" s="2"/>
    </row>
    <row r="13" spans="2:11">
      <c r="B13" t="s">
        <v>529</v>
      </c>
      <c r="C13" t="s">
        <v>8042</v>
      </c>
      <c r="D13" s="2">
        <v>2.272570258</v>
      </c>
      <c r="E13" t="s">
        <v>597</v>
      </c>
      <c r="K13" s="2"/>
    </row>
    <row r="14" spans="2:11">
      <c r="B14" t="s">
        <v>529</v>
      </c>
      <c r="C14" t="s">
        <v>8043</v>
      </c>
      <c r="D14" s="2">
        <v>2.2468560000000002</v>
      </c>
      <c r="E14" t="s">
        <v>597</v>
      </c>
      <c r="K14" s="2"/>
    </row>
    <row r="15" spans="2:11">
      <c r="B15" t="s">
        <v>529</v>
      </c>
      <c r="C15" t="s">
        <v>8044</v>
      </c>
      <c r="D15" s="2">
        <v>2.1749895499999998</v>
      </c>
      <c r="E15" t="s">
        <v>597</v>
      </c>
      <c r="K15" s="2"/>
    </row>
    <row r="16" spans="2:11">
      <c r="B16" t="s">
        <v>529</v>
      </c>
      <c r="C16" t="s">
        <v>8045</v>
      </c>
      <c r="D16" s="2">
        <v>2.13138373</v>
      </c>
      <c r="E16" t="s">
        <v>598</v>
      </c>
      <c r="K16" s="2"/>
    </row>
    <row r="17" spans="2:11">
      <c r="B17" t="s">
        <v>529</v>
      </c>
      <c r="C17" t="s">
        <v>8046</v>
      </c>
      <c r="D17" s="2">
        <v>1.966290018</v>
      </c>
      <c r="E17" t="s">
        <v>598</v>
      </c>
      <c r="K17" s="2"/>
    </row>
    <row r="18" spans="2:11">
      <c r="B18" t="s">
        <v>529</v>
      </c>
      <c r="C18" t="s">
        <v>8047</v>
      </c>
      <c r="D18" s="2">
        <v>1.9470988309999999</v>
      </c>
      <c r="E18" t="s">
        <v>597</v>
      </c>
      <c r="K18" s="2"/>
    </row>
    <row r="19" spans="2:11">
      <c r="B19" t="s">
        <v>529</v>
      </c>
      <c r="C19" t="s">
        <v>8048</v>
      </c>
      <c r="D19" s="2">
        <v>1.6276784390000001</v>
      </c>
      <c r="E19" t="s">
        <v>598</v>
      </c>
      <c r="K19" s="2"/>
    </row>
    <row r="20" spans="2:11">
      <c r="B20" t="s">
        <v>529</v>
      </c>
      <c r="C20" t="s">
        <v>8049</v>
      </c>
      <c r="D20" s="2">
        <v>1.293185764</v>
      </c>
      <c r="E20" t="s">
        <v>597</v>
      </c>
      <c r="K20" s="2"/>
    </row>
    <row r="21" spans="2:11">
      <c r="B21" t="s">
        <v>529</v>
      </c>
      <c r="C21" t="s">
        <v>8050</v>
      </c>
      <c r="D21" s="2">
        <v>1.210920649</v>
      </c>
      <c r="E21" t="s">
        <v>597</v>
      </c>
      <c r="K21" s="2"/>
    </row>
    <row r="22" spans="2:11">
      <c r="B22" t="s">
        <v>529</v>
      </c>
      <c r="C22" t="s">
        <v>8051</v>
      </c>
      <c r="D22" s="2">
        <v>1.136982366</v>
      </c>
      <c r="E22" t="s">
        <v>598</v>
      </c>
      <c r="K22" s="2"/>
    </row>
    <row r="23" spans="2:11">
      <c r="B23" t="s">
        <v>529</v>
      </c>
      <c r="C23" t="s">
        <v>8052</v>
      </c>
      <c r="D23" s="2">
        <v>1.0715218049999999</v>
      </c>
      <c r="E23" t="s">
        <v>598</v>
      </c>
      <c r="K23" s="2"/>
    </row>
    <row r="24" spans="2:11">
      <c r="B24" t="s">
        <v>535</v>
      </c>
      <c r="C24" t="s">
        <v>8053</v>
      </c>
      <c r="D24" s="2">
        <v>4.4418961269999997</v>
      </c>
      <c r="E24" t="s">
        <v>597</v>
      </c>
      <c r="K24" s="2"/>
    </row>
    <row r="25" spans="2:11">
      <c r="B25" t="s">
        <v>535</v>
      </c>
      <c r="C25" t="s">
        <v>8054</v>
      </c>
      <c r="D25" s="2">
        <v>2.6916750079999998</v>
      </c>
      <c r="E25" t="s">
        <v>597</v>
      </c>
      <c r="K25" s="2"/>
    </row>
    <row r="26" spans="2:11">
      <c r="B26" t="s">
        <v>535</v>
      </c>
      <c r="C26" t="s">
        <v>8055</v>
      </c>
      <c r="D26" s="2">
        <v>2.3623109649999998</v>
      </c>
      <c r="E26" t="s">
        <v>598</v>
      </c>
      <c r="K26" s="2"/>
    </row>
    <row r="27" spans="2:11">
      <c r="B27" t="s">
        <v>535</v>
      </c>
      <c r="C27" t="s">
        <v>8056</v>
      </c>
      <c r="D27" s="2">
        <v>1.9397900669999999</v>
      </c>
      <c r="E27" t="s">
        <v>597</v>
      </c>
      <c r="K27" s="2"/>
    </row>
    <row r="28" spans="2:11">
      <c r="B28" t="s">
        <v>535</v>
      </c>
      <c r="C28" t="s">
        <v>8057</v>
      </c>
      <c r="D28" s="2">
        <v>1.7992282310000001</v>
      </c>
      <c r="E28" t="s">
        <v>597</v>
      </c>
      <c r="K28" s="2"/>
    </row>
    <row r="29" spans="2:11">
      <c r="B29" t="s">
        <v>535</v>
      </c>
      <c r="C29" t="s">
        <v>8058</v>
      </c>
      <c r="D29" s="2">
        <v>1.5792837930000001</v>
      </c>
      <c r="E29" t="s">
        <v>597</v>
      </c>
      <c r="K29" s="2"/>
    </row>
    <row r="30" spans="2:11">
      <c r="B30" t="s">
        <v>535</v>
      </c>
      <c r="C30" t="s">
        <v>8059</v>
      </c>
      <c r="D30" s="2">
        <v>1.458379383</v>
      </c>
      <c r="E30" t="s">
        <v>597</v>
      </c>
      <c r="K30" s="2"/>
    </row>
    <row r="31" spans="2:11">
      <c r="B31" t="s">
        <v>535</v>
      </c>
      <c r="C31" t="s">
        <v>8060</v>
      </c>
      <c r="D31" s="2">
        <v>1.210643643</v>
      </c>
      <c r="E31" t="s">
        <v>597</v>
      </c>
      <c r="K31" s="2"/>
    </row>
    <row r="32" spans="2:11">
      <c r="B32" t="s">
        <v>535</v>
      </c>
      <c r="C32" t="s">
        <v>8061</v>
      </c>
      <c r="D32" s="2">
        <v>1.112992714</v>
      </c>
      <c r="E32" t="s">
        <v>597</v>
      </c>
      <c r="K32" s="2"/>
    </row>
    <row r="33" spans="2:11">
      <c r="B33" t="s">
        <v>533</v>
      </c>
      <c r="C33" t="s">
        <v>8062</v>
      </c>
      <c r="D33" s="2">
        <v>2.8108655549999999</v>
      </c>
      <c r="E33" t="s">
        <v>597</v>
      </c>
      <c r="K33" s="2"/>
    </row>
    <row r="34" spans="2:11">
      <c r="B34" t="s">
        <v>533</v>
      </c>
      <c r="C34" t="s">
        <v>8063</v>
      </c>
      <c r="D34" s="2">
        <v>1.8725866849999999</v>
      </c>
      <c r="E34" t="s">
        <v>597</v>
      </c>
      <c r="K34" s="2"/>
    </row>
    <row r="35" spans="2:11">
      <c r="B35" t="s">
        <v>533</v>
      </c>
      <c r="C35" t="s">
        <v>8064</v>
      </c>
      <c r="D35" s="2">
        <v>1.3709121360000001</v>
      </c>
      <c r="E35" t="s">
        <v>598</v>
      </c>
      <c r="K35" s="2"/>
    </row>
    <row r="36" spans="2:11">
      <c r="B36" t="s">
        <v>533</v>
      </c>
      <c r="C36" t="s">
        <v>8065</v>
      </c>
      <c r="D36" s="2">
        <v>1.2237077679999999</v>
      </c>
      <c r="E36" t="s">
        <v>598</v>
      </c>
      <c r="K36" s="2"/>
    </row>
    <row r="37" spans="2:11">
      <c r="B37" t="s">
        <v>533</v>
      </c>
      <c r="C37" t="s">
        <v>8066</v>
      </c>
      <c r="D37" s="2">
        <v>1.1466838049999999</v>
      </c>
      <c r="E37" t="s">
        <v>598</v>
      </c>
      <c r="K37" s="2"/>
    </row>
    <row r="38" spans="2:11">
      <c r="B38" t="s">
        <v>533</v>
      </c>
      <c r="C38" t="s">
        <v>8067</v>
      </c>
      <c r="D38" s="2">
        <v>-1.1821085069999999</v>
      </c>
      <c r="E38" t="s">
        <v>598</v>
      </c>
      <c r="K38" s="2"/>
    </row>
    <row r="39" spans="2:11">
      <c r="B39" t="s">
        <v>533</v>
      </c>
      <c r="C39" t="s">
        <v>8068</v>
      </c>
      <c r="D39" s="2">
        <v>-1.3463656100000001</v>
      </c>
      <c r="E39" t="s">
        <v>597</v>
      </c>
      <c r="K39" s="2"/>
    </row>
    <row r="40" spans="2:11">
      <c r="B40" t="s">
        <v>533</v>
      </c>
      <c r="C40" t="s">
        <v>8069</v>
      </c>
      <c r="D40" s="2">
        <v>-2.3319467509999998</v>
      </c>
      <c r="E40" t="s">
        <v>597</v>
      </c>
      <c r="K40" s="2"/>
    </row>
    <row r="41" spans="2:11">
      <c r="B41" t="s">
        <v>534</v>
      </c>
      <c r="C41" t="s">
        <v>8076</v>
      </c>
      <c r="D41" s="2">
        <v>3.9383847369999998</v>
      </c>
      <c r="E41" t="s">
        <v>598</v>
      </c>
      <c r="K41" s="2"/>
    </row>
    <row r="42" spans="2:11">
      <c r="B42" t="s">
        <v>534</v>
      </c>
      <c r="C42" t="s">
        <v>8077</v>
      </c>
      <c r="D42" s="2">
        <v>1.6086708000000001</v>
      </c>
      <c r="E42" t="s">
        <v>597</v>
      </c>
      <c r="K42" s="2"/>
    </row>
    <row r="43" spans="2:11">
      <c r="B43" t="s">
        <v>534</v>
      </c>
      <c r="C43" t="s">
        <v>8078</v>
      </c>
      <c r="D43" s="2">
        <v>1.301364739</v>
      </c>
      <c r="E43" t="s">
        <v>597</v>
      </c>
      <c r="K43" s="2"/>
    </row>
    <row r="44" spans="2:11">
      <c r="B44" t="s">
        <v>534</v>
      </c>
      <c r="C44" t="s">
        <v>8079</v>
      </c>
      <c r="D44" s="2">
        <v>1.2765967279999999</v>
      </c>
      <c r="E44" t="s">
        <v>598</v>
      </c>
      <c r="K44" s="2"/>
    </row>
    <row r="45" spans="2:11">
      <c r="B45" t="s">
        <v>534</v>
      </c>
      <c r="C45" t="s">
        <v>8080</v>
      </c>
      <c r="D45" s="2">
        <v>1.010986291</v>
      </c>
      <c r="E45" t="s">
        <v>598</v>
      </c>
      <c r="K45" s="2"/>
    </row>
    <row r="46" spans="2:11">
      <c r="B46" t="s">
        <v>534</v>
      </c>
      <c r="C46" t="s">
        <v>8081</v>
      </c>
      <c r="D46" s="2">
        <v>-1.074508131</v>
      </c>
      <c r="E46" t="s">
        <v>598</v>
      </c>
      <c r="K46" s="2"/>
    </row>
    <row r="47" spans="2:11">
      <c r="B47" t="s">
        <v>534</v>
      </c>
      <c r="C47" t="s">
        <v>8082</v>
      </c>
      <c r="D47" s="2">
        <v>-1.235565829</v>
      </c>
      <c r="E47" t="s">
        <v>598</v>
      </c>
      <c r="K47" s="2"/>
    </row>
    <row r="48" spans="2:11">
      <c r="B48" t="s">
        <v>534</v>
      </c>
      <c r="C48" t="s">
        <v>8083</v>
      </c>
      <c r="D48" s="2">
        <v>-1.303944982</v>
      </c>
      <c r="E48" t="s">
        <v>597</v>
      </c>
      <c r="K48" s="2"/>
    </row>
    <row r="49" spans="2:11">
      <c r="B49" t="s">
        <v>534</v>
      </c>
      <c r="C49" t="s">
        <v>8084</v>
      </c>
      <c r="D49" s="2">
        <v>-1.5948501669999999</v>
      </c>
      <c r="E49" t="s">
        <v>597</v>
      </c>
      <c r="K49" s="2"/>
    </row>
    <row r="50" spans="2:11">
      <c r="B50" t="s">
        <v>534</v>
      </c>
      <c r="C50" t="s">
        <v>8085</v>
      </c>
      <c r="D50" s="2">
        <v>-2.0853064090000002</v>
      </c>
      <c r="E50" t="s">
        <v>597</v>
      </c>
      <c r="K50" s="2"/>
    </row>
    <row r="51" spans="2:11">
      <c r="B51" t="s">
        <v>534</v>
      </c>
      <c r="C51" t="s">
        <v>8086</v>
      </c>
      <c r="D51" s="2">
        <v>-2.953663331</v>
      </c>
      <c r="E51" t="s">
        <v>598</v>
      </c>
      <c r="K51" s="2"/>
    </row>
    <row r="52" spans="2:11">
      <c r="B52" t="s">
        <v>531</v>
      </c>
      <c r="C52" t="s">
        <v>8070</v>
      </c>
      <c r="D52" s="2">
        <v>6.8546180899999998</v>
      </c>
      <c r="E52" t="s">
        <v>597</v>
      </c>
      <c r="K52" s="2"/>
    </row>
    <row r="53" spans="2:11">
      <c r="B53" t="s">
        <v>531</v>
      </c>
      <c r="C53" t="s">
        <v>8071</v>
      </c>
      <c r="D53" s="2">
        <v>3.539292095</v>
      </c>
      <c r="E53" t="s">
        <v>598</v>
      </c>
      <c r="K53" s="2"/>
    </row>
    <row r="54" spans="2:11">
      <c r="B54" t="s">
        <v>531</v>
      </c>
      <c r="C54" t="s">
        <v>8073</v>
      </c>
      <c r="D54" s="2">
        <v>1.3356291090000001</v>
      </c>
      <c r="E54" t="s">
        <v>597</v>
      </c>
      <c r="K54" s="2"/>
    </row>
    <row r="55" spans="2:11">
      <c r="B55" t="s">
        <v>532</v>
      </c>
      <c r="C55" t="s">
        <v>8074</v>
      </c>
      <c r="D55" s="2">
        <v>3.3761525840000002</v>
      </c>
      <c r="E55" t="s">
        <v>598</v>
      </c>
      <c r="K55" s="2"/>
    </row>
    <row r="56" spans="2:11">
      <c r="B56" t="s">
        <v>532</v>
      </c>
      <c r="C56" t="s">
        <v>8072</v>
      </c>
      <c r="D56" s="2">
        <v>2.7676262829999998</v>
      </c>
      <c r="E56" t="s">
        <v>598</v>
      </c>
      <c r="K56" s="2"/>
    </row>
    <row r="57" spans="2:11">
      <c r="B57" t="s">
        <v>532</v>
      </c>
      <c r="C57" t="s">
        <v>8075</v>
      </c>
      <c r="D57" s="2">
        <v>-1.028671382</v>
      </c>
      <c r="E57" t="s">
        <v>598</v>
      </c>
      <c r="K57" s="2"/>
    </row>
    <row r="58" spans="2:11">
      <c r="E58" s="2"/>
    </row>
    <row r="59" spans="2:11">
      <c r="E59" s="2"/>
    </row>
    <row r="60" spans="2:11">
      <c r="E60" s="2"/>
    </row>
    <row r="556" spans="3:5">
      <c r="C556" t="s">
        <v>539</v>
      </c>
      <c r="D556" t="s">
        <v>117</v>
      </c>
      <c r="E556">
        <v>3.2406797310000002</v>
      </c>
    </row>
    <row r="557" spans="3:5">
      <c r="C557" t="s">
        <v>540</v>
      </c>
      <c r="D557" t="s">
        <v>117</v>
      </c>
      <c r="E557">
        <v>4.5414334849999998</v>
      </c>
    </row>
    <row r="558" spans="3:5">
      <c r="C558" t="s">
        <v>541</v>
      </c>
      <c r="D558" t="s">
        <v>117</v>
      </c>
      <c r="E558">
        <v>1.7422663570000001</v>
      </c>
    </row>
    <row r="559" spans="3:5">
      <c r="C559" t="s">
        <v>542</v>
      </c>
      <c r="D559" t="s">
        <v>117</v>
      </c>
      <c r="E559">
        <v>2.584902977</v>
      </c>
    </row>
    <row r="560" spans="3:5">
      <c r="C560" t="s">
        <v>543</v>
      </c>
      <c r="D560" t="s">
        <v>117</v>
      </c>
      <c r="E560">
        <v>1.1513720249999999</v>
      </c>
    </row>
    <row r="561" spans="3:5">
      <c r="C561" t="s">
        <v>544</v>
      </c>
      <c r="D561" t="s">
        <v>117</v>
      </c>
      <c r="E561">
        <v>1.136982366</v>
      </c>
    </row>
    <row r="562" spans="3:5">
      <c r="C562" t="s">
        <v>545</v>
      </c>
      <c r="D562" t="s">
        <v>117</v>
      </c>
      <c r="E562">
        <v>2.2468560000000002</v>
      </c>
    </row>
    <row r="563" spans="3:5">
      <c r="C563" t="s">
        <v>546</v>
      </c>
      <c r="D563" t="s">
        <v>117</v>
      </c>
      <c r="E563">
        <v>1.9470988309999999</v>
      </c>
    </row>
    <row r="564" spans="3:5">
      <c r="C564" t="s">
        <v>547</v>
      </c>
      <c r="D564" t="s">
        <v>117</v>
      </c>
      <c r="E564">
        <v>3.1099555200000002</v>
      </c>
    </row>
    <row r="565" spans="3:5">
      <c r="C565" t="s">
        <v>548</v>
      </c>
      <c r="D565" t="s">
        <v>117</v>
      </c>
      <c r="E565">
        <v>2.1749895499999998</v>
      </c>
    </row>
    <row r="566" spans="3:5">
      <c r="C566" t="s">
        <v>549</v>
      </c>
      <c r="D566" t="s">
        <v>117</v>
      </c>
      <c r="E566">
        <v>1.210920649</v>
      </c>
    </row>
    <row r="567" spans="3:5">
      <c r="C567" t="s">
        <v>550</v>
      </c>
      <c r="D567" t="s">
        <v>117</v>
      </c>
      <c r="E567">
        <v>1.293185764</v>
      </c>
    </row>
    <row r="568" spans="3:5">
      <c r="C568" t="s">
        <v>551</v>
      </c>
      <c r="D568" t="s">
        <v>117</v>
      </c>
      <c r="E568">
        <v>1.0715218049999999</v>
      </c>
    </row>
    <row r="569" spans="3:5">
      <c r="C569" t="s">
        <v>552</v>
      </c>
      <c r="D569" t="s">
        <v>117</v>
      </c>
      <c r="E569">
        <v>1.6276784390000001</v>
      </c>
    </row>
    <row r="570" spans="3:5">
      <c r="C570" t="s">
        <v>553</v>
      </c>
      <c r="D570" t="s">
        <v>117</v>
      </c>
      <c r="E570">
        <v>2.272570258</v>
      </c>
    </row>
    <row r="571" spans="3:5">
      <c r="C571" t="s">
        <v>554</v>
      </c>
      <c r="D571" t="s">
        <v>117</v>
      </c>
      <c r="E571">
        <v>2.13138373</v>
      </c>
    </row>
    <row r="572" spans="3:5">
      <c r="C572" t="s">
        <v>555</v>
      </c>
      <c r="D572" t="s">
        <v>117</v>
      </c>
      <c r="E572">
        <v>1.966290018</v>
      </c>
    </row>
    <row r="573" spans="3:5">
      <c r="C573" t="s">
        <v>556</v>
      </c>
      <c r="D573" t="s">
        <v>117</v>
      </c>
      <c r="E573">
        <v>2.3623109649999998</v>
      </c>
    </row>
    <row r="574" spans="3:5">
      <c r="C574" t="s">
        <v>557</v>
      </c>
      <c r="D574" t="s">
        <v>117</v>
      </c>
      <c r="E574">
        <v>4.4418961269999997</v>
      </c>
    </row>
    <row r="575" spans="3:5">
      <c r="C575" t="s">
        <v>558</v>
      </c>
      <c r="D575" t="s">
        <v>117</v>
      </c>
      <c r="E575">
        <v>1.458379383</v>
      </c>
    </row>
    <row r="576" spans="3:5">
      <c r="C576" t="s">
        <v>559</v>
      </c>
      <c r="D576" t="s">
        <v>117</v>
      </c>
      <c r="E576">
        <v>1.7992282310000001</v>
      </c>
    </row>
    <row r="577" spans="3:5">
      <c r="C577" t="s">
        <v>560</v>
      </c>
      <c r="D577" t="s">
        <v>117</v>
      </c>
      <c r="E577">
        <v>2.6916750079999998</v>
      </c>
    </row>
    <row r="578" spans="3:5">
      <c r="C578" t="s">
        <v>561</v>
      </c>
      <c r="D578" t="s">
        <v>117</v>
      </c>
      <c r="E578">
        <v>1.210643643</v>
      </c>
    </row>
    <row r="579" spans="3:5">
      <c r="C579" t="s">
        <v>562</v>
      </c>
      <c r="D579" t="s">
        <v>117</v>
      </c>
      <c r="E579">
        <v>1.9397900669999999</v>
      </c>
    </row>
    <row r="580" spans="3:5">
      <c r="C580" t="s">
        <v>563</v>
      </c>
      <c r="D580" t="s">
        <v>117</v>
      </c>
      <c r="E580">
        <v>1.5792837930000001</v>
      </c>
    </row>
    <row r="581" spans="3:5">
      <c r="C581" t="s">
        <v>564</v>
      </c>
      <c r="D581" t="s">
        <v>117</v>
      </c>
      <c r="E581">
        <v>1.112992714</v>
      </c>
    </row>
    <row r="582" spans="3:5">
      <c r="C582" t="s">
        <v>565</v>
      </c>
      <c r="D582" t="s">
        <v>117</v>
      </c>
      <c r="E582">
        <v>2.8108655549999999</v>
      </c>
    </row>
    <row r="583" spans="3:5">
      <c r="C583" t="s">
        <v>566</v>
      </c>
      <c r="D583" t="s">
        <v>117</v>
      </c>
      <c r="E583">
        <v>1.8725866849999999</v>
      </c>
    </row>
    <row r="584" spans="3:5">
      <c r="C584" t="s">
        <v>567</v>
      </c>
      <c r="D584" t="s">
        <v>117</v>
      </c>
      <c r="E584">
        <v>-1.1821085069999999</v>
      </c>
    </row>
    <row r="585" spans="3:5">
      <c r="C585" t="s">
        <v>568</v>
      </c>
      <c r="D585" t="s">
        <v>117</v>
      </c>
      <c r="E585">
        <v>-2.3319467509999998</v>
      </c>
    </row>
    <row r="586" spans="3:5">
      <c r="C586" t="s">
        <v>569</v>
      </c>
      <c r="D586" t="s">
        <v>117</v>
      </c>
      <c r="E586">
        <v>-1.3463656100000001</v>
      </c>
    </row>
    <row r="587" spans="3:5">
      <c r="C587" t="s">
        <v>570</v>
      </c>
      <c r="D587" t="s">
        <v>117</v>
      </c>
      <c r="E587">
        <v>1.1466838049999999</v>
      </c>
    </row>
    <row r="588" spans="3:5">
      <c r="C588" t="s">
        <v>571</v>
      </c>
      <c r="D588" t="s">
        <v>117</v>
      </c>
      <c r="E588">
        <v>1.3709121360000001</v>
      </c>
    </row>
    <row r="589" spans="3:5">
      <c r="C589" t="s">
        <v>572</v>
      </c>
      <c r="D589" t="s">
        <v>117</v>
      </c>
      <c r="E589">
        <v>1.2237077679999999</v>
      </c>
    </row>
    <row r="590" spans="3:5">
      <c r="C590" t="s">
        <v>573</v>
      </c>
      <c r="D590" t="s">
        <v>117</v>
      </c>
      <c r="E590">
        <v>-2.0853064090000002</v>
      </c>
    </row>
    <row r="591" spans="3:5">
      <c r="C591" t="s">
        <v>574</v>
      </c>
      <c r="D591" t="s">
        <v>117</v>
      </c>
      <c r="E591">
        <v>-1.074508131</v>
      </c>
    </row>
    <row r="592" spans="3:5">
      <c r="C592" t="s">
        <v>575</v>
      </c>
      <c r="D592" t="s">
        <v>117</v>
      </c>
      <c r="E592">
        <v>-2.953663331</v>
      </c>
    </row>
    <row r="593" spans="3:6">
      <c r="C593" t="s">
        <v>576</v>
      </c>
      <c r="D593" t="s">
        <v>117</v>
      </c>
      <c r="E593">
        <v>-1.303944982</v>
      </c>
    </row>
    <row r="594" spans="3:6">
      <c r="C594" t="s">
        <v>577</v>
      </c>
      <c r="D594" t="s">
        <v>117</v>
      </c>
      <c r="E594">
        <v>-1.235565829</v>
      </c>
    </row>
    <row r="595" spans="3:6">
      <c r="C595" t="s">
        <v>578</v>
      </c>
      <c r="D595" t="s">
        <v>117</v>
      </c>
      <c r="E595">
        <v>1.2765967279999999</v>
      </c>
    </row>
    <row r="596" spans="3:6">
      <c r="C596" t="s">
        <v>579</v>
      </c>
      <c r="D596" t="s">
        <v>117</v>
      </c>
      <c r="E596">
        <v>-1.5948501669999999</v>
      </c>
    </row>
    <row r="597" spans="3:6">
      <c r="C597" t="s">
        <v>580</v>
      </c>
      <c r="D597" t="s">
        <v>117</v>
      </c>
      <c r="E597">
        <v>1.010986291</v>
      </c>
    </row>
    <row r="598" spans="3:6">
      <c r="C598" t="s">
        <v>581</v>
      </c>
      <c r="D598" t="s">
        <v>117</v>
      </c>
      <c r="E598">
        <v>1.6086708000000001</v>
      </c>
    </row>
    <row r="599" spans="3:6">
      <c r="C599" t="s">
        <v>582</v>
      </c>
      <c r="D599" t="s">
        <v>117</v>
      </c>
      <c r="E599">
        <v>1.301364739</v>
      </c>
    </row>
    <row r="600" spans="3:6">
      <c r="C600" t="s">
        <v>583</v>
      </c>
      <c r="D600" t="s">
        <v>117</v>
      </c>
      <c r="E600">
        <v>3.9383847369999998</v>
      </c>
    </row>
    <row r="601" spans="3:6">
      <c r="C601" t="s">
        <v>584</v>
      </c>
      <c r="D601" t="s">
        <v>117</v>
      </c>
      <c r="E601">
        <v>1.3356291090000001</v>
      </c>
    </row>
    <row r="602" spans="3:6">
      <c r="C602" t="s">
        <v>585</v>
      </c>
      <c r="D602" t="s">
        <v>117</v>
      </c>
      <c r="E602">
        <v>6.8546180899999998</v>
      </c>
    </row>
    <row r="603" spans="3:6">
      <c r="C603" t="s">
        <v>586</v>
      </c>
      <c r="D603" t="s">
        <v>117</v>
      </c>
      <c r="E603">
        <v>3.539292095</v>
      </c>
    </row>
    <row r="604" spans="3:6">
      <c r="C604" t="s">
        <v>587</v>
      </c>
      <c r="D604" t="s">
        <v>117</v>
      </c>
      <c r="E604">
        <v>-1.028671382</v>
      </c>
    </row>
    <row r="605" spans="3:6">
      <c r="C605" t="s">
        <v>588</v>
      </c>
      <c r="D605" t="s">
        <v>117</v>
      </c>
      <c r="E605">
        <v>2.7676262829999998</v>
      </c>
    </row>
    <row r="606" spans="3:6">
      <c r="C606" t="s">
        <v>589</v>
      </c>
      <c r="D606" t="s">
        <v>117</v>
      </c>
      <c r="E606">
        <v>3.3761525840000002</v>
      </c>
    </row>
    <row r="608" spans="3:6">
      <c r="F608" t="s">
        <v>538</v>
      </c>
    </row>
    <row r="609" spans="6:6">
      <c r="F609" t="s">
        <v>538</v>
      </c>
    </row>
    <row r="610" spans="6:6">
      <c r="F610" t="s">
        <v>538</v>
      </c>
    </row>
    <row r="611" spans="6:6">
      <c r="F611" t="s">
        <v>538</v>
      </c>
    </row>
    <row r="612" spans="6:6">
      <c r="F612" t="s">
        <v>538</v>
      </c>
    </row>
    <row r="613" spans="6:6">
      <c r="F613" t="s">
        <v>538</v>
      </c>
    </row>
    <row r="614" spans="6:6">
      <c r="F614" t="s">
        <v>538</v>
      </c>
    </row>
    <row r="615" spans="6:6">
      <c r="F615" t="s">
        <v>538</v>
      </c>
    </row>
    <row r="616" spans="6:6">
      <c r="F616" t="s">
        <v>538</v>
      </c>
    </row>
    <row r="617" spans="6:6">
      <c r="F617" t="s">
        <v>538</v>
      </c>
    </row>
    <row r="618" spans="6:6">
      <c r="F618" t="s">
        <v>538</v>
      </c>
    </row>
    <row r="619" spans="6:6">
      <c r="F619" t="s">
        <v>538</v>
      </c>
    </row>
    <row r="620" spans="6:6">
      <c r="F620" t="s">
        <v>538</v>
      </c>
    </row>
    <row r="621" spans="6:6">
      <c r="F621" t="s">
        <v>538</v>
      </c>
    </row>
    <row r="622" spans="6:6">
      <c r="F622" t="s">
        <v>538</v>
      </c>
    </row>
    <row r="623" spans="6:6">
      <c r="F623" t="s">
        <v>538</v>
      </c>
    </row>
    <row r="624" spans="6:6">
      <c r="F624" t="s">
        <v>538</v>
      </c>
    </row>
    <row r="625" spans="6:6">
      <c r="F625" t="s">
        <v>538</v>
      </c>
    </row>
    <row r="626" spans="6:6">
      <c r="F626" t="s">
        <v>538</v>
      </c>
    </row>
    <row r="627" spans="6:6">
      <c r="F627" t="s">
        <v>538</v>
      </c>
    </row>
    <row r="628" spans="6:6">
      <c r="F628" t="s">
        <v>538</v>
      </c>
    </row>
    <row r="629" spans="6:6">
      <c r="F629" t="s">
        <v>538</v>
      </c>
    </row>
    <row r="630" spans="6:6">
      <c r="F630" t="s">
        <v>538</v>
      </c>
    </row>
    <row r="631" spans="6:6">
      <c r="F631" t="s">
        <v>538</v>
      </c>
    </row>
    <row r="632" spans="6:6">
      <c r="F632" t="s">
        <v>538</v>
      </c>
    </row>
    <row r="633" spans="6:6">
      <c r="F633" t="s">
        <v>538</v>
      </c>
    </row>
    <row r="634" spans="6:6">
      <c r="F634" t="s">
        <v>538</v>
      </c>
    </row>
    <row r="635" spans="6:6">
      <c r="F635" t="s">
        <v>538</v>
      </c>
    </row>
    <row r="636" spans="6:6">
      <c r="F636" t="s">
        <v>538</v>
      </c>
    </row>
    <row r="637" spans="6:6">
      <c r="F637" t="s">
        <v>538</v>
      </c>
    </row>
    <row r="638" spans="6:6">
      <c r="F638" t="s">
        <v>538</v>
      </c>
    </row>
    <row r="639" spans="6:6">
      <c r="F639" t="s">
        <v>538</v>
      </c>
    </row>
    <row r="640" spans="6:6">
      <c r="F640" t="s">
        <v>538</v>
      </c>
    </row>
    <row r="641" spans="6:6">
      <c r="F641" t="s">
        <v>538</v>
      </c>
    </row>
    <row r="642" spans="6:6">
      <c r="F642" t="s">
        <v>538</v>
      </c>
    </row>
    <row r="643" spans="6:6">
      <c r="F643" t="s">
        <v>538</v>
      </c>
    </row>
    <row r="644" spans="6:6">
      <c r="F644" t="s">
        <v>538</v>
      </c>
    </row>
    <row r="645" spans="6:6">
      <c r="F645" t="s">
        <v>538</v>
      </c>
    </row>
    <row r="646" spans="6:6">
      <c r="F646" t="s">
        <v>538</v>
      </c>
    </row>
    <row r="647" spans="6:6">
      <c r="F647" t="s">
        <v>538</v>
      </c>
    </row>
    <row r="648" spans="6:6">
      <c r="F648" t="s">
        <v>538</v>
      </c>
    </row>
    <row r="649" spans="6:6">
      <c r="F649" t="s">
        <v>538</v>
      </c>
    </row>
    <row r="650" spans="6:6">
      <c r="F650" t="s">
        <v>538</v>
      </c>
    </row>
    <row r="651" spans="6:6">
      <c r="F651" t="s">
        <v>538</v>
      </c>
    </row>
    <row r="652" spans="6:6">
      <c r="F652" t="s">
        <v>538</v>
      </c>
    </row>
    <row r="653" spans="6:6">
      <c r="F653" t="s">
        <v>538</v>
      </c>
    </row>
    <row r="654" spans="6:6">
      <c r="F654" t="s">
        <v>538</v>
      </c>
    </row>
    <row r="655" spans="6:6">
      <c r="F655" t="s">
        <v>538</v>
      </c>
    </row>
    <row r="656" spans="6:6">
      <c r="F656" t="s">
        <v>538</v>
      </c>
    </row>
    <row r="657" spans="6:6">
      <c r="F657" t="s">
        <v>538</v>
      </c>
    </row>
    <row r="658" spans="6:6">
      <c r="F658" t="s">
        <v>538</v>
      </c>
    </row>
  </sheetData>
  <sortState xmlns:xlrd2="http://schemas.microsoft.com/office/spreadsheetml/2017/richdata2" ref="I51:L56">
    <sortCondition descending="1" ref="K51:K56"/>
  </sortState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2:G37"/>
  <sheetViews>
    <sheetView workbookViewId="0">
      <selection activeCell="B5" sqref="B5"/>
    </sheetView>
  </sheetViews>
  <sheetFormatPr defaultColWidth="11.5546875" defaultRowHeight="14.4"/>
  <cols>
    <col min="2" max="2" width="30.88671875" customWidth="1"/>
    <col min="3" max="8" width="15.33203125" customWidth="1"/>
  </cols>
  <sheetData>
    <row r="2" spans="2:7" ht="21">
      <c r="B2" s="4" t="s">
        <v>8691</v>
      </c>
    </row>
    <row r="4" spans="2:7" ht="21">
      <c r="B4" s="4" t="s">
        <v>8692</v>
      </c>
    </row>
    <row r="6" spans="2:7">
      <c r="B6" s="3" t="s">
        <v>613</v>
      </c>
      <c r="C6" s="3" t="s">
        <v>601</v>
      </c>
      <c r="D6" s="3" t="s">
        <v>602</v>
      </c>
      <c r="E6" s="3" t="s">
        <v>603</v>
      </c>
      <c r="F6" s="3" t="s">
        <v>119</v>
      </c>
      <c r="G6" s="3" t="s">
        <v>604</v>
      </c>
    </row>
    <row r="7" spans="2:7">
      <c r="B7" t="s">
        <v>8037</v>
      </c>
      <c r="C7" s="14">
        <v>0.10631537724819801</v>
      </c>
      <c r="D7" s="14">
        <v>0</v>
      </c>
      <c r="E7" s="14">
        <v>0</v>
      </c>
      <c r="F7" t="s">
        <v>605</v>
      </c>
      <c r="G7" t="s">
        <v>607</v>
      </c>
    </row>
    <row r="8" spans="2:7">
      <c r="B8" t="s">
        <v>8036</v>
      </c>
      <c r="C8" s="14">
        <v>2.6085134052322299</v>
      </c>
      <c r="D8" s="14">
        <v>0</v>
      </c>
      <c r="E8" s="14">
        <v>0</v>
      </c>
      <c r="F8" t="s">
        <v>605</v>
      </c>
      <c r="G8" t="s">
        <v>607</v>
      </c>
    </row>
    <row r="9" spans="2:7">
      <c r="B9" t="s">
        <v>8039</v>
      </c>
      <c r="C9" s="14">
        <v>0.69843736669488998</v>
      </c>
      <c r="D9" s="14">
        <v>0</v>
      </c>
      <c r="E9" s="14">
        <v>-4.82001356665041E-2</v>
      </c>
      <c r="F9" t="s">
        <v>606</v>
      </c>
      <c r="G9" t="s">
        <v>610</v>
      </c>
    </row>
    <row r="10" spans="2:7">
      <c r="B10" t="s">
        <v>8038</v>
      </c>
      <c r="C10" s="14">
        <v>0.93499612677281896</v>
      </c>
      <c r="D10" s="14">
        <v>0</v>
      </c>
      <c r="E10" s="14">
        <v>0</v>
      </c>
      <c r="F10" t="s">
        <v>605</v>
      </c>
      <c r="G10" t="s">
        <v>607</v>
      </c>
    </row>
    <row r="11" spans="2:7">
      <c r="B11" t="s">
        <v>8040</v>
      </c>
      <c r="C11" s="14">
        <v>0.249653693373767</v>
      </c>
      <c r="D11" s="14">
        <v>0</v>
      </c>
      <c r="E11" s="14">
        <v>-0.52587221175209597</v>
      </c>
      <c r="F11" t="s">
        <v>606</v>
      </c>
      <c r="G11" t="s">
        <v>610</v>
      </c>
    </row>
    <row r="12" spans="2:7">
      <c r="B12" t="s">
        <v>8043</v>
      </c>
      <c r="C12" s="14">
        <v>0.125075330709852</v>
      </c>
      <c r="D12" s="14">
        <v>0</v>
      </c>
      <c r="E12" s="14">
        <v>0</v>
      </c>
      <c r="F12" t="s">
        <v>605</v>
      </c>
      <c r="G12" t="s">
        <v>607</v>
      </c>
    </row>
    <row r="13" spans="2:7">
      <c r="B13" t="s">
        <v>8047</v>
      </c>
      <c r="C13" s="14">
        <v>-7.3395750121681397E-2</v>
      </c>
      <c r="D13" s="14">
        <v>0</v>
      </c>
      <c r="E13" s="14">
        <v>0.80821528310269897</v>
      </c>
      <c r="F13" t="s">
        <v>606</v>
      </c>
      <c r="G13" t="s">
        <v>610</v>
      </c>
    </row>
    <row r="14" spans="2:7">
      <c r="B14" t="s">
        <v>8041</v>
      </c>
      <c r="C14" s="14">
        <v>1.00075767432387</v>
      </c>
      <c r="D14" s="14">
        <v>0</v>
      </c>
      <c r="E14" s="14">
        <v>0</v>
      </c>
      <c r="F14" t="s">
        <v>605</v>
      </c>
      <c r="G14" t="s">
        <v>607</v>
      </c>
    </row>
    <row r="15" spans="2:7">
      <c r="B15" t="s">
        <v>8044</v>
      </c>
      <c r="C15" s="14">
        <v>-0.30304401586227397</v>
      </c>
      <c r="D15" s="14">
        <v>0</v>
      </c>
      <c r="E15" s="14">
        <v>0.647740014899016</v>
      </c>
      <c r="F15" t="s">
        <v>606</v>
      </c>
      <c r="G15" t="s">
        <v>610</v>
      </c>
    </row>
    <row r="16" spans="2:7">
      <c r="B16" t="s">
        <v>8050</v>
      </c>
      <c r="C16" s="14">
        <v>0.26033251231939297</v>
      </c>
      <c r="D16" s="14">
        <v>0.102945793258194</v>
      </c>
      <c r="E16" s="14">
        <v>-0.229556269559682</v>
      </c>
      <c r="F16" t="s">
        <v>606</v>
      </c>
      <c r="G16" t="s">
        <v>612</v>
      </c>
    </row>
    <row r="17" spans="2:7">
      <c r="B17" t="s">
        <v>8049</v>
      </c>
      <c r="C17" s="14">
        <v>0.17850644018501099</v>
      </c>
      <c r="D17" s="14">
        <v>0</v>
      </c>
      <c r="E17" s="14">
        <v>-0.27602477495758898</v>
      </c>
      <c r="F17" t="s">
        <v>606</v>
      </c>
      <c r="G17" t="s">
        <v>610</v>
      </c>
    </row>
    <row r="18" spans="2:7">
      <c r="B18" t="s">
        <v>8042</v>
      </c>
      <c r="C18" s="14">
        <v>0.31151116053922701</v>
      </c>
      <c r="D18" s="14">
        <v>0.23840062737886999</v>
      </c>
      <c r="E18" s="14">
        <v>-0.72391705056831401</v>
      </c>
      <c r="F18" t="s">
        <v>606</v>
      </c>
      <c r="G18" t="s">
        <v>612</v>
      </c>
    </row>
    <row r="19" spans="2:7">
      <c r="B19" t="s">
        <v>8053</v>
      </c>
      <c r="C19" s="14">
        <v>0</v>
      </c>
      <c r="D19" s="14">
        <v>0</v>
      </c>
      <c r="E19" s="14">
        <v>1.9104132624630801</v>
      </c>
      <c r="F19" t="s">
        <v>605</v>
      </c>
      <c r="G19" t="s">
        <v>609</v>
      </c>
    </row>
    <row r="20" spans="2:7">
      <c r="B20" t="s">
        <v>8059</v>
      </c>
      <c r="C20" s="14">
        <v>-0.51258763025569598</v>
      </c>
      <c r="D20" s="14">
        <v>0.112833957269596</v>
      </c>
      <c r="E20" s="14">
        <v>-0.54920740125081902</v>
      </c>
      <c r="F20" t="s">
        <v>606</v>
      </c>
      <c r="G20" t="s">
        <v>612</v>
      </c>
    </row>
    <row r="21" spans="2:7">
      <c r="B21" t="s">
        <v>8057</v>
      </c>
      <c r="C21" s="14">
        <v>-1.3642714658652599</v>
      </c>
      <c r="D21" s="14">
        <v>7.2008730180610103E-2</v>
      </c>
      <c r="E21" s="14">
        <v>-0.34242525481849101</v>
      </c>
      <c r="F21" t="s">
        <v>606</v>
      </c>
      <c r="G21" t="s">
        <v>612</v>
      </c>
    </row>
    <row r="22" spans="2:7">
      <c r="B22" t="s">
        <v>8054</v>
      </c>
      <c r="C22" s="14">
        <v>0.59993097163633702</v>
      </c>
      <c r="D22" s="14">
        <v>-0.544196916484604</v>
      </c>
      <c r="E22" s="14">
        <v>1.31220915918312</v>
      </c>
      <c r="F22" t="s">
        <v>606</v>
      </c>
      <c r="G22" t="s">
        <v>612</v>
      </c>
    </row>
    <row r="23" spans="2:7">
      <c r="B23" t="s">
        <v>8060</v>
      </c>
      <c r="C23" s="14">
        <v>0.186609868501277</v>
      </c>
      <c r="D23" s="14">
        <v>0</v>
      </c>
      <c r="E23" s="14">
        <v>-0.290241349760472</v>
      </c>
      <c r="F23" t="s">
        <v>606</v>
      </c>
      <c r="G23" t="s">
        <v>610</v>
      </c>
    </row>
    <row r="24" spans="2:7">
      <c r="B24" t="s">
        <v>8056</v>
      </c>
      <c r="C24" s="14">
        <v>1.24302090793013</v>
      </c>
      <c r="D24" s="14">
        <v>1.13297248478223</v>
      </c>
      <c r="E24" s="14">
        <v>1.43351277803822</v>
      </c>
      <c r="F24" t="s">
        <v>606</v>
      </c>
      <c r="G24" t="s">
        <v>612</v>
      </c>
    </row>
    <row r="25" spans="2:7">
      <c r="B25" t="s">
        <v>8058</v>
      </c>
      <c r="C25" s="14">
        <v>-7.5833777908623695E-2</v>
      </c>
      <c r="D25" s="14">
        <v>0.63297028670021704</v>
      </c>
      <c r="E25" s="14">
        <v>0</v>
      </c>
      <c r="F25" t="s">
        <v>606</v>
      </c>
      <c r="G25" t="s">
        <v>611</v>
      </c>
    </row>
    <row r="26" spans="2:7">
      <c r="B26" t="s">
        <v>8061</v>
      </c>
      <c r="C26" s="14">
        <v>8.3693507804551398E-2</v>
      </c>
      <c r="D26" s="14">
        <v>0.249313423132238</v>
      </c>
      <c r="E26" s="14">
        <v>0</v>
      </c>
      <c r="F26" t="s">
        <v>606</v>
      </c>
      <c r="G26" t="s">
        <v>611</v>
      </c>
    </row>
    <row r="27" spans="2:7">
      <c r="B27" t="s">
        <v>8062</v>
      </c>
      <c r="C27" s="14">
        <v>0</v>
      </c>
      <c r="D27" s="14">
        <v>5.7823983203402901E-2</v>
      </c>
      <c r="E27" s="14">
        <v>0</v>
      </c>
      <c r="F27" t="s">
        <v>605</v>
      </c>
      <c r="G27" t="s">
        <v>608</v>
      </c>
    </row>
    <row r="28" spans="2:7">
      <c r="B28" t="s">
        <v>8063</v>
      </c>
      <c r="C28" s="14">
        <v>0.226331565879516</v>
      </c>
      <c r="D28" s="14">
        <v>-2.3564191847331301E-2</v>
      </c>
      <c r="E28" s="14">
        <v>8.5966716039440297E-2</v>
      </c>
      <c r="F28" t="s">
        <v>606</v>
      </c>
      <c r="G28" t="s">
        <v>612</v>
      </c>
    </row>
    <row r="29" spans="2:7">
      <c r="B29" t="s">
        <v>8069</v>
      </c>
      <c r="C29" s="14">
        <v>-0.181353099674705</v>
      </c>
      <c r="D29" s="14">
        <v>0</v>
      </c>
      <c r="E29" s="14">
        <v>-0.922498566358535</v>
      </c>
      <c r="F29" t="s">
        <v>606</v>
      </c>
      <c r="G29" t="s">
        <v>610</v>
      </c>
    </row>
    <row r="30" spans="2:7">
      <c r="B30" t="s">
        <v>8068</v>
      </c>
      <c r="C30" s="14">
        <v>0.47139360501882499</v>
      </c>
      <c r="D30" s="14">
        <v>0</v>
      </c>
      <c r="E30" s="14">
        <v>0</v>
      </c>
      <c r="F30" t="s">
        <v>605</v>
      </c>
      <c r="G30" t="s">
        <v>607</v>
      </c>
    </row>
    <row r="31" spans="2:7">
      <c r="B31" t="s">
        <v>8085</v>
      </c>
      <c r="C31" s="14">
        <v>0.83312956072703304</v>
      </c>
      <c r="D31" s="14">
        <v>0</v>
      </c>
      <c r="E31" s="14">
        <v>0</v>
      </c>
      <c r="F31" t="s">
        <v>605</v>
      </c>
      <c r="G31" t="s">
        <v>607</v>
      </c>
    </row>
    <row r="32" spans="2:7">
      <c r="B32" t="s">
        <v>8083</v>
      </c>
      <c r="C32" s="14">
        <v>0.50059750356164501</v>
      </c>
      <c r="D32" s="14">
        <v>0</v>
      </c>
      <c r="E32" s="14">
        <v>0</v>
      </c>
      <c r="F32" t="s">
        <v>605</v>
      </c>
      <c r="G32" t="s">
        <v>607</v>
      </c>
    </row>
    <row r="33" spans="2:7">
      <c r="B33" t="s">
        <v>8084</v>
      </c>
      <c r="C33" s="14">
        <v>0.533813722515176</v>
      </c>
      <c r="D33" s="14">
        <v>-0.74464050324680697</v>
      </c>
      <c r="E33" s="14">
        <v>0</v>
      </c>
      <c r="F33" t="s">
        <v>606</v>
      </c>
      <c r="G33" t="s">
        <v>611</v>
      </c>
    </row>
    <row r="34" spans="2:7">
      <c r="B34" t="s">
        <v>8077</v>
      </c>
      <c r="C34" s="14">
        <v>0.31282636626258498</v>
      </c>
      <c r="D34" s="14">
        <v>0</v>
      </c>
      <c r="E34" s="14">
        <v>0</v>
      </c>
      <c r="F34" t="s">
        <v>605</v>
      </c>
      <c r="G34" t="s">
        <v>607</v>
      </c>
    </row>
    <row r="35" spans="2:7">
      <c r="B35" t="s">
        <v>8078</v>
      </c>
      <c r="C35" s="14">
        <v>0.38644599086210102</v>
      </c>
      <c r="D35" s="14">
        <v>0.216870208289761</v>
      </c>
      <c r="E35" s="14">
        <v>0.13239721341664801</v>
      </c>
      <c r="F35" t="s">
        <v>606</v>
      </c>
      <c r="G35" t="s">
        <v>612</v>
      </c>
    </row>
    <row r="36" spans="2:7">
      <c r="B36" t="s">
        <v>8072</v>
      </c>
      <c r="C36" s="14">
        <v>0.18037654758237801</v>
      </c>
      <c r="D36" s="14">
        <v>-7.5574135060363104E-2</v>
      </c>
      <c r="E36" s="14">
        <v>9.8299102387987697E-2</v>
      </c>
      <c r="F36" t="s">
        <v>606</v>
      </c>
      <c r="G36" t="s">
        <v>612</v>
      </c>
    </row>
    <row r="37" spans="2:7">
      <c r="B37" t="s">
        <v>8070</v>
      </c>
      <c r="C37" s="14">
        <v>0</v>
      </c>
      <c r="D37" s="14">
        <v>0.94343516400972605</v>
      </c>
      <c r="E37" s="14">
        <v>0</v>
      </c>
      <c r="F37" t="s">
        <v>605</v>
      </c>
      <c r="G37" t="s">
        <v>608</v>
      </c>
    </row>
  </sheetData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2:O602"/>
  <sheetViews>
    <sheetView workbookViewId="0">
      <selection activeCell="B3" sqref="B3"/>
    </sheetView>
  </sheetViews>
  <sheetFormatPr defaultColWidth="11.5546875" defaultRowHeight="14.4"/>
  <cols>
    <col min="2" max="2" width="20.6640625" customWidth="1"/>
    <col min="3" max="3" width="17" customWidth="1"/>
    <col min="4" max="4" width="14.33203125" customWidth="1"/>
    <col min="5" max="5" width="14.88671875" customWidth="1"/>
    <col min="6" max="6" width="7.44140625" customWidth="1"/>
  </cols>
  <sheetData>
    <row r="2" spans="2:15" ht="21">
      <c r="B2" s="4" t="s">
        <v>8695</v>
      </c>
    </row>
    <row r="4" spans="2:15" ht="21">
      <c r="B4" s="4" t="s">
        <v>8694</v>
      </c>
    </row>
    <row r="6" spans="2:15">
      <c r="B6" t="s">
        <v>1</v>
      </c>
      <c r="C6" t="s">
        <v>616</v>
      </c>
      <c r="D6" t="s">
        <v>617</v>
      </c>
      <c r="E6" t="s">
        <v>112</v>
      </c>
      <c r="F6" t="s">
        <v>622</v>
      </c>
      <c r="J6" s="2"/>
      <c r="O6" s="2"/>
    </row>
    <row r="7" spans="2:15">
      <c r="B7" t="s">
        <v>76</v>
      </c>
      <c r="C7" t="s">
        <v>620</v>
      </c>
      <c r="D7" t="s">
        <v>538</v>
      </c>
      <c r="E7" t="s">
        <v>104</v>
      </c>
      <c r="F7">
        <v>-1.36</v>
      </c>
      <c r="J7" s="2"/>
      <c r="O7" s="2"/>
    </row>
    <row r="8" spans="2:15">
      <c r="B8" t="s">
        <v>78</v>
      </c>
      <c r="C8" t="s">
        <v>130</v>
      </c>
      <c r="D8" t="s">
        <v>590</v>
      </c>
      <c r="E8" t="s">
        <v>105</v>
      </c>
      <c r="F8">
        <v>-0.92</v>
      </c>
      <c r="J8" s="2"/>
      <c r="O8" s="2"/>
    </row>
    <row r="9" spans="2:15">
      <c r="B9" t="s">
        <v>76</v>
      </c>
      <c r="C9" t="s">
        <v>620</v>
      </c>
      <c r="D9" t="s">
        <v>591</v>
      </c>
      <c r="E9" t="s">
        <v>106</v>
      </c>
      <c r="F9">
        <v>-0.74</v>
      </c>
      <c r="J9" s="2"/>
      <c r="O9" s="2"/>
    </row>
    <row r="10" spans="2:15">
      <c r="B10" t="s">
        <v>66</v>
      </c>
      <c r="C10" t="s">
        <v>619</v>
      </c>
      <c r="D10" t="s">
        <v>590</v>
      </c>
      <c r="E10" t="s">
        <v>103</v>
      </c>
      <c r="F10">
        <v>-0.72</v>
      </c>
      <c r="J10" s="2"/>
      <c r="O10" s="2"/>
    </row>
    <row r="11" spans="2:15">
      <c r="B11" t="s">
        <v>71</v>
      </c>
      <c r="C11" t="s">
        <v>620</v>
      </c>
      <c r="D11" t="s">
        <v>590</v>
      </c>
      <c r="E11" t="s">
        <v>104</v>
      </c>
      <c r="F11">
        <v>-0.55000000000000004</v>
      </c>
      <c r="J11" s="2"/>
      <c r="O11" s="2"/>
    </row>
    <row r="12" spans="2:15">
      <c r="B12" t="s">
        <v>78</v>
      </c>
      <c r="C12" t="s">
        <v>130</v>
      </c>
      <c r="D12" t="s">
        <v>591</v>
      </c>
      <c r="E12" t="s">
        <v>104</v>
      </c>
      <c r="F12">
        <v>-0.54</v>
      </c>
      <c r="J12" s="2"/>
      <c r="O12" s="2"/>
    </row>
    <row r="13" spans="2:15">
      <c r="B13" t="s">
        <v>68</v>
      </c>
      <c r="C13" t="s">
        <v>619</v>
      </c>
      <c r="D13" t="s">
        <v>590</v>
      </c>
      <c r="E13" t="s">
        <v>102</v>
      </c>
      <c r="F13">
        <v>-0.53</v>
      </c>
      <c r="J13" s="2"/>
      <c r="O13" s="2"/>
    </row>
    <row r="14" spans="2:15">
      <c r="B14" t="s">
        <v>71</v>
      </c>
      <c r="C14" t="s">
        <v>620</v>
      </c>
      <c r="D14" t="s">
        <v>538</v>
      </c>
      <c r="E14" t="s">
        <v>104</v>
      </c>
      <c r="F14">
        <v>-0.51</v>
      </c>
      <c r="J14" s="2"/>
      <c r="O14" s="2"/>
    </row>
    <row r="15" spans="2:15">
      <c r="B15" t="s">
        <v>76</v>
      </c>
      <c r="C15" t="s">
        <v>620</v>
      </c>
      <c r="D15" t="s">
        <v>590</v>
      </c>
      <c r="E15" t="s">
        <v>104</v>
      </c>
      <c r="F15">
        <v>-0.34</v>
      </c>
      <c r="J15" s="2"/>
      <c r="O15" s="2"/>
    </row>
    <row r="16" spans="2:15">
      <c r="B16" t="s">
        <v>43</v>
      </c>
      <c r="C16" t="s">
        <v>93</v>
      </c>
      <c r="D16" t="s">
        <v>538</v>
      </c>
      <c r="E16" t="s">
        <v>103</v>
      </c>
      <c r="F16">
        <v>-0.3</v>
      </c>
      <c r="J16" s="2"/>
      <c r="O16" s="2"/>
    </row>
    <row r="17" spans="2:15">
      <c r="B17" t="s">
        <v>85</v>
      </c>
      <c r="C17" t="s">
        <v>130</v>
      </c>
      <c r="D17" t="s">
        <v>590</v>
      </c>
      <c r="E17" t="s">
        <v>104</v>
      </c>
      <c r="F17">
        <v>-0.28999999999999998</v>
      </c>
      <c r="J17" s="2"/>
      <c r="O17" s="2"/>
    </row>
    <row r="18" spans="2:15">
      <c r="B18" t="s">
        <v>48</v>
      </c>
      <c r="C18" t="s">
        <v>619</v>
      </c>
      <c r="D18" t="s">
        <v>590</v>
      </c>
      <c r="E18" t="s">
        <v>103</v>
      </c>
      <c r="F18">
        <v>-0.28000000000000003</v>
      </c>
      <c r="J18" s="2"/>
      <c r="O18" s="2"/>
    </row>
    <row r="19" spans="2:15">
      <c r="B19" t="s">
        <v>46</v>
      </c>
      <c r="C19" t="s">
        <v>618</v>
      </c>
      <c r="D19" t="s">
        <v>590</v>
      </c>
      <c r="E19" t="s">
        <v>103</v>
      </c>
      <c r="F19">
        <v>-0.23</v>
      </c>
      <c r="J19" s="2"/>
      <c r="O19" s="2"/>
    </row>
    <row r="20" spans="2:15">
      <c r="B20" t="s">
        <v>78</v>
      </c>
      <c r="C20" t="s">
        <v>130</v>
      </c>
      <c r="D20" t="s">
        <v>538</v>
      </c>
      <c r="E20" t="s">
        <v>105</v>
      </c>
      <c r="F20">
        <v>-0.18</v>
      </c>
      <c r="J20" s="2"/>
      <c r="O20" s="2"/>
    </row>
    <row r="21" spans="2:15">
      <c r="B21" t="s">
        <v>96</v>
      </c>
      <c r="C21" t="s">
        <v>96</v>
      </c>
      <c r="D21" t="s">
        <v>538</v>
      </c>
      <c r="E21" t="s">
        <v>104</v>
      </c>
      <c r="F21">
        <v>-0.08</v>
      </c>
      <c r="J21" s="2"/>
      <c r="O21" s="2"/>
    </row>
    <row r="22" spans="2:15">
      <c r="B22" t="s">
        <v>16</v>
      </c>
      <c r="C22" t="s">
        <v>618</v>
      </c>
      <c r="D22" t="s">
        <v>591</v>
      </c>
      <c r="E22" t="s">
        <v>107</v>
      </c>
      <c r="F22">
        <v>-0.08</v>
      </c>
      <c r="J22" s="2"/>
      <c r="O22" s="2"/>
    </row>
    <row r="23" spans="2:15">
      <c r="B23" t="s">
        <v>23</v>
      </c>
      <c r="C23" t="s">
        <v>129</v>
      </c>
      <c r="D23" t="s">
        <v>538</v>
      </c>
      <c r="E23" t="s">
        <v>103</v>
      </c>
      <c r="F23">
        <v>-7.0000000000000007E-2</v>
      </c>
      <c r="J23" s="2"/>
      <c r="O23" s="2"/>
    </row>
    <row r="24" spans="2:15">
      <c r="B24" t="s">
        <v>43</v>
      </c>
      <c r="C24" t="s">
        <v>93</v>
      </c>
      <c r="D24" t="s">
        <v>590</v>
      </c>
      <c r="E24" t="s">
        <v>102</v>
      </c>
      <c r="F24">
        <v>-0.05</v>
      </c>
      <c r="J24" s="2"/>
      <c r="O24" s="2"/>
    </row>
    <row r="25" spans="2:15">
      <c r="B25" t="s">
        <v>43</v>
      </c>
      <c r="C25" t="s">
        <v>93</v>
      </c>
      <c r="D25" t="s">
        <v>591</v>
      </c>
      <c r="E25" t="s">
        <v>105</v>
      </c>
      <c r="F25">
        <v>-0.02</v>
      </c>
      <c r="J25" s="2"/>
      <c r="O25" s="2"/>
    </row>
    <row r="26" spans="2:15">
      <c r="B26" t="s">
        <v>35</v>
      </c>
      <c r="C26" t="s">
        <v>618</v>
      </c>
      <c r="D26" t="s">
        <v>591</v>
      </c>
      <c r="E26" t="s">
        <v>105</v>
      </c>
      <c r="F26">
        <v>0.06</v>
      </c>
      <c r="J26" s="2"/>
      <c r="O26" s="2"/>
    </row>
    <row r="27" spans="2:15">
      <c r="B27" t="s">
        <v>76</v>
      </c>
      <c r="C27" t="s">
        <v>620</v>
      </c>
      <c r="D27" t="s">
        <v>591</v>
      </c>
      <c r="E27" t="s">
        <v>104</v>
      </c>
      <c r="F27">
        <v>7.0000000000000007E-2</v>
      </c>
      <c r="J27" s="2"/>
      <c r="O27" s="2"/>
    </row>
    <row r="28" spans="2:15">
      <c r="B28" t="s">
        <v>98</v>
      </c>
      <c r="C28" t="s">
        <v>129</v>
      </c>
      <c r="D28" t="s">
        <v>538</v>
      </c>
      <c r="E28" t="s">
        <v>104</v>
      </c>
      <c r="F28">
        <v>0.08</v>
      </c>
      <c r="J28" s="2"/>
      <c r="O28" s="2"/>
    </row>
    <row r="29" spans="2:15">
      <c r="B29" t="s">
        <v>43</v>
      </c>
      <c r="C29" t="s">
        <v>93</v>
      </c>
      <c r="D29" t="s">
        <v>590</v>
      </c>
      <c r="E29" t="s">
        <v>105</v>
      </c>
      <c r="F29">
        <v>0.09</v>
      </c>
      <c r="J29" s="2"/>
      <c r="O29" s="2"/>
    </row>
    <row r="30" spans="2:15">
      <c r="B30" t="s">
        <v>16</v>
      </c>
      <c r="C30" t="s">
        <v>618</v>
      </c>
      <c r="D30" t="s">
        <v>590</v>
      </c>
      <c r="E30" t="s">
        <v>107</v>
      </c>
      <c r="F30">
        <v>0.1</v>
      </c>
      <c r="J30" s="2"/>
      <c r="O30" s="2"/>
    </row>
    <row r="31" spans="2:15">
      <c r="B31" t="s">
        <v>46</v>
      </c>
      <c r="C31" t="s">
        <v>618</v>
      </c>
      <c r="D31" t="s">
        <v>591</v>
      </c>
      <c r="E31" t="s">
        <v>103</v>
      </c>
      <c r="F31">
        <v>0.1</v>
      </c>
      <c r="J31" s="2"/>
      <c r="O31" s="2"/>
    </row>
    <row r="32" spans="2:15">
      <c r="B32" t="s">
        <v>16</v>
      </c>
      <c r="C32" t="s">
        <v>618</v>
      </c>
      <c r="D32" t="s">
        <v>538</v>
      </c>
      <c r="E32" t="s">
        <v>102</v>
      </c>
      <c r="F32">
        <v>0.11</v>
      </c>
      <c r="J32" s="2"/>
      <c r="O32" s="2"/>
    </row>
    <row r="33" spans="2:15">
      <c r="B33" t="s">
        <v>71</v>
      </c>
      <c r="C33" t="s">
        <v>620</v>
      </c>
      <c r="D33" t="s">
        <v>591</v>
      </c>
      <c r="E33" t="s">
        <v>104</v>
      </c>
      <c r="F33">
        <v>0.11</v>
      </c>
      <c r="J33" s="2"/>
      <c r="O33" s="2"/>
    </row>
    <row r="34" spans="2:15">
      <c r="B34" t="s">
        <v>16</v>
      </c>
      <c r="C34" t="s">
        <v>618</v>
      </c>
      <c r="D34" t="s">
        <v>538</v>
      </c>
      <c r="E34" t="s">
        <v>103</v>
      </c>
      <c r="F34">
        <v>0.13</v>
      </c>
      <c r="J34" s="2"/>
      <c r="O34" s="2"/>
    </row>
    <row r="35" spans="2:15">
      <c r="B35" t="s">
        <v>91</v>
      </c>
      <c r="C35" t="s">
        <v>621</v>
      </c>
      <c r="D35" t="s">
        <v>590</v>
      </c>
      <c r="E35" t="s">
        <v>106</v>
      </c>
      <c r="F35">
        <v>0.13</v>
      </c>
      <c r="J35" s="2"/>
      <c r="O35" s="2"/>
    </row>
    <row r="36" spans="2:15">
      <c r="B36" t="s">
        <v>48</v>
      </c>
      <c r="C36" t="s">
        <v>619</v>
      </c>
      <c r="D36" t="s">
        <v>538</v>
      </c>
      <c r="E36" t="s">
        <v>103</v>
      </c>
      <c r="F36">
        <v>0.18</v>
      </c>
      <c r="J36" s="2"/>
      <c r="O36" s="2"/>
    </row>
    <row r="37" spans="2:15">
      <c r="B37" t="s">
        <v>16</v>
      </c>
      <c r="C37" t="s">
        <v>618</v>
      </c>
      <c r="D37" t="s">
        <v>538</v>
      </c>
      <c r="E37" t="s">
        <v>107</v>
      </c>
      <c r="F37">
        <v>0.18</v>
      </c>
      <c r="J37" s="2"/>
      <c r="O37" s="2"/>
    </row>
    <row r="38" spans="2:15">
      <c r="B38" t="s">
        <v>85</v>
      </c>
      <c r="C38" t="s">
        <v>130</v>
      </c>
      <c r="D38" t="s">
        <v>538</v>
      </c>
      <c r="E38" t="s">
        <v>104</v>
      </c>
      <c r="F38">
        <v>0.19</v>
      </c>
      <c r="J38" s="2"/>
      <c r="O38" s="2"/>
    </row>
    <row r="39" spans="2:15">
      <c r="B39" t="s">
        <v>91</v>
      </c>
      <c r="C39" t="s">
        <v>621</v>
      </c>
      <c r="D39" t="s">
        <v>591</v>
      </c>
      <c r="E39" t="s">
        <v>106</v>
      </c>
      <c r="F39">
        <v>0.22</v>
      </c>
      <c r="J39" s="2"/>
      <c r="O39" s="2"/>
    </row>
    <row r="40" spans="2:15">
      <c r="B40" t="s">
        <v>43</v>
      </c>
      <c r="C40" t="s">
        <v>93</v>
      </c>
      <c r="D40" t="s">
        <v>538</v>
      </c>
      <c r="E40" t="s">
        <v>105</v>
      </c>
      <c r="F40">
        <v>0.23</v>
      </c>
      <c r="J40" s="2"/>
      <c r="O40" s="2"/>
    </row>
    <row r="41" spans="2:15">
      <c r="B41" t="s">
        <v>66</v>
      </c>
      <c r="C41" t="s">
        <v>619</v>
      </c>
      <c r="D41" t="s">
        <v>591</v>
      </c>
      <c r="E41" t="s">
        <v>103</v>
      </c>
      <c r="F41">
        <v>0.24</v>
      </c>
      <c r="J41" s="2"/>
      <c r="O41" s="2"/>
    </row>
    <row r="42" spans="2:15">
      <c r="B42" t="s">
        <v>98</v>
      </c>
      <c r="C42" t="s">
        <v>129</v>
      </c>
      <c r="D42" t="s">
        <v>591</v>
      </c>
      <c r="E42" t="s">
        <v>104</v>
      </c>
      <c r="F42">
        <v>0.25</v>
      </c>
      <c r="J42" s="2"/>
      <c r="O42" s="2"/>
    </row>
    <row r="43" spans="2:15">
      <c r="B43" t="s">
        <v>68</v>
      </c>
      <c r="C43" t="s">
        <v>619</v>
      </c>
      <c r="D43" t="s">
        <v>538</v>
      </c>
      <c r="E43" t="s">
        <v>102</v>
      </c>
      <c r="F43">
        <v>0.25</v>
      </c>
      <c r="J43" s="2"/>
      <c r="O43" s="2"/>
    </row>
    <row r="44" spans="2:15">
      <c r="B44" t="s">
        <v>46</v>
      </c>
      <c r="C44" t="s">
        <v>618</v>
      </c>
      <c r="D44" t="s">
        <v>538</v>
      </c>
      <c r="E44" t="s">
        <v>103</v>
      </c>
      <c r="F44">
        <v>0.26</v>
      </c>
      <c r="J44" s="2"/>
      <c r="O44" s="2"/>
    </row>
    <row r="45" spans="2:15">
      <c r="B45" t="s">
        <v>66</v>
      </c>
      <c r="C45" t="s">
        <v>619</v>
      </c>
      <c r="D45" t="s">
        <v>538</v>
      </c>
      <c r="E45" t="s">
        <v>103</v>
      </c>
      <c r="F45">
        <v>0.31</v>
      </c>
      <c r="J45" s="2"/>
      <c r="O45" s="2"/>
    </row>
    <row r="46" spans="2:15">
      <c r="B46" t="s">
        <v>90</v>
      </c>
      <c r="C46" t="s">
        <v>621</v>
      </c>
      <c r="D46" t="s">
        <v>538</v>
      </c>
      <c r="E46" t="s">
        <v>106</v>
      </c>
      <c r="F46">
        <v>0.31</v>
      </c>
      <c r="J46" s="2"/>
      <c r="O46" s="2"/>
    </row>
    <row r="47" spans="2:15">
      <c r="B47" t="s">
        <v>91</v>
      </c>
      <c r="C47" t="s">
        <v>621</v>
      </c>
      <c r="D47" t="s">
        <v>538</v>
      </c>
      <c r="E47" t="s">
        <v>106</v>
      </c>
      <c r="F47">
        <v>0.39</v>
      </c>
      <c r="J47" s="2"/>
      <c r="O47" s="2"/>
    </row>
    <row r="48" spans="2:15">
      <c r="B48" t="s">
        <v>84</v>
      </c>
      <c r="C48" t="s">
        <v>84</v>
      </c>
      <c r="D48" t="s">
        <v>538</v>
      </c>
      <c r="E48" t="s">
        <v>105</v>
      </c>
      <c r="F48">
        <v>0.47</v>
      </c>
      <c r="J48" s="2"/>
      <c r="O48" s="2"/>
    </row>
    <row r="49" spans="2:15">
      <c r="B49" t="s">
        <v>46</v>
      </c>
      <c r="C49" t="s">
        <v>618</v>
      </c>
      <c r="D49" t="s">
        <v>538</v>
      </c>
      <c r="E49" t="s">
        <v>106</v>
      </c>
      <c r="F49">
        <v>0.5</v>
      </c>
      <c r="J49" s="2"/>
      <c r="O49" s="2"/>
    </row>
    <row r="50" spans="2:15">
      <c r="B50" t="s">
        <v>76</v>
      </c>
      <c r="C50" t="s">
        <v>620</v>
      </c>
      <c r="D50" t="s">
        <v>538</v>
      </c>
      <c r="E50" t="s">
        <v>106</v>
      </c>
      <c r="F50">
        <v>0.53</v>
      </c>
      <c r="J50" s="2"/>
      <c r="O50" s="2"/>
    </row>
    <row r="51" spans="2:15">
      <c r="B51" t="s">
        <v>78</v>
      </c>
      <c r="C51" t="s">
        <v>130</v>
      </c>
      <c r="D51" t="s">
        <v>538</v>
      </c>
      <c r="E51" t="s">
        <v>104</v>
      </c>
      <c r="F51">
        <v>0.6</v>
      </c>
      <c r="J51" s="2"/>
      <c r="O51" s="2"/>
    </row>
    <row r="52" spans="2:15">
      <c r="B52" t="s">
        <v>96</v>
      </c>
      <c r="C52" t="s">
        <v>96</v>
      </c>
      <c r="D52" t="s">
        <v>591</v>
      </c>
      <c r="E52" t="s">
        <v>104</v>
      </c>
      <c r="F52">
        <v>0.63</v>
      </c>
      <c r="J52" s="2"/>
      <c r="O52" s="2"/>
    </row>
    <row r="53" spans="2:15">
      <c r="B53" t="s">
        <v>43</v>
      </c>
      <c r="C53" t="s">
        <v>93</v>
      </c>
      <c r="D53" t="s">
        <v>590</v>
      </c>
      <c r="E53" t="s">
        <v>103</v>
      </c>
      <c r="F53">
        <v>0.65</v>
      </c>
      <c r="J53" s="2"/>
      <c r="O53" s="2"/>
    </row>
    <row r="54" spans="2:15">
      <c r="B54" t="s">
        <v>43</v>
      </c>
      <c r="C54" t="s">
        <v>93</v>
      </c>
      <c r="D54" t="s">
        <v>538</v>
      </c>
      <c r="E54" t="s">
        <v>102</v>
      </c>
      <c r="F54">
        <v>0.7</v>
      </c>
      <c r="J54" s="2"/>
      <c r="O54" s="2"/>
    </row>
    <row r="55" spans="2:15">
      <c r="B55" t="s">
        <v>23</v>
      </c>
      <c r="C55" t="s">
        <v>129</v>
      </c>
      <c r="D55" t="s">
        <v>590</v>
      </c>
      <c r="E55" t="s">
        <v>103</v>
      </c>
      <c r="F55">
        <v>0.81</v>
      </c>
      <c r="J55" s="2"/>
      <c r="O55" s="2"/>
    </row>
    <row r="56" spans="2:15">
      <c r="B56" t="s">
        <v>16</v>
      </c>
      <c r="C56" t="s">
        <v>618</v>
      </c>
      <c r="D56" t="s">
        <v>538</v>
      </c>
      <c r="E56" t="s">
        <v>106</v>
      </c>
      <c r="F56">
        <v>0.83</v>
      </c>
      <c r="J56" s="2"/>
      <c r="O56" s="2"/>
    </row>
    <row r="57" spans="2:15">
      <c r="B57" t="s">
        <v>46</v>
      </c>
      <c r="C57" t="s">
        <v>618</v>
      </c>
      <c r="D57" t="s">
        <v>538</v>
      </c>
      <c r="E57" t="s">
        <v>102</v>
      </c>
      <c r="F57">
        <v>0.93</v>
      </c>
      <c r="J57" s="2"/>
      <c r="O57" s="2"/>
    </row>
    <row r="58" spans="2:15">
      <c r="B58" t="s">
        <v>71</v>
      </c>
      <c r="C58" t="s">
        <v>620</v>
      </c>
      <c r="D58" t="s">
        <v>591</v>
      </c>
      <c r="E58" t="s">
        <v>107</v>
      </c>
      <c r="F58">
        <v>0.94</v>
      </c>
      <c r="J58" s="2"/>
      <c r="O58" s="2"/>
    </row>
    <row r="59" spans="2:15">
      <c r="B59" t="s">
        <v>35</v>
      </c>
      <c r="C59" t="s">
        <v>618</v>
      </c>
      <c r="D59" t="s">
        <v>538</v>
      </c>
      <c r="E59" t="s">
        <v>103</v>
      </c>
      <c r="F59">
        <v>1</v>
      </c>
      <c r="J59" s="2"/>
      <c r="O59" s="2"/>
    </row>
    <row r="60" spans="2:15">
      <c r="B60" t="s">
        <v>93</v>
      </c>
      <c r="C60" t="s">
        <v>93</v>
      </c>
      <c r="D60" t="s">
        <v>591</v>
      </c>
      <c r="E60" t="s">
        <v>104</v>
      </c>
      <c r="F60">
        <v>1.1299999999999999</v>
      </c>
      <c r="J60" s="2"/>
      <c r="O60" s="2"/>
    </row>
    <row r="61" spans="2:15">
      <c r="B61" t="s">
        <v>93</v>
      </c>
      <c r="C61" t="s">
        <v>93</v>
      </c>
      <c r="D61" t="s">
        <v>538</v>
      </c>
      <c r="E61" t="s">
        <v>104</v>
      </c>
      <c r="F61">
        <v>1.24</v>
      </c>
      <c r="J61" s="2"/>
      <c r="O61" s="2"/>
    </row>
    <row r="62" spans="2:15">
      <c r="B62" t="s">
        <v>78</v>
      </c>
      <c r="C62" t="s">
        <v>130</v>
      </c>
      <c r="D62" t="s">
        <v>590</v>
      </c>
      <c r="E62" t="s">
        <v>104</v>
      </c>
      <c r="F62">
        <v>1.31</v>
      </c>
      <c r="J62" s="2"/>
      <c r="O62" s="2"/>
    </row>
    <row r="63" spans="2:15">
      <c r="B63" t="s">
        <v>93</v>
      </c>
      <c r="C63" t="s">
        <v>93</v>
      </c>
      <c r="D63" t="s">
        <v>590</v>
      </c>
      <c r="E63" t="s">
        <v>104</v>
      </c>
      <c r="F63">
        <v>1.43</v>
      </c>
      <c r="J63" s="2"/>
      <c r="O63" s="2"/>
    </row>
    <row r="64" spans="2:15">
      <c r="B64" t="s">
        <v>23</v>
      </c>
      <c r="C64" t="s">
        <v>129</v>
      </c>
      <c r="D64" t="s">
        <v>590</v>
      </c>
      <c r="E64" t="s">
        <v>104</v>
      </c>
      <c r="F64">
        <v>1.91</v>
      </c>
      <c r="J64" s="2"/>
      <c r="O64" s="2"/>
    </row>
    <row r="65" spans="2:15">
      <c r="B65" t="s">
        <v>35</v>
      </c>
      <c r="C65" t="s">
        <v>618</v>
      </c>
      <c r="D65" t="s">
        <v>538</v>
      </c>
      <c r="E65" t="s">
        <v>102</v>
      </c>
      <c r="F65">
        <v>2.61</v>
      </c>
      <c r="J65" s="2"/>
      <c r="O65" s="2"/>
    </row>
    <row r="66" spans="2:15">
      <c r="J66" s="2"/>
      <c r="O66" s="2"/>
    </row>
    <row r="67" spans="2:15">
      <c r="J67" s="2"/>
      <c r="O67" s="2"/>
    </row>
    <row r="68" spans="2:15">
      <c r="J68" s="2"/>
      <c r="O68" s="2"/>
    </row>
    <row r="69" spans="2:15">
      <c r="J69" s="2"/>
      <c r="O69" s="2"/>
    </row>
    <row r="70" spans="2:15">
      <c r="J70" s="2"/>
      <c r="O70" s="2"/>
    </row>
    <row r="71" spans="2:15">
      <c r="J71" s="2"/>
      <c r="O71" s="2"/>
    </row>
    <row r="72" spans="2:15">
      <c r="J72" s="2"/>
      <c r="O72" s="2"/>
    </row>
    <row r="73" spans="2:15">
      <c r="J73" s="2"/>
      <c r="O73" s="2"/>
    </row>
    <row r="74" spans="2:15">
      <c r="J74" s="2"/>
      <c r="O74" s="2"/>
    </row>
    <row r="75" spans="2:15">
      <c r="J75" s="2"/>
      <c r="O75" s="2"/>
    </row>
    <row r="76" spans="2:15">
      <c r="J76" s="2"/>
      <c r="O76" s="2"/>
    </row>
    <row r="77" spans="2:15">
      <c r="J77" s="2"/>
      <c r="O77" s="2"/>
    </row>
    <row r="78" spans="2:15">
      <c r="J78" s="2"/>
      <c r="O78" s="2"/>
    </row>
    <row r="79" spans="2:15">
      <c r="J79" s="2"/>
      <c r="O79" s="2"/>
    </row>
    <row r="80" spans="2:15">
      <c r="J80" s="2"/>
      <c r="O80" s="2"/>
    </row>
    <row r="81" spans="10:15">
      <c r="J81" s="2"/>
      <c r="O81" s="2"/>
    </row>
    <row r="82" spans="10:15">
      <c r="J82" s="2"/>
      <c r="O82" s="2"/>
    </row>
    <row r="83" spans="10:15">
      <c r="J83" s="2"/>
      <c r="O83" s="2"/>
    </row>
    <row r="84" spans="10:15">
      <c r="J84" s="2"/>
      <c r="O84" s="2"/>
    </row>
    <row r="85" spans="10:15">
      <c r="J85" s="2"/>
      <c r="O85" s="2"/>
    </row>
    <row r="86" spans="10:15">
      <c r="J86" s="2"/>
      <c r="O86" s="2"/>
    </row>
    <row r="87" spans="10:15">
      <c r="J87" s="2"/>
      <c r="O87" s="2"/>
    </row>
    <row r="88" spans="10:15">
      <c r="J88" s="2"/>
      <c r="O88" s="2"/>
    </row>
    <row r="89" spans="10:15">
      <c r="J89" s="2"/>
      <c r="O89" s="2"/>
    </row>
    <row r="90" spans="10:15">
      <c r="J90" s="2"/>
      <c r="O90" s="2"/>
    </row>
    <row r="91" spans="10:15">
      <c r="J91" s="2"/>
      <c r="O91" s="2"/>
    </row>
    <row r="92" spans="10:15">
      <c r="J92" s="2"/>
      <c r="O92" s="2"/>
    </row>
    <row r="93" spans="10:15">
      <c r="J93" s="2"/>
      <c r="O93" s="2"/>
    </row>
    <row r="94" spans="10:15">
      <c r="J94" s="2"/>
      <c r="O94" s="2"/>
    </row>
    <row r="95" spans="10:15">
      <c r="J95" s="2"/>
      <c r="O95" s="2"/>
    </row>
    <row r="96" spans="10:15">
      <c r="J96" s="2"/>
      <c r="O96" s="2"/>
    </row>
    <row r="97" spans="10:15">
      <c r="J97" s="2"/>
      <c r="O97" s="2"/>
    </row>
    <row r="98" spans="10:15">
      <c r="J98" s="2"/>
      <c r="O98" s="2"/>
    </row>
    <row r="99" spans="10:15">
      <c r="J99" s="2"/>
      <c r="O99" s="2"/>
    </row>
    <row r="100" spans="10:15">
      <c r="J100" s="2"/>
      <c r="O100" s="2"/>
    </row>
    <row r="101" spans="10:15">
      <c r="J101" s="2"/>
      <c r="O101" s="2"/>
    </row>
    <row r="102" spans="10:15">
      <c r="J102" s="2"/>
      <c r="O102" s="2"/>
    </row>
    <row r="103" spans="10:15">
      <c r="J103" s="2"/>
      <c r="O103" s="2"/>
    </row>
    <row r="104" spans="10:15">
      <c r="J104" s="2"/>
      <c r="O104" s="2"/>
    </row>
    <row r="105" spans="10:15">
      <c r="J105" s="2"/>
      <c r="O105" s="2"/>
    </row>
    <row r="106" spans="10:15">
      <c r="J106" s="2"/>
      <c r="O106" s="2"/>
    </row>
    <row r="107" spans="10:15">
      <c r="J107" s="2"/>
      <c r="O107" s="2"/>
    </row>
    <row r="108" spans="10:15">
      <c r="J108" s="2"/>
      <c r="O108" s="2"/>
    </row>
    <row r="109" spans="10:15">
      <c r="J109" s="2"/>
      <c r="O109" s="2"/>
    </row>
    <row r="110" spans="10:15">
      <c r="J110" s="2"/>
      <c r="O110" s="2"/>
    </row>
    <row r="111" spans="10:15">
      <c r="J111" s="2"/>
      <c r="O111" s="2"/>
    </row>
    <row r="112" spans="10:15">
      <c r="J112" s="2"/>
      <c r="O112" s="2"/>
    </row>
    <row r="113" spans="10:15">
      <c r="J113" s="2"/>
      <c r="O113" s="2"/>
    </row>
    <row r="114" spans="10:15">
      <c r="J114" s="2"/>
      <c r="O114" s="2"/>
    </row>
    <row r="115" spans="10:15">
      <c r="J115" s="2"/>
      <c r="O115" s="2"/>
    </row>
    <row r="116" spans="10:15">
      <c r="J116" s="2"/>
      <c r="O116" s="2"/>
    </row>
    <row r="117" spans="10:15">
      <c r="J117" s="2"/>
      <c r="O117" s="2"/>
    </row>
    <row r="118" spans="10:15">
      <c r="J118" s="2"/>
      <c r="O118" s="2"/>
    </row>
    <row r="119" spans="10:15">
      <c r="J119" s="2"/>
      <c r="O119" s="2"/>
    </row>
    <row r="120" spans="10:15">
      <c r="J120" s="2"/>
      <c r="O120" s="2"/>
    </row>
    <row r="121" spans="10:15">
      <c r="J121" s="2"/>
      <c r="O121" s="2"/>
    </row>
    <row r="122" spans="10:15">
      <c r="J122" s="2"/>
      <c r="O122" s="2"/>
    </row>
    <row r="123" spans="10:15">
      <c r="J123" s="2"/>
      <c r="O123" s="2"/>
    </row>
    <row r="124" spans="10:15">
      <c r="J124" s="2"/>
      <c r="O124" s="2"/>
    </row>
    <row r="125" spans="10:15">
      <c r="J125" s="2"/>
      <c r="O125" s="2"/>
    </row>
    <row r="126" spans="10:15">
      <c r="J126" s="2"/>
      <c r="O126" s="2"/>
    </row>
    <row r="127" spans="10:15">
      <c r="J127" s="2"/>
      <c r="O127" s="2"/>
    </row>
    <row r="128" spans="10:15">
      <c r="J128" s="2"/>
      <c r="O128" s="2"/>
    </row>
    <row r="129" spans="10:15">
      <c r="J129" s="2"/>
      <c r="O129" s="2"/>
    </row>
    <row r="130" spans="10:15">
      <c r="J130" s="2"/>
      <c r="O130" s="2"/>
    </row>
    <row r="131" spans="10:15">
      <c r="J131" s="2"/>
      <c r="O131" s="2"/>
    </row>
    <row r="132" spans="10:15">
      <c r="J132" s="2"/>
      <c r="O132" s="2"/>
    </row>
    <row r="133" spans="10:15">
      <c r="J133" s="2"/>
      <c r="O133" s="2"/>
    </row>
    <row r="134" spans="10:15">
      <c r="J134" s="2"/>
      <c r="O134" s="2"/>
    </row>
    <row r="135" spans="10:15">
      <c r="J135" s="2"/>
      <c r="O135" s="2"/>
    </row>
    <row r="136" spans="10:15">
      <c r="J136" s="2"/>
      <c r="O136" s="2"/>
    </row>
    <row r="137" spans="10:15">
      <c r="J137" s="2"/>
      <c r="O137" s="2"/>
    </row>
    <row r="138" spans="10:15">
      <c r="J138" s="2"/>
      <c r="O138" s="2"/>
    </row>
    <row r="139" spans="10:15">
      <c r="J139" s="2"/>
      <c r="O139" s="2"/>
    </row>
    <row r="140" spans="10:15">
      <c r="J140" s="2"/>
      <c r="O140" s="2"/>
    </row>
    <row r="141" spans="10:15">
      <c r="J141" s="2"/>
      <c r="O141" s="2"/>
    </row>
    <row r="142" spans="10:15">
      <c r="J142" s="2"/>
      <c r="O142" s="2"/>
    </row>
    <row r="143" spans="10:15">
      <c r="J143" s="2"/>
      <c r="O143" s="2"/>
    </row>
    <row r="144" spans="10:15">
      <c r="J144" s="2"/>
      <c r="O144" s="2"/>
    </row>
    <row r="145" spans="10:15">
      <c r="J145" s="2"/>
      <c r="O145" s="2"/>
    </row>
    <row r="146" spans="10:15">
      <c r="J146" s="2"/>
      <c r="O146" s="2"/>
    </row>
    <row r="147" spans="10:15">
      <c r="J147" s="2"/>
      <c r="O147" s="2"/>
    </row>
    <row r="148" spans="10:15">
      <c r="J148" s="2"/>
      <c r="O148" s="2"/>
    </row>
    <row r="149" spans="10:15">
      <c r="J149" s="2"/>
      <c r="O149" s="2"/>
    </row>
    <row r="150" spans="10:15">
      <c r="J150" s="2"/>
      <c r="O150" s="2"/>
    </row>
    <row r="151" spans="10:15">
      <c r="J151" s="2"/>
      <c r="O151" s="2"/>
    </row>
    <row r="152" spans="10:15">
      <c r="J152" s="2"/>
      <c r="O152" s="2"/>
    </row>
    <row r="153" spans="10:15">
      <c r="J153" s="2"/>
      <c r="O153" s="2"/>
    </row>
    <row r="154" spans="10:15">
      <c r="J154" s="2"/>
      <c r="O154" s="2"/>
    </row>
    <row r="155" spans="10:15">
      <c r="J155" s="2"/>
      <c r="O155" s="2"/>
    </row>
    <row r="156" spans="10:15">
      <c r="J156" s="2"/>
      <c r="O156" s="2"/>
    </row>
    <row r="157" spans="10:15">
      <c r="J157" s="2"/>
      <c r="O157" s="2"/>
    </row>
    <row r="158" spans="10:15">
      <c r="J158" s="2"/>
      <c r="O158" s="2"/>
    </row>
    <row r="159" spans="10:15">
      <c r="J159" s="2"/>
      <c r="O159" s="2"/>
    </row>
    <row r="160" spans="10:15">
      <c r="J160" s="2"/>
      <c r="O160" s="2"/>
    </row>
    <row r="161" spans="10:15">
      <c r="J161" s="2"/>
      <c r="O161" s="2"/>
    </row>
    <row r="162" spans="10:15">
      <c r="J162" s="2"/>
      <c r="O162" s="2"/>
    </row>
    <row r="163" spans="10:15">
      <c r="J163" s="2"/>
      <c r="O163" s="2"/>
    </row>
    <row r="164" spans="10:15">
      <c r="J164" s="2"/>
      <c r="O164" s="2"/>
    </row>
    <row r="165" spans="10:15">
      <c r="J165" s="2"/>
      <c r="O165" s="2"/>
    </row>
    <row r="166" spans="10:15">
      <c r="J166" s="2"/>
      <c r="O166" s="2"/>
    </row>
    <row r="167" spans="10:15">
      <c r="J167" s="2"/>
      <c r="O167" s="2"/>
    </row>
    <row r="168" spans="10:15">
      <c r="J168" s="2"/>
      <c r="O168" s="2"/>
    </row>
    <row r="169" spans="10:15">
      <c r="J169" s="2"/>
      <c r="O169" s="2"/>
    </row>
    <row r="170" spans="10:15">
      <c r="J170" s="2"/>
      <c r="O170" s="2"/>
    </row>
    <row r="171" spans="10:15">
      <c r="J171" s="2"/>
      <c r="O171" s="2"/>
    </row>
    <row r="172" spans="10:15">
      <c r="J172" s="2"/>
      <c r="O172" s="2"/>
    </row>
    <row r="173" spans="10:15">
      <c r="J173" s="2"/>
      <c r="O173" s="2"/>
    </row>
    <row r="174" spans="10:15">
      <c r="J174" s="2"/>
      <c r="O174" s="2"/>
    </row>
    <row r="175" spans="10:15">
      <c r="J175" s="2"/>
      <c r="O175" s="2"/>
    </row>
    <row r="176" spans="10:15">
      <c r="J176" s="2"/>
      <c r="O176" s="2"/>
    </row>
    <row r="177" spans="10:15">
      <c r="J177" s="2"/>
      <c r="O177" s="2"/>
    </row>
    <row r="178" spans="10:15">
      <c r="J178" s="2"/>
      <c r="O178" s="2"/>
    </row>
    <row r="179" spans="10:15">
      <c r="J179" s="2"/>
      <c r="O179" s="2"/>
    </row>
    <row r="180" spans="10:15">
      <c r="J180" s="2"/>
      <c r="O180" s="2"/>
    </row>
    <row r="181" spans="10:15">
      <c r="J181" s="2"/>
      <c r="O181" s="2"/>
    </row>
    <row r="182" spans="10:15">
      <c r="J182" s="2"/>
      <c r="O182" s="2"/>
    </row>
    <row r="183" spans="10:15">
      <c r="J183" s="2"/>
      <c r="O183" s="2"/>
    </row>
    <row r="184" spans="10:15">
      <c r="J184" s="2"/>
      <c r="O184" s="2"/>
    </row>
    <row r="185" spans="10:15">
      <c r="J185" s="2"/>
      <c r="O185" s="2"/>
    </row>
    <row r="186" spans="10:15">
      <c r="J186" s="2"/>
      <c r="O186" s="2"/>
    </row>
    <row r="187" spans="10:15">
      <c r="J187" s="2"/>
      <c r="O187" s="2"/>
    </row>
    <row r="188" spans="10:15">
      <c r="J188" s="2"/>
      <c r="O188" s="2"/>
    </row>
    <row r="189" spans="10:15">
      <c r="J189" s="2"/>
      <c r="O189" s="2"/>
    </row>
    <row r="190" spans="10:15">
      <c r="J190" s="2"/>
      <c r="O190" s="2"/>
    </row>
    <row r="191" spans="10:15">
      <c r="J191" s="2"/>
      <c r="O191" s="2"/>
    </row>
    <row r="192" spans="10:15">
      <c r="J192" s="2"/>
      <c r="O192" s="2"/>
    </row>
    <row r="193" spans="10:15">
      <c r="J193" s="2"/>
      <c r="O193" s="2"/>
    </row>
    <row r="194" spans="10:15">
      <c r="J194" s="2"/>
      <c r="O194" s="2"/>
    </row>
    <row r="195" spans="10:15">
      <c r="J195" s="2"/>
      <c r="O195" s="2"/>
    </row>
    <row r="196" spans="10:15">
      <c r="J196" s="2"/>
      <c r="O196" s="2"/>
    </row>
    <row r="197" spans="10:15">
      <c r="J197" s="2"/>
      <c r="O197" s="2"/>
    </row>
    <row r="198" spans="10:15">
      <c r="J198" s="2"/>
      <c r="O198" s="2"/>
    </row>
    <row r="199" spans="10:15">
      <c r="J199" s="2"/>
      <c r="O199" s="2"/>
    </row>
    <row r="200" spans="10:15">
      <c r="J200" s="2"/>
      <c r="O200" s="2"/>
    </row>
    <row r="201" spans="10:15">
      <c r="J201" s="2"/>
      <c r="O201" s="2"/>
    </row>
    <row r="202" spans="10:15">
      <c r="J202" s="2"/>
      <c r="O202" s="2"/>
    </row>
    <row r="203" spans="10:15">
      <c r="J203" s="2"/>
      <c r="O203" s="2"/>
    </row>
    <row r="204" spans="10:15">
      <c r="J204" s="2"/>
      <c r="O204" s="2"/>
    </row>
    <row r="205" spans="10:15">
      <c r="J205" s="2"/>
      <c r="O205" s="2"/>
    </row>
    <row r="206" spans="10:15">
      <c r="J206" s="2"/>
      <c r="O206" s="2"/>
    </row>
    <row r="207" spans="10:15">
      <c r="J207" s="2"/>
      <c r="O207" s="2"/>
    </row>
    <row r="208" spans="10:15">
      <c r="J208" s="2"/>
      <c r="O208" s="2"/>
    </row>
    <row r="209" spans="10:15">
      <c r="J209" s="2"/>
      <c r="O209" s="2"/>
    </row>
    <row r="210" spans="10:15">
      <c r="J210" s="2"/>
      <c r="O210" s="2"/>
    </row>
    <row r="211" spans="10:15">
      <c r="J211" s="2"/>
      <c r="O211" s="2"/>
    </row>
    <row r="212" spans="10:15">
      <c r="J212" s="2"/>
      <c r="O212" s="2"/>
    </row>
    <row r="213" spans="10:15">
      <c r="J213" s="2"/>
      <c r="O213" s="2"/>
    </row>
    <row r="214" spans="10:15">
      <c r="J214" s="2"/>
      <c r="O214" s="2"/>
    </row>
    <row r="215" spans="10:15">
      <c r="J215" s="2"/>
      <c r="O215" s="2"/>
    </row>
    <row r="216" spans="10:15">
      <c r="J216" s="2"/>
      <c r="O216" s="2"/>
    </row>
    <row r="217" spans="10:15">
      <c r="J217" s="2"/>
      <c r="O217" s="2"/>
    </row>
    <row r="218" spans="10:15">
      <c r="J218" s="2"/>
      <c r="O218" s="2"/>
    </row>
    <row r="219" spans="10:15">
      <c r="J219" s="2"/>
      <c r="O219" s="2"/>
    </row>
    <row r="220" spans="10:15">
      <c r="J220" s="2"/>
      <c r="O220" s="2"/>
    </row>
    <row r="221" spans="10:15">
      <c r="J221" s="2"/>
      <c r="O221" s="2"/>
    </row>
    <row r="222" spans="10:15">
      <c r="J222" s="2"/>
      <c r="O222" s="2"/>
    </row>
    <row r="223" spans="10:15">
      <c r="J223" s="2"/>
      <c r="O223" s="2"/>
    </row>
    <row r="224" spans="10:15">
      <c r="J224" s="2"/>
      <c r="O224" s="2"/>
    </row>
    <row r="225" spans="10:15">
      <c r="J225" s="2"/>
      <c r="O225" s="2"/>
    </row>
    <row r="226" spans="10:15">
      <c r="J226" s="2"/>
      <c r="O226" s="2"/>
    </row>
    <row r="227" spans="10:15">
      <c r="J227" s="2"/>
      <c r="O227" s="2"/>
    </row>
    <row r="228" spans="10:15">
      <c r="J228" s="2"/>
      <c r="O228" s="2"/>
    </row>
    <row r="229" spans="10:15">
      <c r="J229" s="2"/>
      <c r="O229" s="2"/>
    </row>
    <row r="230" spans="10:15">
      <c r="J230" s="2"/>
      <c r="O230" s="2"/>
    </row>
    <row r="231" spans="10:15">
      <c r="J231" s="2"/>
      <c r="O231" s="2"/>
    </row>
    <row r="232" spans="10:15">
      <c r="J232" s="2"/>
      <c r="O232" s="2"/>
    </row>
    <row r="233" spans="10:15">
      <c r="J233" s="2"/>
      <c r="O233" s="2"/>
    </row>
    <row r="234" spans="10:15">
      <c r="J234" s="2"/>
      <c r="O234" s="2"/>
    </row>
    <row r="235" spans="10:15">
      <c r="J235" s="2"/>
      <c r="O235" s="2"/>
    </row>
    <row r="236" spans="10:15">
      <c r="J236" s="2"/>
      <c r="O236" s="2"/>
    </row>
    <row r="237" spans="10:15">
      <c r="J237" s="2"/>
      <c r="O237" s="2"/>
    </row>
    <row r="238" spans="10:15">
      <c r="J238" s="2"/>
      <c r="O238" s="2"/>
    </row>
    <row r="239" spans="10:15">
      <c r="J239" s="2"/>
      <c r="O239" s="2"/>
    </row>
    <row r="240" spans="10:15">
      <c r="J240" s="2"/>
      <c r="O240" s="2"/>
    </row>
    <row r="241" spans="10:15">
      <c r="J241" s="2"/>
      <c r="O241" s="2"/>
    </row>
    <row r="242" spans="10:15">
      <c r="J242" s="2"/>
      <c r="O242" s="2"/>
    </row>
    <row r="243" spans="10:15">
      <c r="J243" s="2"/>
      <c r="O243" s="2"/>
    </row>
    <row r="244" spans="10:15">
      <c r="J244" s="2"/>
      <c r="O244" s="2"/>
    </row>
    <row r="245" spans="10:15">
      <c r="J245" s="2"/>
      <c r="O245" s="2"/>
    </row>
    <row r="246" spans="10:15">
      <c r="J246" s="2"/>
      <c r="O246" s="2"/>
    </row>
    <row r="247" spans="10:15">
      <c r="J247" s="2"/>
      <c r="O247" s="2"/>
    </row>
    <row r="248" spans="10:15">
      <c r="J248" s="2"/>
      <c r="O248" s="2"/>
    </row>
    <row r="249" spans="10:15">
      <c r="J249" s="2"/>
      <c r="O249" s="2"/>
    </row>
    <row r="250" spans="10:15">
      <c r="J250" s="2"/>
      <c r="O250" s="2"/>
    </row>
    <row r="251" spans="10:15">
      <c r="J251" s="2"/>
      <c r="O251" s="2"/>
    </row>
    <row r="252" spans="10:15">
      <c r="J252" s="2"/>
      <c r="O252" s="2"/>
    </row>
    <row r="253" spans="10:15">
      <c r="J253" s="2"/>
      <c r="O253" s="2"/>
    </row>
    <row r="254" spans="10:15">
      <c r="J254" s="2"/>
      <c r="O254" s="2"/>
    </row>
    <row r="255" spans="10:15">
      <c r="J255" s="2"/>
      <c r="O255" s="2"/>
    </row>
    <row r="256" spans="10:15">
      <c r="J256" s="2"/>
      <c r="O256" s="2"/>
    </row>
    <row r="257" spans="10:15">
      <c r="J257" s="2"/>
      <c r="O257" s="2"/>
    </row>
    <row r="258" spans="10:15">
      <c r="J258" s="2"/>
      <c r="O258" s="2"/>
    </row>
    <row r="259" spans="10:15">
      <c r="J259" s="2"/>
      <c r="O259" s="2"/>
    </row>
    <row r="260" spans="10:15">
      <c r="J260" s="2"/>
      <c r="O260" s="2"/>
    </row>
    <row r="261" spans="10:15">
      <c r="J261" s="2"/>
      <c r="O261" s="2"/>
    </row>
    <row r="262" spans="10:15">
      <c r="J262" s="2"/>
      <c r="O262" s="2"/>
    </row>
    <row r="263" spans="10:15">
      <c r="J263" s="2"/>
      <c r="O263" s="2"/>
    </row>
    <row r="264" spans="10:15">
      <c r="J264" s="2"/>
      <c r="O264" s="2"/>
    </row>
    <row r="265" spans="10:15">
      <c r="J265" s="2"/>
      <c r="O265" s="2"/>
    </row>
    <row r="266" spans="10:15">
      <c r="J266" s="2"/>
      <c r="O266" s="2"/>
    </row>
    <row r="267" spans="10:15">
      <c r="J267" s="2"/>
      <c r="O267" s="2"/>
    </row>
    <row r="268" spans="10:15">
      <c r="J268" s="2"/>
      <c r="O268" s="2"/>
    </row>
    <row r="269" spans="10:15">
      <c r="J269" s="2"/>
      <c r="O269" s="2"/>
    </row>
    <row r="270" spans="10:15">
      <c r="J270" s="2"/>
      <c r="O270" s="2"/>
    </row>
    <row r="271" spans="10:15">
      <c r="J271" s="2"/>
      <c r="O271" s="2"/>
    </row>
    <row r="272" spans="10:15">
      <c r="J272" s="2"/>
      <c r="O272" s="2"/>
    </row>
    <row r="273" spans="10:15">
      <c r="J273" s="2"/>
      <c r="O273" s="2"/>
    </row>
    <row r="274" spans="10:15">
      <c r="J274" s="2"/>
      <c r="O274" s="2"/>
    </row>
    <row r="275" spans="10:15">
      <c r="J275" s="2"/>
      <c r="O275" s="2"/>
    </row>
    <row r="276" spans="10:15">
      <c r="J276" s="2"/>
      <c r="O276" s="2"/>
    </row>
    <row r="277" spans="10:15">
      <c r="J277" s="2"/>
      <c r="O277" s="2"/>
    </row>
    <row r="278" spans="10:15">
      <c r="J278" s="2"/>
      <c r="O278" s="2"/>
    </row>
    <row r="279" spans="10:15">
      <c r="J279" s="2"/>
      <c r="O279" s="2"/>
    </row>
    <row r="280" spans="10:15">
      <c r="J280" s="2"/>
      <c r="O280" s="2"/>
    </row>
    <row r="281" spans="10:15">
      <c r="J281" s="2"/>
      <c r="O281" s="2"/>
    </row>
    <row r="282" spans="10:15">
      <c r="J282" s="2"/>
      <c r="O282" s="2"/>
    </row>
    <row r="283" spans="10:15">
      <c r="J283" s="2"/>
      <c r="O283" s="2"/>
    </row>
    <row r="284" spans="10:15">
      <c r="J284" s="2"/>
      <c r="O284" s="2"/>
    </row>
    <row r="285" spans="10:15">
      <c r="J285" s="2"/>
      <c r="O285" s="2"/>
    </row>
    <row r="286" spans="10:15">
      <c r="J286" s="2"/>
      <c r="O286" s="2"/>
    </row>
    <row r="287" spans="10:15">
      <c r="J287" s="2"/>
      <c r="O287" s="2"/>
    </row>
    <row r="288" spans="10:15">
      <c r="J288" s="2"/>
      <c r="O288" s="2"/>
    </row>
    <row r="289" spans="10:15">
      <c r="J289" s="2"/>
      <c r="O289" s="2"/>
    </row>
    <row r="290" spans="10:15">
      <c r="J290" s="2"/>
      <c r="O290" s="2"/>
    </row>
    <row r="291" spans="10:15">
      <c r="J291" s="2"/>
      <c r="O291" s="2"/>
    </row>
    <row r="292" spans="10:15">
      <c r="J292" s="2"/>
      <c r="O292" s="2"/>
    </row>
    <row r="293" spans="10:15">
      <c r="J293" s="2"/>
      <c r="O293" s="2"/>
    </row>
    <row r="294" spans="10:15">
      <c r="J294" s="2"/>
      <c r="O294" s="2"/>
    </row>
    <row r="295" spans="10:15">
      <c r="J295" s="2"/>
      <c r="O295" s="2"/>
    </row>
    <row r="296" spans="10:15">
      <c r="J296" s="2"/>
      <c r="O296" s="2"/>
    </row>
    <row r="297" spans="10:15">
      <c r="J297" s="2"/>
      <c r="O297" s="2"/>
    </row>
    <row r="298" spans="10:15">
      <c r="J298" s="2"/>
      <c r="O298" s="2"/>
    </row>
    <row r="299" spans="10:15">
      <c r="J299" s="2"/>
      <c r="O299" s="2"/>
    </row>
    <row r="300" spans="10:15">
      <c r="J300" s="2"/>
      <c r="O300" s="2"/>
    </row>
    <row r="301" spans="10:15">
      <c r="J301" s="2"/>
      <c r="O301" s="2"/>
    </row>
    <row r="302" spans="10:15">
      <c r="J302" s="2"/>
      <c r="O302" s="2"/>
    </row>
    <row r="303" spans="10:15">
      <c r="J303" s="2"/>
      <c r="O303" s="2"/>
    </row>
    <row r="304" spans="10:15">
      <c r="J304" s="2"/>
      <c r="O304" s="2"/>
    </row>
    <row r="305" spans="10:15">
      <c r="J305" s="2"/>
      <c r="O305" s="2"/>
    </row>
    <row r="306" spans="10:15">
      <c r="J306" s="2"/>
      <c r="O306" s="2"/>
    </row>
    <row r="307" spans="10:15">
      <c r="J307" s="2"/>
      <c r="O307" s="2"/>
    </row>
    <row r="308" spans="10:15">
      <c r="J308" s="2"/>
      <c r="O308" s="2"/>
    </row>
    <row r="309" spans="10:15">
      <c r="J309" s="2"/>
      <c r="O309" s="2"/>
    </row>
    <row r="310" spans="10:15">
      <c r="J310" s="2"/>
      <c r="O310" s="2"/>
    </row>
    <row r="311" spans="10:15">
      <c r="J311" s="2"/>
      <c r="O311" s="2"/>
    </row>
    <row r="312" spans="10:15">
      <c r="J312" s="2"/>
      <c r="O312" s="2"/>
    </row>
    <row r="313" spans="10:15">
      <c r="J313" s="2"/>
      <c r="O313" s="2"/>
    </row>
    <row r="314" spans="10:15">
      <c r="J314" s="2"/>
      <c r="O314" s="2"/>
    </row>
    <row r="315" spans="10:15">
      <c r="J315" s="2"/>
      <c r="O315" s="2"/>
    </row>
    <row r="316" spans="10:15">
      <c r="J316" s="2"/>
      <c r="O316" s="2"/>
    </row>
    <row r="317" spans="10:15">
      <c r="J317" s="2"/>
      <c r="O317" s="2"/>
    </row>
    <row r="318" spans="10:15">
      <c r="J318" s="2"/>
      <c r="O318" s="2"/>
    </row>
    <row r="319" spans="10:15">
      <c r="J319" s="2"/>
      <c r="O319" s="2"/>
    </row>
    <row r="320" spans="10:15">
      <c r="J320" s="2"/>
      <c r="O320" s="2"/>
    </row>
    <row r="321" spans="10:15">
      <c r="J321" s="2"/>
      <c r="O321" s="2"/>
    </row>
    <row r="322" spans="10:15">
      <c r="J322" s="2"/>
      <c r="O322" s="2"/>
    </row>
    <row r="323" spans="10:15">
      <c r="J323" s="2"/>
      <c r="O323" s="2"/>
    </row>
    <row r="324" spans="10:15">
      <c r="J324" s="2"/>
      <c r="O324" s="2"/>
    </row>
    <row r="325" spans="10:15">
      <c r="J325" s="2"/>
      <c r="O325" s="2"/>
    </row>
    <row r="326" spans="10:15">
      <c r="J326" s="2"/>
      <c r="O326" s="2"/>
    </row>
    <row r="327" spans="10:15">
      <c r="J327" s="2"/>
      <c r="O327" s="2"/>
    </row>
    <row r="328" spans="10:15">
      <c r="J328" s="2"/>
      <c r="O328" s="2"/>
    </row>
    <row r="329" spans="10:15">
      <c r="J329" s="2"/>
      <c r="O329" s="2"/>
    </row>
    <row r="330" spans="10:15">
      <c r="J330" s="2"/>
      <c r="O330" s="2"/>
    </row>
    <row r="331" spans="10:15">
      <c r="J331" s="2"/>
      <c r="O331" s="2"/>
    </row>
    <row r="332" spans="10:15">
      <c r="J332" s="2"/>
      <c r="O332" s="2"/>
    </row>
    <row r="333" spans="10:15">
      <c r="J333" s="2"/>
      <c r="O333" s="2"/>
    </row>
    <row r="334" spans="10:15">
      <c r="J334" s="2"/>
      <c r="O334" s="2"/>
    </row>
    <row r="335" spans="10:15">
      <c r="J335" s="2"/>
      <c r="O335" s="2"/>
    </row>
    <row r="336" spans="10:15">
      <c r="J336" s="2"/>
      <c r="O336" s="2"/>
    </row>
    <row r="337" spans="10:15">
      <c r="J337" s="2"/>
      <c r="O337" s="2"/>
    </row>
    <row r="338" spans="10:15">
      <c r="J338" s="2"/>
      <c r="O338" s="2"/>
    </row>
    <row r="339" spans="10:15">
      <c r="J339" s="2"/>
      <c r="O339" s="2"/>
    </row>
    <row r="340" spans="10:15">
      <c r="J340" s="2"/>
      <c r="O340" s="2"/>
    </row>
    <row r="341" spans="10:15">
      <c r="J341" s="2"/>
      <c r="O341" s="2"/>
    </row>
    <row r="342" spans="10:15">
      <c r="J342" s="2"/>
      <c r="O342" s="2"/>
    </row>
    <row r="343" spans="10:15">
      <c r="J343" s="2"/>
      <c r="O343" s="2"/>
    </row>
    <row r="344" spans="10:15">
      <c r="J344" s="2"/>
      <c r="O344" s="2"/>
    </row>
    <row r="345" spans="10:15">
      <c r="J345" s="2"/>
      <c r="O345" s="2"/>
    </row>
    <row r="346" spans="10:15">
      <c r="J346" s="2"/>
      <c r="O346" s="2"/>
    </row>
    <row r="347" spans="10:15">
      <c r="J347" s="2"/>
      <c r="O347" s="2"/>
    </row>
    <row r="348" spans="10:15">
      <c r="J348" s="2"/>
      <c r="O348" s="2"/>
    </row>
    <row r="349" spans="10:15">
      <c r="J349" s="2"/>
      <c r="O349" s="2"/>
    </row>
    <row r="350" spans="10:15">
      <c r="J350" s="2"/>
      <c r="O350" s="2"/>
    </row>
    <row r="351" spans="10:15">
      <c r="J351" s="2"/>
      <c r="O351" s="2"/>
    </row>
    <row r="352" spans="10:15">
      <c r="J352" s="2"/>
      <c r="O352" s="2"/>
    </row>
    <row r="353" spans="10:15">
      <c r="J353" s="2"/>
      <c r="O353" s="2"/>
    </row>
    <row r="354" spans="10:15">
      <c r="J354" s="2"/>
      <c r="O354" s="2"/>
    </row>
    <row r="355" spans="10:15">
      <c r="J355" s="2"/>
      <c r="O355" s="2"/>
    </row>
    <row r="356" spans="10:15">
      <c r="J356" s="2"/>
      <c r="O356" s="2"/>
    </row>
    <row r="357" spans="10:15">
      <c r="J357" s="2"/>
      <c r="O357" s="2"/>
    </row>
    <row r="358" spans="10:15">
      <c r="J358" s="2"/>
      <c r="O358" s="2"/>
    </row>
    <row r="359" spans="10:15">
      <c r="J359" s="2"/>
      <c r="O359" s="2"/>
    </row>
    <row r="360" spans="10:15">
      <c r="J360" s="2"/>
      <c r="O360" s="2"/>
    </row>
    <row r="361" spans="10:15">
      <c r="J361" s="2"/>
      <c r="O361" s="2"/>
    </row>
    <row r="362" spans="10:15">
      <c r="J362" s="2"/>
      <c r="O362" s="2"/>
    </row>
    <row r="363" spans="10:15">
      <c r="J363" s="2"/>
      <c r="O363" s="2"/>
    </row>
    <row r="364" spans="10:15">
      <c r="J364" s="2"/>
      <c r="O364" s="2"/>
    </row>
    <row r="365" spans="10:15">
      <c r="J365" s="2"/>
      <c r="O365" s="2"/>
    </row>
    <row r="366" spans="10:15">
      <c r="J366" s="2"/>
      <c r="O366" s="2"/>
    </row>
    <row r="367" spans="10:15">
      <c r="J367" s="2"/>
      <c r="O367" s="2"/>
    </row>
    <row r="368" spans="10:15">
      <c r="J368" s="2"/>
      <c r="O368" s="2"/>
    </row>
    <row r="369" spans="10:15">
      <c r="J369" s="2"/>
      <c r="O369" s="2"/>
    </row>
    <row r="370" spans="10:15">
      <c r="J370" s="2"/>
      <c r="O370" s="2"/>
    </row>
    <row r="371" spans="10:15">
      <c r="J371" s="2"/>
      <c r="O371" s="2"/>
    </row>
    <row r="372" spans="10:15">
      <c r="J372" s="2"/>
      <c r="O372" s="2"/>
    </row>
    <row r="373" spans="10:15">
      <c r="J373" s="2"/>
      <c r="O373" s="2"/>
    </row>
    <row r="374" spans="10:15">
      <c r="J374" s="2"/>
      <c r="O374" s="2"/>
    </row>
    <row r="375" spans="10:15">
      <c r="J375" s="2"/>
      <c r="O375" s="2"/>
    </row>
    <row r="376" spans="10:15">
      <c r="J376" s="2"/>
      <c r="O376" s="2"/>
    </row>
    <row r="377" spans="10:15">
      <c r="J377" s="2"/>
      <c r="O377" s="2"/>
    </row>
    <row r="378" spans="10:15">
      <c r="J378" s="2"/>
      <c r="O378" s="2"/>
    </row>
    <row r="379" spans="10:15">
      <c r="J379" s="2"/>
      <c r="O379" s="2"/>
    </row>
    <row r="380" spans="10:15">
      <c r="J380" s="2"/>
      <c r="O380" s="2"/>
    </row>
    <row r="381" spans="10:15">
      <c r="J381" s="2"/>
      <c r="O381" s="2"/>
    </row>
    <row r="382" spans="10:15">
      <c r="J382" s="2"/>
      <c r="O382" s="2"/>
    </row>
    <row r="383" spans="10:15">
      <c r="J383" s="2"/>
      <c r="O383" s="2"/>
    </row>
    <row r="384" spans="10:15">
      <c r="J384" s="2"/>
      <c r="O384" s="2"/>
    </row>
    <row r="385" spans="10:15">
      <c r="J385" s="2"/>
      <c r="O385" s="2"/>
    </row>
    <row r="386" spans="10:15">
      <c r="J386" s="2"/>
      <c r="O386" s="2"/>
    </row>
    <row r="387" spans="10:15">
      <c r="J387" s="2"/>
      <c r="O387" s="2"/>
    </row>
    <row r="388" spans="10:15">
      <c r="J388" s="2"/>
      <c r="O388" s="2"/>
    </row>
    <row r="389" spans="10:15">
      <c r="J389" s="2"/>
      <c r="O389" s="2"/>
    </row>
    <row r="390" spans="10:15">
      <c r="J390" s="2"/>
      <c r="O390" s="2"/>
    </row>
    <row r="391" spans="10:15">
      <c r="J391" s="2"/>
      <c r="O391" s="2"/>
    </row>
    <row r="392" spans="10:15">
      <c r="J392" s="2"/>
      <c r="O392" s="2"/>
    </row>
    <row r="393" spans="10:15">
      <c r="J393" s="2"/>
      <c r="O393" s="2"/>
    </row>
    <row r="394" spans="10:15">
      <c r="J394" s="2"/>
      <c r="O394" s="2"/>
    </row>
    <row r="395" spans="10:15">
      <c r="J395" s="2"/>
      <c r="O395" s="2"/>
    </row>
    <row r="396" spans="10:15">
      <c r="J396" s="2"/>
      <c r="O396" s="2"/>
    </row>
    <row r="397" spans="10:15">
      <c r="J397" s="2"/>
      <c r="O397" s="2"/>
    </row>
    <row r="398" spans="10:15">
      <c r="J398" s="2"/>
      <c r="O398" s="2"/>
    </row>
    <row r="399" spans="10:15">
      <c r="J399" s="2"/>
      <c r="O399" s="2"/>
    </row>
    <row r="400" spans="10:15">
      <c r="J400" s="2"/>
      <c r="O400" s="2"/>
    </row>
    <row r="401" spans="10:15">
      <c r="J401" s="2"/>
      <c r="O401" s="2"/>
    </row>
    <row r="402" spans="10:15">
      <c r="J402" s="2"/>
      <c r="O402" s="2"/>
    </row>
    <row r="403" spans="10:15">
      <c r="J403" s="2"/>
      <c r="O403" s="2"/>
    </row>
    <row r="404" spans="10:15">
      <c r="J404" s="2"/>
      <c r="O404" s="2"/>
    </row>
    <row r="405" spans="10:15">
      <c r="J405" s="2"/>
      <c r="O405" s="2"/>
    </row>
    <row r="406" spans="10:15">
      <c r="J406" s="2"/>
      <c r="O406" s="2"/>
    </row>
    <row r="407" spans="10:15">
      <c r="J407" s="2"/>
      <c r="O407" s="2"/>
    </row>
    <row r="408" spans="10:15">
      <c r="J408" s="2"/>
      <c r="O408" s="2"/>
    </row>
    <row r="409" spans="10:15">
      <c r="J409" s="2"/>
      <c r="O409" s="2"/>
    </row>
    <row r="410" spans="10:15">
      <c r="J410" s="2"/>
      <c r="O410" s="2"/>
    </row>
    <row r="411" spans="10:15">
      <c r="J411" s="2"/>
      <c r="O411" s="2"/>
    </row>
    <row r="412" spans="10:15">
      <c r="J412" s="2"/>
      <c r="O412" s="2"/>
    </row>
    <row r="413" spans="10:15">
      <c r="J413" s="2"/>
      <c r="O413" s="2"/>
    </row>
    <row r="414" spans="10:15">
      <c r="J414" s="2"/>
      <c r="O414" s="2"/>
    </row>
    <row r="415" spans="10:15">
      <c r="J415" s="2"/>
      <c r="O415" s="2"/>
    </row>
    <row r="416" spans="10:15">
      <c r="J416" s="2"/>
      <c r="O416" s="2"/>
    </row>
    <row r="417" spans="10:15">
      <c r="J417" s="2"/>
      <c r="O417" s="2"/>
    </row>
    <row r="418" spans="10:15">
      <c r="J418" s="2"/>
      <c r="O418" s="2"/>
    </row>
    <row r="419" spans="10:15">
      <c r="J419" s="2"/>
      <c r="O419" s="2"/>
    </row>
    <row r="420" spans="10:15">
      <c r="J420" s="2"/>
      <c r="O420" s="2"/>
    </row>
    <row r="421" spans="10:15">
      <c r="J421" s="2"/>
      <c r="O421" s="2"/>
    </row>
    <row r="422" spans="10:15">
      <c r="J422" s="2"/>
      <c r="O422" s="2"/>
    </row>
    <row r="423" spans="10:15">
      <c r="J423" s="2"/>
      <c r="O423" s="2"/>
    </row>
    <row r="424" spans="10:15">
      <c r="J424" s="2"/>
      <c r="O424" s="2"/>
    </row>
    <row r="425" spans="10:15">
      <c r="J425" s="2"/>
      <c r="O425" s="2"/>
    </row>
    <row r="426" spans="10:15">
      <c r="J426" s="2"/>
      <c r="O426" s="2"/>
    </row>
    <row r="427" spans="10:15">
      <c r="J427" s="2"/>
      <c r="O427" s="2"/>
    </row>
    <row r="428" spans="10:15">
      <c r="J428" s="2"/>
      <c r="O428" s="2"/>
    </row>
    <row r="429" spans="10:15">
      <c r="J429" s="2"/>
      <c r="O429" s="2"/>
    </row>
    <row r="430" spans="10:15">
      <c r="J430" s="2"/>
      <c r="O430" s="2"/>
    </row>
    <row r="431" spans="10:15">
      <c r="J431" s="2"/>
      <c r="O431" s="2"/>
    </row>
    <row r="432" spans="10:15">
      <c r="J432" s="2"/>
      <c r="O432" s="2"/>
    </row>
    <row r="433" spans="10:15">
      <c r="J433" s="2"/>
      <c r="O433" s="2"/>
    </row>
    <row r="434" spans="10:15">
      <c r="J434" s="2"/>
      <c r="O434" s="2"/>
    </row>
    <row r="435" spans="10:15">
      <c r="J435" s="2"/>
      <c r="O435" s="2"/>
    </row>
    <row r="436" spans="10:15">
      <c r="J436" s="2"/>
      <c r="O436" s="2"/>
    </row>
    <row r="437" spans="10:15">
      <c r="J437" s="2"/>
      <c r="O437" s="2"/>
    </row>
    <row r="438" spans="10:15">
      <c r="J438" s="2"/>
      <c r="O438" s="2"/>
    </row>
    <row r="439" spans="10:15">
      <c r="J439" s="2"/>
      <c r="O439" s="2"/>
    </row>
    <row r="440" spans="10:15">
      <c r="J440" s="2"/>
      <c r="O440" s="2"/>
    </row>
    <row r="441" spans="10:15">
      <c r="J441" s="2"/>
      <c r="O441" s="2"/>
    </row>
    <row r="442" spans="10:15">
      <c r="J442" s="2"/>
      <c r="O442" s="2"/>
    </row>
    <row r="443" spans="10:15">
      <c r="J443" s="2"/>
      <c r="O443" s="2"/>
    </row>
    <row r="444" spans="10:15">
      <c r="J444" s="2"/>
      <c r="O444" s="2"/>
    </row>
    <row r="445" spans="10:15">
      <c r="J445" s="2"/>
      <c r="O445" s="2"/>
    </row>
    <row r="446" spans="10:15">
      <c r="J446" s="2"/>
      <c r="O446" s="2"/>
    </row>
    <row r="447" spans="10:15">
      <c r="J447" s="2"/>
      <c r="O447" s="2"/>
    </row>
    <row r="448" spans="10:15">
      <c r="J448" s="2"/>
      <c r="O448" s="2"/>
    </row>
    <row r="449" spans="10:15">
      <c r="J449" s="2"/>
      <c r="O449" s="2"/>
    </row>
    <row r="450" spans="10:15">
      <c r="J450" s="2"/>
      <c r="O450" s="2"/>
    </row>
    <row r="451" spans="10:15">
      <c r="J451" s="2"/>
      <c r="O451" s="2"/>
    </row>
    <row r="452" spans="10:15">
      <c r="J452" s="2"/>
      <c r="O452" s="2"/>
    </row>
    <row r="453" spans="10:15">
      <c r="J453" s="2"/>
      <c r="O453" s="2"/>
    </row>
    <row r="454" spans="10:15">
      <c r="J454" s="2"/>
      <c r="O454" s="2"/>
    </row>
    <row r="455" spans="10:15">
      <c r="J455" s="2"/>
      <c r="O455" s="2"/>
    </row>
    <row r="456" spans="10:15">
      <c r="J456" s="2"/>
      <c r="O456" s="2"/>
    </row>
    <row r="457" spans="10:15">
      <c r="J457" s="2"/>
      <c r="O457" s="2"/>
    </row>
    <row r="458" spans="10:15">
      <c r="J458" s="2"/>
      <c r="O458" s="2"/>
    </row>
    <row r="459" spans="10:15">
      <c r="J459" s="2"/>
      <c r="O459" s="2"/>
    </row>
    <row r="460" spans="10:15">
      <c r="J460" s="2"/>
      <c r="O460" s="2"/>
    </row>
    <row r="461" spans="10:15">
      <c r="J461" s="2"/>
      <c r="O461" s="2"/>
    </row>
    <row r="462" spans="10:15">
      <c r="J462" s="2"/>
      <c r="O462" s="2"/>
    </row>
    <row r="463" spans="10:15">
      <c r="J463" s="2"/>
      <c r="O463" s="2"/>
    </row>
    <row r="464" spans="10:15">
      <c r="J464" s="2"/>
      <c r="O464" s="2"/>
    </row>
    <row r="465" spans="10:15">
      <c r="J465" s="2"/>
      <c r="O465" s="2"/>
    </row>
    <row r="466" spans="10:15">
      <c r="J466" s="2"/>
      <c r="O466" s="2"/>
    </row>
    <row r="467" spans="10:15">
      <c r="J467" s="2"/>
      <c r="O467" s="2"/>
    </row>
    <row r="468" spans="10:15">
      <c r="J468" s="2"/>
      <c r="O468" s="2"/>
    </row>
    <row r="469" spans="10:15">
      <c r="J469" s="2"/>
      <c r="O469" s="2"/>
    </row>
    <row r="470" spans="10:15">
      <c r="J470" s="2"/>
      <c r="O470" s="2"/>
    </row>
    <row r="471" spans="10:15">
      <c r="J471" s="2"/>
      <c r="O471" s="2"/>
    </row>
    <row r="472" spans="10:15">
      <c r="J472" s="2"/>
      <c r="O472" s="2"/>
    </row>
    <row r="473" spans="10:15">
      <c r="J473" s="2"/>
      <c r="O473" s="2"/>
    </row>
    <row r="474" spans="10:15">
      <c r="J474" s="2"/>
      <c r="O474" s="2"/>
    </row>
    <row r="475" spans="10:15">
      <c r="J475" s="2"/>
      <c r="O475" s="2"/>
    </row>
    <row r="476" spans="10:15">
      <c r="J476" s="2"/>
      <c r="O476" s="2"/>
    </row>
    <row r="477" spans="10:15">
      <c r="J477" s="2"/>
      <c r="O477" s="2"/>
    </row>
    <row r="478" spans="10:15">
      <c r="J478" s="2"/>
      <c r="O478" s="2"/>
    </row>
    <row r="479" spans="10:15">
      <c r="J479" s="2"/>
      <c r="O479" s="2"/>
    </row>
    <row r="480" spans="10:15">
      <c r="J480" s="2"/>
      <c r="O480" s="2"/>
    </row>
    <row r="481" spans="10:15">
      <c r="J481" s="2"/>
      <c r="O481" s="2"/>
    </row>
    <row r="482" spans="10:15">
      <c r="J482" s="2"/>
      <c r="O482" s="2"/>
    </row>
    <row r="483" spans="10:15">
      <c r="J483" s="2"/>
      <c r="O483" s="2"/>
    </row>
    <row r="484" spans="10:15">
      <c r="J484" s="2"/>
      <c r="O484" s="2"/>
    </row>
    <row r="485" spans="10:15">
      <c r="J485" s="2"/>
      <c r="O485" s="2"/>
    </row>
    <row r="486" spans="10:15">
      <c r="J486" s="2"/>
      <c r="O486" s="2"/>
    </row>
    <row r="487" spans="10:15">
      <c r="J487" s="2"/>
      <c r="O487" s="2"/>
    </row>
    <row r="488" spans="10:15">
      <c r="J488" s="2"/>
      <c r="O488" s="2"/>
    </row>
    <row r="489" spans="10:15">
      <c r="J489" s="2"/>
      <c r="O489" s="2"/>
    </row>
    <row r="490" spans="10:15">
      <c r="J490" s="2"/>
      <c r="O490" s="2"/>
    </row>
    <row r="491" spans="10:15">
      <c r="J491" s="2"/>
      <c r="O491" s="2"/>
    </row>
    <row r="492" spans="10:15">
      <c r="J492" s="2"/>
      <c r="O492" s="2"/>
    </row>
    <row r="493" spans="10:15">
      <c r="J493" s="2"/>
      <c r="O493" s="2"/>
    </row>
    <row r="494" spans="10:15">
      <c r="J494" s="2"/>
      <c r="O494" s="2"/>
    </row>
    <row r="495" spans="10:15">
      <c r="J495" s="2"/>
      <c r="O495" s="2"/>
    </row>
    <row r="496" spans="10:15">
      <c r="J496" s="2"/>
      <c r="O496" s="2"/>
    </row>
    <row r="497" spans="10:15">
      <c r="J497" s="2"/>
      <c r="O497" s="2"/>
    </row>
    <row r="498" spans="10:15">
      <c r="J498" s="2"/>
      <c r="O498" s="2"/>
    </row>
    <row r="499" spans="10:15">
      <c r="J499" s="2"/>
      <c r="O499" s="2"/>
    </row>
    <row r="500" spans="10:15">
      <c r="J500" s="2"/>
      <c r="O500" s="2"/>
    </row>
    <row r="501" spans="10:15">
      <c r="J501" s="2"/>
      <c r="O501" s="2"/>
    </row>
    <row r="502" spans="10:15">
      <c r="J502" s="2"/>
      <c r="O502" s="2"/>
    </row>
    <row r="503" spans="10:15">
      <c r="J503" s="2"/>
      <c r="O503" s="2"/>
    </row>
    <row r="504" spans="10:15">
      <c r="J504" s="2"/>
      <c r="O504" s="2"/>
    </row>
    <row r="505" spans="10:15">
      <c r="J505" s="2"/>
      <c r="O505" s="2"/>
    </row>
    <row r="506" spans="10:15">
      <c r="J506" s="2"/>
      <c r="O506" s="2"/>
    </row>
    <row r="507" spans="10:15">
      <c r="J507" s="2"/>
      <c r="O507" s="2"/>
    </row>
    <row r="508" spans="10:15">
      <c r="J508" s="2"/>
      <c r="O508" s="2"/>
    </row>
    <row r="509" spans="10:15">
      <c r="J509" s="2"/>
      <c r="O509" s="2"/>
    </row>
    <row r="510" spans="10:15">
      <c r="J510" s="2"/>
      <c r="O510" s="2"/>
    </row>
    <row r="511" spans="10:15">
      <c r="J511" s="2"/>
      <c r="O511" s="2"/>
    </row>
    <row r="512" spans="10:15">
      <c r="J512" s="2"/>
      <c r="O512" s="2"/>
    </row>
    <row r="513" spans="10:15">
      <c r="J513" s="2"/>
      <c r="O513" s="2"/>
    </row>
    <row r="514" spans="10:15">
      <c r="J514" s="2"/>
      <c r="O514" s="2"/>
    </row>
    <row r="515" spans="10:15">
      <c r="J515" s="2"/>
      <c r="O515" s="2"/>
    </row>
    <row r="516" spans="10:15">
      <c r="J516" s="2"/>
      <c r="O516" s="2"/>
    </row>
    <row r="517" spans="10:15">
      <c r="J517" s="2"/>
      <c r="O517" s="2"/>
    </row>
    <row r="518" spans="10:15">
      <c r="J518" s="2"/>
      <c r="O518" s="2"/>
    </row>
    <row r="519" spans="10:15">
      <c r="J519" s="2"/>
      <c r="O519" s="2"/>
    </row>
    <row r="520" spans="10:15">
      <c r="J520" s="2"/>
      <c r="O520" s="2"/>
    </row>
    <row r="521" spans="10:15">
      <c r="J521" s="2"/>
      <c r="O521" s="2"/>
    </row>
    <row r="522" spans="10:15">
      <c r="J522" s="2"/>
      <c r="O522" s="2"/>
    </row>
    <row r="523" spans="10:15">
      <c r="J523" s="2"/>
      <c r="O523" s="2"/>
    </row>
    <row r="524" spans="10:15">
      <c r="J524" s="2"/>
      <c r="O524" s="2"/>
    </row>
    <row r="525" spans="10:15">
      <c r="J525" s="2"/>
      <c r="O525" s="2"/>
    </row>
    <row r="526" spans="10:15">
      <c r="J526" s="2"/>
      <c r="O526" s="2"/>
    </row>
    <row r="527" spans="10:15">
      <c r="J527" s="2"/>
      <c r="O527" s="2"/>
    </row>
    <row r="528" spans="10:15">
      <c r="J528" s="2"/>
      <c r="O528" s="2"/>
    </row>
    <row r="529" spans="10:15">
      <c r="J529" s="2"/>
      <c r="O529" s="2"/>
    </row>
    <row r="530" spans="10:15">
      <c r="J530" s="2"/>
      <c r="O530" s="2"/>
    </row>
    <row r="531" spans="10:15">
      <c r="J531" s="2"/>
      <c r="O531" s="2"/>
    </row>
    <row r="532" spans="10:15">
      <c r="J532" s="2"/>
      <c r="O532" s="2"/>
    </row>
    <row r="533" spans="10:15">
      <c r="J533" s="2"/>
      <c r="O533" s="2"/>
    </row>
    <row r="534" spans="10:15">
      <c r="J534" s="2"/>
      <c r="O534" s="2"/>
    </row>
    <row r="535" spans="10:15">
      <c r="J535" s="2"/>
      <c r="O535" s="2"/>
    </row>
    <row r="536" spans="10:15">
      <c r="J536" s="2"/>
      <c r="O536" s="2"/>
    </row>
    <row r="537" spans="10:15">
      <c r="J537" s="2"/>
      <c r="O537" s="2"/>
    </row>
    <row r="538" spans="10:15">
      <c r="J538" s="2"/>
      <c r="O538" s="2"/>
    </row>
    <row r="539" spans="10:15">
      <c r="J539" s="2"/>
      <c r="O539" s="2"/>
    </row>
    <row r="540" spans="10:15">
      <c r="J540" s="2"/>
      <c r="O540" s="2"/>
    </row>
    <row r="541" spans="10:15">
      <c r="J541" s="2"/>
      <c r="O541" s="2"/>
    </row>
    <row r="542" spans="10:15">
      <c r="J542" s="2"/>
      <c r="O542" s="2"/>
    </row>
    <row r="543" spans="10:15">
      <c r="J543" s="2"/>
      <c r="O543" s="2"/>
    </row>
    <row r="544" spans="10:15">
      <c r="J544" s="2"/>
      <c r="O544" s="2"/>
    </row>
    <row r="545" spans="10:15">
      <c r="J545" s="2"/>
      <c r="O545" s="2"/>
    </row>
    <row r="546" spans="10:15">
      <c r="J546" s="2"/>
      <c r="O546" s="2"/>
    </row>
    <row r="547" spans="10:15">
      <c r="J547" s="2"/>
      <c r="O547" s="2"/>
    </row>
    <row r="548" spans="10:15">
      <c r="J548" s="2"/>
      <c r="O548" s="2"/>
    </row>
    <row r="549" spans="10:15">
      <c r="J549" s="2"/>
      <c r="O549" s="2"/>
    </row>
    <row r="550" spans="10:15">
      <c r="J550" s="2"/>
      <c r="O550" s="2"/>
    </row>
    <row r="551" spans="10:15">
      <c r="J551" s="2"/>
      <c r="O551" s="2"/>
    </row>
    <row r="552" spans="10:15">
      <c r="J552" s="2"/>
      <c r="O552" s="2"/>
    </row>
    <row r="553" spans="10:15">
      <c r="J553" s="2"/>
      <c r="O553" s="2"/>
    </row>
    <row r="554" spans="10:15">
      <c r="J554" s="2"/>
      <c r="O554" s="2"/>
    </row>
    <row r="555" spans="10:15">
      <c r="J555" s="2"/>
      <c r="O555" s="2"/>
    </row>
    <row r="556" spans="10:15">
      <c r="J556" s="2"/>
      <c r="O556" s="2"/>
    </row>
    <row r="557" spans="10:15">
      <c r="J557" s="2"/>
      <c r="O557" s="2"/>
    </row>
    <row r="558" spans="10:15">
      <c r="J558" s="2"/>
      <c r="O558" s="2"/>
    </row>
    <row r="559" spans="10:15">
      <c r="J559" s="2"/>
      <c r="O559" s="2"/>
    </row>
    <row r="560" spans="10:15">
      <c r="J560" s="2"/>
      <c r="O560" s="2"/>
    </row>
    <row r="561" spans="10:15">
      <c r="J561" s="2"/>
      <c r="O561" s="2"/>
    </row>
    <row r="562" spans="10:15">
      <c r="J562" s="2"/>
      <c r="O562" s="2"/>
    </row>
    <row r="563" spans="10:15">
      <c r="J563" s="2"/>
      <c r="O563" s="2"/>
    </row>
    <row r="564" spans="10:15">
      <c r="J564" s="2"/>
      <c r="O564" s="2"/>
    </row>
    <row r="565" spans="10:15">
      <c r="J565" s="2"/>
      <c r="O565" s="2"/>
    </row>
    <row r="566" spans="10:15">
      <c r="J566" s="2"/>
      <c r="O566" s="2"/>
    </row>
    <row r="567" spans="10:15">
      <c r="J567" s="2"/>
      <c r="O567" s="2"/>
    </row>
    <row r="568" spans="10:15">
      <c r="J568" s="2"/>
      <c r="O568" s="2"/>
    </row>
    <row r="569" spans="10:15">
      <c r="J569" s="2"/>
      <c r="O569" s="2"/>
    </row>
    <row r="570" spans="10:15">
      <c r="J570" s="2"/>
      <c r="O570" s="2"/>
    </row>
    <row r="571" spans="10:15">
      <c r="J571" s="2"/>
      <c r="O571" s="2"/>
    </row>
    <row r="572" spans="10:15">
      <c r="J572" s="2"/>
      <c r="O572" s="2"/>
    </row>
    <row r="573" spans="10:15">
      <c r="J573" s="2"/>
      <c r="O573" s="2"/>
    </row>
    <row r="574" spans="10:15">
      <c r="J574" s="2"/>
      <c r="O574" s="2"/>
    </row>
    <row r="575" spans="10:15">
      <c r="J575" s="2"/>
      <c r="O575" s="2"/>
    </row>
    <row r="576" spans="10:15">
      <c r="J576" s="2"/>
      <c r="O576" s="2"/>
    </row>
    <row r="577" spans="10:15">
      <c r="J577" s="2"/>
      <c r="O577" s="2"/>
    </row>
    <row r="578" spans="10:15">
      <c r="J578" s="2"/>
      <c r="O578" s="2"/>
    </row>
    <row r="579" spans="10:15">
      <c r="J579" s="2"/>
      <c r="O579" s="2"/>
    </row>
    <row r="580" spans="10:15">
      <c r="J580" s="2"/>
      <c r="O580" s="2"/>
    </row>
    <row r="581" spans="10:15">
      <c r="J581" s="2"/>
      <c r="O581" s="2"/>
    </row>
    <row r="582" spans="10:15">
      <c r="J582" s="2"/>
      <c r="O582" s="2"/>
    </row>
    <row r="583" spans="10:15">
      <c r="J583" s="2"/>
      <c r="O583" s="2"/>
    </row>
    <row r="584" spans="10:15">
      <c r="J584" s="2"/>
      <c r="O584" s="2"/>
    </row>
    <row r="585" spans="10:15">
      <c r="J585" s="2"/>
      <c r="O585" s="2"/>
    </row>
    <row r="586" spans="10:15">
      <c r="J586" s="2"/>
      <c r="O586" s="2"/>
    </row>
    <row r="587" spans="10:15">
      <c r="J587" s="2"/>
      <c r="O587" s="2"/>
    </row>
    <row r="588" spans="10:15">
      <c r="J588" s="2"/>
      <c r="O588" s="2"/>
    </row>
    <row r="589" spans="10:15">
      <c r="J589" s="2"/>
      <c r="O589" s="2"/>
    </row>
    <row r="590" spans="10:15">
      <c r="J590" s="2"/>
      <c r="O590" s="2"/>
    </row>
    <row r="591" spans="10:15">
      <c r="J591" s="2"/>
      <c r="O591" s="2"/>
    </row>
    <row r="592" spans="10:15">
      <c r="J592" s="2"/>
      <c r="O592" s="2"/>
    </row>
    <row r="593" spans="10:15">
      <c r="J593" s="2"/>
      <c r="O593" s="2"/>
    </row>
    <row r="594" spans="10:15">
      <c r="J594" s="2"/>
      <c r="O594" s="2"/>
    </row>
    <row r="595" spans="10:15">
      <c r="J595" s="2"/>
      <c r="O595" s="2"/>
    </row>
    <row r="596" spans="10:15">
      <c r="J596" s="2"/>
      <c r="O596" s="2"/>
    </row>
    <row r="597" spans="10:15">
      <c r="J597" s="2"/>
      <c r="O597" s="2"/>
    </row>
    <row r="598" spans="10:15">
      <c r="J598" s="2"/>
      <c r="O598" s="2"/>
    </row>
    <row r="599" spans="10:15">
      <c r="J599" s="2"/>
      <c r="O599" s="2"/>
    </row>
    <row r="600" spans="10:15">
      <c r="J600" s="2"/>
    </row>
    <row r="601" spans="10:15">
      <c r="J601" s="2"/>
    </row>
    <row r="602" spans="10:15">
      <c r="J602" s="2"/>
    </row>
  </sheetData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B2:Y53"/>
  <sheetViews>
    <sheetView topLeftCell="B1" zoomScale="90" zoomScaleNormal="90" workbookViewId="0">
      <selection activeCell="B2" sqref="B2"/>
    </sheetView>
  </sheetViews>
  <sheetFormatPr defaultColWidth="11.5546875" defaultRowHeight="14.4"/>
  <cols>
    <col min="6" max="8" width="12.6640625" customWidth="1"/>
    <col min="10" max="13" width="18" customWidth="1"/>
    <col min="15" max="15" width="11" customWidth="1"/>
    <col min="21" max="22" width="11" customWidth="1"/>
    <col min="25" max="25" width="11" customWidth="1"/>
  </cols>
  <sheetData>
    <row r="2" spans="2:25" ht="21">
      <c r="B2" s="4" t="s">
        <v>8703</v>
      </c>
    </row>
    <row r="4" spans="2:25" ht="21">
      <c r="B4" s="4" t="s">
        <v>8704</v>
      </c>
    </row>
    <row r="6" spans="2:25" s="67" customFormat="1" ht="19.8" customHeight="1">
      <c r="B6" s="68" t="s">
        <v>114</v>
      </c>
      <c r="C6" s="68" t="s">
        <v>2897</v>
      </c>
      <c r="D6" s="68" t="s">
        <v>1740</v>
      </c>
      <c r="E6" s="68" t="s">
        <v>2919</v>
      </c>
      <c r="F6" s="68" t="s">
        <v>8700</v>
      </c>
      <c r="G6" s="68" t="s">
        <v>8701</v>
      </c>
      <c r="H6" s="68" t="s">
        <v>8702</v>
      </c>
      <c r="I6" s="68" t="s">
        <v>2940</v>
      </c>
      <c r="J6" s="68" t="s">
        <v>8696</v>
      </c>
      <c r="K6" s="68" t="s">
        <v>8697</v>
      </c>
      <c r="L6" s="68" t="s">
        <v>8698</v>
      </c>
      <c r="M6" s="68" t="s">
        <v>8699</v>
      </c>
      <c r="O6" s="68" t="s">
        <v>638</v>
      </c>
      <c r="P6" s="68" t="s">
        <v>639</v>
      </c>
      <c r="Q6" s="68" t="s">
        <v>8709</v>
      </c>
      <c r="R6" s="68" t="s">
        <v>8710</v>
      </c>
      <c r="S6" s="68" t="s">
        <v>8711</v>
      </c>
      <c r="T6" s="68" t="s">
        <v>625</v>
      </c>
      <c r="U6" s="68" t="s">
        <v>626</v>
      </c>
      <c r="V6" s="68" t="s">
        <v>627</v>
      </c>
      <c r="W6" s="68" t="s">
        <v>628</v>
      </c>
      <c r="X6" s="68" t="s">
        <v>629</v>
      </c>
      <c r="Y6" s="68" t="s">
        <v>630</v>
      </c>
    </row>
    <row r="7" spans="2:25">
      <c r="B7" t="s">
        <v>23</v>
      </c>
      <c r="C7">
        <v>1</v>
      </c>
      <c r="D7">
        <v>1</v>
      </c>
      <c r="E7" s="2">
        <v>9.3069888342963907</v>
      </c>
      <c r="F7" s="2">
        <v>5.59525558631801</v>
      </c>
      <c r="G7" s="2">
        <v>9.7282491805714493</v>
      </c>
      <c r="H7" s="2">
        <v>0.23190860033237801</v>
      </c>
      <c r="I7">
        <v>194.2</v>
      </c>
      <c r="J7" s="2">
        <f>AVERAGE(E7,E23)</f>
        <v>9.844134180221296</v>
      </c>
      <c r="K7" s="2">
        <f t="shared" ref="K7:M22" si="0">AVERAGE(F7,F23)</f>
        <v>6.9649867687134197</v>
      </c>
      <c r="L7" s="2">
        <f t="shared" si="0"/>
        <v>9.8671004650350742</v>
      </c>
      <c r="M7" s="2">
        <f t="shared" si="0"/>
        <v>0.21618745231813252</v>
      </c>
      <c r="O7" t="s">
        <v>535</v>
      </c>
      <c r="P7" t="s">
        <v>23</v>
      </c>
      <c r="Q7" s="2">
        <v>0.41509198375117101</v>
      </c>
      <c r="R7" s="2">
        <v>2.14116205795064E-2</v>
      </c>
      <c r="S7" s="2">
        <v>-2.3330726299061601E-2</v>
      </c>
      <c r="T7">
        <v>1</v>
      </c>
      <c r="U7" t="s">
        <v>641</v>
      </c>
      <c r="V7">
        <v>0.32176892301438298</v>
      </c>
      <c r="W7" s="2">
        <v>0.96647951352171602</v>
      </c>
      <c r="X7" s="19">
        <v>0.79713538705454601</v>
      </c>
      <c r="Y7" s="2">
        <v>8</v>
      </c>
    </row>
    <row r="8" spans="2:25">
      <c r="B8" t="s">
        <v>23</v>
      </c>
      <c r="C8">
        <v>2</v>
      </c>
      <c r="D8">
        <v>1</v>
      </c>
      <c r="E8" s="2">
        <v>3.72386203580032</v>
      </c>
      <c r="F8" s="2">
        <v>3.16833888843178</v>
      </c>
      <c r="G8" s="2">
        <v>3.8640865285920998</v>
      </c>
      <c r="H8" s="2">
        <v>-7.0789357955177906E-2</v>
      </c>
      <c r="I8">
        <v>97.1</v>
      </c>
      <c r="J8" s="2">
        <f t="shared" ref="J8:J22" si="1">AVERAGE(E8,E24)</f>
        <v>3.9283284646843004</v>
      </c>
      <c r="K8" s="2">
        <f t="shared" si="0"/>
        <v>3.1340680249242148</v>
      </c>
      <c r="L8" s="2">
        <f t="shared" si="0"/>
        <v>4.1954962472137147</v>
      </c>
      <c r="M8" s="2">
        <f t="shared" si="0"/>
        <v>-1.2871686564320802E-2</v>
      </c>
      <c r="O8" t="s">
        <v>535</v>
      </c>
      <c r="P8" t="s">
        <v>23</v>
      </c>
      <c r="Q8" s="2">
        <v>0.40976023457595201</v>
      </c>
      <c r="R8" s="2">
        <v>0</v>
      </c>
      <c r="S8" s="2">
        <v>0</v>
      </c>
      <c r="T8">
        <v>2</v>
      </c>
      <c r="U8" t="s">
        <v>641</v>
      </c>
      <c r="V8">
        <v>1.9672377592767201</v>
      </c>
      <c r="W8" s="2">
        <v>0.88328079842624696</v>
      </c>
      <c r="X8" s="19">
        <v>0.972895166678451</v>
      </c>
      <c r="Y8" s="2">
        <v>8</v>
      </c>
    </row>
    <row r="9" spans="2:25">
      <c r="B9" t="s">
        <v>23</v>
      </c>
      <c r="C9">
        <v>3</v>
      </c>
      <c r="D9">
        <v>1</v>
      </c>
      <c r="E9" s="2">
        <v>2.6039755411075198</v>
      </c>
      <c r="F9" s="2">
        <v>1.60418693619932</v>
      </c>
      <c r="G9" s="2">
        <v>2.1990751429916502</v>
      </c>
      <c r="H9" s="2">
        <v>-0.13305988248987199</v>
      </c>
      <c r="I9">
        <v>48.5</v>
      </c>
      <c r="J9" s="2">
        <f t="shared" si="1"/>
        <v>2.7111976193738352</v>
      </c>
      <c r="K9" s="2">
        <f t="shared" si="0"/>
        <v>1.7207025981826951</v>
      </c>
      <c r="L9" s="2">
        <f t="shared" si="0"/>
        <v>2.2703521437400749</v>
      </c>
      <c r="M9" s="2">
        <f t="shared" si="0"/>
        <v>-6.8169888132636372E-2</v>
      </c>
      <c r="O9" t="s">
        <v>535</v>
      </c>
      <c r="P9" t="s">
        <v>23</v>
      </c>
      <c r="Q9" s="2">
        <v>0.459754290347759</v>
      </c>
      <c r="R9" s="2">
        <v>9.4136102039724404E-2</v>
      </c>
      <c r="S9" s="2">
        <v>2.4978076106063202E-2</v>
      </c>
      <c r="T9">
        <v>3</v>
      </c>
      <c r="U9" t="s">
        <v>640</v>
      </c>
      <c r="V9">
        <v>0.67563795673762495</v>
      </c>
      <c r="W9" s="2">
        <v>0.965551757031609</v>
      </c>
      <c r="X9" s="19">
        <v>0.87786031864060299</v>
      </c>
      <c r="Y9" s="2">
        <v>8</v>
      </c>
    </row>
    <row r="10" spans="2:25">
      <c r="B10" t="s">
        <v>23</v>
      </c>
      <c r="C10">
        <v>4</v>
      </c>
      <c r="D10">
        <v>1</v>
      </c>
      <c r="E10" s="2">
        <v>1.00562935479072</v>
      </c>
      <c r="F10" s="2">
        <v>0.91336026392205305</v>
      </c>
      <c r="G10" s="2">
        <v>1.1390134536331</v>
      </c>
      <c r="H10" s="2">
        <v>0.117622676773854</v>
      </c>
      <c r="I10">
        <v>24.3</v>
      </c>
      <c r="J10" s="2">
        <f t="shared" si="1"/>
        <v>1.2839242442580301</v>
      </c>
      <c r="K10" s="2">
        <f t="shared" si="0"/>
        <v>1.0081570788474565</v>
      </c>
      <c r="L10" s="2">
        <f t="shared" si="0"/>
        <v>1.6460313745026101</v>
      </c>
      <c r="M10" s="2">
        <f t="shared" si="0"/>
        <v>7.6781502793516906E-2</v>
      </c>
      <c r="O10" t="s">
        <v>535</v>
      </c>
      <c r="P10" t="s">
        <v>23</v>
      </c>
      <c r="Q10" s="2">
        <v>0.51072862830559995</v>
      </c>
      <c r="R10" s="2">
        <v>-5.0291020650286899E-2</v>
      </c>
      <c r="S10" s="2">
        <v>4.6687391191711702E-3</v>
      </c>
      <c r="T10">
        <v>4</v>
      </c>
      <c r="U10" t="s">
        <v>640</v>
      </c>
      <c r="V10">
        <v>1.0554387270276899</v>
      </c>
      <c r="W10" s="2">
        <v>0.98453675933096896</v>
      </c>
      <c r="X10" s="19">
        <v>0.75683710867649001</v>
      </c>
      <c r="Y10" s="2">
        <v>8</v>
      </c>
    </row>
    <row r="11" spans="2:25">
      <c r="B11" t="s">
        <v>71</v>
      </c>
      <c r="C11">
        <v>1</v>
      </c>
      <c r="D11">
        <v>1</v>
      </c>
      <c r="E11" s="2">
        <v>3.9557859462245002</v>
      </c>
      <c r="F11" s="2">
        <v>5.0363739406589803</v>
      </c>
      <c r="G11" s="2">
        <v>-0.62002672801604297</v>
      </c>
      <c r="H11" s="2">
        <v>8.8365406573157905</v>
      </c>
      <c r="I11">
        <v>5.0999999999999996</v>
      </c>
      <c r="J11" s="2">
        <f t="shared" si="1"/>
        <v>3.8860832652542801</v>
      </c>
      <c r="K11" s="2">
        <f t="shared" si="0"/>
        <v>5.9143967852060202</v>
      </c>
      <c r="L11" s="2">
        <f t="shared" si="0"/>
        <v>-0.50947603808633346</v>
      </c>
      <c r="M11" s="2">
        <f t="shared" si="0"/>
        <v>8.8488547744089949</v>
      </c>
      <c r="O11" t="s">
        <v>535</v>
      </c>
      <c r="P11" t="s">
        <v>23</v>
      </c>
      <c r="Q11" s="2">
        <v>0.424325146616294</v>
      </c>
      <c r="R11" s="2">
        <v>0</v>
      </c>
      <c r="S11" s="2">
        <v>0</v>
      </c>
      <c r="T11">
        <v>5</v>
      </c>
      <c r="U11" t="s">
        <v>640</v>
      </c>
      <c r="V11">
        <v>3.3468969494512102</v>
      </c>
      <c r="W11" s="2">
        <v>0.89006968560895305</v>
      </c>
      <c r="X11" s="19">
        <v>0.95079590473716402</v>
      </c>
      <c r="Y11" s="2">
        <v>8</v>
      </c>
    </row>
    <row r="12" spans="2:25">
      <c r="B12" t="s">
        <v>71</v>
      </c>
      <c r="C12">
        <v>2</v>
      </c>
      <c r="D12">
        <v>1</v>
      </c>
      <c r="E12" s="2">
        <v>1.3097439803490101</v>
      </c>
      <c r="F12" s="2">
        <v>3.68510394565262</v>
      </c>
      <c r="G12" s="2">
        <v>1.8963249868057699E-3</v>
      </c>
      <c r="H12" s="2">
        <v>5.5009168467949898</v>
      </c>
      <c r="I12">
        <v>2.6</v>
      </c>
      <c r="J12" s="2">
        <f t="shared" si="1"/>
        <v>1.23168897350203</v>
      </c>
      <c r="K12" s="2">
        <f t="shared" si="0"/>
        <v>3.7942998068886453</v>
      </c>
      <c r="L12" s="2">
        <f t="shared" si="0"/>
        <v>-0.15645599643185912</v>
      </c>
      <c r="M12" s="2">
        <f t="shared" si="0"/>
        <v>4.5725483839330394</v>
      </c>
      <c r="O12" t="s">
        <v>535</v>
      </c>
      <c r="P12" t="s">
        <v>23</v>
      </c>
      <c r="Q12" s="2">
        <v>0.49048653602901698</v>
      </c>
      <c r="R12" s="2">
        <v>4.8890613565162798E-2</v>
      </c>
      <c r="S12" s="2">
        <v>1.86139690997872E-2</v>
      </c>
      <c r="T12">
        <v>6</v>
      </c>
      <c r="U12" t="s">
        <v>641</v>
      </c>
      <c r="V12">
        <v>0.51705105047094202</v>
      </c>
      <c r="W12" s="2">
        <v>0.97988656467621804</v>
      </c>
      <c r="X12" s="19">
        <v>0.80797499790878102</v>
      </c>
      <c r="Y12" s="2">
        <v>8</v>
      </c>
    </row>
    <row r="13" spans="2:25">
      <c r="B13" t="s">
        <v>71</v>
      </c>
      <c r="C13">
        <v>3</v>
      </c>
      <c r="D13">
        <v>1</v>
      </c>
      <c r="E13" s="2">
        <v>0.66639142745496305</v>
      </c>
      <c r="F13" s="2">
        <v>2.4364439012386101</v>
      </c>
      <c r="G13" s="2">
        <v>5.52718345326636E-2</v>
      </c>
      <c r="H13" s="2">
        <v>3.30236936011381</v>
      </c>
      <c r="I13">
        <v>1.3</v>
      </c>
      <c r="J13" s="2">
        <f t="shared" si="1"/>
        <v>0.56641287430606058</v>
      </c>
      <c r="K13" s="2">
        <f t="shared" si="0"/>
        <v>2.363286868717815</v>
      </c>
      <c r="L13" s="2">
        <f t="shared" si="0"/>
        <v>-2.2902288302357701E-2</v>
      </c>
      <c r="M13" s="2">
        <f t="shared" si="0"/>
        <v>2.6867104464803901</v>
      </c>
      <c r="O13" t="s">
        <v>535</v>
      </c>
      <c r="P13" t="s">
        <v>23</v>
      </c>
      <c r="Q13" s="2">
        <v>0.39072614719815801</v>
      </c>
      <c r="R13" s="2">
        <v>0</v>
      </c>
      <c r="S13" s="2">
        <v>0</v>
      </c>
      <c r="T13">
        <v>7</v>
      </c>
      <c r="U13" t="s">
        <v>640</v>
      </c>
      <c r="V13">
        <v>3.0572083493395898</v>
      </c>
      <c r="W13" s="2">
        <v>0.87740413708257903</v>
      </c>
      <c r="X13" s="19">
        <v>0.98977177833943597</v>
      </c>
      <c r="Y13" s="2">
        <v>8</v>
      </c>
    </row>
    <row r="14" spans="2:25">
      <c r="B14" t="s">
        <v>71</v>
      </c>
      <c r="C14">
        <v>4</v>
      </c>
      <c r="D14">
        <v>1</v>
      </c>
      <c r="E14" s="2">
        <v>0.31752321477772799</v>
      </c>
      <c r="F14" s="2">
        <v>1.49444678542795</v>
      </c>
      <c r="G14" s="2">
        <v>-0.13118836900814501</v>
      </c>
      <c r="H14" s="2">
        <v>1.5642757947026</v>
      </c>
      <c r="I14">
        <v>0.64</v>
      </c>
      <c r="J14" s="2">
        <f t="shared" si="1"/>
        <v>0.14933241774009989</v>
      </c>
      <c r="K14" s="2">
        <f t="shared" si="0"/>
        <v>1.488589842394785</v>
      </c>
      <c r="L14" s="2">
        <f t="shared" si="0"/>
        <v>-0.12938868691771099</v>
      </c>
      <c r="M14" s="2">
        <f t="shared" si="0"/>
        <v>1.2814491560535555</v>
      </c>
      <c r="O14" t="s">
        <v>535</v>
      </c>
      <c r="P14" t="s">
        <v>23</v>
      </c>
      <c r="Q14" s="2">
        <v>0.42241227875104298</v>
      </c>
      <c r="R14" s="2">
        <v>0</v>
      </c>
      <c r="S14" s="2">
        <v>0</v>
      </c>
      <c r="T14">
        <v>8</v>
      </c>
      <c r="U14" t="s">
        <v>640</v>
      </c>
      <c r="V14">
        <v>3.5495949587945201</v>
      </c>
      <c r="W14" s="2">
        <v>0.89013780802013898</v>
      </c>
      <c r="X14" s="19">
        <v>0.96478892427528395</v>
      </c>
      <c r="Y14" s="2">
        <v>8</v>
      </c>
    </row>
    <row r="15" spans="2:25">
      <c r="B15" t="s">
        <v>85</v>
      </c>
      <c r="C15">
        <v>1</v>
      </c>
      <c r="D15">
        <v>1</v>
      </c>
      <c r="E15" s="2">
        <v>3.3624413396394401</v>
      </c>
      <c r="F15" s="2">
        <v>0.25144845741956701</v>
      </c>
      <c r="G15" s="2">
        <v>3.61192216254666</v>
      </c>
      <c r="H15" s="2">
        <v>5.0151562988829896</v>
      </c>
      <c r="I15">
        <v>138.1</v>
      </c>
      <c r="J15" s="2">
        <f t="shared" si="1"/>
        <v>3.0173085150275902</v>
      </c>
      <c r="K15" s="2">
        <f t="shared" si="0"/>
        <v>0.47670169250519751</v>
      </c>
      <c r="L15" s="2">
        <f t="shared" si="0"/>
        <v>3.1499509188315953</v>
      </c>
      <c r="M15" s="2">
        <f t="shared" si="0"/>
        <v>4.9078466004408003</v>
      </c>
      <c r="O15" t="s">
        <v>535</v>
      </c>
      <c r="P15" t="s">
        <v>23</v>
      </c>
      <c r="Q15" s="2">
        <v>0.53688015379226595</v>
      </c>
      <c r="R15" s="2">
        <v>-2.2732224630488099E-3</v>
      </c>
      <c r="S15" s="2">
        <v>4.32899737172755E-3</v>
      </c>
      <c r="T15">
        <v>9</v>
      </c>
      <c r="U15" t="s">
        <v>640</v>
      </c>
      <c r="V15">
        <v>0.85142012239019205</v>
      </c>
      <c r="W15" s="2">
        <v>0.97675373637229002</v>
      </c>
      <c r="X15" s="19">
        <v>0.81383333575604</v>
      </c>
      <c r="Y15" s="2">
        <v>8</v>
      </c>
    </row>
    <row r="16" spans="2:25">
      <c r="B16" t="s">
        <v>85</v>
      </c>
      <c r="C16">
        <v>2</v>
      </c>
      <c r="D16">
        <v>1</v>
      </c>
      <c r="E16" s="2">
        <v>1.17991442561617</v>
      </c>
      <c r="F16" s="2">
        <v>3.7670983000443901E-4</v>
      </c>
      <c r="G16" s="2">
        <v>0.61855901953203596</v>
      </c>
      <c r="H16" s="2">
        <v>1.47778548612524</v>
      </c>
      <c r="I16">
        <v>69.099999999999994</v>
      </c>
      <c r="J16" s="2">
        <f t="shared" si="1"/>
        <v>0.85840812869404048</v>
      </c>
      <c r="K16" s="2">
        <f t="shared" si="0"/>
        <v>5.4090619977280721E-2</v>
      </c>
      <c r="L16" s="2">
        <f t="shared" si="0"/>
        <v>0.64802013424045146</v>
      </c>
      <c r="M16" s="2">
        <f t="shared" si="0"/>
        <v>1.40141930954724</v>
      </c>
      <c r="O16" t="s">
        <v>535</v>
      </c>
      <c r="P16" t="s">
        <v>23</v>
      </c>
      <c r="Q16" s="2">
        <v>0.439494718439571</v>
      </c>
      <c r="R16" s="2">
        <v>0</v>
      </c>
      <c r="S16" s="2">
        <v>0</v>
      </c>
      <c r="T16">
        <v>10</v>
      </c>
      <c r="U16" t="s">
        <v>640</v>
      </c>
      <c r="V16">
        <v>2.8780878553571498</v>
      </c>
      <c r="W16" s="2">
        <v>0.89800864033722305</v>
      </c>
      <c r="X16" s="19">
        <v>0.95638205029561596</v>
      </c>
      <c r="Y16" s="2">
        <v>8</v>
      </c>
    </row>
    <row r="17" spans="2:25">
      <c r="B17" t="s">
        <v>85</v>
      </c>
      <c r="C17">
        <v>3</v>
      </c>
      <c r="D17">
        <v>1</v>
      </c>
      <c r="E17" s="2">
        <v>0.80846718156286801</v>
      </c>
      <c r="F17" s="2">
        <v>-0.19425695327377299</v>
      </c>
      <c r="G17" s="2">
        <v>1.8853581142869998E-2</v>
      </c>
      <c r="H17" s="2">
        <v>0.66013994502225304</v>
      </c>
      <c r="I17">
        <v>34.5</v>
      </c>
      <c r="J17" s="2">
        <f t="shared" si="1"/>
        <v>0.53444960101557604</v>
      </c>
      <c r="K17" s="2">
        <f t="shared" si="0"/>
        <v>-6.8382603706677036E-2</v>
      </c>
      <c r="L17" s="2">
        <f t="shared" si="0"/>
        <v>0.17630587669873249</v>
      </c>
      <c r="M17" s="2">
        <f t="shared" si="0"/>
        <v>0.62448288462236001</v>
      </c>
      <c r="W17" s="69" t="s">
        <v>2880</v>
      </c>
      <c r="X17" s="19">
        <f>AVERAGE(X7:X16)</f>
        <v>0.88882749723624099</v>
      </c>
    </row>
    <row r="18" spans="2:25">
      <c r="B18" t="s">
        <v>85</v>
      </c>
      <c r="C18">
        <v>4</v>
      </c>
      <c r="D18">
        <v>1</v>
      </c>
      <c r="E18" s="2">
        <v>0.54056880710816102</v>
      </c>
      <c r="F18" s="2">
        <v>-0.15053280210213699</v>
      </c>
      <c r="G18" s="2">
        <v>-7.5074094230724198E-2</v>
      </c>
      <c r="H18" s="2">
        <v>0.81782810099314096</v>
      </c>
      <c r="I18">
        <v>17.3</v>
      </c>
      <c r="J18" s="2">
        <f t="shared" si="1"/>
        <v>0.4324083281371715</v>
      </c>
      <c r="K18" s="2">
        <f t="shared" si="0"/>
        <v>-6.6021987316829039E-2</v>
      </c>
      <c r="L18" s="2">
        <f t="shared" si="0"/>
        <v>1.2635167240477405E-2</v>
      </c>
      <c r="M18" s="2">
        <f t="shared" si="0"/>
        <v>0.52143268269397502</v>
      </c>
      <c r="X18" s="3"/>
    </row>
    <row r="19" spans="2:25">
      <c r="B19" t="s">
        <v>93</v>
      </c>
      <c r="C19">
        <v>1</v>
      </c>
      <c r="D19">
        <v>1</v>
      </c>
      <c r="E19" s="2">
        <v>0.52829366206304096</v>
      </c>
      <c r="F19" s="2">
        <v>0.50066277226231304</v>
      </c>
      <c r="G19" s="2">
        <v>-8.4430563640057396E-2</v>
      </c>
      <c r="H19" s="2">
        <v>-0.190614828387557</v>
      </c>
      <c r="I19">
        <v>0.44</v>
      </c>
      <c r="J19" s="2">
        <f t="shared" si="1"/>
        <v>0.312593361578483</v>
      </c>
      <c r="K19" s="2">
        <f t="shared" si="0"/>
        <v>0.30040989475736402</v>
      </c>
      <c r="L19" s="2">
        <f t="shared" si="0"/>
        <v>-0.3489815779764302</v>
      </c>
      <c r="M19" s="2">
        <f t="shared" si="0"/>
        <v>-0.12824431344143972</v>
      </c>
      <c r="O19" t="s">
        <v>535</v>
      </c>
      <c r="P19" t="s">
        <v>71</v>
      </c>
      <c r="Q19" s="2">
        <v>-0.29359513583942098</v>
      </c>
      <c r="R19" s="2">
        <v>-0.182051520454969</v>
      </c>
      <c r="S19" s="2">
        <v>6.7629643241722201E-2</v>
      </c>
      <c r="T19">
        <v>1</v>
      </c>
      <c r="U19" t="s">
        <v>640</v>
      </c>
      <c r="V19">
        <v>3.7962201008171399</v>
      </c>
      <c r="W19" s="2">
        <v>0.84581121464694498</v>
      </c>
      <c r="X19" s="19">
        <v>0.87222520559676398</v>
      </c>
      <c r="Y19" s="2">
        <v>6</v>
      </c>
    </row>
    <row r="20" spans="2:25">
      <c r="B20" t="s">
        <v>93</v>
      </c>
      <c r="C20">
        <v>2</v>
      </c>
      <c r="D20">
        <v>1</v>
      </c>
      <c r="E20" s="2">
        <v>3.80932627595433</v>
      </c>
      <c r="F20" s="2">
        <v>0.25967859811674399</v>
      </c>
      <c r="G20" s="2">
        <v>2.00298330655334</v>
      </c>
      <c r="H20" s="2">
        <v>2.1510991653484801E-2</v>
      </c>
      <c r="I20">
        <v>0.22</v>
      </c>
      <c r="J20" s="2">
        <f t="shared" si="1"/>
        <v>3.3733703598764899</v>
      </c>
      <c r="K20" s="2">
        <f t="shared" si="0"/>
        <v>0.40319030971810199</v>
      </c>
      <c r="L20" s="2">
        <f t="shared" si="0"/>
        <v>1.8582887862821451</v>
      </c>
      <c r="M20" s="2">
        <f t="shared" si="0"/>
        <v>0.13050326148474739</v>
      </c>
      <c r="O20" t="s">
        <v>535</v>
      </c>
      <c r="P20" t="s">
        <v>71</v>
      </c>
      <c r="Q20" s="2">
        <v>-0.46500525129984399</v>
      </c>
      <c r="R20" s="2">
        <v>-0.49372241234165198</v>
      </c>
      <c r="S20" s="2">
        <v>3.7788757207635998E-2</v>
      </c>
      <c r="T20">
        <v>2</v>
      </c>
      <c r="U20" t="s">
        <v>641</v>
      </c>
      <c r="V20">
        <v>1.8337894255388001</v>
      </c>
      <c r="W20" s="2">
        <v>0.96601405524869599</v>
      </c>
      <c r="X20" s="19">
        <v>0.86791838067648996</v>
      </c>
      <c r="Y20" s="2">
        <v>6</v>
      </c>
    </row>
    <row r="21" spans="2:25">
      <c r="B21" t="s">
        <v>93</v>
      </c>
      <c r="C21">
        <v>3</v>
      </c>
      <c r="D21">
        <v>1</v>
      </c>
      <c r="E21" s="2">
        <v>3.05711703555317</v>
      </c>
      <c r="F21" s="2">
        <v>8.7562710887924194E-2</v>
      </c>
      <c r="G21" s="2">
        <v>1.59725430087135</v>
      </c>
      <c r="H21" s="2">
        <v>0.31034925700914601</v>
      </c>
      <c r="I21">
        <v>0.11</v>
      </c>
      <c r="J21" s="2">
        <f t="shared" si="1"/>
        <v>2.608311672194735</v>
      </c>
      <c r="K21" s="2">
        <f t="shared" si="0"/>
        <v>0.18765113145646112</v>
      </c>
      <c r="L21" s="2">
        <f t="shared" si="0"/>
        <v>1.4362894431166751</v>
      </c>
      <c r="M21" s="2">
        <f t="shared" si="0"/>
        <v>0.17678263789166995</v>
      </c>
      <c r="O21" t="s">
        <v>535</v>
      </c>
      <c r="P21" t="s">
        <v>71</v>
      </c>
      <c r="Q21" s="2">
        <v>-1.9918435305640498E-3</v>
      </c>
      <c r="R21" s="2">
        <v>-1.9918419019571798E-3</v>
      </c>
      <c r="S21" s="2">
        <v>0</v>
      </c>
      <c r="T21">
        <v>3</v>
      </c>
      <c r="U21" t="s">
        <v>640</v>
      </c>
      <c r="V21">
        <v>6.2784789651570501</v>
      </c>
      <c r="W21" s="2">
        <v>0.78191058621765896</v>
      </c>
      <c r="X21" s="19">
        <v>0.48948534131612198</v>
      </c>
      <c r="Y21" s="2">
        <v>6</v>
      </c>
    </row>
    <row r="22" spans="2:25">
      <c r="B22" t="s">
        <v>93</v>
      </c>
      <c r="C22">
        <v>4</v>
      </c>
      <c r="D22">
        <v>1</v>
      </c>
      <c r="E22" s="2">
        <v>1.80947393069983</v>
      </c>
      <c r="F22" s="2">
        <v>4.1859236102889302E-2</v>
      </c>
      <c r="G22" s="2">
        <v>0.41593922294661001</v>
      </c>
      <c r="H22" s="2">
        <v>-0.118973479499649</v>
      </c>
      <c r="I22">
        <v>5.6000000000000001E-2</v>
      </c>
      <c r="J22" s="2">
        <f t="shared" si="1"/>
        <v>1.464884872422195</v>
      </c>
      <c r="K22" s="2">
        <f t="shared" si="0"/>
        <v>5.2210917964935648E-2</v>
      </c>
      <c r="L22" s="2">
        <f t="shared" si="0"/>
        <v>0.37324392931225703</v>
      </c>
      <c r="M22" s="2">
        <f t="shared" si="0"/>
        <v>-7.8537150931642943E-2</v>
      </c>
      <c r="O22" t="s">
        <v>535</v>
      </c>
      <c r="P22" t="s">
        <v>71</v>
      </c>
      <c r="Q22" s="2">
        <v>-0.68550936098538295</v>
      </c>
      <c r="R22" s="2">
        <v>-0.429563778094184</v>
      </c>
      <c r="S22" s="2">
        <v>7.5295395838022403E-2</v>
      </c>
      <c r="T22">
        <v>4</v>
      </c>
      <c r="U22" t="s">
        <v>641</v>
      </c>
      <c r="V22">
        <v>0.359952074276501</v>
      </c>
      <c r="W22" s="2">
        <v>0.86968041033166699</v>
      </c>
      <c r="X22" s="19">
        <v>0.97114837405940502</v>
      </c>
      <c r="Y22" s="2">
        <v>6</v>
      </c>
    </row>
    <row r="23" spans="2:25">
      <c r="B23" t="s">
        <v>23</v>
      </c>
      <c r="C23">
        <v>1</v>
      </c>
      <c r="D23">
        <v>2</v>
      </c>
      <c r="E23" s="2">
        <v>10.3812795261462</v>
      </c>
      <c r="F23" s="2">
        <v>8.3347179511088303</v>
      </c>
      <c r="G23" s="2">
        <v>10.005951749498699</v>
      </c>
      <c r="H23" s="2">
        <v>0.20046630430388701</v>
      </c>
      <c r="I23">
        <v>194.2</v>
      </c>
      <c r="O23" t="s">
        <v>535</v>
      </c>
      <c r="P23" t="s">
        <v>71</v>
      </c>
      <c r="Q23" s="2">
        <v>-0.53058972465345799</v>
      </c>
      <c r="R23" s="2">
        <v>-0.46415552366295498</v>
      </c>
      <c r="S23" s="2">
        <v>9.0978478469687193E-2</v>
      </c>
      <c r="T23">
        <v>5</v>
      </c>
      <c r="U23" t="s">
        <v>641</v>
      </c>
      <c r="V23">
        <v>0.29693693642080898</v>
      </c>
      <c r="W23" s="2">
        <v>0.86723658829753103</v>
      </c>
      <c r="X23" s="19">
        <v>0.97388975156077895</v>
      </c>
      <c r="Y23" s="2">
        <v>6</v>
      </c>
    </row>
    <row r="24" spans="2:25">
      <c r="B24" t="s">
        <v>23</v>
      </c>
      <c r="C24">
        <v>2</v>
      </c>
      <c r="D24">
        <v>2</v>
      </c>
      <c r="E24" s="2">
        <v>4.1327948935682803</v>
      </c>
      <c r="F24" s="2">
        <v>3.09979716141665</v>
      </c>
      <c r="G24" s="2">
        <v>4.5269059658353301</v>
      </c>
      <c r="H24" s="2">
        <v>4.5045984826536302E-2</v>
      </c>
      <c r="I24">
        <v>97.1</v>
      </c>
      <c r="O24" t="s">
        <v>535</v>
      </c>
      <c r="P24" t="s">
        <v>71</v>
      </c>
      <c r="Q24" s="2">
        <v>-0.43031544433307001</v>
      </c>
      <c r="R24" s="2">
        <v>-0.35507688892741801</v>
      </c>
      <c r="S24" s="2">
        <v>8.2142780172920801E-2</v>
      </c>
      <c r="T24">
        <v>6</v>
      </c>
      <c r="U24" t="s">
        <v>640</v>
      </c>
      <c r="V24">
        <v>2.5947754576510098</v>
      </c>
      <c r="W24" s="2">
        <v>0.84797165499730998</v>
      </c>
      <c r="X24" s="19">
        <v>0.79813711949275701</v>
      </c>
      <c r="Y24" s="2">
        <v>6</v>
      </c>
    </row>
    <row r="25" spans="2:25">
      <c r="B25" t="s">
        <v>23</v>
      </c>
      <c r="C25">
        <v>3</v>
      </c>
      <c r="D25">
        <v>2</v>
      </c>
      <c r="E25" s="2">
        <v>2.8184196976401501</v>
      </c>
      <c r="F25" s="2">
        <v>1.83721826016607</v>
      </c>
      <c r="G25" s="2">
        <v>2.3416291444885</v>
      </c>
      <c r="H25" s="2">
        <v>-3.27989377540074E-3</v>
      </c>
      <c r="I25">
        <v>48.5</v>
      </c>
      <c r="O25" t="s">
        <v>535</v>
      </c>
      <c r="P25" t="s">
        <v>71</v>
      </c>
      <c r="Q25" s="2">
        <v>-0.49893120978590799</v>
      </c>
      <c r="R25" s="2">
        <v>-0.48780127489035502</v>
      </c>
      <c r="S25" s="2">
        <v>1.20534579093426E-2</v>
      </c>
      <c r="T25">
        <v>7</v>
      </c>
      <c r="U25" t="s">
        <v>641</v>
      </c>
      <c r="V25">
        <v>0.31251988890013099</v>
      </c>
      <c r="W25" s="2">
        <v>0.86819790074385805</v>
      </c>
      <c r="X25" s="19">
        <v>0.772892265930478</v>
      </c>
      <c r="Y25" s="2">
        <v>6</v>
      </c>
    </row>
    <row r="26" spans="2:25">
      <c r="B26" t="s">
        <v>23</v>
      </c>
      <c r="C26">
        <v>4</v>
      </c>
      <c r="D26">
        <v>2</v>
      </c>
      <c r="E26" s="2">
        <v>1.5622191337253399</v>
      </c>
      <c r="F26" s="2">
        <v>1.10295389377286</v>
      </c>
      <c r="G26" s="2">
        <v>2.1530492953721199</v>
      </c>
      <c r="H26" s="2">
        <v>3.5940328813179802E-2</v>
      </c>
      <c r="I26">
        <v>24.3</v>
      </c>
      <c r="O26" t="s">
        <v>535</v>
      </c>
      <c r="P26" t="s">
        <v>71</v>
      </c>
      <c r="Q26" s="2">
        <v>-0.45910619720778401</v>
      </c>
      <c r="R26" s="2">
        <v>-0.27960799078196302</v>
      </c>
      <c r="S26" s="2">
        <v>0.124005708689371</v>
      </c>
      <c r="T26">
        <v>8</v>
      </c>
      <c r="U26" t="s">
        <v>641</v>
      </c>
      <c r="V26">
        <v>1.3195931309000599</v>
      </c>
      <c r="W26" s="2">
        <v>0.86806906364583303</v>
      </c>
      <c r="X26" s="19">
        <v>0.91342225832730795</v>
      </c>
      <c r="Y26" s="2">
        <v>6</v>
      </c>
    </row>
    <row r="27" spans="2:25">
      <c r="B27" t="s">
        <v>71</v>
      </c>
      <c r="C27">
        <v>1</v>
      </c>
      <c r="D27">
        <v>2</v>
      </c>
      <c r="E27" s="2">
        <v>3.8163805842840599</v>
      </c>
      <c r="F27" s="2">
        <v>6.7924196297530601</v>
      </c>
      <c r="G27" s="2">
        <v>-0.398925348156624</v>
      </c>
      <c r="H27" s="2">
        <v>8.8611688915021993</v>
      </c>
      <c r="I27">
        <v>5.0999999999999996</v>
      </c>
      <c r="O27" t="s">
        <v>535</v>
      </c>
      <c r="P27" t="s">
        <v>71</v>
      </c>
      <c r="Q27" s="2">
        <v>-2.0966755848583299E-8</v>
      </c>
      <c r="R27" s="2">
        <v>0</v>
      </c>
      <c r="S27" s="2">
        <v>0</v>
      </c>
      <c r="T27">
        <v>9</v>
      </c>
      <c r="U27" t="s">
        <v>640</v>
      </c>
      <c r="V27">
        <v>10.484988970161201</v>
      </c>
      <c r="W27" s="2">
        <v>0.33904163689059102</v>
      </c>
      <c r="X27" s="19">
        <v>1.871497750886E-3</v>
      </c>
      <c r="Y27" s="2">
        <v>6</v>
      </c>
    </row>
    <row r="28" spans="2:25">
      <c r="B28" t="s">
        <v>71</v>
      </c>
      <c r="C28">
        <v>2</v>
      </c>
      <c r="D28">
        <v>2</v>
      </c>
      <c r="E28" s="2">
        <v>1.1536339666550499</v>
      </c>
      <c r="F28" s="2">
        <v>3.9034956681246702</v>
      </c>
      <c r="G28" s="2">
        <v>-0.31480831785052399</v>
      </c>
      <c r="H28" s="2">
        <v>3.6441799210710899</v>
      </c>
      <c r="I28">
        <v>2.6</v>
      </c>
      <c r="O28" t="s">
        <v>535</v>
      </c>
      <c r="P28" t="s">
        <v>71</v>
      </c>
      <c r="Q28" s="2">
        <v>-0.60007837674616304</v>
      </c>
      <c r="R28" s="2">
        <v>-0.44188751794767001</v>
      </c>
      <c r="S28" s="2">
        <v>7.4302500625106294E-2</v>
      </c>
      <c r="T28">
        <v>10</v>
      </c>
      <c r="U28" t="s">
        <v>641</v>
      </c>
      <c r="V28">
        <v>0.30254874449498798</v>
      </c>
      <c r="W28" s="2">
        <v>0.86870662747969196</v>
      </c>
      <c r="X28" s="19">
        <v>0.98923232409523798</v>
      </c>
      <c r="Y28" s="2">
        <v>6</v>
      </c>
    </row>
    <row r="29" spans="2:25">
      <c r="B29" t="s">
        <v>71</v>
      </c>
      <c r="C29">
        <v>3</v>
      </c>
      <c r="D29">
        <v>2</v>
      </c>
      <c r="E29" s="2">
        <v>0.46643432115715799</v>
      </c>
      <c r="F29" s="2">
        <v>2.2901298361970199</v>
      </c>
      <c r="G29" s="2">
        <v>-0.101076411137379</v>
      </c>
      <c r="H29" s="2">
        <v>2.0710515328469699</v>
      </c>
      <c r="I29">
        <v>1.3</v>
      </c>
      <c r="Q29" s="2"/>
      <c r="R29" s="2"/>
      <c r="S29" s="2"/>
      <c r="W29" s="69" t="s">
        <v>2880</v>
      </c>
      <c r="X29" s="19">
        <f>AVERAGE(X19:X28)</f>
        <v>0.76502225188062267</v>
      </c>
      <c r="Y29" s="2"/>
    </row>
    <row r="30" spans="2:25">
      <c r="B30" t="s">
        <v>71</v>
      </c>
      <c r="C30">
        <v>4</v>
      </c>
      <c r="D30">
        <v>2</v>
      </c>
      <c r="E30" s="2">
        <v>-1.8858379297528201E-2</v>
      </c>
      <c r="F30" s="2">
        <v>1.48273289936162</v>
      </c>
      <c r="G30" s="2">
        <v>-0.127589004827277</v>
      </c>
      <c r="H30" s="2">
        <v>0.99862251740451102</v>
      </c>
      <c r="I30">
        <v>0.64</v>
      </c>
      <c r="Q30" s="2"/>
      <c r="R30" s="2"/>
      <c r="S30" s="2"/>
      <c r="W30" s="2"/>
      <c r="X30" s="19"/>
      <c r="Y30" s="2"/>
    </row>
    <row r="31" spans="2:25">
      <c r="B31" t="s">
        <v>85</v>
      </c>
      <c r="C31">
        <v>1</v>
      </c>
      <c r="D31">
        <v>2</v>
      </c>
      <c r="E31" s="2">
        <v>2.6721756904157399</v>
      </c>
      <c r="F31" s="2">
        <v>0.701954927590828</v>
      </c>
      <c r="G31" s="2">
        <v>2.6879796751165301</v>
      </c>
      <c r="H31" s="2">
        <v>4.8005369019986102</v>
      </c>
      <c r="I31">
        <v>138.1</v>
      </c>
      <c r="O31" t="s">
        <v>535</v>
      </c>
      <c r="P31" t="s">
        <v>85</v>
      </c>
      <c r="Q31" s="2">
        <v>-0.32434684376343198</v>
      </c>
      <c r="R31" s="2">
        <v>8.8213959144865906E-2</v>
      </c>
      <c r="S31" s="2">
        <v>0</v>
      </c>
      <c r="T31">
        <v>1</v>
      </c>
      <c r="U31" t="s">
        <v>640</v>
      </c>
      <c r="V31">
        <v>1.7903028000850401</v>
      </c>
      <c r="W31" s="2">
        <v>0.92335950212169504</v>
      </c>
      <c r="X31" s="19">
        <v>0.61722510074229497</v>
      </c>
      <c r="Y31" s="2">
        <v>8</v>
      </c>
    </row>
    <row r="32" spans="2:25">
      <c r="B32" t="s">
        <v>85</v>
      </c>
      <c r="C32">
        <v>2</v>
      </c>
      <c r="D32">
        <v>2</v>
      </c>
      <c r="E32" s="2">
        <v>0.53690183177191098</v>
      </c>
      <c r="F32" s="2">
        <v>0.107804530124557</v>
      </c>
      <c r="G32" s="2">
        <v>0.67748124894886697</v>
      </c>
      <c r="H32" s="2">
        <v>1.3250531329692401</v>
      </c>
      <c r="I32">
        <v>69.099999999999994</v>
      </c>
      <c r="O32" t="s">
        <v>535</v>
      </c>
      <c r="P32" t="s">
        <v>85</v>
      </c>
      <c r="Q32" s="2">
        <v>-0.12337901387096301</v>
      </c>
      <c r="R32" s="2">
        <v>7.4736435502929993E-2</v>
      </c>
      <c r="S32" s="2">
        <v>0</v>
      </c>
      <c r="T32">
        <v>2</v>
      </c>
      <c r="U32" t="s">
        <v>640</v>
      </c>
      <c r="V32">
        <v>4.8502057088329904</v>
      </c>
      <c r="W32" s="2">
        <v>0.78324968015355301</v>
      </c>
      <c r="X32" s="19">
        <v>0.84414455924770304</v>
      </c>
      <c r="Y32" s="2">
        <v>8</v>
      </c>
    </row>
    <row r="33" spans="2:25">
      <c r="B33" t="s">
        <v>85</v>
      </c>
      <c r="C33">
        <v>3</v>
      </c>
      <c r="D33">
        <v>2</v>
      </c>
      <c r="E33" s="2">
        <v>0.26043202046828401</v>
      </c>
      <c r="F33" s="2">
        <v>5.74917458604189E-2</v>
      </c>
      <c r="G33" s="2">
        <v>0.33375817225459498</v>
      </c>
      <c r="H33" s="2">
        <v>0.58882582422246699</v>
      </c>
      <c r="I33">
        <v>34.5</v>
      </c>
      <c r="O33" t="s">
        <v>535</v>
      </c>
      <c r="P33" t="s">
        <v>85</v>
      </c>
      <c r="Q33" s="2">
        <v>-0.194489065387143</v>
      </c>
      <c r="R33" s="2">
        <v>0.172144561760601</v>
      </c>
      <c r="S33" s="2">
        <v>0.111491954674732</v>
      </c>
      <c r="T33">
        <v>3</v>
      </c>
      <c r="U33" t="s">
        <v>641</v>
      </c>
      <c r="V33">
        <v>1.57825389892074</v>
      </c>
      <c r="W33" s="2">
        <v>0.89638564532300902</v>
      </c>
      <c r="X33" s="19">
        <v>0.89823518678560199</v>
      </c>
      <c r="Y33" s="2">
        <v>8</v>
      </c>
    </row>
    <row r="34" spans="2:25">
      <c r="B34" t="s">
        <v>85</v>
      </c>
      <c r="C34">
        <v>4</v>
      </c>
      <c r="D34">
        <v>2</v>
      </c>
      <c r="E34" s="2">
        <v>0.32424784916618199</v>
      </c>
      <c r="F34" s="2">
        <v>1.8488827468478901E-2</v>
      </c>
      <c r="G34" s="2">
        <v>0.10034442871167901</v>
      </c>
      <c r="H34" s="2">
        <v>0.22503726439480901</v>
      </c>
      <c r="I34">
        <v>17.3</v>
      </c>
      <c r="O34" t="s">
        <v>535</v>
      </c>
      <c r="P34" t="s">
        <v>85</v>
      </c>
      <c r="Q34" s="2">
        <v>-0.27546745495031699</v>
      </c>
      <c r="R34" s="2">
        <v>1.02662983633784E-2</v>
      </c>
      <c r="S34" s="2">
        <v>3.8915011313981902E-2</v>
      </c>
      <c r="T34">
        <v>4</v>
      </c>
      <c r="U34" t="s">
        <v>640</v>
      </c>
      <c r="V34">
        <v>1.78157989793775</v>
      </c>
      <c r="W34" s="2">
        <v>0.90300991271979003</v>
      </c>
      <c r="X34" s="19">
        <v>0.35972548315832198</v>
      </c>
      <c r="Y34" s="2">
        <v>8</v>
      </c>
    </row>
    <row r="35" spans="2:25">
      <c r="B35" t="s">
        <v>93</v>
      </c>
      <c r="C35">
        <v>1</v>
      </c>
      <c r="D35">
        <v>2</v>
      </c>
      <c r="E35" s="2">
        <v>9.6893061093924995E-2</v>
      </c>
      <c r="F35" s="2">
        <v>0.10015701725241501</v>
      </c>
      <c r="G35" s="2">
        <v>-0.61353259231280299</v>
      </c>
      <c r="H35" s="2">
        <v>-6.5873798495322405E-2</v>
      </c>
      <c r="I35">
        <v>0.44</v>
      </c>
      <c r="O35" t="s">
        <v>535</v>
      </c>
      <c r="P35" t="s">
        <v>85</v>
      </c>
      <c r="Q35" s="2">
        <v>-0.25407714394026298</v>
      </c>
      <c r="R35" s="2">
        <v>0.13481961962106501</v>
      </c>
      <c r="S35" s="2">
        <v>0</v>
      </c>
      <c r="T35">
        <v>5</v>
      </c>
      <c r="U35" t="s">
        <v>640</v>
      </c>
      <c r="V35">
        <v>3.4853429671462202</v>
      </c>
      <c r="W35" s="2">
        <v>0.87582510621346998</v>
      </c>
      <c r="X35" s="19">
        <v>0.76437793622934902</v>
      </c>
      <c r="Y35" s="2">
        <v>8</v>
      </c>
    </row>
    <row r="36" spans="2:25">
      <c r="B36" t="s">
        <v>93</v>
      </c>
      <c r="C36">
        <v>2</v>
      </c>
      <c r="D36">
        <v>2</v>
      </c>
      <c r="E36" s="2">
        <v>2.9374144437986498</v>
      </c>
      <c r="F36" s="2">
        <v>0.54670202131946</v>
      </c>
      <c r="G36" s="2">
        <v>1.71359426601095</v>
      </c>
      <c r="H36" s="2">
        <v>0.23949553131601001</v>
      </c>
      <c r="I36">
        <v>0.22</v>
      </c>
      <c r="O36" t="s">
        <v>535</v>
      </c>
      <c r="P36" t="s">
        <v>85</v>
      </c>
      <c r="Q36" s="2">
        <v>-0.31085919983789501</v>
      </c>
      <c r="R36" s="2">
        <v>0.12419231217103301</v>
      </c>
      <c r="S36" s="2">
        <v>1.3038539451078201E-2</v>
      </c>
      <c r="T36">
        <v>6</v>
      </c>
      <c r="U36" t="s">
        <v>640</v>
      </c>
      <c r="V36">
        <v>1.2204052418419999</v>
      </c>
      <c r="W36" s="2">
        <v>0.925881798842633</v>
      </c>
      <c r="X36" s="19">
        <v>0.54016457085579705</v>
      </c>
      <c r="Y36" s="2">
        <v>8</v>
      </c>
    </row>
    <row r="37" spans="2:25">
      <c r="B37" t="s">
        <v>93</v>
      </c>
      <c r="C37">
        <v>3</v>
      </c>
      <c r="D37">
        <v>2</v>
      </c>
      <c r="E37" s="2">
        <v>2.1595063088363</v>
      </c>
      <c r="F37" s="2">
        <v>0.28773955202499801</v>
      </c>
      <c r="G37" s="2">
        <v>1.2753245853620001</v>
      </c>
      <c r="H37" s="2">
        <v>4.3216018774193898E-2</v>
      </c>
      <c r="I37">
        <v>0.11</v>
      </c>
      <c r="O37" t="s">
        <v>535</v>
      </c>
      <c r="P37" t="s">
        <v>85</v>
      </c>
      <c r="Q37" s="2">
        <v>-0.28051402297517197</v>
      </c>
      <c r="R37" s="2">
        <v>0.16531846845222301</v>
      </c>
      <c r="S37" s="2">
        <v>1.6223933502195701E-2</v>
      </c>
      <c r="T37">
        <v>7</v>
      </c>
      <c r="U37" t="s">
        <v>640</v>
      </c>
      <c r="V37">
        <v>1.5231367108656699</v>
      </c>
      <c r="W37" s="2">
        <v>0.90931251830014803</v>
      </c>
      <c r="X37" s="19">
        <v>0.82381107021636002</v>
      </c>
      <c r="Y37" s="2">
        <v>8</v>
      </c>
    </row>
    <row r="38" spans="2:25">
      <c r="B38" t="s">
        <v>93</v>
      </c>
      <c r="C38">
        <v>4</v>
      </c>
      <c r="D38">
        <v>2</v>
      </c>
      <c r="E38" s="2">
        <v>1.12029581414456</v>
      </c>
      <c r="F38" s="2">
        <v>6.2562599826981993E-2</v>
      </c>
      <c r="G38" s="2">
        <v>0.33054863567790399</v>
      </c>
      <c r="H38" s="2">
        <v>-3.8100822363636898E-2</v>
      </c>
      <c r="I38">
        <v>5.6000000000000001E-2</v>
      </c>
      <c r="O38" t="s">
        <v>535</v>
      </c>
      <c r="P38" t="s">
        <v>85</v>
      </c>
      <c r="Q38" s="2">
        <v>-0.20793997040838799</v>
      </c>
      <c r="R38" s="2">
        <v>0.14947962134530199</v>
      </c>
      <c r="S38" s="2">
        <v>0</v>
      </c>
      <c r="T38">
        <v>8</v>
      </c>
      <c r="U38" t="s">
        <v>640</v>
      </c>
      <c r="V38">
        <v>3.4202448772567502</v>
      </c>
      <c r="W38" s="2">
        <v>0.87842663534453203</v>
      </c>
      <c r="X38" s="19">
        <v>0.79950512841517596</v>
      </c>
      <c r="Y38" s="2">
        <v>8</v>
      </c>
    </row>
    <row r="39" spans="2:25">
      <c r="O39" t="s">
        <v>535</v>
      </c>
      <c r="P39" t="s">
        <v>85</v>
      </c>
      <c r="Q39" s="2">
        <v>-5.9737007570542303E-2</v>
      </c>
      <c r="R39" s="2">
        <v>0</v>
      </c>
      <c r="S39" s="2">
        <v>0</v>
      </c>
      <c r="T39">
        <v>9</v>
      </c>
      <c r="U39" t="s">
        <v>640</v>
      </c>
      <c r="V39">
        <v>5.4238518846188999</v>
      </c>
      <c r="W39" s="2">
        <v>0.739730095118182</v>
      </c>
      <c r="X39" s="19">
        <v>0.44524727709689799</v>
      </c>
      <c r="Y39" s="2">
        <v>8</v>
      </c>
    </row>
    <row r="40" spans="2:25">
      <c r="O40" t="s">
        <v>535</v>
      </c>
      <c r="P40" t="s">
        <v>85</v>
      </c>
      <c r="Q40" s="2">
        <v>-0.17666730527411401</v>
      </c>
      <c r="R40" s="2">
        <v>0.166847202180572</v>
      </c>
      <c r="S40" s="2">
        <v>0</v>
      </c>
      <c r="T40">
        <v>10</v>
      </c>
      <c r="U40" t="s">
        <v>640</v>
      </c>
      <c r="V40">
        <v>2.8858628278228902</v>
      </c>
      <c r="W40" s="2">
        <v>0.89622548946585001</v>
      </c>
      <c r="X40" s="19">
        <v>0.78907815083680299</v>
      </c>
      <c r="Y40" s="2">
        <v>8</v>
      </c>
    </row>
    <row r="41" spans="2:25">
      <c r="Q41" s="2"/>
      <c r="R41" s="2"/>
      <c r="S41" s="2"/>
      <c r="W41" s="69" t="s">
        <v>2880</v>
      </c>
      <c r="X41" s="19">
        <f>AVERAGE(X31:X40)</f>
        <v>0.6881514463584304</v>
      </c>
      <c r="Y41" s="2"/>
    </row>
    <row r="42" spans="2:25">
      <c r="Q42" s="2"/>
      <c r="R42" s="2"/>
      <c r="S42" s="2"/>
      <c r="W42" s="2"/>
      <c r="X42" s="19"/>
      <c r="Y42" s="2"/>
    </row>
    <row r="43" spans="2:25">
      <c r="O43" t="s">
        <v>535</v>
      </c>
      <c r="P43" t="s">
        <v>93</v>
      </c>
      <c r="Q43" s="2">
        <v>8.1722837102955099E-9</v>
      </c>
      <c r="R43" s="2">
        <v>0</v>
      </c>
      <c r="S43" s="2">
        <v>0</v>
      </c>
      <c r="T43">
        <v>1</v>
      </c>
      <c r="U43" t="s">
        <v>640</v>
      </c>
      <c r="V43">
        <v>4.0867698018944099</v>
      </c>
      <c r="W43" s="2">
        <v>0.15729214384658899</v>
      </c>
      <c r="X43" s="19">
        <v>0.197677936545546</v>
      </c>
      <c r="Y43" s="2">
        <v>6</v>
      </c>
    </row>
    <row r="44" spans="2:25">
      <c r="O44" t="s">
        <v>535</v>
      </c>
      <c r="P44" t="s">
        <v>93</v>
      </c>
      <c r="Q44" s="2">
        <v>0.71288164697956702</v>
      </c>
      <c r="R44" s="2">
        <v>0.76962610393638098</v>
      </c>
      <c r="S44" s="2">
        <v>0.59546279306752903</v>
      </c>
      <c r="T44">
        <v>2</v>
      </c>
      <c r="U44" t="s">
        <v>641</v>
      </c>
      <c r="V44">
        <v>0.116892123482587</v>
      </c>
      <c r="W44" s="2">
        <v>0.94931309089425597</v>
      </c>
      <c r="X44" s="19">
        <v>0.55447328793832995</v>
      </c>
      <c r="Y44" s="2">
        <v>6</v>
      </c>
    </row>
    <row r="45" spans="2:25">
      <c r="O45" t="s">
        <v>535</v>
      </c>
      <c r="P45" t="s">
        <v>93</v>
      </c>
      <c r="Q45" s="2">
        <v>0.69318736736935904</v>
      </c>
      <c r="R45" s="2">
        <v>0.60162151970491295</v>
      </c>
      <c r="S45" s="2">
        <v>0.42115468568515602</v>
      </c>
      <c r="T45">
        <v>3</v>
      </c>
      <c r="U45" t="s">
        <v>641</v>
      </c>
      <c r="V45">
        <v>0.26433293076291697</v>
      </c>
      <c r="W45" s="2">
        <v>0.95709153881131903</v>
      </c>
      <c r="X45" s="19">
        <v>0.24404052407988699</v>
      </c>
      <c r="Y45" s="2">
        <v>6</v>
      </c>
    </row>
    <row r="46" spans="2:25">
      <c r="O46" t="s">
        <v>535</v>
      </c>
      <c r="P46" t="s">
        <v>93</v>
      </c>
      <c r="Q46" s="2">
        <v>0.89703930635507301</v>
      </c>
      <c r="R46" s="2">
        <v>0.49853827443152599</v>
      </c>
      <c r="S46" s="2">
        <v>0.65142469312890205</v>
      </c>
      <c r="T46">
        <v>4</v>
      </c>
      <c r="U46" t="s">
        <v>641</v>
      </c>
      <c r="V46">
        <v>0.120144483977487</v>
      </c>
      <c r="W46" s="2">
        <v>0.96026693331884505</v>
      </c>
      <c r="X46" s="19">
        <v>0.10546950844434801</v>
      </c>
      <c r="Y46" s="2">
        <v>6</v>
      </c>
    </row>
    <row r="47" spans="2:25">
      <c r="O47" t="s">
        <v>535</v>
      </c>
      <c r="P47" t="s">
        <v>93</v>
      </c>
      <c r="Q47" s="2">
        <v>4.0390295281078503E-17</v>
      </c>
      <c r="R47" s="2">
        <v>0</v>
      </c>
      <c r="S47" s="2">
        <v>0</v>
      </c>
      <c r="T47">
        <v>5</v>
      </c>
      <c r="U47" t="s">
        <v>641</v>
      </c>
      <c r="V47">
        <v>6.0644428926876</v>
      </c>
      <c r="W47" s="2">
        <v>0.14655225639174499</v>
      </c>
      <c r="X47" s="19" t="s">
        <v>510</v>
      </c>
      <c r="Y47" s="2">
        <v>6</v>
      </c>
    </row>
    <row r="48" spans="2:25">
      <c r="O48" t="s">
        <v>535</v>
      </c>
      <c r="P48" t="s">
        <v>93</v>
      </c>
      <c r="Q48" s="2">
        <v>0</v>
      </c>
      <c r="R48" s="2">
        <v>0</v>
      </c>
      <c r="S48" s="2">
        <v>0</v>
      </c>
      <c r="T48">
        <v>6</v>
      </c>
      <c r="U48" t="s">
        <v>641</v>
      </c>
      <c r="V48">
        <v>8.3792902356549401</v>
      </c>
      <c r="W48" s="2">
        <v>0.20316684022106901</v>
      </c>
      <c r="X48" s="19">
        <v>1.6065753290050899E-2</v>
      </c>
      <c r="Y48" s="2">
        <v>6</v>
      </c>
    </row>
    <row r="49" spans="15:25">
      <c r="O49" t="s">
        <v>535</v>
      </c>
      <c r="P49" t="s">
        <v>93</v>
      </c>
      <c r="Q49" s="2">
        <v>0.85542482728777103</v>
      </c>
      <c r="R49" s="2">
        <v>0.71728793871875896</v>
      </c>
      <c r="S49" s="2">
        <v>0.54629895158353103</v>
      </c>
      <c r="T49">
        <v>7</v>
      </c>
      <c r="U49" t="s">
        <v>641</v>
      </c>
      <c r="V49">
        <v>0.124647671151389</v>
      </c>
      <c r="W49" s="2">
        <v>0.95390746537404103</v>
      </c>
      <c r="X49" s="19">
        <v>0.92872991272328498</v>
      </c>
      <c r="Y49" s="2">
        <v>6</v>
      </c>
    </row>
    <row r="50" spans="15:25">
      <c r="O50" t="s">
        <v>535</v>
      </c>
      <c r="P50" t="s">
        <v>93</v>
      </c>
      <c r="Q50" s="2">
        <v>1.01495276993226</v>
      </c>
      <c r="R50" s="2">
        <v>0.83329864843337897</v>
      </c>
      <c r="S50" s="2">
        <v>0.767687547905336</v>
      </c>
      <c r="T50">
        <v>8</v>
      </c>
      <c r="U50" t="s">
        <v>641</v>
      </c>
      <c r="V50">
        <v>8.5015780574850097E-2</v>
      </c>
      <c r="W50" s="2">
        <v>0.95390629829232298</v>
      </c>
      <c r="X50" s="19">
        <v>0.97777298714002603</v>
      </c>
      <c r="Y50" s="2">
        <v>6</v>
      </c>
    </row>
    <row r="51" spans="15:25">
      <c r="O51" t="s">
        <v>535</v>
      </c>
      <c r="P51" t="s">
        <v>93</v>
      </c>
      <c r="Q51" s="2">
        <v>0.81179124507192701</v>
      </c>
      <c r="R51" s="2">
        <v>0.63365112295822301</v>
      </c>
      <c r="S51" s="2">
        <v>0.70261289494614398</v>
      </c>
      <c r="T51">
        <v>9</v>
      </c>
      <c r="U51" t="s">
        <v>641</v>
      </c>
      <c r="V51">
        <v>8.8307597324023004E-2</v>
      </c>
      <c r="W51" s="2">
        <v>0.95192689956558896</v>
      </c>
      <c r="X51" s="19">
        <v>2.0214949120534599E-2</v>
      </c>
      <c r="Y51" s="2">
        <v>6</v>
      </c>
    </row>
    <row r="52" spans="15:25">
      <c r="O52" t="s">
        <v>535</v>
      </c>
      <c r="P52" t="s">
        <v>93</v>
      </c>
      <c r="Q52" s="2">
        <v>0.69224292217486705</v>
      </c>
      <c r="R52" s="2">
        <v>0.53497268772281004</v>
      </c>
      <c r="S52" s="2">
        <v>0.38817182719161503</v>
      </c>
      <c r="T52">
        <v>10</v>
      </c>
      <c r="U52" t="s">
        <v>641</v>
      </c>
      <c r="V52">
        <v>0.46344916810810299</v>
      </c>
      <c r="W52" s="2">
        <v>0.93289747913452903</v>
      </c>
      <c r="X52" s="19">
        <v>0.66919135894679904</v>
      </c>
      <c r="Y52" s="2">
        <v>6</v>
      </c>
    </row>
    <row r="53" spans="15:25">
      <c r="W53" s="69" t="s">
        <v>2880</v>
      </c>
      <c r="X53" s="19">
        <f>AVERAGE(X43:X52)</f>
        <v>0.4126262464698674</v>
      </c>
    </row>
  </sheetData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B2:F37"/>
  <sheetViews>
    <sheetView zoomScaleNormal="100" workbookViewId="0">
      <selection activeCell="G21" sqref="G21"/>
    </sheetView>
  </sheetViews>
  <sheetFormatPr defaultColWidth="11.5546875" defaultRowHeight="14.4"/>
  <cols>
    <col min="3" max="3" width="19" customWidth="1"/>
  </cols>
  <sheetData>
    <row r="2" spans="2:6">
      <c r="B2" t="s">
        <v>8705</v>
      </c>
    </row>
    <row r="4" spans="2:6" ht="21">
      <c r="B4" s="4" t="s">
        <v>8694</v>
      </c>
    </row>
    <row r="6" spans="2:6">
      <c r="B6" s="20" t="s">
        <v>112</v>
      </c>
      <c r="C6" s="20" t="s">
        <v>1</v>
      </c>
      <c r="D6" s="20" t="s">
        <v>8706</v>
      </c>
      <c r="E6" s="20" t="s">
        <v>8707</v>
      </c>
      <c r="F6" s="20" t="s">
        <v>8708</v>
      </c>
    </row>
    <row r="7" spans="2:6">
      <c r="B7" s="21" t="s">
        <v>104</v>
      </c>
      <c r="C7" s="21" t="s">
        <v>23</v>
      </c>
      <c r="D7" s="70">
        <v>0</v>
      </c>
      <c r="E7" s="70">
        <v>0</v>
      </c>
      <c r="F7" s="70">
        <v>1.9104132625208701</v>
      </c>
    </row>
    <row r="8" spans="2:6">
      <c r="B8" s="21" t="s">
        <v>104</v>
      </c>
      <c r="C8" s="21" t="s">
        <v>93</v>
      </c>
      <c r="D8" s="70">
        <v>1.2430209076212499</v>
      </c>
      <c r="E8" s="70">
        <v>1.1329724845007001</v>
      </c>
      <c r="F8" s="70">
        <v>1.43351277768201</v>
      </c>
    </row>
    <row r="9" spans="2:6">
      <c r="B9" s="21" t="s">
        <v>104</v>
      </c>
      <c r="C9" s="21" t="s">
        <v>78</v>
      </c>
      <c r="D9" s="70">
        <v>0.59993097153881003</v>
      </c>
      <c r="E9" s="70">
        <v>-0.54419691639613699</v>
      </c>
      <c r="F9" s="70">
        <v>1.3122091589697999</v>
      </c>
    </row>
    <row r="10" spans="2:6">
      <c r="B10" s="21" t="s">
        <v>103</v>
      </c>
      <c r="C10" s="21" t="s">
        <v>23</v>
      </c>
      <c r="D10" s="70">
        <v>-7.3395750114180106E-2</v>
      </c>
      <c r="E10" s="70">
        <v>0</v>
      </c>
      <c r="F10" s="70">
        <v>0.80821528302009704</v>
      </c>
    </row>
    <row r="11" spans="2:6">
      <c r="B11" s="21" t="s">
        <v>103</v>
      </c>
      <c r="C11" s="21" t="s">
        <v>43</v>
      </c>
      <c r="D11" s="70">
        <v>-0.30304401587045099</v>
      </c>
      <c r="E11" s="70">
        <v>0</v>
      </c>
      <c r="F11" s="70">
        <v>0.64774001491649502</v>
      </c>
    </row>
    <row r="12" spans="2:6">
      <c r="B12" s="21" t="s">
        <v>106</v>
      </c>
      <c r="C12" s="21" t="s">
        <v>91</v>
      </c>
      <c r="D12" s="70">
        <v>0.38644599095200699</v>
      </c>
      <c r="E12" s="70">
        <v>0.216870208340216</v>
      </c>
      <c r="F12" s="70">
        <v>0.13239721344745001</v>
      </c>
    </row>
    <row r="13" spans="2:6">
      <c r="B13" s="21" t="s">
        <v>107</v>
      </c>
      <c r="C13" s="21" t="s">
        <v>16</v>
      </c>
      <c r="D13" s="70">
        <v>0.18037654757728599</v>
      </c>
      <c r="E13" s="70">
        <v>-7.5574135058229894E-2</v>
      </c>
      <c r="F13" s="70">
        <v>9.8299102385213097E-2</v>
      </c>
    </row>
    <row r="14" spans="2:6">
      <c r="B14" s="21" t="s">
        <v>105</v>
      </c>
      <c r="C14" s="21" t="s">
        <v>43</v>
      </c>
      <c r="D14" s="70">
        <v>0.22633156585233699</v>
      </c>
      <c r="E14" s="70">
        <v>-2.3564191844501599E-2</v>
      </c>
      <c r="F14" s="70">
        <v>8.5966716029116999E-2</v>
      </c>
    </row>
    <row r="15" spans="2:6">
      <c r="B15" s="21" t="s">
        <v>106</v>
      </c>
      <c r="C15" s="21" t="s">
        <v>16</v>
      </c>
      <c r="D15" s="70">
        <v>0.83312956078461198</v>
      </c>
      <c r="E15" s="70">
        <v>0</v>
      </c>
      <c r="F15" s="70">
        <v>0</v>
      </c>
    </row>
    <row r="16" spans="2:6">
      <c r="B16" s="21" t="s">
        <v>106</v>
      </c>
      <c r="C16" s="21" t="s">
        <v>76</v>
      </c>
      <c r="D16" s="70">
        <v>0.53381372239781599</v>
      </c>
      <c r="E16" s="70">
        <v>-0.74464050308309704</v>
      </c>
      <c r="F16" s="70">
        <v>0</v>
      </c>
    </row>
    <row r="17" spans="2:6">
      <c r="B17" s="21" t="s">
        <v>106</v>
      </c>
      <c r="C17" s="21" t="s">
        <v>46</v>
      </c>
      <c r="D17" s="70">
        <v>0.50059750357220201</v>
      </c>
      <c r="E17" s="70">
        <v>0</v>
      </c>
      <c r="F17" s="70">
        <v>0</v>
      </c>
    </row>
    <row r="18" spans="2:6">
      <c r="B18" s="21" t="s">
        <v>105</v>
      </c>
      <c r="C18" s="21" t="s">
        <v>91</v>
      </c>
      <c r="D18" s="70">
        <v>0</v>
      </c>
      <c r="E18" s="70">
        <v>0</v>
      </c>
      <c r="F18" s="70">
        <v>0</v>
      </c>
    </row>
    <row r="19" spans="2:6">
      <c r="B19" s="21" t="s">
        <v>106</v>
      </c>
      <c r="C19" s="21" t="s">
        <v>68</v>
      </c>
      <c r="D19" s="70">
        <v>0</v>
      </c>
      <c r="E19" s="70">
        <v>0</v>
      </c>
      <c r="F19" s="70">
        <v>0</v>
      </c>
    </row>
    <row r="20" spans="2:6">
      <c r="B20" s="21" t="s">
        <v>103</v>
      </c>
      <c r="C20" s="21" t="s">
        <v>93</v>
      </c>
      <c r="D20" s="70">
        <v>0</v>
      </c>
      <c r="E20" s="70">
        <v>0</v>
      </c>
      <c r="F20" s="70">
        <v>0</v>
      </c>
    </row>
    <row r="21" spans="2:6">
      <c r="B21" s="21" t="s">
        <v>103</v>
      </c>
      <c r="C21" s="21" t="s">
        <v>85</v>
      </c>
      <c r="D21" s="70">
        <v>0</v>
      </c>
      <c r="E21" s="70">
        <v>0</v>
      </c>
      <c r="F21" s="70">
        <v>0</v>
      </c>
    </row>
    <row r="22" spans="2:6">
      <c r="B22" s="21" t="s">
        <v>103</v>
      </c>
      <c r="C22" s="21" t="s">
        <v>16</v>
      </c>
      <c r="D22" s="70">
        <v>0.12507533068887</v>
      </c>
      <c r="E22" s="70">
        <v>0</v>
      </c>
      <c r="F22" s="70">
        <v>0</v>
      </c>
    </row>
    <row r="23" spans="2:6">
      <c r="B23" s="21" t="s">
        <v>102</v>
      </c>
      <c r="C23" s="21" t="s">
        <v>46</v>
      </c>
      <c r="D23" s="70">
        <v>0.93499612669574905</v>
      </c>
      <c r="E23" s="70">
        <v>0</v>
      </c>
      <c r="F23" s="70">
        <v>0</v>
      </c>
    </row>
    <row r="24" spans="2:6">
      <c r="B24" s="21" t="s">
        <v>108</v>
      </c>
      <c r="C24" s="21" t="s">
        <v>16</v>
      </c>
      <c r="D24" s="70">
        <v>0</v>
      </c>
      <c r="E24" s="70">
        <v>0</v>
      </c>
      <c r="F24" s="70">
        <v>0</v>
      </c>
    </row>
    <row r="25" spans="2:6">
      <c r="B25" s="21" t="s">
        <v>102</v>
      </c>
      <c r="C25" s="21" t="s">
        <v>16</v>
      </c>
      <c r="D25" s="70">
        <v>0.106315377252619</v>
      </c>
      <c r="E25" s="70">
        <v>0</v>
      </c>
      <c r="F25" s="70">
        <v>0</v>
      </c>
    </row>
    <row r="26" spans="2:6">
      <c r="B26" s="21" t="s">
        <v>108</v>
      </c>
      <c r="C26" s="21" t="s">
        <v>76</v>
      </c>
      <c r="D26" s="70">
        <v>0</v>
      </c>
      <c r="E26" s="70">
        <v>0</v>
      </c>
      <c r="F26" s="70">
        <v>0</v>
      </c>
    </row>
    <row r="27" spans="2:6">
      <c r="B27" s="21" t="s">
        <v>107</v>
      </c>
      <c r="C27" s="21" t="s">
        <v>76</v>
      </c>
      <c r="D27" s="70">
        <v>0</v>
      </c>
      <c r="E27" s="70">
        <v>0</v>
      </c>
      <c r="F27" s="70">
        <v>0</v>
      </c>
    </row>
    <row r="28" spans="2:6">
      <c r="B28" s="21" t="s">
        <v>107</v>
      </c>
      <c r="C28" s="21" t="s">
        <v>71</v>
      </c>
      <c r="D28" s="70">
        <v>0</v>
      </c>
      <c r="E28" s="70">
        <v>0.94343516399993699</v>
      </c>
      <c r="F28" s="70">
        <v>0</v>
      </c>
    </row>
    <row r="29" spans="2:6">
      <c r="B29" s="21" t="s">
        <v>102</v>
      </c>
      <c r="C29" s="21" t="s">
        <v>43</v>
      </c>
      <c r="D29" s="70">
        <v>0.69843736682315105</v>
      </c>
      <c r="E29" s="70">
        <v>0</v>
      </c>
      <c r="F29" s="70">
        <v>-4.8200135675355603E-2</v>
      </c>
    </row>
    <row r="30" spans="2:6">
      <c r="B30" s="21" t="s">
        <v>103</v>
      </c>
      <c r="C30" s="21" t="s">
        <v>46</v>
      </c>
      <c r="D30" s="70">
        <v>0.26033251226439102</v>
      </c>
      <c r="E30" s="70">
        <v>0.102945793236444</v>
      </c>
      <c r="F30" s="70">
        <v>-0.22955626951118199</v>
      </c>
    </row>
    <row r="31" spans="2:6">
      <c r="B31" s="21" t="s">
        <v>103</v>
      </c>
      <c r="C31" s="21" t="s">
        <v>48</v>
      </c>
      <c r="D31" s="70">
        <v>0.17850644023957499</v>
      </c>
      <c r="E31" s="70">
        <v>0</v>
      </c>
      <c r="F31" s="70">
        <v>-0.27602477504196199</v>
      </c>
    </row>
    <row r="32" spans="2:6">
      <c r="B32" s="21" t="s">
        <v>104</v>
      </c>
      <c r="C32" s="21" t="s">
        <v>85</v>
      </c>
      <c r="D32" s="70">
        <v>0.186609868534971</v>
      </c>
      <c r="E32" s="70">
        <v>0</v>
      </c>
      <c r="F32" s="70">
        <v>-0.29024134981287703</v>
      </c>
    </row>
    <row r="33" spans="2:6">
      <c r="B33" s="21" t="s">
        <v>104</v>
      </c>
      <c r="C33" s="21" t="s">
        <v>76</v>
      </c>
      <c r="D33" s="70">
        <v>-1.36427146583301</v>
      </c>
      <c r="E33" s="70">
        <v>7.2008730178907604E-2</v>
      </c>
      <c r="F33" s="70">
        <v>-0.34242525481039499</v>
      </c>
    </row>
    <row r="34" spans="2:6">
      <c r="B34" s="21" t="s">
        <v>102</v>
      </c>
      <c r="C34" s="21" t="s">
        <v>68</v>
      </c>
      <c r="D34" s="70">
        <v>0.24965369329267401</v>
      </c>
      <c r="E34" s="70">
        <v>0</v>
      </c>
      <c r="F34" s="70">
        <v>-0.52587221158128095</v>
      </c>
    </row>
    <row r="35" spans="2:6">
      <c r="B35" s="21" t="s">
        <v>104</v>
      </c>
      <c r="C35" s="21" t="s">
        <v>71</v>
      </c>
      <c r="D35" s="70">
        <v>-0.51258763015047004</v>
      </c>
      <c r="E35" s="70">
        <v>0.112833957246433</v>
      </c>
      <c r="F35" s="70">
        <v>-0.54920740113807598</v>
      </c>
    </row>
    <row r="36" spans="2:6">
      <c r="B36" s="21" t="s">
        <v>103</v>
      </c>
      <c r="C36" s="21" t="s">
        <v>66</v>
      </c>
      <c r="D36" s="70">
        <v>0.31151116051356298</v>
      </c>
      <c r="E36" s="70">
        <v>0.23840062735922901</v>
      </c>
      <c r="F36" s="70">
        <v>-0.72391705050867206</v>
      </c>
    </row>
    <row r="37" spans="2:6">
      <c r="B37" s="21" t="s">
        <v>105</v>
      </c>
      <c r="C37" s="21" t="s">
        <v>78</v>
      </c>
      <c r="D37" s="70">
        <v>-0.181353099642415</v>
      </c>
      <c r="E37" s="70">
        <v>0</v>
      </c>
      <c r="F37" s="70">
        <v>-0.92249856619428106</v>
      </c>
    </row>
  </sheetData>
  <sortState xmlns:xlrd2="http://schemas.microsoft.com/office/spreadsheetml/2017/richdata2" ref="B5:F35">
    <sortCondition descending="1" ref="F5:F35"/>
  </sortState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B2:L12"/>
  <sheetViews>
    <sheetView zoomScale="120" zoomScaleNormal="120" workbookViewId="0">
      <selection activeCell="K11" sqref="K11"/>
    </sheetView>
  </sheetViews>
  <sheetFormatPr defaultColWidth="11.5546875" defaultRowHeight="14.4"/>
  <cols>
    <col min="5" max="5" width="14.109375" customWidth="1"/>
    <col min="9" max="9" width="14.33203125" customWidth="1"/>
  </cols>
  <sheetData>
    <row r="2" spans="2:12" ht="21">
      <c r="B2" s="4" t="s">
        <v>7981</v>
      </c>
    </row>
    <row r="4" spans="2:12">
      <c r="B4" s="3" t="s">
        <v>536</v>
      </c>
      <c r="C4" s="3" t="s">
        <v>642</v>
      </c>
      <c r="D4" s="3" t="s">
        <v>143</v>
      </c>
      <c r="E4" s="3" t="s">
        <v>8712</v>
      </c>
      <c r="F4" s="3" t="s">
        <v>643</v>
      </c>
      <c r="G4" s="3" t="s">
        <v>8713</v>
      </c>
      <c r="H4" s="3" t="s">
        <v>644</v>
      </c>
      <c r="I4" s="3" t="s">
        <v>8714</v>
      </c>
      <c r="J4" s="3" t="s">
        <v>645</v>
      </c>
      <c r="K4" s="3" t="s">
        <v>646</v>
      </c>
      <c r="L4" s="3" t="s">
        <v>649</v>
      </c>
    </row>
    <row r="5" spans="2:12">
      <c r="B5" t="s">
        <v>647</v>
      </c>
      <c r="C5" t="s">
        <v>648</v>
      </c>
      <c r="D5">
        <v>1</v>
      </c>
      <c r="E5" s="2">
        <v>2841.125</v>
      </c>
      <c r="F5" s="2">
        <v>44643.538</v>
      </c>
      <c r="G5" s="2">
        <f t="shared" ref="G5:G10" si="0">E5/F5</f>
        <v>6.3640229410133226E-2</v>
      </c>
      <c r="H5" s="2">
        <f>AVERAGE(G5:G7)</f>
        <v>7.073193963804178E-2</v>
      </c>
      <c r="I5" s="19">
        <f t="shared" ref="I5:I10" si="1">G5/H$5</f>
        <v>0.89973821919490504</v>
      </c>
      <c r="J5" s="22">
        <f>AVERAGE(I5:I7)</f>
        <v>0.99999999999999989</v>
      </c>
      <c r="K5" s="19">
        <f>STDEV(I5:I7)</f>
        <v>0.38869447589670486</v>
      </c>
      <c r="L5" s="23">
        <f>TTEST(I5:I7,I8:I10,2,2)</f>
        <v>4.1774401144517866E-2</v>
      </c>
    </row>
    <row r="6" spans="2:12">
      <c r="B6" t="s">
        <v>647</v>
      </c>
      <c r="C6" t="s">
        <v>648</v>
      </c>
      <c r="D6">
        <v>2</v>
      </c>
      <c r="E6" s="2">
        <v>4219.5600000000004</v>
      </c>
      <c r="F6" s="2">
        <v>41746.345000000001</v>
      </c>
      <c r="G6" s="2">
        <f t="shared" si="0"/>
        <v>0.10107615409205285</v>
      </c>
      <c r="H6" s="2"/>
      <c r="I6" s="19">
        <f t="shared" si="1"/>
        <v>1.4290030021697728</v>
      </c>
      <c r="J6" s="19"/>
      <c r="K6" s="19"/>
    </row>
    <row r="7" spans="2:12">
      <c r="B7" t="s">
        <v>647</v>
      </c>
      <c r="C7" t="s">
        <v>648</v>
      </c>
      <c r="D7">
        <v>3</v>
      </c>
      <c r="E7" s="2">
        <v>1947.9829999999999</v>
      </c>
      <c r="F7" s="2">
        <v>41027.930999999997</v>
      </c>
      <c r="G7" s="2">
        <f t="shared" si="0"/>
        <v>4.7479435411939247E-2</v>
      </c>
      <c r="H7" s="2"/>
      <c r="I7" s="19">
        <f t="shared" si="1"/>
        <v>0.67125877863532202</v>
      </c>
      <c r="J7" s="19"/>
      <c r="K7" s="19"/>
    </row>
    <row r="8" spans="2:12">
      <c r="B8" t="s">
        <v>647</v>
      </c>
      <c r="C8" t="s">
        <v>23</v>
      </c>
      <c r="D8">
        <v>1</v>
      </c>
      <c r="E8" s="2">
        <v>28216.484</v>
      </c>
      <c r="F8" s="2">
        <v>45527.194000000003</v>
      </c>
      <c r="G8" s="2">
        <f t="shared" si="0"/>
        <v>0.61977208610748113</v>
      </c>
      <c r="H8" s="2">
        <f>AVERAGE(G8:G10)</f>
        <v>0.43184396268698055</v>
      </c>
      <c r="I8" s="19">
        <f t="shared" si="1"/>
        <v>8.76226623049015</v>
      </c>
      <c r="J8" s="19">
        <f>AVERAGE(I8:I10)</f>
        <v>6.1053601088400207</v>
      </c>
      <c r="K8" s="19">
        <f>STDEV(I8:I10)</f>
        <v>2.9674392805254275</v>
      </c>
    </row>
    <row r="9" spans="2:12">
      <c r="B9" t="s">
        <v>647</v>
      </c>
      <c r="C9" t="s">
        <v>23</v>
      </c>
      <c r="D9">
        <v>2</v>
      </c>
      <c r="E9" s="2">
        <v>3252.1669999999999</v>
      </c>
      <c r="F9" s="2">
        <v>15838.078</v>
      </c>
      <c r="G9" s="2">
        <f t="shared" si="0"/>
        <v>0.20533848867267859</v>
      </c>
      <c r="H9" s="2"/>
      <c r="I9" s="19">
        <f t="shared" si="1"/>
        <v>2.9030518563955985</v>
      </c>
      <c r="J9" s="19"/>
      <c r="K9" s="3"/>
    </row>
    <row r="10" spans="2:12">
      <c r="B10" t="s">
        <v>647</v>
      </c>
      <c r="C10" t="s">
        <v>23</v>
      </c>
      <c r="D10">
        <v>3</v>
      </c>
      <c r="E10" s="2">
        <v>16479.401000000002</v>
      </c>
      <c r="F10" s="2">
        <v>35031.152999999998</v>
      </c>
      <c r="G10" s="2">
        <f t="shared" si="0"/>
        <v>0.47042131328078191</v>
      </c>
      <c r="H10" s="2"/>
      <c r="I10" s="19">
        <f t="shared" si="1"/>
        <v>6.6507622396343145</v>
      </c>
      <c r="J10" s="19"/>
      <c r="K10" s="3"/>
    </row>
    <row r="11" spans="2:12">
      <c r="E11" s="2"/>
      <c r="F11" s="2"/>
      <c r="G11" s="2"/>
      <c r="H11" s="2"/>
      <c r="I11" s="19"/>
      <c r="J11" s="19"/>
      <c r="K11" s="3"/>
    </row>
    <row r="12" spans="2:12">
      <c r="E12" s="2"/>
      <c r="F12" s="2"/>
      <c r="G12" s="2"/>
      <c r="H12" s="2"/>
      <c r="I12" s="19"/>
      <c r="J12" s="19"/>
      <c r="K12" s="3"/>
    </row>
  </sheetData>
  <pageMargins left="0.7" right="0.7" top="0.78740157499999996" bottom="0.78740157499999996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B2:U1783"/>
  <sheetViews>
    <sheetView topLeftCell="A84" workbookViewId="0">
      <selection activeCell="R28" sqref="R28"/>
    </sheetView>
  </sheetViews>
  <sheetFormatPr defaultColWidth="11.5546875" defaultRowHeight="14.4"/>
  <cols>
    <col min="3" max="8" width="16.88671875" customWidth="1"/>
    <col min="18" max="18" width="17.88671875" customWidth="1"/>
    <col min="19" max="19" width="11.88671875" bestFit="1" customWidth="1"/>
  </cols>
  <sheetData>
    <row r="2" spans="2:21" ht="21">
      <c r="B2" s="4" t="s">
        <v>7982</v>
      </c>
    </row>
    <row r="3" spans="2:21" ht="18">
      <c r="B3" s="51"/>
    </row>
    <row r="4" spans="2:21" ht="18">
      <c r="B4" s="51" t="s">
        <v>8715</v>
      </c>
    </row>
    <row r="6" spans="2:21">
      <c r="B6" s="3" t="s">
        <v>7976</v>
      </c>
      <c r="C6" s="3" t="s">
        <v>7977</v>
      </c>
      <c r="D6" s="3" t="s">
        <v>7978</v>
      </c>
      <c r="E6" s="3" t="s">
        <v>7979</v>
      </c>
      <c r="F6" s="3" t="s">
        <v>7980</v>
      </c>
      <c r="G6" s="3" t="s">
        <v>2458</v>
      </c>
      <c r="H6" s="3" t="s">
        <v>2459</v>
      </c>
      <c r="J6" s="3" t="s">
        <v>2460</v>
      </c>
      <c r="K6" s="3" t="s">
        <v>7977</v>
      </c>
      <c r="L6" s="3" t="s">
        <v>7978</v>
      </c>
      <c r="M6" s="3" t="s">
        <v>7979</v>
      </c>
      <c r="N6" s="3" t="s">
        <v>7980</v>
      </c>
      <c r="O6" s="44" t="s">
        <v>2458</v>
      </c>
      <c r="P6" s="44" t="s">
        <v>2459</v>
      </c>
      <c r="S6" s="3" t="s">
        <v>2463</v>
      </c>
      <c r="T6" s="3" t="s">
        <v>2462</v>
      </c>
      <c r="U6" s="3" t="s">
        <v>111</v>
      </c>
    </row>
    <row r="7" spans="2:21">
      <c r="B7" t="s">
        <v>650</v>
      </c>
      <c r="C7" s="14">
        <v>-5.6034100000000001E-4</v>
      </c>
      <c r="D7" s="14">
        <v>0.18261146198210099</v>
      </c>
      <c r="E7" s="14">
        <v>0.51509575046996103</v>
      </c>
      <c r="F7" s="14">
        <v>0.66617550843167395</v>
      </c>
      <c r="G7" t="str">
        <f>IF(F7&lt;0.05,"Down","Not down")</f>
        <v>Not down</v>
      </c>
      <c r="H7" t="str">
        <f t="shared" ref="H7:H70" si="0">IF(COUNTIF(J$7:J$39,B7)=1,"Omp","Not Omp")</f>
        <v>Not Omp</v>
      </c>
      <c r="J7" t="s">
        <v>751</v>
      </c>
      <c r="K7" s="14">
        <f>INDEX($B$7:$F$1783,MATCH($J7,$B$7:$B$1783,0),2)</f>
        <v>-0.31810562749999999</v>
      </c>
      <c r="L7" s="14">
        <f>INDEX($B$7:$F$1783,MATCH($J7,$B$7:$B$1783,0),3)</f>
        <v>0.198729007576296</v>
      </c>
      <c r="M7" s="14">
        <f>INDEX($B$7:$F$1783,MATCH($J7,$B$7:$B$1783,0),4)</f>
        <v>1.08148219207972E-5</v>
      </c>
      <c r="N7" s="14">
        <f>INDEX($B$7:$F$1783,MATCH($J7,$B$7:$B$1783,0),5)</f>
        <v>8.0074743971902701E-4</v>
      </c>
      <c r="O7" s="14" t="str">
        <f>INDEX($B$7:$H$1783,MATCH($J7,$B$7:$B$1783,0),6)</f>
        <v>Down</v>
      </c>
      <c r="P7" s="14" t="str">
        <f>INDEX($B$7:$H$1783,MATCH($J7,$B$7:$B$1783,0),7)</f>
        <v>Omp</v>
      </c>
      <c r="R7" t="s">
        <v>2461</v>
      </c>
      <c r="S7">
        <f>COUNTIFS($G$7:$G$1783,"Down",$H$7:$H$1783,"Omp")</f>
        <v>16</v>
      </c>
      <c r="T7">
        <f>COUNTIFS($G$7:$G$1783,"Down",$H$7:$H$1783,"Not Omp")</f>
        <v>445</v>
      </c>
      <c r="U7">
        <f>SUM(S7:T7)</f>
        <v>461</v>
      </c>
    </row>
    <row r="8" spans="2:21">
      <c r="B8" t="s">
        <v>651</v>
      </c>
      <c r="C8" s="14">
        <v>-8.0801904499999994E-2</v>
      </c>
      <c r="D8" s="14">
        <v>0.10777528590148699</v>
      </c>
      <c r="E8" s="14">
        <v>5.7804932154615204E-3</v>
      </c>
      <c r="F8" s="14">
        <v>2.8533156788542E-2</v>
      </c>
      <c r="G8" t="str">
        <f t="shared" ref="G8:G71" si="1">IF(F8&lt;0.05,"Down","Not down")</f>
        <v>Down</v>
      </c>
      <c r="H8" t="str">
        <f t="shared" si="0"/>
        <v>Not Omp</v>
      </c>
      <c r="J8" t="s">
        <v>2426</v>
      </c>
      <c r="K8" s="14">
        <f t="shared" ref="K8:K39" si="2">INDEX($B$7:$F$1783,MATCH($J8,$B$7:$B$1783,0),2)</f>
        <v>-0.16732074699999999</v>
      </c>
      <c r="L8" s="14">
        <f t="shared" ref="L8:L39" si="3">INDEX($B$7:$F$1783,MATCH($J8,$B$7:$B$1783,0),3)</f>
        <v>0.25020061830248502</v>
      </c>
      <c r="M8" s="14">
        <f t="shared" ref="M8:M39" si="4">INDEX($B$7:$F$1783,MATCH($J8,$B$7:$B$1783,0),4)</f>
        <v>3.0714672582846201E-4</v>
      </c>
      <c r="N8" s="14">
        <f t="shared" ref="N8:N39" si="5">INDEX($B$7:$F$1783,MATCH($J8,$B$7:$B$1783,0),5)</f>
        <v>5.5131286040118899E-3</v>
      </c>
      <c r="O8" s="14" t="str">
        <f t="shared" ref="O8:O39" si="6">INDEX($B$7:$H$1783,MATCH($J8,$B$7:$B$1783,0),6)</f>
        <v>Down</v>
      </c>
      <c r="P8" s="14" t="str">
        <f t="shared" ref="P8:P39" si="7">INDEX($B$7:$H$1783,MATCH($J8,$B$7:$B$1783,0),7)</f>
        <v>Omp</v>
      </c>
      <c r="R8" t="s">
        <v>2464</v>
      </c>
      <c r="S8">
        <f>COUNTIFS($G$7:$G$1783,"Not down",$H$7:$H$1783,"Omp")</f>
        <v>9</v>
      </c>
      <c r="T8">
        <f>COUNTIFS($G$7:$G$1783,"Not down",$H$7:$H$1783,"Not Omp")</f>
        <v>1307</v>
      </c>
      <c r="U8">
        <f>SUM(S8:T8)</f>
        <v>1316</v>
      </c>
    </row>
    <row r="9" spans="2:21">
      <c r="B9" t="s">
        <v>652</v>
      </c>
      <c r="C9" s="14">
        <v>-0.103681487</v>
      </c>
      <c r="D9" s="14">
        <v>0.127452855237774</v>
      </c>
      <c r="E9" s="14">
        <v>1.5077763511542899E-2</v>
      </c>
      <c r="F9" s="14">
        <v>5.5703088898153397E-2</v>
      </c>
      <c r="G9" t="str">
        <f t="shared" si="1"/>
        <v>Not down</v>
      </c>
      <c r="H9" t="str">
        <f t="shared" si="0"/>
        <v>Not Omp</v>
      </c>
      <c r="J9" t="s">
        <v>2427</v>
      </c>
      <c r="K9" s="14">
        <f t="shared" si="2"/>
        <v>-0.17489147150000001</v>
      </c>
      <c r="L9" s="14">
        <f t="shared" si="3"/>
        <v>0.19957479591747801</v>
      </c>
      <c r="M9" s="14">
        <f t="shared" si="4"/>
        <v>1.82243041094825E-2</v>
      </c>
      <c r="N9" s="14">
        <f t="shared" si="5"/>
        <v>6.2158519006814697E-2</v>
      </c>
      <c r="O9" s="14" t="str">
        <f t="shared" si="6"/>
        <v>Not down</v>
      </c>
      <c r="P9" s="14" t="str">
        <f t="shared" si="7"/>
        <v>Omp</v>
      </c>
      <c r="R9" t="s">
        <v>111</v>
      </c>
      <c r="S9">
        <f>SUM(S7:S8)</f>
        <v>25</v>
      </c>
      <c r="T9">
        <f>SUM(T7:T8)</f>
        <v>1752</v>
      </c>
      <c r="U9">
        <f>SUM(S9:T9)</f>
        <v>1777</v>
      </c>
    </row>
    <row r="10" spans="2:21">
      <c r="B10" t="s">
        <v>653</v>
      </c>
      <c r="C10" s="14">
        <v>0</v>
      </c>
      <c r="D10" s="14">
        <v>0.118864494971435</v>
      </c>
      <c r="E10" s="14">
        <v>0.32955301400394299</v>
      </c>
      <c r="F10" s="14">
        <v>0.49005498400419001</v>
      </c>
      <c r="G10" t="str">
        <f t="shared" si="1"/>
        <v>Not down</v>
      </c>
      <c r="H10" t="str">
        <f t="shared" si="0"/>
        <v>Not Omp</v>
      </c>
      <c r="J10" t="s">
        <v>2428</v>
      </c>
      <c r="K10" s="14">
        <f t="shared" si="2"/>
        <v>-0.51353058250000005</v>
      </c>
      <c r="L10" s="14">
        <f t="shared" si="3"/>
        <v>0.326936648360315</v>
      </c>
      <c r="M10" s="14">
        <f t="shared" si="4"/>
        <v>2.88321941276264E-6</v>
      </c>
      <c r="N10" s="14">
        <f t="shared" si="5"/>
        <v>6.4043511205990103E-4</v>
      </c>
      <c r="O10" s="14" t="str">
        <f t="shared" si="6"/>
        <v>Down</v>
      </c>
      <c r="P10" s="14" t="str">
        <f t="shared" si="7"/>
        <v>Omp</v>
      </c>
    </row>
    <row r="11" spans="2:21">
      <c r="B11" t="s">
        <v>654</v>
      </c>
      <c r="C11" s="14">
        <v>-7.3535373500000001E-2</v>
      </c>
      <c r="D11" s="14">
        <v>0.144166008162191</v>
      </c>
      <c r="E11" s="14">
        <v>2.7203414352654299E-3</v>
      </c>
      <c r="F11" s="14">
        <v>1.77722306267157E-2</v>
      </c>
      <c r="G11" t="str">
        <f t="shared" si="1"/>
        <v>Down</v>
      </c>
      <c r="H11" t="str">
        <f t="shared" si="0"/>
        <v>Not Omp</v>
      </c>
      <c r="J11" t="s">
        <v>2429</v>
      </c>
      <c r="K11" s="14">
        <f t="shared" si="2"/>
        <v>-0.115977675</v>
      </c>
      <c r="L11" s="14">
        <f t="shared" si="3"/>
        <v>0.22560588157158601</v>
      </c>
      <c r="M11" s="14">
        <f t="shared" si="4"/>
        <v>3.4041992121634302E-3</v>
      </c>
      <c r="N11" s="14">
        <f t="shared" si="5"/>
        <v>2.0505972881404801E-2</v>
      </c>
      <c r="O11" s="14" t="str">
        <f t="shared" si="6"/>
        <v>Down</v>
      </c>
      <c r="P11" s="14" t="str">
        <f t="shared" si="7"/>
        <v>Omp</v>
      </c>
      <c r="R11" t="s">
        <v>2465</v>
      </c>
      <c r="S11" s="42">
        <f>6*10^-6</f>
        <v>6.0000000000000002E-6</v>
      </c>
    </row>
    <row r="12" spans="2:21">
      <c r="B12" t="s">
        <v>655</v>
      </c>
      <c r="C12" s="14">
        <v>-6.3006240000000003E-3</v>
      </c>
      <c r="D12" s="14">
        <v>3.4827469700143103E-2</v>
      </c>
      <c r="E12" s="14">
        <v>0.676541030073737</v>
      </c>
      <c r="F12" s="14">
        <v>0.79249400820107496</v>
      </c>
      <c r="G12" t="str">
        <f t="shared" si="1"/>
        <v>Not down</v>
      </c>
      <c r="H12" t="str">
        <f t="shared" si="0"/>
        <v>Not Omp</v>
      </c>
      <c r="J12" t="s">
        <v>2430</v>
      </c>
      <c r="K12" s="14">
        <f t="shared" si="2"/>
        <v>-6.0118324000000001E-2</v>
      </c>
      <c r="L12" s="14">
        <f t="shared" si="3"/>
        <v>0.20558187020711399</v>
      </c>
      <c r="M12" s="14">
        <f t="shared" si="4"/>
        <v>8.7278178255843896E-3</v>
      </c>
      <c r="N12" s="14">
        <f t="shared" si="5"/>
        <v>3.8106467508755501E-2</v>
      </c>
      <c r="O12" s="14" t="str">
        <f t="shared" si="6"/>
        <v>Down</v>
      </c>
      <c r="P12" s="14" t="str">
        <f t="shared" si="7"/>
        <v>Omp</v>
      </c>
      <c r="S12" s="24"/>
    </row>
    <row r="13" spans="2:21">
      <c r="B13" t="s">
        <v>656</v>
      </c>
      <c r="C13" s="14">
        <v>8.3905384999999992E-3</v>
      </c>
      <c r="D13" s="14">
        <v>6.3246804757678396E-2</v>
      </c>
      <c r="E13" s="14">
        <v>0.222076221727429</v>
      </c>
      <c r="F13" s="14">
        <v>0.37129761828024599</v>
      </c>
      <c r="G13" t="str">
        <f t="shared" si="1"/>
        <v>Not down</v>
      </c>
      <c r="H13" t="str">
        <f t="shared" si="0"/>
        <v>Not Omp</v>
      </c>
      <c r="J13" t="s">
        <v>2431</v>
      </c>
      <c r="K13" s="14">
        <f t="shared" si="2"/>
        <v>0</v>
      </c>
      <c r="L13" s="14">
        <f t="shared" si="3"/>
        <v>0.29992601907114902</v>
      </c>
      <c r="M13" s="14">
        <f t="shared" si="4"/>
        <v>0.28577665191448298</v>
      </c>
      <c r="N13" s="14">
        <f t="shared" si="5"/>
        <v>0.44546062320354102</v>
      </c>
      <c r="O13" s="14" t="str">
        <f t="shared" si="6"/>
        <v>Not down</v>
      </c>
      <c r="P13" s="14" t="str">
        <f t="shared" si="7"/>
        <v>Omp</v>
      </c>
    </row>
    <row r="14" spans="2:21">
      <c r="B14" t="s">
        <v>657</v>
      </c>
      <c r="C14" s="14">
        <v>-1.216604E-3</v>
      </c>
      <c r="D14" s="14">
        <v>0.24102187750284501</v>
      </c>
      <c r="E14" s="14">
        <v>0.107054441568138</v>
      </c>
      <c r="F14" s="14">
        <v>0.21967175827549801</v>
      </c>
      <c r="G14" t="str">
        <f t="shared" si="1"/>
        <v>Not down</v>
      </c>
      <c r="H14" t="str">
        <f t="shared" si="0"/>
        <v>Not Omp</v>
      </c>
      <c r="J14" t="s">
        <v>2432</v>
      </c>
      <c r="K14" s="14" t="e">
        <f t="shared" si="2"/>
        <v>#N/A</v>
      </c>
      <c r="L14" s="14" t="e">
        <f t="shared" si="3"/>
        <v>#N/A</v>
      </c>
      <c r="M14" s="14" t="e">
        <f t="shared" si="4"/>
        <v>#N/A</v>
      </c>
      <c r="N14" s="14" t="e">
        <f t="shared" si="5"/>
        <v>#N/A</v>
      </c>
      <c r="O14" s="14" t="e">
        <f t="shared" si="6"/>
        <v>#N/A</v>
      </c>
      <c r="P14" s="14" t="e">
        <f t="shared" si="7"/>
        <v>#N/A</v>
      </c>
    </row>
    <row r="15" spans="2:21">
      <c r="B15" t="s">
        <v>658</v>
      </c>
      <c r="C15" s="14">
        <v>0</v>
      </c>
      <c r="D15" s="14">
        <v>0.25322026428356997</v>
      </c>
      <c r="E15" s="14">
        <v>0.17620463162660199</v>
      </c>
      <c r="F15" s="14">
        <v>0.314373122892041</v>
      </c>
      <c r="G15" t="str">
        <f t="shared" si="1"/>
        <v>Not down</v>
      </c>
      <c r="H15" t="str">
        <f t="shared" si="0"/>
        <v>Not Omp</v>
      </c>
      <c r="J15" t="s">
        <v>2433</v>
      </c>
      <c r="K15" s="14" t="e">
        <f t="shared" si="2"/>
        <v>#N/A</v>
      </c>
      <c r="L15" s="14" t="e">
        <f t="shared" si="3"/>
        <v>#N/A</v>
      </c>
      <c r="M15" s="14" t="e">
        <f t="shared" si="4"/>
        <v>#N/A</v>
      </c>
      <c r="N15" s="14" t="e">
        <f t="shared" si="5"/>
        <v>#N/A</v>
      </c>
      <c r="O15" s="14" t="e">
        <f t="shared" si="6"/>
        <v>#N/A</v>
      </c>
      <c r="P15" s="14" t="e">
        <f t="shared" si="7"/>
        <v>#N/A</v>
      </c>
    </row>
    <row r="16" spans="2:21">
      <c r="B16" t="s">
        <v>659</v>
      </c>
      <c r="C16" s="14">
        <v>0.13539840950000001</v>
      </c>
      <c r="D16" s="14">
        <v>0.307097105239443</v>
      </c>
      <c r="E16" s="14">
        <v>6.3166388486659494E-2</v>
      </c>
      <c r="F16" s="14">
        <v>0.15034130681165001</v>
      </c>
      <c r="G16" t="str">
        <f t="shared" si="1"/>
        <v>Not down</v>
      </c>
      <c r="H16" t="str">
        <f t="shared" si="0"/>
        <v>Not Omp</v>
      </c>
      <c r="J16" t="s">
        <v>2434</v>
      </c>
      <c r="K16" s="14">
        <f t="shared" si="2"/>
        <v>0</v>
      </c>
      <c r="L16" s="14">
        <f t="shared" si="3"/>
        <v>0.183481979092188</v>
      </c>
      <c r="M16" s="14">
        <f t="shared" si="4"/>
        <v>0.92826492393235405</v>
      </c>
      <c r="N16" s="14">
        <f t="shared" si="5"/>
        <v>0.96126268637983303</v>
      </c>
      <c r="O16" s="14" t="str">
        <f t="shared" si="6"/>
        <v>Not down</v>
      </c>
      <c r="P16" s="14" t="str">
        <f t="shared" si="7"/>
        <v>Omp</v>
      </c>
    </row>
    <row r="17" spans="2:16">
      <c r="B17" t="s">
        <v>660</v>
      </c>
      <c r="C17" s="14">
        <v>3.4387162999999998E-2</v>
      </c>
      <c r="D17" s="14">
        <v>4.7156924656838503E-2</v>
      </c>
      <c r="E17" s="14">
        <v>2.31362616998631E-2</v>
      </c>
      <c r="F17" s="14">
        <v>7.4431141392776706E-2</v>
      </c>
      <c r="G17" t="str">
        <f t="shared" si="1"/>
        <v>Not down</v>
      </c>
      <c r="H17" t="str">
        <f t="shared" si="0"/>
        <v>Not Omp</v>
      </c>
      <c r="J17" t="s">
        <v>2435</v>
      </c>
      <c r="K17" s="14" t="e">
        <f t="shared" si="2"/>
        <v>#N/A</v>
      </c>
      <c r="L17" s="14" t="e">
        <f t="shared" si="3"/>
        <v>#N/A</v>
      </c>
      <c r="M17" s="14" t="e">
        <f t="shared" si="4"/>
        <v>#N/A</v>
      </c>
      <c r="N17" s="14" t="e">
        <f t="shared" si="5"/>
        <v>#N/A</v>
      </c>
      <c r="O17" s="14" t="e">
        <f t="shared" si="6"/>
        <v>#N/A</v>
      </c>
      <c r="P17" s="14" t="e">
        <f t="shared" si="7"/>
        <v>#N/A</v>
      </c>
    </row>
    <row r="18" spans="2:16">
      <c r="B18" t="s">
        <v>661</v>
      </c>
      <c r="C18" s="14">
        <v>9.2617618999999998E-2</v>
      </c>
      <c r="D18" s="14">
        <v>4.8485844146422603E-2</v>
      </c>
      <c r="E18" s="14">
        <v>2.0209266944649202E-3</v>
      </c>
      <c r="F18" s="14">
        <v>1.51526866500598E-2</v>
      </c>
      <c r="G18" t="str">
        <f t="shared" si="1"/>
        <v>Down</v>
      </c>
      <c r="H18" t="str">
        <f t="shared" si="0"/>
        <v>Not Omp</v>
      </c>
      <c r="J18" t="s">
        <v>2436</v>
      </c>
      <c r="K18" s="14">
        <f t="shared" si="2"/>
        <v>-0.35732800749999999</v>
      </c>
      <c r="L18" s="14">
        <f t="shared" si="3"/>
        <v>0.19674634341487701</v>
      </c>
      <c r="M18" s="14">
        <f t="shared" si="4"/>
        <v>1.6662860857329602E-5</v>
      </c>
      <c r="N18" s="14">
        <f t="shared" si="5"/>
        <v>1.05785020515823E-3</v>
      </c>
      <c r="O18" s="14" t="str">
        <f t="shared" si="6"/>
        <v>Down</v>
      </c>
      <c r="P18" s="14" t="str">
        <f t="shared" si="7"/>
        <v>Omp</v>
      </c>
    </row>
    <row r="19" spans="2:16">
      <c r="B19" t="s">
        <v>662</v>
      </c>
      <c r="C19" s="14">
        <v>4.8212564999999999E-2</v>
      </c>
      <c r="D19" s="14">
        <v>5.3669700226848499E-2</v>
      </c>
      <c r="E19" s="14">
        <v>8.2681427317041006E-2</v>
      </c>
      <c r="F19" s="14">
        <v>0.183426836881875</v>
      </c>
      <c r="G19" t="str">
        <f t="shared" si="1"/>
        <v>Not down</v>
      </c>
      <c r="H19" t="str">
        <f t="shared" si="0"/>
        <v>Not Omp</v>
      </c>
      <c r="J19" t="s">
        <v>2437</v>
      </c>
      <c r="K19" s="14">
        <f t="shared" si="2"/>
        <v>-6.9652690000000003E-2</v>
      </c>
      <c r="L19" s="14">
        <f t="shared" si="3"/>
        <v>0.29329916157270602</v>
      </c>
      <c r="M19" s="14">
        <f t="shared" si="4"/>
        <v>1.8214417102552199E-2</v>
      </c>
      <c r="N19" s="14">
        <f t="shared" si="5"/>
        <v>6.2158519006814697E-2</v>
      </c>
      <c r="O19" s="14" t="str">
        <f t="shared" si="6"/>
        <v>Not down</v>
      </c>
      <c r="P19" s="14" t="str">
        <f t="shared" si="7"/>
        <v>Omp</v>
      </c>
    </row>
    <row r="20" spans="2:16">
      <c r="B20" t="s">
        <v>663</v>
      </c>
      <c r="C20" s="14">
        <v>-0.30713934599999998</v>
      </c>
      <c r="D20" s="14">
        <v>0.207664288154495</v>
      </c>
      <c r="E20" s="14">
        <v>1.8737038235589901E-3</v>
      </c>
      <c r="F20" s="14">
        <v>1.4464189259732399E-2</v>
      </c>
      <c r="G20" t="str">
        <f t="shared" si="1"/>
        <v>Down</v>
      </c>
      <c r="H20" t="str">
        <f t="shared" si="0"/>
        <v>Not Omp</v>
      </c>
      <c r="J20" t="s">
        <v>2438</v>
      </c>
      <c r="K20" s="14">
        <f t="shared" si="2"/>
        <v>-0.51294785200000004</v>
      </c>
      <c r="L20" s="14">
        <f t="shared" si="3"/>
        <v>0.34718580106645502</v>
      </c>
      <c r="M20" s="14">
        <f t="shared" si="4"/>
        <v>5.7896950475244101E-6</v>
      </c>
      <c r="N20" s="14">
        <f t="shared" si="5"/>
        <v>6.8588587329672498E-4</v>
      </c>
      <c r="O20" s="14" t="str">
        <f t="shared" si="6"/>
        <v>Down</v>
      </c>
      <c r="P20" s="14" t="str">
        <f t="shared" si="7"/>
        <v>Omp</v>
      </c>
    </row>
    <row r="21" spans="2:16">
      <c r="B21" t="s">
        <v>664</v>
      </c>
      <c r="C21" s="14">
        <v>-0.18137018199999999</v>
      </c>
      <c r="D21" s="14">
        <v>0.17442430471398601</v>
      </c>
      <c r="E21" s="14">
        <v>6.8679357261907303E-3</v>
      </c>
      <c r="F21" s="14">
        <v>3.1893655047258301E-2</v>
      </c>
      <c r="G21" t="str">
        <f t="shared" si="1"/>
        <v>Down</v>
      </c>
      <c r="H21" t="str">
        <f t="shared" si="0"/>
        <v>Not Omp</v>
      </c>
      <c r="J21" t="s">
        <v>2439</v>
      </c>
      <c r="K21" s="14">
        <f t="shared" si="2"/>
        <v>5.0162861000000003E-2</v>
      </c>
      <c r="L21" s="14">
        <f t="shared" si="3"/>
        <v>0.10742413734176</v>
      </c>
      <c r="M21" s="14">
        <f t="shared" si="4"/>
        <v>4.7601463054204603E-2</v>
      </c>
      <c r="N21" s="14">
        <f t="shared" si="5"/>
        <v>0.12118595966664999</v>
      </c>
      <c r="O21" s="14" t="str">
        <f t="shared" si="6"/>
        <v>Not down</v>
      </c>
      <c r="P21" s="14" t="str">
        <f t="shared" si="7"/>
        <v>Omp</v>
      </c>
    </row>
    <row r="22" spans="2:16">
      <c r="B22" t="s">
        <v>665</v>
      </c>
      <c r="C22" s="14">
        <v>2.7957689500000001E-2</v>
      </c>
      <c r="D22" s="14">
        <v>8.0929117683465807E-2</v>
      </c>
      <c r="E22" s="14">
        <v>7.5148490594433195E-2</v>
      </c>
      <c r="F22" s="14">
        <v>0.16968089934727801</v>
      </c>
      <c r="G22" t="str">
        <f t="shared" si="1"/>
        <v>Not down</v>
      </c>
      <c r="H22" t="str">
        <f t="shared" si="0"/>
        <v>Not Omp</v>
      </c>
      <c r="J22" t="s">
        <v>2440</v>
      </c>
      <c r="K22" s="14">
        <f t="shared" si="2"/>
        <v>-2.9611996500000001E-2</v>
      </c>
      <c r="L22" s="14">
        <f t="shared" si="3"/>
        <v>0.17377917792485501</v>
      </c>
      <c r="M22" s="14">
        <f t="shared" si="4"/>
        <v>9.5671457274151994E-2</v>
      </c>
      <c r="N22" s="14">
        <f t="shared" si="5"/>
        <v>0.202873722644592</v>
      </c>
      <c r="O22" s="14" t="str">
        <f t="shared" si="6"/>
        <v>Not down</v>
      </c>
      <c r="P22" s="14" t="str">
        <f t="shared" si="7"/>
        <v>Omp</v>
      </c>
    </row>
    <row r="23" spans="2:16">
      <c r="B23" t="s">
        <v>666</v>
      </c>
      <c r="C23" s="14">
        <v>-1.4825182500000001E-2</v>
      </c>
      <c r="D23" s="14">
        <v>0.16323988691274499</v>
      </c>
      <c r="E23" s="14">
        <v>0.110662015752024</v>
      </c>
      <c r="F23" s="14">
        <v>0.22422622804030501</v>
      </c>
      <c r="G23" t="str">
        <f t="shared" si="1"/>
        <v>Not down</v>
      </c>
      <c r="H23" t="str">
        <f t="shared" si="0"/>
        <v>Not Omp</v>
      </c>
      <c r="J23" t="s">
        <v>2441</v>
      </c>
      <c r="K23" s="14">
        <f t="shared" si="2"/>
        <v>-0.51075943850000005</v>
      </c>
      <c r="L23" s="14">
        <f t="shared" si="3"/>
        <v>0.34273449882899099</v>
      </c>
      <c r="M23" s="14">
        <f t="shared" si="4"/>
        <v>4.8702467523015502E-6</v>
      </c>
      <c r="N23" s="14">
        <f t="shared" si="5"/>
        <v>6.6572526760306497E-4</v>
      </c>
      <c r="O23" s="14" t="str">
        <f t="shared" si="6"/>
        <v>Down</v>
      </c>
      <c r="P23" s="14" t="str">
        <f t="shared" si="7"/>
        <v>Omp</v>
      </c>
    </row>
    <row r="24" spans="2:16">
      <c r="B24" t="s">
        <v>667</v>
      </c>
      <c r="C24" s="14">
        <v>-1.1651999999999999E-2</v>
      </c>
      <c r="D24" s="14">
        <v>9.2093056565328901E-2</v>
      </c>
      <c r="E24" s="14">
        <v>0.262218738082378</v>
      </c>
      <c r="F24" s="14">
        <v>0.41978621402917699</v>
      </c>
      <c r="G24" t="str">
        <f t="shared" si="1"/>
        <v>Not down</v>
      </c>
      <c r="H24" t="str">
        <f t="shared" si="0"/>
        <v>Not Omp</v>
      </c>
      <c r="J24" t="s">
        <v>2442</v>
      </c>
      <c r="K24" s="14">
        <f t="shared" si="2"/>
        <v>-0.25873464950000002</v>
      </c>
      <c r="L24" s="14">
        <f t="shared" si="3"/>
        <v>0.35341265414138301</v>
      </c>
      <c r="M24" s="14">
        <f t="shared" si="4"/>
        <v>2.6451218794962597E-4</v>
      </c>
      <c r="N24" s="14">
        <f t="shared" si="5"/>
        <v>5.0374750464364402E-3</v>
      </c>
      <c r="O24" s="14" t="str">
        <f t="shared" si="6"/>
        <v>Down</v>
      </c>
      <c r="P24" s="14" t="str">
        <f t="shared" si="7"/>
        <v>Omp</v>
      </c>
    </row>
    <row r="25" spans="2:16">
      <c r="B25" t="s">
        <v>668</v>
      </c>
      <c r="C25" s="14">
        <v>3.2917157500000002E-2</v>
      </c>
      <c r="D25" s="14">
        <v>0.14270250112036401</v>
      </c>
      <c r="E25" s="14">
        <v>3.7377874647887201E-2</v>
      </c>
      <c r="F25" s="14">
        <v>0.10447327728858299</v>
      </c>
      <c r="G25" t="str">
        <f t="shared" si="1"/>
        <v>Not down</v>
      </c>
      <c r="H25" t="str">
        <f t="shared" si="0"/>
        <v>Not Omp</v>
      </c>
      <c r="J25" t="s">
        <v>2443</v>
      </c>
      <c r="K25" s="14">
        <f t="shared" si="2"/>
        <v>-0.37755279400000002</v>
      </c>
      <c r="L25" s="14">
        <f t="shared" si="3"/>
        <v>0.31078941673864902</v>
      </c>
      <c r="M25" s="14">
        <f t="shared" si="4"/>
        <v>9.9680940142388294E-6</v>
      </c>
      <c r="N25" s="14">
        <f t="shared" si="5"/>
        <v>8.0074743971902701E-4</v>
      </c>
      <c r="O25" s="14" t="str">
        <f t="shared" si="6"/>
        <v>Down</v>
      </c>
      <c r="P25" s="14" t="str">
        <f t="shared" si="7"/>
        <v>Omp</v>
      </c>
    </row>
    <row r="26" spans="2:16">
      <c r="B26" t="s">
        <v>669</v>
      </c>
      <c r="C26" s="14">
        <v>8.6764725000000001E-2</v>
      </c>
      <c r="D26" s="14">
        <v>7.3468175301750704E-2</v>
      </c>
      <c r="E26" s="14">
        <v>3.3582064883944701E-3</v>
      </c>
      <c r="F26" s="14">
        <v>2.0505972881404801E-2</v>
      </c>
      <c r="G26" t="str">
        <f t="shared" si="1"/>
        <v>Down</v>
      </c>
      <c r="H26" t="str">
        <f t="shared" si="0"/>
        <v>Not Omp</v>
      </c>
      <c r="J26" t="s">
        <v>2444</v>
      </c>
      <c r="K26" s="14">
        <f t="shared" si="2"/>
        <v>-8.6454067999999995E-2</v>
      </c>
      <c r="L26" s="14">
        <f t="shared" si="3"/>
        <v>0.12957602754876099</v>
      </c>
      <c r="M26" s="14">
        <f t="shared" si="4"/>
        <v>0.13822545921217699</v>
      </c>
      <c r="N26" s="14">
        <f t="shared" si="5"/>
        <v>0.26326542445877699</v>
      </c>
      <c r="O26" s="14" t="str">
        <f t="shared" si="6"/>
        <v>Not down</v>
      </c>
      <c r="P26" s="14" t="str">
        <f t="shared" si="7"/>
        <v>Omp</v>
      </c>
    </row>
    <row r="27" spans="2:16">
      <c r="B27" t="s">
        <v>670</v>
      </c>
      <c r="C27" s="14">
        <v>0.15528074950000001</v>
      </c>
      <c r="D27" s="14">
        <v>0.273513214608955</v>
      </c>
      <c r="E27" s="14">
        <v>4.9343668932617997E-2</v>
      </c>
      <c r="F27" s="14">
        <v>0.124538359482817</v>
      </c>
      <c r="G27" t="str">
        <f t="shared" si="1"/>
        <v>Not down</v>
      </c>
      <c r="H27" t="str">
        <f t="shared" si="0"/>
        <v>Not Omp</v>
      </c>
      <c r="J27" t="s">
        <v>2445</v>
      </c>
      <c r="K27" s="14">
        <f t="shared" si="2"/>
        <v>-0.230723189</v>
      </c>
      <c r="L27" s="14">
        <f t="shared" si="3"/>
        <v>0.41013960309708902</v>
      </c>
      <c r="M27" s="14">
        <f t="shared" si="4"/>
        <v>4.82351065514926E-3</v>
      </c>
      <c r="N27" s="14">
        <f t="shared" si="5"/>
        <v>2.5586204281194701E-2</v>
      </c>
      <c r="O27" s="14" t="str">
        <f t="shared" si="6"/>
        <v>Down</v>
      </c>
      <c r="P27" s="14" t="str">
        <f t="shared" si="7"/>
        <v>Omp</v>
      </c>
    </row>
    <row r="28" spans="2:16">
      <c r="B28" t="s">
        <v>671</v>
      </c>
      <c r="C28" s="14">
        <v>-5.6730135000000001E-2</v>
      </c>
      <c r="D28" s="14">
        <v>0.14000622586188499</v>
      </c>
      <c r="E28" s="14">
        <v>0.32111460667155001</v>
      </c>
      <c r="F28" s="14">
        <v>0.481239517659866</v>
      </c>
      <c r="G28" t="str">
        <f t="shared" si="1"/>
        <v>Not down</v>
      </c>
      <c r="H28" t="str">
        <f t="shared" si="0"/>
        <v>Not Omp</v>
      </c>
      <c r="J28" t="s">
        <v>2446</v>
      </c>
      <c r="K28" s="14">
        <f t="shared" si="2"/>
        <v>-0.44328949400000001</v>
      </c>
      <c r="L28" s="14">
        <f t="shared" si="3"/>
        <v>0.21443698790132801</v>
      </c>
      <c r="M28" s="14">
        <f t="shared" si="4"/>
        <v>9.0761259926297297E-6</v>
      </c>
      <c r="N28" s="14">
        <f t="shared" si="5"/>
        <v>8.0074743971902701E-4</v>
      </c>
      <c r="O28" s="14" t="str">
        <f t="shared" si="6"/>
        <v>Down</v>
      </c>
      <c r="P28" s="14" t="str">
        <f t="shared" si="7"/>
        <v>Omp</v>
      </c>
    </row>
    <row r="29" spans="2:16">
      <c r="B29" t="s">
        <v>672</v>
      </c>
      <c r="C29" s="14">
        <v>3.7264801E-2</v>
      </c>
      <c r="D29" s="14">
        <v>7.2062164933401507E-2</v>
      </c>
      <c r="E29" s="14">
        <v>6.1958634447552501E-2</v>
      </c>
      <c r="F29" s="14">
        <v>0.14818370580525</v>
      </c>
      <c r="G29" t="str">
        <f t="shared" si="1"/>
        <v>Not down</v>
      </c>
      <c r="H29" t="str">
        <f t="shared" si="0"/>
        <v>Not Omp</v>
      </c>
      <c r="J29" t="s">
        <v>2447</v>
      </c>
      <c r="K29" s="14" t="e">
        <f t="shared" si="2"/>
        <v>#N/A</v>
      </c>
      <c r="L29" s="14" t="e">
        <f t="shared" si="3"/>
        <v>#N/A</v>
      </c>
      <c r="M29" s="14" t="e">
        <f t="shared" si="4"/>
        <v>#N/A</v>
      </c>
      <c r="N29" s="14" t="e">
        <f t="shared" si="5"/>
        <v>#N/A</v>
      </c>
      <c r="O29" s="14" t="e">
        <f t="shared" si="6"/>
        <v>#N/A</v>
      </c>
      <c r="P29" s="14" t="e">
        <f t="shared" si="7"/>
        <v>#N/A</v>
      </c>
    </row>
    <row r="30" spans="2:16">
      <c r="B30" t="s">
        <v>673</v>
      </c>
      <c r="C30" s="14">
        <v>-3.1772285499999997E-2</v>
      </c>
      <c r="D30" s="14">
        <v>0.39308310574504501</v>
      </c>
      <c r="E30" s="14">
        <v>0.99138996188263495</v>
      </c>
      <c r="F30" s="14">
        <v>0.99575717098810901</v>
      </c>
      <c r="G30" t="str">
        <f t="shared" si="1"/>
        <v>Not down</v>
      </c>
      <c r="H30" t="str">
        <f t="shared" si="0"/>
        <v>Not Omp</v>
      </c>
      <c r="J30" t="s">
        <v>2448</v>
      </c>
      <c r="K30" s="14" t="e">
        <f t="shared" si="2"/>
        <v>#N/A</v>
      </c>
      <c r="L30" s="14" t="e">
        <f t="shared" si="3"/>
        <v>#N/A</v>
      </c>
      <c r="M30" s="14" t="e">
        <f t="shared" si="4"/>
        <v>#N/A</v>
      </c>
      <c r="N30" s="14" t="e">
        <f t="shared" si="5"/>
        <v>#N/A</v>
      </c>
      <c r="O30" s="14" t="e">
        <f t="shared" si="6"/>
        <v>#N/A</v>
      </c>
      <c r="P30" s="14" t="e">
        <f t="shared" si="7"/>
        <v>#N/A</v>
      </c>
    </row>
    <row r="31" spans="2:16">
      <c r="B31" t="s">
        <v>674</v>
      </c>
      <c r="C31" s="14">
        <v>-0.1845346575</v>
      </c>
      <c r="D31" s="14">
        <v>0.13394299241838301</v>
      </c>
      <c r="E31" s="14">
        <v>1.4334255891444599E-2</v>
      </c>
      <c r="F31" s="14">
        <v>5.4080621484282401E-2</v>
      </c>
      <c r="G31" t="str">
        <f t="shared" si="1"/>
        <v>Not down</v>
      </c>
      <c r="H31" t="str">
        <f t="shared" si="0"/>
        <v>Not Omp</v>
      </c>
      <c r="J31" t="s">
        <v>2449</v>
      </c>
      <c r="K31" s="14">
        <f t="shared" si="2"/>
        <v>-0.18448165250000001</v>
      </c>
      <c r="L31" s="14">
        <f t="shared" si="3"/>
        <v>0.29953646619345198</v>
      </c>
      <c r="M31" s="14">
        <f t="shared" si="4"/>
        <v>6.0754787962416399E-3</v>
      </c>
      <c r="N31" s="14">
        <f t="shared" si="5"/>
        <v>2.9426253552082799E-2</v>
      </c>
      <c r="O31" s="14" t="str">
        <f t="shared" si="6"/>
        <v>Down</v>
      </c>
      <c r="P31" s="14" t="str">
        <f t="shared" si="7"/>
        <v>Omp</v>
      </c>
    </row>
    <row r="32" spans="2:16">
      <c r="B32" t="s">
        <v>675</v>
      </c>
      <c r="C32" s="14">
        <v>0</v>
      </c>
      <c r="D32" s="14">
        <v>0.21851778933798099</v>
      </c>
      <c r="E32" s="14">
        <v>0.36782379492274098</v>
      </c>
      <c r="F32" s="14">
        <v>0.52626641189831802</v>
      </c>
      <c r="G32" t="str">
        <f t="shared" si="1"/>
        <v>Not down</v>
      </c>
      <c r="H32" t="str">
        <f t="shared" si="0"/>
        <v>Not Omp</v>
      </c>
      <c r="J32" t="s">
        <v>2450</v>
      </c>
      <c r="K32" s="14" t="e">
        <f t="shared" si="2"/>
        <v>#N/A</v>
      </c>
      <c r="L32" s="14" t="e">
        <f t="shared" si="3"/>
        <v>#N/A</v>
      </c>
      <c r="M32" s="14" t="e">
        <f t="shared" si="4"/>
        <v>#N/A</v>
      </c>
      <c r="N32" s="14" t="e">
        <f t="shared" si="5"/>
        <v>#N/A</v>
      </c>
      <c r="O32" s="14" t="e">
        <f t="shared" si="6"/>
        <v>#N/A</v>
      </c>
      <c r="P32" s="14" t="e">
        <f t="shared" si="7"/>
        <v>#N/A</v>
      </c>
    </row>
    <row r="33" spans="2:16">
      <c r="B33" t="s">
        <v>676</v>
      </c>
      <c r="C33" s="14">
        <v>7.0310688999999996E-2</v>
      </c>
      <c r="D33" s="14">
        <v>0.113900387042386</v>
      </c>
      <c r="E33" s="14">
        <v>0.108940789380589</v>
      </c>
      <c r="F33" s="14">
        <v>0.22225922242170701</v>
      </c>
      <c r="G33" t="str">
        <f t="shared" si="1"/>
        <v>Not down</v>
      </c>
      <c r="H33" t="str">
        <f t="shared" si="0"/>
        <v>Not Omp</v>
      </c>
      <c r="J33" t="s">
        <v>2451</v>
      </c>
      <c r="K33" s="14">
        <f t="shared" si="2"/>
        <v>-0.2208708415</v>
      </c>
      <c r="L33" s="14">
        <f t="shared" si="3"/>
        <v>0.172709486355308</v>
      </c>
      <c r="M33" s="14">
        <f t="shared" si="4"/>
        <v>3.8717485186148099E-4</v>
      </c>
      <c r="N33" s="14">
        <f t="shared" si="5"/>
        <v>6.4193149272163998E-3</v>
      </c>
      <c r="O33" s="14" t="str">
        <f t="shared" si="6"/>
        <v>Down</v>
      </c>
      <c r="P33" s="14" t="str">
        <f t="shared" si="7"/>
        <v>Omp</v>
      </c>
    </row>
    <row r="34" spans="2:16">
      <c r="B34" t="s">
        <v>677</v>
      </c>
      <c r="C34" s="14">
        <v>0</v>
      </c>
      <c r="D34" s="14">
        <v>5.9462962419138399E-2</v>
      </c>
      <c r="E34" s="14">
        <v>0.84303187955215597</v>
      </c>
      <c r="F34" s="14">
        <v>0.90934031559758999</v>
      </c>
      <c r="G34" t="str">
        <f t="shared" si="1"/>
        <v>Not down</v>
      </c>
      <c r="H34" t="str">
        <f t="shared" si="0"/>
        <v>Not Omp</v>
      </c>
      <c r="J34" t="s">
        <v>2452</v>
      </c>
      <c r="K34" s="14">
        <f t="shared" si="2"/>
        <v>-2.0985099999999999E-4</v>
      </c>
      <c r="L34" s="14">
        <f t="shared" si="3"/>
        <v>0.53252198843673504</v>
      </c>
      <c r="M34" s="14">
        <f t="shared" si="4"/>
        <v>0.306255809671587</v>
      </c>
      <c r="N34" s="14">
        <f t="shared" si="5"/>
        <v>0.46434861244574299</v>
      </c>
      <c r="O34" s="14" t="str">
        <f t="shared" si="6"/>
        <v>Not down</v>
      </c>
      <c r="P34" s="14" t="str">
        <f t="shared" si="7"/>
        <v>Omp</v>
      </c>
    </row>
    <row r="35" spans="2:16">
      <c r="B35" t="s">
        <v>678</v>
      </c>
      <c r="C35" s="14">
        <v>9.1589914999999997E-3</v>
      </c>
      <c r="D35" s="14">
        <v>7.7870518432552993E-2</v>
      </c>
      <c r="E35" s="14">
        <v>0.293151671356424</v>
      </c>
      <c r="F35" s="14">
        <v>0.452267901947702</v>
      </c>
      <c r="G35" t="str">
        <f t="shared" si="1"/>
        <v>Not down</v>
      </c>
      <c r="H35" t="str">
        <f t="shared" si="0"/>
        <v>Not Omp</v>
      </c>
      <c r="J35" t="s">
        <v>2453</v>
      </c>
      <c r="K35" s="14" t="e">
        <f t="shared" si="2"/>
        <v>#N/A</v>
      </c>
      <c r="L35" s="14" t="e">
        <f t="shared" si="3"/>
        <v>#N/A</v>
      </c>
      <c r="M35" s="14" t="e">
        <f t="shared" si="4"/>
        <v>#N/A</v>
      </c>
      <c r="N35" s="14" t="e">
        <f t="shared" si="5"/>
        <v>#N/A</v>
      </c>
      <c r="O35" s="14" t="e">
        <f t="shared" si="6"/>
        <v>#N/A</v>
      </c>
      <c r="P35" s="14" t="e">
        <f t="shared" si="7"/>
        <v>#N/A</v>
      </c>
    </row>
    <row r="36" spans="2:16">
      <c r="B36" t="s">
        <v>679</v>
      </c>
      <c r="C36" s="14">
        <v>2.3826166499999999E-2</v>
      </c>
      <c r="D36" s="14">
        <v>0.115436726266434</v>
      </c>
      <c r="E36" s="14">
        <v>0.16254768151603199</v>
      </c>
      <c r="F36" s="14">
        <v>0.29808795671206201</v>
      </c>
      <c r="G36" t="str">
        <f t="shared" si="1"/>
        <v>Not down</v>
      </c>
      <c r="H36" t="str">
        <f t="shared" si="0"/>
        <v>Not Omp</v>
      </c>
      <c r="J36" t="s">
        <v>2454</v>
      </c>
      <c r="K36" s="14" t="e">
        <f t="shared" si="2"/>
        <v>#N/A</v>
      </c>
      <c r="L36" s="14" t="e">
        <f t="shared" si="3"/>
        <v>#N/A</v>
      </c>
      <c r="M36" s="14" t="e">
        <f t="shared" si="4"/>
        <v>#N/A</v>
      </c>
      <c r="N36" s="14" t="e">
        <f t="shared" si="5"/>
        <v>#N/A</v>
      </c>
      <c r="O36" s="14" t="e">
        <f t="shared" si="6"/>
        <v>#N/A</v>
      </c>
      <c r="P36" s="14" t="e">
        <f t="shared" si="7"/>
        <v>#N/A</v>
      </c>
    </row>
    <row r="37" spans="2:16">
      <c r="B37" t="s">
        <v>680</v>
      </c>
      <c r="C37" s="14">
        <v>-5.0354114499999998E-2</v>
      </c>
      <c r="D37" s="14">
        <v>5.0192874662226397E-2</v>
      </c>
      <c r="E37" s="14">
        <v>3.7914608814639698E-2</v>
      </c>
      <c r="F37" s="14">
        <v>0.10510804970922701</v>
      </c>
      <c r="G37" t="str">
        <f t="shared" si="1"/>
        <v>Not down</v>
      </c>
      <c r="H37" t="str">
        <f t="shared" si="0"/>
        <v>Not Omp</v>
      </c>
      <c r="J37" t="s">
        <v>2455</v>
      </c>
      <c r="K37" s="14">
        <f t="shared" si="2"/>
        <v>0</v>
      </c>
      <c r="L37" s="14">
        <f t="shared" si="3"/>
        <v>0.46123784405850099</v>
      </c>
      <c r="M37" s="14">
        <f t="shared" si="4"/>
        <v>0.471867014668443</v>
      </c>
      <c r="N37" s="14">
        <f t="shared" si="5"/>
        <v>0.62668735804620601</v>
      </c>
      <c r="O37" s="14" t="str">
        <f t="shared" si="6"/>
        <v>Not down</v>
      </c>
      <c r="P37" s="14" t="str">
        <f t="shared" si="7"/>
        <v>Omp</v>
      </c>
    </row>
    <row r="38" spans="2:16">
      <c r="B38" t="s">
        <v>681</v>
      </c>
      <c r="C38" s="14">
        <v>3.7390975E-3</v>
      </c>
      <c r="D38" s="14">
        <v>3.5896036936839001E-2</v>
      </c>
      <c r="E38" s="14">
        <v>0.69243339017194505</v>
      </c>
      <c r="F38" s="14">
        <v>0.80383450330926798</v>
      </c>
      <c r="G38" t="str">
        <f t="shared" si="1"/>
        <v>Not down</v>
      </c>
      <c r="H38" t="str">
        <f t="shared" si="0"/>
        <v>Not Omp</v>
      </c>
      <c r="J38" t="s">
        <v>2456</v>
      </c>
      <c r="K38" s="14">
        <f t="shared" si="2"/>
        <v>-0.25492374499999998</v>
      </c>
      <c r="L38" s="14">
        <f t="shared" si="3"/>
        <v>0.13217971919575999</v>
      </c>
      <c r="M38" s="14">
        <f t="shared" si="4"/>
        <v>3.6628415669459698E-3</v>
      </c>
      <c r="N38" s="14">
        <f t="shared" si="5"/>
        <v>2.1274304397598101E-2</v>
      </c>
      <c r="O38" s="14" t="str">
        <f t="shared" si="6"/>
        <v>Down</v>
      </c>
      <c r="P38" s="14" t="str">
        <f t="shared" si="7"/>
        <v>Omp</v>
      </c>
    </row>
    <row r="39" spans="2:16">
      <c r="B39" t="s">
        <v>682</v>
      </c>
      <c r="C39" s="14">
        <v>4.9396009499999997E-2</v>
      </c>
      <c r="D39" s="14">
        <v>4.76035467860546E-2</v>
      </c>
      <c r="E39" s="14">
        <v>9.5351349022821497E-2</v>
      </c>
      <c r="F39" s="14">
        <v>0.202436496073541</v>
      </c>
      <c r="G39" t="str">
        <f t="shared" si="1"/>
        <v>Not down</v>
      </c>
      <c r="H39" t="str">
        <f t="shared" si="0"/>
        <v>Not Omp</v>
      </c>
      <c r="J39" t="s">
        <v>2457</v>
      </c>
      <c r="K39" s="14">
        <f t="shared" si="2"/>
        <v>-0.29682117699999999</v>
      </c>
      <c r="L39" s="14">
        <f t="shared" si="3"/>
        <v>0.31050662392155798</v>
      </c>
      <c r="M39" s="14">
        <f t="shared" si="4"/>
        <v>4.0039933308182299E-4</v>
      </c>
      <c r="N39" s="14">
        <f t="shared" si="5"/>
        <v>6.5276111457467801E-3</v>
      </c>
      <c r="O39" s="14" t="str">
        <f t="shared" si="6"/>
        <v>Down</v>
      </c>
      <c r="P39" s="14" t="str">
        <f t="shared" si="7"/>
        <v>Omp</v>
      </c>
    </row>
    <row r="40" spans="2:16">
      <c r="B40" t="s">
        <v>683</v>
      </c>
      <c r="C40" s="14">
        <v>-8.5753104999999996E-2</v>
      </c>
      <c r="D40" s="14">
        <v>0.209002739387323</v>
      </c>
      <c r="E40" s="14">
        <v>2.9944254457149799E-3</v>
      </c>
      <c r="F40" s="14">
        <v>1.8782301736604799E-2</v>
      </c>
      <c r="G40" t="str">
        <f t="shared" si="1"/>
        <v>Down</v>
      </c>
      <c r="H40" t="str">
        <f t="shared" si="0"/>
        <v>Not Omp</v>
      </c>
    </row>
    <row r="41" spans="2:16">
      <c r="B41" t="s">
        <v>684</v>
      </c>
      <c r="C41" s="14">
        <v>7.9507073499999997E-2</v>
      </c>
      <c r="D41" s="14">
        <v>9.2408367167467295E-2</v>
      </c>
      <c r="E41" s="14">
        <v>4.6364208531162202E-2</v>
      </c>
      <c r="F41" s="14">
        <v>0.11915878074716101</v>
      </c>
      <c r="G41" t="str">
        <f t="shared" si="1"/>
        <v>Not down</v>
      </c>
      <c r="H41" t="str">
        <f t="shared" si="0"/>
        <v>Not Omp</v>
      </c>
    </row>
    <row r="42" spans="2:16">
      <c r="B42" t="s">
        <v>685</v>
      </c>
      <c r="C42" s="14">
        <v>-2.3071699000000001E-2</v>
      </c>
      <c r="D42" s="14">
        <v>6.8820300200928899E-2</v>
      </c>
      <c r="E42" s="14">
        <v>0.67637450970542301</v>
      </c>
      <c r="F42" s="14">
        <v>0.79249400820107496</v>
      </c>
      <c r="G42" t="str">
        <f t="shared" si="1"/>
        <v>Not down</v>
      </c>
      <c r="H42" t="str">
        <f t="shared" si="0"/>
        <v>Not Omp</v>
      </c>
    </row>
    <row r="43" spans="2:16">
      <c r="B43" t="s">
        <v>686</v>
      </c>
      <c r="C43" s="14">
        <v>1.2922880499999999E-2</v>
      </c>
      <c r="D43" s="14">
        <v>2.08431714708112E-2</v>
      </c>
      <c r="E43" s="14">
        <v>0.43298627566883202</v>
      </c>
      <c r="F43" s="14">
        <v>0.59043569661523698</v>
      </c>
      <c r="G43" t="str">
        <f t="shared" si="1"/>
        <v>Not down</v>
      </c>
      <c r="H43" t="str">
        <f t="shared" si="0"/>
        <v>Not Omp</v>
      </c>
    </row>
    <row r="44" spans="2:16">
      <c r="B44" t="s">
        <v>687</v>
      </c>
      <c r="C44" s="14">
        <v>9.1150000000000007E-5</v>
      </c>
      <c r="D44" s="14">
        <v>4.4220176774554899E-2</v>
      </c>
      <c r="E44" s="14">
        <v>0.499725891137897</v>
      </c>
      <c r="F44" s="14">
        <v>0.65592800237204296</v>
      </c>
      <c r="G44" t="str">
        <f t="shared" si="1"/>
        <v>Not down</v>
      </c>
      <c r="H44" t="str">
        <f t="shared" si="0"/>
        <v>Not Omp</v>
      </c>
    </row>
    <row r="45" spans="2:16">
      <c r="B45" t="s">
        <v>688</v>
      </c>
      <c r="C45" s="14">
        <v>-1.9556972999999998E-2</v>
      </c>
      <c r="D45" s="14">
        <v>7.4451848060113304E-2</v>
      </c>
      <c r="E45" s="14">
        <v>0.21098587096688301</v>
      </c>
      <c r="F45" s="14">
        <v>0.35605118015968701</v>
      </c>
      <c r="G45" t="str">
        <f t="shared" si="1"/>
        <v>Not down</v>
      </c>
      <c r="H45" t="str">
        <f t="shared" si="0"/>
        <v>Not Omp</v>
      </c>
    </row>
    <row r="46" spans="2:16">
      <c r="B46" t="s">
        <v>689</v>
      </c>
      <c r="C46" s="14">
        <v>-7.8229479500000004E-2</v>
      </c>
      <c r="D46" s="14">
        <v>0.140338102301379</v>
      </c>
      <c r="E46" s="14">
        <v>0.38163199849277502</v>
      </c>
      <c r="F46" s="14">
        <v>0.53779544910520405</v>
      </c>
      <c r="G46" t="str">
        <f t="shared" si="1"/>
        <v>Not down</v>
      </c>
      <c r="H46" t="str">
        <f t="shared" si="0"/>
        <v>Not Omp</v>
      </c>
    </row>
    <row r="47" spans="2:16">
      <c r="B47" t="s">
        <v>690</v>
      </c>
      <c r="C47" s="14">
        <v>-3.6191676999999998E-2</v>
      </c>
      <c r="D47" s="14">
        <v>0.101272090291965</v>
      </c>
      <c r="E47" s="14">
        <v>0.14979025266120599</v>
      </c>
      <c r="F47" s="14">
        <v>0.27959798212075998</v>
      </c>
      <c r="G47" t="str">
        <f t="shared" si="1"/>
        <v>Not down</v>
      </c>
      <c r="H47" t="str">
        <f t="shared" si="0"/>
        <v>Not Omp</v>
      </c>
    </row>
    <row r="48" spans="2:16">
      <c r="B48" t="s">
        <v>691</v>
      </c>
      <c r="C48" s="14">
        <v>-1.1918808499999999E-2</v>
      </c>
      <c r="D48" s="14">
        <v>0.214462381594761</v>
      </c>
      <c r="E48" s="14">
        <v>0.78083613714947497</v>
      </c>
      <c r="F48" s="14">
        <v>0.86717351450530999</v>
      </c>
      <c r="G48" t="str">
        <f t="shared" si="1"/>
        <v>Not down</v>
      </c>
      <c r="H48" t="str">
        <f t="shared" si="0"/>
        <v>Not Omp</v>
      </c>
    </row>
    <row r="49" spans="2:8">
      <c r="B49" t="s">
        <v>692</v>
      </c>
      <c r="C49" s="14">
        <v>0</v>
      </c>
      <c r="D49" s="14">
        <v>7.7019006937403295E-2</v>
      </c>
      <c r="E49" s="14">
        <v>0.96274280123598899</v>
      </c>
      <c r="F49" s="14">
        <v>0.98347265452578503</v>
      </c>
      <c r="G49" t="str">
        <f t="shared" si="1"/>
        <v>Not down</v>
      </c>
      <c r="H49" t="str">
        <f t="shared" si="0"/>
        <v>Not Omp</v>
      </c>
    </row>
    <row r="50" spans="2:8">
      <c r="B50" t="s">
        <v>693</v>
      </c>
      <c r="C50" s="14">
        <v>9.5788685999999998E-2</v>
      </c>
      <c r="D50" s="14">
        <v>0.105321547745865</v>
      </c>
      <c r="E50" s="14">
        <v>4.4925859461895203E-3</v>
      </c>
      <c r="F50" s="14">
        <v>2.4265426219996299E-2</v>
      </c>
      <c r="G50" t="str">
        <f t="shared" si="1"/>
        <v>Down</v>
      </c>
      <c r="H50" t="str">
        <f t="shared" si="0"/>
        <v>Not Omp</v>
      </c>
    </row>
    <row r="51" spans="2:8">
      <c r="B51" t="s">
        <v>694</v>
      </c>
      <c r="C51" s="14">
        <v>-7.9862402499999999E-2</v>
      </c>
      <c r="D51" s="14">
        <v>8.2597301275290497E-2</v>
      </c>
      <c r="E51" s="14">
        <v>4.8645318545332598E-2</v>
      </c>
      <c r="F51" s="14">
        <v>0.123180685926712</v>
      </c>
      <c r="G51" t="str">
        <f t="shared" si="1"/>
        <v>Not down</v>
      </c>
      <c r="H51" t="str">
        <f t="shared" si="0"/>
        <v>Not Omp</v>
      </c>
    </row>
    <row r="52" spans="2:8">
      <c r="B52" t="s">
        <v>695</v>
      </c>
      <c r="C52" s="14">
        <v>-5.0760473E-2</v>
      </c>
      <c r="D52" s="14">
        <v>0.20150070952056701</v>
      </c>
      <c r="E52" s="14">
        <v>0.221315253158471</v>
      </c>
      <c r="F52" s="14">
        <v>0.370666545582095</v>
      </c>
      <c r="G52" t="str">
        <f t="shared" si="1"/>
        <v>Not down</v>
      </c>
      <c r="H52" t="str">
        <f t="shared" si="0"/>
        <v>Not Omp</v>
      </c>
    </row>
    <row r="53" spans="2:8">
      <c r="B53" t="s">
        <v>696</v>
      </c>
      <c r="C53" s="14">
        <v>0.1176809855</v>
      </c>
      <c r="D53" s="14">
        <v>9.8443455233882704E-2</v>
      </c>
      <c r="E53" s="14">
        <v>7.7980575556059798E-4</v>
      </c>
      <c r="F53" s="14">
        <v>8.6607176726948894E-3</v>
      </c>
      <c r="G53" t="str">
        <f t="shared" si="1"/>
        <v>Down</v>
      </c>
      <c r="H53" t="str">
        <f t="shared" si="0"/>
        <v>Not Omp</v>
      </c>
    </row>
    <row r="54" spans="2:8">
      <c r="B54" t="s">
        <v>697</v>
      </c>
      <c r="C54" s="14">
        <v>-9.0459454999999994E-3</v>
      </c>
      <c r="D54" s="14">
        <v>0.16014659232030201</v>
      </c>
      <c r="E54" s="14">
        <v>0.33077726958933801</v>
      </c>
      <c r="F54" s="14">
        <v>0.491053640818925</v>
      </c>
      <c r="G54" t="str">
        <f t="shared" si="1"/>
        <v>Not down</v>
      </c>
      <c r="H54" t="str">
        <f t="shared" si="0"/>
        <v>Not Omp</v>
      </c>
    </row>
    <row r="55" spans="2:8">
      <c r="B55" t="s">
        <v>698</v>
      </c>
      <c r="C55" s="14">
        <v>-8.8418818999999996E-2</v>
      </c>
      <c r="D55" s="14">
        <v>0.153914280979807</v>
      </c>
      <c r="E55" s="14">
        <v>1.44148526739042E-2</v>
      </c>
      <c r="F55" s="14">
        <v>5.4269477121880703E-2</v>
      </c>
      <c r="G55" t="str">
        <f t="shared" si="1"/>
        <v>Not down</v>
      </c>
      <c r="H55" t="str">
        <f t="shared" si="0"/>
        <v>Not Omp</v>
      </c>
    </row>
    <row r="56" spans="2:8">
      <c r="B56" t="s">
        <v>699</v>
      </c>
      <c r="C56" s="14">
        <v>-3.09716305E-2</v>
      </c>
      <c r="D56" s="14">
        <v>7.2687354944250299E-2</v>
      </c>
      <c r="E56" s="14">
        <v>0.29999600256212999</v>
      </c>
      <c r="F56" s="14">
        <v>0.460356560062957</v>
      </c>
      <c r="G56" t="str">
        <f t="shared" si="1"/>
        <v>Not down</v>
      </c>
      <c r="H56" t="str">
        <f t="shared" si="0"/>
        <v>Not Omp</v>
      </c>
    </row>
    <row r="57" spans="2:8">
      <c r="B57" t="s">
        <v>700</v>
      </c>
      <c r="C57" s="14">
        <v>-1.35937E-2</v>
      </c>
      <c r="D57" s="14">
        <v>2.9860592068668399E-2</v>
      </c>
      <c r="E57" s="14">
        <v>0.59759113543731501</v>
      </c>
      <c r="F57" s="14">
        <v>0.73591091314768398</v>
      </c>
      <c r="G57" t="str">
        <f t="shared" si="1"/>
        <v>Not down</v>
      </c>
      <c r="H57" t="str">
        <f t="shared" si="0"/>
        <v>Not Omp</v>
      </c>
    </row>
    <row r="58" spans="2:8">
      <c r="B58" t="s">
        <v>701</v>
      </c>
      <c r="C58" s="14">
        <v>0.38043395099999999</v>
      </c>
      <c r="D58" s="14">
        <v>0.17731086232910101</v>
      </c>
      <c r="E58" s="14">
        <v>8.7826902513030202E-4</v>
      </c>
      <c r="F58" s="14">
        <v>9.1365035521424696E-3</v>
      </c>
      <c r="G58" t="str">
        <f t="shared" si="1"/>
        <v>Down</v>
      </c>
      <c r="H58" t="str">
        <f t="shared" si="0"/>
        <v>Not Omp</v>
      </c>
    </row>
    <row r="59" spans="2:8">
      <c r="B59" t="s">
        <v>702</v>
      </c>
      <c r="C59" s="14">
        <v>0.1316758975</v>
      </c>
      <c r="D59" s="14">
        <v>9.3235808131860207E-2</v>
      </c>
      <c r="E59" s="14">
        <v>1.7147615383784299E-4</v>
      </c>
      <c r="F59" s="14">
        <v>3.9844437830003797E-3</v>
      </c>
      <c r="G59" t="str">
        <f t="shared" si="1"/>
        <v>Down</v>
      </c>
      <c r="H59" t="str">
        <f t="shared" si="0"/>
        <v>Not Omp</v>
      </c>
    </row>
    <row r="60" spans="2:8">
      <c r="B60" t="s">
        <v>703</v>
      </c>
      <c r="C60" s="14">
        <v>-0.65771555150000005</v>
      </c>
      <c r="D60" s="14">
        <v>0.31808612379191797</v>
      </c>
      <c r="E60" s="14">
        <v>5.0824052707603405E-4</v>
      </c>
      <c r="F60" s="14">
        <v>7.1625934207478203E-3</v>
      </c>
      <c r="G60" t="str">
        <f t="shared" si="1"/>
        <v>Down</v>
      </c>
      <c r="H60" t="str">
        <f t="shared" si="0"/>
        <v>Not Omp</v>
      </c>
    </row>
    <row r="61" spans="2:8">
      <c r="B61" t="s">
        <v>704</v>
      </c>
      <c r="C61" s="14">
        <v>3.98293E-3</v>
      </c>
      <c r="D61" s="14">
        <v>0.182212277394732</v>
      </c>
      <c r="E61" s="14">
        <v>0.62638904649537297</v>
      </c>
      <c r="F61" s="14">
        <v>0.75746498014552899</v>
      </c>
      <c r="G61" t="str">
        <f t="shared" si="1"/>
        <v>Not down</v>
      </c>
      <c r="H61" t="str">
        <f t="shared" si="0"/>
        <v>Not Omp</v>
      </c>
    </row>
    <row r="62" spans="2:8">
      <c r="B62" t="s">
        <v>705</v>
      </c>
      <c r="C62" s="14">
        <v>3.9941486499999998E-2</v>
      </c>
      <c r="D62" s="14">
        <v>6.9823131767585797E-2</v>
      </c>
      <c r="E62" s="14">
        <v>0.10735055361033501</v>
      </c>
      <c r="F62" s="14">
        <v>0.220025298460859</v>
      </c>
      <c r="G62" t="str">
        <f t="shared" si="1"/>
        <v>Not down</v>
      </c>
      <c r="H62" t="str">
        <f t="shared" si="0"/>
        <v>Not Omp</v>
      </c>
    </row>
    <row r="63" spans="2:8">
      <c r="B63" t="s">
        <v>706</v>
      </c>
      <c r="C63" s="14">
        <v>0</v>
      </c>
      <c r="D63" s="14">
        <v>4.8160359819407E-2</v>
      </c>
      <c r="E63" s="14">
        <v>0.70449866234450298</v>
      </c>
      <c r="F63" s="14">
        <v>0.810812255820066</v>
      </c>
      <c r="G63" t="str">
        <f t="shared" si="1"/>
        <v>Not down</v>
      </c>
      <c r="H63" t="str">
        <f t="shared" si="0"/>
        <v>Not Omp</v>
      </c>
    </row>
    <row r="64" spans="2:8">
      <c r="B64" t="s">
        <v>707</v>
      </c>
      <c r="C64" s="14">
        <v>8.6888736499999994E-2</v>
      </c>
      <c r="D64" s="14">
        <v>0.17415028463098101</v>
      </c>
      <c r="E64" s="14">
        <v>3.02358447777266E-2</v>
      </c>
      <c r="F64" s="14">
        <v>8.9559710516373597E-2</v>
      </c>
      <c r="G64" t="str">
        <f t="shared" si="1"/>
        <v>Not down</v>
      </c>
      <c r="H64" t="str">
        <f t="shared" si="0"/>
        <v>Not Omp</v>
      </c>
    </row>
    <row r="65" spans="2:8">
      <c r="B65" t="s">
        <v>708</v>
      </c>
      <c r="C65" s="14">
        <v>-0.133265362</v>
      </c>
      <c r="D65" s="14">
        <v>6.9443518247549005E-2</v>
      </c>
      <c r="E65" s="14">
        <v>1.4380526970079199E-3</v>
      </c>
      <c r="F65" s="14">
        <v>1.21109935667444E-2</v>
      </c>
      <c r="G65" t="str">
        <f t="shared" si="1"/>
        <v>Down</v>
      </c>
      <c r="H65" t="str">
        <f t="shared" si="0"/>
        <v>Not Omp</v>
      </c>
    </row>
    <row r="66" spans="2:8">
      <c r="B66" t="s">
        <v>709</v>
      </c>
      <c r="C66" s="14">
        <v>-4.00838455E-2</v>
      </c>
      <c r="D66" s="14">
        <v>8.1821830508738799E-2</v>
      </c>
      <c r="E66" s="14">
        <v>0.168953161134588</v>
      </c>
      <c r="F66" s="14">
        <v>0.30686588802017001</v>
      </c>
      <c r="G66" t="str">
        <f t="shared" si="1"/>
        <v>Not down</v>
      </c>
      <c r="H66" t="str">
        <f t="shared" si="0"/>
        <v>Not Omp</v>
      </c>
    </row>
    <row r="67" spans="2:8">
      <c r="B67" t="s">
        <v>710</v>
      </c>
      <c r="C67" s="14">
        <v>-0.27220177899999998</v>
      </c>
      <c r="D67" s="14">
        <v>0.21452999115079399</v>
      </c>
      <c r="E67" s="14">
        <v>5.3797809988813801E-5</v>
      </c>
      <c r="F67" s="14">
        <v>1.9916397572942099E-3</v>
      </c>
      <c r="G67" t="str">
        <f t="shared" si="1"/>
        <v>Down</v>
      </c>
      <c r="H67" t="str">
        <f t="shared" si="0"/>
        <v>Not Omp</v>
      </c>
    </row>
    <row r="68" spans="2:8">
      <c r="B68" t="s">
        <v>711</v>
      </c>
      <c r="C68" s="14">
        <v>0</v>
      </c>
      <c r="D68" s="14">
        <v>0.38006362699680601</v>
      </c>
      <c r="E68" s="14">
        <v>0.60438306848065604</v>
      </c>
      <c r="F68" s="14">
        <v>0.73915258960091301</v>
      </c>
      <c r="G68" t="str">
        <f t="shared" si="1"/>
        <v>Not down</v>
      </c>
      <c r="H68" t="str">
        <f t="shared" si="0"/>
        <v>Not Omp</v>
      </c>
    </row>
    <row r="69" spans="2:8">
      <c r="B69" t="s">
        <v>712</v>
      </c>
      <c r="C69" s="14">
        <v>0.12973892949999999</v>
      </c>
      <c r="D69" s="14">
        <v>7.7480012141936297E-2</v>
      </c>
      <c r="E69" s="14">
        <v>7.6880274788307097E-4</v>
      </c>
      <c r="F69" s="14">
        <v>8.6465979935963101E-3</v>
      </c>
      <c r="G69" t="str">
        <f t="shared" si="1"/>
        <v>Down</v>
      </c>
      <c r="H69" t="str">
        <f t="shared" si="0"/>
        <v>Not Omp</v>
      </c>
    </row>
    <row r="70" spans="2:8">
      <c r="B70" t="s">
        <v>713</v>
      </c>
      <c r="C70" s="14">
        <v>8.5910676000000005E-2</v>
      </c>
      <c r="D70" s="14">
        <v>0.346212349900403</v>
      </c>
      <c r="E70" s="14">
        <v>0.120910395915033</v>
      </c>
      <c r="F70" s="14">
        <v>0.23868215794588199</v>
      </c>
      <c r="G70" t="str">
        <f t="shared" si="1"/>
        <v>Not down</v>
      </c>
      <c r="H70" t="str">
        <f t="shared" si="0"/>
        <v>Not Omp</v>
      </c>
    </row>
    <row r="71" spans="2:8">
      <c r="B71" t="s">
        <v>714</v>
      </c>
      <c r="C71" s="14">
        <v>-2.36305045E-2</v>
      </c>
      <c r="D71" s="14">
        <v>7.8024740234969095E-2</v>
      </c>
      <c r="E71" s="14">
        <v>0.122014142608265</v>
      </c>
      <c r="F71" s="14">
        <v>0.23984417191912299</v>
      </c>
      <c r="G71" t="str">
        <f t="shared" si="1"/>
        <v>Not down</v>
      </c>
      <c r="H71" t="str">
        <f t="shared" ref="H71:H134" si="8">IF(COUNTIF(J$7:J$39,B71)=1,"Omp","Not Omp")</f>
        <v>Not Omp</v>
      </c>
    </row>
    <row r="72" spans="2:8">
      <c r="B72" t="s">
        <v>715</v>
      </c>
      <c r="C72" s="14">
        <v>-1.5626825000000001E-3</v>
      </c>
      <c r="D72" s="14">
        <v>3.5974390887265999E-2</v>
      </c>
      <c r="E72" s="14">
        <v>0.74714546646453295</v>
      </c>
      <c r="F72" s="14">
        <v>0.84350539638340205</v>
      </c>
      <c r="G72" t="str">
        <f t="shared" ref="G72:G135" si="9">IF(F72&lt;0.05,"Down","Not down")</f>
        <v>Not down</v>
      </c>
      <c r="H72" t="str">
        <f t="shared" si="8"/>
        <v>Not Omp</v>
      </c>
    </row>
    <row r="73" spans="2:8">
      <c r="B73" t="s">
        <v>716</v>
      </c>
      <c r="C73" s="14">
        <v>0</v>
      </c>
      <c r="D73" s="14">
        <v>5.6910342248937901E-2</v>
      </c>
      <c r="E73" s="14">
        <v>0.95532656686308304</v>
      </c>
      <c r="F73" s="14">
        <v>0.979581828803057</v>
      </c>
      <c r="G73" t="str">
        <f t="shared" si="9"/>
        <v>Not down</v>
      </c>
      <c r="H73" t="str">
        <f t="shared" si="8"/>
        <v>Not Omp</v>
      </c>
    </row>
    <row r="74" spans="2:8">
      <c r="B74" t="s">
        <v>717</v>
      </c>
      <c r="C74" s="14">
        <v>0</v>
      </c>
      <c r="D74" s="14">
        <v>7.8935092499395995E-2</v>
      </c>
      <c r="E74" s="14">
        <v>0.83499111262064296</v>
      </c>
      <c r="F74" s="14">
        <v>0.90640147045014297</v>
      </c>
      <c r="G74" t="str">
        <f t="shared" si="9"/>
        <v>Not down</v>
      </c>
      <c r="H74" t="str">
        <f t="shared" si="8"/>
        <v>Not Omp</v>
      </c>
    </row>
    <row r="75" spans="2:8">
      <c r="B75" t="s">
        <v>718</v>
      </c>
      <c r="C75" s="14">
        <v>0</v>
      </c>
      <c r="D75" s="14">
        <v>0.17050249159450001</v>
      </c>
      <c r="E75" s="14">
        <v>0.70640471118224002</v>
      </c>
      <c r="F75" s="14">
        <v>0.81247972282902303</v>
      </c>
      <c r="G75" t="str">
        <f t="shared" si="9"/>
        <v>Not down</v>
      </c>
      <c r="H75" t="str">
        <f t="shared" si="8"/>
        <v>Not Omp</v>
      </c>
    </row>
    <row r="76" spans="2:8">
      <c r="B76" t="s">
        <v>719</v>
      </c>
      <c r="C76" s="14">
        <v>-1.65751185E-2</v>
      </c>
      <c r="D76" s="14">
        <v>6.1748582823956698E-2</v>
      </c>
      <c r="E76" s="14">
        <v>0.34755339052574502</v>
      </c>
      <c r="F76" s="14">
        <v>0.50747935494186402</v>
      </c>
      <c r="G76" t="str">
        <f t="shared" si="9"/>
        <v>Not down</v>
      </c>
      <c r="H76" t="str">
        <f t="shared" si="8"/>
        <v>Not Omp</v>
      </c>
    </row>
    <row r="77" spans="2:8">
      <c r="B77" t="s">
        <v>720</v>
      </c>
      <c r="C77" s="14">
        <v>0</v>
      </c>
      <c r="D77" s="14">
        <v>0.389338646693415</v>
      </c>
      <c r="E77" s="14">
        <v>0.60863673924571304</v>
      </c>
      <c r="F77" s="14">
        <v>0.74227422496387996</v>
      </c>
      <c r="G77" t="str">
        <f t="shared" si="9"/>
        <v>Not down</v>
      </c>
      <c r="H77" t="str">
        <f t="shared" si="8"/>
        <v>Not Omp</v>
      </c>
    </row>
    <row r="78" spans="2:8">
      <c r="B78" t="s">
        <v>721</v>
      </c>
      <c r="C78" s="14">
        <v>7.7259913499999999E-2</v>
      </c>
      <c r="D78" s="14">
        <v>0.35366433915950002</v>
      </c>
      <c r="E78" s="14">
        <v>0.25633425299490298</v>
      </c>
      <c r="F78" s="14">
        <v>0.41409633415631197</v>
      </c>
      <c r="G78" t="str">
        <f t="shared" si="9"/>
        <v>Not down</v>
      </c>
      <c r="H78" t="str">
        <f t="shared" si="8"/>
        <v>Not Omp</v>
      </c>
    </row>
    <row r="79" spans="2:8">
      <c r="B79" t="s">
        <v>722</v>
      </c>
      <c r="C79" s="14">
        <v>2.9629177499999999E-2</v>
      </c>
      <c r="D79" s="14">
        <v>7.0893874290077E-2</v>
      </c>
      <c r="E79" s="14">
        <v>0.34075355351671499</v>
      </c>
      <c r="F79" s="14">
        <v>0.50125750380728695</v>
      </c>
      <c r="G79" t="str">
        <f t="shared" si="9"/>
        <v>Not down</v>
      </c>
      <c r="H79" t="str">
        <f t="shared" si="8"/>
        <v>Not Omp</v>
      </c>
    </row>
    <row r="80" spans="2:8">
      <c r="B80" t="s">
        <v>723</v>
      </c>
      <c r="C80" s="14">
        <v>2.05634845E-2</v>
      </c>
      <c r="D80" s="14">
        <v>4.60505722374683E-2</v>
      </c>
      <c r="E80" s="14">
        <v>0.28301543004087298</v>
      </c>
      <c r="F80" s="14">
        <v>0.44232050939545497</v>
      </c>
      <c r="G80" t="str">
        <f t="shared" si="9"/>
        <v>Not down</v>
      </c>
      <c r="H80" t="str">
        <f t="shared" si="8"/>
        <v>Not Omp</v>
      </c>
    </row>
    <row r="81" spans="2:8">
      <c r="B81" t="s">
        <v>724</v>
      </c>
      <c r="C81" s="14">
        <v>0</v>
      </c>
      <c r="D81" s="14">
        <v>8.4169713101775304E-2</v>
      </c>
      <c r="E81" s="14">
        <v>0.37493052877608302</v>
      </c>
      <c r="F81" s="14">
        <v>0.53257517956442801</v>
      </c>
      <c r="G81" t="str">
        <f t="shared" si="9"/>
        <v>Not down</v>
      </c>
      <c r="H81" t="str">
        <f t="shared" si="8"/>
        <v>Not Omp</v>
      </c>
    </row>
    <row r="82" spans="2:8">
      <c r="B82" t="s">
        <v>725</v>
      </c>
      <c r="C82" s="14">
        <v>0</v>
      </c>
      <c r="D82" s="14">
        <v>7.6823927095568303E-2</v>
      </c>
      <c r="E82" s="14">
        <v>0.79709816789053201</v>
      </c>
      <c r="F82" s="14">
        <v>0.87596997176343505</v>
      </c>
      <c r="G82" t="str">
        <f t="shared" si="9"/>
        <v>Not down</v>
      </c>
      <c r="H82" t="str">
        <f t="shared" si="8"/>
        <v>Not Omp</v>
      </c>
    </row>
    <row r="83" spans="2:8">
      <c r="B83" t="s">
        <v>726</v>
      </c>
      <c r="C83" s="14">
        <v>0</v>
      </c>
      <c r="D83" s="14">
        <v>7.26809183166581E-2</v>
      </c>
      <c r="E83" s="14">
        <v>0.97722318077049197</v>
      </c>
      <c r="F83" s="14">
        <v>0.98890979056330597</v>
      </c>
      <c r="G83" t="str">
        <f t="shared" si="9"/>
        <v>Not down</v>
      </c>
      <c r="H83" t="str">
        <f t="shared" si="8"/>
        <v>Not Omp</v>
      </c>
    </row>
    <row r="84" spans="2:8">
      <c r="B84" t="s">
        <v>727</v>
      </c>
      <c r="C84" s="14">
        <v>-0.19662763599999999</v>
      </c>
      <c r="D84" s="14">
        <v>0.11197957793081199</v>
      </c>
      <c r="E84" s="14">
        <v>1.2252375228811099E-4</v>
      </c>
      <c r="F84" s="14">
        <v>3.2496225047160101E-3</v>
      </c>
      <c r="G84" t="str">
        <f t="shared" si="9"/>
        <v>Down</v>
      </c>
      <c r="H84" t="str">
        <f t="shared" si="8"/>
        <v>Not Omp</v>
      </c>
    </row>
    <row r="85" spans="2:8">
      <c r="B85" t="s">
        <v>728</v>
      </c>
      <c r="C85" s="14">
        <v>-0.1076587995</v>
      </c>
      <c r="D85" s="14">
        <v>9.1518733983377107E-2</v>
      </c>
      <c r="E85" s="14">
        <v>4.8599181428136502E-3</v>
      </c>
      <c r="F85" s="14">
        <v>2.5626333945934301E-2</v>
      </c>
      <c r="G85" t="str">
        <f t="shared" si="9"/>
        <v>Down</v>
      </c>
      <c r="H85" t="str">
        <f t="shared" si="8"/>
        <v>Not Omp</v>
      </c>
    </row>
    <row r="86" spans="2:8">
      <c r="B86" t="s">
        <v>729</v>
      </c>
      <c r="C86" s="14">
        <v>2.6502235499999999E-2</v>
      </c>
      <c r="D86" s="14">
        <v>6.5057429852430806E-2</v>
      </c>
      <c r="E86" s="14">
        <v>8.6685124381143994E-2</v>
      </c>
      <c r="F86" s="14">
        <v>0.18931848659182901</v>
      </c>
      <c r="G86" t="str">
        <f t="shared" si="9"/>
        <v>Not down</v>
      </c>
      <c r="H86" t="str">
        <f t="shared" si="8"/>
        <v>Not Omp</v>
      </c>
    </row>
    <row r="87" spans="2:8">
      <c r="B87" t="s">
        <v>730</v>
      </c>
      <c r="C87" s="14">
        <v>-2.9536316999999999E-2</v>
      </c>
      <c r="D87" s="14">
        <v>0.176798950571637</v>
      </c>
      <c r="E87" s="14">
        <v>5.9701397646029199E-2</v>
      </c>
      <c r="F87" s="14">
        <v>0.14414318426222</v>
      </c>
      <c r="G87" t="str">
        <f t="shared" si="9"/>
        <v>Not down</v>
      </c>
      <c r="H87" t="str">
        <f t="shared" si="8"/>
        <v>Not Omp</v>
      </c>
    </row>
    <row r="88" spans="2:8">
      <c r="B88" t="s">
        <v>731</v>
      </c>
      <c r="C88" s="14">
        <v>0.25476538300000001</v>
      </c>
      <c r="D88" s="14">
        <v>0.235692704347053</v>
      </c>
      <c r="E88" s="14">
        <v>1.8251585170257799E-4</v>
      </c>
      <c r="F88" s="14">
        <v>4.1285311538790097E-3</v>
      </c>
      <c r="G88" t="str">
        <f t="shared" si="9"/>
        <v>Down</v>
      </c>
      <c r="H88" t="str">
        <f t="shared" si="8"/>
        <v>Not Omp</v>
      </c>
    </row>
    <row r="89" spans="2:8">
      <c r="B89" t="s">
        <v>732</v>
      </c>
      <c r="C89" s="14">
        <v>0.15935049849999999</v>
      </c>
      <c r="D89" s="14">
        <v>0.22043897543499799</v>
      </c>
      <c r="E89" s="14">
        <v>8.3401410704025992E-3</v>
      </c>
      <c r="F89" s="14">
        <v>3.6958680005250398E-2</v>
      </c>
      <c r="G89" t="str">
        <f t="shared" si="9"/>
        <v>Down</v>
      </c>
      <c r="H89" t="str">
        <f t="shared" si="8"/>
        <v>Not Omp</v>
      </c>
    </row>
    <row r="90" spans="2:8">
      <c r="B90" t="s">
        <v>733</v>
      </c>
      <c r="C90" s="14">
        <v>-0.1325009865</v>
      </c>
      <c r="D90" s="14">
        <v>0.56193500861742396</v>
      </c>
      <c r="E90" s="14">
        <v>7.4895882142003599E-3</v>
      </c>
      <c r="F90" s="14">
        <v>3.3966886511793103E-2</v>
      </c>
      <c r="G90" t="str">
        <f t="shared" si="9"/>
        <v>Down</v>
      </c>
      <c r="H90" t="str">
        <f t="shared" si="8"/>
        <v>Not Omp</v>
      </c>
    </row>
    <row r="91" spans="2:8">
      <c r="B91" t="s">
        <v>734</v>
      </c>
      <c r="C91" s="14">
        <v>0</v>
      </c>
      <c r="D91" s="14">
        <v>7.5395831977947497E-2</v>
      </c>
      <c r="E91" s="14">
        <v>0.90276000075290397</v>
      </c>
      <c r="F91" s="14">
        <v>0.94254084684953598</v>
      </c>
      <c r="G91" t="str">
        <f t="shared" si="9"/>
        <v>Not down</v>
      </c>
      <c r="H91" t="str">
        <f t="shared" si="8"/>
        <v>Not Omp</v>
      </c>
    </row>
    <row r="92" spans="2:8">
      <c r="B92" t="s">
        <v>735</v>
      </c>
      <c r="C92" s="14">
        <v>-4.3437379499999998E-2</v>
      </c>
      <c r="D92" s="14">
        <v>4.3483393874013301E-2</v>
      </c>
      <c r="E92" s="14">
        <v>8.2405721822622402E-2</v>
      </c>
      <c r="F92" s="14">
        <v>0.1830437095985</v>
      </c>
      <c r="G92" t="str">
        <f t="shared" si="9"/>
        <v>Not down</v>
      </c>
      <c r="H92" t="str">
        <f t="shared" si="8"/>
        <v>Not Omp</v>
      </c>
    </row>
    <row r="93" spans="2:8">
      <c r="B93" t="s">
        <v>736</v>
      </c>
      <c r="C93" s="14">
        <v>-4.7803247E-2</v>
      </c>
      <c r="D93" s="14">
        <v>3.3196771830268E-2</v>
      </c>
      <c r="E93" s="14">
        <v>3.5585213444662797E-2</v>
      </c>
      <c r="F93" s="14">
        <v>0.100692554603767</v>
      </c>
      <c r="G93" t="str">
        <f t="shared" si="9"/>
        <v>Not down</v>
      </c>
      <c r="H93" t="str">
        <f t="shared" si="8"/>
        <v>Not Omp</v>
      </c>
    </row>
    <row r="94" spans="2:8">
      <c r="B94" t="s">
        <v>737</v>
      </c>
      <c r="C94" s="14">
        <v>1.2336115999999999E-2</v>
      </c>
      <c r="D94" s="14">
        <v>4.2912942529982297E-2</v>
      </c>
      <c r="E94" s="14">
        <v>0.288418908521342</v>
      </c>
      <c r="F94" s="14">
        <v>0.44807833001740199</v>
      </c>
      <c r="G94" t="str">
        <f t="shared" si="9"/>
        <v>Not down</v>
      </c>
      <c r="H94" t="str">
        <f t="shared" si="8"/>
        <v>Not Omp</v>
      </c>
    </row>
    <row r="95" spans="2:8">
      <c r="B95" t="s">
        <v>738</v>
      </c>
      <c r="C95" s="14">
        <v>-3.9253636000000001E-2</v>
      </c>
      <c r="D95" s="14">
        <v>4.6915244090194298E-2</v>
      </c>
      <c r="E95" s="14">
        <v>0.18817089736312401</v>
      </c>
      <c r="F95" s="14">
        <v>0.326861861793032</v>
      </c>
      <c r="G95" t="str">
        <f t="shared" si="9"/>
        <v>Not down</v>
      </c>
      <c r="H95" t="str">
        <f t="shared" si="8"/>
        <v>Not Omp</v>
      </c>
    </row>
    <row r="96" spans="2:8">
      <c r="B96" t="s">
        <v>739</v>
      </c>
      <c r="C96" s="14">
        <v>0.1620944855</v>
      </c>
      <c r="D96" s="14">
        <v>0.38134705579493899</v>
      </c>
      <c r="E96" s="14">
        <v>1.0697016199706199E-3</v>
      </c>
      <c r="F96" s="14">
        <v>1.0165025554480201E-2</v>
      </c>
      <c r="G96" t="str">
        <f t="shared" si="9"/>
        <v>Down</v>
      </c>
      <c r="H96" t="str">
        <f t="shared" si="8"/>
        <v>Not Omp</v>
      </c>
    </row>
    <row r="97" spans="2:8">
      <c r="B97" t="s">
        <v>740</v>
      </c>
      <c r="C97" s="14">
        <v>-2.8722946499999999E-2</v>
      </c>
      <c r="D97" s="14">
        <v>0.101079671143025</v>
      </c>
      <c r="E97" s="14">
        <v>2.7108567366527801E-2</v>
      </c>
      <c r="F97" s="14">
        <v>8.3198487409878896E-2</v>
      </c>
      <c r="G97" t="str">
        <f t="shared" si="9"/>
        <v>Not down</v>
      </c>
      <c r="H97" t="str">
        <f t="shared" si="8"/>
        <v>Not Omp</v>
      </c>
    </row>
    <row r="98" spans="2:8">
      <c r="B98" t="s">
        <v>741</v>
      </c>
      <c r="C98" s="14">
        <v>-0.107786744</v>
      </c>
      <c r="D98" s="14">
        <v>0.15994606237534101</v>
      </c>
      <c r="E98" s="14">
        <v>4.6840148984986897E-3</v>
      </c>
      <c r="F98" s="14">
        <v>2.50072656213974E-2</v>
      </c>
      <c r="G98" t="str">
        <f t="shared" si="9"/>
        <v>Down</v>
      </c>
      <c r="H98" t="str">
        <f t="shared" si="8"/>
        <v>Not Omp</v>
      </c>
    </row>
    <row r="99" spans="2:8">
      <c r="B99" t="s">
        <v>742</v>
      </c>
      <c r="C99" s="14">
        <v>-0.23271837100000001</v>
      </c>
      <c r="D99" s="14">
        <v>0.35135356956923602</v>
      </c>
      <c r="E99" s="14">
        <v>2.3072509087160801E-2</v>
      </c>
      <c r="F99" s="14">
        <v>7.4431141392776706E-2</v>
      </c>
      <c r="G99" t="str">
        <f t="shared" si="9"/>
        <v>Not down</v>
      </c>
      <c r="H99" t="str">
        <f t="shared" si="8"/>
        <v>Not Omp</v>
      </c>
    </row>
    <row r="100" spans="2:8">
      <c r="B100" t="s">
        <v>743</v>
      </c>
      <c r="C100" s="14">
        <v>-3.3502700000000003E-2</v>
      </c>
      <c r="D100" s="14">
        <v>0.111534764797371</v>
      </c>
      <c r="E100" s="14">
        <v>9.5183404786419006E-3</v>
      </c>
      <c r="F100" s="14">
        <v>4.0271645310825402E-2</v>
      </c>
      <c r="G100" t="str">
        <f t="shared" si="9"/>
        <v>Down</v>
      </c>
      <c r="H100" t="str">
        <f t="shared" si="8"/>
        <v>Not Omp</v>
      </c>
    </row>
    <row r="101" spans="2:8">
      <c r="B101" t="s">
        <v>744</v>
      </c>
      <c r="C101" s="14">
        <v>-0.42845643</v>
      </c>
      <c r="D101" s="14">
        <v>0.31704201193334902</v>
      </c>
      <c r="E101" s="14">
        <v>3.8531359646978002E-6</v>
      </c>
      <c r="F101" s="14">
        <v>6.46566806676832E-4</v>
      </c>
      <c r="G101" t="str">
        <f t="shared" si="9"/>
        <v>Down</v>
      </c>
      <c r="H101" t="str">
        <f t="shared" si="8"/>
        <v>Not Omp</v>
      </c>
    </row>
    <row r="102" spans="2:8">
      <c r="B102" t="s">
        <v>745</v>
      </c>
      <c r="C102" s="14">
        <v>-0.1463253045</v>
      </c>
      <c r="D102" s="14">
        <v>0.141836953837987</v>
      </c>
      <c r="E102" s="14">
        <v>2.2254995050553601E-3</v>
      </c>
      <c r="F102" s="14">
        <v>1.5818850481933499E-2</v>
      </c>
      <c r="G102" t="str">
        <f t="shared" si="9"/>
        <v>Down</v>
      </c>
      <c r="H102" t="str">
        <f t="shared" si="8"/>
        <v>Not Omp</v>
      </c>
    </row>
    <row r="103" spans="2:8">
      <c r="B103" t="s">
        <v>746</v>
      </c>
      <c r="C103" s="14">
        <v>-4.3305700000000003E-2</v>
      </c>
      <c r="D103" s="14">
        <v>0.13701052276768999</v>
      </c>
      <c r="E103" s="14">
        <v>5.4022512411477704E-3</v>
      </c>
      <c r="F103" s="14">
        <v>2.73498588476342E-2</v>
      </c>
      <c r="G103" t="str">
        <f t="shared" si="9"/>
        <v>Down</v>
      </c>
      <c r="H103" t="str">
        <f t="shared" si="8"/>
        <v>Not Omp</v>
      </c>
    </row>
    <row r="104" spans="2:8">
      <c r="B104" t="s">
        <v>747</v>
      </c>
      <c r="C104" s="14">
        <v>-0.1368345655</v>
      </c>
      <c r="D104" s="14">
        <v>8.9787504496566306E-2</v>
      </c>
      <c r="E104" s="14">
        <v>8.5326494892333895E-4</v>
      </c>
      <c r="F104" s="14">
        <v>9.1365035521424696E-3</v>
      </c>
      <c r="G104" t="str">
        <f t="shared" si="9"/>
        <v>Down</v>
      </c>
      <c r="H104" t="str">
        <f t="shared" si="8"/>
        <v>Not Omp</v>
      </c>
    </row>
    <row r="105" spans="2:8">
      <c r="B105" t="s">
        <v>748</v>
      </c>
      <c r="C105" s="14">
        <v>8.2762957999999998E-2</v>
      </c>
      <c r="D105" s="14">
        <v>0.116657745793785</v>
      </c>
      <c r="E105" s="14">
        <v>5.1590779542558099E-2</v>
      </c>
      <c r="F105" s="14">
        <v>0.1287595719763</v>
      </c>
      <c r="G105" t="str">
        <f t="shared" si="9"/>
        <v>Not down</v>
      </c>
      <c r="H105" t="str">
        <f t="shared" si="8"/>
        <v>Not Omp</v>
      </c>
    </row>
    <row r="106" spans="2:8">
      <c r="B106" t="s">
        <v>749</v>
      </c>
      <c r="C106" s="14">
        <v>-5.3683189999999999E-2</v>
      </c>
      <c r="D106" s="14">
        <v>0.101835682686252</v>
      </c>
      <c r="E106" s="14">
        <v>2.0842766646921099E-2</v>
      </c>
      <c r="F106" s="14">
        <v>6.8843115857953094E-2</v>
      </c>
      <c r="G106" t="str">
        <f t="shared" si="9"/>
        <v>Not down</v>
      </c>
      <c r="H106" t="str">
        <f t="shared" si="8"/>
        <v>Not Omp</v>
      </c>
    </row>
    <row r="107" spans="2:8">
      <c r="B107" t="s">
        <v>750</v>
      </c>
      <c r="C107" s="14">
        <v>0.2827578905</v>
      </c>
      <c r="D107" s="14">
        <v>0.15798086301887901</v>
      </c>
      <c r="E107" s="14">
        <v>2.36942166163749E-5</v>
      </c>
      <c r="F107" s="14">
        <v>1.23732284324526E-3</v>
      </c>
      <c r="G107" t="str">
        <f t="shared" si="9"/>
        <v>Down</v>
      </c>
      <c r="H107" t="str">
        <f t="shared" si="8"/>
        <v>Not Omp</v>
      </c>
    </row>
    <row r="108" spans="2:8">
      <c r="B108" t="s">
        <v>751</v>
      </c>
      <c r="C108" s="14">
        <v>-0.31810562749999999</v>
      </c>
      <c r="D108" s="14">
        <v>0.198729007576296</v>
      </c>
      <c r="E108" s="14">
        <v>1.08148219207972E-5</v>
      </c>
      <c r="F108" s="14">
        <v>8.0074743971902701E-4</v>
      </c>
      <c r="G108" t="str">
        <f t="shared" si="9"/>
        <v>Down</v>
      </c>
      <c r="H108" t="str">
        <f t="shared" si="8"/>
        <v>Omp</v>
      </c>
    </row>
    <row r="109" spans="2:8">
      <c r="B109" t="s">
        <v>752</v>
      </c>
      <c r="C109" s="14">
        <v>-0.19265599799999999</v>
      </c>
      <c r="D109" s="14">
        <v>0.22911482244484099</v>
      </c>
      <c r="E109" s="14">
        <v>4.1026471329650002E-5</v>
      </c>
      <c r="F109" s="14">
        <v>1.6954427802974E-3</v>
      </c>
      <c r="G109" t="str">
        <f t="shared" si="9"/>
        <v>Down</v>
      </c>
      <c r="H109" t="str">
        <f t="shared" si="8"/>
        <v>Not Omp</v>
      </c>
    </row>
    <row r="110" spans="2:8">
      <c r="B110" t="s">
        <v>753</v>
      </c>
      <c r="C110" s="14">
        <v>-0.33753398400000001</v>
      </c>
      <c r="D110" s="14">
        <v>0.234062021194682</v>
      </c>
      <c r="E110" s="14">
        <v>1.9379901975549299E-5</v>
      </c>
      <c r="F110" s="14">
        <v>1.14793619368503E-3</v>
      </c>
      <c r="G110" t="str">
        <f t="shared" si="9"/>
        <v>Down</v>
      </c>
      <c r="H110" t="str">
        <f t="shared" si="8"/>
        <v>Not Omp</v>
      </c>
    </row>
    <row r="111" spans="2:8">
      <c r="B111" t="s">
        <v>754</v>
      </c>
      <c r="C111" s="14">
        <v>-0.34246914899999997</v>
      </c>
      <c r="D111" s="14">
        <v>0.172127817203276</v>
      </c>
      <c r="E111" s="14">
        <v>1.0454598568414999E-5</v>
      </c>
      <c r="F111" s="14">
        <v>8.0074743971902701E-4</v>
      </c>
      <c r="G111" t="str">
        <f t="shared" si="9"/>
        <v>Down</v>
      </c>
      <c r="H111" t="str">
        <f t="shared" si="8"/>
        <v>Not Omp</v>
      </c>
    </row>
    <row r="112" spans="2:8">
      <c r="B112" t="s">
        <v>755</v>
      </c>
      <c r="C112" s="14">
        <v>-8.7963848499999997E-2</v>
      </c>
      <c r="D112" s="14">
        <v>0.35442283666421598</v>
      </c>
      <c r="E112" s="14">
        <v>0.304902105549891</v>
      </c>
      <c r="F112" s="14">
        <v>0.46377102595817699</v>
      </c>
      <c r="G112" t="str">
        <f t="shared" si="9"/>
        <v>Not down</v>
      </c>
      <c r="H112" t="str">
        <f t="shared" si="8"/>
        <v>Not Omp</v>
      </c>
    </row>
    <row r="113" spans="2:8">
      <c r="B113" t="s">
        <v>756</v>
      </c>
      <c r="C113" s="14">
        <v>1.125037E-3</v>
      </c>
      <c r="D113" s="14">
        <v>4.4484822589315E-2</v>
      </c>
      <c r="E113" s="14">
        <v>0.612691793407936</v>
      </c>
      <c r="F113" s="14">
        <v>0.74572144992185097</v>
      </c>
      <c r="G113" t="str">
        <f t="shared" si="9"/>
        <v>Not down</v>
      </c>
      <c r="H113" t="str">
        <f t="shared" si="8"/>
        <v>Not Omp</v>
      </c>
    </row>
    <row r="114" spans="2:8">
      <c r="B114" t="s">
        <v>757</v>
      </c>
      <c r="C114" s="14">
        <v>-9.3748064999999992E-3</v>
      </c>
      <c r="D114" s="14">
        <v>7.3461282391359198E-2</v>
      </c>
      <c r="E114" s="14">
        <v>0.240561516189056</v>
      </c>
      <c r="F114" s="14">
        <v>0.39398876891055501</v>
      </c>
      <c r="G114" t="str">
        <f t="shared" si="9"/>
        <v>Not down</v>
      </c>
      <c r="H114" t="str">
        <f t="shared" si="8"/>
        <v>Not Omp</v>
      </c>
    </row>
    <row r="115" spans="2:8">
      <c r="B115" t="s">
        <v>758</v>
      </c>
      <c r="C115" s="14">
        <v>1.34364755E-2</v>
      </c>
      <c r="D115" s="14">
        <v>0.17368522708635101</v>
      </c>
      <c r="E115" s="14">
        <v>0.391784383303313</v>
      </c>
      <c r="F115" s="14">
        <v>0.54818626511565904</v>
      </c>
      <c r="G115" t="str">
        <f t="shared" si="9"/>
        <v>Not down</v>
      </c>
      <c r="H115" t="str">
        <f t="shared" si="8"/>
        <v>Not Omp</v>
      </c>
    </row>
    <row r="116" spans="2:8">
      <c r="B116" t="s">
        <v>759</v>
      </c>
      <c r="C116" s="14">
        <v>2.8772074500000001E-2</v>
      </c>
      <c r="D116" s="14">
        <v>0.15920157457072001</v>
      </c>
      <c r="E116" s="14">
        <v>2.3547333755612101E-2</v>
      </c>
      <c r="F116" s="14">
        <v>7.5393895646347298E-2</v>
      </c>
      <c r="G116" t="str">
        <f t="shared" si="9"/>
        <v>Not down</v>
      </c>
      <c r="H116" t="str">
        <f t="shared" si="8"/>
        <v>Not Omp</v>
      </c>
    </row>
    <row r="117" spans="2:8">
      <c r="B117" t="s">
        <v>760</v>
      </c>
      <c r="C117" s="14">
        <v>-4.5125704500000002E-2</v>
      </c>
      <c r="D117" s="14">
        <v>0.16656198215419399</v>
      </c>
      <c r="E117" s="14">
        <v>0.29077707395346503</v>
      </c>
      <c r="F117" s="14">
        <v>0.45095330562025998</v>
      </c>
      <c r="G117" t="str">
        <f t="shared" si="9"/>
        <v>Not down</v>
      </c>
      <c r="H117" t="str">
        <f t="shared" si="8"/>
        <v>Not Omp</v>
      </c>
    </row>
    <row r="118" spans="2:8">
      <c r="B118" t="s">
        <v>761</v>
      </c>
      <c r="C118" s="14">
        <v>-3.4103365500000003E-2</v>
      </c>
      <c r="D118" s="14">
        <v>5.1836430648322197E-2</v>
      </c>
      <c r="E118" s="14">
        <v>9.9559560100581507E-2</v>
      </c>
      <c r="F118" s="14">
        <v>0.20838320176529301</v>
      </c>
      <c r="G118" t="str">
        <f t="shared" si="9"/>
        <v>Not down</v>
      </c>
      <c r="H118" t="str">
        <f t="shared" si="8"/>
        <v>Not Omp</v>
      </c>
    </row>
    <row r="119" spans="2:8">
      <c r="B119" t="s">
        <v>762</v>
      </c>
      <c r="C119" s="14">
        <v>9.5006366999999994E-2</v>
      </c>
      <c r="D119" s="14">
        <v>8.9873989819501995E-2</v>
      </c>
      <c r="E119" s="14">
        <v>9.6232744547228403E-3</v>
      </c>
      <c r="F119" s="14">
        <v>4.0522650962185998E-2</v>
      </c>
      <c r="G119" t="str">
        <f t="shared" si="9"/>
        <v>Down</v>
      </c>
      <c r="H119" t="str">
        <f t="shared" si="8"/>
        <v>Not Omp</v>
      </c>
    </row>
    <row r="120" spans="2:8">
      <c r="B120" t="s">
        <v>763</v>
      </c>
      <c r="C120" s="14">
        <v>0</v>
      </c>
      <c r="D120" s="14">
        <v>4.0759914077200102E-2</v>
      </c>
      <c r="E120" s="14">
        <v>0.84415416788203701</v>
      </c>
      <c r="F120" s="14">
        <v>0.90967977945808398</v>
      </c>
      <c r="G120" t="str">
        <f t="shared" si="9"/>
        <v>Not down</v>
      </c>
      <c r="H120" t="str">
        <f t="shared" si="8"/>
        <v>Not Omp</v>
      </c>
    </row>
    <row r="121" spans="2:8">
      <c r="B121" t="s">
        <v>764</v>
      </c>
      <c r="C121" s="14">
        <v>0.2256905495</v>
      </c>
      <c r="D121" s="14">
        <v>0.14876398605272501</v>
      </c>
      <c r="E121" s="14">
        <v>1.6515112681747698E-2</v>
      </c>
      <c r="F121" s="14">
        <v>5.89304321997303E-2</v>
      </c>
      <c r="G121" t="str">
        <f t="shared" si="9"/>
        <v>Not down</v>
      </c>
      <c r="H121" t="str">
        <f t="shared" si="8"/>
        <v>Not Omp</v>
      </c>
    </row>
    <row r="122" spans="2:8">
      <c r="B122" t="s">
        <v>765</v>
      </c>
      <c r="C122" s="14">
        <v>2.9677668000000001E-2</v>
      </c>
      <c r="D122" s="14">
        <v>3.4576811336744E-2</v>
      </c>
      <c r="E122" s="14">
        <v>0.34218335265580901</v>
      </c>
      <c r="F122" s="14">
        <v>0.50294443148831502</v>
      </c>
      <c r="G122" t="str">
        <f t="shared" si="9"/>
        <v>Not down</v>
      </c>
      <c r="H122" t="str">
        <f t="shared" si="8"/>
        <v>Not Omp</v>
      </c>
    </row>
    <row r="123" spans="2:8">
      <c r="B123" t="s">
        <v>766</v>
      </c>
      <c r="C123" s="14">
        <v>4.3890609999999997E-3</v>
      </c>
      <c r="D123" s="14">
        <v>0.41416099241405002</v>
      </c>
      <c r="E123" s="14">
        <v>0.41020436321774101</v>
      </c>
      <c r="F123" s="14">
        <v>0.56814743058295103</v>
      </c>
      <c r="G123" t="str">
        <f t="shared" si="9"/>
        <v>Not down</v>
      </c>
      <c r="H123" t="str">
        <f t="shared" si="8"/>
        <v>Not Omp</v>
      </c>
    </row>
    <row r="124" spans="2:8">
      <c r="B124" t="s">
        <v>767</v>
      </c>
      <c r="C124" s="14">
        <v>9.4659713500000006E-2</v>
      </c>
      <c r="D124" s="14">
        <v>0.103754670988636</v>
      </c>
      <c r="E124" s="14">
        <v>5.9400020636857899E-3</v>
      </c>
      <c r="F124" s="14">
        <v>2.9078191920577499E-2</v>
      </c>
      <c r="G124" t="str">
        <f t="shared" si="9"/>
        <v>Down</v>
      </c>
      <c r="H124" t="str">
        <f t="shared" si="8"/>
        <v>Not Omp</v>
      </c>
    </row>
    <row r="125" spans="2:8">
      <c r="B125" t="s">
        <v>768</v>
      </c>
      <c r="C125" s="14">
        <v>0</v>
      </c>
      <c r="D125" s="14">
        <v>0.48249078252933297</v>
      </c>
      <c r="E125" s="14">
        <v>0.27808200225414498</v>
      </c>
      <c r="F125" s="14">
        <v>0.43814799983845598</v>
      </c>
      <c r="G125" t="str">
        <f t="shared" si="9"/>
        <v>Not down</v>
      </c>
      <c r="H125" t="str">
        <f t="shared" si="8"/>
        <v>Not Omp</v>
      </c>
    </row>
    <row r="126" spans="2:8">
      <c r="B126" t="s">
        <v>769</v>
      </c>
      <c r="C126" s="14">
        <v>-0.23662285450000001</v>
      </c>
      <c r="D126" s="14">
        <v>0.26793545808159502</v>
      </c>
      <c r="E126" s="14">
        <v>2.6276363618511702E-5</v>
      </c>
      <c r="F126" s="14">
        <v>1.2619756256782499E-3</v>
      </c>
      <c r="G126" t="str">
        <f t="shared" si="9"/>
        <v>Down</v>
      </c>
      <c r="H126" t="str">
        <f t="shared" si="8"/>
        <v>Not Omp</v>
      </c>
    </row>
    <row r="127" spans="2:8">
      <c r="B127" t="s">
        <v>770</v>
      </c>
      <c r="C127" s="14">
        <v>9.2710929999999997E-2</v>
      </c>
      <c r="D127" s="14">
        <v>0.121893042352546</v>
      </c>
      <c r="E127" s="14">
        <v>2.5364957303461999E-2</v>
      </c>
      <c r="F127" s="14">
        <v>7.9162482149475896E-2</v>
      </c>
      <c r="G127" t="str">
        <f t="shared" si="9"/>
        <v>Not down</v>
      </c>
      <c r="H127" t="str">
        <f t="shared" si="8"/>
        <v>Not Omp</v>
      </c>
    </row>
    <row r="128" spans="2:8">
      <c r="B128" t="s">
        <v>771</v>
      </c>
      <c r="C128" s="14">
        <v>-6.5189572000000001E-2</v>
      </c>
      <c r="D128" s="14">
        <v>0.25819284990486602</v>
      </c>
      <c r="E128" s="14">
        <v>0.20399572420408699</v>
      </c>
      <c r="F128" s="14">
        <v>0.34689033675661501</v>
      </c>
      <c r="G128" t="str">
        <f t="shared" si="9"/>
        <v>Not down</v>
      </c>
      <c r="H128" t="str">
        <f t="shared" si="8"/>
        <v>Not Omp</v>
      </c>
    </row>
    <row r="129" spans="2:8">
      <c r="B129" t="s">
        <v>772</v>
      </c>
      <c r="C129" s="14">
        <v>0.31372530650000002</v>
      </c>
      <c r="D129" s="14">
        <v>0.321468333316766</v>
      </c>
      <c r="E129" s="14">
        <v>2.2796983089935801E-4</v>
      </c>
      <c r="F129" s="14">
        <v>4.7104929012576598E-3</v>
      </c>
      <c r="G129" t="str">
        <f t="shared" si="9"/>
        <v>Down</v>
      </c>
      <c r="H129" t="str">
        <f t="shared" si="8"/>
        <v>Not Omp</v>
      </c>
    </row>
    <row r="130" spans="2:8">
      <c r="B130" t="s">
        <v>773</v>
      </c>
      <c r="C130" s="14">
        <v>0.12493766150000001</v>
      </c>
      <c r="D130" s="14">
        <v>0.14379522290227001</v>
      </c>
      <c r="E130" s="14">
        <v>7.9530702379169399E-2</v>
      </c>
      <c r="F130" s="14">
        <v>0.17732253215531199</v>
      </c>
      <c r="G130" t="str">
        <f t="shared" si="9"/>
        <v>Not down</v>
      </c>
      <c r="H130" t="str">
        <f t="shared" si="8"/>
        <v>Not Omp</v>
      </c>
    </row>
    <row r="131" spans="2:8">
      <c r="B131" t="s">
        <v>774</v>
      </c>
      <c r="C131" s="14">
        <v>-0.16732074699999999</v>
      </c>
      <c r="D131" s="14">
        <v>0.25020061830248502</v>
      </c>
      <c r="E131" s="14">
        <v>3.0714672582846201E-4</v>
      </c>
      <c r="F131" s="14">
        <v>5.5131286040118899E-3</v>
      </c>
      <c r="G131" t="str">
        <f t="shared" si="9"/>
        <v>Down</v>
      </c>
      <c r="H131" t="str">
        <f t="shared" si="8"/>
        <v>Omp</v>
      </c>
    </row>
    <row r="132" spans="2:8">
      <c r="B132" t="s">
        <v>775</v>
      </c>
      <c r="C132" s="14">
        <v>7.9374792999999999E-2</v>
      </c>
      <c r="D132" s="14">
        <v>0.16956375004905799</v>
      </c>
      <c r="E132" s="14">
        <v>4.30469624471745E-2</v>
      </c>
      <c r="F132" s="14">
        <v>0.11453553280086699</v>
      </c>
      <c r="G132" t="str">
        <f t="shared" si="9"/>
        <v>Not down</v>
      </c>
      <c r="H132" t="str">
        <f t="shared" si="8"/>
        <v>Not Omp</v>
      </c>
    </row>
    <row r="133" spans="2:8">
      <c r="B133" t="s">
        <v>776</v>
      </c>
      <c r="C133" s="14">
        <v>0.2362811635</v>
      </c>
      <c r="D133" s="14">
        <v>0.14446106928490801</v>
      </c>
      <c r="E133" s="14">
        <v>2.4346261155396001E-3</v>
      </c>
      <c r="F133" s="14">
        <v>1.6449926263550799E-2</v>
      </c>
      <c r="G133" t="str">
        <f t="shared" si="9"/>
        <v>Down</v>
      </c>
      <c r="H133" t="str">
        <f t="shared" si="8"/>
        <v>Not Omp</v>
      </c>
    </row>
    <row r="134" spans="2:8">
      <c r="B134" t="s">
        <v>777</v>
      </c>
      <c r="C134" s="14">
        <v>-4.2993240500000002E-2</v>
      </c>
      <c r="D134" s="14">
        <v>4.42177663113806E-2</v>
      </c>
      <c r="E134" s="14">
        <v>0.14591644287569899</v>
      </c>
      <c r="F134" s="14">
        <v>0.27380519428734701</v>
      </c>
      <c r="G134" t="str">
        <f t="shared" si="9"/>
        <v>Not down</v>
      </c>
      <c r="H134" t="str">
        <f t="shared" si="8"/>
        <v>Not Omp</v>
      </c>
    </row>
    <row r="135" spans="2:8">
      <c r="B135" t="s">
        <v>778</v>
      </c>
      <c r="C135" s="14">
        <v>1.2942925500000001E-2</v>
      </c>
      <c r="D135" s="14">
        <v>0.197826871905775</v>
      </c>
      <c r="E135" s="14">
        <v>0.65980223947269101</v>
      </c>
      <c r="F135" s="14">
        <v>0.78268930543589499</v>
      </c>
      <c r="G135" t="str">
        <f t="shared" si="9"/>
        <v>Not down</v>
      </c>
      <c r="H135" t="str">
        <f t="shared" ref="H135:H198" si="10">IF(COUNTIF(J$7:J$39,B135)=1,"Omp","Not Omp")</f>
        <v>Not Omp</v>
      </c>
    </row>
    <row r="136" spans="2:8">
      <c r="B136" t="s">
        <v>779</v>
      </c>
      <c r="C136" s="14">
        <v>0</v>
      </c>
      <c r="D136" s="14">
        <v>0.135874029390192</v>
      </c>
      <c r="E136" s="14">
        <v>0.83939295642205103</v>
      </c>
      <c r="F136" s="14">
        <v>0.90802240423119696</v>
      </c>
      <c r="G136" t="str">
        <f t="shared" ref="G136:G199" si="11">IF(F136&lt;0.05,"Down","Not down")</f>
        <v>Not down</v>
      </c>
      <c r="H136" t="str">
        <f t="shared" si="10"/>
        <v>Not Omp</v>
      </c>
    </row>
    <row r="137" spans="2:8">
      <c r="B137" t="s">
        <v>780</v>
      </c>
      <c r="C137" s="14">
        <v>0</v>
      </c>
      <c r="D137" s="14">
        <v>0.17592703130175899</v>
      </c>
      <c r="E137" s="14">
        <v>0.891216421971465</v>
      </c>
      <c r="F137" s="14">
        <v>0.93822470228530996</v>
      </c>
      <c r="G137" t="str">
        <f t="shared" si="11"/>
        <v>Not down</v>
      </c>
      <c r="H137" t="str">
        <f t="shared" si="10"/>
        <v>Not Omp</v>
      </c>
    </row>
    <row r="138" spans="2:8">
      <c r="B138" t="s">
        <v>781</v>
      </c>
      <c r="C138" s="14">
        <v>0</v>
      </c>
      <c r="D138" s="14">
        <v>8.1633769255678904E-2</v>
      </c>
      <c r="E138" s="14">
        <v>0.66480648342605497</v>
      </c>
      <c r="F138" s="14">
        <v>0.78704938111132505</v>
      </c>
      <c r="G138" t="str">
        <f t="shared" si="11"/>
        <v>Not down</v>
      </c>
      <c r="H138" t="str">
        <f t="shared" si="10"/>
        <v>Not Omp</v>
      </c>
    </row>
    <row r="139" spans="2:8">
      <c r="B139" t="s">
        <v>782</v>
      </c>
      <c r="C139" s="14">
        <v>-6.6466000999999997E-2</v>
      </c>
      <c r="D139" s="14">
        <v>5.8034046817255297E-2</v>
      </c>
      <c r="E139" s="14">
        <v>2.6969200733221999E-2</v>
      </c>
      <c r="F139" s="14">
        <v>8.2913961423763796E-2</v>
      </c>
      <c r="G139" t="str">
        <f t="shared" si="11"/>
        <v>Not down</v>
      </c>
      <c r="H139" t="str">
        <f t="shared" si="10"/>
        <v>Not Omp</v>
      </c>
    </row>
    <row r="140" spans="2:8">
      <c r="B140" t="s">
        <v>783</v>
      </c>
      <c r="C140" s="14">
        <v>-2.9171674500000001E-2</v>
      </c>
      <c r="D140" s="14">
        <v>0.122719839338191</v>
      </c>
      <c r="E140" s="14">
        <v>0.69711637519019898</v>
      </c>
      <c r="F140" s="14">
        <v>0.80596994060701699</v>
      </c>
      <c r="G140" t="str">
        <f t="shared" si="11"/>
        <v>Not down</v>
      </c>
      <c r="H140" t="str">
        <f t="shared" si="10"/>
        <v>Not Omp</v>
      </c>
    </row>
    <row r="141" spans="2:8">
      <c r="B141" t="s">
        <v>784</v>
      </c>
      <c r="C141" s="14">
        <v>-0.41334237550000003</v>
      </c>
      <c r="D141" s="14">
        <v>0.31283545426884701</v>
      </c>
      <c r="E141" s="14">
        <v>1.35140104002436E-3</v>
      </c>
      <c r="F141" s="14">
        <v>1.1601157720402299E-2</v>
      </c>
      <c r="G141" t="str">
        <f t="shared" si="11"/>
        <v>Down</v>
      </c>
      <c r="H141" t="str">
        <f t="shared" si="10"/>
        <v>Not Omp</v>
      </c>
    </row>
    <row r="142" spans="2:8">
      <c r="B142" t="s">
        <v>785</v>
      </c>
      <c r="C142" s="14">
        <v>-9.5370944499999999E-2</v>
      </c>
      <c r="D142" s="14">
        <v>0.34787132387330399</v>
      </c>
      <c r="E142" s="14">
        <v>2.9884681365028101E-2</v>
      </c>
      <c r="F142" s="14">
        <v>8.91024811839847E-2</v>
      </c>
      <c r="G142" t="str">
        <f t="shared" si="11"/>
        <v>Not down</v>
      </c>
      <c r="H142" t="str">
        <f t="shared" si="10"/>
        <v>Not Omp</v>
      </c>
    </row>
    <row r="143" spans="2:8">
      <c r="B143" t="s">
        <v>786</v>
      </c>
      <c r="C143" s="14">
        <v>0</v>
      </c>
      <c r="D143" s="14">
        <v>6.7746865846086093E-2</v>
      </c>
      <c r="E143" s="14">
        <v>0.83955025894871005</v>
      </c>
      <c r="F143" s="14">
        <v>0.90802240423119696</v>
      </c>
      <c r="G143" t="str">
        <f t="shared" si="11"/>
        <v>Not down</v>
      </c>
      <c r="H143" t="str">
        <f t="shared" si="10"/>
        <v>Not Omp</v>
      </c>
    </row>
    <row r="144" spans="2:8">
      <c r="B144" t="s">
        <v>787</v>
      </c>
      <c r="C144" s="14">
        <v>-0.13300548100000001</v>
      </c>
      <c r="D144" s="14">
        <v>0.12321603861974</v>
      </c>
      <c r="E144" s="14">
        <v>6.8962071618897602E-4</v>
      </c>
      <c r="F144" s="14">
        <v>8.3946384881679707E-3</v>
      </c>
      <c r="G144" t="str">
        <f t="shared" si="11"/>
        <v>Down</v>
      </c>
      <c r="H144" t="str">
        <f t="shared" si="10"/>
        <v>Not Omp</v>
      </c>
    </row>
    <row r="145" spans="2:8">
      <c r="B145" t="s">
        <v>788</v>
      </c>
      <c r="C145" s="14">
        <v>-0.159334957</v>
      </c>
      <c r="D145" s="14">
        <v>0.27459592569368402</v>
      </c>
      <c r="E145" s="14">
        <v>2.7781235484005101E-4</v>
      </c>
      <c r="F145" s="14">
        <v>5.0374750464364402E-3</v>
      </c>
      <c r="G145" t="str">
        <f t="shared" si="11"/>
        <v>Down</v>
      </c>
      <c r="H145" t="str">
        <f t="shared" si="10"/>
        <v>Not Omp</v>
      </c>
    </row>
    <row r="146" spans="2:8">
      <c r="B146" t="s">
        <v>789</v>
      </c>
      <c r="C146" s="14">
        <v>-0.40354051699999999</v>
      </c>
      <c r="D146" s="14">
        <v>0.23943729380953099</v>
      </c>
      <c r="E146" s="14">
        <v>8.6446607146840903E-4</v>
      </c>
      <c r="F146" s="14">
        <v>9.1365035521424696E-3</v>
      </c>
      <c r="G146" t="str">
        <f t="shared" si="11"/>
        <v>Down</v>
      </c>
      <c r="H146" t="str">
        <f t="shared" si="10"/>
        <v>Not Omp</v>
      </c>
    </row>
    <row r="147" spans="2:8">
      <c r="B147" t="s">
        <v>790</v>
      </c>
      <c r="C147" s="14">
        <v>0</v>
      </c>
      <c r="D147" s="14">
        <v>0.405797171330327</v>
      </c>
      <c r="E147" s="14">
        <v>0.73202838982964802</v>
      </c>
      <c r="F147" s="14">
        <v>0.83066056751423101</v>
      </c>
      <c r="G147" t="str">
        <f t="shared" si="11"/>
        <v>Not down</v>
      </c>
      <c r="H147" t="str">
        <f t="shared" si="10"/>
        <v>Not Omp</v>
      </c>
    </row>
    <row r="148" spans="2:8">
      <c r="B148" t="s">
        <v>791</v>
      </c>
      <c r="C148" s="14">
        <v>0</v>
      </c>
      <c r="D148" s="14">
        <v>0.108138973989599</v>
      </c>
      <c r="E148" s="14">
        <v>0.65050684820189297</v>
      </c>
      <c r="F148" s="14">
        <v>0.775674099813078</v>
      </c>
      <c r="G148" t="str">
        <f t="shared" si="11"/>
        <v>Not down</v>
      </c>
      <c r="H148" t="str">
        <f t="shared" si="10"/>
        <v>Not Omp</v>
      </c>
    </row>
    <row r="149" spans="2:8">
      <c r="B149" t="s">
        <v>792</v>
      </c>
      <c r="C149" s="14">
        <v>-0.17489147150000001</v>
      </c>
      <c r="D149" s="14">
        <v>0.19957479591747801</v>
      </c>
      <c r="E149" s="14">
        <v>1.82243041094825E-2</v>
      </c>
      <c r="F149" s="14">
        <v>6.2158519006814697E-2</v>
      </c>
      <c r="G149" t="str">
        <f t="shared" si="11"/>
        <v>Not down</v>
      </c>
      <c r="H149" t="str">
        <f t="shared" si="10"/>
        <v>Omp</v>
      </c>
    </row>
    <row r="150" spans="2:8">
      <c r="B150" t="s">
        <v>793</v>
      </c>
      <c r="C150" s="14">
        <v>-2.2184342999999999E-2</v>
      </c>
      <c r="D150" s="14">
        <v>0.118520403832583</v>
      </c>
      <c r="E150" s="14">
        <v>0.51475237723205602</v>
      </c>
      <c r="F150" s="14">
        <v>0.66617550843167395</v>
      </c>
      <c r="G150" t="str">
        <f t="shared" si="11"/>
        <v>Not down</v>
      </c>
      <c r="H150" t="str">
        <f t="shared" si="10"/>
        <v>Not Omp</v>
      </c>
    </row>
    <row r="151" spans="2:8">
      <c r="B151" t="s">
        <v>794</v>
      </c>
      <c r="C151" s="14">
        <v>0.14564050000000001</v>
      </c>
      <c r="D151" s="14">
        <v>0.106008632973634</v>
      </c>
      <c r="E151" s="14">
        <v>1.18278687719785E-2</v>
      </c>
      <c r="F151" s="14">
        <v>4.7020408966008599E-2</v>
      </c>
      <c r="G151" t="str">
        <f t="shared" si="11"/>
        <v>Down</v>
      </c>
      <c r="H151" t="str">
        <f t="shared" si="10"/>
        <v>Not Omp</v>
      </c>
    </row>
    <row r="152" spans="2:8">
      <c r="B152" t="s">
        <v>795</v>
      </c>
      <c r="C152" s="14">
        <v>6.3857775000000006E-2</v>
      </c>
      <c r="D152" s="14">
        <v>8.1642267010841402E-2</v>
      </c>
      <c r="E152" s="14">
        <v>2.0588743517690701E-3</v>
      </c>
      <c r="F152" s="14">
        <v>1.5244248846223499E-2</v>
      </c>
      <c r="G152" t="str">
        <f t="shared" si="11"/>
        <v>Down</v>
      </c>
      <c r="H152" t="str">
        <f t="shared" si="10"/>
        <v>Not Omp</v>
      </c>
    </row>
    <row r="153" spans="2:8">
      <c r="B153" t="s">
        <v>796</v>
      </c>
      <c r="C153" s="14">
        <v>-1.2245761000000001E-2</v>
      </c>
      <c r="D153" s="14">
        <v>5.1007522318857301E-2</v>
      </c>
      <c r="E153" s="14">
        <v>0.305352898351754</v>
      </c>
      <c r="F153" s="14">
        <v>0.46377102595817699</v>
      </c>
      <c r="G153" t="str">
        <f t="shared" si="11"/>
        <v>Not down</v>
      </c>
      <c r="H153" t="str">
        <f t="shared" si="10"/>
        <v>Not Omp</v>
      </c>
    </row>
    <row r="154" spans="2:8">
      <c r="B154" t="s">
        <v>797</v>
      </c>
      <c r="C154" s="14">
        <v>-5.5406038499999997E-2</v>
      </c>
      <c r="D154" s="14">
        <v>4.2153054650618901E-2</v>
      </c>
      <c r="E154" s="14">
        <v>4.0613656781057002E-2</v>
      </c>
      <c r="F154" s="14">
        <v>0.110015957469418</v>
      </c>
      <c r="G154" t="str">
        <f t="shared" si="11"/>
        <v>Not down</v>
      </c>
      <c r="H154" t="str">
        <f t="shared" si="10"/>
        <v>Not Omp</v>
      </c>
    </row>
    <row r="155" spans="2:8">
      <c r="B155" t="s">
        <v>798</v>
      </c>
      <c r="C155" s="14">
        <v>1.19987805E-2</v>
      </c>
      <c r="D155" s="14">
        <v>4.7258479024356599E-2</v>
      </c>
      <c r="E155" s="14">
        <v>0.48901567113133299</v>
      </c>
      <c r="F155" s="14">
        <v>0.64512312368253799</v>
      </c>
      <c r="G155" t="str">
        <f t="shared" si="11"/>
        <v>Not down</v>
      </c>
      <c r="H155" t="str">
        <f t="shared" si="10"/>
        <v>Not Omp</v>
      </c>
    </row>
    <row r="156" spans="2:8">
      <c r="B156" t="s">
        <v>799</v>
      </c>
      <c r="C156" s="14">
        <v>2.8045492000000002E-2</v>
      </c>
      <c r="D156" s="14">
        <v>6.5888617805633903E-2</v>
      </c>
      <c r="E156" s="14">
        <v>7.1135591675848001E-2</v>
      </c>
      <c r="F156" s="14">
        <v>0.16352903804396099</v>
      </c>
      <c r="G156" t="str">
        <f t="shared" si="11"/>
        <v>Not down</v>
      </c>
      <c r="H156" t="str">
        <f t="shared" si="10"/>
        <v>Not Omp</v>
      </c>
    </row>
    <row r="157" spans="2:8">
      <c r="B157" t="s">
        <v>800</v>
      </c>
      <c r="C157" s="14">
        <v>-5.0246270500000002E-2</v>
      </c>
      <c r="D157" s="14">
        <v>5.2391897767692999E-2</v>
      </c>
      <c r="E157" s="14">
        <v>2.0203737324612801E-2</v>
      </c>
      <c r="F157" s="14">
        <v>6.7115605988287405E-2</v>
      </c>
      <c r="G157" t="str">
        <f t="shared" si="11"/>
        <v>Not down</v>
      </c>
      <c r="H157" t="str">
        <f t="shared" si="10"/>
        <v>Not Omp</v>
      </c>
    </row>
    <row r="158" spans="2:8">
      <c r="B158" t="s">
        <v>801</v>
      </c>
      <c r="C158" s="14">
        <v>0</v>
      </c>
      <c r="D158" s="14">
        <v>0.13788069023246699</v>
      </c>
      <c r="E158" s="14">
        <v>0.45610348704388898</v>
      </c>
      <c r="F158" s="14">
        <v>0.61145785084439896</v>
      </c>
      <c r="G158" t="str">
        <f t="shared" si="11"/>
        <v>Not down</v>
      </c>
      <c r="H158" t="str">
        <f t="shared" si="10"/>
        <v>Not Omp</v>
      </c>
    </row>
    <row r="159" spans="2:8">
      <c r="B159" t="s">
        <v>802</v>
      </c>
      <c r="C159" s="14">
        <v>-9.2805383500000005E-2</v>
      </c>
      <c r="D159" s="14">
        <v>0.11851915302180301</v>
      </c>
      <c r="E159" s="14">
        <v>0.116551021355771</v>
      </c>
      <c r="F159" s="14">
        <v>0.232187404651575</v>
      </c>
      <c r="G159" t="str">
        <f t="shared" si="11"/>
        <v>Not down</v>
      </c>
      <c r="H159" t="str">
        <f t="shared" si="10"/>
        <v>Not Omp</v>
      </c>
    </row>
    <row r="160" spans="2:8">
      <c r="B160" t="s">
        <v>803</v>
      </c>
      <c r="C160" s="14">
        <v>-1.6610049000000002E-2</v>
      </c>
      <c r="D160" s="14">
        <v>4.1584934113611999E-2</v>
      </c>
      <c r="E160" s="14">
        <v>0.37136661496523399</v>
      </c>
      <c r="F160" s="14">
        <v>0.53005499983391202</v>
      </c>
      <c r="G160" t="str">
        <f t="shared" si="11"/>
        <v>Not down</v>
      </c>
      <c r="H160" t="str">
        <f t="shared" si="10"/>
        <v>Not Omp</v>
      </c>
    </row>
    <row r="161" spans="2:8">
      <c r="B161" t="s">
        <v>804</v>
      </c>
      <c r="C161" s="14">
        <v>-3.1943505000000001E-3</v>
      </c>
      <c r="D161" s="14">
        <v>9.75079319681664E-2</v>
      </c>
      <c r="E161" s="14">
        <v>0.64692458335595304</v>
      </c>
      <c r="F161" s="14">
        <v>0.77361035304409698</v>
      </c>
      <c r="G161" t="str">
        <f t="shared" si="11"/>
        <v>Not down</v>
      </c>
      <c r="H161" t="str">
        <f t="shared" si="10"/>
        <v>Not Omp</v>
      </c>
    </row>
    <row r="162" spans="2:8">
      <c r="B162" t="s">
        <v>805</v>
      </c>
      <c r="C162" s="14">
        <v>8.7706584500000004E-2</v>
      </c>
      <c r="D162" s="14">
        <v>0.10016515237224299</v>
      </c>
      <c r="E162" s="14">
        <v>7.9104442536345798E-2</v>
      </c>
      <c r="F162" s="14">
        <v>0.17681584199633499</v>
      </c>
      <c r="G162" t="str">
        <f t="shared" si="11"/>
        <v>Not down</v>
      </c>
      <c r="H162" t="str">
        <f t="shared" si="10"/>
        <v>Not Omp</v>
      </c>
    </row>
    <row r="163" spans="2:8">
      <c r="B163" t="s">
        <v>806</v>
      </c>
      <c r="C163" s="14">
        <v>-7.475237E-3</v>
      </c>
      <c r="D163" s="14">
        <v>0.13955375288253699</v>
      </c>
      <c r="E163" s="14">
        <v>0.96799628498110901</v>
      </c>
      <c r="F163" s="14">
        <v>0.98531256862666905</v>
      </c>
      <c r="G163" t="str">
        <f t="shared" si="11"/>
        <v>Not down</v>
      </c>
      <c r="H163" t="str">
        <f t="shared" si="10"/>
        <v>Not Omp</v>
      </c>
    </row>
    <row r="164" spans="2:8">
      <c r="B164" t="s">
        <v>807</v>
      </c>
      <c r="C164" s="14">
        <v>0.24717441549999999</v>
      </c>
      <c r="D164" s="14">
        <v>0.16366861729245899</v>
      </c>
      <c r="E164" s="14">
        <v>2.0947105935237601E-3</v>
      </c>
      <c r="F164" s="14">
        <v>1.52512750799193E-2</v>
      </c>
      <c r="G164" t="str">
        <f t="shared" si="11"/>
        <v>Down</v>
      </c>
      <c r="H164" t="str">
        <f t="shared" si="10"/>
        <v>Not Omp</v>
      </c>
    </row>
    <row r="165" spans="2:8">
      <c r="B165" t="s">
        <v>808</v>
      </c>
      <c r="C165" s="14">
        <v>-3.2858465E-3</v>
      </c>
      <c r="D165" s="14">
        <v>8.1363665776249594E-2</v>
      </c>
      <c r="E165" s="14">
        <v>0.99235329143817297</v>
      </c>
      <c r="F165" s="14">
        <v>0.99575717098810901</v>
      </c>
      <c r="G165" t="str">
        <f t="shared" si="11"/>
        <v>Not down</v>
      </c>
      <c r="H165" t="str">
        <f t="shared" si="10"/>
        <v>Not Omp</v>
      </c>
    </row>
    <row r="166" spans="2:8">
      <c r="B166" t="s">
        <v>809</v>
      </c>
      <c r="C166" s="14">
        <v>2.0342888999999999E-2</v>
      </c>
      <c r="D166" s="14">
        <v>7.35702441875207E-2</v>
      </c>
      <c r="E166" s="14">
        <v>0.233874295132767</v>
      </c>
      <c r="F166" s="14">
        <v>0.38552376850735398</v>
      </c>
      <c r="G166" t="str">
        <f t="shared" si="11"/>
        <v>Not down</v>
      </c>
      <c r="H166" t="str">
        <f t="shared" si="10"/>
        <v>Not Omp</v>
      </c>
    </row>
    <row r="167" spans="2:8">
      <c r="B167" t="s">
        <v>810</v>
      </c>
      <c r="C167" s="14">
        <v>0</v>
      </c>
      <c r="D167" s="14">
        <v>9.4446729722369699E-2</v>
      </c>
      <c r="E167" s="14">
        <v>0.76251383683106799</v>
      </c>
      <c r="F167" s="14">
        <v>0.85294388593130699</v>
      </c>
      <c r="G167" t="str">
        <f t="shared" si="11"/>
        <v>Not down</v>
      </c>
      <c r="H167" t="str">
        <f t="shared" si="10"/>
        <v>Not Omp</v>
      </c>
    </row>
    <row r="168" spans="2:8">
      <c r="B168" t="s">
        <v>811</v>
      </c>
      <c r="C168" s="14">
        <v>0.15401343249999999</v>
      </c>
      <c r="D168" s="14">
        <v>9.7915505063104702E-2</v>
      </c>
      <c r="E168" s="14">
        <v>1.1015489458003101E-2</v>
      </c>
      <c r="F168" s="14">
        <v>4.49989075100495E-2</v>
      </c>
      <c r="G168" t="str">
        <f t="shared" si="11"/>
        <v>Down</v>
      </c>
      <c r="H168" t="str">
        <f t="shared" si="10"/>
        <v>Not Omp</v>
      </c>
    </row>
    <row r="169" spans="2:8">
      <c r="B169" t="s">
        <v>812</v>
      </c>
      <c r="C169" s="14">
        <v>0</v>
      </c>
      <c r="D169" s="14">
        <v>0.154983570093085</v>
      </c>
      <c r="E169" s="14">
        <v>0.64529897542454595</v>
      </c>
      <c r="F169" s="14">
        <v>0.77339826849631998</v>
      </c>
      <c r="G169" t="str">
        <f t="shared" si="11"/>
        <v>Not down</v>
      </c>
      <c r="H169" t="str">
        <f t="shared" si="10"/>
        <v>Not Omp</v>
      </c>
    </row>
    <row r="170" spans="2:8">
      <c r="B170" t="s">
        <v>813</v>
      </c>
      <c r="C170" s="14">
        <v>-4.7073830999999997E-2</v>
      </c>
      <c r="D170" s="14">
        <v>0.34092671718408701</v>
      </c>
      <c r="E170" s="14">
        <v>0.122415377743588</v>
      </c>
      <c r="F170" s="14">
        <v>0.24010168460304199</v>
      </c>
      <c r="G170" t="str">
        <f t="shared" si="11"/>
        <v>Not down</v>
      </c>
      <c r="H170" t="str">
        <f t="shared" si="10"/>
        <v>Not Omp</v>
      </c>
    </row>
    <row r="171" spans="2:8">
      <c r="B171" t="s">
        <v>814</v>
      </c>
      <c r="C171" s="14">
        <v>7.1579711500000004E-2</v>
      </c>
      <c r="D171" s="14">
        <v>0.117428362983935</v>
      </c>
      <c r="E171" s="14">
        <v>2.0206442995911001E-2</v>
      </c>
      <c r="F171" s="14">
        <v>6.7115605988287405E-2</v>
      </c>
      <c r="G171" t="str">
        <f t="shared" si="11"/>
        <v>Not down</v>
      </c>
      <c r="H171" t="str">
        <f t="shared" si="10"/>
        <v>Not Omp</v>
      </c>
    </row>
    <row r="172" spans="2:8">
      <c r="B172" t="s">
        <v>815</v>
      </c>
      <c r="C172" s="14">
        <v>1.0284244999999999E-2</v>
      </c>
      <c r="D172" s="14">
        <v>0.44172619704121802</v>
      </c>
      <c r="E172" s="14">
        <v>0.150888855822743</v>
      </c>
      <c r="F172" s="14">
        <v>0.281058172743201</v>
      </c>
      <c r="G172" t="str">
        <f t="shared" si="11"/>
        <v>Not down</v>
      </c>
      <c r="H172" t="str">
        <f t="shared" si="10"/>
        <v>Not Omp</v>
      </c>
    </row>
    <row r="173" spans="2:8">
      <c r="B173" t="s">
        <v>816</v>
      </c>
      <c r="C173" s="14">
        <v>0</v>
      </c>
      <c r="D173" s="14">
        <v>8.1583935111678205E-2</v>
      </c>
      <c r="E173" s="14">
        <v>0.74878467549106498</v>
      </c>
      <c r="F173" s="14">
        <v>0.84428322864696903</v>
      </c>
      <c r="G173" t="str">
        <f t="shared" si="11"/>
        <v>Not down</v>
      </c>
      <c r="H173" t="str">
        <f t="shared" si="10"/>
        <v>Not Omp</v>
      </c>
    </row>
    <row r="174" spans="2:8">
      <c r="B174" t="s">
        <v>817</v>
      </c>
      <c r="C174" s="14">
        <v>0.111248018</v>
      </c>
      <c r="D174" s="14">
        <v>9.9922073959911401E-2</v>
      </c>
      <c r="E174" s="14">
        <v>3.8650320281340199E-3</v>
      </c>
      <c r="F174" s="14">
        <v>2.2084121909949E-2</v>
      </c>
      <c r="G174" t="str">
        <f t="shared" si="11"/>
        <v>Down</v>
      </c>
      <c r="H174" t="str">
        <f t="shared" si="10"/>
        <v>Not Omp</v>
      </c>
    </row>
    <row r="175" spans="2:8">
      <c r="B175" t="s">
        <v>818</v>
      </c>
      <c r="C175" s="14">
        <v>8.2816109999999995E-3</v>
      </c>
      <c r="D175" s="14">
        <v>4.0952710089185503E-2</v>
      </c>
      <c r="E175" s="14">
        <v>0.32145824843121001</v>
      </c>
      <c r="F175" s="14">
        <v>0.481239517659866</v>
      </c>
      <c r="G175" t="str">
        <f t="shared" si="11"/>
        <v>Not down</v>
      </c>
      <c r="H175" t="str">
        <f t="shared" si="10"/>
        <v>Not Omp</v>
      </c>
    </row>
    <row r="176" spans="2:8">
      <c r="B176" t="s">
        <v>819</v>
      </c>
      <c r="C176" s="14">
        <v>6.3675750000000001E-4</v>
      </c>
      <c r="D176" s="14">
        <v>3.7256732109350703E-2</v>
      </c>
      <c r="E176" s="14">
        <v>0.41157836680404097</v>
      </c>
      <c r="F176" s="14">
        <v>0.56916323565041405</v>
      </c>
      <c r="G176" t="str">
        <f t="shared" si="11"/>
        <v>Not down</v>
      </c>
      <c r="H176" t="str">
        <f t="shared" si="10"/>
        <v>Not Omp</v>
      </c>
    </row>
    <row r="177" spans="2:8">
      <c r="B177" t="s">
        <v>820</v>
      </c>
      <c r="C177" s="14">
        <v>0</v>
      </c>
      <c r="D177" s="14">
        <v>9.5581504825688099E-2</v>
      </c>
      <c r="E177" s="14">
        <v>0.89953358306148901</v>
      </c>
      <c r="F177" s="14">
        <v>0.94138467438178197</v>
      </c>
      <c r="G177" t="str">
        <f t="shared" si="11"/>
        <v>Not down</v>
      </c>
      <c r="H177" t="str">
        <f t="shared" si="10"/>
        <v>Not Omp</v>
      </c>
    </row>
    <row r="178" spans="2:8">
      <c r="B178" t="s">
        <v>821</v>
      </c>
      <c r="C178" s="14">
        <v>0.16899687899999999</v>
      </c>
      <c r="D178" s="14">
        <v>0.16094159555127599</v>
      </c>
      <c r="E178" s="14">
        <v>2.1244391285912202E-2</v>
      </c>
      <c r="F178" s="14">
        <v>7.0039486669881204E-2</v>
      </c>
      <c r="G178" t="str">
        <f t="shared" si="11"/>
        <v>Not down</v>
      </c>
      <c r="H178" t="str">
        <f t="shared" si="10"/>
        <v>Not Omp</v>
      </c>
    </row>
    <row r="179" spans="2:8">
      <c r="B179" t="s">
        <v>822</v>
      </c>
      <c r="C179" s="14">
        <v>3.4129592E-2</v>
      </c>
      <c r="D179" s="14">
        <v>0.16779844029004901</v>
      </c>
      <c r="E179" s="14">
        <v>0.358347979976049</v>
      </c>
      <c r="F179" s="14">
        <v>0.51687042241675296</v>
      </c>
      <c r="G179" t="str">
        <f t="shared" si="11"/>
        <v>Not down</v>
      </c>
      <c r="H179" t="str">
        <f t="shared" si="10"/>
        <v>Not Omp</v>
      </c>
    </row>
    <row r="180" spans="2:8">
      <c r="B180" t="s">
        <v>823</v>
      </c>
      <c r="C180" s="14">
        <v>-0.21758264450000001</v>
      </c>
      <c r="D180" s="14">
        <v>0.125087417272119</v>
      </c>
      <c r="E180" s="14">
        <v>1.3869545925941301E-4</v>
      </c>
      <c r="F180" s="14">
        <v>3.5208833014853799E-3</v>
      </c>
      <c r="G180" t="str">
        <f t="shared" si="11"/>
        <v>Down</v>
      </c>
      <c r="H180" t="str">
        <f t="shared" si="10"/>
        <v>Not Omp</v>
      </c>
    </row>
    <row r="181" spans="2:8">
      <c r="B181" t="s">
        <v>824</v>
      </c>
      <c r="C181" s="14">
        <v>9.3948636000000002E-2</v>
      </c>
      <c r="D181" s="14">
        <v>0.171376236449897</v>
      </c>
      <c r="E181" s="14">
        <v>2.77363121088899E-2</v>
      </c>
      <c r="F181" s="14">
        <v>8.4252011311961195E-2</v>
      </c>
      <c r="G181" t="str">
        <f t="shared" si="11"/>
        <v>Not down</v>
      </c>
      <c r="H181" t="str">
        <f t="shared" si="10"/>
        <v>Not Omp</v>
      </c>
    </row>
    <row r="182" spans="2:8">
      <c r="B182" t="s">
        <v>825</v>
      </c>
      <c r="C182" s="14">
        <v>0</v>
      </c>
      <c r="D182" s="14">
        <v>0.20193101892597101</v>
      </c>
      <c r="E182" s="14">
        <v>0.96514879002438003</v>
      </c>
      <c r="F182" s="14">
        <v>0.98507222808473904</v>
      </c>
      <c r="G182" t="str">
        <f t="shared" si="11"/>
        <v>Not down</v>
      </c>
      <c r="H182" t="str">
        <f t="shared" si="10"/>
        <v>Not Omp</v>
      </c>
    </row>
    <row r="183" spans="2:8">
      <c r="B183" t="s">
        <v>826</v>
      </c>
      <c r="C183" s="14">
        <v>4.9544181E-2</v>
      </c>
      <c r="D183" s="14">
        <v>0.14002986781943699</v>
      </c>
      <c r="E183" s="14">
        <v>0.132823976895351</v>
      </c>
      <c r="F183" s="14">
        <v>0.25516562912760898</v>
      </c>
      <c r="G183" t="str">
        <f t="shared" si="11"/>
        <v>Not down</v>
      </c>
      <c r="H183" t="str">
        <f t="shared" si="10"/>
        <v>Not Omp</v>
      </c>
    </row>
    <row r="184" spans="2:8">
      <c r="B184" t="s">
        <v>827</v>
      </c>
      <c r="C184" s="14">
        <v>-0.34269632550000001</v>
      </c>
      <c r="D184" s="14">
        <v>0.329975637694089</v>
      </c>
      <c r="E184" s="14">
        <v>2.7506599457076301E-5</v>
      </c>
      <c r="F184" s="14">
        <v>1.2862954535585399E-3</v>
      </c>
      <c r="G184" t="str">
        <f t="shared" si="11"/>
        <v>Down</v>
      </c>
      <c r="H184" t="str">
        <f t="shared" si="10"/>
        <v>Not Omp</v>
      </c>
    </row>
    <row r="185" spans="2:8">
      <c r="B185" t="s">
        <v>828</v>
      </c>
      <c r="C185" s="14">
        <v>-0.23977473599999999</v>
      </c>
      <c r="D185" s="14">
        <v>0.14252671937220501</v>
      </c>
      <c r="E185" s="14">
        <v>5.9597127228874398E-3</v>
      </c>
      <c r="F185" s="14">
        <v>2.90945316169532E-2</v>
      </c>
      <c r="G185" t="str">
        <f t="shared" si="11"/>
        <v>Down</v>
      </c>
      <c r="H185" t="str">
        <f t="shared" si="10"/>
        <v>Not Omp</v>
      </c>
    </row>
    <row r="186" spans="2:8">
      <c r="B186" t="s">
        <v>829</v>
      </c>
      <c r="C186" s="14">
        <v>-4.1751439000000001E-2</v>
      </c>
      <c r="D186" s="14">
        <v>0.16769861484437601</v>
      </c>
      <c r="E186" s="14">
        <v>1.6928995544307199E-2</v>
      </c>
      <c r="F186" s="14">
        <v>5.9643387250467798E-2</v>
      </c>
      <c r="G186" t="str">
        <f t="shared" si="11"/>
        <v>Not down</v>
      </c>
      <c r="H186" t="str">
        <f t="shared" si="10"/>
        <v>Not Omp</v>
      </c>
    </row>
    <row r="187" spans="2:8">
      <c r="B187" t="s">
        <v>830</v>
      </c>
      <c r="C187" s="14">
        <v>0</v>
      </c>
      <c r="D187" s="14">
        <v>0.287781376286116</v>
      </c>
      <c r="E187" s="14">
        <v>0.75443524502638903</v>
      </c>
      <c r="F187" s="14">
        <v>0.84796421910935604</v>
      </c>
      <c r="G187" t="str">
        <f t="shared" si="11"/>
        <v>Not down</v>
      </c>
      <c r="H187" t="str">
        <f t="shared" si="10"/>
        <v>Not Omp</v>
      </c>
    </row>
    <row r="188" spans="2:8">
      <c r="B188" t="s">
        <v>831</v>
      </c>
      <c r="C188" s="14">
        <v>-0.76921979799999995</v>
      </c>
      <c r="D188" s="14">
        <v>0.76213839939068195</v>
      </c>
      <c r="E188" s="14">
        <v>5.0354060300138702E-4</v>
      </c>
      <c r="F188" s="14">
        <v>7.1625934207478203E-3</v>
      </c>
      <c r="G188" t="str">
        <f t="shared" si="11"/>
        <v>Down</v>
      </c>
      <c r="H188" t="str">
        <f t="shared" si="10"/>
        <v>Not Omp</v>
      </c>
    </row>
    <row r="189" spans="2:8">
      <c r="B189" t="s">
        <v>832</v>
      </c>
      <c r="C189" s="14">
        <v>8.1727190000000005E-2</v>
      </c>
      <c r="D189" s="14">
        <v>0.28157769622291501</v>
      </c>
      <c r="E189" s="14">
        <v>0.110372237999167</v>
      </c>
      <c r="F189" s="14">
        <v>0.224150247913737</v>
      </c>
      <c r="G189" t="str">
        <f t="shared" si="11"/>
        <v>Not down</v>
      </c>
      <c r="H189" t="str">
        <f t="shared" si="10"/>
        <v>Not Omp</v>
      </c>
    </row>
    <row r="190" spans="2:8">
      <c r="B190" t="s">
        <v>833</v>
      </c>
      <c r="C190" s="14">
        <v>0.12548608050000001</v>
      </c>
      <c r="D190" s="14">
        <v>0.24191981261919801</v>
      </c>
      <c r="E190" s="14">
        <v>2.4186382162178299E-4</v>
      </c>
      <c r="F190" s="14">
        <v>4.7754667891323202E-3</v>
      </c>
      <c r="G190" t="str">
        <f t="shared" si="11"/>
        <v>Down</v>
      </c>
      <c r="H190" t="str">
        <f t="shared" si="10"/>
        <v>Not Omp</v>
      </c>
    </row>
    <row r="191" spans="2:8">
      <c r="B191" t="s">
        <v>834</v>
      </c>
      <c r="C191" s="14">
        <v>3.8816365000000001E-3</v>
      </c>
      <c r="D191" s="14">
        <v>3.4905997070231003E-2</v>
      </c>
      <c r="E191" s="14">
        <v>0.64566007554235505</v>
      </c>
      <c r="F191" s="14">
        <v>0.77339826849631998</v>
      </c>
      <c r="G191" t="str">
        <f t="shared" si="11"/>
        <v>Not down</v>
      </c>
      <c r="H191" t="str">
        <f t="shared" si="10"/>
        <v>Not Omp</v>
      </c>
    </row>
    <row r="192" spans="2:8">
      <c r="B192" t="s">
        <v>835</v>
      </c>
      <c r="C192" s="14">
        <v>-0.16897930450000001</v>
      </c>
      <c r="D192" s="14">
        <v>0.13872364594849301</v>
      </c>
      <c r="E192" s="14">
        <v>9.9592982721721806E-5</v>
      </c>
      <c r="F192" s="14">
        <v>2.9333233549993501E-3</v>
      </c>
      <c r="G192" t="str">
        <f t="shared" si="11"/>
        <v>Down</v>
      </c>
      <c r="H192" t="str">
        <f t="shared" si="10"/>
        <v>Not Omp</v>
      </c>
    </row>
    <row r="193" spans="2:8">
      <c r="B193" t="s">
        <v>836</v>
      </c>
      <c r="C193" s="14">
        <v>3.2647809E-2</v>
      </c>
      <c r="D193" s="14">
        <v>4.8717826208838903E-2</v>
      </c>
      <c r="E193" s="14">
        <v>0.230492512224901</v>
      </c>
      <c r="F193" s="14">
        <v>0.38171965910871303</v>
      </c>
      <c r="G193" t="str">
        <f t="shared" si="11"/>
        <v>Not down</v>
      </c>
      <c r="H193" t="str">
        <f t="shared" si="10"/>
        <v>Not Omp</v>
      </c>
    </row>
    <row r="194" spans="2:8">
      <c r="B194" t="s">
        <v>837</v>
      </c>
      <c r="C194" s="14">
        <v>6.8590415000000004E-3</v>
      </c>
      <c r="D194" s="14">
        <v>8.5304409894789296E-2</v>
      </c>
      <c r="E194" s="14">
        <v>0.779635708677481</v>
      </c>
      <c r="F194" s="14">
        <v>0.86696661722145396</v>
      </c>
      <c r="G194" t="str">
        <f t="shared" si="11"/>
        <v>Not down</v>
      </c>
      <c r="H194" t="str">
        <f t="shared" si="10"/>
        <v>Not Omp</v>
      </c>
    </row>
    <row r="195" spans="2:8">
      <c r="B195" t="s">
        <v>838</v>
      </c>
      <c r="C195" s="14">
        <v>-0.14972561600000001</v>
      </c>
      <c r="D195" s="14">
        <v>0.28580337058262201</v>
      </c>
      <c r="E195" s="14">
        <v>6.2062925448285199E-2</v>
      </c>
      <c r="F195" s="14">
        <v>0.14823362704516499</v>
      </c>
      <c r="G195" t="str">
        <f t="shared" si="11"/>
        <v>Not down</v>
      </c>
      <c r="H195" t="str">
        <f t="shared" si="10"/>
        <v>Not Omp</v>
      </c>
    </row>
    <row r="196" spans="2:8">
      <c r="B196" t="s">
        <v>839</v>
      </c>
      <c r="C196" s="14">
        <v>0</v>
      </c>
      <c r="D196" s="14">
        <v>4.9927718806560002E-2</v>
      </c>
      <c r="E196" s="14">
        <v>0.79108471088340404</v>
      </c>
      <c r="F196" s="14">
        <v>0.87259933658585198</v>
      </c>
      <c r="G196" t="str">
        <f t="shared" si="11"/>
        <v>Not down</v>
      </c>
      <c r="H196" t="str">
        <f t="shared" si="10"/>
        <v>Not Omp</v>
      </c>
    </row>
    <row r="197" spans="2:8">
      <c r="B197" t="s">
        <v>840</v>
      </c>
      <c r="C197" s="14">
        <v>-3.1993798499999997E-2</v>
      </c>
      <c r="D197" s="14">
        <v>8.8358263564707204E-2</v>
      </c>
      <c r="E197" s="14">
        <v>0.54121394768423203</v>
      </c>
      <c r="F197" s="14">
        <v>0.69139984546001398</v>
      </c>
      <c r="G197" t="str">
        <f t="shared" si="11"/>
        <v>Not down</v>
      </c>
      <c r="H197" t="str">
        <f t="shared" si="10"/>
        <v>Not Omp</v>
      </c>
    </row>
    <row r="198" spans="2:8">
      <c r="B198" t="s">
        <v>841</v>
      </c>
      <c r="C198" s="14">
        <v>-7.3092605000000003E-3</v>
      </c>
      <c r="D198" s="14">
        <v>0.16714465537838899</v>
      </c>
      <c r="E198" s="14">
        <v>4.0584055641044399E-2</v>
      </c>
      <c r="F198" s="14">
        <v>0.110015957469418</v>
      </c>
      <c r="G198" t="str">
        <f t="shared" si="11"/>
        <v>Not down</v>
      </c>
      <c r="H198" t="str">
        <f t="shared" si="10"/>
        <v>Not Omp</v>
      </c>
    </row>
    <row r="199" spans="2:8">
      <c r="B199" t="s">
        <v>842</v>
      </c>
      <c r="C199" s="14">
        <v>0.113849375</v>
      </c>
      <c r="D199" s="14">
        <v>0.198466555641576</v>
      </c>
      <c r="E199" s="14">
        <v>0.104092191279736</v>
      </c>
      <c r="F199" s="14">
        <v>0.21608857932721001</v>
      </c>
      <c r="G199" t="str">
        <f t="shared" si="11"/>
        <v>Not down</v>
      </c>
      <c r="H199" t="str">
        <f t="shared" ref="H199:H262" si="12">IF(COUNTIF(J$7:J$39,B199)=1,"Omp","Not Omp")</f>
        <v>Not Omp</v>
      </c>
    </row>
    <row r="200" spans="2:8">
      <c r="B200" t="s">
        <v>843</v>
      </c>
      <c r="C200" s="14">
        <v>-5.89100475E-2</v>
      </c>
      <c r="D200" s="14">
        <v>4.94466883038484E-2</v>
      </c>
      <c r="E200" s="14">
        <v>0.118105461081323</v>
      </c>
      <c r="F200" s="14">
        <v>0.23502060956496201</v>
      </c>
      <c r="G200" t="str">
        <f t="shared" ref="G200:G263" si="13">IF(F200&lt;0.05,"Down","Not down")</f>
        <v>Not down</v>
      </c>
      <c r="H200" t="str">
        <f t="shared" si="12"/>
        <v>Not Omp</v>
      </c>
    </row>
    <row r="201" spans="2:8">
      <c r="B201" t="s">
        <v>844</v>
      </c>
      <c r="C201" s="14">
        <v>-0.16146506899999999</v>
      </c>
      <c r="D201" s="14">
        <v>0.153821147921546</v>
      </c>
      <c r="E201" s="14">
        <v>3.7200113650039302E-4</v>
      </c>
      <c r="F201" s="14">
        <v>6.2866409856538298E-3</v>
      </c>
      <c r="G201" t="str">
        <f t="shared" si="13"/>
        <v>Down</v>
      </c>
      <c r="H201" t="str">
        <f t="shared" si="12"/>
        <v>Not Omp</v>
      </c>
    </row>
    <row r="202" spans="2:8">
      <c r="B202" t="s">
        <v>845</v>
      </c>
      <c r="C202" s="14">
        <v>0.111558756</v>
      </c>
      <c r="D202" s="14">
        <v>0.100094788830316</v>
      </c>
      <c r="E202" s="14">
        <v>1.3301893577803399E-2</v>
      </c>
      <c r="F202" s="14">
        <v>5.0942812258096097E-2</v>
      </c>
      <c r="G202" t="str">
        <f t="shared" si="13"/>
        <v>Not down</v>
      </c>
      <c r="H202" t="str">
        <f t="shared" si="12"/>
        <v>Not Omp</v>
      </c>
    </row>
    <row r="203" spans="2:8">
      <c r="B203" t="s">
        <v>846</v>
      </c>
      <c r="C203" s="14">
        <v>-0.14077655550000001</v>
      </c>
      <c r="D203" s="14">
        <v>0.14167633927203299</v>
      </c>
      <c r="E203" s="14">
        <v>3.1616337705101097E-2</v>
      </c>
      <c r="F203" s="14">
        <v>9.1987945006734295E-2</v>
      </c>
      <c r="G203" t="str">
        <f t="shared" si="13"/>
        <v>Not down</v>
      </c>
      <c r="H203" t="str">
        <f t="shared" si="12"/>
        <v>Not Omp</v>
      </c>
    </row>
    <row r="204" spans="2:8">
      <c r="B204" t="s">
        <v>847</v>
      </c>
      <c r="C204" s="14">
        <v>2.1901879999999999E-2</v>
      </c>
      <c r="D204" s="14">
        <v>5.3607719037218698E-2</v>
      </c>
      <c r="E204" s="14">
        <v>0.50087732592336798</v>
      </c>
      <c r="F204" s="14">
        <v>0.65687011672754603</v>
      </c>
      <c r="G204" t="str">
        <f t="shared" si="13"/>
        <v>Not down</v>
      </c>
      <c r="H204" t="str">
        <f t="shared" si="12"/>
        <v>Not Omp</v>
      </c>
    </row>
    <row r="205" spans="2:8">
      <c r="B205" t="s">
        <v>848</v>
      </c>
      <c r="C205" s="14">
        <v>-1.106828E-3</v>
      </c>
      <c r="D205" s="14">
        <v>8.7260259548338201E-2</v>
      </c>
      <c r="E205" s="14">
        <v>0.69897791758682704</v>
      </c>
      <c r="F205" s="14">
        <v>0.807596722725483</v>
      </c>
      <c r="G205" t="str">
        <f t="shared" si="13"/>
        <v>Not down</v>
      </c>
      <c r="H205" t="str">
        <f t="shared" si="12"/>
        <v>Not Omp</v>
      </c>
    </row>
    <row r="206" spans="2:8">
      <c r="B206" t="s">
        <v>849</v>
      </c>
      <c r="C206" s="14">
        <v>0.30218619149999998</v>
      </c>
      <c r="D206" s="14">
        <v>0.26144052867412398</v>
      </c>
      <c r="E206" s="14">
        <v>6.74786287175034E-5</v>
      </c>
      <c r="F206" s="14">
        <v>2.39819046462007E-3</v>
      </c>
      <c r="G206" t="str">
        <f t="shared" si="13"/>
        <v>Down</v>
      </c>
      <c r="H206" t="str">
        <f t="shared" si="12"/>
        <v>Not Omp</v>
      </c>
    </row>
    <row r="207" spans="2:8">
      <c r="B207" t="s">
        <v>850</v>
      </c>
      <c r="C207" s="14">
        <v>0.17565048450000001</v>
      </c>
      <c r="D207" s="14">
        <v>0.14259481520228501</v>
      </c>
      <c r="E207" s="14">
        <v>3.40309751590108E-3</v>
      </c>
      <c r="F207" s="14">
        <v>2.0505972881404801E-2</v>
      </c>
      <c r="G207" t="str">
        <f t="shared" si="13"/>
        <v>Down</v>
      </c>
      <c r="H207" t="str">
        <f t="shared" si="12"/>
        <v>Not Omp</v>
      </c>
    </row>
    <row r="208" spans="2:8">
      <c r="B208" t="s">
        <v>851</v>
      </c>
      <c r="C208" s="14">
        <v>6.6206459499999995E-2</v>
      </c>
      <c r="D208" s="14">
        <v>4.6478014740613201E-2</v>
      </c>
      <c r="E208" s="14">
        <v>6.1796150445639396E-3</v>
      </c>
      <c r="F208" s="14">
        <v>2.9582573363256499E-2</v>
      </c>
      <c r="G208" t="str">
        <f t="shared" si="13"/>
        <v>Down</v>
      </c>
      <c r="H208" t="str">
        <f t="shared" si="12"/>
        <v>Not Omp</v>
      </c>
    </row>
    <row r="209" spans="2:8">
      <c r="B209" t="s">
        <v>852</v>
      </c>
      <c r="C209" s="14">
        <v>1.3372885E-3</v>
      </c>
      <c r="D209" s="14">
        <v>3.1618421181654803E-2</v>
      </c>
      <c r="E209" s="14">
        <v>0.91077312425762402</v>
      </c>
      <c r="F209" s="14">
        <v>0.94645838702093399</v>
      </c>
      <c r="G209" t="str">
        <f t="shared" si="13"/>
        <v>Not down</v>
      </c>
      <c r="H209" t="str">
        <f t="shared" si="12"/>
        <v>Not Omp</v>
      </c>
    </row>
    <row r="210" spans="2:8">
      <c r="B210" t="s">
        <v>853</v>
      </c>
      <c r="C210" s="14">
        <v>-0.20129396299999999</v>
      </c>
      <c r="D210" s="14">
        <v>0.15174858539803901</v>
      </c>
      <c r="E210" s="14">
        <v>6.0051652975757503E-3</v>
      </c>
      <c r="F210" s="14">
        <v>2.92361061199784E-2</v>
      </c>
      <c r="G210" t="str">
        <f t="shared" si="13"/>
        <v>Down</v>
      </c>
      <c r="H210" t="str">
        <f t="shared" si="12"/>
        <v>Not Omp</v>
      </c>
    </row>
    <row r="211" spans="2:8">
      <c r="B211" t="s">
        <v>854</v>
      </c>
      <c r="C211" s="14">
        <v>6.3911645000000001E-3</v>
      </c>
      <c r="D211" s="14">
        <v>4.5752061526251699E-2</v>
      </c>
      <c r="E211" s="14">
        <v>0.556068316478881</v>
      </c>
      <c r="F211" s="14">
        <v>0.70329779244339596</v>
      </c>
      <c r="G211" t="str">
        <f t="shared" si="13"/>
        <v>Not down</v>
      </c>
      <c r="H211" t="str">
        <f t="shared" si="12"/>
        <v>Not Omp</v>
      </c>
    </row>
    <row r="212" spans="2:8">
      <c r="B212" t="s">
        <v>855</v>
      </c>
      <c r="C212" s="14">
        <v>0</v>
      </c>
      <c r="D212" s="14">
        <v>9.1479652853936805E-2</v>
      </c>
      <c r="E212" s="14">
        <v>0.94831475726714998</v>
      </c>
      <c r="F212" s="14">
        <v>0.97577030901200101</v>
      </c>
      <c r="G212" t="str">
        <f t="shared" si="13"/>
        <v>Not down</v>
      </c>
      <c r="H212" t="str">
        <f t="shared" si="12"/>
        <v>Not Omp</v>
      </c>
    </row>
    <row r="213" spans="2:8">
      <c r="B213" t="s">
        <v>856</v>
      </c>
      <c r="C213" s="14">
        <v>4.1940364000000001E-2</v>
      </c>
      <c r="D213" s="14">
        <v>0.113777110711243</v>
      </c>
      <c r="E213" s="14">
        <v>0.33879383751842601</v>
      </c>
      <c r="F213" s="14">
        <v>0.49878761331420302</v>
      </c>
      <c r="G213" t="str">
        <f t="shared" si="13"/>
        <v>Not down</v>
      </c>
      <c r="H213" t="str">
        <f t="shared" si="12"/>
        <v>Not Omp</v>
      </c>
    </row>
    <row r="214" spans="2:8">
      <c r="B214" t="s">
        <v>857</v>
      </c>
      <c r="C214" s="14">
        <v>0.147463025</v>
      </c>
      <c r="D214" s="14">
        <v>9.8685305164957896E-2</v>
      </c>
      <c r="E214" s="14">
        <v>1.9449260096828899E-4</v>
      </c>
      <c r="F214" s="14">
        <v>4.2668315051932098E-3</v>
      </c>
      <c r="G214" t="str">
        <f t="shared" si="13"/>
        <v>Down</v>
      </c>
      <c r="H214" t="str">
        <f t="shared" si="12"/>
        <v>Not Omp</v>
      </c>
    </row>
    <row r="215" spans="2:8">
      <c r="B215" t="s">
        <v>858</v>
      </c>
      <c r="C215" s="14">
        <v>6.2682197999999995E-2</v>
      </c>
      <c r="D215" s="14">
        <v>4.7192779693704098E-2</v>
      </c>
      <c r="E215" s="14">
        <v>1.06750659495551E-2</v>
      </c>
      <c r="F215" s="14">
        <v>4.3771915201519802E-2</v>
      </c>
      <c r="G215" t="str">
        <f t="shared" si="13"/>
        <v>Down</v>
      </c>
      <c r="H215" t="str">
        <f t="shared" si="12"/>
        <v>Not Omp</v>
      </c>
    </row>
    <row r="216" spans="2:8">
      <c r="B216" t="s">
        <v>859</v>
      </c>
      <c r="C216" s="14">
        <v>6.1087911500000001E-2</v>
      </c>
      <c r="D216" s="14">
        <v>0.11145590257879701</v>
      </c>
      <c r="E216" s="14">
        <v>8.9535116069046503E-2</v>
      </c>
      <c r="F216" s="14">
        <v>0.19355705748746399</v>
      </c>
      <c r="G216" t="str">
        <f t="shared" si="13"/>
        <v>Not down</v>
      </c>
      <c r="H216" t="str">
        <f t="shared" si="12"/>
        <v>Not Omp</v>
      </c>
    </row>
    <row r="217" spans="2:8">
      <c r="B217" t="s">
        <v>860</v>
      </c>
      <c r="C217" s="14">
        <v>-7.5213675999999993E-2</v>
      </c>
      <c r="D217" s="14">
        <v>5.0453113568141597E-2</v>
      </c>
      <c r="E217" s="14">
        <v>1.5510147845407701E-2</v>
      </c>
      <c r="F217" s="14">
        <v>5.6478550658380103E-2</v>
      </c>
      <c r="G217" t="str">
        <f t="shared" si="13"/>
        <v>Not down</v>
      </c>
      <c r="H217" t="str">
        <f t="shared" si="12"/>
        <v>Not Omp</v>
      </c>
    </row>
    <row r="218" spans="2:8">
      <c r="B218" t="s">
        <v>861</v>
      </c>
      <c r="C218" s="14">
        <v>9.2713094999999999E-3</v>
      </c>
      <c r="D218" s="14">
        <v>5.8017522428455197E-2</v>
      </c>
      <c r="E218" s="14">
        <v>0.32631923211386299</v>
      </c>
      <c r="F218" s="14">
        <v>0.48687596596669502</v>
      </c>
      <c r="G218" t="str">
        <f t="shared" si="13"/>
        <v>Not down</v>
      </c>
      <c r="H218" t="str">
        <f t="shared" si="12"/>
        <v>Not Omp</v>
      </c>
    </row>
    <row r="219" spans="2:8">
      <c r="B219" t="s">
        <v>862</v>
      </c>
      <c r="C219" s="14">
        <v>-7.8741500000000005E-5</v>
      </c>
      <c r="D219" s="14">
        <v>3.8833123261649997E-2</v>
      </c>
      <c r="E219" s="14">
        <v>0.95296217184730903</v>
      </c>
      <c r="F219" s="14">
        <v>0.97878005167220605</v>
      </c>
      <c r="G219" t="str">
        <f t="shared" si="13"/>
        <v>Not down</v>
      </c>
      <c r="H219" t="str">
        <f t="shared" si="12"/>
        <v>Not Omp</v>
      </c>
    </row>
    <row r="220" spans="2:8">
      <c r="B220" t="s">
        <v>863</v>
      </c>
      <c r="C220" s="14">
        <v>3.7238409999999999E-3</v>
      </c>
      <c r="D220" s="14">
        <v>6.4906376139487604E-2</v>
      </c>
      <c r="E220" s="14">
        <v>0.91699856866977902</v>
      </c>
      <c r="F220" s="14">
        <v>0.95181451899894698</v>
      </c>
      <c r="G220" t="str">
        <f t="shared" si="13"/>
        <v>Not down</v>
      </c>
      <c r="H220" t="str">
        <f t="shared" si="12"/>
        <v>Not Omp</v>
      </c>
    </row>
    <row r="221" spans="2:8">
      <c r="B221" t="s">
        <v>864</v>
      </c>
      <c r="C221" s="14">
        <v>0</v>
      </c>
      <c r="D221" s="14">
        <v>0.14960958016424</v>
      </c>
      <c r="E221" s="14">
        <v>0.89515469528278602</v>
      </c>
      <c r="F221" s="14">
        <v>0.93956874986267702</v>
      </c>
      <c r="G221" t="str">
        <f t="shared" si="13"/>
        <v>Not down</v>
      </c>
      <c r="H221" t="str">
        <f t="shared" si="12"/>
        <v>Not Omp</v>
      </c>
    </row>
    <row r="222" spans="2:8">
      <c r="B222" t="s">
        <v>865</v>
      </c>
      <c r="C222" s="14">
        <v>-4.6129913000000002E-2</v>
      </c>
      <c r="D222" s="14">
        <v>0.36116687647402401</v>
      </c>
      <c r="E222" s="14">
        <v>0.58152342637247001</v>
      </c>
      <c r="F222" s="14">
        <v>0.72516991485184601</v>
      </c>
      <c r="G222" t="str">
        <f t="shared" si="13"/>
        <v>Not down</v>
      </c>
      <c r="H222" t="str">
        <f t="shared" si="12"/>
        <v>Not Omp</v>
      </c>
    </row>
    <row r="223" spans="2:8">
      <c r="B223" t="s">
        <v>866</v>
      </c>
      <c r="C223" s="14">
        <v>-1.92871615E-2</v>
      </c>
      <c r="D223" s="14">
        <v>0.104812608245248</v>
      </c>
      <c r="E223" s="14">
        <v>0.22813439014119299</v>
      </c>
      <c r="F223" s="14">
        <v>0.37922807416361098</v>
      </c>
      <c r="G223" t="str">
        <f t="shared" si="13"/>
        <v>Not down</v>
      </c>
      <c r="H223" t="str">
        <f t="shared" si="12"/>
        <v>Not Omp</v>
      </c>
    </row>
    <row r="224" spans="2:8">
      <c r="B224" t="s">
        <v>867</v>
      </c>
      <c r="C224" s="14">
        <v>-1.528195E-3</v>
      </c>
      <c r="D224" s="14">
        <v>0.11477116563823</v>
      </c>
      <c r="E224" s="14">
        <v>0.35157038148165598</v>
      </c>
      <c r="F224" s="14">
        <v>0.51166303676732305</v>
      </c>
      <c r="G224" t="str">
        <f t="shared" si="13"/>
        <v>Not down</v>
      </c>
      <c r="H224" t="str">
        <f t="shared" si="12"/>
        <v>Not Omp</v>
      </c>
    </row>
    <row r="225" spans="2:8">
      <c r="B225" t="s">
        <v>868</v>
      </c>
      <c r="C225" s="14">
        <v>-0.109110635</v>
      </c>
      <c r="D225" s="14">
        <v>0.12206509665092399</v>
      </c>
      <c r="E225" s="14">
        <v>4.2898837771503003E-3</v>
      </c>
      <c r="F225" s="14">
        <v>2.3391225917280999E-2</v>
      </c>
      <c r="G225" t="str">
        <f t="shared" si="13"/>
        <v>Down</v>
      </c>
      <c r="H225" t="str">
        <f t="shared" si="12"/>
        <v>Not Omp</v>
      </c>
    </row>
    <row r="226" spans="2:8">
      <c r="B226" t="s">
        <v>869</v>
      </c>
      <c r="C226" s="14">
        <v>-0.21626921700000001</v>
      </c>
      <c r="D226" s="14">
        <v>0.29590991259355098</v>
      </c>
      <c r="E226" s="14">
        <v>5.75830431478201E-3</v>
      </c>
      <c r="F226" s="14">
        <v>2.8502804365926501E-2</v>
      </c>
      <c r="G226" t="str">
        <f t="shared" si="13"/>
        <v>Down</v>
      </c>
      <c r="H226" t="str">
        <f t="shared" si="12"/>
        <v>Not Omp</v>
      </c>
    </row>
    <row r="227" spans="2:8">
      <c r="B227" t="s">
        <v>870</v>
      </c>
      <c r="C227" s="14">
        <v>0</v>
      </c>
      <c r="D227" s="14">
        <v>0.16452431786357299</v>
      </c>
      <c r="E227" s="14">
        <v>0.67915544021063001</v>
      </c>
      <c r="F227" s="14">
        <v>0.79398632714098005</v>
      </c>
      <c r="G227" t="str">
        <f t="shared" si="13"/>
        <v>Not down</v>
      </c>
      <c r="H227" t="str">
        <f t="shared" si="12"/>
        <v>Not Omp</v>
      </c>
    </row>
    <row r="228" spans="2:8">
      <c r="B228" t="s">
        <v>871</v>
      </c>
      <c r="C228" s="14">
        <v>-6.2436803499999999E-2</v>
      </c>
      <c r="D228" s="14">
        <v>7.5961480980810597E-2</v>
      </c>
      <c r="E228" s="14">
        <v>7.68510636723052E-3</v>
      </c>
      <c r="F228" s="14">
        <v>3.4573250669793998E-2</v>
      </c>
      <c r="G228" t="str">
        <f t="shared" si="13"/>
        <v>Down</v>
      </c>
      <c r="H228" t="str">
        <f t="shared" si="12"/>
        <v>Not Omp</v>
      </c>
    </row>
    <row r="229" spans="2:8">
      <c r="B229" t="s">
        <v>872</v>
      </c>
      <c r="C229" s="14">
        <v>0.75144057949999998</v>
      </c>
      <c r="D229" s="14">
        <v>0.357536967191941</v>
      </c>
      <c r="E229" s="14">
        <v>4.49251224743501E-4</v>
      </c>
      <c r="F229" s="14">
        <v>6.7654188675356098E-3</v>
      </c>
      <c r="G229" t="str">
        <f t="shared" si="13"/>
        <v>Down</v>
      </c>
      <c r="H229" t="str">
        <f t="shared" si="12"/>
        <v>Not Omp</v>
      </c>
    </row>
    <row r="230" spans="2:8">
      <c r="B230" t="s">
        <v>873</v>
      </c>
      <c r="C230" s="14">
        <v>2.39529055E-2</v>
      </c>
      <c r="D230" s="14">
        <v>0.126739955411863</v>
      </c>
      <c r="E230" s="14">
        <v>0.16215445141200799</v>
      </c>
      <c r="F230" s="14">
        <v>0.297674029090018</v>
      </c>
      <c r="G230" t="str">
        <f t="shared" si="13"/>
        <v>Not down</v>
      </c>
      <c r="H230" t="str">
        <f t="shared" si="12"/>
        <v>Not Omp</v>
      </c>
    </row>
    <row r="231" spans="2:8">
      <c r="B231" t="s">
        <v>874</v>
      </c>
      <c r="C231" s="14">
        <v>6.9775939999999995E-2</v>
      </c>
      <c r="D231" s="14">
        <v>6.1490709907809998E-2</v>
      </c>
      <c r="E231" s="14">
        <v>3.0017859837905298E-3</v>
      </c>
      <c r="F231" s="14">
        <v>1.8782301736604799E-2</v>
      </c>
      <c r="G231" t="str">
        <f t="shared" si="13"/>
        <v>Down</v>
      </c>
      <c r="H231" t="str">
        <f t="shared" si="12"/>
        <v>Not Omp</v>
      </c>
    </row>
    <row r="232" spans="2:8">
      <c r="B232" t="s">
        <v>875</v>
      </c>
      <c r="C232" s="14">
        <v>2.9496174E-2</v>
      </c>
      <c r="D232" s="14">
        <v>0.10260475622149</v>
      </c>
      <c r="E232" s="14">
        <v>9.4277312007455302E-2</v>
      </c>
      <c r="F232" s="14">
        <v>0.20063566878712399</v>
      </c>
      <c r="G232" t="str">
        <f t="shared" si="13"/>
        <v>Not down</v>
      </c>
      <c r="H232" t="str">
        <f t="shared" si="12"/>
        <v>Not Omp</v>
      </c>
    </row>
    <row r="233" spans="2:8">
      <c r="B233" t="s">
        <v>876</v>
      </c>
      <c r="C233" s="14">
        <v>2.5350713E-2</v>
      </c>
      <c r="D233" s="14">
        <v>7.4629139453508506E-2</v>
      </c>
      <c r="E233" s="14">
        <v>0.17903582267177801</v>
      </c>
      <c r="F233" s="14">
        <v>0.31719507167273098</v>
      </c>
      <c r="G233" t="str">
        <f t="shared" si="13"/>
        <v>Not down</v>
      </c>
      <c r="H233" t="str">
        <f t="shared" si="12"/>
        <v>Not Omp</v>
      </c>
    </row>
    <row r="234" spans="2:8">
      <c r="B234" t="s">
        <v>877</v>
      </c>
      <c r="C234" s="14">
        <v>-0.184925644</v>
      </c>
      <c r="D234" s="14">
        <v>0.2093254386633</v>
      </c>
      <c r="E234" s="14">
        <v>5.7133636328992499E-5</v>
      </c>
      <c r="F234" s="14">
        <v>2.0719688113595902E-3</v>
      </c>
      <c r="G234" t="str">
        <f t="shared" si="13"/>
        <v>Down</v>
      </c>
      <c r="H234" t="str">
        <f t="shared" si="12"/>
        <v>Not Omp</v>
      </c>
    </row>
    <row r="235" spans="2:8">
      <c r="B235" t="s">
        <v>878</v>
      </c>
      <c r="C235" s="14">
        <v>-4.6637638500000002E-2</v>
      </c>
      <c r="D235" s="14">
        <v>5.5796759647303899E-2</v>
      </c>
      <c r="E235" s="14">
        <v>7.9232440046604902E-2</v>
      </c>
      <c r="F235" s="14">
        <v>0.17687945472715699</v>
      </c>
      <c r="G235" t="str">
        <f t="shared" si="13"/>
        <v>Not down</v>
      </c>
      <c r="H235" t="str">
        <f t="shared" si="12"/>
        <v>Not Omp</v>
      </c>
    </row>
    <row r="236" spans="2:8">
      <c r="B236" t="s">
        <v>879</v>
      </c>
      <c r="C236" s="14">
        <v>0</v>
      </c>
      <c r="D236" s="14">
        <v>5.8391695913022602E-2</v>
      </c>
      <c r="E236" s="14">
        <v>0.88044989732825296</v>
      </c>
      <c r="F236" s="14">
        <v>0.93128539735256299</v>
      </c>
      <c r="G236" t="str">
        <f t="shared" si="13"/>
        <v>Not down</v>
      </c>
      <c r="H236" t="str">
        <f t="shared" si="12"/>
        <v>Not Omp</v>
      </c>
    </row>
    <row r="237" spans="2:8">
      <c r="B237" t="s">
        <v>880</v>
      </c>
      <c r="C237" s="14">
        <v>0</v>
      </c>
      <c r="D237" s="14">
        <v>0.116810159206046</v>
      </c>
      <c r="E237" s="14">
        <v>0.54920327045278305</v>
      </c>
      <c r="F237" s="14">
        <v>0.698617259267446</v>
      </c>
      <c r="G237" t="str">
        <f t="shared" si="13"/>
        <v>Not down</v>
      </c>
      <c r="H237" t="str">
        <f t="shared" si="12"/>
        <v>Not Omp</v>
      </c>
    </row>
    <row r="238" spans="2:8">
      <c r="B238" t="s">
        <v>881</v>
      </c>
      <c r="C238" s="14">
        <v>-3.1907369999999999E-3</v>
      </c>
      <c r="D238" s="14">
        <v>9.4570924783959801E-2</v>
      </c>
      <c r="E238" s="14">
        <v>0.68532001663522502</v>
      </c>
      <c r="F238" s="14">
        <v>0.79804303378820196</v>
      </c>
      <c r="G238" t="str">
        <f t="shared" si="13"/>
        <v>Not down</v>
      </c>
      <c r="H238" t="str">
        <f t="shared" si="12"/>
        <v>Not Omp</v>
      </c>
    </row>
    <row r="239" spans="2:8">
      <c r="B239" t="s">
        <v>882</v>
      </c>
      <c r="C239" s="14">
        <v>1.0315751499999999E-2</v>
      </c>
      <c r="D239" s="14">
        <v>8.9516055775173103E-2</v>
      </c>
      <c r="E239" s="14">
        <v>0.46277457800438399</v>
      </c>
      <c r="F239" s="14">
        <v>0.61784404591569497</v>
      </c>
      <c r="G239" t="str">
        <f t="shared" si="13"/>
        <v>Not down</v>
      </c>
      <c r="H239" t="str">
        <f t="shared" si="12"/>
        <v>Not Omp</v>
      </c>
    </row>
    <row r="240" spans="2:8">
      <c r="B240" t="s">
        <v>883</v>
      </c>
      <c r="C240" s="14">
        <v>5.4823492000000001E-2</v>
      </c>
      <c r="D240" s="14">
        <v>7.8620642259989396E-2</v>
      </c>
      <c r="E240" s="14">
        <v>1.25457256612746E-2</v>
      </c>
      <c r="F240" s="14">
        <v>4.9105186123534997E-2</v>
      </c>
      <c r="G240" t="str">
        <f t="shared" si="13"/>
        <v>Down</v>
      </c>
      <c r="H240" t="str">
        <f t="shared" si="12"/>
        <v>Not Omp</v>
      </c>
    </row>
    <row r="241" spans="2:8">
      <c r="B241" t="s">
        <v>884</v>
      </c>
      <c r="C241" s="14">
        <v>3.9431107999999999E-2</v>
      </c>
      <c r="D241" s="14">
        <v>5.3180051347958703E-2</v>
      </c>
      <c r="E241" s="14">
        <v>7.6886799702728895E-2</v>
      </c>
      <c r="F241" s="14">
        <v>0.17288695401901499</v>
      </c>
      <c r="G241" t="str">
        <f t="shared" si="13"/>
        <v>Not down</v>
      </c>
      <c r="H241" t="str">
        <f t="shared" si="12"/>
        <v>Not Omp</v>
      </c>
    </row>
    <row r="242" spans="2:8">
      <c r="B242" t="s">
        <v>885</v>
      </c>
      <c r="C242" s="14">
        <v>7.0120629999999998E-3</v>
      </c>
      <c r="D242" s="14">
        <v>5.0560163491337601E-2</v>
      </c>
      <c r="E242" s="14">
        <v>0.412840265896807</v>
      </c>
      <c r="F242" s="14">
        <v>0.57046434875476304</v>
      </c>
      <c r="G242" t="str">
        <f t="shared" si="13"/>
        <v>Not down</v>
      </c>
      <c r="H242" t="str">
        <f t="shared" si="12"/>
        <v>Not Omp</v>
      </c>
    </row>
    <row r="243" spans="2:8">
      <c r="B243" t="s">
        <v>886</v>
      </c>
      <c r="C243" s="14">
        <v>-2.6696039999999999E-3</v>
      </c>
      <c r="D243" s="14">
        <v>3.6474299192428498E-2</v>
      </c>
      <c r="E243" s="14">
        <v>0.63690916356257599</v>
      </c>
      <c r="F243" s="14">
        <v>0.76545412759823395</v>
      </c>
      <c r="G243" t="str">
        <f t="shared" si="13"/>
        <v>Not down</v>
      </c>
      <c r="H243" t="str">
        <f t="shared" si="12"/>
        <v>Not Omp</v>
      </c>
    </row>
    <row r="244" spans="2:8">
      <c r="B244" t="s">
        <v>887</v>
      </c>
      <c r="C244" s="14">
        <v>0.20619064549999999</v>
      </c>
      <c r="D244" s="14">
        <v>0.138381830278378</v>
      </c>
      <c r="E244" s="14">
        <v>2.5675186386192599E-3</v>
      </c>
      <c r="F244" s="14">
        <v>1.70241814209941E-2</v>
      </c>
      <c r="G244" t="str">
        <f t="shared" si="13"/>
        <v>Down</v>
      </c>
      <c r="H244" t="str">
        <f t="shared" si="12"/>
        <v>Not Omp</v>
      </c>
    </row>
    <row r="245" spans="2:8">
      <c r="B245" t="s">
        <v>888</v>
      </c>
      <c r="C245" s="14">
        <v>8.7703042999999994E-2</v>
      </c>
      <c r="D245" s="14">
        <v>0.31439610833837101</v>
      </c>
      <c r="E245" s="14">
        <v>1.4951648836264901E-2</v>
      </c>
      <c r="F245" s="14">
        <v>5.5548577706969499E-2</v>
      </c>
      <c r="G245" t="str">
        <f t="shared" si="13"/>
        <v>Not down</v>
      </c>
      <c r="H245" t="str">
        <f t="shared" si="12"/>
        <v>Not Omp</v>
      </c>
    </row>
    <row r="246" spans="2:8">
      <c r="B246" t="s">
        <v>889</v>
      </c>
      <c r="C246" s="14">
        <v>-8.7810752500000006E-2</v>
      </c>
      <c r="D246" s="14">
        <v>0.15097325454216001</v>
      </c>
      <c r="E246" s="14">
        <v>5.2558479456652598E-3</v>
      </c>
      <c r="F246" s="14">
        <v>2.6942963049015799E-2</v>
      </c>
      <c r="G246" t="str">
        <f t="shared" si="13"/>
        <v>Down</v>
      </c>
      <c r="H246" t="str">
        <f t="shared" si="12"/>
        <v>Not Omp</v>
      </c>
    </row>
    <row r="247" spans="2:8">
      <c r="B247" t="s">
        <v>890</v>
      </c>
      <c r="C247" s="14">
        <v>-5.7319114499999997E-2</v>
      </c>
      <c r="D247" s="14">
        <v>5.31255973627838E-2</v>
      </c>
      <c r="E247" s="14">
        <v>0.13090269715222599</v>
      </c>
      <c r="F247" s="14">
        <v>0.25229294234219701</v>
      </c>
      <c r="G247" t="str">
        <f t="shared" si="13"/>
        <v>Not down</v>
      </c>
      <c r="H247" t="str">
        <f t="shared" si="12"/>
        <v>Not Omp</v>
      </c>
    </row>
    <row r="248" spans="2:8">
      <c r="B248" t="s">
        <v>891</v>
      </c>
      <c r="C248" s="14">
        <v>0.17612726749999999</v>
      </c>
      <c r="D248" s="14">
        <v>0.238588682679862</v>
      </c>
      <c r="E248" s="14">
        <v>1.95224512168029E-3</v>
      </c>
      <c r="F248" s="14">
        <v>1.4825382825751601E-2</v>
      </c>
      <c r="G248" t="str">
        <f t="shared" si="13"/>
        <v>Down</v>
      </c>
      <c r="H248" t="str">
        <f t="shared" si="12"/>
        <v>Not Omp</v>
      </c>
    </row>
    <row r="249" spans="2:8">
      <c r="B249" t="s">
        <v>892</v>
      </c>
      <c r="C249" s="14">
        <v>0.25498353750000002</v>
      </c>
      <c r="D249" s="14">
        <v>0.16437483605252501</v>
      </c>
      <c r="E249" s="14">
        <v>5.0887316279817097E-5</v>
      </c>
      <c r="F249" s="14">
        <v>1.9628207818163899E-3</v>
      </c>
      <c r="G249" t="str">
        <f t="shared" si="13"/>
        <v>Down</v>
      </c>
      <c r="H249" t="str">
        <f t="shared" si="12"/>
        <v>Not Omp</v>
      </c>
    </row>
    <row r="250" spans="2:8">
      <c r="B250" t="s">
        <v>893</v>
      </c>
      <c r="C250" s="14">
        <v>0.164860916</v>
      </c>
      <c r="D250" s="14">
        <v>8.7874055346213606E-2</v>
      </c>
      <c r="E250" s="14">
        <v>1.0951165117177599E-4</v>
      </c>
      <c r="F250" s="14">
        <v>2.9485182444279599E-3</v>
      </c>
      <c r="G250" t="str">
        <f t="shared" si="13"/>
        <v>Down</v>
      </c>
      <c r="H250" t="str">
        <f t="shared" si="12"/>
        <v>Not Omp</v>
      </c>
    </row>
    <row r="251" spans="2:8">
      <c r="B251" t="s">
        <v>894</v>
      </c>
      <c r="C251" s="14">
        <v>0.22110506299999999</v>
      </c>
      <c r="D251" s="14">
        <v>0.114364572993002</v>
      </c>
      <c r="E251" s="14">
        <v>3.3774843622423599E-5</v>
      </c>
      <c r="F251" s="14">
        <v>1.4638511491962599E-3</v>
      </c>
      <c r="G251" t="str">
        <f t="shared" si="13"/>
        <v>Down</v>
      </c>
      <c r="H251" t="str">
        <f t="shared" si="12"/>
        <v>Not Omp</v>
      </c>
    </row>
    <row r="252" spans="2:8">
      <c r="B252" t="s">
        <v>895</v>
      </c>
      <c r="C252" s="14">
        <v>-4.7807309999999999E-3</v>
      </c>
      <c r="D252" s="14">
        <v>0.1164685850523</v>
      </c>
      <c r="E252" s="14">
        <v>0.97389305874506804</v>
      </c>
      <c r="F252" s="14">
        <v>0.98783062642317698</v>
      </c>
      <c r="G252" t="str">
        <f t="shared" si="13"/>
        <v>Not down</v>
      </c>
      <c r="H252" t="str">
        <f t="shared" si="12"/>
        <v>Not Omp</v>
      </c>
    </row>
    <row r="253" spans="2:8">
      <c r="B253" t="s">
        <v>896</v>
      </c>
      <c r="C253" s="14">
        <v>0</v>
      </c>
      <c r="D253" s="14">
        <v>0.31137169552708399</v>
      </c>
      <c r="E253" s="14">
        <v>0.95773143948188499</v>
      </c>
      <c r="F253" s="14">
        <v>0.98091571640306097</v>
      </c>
      <c r="G253" t="str">
        <f t="shared" si="13"/>
        <v>Not down</v>
      </c>
      <c r="H253" t="str">
        <f t="shared" si="12"/>
        <v>Not Omp</v>
      </c>
    </row>
    <row r="254" spans="2:8">
      <c r="B254" t="s">
        <v>897</v>
      </c>
      <c r="C254" s="14">
        <v>-0.1488640695</v>
      </c>
      <c r="D254" s="14">
        <v>9.9168866438904296E-2</v>
      </c>
      <c r="E254" s="14">
        <v>1.81088040416073E-2</v>
      </c>
      <c r="F254" s="14">
        <v>6.2122287223815097E-2</v>
      </c>
      <c r="G254" t="str">
        <f t="shared" si="13"/>
        <v>Not down</v>
      </c>
      <c r="H254" t="str">
        <f t="shared" si="12"/>
        <v>Not Omp</v>
      </c>
    </row>
    <row r="255" spans="2:8">
      <c r="B255" t="s">
        <v>898</v>
      </c>
      <c r="C255" s="14">
        <v>-7.1609733499999995E-2</v>
      </c>
      <c r="D255" s="14">
        <v>0.14091171014091999</v>
      </c>
      <c r="E255" s="14">
        <v>0.136058113054394</v>
      </c>
      <c r="F255" s="14">
        <v>0.25997340526629997</v>
      </c>
      <c r="G255" t="str">
        <f t="shared" si="13"/>
        <v>Not down</v>
      </c>
      <c r="H255" t="str">
        <f t="shared" si="12"/>
        <v>Not Omp</v>
      </c>
    </row>
    <row r="256" spans="2:8">
      <c r="B256" t="s">
        <v>899</v>
      </c>
      <c r="C256" s="14">
        <v>-7.0469851999999999E-2</v>
      </c>
      <c r="D256" s="14">
        <v>9.6448523957365404E-2</v>
      </c>
      <c r="E256" s="14">
        <v>0.141082894161976</v>
      </c>
      <c r="F256" s="14">
        <v>0.26727537625355102</v>
      </c>
      <c r="G256" t="str">
        <f t="shared" si="13"/>
        <v>Not down</v>
      </c>
      <c r="H256" t="str">
        <f t="shared" si="12"/>
        <v>Not Omp</v>
      </c>
    </row>
    <row r="257" spans="2:8">
      <c r="B257" t="s">
        <v>900</v>
      </c>
      <c r="C257" s="14">
        <v>0</v>
      </c>
      <c r="D257" s="14">
        <v>4.5211277105931001E-2</v>
      </c>
      <c r="E257" s="14">
        <v>0.90120633656329097</v>
      </c>
      <c r="F257" s="14">
        <v>0.94254084684953598</v>
      </c>
      <c r="G257" t="str">
        <f t="shared" si="13"/>
        <v>Not down</v>
      </c>
      <c r="H257" t="str">
        <f t="shared" si="12"/>
        <v>Not Omp</v>
      </c>
    </row>
    <row r="258" spans="2:8">
      <c r="B258" t="s">
        <v>901</v>
      </c>
      <c r="C258" s="14">
        <v>5.3141050000000004E-3</v>
      </c>
      <c r="D258" s="14">
        <v>6.7159907647836095E-2</v>
      </c>
      <c r="E258" s="14">
        <v>0.55971962521607099</v>
      </c>
      <c r="F258" s="14">
        <v>0.70640750994954404</v>
      </c>
      <c r="G258" t="str">
        <f t="shared" si="13"/>
        <v>Not down</v>
      </c>
      <c r="H258" t="str">
        <f t="shared" si="12"/>
        <v>Not Omp</v>
      </c>
    </row>
    <row r="259" spans="2:8">
      <c r="B259" t="s">
        <v>902</v>
      </c>
      <c r="C259" s="14">
        <v>0</v>
      </c>
      <c r="D259" s="14">
        <v>0.14798148682822199</v>
      </c>
      <c r="E259" s="14">
        <v>0.58544354015720201</v>
      </c>
      <c r="F259" s="14">
        <v>0.72750571388765495</v>
      </c>
      <c r="G259" t="str">
        <f t="shared" si="13"/>
        <v>Not down</v>
      </c>
      <c r="H259" t="str">
        <f t="shared" si="12"/>
        <v>Not Omp</v>
      </c>
    </row>
    <row r="260" spans="2:8">
      <c r="B260" t="s">
        <v>903</v>
      </c>
      <c r="C260" s="14">
        <v>-0.1609649625</v>
      </c>
      <c r="D260" s="14">
        <v>0.105400102222797</v>
      </c>
      <c r="E260" s="14">
        <v>2.76028628190849E-4</v>
      </c>
      <c r="F260" s="14">
        <v>5.0374750464364402E-3</v>
      </c>
      <c r="G260" t="str">
        <f t="shared" si="13"/>
        <v>Down</v>
      </c>
      <c r="H260" t="str">
        <f t="shared" si="12"/>
        <v>Not Omp</v>
      </c>
    </row>
    <row r="261" spans="2:8">
      <c r="B261" t="s">
        <v>904</v>
      </c>
      <c r="C261" s="14">
        <v>0</v>
      </c>
      <c r="D261" s="14">
        <v>0.32264820052927501</v>
      </c>
      <c r="E261" s="14">
        <v>0.82463600653776903</v>
      </c>
      <c r="F261" s="14">
        <v>0.89900502062430399</v>
      </c>
      <c r="G261" t="str">
        <f t="shared" si="13"/>
        <v>Not down</v>
      </c>
      <c r="H261" t="str">
        <f t="shared" si="12"/>
        <v>Not Omp</v>
      </c>
    </row>
    <row r="262" spans="2:8">
      <c r="B262" t="s">
        <v>905</v>
      </c>
      <c r="C262" s="14">
        <v>-1.3449426E-2</v>
      </c>
      <c r="D262" s="14">
        <v>0.14700075279507199</v>
      </c>
      <c r="E262" s="14">
        <v>0.29225168611496599</v>
      </c>
      <c r="F262" s="14">
        <v>0.45198541882184101</v>
      </c>
      <c r="G262" t="str">
        <f t="shared" si="13"/>
        <v>Not down</v>
      </c>
      <c r="H262" t="str">
        <f t="shared" si="12"/>
        <v>Not Omp</v>
      </c>
    </row>
    <row r="263" spans="2:8">
      <c r="B263" t="s">
        <v>906</v>
      </c>
      <c r="C263" s="14">
        <v>-1.3681678500000001E-2</v>
      </c>
      <c r="D263" s="14">
        <v>9.7823485522002707E-2</v>
      </c>
      <c r="E263" s="14">
        <v>0.51263054697731902</v>
      </c>
      <c r="F263" s="14">
        <v>0.66492297954649304</v>
      </c>
      <c r="G263" t="str">
        <f t="shared" si="13"/>
        <v>Not down</v>
      </c>
      <c r="H263" t="str">
        <f t="shared" ref="H263:H326" si="14">IF(COUNTIF(J$7:J$39,B263)=1,"Omp","Not Omp")</f>
        <v>Not Omp</v>
      </c>
    </row>
    <row r="264" spans="2:8">
      <c r="B264" t="s">
        <v>907</v>
      </c>
      <c r="C264" s="14">
        <v>-3.7506593499999998E-2</v>
      </c>
      <c r="D264" s="14">
        <v>5.9639103521682099E-2</v>
      </c>
      <c r="E264" s="14">
        <v>0.13642853988169401</v>
      </c>
      <c r="F264" s="14">
        <v>0.26040119803412598</v>
      </c>
      <c r="G264" t="str">
        <f t="shared" ref="G264:G327" si="15">IF(F264&lt;0.05,"Down","Not down")</f>
        <v>Not down</v>
      </c>
      <c r="H264" t="str">
        <f t="shared" si="14"/>
        <v>Not Omp</v>
      </c>
    </row>
    <row r="265" spans="2:8">
      <c r="B265" t="s">
        <v>908</v>
      </c>
      <c r="C265" s="14">
        <v>-4.3209869999999997E-2</v>
      </c>
      <c r="D265" s="14">
        <v>7.0043167958730002E-2</v>
      </c>
      <c r="E265" s="14">
        <v>0.10599596709159501</v>
      </c>
      <c r="F265" s="14">
        <v>0.218576315696382</v>
      </c>
      <c r="G265" t="str">
        <f t="shared" si="15"/>
        <v>Not down</v>
      </c>
      <c r="H265" t="str">
        <f t="shared" si="14"/>
        <v>Not Omp</v>
      </c>
    </row>
    <row r="266" spans="2:8">
      <c r="B266" t="s">
        <v>909</v>
      </c>
      <c r="C266" s="14">
        <v>-0.20470398949999999</v>
      </c>
      <c r="D266" s="14">
        <v>0.164209149116127</v>
      </c>
      <c r="E266" s="14">
        <v>6.5619525669339499E-4</v>
      </c>
      <c r="F266" s="14">
        <v>8.1485306118974903E-3</v>
      </c>
      <c r="G266" t="str">
        <f t="shared" si="15"/>
        <v>Down</v>
      </c>
      <c r="H266" t="str">
        <f t="shared" si="14"/>
        <v>Not Omp</v>
      </c>
    </row>
    <row r="267" spans="2:8">
      <c r="B267" t="s">
        <v>910</v>
      </c>
      <c r="C267" s="14">
        <v>0</v>
      </c>
      <c r="D267" s="14">
        <v>0.14624979705251701</v>
      </c>
      <c r="E267" s="14">
        <v>0.57976597121575202</v>
      </c>
      <c r="F267" s="14">
        <v>0.72425973302438995</v>
      </c>
      <c r="G267" t="str">
        <f t="shared" si="15"/>
        <v>Not down</v>
      </c>
      <c r="H267" t="str">
        <f t="shared" si="14"/>
        <v>Not Omp</v>
      </c>
    </row>
    <row r="268" spans="2:8">
      <c r="B268" t="s">
        <v>911</v>
      </c>
      <c r="C268" s="14">
        <v>6.6442884499999993E-2</v>
      </c>
      <c r="D268" s="14">
        <v>0.24098660667600599</v>
      </c>
      <c r="E268" s="14">
        <v>6.0773410543693701E-3</v>
      </c>
      <c r="F268" s="14">
        <v>2.9426253552082799E-2</v>
      </c>
      <c r="G268" t="str">
        <f t="shared" si="15"/>
        <v>Down</v>
      </c>
      <c r="H268" t="str">
        <f t="shared" si="14"/>
        <v>Not Omp</v>
      </c>
    </row>
    <row r="269" spans="2:8">
      <c r="B269" t="s">
        <v>912</v>
      </c>
      <c r="C269" s="14">
        <v>0</v>
      </c>
      <c r="D269" s="14">
        <v>0.16373799536126801</v>
      </c>
      <c r="E269" s="14">
        <v>0.33474488186993301</v>
      </c>
      <c r="F269" s="14">
        <v>0.49528863870347301</v>
      </c>
      <c r="G269" t="str">
        <f t="shared" si="15"/>
        <v>Not down</v>
      </c>
      <c r="H269" t="str">
        <f t="shared" si="14"/>
        <v>Not Omp</v>
      </c>
    </row>
    <row r="270" spans="2:8">
      <c r="B270" t="s">
        <v>913</v>
      </c>
      <c r="C270" s="14">
        <v>-2.2626051000000001E-2</v>
      </c>
      <c r="D270" s="14">
        <v>5.8787827228037E-2</v>
      </c>
      <c r="E270" s="14">
        <v>0.28236174228225602</v>
      </c>
      <c r="F270" s="14">
        <v>0.44196925742696602</v>
      </c>
      <c r="G270" t="str">
        <f t="shared" si="15"/>
        <v>Not down</v>
      </c>
      <c r="H270" t="str">
        <f t="shared" si="14"/>
        <v>Not Omp</v>
      </c>
    </row>
    <row r="271" spans="2:8">
      <c r="B271" t="s">
        <v>914</v>
      </c>
      <c r="C271" s="14">
        <v>-5.2813820000000003E-3</v>
      </c>
      <c r="D271" s="14">
        <v>5.4897459396837898E-2</v>
      </c>
      <c r="E271" s="14">
        <v>0.67724028059443397</v>
      </c>
      <c r="F271" s="14">
        <v>0.79279049974724003</v>
      </c>
      <c r="G271" t="str">
        <f t="shared" si="15"/>
        <v>Not down</v>
      </c>
      <c r="H271" t="str">
        <f t="shared" si="14"/>
        <v>Not Omp</v>
      </c>
    </row>
    <row r="272" spans="2:8">
      <c r="B272" t="s">
        <v>915</v>
      </c>
      <c r="C272" s="14">
        <v>-7.4915180999999997E-2</v>
      </c>
      <c r="D272" s="14">
        <v>8.4235061261594399E-2</v>
      </c>
      <c r="E272" s="14">
        <v>6.0441515667390498E-2</v>
      </c>
      <c r="F272" s="14">
        <v>0.145534652223513</v>
      </c>
      <c r="G272" t="str">
        <f t="shared" si="15"/>
        <v>Not down</v>
      </c>
      <c r="H272" t="str">
        <f t="shared" si="14"/>
        <v>Not Omp</v>
      </c>
    </row>
    <row r="273" spans="2:8">
      <c r="B273" t="s">
        <v>916</v>
      </c>
      <c r="C273" s="14">
        <v>-1.7353631000000001E-2</v>
      </c>
      <c r="D273" s="14">
        <v>0.102045337225598</v>
      </c>
      <c r="E273" s="14">
        <v>0.33636070722371098</v>
      </c>
      <c r="F273" s="14">
        <v>0.49685201723735201</v>
      </c>
      <c r="G273" t="str">
        <f t="shared" si="15"/>
        <v>Not down</v>
      </c>
      <c r="H273" t="str">
        <f t="shared" si="14"/>
        <v>Not Omp</v>
      </c>
    </row>
    <row r="274" spans="2:8">
      <c r="B274" t="s">
        <v>917</v>
      </c>
      <c r="C274" s="14">
        <v>-0.23373248799999999</v>
      </c>
      <c r="D274" s="14">
        <v>0.270360623222761</v>
      </c>
      <c r="E274" s="14">
        <v>4.3334322106976103E-2</v>
      </c>
      <c r="F274" s="14">
        <v>0.114932970722532</v>
      </c>
      <c r="G274" t="str">
        <f t="shared" si="15"/>
        <v>Not down</v>
      </c>
      <c r="H274" t="str">
        <f t="shared" si="14"/>
        <v>Not Omp</v>
      </c>
    </row>
    <row r="275" spans="2:8">
      <c r="B275" t="s">
        <v>918</v>
      </c>
      <c r="C275" s="14">
        <v>5.17509845E-2</v>
      </c>
      <c r="D275" s="14">
        <v>0.10178162908975801</v>
      </c>
      <c r="E275" s="14">
        <v>0.17442622899788501</v>
      </c>
      <c r="F275" s="14">
        <v>0.312455049323833</v>
      </c>
      <c r="G275" t="str">
        <f t="shared" si="15"/>
        <v>Not down</v>
      </c>
      <c r="H275" t="str">
        <f t="shared" si="14"/>
        <v>Not Omp</v>
      </c>
    </row>
    <row r="276" spans="2:8">
      <c r="B276" t="s">
        <v>919</v>
      </c>
      <c r="C276" s="14">
        <v>0.202710379</v>
      </c>
      <c r="D276" s="14">
        <v>0.23330070945732601</v>
      </c>
      <c r="E276" s="14">
        <v>6.7273906178305004E-2</v>
      </c>
      <c r="F276" s="14">
        <v>0.156473470260272</v>
      </c>
      <c r="G276" t="str">
        <f t="shared" si="15"/>
        <v>Not down</v>
      </c>
      <c r="H276" t="str">
        <f t="shared" si="14"/>
        <v>Not Omp</v>
      </c>
    </row>
    <row r="277" spans="2:8">
      <c r="B277" t="s">
        <v>920</v>
      </c>
      <c r="C277" s="14">
        <v>0.25145118649999998</v>
      </c>
      <c r="D277" s="14">
        <v>0.119018686644251</v>
      </c>
      <c r="E277" s="14">
        <v>2.70827870606705E-3</v>
      </c>
      <c r="F277" s="14">
        <v>1.7758713139044799E-2</v>
      </c>
      <c r="G277" t="str">
        <f t="shared" si="15"/>
        <v>Down</v>
      </c>
      <c r="H277" t="str">
        <f t="shared" si="14"/>
        <v>Not Omp</v>
      </c>
    </row>
    <row r="278" spans="2:8">
      <c r="B278" t="s">
        <v>921</v>
      </c>
      <c r="C278" s="14">
        <v>-2.3413025000000001E-3</v>
      </c>
      <c r="D278" s="14">
        <v>0.15381100807237999</v>
      </c>
      <c r="E278" s="14">
        <v>0.633035971458066</v>
      </c>
      <c r="F278" s="14">
        <v>0.76213070547492201</v>
      </c>
      <c r="G278" t="str">
        <f t="shared" si="15"/>
        <v>Not down</v>
      </c>
      <c r="H278" t="str">
        <f t="shared" si="14"/>
        <v>Not Omp</v>
      </c>
    </row>
    <row r="279" spans="2:8">
      <c r="B279" t="s">
        <v>922</v>
      </c>
      <c r="C279" s="14">
        <v>-0.136397399</v>
      </c>
      <c r="D279" s="14">
        <v>9.9441510707157094E-2</v>
      </c>
      <c r="E279" s="14">
        <v>6.5378021858304605E-4</v>
      </c>
      <c r="F279" s="14">
        <v>8.1485306118974903E-3</v>
      </c>
      <c r="G279" t="str">
        <f t="shared" si="15"/>
        <v>Down</v>
      </c>
      <c r="H279" t="str">
        <f t="shared" si="14"/>
        <v>Not Omp</v>
      </c>
    </row>
    <row r="280" spans="2:8">
      <c r="B280" t="s">
        <v>923</v>
      </c>
      <c r="C280" s="14">
        <v>-5.6373239499999998E-2</v>
      </c>
      <c r="D280" s="14">
        <v>6.6956048940192595E-2</v>
      </c>
      <c r="E280" s="14">
        <v>3.6216205038808402E-2</v>
      </c>
      <c r="F280" s="14">
        <v>0.10182942461070001</v>
      </c>
      <c r="G280" t="str">
        <f t="shared" si="15"/>
        <v>Not down</v>
      </c>
      <c r="H280" t="str">
        <f t="shared" si="14"/>
        <v>Not Omp</v>
      </c>
    </row>
    <row r="281" spans="2:8">
      <c r="B281" t="s">
        <v>924</v>
      </c>
      <c r="C281" s="14">
        <v>-0.22950622600000001</v>
      </c>
      <c r="D281" s="14">
        <v>0.16788028574890501</v>
      </c>
      <c r="E281" s="14">
        <v>3.5992135818896302E-3</v>
      </c>
      <c r="F281" s="14">
        <v>2.1231274231229801E-2</v>
      </c>
      <c r="G281" t="str">
        <f t="shared" si="15"/>
        <v>Down</v>
      </c>
      <c r="H281" t="str">
        <f t="shared" si="14"/>
        <v>Not Omp</v>
      </c>
    </row>
    <row r="282" spans="2:8">
      <c r="B282" t="s">
        <v>925</v>
      </c>
      <c r="C282" s="14">
        <v>-4.7899014999999998E-3</v>
      </c>
      <c r="D282" s="14">
        <v>5.8623075492795398E-2</v>
      </c>
      <c r="E282" s="14">
        <v>0.83691629181562799</v>
      </c>
      <c r="F282" s="14">
        <v>0.907468563914265</v>
      </c>
      <c r="G282" t="str">
        <f t="shared" si="15"/>
        <v>Not down</v>
      </c>
      <c r="H282" t="str">
        <f t="shared" si="14"/>
        <v>Not Omp</v>
      </c>
    </row>
    <row r="283" spans="2:8">
      <c r="B283" t="s">
        <v>926</v>
      </c>
      <c r="C283" s="14">
        <v>1.719475E-3</v>
      </c>
      <c r="D283" s="14">
        <v>5.3741434121285299E-2</v>
      </c>
      <c r="E283" s="14">
        <v>0.56401942953877005</v>
      </c>
      <c r="F283" s="14">
        <v>0.71032071317533196</v>
      </c>
      <c r="G283" t="str">
        <f t="shared" si="15"/>
        <v>Not down</v>
      </c>
      <c r="H283" t="str">
        <f t="shared" si="14"/>
        <v>Not Omp</v>
      </c>
    </row>
    <row r="284" spans="2:8">
      <c r="B284" t="s">
        <v>927</v>
      </c>
      <c r="C284" s="14">
        <v>1.995447E-3</v>
      </c>
      <c r="D284" s="14">
        <v>0.114990088915374</v>
      </c>
      <c r="E284" s="14">
        <v>0.499789822854106</v>
      </c>
      <c r="F284" s="14">
        <v>0.65592800237204296</v>
      </c>
      <c r="G284" t="str">
        <f t="shared" si="15"/>
        <v>Not down</v>
      </c>
      <c r="H284" t="str">
        <f t="shared" si="14"/>
        <v>Not Omp</v>
      </c>
    </row>
    <row r="285" spans="2:8">
      <c r="B285" t="s">
        <v>928</v>
      </c>
      <c r="C285" s="14">
        <v>-1.77183715E-2</v>
      </c>
      <c r="D285" s="14">
        <v>8.8313081479651404E-2</v>
      </c>
      <c r="E285" s="14">
        <v>0.55215953026289999</v>
      </c>
      <c r="F285" s="14">
        <v>0.69964786505031595</v>
      </c>
      <c r="G285" t="str">
        <f t="shared" si="15"/>
        <v>Not down</v>
      </c>
      <c r="H285" t="str">
        <f t="shared" si="14"/>
        <v>Not Omp</v>
      </c>
    </row>
    <row r="286" spans="2:8">
      <c r="B286" t="s">
        <v>929</v>
      </c>
      <c r="C286" s="14">
        <v>5.3787854000000003E-2</v>
      </c>
      <c r="D286" s="14">
        <v>0.11889966564358601</v>
      </c>
      <c r="E286" s="14">
        <v>0.25164508686353898</v>
      </c>
      <c r="F286" s="14">
        <v>0.40875074895476099</v>
      </c>
      <c r="G286" t="str">
        <f t="shared" si="15"/>
        <v>Not down</v>
      </c>
      <c r="H286" t="str">
        <f t="shared" si="14"/>
        <v>Not Omp</v>
      </c>
    </row>
    <row r="287" spans="2:8">
      <c r="B287" t="s">
        <v>930</v>
      </c>
      <c r="C287" s="14">
        <v>-4.0003183499999997E-2</v>
      </c>
      <c r="D287" s="14">
        <v>6.5986499723979006E-2</v>
      </c>
      <c r="E287" s="14">
        <v>0.24040026733796799</v>
      </c>
      <c r="F287" s="14">
        <v>0.39398876891055501</v>
      </c>
      <c r="G287" t="str">
        <f t="shared" si="15"/>
        <v>Not down</v>
      </c>
      <c r="H287" t="str">
        <f t="shared" si="14"/>
        <v>Not Omp</v>
      </c>
    </row>
    <row r="288" spans="2:8">
      <c r="B288" t="s">
        <v>931</v>
      </c>
      <c r="C288" s="14">
        <v>0</v>
      </c>
      <c r="D288" s="14">
        <v>0.146264562582654</v>
      </c>
      <c r="E288" s="14">
        <v>0.84608389315745702</v>
      </c>
      <c r="F288" s="14">
        <v>0.91010355819661004</v>
      </c>
      <c r="G288" t="str">
        <f t="shared" si="15"/>
        <v>Not down</v>
      </c>
      <c r="H288" t="str">
        <f t="shared" si="14"/>
        <v>Not Omp</v>
      </c>
    </row>
    <row r="289" spans="2:8">
      <c r="B289" t="s">
        <v>932</v>
      </c>
      <c r="C289" s="14">
        <v>-3.8387494000000001E-2</v>
      </c>
      <c r="D289" s="14">
        <v>0.14913405699899501</v>
      </c>
      <c r="E289" s="14">
        <v>0.29354455412213398</v>
      </c>
      <c r="F289" s="14">
        <v>0.45240995028190201</v>
      </c>
      <c r="G289" t="str">
        <f t="shared" si="15"/>
        <v>Not down</v>
      </c>
      <c r="H289" t="str">
        <f t="shared" si="14"/>
        <v>Not Omp</v>
      </c>
    </row>
    <row r="290" spans="2:8">
      <c r="B290" t="s">
        <v>933</v>
      </c>
      <c r="C290" s="14">
        <v>0.120040723</v>
      </c>
      <c r="D290" s="14">
        <v>0.101011316769248</v>
      </c>
      <c r="E290" s="14">
        <v>1.3424205514874899E-2</v>
      </c>
      <c r="F290" s="14">
        <v>5.1300673548242297E-2</v>
      </c>
      <c r="G290" t="str">
        <f t="shared" si="15"/>
        <v>Not down</v>
      </c>
      <c r="H290" t="str">
        <f t="shared" si="14"/>
        <v>Not Omp</v>
      </c>
    </row>
    <row r="291" spans="2:8">
      <c r="B291" t="s">
        <v>934</v>
      </c>
      <c r="C291" s="14">
        <v>-3.61485005E-2</v>
      </c>
      <c r="D291" s="14">
        <v>8.6938459265869406E-2</v>
      </c>
      <c r="E291" s="14">
        <v>0.19792559481382299</v>
      </c>
      <c r="F291" s="14">
        <v>0.33916468850931902</v>
      </c>
      <c r="G291" t="str">
        <f t="shared" si="15"/>
        <v>Not down</v>
      </c>
      <c r="H291" t="str">
        <f t="shared" si="14"/>
        <v>Not Omp</v>
      </c>
    </row>
    <row r="292" spans="2:8">
      <c r="B292" t="s">
        <v>935</v>
      </c>
      <c r="C292" s="14">
        <v>3.42131055E-2</v>
      </c>
      <c r="D292" s="14">
        <v>5.7221435033355701E-2</v>
      </c>
      <c r="E292" s="14">
        <v>0.106584192117504</v>
      </c>
      <c r="F292" s="14">
        <v>0.21895966403792499</v>
      </c>
      <c r="G292" t="str">
        <f t="shared" si="15"/>
        <v>Not down</v>
      </c>
      <c r="H292" t="str">
        <f t="shared" si="14"/>
        <v>Not Omp</v>
      </c>
    </row>
    <row r="293" spans="2:8">
      <c r="B293" t="s">
        <v>936</v>
      </c>
      <c r="C293" s="14">
        <v>-4.5463995000000002E-3</v>
      </c>
      <c r="D293" s="14">
        <v>0.55344388093084995</v>
      </c>
      <c r="E293" s="14">
        <v>0.35671810748778199</v>
      </c>
      <c r="F293" s="14">
        <v>0.51611175173350798</v>
      </c>
      <c r="G293" t="str">
        <f t="shared" si="15"/>
        <v>Not down</v>
      </c>
      <c r="H293" t="str">
        <f t="shared" si="14"/>
        <v>Not Omp</v>
      </c>
    </row>
    <row r="294" spans="2:8">
      <c r="B294" t="s">
        <v>937</v>
      </c>
      <c r="C294" s="14">
        <v>-3.4503059500000002E-2</v>
      </c>
      <c r="D294" s="14">
        <v>0.11546128877006</v>
      </c>
      <c r="E294" s="14">
        <v>0.54004885474729503</v>
      </c>
      <c r="F294" s="14">
        <v>0.69040778049348395</v>
      </c>
      <c r="G294" t="str">
        <f t="shared" si="15"/>
        <v>Not down</v>
      </c>
      <c r="H294" t="str">
        <f t="shared" si="14"/>
        <v>Not Omp</v>
      </c>
    </row>
    <row r="295" spans="2:8">
      <c r="B295" t="s">
        <v>938</v>
      </c>
      <c r="C295" s="14">
        <v>-2.2934178E-2</v>
      </c>
      <c r="D295" s="14">
        <v>5.6887877743762902E-2</v>
      </c>
      <c r="E295" s="14">
        <v>0.18142361759162101</v>
      </c>
      <c r="F295" s="14">
        <v>0.32014872736872901</v>
      </c>
      <c r="G295" t="str">
        <f t="shared" si="15"/>
        <v>Not down</v>
      </c>
      <c r="H295" t="str">
        <f t="shared" si="14"/>
        <v>Not Omp</v>
      </c>
    </row>
    <row r="296" spans="2:8">
      <c r="B296" t="s">
        <v>939</v>
      </c>
      <c r="C296" s="14">
        <v>2.9650503000000002E-2</v>
      </c>
      <c r="D296" s="14">
        <v>0.16695283154941601</v>
      </c>
      <c r="E296" s="14">
        <v>0.28455223377399702</v>
      </c>
      <c r="F296" s="14">
        <v>0.44433156363479098</v>
      </c>
      <c r="G296" t="str">
        <f t="shared" si="15"/>
        <v>Not down</v>
      </c>
      <c r="H296" t="str">
        <f t="shared" si="14"/>
        <v>Not Omp</v>
      </c>
    </row>
    <row r="297" spans="2:8">
      <c r="B297" t="s">
        <v>940</v>
      </c>
      <c r="C297" s="14">
        <v>0.14524575549999999</v>
      </c>
      <c r="D297" s="14">
        <v>0.18823808454076099</v>
      </c>
      <c r="E297" s="14">
        <v>7.0509744090726896E-3</v>
      </c>
      <c r="F297" s="14">
        <v>3.23171186953937E-2</v>
      </c>
      <c r="G297" t="str">
        <f t="shared" si="15"/>
        <v>Down</v>
      </c>
      <c r="H297" t="str">
        <f t="shared" si="14"/>
        <v>Not Omp</v>
      </c>
    </row>
    <row r="298" spans="2:8">
      <c r="B298" t="s">
        <v>941</v>
      </c>
      <c r="C298" s="14">
        <v>3.6437906999999999E-2</v>
      </c>
      <c r="D298" s="14">
        <v>4.5800072801461603E-2</v>
      </c>
      <c r="E298" s="14">
        <v>5.2908623560953001E-2</v>
      </c>
      <c r="F298" s="14">
        <v>0.13040031077366601</v>
      </c>
      <c r="G298" t="str">
        <f t="shared" si="15"/>
        <v>Not down</v>
      </c>
      <c r="H298" t="str">
        <f t="shared" si="14"/>
        <v>Not Omp</v>
      </c>
    </row>
    <row r="299" spans="2:8">
      <c r="B299" t="s">
        <v>942</v>
      </c>
      <c r="C299" s="14">
        <v>0</v>
      </c>
      <c r="D299" s="14">
        <v>0.12764889082157899</v>
      </c>
      <c r="E299" s="14">
        <v>0.55812920121500598</v>
      </c>
      <c r="F299" s="14">
        <v>0.70540226924542304</v>
      </c>
      <c r="G299" t="str">
        <f t="shared" si="15"/>
        <v>Not down</v>
      </c>
      <c r="H299" t="str">
        <f t="shared" si="14"/>
        <v>Not Omp</v>
      </c>
    </row>
    <row r="300" spans="2:8">
      <c r="B300" t="s">
        <v>943</v>
      </c>
      <c r="C300" s="14">
        <v>-9.0358912499999999E-2</v>
      </c>
      <c r="D300" s="14">
        <v>0.20585127699660599</v>
      </c>
      <c r="E300" s="14">
        <v>1.1319310070451401E-2</v>
      </c>
      <c r="F300" s="14">
        <v>4.5727699816688602E-2</v>
      </c>
      <c r="G300" t="str">
        <f t="shared" si="15"/>
        <v>Down</v>
      </c>
      <c r="H300" t="str">
        <f t="shared" si="14"/>
        <v>Not Omp</v>
      </c>
    </row>
    <row r="301" spans="2:8">
      <c r="B301" t="s">
        <v>944</v>
      </c>
      <c r="C301" s="14">
        <v>-2.0679289E-2</v>
      </c>
      <c r="D301" s="14">
        <v>0.156924004733249</v>
      </c>
      <c r="E301" s="14">
        <v>0.194806909499318</v>
      </c>
      <c r="F301" s="14">
        <v>0.33478905046449497</v>
      </c>
      <c r="G301" t="str">
        <f t="shared" si="15"/>
        <v>Not down</v>
      </c>
      <c r="H301" t="str">
        <f t="shared" si="14"/>
        <v>Not Omp</v>
      </c>
    </row>
    <row r="302" spans="2:8">
      <c r="B302" t="s">
        <v>945</v>
      </c>
      <c r="C302" s="14">
        <v>5.6557694499999998E-2</v>
      </c>
      <c r="D302" s="14">
        <v>0.118250853047299</v>
      </c>
      <c r="E302" s="14">
        <v>3.9733544488374802E-2</v>
      </c>
      <c r="F302" s="14">
        <v>0.10829219103656799</v>
      </c>
      <c r="G302" t="str">
        <f t="shared" si="15"/>
        <v>Not down</v>
      </c>
      <c r="H302" t="str">
        <f t="shared" si="14"/>
        <v>Not Omp</v>
      </c>
    </row>
    <row r="303" spans="2:8">
      <c r="B303" t="s">
        <v>946</v>
      </c>
      <c r="C303" s="14">
        <v>-2.4007565000000002E-2</v>
      </c>
      <c r="D303" s="14">
        <v>4.13926276494598E-2</v>
      </c>
      <c r="E303" s="14">
        <v>0.19630074372801201</v>
      </c>
      <c r="F303" s="14">
        <v>0.337030359038335</v>
      </c>
      <c r="G303" t="str">
        <f t="shared" si="15"/>
        <v>Not down</v>
      </c>
      <c r="H303" t="str">
        <f t="shared" si="14"/>
        <v>Not Omp</v>
      </c>
    </row>
    <row r="304" spans="2:8">
      <c r="B304" t="s">
        <v>947</v>
      </c>
      <c r="C304" s="14">
        <v>-0.166810925</v>
      </c>
      <c r="D304" s="14">
        <v>0.16792683119242199</v>
      </c>
      <c r="E304" s="14">
        <v>4.4846755721643898E-4</v>
      </c>
      <c r="F304" s="14">
        <v>6.7654188675356098E-3</v>
      </c>
      <c r="G304" t="str">
        <f t="shared" si="15"/>
        <v>Down</v>
      </c>
      <c r="H304" t="str">
        <f t="shared" si="14"/>
        <v>Not Omp</v>
      </c>
    </row>
    <row r="305" spans="2:8">
      <c r="B305" t="s">
        <v>948</v>
      </c>
      <c r="C305" s="14">
        <v>-9.0207681999999997E-2</v>
      </c>
      <c r="D305" s="14">
        <v>6.21902962602335E-2</v>
      </c>
      <c r="E305" s="14">
        <v>1.14614203638E-2</v>
      </c>
      <c r="F305" s="14">
        <v>4.6183546454586402E-2</v>
      </c>
      <c r="G305" t="str">
        <f t="shared" si="15"/>
        <v>Down</v>
      </c>
      <c r="H305" t="str">
        <f t="shared" si="14"/>
        <v>Not Omp</v>
      </c>
    </row>
    <row r="306" spans="2:8">
      <c r="B306" t="s">
        <v>949</v>
      </c>
      <c r="C306" s="14">
        <v>-9.0237365000000007E-3</v>
      </c>
      <c r="D306" s="14">
        <v>2.9639865646109102E-2</v>
      </c>
      <c r="E306" s="14">
        <v>0.36470122704938601</v>
      </c>
      <c r="F306" s="14">
        <v>0.52390790660206898</v>
      </c>
      <c r="G306" t="str">
        <f t="shared" si="15"/>
        <v>Not down</v>
      </c>
      <c r="H306" t="str">
        <f t="shared" si="14"/>
        <v>Not Omp</v>
      </c>
    </row>
    <row r="307" spans="2:8">
      <c r="B307" t="s">
        <v>950</v>
      </c>
      <c r="C307" s="14">
        <v>2.9110130000000001E-3</v>
      </c>
      <c r="D307" s="14">
        <v>9.7068707040083996E-2</v>
      </c>
      <c r="E307" s="14">
        <v>0.32389513712912099</v>
      </c>
      <c r="F307" s="14">
        <v>0.484072042622749</v>
      </c>
      <c r="G307" t="str">
        <f t="shared" si="15"/>
        <v>Not down</v>
      </c>
      <c r="H307" t="str">
        <f t="shared" si="14"/>
        <v>Not Omp</v>
      </c>
    </row>
    <row r="308" spans="2:8">
      <c r="B308" t="s">
        <v>951</v>
      </c>
      <c r="C308" s="14">
        <v>-1.72000075E-2</v>
      </c>
      <c r="D308" s="14">
        <v>0.128988681474898</v>
      </c>
      <c r="E308" s="14">
        <v>0.663856601306542</v>
      </c>
      <c r="F308" s="14">
        <v>0.78697343597179803</v>
      </c>
      <c r="G308" t="str">
        <f t="shared" si="15"/>
        <v>Not down</v>
      </c>
      <c r="H308" t="str">
        <f t="shared" si="14"/>
        <v>Not Omp</v>
      </c>
    </row>
    <row r="309" spans="2:8">
      <c r="B309" t="s">
        <v>952</v>
      </c>
      <c r="C309" s="14">
        <v>0</v>
      </c>
      <c r="D309" s="14">
        <v>0.129570757768079</v>
      </c>
      <c r="E309" s="14">
        <v>0.189135186087488</v>
      </c>
      <c r="F309" s="14">
        <v>0.32757624335035701</v>
      </c>
      <c r="G309" t="str">
        <f t="shared" si="15"/>
        <v>Not down</v>
      </c>
      <c r="H309" t="str">
        <f t="shared" si="14"/>
        <v>Not Omp</v>
      </c>
    </row>
    <row r="310" spans="2:8">
      <c r="B310" t="s">
        <v>953</v>
      </c>
      <c r="C310" s="14">
        <v>0.15775263950000001</v>
      </c>
      <c r="D310" s="14">
        <v>0.13424930568930199</v>
      </c>
      <c r="E310" s="14">
        <v>9.3607945739762992E-3</v>
      </c>
      <c r="F310" s="14">
        <v>3.96995989450021E-2</v>
      </c>
      <c r="G310" t="str">
        <f t="shared" si="15"/>
        <v>Down</v>
      </c>
      <c r="H310" t="str">
        <f t="shared" si="14"/>
        <v>Not Omp</v>
      </c>
    </row>
    <row r="311" spans="2:8">
      <c r="B311" t="s">
        <v>954</v>
      </c>
      <c r="C311" s="14">
        <v>3.8665150000000002E-2</v>
      </c>
      <c r="D311" s="14">
        <v>7.6053348485256606E-2</v>
      </c>
      <c r="E311" s="14">
        <v>6.9026748340197105E-2</v>
      </c>
      <c r="F311" s="14">
        <v>0.15990995260641999</v>
      </c>
      <c r="G311" t="str">
        <f t="shared" si="15"/>
        <v>Not down</v>
      </c>
      <c r="H311" t="str">
        <f t="shared" si="14"/>
        <v>Not Omp</v>
      </c>
    </row>
    <row r="312" spans="2:8">
      <c r="B312" t="s">
        <v>955</v>
      </c>
      <c r="C312" s="14">
        <v>-1.76451525E-2</v>
      </c>
      <c r="D312" s="14">
        <v>0.17166371463337299</v>
      </c>
      <c r="E312" s="14">
        <v>0.51033309630582702</v>
      </c>
      <c r="F312" s="14">
        <v>0.66339569285695199</v>
      </c>
      <c r="G312" t="str">
        <f t="shared" si="15"/>
        <v>Not down</v>
      </c>
      <c r="H312" t="str">
        <f t="shared" si="14"/>
        <v>Not Omp</v>
      </c>
    </row>
    <row r="313" spans="2:8">
      <c r="B313" t="s">
        <v>956</v>
      </c>
      <c r="C313" s="14">
        <v>-7.0379554499999997E-2</v>
      </c>
      <c r="D313" s="14">
        <v>9.1358235704933302E-2</v>
      </c>
      <c r="E313" s="14">
        <v>3.1318592781091101E-2</v>
      </c>
      <c r="F313" s="14">
        <v>9.1685567334429799E-2</v>
      </c>
      <c r="G313" t="str">
        <f t="shared" si="15"/>
        <v>Not down</v>
      </c>
      <c r="H313" t="str">
        <f t="shared" si="14"/>
        <v>Not Omp</v>
      </c>
    </row>
    <row r="314" spans="2:8">
      <c r="B314" t="s">
        <v>957</v>
      </c>
      <c r="C314" s="14">
        <v>3.6286057500000003E-2</v>
      </c>
      <c r="D314" s="14">
        <v>0.105960692266391</v>
      </c>
      <c r="E314" s="14">
        <v>0.301429325532374</v>
      </c>
      <c r="F314" s="14">
        <v>0.46175854437157599</v>
      </c>
      <c r="G314" t="str">
        <f t="shared" si="15"/>
        <v>Not down</v>
      </c>
      <c r="H314" t="str">
        <f t="shared" si="14"/>
        <v>Not Omp</v>
      </c>
    </row>
    <row r="315" spans="2:8">
      <c r="B315" t="s">
        <v>958</v>
      </c>
      <c r="C315" s="14">
        <v>9.9054764999999996E-3</v>
      </c>
      <c r="D315" s="14">
        <v>0.114208431742164</v>
      </c>
      <c r="E315" s="14">
        <v>0.14285926187203599</v>
      </c>
      <c r="F315" s="14">
        <v>0.269777798455482</v>
      </c>
      <c r="G315" t="str">
        <f t="shared" si="15"/>
        <v>Not down</v>
      </c>
      <c r="H315" t="str">
        <f t="shared" si="14"/>
        <v>Not Omp</v>
      </c>
    </row>
    <row r="316" spans="2:8">
      <c r="B316" t="s">
        <v>959</v>
      </c>
      <c r="C316" s="14">
        <v>4.3252046000000002E-2</v>
      </c>
      <c r="D316" s="14">
        <v>6.9904832866609298E-2</v>
      </c>
      <c r="E316" s="14">
        <v>0.12114228931290499</v>
      </c>
      <c r="F316" s="14">
        <v>0.23868215794588199</v>
      </c>
      <c r="G316" t="str">
        <f t="shared" si="15"/>
        <v>Not down</v>
      </c>
      <c r="H316" t="str">
        <f t="shared" si="14"/>
        <v>Not Omp</v>
      </c>
    </row>
    <row r="317" spans="2:8">
      <c r="B317" t="s">
        <v>960</v>
      </c>
      <c r="C317" s="14">
        <v>3.3425577499999998E-2</v>
      </c>
      <c r="D317" s="14">
        <v>7.6287500876013298E-2</v>
      </c>
      <c r="E317" s="14">
        <v>4.9408859558461402E-2</v>
      </c>
      <c r="F317" s="14">
        <v>0.124538359482817</v>
      </c>
      <c r="G317" t="str">
        <f t="shared" si="15"/>
        <v>Not down</v>
      </c>
      <c r="H317" t="str">
        <f t="shared" si="14"/>
        <v>Not Omp</v>
      </c>
    </row>
    <row r="318" spans="2:8">
      <c r="B318" t="s">
        <v>961</v>
      </c>
      <c r="C318" s="14">
        <v>0.13794268200000001</v>
      </c>
      <c r="D318" s="14">
        <v>0.100950726475593</v>
      </c>
      <c r="E318" s="14">
        <v>6.6980948525966798E-3</v>
      </c>
      <c r="F318" s="14">
        <v>3.12401956773341E-2</v>
      </c>
      <c r="G318" t="str">
        <f t="shared" si="15"/>
        <v>Down</v>
      </c>
      <c r="H318" t="str">
        <f t="shared" si="14"/>
        <v>Not Omp</v>
      </c>
    </row>
    <row r="319" spans="2:8">
      <c r="B319" t="s">
        <v>962</v>
      </c>
      <c r="C319" s="14">
        <v>5.6841631500000003E-2</v>
      </c>
      <c r="D319" s="14">
        <v>6.0078570607052802E-2</v>
      </c>
      <c r="E319" s="14">
        <v>9.0930433624541299E-2</v>
      </c>
      <c r="F319" s="14">
        <v>0.19585864309189099</v>
      </c>
      <c r="G319" t="str">
        <f t="shared" si="15"/>
        <v>Not down</v>
      </c>
      <c r="H319" t="str">
        <f t="shared" si="14"/>
        <v>Not Omp</v>
      </c>
    </row>
    <row r="320" spans="2:8">
      <c r="B320" t="s">
        <v>963</v>
      </c>
      <c r="C320" s="14">
        <v>1.5573065E-3</v>
      </c>
      <c r="D320" s="14">
        <v>8.2156461770705305E-2</v>
      </c>
      <c r="E320" s="14">
        <v>0.67595240374464705</v>
      </c>
      <c r="F320" s="14">
        <v>0.79249400820107496</v>
      </c>
      <c r="G320" t="str">
        <f t="shared" si="15"/>
        <v>Not down</v>
      </c>
      <c r="H320" t="str">
        <f t="shared" si="14"/>
        <v>Not Omp</v>
      </c>
    </row>
    <row r="321" spans="2:8">
      <c r="B321" t="s">
        <v>964</v>
      </c>
      <c r="C321" s="14">
        <v>0.1068804845</v>
      </c>
      <c r="D321" s="14">
        <v>0.17026806805588801</v>
      </c>
      <c r="E321" s="14">
        <v>2.2247306725915399E-2</v>
      </c>
      <c r="F321" s="14">
        <v>7.3074794920428204E-2</v>
      </c>
      <c r="G321" t="str">
        <f t="shared" si="15"/>
        <v>Not down</v>
      </c>
      <c r="H321" t="str">
        <f t="shared" si="14"/>
        <v>Not Omp</v>
      </c>
    </row>
    <row r="322" spans="2:8">
      <c r="B322" t="s">
        <v>965</v>
      </c>
      <c r="C322" s="14">
        <v>3.3320919999999997E-2</v>
      </c>
      <c r="D322" s="14">
        <v>0.16494746220937101</v>
      </c>
      <c r="E322" s="14">
        <v>0.29273606267402003</v>
      </c>
      <c r="F322" s="14">
        <v>0.452267901947702</v>
      </c>
      <c r="G322" t="str">
        <f t="shared" si="15"/>
        <v>Not down</v>
      </c>
      <c r="H322" t="str">
        <f t="shared" si="14"/>
        <v>Not Omp</v>
      </c>
    </row>
    <row r="323" spans="2:8">
      <c r="B323" t="s">
        <v>966</v>
      </c>
      <c r="C323" s="14">
        <v>3.8837626E-2</v>
      </c>
      <c r="D323" s="14">
        <v>0.26016084437462</v>
      </c>
      <c r="E323" s="14">
        <v>0.64038878952788103</v>
      </c>
      <c r="F323" s="14">
        <v>0.76838006684067905</v>
      </c>
      <c r="G323" t="str">
        <f t="shared" si="15"/>
        <v>Not down</v>
      </c>
      <c r="H323" t="str">
        <f t="shared" si="14"/>
        <v>Not Omp</v>
      </c>
    </row>
    <row r="324" spans="2:8">
      <c r="B324" t="s">
        <v>967</v>
      </c>
      <c r="C324" s="14">
        <v>8.3527883999999997E-2</v>
      </c>
      <c r="D324" s="14">
        <v>4.9821507276234002E-2</v>
      </c>
      <c r="E324" s="14">
        <v>2.2718975629954299E-3</v>
      </c>
      <c r="F324" s="14">
        <v>1.5877327921803099E-2</v>
      </c>
      <c r="G324" t="str">
        <f t="shared" si="15"/>
        <v>Down</v>
      </c>
      <c r="H324" t="str">
        <f t="shared" si="14"/>
        <v>Not Omp</v>
      </c>
    </row>
    <row r="325" spans="2:8">
      <c r="B325" t="s">
        <v>968</v>
      </c>
      <c r="C325" s="14">
        <v>7.0952760500000003E-2</v>
      </c>
      <c r="D325" s="14">
        <v>0.123258474548577</v>
      </c>
      <c r="E325" s="14">
        <v>1.9510901146926302E-2</v>
      </c>
      <c r="F325" s="14">
        <v>6.5540399504892502E-2</v>
      </c>
      <c r="G325" t="str">
        <f t="shared" si="15"/>
        <v>Not down</v>
      </c>
      <c r="H325" t="str">
        <f t="shared" si="14"/>
        <v>Not Omp</v>
      </c>
    </row>
    <row r="326" spans="2:8">
      <c r="B326" t="s">
        <v>969</v>
      </c>
      <c r="C326" s="14">
        <v>0.2380214605</v>
      </c>
      <c r="D326" s="14">
        <v>0.191368874791356</v>
      </c>
      <c r="E326" s="14">
        <v>3.9285741737089498E-3</v>
      </c>
      <c r="F326" s="14">
        <v>2.2162147005335898E-2</v>
      </c>
      <c r="G326" t="str">
        <f t="shared" si="15"/>
        <v>Down</v>
      </c>
      <c r="H326" t="str">
        <f t="shared" si="14"/>
        <v>Not Omp</v>
      </c>
    </row>
    <row r="327" spans="2:8">
      <c r="B327" t="s">
        <v>970</v>
      </c>
      <c r="C327" s="14">
        <v>0.2337734165</v>
      </c>
      <c r="D327" s="14">
        <v>0.19058040276577201</v>
      </c>
      <c r="E327" s="14">
        <v>4.3723158849619102E-4</v>
      </c>
      <c r="F327" s="14">
        <v>6.7654188675356098E-3</v>
      </c>
      <c r="G327" t="str">
        <f t="shared" si="15"/>
        <v>Down</v>
      </c>
      <c r="H327" t="str">
        <f t="shared" ref="H327:H390" si="16">IF(COUNTIF(J$7:J$39,B327)=1,"Omp","Not Omp")</f>
        <v>Not Omp</v>
      </c>
    </row>
    <row r="328" spans="2:8">
      <c r="B328" t="s">
        <v>971</v>
      </c>
      <c r="C328" s="14">
        <v>-2.63401105E-2</v>
      </c>
      <c r="D328" s="14">
        <v>0.13772969711071001</v>
      </c>
      <c r="E328" s="14">
        <v>1.4189081318689701E-2</v>
      </c>
      <c r="F328" s="14">
        <v>5.3761188706421402E-2</v>
      </c>
      <c r="G328" t="str">
        <f t="shared" ref="G328:G391" si="17">IF(F328&lt;0.05,"Down","Not down")</f>
        <v>Not down</v>
      </c>
      <c r="H328" t="str">
        <f t="shared" si="16"/>
        <v>Not Omp</v>
      </c>
    </row>
    <row r="329" spans="2:8">
      <c r="B329" t="s">
        <v>972</v>
      </c>
      <c r="C329" s="14">
        <v>-0.18922057049999999</v>
      </c>
      <c r="D329" s="14">
        <v>0.12512645288919799</v>
      </c>
      <c r="E329" s="14">
        <v>4.4273246839360303E-4</v>
      </c>
      <c r="F329" s="14">
        <v>6.7654188675356098E-3</v>
      </c>
      <c r="G329" t="str">
        <f t="shared" si="17"/>
        <v>Down</v>
      </c>
      <c r="H329" t="str">
        <f t="shared" si="16"/>
        <v>Not Omp</v>
      </c>
    </row>
    <row r="330" spans="2:8">
      <c r="B330" t="s">
        <v>973</v>
      </c>
      <c r="C330" s="14">
        <v>-0.17166373100000001</v>
      </c>
      <c r="D330" s="14">
        <v>0.11965145545501001</v>
      </c>
      <c r="E330" s="14">
        <v>1.10694328060947E-2</v>
      </c>
      <c r="F330" s="14">
        <v>4.5085899665109903E-2</v>
      </c>
      <c r="G330" t="str">
        <f t="shared" si="17"/>
        <v>Down</v>
      </c>
      <c r="H330" t="str">
        <f t="shared" si="16"/>
        <v>Not Omp</v>
      </c>
    </row>
    <row r="331" spans="2:8">
      <c r="B331" t="s">
        <v>974</v>
      </c>
      <c r="C331" s="14">
        <v>0</v>
      </c>
      <c r="D331" s="14">
        <v>4.50394237970956E-2</v>
      </c>
      <c r="E331" s="14">
        <v>0.53407684256021604</v>
      </c>
      <c r="F331" s="14">
        <v>0.68375687984834599</v>
      </c>
      <c r="G331" t="str">
        <f t="shared" si="17"/>
        <v>Not down</v>
      </c>
      <c r="H331" t="str">
        <f t="shared" si="16"/>
        <v>Not Omp</v>
      </c>
    </row>
    <row r="332" spans="2:8">
      <c r="B332" t="s">
        <v>975</v>
      </c>
      <c r="C332" s="14">
        <v>-3.3654250000000001E-4</v>
      </c>
      <c r="D332" s="14">
        <v>4.4459921720064001E-2</v>
      </c>
      <c r="E332" s="14">
        <v>0.95344303288946997</v>
      </c>
      <c r="F332" s="14">
        <v>0.97878005167220605</v>
      </c>
      <c r="G332" t="str">
        <f t="shared" si="17"/>
        <v>Not down</v>
      </c>
      <c r="H332" t="str">
        <f t="shared" si="16"/>
        <v>Not Omp</v>
      </c>
    </row>
    <row r="333" spans="2:8">
      <c r="B333" t="s">
        <v>976</v>
      </c>
      <c r="C333" s="14">
        <v>0</v>
      </c>
      <c r="D333" s="14">
        <v>0.110572066856391</v>
      </c>
      <c r="E333" s="14">
        <v>0.98605177663662003</v>
      </c>
      <c r="F333" s="14">
        <v>0.99275581137862501</v>
      </c>
      <c r="G333" t="str">
        <f t="shared" si="17"/>
        <v>Not down</v>
      </c>
      <c r="H333" t="str">
        <f t="shared" si="16"/>
        <v>Not Omp</v>
      </c>
    </row>
    <row r="334" spans="2:8">
      <c r="B334" t="s">
        <v>977</v>
      </c>
      <c r="C334" s="14">
        <v>1.7707317E-2</v>
      </c>
      <c r="D334" s="14">
        <v>6.0370288103783497E-2</v>
      </c>
      <c r="E334" s="14">
        <v>8.3324660833769396E-2</v>
      </c>
      <c r="F334" s="14">
        <v>0.18416408246468699</v>
      </c>
      <c r="G334" t="str">
        <f t="shared" si="17"/>
        <v>Not down</v>
      </c>
      <c r="H334" t="str">
        <f t="shared" si="16"/>
        <v>Not Omp</v>
      </c>
    </row>
    <row r="335" spans="2:8">
      <c r="B335" t="s">
        <v>978</v>
      </c>
      <c r="C335" s="14">
        <v>6.9009819999999999E-2</v>
      </c>
      <c r="D335" s="14">
        <v>5.0842009632464102E-2</v>
      </c>
      <c r="E335" s="14">
        <v>4.3110030042242797E-3</v>
      </c>
      <c r="F335" s="14">
        <v>2.3427071371579601E-2</v>
      </c>
      <c r="G335" t="str">
        <f t="shared" si="17"/>
        <v>Down</v>
      </c>
      <c r="H335" t="str">
        <f t="shared" si="16"/>
        <v>Not Omp</v>
      </c>
    </row>
    <row r="336" spans="2:8">
      <c r="B336" t="s">
        <v>979</v>
      </c>
      <c r="C336" s="14">
        <v>7.0099237999999994E-2</v>
      </c>
      <c r="D336" s="14">
        <v>7.84052472989612E-2</v>
      </c>
      <c r="E336" s="14">
        <v>1.2032097826015E-2</v>
      </c>
      <c r="F336" s="14">
        <v>4.7520189604995301E-2</v>
      </c>
      <c r="G336" t="str">
        <f t="shared" si="17"/>
        <v>Down</v>
      </c>
      <c r="H336" t="str">
        <f t="shared" si="16"/>
        <v>Not Omp</v>
      </c>
    </row>
    <row r="337" spans="2:8">
      <c r="B337" t="s">
        <v>980</v>
      </c>
      <c r="C337" s="14">
        <v>-5.6437220000000003E-3</v>
      </c>
      <c r="D337" s="14">
        <v>2.7985695603607599E-2</v>
      </c>
      <c r="E337" s="14">
        <v>0.51000994484800699</v>
      </c>
      <c r="F337" s="14">
        <v>0.66339569285695199</v>
      </c>
      <c r="G337" t="str">
        <f t="shared" si="17"/>
        <v>Not down</v>
      </c>
      <c r="H337" t="str">
        <f t="shared" si="16"/>
        <v>Not Omp</v>
      </c>
    </row>
    <row r="338" spans="2:8">
      <c r="B338" t="s">
        <v>981</v>
      </c>
      <c r="C338" s="14">
        <v>-8.2478086000000006E-2</v>
      </c>
      <c r="D338" s="14">
        <v>0.12502192794983499</v>
      </c>
      <c r="E338" s="14">
        <v>4.4762230520198898E-2</v>
      </c>
      <c r="F338" s="14">
        <v>0.11694097082301499</v>
      </c>
      <c r="G338" t="str">
        <f t="shared" si="17"/>
        <v>Not down</v>
      </c>
      <c r="H338" t="str">
        <f t="shared" si="16"/>
        <v>Not Omp</v>
      </c>
    </row>
    <row r="339" spans="2:8">
      <c r="B339" t="s">
        <v>982</v>
      </c>
      <c r="C339" s="14">
        <v>0.23296155599999999</v>
      </c>
      <c r="D339" s="14">
        <v>0.119663012427629</v>
      </c>
      <c r="E339" s="14">
        <v>2.1555016919635002E-3</v>
      </c>
      <c r="F339" s="14">
        <v>1.5507394763640299E-2</v>
      </c>
      <c r="G339" t="str">
        <f t="shared" si="17"/>
        <v>Down</v>
      </c>
      <c r="H339" t="str">
        <f t="shared" si="16"/>
        <v>Not Omp</v>
      </c>
    </row>
    <row r="340" spans="2:8">
      <c r="B340" t="s">
        <v>983</v>
      </c>
      <c r="C340" s="14">
        <v>-3.1093536000000001E-2</v>
      </c>
      <c r="D340" s="14">
        <v>0.320022110816015</v>
      </c>
      <c r="E340" s="14">
        <v>1.5235478417101499E-2</v>
      </c>
      <c r="F340" s="14">
        <v>5.5933538226323902E-2</v>
      </c>
      <c r="G340" t="str">
        <f t="shared" si="17"/>
        <v>Not down</v>
      </c>
      <c r="H340" t="str">
        <f t="shared" si="16"/>
        <v>Not Omp</v>
      </c>
    </row>
    <row r="341" spans="2:8">
      <c r="B341" t="s">
        <v>984</v>
      </c>
      <c r="C341" s="14">
        <v>-0.18734429799999999</v>
      </c>
      <c r="D341" s="14">
        <v>0.32667264900221799</v>
      </c>
      <c r="E341" s="14">
        <v>4.1131416171272103E-3</v>
      </c>
      <c r="F341" s="14">
        <v>2.2840789542609499E-2</v>
      </c>
      <c r="G341" t="str">
        <f t="shared" si="17"/>
        <v>Down</v>
      </c>
      <c r="H341" t="str">
        <f t="shared" si="16"/>
        <v>Not Omp</v>
      </c>
    </row>
    <row r="342" spans="2:8">
      <c r="B342" t="s">
        <v>985</v>
      </c>
      <c r="C342" s="14">
        <v>6.5515690000000001E-2</v>
      </c>
      <c r="D342" s="14">
        <v>8.4324552399660302E-2</v>
      </c>
      <c r="E342" s="14">
        <v>5.6387685607567004E-3</v>
      </c>
      <c r="F342" s="14">
        <v>2.80366468298377E-2</v>
      </c>
      <c r="G342" t="str">
        <f t="shared" si="17"/>
        <v>Down</v>
      </c>
      <c r="H342" t="str">
        <f t="shared" si="16"/>
        <v>Not Omp</v>
      </c>
    </row>
    <row r="343" spans="2:8">
      <c r="B343" t="s">
        <v>986</v>
      </c>
      <c r="C343" s="14">
        <v>0</v>
      </c>
      <c r="D343" s="14">
        <v>0.13007075696796899</v>
      </c>
      <c r="E343" s="14">
        <v>0.67128723179862104</v>
      </c>
      <c r="F343" s="14">
        <v>0.78880228431541999</v>
      </c>
      <c r="G343" t="str">
        <f t="shared" si="17"/>
        <v>Not down</v>
      </c>
      <c r="H343" t="str">
        <f t="shared" si="16"/>
        <v>Not Omp</v>
      </c>
    </row>
    <row r="344" spans="2:8">
      <c r="B344" t="s">
        <v>987</v>
      </c>
      <c r="C344" s="14">
        <v>0.1294293705</v>
      </c>
      <c r="D344" s="14">
        <v>0.177460584144085</v>
      </c>
      <c r="E344" s="14">
        <v>5.8137420893568002E-4</v>
      </c>
      <c r="F344" s="14">
        <v>7.6668429797509402E-3</v>
      </c>
      <c r="G344" t="str">
        <f t="shared" si="17"/>
        <v>Down</v>
      </c>
      <c r="H344" t="str">
        <f t="shared" si="16"/>
        <v>Not Omp</v>
      </c>
    </row>
    <row r="345" spans="2:8">
      <c r="B345" t="s">
        <v>988</v>
      </c>
      <c r="C345" s="14">
        <v>0.50777007399999996</v>
      </c>
      <c r="D345" s="14">
        <v>0.21661329822072101</v>
      </c>
      <c r="E345" s="14">
        <v>5.90929469144494E-4</v>
      </c>
      <c r="F345" s="14">
        <v>7.6668429797509402E-3</v>
      </c>
      <c r="G345" t="str">
        <f t="shared" si="17"/>
        <v>Down</v>
      </c>
      <c r="H345" t="str">
        <f t="shared" si="16"/>
        <v>Not Omp</v>
      </c>
    </row>
    <row r="346" spans="2:8">
      <c r="B346" t="s">
        <v>989</v>
      </c>
      <c r="C346" s="14">
        <v>-3.5404951499999997E-2</v>
      </c>
      <c r="D346" s="14">
        <v>0.10404710778565</v>
      </c>
      <c r="E346" s="14">
        <v>0.37470119852989298</v>
      </c>
      <c r="F346" s="14">
        <v>0.53257517956442801</v>
      </c>
      <c r="G346" t="str">
        <f t="shared" si="17"/>
        <v>Not down</v>
      </c>
      <c r="H346" t="str">
        <f t="shared" si="16"/>
        <v>Not Omp</v>
      </c>
    </row>
    <row r="347" spans="2:8">
      <c r="B347" t="s">
        <v>990</v>
      </c>
      <c r="C347" s="14">
        <v>-0.51353058250000005</v>
      </c>
      <c r="D347" s="14">
        <v>0.326936648360315</v>
      </c>
      <c r="E347" s="14">
        <v>2.88321941276264E-6</v>
      </c>
      <c r="F347" s="14">
        <v>6.4043511205990103E-4</v>
      </c>
      <c r="G347" t="str">
        <f t="shared" si="17"/>
        <v>Down</v>
      </c>
      <c r="H347" t="str">
        <f t="shared" si="16"/>
        <v>Omp</v>
      </c>
    </row>
    <row r="348" spans="2:8">
      <c r="B348" t="s">
        <v>991</v>
      </c>
      <c r="C348" s="14">
        <v>-2.3727643999999999E-2</v>
      </c>
      <c r="D348" s="14">
        <v>5.84436975445582E-2</v>
      </c>
      <c r="E348" s="14">
        <v>0.83789984025756503</v>
      </c>
      <c r="F348" s="14">
        <v>0.907468563914265</v>
      </c>
      <c r="G348" t="str">
        <f t="shared" si="17"/>
        <v>Not down</v>
      </c>
      <c r="H348" t="str">
        <f t="shared" si="16"/>
        <v>Not Omp</v>
      </c>
    </row>
    <row r="349" spans="2:8">
      <c r="B349" t="s">
        <v>992</v>
      </c>
      <c r="C349" s="14">
        <v>0.18704515250000001</v>
      </c>
      <c r="D349" s="14">
        <v>0.19420829812677501</v>
      </c>
      <c r="E349" s="14">
        <v>8.7497389812596501E-4</v>
      </c>
      <c r="F349" s="14">
        <v>9.1365035521424696E-3</v>
      </c>
      <c r="G349" t="str">
        <f t="shared" si="17"/>
        <v>Down</v>
      </c>
      <c r="H349" t="str">
        <f t="shared" si="16"/>
        <v>Not Omp</v>
      </c>
    </row>
    <row r="350" spans="2:8">
      <c r="B350" t="s">
        <v>993</v>
      </c>
      <c r="C350" s="14">
        <v>2.3766661000000001E-2</v>
      </c>
      <c r="D350" s="14">
        <v>5.27629834241784E-2</v>
      </c>
      <c r="E350" s="14">
        <v>7.0242127747548205E-2</v>
      </c>
      <c r="F350" s="14">
        <v>0.161738123811837</v>
      </c>
      <c r="G350" t="str">
        <f t="shared" si="17"/>
        <v>Not down</v>
      </c>
      <c r="H350" t="str">
        <f t="shared" si="16"/>
        <v>Not Omp</v>
      </c>
    </row>
    <row r="351" spans="2:8">
      <c r="B351" t="s">
        <v>994</v>
      </c>
      <c r="C351" s="14">
        <v>3.8696999999999998E-3</v>
      </c>
      <c r="D351" s="14">
        <v>3.5306596434431799E-2</v>
      </c>
      <c r="E351" s="14">
        <v>0.70966045414060996</v>
      </c>
      <c r="F351" s="14">
        <v>0.81411660878493497</v>
      </c>
      <c r="G351" t="str">
        <f t="shared" si="17"/>
        <v>Not down</v>
      </c>
      <c r="H351" t="str">
        <f t="shared" si="16"/>
        <v>Not Omp</v>
      </c>
    </row>
    <row r="352" spans="2:8">
      <c r="B352" t="s">
        <v>995</v>
      </c>
      <c r="C352" s="14">
        <v>0.1144769735</v>
      </c>
      <c r="D352" s="14">
        <v>6.8265314044357997E-2</v>
      </c>
      <c r="E352" s="14">
        <v>4.6811861445520298E-4</v>
      </c>
      <c r="F352" s="14">
        <v>6.8747667593958301E-3</v>
      </c>
      <c r="G352" t="str">
        <f t="shared" si="17"/>
        <v>Down</v>
      </c>
      <c r="H352" t="str">
        <f t="shared" si="16"/>
        <v>Not Omp</v>
      </c>
    </row>
    <row r="353" spans="2:8">
      <c r="B353" t="s">
        <v>996</v>
      </c>
      <c r="C353" s="14">
        <v>5.5917842000000002E-2</v>
      </c>
      <c r="D353" s="14">
        <v>0.18540725675376099</v>
      </c>
      <c r="E353" s="14">
        <v>6.6632872116851705E-2</v>
      </c>
      <c r="F353" s="14">
        <v>0.15538925689192301</v>
      </c>
      <c r="G353" t="str">
        <f t="shared" si="17"/>
        <v>Not down</v>
      </c>
      <c r="H353" t="str">
        <f t="shared" si="16"/>
        <v>Not Omp</v>
      </c>
    </row>
    <row r="354" spans="2:8">
      <c r="B354" t="s">
        <v>997</v>
      </c>
      <c r="C354" s="14">
        <v>3.9034255E-3</v>
      </c>
      <c r="D354" s="14">
        <v>4.1651382270303697E-2</v>
      </c>
      <c r="E354" s="14">
        <v>0.44290998848653701</v>
      </c>
      <c r="F354" s="14">
        <v>0.59806310755363001</v>
      </c>
      <c r="G354" t="str">
        <f t="shared" si="17"/>
        <v>Not down</v>
      </c>
      <c r="H354" t="str">
        <f t="shared" si="16"/>
        <v>Not Omp</v>
      </c>
    </row>
    <row r="355" spans="2:8">
      <c r="B355" t="s">
        <v>998</v>
      </c>
      <c r="C355" s="14">
        <v>-5.1375043500000002E-2</v>
      </c>
      <c r="D355" s="14">
        <v>7.1866377382638597E-2</v>
      </c>
      <c r="E355" s="14">
        <v>0.12220855228315999</v>
      </c>
      <c r="F355" s="14">
        <v>0.23996088111290001</v>
      </c>
      <c r="G355" t="str">
        <f t="shared" si="17"/>
        <v>Not down</v>
      </c>
      <c r="H355" t="str">
        <f t="shared" si="16"/>
        <v>Not Omp</v>
      </c>
    </row>
    <row r="356" spans="2:8">
      <c r="B356" t="s">
        <v>999</v>
      </c>
      <c r="C356" s="14">
        <v>-1.6503613E-2</v>
      </c>
      <c r="D356" s="14">
        <v>4.4831777038354503E-2</v>
      </c>
      <c r="E356" s="14">
        <v>0.56705693963939396</v>
      </c>
      <c r="F356" s="14">
        <v>0.71313530200934405</v>
      </c>
      <c r="G356" t="str">
        <f t="shared" si="17"/>
        <v>Not down</v>
      </c>
      <c r="H356" t="str">
        <f t="shared" si="16"/>
        <v>Not Omp</v>
      </c>
    </row>
    <row r="357" spans="2:8">
      <c r="B357" t="s">
        <v>1000</v>
      </c>
      <c r="C357" s="14">
        <v>-0.12184494</v>
      </c>
      <c r="D357" s="14">
        <v>0.10023813522602899</v>
      </c>
      <c r="E357" s="14">
        <v>8.1200709450035807E-3</v>
      </c>
      <c r="F357" s="14">
        <v>3.60734151731784E-2</v>
      </c>
      <c r="G357" t="str">
        <f t="shared" si="17"/>
        <v>Down</v>
      </c>
      <c r="H357" t="str">
        <f t="shared" si="16"/>
        <v>Not Omp</v>
      </c>
    </row>
    <row r="358" spans="2:8">
      <c r="B358" t="s">
        <v>1001</v>
      </c>
      <c r="C358" s="14">
        <v>0.32010969750000001</v>
      </c>
      <c r="D358" s="14">
        <v>0.168982520289431</v>
      </c>
      <c r="E358" s="14">
        <v>1.0344921711240599E-3</v>
      </c>
      <c r="F358" s="14">
        <v>1.0045314689002501E-2</v>
      </c>
      <c r="G358" t="str">
        <f t="shared" si="17"/>
        <v>Down</v>
      </c>
      <c r="H358" t="str">
        <f t="shared" si="16"/>
        <v>Not Omp</v>
      </c>
    </row>
    <row r="359" spans="2:8">
      <c r="B359" t="s">
        <v>1002</v>
      </c>
      <c r="C359" s="14">
        <v>0</v>
      </c>
      <c r="D359" s="14">
        <v>5.3971343421655799E-2</v>
      </c>
      <c r="E359" s="14">
        <v>0.97212787371959497</v>
      </c>
      <c r="F359" s="14">
        <v>0.98712641805698298</v>
      </c>
      <c r="G359" t="str">
        <f t="shared" si="17"/>
        <v>Not down</v>
      </c>
      <c r="H359" t="str">
        <f t="shared" si="16"/>
        <v>Not Omp</v>
      </c>
    </row>
    <row r="360" spans="2:8">
      <c r="B360" t="s">
        <v>1003</v>
      </c>
      <c r="C360" s="14">
        <v>-0.115977675</v>
      </c>
      <c r="D360" s="14">
        <v>0.22560588157158601</v>
      </c>
      <c r="E360" s="14">
        <v>3.4041992121634302E-3</v>
      </c>
      <c r="F360" s="14">
        <v>2.0505972881404801E-2</v>
      </c>
      <c r="G360" t="str">
        <f t="shared" si="17"/>
        <v>Down</v>
      </c>
      <c r="H360" t="str">
        <f t="shared" si="16"/>
        <v>Omp</v>
      </c>
    </row>
    <row r="361" spans="2:8">
      <c r="B361" t="s">
        <v>1004</v>
      </c>
      <c r="C361" s="14">
        <v>4.6068999999999998E-4</v>
      </c>
      <c r="D361" s="14">
        <v>4.6574105239054801E-2</v>
      </c>
      <c r="E361" s="14">
        <v>0.75611769764074599</v>
      </c>
      <c r="F361" s="14">
        <v>0.84918988620032199</v>
      </c>
      <c r="G361" t="str">
        <f t="shared" si="17"/>
        <v>Not down</v>
      </c>
      <c r="H361" t="str">
        <f t="shared" si="16"/>
        <v>Not Omp</v>
      </c>
    </row>
    <row r="362" spans="2:8">
      <c r="B362" t="s">
        <v>1005</v>
      </c>
      <c r="C362" s="14">
        <v>1.3407359999999999E-3</v>
      </c>
      <c r="D362" s="14">
        <v>9.7828140714597001E-2</v>
      </c>
      <c r="E362" s="14">
        <v>0.83455906497690702</v>
      </c>
      <c r="F362" s="14">
        <v>0.90640147045014297</v>
      </c>
      <c r="G362" t="str">
        <f t="shared" si="17"/>
        <v>Not down</v>
      </c>
      <c r="H362" t="str">
        <f t="shared" si="16"/>
        <v>Not Omp</v>
      </c>
    </row>
    <row r="363" spans="2:8">
      <c r="B363" t="s">
        <v>1006</v>
      </c>
      <c r="C363" s="14">
        <v>0</v>
      </c>
      <c r="D363" s="14">
        <v>0.80563584012299005</v>
      </c>
      <c r="E363" s="14">
        <v>0.93150376547316904</v>
      </c>
      <c r="F363" s="14">
        <v>0.963493708524925</v>
      </c>
      <c r="G363" t="str">
        <f t="shared" si="17"/>
        <v>Not down</v>
      </c>
      <c r="H363" t="str">
        <f t="shared" si="16"/>
        <v>Not Omp</v>
      </c>
    </row>
    <row r="364" spans="2:8">
      <c r="B364" t="s">
        <v>1007</v>
      </c>
      <c r="C364" s="14">
        <v>7.7645253499999997E-2</v>
      </c>
      <c r="D364" s="14">
        <v>0.12465029662777399</v>
      </c>
      <c r="E364" s="14">
        <v>3.12514393829076E-2</v>
      </c>
      <c r="F364" s="14">
        <v>9.1639946837337893E-2</v>
      </c>
      <c r="G364" t="str">
        <f t="shared" si="17"/>
        <v>Not down</v>
      </c>
      <c r="H364" t="str">
        <f t="shared" si="16"/>
        <v>Not Omp</v>
      </c>
    </row>
    <row r="365" spans="2:8">
      <c r="B365" t="s">
        <v>1008</v>
      </c>
      <c r="C365" s="14">
        <v>-6.0118324000000001E-2</v>
      </c>
      <c r="D365" s="14">
        <v>0.20558187020711399</v>
      </c>
      <c r="E365" s="14">
        <v>8.7278178255843896E-3</v>
      </c>
      <c r="F365" s="14">
        <v>3.8106467508755501E-2</v>
      </c>
      <c r="G365" t="str">
        <f t="shared" si="17"/>
        <v>Down</v>
      </c>
      <c r="H365" t="str">
        <f t="shared" si="16"/>
        <v>Omp</v>
      </c>
    </row>
    <row r="366" spans="2:8">
      <c r="B366" t="s">
        <v>1009</v>
      </c>
      <c r="C366" s="14">
        <v>2.8904288E-2</v>
      </c>
      <c r="D366" s="14">
        <v>0.18522493288431399</v>
      </c>
      <c r="E366" s="14">
        <v>0.16180719283148501</v>
      </c>
      <c r="F366" s="14">
        <v>0.29753783088151198</v>
      </c>
      <c r="G366" t="str">
        <f t="shared" si="17"/>
        <v>Not down</v>
      </c>
      <c r="H366" t="str">
        <f t="shared" si="16"/>
        <v>Not Omp</v>
      </c>
    </row>
    <row r="367" spans="2:8">
      <c r="B367" t="s">
        <v>1010</v>
      </c>
      <c r="C367" s="14">
        <v>-4.5270856999999998E-2</v>
      </c>
      <c r="D367" s="14">
        <v>3.7130838155157199E-2</v>
      </c>
      <c r="E367" s="14">
        <v>0.15446896842261801</v>
      </c>
      <c r="F367" s="14">
        <v>0.28592849675728399</v>
      </c>
      <c r="G367" t="str">
        <f t="shared" si="17"/>
        <v>Not down</v>
      </c>
      <c r="H367" t="str">
        <f t="shared" si="16"/>
        <v>Not Omp</v>
      </c>
    </row>
    <row r="368" spans="2:8">
      <c r="B368" t="s">
        <v>1011</v>
      </c>
      <c r="C368" s="14">
        <v>0</v>
      </c>
      <c r="D368" s="14">
        <v>0.29992601907114902</v>
      </c>
      <c r="E368" s="14">
        <v>0.28577665191448298</v>
      </c>
      <c r="F368" s="14">
        <v>0.44546062320354102</v>
      </c>
      <c r="G368" t="str">
        <f t="shared" si="17"/>
        <v>Not down</v>
      </c>
      <c r="H368" t="str">
        <f t="shared" si="16"/>
        <v>Omp</v>
      </c>
    </row>
    <row r="369" spans="2:8">
      <c r="B369" t="s">
        <v>1012</v>
      </c>
      <c r="C369" s="14">
        <v>-4.9448830999999999E-2</v>
      </c>
      <c r="D369" s="14">
        <v>6.6732892559174695E-2</v>
      </c>
      <c r="E369" s="14">
        <v>9.1045890679879102E-2</v>
      </c>
      <c r="F369" s="14">
        <v>0.19586991251591401</v>
      </c>
      <c r="G369" t="str">
        <f t="shared" si="17"/>
        <v>Not down</v>
      </c>
      <c r="H369" t="str">
        <f t="shared" si="16"/>
        <v>Not Omp</v>
      </c>
    </row>
    <row r="370" spans="2:8">
      <c r="B370" t="s">
        <v>1013</v>
      </c>
      <c r="C370" s="14">
        <v>-0.135809713</v>
      </c>
      <c r="D370" s="14">
        <v>0.28618966400995</v>
      </c>
      <c r="E370" s="14">
        <v>1.7845329730957399E-2</v>
      </c>
      <c r="F370" s="14">
        <v>6.1575050353225899E-2</v>
      </c>
      <c r="G370" t="str">
        <f t="shared" si="17"/>
        <v>Not down</v>
      </c>
      <c r="H370" t="str">
        <f t="shared" si="16"/>
        <v>Not Omp</v>
      </c>
    </row>
    <row r="371" spans="2:8">
      <c r="B371" t="s">
        <v>1014</v>
      </c>
      <c r="C371" s="14">
        <v>-0.2931299</v>
      </c>
      <c r="D371" s="14">
        <v>0.25422781556699398</v>
      </c>
      <c r="E371" s="14">
        <v>3.6082413156057502E-3</v>
      </c>
      <c r="F371" s="14">
        <v>2.1231274231229801E-2</v>
      </c>
      <c r="G371" t="str">
        <f t="shared" si="17"/>
        <v>Down</v>
      </c>
      <c r="H371" t="str">
        <f t="shared" si="16"/>
        <v>Not Omp</v>
      </c>
    </row>
    <row r="372" spans="2:8">
      <c r="B372" t="s">
        <v>1015</v>
      </c>
      <c r="C372" s="14">
        <v>-5.2299811500000001E-2</v>
      </c>
      <c r="D372" s="14">
        <v>0.21451064755337901</v>
      </c>
      <c r="E372" s="14">
        <v>4.8731582558513398E-2</v>
      </c>
      <c r="F372" s="14">
        <v>0.123180685926712</v>
      </c>
      <c r="G372" t="str">
        <f t="shared" si="17"/>
        <v>Not down</v>
      </c>
      <c r="H372" t="str">
        <f t="shared" si="16"/>
        <v>Not Omp</v>
      </c>
    </row>
    <row r="373" spans="2:8">
      <c r="B373" t="s">
        <v>1016</v>
      </c>
      <c r="C373" s="14">
        <v>0</v>
      </c>
      <c r="D373" s="14">
        <v>0.183481979092188</v>
      </c>
      <c r="E373" s="14">
        <v>0.92826492393235405</v>
      </c>
      <c r="F373" s="14">
        <v>0.96126268637983303</v>
      </c>
      <c r="G373" t="str">
        <f t="shared" si="17"/>
        <v>Not down</v>
      </c>
      <c r="H373" t="str">
        <f t="shared" si="16"/>
        <v>Omp</v>
      </c>
    </row>
    <row r="374" spans="2:8">
      <c r="B374" t="s">
        <v>1017</v>
      </c>
      <c r="C374" s="14">
        <v>4.7551990500000002E-2</v>
      </c>
      <c r="D374" s="14">
        <v>0.100476974845287</v>
      </c>
      <c r="E374" s="14">
        <v>3.8542776059653998E-2</v>
      </c>
      <c r="F374" s="14">
        <v>0.10650813424302499</v>
      </c>
      <c r="G374" t="str">
        <f t="shared" si="17"/>
        <v>Not down</v>
      </c>
      <c r="H374" t="str">
        <f t="shared" si="16"/>
        <v>Not Omp</v>
      </c>
    </row>
    <row r="375" spans="2:8">
      <c r="B375" t="s">
        <v>1018</v>
      </c>
      <c r="C375" s="14">
        <v>0</v>
      </c>
      <c r="D375" s="14">
        <v>0.110329222086891</v>
      </c>
      <c r="E375" s="14">
        <v>0.43328151196803699</v>
      </c>
      <c r="F375" s="14">
        <v>0.59043569661523698</v>
      </c>
      <c r="G375" t="str">
        <f t="shared" si="17"/>
        <v>Not down</v>
      </c>
      <c r="H375" t="str">
        <f t="shared" si="16"/>
        <v>Not Omp</v>
      </c>
    </row>
    <row r="376" spans="2:8">
      <c r="B376" t="s">
        <v>2425</v>
      </c>
      <c r="C376" s="14">
        <v>-5.1008973999999999E-2</v>
      </c>
      <c r="D376" s="14">
        <v>0.317682112922202</v>
      </c>
      <c r="E376" s="14">
        <v>4.3055563258851397E-2</v>
      </c>
      <c r="F376" s="14">
        <v>0.11453553280086699</v>
      </c>
      <c r="G376" t="str">
        <f t="shared" si="17"/>
        <v>Not down</v>
      </c>
      <c r="H376" t="str">
        <f t="shared" si="16"/>
        <v>Not Omp</v>
      </c>
    </row>
    <row r="377" spans="2:8">
      <c r="B377" t="s">
        <v>1019</v>
      </c>
      <c r="C377" s="14">
        <v>0.1239374025</v>
      </c>
      <c r="D377" s="14">
        <v>7.4564888913254704E-2</v>
      </c>
      <c r="E377" s="14">
        <v>3.7500503347175399E-4</v>
      </c>
      <c r="F377" s="14">
        <v>6.2866409856538298E-3</v>
      </c>
      <c r="G377" t="str">
        <f t="shared" si="17"/>
        <v>Down</v>
      </c>
      <c r="H377" t="str">
        <f t="shared" si="16"/>
        <v>Not Omp</v>
      </c>
    </row>
    <row r="378" spans="2:8">
      <c r="B378" t="s">
        <v>1020</v>
      </c>
      <c r="C378" s="14">
        <v>-0.53984969299999996</v>
      </c>
      <c r="D378" s="14">
        <v>0.33531354803248697</v>
      </c>
      <c r="E378" s="14">
        <v>5.7031996341124999E-4</v>
      </c>
      <c r="F378" s="14">
        <v>7.62879055278513E-3</v>
      </c>
      <c r="G378" t="str">
        <f t="shared" si="17"/>
        <v>Down</v>
      </c>
      <c r="H378" t="str">
        <f t="shared" si="16"/>
        <v>Not Omp</v>
      </c>
    </row>
    <row r="379" spans="2:8">
      <c r="B379" t="s">
        <v>1021</v>
      </c>
      <c r="C379" s="14">
        <v>-7.9120660000000006E-3</v>
      </c>
      <c r="D379" s="14">
        <v>0.35634641845537202</v>
      </c>
      <c r="E379" s="14">
        <v>0.44671835820432898</v>
      </c>
      <c r="F379" s="14">
        <v>0.60092242432179599</v>
      </c>
      <c r="G379" t="str">
        <f t="shared" si="17"/>
        <v>Not down</v>
      </c>
      <c r="H379" t="str">
        <f t="shared" si="16"/>
        <v>Not Omp</v>
      </c>
    </row>
    <row r="380" spans="2:8">
      <c r="B380" t="s">
        <v>1022</v>
      </c>
      <c r="C380" s="14">
        <v>3.9649082000000002E-2</v>
      </c>
      <c r="D380" s="14">
        <v>3.8362271795475598E-2</v>
      </c>
      <c r="E380" s="14">
        <v>2.5131088721879299E-2</v>
      </c>
      <c r="F380" s="14">
        <v>7.8623142004893606E-2</v>
      </c>
      <c r="G380" t="str">
        <f t="shared" si="17"/>
        <v>Not down</v>
      </c>
      <c r="H380" t="str">
        <f t="shared" si="16"/>
        <v>Not Omp</v>
      </c>
    </row>
    <row r="381" spans="2:8">
      <c r="B381" t="s">
        <v>1023</v>
      </c>
      <c r="C381" s="14">
        <v>0</v>
      </c>
      <c r="D381" s="14">
        <v>5.9490325385956999E-2</v>
      </c>
      <c r="E381" s="14">
        <v>0.87224077347107298</v>
      </c>
      <c r="F381" s="14">
        <v>0.92705877307659301</v>
      </c>
      <c r="G381" t="str">
        <f t="shared" si="17"/>
        <v>Not down</v>
      </c>
      <c r="H381" t="str">
        <f t="shared" si="16"/>
        <v>Not Omp</v>
      </c>
    </row>
    <row r="382" spans="2:8">
      <c r="B382" t="s">
        <v>1024</v>
      </c>
      <c r="C382" s="14">
        <v>0.1062606495</v>
      </c>
      <c r="D382" s="14">
        <v>7.2559291952107002E-2</v>
      </c>
      <c r="E382" s="14">
        <v>4.8530728595238704E-3</v>
      </c>
      <c r="F382" s="14">
        <v>2.5626333945934301E-2</v>
      </c>
      <c r="G382" t="str">
        <f t="shared" si="17"/>
        <v>Down</v>
      </c>
      <c r="H382" t="str">
        <f t="shared" si="16"/>
        <v>Not Omp</v>
      </c>
    </row>
    <row r="383" spans="2:8">
      <c r="B383" t="s">
        <v>1025</v>
      </c>
      <c r="C383" s="14">
        <v>-3.1088307999999999E-2</v>
      </c>
      <c r="D383" s="14">
        <v>8.8148331107382405E-2</v>
      </c>
      <c r="E383" s="14">
        <v>0.23239538141046301</v>
      </c>
      <c r="F383" s="14">
        <v>0.38415497001524901</v>
      </c>
      <c r="G383" t="str">
        <f t="shared" si="17"/>
        <v>Not down</v>
      </c>
      <c r="H383" t="str">
        <f t="shared" si="16"/>
        <v>Not Omp</v>
      </c>
    </row>
    <row r="384" spans="2:8">
      <c r="B384" t="s">
        <v>1026</v>
      </c>
      <c r="C384" s="14">
        <v>3.6014383499999997E-2</v>
      </c>
      <c r="D384" s="14">
        <v>6.5309243000663694E-2</v>
      </c>
      <c r="E384" s="14">
        <v>0.24149017578255</v>
      </c>
      <c r="F384" s="14">
        <v>0.394782007696036</v>
      </c>
      <c r="G384" t="str">
        <f t="shared" si="17"/>
        <v>Not down</v>
      </c>
      <c r="H384" t="str">
        <f t="shared" si="16"/>
        <v>Not Omp</v>
      </c>
    </row>
    <row r="385" spans="2:8">
      <c r="B385" t="s">
        <v>1027</v>
      </c>
      <c r="C385" s="14">
        <v>7.2622114000000001E-2</v>
      </c>
      <c r="D385" s="14">
        <v>0.17872469650376199</v>
      </c>
      <c r="E385" s="14">
        <v>4.4594094823727302E-2</v>
      </c>
      <c r="F385" s="14">
        <v>0.11694097082301499</v>
      </c>
      <c r="G385" t="str">
        <f t="shared" si="17"/>
        <v>Not down</v>
      </c>
      <c r="H385" t="str">
        <f t="shared" si="16"/>
        <v>Not Omp</v>
      </c>
    </row>
    <row r="386" spans="2:8">
      <c r="B386" t="s">
        <v>1028</v>
      </c>
      <c r="C386" s="14">
        <v>-0.107524273</v>
      </c>
      <c r="D386" s="14">
        <v>8.5828170386647806E-2</v>
      </c>
      <c r="E386" s="14">
        <v>2.2662572943393699E-2</v>
      </c>
      <c r="F386" s="14">
        <v>7.38924626062578E-2</v>
      </c>
      <c r="G386" t="str">
        <f t="shared" si="17"/>
        <v>Not down</v>
      </c>
      <c r="H386" t="str">
        <f t="shared" si="16"/>
        <v>Not Omp</v>
      </c>
    </row>
    <row r="387" spans="2:8">
      <c r="B387" t="s">
        <v>1029</v>
      </c>
      <c r="C387" s="14">
        <v>-6.7552379499999995E-2</v>
      </c>
      <c r="D387" s="14">
        <v>0.16317140514419201</v>
      </c>
      <c r="E387" s="14">
        <v>3.1376983592454E-2</v>
      </c>
      <c r="F387" s="14">
        <v>9.1705427374655896E-2</v>
      </c>
      <c r="G387" t="str">
        <f t="shared" si="17"/>
        <v>Not down</v>
      </c>
      <c r="H387" t="str">
        <f t="shared" si="16"/>
        <v>Not Omp</v>
      </c>
    </row>
    <row r="388" spans="2:8">
      <c r="B388" t="s">
        <v>1030</v>
      </c>
      <c r="C388" s="14">
        <v>3.03056035E-2</v>
      </c>
      <c r="D388" s="14">
        <v>0.25302621414744503</v>
      </c>
      <c r="E388" s="14">
        <v>0.52537863081585801</v>
      </c>
      <c r="F388" s="14">
        <v>0.67603028744372196</v>
      </c>
      <c r="G388" t="str">
        <f t="shared" si="17"/>
        <v>Not down</v>
      </c>
      <c r="H388" t="str">
        <f t="shared" si="16"/>
        <v>Not Omp</v>
      </c>
    </row>
    <row r="389" spans="2:8">
      <c r="B389" t="s">
        <v>1031</v>
      </c>
      <c r="C389" s="14">
        <v>4.4009438499999998E-2</v>
      </c>
      <c r="D389" s="14">
        <v>5.4892331492492001E-2</v>
      </c>
      <c r="E389" s="14">
        <v>2.9740662058162701E-2</v>
      </c>
      <c r="F389" s="14">
        <v>8.8822111726647196E-2</v>
      </c>
      <c r="G389" t="str">
        <f t="shared" si="17"/>
        <v>Not down</v>
      </c>
      <c r="H389" t="str">
        <f t="shared" si="16"/>
        <v>Not Omp</v>
      </c>
    </row>
    <row r="390" spans="2:8">
      <c r="B390" t="s">
        <v>1032</v>
      </c>
      <c r="C390" s="14">
        <v>3.2654444999999999E-3</v>
      </c>
      <c r="D390" s="14">
        <v>3.7958205724059398E-2</v>
      </c>
      <c r="E390" s="14">
        <v>0.74474590041308397</v>
      </c>
      <c r="F390" s="14">
        <v>0.84186607190461205</v>
      </c>
      <c r="G390" t="str">
        <f t="shared" si="17"/>
        <v>Not down</v>
      </c>
      <c r="H390" t="str">
        <f t="shared" si="16"/>
        <v>Not Omp</v>
      </c>
    </row>
    <row r="391" spans="2:8">
      <c r="B391" t="s">
        <v>1033</v>
      </c>
      <c r="C391" s="14">
        <v>0</v>
      </c>
      <c r="D391" s="14">
        <v>0.14943429601422101</v>
      </c>
      <c r="E391" s="14">
        <v>0.87755337873567496</v>
      </c>
      <c r="F391" s="14">
        <v>0.93043696540172705</v>
      </c>
      <c r="G391" t="str">
        <f t="shared" si="17"/>
        <v>Not down</v>
      </c>
      <c r="H391" t="str">
        <f t="shared" ref="H391:H454" si="18">IF(COUNTIF(J$7:J$39,B391)=1,"Omp","Not Omp")</f>
        <v>Not Omp</v>
      </c>
    </row>
    <row r="392" spans="2:8">
      <c r="B392" t="s">
        <v>1034</v>
      </c>
      <c r="C392" s="14">
        <v>-2.5700529E-2</v>
      </c>
      <c r="D392" s="14">
        <v>0.14861832992988799</v>
      </c>
      <c r="E392" s="14">
        <v>0.256713829267674</v>
      </c>
      <c r="F392" s="14">
        <v>0.41433285613865201</v>
      </c>
      <c r="G392" t="str">
        <f t="shared" ref="G392:G455" si="19">IF(F392&lt;0.05,"Down","Not down")</f>
        <v>Not down</v>
      </c>
      <c r="H392" t="str">
        <f t="shared" si="18"/>
        <v>Not Omp</v>
      </c>
    </row>
    <row r="393" spans="2:8">
      <c r="B393" t="s">
        <v>1035</v>
      </c>
      <c r="C393" s="14">
        <v>0</v>
      </c>
      <c r="D393" s="14">
        <v>0.194860957762444</v>
      </c>
      <c r="E393" s="14">
        <v>0.66696398056150596</v>
      </c>
      <c r="F393" s="14">
        <v>0.78750497904172501</v>
      </c>
      <c r="G393" t="str">
        <f t="shared" si="19"/>
        <v>Not down</v>
      </c>
      <c r="H393" t="str">
        <f t="shared" si="18"/>
        <v>Not Omp</v>
      </c>
    </row>
    <row r="394" spans="2:8">
      <c r="B394" t="s">
        <v>1036</v>
      </c>
      <c r="C394" s="14">
        <v>-5.3591923E-2</v>
      </c>
      <c r="D394" s="14">
        <v>9.3589200909997006E-2</v>
      </c>
      <c r="E394" s="14">
        <v>3.00369279529933E-2</v>
      </c>
      <c r="F394" s="14">
        <v>8.9406400288892907E-2</v>
      </c>
      <c r="G394" t="str">
        <f t="shared" si="19"/>
        <v>Not down</v>
      </c>
      <c r="H394" t="str">
        <f t="shared" si="18"/>
        <v>Not Omp</v>
      </c>
    </row>
    <row r="395" spans="2:8">
      <c r="B395" t="s">
        <v>1037</v>
      </c>
      <c r="C395" s="14">
        <v>1.1900544000000001E-2</v>
      </c>
      <c r="D395" s="14">
        <v>0.143612461841364</v>
      </c>
      <c r="E395" s="14">
        <v>0.35603600485394599</v>
      </c>
      <c r="F395" s="14">
        <v>0.51611175173350798</v>
      </c>
      <c r="G395" t="str">
        <f t="shared" si="19"/>
        <v>Not down</v>
      </c>
      <c r="H395" t="str">
        <f t="shared" si="18"/>
        <v>Not Omp</v>
      </c>
    </row>
    <row r="396" spans="2:8">
      <c r="B396" t="s">
        <v>1038</v>
      </c>
      <c r="C396" s="14">
        <v>0</v>
      </c>
      <c r="D396" s="14">
        <v>0.12492469747094199</v>
      </c>
      <c r="E396" s="14">
        <v>0.446176491382689</v>
      </c>
      <c r="F396" s="14">
        <v>0.60064820089927196</v>
      </c>
      <c r="G396" t="str">
        <f t="shared" si="19"/>
        <v>Not down</v>
      </c>
      <c r="H396" t="str">
        <f t="shared" si="18"/>
        <v>Not Omp</v>
      </c>
    </row>
    <row r="397" spans="2:8">
      <c r="B397" t="s">
        <v>1039</v>
      </c>
      <c r="C397" s="14">
        <v>0.11031352799999999</v>
      </c>
      <c r="D397" s="14">
        <v>6.3900852669622601E-2</v>
      </c>
      <c r="E397" s="14">
        <v>8.2260587027535895E-4</v>
      </c>
      <c r="F397" s="14">
        <v>9.0232755029587206E-3</v>
      </c>
      <c r="G397" t="str">
        <f t="shared" si="19"/>
        <v>Down</v>
      </c>
      <c r="H397" t="str">
        <f t="shared" si="18"/>
        <v>Not Omp</v>
      </c>
    </row>
    <row r="398" spans="2:8">
      <c r="B398" t="s">
        <v>1040</v>
      </c>
      <c r="C398" s="14">
        <v>-2.4639866999999999E-2</v>
      </c>
      <c r="D398" s="14">
        <v>5.1788031895981197E-2</v>
      </c>
      <c r="E398" s="14">
        <v>0.162744566147974</v>
      </c>
      <c r="F398" s="14">
        <v>0.29814133406695797</v>
      </c>
      <c r="G398" t="str">
        <f t="shared" si="19"/>
        <v>Not down</v>
      </c>
      <c r="H398" t="str">
        <f t="shared" si="18"/>
        <v>Not Omp</v>
      </c>
    </row>
    <row r="399" spans="2:8">
      <c r="B399" t="s">
        <v>1041</v>
      </c>
      <c r="C399" s="14">
        <v>-1.9526017999999999E-2</v>
      </c>
      <c r="D399" s="14">
        <v>4.0580301764418701E-2</v>
      </c>
      <c r="E399" s="14">
        <v>0.16614996129008</v>
      </c>
      <c r="F399" s="14">
        <v>0.30242305777781903</v>
      </c>
      <c r="G399" t="str">
        <f t="shared" si="19"/>
        <v>Not down</v>
      </c>
      <c r="H399" t="str">
        <f t="shared" si="18"/>
        <v>Not Omp</v>
      </c>
    </row>
    <row r="400" spans="2:8">
      <c r="B400" t="s">
        <v>1042</v>
      </c>
      <c r="C400" s="14">
        <v>5.1229730500000001E-2</v>
      </c>
      <c r="D400" s="14">
        <v>4.3569606091123897E-2</v>
      </c>
      <c r="E400" s="14">
        <v>1.2323268644230201E-2</v>
      </c>
      <c r="F400" s="14">
        <v>4.8447894647781098E-2</v>
      </c>
      <c r="G400" t="str">
        <f t="shared" si="19"/>
        <v>Down</v>
      </c>
      <c r="H400" t="str">
        <f t="shared" si="18"/>
        <v>Not Omp</v>
      </c>
    </row>
    <row r="401" spans="2:8">
      <c r="B401" t="s">
        <v>1043</v>
      </c>
      <c r="C401" s="14">
        <v>6.7507030000000003E-3</v>
      </c>
      <c r="D401" s="14">
        <v>0.198422318806145</v>
      </c>
      <c r="E401" s="14">
        <v>0.52193937115642397</v>
      </c>
      <c r="F401" s="14">
        <v>0.67306695395135296</v>
      </c>
      <c r="G401" t="str">
        <f t="shared" si="19"/>
        <v>Not down</v>
      </c>
      <c r="H401" t="str">
        <f t="shared" si="18"/>
        <v>Not Omp</v>
      </c>
    </row>
    <row r="402" spans="2:8">
      <c r="B402" t="s">
        <v>1044</v>
      </c>
      <c r="C402" s="14">
        <v>-5.8785829499999998E-2</v>
      </c>
      <c r="D402" s="14">
        <v>7.8631943163199394E-2</v>
      </c>
      <c r="E402" s="14">
        <v>3.4475625998074098E-2</v>
      </c>
      <c r="F402" s="14">
        <v>9.8348019128736905E-2</v>
      </c>
      <c r="G402" t="str">
        <f t="shared" si="19"/>
        <v>Not down</v>
      </c>
      <c r="H402" t="str">
        <f t="shared" si="18"/>
        <v>Not Omp</v>
      </c>
    </row>
    <row r="403" spans="2:8">
      <c r="B403" t="s">
        <v>1045</v>
      </c>
      <c r="C403" s="14">
        <v>-3.6523010000000002E-3</v>
      </c>
      <c r="D403" s="14">
        <v>0.189310425583855</v>
      </c>
      <c r="E403" s="14">
        <v>0.285277385731391</v>
      </c>
      <c r="F403" s="14">
        <v>0.44507279582500697</v>
      </c>
      <c r="G403" t="str">
        <f t="shared" si="19"/>
        <v>Not down</v>
      </c>
      <c r="H403" t="str">
        <f t="shared" si="18"/>
        <v>Not Omp</v>
      </c>
    </row>
    <row r="404" spans="2:8">
      <c r="B404" t="s">
        <v>1046</v>
      </c>
      <c r="C404" s="14">
        <v>-3.5964259999999998E-3</v>
      </c>
      <c r="D404" s="14">
        <v>0.17146463711944501</v>
      </c>
      <c r="E404" s="14">
        <v>0.112815119173012</v>
      </c>
      <c r="F404" s="14">
        <v>0.22703563620661699</v>
      </c>
      <c r="G404" t="str">
        <f t="shared" si="19"/>
        <v>Not down</v>
      </c>
      <c r="H404" t="str">
        <f t="shared" si="18"/>
        <v>Not Omp</v>
      </c>
    </row>
    <row r="405" spans="2:8">
      <c r="B405" t="s">
        <v>1047</v>
      </c>
      <c r="C405" s="14">
        <v>0</v>
      </c>
      <c r="D405" s="14">
        <v>9.1530251655061096E-2</v>
      </c>
      <c r="E405" s="14">
        <v>0.99769190624679005</v>
      </c>
      <c r="F405" s="14">
        <v>0.99881606614115204</v>
      </c>
      <c r="G405" t="str">
        <f t="shared" si="19"/>
        <v>Not down</v>
      </c>
      <c r="H405" t="str">
        <f t="shared" si="18"/>
        <v>Not Omp</v>
      </c>
    </row>
    <row r="406" spans="2:8">
      <c r="B406" t="s">
        <v>1048</v>
      </c>
      <c r="C406" s="14">
        <v>-1.1993986999999999E-2</v>
      </c>
      <c r="D406" s="14">
        <v>0.11140715668998</v>
      </c>
      <c r="E406" s="14">
        <v>0.60839029612307804</v>
      </c>
      <c r="F406" s="14">
        <v>0.74227422496387996</v>
      </c>
      <c r="G406" t="str">
        <f t="shared" si="19"/>
        <v>Not down</v>
      </c>
      <c r="H406" t="str">
        <f t="shared" si="18"/>
        <v>Not Omp</v>
      </c>
    </row>
    <row r="407" spans="2:8">
      <c r="B407" t="s">
        <v>1049</v>
      </c>
      <c r="C407" s="14">
        <v>0.35448058700000001</v>
      </c>
      <c r="D407" s="14">
        <v>0.32401979433871703</v>
      </c>
      <c r="E407" s="14">
        <v>3.1339988367055298E-4</v>
      </c>
      <c r="F407" s="14">
        <v>5.5691159328257302E-3</v>
      </c>
      <c r="G407" t="str">
        <f t="shared" si="19"/>
        <v>Down</v>
      </c>
      <c r="H407" t="str">
        <f t="shared" si="18"/>
        <v>Not Omp</v>
      </c>
    </row>
    <row r="408" spans="2:8">
      <c r="B408" t="s">
        <v>1050</v>
      </c>
      <c r="C408" s="14">
        <v>0</v>
      </c>
      <c r="D408" s="14">
        <v>0.120794179052334</v>
      </c>
      <c r="E408" s="14">
        <v>0.80760184026430004</v>
      </c>
      <c r="F408" s="14">
        <v>0.88423195942677801</v>
      </c>
      <c r="G408" t="str">
        <f t="shared" si="19"/>
        <v>Not down</v>
      </c>
      <c r="H408" t="str">
        <f t="shared" si="18"/>
        <v>Not Omp</v>
      </c>
    </row>
    <row r="409" spans="2:8">
      <c r="B409" t="s">
        <v>1051</v>
      </c>
      <c r="C409" s="14">
        <v>1.8619694999999999E-3</v>
      </c>
      <c r="D409" s="14">
        <v>0.162774873028456</v>
      </c>
      <c r="E409" s="14">
        <v>0.90901820280563705</v>
      </c>
      <c r="F409" s="14">
        <v>0.94645838702093399</v>
      </c>
      <c r="G409" t="str">
        <f t="shared" si="19"/>
        <v>Not down</v>
      </c>
      <c r="H409" t="str">
        <f t="shared" si="18"/>
        <v>Not Omp</v>
      </c>
    </row>
    <row r="410" spans="2:8">
      <c r="B410" t="s">
        <v>1052</v>
      </c>
      <c r="C410" s="14">
        <v>-5.4599659500000002E-2</v>
      </c>
      <c r="D410" s="14">
        <v>7.5581590330227405E-2</v>
      </c>
      <c r="E410" s="14">
        <v>0.365420345550245</v>
      </c>
      <c r="F410" s="14">
        <v>0.52451692572115105</v>
      </c>
      <c r="G410" t="str">
        <f t="shared" si="19"/>
        <v>Not down</v>
      </c>
      <c r="H410" t="str">
        <f t="shared" si="18"/>
        <v>Not Omp</v>
      </c>
    </row>
    <row r="411" spans="2:8">
      <c r="B411" t="s">
        <v>1053</v>
      </c>
      <c r="C411" s="14">
        <v>-0.22339863300000001</v>
      </c>
      <c r="D411" s="14">
        <v>0.15046380897294001</v>
      </c>
      <c r="E411" s="14">
        <v>5.0372891571224898E-3</v>
      </c>
      <c r="F411" s="14">
        <v>2.6096976187191499E-2</v>
      </c>
      <c r="G411" t="str">
        <f t="shared" si="19"/>
        <v>Down</v>
      </c>
      <c r="H411" t="str">
        <f t="shared" si="18"/>
        <v>Not Omp</v>
      </c>
    </row>
    <row r="412" spans="2:8">
      <c r="B412" t="s">
        <v>1054</v>
      </c>
      <c r="C412" s="14">
        <v>-0.1010849435</v>
      </c>
      <c r="D412" s="14">
        <v>0.19737391112101699</v>
      </c>
      <c r="E412" s="14">
        <v>0.104988950874129</v>
      </c>
      <c r="F412" s="14">
        <v>0.217695875966543</v>
      </c>
      <c r="G412" t="str">
        <f t="shared" si="19"/>
        <v>Not down</v>
      </c>
      <c r="H412" t="str">
        <f t="shared" si="18"/>
        <v>Not Omp</v>
      </c>
    </row>
    <row r="413" spans="2:8">
      <c r="B413" t="s">
        <v>1055</v>
      </c>
      <c r="C413" s="14">
        <v>0</v>
      </c>
      <c r="D413" s="14">
        <v>3.7098532653271801E-2</v>
      </c>
      <c r="E413" s="14">
        <v>0.78187541770292102</v>
      </c>
      <c r="F413" s="14">
        <v>0.86717351450530999</v>
      </c>
      <c r="G413" t="str">
        <f t="shared" si="19"/>
        <v>Not down</v>
      </c>
      <c r="H413" t="str">
        <f t="shared" si="18"/>
        <v>Not Omp</v>
      </c>
    </row>
    <row r="414" spans="2:8">
      <c r="B414" t="s">
        <v>1056</v>
      </c>
      <c r="C414" s="14">
        <v>0</v>
      </c>
      <c r="D414" s="14">
        <v>8.1924684047493299E-2</v>
      </c>
      <c r="E414" s="14">
        <v>0.84332742830885099</v>
      </c>
      <c r="F414" s="14">
        <v>0.90934031559758999</v>
      </c>
      <c r="G414" t="str">
        <f t="shared" si="19"/>
        <v>Not down</v>
      </c>
      <c r="H414" t="str">
        <f t="shared" si="18"/>
        <v>Not Omp</v>
      </c>
    </row>
    <row r="415" spans="2:8">
      <c r="B415" t="s">
        <v>1057</v>
      </c>
      <c r="C415" s="14">
        <v>0</v>
      </c>
      <c r="D415" s="14">
        <v>0.22782942400433601</v>
      </c>
      <c r="E415" s="14">
        <v>0.72062628286840602</v>
      </c>
      <c r="F415" s="14">
        <v>0.82389399261009799</v>
      </c>
      <c r="G415" t="str">
        <f t="shared" si="19"/>
        <v>Not down</v>
      </c>
      <c r="H415" t="str">
        <f t="shared" si="18"/>
        <v>Not Omp</v>
      </c>
    </row>
    <row r="416" spans="2:8">
      <c r="B416" t="s">
        <v>1058</v>
      </c>
      <c r="C416" s="14">
        <v>-0.50508337000000003</v>
      </c>
      <c r="D416" s="14">
        <v>0.270506775320352</v>
      </c>
      <c r="E416" s="14">
        <v>7.3308823229861102E-4</v>
      </c>
      <c r="F416" s="14">
        <v>8.5494103805339398E-3</v>
      </c>
      <c r="G416" t="str">
        <f t="shared" si="19"/>
        <v>Down</v>
      </c>
      <c r="H416" t="str">
        <f t="shared" si="18"/>
        <v>Not Omp</v>
      </c>
    </row>
    <row r="417" spans="2:8">
      <c r="B417" t="s">
        <v>1059</v>
      </c>
      <c r="C417" s="14">
        <v>0.3997075705</v>
      </c>
      <c r="D417" s="14">
        <v>0.46203855394732402</v>
      </c>
      <c r="E417" s="14">
        <v>1.7304218133300801E-2</v>
      </c>
      <c r="F417" s="14">
        <v>6.0458411764223202E-2</v>
      </c>
      <c r="G417" t="str">
        <f t="shared" si="19"/>
        <v>Not down</v>
      </c>
      <c r="H417" t="str">
        <f t="shared" si="18"/>
        <v>Not Omp</v>
      </c>
    </row>
    <row r="418" spans="2:8">
      <c r="B418" t="s">
        <v>1060</v>
      </c>
      <c r="C418" s="14">
        <v>6.3967255000000004E-3</v>
      </c>
      <c r="D418" s="14">
        <v>7.3058365229828198E-2</v>
      </c>
      <c r="E418" s="14">
        <v>0.209265312474811</v>
      </c>
      <c r="F418" s="14">
        <v>0.35348332725070197</v>
      </c>
      <c r="G418" t="str">
        <f t="shared" si="19"/>
        <v>Not down</v>
      </c>
      <c r="H418" t="str">
        <f t="shared" si="18"/>
        <v>Not Omp</v>
      </c>
    </row>
    <row r="419" spans="2:8">
      <c r="B419" t="s">
        <v>1061</v>
      </c>
      <c r="C419" s="14">
        <v>9.9391109000000005E-2</v>
      </c>
      <c r="D419" s="14">
        <v>7.06558858933371E-2</v>
      </c>
      <c r="E419" s="14">
        <v>4.1308420673717202E-3</v>
      </c>
      <c r="F419" s="14">
        <v>2.2867621039624801E-2</v>
      </c>
      <c r="G419" t="str">
        <f t="shared" si="19"/>
        <v>Down</v>
      </c>
      <c r="H419" t="str">
        <f t="shared" si="18"/>
        <v>Not Omp</v>
      </c>
    </row>
    <row r="420" spans="2:8">
      <c r="B420" t="s">
        <v>1062</v>
      </c>
      <c r="C420" s="14">
        <v>4.9887404500000003E-2</v>
      </c>
      <c r="D420" s="14">
        <v>7.2215427789751402E-2</v>
      </c>
      <c r="E420" s="14">
        <v>4.0702570036263999E-2</v>
      </c>
      <c r="F420" s="14">
        <v>0.110088990798236</v>
      </c>
      <c r="G420" t="str">
        <f t="shared" si="19"/>
        <v>Not down</v>
      </c>
      <c r="H420" t="str">
        <f t="shared" si="18"/>
        <v>Not Omp</v>
      </c>
    </row>
    <row r="421" spans="2:8">
      <c r="B421" t="s">
        <v>1063</v>
      </c>
      <c r="C421" s="14">
        <v>-6.6204000999999998E-2</v>
      </c>
      <c r="D421" s="14">
        <v>6.5248416098564493E-2</v>
      </c>
      <c r="E421" s="14">
        <v>4.6402856655619301E-2</v>
      </c>
      <c r="F421" s="14">
        <v>0.11915878074716101</v>
      </c>
      <c r="G421" t="str">
        <f t="shared" si="19"/>
        <v>Not down</v>
      </c>
      <c r="H421" t="str">
        <f t="shared" si="18"/>
        <v>Not Omp</v>
      </c>
    </row>
    <row r="422" spans="2:8">
      <c r="B422" t="s">
        <v>1064</v>
      </c>
      <c r="C422" s="14">
        <v>-1.099551E-3</v>
      </c>
      <c r="D422" s="14">
        <v>7.0515337510423506E-2</v>
      </c>
      <c r="E422" s="14">
        <v>0.33007733511000897</v>
      </c>
      <c r="F422" s="14">
        <v>0.49042426796863398</v>
      </c>
      <c r="G422" t="str">
        <f t="shared" si="19"/>
        <v>Not down</v>
      </c>
      <c r="H422" t="str">
        <f t="shared" si="18"/>
        <v>Not Omp</v>
      </c>
    </row>
    <row r="423" spans="2:8">
      <c r="B423" t="s">
        <v>1065</v>
      </c>
      <c r="C423" s="14">
        <v>1.4097248999999999E-2</v>
      </c>
      <c r="D423" s="14">
        <v>3.0943715711803699E-2</v>
      </c>
      <c r="E423" s="14">
        <v>0.41770837282341899</v>
      </c>
      <c r="F423" s="14">
        <v>0.57494807470375697</v>
      </c>
      <c r="G423" t="str">
        <f t="shared" si="19"/>
        <v>Not down</v>
      </c>
      <c r="H423" t="str">
        <f t="shared" si="18"/>
        <v>Not Omp</v>
      </c>
    </row>
    <row r="424" spans="2:8">
      <c r="B424" t="s">
        <v>1066</v>
      </c>
      <c r="C424" s="14">
        <v>-4.8868940000000001E-3</v>
      </c>
      <c r="D424" s="14">
        <v>6.5446042589775905E-2</v>
      </c>
      <c r="E424" s="14">
        <v>0.694104546806661</v>
      </c>
      <c r="F424" s="14">
        <v>0.80383450330926798</v>
      </c>
      <c r="G424" t="str">
        <f t="shared" si="19"/>
        <v>Not down</v>
      </c>
      <c r="H424" t="str">
        <f t="shared" si="18"/>
        <v>Not Omp</v>
      </c>
    </row>
    <row r="425" spans="2:8">
      <c r="B425" t="s">
        <v>1067</v>
      </c>
      <c r="C425" s="14">
        <v>9.6514854999999993E-3</v>
      </c>
      <c r="D425" s="14">
        <v>4.6630715932707803E-2</v>
      </c>
      <c r="E425" s="14">
        <v>0.27046399387785303</v>
      </c>
      <c r="F425" s="14">
        <v>0.42950358992041499</v>
      </c>
      <c r="G425" t="str">
        <f t="shared" si="19"/>
        <v>Not down</v>
      </c>
      <c r="H425" t="str">
        <f t="shared" si="18"/>
        <v>Not Omp</v>
      </c>
    </row>
    <row r="426" spans="2:8">
      <c r="B426" t="s">
        <v>1068</v>
      </c>
      <c r="C426" s="14">
        <v>4.6124996000000001E-2</v>
      </c>
      <c r="D426" s="14">
        <v>0.10631291001564</v>
      </c>
      <c r="E426" s="14">
        <v>0.11243880789905</v>
      </c>
      <c r="F426" s="14">
        <v>0.22664962290499799</v>
      </c>
      <c r="G426" t="str">
        <f t="shared" si="19"/>
        <v>Not down</v>
      </c>
      <c r="H426" t="str">
        <f t="shared" si="18"/>
        <v>Not Omp</v>
      </c>
    </row>
    <row r="427" spans="2:8">
      <c r="B427" t="s">
        <v>1069</v>
      </c>
      <c r="C427" s="14">
        <v>-1.6308275E-3</v>
      </c>
      <c r="D427" s="14">
        <v>8.4889464145541799E-2</v>
      </c>
      <c r="E427" s="14">
        <v>0.97048316491529796</v>
      </c>
      <c r="F427" s="14">
        <v>0.98658385815473904</v>
      </c>
      <c r="G427" t="str">
        <f t="shared" si="19"/>
        <v>Not down</v>
      </c>
      <c r="H427" t="str">
        <f t="shared" si="18"/>
        <v>Not Omp</v>
      </c>
    </row>
    <row r="428" spans="2:8">
      <c r="B428" t="s">
        <v>1070</v>
      </c>
      <c r="C428" s="14">
        <v>-4.2441608499999998E-2</v>
      </c>
      <c r="D428" s="14">
        <v>6.9832603951554398E-2</v>
      </c>
      <c r="E428" s="14">
        <v>5.2093886767118298E-2</v>
      </c>
      <c r="F428" s="14">
        <v>0.12942187435118099</v>
      </c>
      <c r="G428" t="str">
        <f t="shared" si="19"/>
        <v>Not down</v>
      </c>
      <c r="H428" t="str">
        <f t="shared" si="18"/>
        <v>Not Omp</v>
      </c>
    </row>
    <row r="429" spans="2:8">
      <c r="B429" t="s">
        <v>1071</v>
      </c>
      <c r="C429" s="14">
        <v>5.0680795000000002E-3</v>
      </c>
      <c r="D429" s="14">
        <v>5.6238030496003497E-2</v>
      </c>
      <c r="E429" s="14">
        <v>0.30766120142108799</v>
      </c>
      <c r="F429" s="14">
        <v>0.46568479976599098</v>
      </c>
      <c r="G429" t="str">
        <f t="shared" si="19"/>
        <v>Not down</v>
      </c>
      <c r="H429" t="str">
        <f t="shared" si="18"/>
        <v>Not Omp</v>
      </c>
    </row>
    <row r="430" spans="2:8">
      <c r="B430" t="s">
        <v>1072</v>
      </c>
      <c r="C430" s="14">
        <v>-7.2505370499999999E-2</v>
      </c>
      <c r="D430" s="14">
        <v>9.3396485600651002E-2</v>
      </c>
      <c r="E430" s="14">
        <v>5.8941824353604302E-2</v>
      </c>
      <c r="F430" s="14">
        <v>0.14289170788043001</v>
      </c>
      <c r="G430" t="str">
        <f t="shared" si="19"/>
        <v>Not down</v>
      </c>
      <c r="H430" t="str">
        <f t="shared" si="18"/>
        <v>Not Omp</v>
      </c>
    </row>
    <row r="431" spans="2:8">
      <c r="B431" t="s">
        <v>1073</v>
      </c>
      <c r="C431" s="14">
        <v>-6.18300855E-2</v>
      </c>
      <c r="D431" s="14">
        <v>0.11666320023245599</v>
      </c>
      <c r="E431" s="14">
        <v>2.4068499870211299E-2</v>
      </c>
      <c r="F431" s="14">
        <v>7.6648251378791193E-2</v>
      </c>
      <c r="G431" t="str">
        <f t="shared" si="19"/>
        <v>Not down</v>
      </c>
      <c r="H431" t="str">
        <f t="shared" si="18"/>
        <v>Not Omp</v>
      </c>
    </row>
    <row r="432" spans="2:8">
      <c r="B432" t="s">
        <v>1074</v>
      </c>
      <c r="C432" s="14">
        <v>2.6865846499999999E-2</v>
      </c>
      <c r="D432" s="14">
        <v>3.5358732001341799E-2</v>
      </c>
      <c r="E432" s="14">
        <v>0.13714513202474901</v>
      </c>
      <c r="F432" s="14">
        <v>0.26148808970813198</v>
      </c>
      <c r="G432" t="str">
        <f t="shared" si="19"/>
        <v>Not down</v>
      </c>
      <c r="H432" t="str">
        <f t="shared" si="18"/>
        <v>Not Omp</v>
      </c>
    </row>
    <row r="433" spans="2:8">
      <c r="B433" t="s">
        <v>1075</v>
      </c>
      <c r="C433" s="14">
        <v>-4.2139992500000001E-2</v>
      </c>
      <c r="D433" s="14">
        <v>8.1901602409602897E-2</v>
      </c>
      <c r="E433" s="14">
        <v>0.258045418499177</v>
      </c>
      <c r="F433" s="14">
        <v>0.41572684376522001</v>
      </c>
      <c r="G433" t="str">
        <f t="shared" si="19"/>
        <v>Not down</v>
      </c>
      <c r="H433" t="str">
        <f t="shared" si="18"/>
        <v>Not Omp</v>
      </c>
    </row>
    <row r="434" spans="2:8">
      <c r="B434" t="s">
        <v>1076</v>
      </c>
      <c r="C434" s="14">
        <v>0</v>
      </c>
      <c r="D434" s="14">
        <v>9.8119492825159402E-2</v>
      </c>
      <c r="E434" s="14">
        <v>0.65496880592093099</v>
      </c>
      <c r="F434" s="14">
        <v>0.77903585550300802</v>
      </c>
      <c r="G434" t="str">
        <f t="shared" si="19"/>
        <v>Not down</v>
      </c>
      <c r="H434" t="str">
        <f t="shared" si="18"/>
        <v>Not Omp</v>
      </c>
    </row>
    <row r="435" spans="2:8">
      <c r="B435" t="s">
        <v>1077</v>
      </c>
      <c r="C435" s="14">
        <v>0.13525306149999999</v>
      </c>
      <c r="D435" s="14">
        <v>9.8293926483140198E-2</v>
      </c>
      <c r="E435" s="14">
        <v>9.2815359944130697E-3</v>
      </c>
      <c r="F435" s="14">
        <v>3.95522529066476E-2</v>
      </c>
      <c r="G435" t="str">
        <f t="shared" si="19"/>
        <v>Down</v>
      </c>
      <c r="H435" t="str">
        <f t="shared" si="18"/>
        <v>Not Omp</v>
      </c>
    </row>
    <row r="436" spans="2:8">
      <c r="B436" t="s">
        <v>1078</v>
      </c>
      <c r="C436" s="14">
        <v>1.445609E-3</v>
      </c>
      <c r="D436" s="14">
        <v>7.5830617918013099E-2</v>
      </c>
      <c r="E436" s="14">
        <v>0.43461151546840798</v>
      </c>
      <c r="F436" s="14">
        <v>0.59135119677439596</v>
      </c>
      <c r="G436" t="str">
        <f t="shared" si="19"/>
        <v>Not down</v>
      </c>
      <c r="H436" t="str">
        <f t="shared" si="18"/>
        <v>Not Omp</v>
      </c>
    </row>
    <row r="437" spans="2:8">
      <c r="B437" t="s">
        <v>1079</v>
      </c>
      <c r="C437" s="14">
        <v>5.4208614999999996E-3</v>
      </c>
      <c r="D437" s="14">
        <v>8.6045087848911406E-2</v>
      </c>
      <c r="E437" s="14">
        <v>0.36225754322825499</v>
      </c>
      <c r="F437" s="14">
        <v>0.52081849054741902</v>
      </c>
      <c r="G437" t="str">
        <f t="shared" si="19"/>
        <v>Not down</v>
      </c>
      <c r="H437" t="str">
        <f t="shared" si="18"/>
        <v>Not Omp</v>
      </c>
    </row>
    <row r="438" spans="2:8">
      <c r="B438" t="s">
        <v>1080</v>
      </c>
      <c r="C438" s="14">
        <v>-2.31119745E-2</v>
      </c>
      <c r="D438" s="14">
        <v>0.16759819608931301</v>
      </c>
      <c r="E438" s="14">
        <v>0.84274011269264304</v>
      </c>
      <c r="F438" s="14">
        <v>0.90934031559758999</v>
      </c>
      <c r="G438" t="str">
        <f t="shared" si="19"/>
        <v>Not down</v>
      </c>
      <c r="H438" t="str">
        <f t="shared" si="18"/>
        <v>Not Omp</v>
      </c>
    </row>
    <row r="439" spans="2:8">
      <c r="B439" t="s">
        <v>1081</v>
      </c>
      <c r="C439" s="14">
        <v>7.3877728500000003E-2</v>
      </c>
      <c r="D439" s="14">
        <v>8.8842778531164499E-2</v>
      </c>
      <c r="E439" s="14">
        <v>2.2561108093691901E-2</v>
      </c>
      <c r="F439" s="14">
        <v>7.3696854931048703E-2</v>
      </c>
      <c r="G439" t="str">
        <f t="shared" si="19"/>
        <v>Not down</v>
      </c>
      <c r="H439" t="str">
        <f t="shared" si="18"/>
        <v>Not Omp</v>
      </c>
    </row>
    <row r="440" spans="2:8">
      <c r="B440" t="s">
        <v>1082</v>
      </c>
      <c r="C440" s="14">
        <v>-8.0690367499999999E-2</v>
      </c>
      <c r="D440" s="14">
        <v>5.3134913158593401E-2</v>
      </c>
      <c r="E440" s="14">
        <v>8.4446545948895103E-3</v>
      </c>
      <c r="F440" s="14">
        <v>3.7269221520333601E-2</v>
      </c>
      <c r="G440" t="str">
        <f t="shared" si="19"/>
        <v>Down</v>
      </c>
      <c r="H440" t="str">
        <f t="shared" si="18"/>
        <v>Not Omp</v>
      </c>
    </row>
    <row r="441" spans="2:8">
      <c r="B441" t="s">
        <v>1083</v>
      </c>
      <c r="C441" s="14">
        <v>-1.0194968E-2</v>
      </c>
      <c r="D441" s="14">
        <v>8.9622034457987901E-2</v>
      </c>
      <c r="E441" s="14">
        <v>0.551587826263642</v>
      </c>
      <c r="F441" s="14">
        <v>0.69962281746644595</v>
      </c>
      <c r="G441" t="str">
        <f t="shared" si="19"/>
        <v>Not down</v>
      </c>
      <c r="H441" t="str">
        <f t="shared" si="18"/>
        <v>Not Omp</v>
      </c>
    </row>
    <row r="442" spans="2:8">
      <c r="B442" t="s">
        <v>1084</v>
      </c>
      <c r="C442" s="14">
        <v>9.3858434999999994E-3</v>
      </c>
      <c r="D442" s="14">
        <v>4.5958972484943898E-2</v>
      </c>
      <c r="E442" s="14">
        <v>0.27944400419679699</v>
      </c>
      <c r="F442" s="14">
        <v>0.43979604410457901</v>
      </c>
      <c r="G442" t="str">
        <f t="shared" si="19"/>
        <v>Not down</v>
      </c>
      <c r="H442" t="str">
        <f t="shared" si="18"/>
        <v>Not Omp</v>
      </c>
    </row>
    <row r="443" spans="2:8">
      <c r="B443" t="s">
        <v>1085</v>
      </c>
      <c r="C443" s="14">
        <v>-0.21346320699999999</v>
      </c>
      <c r="D443" s="14">
        <v>0.16659869835282401</v>
      </c>
      <c r="E443" s="14">
        <v>9.4809746943352405E-5</v>
      </c>
      <c r="F443" s="14">
        <v>2.8555410223446999E-3</v>
      </c>
      <c r="G443" t="str">
        <f t="shared" si="19"/>
        <v>Down</v>
      </c>
      <c r="H443" t="str">
        <f t="shared" si="18"/>
        <v>Not Omp</v>
      </c>
    </row>
    <row r="444" spans="2:8">
      <c r="B444" t="s">
        <v>1086</v>
      </c>
      <c r="C444" s="14">
        <v>2.8749309999999998E-3</v>
      </c>
      <c r="D444" s="14">
        <v>0.14654265570003899</v>
      </c>
      <c r="E444" s="14">
        <v>0.90986160513107295</v>
      </c>
      <c r="F444" s="14">
        <v>0.94645838702093399</v>
      </c>
      <c r="G444" t="str">
        <f t="shared" si="19"/>
        <v>Not down</v>
      </c>
      <c r="H444" t="str">
        <f t="shared" si="18"/>
        <v>Not Omp</v>
      </c>
    </row>
    <row r="445" spans="2:8">
      <c r="B445" t="s">
        <v>1087</v>
      </c>
      <c r="C445" s="14">
        <v>-4.6847955E-3</v>
      </c>
      <c r="D445" s="14">
        <v>5.7869094965230801E-2</v>
      </c>
      <c r="E445" s="14">
        <v>0.75386194743302304</v>
      </c>
      <c r="F445" s="14">
        <v>0.84796421910935604</v>
      </c>
      <c r="G445" t="str">
        <f t="shared" si="19"/>
        <v>Not down</v>
      </c>
      <c r="H445" t="str">
        <f t="shared" si="18"/>
        <v>Not Omp</v>
      </c>
    </row>
    <row r="446" spans="2:8">
      <c r="B446" t="s">
        <v>1088</v>
      </c>
      <c r="C446" s="14">
        <v>-2.447565E-5</v>
      </c>
      <c r="D446" s="14">
        <v>0.122632034852717</v>
      </c>
      <c r="E446" s="14">
        <v>0.58031706147503104</v>
      </c>
      <c r="F446" s="14">
        <v>0.72425973302438995</v>
      </c>
      <c r="G446" t="str">
        <f t="shared" si="19"/>
        <v>Not down</v>
      </c>
      <c r="H446" t="str">
        <f t="shared" si="18"/>
        <v>Not Omp</v>
      </c>
    </row>
    <row r="447" spans="2:8">
      <c r="B447" t="s">
        <v>1089</v>
      </c>
      <c r="C447" s="14">
        <v>-1.6150311000000001E-2</v>
      </c>
      <c r="D447" s="14">
        <v>0.101237069035685</v>
      </c>
      <c r="E447" s="14">
        <v>0.42060476758957699</v>
      </c>
      <c r="F447" s="14">
        <v>0.57719401277523097</v>
      </c>
      <c r="G447" t="str">
        <f t="shared" si="19"/>
        <v>Not down</v>
      </c>
      <c r="H447" t="str">
        <f t="shared" si="18"/>
        <v>Not Omp</v>
      </c>
    </row>
    <row r="448" spans="2:8">
      <c r="B448" t="s">
        <v>1090</v>
      </c>
      <c r="C448" s="14">
        <v>-2.8510641E-2</v>
      </c>
      <c r="D448" s="14">
        <v>0.258907259675143</v>
      </c>
      <c r="E448" s="14">
        <v>0.30531188076776999</v>
      </c>
      <c r="F448" s="14">
        <v>0.46377102595817699</v>
      </c>
      <c r="G448" t="str">
        <f t="shared" si="19"/>
        <v>Not down</v>
      </c>
      <c r="H448" t="str">
        <f t="shared" si="18"/>
        <v>Not Omp</v>
      </c>
    </row>
    <row r="449" spans="2:8">
      <c r="B449" t="s">
        <v>1091</v>
      </c>
      <c r="C449" s="14">
        <v>-0.31954120149999998</v>
      </c>
      <c r="D449" s="14">
        <v>0.41304474886570403</v>
      </c>
      <c r="E449" s="14">
        <v>5.8364786571868301E-4</v>
      </c>
      <c r="F449" s="14">
        <v>7.6668429797509402E-3</v>
      </c>
      <c r="G449" t="str">
        <f t="shared" si="19"/>
        <v>Down</v>
      </c>
      <c r="H449" t="str">
        <f t="shared" si="18"/>
        <v>Not Omp</v>
      </c>
    </row>
    <row r="450" spans="2:8">
      <c r="B450" t="s">
        <v>1092</v>
      </c>
      <c r="C450" s="14">
        <v>8.7307763999999996E-2</v>
      </c>
      <c r="D450" s="14">
        <v>5.1225903313181997E-2</v>
      </c>
      <c r="E450" s="14">
        <v>3.3663777457091301E-3</v>
      </c>
      <c r="F450" s="14">
        <v>2.0505972881404801E-2</v>
      </c>
      <c r="G450" t="str">
        <f t="shared" si="19"/>
        <v>Down</v>
      </c>
      <c r="H450" t="str">
        <f t="shared" si="18"/>
        <v>Not Omp</v>
      </c>
    </row>
    <row r="451" spans="2:8">
      <c r="B451" t="s">
        <v>1093</v>
      </c>
      <c r="C451" s="14">
        <v>5.9524180000000003E-2</v>
      </c>
      <c r="D451" s="14">
        <v>9.4259041958094994E-2</v>
      </c>
      <c r="E451" s="14">
        <v>1.30712895576832E-2</v>
      </c>
      <c r="F451" s="14">
        <v>5.0276366978361499E-2</v>
      </c>
      <c r="G451" t="str">
        <f t="shared" si="19"/>
        <v>Not down</v>
      </c>
      <c r="H451" t="str">
        <f t="shared" si="18"/>
        <v>Not Omp</v>
      </c>
    </row>
    <row r="452" spans="2:8">
      <c r="B452" t="s">
        <v>1094</v>
      </c>
      <c r="C452" s="14">
        <v>2.6773748E-2</v>
      </c>
      <c r="D452" s="14">
        <v>3.4980356493732399E-2</v>
      </c>
      <c r="E452" s="14">
        <v>0.27021153923708102</v>
      </c>
      <c r="F452" s="14">
        <v>0.42948649841171199</v>
      </c>
      <c r="G452" t="str">
        <f t="shared" si="19"/>
        <v>Not down</v>
      </c>
      <c r="H452" t="str">
        <f t="shared" si="18"/>
        <v>Not Omp</v>
      </c>
    </row>
    <row r="453" spans="2:8">
      <c r="B453" t="s">
        <v>1095</v>
      </c>
      <c r="C453" s="14">
        <v>-1.8760818499999998E-2</v>
      </c>
      <c r="D453" s="14">
        <v>6.6396804697048797E-2</v>
      </c>
      <c r="E453" s="14">
        <v>0.36622040363726999</v>
      </c>
      <c r="F453" s="14">
        <v>0.52477678445810905</v>
      </c>
      <c r="G453" t="str">
        <f t="shared" si="19"/>
        <v>Not down</v>
      </c>
      <c r="H453" t="str">
        <f t="shared" si="18"/>
        <v>Not Omp</v>
      </c>
    </row>
    <row r="454" spans="2:8">
      <c r="B454" t="s">
        <v>1096</v>
      </c>
      <c r="C454" s="14">
        <v>4.6690463000000001E-2</v>
      </c>
      <c r="D454" s="14">
        <v>4.0483312938187702E-2</v>
      </c>
      <c r="E454" s="14">
        <v>0.120455534720067</v>
      </c>
      <c r="F454" s="14">
        <v>0.238097313901624</v>
      </c>
      <c r="G454" t="str">
        <f t="shared" si="19"/>
        <v>Not down</v>
      </c>
      <c r="H454" t="str">
        <f t="shared" si="18"/>
        <v>Not Omp</v>
      </c>
    </row>
    <row r="455" spans="2:8">
      <c r="B455" t="s">
        <v>1097</v>
      </c>
      <c r="C455" s="14">
        <v>-1.2186522999999999E-2</v>
      </c>
      <c r="D455" s="14">
        <v>0.17062793619285099</v>
      </c>
      <c r="E455" s="14">
        <v>0.187749109941101</v>
      </c>
      <c r="F455" s="14">
        <v>0.326682855705132</v>
      </c>
      <c r="G455" t="str">
        <f t="shared" si="19"/>
        <v>Not down</v>
      </c>
      <c r="H455" t="str">
        <f t="shared" ref="H455:H518" si="20">IF(COUNTIF(J$7:J$39,B455)=1,"Omp","Not Omp")</f>
        <v>Not Omp</v>
      </c>
    </row>
    <row r="456" spans="2:8">
      <c r="B456" t="s">
        <v>1098</v>
      </c>
      <c r="C456" s="14">
        <v>0</v>
      </c>
      <c r="D456" s="14">
        <v>0.40992312094766298</v>
      </c>
      <c r="E456" s="14">
        <v>0.605717494715724</v>
      </c>
      <c r="F456" s="14">
        <v>0.74019546208784204</v>
      </c>
      <c r="G456" t="str">
        <f t="shared" ref="G456:G519" si="21">IF(F456&lt;0.05,"Down","Not down")</f>
        <v>Not down</v>
      </c>
      <c r="H456" t="str">
        <f t="shared" si="20"/>
        <v>Not Omp</v>
      </c>
    </row>
    <row r="457" spans="2:8">
      <c r="B457" t="s">
        <v>1099</v>
      </c>
      <c r="C457" s="14">
        <v>0</v>
      </c>
      <c r="D457" s="14">
        <v>0.221175854193435</v>
      </c>
      <c r="E457" s="14">
        <v>0.89595062311124496</v>
      </c>
      <c r="F457" s="14">
        <v>0.93984903026486599</v>
      </c>
      <c r="G457" t="str">
        <f t="shared" si="21"/>
        <v>Not down</v>
      </c>
      <c r="H457" t="str">
        <f t="shared" si="20"/>
        <v>Not Omp</v>
      </c>
    </row>
    <row r="458" spans="2:8">
      <c r="B458" t="s">
        <v>1100</v>
      </c>
      <c r="C458" s="14">
        <v>8.5373553500000005E-2</v>
      </c>
      <c r="D458" s="14">
        <v>7.6301192002943302E-2</v>
      </c>
      <c r="E458" s="14">
        <v>2.2767436042390302E-2</v>
      </c>
      <c r="F458" s="14">
        <v>7.4098413639793997E-2</v>
      </c>
      <c r="G458" t="str">
        <f t="shared" si="21"/>
        <v>Not down</v>
      </c>
      <c r="H458" t="str">
        <f t="shared" si="20"/>
        <v>Not Omp</v>
      </c>
    </row>
    <row r="459" spans="2:8">
      <c r="B459" t="s">
        <v>1101</v>
      </c>
      <c r="C459" s="14">
        <v>8.0401240999999998E-2</v>
      </c>
      <c r="D459" s="14">
        <v>7.9219465795459507E-2</v>
      </c>
      <c r="E459" s="14">
        <v>4.0449589225826097E-3</v>
      </c>
      <c r="F459" s="14">
        <v>2.2603433979337399E-2</v>
      </c>
      <c r="G459" t="str">
        <f t="shared" si="21"/>
        <v>Down</v>
      </c>
      <c r="H459" t="str">
        <f t="shared" si="20"/>
        <v>Not Omp</v>
      </c>
    </row>
    <row r="460" spans="2:8">
      <c r="B460" t="s">
        <v>1102</v>
      </c>
      <c r="C460" s="14">
        <v>-4.2926225E-3</v>
      </c>
      <c r="D460" s="14">
        <v>0.164419701755357</v>
      </c>
      <c r="E460" s="14">
        <v>0.190273299999275</v>
      </c>
      <c r="F460" s="14">
        <v>0.328586641495346</v>
      </c>
      <c r="G460" t="str">
        <f t="shared" si="21"/>
        <v>Not down</v>
      </c>
      <c r="H460" t="str">
        <f t="shared" si="20"/>
        <v>Not Omp</v>
      </c>
    </row>
    <row r="461" spans="2:8">
      <c r="B461" t="s">
        <v>1103</v>
      </c>
      <c r="C461" s="14">
        <v>6.5250433499999996E-2</v>
      </c>
      <c r="D461" s="14">
        <v>7.6926460461174906E-2</v>
      </c>
      <c r="E461" s="14">
        <v>4.1046437497838199E-3</v>
      </c>
      <c r="F461" s="14">
        <v>2.2840789542609499E-2</v>
      </c>
      <c r="G461" t="str">
        <f t="shared" si="21"/>
        <v>Down</v>
      </c>
      <c r="H461" t="str">
        <f t="shared" si="20"/>
        <v>Not Omp</v>
      </c>
    </row>
    <row r="462" spans="2:8">
      <c r="B462" t="s">
        <v>1104</v>
      </c>
      <c r="C462" s="14">
        <v>9.1357739999999993E-3</v>
      </c>
      <c r="D462" s="14">
        <v>6.3180600767386394E-2</v>
      </c>
      <c r="E462" s="14">
        <v>0.47168110808862201</v>
      </c>
      <c r="F462" s="14">
        <v>0.62668735804620601</v>
      </c>
      <c r="G462" t="str">
        <f t="shared" si="21"/>
        <v>Not down</v>
      </c>
      <c r="H462" t="str">
        <f t="shared" si="20"/>
        <v>Not Omp</v>
      </c>
    </row>
    <row r="463" spans="2:8">
      <c r="B463" t="s">
        <v>1105</v>
      </c>
      <c r="C463" s="14">
        <v>-8.1834514499999997E-2</v>
      </c>
      <c r="D463" s="14">
        <v>0.122433693149667</v>
      </c>
      <c r="E463" s="14">
        <v>2.3013927966022002E-3</v>
      </c>
      <c r="F463" s="14">
        <v>1.5877327921803099E-2</v>
      </c>
      <c r="G463" t="str">
        <f t="shared" si="21"/>
        <v>Down</v>
      </c>
      <c r="H463" t="str">
        <f t="shared" si="20"/>
        <v>Not Omp</v>
      </c>
    </row>
    <row r="464" spans="2:8">
      <c r="B464" t="s">
        <v>1106</v>
      </c>
      <c r="C464" s="14">
        <v>2.5694603999999999E-2</v>
      </c>
      <c r="D464" s="14">
        <v>0.108277242253511</v>
      </c>
      <c r="E464" s="14">
        <v>0.56039706745471196</v>
      </c>
      <c r="F464" s="14">
        <v>0.70676053148830598</v>
      </c>
      <c r="G464" t="str">
        <f t="shared" si="21"/>
        <v>Not down</v>
      </c>
      <c r="H464" t="str">
        <f t="shared" si="20"/>
        <v>Not Omp</v>
      </c>
    </row>
    <row r="465" spans="2:8">
      <c r="B465" t="s">
        <v>1107</v>
      </c>
      <c r="C465" s="14">
        <v>8.8432760000000006E-3</v>
      </c>
      <c r="D465" s="14">
        <v>0.43306338856202098</v>
      </c>
      <c r="E465" s="14">
        <v>0.17258207551505</v>
      </c>
      <c r="F465" s="14">
        <v>0.31008933082936702</v>
      </c>
      <c r="G465" t="str">
        <f t="shared" si="21"/>
        <v>Not down</v>
      </c>
      <c r="H465" t="str">
        <f t="shared" si="20"/>
        <v>Not Omp</v>
      </c>
    </row>
    <row r="466" spans="2:8">
      <c r="B466" t="s">
        <v>1108</v>
      </c>
      <c r="C466" s="14">
        <v>-1.8626729000000002E-2</v>
      </c>
      <c r="D466" s="14">
        <v>3.3556786570423498E-2</v>
      </c>
      <c r="E466" s="14">
        <v>0.25037620331000099</v>
      </c>
      <c r="F466" s="14">
        <v>0.40743453597240897</v>
      </c>
      <c r="G466" t="str">
        <f t="shared" si="21"/>
        <v>Not down</v>
      </c>
      <c r="H466" t="str">
        <f t="shared" si="20"/>
        <v>Not Omp</v>
      </c>
    </row>
    <row r="467" spans="2:8">
      <c r="B467" t="s">
        <v>1109</v>
      </c>
      <c r="C467" s="14">
        <v>-3.3038339E-2</v>
      </c>
      <c r="D467" s="14">
        <v>0.16135708560510301</v>
      </c>
      <c r="E467" s="14">
        <v>0.20159523767130699</v>
      </c>
      <c r="F467" s="14">
        <v>0.34470198589486101</v>
      </c>
      <c r="G467" t="str">
        <f t="shared" si="21"/>
        <v>Not down</v>
      </c>
      <c r="H467" t="str">
        <f t="shared" si="20"/>
        <v>Not Omp</v>
      </c>
    </row>
    <row r="468" spans="2:8">
      <c r="B468" t="s">
        <v>1110</v>
      </c>
      <c r="C468" s="14">
        <v>-7.208913E-3</v>
      </c>
      <c r="D468" s="14">
        <v>5.9763773932502103E-2</v>
      </c>
      <c r="E468" s="14">
        <v>0.89459760854749903</v>
      </c>
      <c r="F468" s="14">
        <v>0.93953897777122097</v>
      </c>
      <c r="G468" t="str">
        <f t="shared" si="21"/>
        <v>Not down</v>
      </c>
      <c r="H468" t="str">
        <f t="shared" si="20"/>
        <v>Not Omp</v>
      </c>
    </row>
    <row r="469" spans="2:8">
      <c r="B469" t="s">
        <v>1111</v>
      </c>
      <c r="C469" s="14">
        <v>-0.26746680499999997</v>
      </c>
      <c r="D469" s="14">
        <v>0.30718545426400601</v>
      </c>
      <c r="E469" s="14">
        <v>2.40439476237438E-4</v>
      </c>
      <c r="F469" s="14">
        <v>4.7754667891323202E-3</v>
      </c>
      <c r="G469" t="str">
        <f t="shared" si="21"/>
        <v>Down</v>
      </c>
      <c r="H469" t="str">
        <f t="shared" si="20"/>
        <v>Not Omp</v>
      </c>
    </row>
    <row r="470" spans="2:8">
      <c r="B470" t="s">
        <v>1112</v>
      </c>
      <c r="C470" s="14">
        <v>0.1263007535</v>
      </c>
      <c r="D470" s="14">
        <v>0.102999222304543</v>
      </c>
      <c r="E470" s="14">
        <v>2.2030186587394701E-4</v>
      </c>
      <c r="F470" s="14">
        <v>4.66043351973814E-3</v>
      </c>
      <c r="G470" t="str">
        <f t="shared" si="21"/>
        <v>Down</v>
      </c>
      <c r="H470" t="str">
        <f t="shared" si="20"/>
        <v>Not Omp</v>
      </c>
    </row>
    <row r="471" spans="2:8">
      <c r="B471" t="s">
        <v>1113</v>
      </c>
      <c r="C471" s="14">
        <v>0</v>
      </c>
      <c r="D471" s="14">
        <v>0.12941563072221701</v>
      </c>
      <c r="E471" s="14">
        <v>0.86649855053504599</v>
      </c>
      <c r="F471" s="14">
        <v>0.92534130066152398</v>
      </c>
      <c r="G471" t="str">
        <f t="shared" si="21"/>
        <v>Not down</v>
      </c>
      <c r="H471" t="str">
        <f t="shared" si="20"/>
        <v>Not Omp</v>
      </c>
    </row>
    <row r="472" spans="2:8">
      <c r="B472" t="s">
        <v>1114</v>
      </c>
      <c r="C472" s="14">
        <v>6.9513583500000004E-2</v>
      </c>
      <c r="D472" s="14">
        <v>4.5662900810890798E-2</v>
      </c>
      <c r="E472" s="14">
        <v>9.1328611409732998E-3</v>
      </c>
      <c r="F472" s="14">
        <v>3.91062511988182E-2</v>
      </c>
      <c r="G472" t="str">
        <f t="shared" si="21"/>
        <v>Down</v>
      </c>
      <c r="H472" t="str">
        <f t="shared" si="20"/>
        <v>Not Omp</v>
      </c>
    </row>
    <row r="473" spans="2:8">
      <c r="B473" t="s">
        <v>1115</v>
      </c>
      <c r="C473" s="14">
        <v>6.0585318499999999E-2</v>
      </c>
      <c r="D473" s="14">
        <v>9.9212971924156998E-2</v>
      </c>
      <c r="E473" s="14">
        <v>9.0115979926763096E-2</v>
      </c>
      <c r="F473" s="14">
        <v>0.19457605872400699</v>
      </c>
      <c r="G473" t="str">
        <f t="shared" si="21"/>
        <v>Not down</v>
      </c>
      <c r="H473" t="str">
        <f t="shared" si="20"/>
        <v>Not Omp</v>
      </c>
    </row>
    <row r="474" spans="2:8">
      <c r="B474" t="s">
        <v>1116</v>
      </c>
      <c r="C474" s="14">
        <v>6.7831160000000001E-2</v>
      </c>
      <c r="D474" s="14">
        <v>0.357114362976718</v>
      </c>
      <c r="E474" s="14">
        <v>0.26121376847637801</v>
      </c>
      <c r="F474" s="14">
        <v>0.41855443334763198</v>
      </c>
      <c r="G474" t="str">
        <f t="shared" si="21"/>
        <v>Not down</v>
      </c>
      <c r="H474" t="str">
        <f t="shared" si="20"/>
        <v>Not Omp</v>
      </c>
    </row>
    <row r="475" spans="2:8">
      <c r="B475" t="s">
        <v>1117</v>
      </c>
      <c r="C475" s="14">
        <v>1.0351826499999999E-2</v>
      </c>
      <c r="D475" s="14">
        <v>7.4078861802042498E-2</v>
      </c>
      <c r="E475" s="14">
        <v>0.308210220546349</v>
      </c>
      <c r="F475" s="14">
        <v>0.46611877609435098</v>
      </c>
      <c r="G475" t="str">
        <f t="shared" si="21"/>
        <v>Not down</v>
      </c>
      <c r="H475" t="str">
        <f t="shared" si="20"/>
        <v>Not Omp</v>
      </c>
    </row>
    <row r="476" spans="2:8">
      <c r="B476" t="s">
        <v>1118</v>
      </c>
      <c r="C476" s="14">
        <v>3.9624731500000003E-2</v>
      </c>
      <c r="D476" s="14">
        <v>9.7898955367891699E-2</v>
      </c>
      <c r="E476" s="14">
        <v>5.0966125946070397E-2</v>
      </c>
      <c r="F476" s="14">
        <v>0.12737947370768901</v>
      </c>
      <c r="G476" t="str">
        <f t="shared" si="21"/>
        <v>Not down</v>
      </c>
      <c r="H476" t="str">
        <f t="shared" si="20"/>
        <v>Not Omp</v>
      </c>
    </row>
    <row r="477" spans="2:8">
      <c r="B477" t="s">
        <v>1119</v>
      </c>
      <c r="C477" s="14">
        <v>0.10244455349999999</v>
      </c>
      <c r="D477" s="14">
        <v>0.137472653500289</v>
      </c>
      <c r="E477" s="14">
        <v>2.3133217573499901E-2</v>
      </c>
      <c r="F477" s="14">
        <v>7.4431141392776706E-2</v>
      </c>
      <c r="G477" t="str">
        <f t="shared" si="21"/>
        <v>Not down</v>
      </c>
      <c r="H477" t="str">
        <f t="shared" si="20"/>
        <v>Not Omp</v>
      </c>
    </row>
    <row r="478" spans="2:8">
      <c r="B478" t="s">
        <v>1120</v>
      </c>
      <c r="C478" s="14">
        <v>4.4794808999999998E-2</v>
      </c>
      <c r="D478" s="14">
        <v>0.241703128927276</v>
      </c>
      <c r="E478" s="14">
        <v>0.130799418838703</v>
      </c>
      <c r="F478" s="14">
        <v>0.25229294234219701</v>
      </c>
      <c r="G478" t="str">
        <f t="shared" si="21"/>
        <v>Not down</v>
      </c>
      <c r="H478" t="str">
        <f t="shared" si="20"/>
        <v>Not Omp</v>
      </c>
    </row>
    <row r="479" spans="2:8">
      <c r="B479" t="s">
        <v>1121</v>
      </c>
      <c r="C479" s="14">
        <v>0.189279372</v>
      </c>
      <c r="D479" s="14">
        <v>0.232676179883961</v>
      </c>
      <c r="E479" s="14">
        <v>2.5936807153166899E-2</v>
      </c>
      <c r="F479" s="14">
        <v>8.0156010975961103E-2</v>
      </c>
      <c r="G479" t="str">
        <f t="shared" si="21"/>
        <v>Not down</v>
      </c>
      <c r="H479" t="str">
        <f t="shared" si="20"/>
        <v>Not Omp</v>
      </c>
    </row>
    <row r="480" spans="2:8">
      <c r="B480" t="s">
        <v>1122</v>
      </c>
      <c r="C480" s="14">
        <v>0.182131397</v>
      </c>
      <c r="D480" s="14">
        <v>0.170195714376317</v>
      </c>
      <c r="E480" s="14">
        <v>5.8054662875873199E-3</v>
      </c>
      <c r="F480" s="14">
        <v>2.8577045964107099E-2</v>
      </c>
      <c r="G480" t="str">
        <f t="shared" si="21"/>
        <v>Down</v>
      </c>
      <c r="H480" t="str">
        <f t="shared" si="20"/>
        <v>Not Omp</v>
      </c>
    </row>
    <row r="481" spans="2:8">
      <c r="B481" t="s">
        <v>1123</v>
      </c>
      <c r="C481" s="14">
        <v>1.2134546499999999E-2</v>
      </c>
      <c r="D481" s="14">
        <v>9.9702637847147293E-2</v>
      </c>
      <c r="E481" s="14">
        <v>0.46858861696854398</v>
      </c>
      <c r="F481" s="14">
        <v>0.62373181449670601</v>
      </c>
      <c r="G481" t="str">
        <f t="shared" si="21"/>
        <v>Not down</v>
      </c>
      <c r="H481" t="str">
        <f t="shared" si="20"/>
        <v>Not Omp</v>
      </c>
    </row>
    <row r="482" spans="2:8">
      <c r="B482" t="s">
        <v>1124</v>
      </c>
      <c r="C482" s="14">
        <v>0</v>
      </c>
      <c r="D482" s="14">
        <v>0.18781939501679701</v>
      </c>
      <c r="E482" s="14">
        <v>0.72783051334556303</v>
      </c>
      <c r="F482" s="14">
        <v>0.82801205007366496</v>
      </c>
      <c r="G482" t="str">
        <f t="shared" si="21"/>
        <v>Not down</v>
      </c>
      <c r="H482" t="str">
        <f t="shared" si="20"/>
        <v>Not Omp</v>
      </c>
    </row>
    <row r="483" spans="2:8">
      <c r="B483" t="s">
        <v>1125</v>
      </c>
      <c r="C483" s="14">
        <v>8.128382E-3</v>
      </c>
      <c r="D483" s="14">
        <v>0.14590371047760001</v>
      </c>
      <c r="E483" s="14">
        <v>0.36000893074419998</v>
      </c>
      <c r="F483" s="14">
        <v>0.51865268507935203</v>
      </c>
      <c r="G483" t="str">
        <f t="shared" si="21"/>
        <v>Not down</v>
      </c>
      <c r="H483" t="str">
        <f t="shared" si="20"/>
        <v>Not Omp</v>
      </c>
    </row>
    <row r="484" spans="2:8">
      <c r="B484" t="s">
        <v>1126</v>
      </c>
      <c r="C484" s="14">
        <v>0</v>
      </c>
      <c r="D484" s="14">
        <v>3.5124456644673098E-2</v>
      </c>
      <c r="E484" s="14">
        <v>0.97517691048655297</v>
      </c>
      <c r="F484" s="14">
        <v>0.98796429300718602</v>
      </c>
      <c r="G484" t="str">
        <f t="shared" si="21"/>
        <v>Not down</v>
      </c>
      <c r="H484" t="str">
        <f t="shared" si="20"/>
        <v>Not Omp</v>
      </c>
    </row>
    <row r="485" spans="2:8">
      <c r="B485" t="s">
        <v>1127</v>
      </c>
      <c r="C485" s="14">
        <v>0.5667505585</v>
      </c>
      <c r="D485" s="14">
        <v>0.49889326107542598</v>
      </c>
      <c r="E485" s="14">
        <v>1.12349558091299E-2</v>
      </c>
      <c r="F485" s="14">
        <v>4.5581087837497397E-2</v>
      </c>
      <c r="G485" t="str">
        <f t="shared" si="21"/>
        <v>Down</v>
      </c>
      <c r="H485" t="str">
        <f t="shared" si="20"/>
        <v>Not Omp</v>
      </c>
    </row>
    <row r="486" spans="2:8">
      <c r="B486" t="s">
        <v>1128</v>
      </c>
      <c r="C486" s="14">
        <v>7.5305138999999993E-2</v>
      </c>
      <c r="D486" s="14">
        <v>0.10658007043357499</v>
      </c>
      <c r="E486" s="14">
        <v>5.4687756013022202E-3</v>
      </c>
      <c r="F486" s="14">
        <v>2.7452017637045301E-2</v>
      </c>
      <c r="G486" t="str">
        <f t="shared" si="21"/>
        <v>Down</v>
      </c>
      <c r="H486" t="str">
        <f t="shared" si="20"/>
        <v>Not Omp</v>
      </c>
    </row>
    <row r="487" spans="2:8">
      <c r="B487" t="s">
        <v>1129</v>
      </c>
      <c r="C487" s="14">
        <v>0</v>
      </c>
      <c r="D487" s="14">
        <v>0.192619873076675</v>
      </c>
      <c r="E487" s="14">
        <v>0.84069089356358895</v>
      </c>
      <c r="F487" s="14">
        <v>0.908702991400546</v>
      </c>
      <c r="G487" t="str">
        <f t="shared" si="21"/>
        <v>Not down</v>
      </c>
      <c r="H487" t="str">
        <f t="shared" si="20"/>
        <v>Not Omp</v>
      </c>
    </row>
    <row r="488" spans="2:8">
      <c r="B488" t="s">
        <v>1130</v>
      </c>
      <c r="C488" s="14">
        <v>2.3688553500000001E-2</v>
      </c>
      <c r="D488" s="14">
        <v>9.8295920730394198E-2</v>
      </c>
      <c r="E488" s="14">
        <v>0.20353796894165199</v>
      </c>
      <c r="F488" s="14">
        <v>0.34644345862961301</v>
      </c>
      <c r="G488" t="str">
        <f t="shared" si="21"/>
        <v>Not down</v>
      </c>
      <c r="H488" t="str">
        <f t="shared" si="20"/>
        <v>Not Omp</v>
      </c>
    </row>
    <row r="489" spans="2:8">
      <c r="B489" t="s">
        <v>1131</v>
      </c>
      <c r="C489" s="14">
        <v>-2.4274131500000001E-2</v>
      </c>
      <c r="D489" s="14">
        <v>5.86533608467611E-2</v>
      </c>
      <c r="E489" s="14">
        <v>0.34474609412266699</v>
      </c>
      <c r="F489" s="14">
        <v>0.50462422508729798</v>
      </c>
      <c r="G489" t="str">
        <f t="shared" si="21"/>
        <v>Not down</v>
      </c>
      <c r="H489" t="str">
        <f t="shared" si="20"/>
        <v>Not Omp</v>
      </c>
    </row>
    <row r="490" spans="2:8">
      <c r="B490" t="s">
        <v>1132</v>
      </c>
      <c r="C490" s="14">
        <v>5.0993783000000001E-2</v>
      </c>
      <c r="D490" s="14">
        <v>0.135736090656909</v>
      </c>
      <c r="E490" s="14">
        <v>2.0114627338200401E-2</v>
      </c>
      <c r="F490" s="14">
        <v>6.7115605988287405E-2</v>
      </c>
      <c r="G490" t="str">
        <f t="shared" si="21"/>
        <v>Not down</v>
      </c>
      <c r="H490" t="str">
        <f t="shared" si="20"/>
        <v>Not Omp</v>
      </c>
    </row>
    <row r="491" spans="2:8">
      <c r="B491" t="s">
        <v>1133</v>
      </c>
      <c r="C491" s="14">
        <v>9.2352393500000005E-2</v>
      </c>
      <c r="D491" s="14">
        <v>9.1511621041967597E-2</v>
      </c>
      <c r="E491" s="14">
        <v>1.0643848522593701E-3</v>
      </c>
      <c r="F491" s="14">
        <v>1.0165025554480201E-2</v>
      </c>
      <c r="G491" t="str">
        <f t="shared" si="21"/>
        <v>Down</v>
      </c>
      <c r="H491" t="str">
        <f t="shared" si="20"/>
        <v>Not Omp</v>
      </c>
    </row>
    <row r="492" spans="2:8">
      <c r="B492" t="s">
        <v>1134</v>
      </c>
      <c r="C492" s="14">
        <v>5.14150965E-2</v>
      </c>
      <c r="D492" s="14">
        <v>5.19048805937753E-2</v>
      </c>
      <c r="E492" s="14">
        <v>1.2775347210331699E-2</v>
      </c>
      <c r="F492" s="14">
        <v>4.9748819352532503E-2</v>
      </c>
      <c r="G492" t="str">
        <f t="shared" si="21"/>
        <v>Down</v>
      </c>
      <c r="H492" t="str">
        <f t="shared" si="20"/>
        <v>Not Omp</v>
      </c>
    </row>
    <row r="493" spans="2:8">
      <c r="B493" t="s">
        <v>1135</v>
      </c>
      <c r="C493" s="14">
        <v>-0.25630381250000001</v>
      </c>
      <c r="D493" s="14">
        <v>0.153435089466609</v>
      </c>
      <c r="E493" s="14">
        <v>4.5517907737769301E-5</v>
      </c>
      <c r="F493" s="14">
        <v>1.8165989246692899E-3</v>
      </c>
      <c r="G493" t="str">
        <f t="shared" si="21"/>
        <v>Down</v>
      </c>
      <c r="H493" t="str">
        <f t="shared" si="20"/>
        <v>Not Omp</v>
      </c>
    </row>
    <row r="494" spans="2:8">
      <c r="B494" t="s">
        <v>1136</v>
      </c>
      <c r="C494" s="14">
        <v>0.1180150415</v>
      </c>
      <c r="D494" s="14">
        <v>0.52273951928747597</v>
      </c>
      <c r="E494" s="14">
        <v>0.12547705719421401</v>
      </c>
      <c r="F494" s="14">
        <v>0.24395265933710999</v>
      </c>
      <c r="G494" t="str">
        <f t="shared" si="21"/>
        <v>Not down</v>
      </c>
      <c r="H494" t="str">
        <f t="shared" si="20"/>
        <v>Not Omp</v>
      </c>
    </row>
    <row r="495" spans="2:8">
      <c r="B495" t="s">
        <v>1137</v>
      </c>
      <c r="C495" s="14">
        <v>0</v>
      </c>
      <c r="D495" s="14">
        <v>7.9278205995467296E-2</v>
      </c>
      <c r="E495" s="14">
        <v>0.64913087663601299</v>
      </c>
      <c r="F495" s="14">
        <v>0.77520535469233498</v>
      </c>
      <c r="G495" t="str">
        <f t="shared" si="21"/>
        <v>Not down</v>
      </c>
      <c r="H495" t="str">
        <f t="shared" si="20"/>
        <v>Not Omp</v>
      </c>
    </row>
    <row r="496" spans="2:8">
      <c r="B496" t="s">
        <v>1138</v>
      </c>
      <c r="C496" s="14">
        <v>-3.2371809500000001E-2</v>
      </c>
      <c r="D496" s="14">
        <v>6.1009756919908599E-2</v>
      </c>
      <c r="E496" s="14">
        <v>0.181983056918845</v>
      </c>
      <c r="F496" s="14">
        <v>0.32049939756668699</v>
      </c>
      <c r="G496" t="str">
        <f t="shared" si="21"/>
        <v>Not down</v>
      </c>
      <c r="H496" t="str">
        <f t="shared" si="20"/>
        <v>Not Omp</v>
      </c>
    </row>
    <row r="497" spans="2:8">
      <c r="B497" t="s">
        <v>1139</v>
      </c>
      <c r="C497" s="14">
        <v>3.4858352500000002E-2</v>
      </c>
      <c r="D497" s="14">
        <v>3.30065202142606E-2</v>
      </c>
      <c r="E497" s="14">
        <v>4.3620425806363598E-2</v>
      </c>
      <c r="F497" s="14">
        <v>0.11551936908779099</v>
      </c>
      <c r="G497" t="str">
        <f t="shared" si="21"/>
        <v>Not down</v>
      </c>
      <c r="H497" t="str">
        <f t="shared" si="20"/>
        <v>Not Omp</v>
      </c>
    </row>
    <row r="498" spans="2:8">
      <c r="B498" t="s">
        <v>1140</v>
      </c>
      <c r="C498" s="14">
        <v>4.8405625000000002E-3</v>
      </c>
      <c r="D498" s="14">
        <v>5.4584327109216402E-2</v>
      </c>
      <c r="E498" s="14">
        <v>0.909417009918429</v>
      </c>
      <c r="F498" s="14">
        <v>0.94645838702093399</v>
      </c>
      <c r="G498" t="str">
        <f t="shared" si="21"/>
        <v>Not down</v>
      </c>
      <c r="H498" t="str">
        <f t="shared" si="20"/>
        <v>Not Omp</v>
      </c>
    </row>
    <row r="499" spans="2:8">
      <c r="B499" t="s">
        <v>1141</v>
      </c>
      <c r="C499" s="14">
        <v>0</v>
      </c>
      <c r="D499" s="14">
        <v>0.34589474387417601</v>
      </c>
      <c r="E499" s="14">
        <v>0.847226411274281</v>
      </c>
      <c r="F499" s="14">
        <v>0.91078120558644704</v>
      </c>
      <c r="G499" t="str">
        <f t="shared" si="21"/>
        <v>Not down</v>
      </c>
      <c r="H499" t="str">
        <f t="shared" si="20"/>
        <v>Not Omp</v>
      </c>
    </row>
    <row r="500" spans="2:8">
      <c r="B500" t="s">
        <v>1142</v>
      </c>
      <c r="C500" s="14">
        <v>-3.7903720000000002E-3</v>
      </c>
      <c r="D500" s="14">
        <v>9.4490484785983098E-2</v>
      </c>
      <c r="E500" s="14">
        <v>0.93698436054983802</v>
      </c>
      <c r="F500" s="14">
        <v>0.96635009210508505</v>
      </c>
      <c r="G500" t="str">
        <f t="shared" si="21"/>
        <v>Not down</v>
      </c>
      <c r="H500" t="str">
        <f t="shared" si="20"/>
        <v>Not Omp</v>
      </c>
    </row>
    <row r="501" spans="2:8">
      <c r="B501" t="s">
        <v>1143</v>
      </c>
      <c r="C501" s="14">
        <v>0</v>
      </c>
      <c r="D501" s="14">
        <v>4.9273942231840201E-2</v>
      </c>
      <c r="E501" s="14">
        <v>0.775778443712415</v>
      </c>
      <c r="F501" s="14">
        <v>0.863758329872783</v>
      </c>
      <c r="G501" t="str">
        <f t="shared" si="21"/>
        <v>Not down</v>
      </c>
      <c r="H501" t="str">
        <f t="shared" si="20"/>
        <v>Not Omp</v>
      </c>
    </row>
    <row r="502" spans="2:8">
      <c r="B502" t="s">
        <v>1144</v>
      </c>
      <c r="C502" s="14">
        <v>-0.1060271855</v>
      </c>
      <c r="D502" s="14">
        <v>0.16561180411521501</v>
      </c>
      <c r="E502" s="14">
        <v>6.6365732102740601E-3</v>
      </c>
      <c r="F502" s="14">
        <v>3.1034712091202701E-2</v>
      </c>
      <c r="G502" t="str">
        <f t="shared" si="21"/>
        <v>Down</v>
      </c>
      <c r="H502" t="str">
        <f t="shared" si="20"/>
        <v>Not Omp</v>
      </c>
    </row>
    <row r="503" spans="2:8">
      <c r="B503" t="s">
        <v>1145</v>
      </c>
      <c r="C503" s="14">
        <v>-2.9525049500000001E-2</v>
      </c>
      <c r="D503" s="14">
        <v>8.1468950522661995E-2</v>
      </c>
      <c r="E503" s="14">
        <v>0.31226418417010798</v>
      </c>
      <c r="F503" s="14">
        <v>0.471447285701174</v>
      </c>
      <c r="G503" t="str">
        <f t="shared" si="21"/>
        <v>Not down</v>
      </c>
      <c r="H503" t="str">
        <f t="shared" si="20"/>
        <v>Not Omp</v>
      </c>
    </row>
    <row r="504" spans="2:8">
      <c r="B504" t="s">
        <v>1146</v>
      </c>
      <c r="C504" s="14">
        <v>8.4497610500000001E-2</v>
      </c>
      <c r="D504" s="14">
        <v>5.2349561093063601E-2</v>
      </c>
      <c r="E504" s="14">
        <v>3.3816792156987898E-3</v>
      </c>
      <c r="F504" s="14">
        <v>2.0505972881404801E-2</v>
      </c>
      <c r="G504" t="str">
        <f t="shared" si="21"/>
        <v>Down</v>
      </c>
      <c r="H504" t="str">
        <f t="shared" si="20"/>
        <v>Not Omp</v>
      </c>
    </row>
    <row r="505" spans="2:8">
      <c r="B505" t="s">
        <v>1147</v>
      </c>
      <c r="C505" s="14">
        <v>0.37597705650000002</v>
      </c>
      <c r="D505" s="14">
        <v>0.50484970103176796</v>
      </c>
      <c r="E505" s="14">
        <v>3.6317630024303299E-3</v>
      </c>
      <c r="F505" s="14">
        <v>2.1274304397598101E-2</v>
      </c>
      <c r="G505" t="str">
        <f t="shared" si="21"/>
        <v>Down</v>
      </c>
      <c r="H505" t="str">
        <f t="shared" si="20"/>
        <v>Not Omp</v>
      </c>
    </row>
    <row r="506" spans="2:8">
      <c r="B506" t="s">
        <v>1148</v>
      </c>
      <c r="C506" s="14">
        <v>7.7581839999999999E-2</v>
      </c>
      <c r="D506" s="14">
        <v>6.8060906627631104E-2</v>
      </c>
      <c r="E506" s="14">
        <v>2.2753270949426199E-3</v>
      </c>
      <c r="F506" s="14">
        <v>1.5877327921803099E-2</v>
      </c>
      <c r="G506" t="str">
        <f t="shared" si="21"/>
        <v>Down</v>
      </c>
      <c r="H506" t="str">
        <f t="shared" si="20"/>
        <v>Not Omp</v>
      </c>
    </row>
    <row r="507" spans="2:8">
      <c r="B507" t="s">
        <v>1149</v>
      </c>
      <c r="C507" s="14">
        <v>-4.3896853E-2</v>
      </c>
      <c r="D507" s="14">
        <v>5.1466612568763302E-2</v>
      </c>
      <c r="E507" s="14">
        <v>8.3809741209931704E-2</v>
      </c>
      <c r="F507" s="14">
        <v>0.18454759619584701</v>
      </c>
      <c r="G507" t="str">
        <f t="shared" si="21"/>
        <v>Not down</v>
      </c>
      <c r="H507" t="str">
        <f t="shared" si="20"/>
        <v>Not Omp</v>
      </c>
    </row>
    <row r="508" spans="2:8">
      <c r="B508" t="s">
        <v>1150</v>
      </c>
      <c r="C508" s="14">
        <v>5.0173341000000003E-2</v>
      </c>
      <c r="D508" s="14">
        <v>5.4866440012687798E-2</v>
      </c>
      <c r="E508" s="14">
        <v>3.7516061472929498E-2</v>
      </c>
      <c r="F508" s="14">
        <v>0.104582208672568</v>
      </c>
      <c r="G508" t="str">
        <f t="shared" si="21"/>
        <v>Not down</v>
      </c>
      <c r="H508" t="str">
        <f t="shared" si="20"/>
        <v>Not Omp</v>
      </c>
    </row>
    <row r="509" spans="2:8">
      <c r="B509" t="s">
        <v>1151</v>
      </c>
      <c r="C509" s="14">
        <v>6.3834167499999997E-2</v>
      </c>
      <c r="D509" s="14">
        <v>6.2760990758848195E-2</v>
      </c>
      <c r="E509" s="14">
        <v>6.99454756360674E-2</v>
      </c>
      <c r="F509" s="14">
        <v>0.16145753157989501</v>
      </c>
      <c r="G509" t="str">
        <f t="shared" si="21"/>
        <v>Not down</v>
      </c>
      <c r="H509" t="str">
        <f t="shared" si="20"/>
        <v>Not Omp</v>
      </c>
    </row>
    <row r="510" spans="2:8">
      <c r="B510" t="s">
        <v>1152</v>
      </c>
      <c r="C510" s="14">
        <v>2.4125005000000001E-2</v>
      </c>
      <c r="D510" s="14">
        <v>9.0190203256406601E-2</v>
      </c>
      <c r="E510" s="14">
        <v>0.43799138993048098</v>
      </c>
      <c r="F510" s="14">
        <v>0.59503876139638001</v>
      </c>
      <c r="G510" t="str">
        <f t="shared" si="21"/>
        <v>Not down</v>
      </c>
      <c r="H510" t="str">
        <f t="shared" si="20"/>
        <v>Not Omp</v>
      </c>
    </row>
    <row r="511" spans="2:8">
      <c r="B511" t="s">
        <v>1153</v>
      </c>
      <c r="C511" s="14">
        <v>1.6595430000000001E-2</v>
      </c>
      <c r="D511" s="14">
        <v>3.6443644582626798E-2</v>
      </c>
      <c r="E511" s="14">
        <v>0.18788400592608001</v>
      </c>
      <c r="F511" s="14">
        <v>0.326682855705132</v>
      </c>
      <c r="G511" t="str">
        <f t="shared" si="21"/>
        <v>Not down</v>
      </c>
      <c r="H511" t="str">
        <f t="shared" si="20"/>
        <v>Not Omp</v>
      </c>
    </row>
    <row r="512" spans="2:8">
      <c r="B512" t="s">
        <v>1154</v>
      </c>
      <c r="C512" s="14">
        <v>3.1244814499999999E-2</v>
      </c>
      <c r="D512" s="14">
        <v>5.8690805000650999E-2</v>
      </c>
      <c r="E512" s="14">
        <v>0.26475361302346201</v>
      </c>
      <c r="F512" s="14">
        <v>0.42276952860719003</v>
      </c>
      <c r="G512" t="str">
        <f t="shared" si="21"/>
        <v>Not down</v>
      </c>
      <c r="H512" t="str">
        <f t="shared" si="20"/>
        <v>Not Omp</v>
      </c>
    </row>
    <row r="513" spans="2:8">
      <c r="B513" t="s">
        <v>1155</v>
      </c>
      <c r="C513" s="14">
        <v>6.9596302499999999E-2</v>
      </c>
      <c r="D513" s="14">
        <v>5.0534276546039501E-2</v>
      </c>
      <c r="E513" s="14">
        <v>5.6483509088811898E-3</v>
      </c>
      <c r="F513" s="14">
        <v>2.80366468298377E-2</v>
      </c>
      <c r="G513" t="str">
        <f t="shared" si="21"/>
        <v>Down</v>
      </c>
      <c r="H513" t="str">
        <f t="shared" si="20"/>
        <v>Not Omp</v>
      </c>
    </row>
    <row r="514" spans="2:8">
      <c r="B514" t="s">
        <v>1156</v>
      </c>
      <c r="C514" s="14">
        <v>1.3661365E-3</v>
      </c>
      <c r="D514" s="14">
        <v>4.6853460834502099E-2</v>
      </c>
      <c r="E514" s="14">
        <v>0.73327796186086203</v>
      </c>
      <c r="F514" s="14">
        <v>0.83154750365459595</v>
      </c>
      <c r="G514" t="str">
        <f t="shared" si="21"/>
        <v>Not down</v>
      </c>
      <c r="H514" t="str">
        <f t="shared" si="20"/>
        <v>Not Omp</v>
      </c>
    </row>
    <row r="515" spans="2:8">
      <c r="B515" t="s">
        <v>1157</v>
      </c>
      <c r="C515" s="14">
        <v>-0.26765648600000003</v>
      </c>
      <c r="D515" s="14">
        <v>0.14572947033453501</v>
      </c>
      <c r="E515" s="14">
        <v>6.3513379695504602E-3</v>
      </c>
      <c r="F515" s="14">
        <v>3.0016828648646701E-2</v>
      </c>
      <c r="G515" t="str">
        <f t="shared" si="21"/>
        <v>Down</v>
      </c>
      <c r="H515" t="str">
        <f t="shared" si="20"/>
        <v>Not Omp</v>
      </c>
    </row>
    <row r="516" spans="2:8">
      <c r="B516" t="s">
        <v>1158</v>
      </c>
      <c r="C516" s="14">
        <v>-2.6786454500000001E-2</v>
      </c>
      <c r="D516" s="14">
        <v>6.7885752529934701E-2</v>
      </c>
      <c r="E516" s="14">
        <v>0.27380252016675899</v>
      </c>
      <c r="F516" s="14">
        <v>0.43325652567794398</v>
      </c>
      <c r="G516" t="str">
        <f t="shared" si="21"/>
        <v>Not down</v>
      </c>
      <c r="H516" t="str">
        <f t="shared" si="20"/>
        <v>Not Omp</v>
      </c>
    </row>
    <row r="517" spans="2:8">
      <c r="B517" t="s">
        <v>1159</v>
      </c>
      <c r="C517" s="14">
        <v>4.3845634000000001E-2</v>
      </c>
      <c r="D517" s="14">
        <v>6.6986804546819503E-2</v>
      </c>
      <c r="E517" s="14">
        <v>0.17442622899788501</v>
      </c>
      <c r="F517" s="14">
        <v>0.312455049323833</v>
      </c>
      <c r="G517" t="str">
        <f t="shared" si="21"/>
        <v>Not down</v>
      </c>
      <c r="H517" t="str">
        <f t="shared" si="20"/>
        <v>Not Omp</v>
      </c>
    </row>
    <row r="518" spans="2:8">
      <c r="B518" t="s">
        <v>1160</v>
      </c>
      <c r="C518" s="14">
        <v>-4.6979982000000003E-2</v>
      </c>
      <c r="D518" s="14">
        <v>5.9985841067014503E-2</v>
      </c>
      <c r="E518" s="14">
        <v>1.7699491366971101E-2</v>
      </c>
      <c r="F518" s="14">
        <v>6.1342647623208298E-2</v>
      </c>
      <c r="G518" t="str">
        <f t="shared" si="21"/>
        <v>Not down</v>
      </c>
      <c r="H518" t="str">
        <f t="shared" si="20"/>
        <v>Not Omp</v>
      </c>
    </row>
    <row r="519" spans="2:8">
      <c r="B519" t="s">
        <v>1161</v>
      </c>
      <c r="C519" s="14">
        <v>-0.182198742</v>
      </c>
      <c r="D519" s="14">
        <v>0.237940006928753</v>
      </c>
      <c r="E519" s="14">
        <v>1.3006778788706699E-3</v>
      </c>
      <c r="F519" s="14">
        <v>1.1219925197831E-2</v>
      </c>
      <c r="G519" t="str">
        <f t="shared" si="21"/>
        <v>Down</v>
      </c>
      <c r="H519" t="str">
        <f t="shared" ref="H519:H582" si="22">IF(COUNTIF(J$7:J$39,B519)=1,"Omp","Not Omp")</f>
        <v>Not Omp</v>
      </c>
    </row>
    <row r="520" spans="2:8">
      <c r="B520" t="s">
        <v>1162</v>
      </c>
      <c r="C520" s="14">
        <v>2.7235048000000001E-2</v>
      </c>
      <c r="D520" s="14">
        <v>6.1546368257157903E-2</v>
      </c>
      <c r="E520" s="14">
        <v>0.43885358836709298</v>
      </c>
      <c r="F520" s="14">
        <v>0.59538057577808001</v>
      </c>
      <c r="G520" t="str">
        <f t="shared" ref="G520:G583" si="23">IF(F520&lt;0.05,"Down","Not down")</f>
        <v>Not down</v>
      </c>
      <c r="H520" t="str">
        <f t="shared" si="22"/>
        <v>Not Omp</v>
      </c>
    </row>
    <row r="521" spans="2:8">
      <c r="B521" t="s">
        <v>1163</v>
      </c>
      <c r="C521" s="14">
        <v>-9.8912710500000001E-2</v>
      </c>
      <c r="D521" s="14">
        <v>0.13999011498224101</v>
      </c>
      <c r="E521" s="14">
        <v>2.47832353252441E-2</v>
      </c>
      <c r="F521" s="14">
        <v>7.8223462118932205E-2</v>
      </c>
      <c r="G521" t="str">
        <f t="shared" si="23"/>
        <v>Not down</v>
      </c>
      <c r="H521" t="str">
        <f t="shared" si="22"/>
        <v>Not Omp</v>
      </c>
    </row>
    <row r="522" spans="2:8">
      <c r="B522" t="s">
        <v>1164</v>
      </c>
      <c r="C522" s="14">
        <v>-7.8655626500000006E-2</v>
      </c>
      <c r="D522" s="14">
        <v>0.15359657187914</v>
      </c>
      <c r="E522" s="14">
        <v>7.8991854986714793E-2</v>
      </c>
      <c r="F522" s="14">
        <v>0.176786557067245</v>
      </c>
      <c r="G522" t="str">
        <f t="shared" si="23"/>
        <v>Not down</v>
      </c>
      <c r="H522" t="str">
        <f t="shared" si="22"/>
        <v>Not Omp</v>
      </c>
    </row>
    <row r="523" spans="2:8">
      <c r="B523" t="s">
        <v>1165</v>
      </c>
      <c r="C523" s="14">
        <v>9.8212504999999999E-3</v>
      </c>
      <c r="D523" s="14">
        <v>0.10057632870972499</v>
      </c>
      <c r="E523" s="14">
        <v>0.89873719014194797</v>
      </c>
      <c r="F523" s="14">
        <v>0.94138467438178197</v>
      </c>
      <c r="G523" t="str">
        <f t="shared" si="23"/>
        <v>Not down</v>
      </c>
      <c r="H523" t="str">
        <f t="shared" si="22"/>
        <v>Not Omp</v>
      </c>
    </row>
    <row r="524" spans="2:8">
      <c r="B524" t="s">
        <v>1166</v>
      </c>
      <c r="C524" s="14">
        <v>6.09468975E-2</v>
      </c>
      <c r="D524" s="14">
        <v>6.0117566592415503E-2</v>
      </c>
      <c r="E524" s="14">
        <v>2.8690417000131401E-2</v>
      </c>
      <c r="F524" s="14">
        <v>8.6705562940873296E-2</v>
      </c>
      <c r="G524" t="str">
        <f t="shared" si="23"/>
        <v>Not down</v>
      </c>
      <c r="H524" t="str">
        <f t="shared" si="22"/>
        <v>Not Omp</v>
      </c>
    </row>
    <row r="525" spans="2:8">
      <c r="B525" t="s">
        <v>1167</v>
      </c>
      <c r="C525" s="14">
        <v>8.9467776499999999E-2</v>
      </c>
      <c r="D525" s="14">
        <v>0.10221147919965</v>
      </c>
      <c r="E525" s="14">
        <v>2.4375781800021999E-2</v>
      </c>
      <c r="F525" s="14">
        <v>7.7487950373236206E-2</v>
      </c>
      <c r="G525" t="str">
        <f t="shared" si="23"/>
        <v>Not down</v>
      </c>
      <c r="H525" t="str">
        <f t="shared" si="22"/>
        <v>Not Omp</v>
      </c>
    </row>
    <row r="526" spans="2:8">
      <c r="B526" t="s">
        <v>1168</v>
      </c>
      <c r="C526" s="14">
        <v>7.6086870000000001E-2</v>
      </c>
      <c r="D526" s="14">
        <v>0.13452763649911401</v>
      </c>
      <c r="E526" s="14">
        <v>4.6375248086164098E-2</v>
      </c>
      <c r="F526" s="14">
        <v>0.11915878074716101</v>
      </c>
      <c r="G526" t="str">
        <f t="shared" si="23"/>
        <v>Not down</v>
      </c>
      <c r="H526" t="str">
        <f t="shared" si="22"/>
        <v>Not Omp</v>
      </c>
    </row>
    <row r="527" spans="2:8">
      <c r="B527" t="s">
        <v>1169</v>
      </c>
      <c r="C527" s="14">
        <v>-1.1743679E-2</v>
      </c>
      <c r="D527" s="14">
        <v>0.123477019499535</v>
      </c>
      <c r="E527" s="14">
        <v>0.42710603960642701</v>
      </c>
      <c r="F527" s="14">
        <v>0.58427054070871498</v>
      </c>
      <c r="G527" t="str">
        <f t="shared" si="23"/>
        <v>Not down</v>
      </c>
      <c r="H527" t="str">
        <f t="shared" si="22"/>
        <v>Not Omp</v>
      </c>
    </row>
    <row r="528" spans="2:8">
      <c r="B528" t="s">
        <v>1170</v>
      </c>
      <c r="C528" s="14">
        <v>-1.03876035E-2</v>
      </c>
      <c r="D528" s="14">
        <v>0.26202249742003703</v>
      </c>
      <c r="E528" s="14">
        <v>0.84572938424261701</v>
      </c>
      <c r="F528" s="14">
        <v>0.91010355819661004</v>
      </c>
      <c r="G528" t="str">
        <f t="shared" si="23"/>
        <v>Not down</v>
      </c>
      <c r="H528" t="str">
        <f t="shared" si="22"/>
        <v>Not Omp</v>
      </c>
    </row>
    <row r="529" spans="2:8">
      <c r="B529" t="s">
        <v>1171</v>
      </c>
      <c r="C529" s="14">
        <v>3.4011894999999999E-3</v>
      </c>
      <c r="D529" s="14">
        <v>3.9938558092476401E-2</v>
      </c>
      <c r="E529" s="14">
        <v>0.462743923260858</v>
      </c>
      <c r="F529" s="14">
        <v>0.61784404591569497</v>
      </c>
      <c r="G529" t="str">
        <f t="shared" si="23"/>
        <v>Not down</v>
      </c>
      <c r="H529" t="str">
        <f t="shared" si="22"/>
        <v>Not Omp</v>
      </c>
    </row>
    <row r="530" spans="2:8">
      <c r="B530" t="s">
        <v>1172</v>
      </c>
      <c r="C530" s="14">
        <v>-2.7486504999999998E-3</v>
      </c>
      <c r="D530" s="14">
        <v>3.2672479249365297E-2</v>
      </c>
      <c r="E530" s="14">
        <v>0.84537490655786096</v>
      </c>
      <c r="F530" s="14">
        <v>0.91010355819661004</v>
      </c>
      <c r="G530" t="str">
        <f t="shared" si="23"/>
        <v>Not down</v>
      </c>
      <c r="H530" t="str">
        <f t="shared" si="22"/>
        <v>Not Omp</v>
      </c>
    </row>
    <row r="531" spans="2:8">
      <c r="B531" t="s">
        <v>1173</v>
      </c>
      <c r="C531" s="14">
        <v>-1.36999835E-2</v>
      </c>
      <c r="D531" s="14">
        <v>5.6083969920811098E-2</v>
      </c>
      <c r="E531" s="14">
        <v>0.592780976832045</v>
      </c>
      <c r="F531" s="14">
        <v>0.73354581882349901</v>
      </c>
      <c r="G531" t="str">
        <f t="shared" si="23"/>
        <v>Not down</v>
      </c>
      <c r="H531" t="str">
        <f t="shared" si="22"/>
        <v>Not Omp</v>
      </c>
    </row>
    <row r="532" spans="2:8">
      <c r="B532" t="s">
        <v>1174</v>
      </c>
      <c r="C532" s="14">
        <v>0</v>
      </c>
      <c r="D532" s="14">
        <v>0.14104957072639199</v>
      </c>
      <c r="E532" s="14">
        <v>0.73524841832122501</v>
      </c>
      <c r="F532" s="14">
        <v>0.83271920927776699</v>
      </c>
      <c r="G532" t="str">
        <f t="shared" si="23"/>
        <v>Not down</v>
      </c>
      <c r="H532" t="str">
        <f t="shared" si="22"/>
        <v>Not Omp</v>
      </c>
    </row>
    <row r="533" spans="2:8">
      <c r="B533" t="s">
        <v>1175</v>
      </c>
      <c r="C533" s="14">
        <v>0</v>
      </c>
      <c r="D533" s="14">
        <v>9.3882395426110196E-2</v>
      </c>
      <c r="E533" s="14">
        <v>0.86637981920690099</v>
      </c>
      <c r="F533" s="14">
        <v>0.92534130066152398</v>
      </c>
      <c r="G533" t="str">
        <f t="shared" si="23"/>
        <v>Not down</v>
      </c>
      <c r="H533" t="str">
        <f t="shared" si="22"/>
        <v>Not Omp</v>
      </c>
    </row>
    <row r="534" spans="2:8">
      <c r="B534" t="s">
        <v>1176</v>
      </c>
      <c r="C534" s="14">
        <v>3.0628501999999998E-2</v>
      </c>
      <c r="D534" s="14">
        <v>2.3423994966951502E-2</v>
      </c>
      <c r="E534" s="14">
        <v>6.6580627238054496E-2</v>
      </c>
      <c r="F534" s="14">
        <v>0.15538925689192301</v>
      </c>
      <c r="G534" t="str">
        <f t="shared" si="23"/>
        <v>Not down</v>
      </c>
      <c r="H534" t="str">
        <f t="shared" si="22"/>
        <v>Not Omp</v>
      </c>
    </row>
    <row r="535" spans="2:8">
      <c r="B535" t="s">
        <v>1177</v>
      </c>
      <c r="C535" s="14">
        <v>2.7761735E-3</v>
      </c>
      <c r="D535" s="14">
        <v>0.109427800168674</v>
      </c>
      <c r="E535" s="14">
        <v>0.201879559405367</v>
      </c>
      <c r="F535" s="14">
        <v>0.34470198589486101</v>
      </c>
      <c r="G535" t="str">
        <f t="shared" si="23"/>
        <v>Not down</v>
      </c>
      <c r="H535" t="str">
        <f t="shared" si="22"/>
        <v>Not Omp</v>
      </c>
    </row>
    <row r="536" spans="2:8">
      <c r="B536" t="s">
        <v>1178</v>
      </c>
      <c r="C536" s="14">
        <v>-0.241629713</v>
      </c>
      <c r="D536" s="14">
        <v>0.170205945774799</v>
      </c>
      <c r="E536" s="14">
        <v>7.9259826983662206E-3</v>
      </c>
      <c r="F536" s="14">
        <v>3.5388118731147701E-2</v>
      </c>
      <c r="G536" t="str">
        <f t="shared" si="23"/>
        <v>Down</v>
      </c>
      <c r="H536" t="str">
        <f t="shared" si="22"/>
        <v>Not Omp</v>
      </c>
    </row>
    <row r="537" spans="2:8">
      <c r="B537" t="s">
        <v>1179</v>
      </c>
      <c r="C537" s="14">
        <v>-2.2397550499999998E-2</v>
      </c>
      <c r="D537" s="14">
        <v>7.2967983458402205E-2</v>
      </c>
      <c r="E537" s="14">
        <v>0.60235128704934404</v>
      </c>
      <c r="F537" s="14">
        <v>0.73874735168144701</v>
      </c>
      <c r="G537" t="str">
        <f t="shared" si="23"/>
        <v>Not down</v>
      </c>
      <c r="H537" t="str">
        <f t="shared" si="22"/>
        <v>Not Omp</v>
      </c>
    </row>
    <row r="538" spans="2:8">
      <c r="B538" t="s">
        <v>1180</v>
      </c>
      <c r="C538" s="14">
        <v>-7.7335420000000004E-3</v>
      </c>
      <c r="D538" s="14">
        <v>0.103893525419955</v>
      </c>
      <c r="E538" s="14">
        <v>0.92726551891813702</v>
      </c>
      <c r="F538" s="14">
        <v>0.96078765429593604</v>
      </c>
      <c r="G538" t="str">
        <f t="shared" si="23"/>
        <v>Not down</v>
      </c>
      <c r="H538" t="str">
        <f t="shared" si="22"/>
        <v>Not Omp</v>
      </c>
    </row>
    <row r="539" spans="2:8">
      <c r="B539" t="s">
        <v>1181</v>
      </c>
      <c r="C539" s="14">
        <v>-9.5524560499999994E-2</v>
      </c>
      <c r="D539" s="14">
        <v>0.164377365696636</v>
      </c>
      <c r="E539" s="14">
        <v>1.82045347924659E-2</v>
      </c>
      <c r="F539" s="14">
        <v>6.2158519006814697E-2</v>
      </c>
      <c r="G539" t="str">
        <f t="shared" si="23"/>
        <v>Not down</v>
      </c>
      <c r="H539" t="str">
        <f t="shared" si="22"/>
        <v>Not Omp</v>
      </c>
    </row>
    <row r="540" spans="2:8">
      <c r="B540" t="s">
        <v>1182</v>
      </c>
      <c r="C540" s="14">
        <v>4.7955064999999998E-2</v>
      </c>
      <c r="D540" s="14">
        <v>7.3977132399408493E-2</v>
      </c>
      <c r="E540" s="14">
        <v>8.3620827850613005E-2</v>
      </c>
      <c r="F540" s="14">
        <v>0.184360063387766</v>
      </c>
      <c r="G540" t="str">
        <f t="shared" si="23"/>
        <v>Not down</v>
      </c>
      <c r="H540" t="str">
        <f t="shared" si="22"/>
        <v>Not Omp</v>
      </c>
    </row>
    <row r="541" spans="2:8">
      <c r="B541" t="s">
        <v>1183</v>
      </c>
      <c r="C541" s="14">
        <v>-5.2466832499999998E-2</v>
      </c>
      <c r="D541" s="14">
        <v>0.11679216555095399</v>
      </c>
      <c r="E541" s="14">
        <v>0.11567500334455399</v>
      </c>
      <c r="F541" s="14">
        <v>0.23070087647954299</v>
      </c>
      <c r="G541" t="str">
        <f t="shared" si="23"/>
        <v>Not down</v>
      </c>
      <c r="H541" t="str">
        <f t="shared" si="22"/>
        <v>Not Omp</v>
      </c>
    </row>
    <row r="542" spans="2:8">
      <c r="B542" t="s">
        <v>1184</v>
      </c>
      <c r="C542" s="14">
        <v>3.6343055000000002E-3</v>
      </c>
      <c r="D542" s="14">
        <v>0.17480212076287599</v>
      </c>
      <c r="E542" s="14">
        <v>0.171066938775875</v>
      </c>
      <c r="F542" s="14">
        <v>0.30798981783660601</v>
      </c>
      <c r="G542" t="str">
        <f t="shared" si="23"/>
        <v>Not down</v>
      </c>
      <c r="H542" t="str">
        <f t="shared" si="22"/>
        <v>Not Omp</v>
      </c>
    </row>
    <row r="543" spans="2:8">
      <c r="B543" t="s">
        <v>1185</v>
      </c>
      <c r="C543" s="14">
        <v>3.7061765E-3</v>
      </c>
      <c r="D543" s="14">
        <v>4.3328859539324097E-2</v>
      </c>
      <c r="E543" s="14">
        <v>0.65083291098553697</v>
      </c>
      <c r="F543" s="14">
        <v>0.775674099813078</v>
      </c>
      <c r="G543" t="str">
        <f t="shared" si="23"/>
        <v>Not down</v>
      </c>
      <c r="H543" t="str">
        <f t="shared" si="22"/>
        <v>Not Omp</v>
      </c>
    </row>
    <row r="544" spans="2:8">
      <c r="B544" t="s">
        <v>1186</v>
      </c>
      <c r="C544" s="14">
        <v>-4.3882770000000003E-3</v>
      </c>
      <c r="D544" s="14">
        <v>0.17788235227148499</v>
      </c>
      <c r="E544" s="14">
        <v>0.174250723418852</v>
      </c>
      <c r="F544" s="14">
        <v>0.312455049323833</v>
      </c>
      <c r="G544" t="str">
        <f t="shared" si="23"/>
        <v>Not down</v>
      </c>
      <c r="H544" t="str">
        <f t="shared" si="22"/>
        <v>Not Omp</v>
      </c>
    </row>
    <row r="545" spans="2:8">
      <c r="B545" t="s">
        <v>1187</v>
      </c>
      <c r="C545" s="14">
        <v>-0.2138263</v>
      </c>
      <c r="D545" s="14">
        <v>0.13455977552246501</v>
      </c>
      <c r="E545" s="14">
        <v>4.5852855170349198E-3</v>
      </c>
      <c r="F545" s="14">
        <v>2.4616472398099901E-2</v>
      </c>
      <c r="G545" t="str">
        <f t="shared" si="23"/>
        <v>Down</v>
      </c>
      <c r="H545" t="str">
        <f t="shared" si="22"/>
        <v>Not Omp</v>
      </c>
    </row>
    <row r="546" spans="2:8">
      <c r="B546" t="s">
        <v>1188</v>
      </c>
      <c r="C546" s="14">
        <v>0.1833302275</v>
      </c>
      <c r="D546" s="14">
        <v>0.19817679741370001</v>
      </c>
      <c r="E546" s="14">
        <v>2.2711559955951701E-4</v>
      </c>
      <c r="F546" s="14">
        <v>4.7104929012576598E-3</v>
      </c>
      <c r="G546" t="str">
        <f t="shared" si="23"/>
        <v>Down</v>
      </c>
      <c r="H546" t="str">
        <f t="shared" si="22"/>
        <v>Not Omp</v>
      </c>
    </row>
    <row r="547" spans="2:8">
      <c r="B547" t="s">
        <v>1189</v>
      </c>
      <c r="C547" s="14">
        <v>0</v>
      </c>
      <c r="D547" s="14">
        <v>0.16619441416160799</v>
      </c>
      <c r="E547" s="14">
        <v>0.84254021774852805</v>
      </c>
      <c r="F547" s="14">
        <v>0.90934031559758999</v>
      </c>
      <c r="G547" t="str">
        <f t="shared" si="23"/>
        <v>Not down</v>
      </c>
      <c r="H547" t="str">
        <f t="shared" si="22"/>
        <v>Not Omp</v>
      </c>
    </row>
    <row r="548" spans="2:8">
      <c r="B548" t="s">
        <v>1190</v>
      </c>
      <c r="C548" s="14">
        <v>0.104614549</v>
      </c>
      <c r="D548" s="14">
        <v>7.5149459088266493E-2</v>
      </c>
      <c r="E548" s="14">
        <v>1.8071582384647001E-2</v>
      </c>
      <c r="F548" s="14">
        <v>6.21145104400729E-2</v>
      </c>
      <c r="G548" t="str">
        <f t="shared" si="23"/>
        <v>Not down</v>
      </c>
      <c r="H548" t="str">
        <f t="shared" si="22"/>
        <v>Not Omp</v>
      </c>
    </row>
    <row r="549" spans="2:8">
      <c r="B549" t="s">
        <v>1191</v>
      </c>
      <c r="C549" s="14">
        <v>4.0558098000000001E-2</v>
      </c>
      <c r="D549" s="14">
        <v>5.5231094159628701E-2</v>
      </c>
      <c r="E549" s="14">
        <v>4.53146639108193E-2</v>
      </c>
      <c r="F549" s="14">
        <v>0.11738215418298199</v>
      </c>
      <c r="G549" t="str">
        <f t="shared" si="23"/>
        <v>Not down</v>
      </c>
      <c r="H549" t="str">
        <f t="shared" si="22"/>
        <v>Not Omp</v>
      </c>
    </row>
    <row r="550" spans="2:8">
      <c r="B550" t="s">
        <v>1192</v>
      </c>
      <c r="C550" s="14">
        <v>2.2622559999999998E-3</v>
      </c>
      <c r="D550" s="14">
        <v>7.4813957990431307E-2</v>
      </c>
      <c r="E550" s="14">
        <v>0.37236346451049401</v>
      </c>
      <c r="F550" s="14">
        <v>0.53062540211319098</v>
      </c>
      <c r="G550" t="str">
        <f t="shared" si="23"/>
        <v>Not down</v>
      </c>
      <c r="H550" t="str">
        <f t="shared" si="22"/>
        <v>Not Omp</v>
      </c>
    </row>
    <row r="551" spans="2:8">
      <c r="B551" t="s">
        <v>1193</v>
      </c>
      <c r="C551" s="14">
        <v>-1.8483579999999999E-2</v>
      </c>
      <c r="D551" s="14">
        <v>0.20627495881324401</v>
      </c>
      <c r="E551" s="14">
        <v>0.59598577868826097</v>
      </c>
      <c r="F551" s="14">
        <v>0.73495262229634895</v>
      </c>
      <c r="G551" t="str">
        <f t="shared" si="23"/>
        <v>Not down</v>
      </c>
      <c r="H551" t="str">
        <f t="shared" si="22"/>
        <v>Not Omp</v>
      </c>
    </row>
    <row r="552" spans="2:8">
      <c r="B552" t="s">
        <v>1194</v>
      </c>
      <c r="C552" s="14">
        <v>-9.1113666499999996E-2</v>
      </c>
      <c r="D552" s="14">
        <v>0.13633058257670599</v>
      </c>
      <c r="E552" s="14">
        <v>2.4877098920755899E-2</v>
      </c>
      <c r="F552" s="14">
        <v>7.8380504932948902E-2</v>
      </c>
      <c r="G552" t="str">
        <f t="shared" si="23"/>
        <v>Not down</v>
      </c>
      <c r="H552" t="str">
        <f t="shared" si="22"/>
        <v>Not Omp</v>
      </c>
    </row>
    <row r="553" spans="2:8">
      <c r="B553" t="s">
        <v>1195</v>
      </c>
      <c r="C553" s="14">
        <v>0</v>
      </c>
      <c r="D553" s="14">
        <v>0.121803882932055</v>
      </c>
      <c r="E553" s="14">
        <v>0.89229023458760504</v>
      </c>
      <c r="F553" s="14">
        <v>0.93822470228530996</v>
      </c>
      <c r="G553" t="str">
        <f t="shared" si="23"/>
        <v>Not down</v>
      </c>
      <c r="H553" t="str">
        <f t="shared" si="22"/>
        <v>Not Omp</v>
      </c>
    </row>
    <row r="554" spans="2:8">
      <c r="B554" t="s">
        <v>1196</v>
      </c>
      <c r="C554" s="14">
        <v>-0.57944959650000005</v>
      </c>
      <c r="D554" s="14">
        <v>0.26527720857411902</v>
      </c>
      <c r="E554" s="14">
        <v>1.49175044004758E-6</v>
      </c>
      <c r="F554" s="14">
        <v>5.97813089254238E-4</v>
      </c>
      <c r="G554" t="str">
        <f t="shared" si="23"/>
        <v>Down</v>
      </c>
      <c r="H554" t="str">
        <f t="shared" si="22"/>
        <v>Not Omp</v>
      </c>
    </row>
    <row r="555" spans="2:8">
      <c r="B555" t="s">
        <v>1197</v>
      </c>
      <c r="C555" s="14">
        <v>-2.3062924499999998E-2</v>
      </c>
      <c r="D555" s="14">
        <v>0.155916804220536</v>
      </c>
      <c r="E555" s="14">
        <v>7.7038031072234101E-2</v>
      </c>
      <c r="F555" s="14">
        <v>0.17288695401901499</v>
      </c>
      <c r="G555" t="str">
        <f t="shared" si="23"/>
        <v>Not down</v>
      </c>
      <c r="H555" t="str">
        <f t="shared" si="22"/>
        <v>Not Omp</v>
      </c>
    </row>
    <row r="556" spans="2:8">
      <c r="B556" t="s">
        <v>1198</v>
      </c>
      <c r="C556" s="14">
        <v>-0.11586493</v>
      </c>
      <c r="D556" s="14">
        <v>0.27669629554286501</v>
      </c>
      <c r="E556" s="14">
        <v>2.0501929288567399E-3</v>
      </c>
      <c r="F556" s="14">
        <v>1.5243484663508101E-2</v>
      </c>
      <c r="G556" t="str">
        <f t="shared" si="23"/>
        <v>Down</v>
      </c>
      <c r="H556" t="str">
        <f t="shared" si="22"/>
        <v>Not Omp</v>
      </c>
    </row>
    <row r="557" spans="2:8">
      <c r="B557" t="s">
        <v>1199</v>
      </c>
      <c r="C557" s="14">
        <v>0</v>
      </c>
      <c r="D557" s="14">
        <v>0.198084025867346</v>
      </c>
      <c r="E557" s="14">
        <v>0.70921106925194299</v>
      </c>
      <c r="F557" s="14">
        <v>0.81411660878493497</v>
      </c>
      <c r="G557" t="str">
        <f t="shared" si="23"/>
        <v>Not down</v>
      </c>
      <c r="H557" t="str">
        <f t="shared" si="22"/>
        <v>Not Omp</v>
      </c>
    </row>
    <row r="558" spans="2:8">
      <c r="B558" t="s">
        <v>1200</v>
      </c>
      <c r="C558" s="14">
        <v>-1.278349E-3</v>
      </c>
      <c r="D558" s="14">
        <v>0.106629257200884</v>
      </c>
      <c r="E558" s="14">
        <v>0.75967758902467397</v>
      </c>
      <c r="F558" s="14">
        <v>0.85116461267140298</v>
      </c>
      <c r="G558" t="str">
        <f t="shared" si="23"/>
        <v>Not down</v>
      </c>
      <c r="H558" t="str">
        <f t="shared" si="22"/>
        <v>Not Omp</v>
      </c>
    </row>
    <row r="559" spans="2:8">
      <c r="B559" t="s">
        <v>1201</v>
      </c>
      <c r="C559" s="14">
        <v>-5.8649148499999998E-2</v>
      </c>
      <c r="D559" s="14">
        <v>0.145614384307824</v>
      </c>
      <c r="E559" s="14">
        <v>0.61170272056085495</v>
      </c>
      <c r="F559" s="14">
        <v>0.74502791942196001</v>
      </c>
      <c r="G559" t="str">
        <f t="shared" si="23"/>
        <v>Not down</v>
      </c>
      <c r="H559" t="str">
        <f t="shared" si="22"/>
        <v>Not Omp</v>
      </c>
    </row>
    <row r="560" spans="2:8">
      <c r="B560" t="s">
        <v>1202</v>
      </c>
      <c r="C560" s="14">
        <v>-4.2824715499999999E-2</v>
      </c>
      <c r="D560" s="14">
        <v>0.22207234452164701</v>
      </c>
      <c r="E560" s="14">
        <v>0.30452283329002899</v>
      </c>
      <c r="F560" s="14">
        <v>0.46377102595817699</v>
      </c>
      <c r="G560" t="str">
        <f t="shared" si="23"/>
        <v>Not down</v>
      </c>
      <c r="H560" t="str">
        <f t="shared" si="22"/>
        <v>Not Omp</v>
      </c>
    </row>
    <row r="561" spans="2:8">
      <c r="B561" t="s">
        <v>1203</v>
      </c>
      <c r="C561" s="14">
        <v>0</v>
      </c>
      <c r="D561" s="14">
        <v>0.15564514968417401</v>
      </c>
      <c r="E561" s="14">
        <v>0.80246225040832797</v>
      </c>
      <c r="F561" s="14">
        <v>0.881192844828665</v>
      </c>
      <c r="G561" t="str">
        <f t="shared" si="23"/>
        <v>Not down</v>
      </c>
      <c r="H561" t="str">
        <f t="shared" si="22"/>
        <v>Not Omp</v>
      </c>
    </row>
    <row r="562" spans="2:8">
      <c r="B562" t="s">
        <v>1204</v>
      </c>
      <c r="C562" s="14">
        <v>0.12790237199999999</v>
      </c>
      <c r="D562" s="14">
        <v>9.8528552392621704E-2</v>
      </c>
      <c r="E562" s="14">
        <v>2.3098841962153802E-3</v>
      </c>
      <c r="F562" s="14">
        <v>1.5877327921803099E-2</v>
      </c>
      <c r="G562" t="str">
        <f t="shared" si="23"/>
        <v>Down</v>
      </c>
      <c r="H562" t="str">
        <f t="shared" si="22"/>
        <v>Not Omp</v>
      </c>
    </row>
    <row r="563" spans="2:8">
      <c r="B563" t="s">
        <v>1205</v>
      </c>
      <c r="C563" s="14">
        <v>-4.8225005000000001E-3</v>
      </c>
      <c r="D563" s="14">
        <v>7.4385536059645402E-2</v>
      </c>
      <c r="E563" s="14">
        <v>0.58487289400680798</v>
      </c>
      <c r="F563" s="14">
        <v>0.72743419807790999</v>
      </c>
      <c r="G563" t="str">
        <f t="shared" si="23"/>
        <v>Not down</v>
      </c>
      <c r="H563" t="str">
        <f t="shared" si="22"/>
        <v>Not Omp</v>
      </c>
    </row>
    <row r="564" spans="2:8">
      <c r="B564" t="s">
        <v>1206</v>
      </c>
      <c r="C564" s="14">
        <v>-6.3972796999999998E-2</v>
      </c>
      <c r="D564" s="14">
        <v>0.120213152984933</v>
      </c>
      <c r="E564" s="14">
        <v>7.2461238583690801E-2</v>
      </c>
      <c r="F564" s="14">
        <v>0.16532925994117401</v>
      </c>
      <c r="G564" t="str">
        <f t="shared" si="23"/>
        <v>Not down</v>
      </c>
      <c r="H564" t="str">
        <f t="shared" si="22"/>
        <v>Not Omp</v>
      </c>
    </row>
    <row r="565" spans="2:8">
      <c r="B565" t="s">
        <v>1207</v>
      </c>
      <c r="C565" s="14">
        <v>3.5356835000000003E-2</v>
      </c>
      <c r="D565" s="14">
        <v>0.184116791762066</v>
      </c>
      <c r="E565" s="14">
        <v>0.25458902811592599</v>
      </c>
      <c r="F565" s="14">
        <v>0.41202614113114699</v>
      </c>
      <c r="G565" t="str">
        <f t="shared" si="23"/>
        <v>Not down</v>
      </c>
      <c r="H565" t="str">
        <f t="shared" si="22"/>
        <v>Not Omp</v>
      </c>
    </row>
    <row r="566" spans="2:8">
      <c r="B566" t="s">
        <v>1208</v>
      </c>
      <c r="C566" s="14">
        <v>0</v>
      </c>
      <c r="D566" s="14">
        <v>8.3079180042848505E-2</v>
      </c>
      <c r="E566" s="14">
        <v>0.59654394068981897</v>
      </c>
      <c r="F566" s="14">
        <v>0.73513077850610897</v>
      </c>
      <c r="G566" t="str">
        <f t="shared" si="23"/>
        <v>Not down</v>
      </c>
      <c r="H566" t="str">
        <f t="shared" si="22"/>
        <v>Not Omp</v>
      </c>
    </row>
    <row r="567" spans="2:8">
      <c r="B567" t="s">
        <v>1209</v>
      </c>
      <c r="C567" s="14">
        <v>0</v>
      </c>
      <c r="D567" s="14">
        <v>0.26867195713445302</v>
      </c>
      <c r="E567" s="14">
        <v>0.19114300048251301</v>
      </c>
      <c r="F567" s="14">
        <v>0.32976806976449102</v>
      </c>
      <c r="G567" t="str">
        <f t="shared" si="23"/>
        <v>Not down</v>
      </c>
      <c r="H567" t="str">
        <f t="shared" si="22"/>
        <v>Not Omp</v>
      </c>
    </row>
    <row r="568" spans="2:8">
      <c r="B568" t="s">
        <v>1210</v>
      </c>
      <c r="C568" s="14">
        <v>0.52944875349999998</v>
      </c>
      <c r="D568" s="14">
        <v>0.45489259049576902</v>
      </c>
      <c r="E568" s="14">
        <v>5.1817511980152499E-4</v>
      </c>
      <c r="F568" s="14">
        <v>7.1625934207478203E-3</v>
      </c>
      <c r="G568" t="str">
        <f t="shared" si="23"/>
        <v>Down</v>
      </c>
      <c r="H568" t="str">
        <f t="shared" si="22"/>
        <v>Not Omp</v>
      </c>
    </row>
    <row r="569" spans="2:8">
      <c r="B569" t="s">
        <v>1211</v>
      </c>
      <c r="C569" s="14">
        <v>0</v>
      </c>
      <c r="D569" s="14">
        <v>5.2953614545088797E-2</v>
      </c>
      <c r="E569" s="14">
        <v>0.68731786823005303</v>
      </c>
      <c r="F569" s="14">
        <v>0.79984535156830705</v>
      </c>
      <c r="G569" t="str">
        <f t="shared" si="23"/>
        <v>Not down</v>
      </c>
      <c r="H569" t="str">
        <f t="shared" si="22"/>
        <v>Not Omp</v>
      </c>
    </row>
    <row r="570" spans="2:8">
      <c r="B570" t="s">
        <v>1212</v>
      </c>
      <c r="C570" s="14">
        <v>-2.4860081999999999E-2</v>
      </c>
      <c r="D570" s="14">
        <v>3.6646370370508503E-2</v>
      </c>
      <c r="E570" s="14">
        <v>0.15036019159764299</v>
      </c>
      <c r="F570" s="14">
        <v>0.28036732473138698</v>
      </c>
      <c r="G570" t="str">
        <f t="shared" si="23"/>
        <v>Not down</v>
      </c>
      <c r="H570" t="str">
        <f t="shared" si="22"/>
        <v>Not Omp</v>
      </c>
    </row>
    <row r="571" spans="2:8">
      <c r="B571" t="s">
        <v>1213</v>
      </c>
      <c r="C571" s="14">
        <v>3.8325034500000001E-2</v>
      </c>
      <c r="D571" s="14">
        <v>3.93406456894402E-2</v>
      </c>
      <c r="E571" s="14">
        <v>0.14069033224751001</v>
      </c>
      <c r="F571" s="14">
        <v>0.266816137037166</v>
      </c>
      <c r="G571" t="str">
        <f t="shared" si="23"/>
        <v>Not down</v>
      </c>
      <c r="H571" t="str">
        <f t="shared" si="22"/>
        <v>Not Omp</v>
      </c>
    </row>
    <row r="572" spans="2:8">
      <c r="B572" t="s">
        <v>1214</v>
      </c>
      <c r="C572" s="14">
        <v>1.7553540499999999E-2</v>
      </c>
      <c r="D572" s="14">
        <v>5.5406017140349803E-2</v>
      </c>
      <c r="E572" s="14">
        <v>0.134807092744331</v>
      </c>
      <c r="F572" s="14">
        <v>0.25813815065374501</v>
      </c>
      <c r="G572" t="str">
        <f t="shared" si="23"/>
        <v>Not down</v>
      </c>
      <c r="H572" t="str">
        <f t="shared" si="22"/>
        <v>Not Omp</v>
      </c>
    </row>
    <row r="573" spans="2:8">
      <c r="B573" t="s">
        <v>1215</v>
      </c>
      <c r="C573" s="14">
        <v>5.1047027000000002E-2</v>
      </c>
      <c r="D573" s="14">
        <v>0.26002480983889398</v>
      </c>
      <c r="E573" s="14">
        <v>0.35666560884057502</v>
      </c>
      <c r="F573" s="14">
        <v>0.51611175173350798</v>
      </c>
      <c r="G573" t="str">
        <f t="shared" si="23"/>
        <v>Not down</v>
      </c>
      <c r="H573" t="str">
        <f t="shared" si="22"/>
        <v>Not Omp</v>
      </c>
    </row>
    <row r="574" spans="2:8">
      <c r="B574" t="s">
        <v>1216</v>
      </c>
      <c r="C574" s="14">
        <v>0.151583303</v>
      </c>
      <c r="D574" s="14">
        <v>0.15657083754266701</v>
      </c>
      <c r="E574" s="14">
        <v>1.0021039094009099E-3</v>
      </c>
      <c r="F574" s="14">
        <v>9.8929924833634601E-3</v>
      </c>
      <c r="G574" t="str">
        <f t="shared" si="23"/>
        <v>Down</v>
      </c>
      <c r="H574" t="str">
        <f t="shared" si="22"/>
        <v>Not Omp</v>
      </c>
    </row>
    <row r="575" spans="2:8">
      <c r="B575" t="s">
        <v>1217</v>
      </c>
      <c r="C575" s="14">
        <v>-0.16348729949999999</v>
      </c>
      <c r="D575" s="14">
        <v>0.14756895119489</v>
      </c>
      <c r="E575" s="14">
        <v>5.2886163592034104E-3</v>
      </c>
      <c r="F575" s="14">
        <v>2.6942963049015799E-2</v>
      </c>
      <c r="G575" t="str">
        <f t="shared" si="23"/>
        <v>Down</v>
      </c>
      <c r="H575" t="str">
        <f t="shared" si="22"/>
        <v>Not Omp</v>
      </c>
    </row>
    <row r="576" spans="2:8">
      <c r="B576" t="s">
        <v>1218</v>
      </c>
      <c r="C576" s="14">
        <v>0</v>
      </c>
      <c r="D576" s="14">
        <v>0.234869161755</v>
      </c>
      <c r="E576" s="14">
        <v>0.86764644162627502</v>
      </c>
      <c r="F576" s="14">
        <v>0.92586366002620302</v>
      </c>
      <c r="G576" t="str">
        <f t="shared" si="23"/>
        <v>Not down</v>
      </c>
      <c r="H576" t="str">
        <f t="shared" si="22"/>
        <v>Not Omp</v>
      </c>
    </row>
    <row r="577" spans="2:8">
      <c r="B577" t="s">
        <v>1219</v>
      </c>
      <c r="C577" s="14">
        <v>-8.3259770999999996E-2</v>
      </c>
      <c r="D577" s="14">
        <v>0.119936845481385</v>
      </c>
      <c r="E577" s="14">
        <v>4.8664858314201899E-2</v>
      </c>
      <c r="F577" s="14">
        <v>0.123180685926712</v>
      </c>
      <c r="G577" t="str">
        <f t="shared" si="23"/>
        <v>Not down</v>
      </c>
      <c r="H577" t="str">
        <f t="shared" si="22"/>
        <v>Not Omp</v>
      </c>
    </row>
    <row r="578" spans="2:8">
      <c r="B578" t="s">
        <v>1220</v>
      </c>
      <c r="C578" s="14">
        <v>-3.4682198999999997E-2</v>
      </c>
      <c r="D578" s="14">
        <v>9.1256710393366497E-2</v>
      </c>
      <c r="E578" s="14">
        <v>0.169093467166884</v>
      </c>
      <c r="F578" s="14">
        <v>0.30686588802017001</v>
      </c>
      <c r="G578" t="str">
        <f t="shared" si="23"/>
        <v>Not down</v>
      </c>
      <c r="H578" t="str">
        <f t="shared" si="22"/>
        <v>Not Omp</v>
      </c>
    </row>
    <row r="579" spans="2:8">
      <c r="B579" t="s">
        <v>1221</v>
      </c>
      <c r="C579" s="14">
        <v>3.5183368499999999E-2</v>
      </c>
      <c r="D579" s="14">
        <v>6.2891749292841206E-2</v>
      </c>
      <c r="E579" s="14">
        <v>0.17087824925627801</v>
      </c>
      <c r="F579" s="14">
        <v>0.30796211858864803</v>
      </c>
      <c r="G579" t="str">
        <f t="shared" si="23"/>
        <v>Not down</v>
      </c>
      <c r="H579" t="str">
        <f t="shared" si="22"/>
        <v>Not Omp</v>
      </c>
    </row>
    <row r="580" spans="2:8">
      <c r="B580" t="s">
        <v>1222</v>
      </c>
      <c r="C580" s="14">
        <v>-4.9099854999999998E-2</v>
      </c>
      <c r="D580" s="14">
        <v>0.141647345180688</v>
      </c>
      <c r="E580" s="14">
        <v>2.4942011669912601E-2</v>
      </c>
      <c r="F580" s="14">
        <v>7.8445937588380102E-2</v>
      </c>
      <c r="G580" t="str">
        <f t="shared" si="23"/>
        <v>Not down</v>
      </c>
      <c r="H580" t="str">
        <f t="shared" si="22"/>
        <v>Not Omp</v>
      </c>
    </row>
    <row r="581" spans="2:8">
      <c r="B581" t="s">
        <v>1223</v>
      </c>
      <c r="C581" s="14">
        <v>-0.1394212685</v>
      </c>
      <c r="D581" s="14">
        <v>0.106441687006883</v>
      </c>
      <c r="E581" s="14">
        <v>2.5495820417446E-2</v>
      </c>
      <c r="F581" s="14">
        <v>7.9162482149475896E-2</v>
      </c>
      <c r="G581" t="str">
        <f t="shared" si="23"/>
        <v>Not down</v>
      </c>
      <c r="H581" t="str">
        <f t="shared" si="22"/>
        <v>Not Omp</v>
      </c>
    </row>
    <row r="582" spans="2:8">
      <c r="B582" t="s">
        <v>1224</v>
      </c>
      <c r="C582" s="14">
        <v>-6.1852909999999999E-3</v>
      </c>
      <c r="D582" s="14">
        <v>2.6337162223302402E-2</v>
      </c>
      <c r="E582" s="14">
        <v>0.54990803174337999</v>
      </c>
      <c r="F582" s="14">
        <v>0.698617259267446</v>
      </c>
      <c r="G582" t="str">
        <f t="shared" si="23"/>
        <v>Not down</v>
      </c>
      <c r="H582" t="str">
        <f t="shared" si="22"/>
        <v>Not Omp</v>
      </c>
    </row>
    <row r="583" spans="2:8">
      <c r="B583" t="s">
        <v>1225</v>
      </c>
      <c r="C583" s="14">
        <v>-8.4127349500000004E-2</v>
      </c>
      <c r="D583" s="14">
        <v>0.16991339495281599</v>
      </c>
      <c r="E583" s="14">
        <v>8.6879614475310105E-2</v>
      </c>
      <c r="F583" s="14">
        <v>0.18942953978236299</v>
      </c>
      <c r="G583" t="str">
        <f t="shared" si="23"/>
        <v>Not down</v>
      </c>
      <c r="H583" t="str">
        <f t="shared" ref="H583:H646" si="24">IF(COUNTIF(J$7:J$39,B583)=1,"Omp","Not Omp")</f>
        <v>Not Omp</v>
      </c>
    </row>
    <row r="584" spans="2:8">
      <c r="B584" t="s">
        <v>1226</v>
      </c>
      <c r="C584" s="14">
        <v>9.4420804999999997E-2</v>
      </c>
      <c r="D584" s="14">
        <v>5.3894929957471797E-2</v>
      </c>
      <c r="E584" s="14">
        <v>2.9865923569067599E-3</v>
      </c>
      <c r="F584" s="14">
        <v>1.8782301736604799E-2</v>
      </c>
      <c r="G584" t="str">
        <f t="shared" ref="G584:G647" si="25">IF(F584&lt;0.05,"Down","Not down")</f>
        <v>Down</v>
      </c>
      <c r="H584" t="str">
        <f t="shared" si="24"/>
        <v>Not Omp</v>
      </c>
    </row>
    <row r="585" spans="2:8">
      <c r="B585" t="s">
        <v>1227</v>
      </c>
      <c r="C585" s="14">
        <v>0.184929064</v>
      </c>
      <c r="D585" s="14">
        <v>0.18471609948941001</v>
      </c>
      <c r="E585" s="14">
        <v>1.93804439616022E-3</v>
      </c>
      <c r="F585" s="14">
        <v>1.4825382825751601E-2</v>
      </c>
      <c r="G585" t="str">
        <f t="shared" si="25"/>
        <v>Down</v>
      </c>
      <c r="H585" t="str">
        <f t="shared" si="24"/>
        <v>Not Omp</v>
      </c>
    </row>
    <row r="586" spans="2:8">
      <c r="B586" t="s">
        <v>1228</v>
      </c>
      <c r="C586" s="14">
        <v>-4.7080848500000001E-2</v>
      </c>
      <c r="D586" s="14">
        <v>4.3873539609168198E-2</v>
      </c>
      <c r="E586" s="14">
        <v>0.142283858493745</v>
      </c>
      <c r="F586" s="14">
        <v>0.26918397094753699</v>
      </c>
      <c r="G586" t="str">
        <f t="shared" si="25"/>
        <v>Not down</v>
      </c>
      <c r="H586" t="str">
        <f t="shared" si="24"/>
        <v>Not Omp</v>
      </c>
    </row>
    <row r="587" spans="2:8">
      <c r="B587" t="s">
        <v>1229</v>
      </c>
      <c r="C587" s="14">
        <v>-9.3699259500000007E-2</v>
      </c>
      <c r="D587" s="14">
        <v>0.16332626966758601</v>
      </c>
      <c r="E587" s="14">
        <v>7.5075859101354902E-3</v>
      </c>
      <c r="F587" s="14">
        <v>3.3966886511793103E-2</v>
      </c>
      <c r="G587" t="str">
        <f t="shared" si="25"/>
        <v>Down</v>
      </c>
      <c r="H587" t="str">
        <f t="shared" si="24"/>
        <v>Not Omp</v>
      </c>
    </row>
    <row r="588" spans="2:8">
      <c r="B588" t="s">
        <v>1230</v>
      </c>
      <c r="C588" s="14">
        <v>9.9600930000000004E-2</v>
      </c>
      <c r="D588" s="14">
        <v>8.0025234991986105E-2</v>
      </c>
      <c r="E588" s="14">
        <v>3.56455178246308E-3</v>
      </c>
      <c r="F588" s="14">
        <v>2.11846438710264E-2</v>
      </c>
      <c r="G588" t="str">
        <f t="shared" si="25"/>
        <v>Down</v>
      </c>
      <c r="H588" t="str">
        <f t="shared" si="24"/>
        <v>Not Omp</v>
      </c>
    </row>
    <row r="589" spans="2:8">
      <c r="B589" t="s">
        <v>1231</v>
      </c>
      <c r="C589" s="14">
        <v>-6.2887250000000006E-2</v>
      </c>
      <c r="D589" s="14">
        <v>0.183790216894505</v>
      </c>
      <c r="E589" s="14">
        <v>4.1934346573892702E-2</v>
      </c>
      <c r="F589" s="14">
        <v>0.112311261584692</v>
      </c>
      <c r="G589" t="str">
        <f t="shared" si="25"/>
        <v>Not down</v>
      </c>
      <c r="H589" t="str">
        <f t="shared" si="24"/>
        <v>Not Omp</v>
      </c>
    </row>
    <row r="590" spans="2:8">
      <c r="B590" t="s">
        <v>1232</v>
      </c>
      <c r="C590" s="14">
        <v>7.0853389000000003E-2</v>
      </c>
      <c r="D590" s="14">
        <v>4.7373553840888698E-2</v>
      </c>
      <c r="E590" s="14">
        <v>6.3966221433170399E-3</v>
      </c>
      <c r="F590" s="14">
        <v>3.01506566277835E-2</v>
      </c>
      <c r="G590" t="str">
        <f t="shared" si="25"/>
        <v>Down</v>
      </c>
      <c r="H590" t="str">
        <f t="shared" si="24"/>
        <v>Not Omp</v>
      </c>
    </row>
    <row r="591" spans="2:8">
      <c r="B591" t="s">
        <v>1233</v>
      </c>
      <c r="C591" s="14">
        <v>0</v>
      </c>
      <c r="D591" s="14">
        <v>8.2414205348145406E-2</v>
      </c>
      <c r="E591" s="14">
        <v>0.72296214783325197</v>
      </c>
      <c r="F591" s="14">
        <v>0.8251147955682</v>
      </c>
      <c r="G591" t="str">
        <f t="shared" si="25"/>
        <v>Not down</v>
      </c>
      <c r="H591" t="str">
        <f t="shared" si="24"/>
        <v>Not Omp</v>
      </c>
    </row>
    <row r="592" spans="2:8">
      <c r="B592" t="s">
        <v>1234</v>
      </c>
      <c r="C592" s="14">
        <v>1.7366372500000001E-2</v>
      </c>
      <c r="D592" s="14">
        <v>5.2882206529811598E-2</v>
      </c>
      <c r="E592" s="14">
        <v>0.103370094414418</v>
      </c>
      <c r="F592" s="14">
        <v>0.21534426468279</v>
      </c>
      <c r="G592" t="str">
        <f t="shared" si="25"/>
        <v>Not down</v>
      </c>
      <c r="H592" t="str">
        <f t="shared" si="24"/>
        <v>Not Omp</v>
      </c>
    </row>
    <row r="593" spans="2:8">
      <c r="B593" t="s">
        <v>1235</v>
      </c>
      <c r="C593" s="14">
        <v>-0.11171412999999999</v>
      </c>
      <c r="D593" s="14">
        <v>0.15338728756773801</v>
      </c>
      <c r="E593" s="14">
        <v>3.29182702620451E-2</v>
      </c>
      <c r="F593" s="14">
        <v>9.4806752440282305E-2</v>
      </c>
      <c r="G593" t="str">
        <f t="shared" si="25"/>
        <v>Not down</v>
      </c>
      <c r="H593" t="str">
        <f t="shared" si="24"/>
        <v>Not Omp</v>
      </c>
    </row>
    <row r="594" spans="2:8">
      <c r="B594" t="s">
        <v>1236</v>
      </c>
      <c r="C594" s="14">
        <v>-0.22617704350000001</v>
      </c>
      <c r="D594" s="14">
        <v>0.25154209506925401</v>
      </c>
      <c r="E594" s="14">
        <v>9.7605180118241694E-3</v>
      </c>
      <c r="F594" s="14">
        <v>4.1003405453927999E-2</v>
      </c>
      <c r="G594" t="str">
        <f t="shared" si="25"/>
        <v>Down</v>
      </c>
      <c r="H594" t="str">
        <f t="shared" si="24"/>
        <v>Not Omp</v>
      </c>
    </row>
    <row r="595" spans="2:8">
      <c r="B595" t="s">
        <v>1237</v>
      </c>
      <c r="C595" s="14">
        <v>0</v>
      </c>
      <c r="D595" s="14">
        <v>0.41028476182391199</v>
      </c>
      <c r="E595" s="14">
        <v>0.62653167485162098</v>
      </c>
      <c r="F595" s="14">
        <v>0.75746498014552899</v>
      </c>
      <c r="G595" t="str">
        <f t="shared" si="25"/>
        <v>Not down</v>
      </c>
      <c r="H595" t="str">
        <f t="shared" si="24"/>
        <v>Not Omp</v>
      </c>
    </row>
    <row r="596" spans="2:8">
      <c r="B596" t="s">
        <v>1238</v>
      </c>
      <c r="C596" s="14">
        <v>-8.7548576000000003E-2</v>
      </c>
      <c r="D596" s="14">
        <v>0.26804593457215597</v>
      </c>
      <c r="E596" s="14">
        <v>7.8090329159349698E-3</v>
      </c>
      <c r="F596" s="14">
        <v>3.5042049221253598E-2</v>
      </c>
      <c r="G596" t="str">
        <f t="shared" si="25"/>
        <v>Down</v>
      </c>
      <c r="H596" t="str">
        <f t="shared" si="24"/>
        <v>Not Omp</v>
      </c>
    </row>
    <row r="597" spans="2:8">
      <c r="B597" t="s">
        <v>1239</v>
      </c>
      <c r="C597" s="14">
        <v>8.1090697000000003E-2</v>
      </c>
      <c r="D597" s="14">
        <v>0.21375162854127699</v>
      </c>
      <c r="E597" s="14">
        <v>0.17680479195905199</v>
      </c>
      <c r="F597" s="14">
        <v>0.31440362216266099</v>
      </c>
      <c r="G597" t="str">
        <f t="shared" si="25"/>
        <v>Not down</v>
      </c>
      <c r="H597" t="str">
        <f t="shared" si="24"/>
        <v>Not Omp</v>
      </c>
    </row>
    <row r="598" spans="2:8">
      <c r="B598" t="s">
        <v>1240</v>
      </c>
      <c r="C598" s="14">
        <v>2.3243620999999999E-2</v>
      </c>
      <c r="D598" s="14">
        <v>5.4895764854285198E-2</v>
      </c>
      <c r="E598" s="14">
        <v>0.298567231297795</v>
      </c>
      <c r="F598" s="14">
        <v>0.458956721467285</v>
      </c>
      <c r="G598" t="str">
        <f t="shared" si="25"/>
        <v>Not down</v>
      </c>
      <c r="H598" t="str">
        <f t="shared" si="24"/>
        <v>Not Omp</v>
      </c>
    </row>
    <row r="599" spans="2:8">
      <c r="B599" t="s">
        <v>1241</v>
      </c>
      <c r="C599" s="14">
        <v>-2.99198585E-2</v>
      </c>
      <c r="D599" s="14">
        <v>0.21376072336966101</v>
      </c>
      <c r="E599" s="14">
        <v>0.34508014752870603</v>
      </c>
      <c r="F599" s="14">
        <v>0.50469746679712801</v>
      </c>
      <c r="G599" t="str">
        <f t="shared" si="25"/>
        <v>Not down</v>
      </c>
      <c r="H599" t="str">
        <f t="shared" si="24"/>
        <v>Not Omp</v>
      </c>
    </row>
    <row r="600" spans="2:8">
      <c r="B600" t="s">
        <v>1242</v>
      </c>
      <c r="C600" s="14">
        <v>-3.7769024999999998E-2</v>
      </c>
      <c r="D600" s="14">
        <v>4.9559347779840501E-2</v>
      </c>
      <c r="E600" s="14">
        <v>2.83257390567681E-2</v>
      </c>
      <c r="F600" s="14">
        <v>8.5749298643742505E-2</v>
      </c>
      <c r="G600" t="str">
        <f t="shared" si="25"/>
        <v>Not down</v>
      </c>
      <c r="H600" t="str">
        <f t="shared" si="24"/>
        <v>Not Omp</v>
      </c>
    </row>
    <row r="601" spans="2:8">
      <c r="B601" t="s">
        <v>1243</v>
      </c>
      <c r="C601" s="14">
        <v>4.1777250000000002E-4</v>
      </c>
      <c r="D601" s="14">
        <v>5.5884929988689103E-2</v>
      </c>
      <c r="E601" s="14">
        <v>0.41120597143940102</v>
      </c>
      <c r="F601" s="14">
        <v>0.569091130255308</v>
      </c>
      <c r="G601" t="str">
        <f t="shared" si="25"/>
        <v>Not down</v>
      </c>
      <c r="H601" t="str">
        <f t="shared" si="24"/>
        <v>Not Omp</v>
      </c>
    </row>
    <row r="602" spans="2:8">
      <c r="B602" t="s">
        <v>1244</v>
      </c>
      <c r="C602" s="14">
        <v>-7.1121913499999995E-2</v>
      </c>
      <c r="D602" s="14">
        <v>0.24126195252534799</v>
      </c>
      <c r="E602" s="14">
        <v>4.4407229079044E-2</v>
      </c>
      <c r="F602" s="14">
        <v>0.116733204250682</v>
      </c>
      <c r="G602" t="str">
        <f t="shared" si="25"/>
        <v>Not down</v>
      </c>
      <c r="H602" t="str">
        <f t="shared" si="24"/>
        <v>Not Omp</v>
      </c>
    </row>
    <row r="603" spans="2:8">
      <c r="B603" t="s">
        <v>1245</v>
      </c>
      <c r="C603" s="14">
        <v>-0.180117103</v>
      </c>
      <c r="D603" s="14">
        <v>0.55755551558268002</v>
      </c>
      <c r="E603" s="14">
        <v>3.7798382448916999E-2</v>
      </c>
      <c r="F603" s="14">
        <v>0.104949571268321</v>
      </c>
      <c r="G603" t="str">
        <f t="shared" si="25"/>
        <v>Not down</v>
      </c>
      <c r="H603" t="str">
        <f t="shared" si="24"/>
        <v>Not Omp</v>
      </c>
    </row>
    <row r="604" spans="2:8">
      <c r="B604" t="s">
        <v>1246</v>
      </c>
      <c r="C604" s="14">
        <v>3.149883E-3</v>
      </c>
      <c r="D604" s="14">
        <v>0.11822578781080099</v>
      </c>
      <c r="E604" s="14">
        <v>0.91045401499711298</v>
      </c>
      <c r="F604" s="14">
        <v>0.94645838702093399</v>
      </c>
      <c r="G604" t="str">
        <f t="shared" si="25"/>
        <v>Not down</v>
      </c>
      <c r="H604" t="str">
        <f t="shared" si="24"/>
        <v>Not Omp</v>
      </c>
    </row>
    <row r="605" spans="2:8">
      <c r="B605" t="s">
        <v>1247</v>
      </c>
      <c r="C605" s="14">
        <v>-4.6118141000000001E-2</v>
      </c>
      <c r="D605" s="14">
        <v>0.12886731789047101</v>
      </c>
      <c r="E605" s="14">
        <v>0.197534222748247</v>
      </c>
      <c r="F605" s="14">
        <v>0.33882076623902901</v>
      </c>
      <c r="G605" t="str">
        <f t="shared" si="25"/>
        <v>Not down</v>
      </c>
      <c r="H605" t="str">
        <f t="shared" si="24"/>
        <v>Not Omp</v>
      </c>
    </row>
    <row r="606" spans="2:8">
      <c r="B606" t="s">
        <v>1248</v>
      </c>
      <c r="C606" s="14">
        <v>-5.9854260000000003E-3</v>
      </c>
      <c r="D606" s="14">
        <v>7.4777364543535896E-2</v>
      </c>
      <c r="E606" s="14">
        <v>0.60206852274064804</v>
      </c>
      <c r="F606" s="14">
        <v>0.73874735168144701</v>
      </c>
      <c r="G606" t="str">
        <f t="shared" si="25"/>
        <v>Not down</v>
      </c>
      <c r="H606" t="str">
        <f t="shared" si="24"/>
        <v>Not Omp</v>
      </c>
    </row>
    <row r="607" spans="2:8">
      <c r="B607" t="s">
        <v>1249</v>
      </c>
      <c r="C607" s="14">
        <v>0.17510195449999999</v>
      </c>
      <c r="D607" s="14">
        <v>0.18005487601565701</v>
      </c>
      <c r="E607" s="14">
        <v>8.6597609379809003E-3</v>
      </c>
      <c r="F607" s="14">
        <v>3.7996037498251999E-2</v>
      </c>
      <c r="G607" t="str">
        <f t="shared" si="25"/>
        <v>Down</v>
      </c>
      <c r="H607" t="str">
        <f t="shared" si="24"/>
        <v>Not Omp</v>
      </c>
    </row>
    <row r="608" spans="2:8">
      <c r="B608" t="s">
        <v>1250</v>
      </c>
      <c r="C608" s="14">
        <v>9.8519820999999994E-2</v>
      </c>
      <c r="D608" s="14">
        <v>8.9721170066179801E-2</v>
      </c>
      <c r="E608" s="14">
        <v>1.5015081292602201E-2</v>
      </c>
      <c r="F608" s="14">
        <v>5.5587082201987797E-2</v>
      </c>
      <c r="G608" t="str">
        <f t="shared" si="25"/>
        <v>Not down</v>
      </c>
      <c r="H608" t="str">
        <f t="shared" si="24"/>
        <v>Not Omp</v>
      </c>
    </row>
    <row r="609" spans="2:8">
      <c r="B609" t="s">
        <v>1251</v>
      </c>
      <c r="C609" s="14">
        <v>0.29448720099999998</v>
      </c>
      <c r="D609" s="14">
        <v>0.150259878736306</v>
      </c>
      <c r="E609" s="14">
        <v>5.7814222261158099E-6</v>
      </c>
      <c r="F609" s="14">
        <v>6.8588587329672498E-4</v>
      </c>
      <c r="G609" t="str">
        <f t="shared" si="25"/>
        <v>Down</v>
      </c>
      <c r="H609" t="str">
        <f t="shared" si="24"/>
        <v>Not Omp</v>
      </c>
    </row>
    <row r="610" spans="2:8">
      <c r="B610" t="s">
        <v>1252</v>
      </c>
      <c r="C610" s="14">
        <v>1.9472125E-3</v>
      </c>
      <c r="D610" s="14">
        <v>4.7394120301268897E-2</v>
      </c>
      <c r="E610" s="14">
        <v>0.37867895712835298</v>
      </c>
      <c r="F610" s="14">
        <v>0.53618526439608305</v>
      </c>
      <c r="G610" t="str">
        <f t="shared" si="25"/>
        <v>Not down</v>
      </c>
      <c r="H610" t="str">
        <f t="shared" si="24"/>
        <v>Not Omp</v>
      </c>
    </row>
    <row r="611" spans="2:8">
      <c r="B611" t="s">
        <v>1253</v>
      </c>
      <c r="C611" s="14">
        <v>-3.9195690000000004E-3</v>
      </c>
      <c r="D611" s="14">
        <v>0.18394221919075901</v>
      </c>
      <c r="E611" s="14">
        <v>0.46744724600315601</v>
      </c>
      <c r="F611" s="14">
        <v>0.62267897762189495</v>
      </c>
      <c r="G611" t="str">
        <f t="shared" si="25"/>
        <v>Not down</v>
      </c>
      <c r="H611" t="str">
        <f t="shared" si="24"/>
        <v>Not Omp</v>
      </c>
    </row>
    <row r="612" spans="2:8">
      <c r="B612" t="s">
        <v>1254</v>
      </c>
      <c r="C612" s="14">
        <v>0</v>
      </c>
      <c r="D612" s="14">
        <v>0.205451041449876</v>
      </c>
      <c r="E612" s="14">
        <v>0.97393317810546198</v>
      </c>
      <c r="F612" s="14">
        <v>0.98783062642317698</v>
      </c>
      <c r="G612" t="str">
        <f t="shared" si="25"/>
        <v>Not down</v>
      </c>
      <c r="H612" t="str">
        <f t="shared" si="24"/>
        <v>Not Omp</v>
      </c>
    </row>
    <row r="613" spans="2:8">
      <c r="B613" t="s">
        <v>1255</v>
      </c>
      <c r="C613" s="14">
        <v>3.7445460000000001E-3</v>
      </c>
      <c r="D613" s="14">
        <v>0.23787429557192499</v>
      </c>
      <c r="E613" s="14">
        <v>0.59542785484112404</v>
      </c>
      <c r="F613" s="14">
        <v>0.73495262229634895</v>
      </c>
      <c r="G613" t="str">
        <f t="shared" si="25"/>
        <v>Not down</v>
      </c>
      <c r="H613" t="str">
        <f t="shared" si="24"/>
        <v>Not Omp</v>
      </c>
    </row>
    <row r="614" spans="2:8">
      <c r="B614" t="s">
        <v>1256</v>
      </c>
      <c r="C614" s="14">
        <v>-8.1155498000000006E-2</v>
      </c>
      <c r="D614" s="14">
        <v>0.101709004783301</v>
      </c>
      <c r="E614" s="14">
        <v>1.1968796384134801E-2</v>
      </c>
      <c r="F614" s="14">
        <v>4.7474444586177701E-2</v>
      </c>
      <c r="G614" t="str">
        <f t="shared" si="25"/>
        <v>Down</v>
      </c>
      <c r="H614" t="str">
        <f t="shared" si="24"/>
        <v>Not Omp</v>
      </c>
    </row>
    <row r="615" spans="2:8">
      <c r="B615" t="s">
        <v>1257</v>
      </c>
      <c r="C615" s="14">
        <v>1.6526695000000001E-2</v>
      </c>
      <c r="D615" s="14">
        <v>3.2439765328588499E-2</v>
      </c>
      <c r="E615" s="14">
        <v>0.40343196797948999</v>
      </c>
      <c r="F615" s="14">
        <v>0.56007703679652598</v>
      </c>
      <c r="G615" t="str">
        <f t="shared" si="25"/>
        <v>Not down</v>
      </c>
      <c r="H615" t="str">
        <f t="shared" si="24"/>
        <v>Not Omp</v>
      </c>
    </row>
    <row r="616" spans="2:8">
      <c r="B616" t="s">
        <v>1258</v>
      </c>
      <c r="C616" s="14">
        <v>1.4767004E-2</v>
      </c>
      <c r="D616" s="14">
        <v>7.5037968908915204E-2</v>
      </c>
      <c r="E616" s="14">
        <v>0.187664836259086</v>
      </c>
      <c r="F616" s="14">
        <v>0.326682855705132</v>
      </c>
      <c r="G616" t="str">
        <f t="shared" si="25"/>
        <v>Not down</v>
      </c>
      <c r="H616" t="str">
        <f t="shared" si="24"/>
        <v>Not Omp</v>
      </c>
    </row>
    <row r="617" spans="2:8">
      <c r="B617" t="s">
        <v>1259</v>
      </c>
      <c r="C617" s="14">
        <v>-1.0960180999999999E-2</v>
      </c>
      <c r="D617" s="14">
        <v>5.3323453445940701E-2</v>
      </c>
      <c r="E617" s="14">
        <v>0.59413856952390498</v>
      </c>
      <c r="F617" s="14">
        <v>0.73420322534351801</v>
      </c>
      <c r="G617" t="str">
        <f t="shared" si="25"/>
        <v>Not down</v>
      </c>
      <c r="H617" t="str">
        <f t="shared" si="24"/>
        <v>Not Omp</v>
      </c>
    </row>
    <row r="618" spans="2:8">
      <c r="B618" t="s">
        <v>1260</v>
      </c>
      <c r="C618" s="14">
        <v>-6.5514150500000007E-2</v>
      </c>
      <c r="D618" s="14">
        <v>7.1518354718923496E-2</v>
      </c>
      <c r="E618" s="14">
        <v>6.5219387107795498E-2</v>
      </c>
      <c r="F618" s="14">
        <v>0.15289558164980499</v>
      </c>
      <c r="G618" t="str">
        <f t="shared" si="25"/>
        <v>Not down</v>
      </c>
      <c r="H618" t="str">
        <f t="shared" si="24"/>
        <v>Not Omp</v>
      </c>
    </row>
    <row r="619" spans="2:8">
      <c r="B619" t="s">
        <v>1261</v>
      </c>
      <c r="C619" s="14">
        <v>-2.6943980499999999E-2</v>
      </c>
      <c r="D619" s="14">
        <v>9.7828197234013398E-2</v>
      </c>
      <c r="E619" s="14">
        <v>0.304404374968688</v>
      </c>
      <c r="F619" s="14">
        <v>0.46377102595817699</v>
      </c>
      <c r="G619" t="str">
        <f t="shared" si="25"/>
        <v>Not down</v>
      </c>
      <c r="H619" t="str">
        <f t="shared" si="24"/>
        <v>Not Omp</v>
      </c>
    </row>
    <row r="620" spans="2:8">
      <c r="B620" t="s">
        <v>1262</v>
      </c>
      <c r="C620" s="14">
        <v>5.9424561000000001E-2</v>
      </c>
      <c r="D620" s="14">
        <v>0.13447069673291701</v>
      </c>
      <c r="E620" s="14">
        <v>3.72630501222002E-2</v>
      </c>
      <c r="F620" s="14">
        <v>0.104442334490773</v>
      </c>
      <c r="G620" t="str">
        <f t="shared" si="25"/>
        <v>Not down</v>
      </c>
      <c r="H620" t="str">
        <f t="shared" si="24"/>
        <v>Not Omp</v>
      </c>
    </row>
    <row r="621" spans="2:8">
      <c r="B621" t="s">
        <v>1263</v>
      </c>
      <c r="C621" s="14">
        <v>-0.1196554935</v>
      </c>
      <c r="D621" s="14">
        <v>7.2347335167366897E-2</v>
      </c>
      <c r="E621" s="14">
        <v>2.38481996811874E-3</v>
      </c>
      <c r="F621" s="14">
        <v>1.6174904898271E-2</v>
      </c>
      <c r="G621" t="str">
        <f t="shared" si="25"/>
        <v>Down</v>
      </c>
      <c r="H621" t="str">
        <f t="shared" si="24"/>
        <v>Not Omp</v>
      </c>
    </row>
    <row r="622" spans="2:8">
      <c r="B622" t="s">
        <v>1264</v>
      </c>
      <c r="C622" s="14">
        <v>-2.6927034499999999E-2</v>
      </c>
      <c r="D622" s="14">
        <v>0.11839735548824</v>
      </c>
      <c r="E622" s="14">
        <v>9.7467793680977896E-2</v>
      </c>
      <c r="F622" s="14">
        <v>0.20521358930224801</v>
      </c>
      <c r="G622" t="str">
        <f t="shared" si="25"/>
        <v>Not down</v>
      </c>
      <c r="H622" t="str">
        <f t="shared" si="24"/>
        <v>Not Omp</v>
      </c>
    </row>
    <row r="623" spans="2:8">
      <c r="B623" t="s">
        <v>1265</v>
      </c>
      <c r="C623" s="14">
        <v>-1.0526864999999999E-3</v>
      </c>
      <c r="D623" s="14">
        <v>0.153442055806779</v>
      </c>
      <c r="E623" s="14">
        <v>0.441386332148412</v>
      </c>
      <c r="F623" s="14">
        <v>0.59649927746377396</v>
      </c>
      <c r="G623" t="str">
        <f t="shared" si="25"/>
        <v>Not down</v>
      </c>
      <c r="H623" t="str">
        <f t="shared" si="24"/>
        <v>Not Omp</v>
      </c>
    </row>
    <row r="624" spans="2:8">
      <c r="B624" t="s">
        <v>1266</v>
      </c>
      <c r="C624" s="14">
        <v>-0.1473518815</v>
      </c>
      <c r="D624" s="14">
        <v>0.111924953355624</v>
      </c>
      <c r="E624" s="14">
        <v>1.6115271806704301E-2</v>
      </c>
      <c r="F624" s="14">
        <v>5.7969307693347197E-2</v>
      </c>
      <c r="G624" t="str">
        <f t="shared" si="25"/>
        <v>Not down</v>
      </c>
      <c r="H624" t="str">
        <f t="shared" si="24"/>
        <v>Not Omp</v>
      </c>
    </row>
    <row r="625" spans="2:8">
      <c r="B625" t="s">
        <v>1267</v>
      </c>
      <c r="C625" s="14">
        <v>-8.3579870000000007E-3</v>
      </c>
      <c r="D625" s="14">
        <v>6.6467754695531206E-2</v>
      </c>
      <c r="E625" s="14">
        <v>0.47251800561493601</v>
      </c>
      <c r="F625" s="14">
        <v>0.62688355391185302</v>
      </c>
      <c r="G625" t="str">
        <f t="shared" si="25"/>
        <v>Not down</v>
      </c>
      <c r="H625" t="str">
        <f t="shared" si="24"/>
        <v>Not Omp</v>
      </c>
    </row>
    <row r="626" spans="2:8">
      <c r="B626" t="s">
        <v>1268</v>
      </c>
      <c r="C626" s="14">
        <v>-8.5288519500000007E-2</v>
      </c>
      <c r="D626" s="14">
        <v>9.5770382675798196E-2</v>
      </c>
      <c r="E626" s="14">
        <v>3.9347609550387297E-2</v>
      </c>
      <c r="F626" s="14">
        <v>0.10773605881515901</v>
      </c>
      <c r="G626" t="str">
        <f t="shared" si="25"/>
        <v>Not down</v>
      </c>
      <c r="H626" t="str">
        <f t="shared" si="24"/>
        <v>Not Omp</v>
      </c>
    </row>
    <row r="627" spans="2:8">
      <c r="B627" t="s">
        <v>1269</v>
      </c>
      <c r="C627" s="14">
        <v>3.4313237500000003E-2</v>
      </c>
      <c r="D627" s="14">
        <v>3.02553706103924E-2</v>
      </c>
      <c r="E627" s="14">
        <v>0.10850827196254</v>
      </c>
      <c r="F627" s="14">
        <v>0.22214193465141999</v>
      </c>
      <c r="G627" t="str">
        <f t="shared" si="25"/>
        <v>Not down</v>
      </c>
      <c r="H627" t="str">
        <f t="shared" si="24"/>
        <v>Not Omp</v>
      </c>
    </row>
    <row r="628" spans="2:8">
      <c r="B628" t="s">
        <v>1270</v>
      </c>
      <c r="C628" s="14">
        <v>-0.22779213400000001</v>
      </c>
      <c r="D628" s="14">
        <v>0.19299790909380199</v>
      </c>
      <c r="E628" s="14">
        <v>1.8354190273294399E-4</v>
      </c>
      <c r="F628" s="14">
        <v>4.1285311538790097E-3</v>
      </c>
      <c r="G628" t="str">
        <f t="shared" si="25"/>
        <v>Down</v>
      </c>
      <c r="H628" t="str">
        <f t="shared" si="24"/>
        <v>Not Omp</v>
      </c>
    </row>
    <row r="629" spans="2:8">
      <c r="B629" t="s">
        <v>1271</v>
      </c>
      <c r="C629" s="14">
        <v>0.19211095049999999</v>
      </c>
      <c r="D629" s="14">
        <v>0.14115613055223999</v>
      </c>
      <c r="E629" s="14">
        <v>8.8824450881200094E-5</v>
      </c>
      <c r="F629" s="14">
        <v>2.8185901645695101E-3</v>
      </c>
      <c r="G629" t="str">
        <f t="shared" si="25"/>
        <v>Down</v>
      </c>
      <c r="H629" t="str">
        <f t="shared" si="24"/>
        <v>Not Omp</v>
      </c>
    </row>
    <row r="630" spans="2:8">
      <c r="B630" t="s">
        <v>1272</v>
      </c>
      <c r="C630" s="14">
        <v>5.1733154000000003E-2</v>
      </c>
      <c r="D630" s="14">
        <v>7.40247510604327E-2</v>
      </c>
      <c r="E630" s="14">
        <v>2.4477896274153501E-2</v>
      </c>
      <c r="F630" s="14">
        <v>7.7606066276421803E-2</v>
      </c>
      <c r="G630" t="str">
        <f t="shared" si="25"/>
        <v>Not down</v>
      </c>
      <c r="H630" t="str">
        <f t="shared" si="24"/>
        <v>Not Omp</v>
      </c>
    </row>
    <row r="631" spans="2:8">
      <c r="B631" t="s">
        <v>1273</v>
      </c>
      <c r="C631" s="14">
        <v>-0.13877045299999999</v>
      </c>
      <c r="D631" s="14">
        <v>0.11056809563959701</v>
      </c>
      <c r="E631" s="14">
        <v>1.8459806801973801E-3</v>
      </c>
      <c r="F631" s="14">
        <v>1.4356271715792601E-2</v>
      </c>
      <c r="G631" t="str">
        <f t="shared" si="25"/>
        <v>Down</v>
      </c>
      <c r="H631" t="str">
        <f t="shared" si="24"/>
        <v>Not Omp</v>
      </c>
    </row>
    <row r="632" spans="2:8">
      <c r="B632" t="s">
        <v>1274</v>
      </c>
      <c r="C632" s="14">
        <v>3.7688266999999998E-2</v>
      </c>
      <c r="D632" s="14">
        <v>0.150623191220988</v>
      </c>
      <c r="E632" s="14">
        <v>1.8925620456536701E-2</v>
      </c>
      <c r="F632" s="14">
        <v>6.4058719145267895E-2</v>
      </c>
      <c r="G632" t="str">
        <f t="shared" si="25"/>
        <v>Not down</v>
      </c>
      <c r="H632" t="str">
        <f t="shared" si="24"/>
        <v>Not Omp</v>
      </c>
    </row>
    <row r="633" spans="2:8">
      <c r="B633" t="s">
        <v>1275</v>
      </c>
      <c r="C633" s="14">
        <v>-0.20856923350000001</v>
      </c>
      <c r="D633" s="14">
        <v>0.20009142758880999</v>
      </c>
      <c r="E633" s="14">
        <v>9.5137486204067902E-4</v>
      </c>
      <c r="F633" s="14">
        <v>9.5318635859013897E-3</v>
      </c>
      <c r="G633" t="str">
        <f t="shared" si="25"/>
        <v>Down</v>
      </c>
      <c r="H633" t="str">
        <f t="shared" si="24"/>
        <v>Not Omp</v>
      </c>
    </row>
    <row r="634" spans="2:8">
      <c r="B634" t="s">
        <v>1276</v>
      </c>
      <c r="C634" s="14">
        <v>1.8685894000000002E-2</v>
      </c>
      <c r="D634" s="14">
        <v>4.8954547709291397E-2</v>
      </c>
      <c r="E634" s="14">
        <v>0.119520708369905</v>
      </c>
      <c r="F634" s="14">
        <v>0.236776252813066</v>
      </c>
      <c r="G634" t="str">
        <f t="shared" si="25"/>
        <v>Not down</v>
      </c>
      <c r="H634" t="str">
        <f t="shared" si="24"/>
        <v>Not Omp</v>
      </c>
    </row>
    <row r="635" spans="2:8">
      <c r="B635" t="s">
        <v>1277</v>
      </c>
      <c r="C635" s="14">
        <v>2.4837314499999999E-2</v>
      </c>
      <c r="D635" s="14">
        <v>7.8542166130818006E-2</v>
      </c>
      <c r="E635" s="14">
        <v>1.9123282424166201E-2</v>
      </c>
      <c r="F635" s="14">
        <v>6.4604701269474096E-2</v>
      </c>
      <c r="G635" t="str">
        <f t="shared" si="25"/>
        <v>Not down</v>
      </c>
      <c r="H635" t="str">
        <f t="shared" si="24"/>
        <v>Not Omp</v>
      </c>
    </row>
    <row r="636" spans="2:8">
      <c r="B636" t="s">
        <v>1278</v>
      </c>
      <c r="C636" s="14">
        <v>-1.4083539999999999E-3</v>
      </c>
      <c r="D636" s="14">
        <v>4.26399517732464E-2</v>
      </c>
      <c r="E636" s="14">
        <v>0.98605177663662003</v>
      </c>
      <c r="F636" s="14">
        <v>0.99275581137862501</v>
      </c>
      <c r="G636" t="str">
        <f t="shared" si="25"/>
        <v>Not down</v>
      </c>
      <c r="H636" t="str">
        <f t="shared" si="24"/>
        <v>Not Omp</v>
      </c>
    </row>
    <row r="637" spans="2:8">
      <c r="B637" t="s">
        <v>1279</v>
      </c>
      <c r="C637" s="14">
        <v>-0.2284975575</v>
      </c>
      <c r="D637" s="14">
        <v>0.16894851913251599</v>
      </c>
      <c r="E637" s="14">
        <v>5.1914787138644099E-5</v>
      </c>
      <c r="F637" s="14">
        <v>1.9628207818163899E-3</v>
      </c>
      <c r="G637" t="str">
        <f t="shared" si="25"/>
        <v>Down</v>
      </c>
      <c r="H637" t="str">
        <f t="shared" si="24"/>
        <v>Not Omp</v>
      </c>
    </row>
    <row r="638" spans="2:8">
      <c r="B638" t="s">
        <v>1280</v>
      </c>
      <c r="C638" s="14">
        <v>-3.8288359500000001E-2</v>
      </c>
      <c r="D638" s="14">
        <v>3.0376768471760299E-2</v>
      </c>
      <c r="E638" s="14">
        <v>5.2307267120782902E-2</v>
      </c>
      <c r="F638" s="14">
        <v>0.12953496093938</v>
      </c>
      <c r="G638" t="str">
        <f t="shared" si="25"/>
        <v>Not down</v>
      </c>
      <c r="H638" t="str">
        <f t="shared" si="24"/>
        <v>Not Omp</v>
      </c>
    </row>
    <row r="639" spans="2:8">
      <c r="B639" t="s">
        <v>1281</v>
      </c>
      <c r="C639" s="14">
        <v>-1.7984749000000001E-2</v>
      </c>
      <c r="D639" s="14">
        <v>4.0240731762150199E-2</v>
      </c>
      <c r="E639" s="14">
        <v>0.26713179575159501</v>
      </c>
      <c r="F639" s="14">
        <v>0.42573381260142001</v>
      </c>
      <c r="G639" t="str">
        <f t="shared" si="25"/>
        <v>Not down</v>
      </c>
      <c r="H639" t="str">
        <f t="shared" si="24"/>
        <v>Not Omp</v>
      </c>
    </row>
    <row r="640" spans="2:8">
      <c r="B640" t="s">
        <v>1282</v>
      </c>
      <c r="C640" s="14">
        <v>2.9974785000000002E-3</v>
      </c>
      <c r="D640" s="14">
        <v>6.6879950510864095E-2</v>
      </c>
      <c r="E640" s="14">
        <v>0.53679328556281902</v>
      </c>
      <c r="F640" s="14">
        <v>0.68673986209152504</v>
      </c>
      <c r="G640" t="str">
        <f t="shared" si="25"/>
        <v>Not down</v>
      </c>
      <c r="H640" t="str">
        <f t="shared" si="24"/>
        <v>Not Omp</v>
      </c>
    </row>
    <row r="641" spans="2:8">
      <c r="B641" t="s">
        <v>1283</v>
      </c>
      <c r="C641" s="14">
        <v>-0.280535276</v>
      </c>
      <c r="D641" s="14">
        <v>0.16346968198936801</v>
      </c>
      <c r="E641" s="14">
        <v>2.5766937432406701E-5</v>
      </c>
      <c r="F641" s="14">
        <v>1.2619756256782499E-3</v>
      </c>
      <c r="G641" t="str">
        <f t="shared" si="25"/>
        <v>Down</v>
      </c>
      <c r="H641" t="str">
        <f t="shared" si="24"/>
        <v>Not Omp</v>
      </c>
    </row>
    <row r="642" spans="2:8">
      <c r="B642" t="s">
        <v>1284</v>
      </c>
      <c r="C642" s="14">
        <v>-7.7429889500000001E-2</v>
      </c>
      <c r="D642" s="14">
        <v>0.123674707230916</v>
      </c>
      <c r="E642" s="14">
        <v>0.106523925617955</v>
      </c>
      <c r="F642" s="14">
        <v>0.21895966403792499</v>
      </c>
      <c r="G642" t="str">
        <f t="shared" si="25"/>
        <v>Not down</v>
      </c>
      <c r="H642" t="str">
        <f t="shared" si="24"/>
        <v>Not Omp</v>
      </c>
    </row>
    <row r="643" spans="2:8">
      <c r="B643" t="s">
        <v>1285</v>
      </c>
      <c r="C643" s="14">
        <v>-1.3576924000000001E-2</v>
      </c>
      <c r="D643" s="14">
        <v>8.0241433875541696E-2</v>
      </c>
      <c r="E643" s="14">
        <v>0.720212126646395</v>
      </c>
      <c r="F643" s="14">
        <v>0.82389399261009799</v>
      </c>
      <c r="G643" t="str">
        <f t="shared" si="25"/>
        <v>Not down</v>
      </c>
      <c r="H643" t="str">
        <f t="shared" si="24"/>
        <v>Not Omp</v>
      </c>
    </row>
    <row r="644" spans="2:8">
      <c r="B644" t="s">
        <v>1286</v>
      </c>
      <c r="C644" s="14">
        <v>1.4788112000000001E-2</v>
      </c>
      <c r="D644" s="14">
        <v>6.3381785935014201E-2</v>
      </c>
      <c r="E644" s="14">
        <v>0.42330896861141198</v>
      </c>
      <c r="F644" s="14">
        <v>0.57996918829797905</v>
      </c>
      <c r="G644" t="str">
        <f t="shared" si="25"/>
        <v>Not down</v>
      </c>
      <c r="H644" t="str">
        <f t="shared" si="24"/>
        <v>Not Omp</v>
      </c>
    </row>
    <row r="645" spans="2:8">
      <c r="B645" t="s">
        <v>1287</v>
      </c>
      <c r="C645" s="14">
        <v>2.4581170000000001E-3</v>
      </c>
      <c r="D645" s="14">
        <v>0.13790009516042001</v>
      </c>
      <c r="E645" s="14">
        <v>0.97485229296853104</v>
      </c>
      <c r="F645" s="14">
        <v>0.98796429300718602</v>
      </c>
      <c r="G645" t="str">
        <f t="shared" si="25"/>
        <v>Not down</v>
      </c>
      <c r="H645" t="str">
        <f t="shared" si="24"/>
        <v>Not Omp</v>
      </c>
    </row>
    <row r="646" spans="2:8">
      <c r="B646" t="s">
        <v>1288</v>
      </c>
      <c r="C646" s="14">
        <v>3.9770515000000003E-3</v>
      </c>
      <c r="D646" s="14">
        <v>4.0770584988195198E-2</v>
      </c>
      <c r="E646" s="14">
        <v>0.67202107050655502</v>
      </c>
      <c r="F646" s="14">
        <v>0.78880228431541999</v>
      </c>
      <c r="G646" t="str">
        <f t="shared" si="25"/>
        <v>Not down</v>
      </c>
      <c r="H646" t="str">
        <f t="shared" si="24"/>
        <v>Not Omp</v>
      </c>
    </row>
    <row r="647" spans="2:8">
      <c r="B647" t="s">
        <v>1289</v>
      </c>
      <c r="C647" s="14">
        <v>5.0384309500000002E-2</v>
      </c>
      <c r="D647" s="14">
        <v>4.6796445161754699E-2</v>
      </c>
      <c r="E647" s="14">
        <v>1.13225593243348E-2</v>
      </c>
      <c r="F647" s="14">
        <v>4.5727699816688602E-2</v>
      </c>
      <c r="G647" t="str">
        <f t="shared" si="25"/>
        <v>Down</v>
      </c>
      <c r="H647" t="str">
        <f t="shared" ref="H647:H710" si="26">IF(COUNTIF(J$7:J$39,B647)=1,"Omp","Not Omp")</f>
        <v>Not Omp</v>
      </c>
    </row>
    <row r="648" spans="2:8">
      <c r="B648" t="s">
        <v>1290</v>
      </c>
      <c r="C648" s="14">
        <v>-0.124155608</v>
      </c>
      <c r="D648" s="14">
        <v>0.133633227174179</v>
      </c>
      <c r="E648" s="14">
        <v>3.02628702429944E-2</v>
      </c>
      <c r="F648" s="14">
        <v>8.9559710516373597E-2</v>
      </c>
      <c r="G648" t="str">
        <f t="shared" ref="G648:G711" si="27">IF(F648&lt;0.05,"Down","Not down")</f>
        <v>Not down</v>
      </c>
      <c r="H648" t="str">
        <f t="shared" si="26"/>
        <v>Not Omp</v>
      </c>
    </row>
    <row r="649" spans="2:8">
      <c r="B649" t="s">
        <v>1291</v>
      </c>
      <c r="C649" s="14">
        <v>9.2895500000000005E-5</v>
      </c>
      <c r="D649" s="14">
        <v>0.11229529120213599</v>
      </c>
      <c r="E649" s="14">
        <v>0.78934117775236501</v>
      </c>
      <c r="F649" s="14">
        <v>0.87121693966829294</v>
      </c>
      <c r="G649" t="str">
        <f t="shared" si="27"/>
        <v>Not down</v>
      </c>
      <c r="H649" t="str">
        <f t="shared" si="26"/>
        <v>Not Omp</v>
      </c>
    </row>
    <row r="650" spans="2:8">
      <c r="B650" t="s">
        <v>1292</v>
      </c>
      <c r="C650" s="14">
        <v>0</v>
      </c>
      <c r="D650" s="14">
        <v>0.582961273822591</v>
      </c>
      <c r="E650" s="14">
        <v>0.87874353269691596</v>
      </c>
      <c r="F650" s="14">
        <v>0.93084046300019296</v>
      </c>
      <c r="G650" t="str">
        <f t="shared" si="27"/>
        <v>Not down</v>
      </c>
      <c r="H650" t="str">
        <f t="shared" si="26"/>
        <v>Not Omp</v>
      </c>
    </row>
    <row r="651" spans="2:8">
      <c r="B651" t="s">
        <v>1293</v>
      </c>
      <c r="C651" s="14">
        <v>0.274018498</v>
      </c>
      <c r="D651" s="14">
        <v>0.21228945112800299</v>
      </c>
      <c r="E651" s="14">
        <v>1.2857023930436601E-5</v>
      </c>
      <c r="F651" s="14">
        <v>9.1387726097543203E-4</v>
      </c>
      <c r="G651" t="str">
        <f t="shared" si="27"/>
        <v>Down</v>
      </c>
      <c r="H651" t="str">
        <f t="shared" si="26"/>
        <v>Not Omp</v>
      </c>
    </row>
    <row r="652" spans="2:8">
      <c r="B652" t="s">
        <v>1294</v>
      </c>
      <c r="C652" s="14">
        <v>-6.1112029999999999E-3</v>
      </c>
      <c r="D652" s="14">
        <v>5.6691780191772199E-2</v>
      </c>
      <c r="E652" s="14">
        <v>0.76101865741660202</v>
      </c>
      <c r="F652" s="14">
        <v>0.85212990184581106</v>
      </c>
      <c r="G652" t="str">
        <f t="shared" si="27"/>
        <v>Not down</v>
      </c>
      <c r="H652" t="str">
        <f t="shared" si="26"/>
        <v>Not Omp</v>
      </c>
    </row>
    <row r="653" spans="2:8">
      <c r="B653" t="s">
        <v>1295</v>
      </c>
      <c r="C653" s="14">
        <v>-0.35732800749999999</v>
      </c>
      <c r="D653" s="14">
        <v>0.19674634341487701</v>
      </c>
      <c r="E653" s="14">
        <v>1.6662860857329602E-5</v>
      </c>
      <c r="F653" s="14">
        <v>1.05785020515823E-3</v>
      </c>
      <c r="G653" t="str">
        <f t="shared" si="27"/>
        <v>Down</v>
      </c>
      <c r="H653" t="str">
        <f t="shared" si="26"/>
        <v>Omp</v>
      </c>
    </row>
    <row r="654" spans="2:8">
      <c r="B654" t="s">
        <v>1296</v>
      </c>
      <c r="C654" s="14">
        <v>-3.6923612500000001E-2</v>
      </c>
      <c r="D654" s="14">
        <v>0.14230603260053801</v>
      </c>
      <c r="E654" s="14">
        <v>0.20708365350917399</v>
      </c>
      <c r="F654" s="14">
        <v>0.35079852458131799</v>
      </c>
      <c r="G654" t="str">
        <f t="shared" si="27"/>
        <v>Not down</v>
      </c>
      <c r="H654" t="str">
        <f t="shared" si="26"/>
        <v>Not Omp</v>
      </c>
    </row>
    <row r="655" spans="2:8">
      <c r="B655" t="s">
        <v>1297</v>
      </c>
      <c r="C655" s="14">
        <v>1.8306475999999999E-2</v>
      </c>
      <c r="D655" s="14">
        <v>5.0989272262153898E-2</v>
      </c>
      <c r="E655" s="14">
        <v>0.45575388160361602</v>
      </c>
      <c r="F655" s="14">
        <v>0.61145785084439896</v>
      </c>
      <c r="G655" t="str">
        <f t="shared" si="27"/>
        <v>Not down</v>
      </c>
      <c r="H655" t="str">
        <f t="shared" si="26"/>
        <v>Not Omp</v>
      </c>
    </row>
    <row r="656" spans="2:8">
      <c r="B656" t="s">
        <v>1298</v>
      </c>
      <c r="C656" s="14">
        <v>0.14904566950000001</v>
      </c>
      <c r="D656" s="14">
        <v>0.11292341706235701</v>
      </c>
      <c r="E656" s="14">
        <v>1.4956171564669001E-3</v>
      </c>
      <c r="F656" s="14">
        <v>1.2419213490849E-2</v>
      </c>
      <c r="G656" t="str">
        <f t="shared" si="27"/>
        <v>Down</v>
      </c>
      <c r="H656" t="str">
        <f t="shared" si="26"/>
        <v>Not Omp</v>
      </c>
    </row>
    <row r="657" spans="2:8">
      <c r="B657" t="s">
        <v>1299</v>
      </c>
      <c r="C657" s="14">
        <v>0.13656827799999999</v>
      </c>
      <c r="D657" s="14">
        <v>9.3135447952507999E-2</v>
      </c>
      <c r="E657" s="14">
        <v>9.0179453649927507E-3</v>
      </c>
      <c r="F657" s="14">
        <v>3.8707461143942301E-2</v>
      </c>
      <c r="G657" t="str">
        <f t="shared" si="27"/>
        <v>Down</v>
      </c>
      <c r="H657" t="str">
        <f t="shared" si="26"/>
        <v>Not Omp</v>
      </c>
    </row>
    <row r="658" spans="2:8">
      <c r="B658" t="s">
        <v>1300</v>
      </c>
      <c r="C658" s="14">
        <v>5.9234048999999997E-2</v>
      </c>
      <c r="D658" s="14">
        <v>5.3123853110189502E-2</v>
      </c>
      <c r="E658" s="14">
        <v>2.71959868129301E-2</v>
      </c>
      <c r="F658" s="14">
        <v>8.33228768389256E-2</v>
      </c>
      <c r="G658" t="str">
        <f t="shared" si="27"/>
        <v>Not down</v>
      </c>
      <c r="H658" t="str">
        <f t="shared" si="26"/>
        <v>Not Omp</v>
      </c>
    </row>
    <row r="659" spans="2:8">
      <c r="B659" t="s">
        <v>1301</v>
      </c>
      <c r="C659" s="14">
        <v>-1.4717027000000001E-2</v>
      </c>
      <c r="D659" s="14">
        <v>5.3126007165545198E-2</v>
      </c>
      <c r="E659" s="14">
        <v>0.35711200252294101</v>
      </c>
      <c r="F659" s="14">
        <v>0.51611175173350798</v>
      </c>
      <c r="G659" t="str">
        <f t="shared" si="27"/>
        <v>Not down</v>
      </c>
      <c r="H659" t="str">
        <f t="shared" si="26"/>
        <v>Not Omp</v>
      </c>
    </row>
    <row r="660" spans="2:8">
      <c r="B660" t="s">
        <v>1302</v>
      </c>
      <c r="C660" s="14">
        <v>2.1733219000000002E-2</v>
      </c>
      <c r="D660" s="14">
        <v>5.0257869668315601E-2</v>
      </c>
      <c r="E660" s="14">
        <v>0.21186838979105899</v>
      </c>
      <c r="F660" s="14">
        <v>0.356862681193092</v>
      </c>
      <c r="G660" t="str">
        <f t="shared" si="27"/>
        <v>Not down</v>
      </c>
      <c r="H660" t="str">
        <f t="shared" si="26"/>
        <v>Not Omp</v>
      </c>
    </row>
    <row r="661" spans="2:8">
      <c r="B661" t="s">
        <v>1303</v>
      </c>
      <c r="C661" s="14">
        <v>-0.33512976550000001</v>
      </c>
      <c r="D661" s="14">
        <v>0.152526897857439</v>
      </c>
      <c r="E661" s="14">
        <v>1.71670950488696E-3</v>
      </c>
      <c r="F661" s="14">
        <v>1.3618717813322001E-2</v>
      </c>
      <c r="G661" t="str">
        <f t="shared" si="27"/>
        <v>Down</v>
      </c>
      <c r="H661" t="str">
        <f t="shared" si="26"/>
        <v>Not Omp</v>
      </c>
    </row>
    <row r="662" spans="2:8">
      <c r="B662" t="s">
        <v>1304</v>
      </c>
      <c r="C662" s="14">
        <v>3.0554860000000001E-3</v>
      </c>
      <c r="D662" s="14">
        <v>5.8620565669408098E-2</v>
      </c>
      <c r="E662" s="14">
        <v>0.38995098449417498</v>
      </c>
      <c r="F662" s="14">
        <v>0.54691625844210601</v>
      </c>
      <c r="G662" t="str">
        <f t="shared" si="27"/>
        <v>Not down</v>
      </c>
      <c r="H662" t="str">
        <f t="shared" si="26"/>
        <v>Not Omp</v>
      </c>
    </row>
    <row r="663" spans="2:8">
      <c r="B663" t="s">
        <v>1305</v>
      </c>
      <c r="C663" s="14">
        <v>0</v>
      </c>
      <c r="D663" s="14">
        <v>6.9312900539967207E-2</v>
      </c>
      <c r="E663" s="14">
        <v>0.78814068993120201</v>
      </c>
      <c r="F663" s="14">
        <v>0.87097388433317502</v>
      </c>
      <c r="G663" t="str">
        <f t="shared" si="27"/>
        <v>Not down</v>
      </c>
      <c r="H663" t="str">
        <f t="shared" si="26"/>
        <v>Not Omp</v>
      </c>
    </row>
    <row r="664" spans="2:8">
      <c r="B664" t="s">
        <v>1306</v>
      </c>
      <c r="C664" s="14">
        <v>6.23364005E-2</v>
      </c>
      <c r="D664" s="14">
        <v>8.1106688211334196E-2</v>
      </c>
      <c r="E664" s="14">
        <v>0.11335864229977</v>
      </c>
      <c r="F664" s="14">
        <v>0.22735700605721301</v>
      </c>
      <c r="G664" t="str">
        <f t="shared" si="27"/>
        <v>Not down</v>
      </c>
      <c r="H664" t="str">
        <f t="shared" si="26"/>
        <v>Not Omp</v>
      </c>
    </row>
    <row r="665" spans="2:8">
      <c r="B665" t="s">
        <v>1307</v>
      </c>
      <c r="C665" s="14">
        <v>-1.9112955000000001E-2</v>
      </c>
      <c r="D665" s="14">
        <v>4.2809486438188903E-2</v>
      </c>
      <c r="E665" s="14">
        <v>0.17652649674131299</v>
      </c>
      <c r="F665" s="14">
        <v>0.31440362216266099</v>
      </c>
      <c r="G665" t="str">
        <f t="shared" si="27"/>
        <v>Not down</v>
      </c>
      <c r="H665" t="str">
        <f t="shared" si="26"/>
        <v>Not Omp</v>
      </c>
    </row>
    <row r="666" spans="2:8">
      <c r="B666" t="s">
        <v>1308</v>
      </c>
      <c r="C666" s="14">
        <v>3.6277894999999999E-3</v>
      </c>
      <c r="D666" s="14">
        <v>3.0114809894814E-2</v>
      </c>
      <c r="E666" s="14">
        <v>0.60280453569954795</v>
      </c>
      <c r="F666" s="14">
        <v>0.73874735168144701</v>
      </c>
      <c r="G666" t="str">
        <f t="shared" si="27"/>
        <v>Not down</v>
      </c>
      <c r="H666" t="str">
        <f t="shared" si="26"/>
        <v>Not Omp</v>
      </c>
    </row>
    <row r="667" spans="2:8">
      <c r="B667" t="s">
        <v>1309</v>
      </c>
      <c r="C667" s="14">
        <v>0</v>
      </c>
      <c r="D667" s="14">
        <v>0.142099428916623</v>
      </c>
      <c r="E667" s="14">
        <v>0.93418366698734401</v>
      </c>
      <c r="F667" s="14">
        <v>0.96514207920727302</v>
      </c>
      <c r="G667" t="str">
        <f t="shared" si="27"/>
        <v>Not down</v>
      </c>
      <c r="H667" t="str">
        <f t="shared" si="26"/>
        <v>Not Omp</v>
      </c>
    </row>
    <row r="668" spans="2:8">
      <c r="B668" t="s">
        <v>1310</v>
      </c>
      <c r="C668" s="14">
        <v>2.4974849999999998E-3</v>
      </c>
      <c r="D668" s="14">
        <v>0.19425964934244699</v>
      </c>
      <c r="E668" s="14">
        <v>0.49164196924511799</v>
      </c>
      <c r="F668" s="14">
        <v>0.64762622635179801</v>
      </c>
      <c r="G668" t="str">
        <f t="shared" si="27"/>
        <v>Not down</v>
      </c>
      <c r="H668" t="str">
        <f t="shared" si="26"/>
        <v>Not Omp</v>
      </c>
    </row>
    <row r="669" spans="2:8">
      <c r="B669" t="s">
        <v>1311</v>
      </c>
      <c r="C669" s="14">
        <v>0.17831364199999999</v>
      </c>
      <c r="D669" s="14">
        <v>0.28887200312417699</v>
      </c>
      <c r="E669" s="14">
        <v>9.2795175924781606E-2</v>
      </c>
      <c r="F669" s="14">
        <v>0.19891076914153999</v>
      </c>
      <c r="G669" t="str">
        <f t="shared" si="27"/>
        <v>Not down</v>
      </c>
      <c r="H669" t="str">
        <f t="shared" si="26"/>
        <v>Not Omp</v>
      </c>
    </row>
    <row r="670" spans="2:8">
      <c r="B670" t="s">
        <v>1312</v>
      </c>
      <c r="C670" s="14">
        <v>0</v>
      </c>
      <c r="D670" s="14">
        <v>0.30757247849497199</v>
      </c>
      <c r="E670" s="14">
        <v>0.78226175787957897</v>
      </c>
      <c r="F670" s="14">
        <v>0.86717351450530999</v>
      </c>
      <c r="G670" t="str">
        <f t="shared" si="27"/>
        <v>Not down</v>
      </c>
      <c r="H670" t="str">
        <f t="shared" si="26"/>
        <v>Not Omp</v>
      </c>
    </row>
    <row r="671" spans="2:8">
      <c r="B671" t="s">
        <v>1313</v>
      </c>
      <c r="C671" s="14">
        <v>0</v>
      </c>
      <c r="D671" s="14">
        <v>0.178413834730726</v>
      </c>
      <c r="E671" s="14">
        <v>0.43054031102366203</v>
      </c>
      <c r="F671" s="14">
        <v>0.58806313042970504</v>
      </c>
      <c r="G671" t="str">
        <f t="shared" si="27"/>
        <v>Not down</v>
      </c>
      <c r="H671" t="str">
        <f t="shared" si="26"/>
        <v>Not Omp</v>
      </c>
    </row>
    <row r="672" spans="2:8">
      <c r="B672" t="s">
        <v>1314</v>
      </c>
      <c r="C672" s="14">
        <v>9.9203694999999998E-3</v>
      </c>
      <c r="D672" s="14">
        <v>7.4721432979361097E-2</v>
      </c>
      <c r="E672" s="14">
        <v>0.37851550384562699</v>
      </c>
      <c r="F672" s="14">
        <v>0.53618526439608305</v>
      </c>
      <c r="G672" t="str">
        <f t="shared" si="27"/>
        <v>Not down</v>
      </c>
      <c r="H672" t="str">
        <f t="shared" si="26"/>
        <v>Not Omp</v>
      </c>
    </row>
    <row r="673" spans="2:8">
      <c r="B673" t="s">
        <v>1315</v>
      </c>
      <c r="C673" s="14">
        <v>1.0534520000000001E-3</v>
      </c>
      <c r="D673" s="14">
        <v>6.4745843615822293E-2</v>
      </c>
      <c r="E673" s="14">
        <v>0.684174094183856</v>
      </c>
      <c r="F673" s="14">
        <v>0.79744637002296803</v>
      </c>
      <c r="G673" t="str">
        <f t="shared" si="27"/>
        <v>Not down</v>
      </c>
      <c r="H673" t="str">
        <f t="shared" si="26"/>
        <v>Not Omp</v>
      </c>
    </row>
    <row r="674" spans="2:8">
      <c r="B674" t="s">
        <v>1316</v>
      </c>
      <c r="C674" s="14">
        <v>-0.112410257</v>
      </c>
      <c r="D674" s="14">
        <v>0.111994724534266</v>
      </c>
      <c r="E674" s="14">
        <v>1.4706550529791399E-3</v>
      </c>
      <c r="F674" s="14">
        <v>1.22692677424597E-2</v>
      </c>
      <c r="G674" t="str">
        <f t="shared" si="27"/>
        <v>Down</v>
      </c>
      <c r="H674" t="str">
        <f t="shared" si="26"/>
        <v>Not Omp</v>
      </c>
    </row>
    <row r="675" spans="2:8">
      <c r="B675" t="s">
        <v>1317</v>
      </c>
      <c r="C675" s="14">
        <v>0</v>
      </c>
      <c r="D675" s="14">
        <v>0.12436477893773</v>
      </c>
      <c r="E675" s="14">
        <v>0.588716756490959</v>
      </c>
      <c r="F675" s="14">
        <v>0.73004164430176799</v>
      </c>
      <c r="G675" t="str">
        <f t="shared" si="27"/>
        <v>Not down</v>
      </c>
      <c r="H675" t="str">
        <f t="shared" si="26"/>
        <v>Not Omp</v>
      </c>
    </row>
    <row r="676" spans="2:8">
      <c r="B676" t="s">
        <v>1318</v>
      </c>
      <c r="C676" s="14">
        <v>1.1966055000000001E-3</v>
      </c>
      <c r="D676" s="14">
        <v>7.91792420246277E-2</v>
      </c>
      <c r="E676" s="14">
        <v>0.26906668229303199</v>
      </c>
      <c r="F676" s="14">
        <v>0.428049681678351</v>
      </c>
      <c r="G676" t="str">
        <f t="shared" si="27"/>
        <v>Not down</v>
      </c>
      <c r="H676" t="str">
        <f t="shared" si="26"/>
        <v>Not Omp</v>
      </c>
    </row>
    <row r="677" spans="2:8">
      <c r="B677" t="s">
        <v>1319</v>
      </c>
      <c r="C677" s="14">
        <v>2.1937480000000001E-3</v>
      </c>
      <c r="D677" s="14">
        <v>7.1211579253035104E-2</v>
      </c>
      <c r="E677" s="14">
        <v>0.57043521056493696</v>
      </c>
      <c r="F677" s="14">
        <v>0.71687649870855197</v>
      </c>
      <c r="G677" t="str">
        <f t="shared" si="27"/>
        <v>Not down</v>
      </c>
      <c r="H677" t="str">
        <f t="shared" si="26"/>
        <v>Not Omp</v>
      </c>
    </row>
    <row r="678" spans="2:8">
      <c r="B678" t="s">
        <v>1320</v>
      </c>
      <c r="C678" s="14">
        <v>0</v>
      </c>
      <c r="D678" s="14">
        <v>0.200073729051708</v>
      </c>
      <c r="E678" s="14">
        <v>0.201932902260299</v>
      </c>
      <c r="F678" s="14">
        <v>0.34470198589486101</v>
      </c>
      <c r="G678" t="str">
        <f t="shared" si="27"/>
        <v>Not down</v>
      </c>
      <c r="H678" t="str">
        <f t="shared" si="26"/>
        <v>Not Omp</v>
      </c>
    </row>
    <row r="679" spans="2:8">
      <c r="B679" t="s">
        <v>1321</v>
      </c>
      <c r="C679" s="14">
        <v>-7.2345827000000001E-2</v>
      </c>
      <c r="D679" s="14">
        <v>0.13869295093943501</v>
      </c>
      <c r="E679" s="14">
        <v>2.36696722724531E-3</v>
      </c>
      <c r="F679" s="14">
        <v>1.6139844526853301E-2</v>
      </c>
      <c r="G679" t="str">
        <f t="shared" si="27"/>
        <v>Down</v>
      </c>
      <c r="H679" t="str">
        <f t="shared" si="26"/>
        <v>Not Omp</v>
      </c>
    </row>
    <row r="680" spans="2:8">
      <c r="B680" t="s">
        <v>1322</v>
      </c>
      <c r="C680" s="14">
        <v>-6.0252759000000003E-2</v>
      </c>
      <c r="D680" s="14">
        <v>7.9861415970185895E-2</v>
      </c>
      <c r="E680" s="14">
        <v>0.11308942305399</v>
      </c>
      <c r="F680" s="14">
        <v>0.22733020901237599</v>
      </c>
      <c r="G680" t="str">
        <f t="shared" si="27"/>
        <v>Not down</v>
      </c>
      <c r="H680" t="str">
        <f t="shared" si="26"/>
        <v>Not Omp</v>
      </c>
    </row>
    <row r="681" spans="2:8">
      <c r="B681" t="s">
        <v>1323</v>
      </c>
      <c r="C681" s="14">
        <v>-0.13368086300000001</v>
      </c>
      <c r="D681" s="14">
        <v>8.2898183313285995E-2</v>
      </c>
      <c r="E681" s="14">
        <v>6.5089308403514401E-4</v>
      </c>
      <c r="F681" s="14">
        <v>8.1485306118974903E-3</v>
      </c>
      <c r="G681" t="str">
        <f t="shared" si="27"/>
        <v>Down</v>
      </c>
      <c r="H681" t="str">
        <f t="shared" si="26"/>
        <v>Not Omp</v>
      </c>
    </row>
    <row r="682" spans="2:8">
      <c r="B682" t="s">
        <v>1324</v>
      </c>
      <c r="C682" s="14">
        <v>5.4142705000000003E-3</v>
      </c>
      <c r="D682" s="14">
        <v>0.177184198988728</v>
      </c>
      <c r="E682" s="14">
        <v>0.56168530105772696</v>
      </c>
      <c r="F682" s="14">
        <v>0.70788282268055303</v>
      </c>
      <c r="G682" t="str">
        <f t="shared" si="27"/>
        <v>Not down</v>
      </c>
      <c r="H682" t="str">
        <f t="shared" si="26"/>
        <v>Not Omp</v>
      </c>
    </row>
    <row r="683" spans="2:8">
      <c r="B683" t="s">
        <v>1325</v>
      </c>
      <c r="C683" s="14">
        <v>-0.25285383750000001</v>
      </c>
      <c r="D683" s="14">
        <v>0.172976522054447</v>
      </c>
      <c r="E683" s="14">
        <v>1.5705459051265499E-5</v>
      </c>
      <c r="F683" s="14">
        <v>1.05785020515823E-3</v>
      </c>
      <c r="G683" t="str">
        <f t="shared" si="27"/>
        <v>Down</v>
      </c>
      <c r="H683" t="str">
        <f t="shared" si="26"/>
        <v>Not Omp</v>
      </c>
    </row>
    <row r="684" spans="2:8">
      <c r="B684" t="s">
        <v>1326</v>
      </c>
      <c r="C684" s="14">
        <v>0</v>
      </c>
      <c r="D684" s="14">
        <v>4.4887284746724099E-2</v>
      </c>
      <c r="E684" s="14">
        <v>0.79663217455340196</v>
      </c>
      <c r="F684" s="14">
        <v>0.87596997176343505</v>
      </c>
      <c r="G684" t="str">
        <f t="shared" si="27"/>
        <v>Not down</v>
      </c>
      <c r="H684" t="str">
        <f t="shared" si="26"/>
        <v>Not Omp</v>
      </c>
    </row>
    <row r="685" spans="2:8">
      <c r="B685" t="s">
        <v>1327</v>
      </c>
      <c r="C685" s="14">
        <v>6.7882524E-2</v>
      </c>
      <c r="D685" s="14">
        <v>3.48968706004174E-2</v>
      </c>
      <c r="E685" s="14">
        <v>2.4990792435896199E-2</v>
      </c>
      <c r="F685" s="14">
        <v>7.8460491446267794E-2</v>
      </c>
      <c r="G685" t="str">
        <f t="shared" si="27"/>
        <v>Not down</v>
      </c>
      <c r="H685" t="str">
        <f t="shared" si="26"/>
        <v>Not Omp</v>
      </c>
    </row>
    <row r="686" spans="2:8">
      <c r="B686" t="s">
        <v>1328</v>
      </c>
      <c r="C686" s="14">
        <v>0</v>
      </c>
      <c r="D686" s="14">
        <v>0.103771248186733</v>
      </c>
      <c r="E686" s="14">
        <v>0.64670773804233295</v>
      </c>
      <c r="F686" s="14">
        <v>0.77361035304409698</v>
      </c>
      <c r="G686" t="str">
        <f t="shared" si="27"/>
        <v>Not down</v>
      </c>
      <c r="H686" t="str">
        <f t="shared" si="26"/>
        <v>Not Omp</v>
      </c>
    </row>
    <row r="687" spans="2:8">
      <c r="B687" t="s">
        <v>1329</v>
      </c>
      <c r="C687" s="14">
        <v>-6.9652690000000003E-2</v>
      </c>
      <c r="D687" s="14">
        <v>0.29329916157270602</v>
      </c>
      <c r="E687" s="14">
        <v>1.8214417102552199E-2</v>
      </c>
      <c r="F687" s="14">
        <v>6.2158519006814697E-2</v>
      </c>
      <c r="G687" t="str">
        <f t="shared" si="27"/>
        <v>Not down</v>
      </c>
      <c r="H687" t="str">
        <f t="shared" si="26"/>
        <v>Omp</v>
      </c>
    </row>
    <row r="688" spans="2:8">
      <c r="B688" t="s">
        <v>1330</v>
      </c>
      <c r="C688" s="14">
        <v>-7.4387009999999998E-3</v>
      </c>
      <c r="D688" s="14">
        <v>0.28786888340980499</v>
      </c>
      <c r="E688" s="14">
        <v>0.21632101021893699</v>
      </c>
      <c r="F688" s="14">
        <v>0.36345492762604997</v>
      </c>
      <c r="G688" t="str">
        <f t="shared" si="27"/>
        <v>Not down</v>
      </c>
      <c r="H688" t="str">
        <f t="shared" si="26"/>
        <v>Not Omp</v>
      </c>
    </row>
    <row r="689" spans="2:8">
      <c r="B689" t="s">
        <v>1331</v>
      </c>
      <c r="C689" s="14">
        <v>-1.6741E-4</v>
      </c>
      <c r="D689" s="14">
        <v>9.5633363992449497E-2</v>
      </c>
      <c r="E689" s="14">
        <v>0.73161202348673005</v>
      </c>
      <c r="F689" s="14">
        <v>0.83066056751423101</v>
      </c>
      <c r="G689" t="str">
        <f t="shared" si="27"/>
        <v>Not down</v>
      </c>
      <c r="H689" t="str">
        <f t="shared" si="26"/>
        <v>Not Omp</v>
      </c>
    </row>
    <row r="690" spans="2:8">
      <c r="B690" t="s">
        <v>1332</v>
      </c>
      <c r="C690" s="14">
        <v>-2.2756314999999999E-3</v>
      </c>
      <c r="D690" s="14">
        <v>8.2008543224642599E-2</v>
      </c>
      <c r="E690" s="14">
        <v>0.65609531915335895</v>
      </c>
      <c r="F690" s="14">
        <v>0.77920027696133098</v>
      </c>
      <c r="G690" t="str">
        <f t="shared" si="27"/>
        <v>Not down</v>
      </c>
      <c r="H690" t="str">
        <f t="shared" si="26"/>
        <v>Not Omp</v>
      </c>
    </row>
    <row r="691" spans="2:8">
      <c r="B691" t="s">
        <v>1333</v>
      </c>
      <c r="C691" s="14">
        <v>-2.2163685E-3</v>
      </c>
      <c r="D691" s="14">
        <v>1.35290629300553E-2</v>
      </c>
      <c r="E691" s="14">
        <v>0.77816930306348897</v>
      </c>
      <c r="F691" s="14">
        <v>0.86587780309569196</v>
      </c>
      <c r="G691" t="str">
        <f t="shared" si="27"/>
        <v>Not down</v>
      </c>
      <c r="H691" t="str">
        <f t="shared" si="26"/>
        <v>Not Omp</v>
      </c>
    </row>
    <row r="692" spans="2:8">
      <c r="B692" t="s">
        <v>1334</v>
      </c>
      <c r="C692" s="14">
        <v>6.4590289999999995E-2</v>
      </c>
      <c r="D692" s="14">
        <v>0.24787135955758599</v>
      </c>
      <c r="E692" s="14">
        <v>1.5482271901771901E-2</v>
      </c>
      <c r="F692" s="14">
        <v>5.6478550658380103E-2</v>
      </c>
      <c r="G692" t="str">
        <f t="shared" si="27"/>
        <v>Not down</v>
      </c>
      <c r="H692" t="str">
        <f t="shared" si="26"/>
        <v>Not Omp</v>
      </c>
    </row>
    <row r="693" spans="2:8">
      <c r="B693" t="s">
        <v>1335</v>
      </c>
      <c r="C693" s="14">
        <v>9.5512603000000001E-2</v>
      </c>
      <c r="D693" s="14">
        <v>6.3608946828500795E-2</v>
      </c>
      <c r="E693" s="14">
        <v>1.52149595886895E-3</v>
      </c>
      <c r="F693" s="14">
        <v>1.25236260503517E-2</v>
      </c>
      <c r="G693" t="str">
        <f t="shared" si="27"/>
        <v>Down</v>
      </c>
      <c r="H693" t="str">
        <f t="shared" si="26"/>
        <v>Not Omp</v>
      </c>
    </row>
    <row r="694" spans="2:8">
      <c r="B694" t="s">
        <v>1336</v>
      </c>
      <c r="C694" s="14">
        <v>-0.117855006</v>
      </c>
      <c r="D694" s="14">
        <v>7.2660391577248698E-2</v>
      </c>
      <c r="E694" s="14">
        <v>8.9361812977497308E-3</v>
      </c>
      <c r="F694" s="14">
        <v>3.84493805474607E-2</v>
      </c>
      <c r="G694" t="str">
        <f t="shared" si="27"/>
        <v>Down</v>
      </c>
      <c r="H694" t="str">
        <f t="shared" si="26"/>
        <v>Not Omp</v>
      </c>
    </row>
    <row r="695" spans="2:8">
      <c r="B695" t="s">
        <v>1337</v>
      </c>
      <c r="C695" s="14">
        <v>-4.6083280499999997E-2</v>
      </c>
      <c r="D695" s="14">
        <v>0.111898715052677</v>
      </c>
      <c r="E695" s="14">
        <v>0.13444007246975501</v>
      </c>
      <c r="F695" s="14">
        <v>0.25771306232875302</v>
      </c>
      <c r="G695" t="str">
        <f t="shared" si="27"/>
        <v>Not down</v>
      </c>
      <c r="H695" t="str">
        <f t="shared" si="26"/>
        <v>Not Omp</v>
      </c>
    </row>
    <row r="696" spans="2:8">
      <c r="B696" t="s">
        <v>1338</v>
      </c>
      <c r="C696" s="14">
        <v>3.2773071500000001E-2</v>
      </c>
      <c r="D696" s="14">
        <v>0.14063362270247901</v>
      </c>
      <c r="E696" s="14">
        <v>0.372228658287794</v>
      </c>
      <c r="F696" s="14">
        <v>0.53062540211319098</v>
      </c>
      <c r="G696" t="str">
        <f t="shared" si="27"/>
        <v>Not down</v>
      </c>
      <c r="H696" t="str">
        <f t="shared" si="26"/>
        <v>Not Omp</v>
      </c>
    </row>
    <row r="697" spans="2:8">
      <c r="B697" t="s">
        <v>1339</v>
      </c>
      <c r="C697" s="14">
        <v>0</v>
      </c>
      <c r="D697" s="14">
        <v>0.16630962593601101</v>
      </c>
      <c r="E697" s="14">
        <v>0.66762274970652502</v>
      </c>
      <c r="F697" s="14">
        <v>0.78775937996580003</v>
      </c>
      <c r="G697" t="str">
        <f t="shared" si="27"/>
        <v>Not down</v>
      </c>
      <c r="H697" t="str">
        <f t="shared" si="26"/>
        <v>Not Omp</v>
      </c>
    </row>
    <row r="698" spans="2:8">
      <c r="B698" t="s">
        <v>1340</v>
      </c>
      <c r="C698" s="14">
        <v>5.30755085E-2</v>
      </c>
      <c r="D698" s="14">
        <v>0.12591396777814801</v>
      </c>
      <c r="E698" s="14">
        <v>1.0078276279625001E-2</v>
      </c>
      <c r="F698" s="14">
        <v>4.1843684460031699E-2</v>
      </c>
      <c r="G698" t="str">
        <f t="shared" si="27"/>
        <v>Down</v>
      </c>
      <c r="H698" t="str">
        <f t="shared" si="26"/>
        <v>Not Omp</v>
      </c>
    </row>
    <row r="699" spans="2:8">
      <c r="B699" t="s">
        <v>1341</v>
      </c>
      <c r="C699" s="14">
        <v>-0.119174565</v>
      </c>
      <c r="D699" s="14">
        <v>0.15482581235043799</v>
      </c>
      <c r="E699" s="14">
        <v>3.4479918917953399E-2</v>
      </c>
      <c r="F699" s="14">
        <v>9.8348019128736905E-2</v>
      </c>
      <c r="G699" t="str">
        <f t="shared" si="27"/>
        <v>Not down</v>
      </c>
      <c r="H699" t="str">
        <f t="shared" si="26"/>
        <v>Not Omp</v>
      </c>
    </row>
    <row r="700" spans="2:8">
      <c r="B700" t="s">
        <v>1342</v>
      </c>
      <c r="C700" s="14">
        <v>0</v>
      </c>
      <c r="D700" s="14">
        <v>6.3879289293442706E-2</v>
      </c>
      <c r="E700" s="14">
        <v>0.78152775754974202</v>
      </c>
      <c r="F700" s="14">
        <v>0.86717351450530999</v>
      </c>
      <c r="G700" t="str">
        <f t="shared" si="27"/>
        <v>Not down</v>
      </c>
      <c r="H700" t="str">
        <f t="shared" si="26"/>
        <v>Not Omp</v>
      </c>
    </row>
    <row r="701" spans="2:8">
      <c r="B701" t="s">
        <v>1343</v>
      </c>
      <c r="C701" s="14">
        <v>9.6321624999999994E-2</v>
      </c>
      <c r="D701" s="14">
        <v>0.113097924753984</v>
      </c>
      <c r="E701" s="14">
        <v>7.3117280093382099E-3</v>
      </c>
      <c r="F701" s="14">
        <v>3.3400875765023097E-2</v>
      </c>
      <c r="G701" t="str">
        <f t="shared" si="27"/>
        <v>Down</v>
      </c>
      <c r="H701" t="str">
        <f t="shared" si="26"/>
        <v>Not Omp</v>
      </c>
    </row>
    <row r="702" spans="2:8">
      <c r="B702" t="s">
        <v>1344</v>
      </c>
      <c r="C702" s="14">
        <v>3.3730140000000001E-3</v>
      </c>
      <c r="D702" s="14">
        <v>0.203440195842993</v>
      </c>
      <c r="E702" s="14">
        <v>0.91404481494300005</v>
      </c>
      <c r="F702" s="14">
        <v>0.94930311873390505</v>
      </c>
      <c r="G702" t="str">
        <f t="shared" si="27"/>
        <v>Not down</v>
      </c>
      <c r="H702" t="str">
        <f t="shared" si="26"/>
        <v>Not Omp</v>
      </c>
    </row>
    <row r="703" spans="2:8">
      <c r="B703" t="s">
        <v>1345</v>
      </c>
      <c r="C703" s="14">
        <v>0.1115773145</v>
      </c>
      <c r="D703" s="14">
        <v>5.60011532008678E-2</v>
      </c>
      <c r="E703" s="14">
        <v>1.12383861017335E-3</v>
      </c>
      <c r="F703" s="14">
        <v>1.0504177242759901E-2</v>
      </c>
      <c r="G703" t="str">
        <f t="shared" si="27"/>
        <v>Down</v>
      </c>
      <c r="H703" t="str">
        <f t="shared" si="26"/>
        <v>Not Omp</v>
      </c>
    </row>
    <row r="704" spans="2:8">
      <c r="B704" t="s">
        <v>1346</v>
      </c>
      <c r="C704" s="14">
        <v>4.42148635E-2</v>
      </c>
      <c r="D704" s="14">
        <v>6.8487146013886904E-2</v>
      </c>
      <c r="E704" s="14">
        <v>7.0265521430916106E-2</v>
      </c>
      <c r="F704" s="14">
        <v>0.161738123811837</v>
      </c>
      <c r="G704" t="str">
        <f t="shared" si="27"/>
        <v>Not down</v>
      </c>
      <c r="H704" t="str">
        <f t="shared" si="26"/>
        <v>Not Omp</v>
      </c>
    </row>
    <row r="705" spans="2:8">
      <c r="B705" t="s">
        <v>1347</v>
      </c>
      <c r="C705" s="14">
        <v>-0.20345852249999999</v>
      </c>
      <c r="D705" s="14">
        <v>0.36274352788951802</v>
      </c>
      <c r="E705" s="14">
        <v>1.2038509858718501E-3</v>
      </c>
      <c r="F705" s="14">
        <v>1.07499658386647E-2</v>
      </c>
      <c r="G705" t="str">
        <f t="shared" si="27"/>
        <v>Down</v>
      </c>
      <c r="H705" t="str">
        <f t="shared" si="26"/>
        <v>Not Omp</v>
      </c>
    </row>
    <row r="706" spans="2:8">
      <c r="B706" t="s">
        <v>1348</v>
      </c>
      <c r="C706" s="14">
        <v>-7.0763206499999995E-2</v>
      </c>
      <c r="D706" s="14">
        <v>0.20515546282813199</v>
      </c>
      <c r="E706" s="14">
        <v>6.2959228130326896E-3</v>
      </c>
      <c r="F706" s="14">
        <v>2.98342795700243E-2</v>
      </c>
      <c r="G706" t="str">
        <f t="shared" si="27"/>
        <v>Down</v>
      </c>
      <c r="H706" t="str">
        <f t="shared" si="26"/>
        <v>Not Omp</v>
      </c>
    </row>
    <row r="707" spans="2:8">
      <c r="B707" t="s">
        <v>1349</v>
      </c>
      <c r="C707" s="14">
        <v>1.7677819000000001E-2</v>
      </c>
      <c r="D707" s="14">
        <v>4.1609276427199797E-2</v>
      </c>
      <c r="E707" s="14">
        <v>0.29098563352699902</v>
      </c>
      <c r="F707" s="14">
        <v>0.45095330562025998</v>
      </c>
      <c r="G707" t="str">
        <f t="shared" si="27"/>
        <v>Not down</v>
      </c>
      <c r="H707" t="str">
        <f t="shared" si="26"/>
        <v>Not Omp</v>
      </c>
    </row>
    <row r="708" spans="2:8">
      <c r="B708" t="s">
        <v>1350</v>
      </c>
      <c r="C708" s="14">
        <v>7.8023320000000004E-3</v>
      </c>
      <c r="D708" s="14">
        <v>4.2417929828098701E-2</v>
      </c>
      <c r="E708" s="14">
        <v>0.304783549308282</v>
      </c>
      <c r="F708" s="14">
        <v>0.46377102595817699</v>
      </c>
      <c r="G708" t="str">
        <f t="shared" si="27"/>
        <v>Not down</v>
      </c>
      <c r="H708" t="str">
        <f t="shared" si="26"/>
        <v>Not Omp</v>
      </c>
    </row>
    <row r="709" spans="2:8">
      <c r="B709" t="s">
        <v>1351</v>
      </c>
      <c r="C709" s="14">
        <v>-0.107446312</v>
      </c>
      <c r="D709" s="14">
        <v>1.7123424036358901</v>
      </c>
      <c r="E709" s="14">
        <v>0.110123241065778</v>
      </c>
      <c r="F709" s="14">
        <v>0.22390045694952901</v>
      </c>
      <c r="G709" t="str">
        <f t="shared" si="27"/>
        <v>Not down</v>
      </c>
      <c r="H709" t="str">
        <f t="shared" si="26"/>
        <v>Not Omp</v>
      </c>
    </row>
    <row r="710" spans="2:8">
      <c r="B710" t="s">
        <v>1352</v>
      </c>
      <c r="C710" s="14">
        <v>-7.5349134999999996E-3</v>
      </c>
      <c r="D710" s="14">
        <v>6.9848532607011904E-2</v>
      </c>
      <c r="E710" s="14">
        <v>0.457914722185779</v>
      </c>
      <c r="F710" s="14">
        <v>0.61273679316576002</v>
      </c>
      <c r="G710" t="str">
        <f t="shared" si="27"/>
        <v>Not down</v>
      </c>
      <c r="H710" t="str">
        <f t="shared" si="26"/>
        <v>Not Omp</v>
      </c>
    </row>
    <row r="711" spans="2:8">
      <c r="B711" t="s">
        <v>1353</v>
      </c>
      <c r="C711" s="14">
        <v>-8.1826950000000002E-3</v>
      </c>
      <c r="D711" s="14">
        <v>3.9968372796047501E-2</v>
      </c>
      <c r="E711" s="14">
        <v>0.67205777065478101</v>
      </c>
      <c r="F711" s="14">
        <v>0.78880228431541999</v>
      </c>
      <c r="G711" t="str">
        <f t="shared" si="27"/>
        <v>Not down</v>
      </c>
      <c r="H711" t="str">
        <f t="shared" ref="H711:H774" si="28">IF(COUNTIF(J$7:J$39,B711)=1,"Omp","Not Omp")</f>
        <v>Not Omp</v>
      </c>
    </row>
    <row r="712" spans="2:8">
      <c r="B712" t="s">
        <v>1354</v>
      </c>
      <c r="C712" s="14">
        <v>-7.7005265000000003E-2</v>
      </c>
      <c r="D712" s="14">
        <v>0.21968511750699299</v>
      </c>
      <c r="E712" s="14">
        <v>0.23196211696270899</v>
      </c>
      <c r="F712" s="14">
        <v>0.38379579314966</v>
      </c>
      <c r="G712" t="str">
        <f t="shared" ref="G712:G775" si="29">IF(F712&lt;0.05,"Down","Not down")</f>
        <v>Not down</v>
      </c>
      <c r="H712" t="str">
        <f t="shared" si="28"/>
        <v>Not Omp</v>
      </c>
    </row>
    <row r="713" spans="2:8">
      <c r="B713" t="s">
        <v>1355</v>
      </c>
      <c r="C713" s="14">
        <v>3.0015350000000001E-4</v>
      </c>
      <c r="D713" s="14">
        <v>7.0803255800003406E-2</v>
      </c>
      <c r="E713" s="14">
        <v>0.78438758668512198</v>
      </c>
      <c r="F713" s="14">
        <v>0.86790581664972699</v>
      </c>
      <c r="G713" t="str">
        <f t="shared" si="29"/>
        <v>Not down</v>
      </c>
      <c r="H713" t="str">
        <f t="shared" si="28"/>
        <v>Not Omp</v>
      </c>
    </row>
    <row r="714" spans="2:8">
      <c r="B714" t="s">
        <v>1356</v>
      </c>
      <c r="C714" s="14">
        <v>-1.1271125E-2</v>
      </c>
      <c r="D714" s="14">
        <v>4.8280013735978303E-2</v>
      </c>
      <c r="E714" s="14">
        <v>0.438913086251708</v>
      </c>
      <c r="F714" s="14">
        <v>0.59538057577808001</v>
      </c>
      <c r="G714" t="str">
        <f t="shared" si="29"/>
        <v>Not down</v>
      </c>
      <c r="H714" t="str">
        <f t="shared" si="28"/>
        <v>Not Omp</v>
      </c>
    </row>
    <row r="715" spans="2:8">
      <c r="B715" t="s">
        <v>1357</v>
      </c>
      <c r="C715" s="14">
        <v>2.5215817000000001E-2</v>
      </c>
      <c r="D715" s="14">
        <v>0.16331016917912999</v>
      </c>
      <c r="E715" s="14">
        <v>0.170150124513541</v>
      </c>
      <c r="F715" s="14">
        <v>0.30727314152496199</v>
      </c>
      <c r="G715" t="str">
        <f t="shared" si="29"/>
        <v>Not down</v>
      </c>
      <c r="H715" t="str">
        <f t="shared" si="28"/>
        <v>Not Omp</v>
      </c>
    </row>
    <row r="716" spans="2:8">
      <c r="B716" t="s">
        <v>1358</v>
      </c>
      <c r="C716" s="14">
        <v>0</v>
      </c>
      <c r="D716" s="14">
        <v>0.18897480702399599</v>
      </c>
      <c r="E716" s="14">
        <v>0.38324582572139698</v>
      </c>
      <c r="F716" s="14">
        <v>0.53921443571411198</v>
      </c>
      <c r="G716" t="str">
        <f t="shared" si="29"/>
        <v>Not down</v>
      </c>
      <c r="H716" t="str">
        <f t="shared" si="28"/>
        <v>Not Omp</v>
      </c>
    </row>
    <row r="717" spans="2:8">
      <c r="B717" t="s">
        <v>1359</v>
      </c>
      <c r="C717" s="14">
        <v>4.0659899999999999E-2</v>
      </c>
      <c r="D717" s="14">
        <v>9.11631010417389E-2</v>
      </c>
      <c r="E717" s="14">
        <v>0.165581262169988</v>
      </c>
      <c r="F717" s="14">
        <v>0.301782464488276</v>
      </c>
      <c r="G717" t="str">
        <f t="shared" si="29"/>
        <v>Not down</v>
      </c>
      <c r="H717" t="str">
        <f t="shared" si="28"/>
        <v>Not Omp</v>
      </c>
    </row>
    <row r="718" spans="2:8">
      <c r="B718" t="s">
        <v>1360</v>
      </c>
      <c r="C718" s="14">
        <v>-4.1038616999999999E-2</v>
      </c>
      <c r="D718" s="14">
        <v>4.5031830253885997E-2</v>
      </c>
      <c r="E718" s="14">
        <v>0.131312943317273</v>
      </c>
      <c r="F718" s="14">
        <v>0.25280942608320001</v>
      </c>
      <c r="G718" t="str">
        <f t="shared" si="29"/>
        <v>Not down</v>
      </c>
      <c r="H718" t="str">
        <f t="shared" si="28"/>
        <v>Not Omp</v>
      </c>
    </row>
    <row r="719" spans="2:8">
      <c r="B719" t="s">
        <v>1361</v>
      </c>
      <c r="C719" s="14">
        <v>-3.9375489E-2</v>
      </c>
      <c r="D719" s="14">
        <v>3.4926991788041498E-2</v>
      </c>
      <c r="E719" s="14">
        <v>0.12858369413576101</v>
      </c>
      <c r="F719" s="14">
        <v>0.24863245318742899</v>
      </c>
      <c r="G719" t="str">
        <f t="shared" si="29"/>
        <v>Not down</v>
      </c>
      <c r="H719" t="str">
        <f t="shared" si="28"/>
        <v>Not Omp</v>
      </c>
    </row>
    <row r="720" spans="2:8">
      <c r="B720" t="s">
        <v>1362</v>
      </c>
      <c r="C720" s="14">
        <v>0</v>
      </c>
      <c r="D720" s="14">
        <v>5.3962446368787699E-2</v>
      </c>
      <c r="E720" s="14">
        <v>0.88616823348377005</v>
      </c>
      <c r="F720" s="14">
        <v>0.93399819151877805</v>
      </c>
      <c r="G720" t="str">
        <f t="shared" si="29"/>
        <v>Not down</v>
      </c>
      <c r="H720" t="str">
        <f t="shared" si="28"/>
        <v>Not Omp</v>
      </c>
    </row>
    <row r="721" spans="2:8">
      <c r="B721" t="s">
        <v>1363</v>
      </c>
      <c r="C721" s="14">
        <v>0</v>
      </c>
      <c r="D721" s="14">
        <v>0.35444439439789199</v>
      </c>
      <c r="E721" s="14">
        <v>0.950477999783508</v>
      </c>
      <c r="F721" s="14">
        <v>0.97686489624944695</v>
      </c>
      <c r="G721" t="str">
        <f t="shared" si="29"/>
        <v>Not down</v>
      </c>
      <c r="H721" t="str">
        <f t="shared" si="28"/>
        <v>Not Omp</v>
      </c>
    </row>
    <row r="722" spans="2:8">
      <c r="B722" t="s">
        <v>1364</v>
      </c>
      <c r="C722" s="14">
        <v>2.4607177500000001E-2</v>
      </c>
      <c r="D722" s="14">
        <v>0.148936152392495</v>
      </c>
      <c r="E722" s="14">
        <v>0.51213834757060706</v>
      </c>
      <c r="F722" s="14">
        <v>0.66492297954649304</v>
      </c>
      <c r="G722" t="str">
        <f t="shared" si="29"/>
        <v>Not down</v>
      </c>
      <c r="H722" t="str">
        <f t="shared" si="28"/>
        <v>Not Omp</v>
      </c>
    </row>
    <row r="723" spans="2:8">
      <c r="B723" t="s">
        <v>1365</v>
      </c>
      <c r="C723" s="14">
        <v>8.7036695000000004E-3</v>
      </c>
      <c r="D723" s="14">
        <v>7.6094209061445497E-2</v>
      </c>
      <c r="E723" s="14">
        <v>0.90698511176877405</v>
      </c>
      <c r="F723" s="14">
        <v>0.94584069460863396</v>
      </c>
      <c r="G723" t="str">
        <f t="shared" si="29"/>
        <v>Not down</v>
      </c>
      <c r="H723" t="str">
        <f t="shared" si="28"/>
        <v>Not Omp</v>
      </c>
    </row>
    <row r="724" spans="2:8">
      <c r="B724" t="s">
        <v>1366</v>
      </c>
      <c r="C724" s="14">
        <v>0</v>
      </c>
      <c r="D724" s="14">
        <v>0.70507505314219299</v>
      </c>
      <c r="E724" s="14">
        <v>0.99468138114826199</v>
      </c>
      <c r="F724" s="14">
        <v>0.99636348043994405</v>
      </c>
      <c r="G724" t="str">
        <f t="shared" si="29"/>
        <v>Not down</v>
      </c>
      <c r="H724" t="str">
        <f t="shared" si="28"/>
        <v>Not Omp</v>
      </c>
    </row>
    <row r="725" spans="2:8">
      <c r="B725" t="s">
        <v>1367</v>
      </c>
      <c r="C725" s="14">
        <v>5.8301739999999996E-3</v>
      </c>
      <c r="D725" s="14">
        <v>9.3503456049639194E-2</v>
      </c>
      <c r="E725" s="14">
        <v>0.689206735271641</v>
      </c>
      <c r="F725" s="14">
        <v>0.80151856582310599</v>
      </c>
      <c r="G725" t="str">
        <f t="shared" si="29"/>
        <v>Not down</v>
      </c>
      <c r="H725" t="str">
        <f t="shared" si="28"/>
        <v>Not Omp</v>
      </c>
    </row>
    <row r="726" spans="2:8">
      <c r="B726" t="s">
        <v>1368</v>
      </c>
      <c r="C726" s="14">
        <v>0</v>
      </c>
      <c r="D726" s="14">
        <v>7.7092965485978895E-2</v>
      </c>
      <c r="E726" s="14">
        <v>0.64981871313316397</v>
      </c>
      <c r="F726" s="14">
        <v>0.77550560996482998</v>
      </c>
      <c r="G726" t="str">
        <f t="shared" si="29"/>
        <v>Not down</v>
      </c>
      <c r="H726" t="str">
        <f t="shared" si="28"/>
        <v>Not Omp</v>
      </c>
    </row>
    <row r="727" spans="2:8">
      <c r="B727" t="s">
        <v>1369</v>
      </c>
      <c r="C727" s="14">
        <v>-1.91757465E-2</v>
      </c>
      <c r="D727" s="14">
        <v>0.15584654198138601</v>
      </c>
      <c r="E727" s="14">
        <v>0.96867814146921205</v>
      </c>
      <c r="F727" s="14">
        <v>0.98531256862666905</v>
      </c>
      <c r="G727" t="str">
        <f t="shared" si="29"/>
        <v>Not down</v>
      </c>
      <c r="H727" t="str">
        <f t="shared" si="28"/>
        <v>Not Omp</v>
      </c>
    </row>
    <row r="728" spans="2:8">
      <c r="B728" t="s">
        <v>1370</v>
      </c>
      <c r="C728" s="14">
        <v>3.3410202999999999E-2</v>
      </c>
      <c r="D728" s="14">
        <v>7.2250492224772103E-2</v>
      </c>
      <c r="E728" s="14">
        <v>0.13560935355315301</v>
      </c>
      <c r="F728" s="14">
        <v>0.25939485604300599</v>
      </c>
      <c r="G728" t="str">
        <f t="shared" si="29"/>
        <v>Not down</v>
      </c>
      <c r="H728" t="str">
        <f t="shared" si="28"/>
        <v>Not Omp</v>
      </c>
    </row>
    <row r="729" spans="2:8">
      <c r="B729" t="s">
        <v>1371</v>
      </c>
      <c r="C729" s="14">
        <v>7.5327850500000001E-2</v>
      </c>
      <c r="D729" s="14">
        <v>9.7254938297731297E-2</v>
      </c>
      <c r="E729" s="14">
        <v>2.6927511544021399E-2</v>
      </c>
      <c r="F729" s="14">
        <v>8.2913961423763796E-2</v>
      </c>
      <c r="G729" t="str">
        <f t="shared" si="29"/>
        <v>Not down</v>
      </c>
      <c r="H729" t="str">
        <f t="shared" si="28"/>
        <v>Not Omp</v>
      </c>
    </row>
    <row r="730" spans="2:8">
      <c r="B730" t="s">
        <v>1372</v>
      </c>
      <c r="C730" s="14">
        <v>7.8400485000000002E-3</v>
      </c>
      <c r="D730" s="14">
        <v>1.6172396767278299E-2</v>
      </c>
      <c r="E730" s="14">
        <v>0.39081147581937897</v>
      </c>
      <c r="F730" s="14">
        <v>0.54769084584466599</v>
      </c>
      <c r="G730" t="str">
        <f t="shared" si="29"/>
        <v>Not down</v>
      </c>
      <c r="H730" t="str">
        <f t="shared" si="28"/>
        <v>Not Omp</v>
      </c>
    </row>
    <row r="731" spans="2:8">
      <c r="B731" t="s">
        <v>1373</v>
      </c>
      <c r="C731" s="14">
        <v>-2.7655856999999999E-2</v>
      </c>
      <c r="D731" s="14">
        <v>5.3876322194424703E-2</v>
      </c>
      <c r="E731" s="14">
        <v>0.16627311617835</v>
      </c>
      <c r="F731" s="14">
        <v>0.30242305777781903</v>
      </c>
      <c r="G731" t="str">
        <f t="shared" si="29"/>
        <v>Not down</v>
      </c>
      <c r="H731" t="str">
        <f t="shared" si="28"/>
        <v>Not Omp</v>
      </c>
    </row>
    <row r="732" spans="2:8">
      <c r="B732" t="s">
        <v>1374</v>
      </c>
      <c r="C732" s="14">
        <v>0</v>
      </c>
      <c r="D732" s="14">
        <v>0.400511963053029</v>
      </c>
      <c r="E732" s="14">
        <v>0.58031706147503104</v>
      </c>
      <c r="F732" s="14">
        <v>0.72425973302438995</v>
      </c>
      <c r="G732" t="str">
        <f t="shared" si="29"/>
        <v>Not down</v>
      </c>
      <c r="H732" t="str">
        <f t="shared" si="28"/>
        <v>Not Omp</v>
      </c>
    </row>
    <row r="733" spans="2:8">
      <c r="B733" t="s">
        <v>1375</v>
      </c>
      <c r="C733" s="14">
        <v>-6.3550505500000007E-2</v>
      </c>
      <c r="D733" s="14">
        <v>0.141133655975693</v>
      </c>
      <c r="E733" s="14">
        <v>4.1777405777730599E-2</v>
      </c>
      <c r="F733" s="14">
        <v>0.11214267381726201</v>
      </c>
      <c r="G733" t="str">
        <f t="shared" si="29"/>
        <v>Not down</v>
      </c>
      <c r="H733" t="str">
        <f t="shared" si="28"/>
        <v>Not Omp</v>
      </c>
    </row>
    <row r="734" spans="2:8">
      <c r="B734" t="s">
        <v>1376</v>
      </c>
      <c r="C734" s="14">
        <v>-2.37488795E-2</v>
      </c>
      <c r="D734" s="14">
        <v>0.19836393833728599</v>
      </c>
      <c r="E734" s="14">
        <v>0.69358447154908598</v>
      </c>
      <c r="F734" s="14">
        <v>0.80383450330926798</v>
      </c>
      <c r="G734" t="str">
        <f t="shared" si="29"/>
        <v>Not down</v>
      </c>
      <c r="H734" t="str">
        <f t="shared" si="28"/>
        <v>Not Omp</v>
      </c>
    </row>
    <row r="735" spans="2:8">
      <c r="B735" t="s">
        <v>1377</v>
      </c>
      <c r="C735" s="14">
        <v>0.3577480005</v>
      </c>
      <c r="D735" s="14">
        <v>0.17721044517586099</v>
      </c>
      <c r="E735" s="14">
        <v>1.13051376385601E-3</v>
      </c>
      <c r="F735" s="14">
        <v>1.0504177242759901E-2</v>
      </c>
      <c r="G735" t="str">
        <f t="shared" si="29"/>
        <v>Down</v>
      </c>
      <c r="H735" t="str">
        <f t="shared" si="28"/>
        <v>Not Omp</v>
      </c>
    </row>
    <row r="736" spans="2:8">
      <c r="B736" t="s">
        <v>1378</v>
      </c>
      <c r="C736" s="14">
        <v>4.5638788499999999E-2</v>
      </c>
      <c r="D736" s="14">
        <v>0.10892658498327</v>
      </c>
      <c r="E736" s="14">
        <v>5.6678442901259597E-2</v>
      </c>
      <c r="F736" s="14">
        <v>0.138158563834758</v>
      </c>
      <c r="G736" t="str">
        <f t="shared" si="29"/>
        <v>Not down</v>
      </c>
      <c r="H736" t="str">
        <f t="shared" si="28"/>
        <v>Not Omp</v>
      </c>
    </row>
    <row r="737" spans="2:8">
      <c r="B737" t="s">
        <v>1379</v>
      </c>
      <c r="C737" s="14">
        <v>-0.48954832749999999</v>
      </c>
      <c r="D737" s="14">
        <v>0.30995320729357101</v>
      </c>
      <c r="E737" s="14">
        <v>9.0782471150550593E-6</v>
      </c>
      <c r="F737" s="14">
        <v>8.0074743971902701E-4</v>
      </c>
      <c r="G737" t="str">
        <f t="shared" si="29"/>
        <v>Down</v>
      </c>
      <c r="H737" t="str">
        <f t="shared" si="28"/>
        <v>Not Omp</v>
      </c>
    </row>
    <row r="738" spans="2:8">
      <c r="B738" t="s">
        <v>1380</v>
      </c>
      <c r="C738" s="14">
        <v>1.7439822000000001E-2</v>
      </c>
      <c r="D738" s="14">
        <v>3.1361847312470298E-2</v>
      </c>
      <c r="E738" s="14">
        <v>0.41802639984088602</v>
      </c>
      <c r="F738" s="14">
        <v>0.57494807470375697</v>
      </c>
      <c r="G738" t="str">
        <f t="shared" si="29"/>
        <v>Not down</v>
      </c>
      <c r="H738" t="str">
        <f t="shared" si="28"/>
        <v>Not Omp</v>
      </c>
    </row>
    <row r="739" spans="2:8">
      <c r="B739" t="s">
        <v>1381</v>
      </c>
      <c r="C739" s="14">
        <v>1.1023677000000001E-2</v>
      </c>
      <c r="D739" s="14">
        <v>0.10768212898195</v>
      </c>
      <c r="E739" s="14">
        <v>0.30911871473563401</v>
      </c>
      <c r="F739" s="14">
        <v>0.46709520075273903</v>
      </c>
      <c r="G739" t="str">
        <f t="shared" si="29"/>
        <v>Not down</v>
      </c>
      <c r="H739" t="str">
        <f t="shared" si="28"/>
        <v>Not Omp</v>
      </c>
    </row>
    <row r="740" spans="2:8">
      <c r="B740" t="s">
        <v>1382</v>
      </c>
      <c r="C740" s="14">
        <v>1.7187999999999998E-2</v>
      </c>
      <c r="D740" s="14">
        <v>0.15580191937371801</v>
      </c>
      <c r="E740" s="14">
        <v>0.20908287416942301</v>
      </c>
      <c r="F740" s="14">
        <v>0.35348332725070197</v>
      </c>
      <c r="G740" t="str">
        <f t="shared" si="29"/>
        <v>Not down</v>
      </c>
      <c r="H740" t="str">
        <f t="shared" si="28"/>
        <v>Not Omp</v>
      </c>
    </row>
    <row r="741" spans="2:8">
      <c r="B741" t="s">
        <v>1383</v>
      </c>
      <c r="C741" s="14">
        <v>0</v>
      </c>
      <c r="D741" s="14">
        <v>0.18179365095320599</v>
      </c>
      <c r="E741" s="14">
        <v>0.57811417488791095</v>
      </c>
      <c r="F741" s="14">
        <v>0.72396679970107003</v>
      </c>
      <c r="G741" t="str">
        <f t="shared" si="29"/>
        <v>Not down</v>
      </c>
      <c r="H741" t="str">
        <f t="shared" si="28"/>
        <v>Not Omp</v>
      </c>
    </row>
    <row r="742" spans="2:8">
      <c r="B742" t="s">
        <v>1384</v>
      </c>
      <c r="C742" s="14">
        <v>-0.34443807799999998</v>
      </c>
      <c r="D742" s="14">
        <v>0.26620715508367199</v>
      </c>
      <c r="E742" s="14">
        <v>3.9422186713222902E-2</v>
      </c>
      <c r="F742" s="14">
        <v>0.10777419352214899</v>
      </c>
      <c r="G742" t="str">
        <f t="shared" si="29"/>
        <v>Not down</v>
      </c>
      <c r="H742" t="str">
        <f t="shared" si="28"/>
        <v>Not Omp</v>
      </c>
    </row>
    <row r="743" spans="2:8">
      <c r="B743" t="s">
        <v>1385</v>
      </c>
      <c r="C743" s="14">
        <v>-0.19058121950000001</v>
      </c>
      <c r="D743" s="14">
        <v>0.28887200860915602</v>
      </c>
      <c r="E743" s="14">
        <v>6.3703817524933398E-2</v>
      </c>
      <c r="F743" s="14">
        <v>0.15113709444834</v>
      </c>
      <c r="G743" t="str">
        <f t="shared" si="29"/>
        <v>Not down</v>
      </c>
      <c r="H743" t="str">
        <f t="shared" si="28"/>
        <v>Not Omp</v>
      </c>
    </row>
    <row r="744" spans="2:8">
      <c r="B744" t="s">
        <v>1386</v>
      </c>
      <c r="C744" s="14">
        <v>-6.2244574999999998E-3</v>
      </c>
      <c r="D744" s="14">
        <v>0.25869591300082301</v>
      </c>
      <c r="E744" s="14">
        <v>0.48410001754327298</v>
      </c>
      <c r="F744" s="14">
        <v>0.64054038062129204</v>
      </c>
      <c r="G744" t="str">
        <f t="shared" si="29"/>
        <v>Not down</v>
      </c>
      <c r="H744" t="str">
        <f t="shared" si="28"/>
        <v>Not Omp</v>
      </c>
    </row>
    <row r="745" spans="2:8">
      <c r="B745" t="s">
        <v>1387</v>
      </c>
      <c r="C745" s="14">
        <v>1.17015755E-2</v>
      </c>
      <c r="D745" s="14">
        <v>6.5145995436618004E-2</v>
      </c>
      <c r="E745" s="14">
        <v>0.40261136183525498</v>
      </c>
      <c r="F745" s="14">
        <v>0.55981251172241597</v>
      </c>
      <c r="G745" t="str">
        <f t="shared" si="29"/>
        <v>Not down</v>
      </c>
      <c r="H745" t="str">
        <f t="shared" si="28"/>
        <v>Not Omp</v>
      </c>
    </row>
    <row r="746" spans="2:8">
      <c r="B746" t="s">
        <v>1388</v>
      </c>
      <c r="C746" s="14">
        <v>-9.5684445000000003E-3</v>
      </c>
      <c r="D746" s="14">
        <v>3.08041217463383E-2</v>
      </c>
      <c r="E746" s="14">
        <v>0.56637562653307205</v>
      </c>
      <c r="F746" s="14">
        <v>0.71278292376010499</v>
      </c>
      <c r="G746" t="str">
        <f t="shared" si="29"/>
        <v>Not down</v>
      </c>
      <c r="H746" t="str">
        <f t="shared" si="28"/>
        <v>Not Omp</v>
      </c>
    </row>
    <row r="747" spans="2:8">
      <c r="B747" t="s">
        <v>1389</v>
      </c>
      <c r="C747" s="14">
        <v>1.5340623499999999E-2</v>
      </c>
      <c r="D747" s="14">
        <v>4.8813466984336702E-2</v>
      </c>
      <c r="E747" s="14">
        <v>0.37411869777665702</v>
      </c>
      <c r="F747" s="14">
        <v>0.532272959126597</v>
      </c>
      <c r="G747" t="str">
        <f t="shared" si="29"/>
        <v>Not down</v>
      </c>
      <c r="H747" t="str">
        <f t="shared" si="28"/>
        <v>Not Omp</v>
      </c>
    </row>
    <row r="748" spans="2:8">
      <c r="B748" t="s">
        <v>1390</v>
      </c>
      <c r="C748" s="14">
        <v>0</v>
      </c>
      <c r="D748" s="14">
        <v>0.15894954904296901</v>
      </c>
      <c r="E748" s="14">
        <v>0.85026154615911498</v>
      </c>
      <c r="F748" s="14">
        <v>0.91238814464054696</v>
      </c>
      <c r="G748" t="str">
        <f t="shared" si="29"/>
        <v>Not down</v>
      </c>
      <c r="H748" t="str">
        <f t="shared" si="28"/>
        <v>Not Omp</v>
      </c>
    </row>
    <row r="749" spans="2:8">
      <c r="B749" t="s">
        <v>1391</v>
      </c>
      <c r="C749" s="14">
        <v>8.6196445000000007E-3</v>
      </c>
      <c r="D749" s="14">
        <v>3.0254377564158001E-2</v>
      </c>
      <c r="E749" s="14">
        <v>0.77023370839080396</v>
      </c>
      <c r="F749" s="14">
        <v>0.85919981155709901</v>
      </c>
      <c r="G749" t="str">
        <f t="shared" si="29"/>
        <v>Not down</v>
      </c>
      <c r="H749" t="str">
        <f t="shared" si="28"/>
        <v>Not Omp</v>
      </c>
    </row>
    <row r="750" spans="2:8">
      <c r="B750" t="s">
        <v>1392</v>
      </c>
      <c r="C750" s="14">
        <v>-3.7047231999999999E-2</v>
      </c>
      <c r="D750" s="14">
        <v>4.5984751906317199E-2</v>
      </c>
      <c r="E750" s="14">
        <v>0.14618159744546999</v>
      </c>
      <c r="F750" s="14">
        <v>0.27401339521160301</v>
      </c>
      <c r="G750" t="str">
        <f t="shared" si="29"/>
        <v>Not down</v>
      </c>
      <c r="H750" t="str">
        <f t="shared" si="28"/>
        <v>Not Omp</v>
      </c>
    </row>
    <row r="751" spans="2:8">
      <c r="B751" t="s">
        <v>1393</v>
      </c>
      <c r="C751" s="14">
        <v>6.9809029999999994E-2</v>
      </c>
      <c r="D751" s="14">
        <v>6.91172601309471E-2</v>
      </c>
      <c r="E751" s="14">
        <v>3.0925344197338701E-2</v>
      </c>
      <c r="F751" s="14">
        <v>9.1134886631294806E-2</v>
      </c>
      <c r="G751" t="str">
        <f t="shared" si="29"/>
        <v>Not down</v>
      </c>
      <c r="H751" t="str">
        <f t="shared" si="28"/>
        <v>Not Omp</v>
      </c>
    </row>
    <row r="752" spans="2:8">
      <c r="B752" t="s">
        <v>1394</v>
      </c>
      <c r="C752" s="14">
        <v>-0.13437748350000001</v>
      </c>
      <c r="D752" s="14">
        <v>0.115305765673205</v>
      </c>
      <c r="E752" s="14">
        <v>4.5324255494341801E-4</v>
      </c>
      <c r="F752" s="14">
        <v>6.7681682364239704E-3</v>
      </c>
      <c r="G752" t="str">
        <f t="shared" si="29"/>
        <v>Down</v>
      </c>
      <c r="H752" t="str">
        <f t="shared" si="28"/>
        <v>Not Omp</v>
      </c>
    </row>
    <row r="753" spans="2:8">
      <c r="B753" t="s">
        <v>1395</v>
      </c>
      <c r="C753" s="14">
        <v>2.24122865E-2</v>
      </c>
      <c r="D753" s="14">
        <v>3.9415454764047703E-2</v>
      </c>
      <c r="E753" s="14">
        <v>0.25145601126257899</v>
      </c>
      <c r="F753" s="14">
        <v>0.40875074895476099</v>
      </c>
      <c r="G753" t="str">
        <f t="shared" si="29"/>
        <v>Not down</v>
      </c>
      <c r="H753" t="str">
        <f t="shared" si="28"/>
        <v>Not Omp</v>
      </c>
    </row>
    <row r="754" spans="2:8">
      <c r="B754" t="s">
        <v>1396</v>
      </c>
      <c r="C754" s="14">
        <v>3.3096083999999998E-2</v>
      </c>
      <c r="D754" s="14">
        <v>6.7134287572143195E-2</v>
      </c>
      <c r="E754" s="14">
        <v>0.14458234046062099</v>
      </c>
      <c r="F754" s="14">
        <v>0.27237260667628899</v>
      </c>
      <c r="G754" t="str">
        <f t="shared" si="29"/>
        <v>Not down</v>
      </c>
      <c r="H754" t="str">
        <f t="shared" si="28"/>
        <v>Not Omp</v>
      </c>
    </row>
    <row r="755" spans="2:8">
      <c r="B755" t="s">
        <v>1397</v>
      </c>
      <c r="C755" s="14">
        <v>7.0454244999999999E-2</v>
      </c>
      <c r="D755" s="14">
        <v>3.37556761633706E-2</v>
      </c>
      <c r="E755" s="14">
        <v>1.05386095595622E-2</v>
      </c>
      <c r="F755" s="14">
        <v>4.3450369344181103E-2</v>
      </c>
      <c r="G755" t="str">
        <f t="shared" si="29"/>
        <v>Down</v>
      </c>
      <c r="H755" t="str">
        <f t="shared" si="28"/>
        <v>Not Omp</v>
      </c>
    </row>
    <row r="756" spans="2:8">
      <c r="B756" t="s">
        <v>1398</v>
      </c>
      <c r="C756" s="14">
        <v>-9.8878074999999999E-3</v>
      </c>
      <c r="D756" s="14">
        <v>0.22367365624553201</v>
      </c>
      <c r="E756" s="14">
        <v>0.81509239870119699</v>
      </c>
      <c r="F756" s="14">
        <v>0.88969237868060602</v>
      </c>
      <c r="G756" t="str">
        <f t="shared" si="29"/>
        <v>Not down</v>
      </c>
      <c r="H756" t="str">
        <f t="shared" si="28"/>
        <v>Not Omp</v>
      </c>
    </row>
    <row r="757" spans="2:8">
      <c r="B757" t="s">
        <v>1399</v>
      </c>
      <c r="C757" s="14">
        <v>0</v>
      </c>
      <c r="D757" s="14">
        <v>3.79632875144916E-2</v>
      </c>
      <c r="E757" s="14">
        <v>0.96839737423133199</v>
      </c>
      <c r="F757" s="14">
        <v>0.98531256862666905</v>
      </c>
      <c r="G757" t="str">
        <f t="shared" si="29"/>
        <v>Not down</v>
      </c>
      <c r="H757" t="str">
        <f t="shared" si="28"/>
        <v>Not Omp</v>
      </c>
    </row>
    <row r="758" spans="2:8">
      <c r="B758" t="s">
        <v>1400</v>
      </c>
      <c r="C758" s="14">
        <v>0.1016629485</v>
      </c>
      <c r="D758" s="14">
        <v>6.6166660827292806E-2</v>
      </c>
      <c r="E758" s="14">
        <v>3.2615504267119E-3</v>
      </c>
      <c r="F758" s="14">
        <v>2.0194338356331099E-2</v>
      </c>
      <c r="G758" t="str">
        <f t="shared" si="29"/>
        <v>Down</v>
      </c>
      <c r="H758" t="str">
        <f t="shared" si="28"/>
        <v>Not Omp</v>
      </c>
    </row>
    <row r="759" spans="2:8">
      <c r="B759" t="s">
        <v>1401</v>
      </c>
      <c r="C759" s="14">
        <v>3.9157697499999998E-2</v>
      </c>
      <c r="D759" s="14">
        <v>3.2872536312851398E-2</v>
      </c>
      <c r="E759" s="14">
        <v>9.3694678713679105E-2</v>
      </c>
      <c r="F759" s="14">
        <v>0.20047312403025899</v>
      </c>
      <c r="G759" t="str">
        <f t="shared" si="29"/>
        <v>Not down</v>
      </c>
      <c r="H759" t="str">
        <f t="shared" si="28"/>
        <v>Not Omp</v>
      </c>
    </row>
    <row r="760" spans="2:8">
      <c r="B760" t="s">
        <v>1402</v>
      </c>
      <c r="C760" s="14">
        <v>-7.6794081E-2</v>
      </c>
      <c r="D760" s="14">
        <v>0.15083862474882201</v>
      </c>
      <c r="E760" s="14">
        <v>8.6527937628718701E-2</v>
      </c>
      <c r="F760" s="14">
        <v>0.18931848659182901</v>
      </c>
      <c r="G760" t="str">
        <f t="shared" si="29"/>
        <v>Not down</v>
      </c>
      <c r="H760" t="str">
        <f t="shared" si="28"/>
        <v>Not Omp</v>
      </c>
    </row>
    <row r="761" spans="2:8">
      <c r="B761" t="s">
        <v>1403</v>
      </c>
      <c r="C761" s="14">
        <v>0</v>
      </c>
      <c r="D761" s="14">
        <v>0.15206154568702199</v>
      </c>
      <c r="E761" s="14">
        <v>0.87335040218726501</v>
      </c>
      <c r="F761" s="14">
        <v>0.92764116239496097</v>
      </c>
      <c r="G761" t="str">
        <f t="shared" si="29"/>
        <v>Not down</v>
      </c>
      <c r="H761" t="str">
        <f t="shared" si="28"/>
        <v>Not Omp</v>
      </c>
    </row>
    <row r="762" spans="2:8">
      <c r="B762" t="s">
        <v>1404</v>
      </c>
      <c r="C762" s="14">
        <v>-0.51294785200000004</v>
      </c>
      <c r="D762" s="14">
        <v>0.34718580106645502</v>
      </c>
      <c r="E762" s="14">
        <v>5.7896950475244101E-6</v>
      </c>
      <c r="F762" s="14">
        <v>6.8588587329672498E-4</v>
      </c>
      <c r="G762" t="str">
        <f t="shared" si="29"/>
        <v>Down</v>
      </c>
      <c r="H762" t="str">
        <f t="shared" si="28"/>
        <v>Omp</v>
      </c>
    </row>
    <row r="763" spans="2:8">
      <c r="B763" t="s">
        <v>1405</v>
      </c>
      <c r="C763" s="14">
        <v>-0.14304911249999999</v>
      </c>
      <c r="D763" s="14">
        <v>0.25150256893265799</v>
      </c>
      <c r="E763" s="14">
        <v>1.6090440347794001E-4</v>
      </c>
      <c r="F763" s="14">
        <v>3.86388006730133E-3</v>
      </c>
      <c r="G763" t="str">
        <f t="shared" si="29"/>
        <v>Down</v>
      </c>
      <c r="H763" t="str">
        <f t="shared" si="28"/>
        <v>Not Omp</v>
      </c>
    </row>
    <row r="764" spans="2:8">
      <c r="B764" t="s">
        <v>1406</v>
      </c>
      <c r="C764" s="14">
        <v>-6.9192761000000005E-2</v>
      </c>
      <c r="D764" s="14">
        <v>0.22278354106824999</v>
      </c>
      <c r="E764" s="14">
        <v>3.9665774899489602E-2</v>
      </c>
      <c r="F764" s="14">
        <v>0.108273551453753</v>
      </c>
      <c r="G764" t="str">
        <f t="shared" si="29"/>
        <v>Not down</v>
      </c>
      <c r="H764" t="str">
        <f t="shared" si="28"/>
        <v>Not Omp</v>
      </c>
    </row>
    <row r="765" spans="2:8">
      <c r="B765" t="s">
        <v>1407</v>
      </c>
      <c r="C765" s="14">
        <v>-3.2545134999999998E-3</v>
      </c>
      <c r="D765" s="14">
        <v>0.150064551272344</v>
      </c>
      <c r="E765" s="14">
        <v>0.314897425972472</v>
      </c>
      <c r="F765" s="14">
        <v>0.473812638402272</v>
      </c>
      <c r="G765" t="str">
        <f t="shared" si="29"/>
        <v>Not down</v>
      </c>
      <c r="H765" t="str">
        <f t="shared" si="28"/>
        <v>Not Omp</v>
      </c>
    </row>
    <row r="766" spans="2:8">
      <c r="B766" t="s">
        <v>1408</v>
      </c>
      <c r="C766" s="14">
        <v>2.68314175E-2</v>
      </c>
      <c r="D766" s="14">
        <v>6.7997297747563204E-2</v>
      </c>
      <c r="E766" s="14">
        <v>0.14833024620268401</v>
      </c>
      <c r="F766" s="14">
        <v>0.27745562894965198</v>
      </c>
      <c r="G766" t="str">
        <f t="shared" si="29"/>
        <v>Not down</v>
      </c>
      <c r="H766" t="str">
        <f t="shared" si="28"/>
        <v>Not Omp</v>
      </c>
    </row>
    <row r="767" spans="2:8">
      <c r="B767" t="s">
        <v>1409</v>
      </c>
      <c r="C767" s="14">
        <v>-5.0406501499999999E-2</v>
      </c>
      <c r="D767" s="14">
        <v>4.4992400754404201E-2</v>
      </c>
      <c r="E767" s="14">
        <v>7.6234257697916002E-2</v>
      </c>
      <c r="F767" s="14">
        <v>0.17169616721064199</v>
      </c>
      <c r="G767" t="str">
        <f t="shared" si="29"/>
        <v>Not down</v>
      </c>
      <c r="H767" t="str">
        <f t="shared" si="28"/>
        <v>Not Omp</v>
      </c>
    </row>
    <row r="768" spans="2:8">
      <c r="B768" t="s">
        <v>1410</v>
      </c>
      <c r="C768" s="14">
        <v>0</v>
      </c>
      <c r="D768" s="14">
        <v>0.286958593321538</v>
      </c>
      <c r="E768" s="14">
        <v>0.69347304561754297</v>
      </c>
      <c r="F768" s="14">
        <v>0.80383450330926798</v>
      </c>
      <c r="G768" t="str">
        <f t="shared" si="29"/>
        <v>Not down</v>
      </c>
      <c r="H768" t="str">
        <f t="shared" si="28"/>
        <v>Not Omp</v>
      </c>
    </row>
    <row r="769" spans="2:8">
      <c r="B769" t="s">
        <v>1411</v>
      </c>
      <c r="C769" s="14">
        <v>-8.7730112499999999E-2</v>
      </c>
      <c r="D769" s="14">
        <v>7.9915778176909105E-2</v>
      </c>
      <c r="E769" s="14">
        <v>0.122623730266734</v>
      </c>
      <c r="F769" s="14">
        <v>0.240245169442102</v>
      </c>
      <c r="G769" t="str">
        <f t="shared" si="29"/>
        <v>Not down</v>
      </c>
      <c r="H769" t="str">
        <f t="shared" si="28"/>
        <v>Not Omp</v>
      </c>
    </row>
    <row r="770" spans="2:8">
      <c r="B770" t="s">
        <v>1412</v>
      </c>
      <c r="C770" s="14">
        <v>0</v>
      </c>
      <c r="D770" s="14">
        <v>0.61190054286740803</v>
      </c>
      <c r="E770" s="14">
        <v>0.76769627205309998</v>
      </c>
      <c r="F770" s="14">
        <v>0.85744580480097998</v>
      </c>
      <c r="G770" t="str">
        <f t="shared" si="29"/>
        <v>Not down</v>
      </c>
      <c r="H770" t="str">
        <f t="shared" si="28"/>
        <v>Not Omp</v>
      </c>
    </row>
    <row r="771" spans="2:8">
      <c r="B771" t="s">
        <v>1413</v>
      </c>
      <c r="C771" s="14">
        <v>0.11894890650000001</v>
      </c>
      <c r="D771" s="14">
        <v>0.159213860326823</v>
      </c>
      <c r="E771" s="14">
        <v>2.2570909127353298E-3</v>
      </c>
      <c r="F771" s="14">
        <v>1.5877327921803099E-2</v>
      </c>
      <c r="G771" t="str">
        <f t="shared" si="29"/>
        <v>Down</v>
      </c>
      <c r="H771" t="str">
        <f t="shared" si="28"/>
        <v>Not Omp</v>
      </c>
    </row>
    <row r="772" spans="2:8">
      <c r="B772" t="s">
        <v>1414</v>
      </c>
      <c r="C772" s="14">
        <v>-0.27794167149999999</v>
      </c>
      <c r="D772" s="14">
        <v>0.15886626164283199</v>
      </c>
      <c r="E772" s="14">
        <v>2.30041777438827E-3</v>
      </c>
      <c r="F772" s="14">
        <v>1.5877327921803099E-2</v>
      </c>
      <c r="G772" t="str">
        <f t="shared" si="29"/>
        <v>Down</v>
      </c>
      <c r="H772" t="str">
        <f t="shared" si="28"/>
        <v>Not Omp</v>
      </c>
    </row>
    <row r="773" spans="2:8">
      <c r="B773" t="s">
        <v>1415</v>
      </c>
      <c r="C773" s="14">
        <v>-1.0759519E-2</v>
      </c>
      <c r="D773" s="14">
        <v>7.3371229842866703E-2</v>
      </c>
      <c r="E773" s="14">
        <v>0.66674444786020204</v>
      </c>
      <c r="F773" s="14">
        <v>0.78750497904172501</v>
      </c>
      <c r="G773" t="str">
        <f t="shared" si="29"/>
        <v>Not down</v>
      </c>
      <c r="H773" t="str">
        <f t="shared" si="28"/>
        <v>Not Omp</v>
      </c>
    </row>
    <row r="774" spans="2:8">
      <c r="B774" t="s">
        <v>1416</v>
      </c>
      <c r="C774" s="14">
        <v>0.26545649599999999</v>
      </c>
      <c r="D774" s="14">
        <v>0.21076702891917001</v>
      </c>
      <c r="E774" s="14">
        <v>2.4370455550694602E-5</v>
      </c>
      <c r="F774" s="14">
        <v>1.23732284324526E-3</v>
      </c>
      <c r="G774" t="str">
        <f t="shared" si="29"/>
        <v>Down</v>
      </c>
      <c r="H774" t="str">
        <f t="shared" si="28"/>
        <v>Not Omp</v>
      </c>
    </row>
    <row r="775" spans="2:8">
      <c r="B775" t="s">
        <v>1417</v>
      </c>
      <c r="C775" s="14">
        <v>1.5641645999999999E-2</v>
      </c>
      <c r="D775" s="14">
        <v>4.9365877139465497E-2</v>
      </c>
      <c r="E775" s="14">
        <v>0.20097430211872</v>
      </c>
      <c r="F775" s="14">
        <v>0.34405716268301101</v>
      </c>
      <c r="G775" t="str">
        <f t="shared" si="29"/>
        <v>Not down</v>
      </c>
      <c r="H775" t="str">
        <f t="shared" ref="H775:H838" si="30">IF(COUNTIF(J$7:J$39,B775)=1,"Omp","Not Omp")</f>
        <v>Not Omp</v>
      </c>
    </row>
    <row r="776" spans="2:8">
      <c r="B776" t="s">
        <v>1418</v>
      </c>
      <c r="C776" s="14">
        <v>3.0064398499999999E-2</v>
      </c>
      <c r="D776" s="14">
        <v>3.7261063836839199E-2</v>
      </c>
      <c r="E776" s="14">
        <v>0.26483983592445198</v>
      </c>
      <c r="F776" s="14">
        <v>0.42276952860719003</v>
      </c>
      <c r="G776" t="str">
        <f t="shared" ref="G776:G839" si="31">IF(F776&lt;0.05,"Down","Not down")</f>
        <v>Not down</v>
      </c>
      <c r="H776" t="str">
        <f t="shared" si="30"/>
        <v>Not Omp</v>
      </c>
    </row>
    <row r="777" spans="2:8">
      <c r="B777" t="s">
        <v>1419</v>
      </c>
      <c r="C777" s="14">
        <v>3.0221002E-2</v>
      </c>
      <c r="D777" s="14">
        <v>0.30017188617333201</v>
      </c>
      <c r="E777" s="14">
        <v>0.273582018543781</v>
      </c>
      <c r="F777" s="14">
        <v>0.43325652567794398</v>
      </c>
      <c r="G777" t="str">
        <f t="shared" si="31"/>
        <v>Not down</v>
      </c>
      <c r="H777" t="str">
        <f t="shared" si="30"/>
        <v>Not Omp</v>
      </c>
    </row>
    <row r="778" spans="2:8">
      <c r="B778" t="s">
        <v>1420</v>
      </c>
      <c r="C778" s="14">
        <v>0</v>
      </c>
      <c r="D778" s="14">
        <v>0.11077656780402501</v>
      </c>
      <c r="E778" s="14">
        <v>0.93218366818169796</v>
      </c>
      <c r="F778" s="14">
        <v>0.96363605489172599</v>
      </c>
      <c r="G778" t="str">
        <f t="shared" si="31"/>
        <v>Not down</v>
      </c>
      <c r="H778" t="str">
        <f t="shared" si="30"/>
        <v>Not Omp</v>
      </c>
    </row>
    <row r="779" spans="2:8">
      <c r="B779" t="s">
        <v>1421</v>
      </c>
      <c r="C779" s="14">
        <v>0.1659691465</v>
      </c>
      <c r="D779" s="14">
        <v>9.5918897533941699E-2</v>
      </c>
      <c r="E779" s="14">
        <v>1.06215933422423E-4</v>
      </c>
      <c r="F779" s="14">
        <v>2.9333233549993501E-3</v>
      </c>
      <c r="G779" t="str">
        <f t="shared" si="31"/>
        <v>Down</v>
      </c>
      <c r="H779" t="str">
        <f t="shared" si="30"/>
        <v>Not Omp</v>
      </c>
    </row>
    <row r="780" spans="2:8">
      <c r="B780" t="s">
        <v>1422</v>
      </c>
      <c r="C780" s="14">
        <v>7.1368123500000005E-2</v>
      </c>
      <c r="D780" s="14">
        <v>0.16026101452123001</v>
      </c>
      <c r="E780" s="14">
        <v>0.39687663264002698</v>
      </c>
      <c r="F780" s="14">
        <v>0.55313707937359102</v>
      </c>
      <c r="G780" t="str">
        <f t="shared" si="31"/>
        <v>Not down</v>
      </c>
      <c r="H780" t="str">
        <f t="shared" si="30"/>
        <v>Not Omp</v>
      </c>
    </row>
    <row r="781" spans="2:8">
      <c r="B781" t="s">
        <v>1423</v>
      </c>
      <c r="C781" s="14">
        <v>5.9694440000000001E-2</v>
      </c>
      <c r="D781" s="14">
        <v>7.8188790319651494E-2</v>
      </c>
      <c r="E781" s="14">
        <v>4.6487210173931703E-2</v>
      </c>
      <c r="F781" s="14">
        <v>0.119203134890443</v>
      </c>
      <c r="G781" t="str">
        <f t="shared" si="31"/>
        <v>Not down</v>
      </c>
      <c r="H781" t="str">
        <f t="shared" si="30"/>
        <v>Not Omp</v>
      </c>
    </row>
    <row r="782" spans="2:8">
      <c r="B782" t="s">
        <v>1424</v>
      </c>
      <c r="C782" s="14">
        <v>4.2515549999999999E-4</v>
      </c>
      <c r="D782" s="14">
        <v>6.6116220740342693E-2</v>
      </c>
      <c r="E782" s="14">
        <v>0.54702469426206801</v>
      </c>
      <c r="F782" s="14">
        <v>0.69731914039002396</v>
      </c>
      <c r="G782" t="str">
        <f t="shared" si="31"/>
        <v>Not down</v>
      </c>
      <c r="H782" t="str">
        <f t="shared" si="30"/>
        <v>Not Omp</v>
      </c>
    </row>
    <row r="783" spans="2:8">
      <c r="B783" t="s">
        <v>1425</v>
      </c>
      <c r="C783" s="14">
        <v>-3.3551692500000001E-2</v>
      </c>
      <c r="D783" s="14">
        <v>5.3975214396435302E-2</v>
      </c>
      <c r="E783" s="14">
        <v>0.321384590702535</v>
      </c>
      <c r="F783" s="14">
        <v>0.481239517659866</v>
      </c>
      <c r="G783" t="str">
        <f t="shared" si="31"/>
        <v>Not down</v>
      </c>
      <c r="H783" t="str">
        <f t="shared" si="30"/>
        <v>Not Omp</v>
      </c>
    </row>
    <row r="784" spans="2:8">
      <c r="B784" t="s">
        <v>1426</v>
      </c>
      <c r="C784" s="14">
        <v>-7.0821449999999998E-3</v>
      </c>
      <c r="D784" s="14">
        <v>8.9227876292491098E-2</v>
      </c>
      <c r="E784" s="14">
        <v>0.61597980138050301</v>
      </c>
      <c r="F784" s="14">
        <v>0.74869774764237595</v>
      </c>
      <c r="G784" t="str">
        <f t="shared" si="31"/>
        <v>Not down</v>
      </c>
      <c r="H784" t="str">
        <f t="shared" si="30"/>
        <v>Not Omp</v>
      </c>
    </row>
    <row r="785" spans="2:8">
      <c r="B785" t="s">
        <v>1427</v>
      </c>
      <c r="C785" s="14">
        <v>7.7656919500000005E-2</v>
      </c>
      <c r="D785" s="14">
        <v>9.4775933597175302E-2</v>
      </c>
      <c r="E785" s="14">
        <v>6.7912077569042203E-2</v>
      </c>
      <c r="F785" s="14">
        <v>0.157545380992413</v>
      </c>
      <c r="G785" t="str">
        <f t="shared" si="31"/>
        <v>Not down</v>
      </c>
      <c r="H785" t="str">
        <f t="shared" si="30"/>
        <v>Not Omp</v>
      </c>
    </row>
    <row r="786" spans="2:8">
      <c r="B786" t="s">
        <v>1428</v>
      </c>
      <c r="C786" s="14">
        <v>3.1176350000000001E-4</v>
      </c>
      <c r="D786" s="14">
        <v>8.8397030851800507E-2</v>
      </c>
      <c r="E786" s="14">
        <v>0.53206058638644504</v>
      </c>
      <c r="F786" s="14">
        <v>0.68265101950087603</v>
      </c>
      <c r="G786" t="str">
        <f t="shared" si="31"/>
        <v>Not down</v>
      </c>
      <c r="H786" t="str">
        <f t="shared" si="30"/>
        <v>Not Omp</v>
      </c>
    </row>
    <row r="787" spans="2:8">
      <c r="B787" t="s">
        <v>1429</v>
      </c>
      <c r="C787" s="14">
        <v>1.0274920999999999E-2</v>
      </c>
      <c r="D787" s="14">
        <v>1.84693760836886E-2</v>
      </c>
      <c r="E787" s="14">
        <v>0.25846914507010099</v>
      </c>
      <c r="F787" s="14">
        <v>0.41577581238637701</v>
      </c>
      <c r="G787" t="str">
        <f t="shared" si="31"/>
        <v>Not down</v>
      </c>
      <c r="H787" t="str">
        <f t="shared" si="30"/>
        <v>Not Omp</v>
      </c>
    </row>
    <row r="788" spans="2:8">
      <c r="B788" t="s">
        <v>1430</v>
      </c>
      <c r="C788" s="14">
        <v>3.5726393500000002E-2</v>
      </c>
      <c r="D788" s="14">
        <v>4.8783688807597397E-2</v>
      </c>
      <c r="E788" s="14">
        <v>0.18506618336352701</v>
      </c>
      <c r="F788" s="14">
        <v>0.32400256929752502</v>
      </c>
      <c r="G788" t="str">
        <f t="shared" si="31"/>
        <v>Not down</v>
      </c>
      <c r="H788" t="str">
        <f t="shared" si="30"/>
        <v>Not Omp</v>
      </c>
    </row>
    <row r="789" spans="2:8">
      <c r="B789" t="s">
        <v>1431</v>
      </c>
      <c r="C789" s="14">
        <v>4.9454305000000004E-3</v>
      </c>
      <c r="D789" s="14">
        <v>0.20815544810650899</v>
      </c>
      <c r="E789" s="14">
        <v>0.63418254175284405</v>
      </c>
      <c r="F789" s="14">
        <v>0.76299416160785605</v>
      </c>
      <c r="G789" t="str">
        <f t="shared" si="31"/>
        <v>Not down</v>
      </c>
      <c r="H789" t="str">
        <f t="shared" si="30"/>
        <v>Not Omp</v>
      </c>
    </row>
    <row r="790" spans="2:8">
      <c r="B790" t="s">
        <v>1432</v>
      </c>
      <c r="C790" s="14">
        <v>8.1596990499999994E-2</v>
      </c>
      <c r="D790" s="14">
        <v>0.16547709293996399</v>
      </c>
      <c r="E790" s="14">
        <v>1.57760907588371E-2</v>
      </c>
      <c r="F790" s="14">
        <v>5.7095953723937998E-2</v>
      </c>
      <c r="G790" t="str">
        <f t="shared" si="31"/>
        <v>Not down</v>
      </c>
      <c r="H790" t="str">
        <f t="shared" si="30"/>
        <v>Not Omp</v>
      </c>
    </row>
    <row r="791" spans="2:8">
      <c r="B791" t="s">
        <v>1433</v>
      </c>
      <c r="C791" s="14">
        <v>0</v>
      </c>
      <c r="D791" s="14">
        <v>0.33014167731224697</v>
      </c>
      <c r="E791" s="14">
        <v>0.98705515448259595</v>
      </c>
      <c r="F791" s="14">
        <v>0.99320328964641802</v>
      </c>
      <c r="G791" t="str">
        <f t="shared" si="31"/>
        <v>Not down</v>
      </c>
      <c r="H791" t="str">
        <f t="shared" si="30"/>
        <v>Not Omp</v>
      </c>
    </row>
    <row r="792" spans="2:8">
      <c r="B792" t="s">
        <v>1434</v>
      </c>
      <c r="C792" s="14">
        <v>0</v>
      </c>
      <c r="D792" s="14">
        <v>6.3597550204805495E-2</v>
      </c>
      <c r="E792" s="14">
        <v>0.80343500917348398</v>
      </c>
      <c r="F792" s="14">
        <v>0.881192844828665</v>
      </c>
      <c r="G792" t="str">
        <f t="shared" si="31"/>
        <v>Not down</v>
      </c>
      <c r="H792" t="str">
        <f t="shared" si="30"/>
        <v>Not Omp</v>
      </c>
    </row>
    <row r="793" spans="2:8">
      <c r="B793" t="s">
        <v>1435</v>
      </c>
      <c r="C793" s="14">
        <v>-0.16275522749999999</v>
      </c>
      <c r="D793" s="14">
        <v>0.15518604825678201</v>
      </c>
      <c r="E793" s="14">
        <v>4.4415978765573899E-4</v>
      </c>
      <c r="F793" s="14">
        <v>6.7654188675356098E-3</v>
      </c>
      <c r="G793" t="str">
        <f t="shared" si="31"/>
        <v>Down</v>
      </c>
      <c r="H793" t="str">
        <f t="shared" si="30"/>
        <v>Not Omp</v>
      </c>
    </row>
    <row r="794" spans="2:8">
      <c r="B794" t="s">
        <v>1436</v>
      </c>
      <c r="C794" s="14">
        <v>-3.1869160000000001E-2</v>
      </c>
      <c r="D794" s="14">
        <v>7.4172363255104998E-2</v>
      </c>
      <c r="E794" s="14">
        <v>0.20840885434128101</v>
      </c>
      <c r="F794" s="14">
        <v>0.35270717539472002</v>
      </c>
      <c r="G794" t="str">
        <f t="shared" si="31"/>
        <v>Not down</v>
      </c>
      <c r="H794" t="str">
        <f t="shared" si="30"/>
        <v>Not Omp</v>
      </c>
    </row>
    <row r="795" spans="2:8">
      <c r="B795" t="s">
        <v>1437</v>
      </c>
      <c r="C795" s="14">
        <v>0</v>
      </c>
      <c r="D795" s="14">
        <v>0.26730488700683802</v>
      </c>
      <c r="E795" s="14">
        <v>0.68173681192882696</v>
      </c>
      <c r="F795" s="14">
        <v>0.79590791094040003</v>
      </c>
      <c r="G795" t="str">
        <f t="shared" si="31"/>
        <v>Not down</v>
      </c>
      <c r="H795" t="str">
        <f t="shared" si="30"/>
        <v>Not Omp</v>
      </c>
    </row>
    <row r="796" spans="2:8">
      <c r="B796" t="s">
        <v>1438</v>
      </c>
      <c r="C796" s="14">
        <v>2.5151644000000001E-2</v>
      </c>
      <c r="D796" s="14">
        <v>6.6800568140906694E-2</v>
      </c>
      <c r="E796" s="14">
        <v>0.11242741999551099</v>
      </c>
      <c r="F796" s="14">
        <v>0.22664962290499799</v>
      </c>
      <c r="G796" t="str">
        <f t="shared" si="31"/>
        <v>Not down</v>
      </c>
      <c r="H796" t="str">
        <f t="shared" si="30"/>
        <v>Not Omp</v>
      </c>
    </row>
    <row r="797" spans="2:8">
      <c r="B797" t="s">
        <v>1439</v>
      </c>
      <c r="C797" s="14">
        <v>-6.7372174000000007E-2</v>
      </c>
      <c r="D797" s="14">
        <v>6.9218926775811193E-2</v>
      </c>
      <c r="E797" s="14">
        <v>2.2217899687468599E-2</v>
      </c>
      <c r="F797" s="14">
        <v>7.3074794920428204E-2</v>
      </c>
      <c r="G797" t="str">
        <f t="shared" si="31"/>
        <v>Not down</v>
      </c>
      <c r="H797" t="str">
        <f t="shared" si="30"/>
        <v>Not Omp</v>
      </c>
    </row>
    <row r="798" spans="2:8">
      <c r="B798" t="s">
        <v>1440</v>
      </c>
      <c r="C798" s="14">
        <v>2.1528896499999998E-2</v>
      </c>
      <c r="D798" s="14">
        <v>7.7518160859104998E-2</v>
      </c>
      <c r="E798" s="14">
        <v>7.7628459201472905E-2</v>
      </c>
      <c r="F798" s="14">
        <v>0.17395431525979499</v>
      </c>
      <c r="G798" t="str">
        <f t="shared" si="31"/>
        <v>Not down</v>
      </c>
      <c r="H798" t="str">
        <f t="shared" si="30"/>
        <v>Not Omp</v>
      </c>
    </row>
    <row r="799" spans="2:8">
      <c r="B799" t="s">
        <v>1441</v>
      </c>
      <c r="C799" s="14">
        <v>7.1838500499999999E-2</v>
      </c>
      <c r="D799" s="14">
        <v>0.141498434982015</v>
      </c>
      <c r="E799" s="14">
        <v>7.0562982857697003E-3</v>
      </c>
      <c r="F799" s="14">
        <v>3.23171186953937E-2</v>
      </c>
      <c r="G799" t="str">
        <f t="shared" si="31"/>
        <v>Down</v>
      </c>
      <c r="H799" t="str">
        <f t="shared" si="30"/>
        <v>Not Omp</v>
      </c>
    </row>
    <row r="800" spans="2:8">
      <c r="B800" t="s">
        <v>1442</v>
      </c>
      <c r="C800" s="14">
        <v>5.6074049999999996E-4</v>
      </c>
      <c r="D800" s="14">
        <v>3.5031677898443803E-2</v>
      </c>
      <c r="E800" s="14">
        <v>0.60902409679084801</v>
      </c>
      <c r="F800" s="14">
        <v>0.74227422496387996</v>
      </c>
      <c r="G800" t="str">
        <f t="shared" si="31"/>
        <v>Not down</v>
      </c>
      <c r="H800" t="str">
        <f t="shared" si="30"/>
        <v>Not Omp</v>
      </c>
    </row>
    <row r="801" spans="2:8">
      <c r="B801" t="s">
        <v>1443</v>
      </c>
      <c r="C801" s="14">
        <v>-8.1486495500000006E-2</v>
      </c>
      <c r="D801" s="14">
        <v>0.18950639209025</v>
      </c>
      <c r="E801" s="14">
        <v>9.9096010265171206E-3</v>
      </c>
      <c r="F801" s="14">
        <v>4.1336528225636E-2</v>
      </c>
      <c r="G801" t="str">
        <f t="shared" si="31"/>
        <v>Down</v>
      </c>
      <c r="H801" t="str">
        <f t="shared" si="30"/>
        <v>Not Omp</v>
      </c>
    </row>
    <row r="802" spans="2:8">
      <c r="B802" t="s">
        <v>1444</v>
      </c>
      <c r="C802" s="14">
        <v>-9.2991391500000006E-2</v>
      </c>
      <c r="D802" s="14">
        <v>0.12353030436875</v>
      </c>
      <c r="E802" s="14">
        <v>0.19178024781573699</v>
      </c>
      <c r="F802" s="14">
        <v>0.33054655709851199</v>
      </c>
      <c r="G802" t="str">
        <f t="shared" si="31"/>
        <v>Not down</v>
      </c>
      <c r="H802" t="str">
        <f t="shared" si="30"/>
        <v>Not Omp</v>
      </c>
    </row>
    <row r="803" spans="2:8">
      <c r="B803" t="s">
        <v>1445</v>
      </c>
      <c r="C803" s="14">
        <v>-6.7370244499999996E-2</v>
      </c>
      <c r="D803" s="14">
        <v>0.13071401894694501</v>
      </c>
      <c r="E803" s="14">
        <v>9.2411359797617998E-2</v>
      </c>
      <c r="F803" s="14">
        <v>0.198327278213004</v>
      </c>
      <c r="G803" t="str">
        <f t="shared" si="31"/>
        <v>Not down</v>
      </c>
      <c r="H803" t="str">
        <f t="shared" si="30"/>
        <v>Not Omp</v>
      </c>
    </row>
    <row r="804" spans="2:8">
      <c r="B804" t="s">
        <v>1446</v>
      </c>
      <c r="C804" s="14">
        <v>0</v>
      </c>
      <c r="D804" s="14">
        <v>5.2133848098727099E-2</v>
      </c>
      <c r="E804" s="14">
        <v>0.95524641132415</v>
      </c>
      <c r="F804" s="14">
        <v>0.979581828803057</v>
      </c>
      <c r="G804" t="str">
        <f t="shared" si="31"/>
        <v>Not down</v>
      </c>
      <c r="H804" t="str">
        <f t="shared" si="30"/>
        <v>Not Omp</v>
      </c>
    </row>
    <row r="805" spans="2:8">
      <c r="B805" t="s">
        <v>1447</v>
      </c>
      <c r="C805" s="14">
        <v>8.4349276000000001E-2</v>
      </c>
      <c r="D805" s="14">
        <v>7.4686585224541996E-2</v>
      </c>
      <c r="E805" s="14">
        <v>1.41891123693241E-3</v>
      </c>
      <c r="F805" s="14">
        <v>1.2006691752518501E-2</v>
      </c>
      <c r="G805" t="str">
        <f t="shared" si="31"/>
        <v>Down</v>
      </c>
      <c r="H805" t="str">
        <f t="shared" si="30"/>
        <v>Not Omp</v>
      </c>
    </row>
    <row r="806" spans="2:8">
      <c r="B806" t="s">
        <v>1448</v>
      </c>
      <c r="C806" s="14">
        <v>-3.1146004000000001E-2</v>
      </c>
      <c r="D806" s="14">
        <v>9.1581291073577195E-2</v>
      </c>
      <c r="E806" s="14">
        <v>0.33853986068541703</v>
      </c>
      <c r="F806" s="14">
        <v>0.49878761331420302</v>
      </c>
      <c r="G806" t="str">
        <f t="shared" si="31"/>
        <v>Not down</v>
      </c>
      <c r="H806" t="str">
        <f t="shared" si="30"/>
        <v>Not Omp</v>
      </c>
    </row>
    <row r="807" spans="2:8">
      <c r="B807" t="s">
        <v>1449</v>
      </c>
      <c r="C807" s="14">
        <v>3.2772702000000001E-2</v>
      </c>
      <c r="D807" s="14">
        <v>6.9273229329291003E-2</v>
      </c>
      <c r="E807" s="14">
        <v>5.41915480947033E-2</v>
      </c>
      <c r="F807" s="14">
        <v>0.133008813486585</v>
      </c>
      <c r="G807" t="str">
        <f t="shared" si="31"/>
        <v>Not down</v>
      </c>
      <c r="H807" t="str">
        <f t="shared" si="30"/>
        <v>Not Omp</v>
      </c>
    </row>
    <row r="808" spans="2:8">
      <c r="B808" t="s">
        <v>1450</v>
      </c>
      <c r="C808" s="14">
        <v>-0.118540308</v>
      </c>
      <c r="D808" s="14">
        <v>0.192998118194429</v>
      </c>
      <c r="E808" s="14">
        <v>1.09490440680609E-3</v>
      </c>
      <c r="F808" s="14">
        <v>1.03399085283824E-2</v>
      </c>
      <c r="G808" t="str">
        <f t="shared" si="31"/>
        <v>Down</v>
      </c>
      <c r="H808" t="str">
        <f t="shared" si="30"/>
        <v>Not Omp</v>
      </c>
    </row>
    <row r="809" spans="2:8">
      <c r="B809" t="s">
        <v>1451</v>
      </c>
      <c r="C809" s="14">
        <v>0.20989313849999999</v>
      </c>
      <c r="D809" s="14">
        <v>0.323647826801581</v>
      </c>
      <c r="E809" s="14">
        <v>2.0298624129669901E-2</v>
      </c>
      <c r="F809" s="14">
        <v>6.7295998280640604E-2</v>
      </c>
      <c r="G809" t="str">
        <f t="shared" si="31"/>
        <v>Not down</v>
      </c>
      <c r="H809" t="str">
        <f t="shared" si="30"/>
        <v>Not Omp</v>
      </c>
    </row>
    <row r="810" spans="2:8">
      <c r="B810" t="s">
        <v>1452</v>
      </c>
      <c r="C810" s="14">
        <v>7.9817693999999995E-2</v>
      </c>
      <c r="D810" s="14">
        <v>0.197401378681173</v>
      </c>
      <c r="E810" s="14">
        <v>1.6868831892179099E-2</v>
      </c>
      <c r="F810" s="14">
        <v>5.9594262967002598E-2</v>
      </c>
      <c r="G810" t="str">
        <f t="shared" si="31"/>
        <v>Not down</v>
      </c>
      <c r="H810" t="str">
        <f t="shared" si="30"/>
        <v>Not Omp</v>
      </c>
    </row>
    <row r="811" spans="2:8">
      <c r="B811" t="s">
        <v>1453</v>
      </c>
      <c r="C811" s="14">
        <v>0.1739043425</v>
      </c>
      <c r="D811" s="14">
        <v>0.138313597557922</v>
      </c>
      <c r="E811" s="14">
        <v>4.7505437114988002E-4</v>
      </c>
      <c r="F811" s="14">
        <v>6.9194394879781703E-3</v>
      </c>
      <c r="G811" t="str">
        <f t="shared" si="31"/>
        <v>Down</v>
      </c>
      <c r="H811" t="str">
        <f t="shared" si="30"/>
        <v>Not Omp</v>
      </c>
    </row>
    <row r="812" spans="2:8">
      <c r="B812" t="s">
        <v>1454</v>
      </c>
      <c r="C812" s="14">
        <v>4.4714197999999997E-2</v>
      </c>
      <c r="D812" s="14">
        <v>5.0891424165805201E-2</v>
      </c>
      <c r="E812" s="14">
        <v>9.8920072919499696E-2</v>
      </c>
      <c r="F812" s="14">
        <v>0.20728887921928199</v>
      </c>
      <c r="G812" t="str">
        <f t="shared" si="31"/>
        <v>Not down</v>
      </c>
      <c r="H812" t="str">
        <f t="shared" si="30"/>
        <v>Not Omp</v>
      </c>
    </row>
    <row r="813" spans="2:8">
      <c r="B813" t="s">
        <v>1455</v>
      </c>
      <c r="C813" s="14">
        <v>6.2623298499999994E-2</v>
      </c>
      <c r="D813" s="14">
        <v>5.7932098416633597E-2</v>
      </c>
      <c r="E813" s="14">
        <v>2.7392689640872801E-2</v>
      </c>
      <c r="F813" s="14">
        <v>8.3637129711049904E-2</v>
      </c>
      <c r="G813" t="str">
        <f t="shared" si="31"/>
        <v>Not down</v>
      </c>
      <c r="H813" t="str">
        <f t="shared" si="30"/>
        <v>Not Omp</v>
      </c>
    </row>
    <row r="814" spans="2:8">
      <c r="B814" t="s">
        <v>1456</v>
      </c>
      <c r="C814" s="14">
        <v>-9.5200365000000006E-3</v>
      </c>
      <c r="D814" s="14">
        <v>0.14753801284099499</v>
      </c>
      <c r="E814" s="14">
        <v>0.153524450590106</v>
      </c>
      <c r="F814" s="14">
        <v>0.28477343287955997</v>
      </c>
      <c r="G814" t="str">
        <f t="shared" si="31"/>
        <v>Not down</v>
      </c>
      <c r="H814" t="str">
        <f t="shared" si="30"/>
        <v>Not Omp</v>
      </c>
    </row>
    <row r="815" spans="2:8">
      <c r="B815" t="s">
        <v>1457</v>
      </c>
      <c r="C815" s="14">
        <v>-7.7756454000000003E-2</v>
      </c>
      <c r="D815" s="14">
        <v>0.122871541711562</v>
      </c>
      <c r="E815" s="14">
        <v>3.7391673807281298E-2</v>
      </c>
      <c r="F815" s="14">
        <v>0.10447327728858299</v>
      </c>
      <c r="G815" t="str">
        <f t="shared" si="31"/>
        <v>Not down</v>
      </c>
      <c r="H815" t="str">
        <f t="shared" si="30"/>
        <v>Not Omp</v>
      </c>
    </row>
    <row r="816" spans="2:8">
      <c r="B816" t="s">
        <v>1458</v>
      </c>
      <c r="C816" s="14">
        <v>-1.331994E-3</v>
      </c>
      <c r="D816" s="14">
        <v>0.14097821501490701</v>
      </c>
      <c r="E816" s="14">
        <v>0.50572223212753697</v>
      </c>
      <c r="F816" s="14">
        <v>0.66034207797804501</v>
      </c>
      <c r="G816" t="str">
        <f t="shared" si="31"/>
        <v>Not down</v>
      </c>
      <c r="H816" t="str">
        <f t="shared" si="30"/>
        <v>Not Omp</v>
      </c>
    </row>
    <row r="817" spans="2:8">
      <c r="B817" t="s">
        <v>1459</v>
      </c>
      <c r="C817" s="14">
        <v>-8.3112829999999992E-3</v>
      </c>
      <c r="D817" s="14">
        <v>3.63236879334514E-2</v>
      </c>
      <c r="E817" s="14">
        <v>0.52859903484771897</v>
      </c>
      <c r="F817" s="14">
        <v>0.67919051693737997</v>
      </c>
      <c r="G817" t="str">
        <f t="shared" si="31"/>
        <v>Not down</v>
      </c>
      <c r="H817" t="str">
        <f t="shared" si="30"/>
        <v>Not Omp</v>
      </c>
    </row>
    <row r="818" spans="2:8">
      <c r="B818" t="s">
        <v>1460</v>
      </c>
      <c r="C818" s="14">
        <v>7.5029889999999998E-3</v>
      </c>
      <c r="D818" s="14">
        <v>9.1089137510618604E-2</v>
      </c>
      <c r="E818" s="14">
        <v>0.24110629355291599</v>
      </c>
      <c r="F818" s="14">
        <v>0.39451738825371202</v>
      </c>
      <c r="G818" t="str">
        <f t="shared" si="31"/>
        <v>Not down</v>
      </c>
      <c r="H818" t="str">
        <f t="shared" si="30"/>
        <v>Not Omp</v>
      </c>
    </row>
    <row r="819" spans="2:8">
      <c r="B819" t="s">
        <v>1461</v>
      </c>
      <c r="C819" s="14">
        <v>6.7339265000000001E-3</v>
      </c>
      <c r="D819" s="14">
        <v>0.11704645818847501</v>
      </c>
      <c r="E819" s="14">
        <v>0.69436463848043195</v>
      </c>
      <c r="F819" s="14">
        <v>0.80383450330926798</v>
      </c>
      <c r="G819" t="str">
        <f t="shared" si="31"/>
        <v>Not down</v>
      </c>
      <c r="H819" t="str">
        <f t="shared" si="30"/>
        <v>Not Omp</v>
      </c>
    </row>
    <row r="820" spans="2:8">
      <c r="B820" t="s">
        <v>1462</v>
      </c>
      <c r="C820" s="14">
        <v>0.13665817550000001</v>
      </c>
      <c r="D820" s="14">
        <v>0.10961798665568501</v>
      </c>
      <c r="E820" s="14">
        <v>1.4624974791328999E-4</v>
      </c>
      <c r="F820" s="14">
        <v>3.60952502835994E-3</v>
      </c>
      <c r="G820" t="str">
        <f t="shared" si="31"/>
        <v>Down</v>
      </c>
      <c r="H820" t="str">
        <f t="shared" si="30"/>
        <v>Not Omp</v>
      </c>
    </row>
    <row r="821" spans="2:8">
      <c r="B821" t="s">
        <v>1463</v>
      </c>
      <c r="C821" s="14">
        <v>8.6364944999999999E-2</v>
      </c>
      <c r="D821" s="14">
        <v>6.6072876775305905E-2</v>
      </c>
      <c r="E821" s="14">
        <v>2.1113188911987299E-3</v>
      </c>
      <c r="F821" s="14">
        <v>1.52512750799193E-2</v>
      </c>
      <c r="G821" t="str">
        <f t="shared" si="31"/>
        <v>Down</v>
      </c>
      <c r="H821" t="str">
        <f t="shared" si="30"/>
        <v>Not Omp</v>
      </c>
    </row>
    <row r="822" spans="2:8">
      <c r="B822" t="s">
        <v>1464</v>
      </c>
      <c r="C822" s="14">
        <v>6.2811086000000002E-2</v>
      </c>
      <c r="D822" s="14">
        <v>8.5648113977539797E-2</v>
      </c>
      <c r="E822" s="14">
        <v>1.1523986848754299E-2</v>
      </c>
      <c r="F822" s="14">
        <v>4.6330598710942097E-2</v>
      </c>
      <c r="G822" t="str">
        <f t="shared" si="31"/>
        <v>Down</v>
      </c>
      <c r="H822" t="str">
        <f t="shared" si="30"/>
        <v>Not Omp</v>
      </c>
    </row>
    <row r="823" spans="2:8">
      <c r="B823" t="s">
        <v>1465</v>
      </c>
      <c r="C823" s="14">
        <v>4.8429145999999999E-2</v>
      </c>
      <c r="D823" s="14">
        <v>5.7143412066560699E-2</v>
      </c>
      <c r="E823" s="14">
        <v>2.9443162551141301E-2</v>
      </c>
      <c r="F823" s="14">
        <v>8.8379222725300993E-2</v>
      </c>
      <c r="G823" t="str">
        <f t="shared" si="31"/>
        <v>Not down</v>
      </c>
      <c r="H823" t="str">
        <f t="shared" si="30"/>
        <v>Not Omp</v>
      </c>
    </row>
    <row r="824" spans="2:8">
      <c r="B824" t="s">
        <v>1466</v>
      </c>
      <c r="C824" s="14">
        <v>0</v>
      </c>
      <c r="D824" s="14">
        <v>0.103736206234781</v>
      </c>
      <c r="E824" s="14">
        <v>0.72364078711329904</v>
      </c>
      <c r="F824" s="14">
        <v>0.82521667388290798</v>
      </c>
      <c r="G824" t="str">
        <f t="shared" si="31"/>
        <v>Not down</v>
      </c>
      <c r="H824" t="str">
        <f t="shared" si="30"/>
        <v>Not Omp</v>
      </c>
    </row>
    <row r="825" spans="2:8">
      <c r="B825" t="s">
        <v>1467</v>
      </c>
      <c r="C825" s="14">
        <v>-5.6906768500000003E-2</v>
      </c>
      <c r="D825" s="14">
        <v>0.19001774845080599</v>
      </c>
      <c r="E825" s="14">
        <v>6.5786217650821904E-2</v>
      </c>
      <c r="F825" s="14">
        <v>0.15402122366997401</v>
      </c>
      <c r="G825" t="str">
        <f t="shared" si="31"/>
        <v>Not down</v>
      </c>
      <c r="H825" t="str">
        <f t="shared" si="30"/>
        <v>Not Omp</v>
      </c>
    </row>
    <row r="826" spans="2:8">
      <c r="B826" t="s">
        <v>1468</v>
      </c>
      <c r="C826" s="14">
        <v>0.10218292800000001</v>
      </c>
      <c r="D826" s="14">
        <v>0.131711375683642</v>
      </c>
      <c r="E826" s="14">
        <v>1.20991420627272E-2</v>
      </c>
      <c r="F826" s="14">
        <v>4.7672229369104903E-2</v>
      </c>
      <c r="G826" t="str">
        <f t="shared" si="31"/>
        <v>Down</v>
      </c>
      <c r="H826" t="str">
        <f t="shared" si="30"/>
        <v>Not Omp</v>
      </c>
    </row>
    <row r="827" spans="2:8">
      <c r="B827" t="s">
        <v>1469</v>
      </c>
      <c r="C827" s="14">
        <v>-5.0917228500000002E-2</v>
      </c>
      <c r="D827" s="14">
        <v>0.15834981084816199</v>
      </c>
      <c r="E827" s="14">
        <v>8.8664765458554298E-2</v>
      </c>
      <c r="F827" s="14">
        <v>0.19214303441445199</v>
      </c>
      <c r="G827" t="str">
        <f t="shared" si="31"/>
        <v>Not down</v>
      </c>
      <c r="H827" t="str">
        <f t="shared" si="30"/>
        <v>Not Omp</v>
      </c>
    </row>
    <row r="828" spans="2:8">
      <c r="B828" t="s">
        <v>1470</v>
      </c>
      <c r="C828" s="14">
        <v>0</v>
      </c>
      <c r="D828" s="14">
        <v>0.39180349481899701</v>
      </c>
      <c r="E828" s="14">
        <v>0.89439866158285497</v>
      </c>
      <c r="F828" s="14">
        <v>0.93953897777122097</v>
      </c>
      <c r="G828" t="str">
        <f t="shared" si="31"/>
        <v>Not down</v>
      </c>
      <c r="H828" t="str">
        <f t="shared" si="30"/>
        <v>Not Omp</v>
      </c>
    </row>
    <row r="829" spans="2:8">
      <c r="B829" t="s">
        <v>1471</v>
      </c>
      <c r="C829" s="14">
        <v>0</v>
      </c>
      <c r="D829" s="14">
        <v>0.14250870595676701</v>
      </c>
      <c r="E829" s="14">
        <v>0.80413558415934805</v>
      </c>
      <c r="F829" s="14">
        <v>0.881192844828665</v>
      </c>
      <c r="G829" t="str">
        <f t="shared" si="31"/>
        <v>Not down</v>
      </c>
      <c r="H829" t="str">
        <f t="shared" si="30"/>
        <v>Not Omp</v>
      </c>
    </row>
    <row r="830" spans="2:8">
      <c r="B830" t="s">
        <v>1472</v>
      </c>
      <c r="C830" s="14">
        <v>-0.12209505649999999</v>
      </c>
      <c r="D830" s="14">
        <v>9.4715638241827202E-2</v>
      </c>
      <c r="E830" s="14">
        <v>5.0899773462841497E-3</v>
      </c>
      <c r="F830" s="14">
        <v>2.62932841405434E-2</v>
      </c>
      <c r="G830" t="str">
        <f t="shared" si="31"/>
        <v>Down</v>
      </c>
      <c r="H830" t="str">
        <f t="shared" si="30"/>
        <v>Not Omp</v>
      </c>
    </row>
    <row r="831" spans="2:8">
      <c r="B831" t="s">
        <v>1473</v>
      </c>
      <c r="C831" s="14">
        <v>0.109945855</v>
      </c>
      <c r="D831" s="14">
        <v>0.12052381256000901</v>
      </c>
      <c r="E831" s="14">
        <v>9.8491519331565299E-3</v>
      </c>
      <c r="F831" s="14">
        <v>4.1277050621982198E-2</v>
      </c>
      <c r="G831" t="str">
        <f t="shared" si="31"/>
        <v>Down</v>
      </c>
      <c r="H831" t="str">
        <f t="shared" si="30"/>
        <v>Not Omp</v>
      </c>
    </row>
    <row r="832" spans="2:8">
      <c r="B832" t="s">
        <v>1474</v>
      </c>
      <c r="C832" s="14">
        <v>1.6268890500000001E-2</v>
      </c>
      <c r="D832" s="14">
        <v>6.3588267260743001E-2</v>
      </c>
      <c r="E832" s="14">
        <v>0.126397250291962</v>
      </c>
      <c r="F832" s="14">
        <v>0.244695092842275</v>
      </c>
      <c r="G832" t="str">
        <f t="shared" si="31"/>
        <v>Not down</v>
      </c>
      <c r="H832" t="str">
        <f t="shared" si="30"/>
        <v>Not Omp</v>
      </c>
    </row>
    <row r="833" spans="2:8">
      <c r="B833" t="s">
        <v>1475</v>
      </c>
      <c r="C833" s="14">
        <v>-4.4839748499999998E-2</v>
      </c>
      <c r="D833" s="14">
        <v>3.56122438930934E-2</v>
      </c>
      <c r="E833" s="14">
        <v>7.43036909091353E-2</v>
      </c>
      <c r="F833" s="14">
        <v>0.168200839166285</v>
      </c>
      <c r="G833" t="str">
        <f t="shared" si="31"/>
        <v>Not down</v>
      </c>
      <c r="H833" t="str">
        <f t="shared" si="30"/>
        <v>Not Omp</v>
      </c>
    </row>
    <row r="834" spans="2:8">
      <c r="B834" t="s">
        <v>1476</v>
      </c>
      <c r="C834" s="14">
        <v>0</v>
      </c>
      <c r="D834" s="14">
        <v>0.125473277317104</v>
      </c>
      <c r="E834" s="14">
        <v>0.60164812586066596</v>
      </c>
      <c r="F834" s="14">
        <v>0.73874735168144701</v>
      </c>
      <c r="G834" t="str">
        <f t="shared" si="31"/>
        <v>Not down</v>
      </c>
      <c r="H834" t="str">
        <f t="shared" si="30"/>
        <v>Not Omp</v>
      </c>
    </row>
    <row r="835" spans="2:8">
      <c r="B835" t="s">
        <v>1477</v>
      </c>
      <c r="C835" s="14">
        <v>3.7143342500000003E-2</v>
      </c>
      <c r="D835" s="14">
        <v>8.3728764999290398E-2</v>
      </c>
      <c r="E835" s="14">
        <v>0.238170795682108</v>
      </c>
      <c r="F835" s="14">
        <v>0.391879170302875</v>
      </c>
      <c r="G835" t="str">
        <f t="shared" si="31"/>
        <v>Not down</v>
      </c>
      <c r="H835" t="str">
        <f t="shared" si="30"/>
        <v>Not Omp</v>
      </c>
    </row>
    <row r="836" spans="2:8">
      <c r="B836" t="s">
        <v>1478</v>
      </c>
      <c r="C836" s="14">
        <v>-1.11263005E-2</v>
      </c>
      <c r="D836" s="14">
        <v>5.5763812471523601E-2</v>
      </c>
      <c r="E836" s="14">
        <v>0.28807631327312899</v>
      </c>
      <c r="F836" s="14">
        <v>0.44807833001740199</v>
      </c>
      <c r="G836" t="str">
        <f t="shared" si="31"/>
        <v>Not down</v>
      </c>
      <c r="H836" t="str">
        <f t="shared" si="30"/>
        <v>Not Omp</v>
      </c>
    </row>
    <row r="837" spans="2:8">
      <c r="B837" t="s">
        <v>1479</v>
      </c>
      <c r="C837" s="14">
        <v>1.0458871E-2</v>
      </c>
      <c r="D837" s="14">
        <v>7.2544292473622596E-2</v>
      </c>
      <c r="E837" s="14">
        <v>0.232690631953063</v>
      </c>
      <c r="F837" s="14">
        <v>0.38428555109720602</v>
      </c>
      <c r="G837" t="str">
        <f t="shared" si="31"/>
        <v>Not down</v>
      </c>
      <c r="H837" t="str">
        <f t="shared" si="30"/>
        <v>Not Omp</v>
      </c>
    </row>
    <row r="838" spans="2:8">
      <c r="B838" t="s">
        <v>1480</v>
      </c>
      <c r="C838" s="14">
        <v>-0.11537652</v>
      </c>
      <c r="D838" s="14">
        <v>0.110657539764118</v>
      </c>
      <c r="E838" s="14">
        <v>1.2033812786858699E-2</v>
      </c>
      <c r="F838" s="14">
        <v>4.7520189604995301E-2</v>
      </c>
      <c r="G838" t="str">
        <f t="shared" si="31"/>
        <v>Down</v>
      </c>
      <c r="H838" t="str">
        <f t="shared" si="30"/>
        <v>Not Omp</v>
      </c>
    </row>
    <row r="839" spans="2:8">
      <c r="B839" t="s">
        <v>1481</v>
      </c>
      <c r="C839" s="14">
        <v>-5.0736375000000004E-3</v>
      </c>
      <c r="D839" s="14">
        <v>8.4708445716294697E-2</v>
      </c>
      <c r="E839" s="14">
        <v>0.33696793329282998</v>
      </c>
      <c r="F839" s="14">
        <v>0.49692283606751703</v>
      </c>
      <c r="G839" t="str">
        <f t="shared" si="31"/>
        <v>Not down</v>
      </c>
      <c r="H839" t="str">
        <f t="shared" ref="H839:H902" si="32">IF(COUNTIF(J$7:J$39,B839)=1,"Omp","Not Omp")</f>
        <v>Not Omp</v>
      </c>
    </row>
    <row r="840" spans="2:8">
      <c r="B840" t="s">
        <v>1482</v>
      </c>
      <c r="C840" s="14">
        <v>-1.6178136999999999E-2</v>
      </c>
      <c r="D840" s="14">
        <v>4.0243186569172099E-2</v>
      </c>
      <c r="E840" s="14">
        <v>0.53364682531921703</v>
      </c>
      <c r="F840" s="14">
        <v>0.68375687984834599</v>
      </c>
      <c r="G840" t="str">
        <f t="shared" ref="G840:G903" si="33">IF(F840&lt;0.05,"Down","Not down")</f>
        <v>Not down</v>
      </c>
      <c r="H840" t="str">
        <f t="shared" si="32"/>
        <v>Not Omp</v>
      </c>
    </row>
    <row r="841" spans="2:8">
      <c r="B841" t="s">
        <v>1483</v>
      </c>
      <c r="C841" s="14">
        <v>-7.5454789999999999E-3</v>
      </c>
      <c r="D841" s="14">
        <v>8.1845076046273404E-2</v>
      </c>
      <c r="E841" s="14">
        <v>0.48055612358864003</v>
      </c>
      <c r="F841" s="14">
        <v>0.63649085116742998</v>
      </c>
      <c r="G841" t="str">
        <f t="shared" si="33"/>
        <v>Not down</v>
      </c>
      <c r="H841" t="str">
        <f t="shared" si="32"/>
        <v>Not Omp</v>
      </c>
    </row>
    <row r="842" spans="2:8">
      <c r="B842" t="s">
        <v>1484</v>
      </c>
      <c r="C842" s="14">
        <v>-4.2007611E-2</v>
      </c>
      <c r="D842" s="14">
        <v>0.12878405974714899</v>
      </c>
      <c r="E842" s="14">
        <v>6.5124087031070102E-2</v>
      </c>
      <c r="F842" s="14">
        <v>0.15287384762775599</v>
      </c>
      <c r="G842" t="str">
        <f t="shared" si="33"/>
        <v>Not down</v>
      </c>
      <c r="H842" t="str">
        <f t="shared" si="32"/>
        <v>Not Omp</v>
      </c>
    </row>
    <row r="843" spans="2:8">
      <c r="B843" t="s">
        <v>1485</v>
      </c>
      <c r="C843" s="14">
        <v>-0.20587459750000001</v>
      </c>
      <c r="D843" s="14">
        <v>0.21646053332067999</v>
      </c>
      <c r="E843" s="14">
        <v>2.75339420672698E-2</v>
      </c>
      <c r="F843" s="14">
        <v>8.3920602550224696E-2</v>
      </c>
      <c r="G843" t="str">
        <f t="shared" si="33"/>
        <v>Not down</v>
      </c>
      <c r="H843" t="str">
        <f t="shared" si="32"/>
        <v>Not Omp</v>
      </c>
    </row>
    <row r="844" spans="2:8">
      <c r="B844" t="s">
        <v>1486</v>
      </c>
      <c r="C844" s="14">
        <v>1.6933289999999999E-3</v>
      </c>
      <c r="D844" s="14">
        <v>5.8243690726152202E-2</v>
      </c>
      <c r="E844" s="14">
        <v>0.384509667182589</v>
      </c>
      <c r="F844" s="14">
        <v>0.54056461913248499</v>
      </c>
      <c r="G844" t="str">
        <f t="shared" si="33"/>
        <v>Not down</v>
      </c>
      <c r="H844" t="str">
        <f t="shared" si="32"/>
        <v>Not Omp</v>
      </c>
    </row>
    <row r="845" spans="2:8">
      <c r="B845" t="s">
        <v>1487</v>
      </c>
      <c r="C845" s="14">
        <v>-9.8756416E-2</v>
      </c>
      <c r="D845" s="14">
        <v>6.6278810432885998E-2</v>
      </c>
      <c r="E845" s="14">
        <v>1.4824284861095299E-2</v>
      </c>
      <c r="F845" s="14">
        <v>5.5225899786512302E-2</v>
      </c>
      <c r="G845" t="str">
        <f t="shared" si="33"/>
        <v>Not down</v>
      </c>
      <c r="H845" t="str">
        <f t="shared" si="32"/>
        <v>Not Omp</v>
      </c>
    </row>
    <row r="846" spans="2:8">
      <c r="B846" t="s">
        <v>1488</v>
      </c>
      <c r="C846" s="14">
        <v>3.3703096500000002E-2</v>
      </c>
      <c r="D846" s="14">
        <v>5.5176835102352398E-2</v>
      </c>
      <c r="E846" s="14">
        <v>0.114099702554562</v>
      </c>
      <c r="F846" s="14">
        <v>0.228327895765153</v>
      </c>
      <c r="G846" t="str">
        <f t="shared" si="33"/>
        <v>Not down</v>
      </c>
      <c r="H846" t="str">
        <f t="shared" si="32"/>
        <v>Not Omp</v>
      </c>
    </row>
    <row r="847" spans="2:8">
      <c r="B847" t="s">
        <v>1489</v>
      </c>
      <c r="C847" s="14">
        <v>-3.9085394999999997E-3</v>
      </c>
      <c r="D847" s="14">
        <v>0.11265927699317101</v>
      </c>
      <c r="E847" s="14">
        <v>0.41557262630426001</v>
      </c>
      <c r="F847" s="14">
        <v>0.57290345767468598</v>
      </c>
      <c r="G847" t="str">
        <f t="shared" si="33"/>
        <v>Not down</v>
      </c>
      <c r="H847" t="str">
        <f t="shared" si="32"/>
        <v>Not Omp</v>
      </c>
    </row>
    <row r="848" spans="2:8">
      <c r="B848" t="s">
        <v>1490</v>
      </c>
      <c r="C848" s="14">
        <v>0</v>
      </c>
      <c r="D848" s="14">
        <v>0.34509928592610301</v>
      </c>
      <c r="E848" s="14">
        <v>0.87898159646275997</v>
      </c>
      <c r="F848" s="14">
        <v>0.93084046300019296</v>
      </c>
      <c r="G848" t="str">
        <f t="shared" si="33"/>
        <v>Not down</v>
      </c>
      <c r="H848" t="str">
        <f t="shared" si="32"/>
        <v>Not Omp</v>
      </c>
    </row>
    <row r="849" spans="2:8">
      <c r="B849" t="s">
        <v>1491</v>
      </c>
      <c r="C849" s="14">
        <v>1.4467755000000001E-2</v>
      </c>
      <c r="D849" s="14">
        <v>0.117028031561596</v>
      </c>
      <c r="E849" s="14">
        <v>0.88323379743043795</v>
      </c>
      <c r="F849" s="14">
        <v>0.93310464419413197</v>
      </c>
      <c r="G849" t="str">
        <f t="shared" si="33"/>
        <v>Not down</v>
      </c>
      <c r="H849" t="str">
        <f t="shared" si="32"/>
        <v>Not Omp</v>
      </c>
    </row>
    <row r="850" spans="2:8">
      <c r="B850" t="s">
        <v>1492</v>
      </c>
      <c r="C850" s="14">
        <v>0</v>
      </c>
      <c r="D850" s="14">
        <v>6.5094101105921703E-2</v>
      </c>
      <c r="E850" s="14">
        <v>0.94715317211897099</v>
      </c>
      <c r="F850" s="14">
        <v>0.97513973745968197</v>
      </c>
      <c r="G850" t="str">
        <f t="shared" si="33"/>
        <v>Not down</v>
      </c>
      <c r="H850" t="str">
        <f t="shared" si="32"/>
        <v>Not Omp</v>
      </c>
    </row>
    <row r="851" spans="2:8">
      <c r="B851" t="s">
        <v>1493</v>
      </c>
      <c r="C851" s="14">
        <v>1.5335524E-2</v>
      </c>
      <c r="D851" s="14">
        <v>6.7409231076395904E-2</v>
      </c>
      <c r="E851" s="14">
        <v>0.33140302194106003</v>
      </c>
      <c r="F851" s="14">
        <v>0.491571928204727</v>
      </c>
      <c r="G851" t="str">
        <f t="shared" si="33"/>
        <v>Not down</v>
      </c>
      <c r="H851" t="str">
        <f t="shared" si="32"/>
        <v>Not Omp</v>
      </c>
    </row>
    <row r="852" spans="2:8">
      <c r="B852" t="s">
        <v>1494</v>
      </c>
      <c r="C852" s="14">
        <v>7.0166837499999996E-2</v>
      </c>
      <c r="D852" s="14">
        <v>0.117348184259078</v>
      </c>
      <c r="E852" s="14">
        <v>1.51701143241398E-2</v>
      </c>
      <c r="F852" s="14">
        <v>5.5812201146990703E-2</v>
      </c>
      <c r="G852" t="str">
        <f t="shared" si="33"/>
        <v>Not down</v>
      </c>
      <c r="H852" t="str">
        <f t="shared" si="32"/>
        <v>Not Omp</v>
      </c>
    </row>
    <row r="853" spans="2:8">
      <c r="B853" t="s">
        <v>1495</v>
      </c>
      <c r="C853" s="14">
        <v>2.7615283500000001E-2</v>
      </c>
      <c r="D853" s="14">
        <v>0.10029546012505999</v>
      </c>
      <c r="E853" s="14">
        <v>0.576196058741131</v>
      </c>
      <c r="F853" s="14">
        <v>0.72207362227291205</v>
      </c>
      <c r="G853" t="str">
        <f t="shared" si="33"/>
        <v>Not down</v>
      </c>
      <c r="H853" t="str">
        <f t="shared" si="32"/>
        <v>Not Omp</v>
      </c>
    </row>
    <row r="854" spans="2:8">
      <c r="B854" t="s">
        <v>1496</v>
      </c>
      <c r="C854" s="14">
        <v>2.5867227999999999E-2</v>
      </c>
      <c r="D854" s="14">
        <v>4.3080687038880301E-2</v>
      </c>
      <c r="E854" s="14">
        <v>0.22885363746333601</v>
      </c>
      <c r="F854" s="14">
        <v>0.37971327149612399</v>
      </c>
      <c r="G854" t="str">
        <f t="shared" si="33"/>
        <v>Not down</v>
      </c>
      <c r="H854" t="str">
        <f t="shared" si="32"/>
        <v>Not Omp</v>
      </c>
    </row>
    <row r="855" spans="2:8">
      <c r="B855" t="s">
        <v>1497</v>
      </c>
      <c r="C855" s="14">
        <v>5.0162861000000003E-2</v>
      </c>
      <c r="D855" s="14">
        <v>0.10742413734176</v>
      </c>
      <c r="E855" s="14">
        <v>4.7601463054204603E-2</v>
      </c>
      <c r="F855" s="14">
        <v>0.12118595966664999</v>
      </c>
      <c r="G855" t="str">
        <f t="shared" si="33"/>
        <v>Not down</v>
      </c>
      <c r="H855" t="str">
        <f t="shared" si="32"/>
        <v>Omp</v>
      </c>
    </row>
    <row r="856" spans="2:8">
      <c r="B856" t="s">
        <v>1498</v>
      </c>
      <c r="C856" s="14">
        <v>6.6586395000000007E-2</v>
      </c>
      <c r="D856" s="14">
        <v>9.4841313914979103E-2</v>
      </c>
      <c r="E856" s="14">
        <v>2.0206442995911001E-2</v>
      </c>
      <c r="F856" s="14">
        <v>6.7115605988287405E-2</v>
      </c>
      <c r="G856" t="str">
        <f t="shared" si="33"/>
        <v>Not down</v>
      </c>
      <c r="H856" t="str">
        <f t="shared" si="32"/>
        <v>Not Omp</v>
      </c>
    </row>
    <row r="857" spans="2:8">
      <c r="B857" t="s">
        <v>1499</v>
      </c>
      <c r="C857" s="14">
        <v>6.7725635000000006E-2</v>
      </c>
      <c r="D857" s="14">
        <v>6.2589606369006803E-2</v>
      </c>
      <c r="E857" s="14">
        <v>4.2143615323212104E-3</v>
      </c>
      <c r="F857" s="14">
        <v>2.3113951984366599E-2</v>
      </c>
      <c r="G857" t="str">
        <f t="shared" si="33"/>
        <v>Down</v>
      </c>
      <c r="H857" t="str">
        <f t="shared" si="32"/>
        <v>Not Omp</v>
      </c>
    </row>
    <row r="858" spans="2:8">
      <c r="B858" t="s">
        <v>1500</v>
      </c>
      <c r="C858" s="14">
        <v>8.0707553000000001E-2</v>
      </c>
      <c r="D858" s="14">
        <v>0.121734428802637</v>
      </c>
      <c r="E858" s="14">
        <v>4.9589984159993401E-3</v>
      </c>
      <c r="F858" s="14">
        <v>2.5766491769680801E-2</v>
      </c>
      <c r="G858" t="str">
        <f t="shared" si="33"/>
        <v>Down</v>
      </c>
      <c r="H858" t="str">
        <f t="shared" si="32"/>
        <v>Not Omp</v>
      </c>
    </row>
    <row r="859" spans="2:8">
      <c r="B859" t="s">
        <v>1501</v>
      </c>
      <c r="C859" s="14">
        <v>6.4786065000000002E-3</v>
      </c>
      <c r="D859" s="14">
        <v>9.8536358940339394E-2</v>
      </c>
      <c r="E859" s="14">
        <v>0.31380854410756598</v>
      </c>
      <c r="F859" s="14">
        <v>0.47297521872701098</v>
      </c>
      <c r="G859" t="str">
        <f t="shared" si="33"/>
        <v>Not down</v>
      </c>
      <c r="H859" t="str">
        <f t="shared" si="32"/>
        <v>Not Omp</v>
      </c>
    </row>
    <row r="860" spans="2:8">
      <c r="B860" t="s">
        <v>1502</v>
      </c>
      <c r="C860" s="14">
        <v>0.14374048950000001</v>
      </c>
      <c r="D860" s="14">
        <v>0.13239477593094501</v>
      </c>
      <c r="E860" s="14">
        <v>7.38810433571997E-4</v>
      </c>
      <c r="F860" s="14">
        <v>8.5494103805339398E-3</v>
      </c>
      <c r="G860" t="str">
        <f t="shared" si="33"/>
        <v>Down</v>
      </c>
      <c r="H860" t="str">
        <f t="shared" si="32"/>
        <v>Not Omp</v>
      </c>
    </row>
    <row r="861" spans="2:8">
      <c r="B861" t="s">
        <v>1503</v>
      </c>
      <c r="C861" s="14">
        <v>1.53069895E-2</v>
      </c>
      <c r="D861" s="14">
        <v>9.4180017010324205E-2</v>
      </c>
      <c r="E861" s="14">
        <v>0.357531551144597</v>
      </c>
      <c r="F861" s="14">
        <v>0.51611175173350798</v>
      </c>
      <c r="G861" t="str">
        <f t="shared" si="33"/>
        <v>Not down</v>
      </c>
      <c r="H861" t="str">
        <f t="shared" si="32"/>
        <v>Not Omp</v>
      </c>
    </row>
    <row r="862" spans="2:8">
      <c r="B862" t="s">
        <v>1504</v>
      </c>
      <c r="C862" s="14">
        <v>-7.3845084500000005E-2</v>
      </c>
      <c r="D862" s="14">
        <v>0.141650280526495</v>
      </c>
      <c r="E862" s="14">
        <v>5.24172898718974E-2</v>
      </c>
      <c r="F862" s="14">
        <v>0.12953496093938</v>
      </c>
      <c r="G862" t="str">
        <f t="shared" si="33"/>
        <v>Not down</v>
      </c>
      <c r="H862" t="str">
        <f t="shared" si="32"/>
        <v>Not Omp</v>
      </c>
    </row>
    <row r="863" spans="2:8">
      <c r="B863" t="s">
        <v>1505</v>
      </c>
      <c r="C863" s="14">
        <v>-0.1062402675</v>
      </c>
      <c r="D863" s="14">
        <v>0.123197424401175</v>
      </c>
      <c r="E863" s="14">
        <v>1.2395268886347E-2</v>
      </c>
      <c r="F863" s="14">
        <v>4.8623383688827002E-2</v>
      </c>
      <c r="G863" t="str">
        <f t="shared" si="33"/>
        <v>Down</v>
      </c>
      <c r="H863" t="str">
        <f t="shared" si="32"/>
        <v>Not Omp</v>
      </c>
    </row>
    <row r="864" spans="2:8">
      <c r="B864" t="s">
        <v>1506</v>
      </c>
      <c r="C864" s="14">
        <v>0</v>
      </c>
      <c r="D864" s="14">
        <v>0.25125088420595598</v>
      </c>
      <c r="E864" s="14">
        <v>0.97810593266534895</v>
      </c>
      <c r="F864" s="14">
        <v>0.98923975090855099</v>
      </c>
      <c r="G864" t="str">
        <f t="shared" si="33"/>
        <v>Not down</v>
      </c>
      <c r="H864" t="str">
        <f t="shared" si="32"/>
        <v>Not Omp</v>
      </c>
    </row>
    <row r="865" spans="2:8">
      <c r="B865" t="s">
        <v>1507</v>
      </c>
      <c r="C865" s="14">
        <v>-4.9819649999999997E-4</v>
      </c>
      <c r="D865" s="14">
        <v>0.15111464288332599</v>
      </c>
      <c r="E865" s="14">
        <v>0.42043065203547803</v>
      </c>
      <c r="F865" s="14">
        <v>0.57719401277523097</v>
      </c>
      <c r="G865" t="str">
        <f t="shared" si="33"/>
        <v>Not down</v>
      </c>
      <c r="H865" t="str">
        <f t="shared" si="32"/>
        <v>Not Omp</v>
      </c>
    </row>
    <row r="866" spans="2:8">
      <c r="B866" t="s">
        <v>1508</v>
      </c>
      <c r="C866" s="14">
        <v>-0.18876540450000001</v>
      </c>
      <c r="D866" s="14">
        <v>0.32831142541384301</v>
      </c>
      <c r="E866" s="14">
        <v>1.2906137153358199E-2</v>
      </c>
      <c r="F866" s="14">
        <v>4.9748819352532503E-2</v>
      </c>
      <c r="G866" t="str">
        <f t="shared" si="33"/>
        <v>Down</v>
      </c>
      <c r="H866" t="str">
        <f t="shared" si="32"/>
        <v>Not Omp</v>
      </c>
    </row>
    <row r="867" spans="2:8">
      <c r="B867" t="s">
        <v>1509</v>
      </c>
      <c r="C867" s="14">
        <v>-2.9611996500000001E-2</v>
      </c>
      <c r="D867" s="14">
        <v>0.17377917792485501</v>
      </c>
      <c r="E867" s="14">
        <v>9.5671457274151994E-2</v>
      </c>
      <c r="F867" s="14">
        <v>0.202873722644592</v>
      </c>
      <c r="G867" t="str">
        <f t="shared" si="33"/>
        <v>Not down</v>
      </c>
      <c r="H867" t="str">
        <f t="shared" si="32"/>
        <v>Omp</v>
      </c>
    </row>
    <row r="868" spans="2:8">
      <c r="B868" t="s">
        <v>1510</v>
      </c>
      <c r="C868" s="14">
        <v>0.27113387550000001</v>
      </c>
      <c r="D868" s="14">
        <v>0.26903017123899903</v>
      </c>
      <c r="E868" s="14">
        <v>3.8613234932931501E-3</v>
      </c>
      <c r="F868" s="14">
        <v>2.2084121909949E-2</v>
      </c>
      <c r="G868" t="str">
        <f t="shared" si="33"/>
        <v>Down</v>
      </c>
      <c r="H868" t="str">
        <f t="shared" si="32"/>
        <v>Not Omp</v>
      </c>
    </row>
    <row r="869" spans="2:8">
      <c r="B869" t="s">
        <v>1511</v>
      </c>
      <c r="C869" s="14">
        <v>7.2122519999999997E-3</v>
      </c>
      <c r="D869" s="14">
        <v>2.59149991727902E-2</v>
      </c>
      <c r="E869" s="14">
        <v>0.44141617887724399</v>
      </c>
      <c r="F869" s="14">
        <v>0.59649927746377396</v>
      </c>
      <c r="G869" t="str">
        <f t="shared" si="33"/>
        <v>Not down</v>
      </c>
      <c r="H869" t="str">
        <f t="shared" si="32"/>
        <v>Not Omp</v>
      </c>
    </row>
    <row r="870" spans="2:8">
      <c r="B870" t="s">
        <v>1512</v>
      </c>
      <c r="C870" s="14">
        <v>0</v>
      </c>
      <c r="D870" s="14">
        <v>7.2225200855290494E-2</v>
      </c>
      <c r="E870" s="14">
        <v>0.97140579143009798</v>
      </c>
      <c r="F870" s="14">
        <v>0.98695717059536003</v>
      </c>
      <c r="G870" t="str">
        <f t="shared" si="33"/>
        <v>Not down</v>
      </c>
      <c r="H870" t="str">
        <f t="shared" si="32"/>
        <v>Not Omp</v>
      </c>
    </row>
    <row r="871" spans="2:8">
      <c r="B871" t="s">
        <v>1513</v>
      </c>
      <c r="C871" s="14">
        <v>2.4356647499999998E-2</v>
      </c>
      <c r="D871" s="14">
        <v>0.12607560728381301</v>
      </c>
      <c r="E871" s="14">
        <v>0.66848251279765203</v>
      </c>
      <c r="F871" s="14">
        <v>0.78825044806995803</v>
      </c>
      <c r="G871" t="str">
        <f t="shared" si="33"/>
        <v>Not down</v>
      </c>
      <c r="H871" t="str">
        <f t="shared" si="32"/>
        <v>Not Omp</v>
      </c>
    </row>
    <row r="872" spans="2:8">
      <c r="B872" t="s">
        <v>1514</v>
      </c>
      <c r="C872" s="14">
        <v>0.19053013699999999</v>
      </c>
      <c r="D872" s="14">
        <v>0.62920977159513003</v>
      </c>
      <c r="E872" s="14">
        <v>4.1716066669959702E-2</v>
      </c>
      <c r="F872" s="14">
        <v>0.11214267381726201</v>
      </c>
      <c r="G872" t="str">
        <f t="shared" si="33"/>
        <v>Not down</v>
      </c>
      <c r="H872" t="str">
        <f t="shared" si="32"/>
        <v>Not Omp</v>
      </c>
    </row>
    <row r="873" spans="2:8">
      <c r="B873" t="s">
        <v>1515</v>
      </c>
      <c r="C873" s="14">
        <v>0.25228365850000001</v>
      </c>
      <c r="D873" s="14">
        <v>0.11958836003534699</v>
      </c>
      <c r="E873" s="14">
        <v>1.70467128604439E-3</v>
      </c>
      <c r="F873" s="14">
        <v>1.3583860427358201E-2</v>
      </c>
      <c r="G873" t="str">
        <f t="shared" si="33"/>
        <v>Down</v>
      </c>
      <c r="H873" t="str">
        <f t="shared" si="32"/>
        <v>Not Omp</v>
      </c>
    </row>
    <row r="874" spans="2:8">
      <c r="B874" t="s">
        <v>1516</v>
      </c>
      <c r="C874" s="14">
        <v>7.1602553999999999E-2</v>
      </c>
      <c r="D874" s="14">
        <v>0.147682426153219</v>
      </c>
      <c r="E874" s="14">
        <v>8.3565936884285402E-2</v>
      </c>
      <c r="F874" s="14">
        <v>0.184360063387766</v>
      </c>
      <c r="G874" t="str">
        <f t="shared" si="33"/>
        <v>Not down</v>
      </c>
      <c r="H874" t="str">
        <f t="shared" si="32"/>
        <v>Not Omp</v>
      </c>
    </row>
    <row r="875" spans="2:8">
      <c r="B875" t="s">
        <v>1517</v>
      </c>
      <c r="C875" s="14">
        <v>-3.4016921499999998E-2</v>
      </c>
      <c r="D875" s="14">
        <v>7.6037247260237306E-2</v>
      </c>
      <c r="E875" s="14">
        <v>3.9065025810436402E-2</v>
      </c>
      <c r="F875" s="14">
        <v>0.107459057066789</v>
      </c>
      <c r="G875" t="str">
        <f t="shared" si="33"/>
        <v>Not down</v>
      </c>
      <c r="H875" t="str">
        <f t="shared" si="32"/>
        <v>Not Omp</v>
      </c>
    </row>
    <row r="876" spans="2:8">
      <c r="B876" t="s">
        <v>1518</v>
      </c>
      <c r="C876" s="14">
        <v>0.110987873</v>
      </c>
      <c r="D876" s="14">
        <v>0.16562073818131701</v>
      </c>
      <c r="E876" s="14">
        <v>2.6409825930129798E-4</v>
      </c>
      <c r="F876" s="14">
        <v>5.0374750464364402E-3</v>
      </c>
      <c r="G876" t="str">
        <f t="shared" si="33"/>
        <v>Down</v>
      </c>
      <c r="H876" t="str">
        <f t="shared" si="32"/>
        <v>Not Omp</v>
      </c>
    </row>
    <row r="877" spans="2:8">
      <c r="B877" t="s">
        <v>1519</v>
      </c>
      <c r="C877" s="14">
        <v>-0.1002435735</v>
      </c>
      <c r="D877" s="14">
        <v>6.3223843404542901E-2</v>
      </c>
      <c r="E877" s="14">
        <v>3.47367634513331E-2</v>
      </c>
      <c r="F877" s="14">
        <v>9.8757517740567693E-2</v>
      </c>
      <c r="G877" t="str">
        <f t="shared" si="33"/>
        <v>Not down</v>
      </c>
      <c r="H877" t="str">
        <f t="shared" si="32"/>
        <v>Not Omp</v>
      </c>
    </row>
    <row r="878" spans="2:8">
      <c r="B878" t="s">
        <v>1520</v>
      </c>
      <c r="C878" s="14">
        <v>-9.5793046000000007E-2</v>
      </c>
      <c r="D878" s="14">
        <v>0.160008507813792</v>
      </c>
      <c r="E878" s="14">
        <v>0.139312332354429</v>
      </c>
      <c r="F878" s="14">
        <v>0.26448505832673103</v>
      </c>
      <c r="G878" t="str">
        <f t="shared" si="33"/>
        <v>Not down</v>
      </c>
      <c r="H878" t="str">
        <f t="shared" si="32"/>
        <v>Not Omp</v>
      </c>
    </row>
    <row r="879" spans="2:8">
      <c r="B879" t="s">
        <v>1521</v>
      </c>
      <c r="C879" s="14">
        <v>-7.2303860000000001E-3</v>
      </c>
      <c r="D879" s="14">
        <v>7.5743605594634E-2</v>
      </c>
      <c r="E879" s="14">
        <v>0.62151248890749899</v>
      </c>
      <c r="F879" s="14">
        <v>0.754778735373836</v>
      </c>
      <c r="G879" t="str">
        <f t="shared" si="33"/>
        <v>Not down</v>
      </c>
      <c r="H879" t="str">
        <f t="shared" si="32"/>
        <v>Not Omp</v>
      </c>
    </row>
    <row r="880" spans="2:8">
      <c r="B880" t="s">
        <v>1522</v>
      </c>
      <c r="C880" s="14">
        <v>0.1042372285</v>
      </c>
      <c r="D880" s="14">
        <v>0.10696481636993101</v>
      </c>
      <c r="E880" s="14">
        <v>4.68622366456124E-3</v>
      </c>
      <c r="F880" s="14">
        <v>2.50072656213974E-2</v>
      </c>
      <c r="G880" t="str">
        <f t="shared" si="33"/>
        <v>Down</v>
      </c>
      <c r="H880" t="str">
        <f t="shared" si="32"/>
        <v>Not Omp</v>
      </c>
    </row>
    <row r="881" spans="2:8">
      <c r="B881" t="s">
        <v>1523</v>
      </c>
      <c r="C881" s="14">
        <v>-1.04172165E-2</v>
      </c>
      <c r="D881" s="14">
        <v>6.7430247110909794E-2</v>
      </c>
      <c r="E881" s="14">
        <v>0.32629443706213601</v>
      </c>
      <c r="F881" s="14">
        <v>0.48687596596669502</v>
      </c>
      <c r="G881" t="str">
        <f t="shared" si="33"/>
        <v>Not down</v>
      </c>
      <c r="H881" t="str">
        <f t="shared" si="32"/>
        <v>Not Omp</v>
      </c>
    </row>
    <row r="882" spans="2:8">
      <c r="B882" t="s">
        <v>1524</v>
      </c>
      <c r="C882" s="14">
        <v>-2.6911875E-3</v>
      </c>
      <c r="D882" s="14">
        <v>5.5422272603519999E-2</v>
      </c>
      <c r="E882" s="14">
        <v>0.47075218113373501</v>
      </c>
      <c r="F882" s="14">
        <v>0.62614268403790996</v>
      </c>
      <c r="G882" t="str">
        <f t="shared" si="33"/>
        <v>Not down</v>
      </c>
      <c r="H882" t="str">
        <f t="shared" si="32"/>
        <v>Not Omp</v>
      </c>
    </row>
    <row r="883" spans="2:8">
      <c r="B883" t="s">
        <v>1525</v>
      </c>
      <c r="C883" s="14">
        <v>-7.0846651999999996E-2</v>
      </c>
      <c r="D883" s="14">
        <v>9.3169292209091703E-2</v>
      </c>
      <c r="E883" s="14">
        <v>4.6846478923171501E-2</v>
      </c>
      <c r="F883" s="14">
        <v>0.119951286810484</v>
      </c>
      <c r="G883" t="str">
        <f t="shared" si="33"/>
        <v>Not down</v>
      </c>
      <c r="H883" t="str">
        <f t="shared" si="32"/>
        <v>Not Omp</v>
      </c>
    </row>
    <row r="884" spans="2:8">
      <c r="B884" t="s">
        <v>1526</v>
      </c>
      <c r="C884" s="14">
        <v>7.773065E-3</v>
      </c>
      <c r="D884" s="14">
        <v>9.7635008283200805E-2</v>
      </c>
      <c r="E884" s="14">
        <v>0.194097675313048</v>
      </c>
      <c r="F884" s="14">
        <v>0.33421663665822399</v>
      </c>
      <c r="G884" t="str">
        <f t="shared" si="33"/>
        <v>Not down</v>
      </c>
      <c r="H884" t="str">
        <f t="shared" si="32"/>
        <v>Not Omp</v>
      </c>
    </row>
    <row r="885" spans="2:8">
      <c r="B885" t="s">
        <v>1527</v>
      </c>
      <c r="C885" s="14">
        <v>0.334792639</v>
      </c>
      <c r="D885" s="14">
        <v>0.26448745021931702</v>
      </c>
      <c r="E885" s="14">
        <v>2.1739776925530101E-4</v>
      </c>
      <c r="F885" s="14">
        <v>4.6544076622490301E-3</v>
      </c>
      <c r="G885" t="str">
        <f t="shared" si="33"/>
        <v>Down</v>
      </c>
      <c r="H885" t="str">
        <f t="shared" si="32"/>
        <v>Not Omp</v>
      </c>
    </row>
    <row r="886" spans="2:8">
      <c r="B886" t="s">
        <v>1528</v>
      </c>
      <c r="C886" s="14">
        <v>5.3209818499999999E-2</v>
      </c>
      <c r="D886" s="14">
        <v>9.1007891561161902E-2</v>
      </c>
      <c r="E886" s="14">
        <v>4.78236890973779E-2</v>
      </c>
      <c r="F886" s="14">
        <v>0.121577532941403</v>
      </c>
      <c r="G886" t="str">
        <f t="shared" si="33"/>
        <v>Not down</v>
      </c>
      <c r="H886" t="str">
        <f t="shared" si="32"/>
        <v>Not Omp</v>
      </c>
    </row>
    <row r="887" spans="2:8">
      <c r="B887" t="s">
        <v>1529</v>
      </c>
      <c r="C887" s="14">
        <v>-0.53039339100000005</v>
      </c>
      <c r="D887" s="14">
        <v>0.22259021064395201</v>
      </c>
      <c r="E887" s="14">
        <v>2.1356621565714699E-6</v>
      </c>
      <c r="F887" s="14">
        <v>6.2402477847133203E-4</v>
      </c>
      <c r="G887" t="str">
        <f t="shared" si="33"/>
        <v>Down</v>
      </c>
      <c r="H887" t="str">
        <f t="shared" si="32"/>
        <v>Not Omp</v>
      </c>
    </row>
    <row r="888" spans="2:8">
      <c r="B888" t="s">
        <v>1530</v>
      </c>
      <c r="C888" s="14">
        <v>0</v>
      </c>
      <c r="D888" s="14">
        <v>0.23865080698178301</v>
      </c>
      <c r="E888" s="14">
        <v>0.33220510108282197</v>
      </c>
      <c r="F888" s="14">
        <v>0.49235067941966199</v>
      </c>
      <c r="G888" t="str">
        <f t="shared" si="33"/>
        <v>Not down</v>
      </c>
      <c r="H888" t="str">
        <f t="shared" si="32"/>
        <v>Not Omp</v>
      </c>
    </row>
    <row r="889" spans="2:8">
      <c r="B889" t="s">
        <v>1531</v>
      </c>
      <c r="C889" s="14">
        <v>0.26198044199999998</v>
      </c>
      <c r="D889" s="14">
        <v>0.327060551877976</v>
      </c>
      <c r="E889" s="14">
        <v>2.7324128286807798E-3</v>
      </c>
      <c r="F889" s="14">
        <v>1.77857054819258E-2</v>
      </c>
      <c r="G889" t="str">
        <f t="shared" si="33"/>
        <v>Down</v>
      </c>
      <c r="H889" t="str">
        <f t="shared" si="32"/>
        <v>Not Omp</v>
      </c>
    </row>
    <row r="890" spans="2:8">
      <c r="B890" t="s">
        <v>1532</v>
      </c>
      <c r="C890" s="14">
        <v>-2.18515715E-2</v>
      </c>
      <c r="D890" s="14">
        <v>4.6226511048791899E-2</v>
      </c>
      <c r="E890" s="14">
        <v>0.19466837327177899</v>
      </c>
      <c r="F890" s="14">
        <v>0.33478905046449497</v>
      </c>
      <c r="G890" t="str">
        <f t="shared" si="33"/>
        <v>Not down</v>
      </c>
      <c r="H890" t="str">
        <f t="shared" si="32"/>
        <v>Not Omp</v>
      </c>
    </row>
    <row r="891" spans="2:8">
      <c r="B891" t="s">
        <v>1533</v>
      </c>
      <c r="C891" s="14">
        <v>0</v>
      </c>
      <c r="D891" s="14">
        <v>8.6413827154734196E-2</v>
      </c>
      <c r="E891" s="14">
        <v>0.98540962629345896</v>
      </c>
      <c r="F891" s="14">
        <v>0.99275581137862501</v>
      </c>
      <c r="G891" t="str">
        <f t="shared" si="33"/>
        <v>Not down</v>
      </c>
      <c r="H891" t="str">
        <f t="shared" si="32"/>
        <v>Not Omp</v>
      </c>
    </row>
    <row r="892" spans="2:8">
      <c r="B892" t="s">
        <v>1534</v>
      </c>
      <c r="C892" s="14">
        <v>-4.7824430500000001E-2</v>
      </c>
      <c r="D892" s="14">
        <v>5.6957651617558003E-2</v>
      </c>
      <c r="E892" s="14">
        <v>5.0111688106518497E-2</v>
      </c>
      <c r="F892" s="14">
        <v>0.12595257392543599</v>
      </c>
      <c r="G892" t="str">
        <f t="shared" si="33"/>
        <v>Not down</v>
      </c>
      <c r="H892" t="str">
        <f t="shared" si="32"/>
        <v>Not Omp</v>
      </c>
    </row>
    <row r="893" spans="2:8">
      <c r="B893" t="s">
        <v>1535</v>
      </c>
      <c r="C893" s="14">
        <v>-5.0962286500000002E-2</v>
      </c>
      <c r="D893" s="14">
        <v>4.5944029850056099E-2</v>
      </c>
      <c r="E893" s="14">
        <v>3.1109639939222299E-2</v>
      </c>
      <c r="F893" s="14">
        <v>9.1374925904129004E-2</v>
      </c>
      <c r="G893" t="str">
        <f t="shared" si="33"/>
        <v>Not down</v>
      </c>
      <c r="H893" t="str">
        <f t="shared" si="32"/>
        <v>Not Omp</v>
      </c>
    </row>
    <row r="894" spans="2:8">
      <c r="B894" t="s">
        <v>1536</v>
      </c>
      <c r="C894" s="14">
        <v>-0.51075943850000005</v>
      </c>
      <c r="D894" s="14">
        <v>0.34273449882899099</v>
      </c>
      <c r="E894" s="14">
        <v>4.8702467523015502E-6</v>
      </c>
      <c r="F894" s="14">
        <v>6.6572526760306497E-4</v>
      </c>
      <c r="G894" t="str">
        <f t="shared" si="33"/>
        <v>Down</v>
      </c>
      <c r="H894" t="str">
        <f t="shared" si="32"/>
        <v>Omp</v>
      </c>
    </row>
    <row r="895" spans="2:8">
      <c r="B895" t="s">
        <v>1537</v>
      </c>
      <c r="C895" s="14">
        <v>-0.25873464950000002</v>
      </c>
      <c r="D895" s="14">
        <v>0.35341265414138301</v>
      </c>
      <c r="E895" s="14">
        <v>2.6451218794962597E-4</v>
      </c>
      <c r="F895" s="14">
        <v>5.0374750464364402E-3</v>
      </c>
      <c r="G895" t="str">
        <f t="shared" si="33"/>
        <v>Down</v>
      </c>
      <c r="H895" t="str">
        <f t="shared" si="32"/>
        <v>Omp</v>
      </c>
    </row>
    <row r="896" spans="2:8">
      <c r="B896" t="s">
        <v>1538</v>
      </c>
      <c r="C896" s="14">
        <v>-0.37755279400000002</v>
      </c>
      <c r="D896" s="14">
        <v>0.31078941673864902</v>
      </c>
      <c r="E896" s="14">
        <v>9.9680940142388294E-6</v>
      </c>
      <c r="F896" s="14">
        <v>8.0074743971902701E-4</v>
      </c>
      <c r="G896" t="str">
        <f t="shared" si="33"/>
        <v>Down</v>
      </c>
      <c r="H896" t="str">
        <f t="shared" si="32"/>
        <v>Omp</v>
      </c>
    </row>
    <row r="897" spans="2:8">
      <c r="B897" t="s">
        <v>1539</v>
      </c>
      <c r="C897" s="14">
        <v>9.7804442000000005E-2</v>
      </c>
      <c r="D897" s="14">
        <v>9.1726120515091505E-2</v>
      </c>
      <c r="E897" s="14">
        <v>1.8777914212355001E-2</v>
      </c>
      <c r="F897" s="14">
        <v>6.3680064036936504E-2</v>
      </c>
      <c r="G897" t="str">
        <f t="shared" si="33"/>
        <v>Not down</v>
      </c>
      <c r="H897" t="str">
        <f t="shared" si="32"/>
        <v>Not Omp</v>
      </c>
    </row>
    <row r="898" spans="2:8">
      <c r="B898" t="s">
        <v>1540</v>
      </c>
      <c r="C898" s="14">
        <v>-8.6454067999999995E-2</v>
      </c>
      <c r="D898" s="14">
        <v>0.12957602754876099</v>
      </c>
      <c r="E898" s="14">
        <v>0.13822545921217699</v>
      </c>
      <c r="F898" s="14">
        <v>0.26326542445877699</v>
      </c>
      <c r="G898" t="str">
        <f t="shared" si="33"/>
        <v>Not down</v>
      </c>
      <c r="H898" t="str">
        <f t="shared" si="32"/>
        <v>Omp</v>
      </c>
    </row>
    <row r="899" spans="2:8">
      <c r="B899" t="s">
        <v>1541</v>
      </c>
      <c r="C899" s="14">
        <v>-0.230723189</v>
      </c>
      <c r="D899" s="14">
        <v>0.41013960309708902</v>
      </c>
      <c r="E899" s="14">
        <v>4.82351065514926E-3</v>
      </c>
      <c r="F899" s="14">
        <v>2.5586204281194701E-2</v>
      </c>
      <c r="G899" t="str">
        <f t="shared" si="33"/>
        <v>Down</v>
      </c>
      <c r="H899" t="str">
        <f t="shared" si="32"/>
        <v>Omp</v>
      </c>
    </row>
    <row r="900" spans="2:8">
      <c r="B900" t="s">
        <v>1542</v>
      </c>
      <c r="C900" s="14">
        <v>-0.44328949400000001</v>
      </c>
      <c r="D900" s="14">
        <v>0.21443698790132801</v>
      </c>
      <c r="E900" s="14">
        <v>9.0761259926297297E-6</v>
      </c>
      <c r="F900" s="14">
        <v>8.0074743971902701E-4</v>
      </c>
      <c r="G900" t="str">
        <f t="shared" si="33"/>
        <v>Down</v>
      </c>
      <c r="H900" t="str">
        <f t="shared" si="32"/>
        <v>Omp</v>
      </c>
    </row>
    <row r="901" spans="2:8">
      <c r="B901" t="s">
        <v>1543</v>
      </c>
      <c r="C901" s="14">
        <v>-5.2639118499999998E-2</v>
      </c>
      <c r="D901" s="14">
        <v>0.245988336598846</v>
      </c>
      <c r="E901" s="14">
        <v>0.58977119055731797</v>
      </c>
      <c r="F901" s="14">
        <v>0.73083919499327299</v>
      </c>
      <c r="G901" t="str">
        <f t="shared" si="33"/>
        <v>Not down</v>
      </c>
      <c r="H901" t="str">
        <f t="shared" si="32"/>
        <v>Not Omp</v>
      </c>
    </row>
    <row r="902" spans="2:8">
      <c r="B902" t="s">
        <v>1544</v>
      </c>
      <c r="C902" s="14">
        <v>3.6465915500000001E-2</v>
      </c>
      <c r="D902" s="14">
        <v>6.9892304436709907E-2</v>
      </c>
      <c r="E902" s="14">
        <v>9.7875151614246106E-2</v>
      </c>
      <c r="F902" s="14">
        <v>0.20546981565840999</v>
      </c>
      <c r="G902" t="str">
        <f t="shared" si="33"/>
        <v>Not down</v>
      </c>
      <c r="H902" t="str">
        <f t="shared" si="32"/>
        <v>Not Omp</v>
      </c>
    </row>
    <row r="903" spans="2:8">
      <c r="B903" t="s">
        <v>1545</v>
      </c>
      <c r="C903" s="14">
        <v>-0.1136092085</v>
      </c>
      <c r="D903" s="14">
        <v>7.3370691787352504E-2</v>
      </c>
      <c r="E903" s="14">
        <v>5.24523776950444E-3</v>
      </c>
      <c r="F903" s="14">
        <v>2.6942963049015799E-2</v>
      </c>
      <c r="G903" t="str">
        <f t="shared" si="33"/>
        <v>Down</v>
      </c>
      <c r="H903" t="str">
        <f t="shared" ref="H903:H966" si="34">IF(COUNTIF(J$7:J$39,B903)=1,"Omp","Not Omp")</f>
        <v>Not Omp</v>
      </c>
    </row>
    <row r="904" spans="2:8">
      <c r="B904" t="s">
        <v>1546</v>
      </c>
      <c r="C904" s="14">
        <v>-7.7149304000000002E-2</v>
      </c>
      <c r="D904" s="14">
        <v>3.9182979958129499E-2</v>
      </c>
      <c r="E904" s="14">
        <v>1.1568625988351299E-2</v>
      </c>
      <c r="F904" s="14">
        <v>4.6405075352822102E-2</v>
      </c>
      <c r="G904" t="str">
        <f t="shared" ref="G904:G967" si="35">IF(F904&lt;0.05,"Down","Not down")</f>
        <v>Down</v>
      </c>
      <c r="H904" t="str">
        <f t="shared" si="34"/>
        <v>Not Omp</v>
      </c>
    </row>
    <row r="905" spans="2:8">
      <c r="B905" t="s">
        <v>1547</v>
      </c>
      <c r="C905" s="14">
        <v>-4.8624530000000001E-3</v>
      </c>
      <c r="D905" s="14">
        <v>6.2680689376036602E-2</v>
      </c>
      <c r="E905" s="14">
        <v>0.29133055422175502</v>
      </c>
      <c r="F905" s="14">
        <v>0.45095330562025998</v>
      </c>
      <c r="G905" t="str">
        <f t="shared" si="35"/>
        <v>Not down</v>
      </c>
      <c r="H905" t="str">
        <f t="shared" si="34"/>
        <v>Not Omp</v>
      </c>
    </row>
    <row r="906" spans="2:8">
      <c r="B906" t="s">
        <v>1548</v>
      </c>
      <c r="C906" s="14">
        <v>-7.0474460500000002E-2</v>
      </c>
      <c r="D906" s="14">
        <v>5.0529298360050899E-2</v>
      </c>
      <c r="E906" s="14">
        <v>4.10449341457952E-2</v>
      </c>
      <c r="F906" s="14">
        <v>0.11084627352139501</v>
      </c>
      <c r="G906" t="str">
        <f t="shared" si="35"/>
        <v>Not down</v>
      </c>
      <c r="H906" t="str">
        <f t="shared" si="34"/>
        <v>Not Omp</v>
      </c>
    </row>
    <row r="907" spans="2:8">
      <c r="B907" t="s">
        <v>1549</v>
      </c>
      <c r="C907" s="14">
        <v>-1.41122695E-2</v>
      </c>
      <c r="D907" s="14">
        <v>7.4794634310463098E-2</v>
      </c>
      <c r="E907" s="14">
        <v>0.85989383239461903</v>
      </c>
      <c r="F907" s="14">
        <v>0.92105566013576801</v>
      </c>
      <c r="G907" t="str">
        <f t="shared" si="35"/>
        <v>Not down</v>
      </c>
      <c r="H907" t="str">
        <f t="shared" si="34"/>
        <v>Not Omp</v>
      </c>
    </row>
    <row r="908" spans="2:8">
      <c r="B908" t="s">
        <v>1550</v>
      </c>
      <c r="C908" s="14">
        <v>0</v>
      </c>
      <c r="D908" s="14">
        <v>9.7022740358195803E-2</v>
      </c>
      <c r="E908" s="14">
        <v>0.90626706395256595</v>
      </c>
      <c r="F908" s="14">
        <v>0.94564684242143904</v>
      </c>
      <c r="G908" t="str">
        <f t="shared" si="35"/>
        <v>Not down</v>
      </c>
      <c r="H908" t="str">
        <f t="shared" si="34"/>
        <v>Not Omp</v>
      </c>
    </row>
    <row r="909" spans="2:8">
      <c r="B909" t="s">
        <v>1551</v>
      </c>
      <c r="C909" s="14">
        <v>-0.19167969400000001</v>
      </c>
      <c r="D909" s="14">
        <v>0.124356740595786</v>
      </c>
      <c r="E909" s="14">
        <v>2.7307958180306999E-4</v>
      </c>
      <c r="F909" s="14">
        <v>5.0374750464364402E-3</v>
      </c>
      <c r="G909" t="str">
        <f t="shared" si="35"/>
        <v>Down</v>
      </c>
      <c r="H909" t="str">
        <f t="shared" si="34"/>
        <v>Not Omp</v>
      </c>
    </row>
    <row r="910" spans="2:8">
      <c r="B910" t="s">
        <v>1552</v>
      </c>
      <c r="C910" s="14">
        <v>-4.9506845000000001E-3</v>
      </c>
      <c r="D910" s="14">
        <v>9.0371284393944595E-2</v>
      </c>
      <c r="E910" s="14">
        <v>0.89189250307679901</v>
      </c>
      <c r="F910" s="14">
        <v>0.93822470228530996</v>
      </c>
      <c r="G910" t="str">
        <f t="shared" si="35"/>
        <v>Not down</v>
      </c>
      <c r="H910" t="str">
        <f t="shared" si="34"/>
        <v>Not Omp</v>
      </c>
    </row>
    <row r="911" spans="2:8">
      <c r="B911" t="s">
        <v>1553</v>
      </c>
      <c r="C911" s="14">
        <v>3.6828595499999998E-2</v>
      </c>
      <c r="D911" s="14">
        <v>6.3739696443511407E-2</v>
      </c>
      <c r="E911" s="14">
        <v>0.12640973282453999</v>
      </c>
      <c r="F911" s="14">
        <v>0.244695092842275</v>
      </c>
      <c r="G911" t="str">
        <f t="shared" si="35"/>
        <v>Not down</v>
      </c>
      <c r="H911" t="str">
        <f t="shared" si="34"/>
        <v>Not Omp</v>
      </c>
    </row>
    <row r="912" spans="2:8">
      <c r="B912" t="s">
        <v>1554</v>
      </c>
      <c r="C912" s="14">
        <v>-0.12279370100000001</v>
      </c>
      <c r="D912" s="14">
        <v>0.23108917575167101</v>
      </c>
      <c r="E912" s="14">
        <v>1.66757377386469E-2</v>
      </c>
      <c r="F912" s="14">
        <v>5.938434060436E-2</v>
      </c>
      <c r="G912" t="str">
        <f t="shared" si="35"/>
        <v>Not down</v>
      </c>
      <c r="H912" t="str">
        <f t="shared" si="34"/>
        <v>Not Omp</v>
      </c>
    </row>
    <row r="913" spans="2:8">
      <c r="B913" t="s">
        <v>1555</v>
      </c>
      <c r="C913" s="14">
        <v>0</v>
      </c>
      <c r="D913" s="14">
        <v>0.10489909116245601</v>
      </c>
      <c r="E913" s="14">
        <v>0.34289968904476298</v>
      </c>
      <c r="F913" s="14">
        <v>0.50316494420523805</v>
      </c>
      <c r="G913" t="str">
        <f t="shared" si="35"/>
        <v>Not down</v>
      </c>
      <c r="H913" t="str">
        <f t="shared" si="34"/>
        <v>Not Omp</v>
      </c>
    </row>
    <row r="914" spans="2:8">
      <c r="B914" t="s">
        <v>1556</v>
      </c>
      <c r="C914" s="14">
        <v>3.58881E-3</v>
      </c>
      <c r="D914" s="14">
        <v>0.12212931387274301</v>
      </c>
      <c r="E914" s="14">
        <v>0.47272029388963599</v>
      </c>
      <c r="F914" s="14">
        <v>0.62688355391185302</v>
      </c>
      <c r="G914" t="str">
        <f t="shared" si="35"/>
        <v>Not down</v>
      </c>
      <c r="H914" t="str">
        <f t="shared" si="34"/>
        <v>Not Omp</v>
      </c>
    </row>
    <row r="915" spans="2:8">
      <c r="B915" t="s">
        <v>1557</v>
      </c>
      <c r="C915" s="14">
        <v>-3.8882575000000002E-3</v>
      </c>
      <c r="D915" s="14">
        <v>0.17326276178942299</v>
      </c>
      <c r="E915" s="14">
        <v>0.86646729225661301</v>
      </c>
      <c r="F915" s="14">
        <v>0.92534130066152398</v>
      </c>
      <c r="G915" t="str">
        <f t="shared" si="35"/>
        <v>Not down</v>
      </c>
      <c r="H915" t="str">
        <f t="shared" si="34"/>
        <v>Not Omp</v>
      </c>
    </row>
    <row r="916" spans="2:8">
      <c r="B916" t="s">
        <v>1558</v>
      </c>
      <c r="C916" s="14">
        <v>0</v>
      </c>
      <c r="D916" s="14">
        <v>0.22684768917295101</v>
      </c>
      <c r="E916" s="14">
        <v>0.78419426276562398</v>
      </c>
      <c r="F916" s="14">
        <v>0.86790581664972699</v>
      </c>
      <c r="G916" t="str">
        <f t="shared" si="35"/>
        <v>Not down</v>
      </c>
      <c r="H916" t="str">
        <f t="shared" si="34"/>
        <v>Not Omp</v>
      </c>
    </row>
    <row r="917" spans="2:8">
      <c r="B917" t="s">
        <v>1559</v>
      </c>
      <c r="C917" s="14">
        <v>-0.38073905600000002</v>
      </c>
      <c r="D917" s="14">
        <v>0.24321171585257001</v>
      </c>
      <c r="E917" s="14">
        <v>8.4706465877436504E-6</v>
      </c>
      <c r="F917" s="14">
        <v>8.0074743971902701E-4</v>
      </c>
      <c r="G917" t="str">
        <f t="shared" si="35"/>
        <v>Down</v>
      </c>
      <c r="H917" t="str">
        <f t="shared" si="34"/>
        <v>Not Omp</v>
      </c>
    </row>
    <row r="918" spans="2:8">
      <c r="B918" t="s">
        <v>1560</v>
      </c>
      <c r="C918" s="14">
        <v>-1.8357245000000001E-2</v>
      </c>
      <c r="D918" s="14">
        <v>0.143711541323671</v>
      </c>
      <c r="E918" s="14">
        <v>0.15311893724242601</v>
      </c>
      <c r="F918" s="14">
        <v>0.284318026624652</v>
      </c>
      <c r="G918" t="str">
        <f t="shared" si="35"/>
        <v>Not down</v>
      </c>
      <c r="H918" t="str">
        <f t="shared" si="34"/>
        <v>Not Omp</v>
      </c>
    </row>
    <row r="919" spans="2:8">
      <c r="B919" t="s">
        <v>1561</v>
      </c>
      <c r="C919" s="14">
        <v>3.5592552E-2</v>
      </c>
      <c r="D919" s="14">
        <v>3.5443109008686101E-2</v>
      </c>
      <c r="E919" s="14">
        <v>6.4119503726881105E-2</v>
      </c>
      <c r="F919" s="14">
        <v>0.151601912204015</v>
      </c>
      <c r="G919" t="str">
        <f t="shared" si="35"/>
        <v>Not down</v>
      </c>
      <c r="H919" t="str">
        <f t="shared" si="34"/>
        <v>Not Omp</v>
      </c>
    </row>
    <row r="920" spans="2:8">
      <c r="B920" t="s">
        <v>1562</v>
      </c>
      <c r="C920" s="14">
        <v>-2.8568630000000001E-2</v>
      </c>
      <c r="D920" s="14">
        <v>7.2552212485703593E-2</v>
      </c>
      <c r="E920" s="14">
        <v>7.1293296261949801E-2</v>
      </c>
      <c r="F920" s="14">
        <v>0.16367982875643999</v>
      </c>
      <c r="G920" t="str">
        <f t="shared" si="35"/>
        <v>Not down</v>
      </c>
      <c r="H920" t="str">
        <f t="shared" si="34"/>
        <v>Not Omp</v>
      </c>
    </row>
    <row r="921" spans="2:8">
      <c r="B921" t="s">
        <v>1563</v>
      </c>
      <c r="C921" s="14">
        <v>-1.9059969E-2</v>
      </c>
      <c r="D921" s="14">
        <v>0.101948458239463</v>
      </c>
      <c r="E921" s="14">
        <v>0.133070624014861</v>
      </c>
      <c r="F921" s="14">
        <v>0.25536338971318401</v>
      </c>
      <c r="G921" t="str">
        <f t="shared" si="35"/>
        <v>Not down</v>
      </c>
      <c r="H921" t="str">
        <f t="shared" si="34"/>
        <v>Not Omp</v>
      </c>
    </row>
    <row r="922" spans="2:8">
      <c r="B922" t="s">
        <v>1564</v>
      </c>
      <c r="C922" s="14">
        <v>4.7731924000000002E-2</v>
      </c>
      <c r="D922" s="14">
        <v>3.7412658076363098E-2</v>
      </c>
      <c r="E922" s="14">
        <v>2.45002831632373E-2</v>
      </c>
      <c r="F922" s="14">
        <v>7.7606066276421803E-2</v>
      </c>
      <c r="G922" t="str">
        <f t="shared" si="35"/>
        <v>Not down</v>
      </c>
      <c r="H922" t="str">
        <f t="shared" si="34"/>
        <v>Not Omp</v>
      </c>
    </row>
    <row r="923" spans="2:8">
      <c r="B923" t="s">
        <v>1565</v>
      </c>
      <c r="C923" s="14">
        <v>0</v>
      </c>
      <c r="D923" s="14">
        <v>5.6148377401845299E-2</v>
      </c>
      <c r="E923" s="14">
        <v>0.88485724673757804</v>
      </c>
      <c r="F923" s="14">
        <v>0.933421278268182</v>
      </c>
      <c r="G923" t="str">
        <f t="shared" si="35"/>
        <v>Not down</v>
      </c>
      <c r="H923" t="str">
        <f t="shared" si="34"/>
        <v>Not Omp</v>
      </c>
    </row>
    <row r="924" spans="2:8">
      <c r="B924" t="s">
        <v>1566</v>
      </c>
      <c r="C924" s="14">
        <v>-0.2037072365</v>
      </c>
      <c r="D924" s="14">
        <v>0.32643027416871601</v>
      </c>
      <c r="E924" s="14">
        <v>9.5479556459788801E-4</v>
      </c>
      <c r="F924" s="14">
        <v>9.5318635859013897E-3</v>
      </c>
      <c r="G924" t="str">
        <f t="shared" si="35"/>
        <v>Down</v>
      </c>
      <c r="H924" t="str">
        <f t="shared" si="34"/>
        <v>Not Omp</v>
      </c>
    </row>
    <row r="925" spans="2:8">
      <c r="B925" t="s">
        <v>1567</v>
      </c>
      <c r="C925" s="14">
        <v>-6.87752155E-2</v>
      </c>
      <c r="D925" s="14">
        <v>8.7790478155299598E-2</v>
      </c>
      <c r="E925" s="14">
        <v>7.1585805181332299E-2</v>
      </c>
      <c r="F925" s="14">
        <v>0.16413932362222899</v>
      </c>
      <c r="G925" t="str">
        <f t="shared" si="35"/>
        <v>Not down</v>
      </c>
      <c r="H925" t="str">
        <f t="shared" si="34"/>
        <v>Not Omp</v>
      </c>
    </row>
    <row r="926" spans="2:8">
      <c r="B926" t="s">
        <v>1568</v>
      </c>
      <c r="C926" s="14">
        <v>4.9301420000000002E-3</v>
      </c>
      <c r="D926" s="14">
        <v>7.7281925845037E-2</v>
      </c>
      <c r="E926" s="14">
        <v>0.12535213992198399</v>
      </c>
      <c r="F926" s="14">
        <v>0.24395265933710999</v>
      </c>
      <c r="G926" t="str">
        <f t="shared" si="35"/>
        <v>Not down</v>
      </c>
      <c r="H926" t="str">
        <f t="shared" si="34"/>
        <v>Not Omp</v>
      </c>
    </row>
    <row r="927" spans="2:8">
      <c r="B927" t="s">
        <v>1569</v>
      </c>
      <c r="C927" s="14">
        <v>0.63921015250000002</v>
      </c>
      <c r="D927" s="14">
        <v>0.417501853861867</v>
      </c>
      <c r="E927" s="14">
        <v>7.5305977448220703E-4</v>
      </c>
      <c r="F927" s="14">
        <v>8.5781232003517994E-3</v>
      </c>
      <c r="G927" t="str">
        <f t="shared" si="35"/>
        <v>Down</v>
      </c>
      <c r="H927" t="str">
        <f t="shared" si="34"/>
        <v>Not Omp</v>
      </c>
    </row>
    <row r="928" spans="2:8">
      <c r="B928" t="s">
        <v>1570</v>
      </c>
      <c r="C928" s="14">
        <v>-2.0833965499999999E-2</v>
      </c>
      <c r="D928" s="14">
        <v>0.167220607421037</v>
      </c>
      <c r="E928" s="14">
        <v>1.42646537830729E-2</v>
      </c>
      <c r="F928" s="14">
        <v>5.3932531430894597E-2</v>
      </c>
      <c r="G928" t="str">
        <f t="shared" si="35"/>
        <v>Not down</v>
      </c>
      <c r="H928" t="str">
        <f t="shared" si="34"/>
        <v>Not Omp</v>
      </c>
    </row>
    <row r="929" spans="2:8">
      <c r="B929" t="s">
        <v>1571</v>
      </c>
      <c r="C929" s="14">
        <v>-5.29039985E-2</v>
      </c>
      <c r="D929" s="14">
        <v>0.34054578944220898</v>
      </c>
      <c r="E929" s="14">
        <v>0.21838415433984501</v>
      </c>
      <c r="F929" s="14">
        <v>0.36644819854759603</v>
      </c>
      <c r="G929" t="str">
        <f t="shared" si="35"/>
        <v>Not down</v>
      </c>
      <c r="H929" t="str">
        <f t="shared" si="34"/>
        <v>Not Omp</v>
      </c>
    </row>
    <row r="930" spans="2:8">
      <c r="B930" t="s">
        <v>1572</v>
      </c>
      <c r="C930" s="14">
        <v>0</v>
      </c>
      <c r="D930" s="14">
        <v>0.38368553147589202</v>
      </c>
      <c r="E930" s="14">
        <v>0.99464124122991704</v>
      </c>
      <c r="F930" s="14">
        <v>0.99636348043994405</v>
      </c>
      <c r="G930" t="str">
        <f t="shared" si="35"/>
        <v>Not down</v>
      </c>
      <c r="H930" t="str">
        <f t="shared" si="34"/>
        <v>Not Omp</v>
      </c>
    </row>
    <row r="931" spans="2:8">
      <c r="B931" t="s">
        <v>1573</v>
      </c>
      <c r="C931" s="14">
        <v>-0.101502592</v>
      </c>
      <c r="D931" s="14">
        <v>0.106446708431247</v>
      </c>
      <c r="E931" s="14">
        <v>2.7875435346636701E-3</v>
      </c>
      <c r="F931" s="14">
        <v>1.80125994948994E-2</v>
      </c>
      <c r="G931" t="str">
        <f t="shared" si="35"/>
        <v>Down</v>
      </c>
      <c r="H931" t="str">
        <f t="shared" si="34"/>
        <v>Not Omp</v>
      </c>
    </row>
    <row r="932" spans="2:8">
      <c r="B932" t="s">
        <v>1574</v>
      </c>
      <c r="C932" s="14">
        <v>0.22665489750000001</v>
      </c>
      <c r="D932" s="14">
        <v>0.14668841080822201</v>
      </c>
      <c r="E932" s="14">
        <v>5.4486942428930499E-3</v>
      </c>
      <c r="F932" s="14">
        <v>2.7428695947934699E-2</v>
      </c>
      <c r="G932" t="str">
        <f t="shared" si="35"/>
        <v>Down</v>
      </c>
      <c r="H932" t="str">
        <f t="shared" si="34"/>
        <v>Not Omp</v>
      </c>
    </row>
    <row r="933" spans="2:8">
      <c r="B933" t="s">
        <v>1575</v>
      </c>
      <c r="C933" s="14">
        <v>-7.6332529999999996E-3</v>
      </c>
      <c r="D933" s="14">
        <v>3.67051403575731E-2</v>
      </c>
      <c r="E933" s="14">
        <v>0.78783096816922105</v>
      </c>
      <c r="F933" s="14">
        <v>0.87097388433317502</v>
      </c>
      <c r="G933" t="str">
        <f t="shared" si="35"/>
        <v>Not down</v>
      </c>
      <c r="H933" t="str">
        <f t="shared" si="34"/>
        <v>Not Omp</v>
      </c>
    </row>
    <row r="934" spans="2:8">
      <c r="B934" t="s">
        <v>1576</v>
      </c>
      <c r="C934" s="14">
        <v>0</v>
      </c>
      <c r="D934" s="14">
        <v>0.12631707729059899</v>
      </c>
      <c r="E934" s="14">
        <v>0.51590801641330797</v>
      </c>
      <c r="F934" s="14">
        <v>0.66674076012105299</v>
      </c>
      <c r="G934" t="str">
        <f t="shared" si="35"/>
        <v>Not down</v>
      </c>
      <c r="H934" t="str">
        <f t="shared" si="34"/>
        <v>Not Omp</v>
      </c>
    </row>
    <row r="935" spans="2:8">
      <c r="B935" t="s">
        <v>1577</v>
      </c>
      <c r="C935" s="14">
        <v>6.3850946500000005E-2</v>
      </c>
      <c r="D935" s="14">
        <v>0.171563573090278</v>
      </c>
      <c r="E935" s="14">
        <v>1.60593075111553E-2</v>
      </c>
      <c r="F935" s="14">
        <v>5.78851712927443E-2</v>
      </c>
      <c r="G935" t="str">
        <f t="shared" si="35"/>
        <v>Not down</v>
      </c>
      <c r="H935" t="str">
        <f t="shared" si="34"/>
        <v>Not Omp</v>
      </c>
    </row>
    <row r="936" spans="2:8">
      <c r="B936" t="s">
        <v>1578</v>
      </c>
      <c r="C936" s="14">
        <v>-9.7840891499999999E-2</v>
      </c>
      <c r="D936" s="14">
        <v>8.7927383613974494E-2</v>
      </c>
      <c r="E936" s="14">
        <v>1.7730566996415401E-3</v>
      </c>
      <c r="F936" s="14">
        <v>1.39412467047036E-2</v>
      </c>
      <c r="G936" t="str">
        <f t="shared" si="35"/>
        <v>Down</v>
      </c>
      <c r="H936" t="str">
        <f t="shared" si="34"/>
        <v>Not Omp</v>
      </c>
    </row>
    <row r="937" spans="2:8">
      <c r="B937" t="s">
        <v>1579</v>
      </c>
      <c r="C937" s="14">
        <v>-3.6714597500000001E-2</v>
      </c>
      <c r="D937" s="14">
        <v>0.105505001797258</v>
      </c>
      <c r="E937" s="14">
        <v>8.7969659684230095E-2</v>
      </c>
      <c r="F937" s="14">
        <v>0.19110279371500799</v>
      </c>
      <c r="G937" t="str">
        <f t="shared" si="35"/>
        <v>Not down</v>
      </c>
      <c r="H937" t="str">
        <f t="shared" si="34"/>
        <v>Not Omp</v>
      </c>
    </row>
    <row r="938" spans="2:8">
      <c r="B938" t="s">
        <v>1580</v>
      </c>
      <c r="C938" s="14">
        <v>-5.6141048999999998E-2</v>
      </c>
      <c r="D938" s="14">
        <v>8.2497217203834003E-2</v>
      </c>
      <c r="E938" s="14">
        <v>0.15647417112023401</v>
      </c>
      <c r="F938" s="14">
        <v>0.28903804790088999</v>
      </c>
      <c r="G938" t="str">
        <f t="shared" si="35"/>
        <v>Not down</v>
      </c>
      <c r="H938" t="str">
        <f t="shared" si="34"/>
        <v>Not Omp</v>
      </c>
    </row>
    <row r="939" spans="2:8">
      <c r="B939" t="s">
        <v>1581</v>
      </c>
      <c r="C939" s="14">
        <v>-6.0141365000000002E-2</v>
      </c>
      <c r="D939" s="14">
        <v>0.12927314794221201</v>
      </c>
      <c r="E939" s="14">
        <v>3.3504497740001103E-2</v>
      </c>
      <c r="F939" s="14">
        <v>9.6183348116287398E-2</v>
      </c>
      <c r="G939" t="str">
        <f t="shared" si="35"/>
        <v>Not down</v>
      </c>
      <c r="H939" t="str">
        <f t="shared" si="34"/>
        <v>Not Omp</v>
      </c>
    </row>
    <row r="940" spans="2:8">
      <c r="B940" t="s">
        <v>1582</v>
      </c>
      <c r="C940" s="14">
        <v>5.8999126499999999E-2</v>
      </c>
      <c r="D940" s="14">
        <v>4.5750580141465401E-2</v>
      </c>
      <c r="E940" s="14">
        <v>8.1038354757631104E-2</v>
      </c>
      <c r="F940" s="14">
        <v>0.18045758947908599</v>
      </c>
      <c r="G940" t="str">
        <f t="shared" si="35"/>
        <v>Not down</v>
      </c>
      <c r="H940" t="str">
        <f t="shared" si="34"/>
        <v>Not Omp</v>
      </c>
    </row>
    <row r="941" spans="2:8">
      <c r="B941" t="s">
        <v>1583</v>
      </c>
      <c r="C941" s="14">
        <v>3.1964184999999999E-2</v>
      </c>
      <c r="D941" s="14">
        <v>3.0153595457276899E-2</v>
      </c>
      <c r="E941" s="14">
        <v>9.9911644279765899E-2</v>
      </c>
      <c r="F941" s="14">
        <v>0.20887410810016899</v>
      </c>
      <c r="G941" t="str">
        <f t="shared" si="35"/>
        <v>Not down</v>
      </c>
      <c r="H941" t="str">
        <f t="shared" si="34"/>
        <v>Not Omp</v>
      </c>
    </row>
    <row r="942" spans="2:8">
      <c r="B942" t="s">
        <v>1584</v>
      </c>
      <c r="C942" s="14">
        <v>2.7441419000000002E-2</v>
      </c>
      <c r="D942" s="14">
        <v>2.2786043466478601E-2</v>
      </c>
      <c r="E942" s="14">
        <v>8.5690435787586602E-2</v>
      </c>
      <c r="F942" s="14">
        <v>0.18775820517206099</v>
      </c>
      <c r="G942" t="str">
        <f t="shared" si="35"/>
        <v>Not down</v>
      </c>
      <c r="H942" t="str">
        <f t="shared" si="34"/>
        <v>Not Omp</v>
      </c>
    </row>
    <row r="943" spans="2:8">
      <c r="B943" t="s">
        <v>1585</v>
      </c>
      <c r="C943" s="14">
        <v>1.5327627E-2</v>
      </c>
      <c r="D943" s="14">
        <v>7.6835350758937201E-2</v>
      </c>
      <c r="E943" s="14">
        <v>0.39209045749127902</v>
      </c>
      <c r="F943" s="14">
        <v>0.54818626511565904</v>
      </c>
      <c r="G943" t="str">
        <f t="shared" si="35"/>
        <v>Not down</v>
      </c>
      <c r="H943" t="str">
        <f t="shared" si="34"/>
        <v>Not Omp</v>
      </c>
    </row>
    <row r="944" spans="2:8">
      <c r="B944" t="s">
        <v>1586</v>
      </c>
      <c r="C944" s="14">
        <v>0</v>
      </c>
      <c r="D944" s="14">
        <v>8.3812233516389403E-2</v>
      </c>
      <c r="E944" s="14">
        <v>0.58328336858652696</v>
      </c>
      <c r="F944" s="14">
        <v>0.72634516186283105</v>
      </c>
      <c r="G944" t="str">
        <f t="shared" si="35"/>
        <v>Not down</v>
      </c>
      <c r="H944" t="str">
        <f t="shared" si="34"/>
        <v>Not Omp</v>
      </c>
    </row>
    <row r="945" spans="2:8">
      <c r="B945" t="s">
        <v>1587</v>
      </c>
      <c r="C945" s="14">
        <v>0</v>
      </c>
      <c r="D945" s="14">
        <v>6.27985989720376E-2</v>
      </c>
      <c r="E945" s="14">
        <v>0.99295537816034296</v>
      </c>
      <c r="F945" s="14">
        <v>0.99575717098810901</v>
      </c>
      <c r="G945" t="str">
        <f t="shared" si="35"/>
        <v>Not down</v>
      </c>
      <c r="H945" t="str">
        <f t="shared" si="34"/>
        <v>Not Omp</v>
      </c>
    </row>
    <row r="946" spans="2:8">
      <c r="B946" t="s">
        <v>1588</v>
      </c>
      <c r="C946" s="14">
        <v>3.3278191499999998E-2</v>
      </c>
      <c r="D946" s="14">
        <v>3.8164857837104299E-2</v>
      </c>
      <c r="E946" s="14">
        <v>3.9986120998549098E-2</v>
      </c>
      <c r="F946" s="14">
        <v>0.108813686086404</v>
      </c>
      <c r="G946" t="str">
        <f t="shared" si="35"/>
        <v>Not down</v>
      </c>
      <c r="H946" t="str">
        <f t="shared" si="34"/>
        <v>Not Omp</v>
      </c>
    </row>
    <row r="947" spans="2:8">
      <c r="B947" t="s">
        <v>1589</v>
      </c>
      <c r="C947" s="14">
        <v>4.8222697500000002E-2</v>
      </c>
      <c r="D947" s="14">
        <v>6.0221570657748302E-2</v>
      </c>
      <c r="E947" s="14">
        <v>5.9694579987179301E-2</v>
      </c>
      <c r="F947" s="14">
        <v>0.14414318426222</v>
      </c>
      <c r="G947" t="str">
        <f t="shared" si="35"/>
        <v>Not down</v>
      </c>
      <c r="H947" t="str">
        <f t="shared" si="34"/>
        <v>Not Omp</v>
      </c>
    </row>
    <row r="948" spans="2:8">
      <c r="B948" t="s">
        <v>1590</v>
      </c>
      <c r="C948" s="14">
        <v>7.0326898999999998E-2</v>
      </c>
      <c r="D948" s="14">
        <v>0.10333857979018</v>
      </c>
      <c r="E948" s="14">
        <v>7.00745449094866E-3</v>
      </c>
      <c r="F948" s="14">
        <v>3.2259706296413899E-2</v>
      </c>
      <c r="G948" t="str">
        <f t="shared" si="35"/>
        <v>Down</v>
      </c>
      <c r="H948" t="str">
        <f t="shared" si="34"/>
        <v>Not Omp</v>
      </c>
    </row>
    <row r="949" spans="2:8">
      <c r="B949" t="s">
        <v>1591</v>
      </c>
      <c r="C949" s="14">
        <v>2.1641952999999998E-2</v>
      </c>
      <c r="D949" s="14">
        <v>3.5342620356479303E-2</v>
      </c>
      <c r="E949" s="14">
        <v>0.18981405183573799</v>
      </c>
      <c r="F949" s="14">
        <v>0.32843190858043497</v>
      </c>
      <c r="G949" t="str">
        <f t="shared" si="35"/>
        <v>Not down</v>
      </c>
      <c r="H949" t="str">
        <f t="shared" si="34"/>
        <v>Not Omp</v>
      </c>
    </row>
    <row r="950" spans="2:8">
      <c r="B950" t="s">
        <v>1592</v>
      </c>
      <c r="C950" s="14">
        <v>3.4286460499999998E-2</v>
      </c>
      <c r="D950" s="14">
        <v>7.1286440884282806E-2</v>
      </c>
      <c r="E950" s="14">
        <v>7.3393897987523105E-2</v>
      </c>
      <c r="F950" s="14">
        <v>0.16635326112733201</v>
      </c>
      <c r="G950" t="str">
        <f t="shared" si="35"/>
        <v>Not down</v>
      </c>
      <c r="H950" t="str">
        <f t="shared" si="34"/>
        <v>Not Omp</v>
      </c>
    </row>
    <row r="951" spans="2:8">
      <c r="B951" t="s">
        <v>1593</v>
      </c>
      <c r="C951" s="14">
        <v>2.6419408500000002E-2</v>
      </c>
      <c r="D951" s="14">
        <v>5.1538416428078403E-2</v>
      </c>
      <c r="E951" s="14">
        <v>0.121154364922446</v>
      </c>
      <c r="F951" s="14">
        <v>0.23868215794588199</v>
      </c>
      <c r="G951" t="str">
        <f t="shared" si="35"/>
        <v>Not down</v>
      </c>
      <c r="H951" t="str">
        <f t="shared" si="34"/>
        <v>Not Omp</v>
      </c>
    </row>
    <row r="952" spans="2:8">
      <c r="B952" t="s">
        <v>1594</v>
      </c>
      <c r="C952" s="14">
        <v>1.9387603E-2</v>
      </c>
      <c r="D952" s="14">
        <v>4.4772493497518301E-2</v>
      </c>
      <c r="E952" s="14">
        <v>0.188356705151867</v>
      </c>
      <c r="F952" s="14">
        <v>0.32686510259264501</v>
      </c>
      <c r="G952" t="str">
        <f t="shared" si="35"/>
        <v>Not down</v>
      </c>
      <c r="H952" t="str">
        <f t="shared" si="34"/>
        <v>Not Omp</v>
      </c>
    </row>
    <row r="953" spans="2:8">
      <c r="B953" t="s">
        <v>1595</v>
      </c>
      <c r="C953" s="14">
        <v>2.5018950000000001E-4</v>
      </c>
      <c r="D953" s="14">
        <v>6.5387489976337504E-2</v>
      </c>
      <c r="E953" s="14">
        <v>0.35650814211135601</v>
      </c>
      <c r="F953" s="14">
        <v>0.51611175173350798</v>
      </c>
      <c r="G953" t="str">
        <f t="shared" si="35"/>
        <v>Not down</v>
      </c>
      <c r="H953" t="str">
        <f t="shared" si="34"/>
        <v>Not Omp</v>
      </c>
    </row>
    <row r="954" spans="2:8">
      <c r="B954" t="s">
        <v>1596</v>
      </c>
      <c r="C954" s="14">
        <v>5.4738917499999998E-2</v>
      </c>
      <c r="D954" s="14">
        <v>0.17415363226521199</v>
      </c>
      <c r="E954" s="14">
        <v>0.53118742123659701</v>
      </c>
      <c r="F954" s="14">
        <v>0.68202315573514005</v>
      </c>
      <c r="G954" t="str">
        <f t="shared" si="35"/>
        <v>Not down</v>
      </c>
      <c r="H954" t="str">
        <f t="shared" si="34"/>
        <v>Not Omp</v>
      </c>
    </row>
    <row r="955" spans="2:8">
      <c r="B955" t="s">
        <v>1597</v>
      </c>
      <c r="C955" s="14">
        <v>2.0582964499999998E-2</v>
      </c>
      <c r="D955" s="14">
        <v>2.80630296950353E-2</v>
      </c>
      <c r="E955" s="14">
        <v>0.12634732975937399</v>
      </c>
      <c r="F955" s="14">
        <v>0.244695092842275</v>
      </c>
      <c r="G955" t="str">
        <f t="shared" si="35"/>
        <v>Not down</v>
      </c>
      <c r="H955" t="str">
        <f t="shared" si="34"/>
        <v>Not Omp</v>
      </c>
    </row>
    <row r="956" spans="2:8">
      <c r="B956" t="s">
        <v>1598</v>
      </c>
      <c r="C956" s="14">
        <v>1.1062971E-2</v>
      </c>
      <c r="D956" s="14">
        <v>6.9886324405313005E-2</v>
      </c>
      <c r="E956" s="14">
        <v>0.49295797591076801</v>
      </c>
      <c r="F956" s="14">
        <v>0.64887875792106298</v>
      </c>
      <c r="G956" t="str">
        <f t="shared" si="35"/>
        <v>Not down</v>
      </c>
      <c r="H956" t="str">
        <f t="shared" si="34"/>
        <v>Not Omp</v>
      </c>
    </row>
    <row r="957" spans="2:8">
      <c r="B957" t="s">
        <v>1599</v>
      </c>
      <c r="C957" s="14">
        <v>-3.3191469500000001E-2</v>
      </c>
      <c r="D957" s="14">
        <v>3.3710124814416001E-2</v>
      </c>
      <c r="E957" s="14">
        <v>0.16403632419255501</v>
      </c>
      <c r="F957" s="14">
        <v>0.30003490726263199</v>
      </c>
      <c r="G957" t="str">
        <f t="shared" si="35"/>
        <v>Not down</v>
      </c>
      <c r="H957" t="str">
        <f t="shared" si="34"/>
        <v>Not Omp</v>
      </c>
    </row>
    <row r="958" spans="2:8">
      <c r="B958" t="s">
        <v>1600</v>
      </c>
      <c r="C958" s="14">
        <v>-4.6568599500000002E-2</v>
      </c>
      <c r="D958" s="14">
        <v>3.9561392197118697E-2</v>
      </c>
      <c r="E958" s="14">
        <v>8.5479799940466006E-2</v>
      </c>
      <c r="F958" s="14">
        <v>0.18752790678297299</v>
      </c>
      <c r="G958" t="str">
        <f t="shared" si="35"/>
        <v>Not down</v>
      </c>
      <c r="H958" t="str">
        <f t="shared" si="34"/>
        <v>Not Omp</v>
      </c>
    </row>
    <row r="959" spans="2:8">
      <c r="B959" t="s">
        <v>1601</v>
      </c>
      <c r="C959" s="14">
        <v>-0.13780535350000001</v>
      </c>
      <c r="D959" s="14">
        <v>0.321672312462564</v>
      </c>
      <c r="E959" s="14">
        <v>0.25191006191239002</v>
      </c>
      <c r="F959" s="14">
        <v>0.408807470336363</v>
      </c>
      <c r="G959" t="str">
        <f t="shared" si="35"/>
        <v>Not down</v>
      </c>
      <c r="H959" t="str">
        <f t="shared" si="34"/>
        <v>Not Omp</v>
      </c>
    </row>
    <row r="960" spans="2:8">
      <c r="B960" t="s">
        <v>1602</v>
      </c>
      <c r="C960" s="14">
        <v>0</v>
      </c>
      <c r="D960" s="14">
        <v>7.50973099025323E-2</v>
      </c>
      <c r="E960" s="14">
        <v>0.57392585232078097</v>
      </c>
      <c r="F960" s="14">
        <v>0.71973623117433205</v>
      </c>
      <c r="G960" t="str">
        <f t="shared" si="35"/>
        <v>Not down</v>
      </c>
      <c r="H960" t="str">
        <f t="shared" si="34"/>
        <v>Not Omp</v>
      </c>
    </row>
    <row r="961" spans="2:8">
      <c r="B961" t="s">
        <v>1603</v>
      </c>
      <c r="C961" s="14">
        <v>-1.8820063000000001E-2</v>
      </c>
      <c r="D961" s="14">
        <v>9.2593487854946505E-2</v>
      </c>
      <c r="E961" s="14">
        <v>0.991937911845446</v>
      </c>
      <c r="F961" s="14">
        <v>0.99575717098810901</v>
      </c>
      <c r="G961" t="str">
        <f t="shared" si="35"/>
        <v>Not down</v>
      </c>
      <c r="H961" t="str">
        <f t="shared" si="34"/>
        <v>Not Omp</v>
      </c>
    </row>
    <row r="962" spans="2:8">
      <c r="B962" t="s">
        <v>1604</v>
      </c>
      <c r="C962" s="14">
        <v>1.1299862000000001E-2</v>
      </c>
      <c r="D962" s="14">
        <v>0.10941797110721201</v>
      </c>
      <c r="E962" s="14">
        <v>0.16998410239098699</v>
      </c>
      <c r="F962" s="14">
        <v>0.30727314152496199</v>
      </c>
      <c r="G962" t="str">
        <f t="shared" si="35"/>
        <v>Not down</v>
      </c>
      <c r="H962" t="str">
        <f t="shared" si="34"/>
        <v>Not Omp</v>
      </c>
    </row>
    <row r="963" spans="2:8">
      <c r="B963" t="s">
        <v>1605</v>
      </c>
      <c r="C963" s="14">
        <v>0</v>
      </c>
      <c r="D963" s="14">
        <v>8.3569901203390404E-2</v>
      </c>
      <c r="E963" s="14">
        <v>0.79248029086049698</v>
      </c>
      <c r="F963" s="14">
        <v>0.87359644966445604</v>
      </c>
      <c r="G963" t="str">
        <f t="shared" si="35"/>
        <v>Not down</v>
      </c>
      <c r="H963" t="str">
        <f t="shared" si="34"/>
        <v>Not Omp</v>
      </c>
    </row>
    <row r="964" spans="2:8">
      <c r="B964" t="s">
        <v>1606</v>
      </c>
      <c r="C964" s="14">
        <v>-0.1173913555</v>
      </c>
      <c r="D964" s="14">
        <v>9.4201450694967104E-2</v>
      </c>
      <c r="E964" s="14">
        <v>1.39781031497313E-3</v>
      </c>
      <c r="F964" s="14">
        <v>1.1941869854361801E-2</v>
      </c>
      <c r="G964" t="str">
        <f t="shared" si="35"/>
        <v>Down</v>
      </c>
      <c r="H964" t="str">
        <f t="shared" si="34"/>
        <v>Not Omp</v>
      </c>
    </row>
    <row r="965" spans="2:8">
      <c r="B965" t="s">
        <v>1607</v>
      </c>
      <c r="C965" s="14">
        <v>-0.18448165250000001</v>
      </c>
      <c r="D965" s="14">
        <v>0.29953646619345198</v>
      </c>
      <c r="E965" s="14">
        <v>6.0754787962416399E-3</v>
      </c>
      <c r="F965" s="14">
        <v>2.9426253552082799E-2</v>
      </c>
      <c r="G965" t="str">
        <f t="shared" si="35"/>
        <v>Down</v>
      </c>
      <c r="H965" t="str">
        <f t="shared" si="34"/>
        <v>Omp</v>
      </c>
    </row>
    <row r="966" spans="2:8">
      <c r="B966" t="s">
        <v>1608</v>
      </c>
      <c r="C966" s="14">
        <v>0.39746564449999999</v>
      </c>
      <c r="D966" s="14">
        <v>0.22207775925384099</v>
      </c>
      <c r="E966" s="14">
        <v>1.0521158309294201E-3</v>
      </c>
      <c r="F966" s="14">
        <v>1.0160922997617301E-2</v>
      </c>
      <c r="G966" t="str">
        <f t="shared" si="35"/>
        <v>Down</v>
      </c>
      <c r="H966" t="str">
        <f t="shared" si="34"/>
        <v>Not Omp</v>
      </c>
    </row>
    <row r="967" spans="2:8">
      <c r="B967" t="s">
        <v>1609</v>
      </c>
      <c r="C967" s="14">
        <v>2.0048120499999999E-2</v>
      </c>
      <c r="D967" s="14">
        <v>3.8767389088760401E-2</v>
      </c>
      <c r="E967" s="14">
        <v>0.154148792467412</v>
      </c>
      <c r="F967" s="14">
        <v>0.28563337248654003</v>
      </c>
      <c r="G967" t="str">
        <f t="shared" si="35"/>
        <v>Not down</v>
      </c>
      <c r="H967" t="str">
        <f t="shared" ref="H967:H1030" si="36">IF(COUNTIF(J$7:J$39,B967)=1,"Omp","Not Omp")</f>
        <v>Not Omp</v>
      </c>
    </row>
    <row r="968" spans="2:8">
      <c r="B968" t="s">
        <v>1610</v>
      </c>
      <c r="C968" s="14">
        <v>-0.38048088549999998</v>
      </c>
      <c r="D968" s="14">
        <v>0.25724731515483701</v>
      </c>
      <c r="E968" s="14">
        <v>1.0574198570733399E-5</v>
      </c>
      <c r="F968" s="14">
        <v>8.0074743971902701E-4</v>
      </c>
      <c r="G968" t="str">
        <f t="shared" ref="G968:G1031" si="37">IF(F968&lt;0.05,"Down","Not down")</f>
        <v>Down</v>
      </c>
      <c r="H968" t="str">
        <f t="shared" si="36"/>
        <v>Not Omp</v>
      </c>
    </row>
    <row r="969" spans="2:8">
      <c r="B969" t="s">
        <v>1611</v>
      </c>
      <c r="C969" s="14">
        <v>0</v>
      </c>
      <c r="D969" s="14">
        <v>4.2158790185369298E-2</v>
      </c>
      <c r="E969" s="14">
        <v>0.82831965331683599</v>
      </c>
      <c r="F969" s="14">
        <v>0.90246721271858799</v>
      </c>
      <c r="G969" t="str">
        <f t="shared" si="37"/>
        <v>Not down</v>
      </c>
      <c r="H969" t="str">
        <f t="shared" si="36"/>
        <v>Not Omp</v>
      </c>
    </row>
    <row r="970" spans="2:8">
      <c r="B970" t="s">
        <v>1612</v>
      </c>
      <c r="C970" s="14">
        <v>0</v>
      </c>
      <c r="D970" s="14">
        <v>5.9871077909451099E-2</v>
      </c>
      <c r="E970" s="14">
        <v>0.81072080524655099</v>
      </c>
      <c r="F970" s="14">
        <v>0.88655438210653703</v>
      </c>
      <c r="G970" t="str">
        <f t="shared" si="37"/>
        <v>Not down</v>
      </c>
      <c r="H970" t="str">
        <f t="shared" si="36"/>
        <v>Not Omp</v>
      </c>
    </row>
    <row r="971" spans="2:8">
      <c r="B971" t="s">
        <v>1613</v>
      </c>
      <c r="C971" s="14">
        <v>4.5269537999999998E-2</v>
      </c>
      <c r="D971" s="14">
        <v>5.4236084001967298E-2</v>
      </c>
      <c r="E971" s="14">
        <v>1.28224409821747E-2</v>
      </c>
      <c r="F971" s="14">
        <v>4.9748819352532503E-2</v>
      </c>
      <c r="G971" t="str">
        <f t="shared" si="37"/>
        <v>Down</v>
      </c>
      <c r="H971" t="str">
        <f t="shared" si="36"/>
        <v>Not Omp</v>
      </c>
    </row>
    <row r="972" spans="2:8">
      <c r="B972" t="s">
        <v>1614</v>
      </c>
      <c r="C972" s="14">
        <v>-8.7485813499999995E-2</v>
      </c>
      <c r="D972" s="14">
        <v>7.9204609427141803E-2</v>
      </c>
      <c r="E972" s="14">
        <v>2.0036601903454399E-2</v>
      </c>
      <c r="F972" s="14">
        <v>6.7052809006475506E-2</v>
      </c>
      <c r="G972" t="str">
        <f t="shared" si="37"/>
        <v>Not down</v>
      </c>
      <c r="H972" t="str">
        <f t="shared" si="36"/>
        <v>Not Omp</v>
      </c>
    </row>
    <row r="973" spans="2:8">
      <c r="B973" t="s">
        <v>1615</v>
      </c>
      <c r="C973" s="14">
        <v>-8.8531105000000006E-3</v>
      </c>
      <c r="D973" s="14">
        <v>0.21503600696747199</v>
      </c>
      <c r="E973" s="14">
        <v>1.51427771508881E-2</v>
      </c>
      <c r="F973" s="14">
        <v>5.5812201146990703E-2</v>
      </c>
      <c r="G973" t="str">
        <f t="shared" si="37"/>
        <v>Not down</v>
      </c>
      <c r="H973" t="str">
        <f t="shared" si="36"/>
        <v>Not Omp</v>
      </c>
    </row>
    <row r="974" spans="2:8">
      <c r="B974" t="s">
        <v>1616</v>
      </c>
      <c r="C974" s="14">
        <v>1.24190015E-2</v>
      </c>
      <c r="D974" s="14">
        <v>5.1094895864290099E-2</v>
      </c>
      <c r="E974" s="14">
        <v>0.27380252016675899</v>
      </c>
      <c r="F974" s="14">
        <v>0.43325652567794398</v>
      </c>
      <c r="G974" t="str">
        <f t="shared" si="37"/>
        <v>Not down</v>
      </c>
      <c r="H974" t="str">
        <f t="shared" si="36"/>
        <v>Not Omp</v>
      </c>
    </row>
    <row r="975" spans="2:8">
      <c r="B975" t="s">
        <v>1617</v>
      </c>
      <c r="C975" s="14">
        <v>-6.9037255000000006E-2</v>
      </c>
      <c r="D975" s="14">
        <v>8.48665058316007E-2</v>
      </c>
      <c r="E975" s="14">
        <v>5.0318251547309997E-2</v>
      </c>
      <c r="F975" s="14">
        <v>0.126293125705607</v>
      </c>
      <c r="G975" t="str">
        <f t="shared" si="37"/>
        <v>Not down</v>
      </c>
      <c r="H975" t="str">
        <f t="shared" si="36"/>
        <v>Not Omp</v>
      </c>
    </row>
    <row r="976" spans="2:8">
      <c r="B976" t="s">
        <v>1618</v>
      </c>
      <c r="C976" s="14">
        <v>1.026852E-3</v>
      </c>
      <c r="D976" s="14">
        <v>6.4973461279837302E-2</v>
      </c>
      <c r="E976" s="14">
        <v>0.99086816352458396</v>
      </c>
      <c r="F976" s="14">
        <v>0.99575717098810901</v>
      </c>
      <c r="G976" t="str">
        <f t="shared" si="37"/>
        <v>Not down</v>
      </c>
      <c r="H976" t="str">
        <f t="shared" si="36"/>
        <v>Not Omp</v>
      </c>
    </row>
    <row r="977" spans="2:8">
      <c r="B977" t="s">
        <v>1619</v>
      </c>
      <c r="C977" s="14">
        <v>7.5718204499999997E-2</v>
      </c>
      <c r="D977" s="14">
        <v>5.9252308765430001E-2</v>
      </c>
      <c r="E977" s="14">
        <v>3.1656219865377699E-2</v>
      </c>
      <c r="F977" s="14">
        <v>9.1987945006734295E-2</v>
      </c>
      <c r="G977" t="str">
        <f t="shared" si="37"/>
        <v>Not down</v>
      </c>
      <c r="H977" t="str">
        <f t="shared" si="36"/>
        <v>Not Omp</v>
      </c>
    </row>
    <row r="978" spans="2:8">
      <c r="B978" t="s">
        <v>1620</v>
      </c>
      <c r="C978" s="14">
        <v>0</v>
      </c>
      <c r="D978" s="14">
        <v>8.5652490099065601E-2</v>
      </c>
      <c r="E978" s="14">
        <v>0.83444124246225504</v>
      </c>
      <c r="F978" s="14">
        <v>0.90640147045014297</v>
      </c>
      <c r="G978" t="str">
        <f t="shared" si="37"/>
        <v>Not down</v>
      </c>
      <c r="H978" t="str">
        <f t="shared" si="36"/>
        <v>Not Omp</v>
      </c>
    </row>
    <row r="979" spans="2:8">
      <c r="B979" t="s">
        <v>1621</v>
      </c>
      <c r="C979" s="14">
        <v>0</v>
      </c>
      <c r="D979" s="14">
        <v>0.164673884378712</v>
      </c>
      <c r="E979" s="14">
        <v>0.357479884940615</v>
      </c>
      <c r="F979" s="14">
        <v>0.51611175173350798</v>
      </c>
      <c r="G979" t="str">
        <f t="shared" si="37"/>
        <v>Not down</v>
      </c>
      <c r="H979" t="str">
        <f t="shared" si="36"/>
        <v>Not Omp</v>
      </c>
    </row>
    <row r="980" spans="2:8">
      <c r="B980" t="s">
        <v>1622</v>
      </c>
      <c r="C980" s="14">
        <v>0</v>
      </c>
      <c r="D980" s="14">
        <v>0.16368363913640999</v>
      </c>
      <c r="E980" s="14">
        <v>0.58497662861751998</v>
      </c>
      <c r="F980" s="14">
        <v>0.72743419807790999</v>
      </c>
      <c r="G980" t="str">
        <f t="shared" si="37"/>
        <v>Not down</v>
      </c>
      <c r="H980" t="str">
        <f t="shared" si="36"/>
        <v>Not Omp</v>
      </c>
    </row>
    <row r="981" spans="2:8">
      <c r="B981" t="s">
        <v>1623</v>
      </c>
      <c r="C981" s="14">
        <v>-8.9615364000000003E-2</v>
      </c>
      <c r="D981" s="14">
        <v>8.7999626084084098E-2</v>
      </c>
      <c r="E981" s="14">
        <v>6.3958629714993304E-2</v>
      </c>
      <c r="F981" s="14">
        <v>0.15153931333805701</v>
      </c>
      <c r="G981" t="str">
        <f t="shared" si="37"/>
        <v>Not down</v>
      </c>
      <c r="H981" t="str">
        <f t="shared" si="36"/>
        <v>Not Omp</v>
      </c>
    </row>
    <row r="982" spans="2:8">
      <c r="B982" t="s">
        <v>1624</v>
      </c>
      <c r="C982" s="14">
        <v>9.8016155999999993E-2</v>
      </c>
      <c r="D982" s="14">
        <v>5.5914523733848802E-2</v>
      </c>
      <c r="E982" s="14">
        <v>9.9852651864567807E-4</v>
      </c>
      <c r="F982" s="14">
        <v>9.8929924833634601E-3</v>
      </c>
      <c r="G982" t="str">
        <f t="shared" si="37"/>
        <v>Down</v>
      </c>
      <c r="H982" t="str">
        <f t="shared" si="36"/>
        <v>Not Omp</v>
      </c>
    </row>
    <row r="983" spans="2:8">
      <c r="B983" t="s">
        <v>1625</v>
      </c>
      <c r="C983" s="14">
        <v>-1.14054955E-2</v>
      </c>
      <c r="D983" s="14">
        <v>0.120407363195748</v>
      </c>
      <c r="E983" s="14">
        <v>0.43995504913940803</v>
      </c>
      <c r="F983" s="14">
        <v>0.59543040542325099</v>
      </c>
      <c r="G983" t="str">
        <f t="shared" si="37"/>
        <v>Not down</v>
      </c>
      <c r="H983" t="str">
        <f t="shared" si="36"/>
        <v>Not Omp</v>
      </c>
    </row>
    <row r="984" spans="2:8">
      <c r="B984" t="s">
        <v>1626</v>
      </c>
      <c r="C984" s="14">
        <v>0</v>
      </c>
      <c r="D984" s="14">
        <v>4.1957684422376601E-2</v>
      </c>
      <c r="E984" s="14">
        <v>0.75695935832375405</v>
      </c>
      <c r="F984" s="14">
        <v>0.84918988620032199</v>
      </c>
      <c r="G984" t="str">
        <f t="shared" si="37"/>
        <v>Not down</v>
      </c>
      <c r="H984" t="str">
        <f t="shared" si="36"/>
        <v>Not Omp</v>
      </c>
    </row>
    <row r="985" spans="2:8">
      <c r="B985" t="s">
        <v>1627</v>
      </c>
      <c r="C985" s="14">
        <v>-7.9359939000000004E-2</v>
      </c>
      <c r="D985" s="14">
        <v>0.102691241841284</v>
      </c>
      <c r="E985" s="14">
        <v>9.4634241513502707E-2</v>
      </c>
      <c r="F985" s="14">
        <v>0.20115436264293601</v>
      </c>
      <c r="G985" t="str">
        <f t="shared" si="37"/>
        <v>Not down</v>
      </c>
      <c r="H985" t="str">
        <f t="shared" si="36"/>
        <v>Not Omp</v>
      </c>
    </row>
    <row r="986" spans="2:8">
      <c r="B986" t="s">
        <v>1628</v>
      </c>
      <c r="C986" s="14">
        <v>7.586794E-3</v>
      </c>
      <c r="D986" s="14">
        <v>5.3650929422650803E-2</v>
      </c>
      <c r="E986" s="14">
        <v>0.55000874829215296</v>
      </c>
      <c r="F986" s="14">
        <v>0.698617259267446</v>
      </c>
      <c r="G986" t="str">
        <f t="shared" si="37"/>
        <v>Not down</v>
      </c>
      <c r="H986" t="str">
        <f t="shared" si="36"/>
        <v>Not Omp</v>
      </c>
    </row>
    <row r="987" spans="2:8">
      <c r="B987" t="s">
        <v>1629</v>
      </c>
      <c r="C987" s="14">
        <v>-4.3960848499999997E-2</v>
      </c>
      <c r="D987" s="14">
        <v>0.166479635909072</v>
      </c>
      <c r="E987" s="14">
        <v>0.188931875804876</v>
      </c>
      <c r="F987" s="14">
        <v>0.32754335932220902</v>
      </c>
      <c r="G987" t="str">
        <f t="shared" si="37"/>
        <v>Not down</v>
      </c>
      <c r="H987" t="str">
        <f t="shared" si="36"/>
        <v>Not Omp</v>
      </c>
    </row>
    <row r="988" spans="2:8">
      <c r="B988" t="s">
        <v>1630</v>
      </c>
      <c r="C988" s="14">
        <v>-0.1156525415</v>
      </c>
      <c r="D988" s="14">
        <v>6.8283017160281206E-2</v>
      </c>
      <c r="E988" s="14">
        <v>2.31414064814124E-3</v>
      </c>
      <c r="F988" s="14">
        <v>1.5877327921803099E-2</v>
      </c>
      <c r="G988" t="str">
        <f t="shared" si="37"/>
        <v>Down</v>
      </c>
      <c r="H988" t="str">
        <f t="shared" si="36"/>
        <v>Not Omp</v>
      </c>
    </row>
    <row r="989" spans="2:8">
      <c r="B989" t="s">
        <v>1631</v>
      </c>
      <c r="C989" s="14">
        <v>-2.64231695E-2</v>
      </c>
      <c r="D989" s="14">
        <v>0.26273805733050198</v>
      </c>
      <c r="E989" s="14">
        <v>0.216395786960248</v>
      </c>
      <c r="F989" s="14">
        <v>0.36345492762604997</v>
      </c>
      <c r="G989" t="str">
        <f t="shared" si="37"/>
        <v>Not down</v>
      </c>
      <c r="H989" t="str">
        <f t="shared" si="36"/>
        <v>Not Omp</v>
      </c>
    </row>
    <row r="990" spans="2:8">
      <c r="B990" t="s">
        <v>1632</v>
      </c>
      <c r="C990" s="14">
        <v>9.4274303000000004E-2</v>
      </c>
      <c r="D990" s="14">
        <v>0.139253072806863</v>
      </c>
      <c r="E990" s="14">
        <v>7.6140877842540301E-4</v>
      </c>
      <c r="F990" s="14">
        <v>8.6179834347894294E-3</v>
      </c>
      <c r="G990" t="str">
        <f t="shared" si="37"/>
        <v>Down</v>
      </c>
      <c r="H990" t="str">
        <f t="shared" si="36"/>
        <v>Not Omp</v>
      </c>
    </row>
    <row r="991" spans="2:8">
      <c r="B991" t="s">
        <v>1633</v>
      </c>
      <c r="C991" s="14">
        <v>0.20395896899999999</v>
      </c>
      <c r="D991" s="14">
        <v>0.14372945330924999</v>
      </c>
      <c r="E991" s="14">
        <v>2.56631406166808E-3</v>
      </c>
      <c r="F991" s="14">
        <v>1.70241814209941E-2</v>
      </c>
      <c r="G991" t="str">
        <f t="shared" si="37"/>
        <v>Down</v>
      </c>
      <c r="H991" t="str">
        <f t="shared" si="36"/>
        <v>Not Omp</v>
      </c>
    </row>
    <row r="992" spans="2:8">
      <c r="B992" t="s">
        <v>1634</v>
      </c>
      <c r="C992" s="14">
        <v>-4.15768595E-2</v>
      </c>
      <c r="D992" s="14">
        <v>5.4273240065197702E-2</v>
      </c>
      <c r="E992" s="14">
        <v>0.110639525323249</v>
      </c>
      <c r="F992" s="14">
        <v>0.22422622804030501</v>
      </c>
      <c r="G992" t="str">
        <f t="shared" si="37"/>
        <v>Not down</v>
      </c>
      <c r="H992" t="str">
        <f t="shared" si="36"/>
        <v>Not Omp</v>
      </c>
    </row>
    <row r="993" spans="2:8">
      <c r="B993" t="s">
        <v>1635</v>
      </c>
      <c r="C993" s="14">
        <v>4.6270305999999997E-2</v>
      </c>
      <c r="D993" s="14">
        <v>0.31661251392963502</v>
      </c>
      <c r="E993" s="14">
        <v>0.30511558389937798</v>
      </c>
      <c r="F993" s="14">
        <v>0.46377102595817699</v>
      </c>
      <c r="G993" t="str">
        <f t="shared" si="37"/>
        <v>Not down</v>
      </c>
      <c r="H993" t="str">
        <f t="shared" si="36"/>
        <v>Not Omp</v>
      </c>
    </row>
    <row r="994" spans="2:8">
      <c r="B994" t="s">
        <v>1636</v>
      </c>
      <c r="C994" s="14">
        <v>-3.3758210000000002E-3</v>
      </c>
      <c r="D994" s="14">
        <v>7.2583121288343405E-2</v>
      </c>
      <c r="E994" s="14">
        <v>0.75925625935753205</v>
      </c>
      <c r="F994" s="14">
        <v>0.85116461267140298</v>
      </c>
      <c r="G994" t="str">
        <f t="shared" si="37"/>
        <v>Not down</v>
      </c>
      <c r="H994" t="str">
        <f t="shared" si="36"/>
        <v>Not Omp</v>
      </c>
    </row>
    <row r="995" spans="2:8">
      <c r="B995" t="s">
        <v>1637</v>
      </c>
      <c r="C995" s="14">
        <v>-6.8646981499999996E-2</v>
      </c>
      <c r="D995" s="14">
        <v>0.14427198044814499</v>
      </c>
      <c r="E995" s="14">
        <v>1.8802632070895799E-3</v>
      </c>
      <c r="F995" s="14">
        <v>1.4464189259732399E-2</v>
      </c>
      <c r="G995" t="str">
        <f t="shared" si="37"/>
        <v>Down</v>
      </c>
      <c r="H995" t="str">
        <f t="shared" si="36"/>
        <v>Not Omp</v>
      </c>
    </row>
    <row r="996" spans="2:8">
      <c r="B996" t="s">
        <v>1638</v>
      </c>
      <c r="C996" s="14">
        <v>0</v>
      </c>
      <c r="D996" s="14">
        <v>0.46178392269869301</v>
      </c>
      <c r="E996" s="14">
        <v>0.92718557145289604</v>
      </c>
      <c r="F996" s="14">
        <v>0.96078765429593604</v>
      </c>
      <c r="G996" t="str">
        <f t="shared" si="37"/>
        <v>Not down</v>
      </c>
      <c r="H996" t="str">
        <f t="shared" si="36"/>
        <v>Not Omp</v>
      </c>
    </row>
    <row r="997" spans="2:8">
      <c r="B997" t="s">
        <v>1639</v>
      </c>
      <c r="C997" s="14">
        <v>0.206432948</v>
      </c>
      <c r="D997" s="14">
        <v>0.31323730946239697</v>
      </c>
      <c r="E997" s="14">
        <v>6.15319595542985E-3</v>
      </c>
      <c r="F997" s="14">
        <v>2.9582573363256499E-2</v>
      </c>
      <c r="G997" t="str">
        <f t="shared" si="37"/>
        <v>Down</v>
      </c>
      <c r="H997" t="str">
        <f t="shared" si="36"/>
        <v>Not Omp</v>
      </c>
    </row>
    <row r="998" spans="2:8">
      <c r="B998" t="s">
        <v>1640</v>
      </c>
      <c r="C998" s="14">
        <v>-7.2538295000000003E-2</v>
      </c>
      <c r="D998" s="14">
        <v>4.49603576419065E-2</v>
      </c>
      <c r="E998" s="14">
        <v>1.01237840702988E-2</v>
      </c>
      <c r="F998" s="14">
        <v>4.1934648701447599E-2</v>
      </c>
      <c r="G998" t="str">
        <f t="shared" si="37"/>
        <v>Down</v>
      </c>
      <c r="H998" t="str">
        <f t="shared" si="36"/>
        <v>Not Omp</v>
      </c>
    </row>
    <row r="999" spans="2:8">
      <c r="B999" t="s">
        <v>1641</v>
      </c>
      <c r="C999" s="14">
        <v>0.26547601799999998</v>
      </c>
      <c r="D999" s="14">
        <v>0.14987203363613599</v>
      </c>
      <c r="E999" s="14">
        <v>2.5886826044905198E-3</v>
      </c>
      <c r="F999" s="14">
        <v>1.7100702558288699E-2</v>
      </c>
      <c r="G999" t="str">
        <f t="shared" si="37"/>
        <v>Down</v>
      </c>
      <c r="H999" t="str">
        <f t="shared" si="36"/>
        <v>Not Omp</v>
      </c>
    </row>
    <row r="1000" spans="2:8">
      <c r="B1000" t="s">
        <v>1642</v>
      </c>
      <c r="C1000" s="14">
        <v>-2.4274610000000001E-3</v>
      </c>
      <c r="D1000" s="14">
        <v>5.6934633698152499E-2</v>
      </c>
      <c r="E1000" s="14">
        <v>0.37976975566576299</v>
      </c>
      <c r="F1000" s="14">
        <v>0.53730163679781895</v>
      </c>
      <c r="G1000" t="str">
        <f t="shared" si="37"/>
        <v>Not down</v>
      </c>
      <c r="H1000" t="str">
        <f t="shared" si="36"/>
        <v>Not Omp</v>
      </c>
    </row>
    <row r="1001" spans="2:8">
      <c r="B1001" t="s">
        <v>1643</v>
      </c>
      <c r="C1001" s="14">
        <v>0</v>
      </c>
      <c r="D1001" s="14">
        <v>5.5547091810363498E-2</v>
      </c>
      <c r="E1001" s="14">
        <v>0.88374514134987303</v>
      </c>
      <c r="F1001" s="14">
        <v>0.93310464419413197</v>
      </c>
      <c r="G1001" t="str">
        <f t="shared" si="37"/>
        <v>Not down</v>
      </c>
      <c r="H1001" t="str">
        <f t="shared" si="36"/>
        <v>Not Omp</v>
      </c>
    </row>
    <row r="1002" spans="2:8">
      <c r="B1002" t="s">
        <v>1644</v>
      </c>
      <c r="C1002" s="14">
        <v>8.8563029999999994E-3</v>
      </c>
      <c r="D1002" s="14">
        <v>3.7593183981007798E-2</v>
      </c>
      <c r="E1002" s="14">
        <v>0.40218730330059399</v>
      </c>
      <c r="F1002" s="14">
        <v>0.55966079715360695</v>
      </c>
      <c r="G1002" t="str">
        <f t="shared" si="37"/>
        <v>Not down</v>
      </c>
      <c r="H1002" t="str">
        <f t="shared" si="36"/>
        <v>Not Omp</v>
      </c>
    </row>
    <row r="1003" spans="2:8">
      <c r="B1003" t="s">
        <v>1645</v>
      </c>
      <c r="C1003" s="14">
        <v>8.5252419999999995E-2</v>
      </c>
      <c r="D1003" s="14">
        <v>4.8104447575833799E-2</v>
      </c>
      <c r="E1003" s="14">
        <v>2.5036915393751901E-3</v>
      </c>
      <c r="F1003" s="14">
        <v>1.67658511335146E-2</v>
      </c>
      <c r="G1003" t="str">
        <f t="shared" si="37"/>
        <v>Down</v>
      </c>
      <c r="H1003" t="str">
        <f t="shared" si="36"/>
        <v>Not Omp</v>
      </c>
    </row>
    <row r="1004" spans="2:8">
      <c r="B1004" t="s">
        <v>1646</v>
      </c>
      <c r="C1004" s="14">
        <v>1.5143904499999999E-2</v>
      </c>
      <c r="D1004" s="14">
        <v>0.11649274022836099</v>
      </c>
      <c r="E1004" s="14">
        <v>0.42173755032134302</v>
      </c>
      <c r="F1004" s="14">
        <v>0.57826205780943396</v>
      </c>
      <c r="G1004" t="str">
        <f t="shared" si="37"/>
        <v>Not down</v>
      </c>
      <c r="H1004" t="str">
        <f t="shared" si="36"/>
        <v>Not Omp</v>
      </c>
    </row>
    <row r="1005" spans="2:8">
      <c r="B1005" t="s">
        <v>1647</v>
      </c>
      <c r="C1005" s="14">
        <v>-1.8109625000000001E-2</v>
      </c>
      <c r="D1005" s="14">
        <v>2.1104966725679599E-2</v>
      </c>
      <c r="E1005" s="14">
        <v>0.360167368254317</v>
      </c>
      <c r="F1005" s="14">
        <v>0.51865268507935203</v>
      </c>
      <c r="G1005" t="str">
        <f t="shared" si="37"/>
        <v>Not down</v>
      </c>
      <c r="H1005" t="str">
        <f t="shared" si="36"/>
        <v>Not Omp</v>
      </c>
    </row>
    <row r="1006" spans="2:8">
      <c r="B1006" t="s">
        <v>1648</v>
      </c>
      <c r="C1006" s="14">
        <v>2.3305639999999998E-3</v>
      </c>
      <c r="D1006" s="14">
        <v>3.5210527636646199E-2</v>
      </c>
      <c r="E1006" s="14">
        <v>0.595637048358583</v>
      </c>
      <c r="F1006" s="14">
        <v>0.73495262229634895</v>
      </c>
      <c r="G1006" t="str">
        <f t="shared" si="37"/>
        <v>Not down</v>
      </c>
      <c r="H1006" t="str">
        <f t="shared" si="36"/>
        <v>Not Omp</v>
      </c>
    </row>
    <row r="1007" spans="2:8">
      <c r="B1007" t="s">
        <v>1649</v>
      </c>
      <c r="C1007" s="14">
        <v>1.5949924000000001E-2</v>
      </c>
      <c r="D1007" s="14">
        <v>2.5967386445664601E-2</v>
      </c>
      <c r="E1007" s="14">
        <v>0.35477890069608098</v>
      </c>
      <c r="F1007" s="14">
        <v>0.51506708050403205</v>
      </c>
      <c r="G1007" t="str">
        <f t="shared" si="37"/>
        <v>Not down</v>
      </c>
      <c r="H1007" t="str">
        <f t="shared" si="36"/>
        <v>Not Omp</v>
      </c>
    </row>
    <row r="1008" spans="2:8">
      <c r="B1008" t="s">
        <v>1650</v>
      </c>
      <c r="C1008" s="14">
        <v>0.19427718299999999</v>
      </c>
      <c r="D1008" s="14">
        <v>0.110863918493265</v>
      </c>
      <c r="E1008" s="14">
        <v>3.27929029947919E-3</v>
      </c>
      <c r="F1008" s="14">
        <v>2.0233676604772599E-2</v>
      </c>
      <c r="G1008" t="str">
        <f t="shared" si="37"/>
        <v>Down</v>
      </c>
      <c r="H1008" t="str">
        <f t="shared" si="36"/>
        <v>Not Omp</v>
      </c>
    </row>
    <row r="1009" spans="2:8">
      <c r="B1009" t="s">
        <v>1651</v>
      </c>
      <c r="C1009" s="14">
        <v>-5.2325100999999999E-2</v>
      </c>
      <c r="D1009" s="14">
        <v>5.4865507513594799E-2</v>
      </c>
      <c r="E1009" s="14">
        <v>5.8250386737230202E-2</v>
      </c>
      <c r="F1009" s="14">
        <v>0.14140838419680099</v>
      </c>
      <c r="G1009" t="str">
        <f t="shared" si="37"/>
        <v>Not down</v>
      </c>
      <c r="H1009" t="str">
        <f t="shared" si="36"/>
        <v>Not Omp</v>
      </c>
    </row>
    <row r="1010" spans="2:8">
      <c r="B1010" t="s">
        <v>1652</v>
      </c>
      <c r="C1010" s="14">
        <v>-2.3990408000000001E-2</v>
      </c>
      <c r="D1010" s="14">
        <v>0.175081997683045</v>
      </c>
      <c r="E1010" s="14">
        <v>2.94319157352954E-2</v>
      </c>
      <c r="F1010" s="14">
        <v>8.8379222725300993E-2</v>
      </c>
      <c r="G1010" t="str">
        <f t="shared" si="37"/>
        <v>Not down</v>
      </c>
      <c r="H1010" t="str">
        <f t="shared" si="36"/>
        <v>Not Omp</v>
      </c>
    </row>
    <row r="1011" spans="2:8">
      <c r="B1011" t="s">
        <v>1653</v>
      </c>
      <c r="C1011" s="14">
        <v>2.3049687999999999E-2</v>
      </c>
      <c r="D1011" s="14">
        <v>2.43268796427339E-2</v>
      </c>
      <c r="E1011" s="14">
        <v>0.14930710157459701</v>
      </c>
      <c r="F1011" s="14">
        <v>0.27898918979817</v>
      </c>
      <c r="G1011" t="str">
        <f t="shared" si="37"/>
        <v>Not down</v>
      </c>
      <c r="H1011" t="str">
        <f t="shared" si="36"/>
        <v>Not Omp</v>
      </c>
    </row>
    <row r="1012" spans="2:8">
      <c r="B1012" t="s">
        <v>1654</v>
      </c>
      <c r="C1012" s="14">
        <v>0</v>
      </c>
      <c r="D1012" s="14">
        <v>0.36539531646539503</v>
      </c>
      <c r="E1012" s="14">
        <v>0.54361465130355202</v>
      </c>
      <c r="F1012" s="14">
        <v>0.69396784149885904</v>
      </c>
      <c r="G1012" t="str">
        <f t="shared" si="37"/>
        <v>Not down</v>
      </c>
      <c r="H1012" t="str">
        <f t="shared" si="36"/>
        <v>Not Omp</v>
      </c>
    </row>
    <row r="1013" spans="2:8">
      <c r="B1013" t="s">
        <v>1655</v>
      </c>
      <c r="C1013" s="14">
        <v>0.59807315049999998</v>
      </c>
      <c r="D1013" s="14">
        <v>0.32701904178254398</v>
      </c>
      <c r="E1013" s="14">
        <v>7.42819678441995E-4</v>
      </c>
      <c r="F1013" s="14">
        <v>8.5494103805339398E-3</v>
      </c>
      <c r="G1013" t="str">
        <f t="shared" si="37"/>
        <v>Down</v>
      </c>
      <c r="H1013" t="str">
        <f t="shared" si="36"/>
        <v>Not Omp</v>
      </c>
    </row>
    <row r="1014" spans="2:8">
      <c r="B1014" t="s">
        <v>1656</v>
      </c>
      <c r="C1014" s="14">
        <v>4.0988320000000002E-2</v>
      </c>
      <c r="D1014" s="14">
        <v>5.8150805988495903E-2</v>
      </c>
      <c r="E1014" s="14">
        <v>4.3951760461217897E-2</v>
      </c>
      <c r="F1014" s="14">
        <v>0.115762649543611</v>
      </c>
      <c r="G1014" t="str">
        <f t="shared" si="37"/>
        <v>Not down</v>
      </c>
      <c r="H1014" t="str">
        <f t="shared" si="36"/>
        <v>Not Omp</v>
      </c>
    </row>
    <row r="1015" spans="2:8">
      <c r="B1015" t="s">
        <v>1657</v>
      </c>
      <c r="C1015" s="14">
        <v>3.7265300000000003E-4</v>
      </c>
      <c r="D1015" s="14">
        <v>2.4770337974531001E-2</v>
      </c>
      <c r="E1015" s="14">
        <v>0.81384277806433503</v>
      </c>
      <c r="F1015" s="14">
        <v>0.88913024625207704</v>
      </c>
      <c r="G1015" t="str">
        <f t="shared" si="37"/>
        <v>Not down</v>
      </c>
      <c r="H1015" t="str">
        <f t="shared" si="36"/>
        <v>Not Omp</v>
      </c>
    </row>
    <row r="1016" spans="2:8">
      <c r="B1016" t="s">
        <v>1658</v>
      </c>
      <c r="C1016" s="14">
        <v>2.8595140000000001E-3</v>
      </c>
      <c r="D1016" s="14">
        <v>2.2880761543383501E-2</v>
      </c>
      <c r="E1016" s="14">
        <v>0.81044777504267795</v>
      </c>
      <c r="F1016" s="14">
        <v>0.88655438210653703</v>
      </c>
      <c r="G1016" t="str">
        <f t="shared" si="37"/>
        <v>Not down</v>
      </c>
      <c r="H1016" t="str">
        <f t="shared" si="36"/>
        <v>Not Omp</v>
      </c>
    </row>
    <row r="1017" spans="2:8">
      <c r="B1017" t="s">
        <v>1659</v>
      </c>
      <c r="C1017" s="14">
        <v>-9.8078009999999997E-3</v>
      </c>
      <c r="D1017" s="14">
        <v>0.122332729994977</v>
      </c>
      <c r="E1017" s="14">
        <v>0.29523565292205001</v>
      </c>
      <c r="F1017" s="14">
        <v>0.45462197161393603</v>
      </c>
      <c r="G1017" t="str">
        <f t="shared" si="37"/>
        <v>Not down</v>
      </c>
      <c r="H1017" t="str">
        <f t="shared" si="36"/>
        <v>Not Omp</v>
      </c>
    </row>
    <row r="1018" spans="2:8">
      <c r="B1018" t="s">
        <v>1660</v>
      </c>
      <c r="C1018" s="14">
        <v>-7.1861342499999994E-2</v>
      </c>
      <c r="D1018" s="14">
        <v>3.9090082210700101E-2</v>
      </c>
      <c r="E1018" s="14">
        <v>1.56199342998256E-2</v>
      </c>
      <c r="F1018" s="14">
        <v>5.6646169899571497E-2</v>
      </c>
      <c r="G1018" t="str">
        <f t="shared" si="37"/>
        <v>Not down</v>
      </c>
      <c r="H1018" t="str">
        <f t="shared" si="36"/>
        <v>Not Omp</v>
      </c>
    </row>
    <row r="1019" spans="2:8">
      <c r="B1019" t="s">
        <v>1661</v>
      </c>
      <c r="C1019" s="14">
        <v>8.6868034999999996E-3</v>
      </c>
      <c r="D1019" s="14">
        <v>5.6359057931691603E-2</v>
      </c>
      <c r="E1019" s="14">
        <v>0.87584797462845498</v>
      </c>
      <c r="F1019" s="14">
        <v>0.92947768310929901</v>
      </c>
      <c r="G1019" t="str">
        <f t="shared" si="37"/>
        <v>Not down</v>
      </c>
      <c r="H1019" t="str">
        <f t="shared" si="36"/>
        <v>Not Omp</v>
      </c>
    </row>
    <row r="1020" spans="2:8">
      <c r="B1020" t="s">
        <v>1662</v>
      </c>
      <c r="C1020" s="14">
        <v>0</v>
      </c>
      <c r="D1020" s="14">
        <v>0.12788018742969201</v>
      </c>
      <c r="E1020" s="14">
        <v>0.631639780264174</v>
      </c>
      <c r="F1020" s="14">
        <v>0.76148160755049998</v>
      </c>
      <c r="G1020" t="str">
        <f t="shared" si="37"/>
        <v>Not down</v>
      </c>
      <c r="H1020" t="str">
        <f t="shared" si="36"/>
        <v>Not Omp</v>
      </c>
    </row>
    <row r="1021" spans="2:8">
      <c r="B1021" t="s">
        <v>1663</v>
      </c>
      <c r="C1021" s="14">
        <v>-8.3246999999999998E-5</v>
      </c>
      <c r="D1021" s="14">
        <v>6.23071979871321E-2</v>
      </c>
      <c r="E1021" s="14">
        <v>0.68214279592697202</v>
      </c>
      <c r="F1021" s="14">
        <v>0.79590791094040003</v>
      </c>
      <c r="G1021" t="str">
        <f t="shared" si="37"/>
        <v>Not down</v>
      </c>
      <c r="H1021" t="str">
        <f t="shared" si="36"/>
        <v>Not Omp</v>
      </c>
    </row>
    <row r="1022" spans="2:8">
      <c r="B1022" t="s">
        <v>1664</v>
      </c>
      <c r="C1022" s="14">
        <v>-2.0454388E-2</v>
      </c>
      <c r="D1022" s="14">
        <v>4.69891747727137E-2</v>
      </c>
      <c r="E1022" s="14">
        <v>0.44939635895864999</v>
      </c>
      <c r="F1022" s="14">
        <v>0.60406757176211801</v>
      </c>
      <c r="G1022" t="str">
        <f t="shared" si="37"/>
        <v>Not down</v>
      </c>
      <c r="H1022" t="str">
        <f t="shared" si="36"/>
        <v>Not Omp</v>
      </c>
    </row>
    <row r="1023" spans="2:8">
      <c r="B1023" t="s">
        <v>1665</v>
      </c>
      <c r="C1023" s="14">
        <v>0</v>
      </c>
      <c r="D1023" s="14">
        <v>5.4426773454149202E-2</v>
      </c>
      <c r="E1023" s="14">
        <v>0.71705219390586405</v>
      </c>
      <c r="F1023" s="14">
        <v>0.82100628129556696</v>
      </c>
      <c r="G1023" t="str">
        <f t="shared" si="37"/>
        <v>Not down</v>
      </c>
      <c r="H1023" t="str">
        <f t="shared" si="36"/>
        <v>Not Omp</v>
      </c>
    </row>
    <row r="1024" spans="2:8">
      <c r="B1024" t="s">
        <v>1666</v>
      </c>
      <c r="C1024" s="14">
        <v>1.0218370500000001E-2</v>
      </c>
      <c r="D1024" s="14">
        <v>3.5586500374296802E-2</v>
      </c>
      <c r="E1024" s="14">
        <v>0.18282461376317899</v>
      </c>
      <c r="F1024" s="14">
        <v>0.32134454862232298</v>
      </c>
      <c r="G1024" t="str">
        <f t="shared" si="37"/>
        <v>Not down</v>
      </c>
      <c r="H1024" t="str">
        <f t="shared" si="36"/>
        <v>Not Omp</v>
      </c>
    </row>
    <row r="1025" spans="2:8">
      <c r="B1025" t="s">
        <v>1667</v>
      </c>
      <c r="C1025" s="14">
        <v>0</v>
      </c>
      <c r="D1025" s="14">
        <v>0.32609355518470901</v>
      </c>
      <c r="E1025" s="14">
        <v>0.312601584242927</v>
      </c>
      <c r="F1025" s="14">
        <v>0.47155604006764101</v>
      </c>
      <c r="G1025" t="str">
        <f t="shared" si="37"/>
        <v>Not down</v>
      </c>
      <c r="H1025" t="str">
        <f t="shared" si="36"/>
        <v>Not Omp</v>
      </c>
    </row>
    <row r="1026" spans="2:8">
      <c r="B1026" t="s">
        <v>1668</v>
      </c>
      <c r="C1026" s="14">
        <v>0</v>
      </c>
      <c r="D1026" s="14">
        <v>4.7023855788986497E-2</v>
      </c>
      <c r="E1026" s="14">
        <v>0.96567013017648595</v>
      </c>
      <c r="F1026" s="14">
        <v>0.98507222808473904</v>
      </c>
      <c r="G1026" t="str">
        <f t="shared" si="37"/>
        <v>Not down</v>
      </c>
      <c r="H1026" t="str">
        <f t="shared" si="36"/>
        <v>Not Omp</v>
      </c>
    </row>
    <row r="1027" spans="2:8">
      <c r="B1027" t="s">
        <v>1669</v>
      </c>
      <c r="C1027" s="14">
        <v>-9.8846449999999992E-3</v>
      </c>
      <c r="D1027" s="14">
        <v>0.15412754712139801</v>
      </c>
      <c r="E1027" s="14">
        <v>0.48068132935660801</v>
      </c>
      <c r="F1027" s="14">
        <v>0.63649085116742998</v>
      </c>
      <c r="G1027" t="str">
        <f t="shared" si="37"/>
        <v>Not down</v>
      </c>
      <c r="H1027" t="str">
        <f t="shared" si="36"/>
        <v>Not Omp</v>
      </c>
    </row>
    <row r="1028" spans="2:8">
      <c r="B1028" t="s">
        <v>1670</v>
      </c>
      <c r="C1028" s="14">
        <v>2.2374053000000001E-2</v>
      </c>
      <c r="D1028" s="14">
        <v>2.6043854681790199E-2</v>
      </c>
      <c r="E1028" s="14">
        <v>0.22331678918148601</v>
      </c>
      <c r="F1028" s="14">
        <v>0.37296422403712498</v>
      </c>
      <c r="G1028" t="str">
        <f t="shared" si="37"/>
        <v>Not down</v>
      </c>
      <c r="H1028" t="str">
        <f t="shared" si="36"/>
        <v>Not Omp</v>
      </c>
    </row>
    <row r="1029" spans="2:8">
      <c r="B1029" t="s">
        <v>1671</v>
      </c>
      <c r="C1029" s="14">
        <v>0.122806203</v>
      </c>
      <c r="D1029" s="14">
        <v>0.28219299308715601</v>
      </c>
      <c r="E1029" s="14">
        <v>1.4092154203660501E-2</v>
      </c>
      <c r="F1029" s="14">
        <v>5.35080299570612E-2</v>
      </c>
      <c r="G1029" t="str">
        <f t="shared" si="37"/>
        <v>Not down</v>
      </c>
      <c r="H1029" t="str">
        <f t="shared" si="36"/>
        <v>Not Omp</v>
      </c>
    </row>
    <row r="1030" spans="2:8">
      <c r="B1030" t="s">
        <v>1672</v>
      </c>
      <c r="C1030" s="14">
        <v>3.3693802500000002E-2</v>
      </c>
      <c r="D1030" s="14">
        <v>6.7970539754436093E-2</v>
      </c>
      <c r="E1030" s="14">
        <v>0.10884085683576</v>
      </c>
      <c r="F1030" s="14">
        <v>0.22225922242170701</v>
      </c>
      <c r="G1030" t="str">
        <f t="shared" si="37"/>
        <v>Not down</v>
      </c>
      <c r="H1030" t="str">
        <f t="shared" si="36"/>
        <v>Not Omp</v>
      </c>
    </row>
    <row r="1031" spans="2:8">
      <c r="B1031" t="s">
        <v>1673</v>
      </c>
      <c r="C1031" s="14">
        <v>3.4427599000000003E-2</v>
      </c>
      <c r="D1031" s="14">
        <v>4.4078530237541998E-2</v>
      </c>
      <c r="E1031" s="14">
        <v>6.3478432762285694E-2</v>
      </c>
      <c r="F1031" s="14">
        <v>0.15080370991788999</v>
      </c>
      <c r="G1031" t="str">
        <f t="shared" si="37"/>
        <v>Not down</v>
      </c>
      <c r="H1031" t="str">
        <f t="shared" ref="H1031:H1094" si="38">IF(COUNTIF(J$7:J$39,B1031)=1,"Omp","Not Omp")</f>
        <v>Not Omp</v>
      </c>
    </row>
    <row r="1032" spans="2:8">
      <c r="B1032" t="s">
        <v>1674</v>
      </c>
      <c r="C1032" s="14">
        <v>1.16716E-3</v>
      </c>
      <c r="D1032" s="14">
        <v>4.44110794624345E-2</v>
      </c>
      <c r="E1032" s="14">
        <v>0.51340836738056606</v>
      </c>
      <c r="F1032" s="14">
        <v>0.66508711292602396</v>
      </c>
      <c r="G1032" t="str">
        <f t="shared" ref="G1032:G1095" si="39">IF(F1032&lt;0.05,"Down","Not down")</f>
        <v>Not down</v>
      </c>
      <c r="H1032" t="str">
        <f t="shared" si="38"/>
        <v>Not Omp</v>
      </c>
    </row>
    <row r="1033" spans="2:8">
      <c r="B1033" t="s">
        <v>1675</v>
      </c>
      <c r="C1033" s="14">
        <v>0.20778421799999999</v>
      </c>
      <c r="D1033" s="14">
        <v>0.244614551781073</v>
      </c>
      <c r="E1033" s="14">
        <v>5.7097869640991702E-4</v>
      </c>
      <c r="F1033" s="14">
        <v>7.62879055278513E-3</v>
      </c>
      <c r="G1033" t="str">
        <f t="shared" si="39"/>
        <v>Down</v>
      </c>
      <c r="H1033" t="str">
        <f t="shared" si="38"/>
        <v>Not Omp</v>
      </c>
    </row>
    <row r="1034" spans="2:8">
      <c r="B1034" t="s">
        <v>1676</v>
      </c>
      <c r="C1034" s="14">
        <v>4.2206361499999998E-2</v>
      </c>
      <c r="D1034" s="14">
        <v>4.3168977311220297E-2</v>
      </c>
      <c r="E1034" s="14">
        <v>9.7752801654284696E-2</v>
      </c>
      <c r="F1034" s="14">
        <v>0.20546981565840999</v>
      </c>
      <c r="G1034" t="str">
        <f t="shared" si="39"/>
        <v>Not down</v>
      </c>
      <c r="H1034" t="str">
        <f t="shared" si="38"/>
        <v>Not Omp</v>
      </c>
    </row>
    <row r="1035" spans="2:8">
      <c r="B1035" t="s">
        <v>1677</v>
      </c>
      <c r="C1035" s="14">
        <v>-0.33388173700000001</v>
      </c>
      <c r="D1035" s="14">
        <v>0.29501678846565699</v>
      </c>
      <c r="E1035" s="14">
        <v>1.67797059819355E-3</v>
      </c>
      <c r="F1035" s="14">
        <v>1.3553426149954299E-2</v>
      </c>
      <c r="G1035" t="str">
        <f t="shared" si="39"/>
        <v>Down</v>
      </c>
      <c r="H1035" t="str">
        <f t="shared" si="38"/>
        <v>Not Omp</v>
      </c>
    </row>
    <row r="1036" spans="2:8">
      <c r="B1036" t="s">
        <v>1678</v>
      </c>
      <c r="C1036" s="14">
        <v>0.12702395750000001</v>
      </c>
      <c r="D1036" s="14">
        <v>9.7472195882806298E-2</v>
      </c>
      <c r="E1036" s="14">
        <v>5.2803208708950401E-4</v>
      </c>
      <c r="F1036" s="14">
        <v>7.2177924519850004E-3</v>
      </c>
      <c r="G1036" t="str">
        <f t="shared" si="39"/>
        <v>Down</v>
      </c>
      <c r="H1036" t="str">
        <f t="shared" si="38"/>
        <v>Not Omp</v>
      </c>
    </row>
    <row r="1037" spans="2:8">
      <c r="B1037" t="s">
        <v>1679</v>
      </c>
      <c r="C1037" s="14">
        <v>0.64594083049999995</v>
      </c>
      <c r="D1037" s="14">
        <v>0.30056471961707898</v>
      </c>
      <c r="E1037" s="14">
        <v>5.9108468667747798E-4</v>
      </c>
      <c r="F1037" s="14">
        <v>7.6668429797509402E-3</v>
      </c>
      <c r="G1037" t="str">
        <f t="shared" si="39"/>
        <v>Down</v>
      </c>
      <c r="H1037" t="str">
        <f t="shared" si="38"/>
        <v>Not Omp</v>
      </c>
    </row>
    <row r="1038" spans="2:8">
      <c r="B1038" t="s">
        <v>1680</v>
      </c>
      <c r="C1038" s="14">
        <v>0.14039693149999999</v>
      </c>
      <c r="D1038" s="14">
        <v>0.12792835194213001</v>
      </c>
      <c r="E1038" s="14">
        <v>9.2209017167552696E-4</v>
      </c>
      <c r="F1038" s="14">
        <v>9.4169783624563907E-3</v>
      </c>
      <c r="G1038" t="str">
        <f t="shared" si="39"/>
        <v>Down</v>
      </c>
      <c r="H1038" t="str">
        <f t="shared" si="38"/>
        <v>Not Omp</v>
      </c>
    </row>
    <row r="1039" spans="2:8">
      <c r="B1039" t="s">
        <v>1681</v>
      </c>
      <c r="C1039" s="14">
        <v>-3.2836419999999998E-3</v>
      </c>
      <c r="D1039" s="14">
        <v>0.39732811222105702</v>
      </c>
      <c r="E1039" s="14">
        <v>0.62917281418094195</v>
      </c>
      <c r="F1039" s="14">
        <v>0.75902246490124503</v>
      </c>
      <c r="G1039" t="str">
        <f t="shared" si="39"/>
        <v>Not down</v>
      </c>
      <c r="H1039" t="str">
        <f t="shared" si="38"/>
        <v>Not Omp</v>
      </c>
    </row>
    <row r="1040" spans="2:8">
      <c r="B1040" t="s">
        <v>1682</v>
      </c>
      <c r="C1040" s="14">
        <v>0.65204989049999995</v>
      </c>
      <c r="D1040" s="14">
        <v>0.56541265138438002</v>
      </c>
      <c r="E1040" s="14">
        <v>1.02516869287252E-6</v>
      </c>
      <c r="F1040" s="14">
        <v>5.97813089254238E-4</v>
      </c>
      <c r="G1040" t="str">
        <f t="shared" si="39"/>
        <v>Down</v>
      </c>
      <c r="H1040" t="str">
        <f t="shared" si="38"/>
        <v>Not Omp</v>
      </c>
    </row>
    <row r="1041" spans="2:8">
      <c r="B1041" t="s">
        <v>1683</v>
      </c>
      <c r="C1041" s="14">
        <v>-4.3931058500000002E-2</v>
      </c>
      <c r="D1041" s="14">
        <v>7.5806669171417304E-2</v>
      </c>
      <c r="E1041" s="14">
        <v>4.11546054130707E-2</v>
      </c>
      <c r="F1041" s="14">
        <v>0.11095354855877899</v>
      </c>
      <c r="G1041" t="str">
        <f t="shared" si="39"/>
        <v>Not down</v>
      </c>
      <c r="H1041" t="str">
        <f t="shared" si="38"/>
        <v>Not Omp</v>
      </c>
    </row>
    <row r="1042" spans="2:8">
      <c r="B1042" t="s">
        <v>1684</v>
      </c>
      <c r="C1042" s="14">
        <v>0.15682076750000001</v>
      </c>
      <c r="D1042" s="14">
        <v>0.100249838851611</v>
      </c>
      <c r="E1042" s="14">
        <v>6.1647175596872498E-3</v>
      </c>
      <c r="F1042" s="14">
        <v>2.9582573363256499E-2</v>
      </c>
      <c r="G1042" t="str">
        <f t="shared" si="39"/>
        <v>Down</v>
      </c>
      <c r="H1042" t="str">
        <f t="shared" si="38"/>
        <v>Not Omp</v>
      </c>
    </row>
    <row r="1043" spans="2:8">
      <c r="B1043" t="s">
        <v>1685</v>
      </c>
      <c r="C1043" s="14">
        <v>-5.4175850499999997E-2</v>
      </c>
      <c r="D1043" s="14">
        <v>3.9153261016924901E-2</v>
      </c>
      <c r="E1043" s="14">
        <v>7.4975616333636003E-2</v>
      </c>
      <c r="F1043" s="14">
        <v>0.16950594176192299</v>
      </c>
      <c r="G1043" t="str">
        <f t="shared" si="39"/>
        <v>Not down</v>
      </c>
      <c r="H1043" t="str">
        <f t="shared" si="38"/>
        <v>Not Omp</v>
      </c>
    </row>
    <row r="1044" spans="2:8">
      <c r="B1044" t="s">
        <v>1686</v>
      </c>
      <c r="C1044" s="14">
        <v>0</v>
      </c>
      <c r="D1044" s="14">
        <v>4.6532787595154397E-2</v>
      </c>
      <c r="E1044" s="14">
        <v>0.90276000075290397</v>
      </c>
      <c r="F1044" s="14">
        <v>0.94254084684953598</v>
      </c>
      <c r="G1044" t="str">
        <f t="shared" si="39"/>
        <v>Not down</v>
      </c>
      <c r="H1044" t="str">
        <f t="shared" si="38"/>
        <v>Not Omp</v>
      </c>
    </row>
    <row r="1045" spans="2:8">
      <c r="B1045" t="s">
        <v>1687</v>
      </c>
      <c r="C1045" s="14">
        <v>0.25914317549999999</v>
      </c>
      <c r="D1045" s="14">
        <v>0.16862005373224301</v>
      </c>
      <c r="E1045" s="14">
        <v>1.7034092689825599E-5</v>
      </c>
      <c r="F1045" s="14">
        <v>1.05785020515823E-3</v>
      </c>
      <c r="G1045" t="str">
        <f t="shared" si="39"/>
        <v>Down</v>
      </c>
      <c r="H1045" t="str">
        <f t="shared" si="38"/>
        <v>Not Omp</v>
      </c>
    </row>
    <row r="1046" spans="2:8">
      <c r="B1046" t="s">
        <v>1688</v>
      </c>
      <c r="C1046" s="14">
        <v>-4.2282012000000001E-2</v>
      </c>
      <c r="D1046" s="14">
        <v>0.14594545201874401</v>
      </c>
      <c r="E1046" s="14">
        <v>0.83362102587726705</v>
      </c>
      <c r="F1046" s="14">
        <v>0.90640147045014297</v>
      </c>
      <c r="G1046" t="str">
        <f t="shared" si="39"/>
        <v>Not down</v>
      </c>
      <c r="H1046" t="str">
        <f t="shared" si="38"/>
        <v>Not Omp</v>
      </c>
    </row>
    <row r="1047" spans="2:8">
      <c r="B1047" t="s">
        <v>1689</v>
      </c>
      <c r="C1047" s="14">
        <v>-6.3843593000000004E-2</v>
      </c>
      <c r="D1047" s="14">
        <v>0.139655454941257</v>
      </c>
      <c r="E1047" s="14">
        <v>0.186411271903138</v>
      </c>
      <c r="F1047" s="14">
        <v>0.32539570743799301</v>
      </c>
      <c r="G1047" t="str">
        <f t="shared" si="39"/>
        <v>Not down</v>
      </c>
      <c r="H1047" t="str">
        <f t="shared" si="38"/>
        <v>Not Omp</v>
      </c>
    </row>
    <row r="1048" spans="2:8">
      <c r="B1048" t="s">
        <v>1690</v>
      </c>
      <c r="C1048" s="14">
        <v>-0.12790687100000001</v>
      </c>
      <c r="D1048" s="14">
        <v>0.27257541444294398</v>
      </c>
      <c r="E1048" s="14">
        <v>0.108796294614064</v>
      </c>
      <c r="F1048" s="14">
        <v>0.22225922242170701</v>
      </c>
      <c r="G1048" t="str">
        <f t="shared" si="39"/>
        <v>Not down</v>
      </c>
      <c r="H1048" t="str">
        <f t="shared" si="38"/>
        <v>Not Omp</v>
      </c>
    </row>
    <row r="1049" spans="2:8">
      <c r="B1049" t="s">
        <v>1691</v>
      </c>
      <c r="C1049" s="14">
        <v>-9.6324591500000001E-2</v>
      </c>
      <c r="D1049" s="14">
        <v>6.4467822612853803E-2</v>
      </c>
      <c r="E1049" s="14">
        <v>3.1055676126657901E-3</v>
      </c>
      <c r="F1049" s="14">
        <v>1.92957819849899E-2</v>
      </c>
      <c r="G1049" t="str">
        <f t="shared" si="39"/>
        <v>Down</v>
      </c>
      <c r="H1049" t="str">
        <f t="shared" si="38"/>
        <v>Not Omp</v>
      </c>
    </row>
    <row r="1050" spans="2:8">
      <c r="B1050" t="s">
        <v>1692</v>
      </c>
      <c r="C1050" s="14">
        <v>5.2133975000000004E-3</v>
      </c>
      <c r="D1050" s="14">
        <v>2.9856338962187302E-2</v>
      </c>
      <c r="E1050" s="14">
        <v>0.65642251807040697</v>
      </c>
      <c r="F1050" s="14">
        <v>0.77920027696133098</v>
      </c>
      <c r="G1050" t="str">
        <f t="shared" si="39"/>
        <v>Not down</v>
      </c>
      <c r="H1050" t="str">
        <f t="shared" si="38"/>
        <v>Not Omp</v>
      </c>
    </row>
    <row r="1051" spans="2:8">
      <c r="B1051" t="s">
        <v>1693</v>
      </c>
      <c r="C1051" s="14">
        <v>-8.1698388999999996E-2</v>
      </c>
      <c r="D1051" s="14">
        <v>0.25886812482208899</v>
      </c>
      <c r="E1051" s="14">
        <v>0.14686253722155099</v>
      </c>
      <c r="F1051" s="14">
        <v>0.27499971405974399</v>
      </c>
      <c r="G1051" t="str">
        <f t="shared" si="39"/>
        <v>Not down</v>
      </c>
      <c r="H1051" t="str">
        <f t="shared" si="38"/>
        <v>Not Omp</v>
      </c>
    </row>
    <row r="1052" spans="2:8">
      <c r="B1052" t="s">
        <v>1694</v>
      </c>
      <c r="C1052" s="14">
        <v>2.4188676999999999E-2</v>
      </c>
      <c r="D1052" s="14">
        <v>9.2395471209613306E-2</v>
      </c>
      <c r="E1052" s="14">
        <v>0.26063765140022699</v>
      </c>
      <c r="F1052" s="14">
        <v>0.418008218897296</v>
      </c>
      <c r="G1052" t="str">
        <f t="shared" si="39"/>
        <v>Not down</v>
      </c>
      <c r="H1052" t="str">
        <f t="shared" si="38"/>
        <v>Not Omp</v>
      </c>
    </row>
    <row r="1053" spans="2:8">
      <c r="B1053" t="s">
        <v>1695</v>
      </c>
      <c r="C1053" s="14">
        <v>6.9526817000000005E-2</v>
      </c>
      <c r="D1053" s="14">
        <v>5.02886407571956E-2</v>
      </c>
      <c r="E1053" s="14">
        <v>1.4550208124329901E-2</v>
      </c>
      <c r="F1053" s="14">
        <v>5.4547932145430897E-2</v>
      </c>
      <c r="G1053" t="str">
        <f t="shared" si="39"/>
        <v>Not down</v>
      </c>
      <c r="H1053" t="str">
        <f t="shared" si="38"/>
        <v>Not Omp</v>
      </c>
    </row>
    <row r="1054" spans="2:8">
      <c r="B1054" t="s">
        <v>1696</v>
      </c>
      <c r="C1054" s="14">
        <v>-2.1679185000000002E-3</v>
      </c>
      <c r="D1054" s="14">
        <v>0.13866390492945799</v>
      </c>
      <c r="E1054" s="14">
        <v>0.58656829573420799</v>
      </c>
      <c r="F1054" s="14">
        <v>0.72839403320732798</v>
      </c>
      <c r="G1054" t="str">
        <f t="shared" si="39"/>
        <v>Not down</v>
      </c>
      <c r="H1054" t="str">
        <f t="shared" si="38"/>
        <v>Not Omp</v>
      </c>
    </row>
    <row r="1055" spans="2:8">
      <c r="B1055" t="s">
        <v>1697</v>
      </c>
      <c r="C1055" s="14">
        <v>3.00384585E-2</v>
      </c>
      <c r="D1055" s="14">
        <v>3.16693745629874E-2</v>
      </c>
      <c r="E1055" s="14">
        <v>6.6872135963266605E-2</v>
      </c>
      <c r="F1055" s="14">
        <v>0.155742838278801</v>
      </c>
      <c r="G1055" t="str">
        <f t="shared" si="39"/>
        <v>Not down</v>
      </c>
      <c r="H1055" t="str">
        <f t="shared" si="38"/>
        <v>Not Omp</v>
      </c>
    </row>
    <row r="1056" spans="2:8">
      <c r="B1056" t="s">
        <v>1698</v>
      </c>
      <c r="C1056" s="14">
        <v>1.0444571499999999E-2</v>
      </c>
      <c r="D1056" s="14">
        <v>5.6398927397457201E-2</v>
      </c>
      <c r="E1056" s="14">
        <v>0.671140501631867</v>
      </c>
      <c r="F1056" s="14">
        <v>0.78880228431541999</v>
      </c>
      <c r="G1056" t="str">
        <f t="shared" si="39"/>
        <v>Not down</v>
      </c>
      <c r="H1056" t="str">
        <f t="shared" si="38"/>
        <v>Not Omp</v>
      </c>
    </row>
    <row r="1057" spans="2:8">
      <c r="B1057" t="s">
        <v>1699</v>
      </c>
      <c r="C1057" s="14">
        <v>0</v>
      </c>
      <c r="D1057" s="14">
        <v>9.1115966210525604E-2</v>
      </c>
      <c r="E1057" s="14">
        <v>0.73380829713976203</v>
      </c>
      <c r="F1057" s="14">
        <v>0.83161820409270304</v>
      </c>
      <c r="G1057" t="str">
        <f t="shared" si="39"/>
        <v>Not down</v>
      </c>
      <c r="H1057" t="str">
        <f t="shared" si="38"/>
        <v>Not Omp</v>
      </c>
    </row>
    <row r="1058" spans="2:8">
      <c r="B1058" t="s">
        <v>1700</v>
      </c>
      <c r="C1058" s="14">
        <v>-6.3714255999999997E-2</v>
      </c>
      <c r="D1058" s="14">
        <v>6.6235356343023993E-2</v>
      </c>
      <c r="E1058" s="14">
        <v>3.76408010924522E-2</v>
      </c>
      <c r="F1058" s="14">
        <v>0.104675592396381</v>
      </c>
      <c r="G1058" t="str">
        <f t="shared" si="39"/>
        <v>Not down</v>
      </c>
      <c r="H1058" t="str">
        <f t="shared" si="38"/>
        <v>Not Omp</v>
      </c>
    </row>
    <row r="1059" spans="2:8">
      <c r="B1059" t="s">
        <v>1701</v>
      </c>
      <c r="C1059" s="14">
        <v>-0.21877135650000001</v>
      </c>
      <c r="D1059" s="14">
        <v>0.27053715634729902</v>
      </c>
      <c r="E1059" s="14">
        <v>7.5120913894961699E-3</v>
      </c>
      <c r="F1059" s="14">
        <v>3.3966886511793103E-2</v>
      </c>
      <c r="G1059" t="str">
        <f t="shared" si="39"/>
        <v>Down</v>
      </c>
      <c r="H1059" t="str">
        <f t="shared" si="38"/>
        <v>Not Omp</v>
      </c>
    </row>
    <row r="1060" spans="2:8">
      <c r="B1060" t="s">
        <v>1702</v>
      </c>
      <c r="C1060" s="14">
        <v>0.11589438000000001</v>
      </c>
      <c r="D1060" s="14">
        <v>9.7251888488326901E-2</v>
      </c>
      <c r="E1060" s="14">
        <v>1.69375225513539E-3</v>
      </c>
      <c r="F1060" s="14">
        <v>1.35576475557459E-2</v>
      </c>
      <c r="G1060" t="str">
        <f t="shared" si="39"/>
        <v>Down</v>
      </c>
      <c r="H1060" t="str">
        <f t="shared" si="38"/>
        <v>Not Omp</v>
      </c>
    </row>
    <row r="1061" spans="2:8">
      <c r="B1061" t="s">
        <v>1703</v>
      </c>
      <c r="C1061" s="14">
        <v>-1.7030127999999999E-2</v>
      </c>
      <c r="D1061" s="14">
        <v>0.154900857733235</v>
      </c>
      <c r="E1061" s="14">
        <v>0.464585211072294</v>
      </c>
      <c r="F1061" s="14">
        <v>0.61933077274978698</v>
      </c>
      <c r="G1061" t="str">
        <f t="shared" si="39"/>
        <v>Not down</v>
      </c>
      <c r="H1061" t="str">
        <f t="shared" si="38"/>
        <v>Not Omp</v>
      </c>
    </row>
    <row r="1062" spans="2:8">
      <c r="B1062" t="s">
        <v>1704</v>
      </c>
      <c r="C1062" s="14">
        <v>9.5980048999999998E-2</v>
      </c>
      <c r="D1062" s="14">
        <v>8.7343294882254799E-2</v>
      </c>
      <c r="E1062" s="14">
        <v>5.5232099552268996E-3</v>
      </c>
      <c r="F1062" s="14">
        <v>2.7647166451938598E-2</v>
      </c>
      <c r="G1062" t="str">
        <f t="shared" si="39"/>
        <v>Down</v>
      </c>
      <c r="H1062" t="str">
        <f t="shared" si="38"/>
        <v>Not Omp</v>
      </c>
    </row>
    <row r="1063" spans="2:8">
      <c r="B1063" t="s">
        <v>1705</v>
      </c>
      <c r="C1063" s="14">
        <v>0.120398964</v>
      </c>
      <c r="D1063" s="14">
        <v>0.36229723843221101</v>
      </c>
      <c r="E1063" s="14">
        <v>9.4524618845895998E-4</v>
      </c>
      <c r="F1063" s="14">
        <v>9.5318635859013897E-3</v>
      </c>
      <c r="G1063" t="str">
        <f t="shared" si="39"/>
        <v>Down</v>
      </c>
      <c r="H1063" t="str">
        <f t="shared" si="38"/>
        <v>Not Omp</v>
      </c>
    </row>
    <row r="1064" spans="2:8">
      <c r="B1064" t="s">
        <v>1706</v>
      </c>
      <c r="C1064" s="14">
        <v>3.6650317000000002E-2</v>
      </c>
      <c r="D1064" s="14">
        <v>0.124952545378463</v>
      </c>
      <c r="E1064" s="14">
        <v>5.2368367006463398E-2</v>
      </c>
      <c r="F1064" s="14">
        <v>0.12953496093938</v>
      </c>
      <c r="G1064" t="str">
        <f t="shared" si="39"/>
        <v>Not down</v>
      </c>
      <c r="H1064" t="str">
        <f t="shared" si="38"/>
        <v>Not Omp</v>
      </c>
    </row>
    <row r="1065" spans="2:8">
      <c r="B1065" t="s">
        <v>1707</v>
      </c>
      <c r="C1065" s="14">
        <v>0</v>
      </c>
      <c r="D1065" s="14">
        <v>0.69391110295164005</v>
      </c>
      <c r="E1065" s="14">
        <v>0.80362959752145602</v>
      </c>
      <c r="F1065" s="14">
        <v>0.881192844828665</v>
      </c>
      <c r="G1065" t="str">
        <f t="shared" si="39"/>
        <v>Not down</v>
      </c>
      <c r="H1065" t="str">
        <f t="shared" si="38"/>
        <v>Not Omp</v>
      </c>
    </row>
    <row r="1066" spans="2:8">
      <c r="B1066" t="s">
        <v>1708</v>
      </c>
      <c r="C1066" s="14">
        <v>3.4771082000000002E-2</v>
      </c>
      <c r="D1066" s="14">
        <v>5.3363753094619999E-2</v>
      </c>
      <c r="E1066" s="14">
        <v>0.223680351239229</v>
      </c>
      <c r="F1066" s="14">
        <v>0.373220642396348</v>
      </c>
      <c r="G1066" t="str">
        <f t="shared" si="39"/>
        <v>Not down</v>
      </c>
      <c r="H1066" t="str">
        <f t="shared" si="38"/>
        <v>Not Omp</v>
      </c>
    </row>
    <row r="1067" spans="2:8">
      <c r="B1067" t="s">
        <v>1709</v>
      </c>
      <c r="C1067" s="14">
        <v>2.4302399999999998E-2</v>
      </c>
      <c r="D1067" s="14">
        <v>0.17747496411435201</v>
      </c>
      <c r="E1067" s="14">
        <v>0.13162180745433699</v>
      </c>
      <c r="F1067" s="14">
        <v>0.25312981801553702</v>
      </c>
      <c r="G1067" t="str">
        <f t="shared" si="39"/>
        <v>Not down</v>
      </c>
      <c r="H1067" t="str">
        <f t="shared" si="38"/>
        <v>Not Omp</v>
      </c>
    </row>
    <row r="1068" spans="2:8">
      <c r="B1068" t="s">
        <v>1710</v>
      </c>
      <c r="C1068" s="14">
        <v>-0.25148283700000001</v>
      </c>
      <c r="D1068" s="14">
        <v>0.234095361234025</v>
      </c>
      <c r="E1068" s="14">
        <v>3.4988581130579702E-3</v>
      </c>
      <c r="F1068" s="14">
        <v>2.09342453431112E-2</v>
      </c>
      <c r="G1068" t="str">
        <f t="shared" si="39"/>
        <v>Down</v>
      </c>
      <c r="H1068" t="str">
        <f t="shared" si="38"/>
        <v>Not Omp</v>
      </c>
    </row>
    <row r="1069" spans="2:8">
      <c r="B1069" t="s">
        <v>1711</v>
      </c>
      <c r="C1069" s="14">
        <v>9.2843346500000007E-2</v>
      </c>
      <c r="D1069" s="14">
        <v>0.16399566186922801</v>
      </c>
      <c r="E1069" s="14">
        <v>4.2912434716002304E-3</v>
      </c>
      <c r="F1069" s="14">
        <v>2.3391225917280999E-2</v>
      </c>
      <c r="G1069" t="str">
        <f t="shared" si="39"/>
        <v>Down</v>
      </c>
      <c r="H1069" t="str">
        <f t="shared" si="38"/>
        <v>Not Omp</v>
      </c>
    </row>
    <row r="1070" spans="2:8">
      <c r="B1070" t="s">
        <v>1712</v>
      </c>
      <c r="C1070" s="14">
        <v>-1.7991537500000002E-2</v>
      </c>
      <c r="D1070" s="14">
        <v>3.8468703957624702E-2</v>
      </c>
      <c r="E1070" s="14">
        <v>0.36635385280962601</v>
      </c>
      <c r="F1070" s="14">
        <v>0.52477678445810905</v>
      </c>
      <c r="G1070" t="str">
        <f t="shared" si="39"/>
        <v>Not down</v>
      </c>
      <c r="H1070" t="str">
        <f t="shared" si="38"/>
        <v>Not Omp</v>
      </c>
    </row>
    <row r="1071" spans="2:8">
      <c r="B1071" t="s">
        <v>1713</v>
      </c>
      <c r="C1071" s="14">
        <v>0</v>
      </c>
      <c r="D1071" s="14">
        <v>0.22894878912967401</v>
      </c>
      <c r="E1071" s="14">
        <v>0.80433021627017098</v>
      </c>
      <c r="F1071" s="14">
        <v>0.881192844828665</v>
      </c>
      <c r="G1071" t="str">
        <f t="shared" si="39"/>
        <v>Not down</v>
      </c>
      <c r="H1071" t="str">
        <f t="shared" si="38"/>
        <v>Not Omp</v>
      </c>
    </row>
    <row r="1072" spans="2:8">
      <c r="B1072" t="s">
        <v>1714</v>
      </c>
      <c r="C1072" s="14">
        <v>-0.16567108650000001</v>
      </c>
      <c r="D1072" s="14">
        <v>0.19464599741487901</v>
      </c>
      <c r="E1072" s="14">
        <v>8.7158068380494294E-2</v>
      </c>
      <c r="F1072" s="14">
        <v>0.18980378371585599</v>
      </c>
      <c r="G1072" t="str">
        <f t="shared" si="39"/>
        <v>Not down</v>
      </c>
      <c r="H1072" t="str">
        <f t="shared" si="38"/>
        <v>Not Omp</v>
      </c>
    </row>
    <row r="1073" spans="2:8">
      <c r="B1073" t="s">
        <v>1715</v>
      </c>
      <c r="C1073" s="14">
        <v>-0.111635862</v>
      </c>
      <c r="D1073" s="14">
        <v>0.14160151952073899</v>
      </c>
      <c r="E1073" s="14">
        <v>1.39175966003918E-2</v>
      </c>
      <c r="F1073" s="14">
        <v>5.2958392203204099E-2</v>
      </c>
      <c r="G1073" t="str">
        <f t="shared" si="39"/>
        <v>Not down</v>
      </c>
      <c r="H1073" t="str">
        <f t="shared" si="38"/>
        <v>Not Omp</v>
      </c>
    </row>
    <row r="1074" spans="2:8">
      <c r="B1074" t="s">
        <v>1716</v>
      </c>
      <c r="C1074" s="14">
        <v>-4.43621165E-2</v>
      </c>
      <c r="D1074" s="14">
        <v>0.17776127582162901</v>
      </c>
      <c r="E1074" s="14">
        <v>0.25268510709467701</v>
      </c>
      <c r="F1074" s="14">
        <v>0.40969109060879599</v>
      </c>
      <c r="G1074" t="str">
        <f t="shared" si="39"/>
        <v>Not down</v>
      </c>
      <c r="H1074" t="str">
        <f t="shared" si="38"/>
        <v>Not Omp</v>
      </c>
    </row>
    <row r="1075" spans="2:8">
      <c r="B1075" t="s">
        <v>1717</v>
      </c>
      <c r="C1075" s="14">
        <v>0.15104710099999999</v>
      </c>
      <c r="D1075" s="14">
        <v>7.7366765057553896E-2</v>
      </c>
      <c r="E1075" s="14">
        <v>6.8740967265615797E-3</v>
      </c>
      <c r="F1075" s="14">
        <v>3.1893655047258301E-2</v>
      </c>
      <c r="G1075" t="str">
        <f t="shared" si="39"/>
        <v>Down</v>
      </c>
      <c r="H1075" t="str">
        <f t="shared" si="38"/>
        <v>Not Omp</v>
      </c>
    </row>
    <row r="1076" spans="2:8">
      <c r="B1076" t="s">
        <v>1718</v>
      </c>
      <c r="C1076" s="14">
        <v>-0.1682337025</v>
      </c>
      <c r="D1076" s="14">
        <v>0.11778054691029601</v>
      </c>
      <c r="E1076" s="14">
        <v>1.19940058734453E-3</v>
      </c>
      <c r="F1076" s="14">
        <v>1.07499658386647E-2</v>
      </c>
      <c r="G1076" t="str">
        <f t="shared" si="39"/>
        <v>Down</v>
      </c>
      <c r="H1076" t="str">
        <f t="shared" si="38"/>
        <v>Not Omp</v>
      </c>
    </row>
    <row r="1077" spans="2:8">
      <c r="B1077" t="s">
        <v>1719</v>
      </c>
      <c r="C1077" s="14">
        <v>-1.0117058E-2</v>
      </c>
      <c r="D1077" s="14">
        <v>8.8475031608422794E-2</v>
      </c>
      <c r="E1077" s="14">
        <v>0.40331872140622799</v>
      </c>
      <c r="F1077" s="14">
        <v>0.56007703679652598</v>
      </c>
      <c r="G1077" t="str">
        <f t="shared" si="39"/>
        <v>Not down</v>
      </c>
      <c r="H1077" t="str">
        <f t="shared" si="38"/>
        <v>Not Omp</v>
      </c>
    </row>
    <row r="1078" spans="2:8">
      <c r="B1078" t="s">
        <v>1720</v>
      </c>
      <c r="C1078" s="14">
        <v>3.3259441000000001E-2</v>
      </c>
      <c r="D1078" s="14">
        <v>6.2929234474741705E-2</v>
      </c>
      <c r="E1078" s="14">
        <v>4.0426491607578101E-2</v>
      </c>
      <c r="F1078" s="14">
        <v>0.10984384646279199</v>
      </c>
      <c r="G1078" t="str">
        <f t="shared" si="39"/>
        <v>Not down</v>
      </c>
      <c r="H1078" t="str">
        <f t="shared" si="38"/>
        <v>Not Omp</v>
      </c>
    </row>
    <row r="1079" spans="2:8">
      <c r="B1079" t="s">
        <v>1721</v>
      </c>
      <c r="C1079" s="14">
        <v>1.5647438E-2</v>
      </c>
      <c r="D1079" s="14">
        <v>9.34565817671867E-2</v>
      </c>
      <c r="E1079" s="14">
        <v>0.29319787453221902</v>
      </c>
      <c r="F1079" s="14">
        <v>0.452267901947702</v>
      </c>
      <c r="G1079" t="str">
        <f t="shared" si="39"/>
        <v>Not down</v>
      </c>
      <c r="H1079" t="str">
        <f t="shared" si="38"/>
        <v>Not Omp</v>
      </c>
    </row>
    <row r="1080" spans="2:8">
      <c r="B1080" t="s">
        <v>1722</v>
      </c>
      <c r="C1080" s="14">
        <v>-1.6085703999999999E-2</v>
      </c>
      <c r="D1080" s="14">
        <v>0.157120505825534</v>
      </c>
      <c r="E1080" s="14">
        <v>0.20214637643200001</v>
      </c>
      <c r="F1080" s="14">
        <v>0.34473523120889099</v>
      </c>
      <c r="G1080" t="str">
        <f t="shared" si="39"/>
        <v>Not down</v>
      </c>
      <c r="H1080" t="str">
        <f t="shared" si="38"/>
        <v>Not Omp</v>
      </c>
    </row>
    <row r="1081" spans="2:8">
      <c r="B1081" t="s">
        <v>1723</v>
      </c>
      <c r="C1081" s="14">
        <v>-3.6003134999999999E-2</v>
      </c>
      <c r="D1081" s="14">
        <v>7.3023368016368301E-2</v>
      </c>
      <c r="E1081" s="14">
        <v>4.5787731110452701E-2</v>
      </c>
      <c r="F1081" s="14">
        <v>0.118091143952503</v>
      </c>
      <c r="G1081" t="str">
        <f t="shared" si="39"/>
        <v>Not down</v>
      </c>
      <c r="H1081" t="str">
        <f t="shared" si="38"/>
        <v>Not Omp</v>
      </c>
    </row>
    <row r="1082" spans="2:8">
      <c r="B1082" t="s">
        <v>1724</v>
      </c>
      <c r="C1082" s="14">
        <v>-6.3945604500000003E-2</v>
      </c>
      <c r="D1082" s="14">
        <v>0.15424449230303799</v>
      </c>
      <c r="E1082" s="14">
        <v>0.152382417816841</v>
      </c>
      <c r="F1082" s="14">
        <v>0.283246397971262</v>
      </c>
      <c r="G1082" t="str">
        <f t="shared" si="39"/>
        <v>Not down</v>
      </c>
      <c r="H1082" t="str">
        <f t="shared" si="38"/>
        <v>Not Omp</v>
      </c>
    </row>
    <row r="1083" spans="2:8">
      <c r="B1083" t="s">
        <v>1725</v>
      </c>
      <c r="C1083" s="14">
        <v>6.1455610000000001E-2</v>
      </c>
      <c r="D1083" s="14">
        <v>0.403367600829725</v>
      </c>
      <c r="E1083" s="14">
        <v>0.170575134385021</v>
      </c>
      <c r="F1083" s="14">
        <v>0.307727932794093</v>
      </c>
      <c r="G1083" t="str">
        <f t="shared" si="39"/>
        <v>Not down</v>
      </c>
      <c r="H1083" t="str">
        <f t="shared" si="38"/>
        <v>Not Omp</v>
      </c>
    </row>
    <row r="1084" spans="2:8">
      <c r="B1084" t="s">
        <v>1726</v>
      </c>
      <c r="C1084" s="14">
        <v>-9.7562949999999995E-4</v>
      </c>
      <c r="D1084" s="14">
        <v>0.128174287904956</v>
      </c>
      <c r="E1084" s="14">
        <v>0.59045202838375299</v>
      </c>
      <c r="F1084" s="14">
        <v>0.73117299960831295</v>
      </c>
      <c r="G1084" t="str">
        <f t="shared" si="39"/>
        <v>Not down</v>
      </c>
      <c r="H1084" t="str">
        <f t="shared" si="38"/>
        <v>Not Omp</v>
      </c>
    </row>
    <row r="1085" spans="2:8">
      <c r="B1085" t="s">
        <v>1727</v>
      </c>
      <c r="C1085" s="14">
        <v>8.5237345000000006E-2</v>
      </c>
      <c r="D1085" s="14">
        <v>7.5337852436584696E-2</v>
      </c>
      <c r="E1085" s="14">
        <v>4.9157645794367802E-3</v>
      </c>
      <c r="F1085" s="14">
        <v>2.5692098993115201E-2</v>
      </c>
      <c r="G1085" t="str">
        <f t="shared" si="39"/>
        <v>Down</v>
      </c>
      <c r="H1085" t="str">
        <f t="shared" si="38"/>
        <v>Not Omp</v>
      </c>
    </row>
    <row r="1086" spans="2:8">
      <c r="B1086" t="s">
        <v>1728</v>
      </c>
      <c r="C1086" s="14">
        <v>0</v>
      </c>
      <c r="D1086" s="14">
        <v>0.23245621843102399</v>
      </c>
      <c r="E1086" s="14">
        <v>0.50575439962190105</v>
      </c>
      <c r="F1086" s="14">
        <v>0.66034207797804501</v>
      </c>
      <c r="G1086" t="str">
        <f t="shared" si="39"/>
        <v>Not down</v>
      </c>
      <c r="H1086" t="str">
        <f t="shared" si="38"/>
        <v>Not Omp</v>
      </c>
    </row>
    <row r="1087" spans="2:8">
      <c r="B1087" t="s">
        <v>1729</v>
      </c>
      <c r="C1087" s="14">
        <v>-0.22973801599999999</v>
      </c>
      <c r="D1087" s="14">
        <v>0.17000635669160299</v>
      </c>
      <c r="E1087" s="14">
        <v>9.4043726470968499E-5</v>
      </c>
      <c r="F1087" s="14">
        <v>2.8555410223446999E-3</v>
      </c>
      <c r="G1087" t="str">
        <f t="shared" si="39"/>
        <v>Down</v>
      </c>
      <c r="H1087" t="str">
        <f t="shared" si="38"/>
        <v>Not Omp</v>
      </c>
    </row>
    <row r="1088" spans="2:8">
      <c r="B1088" t="s">
        <v>1730</v>
      </c>
      <c r="C1088" s="14">
        <v>-0.13800018150000001</v>
      </c>
      <c r="D1088" s="14">
        <v>9.9158081336005094E-2</v>
      </c>
      <c r="E1088" s="14">
        <v>7.0795833841642895E-4</v>
      </c>
      <c r="F1088" s="14">
        <v>8.3946384881679707E-3</v>
      </c>
      <c r="G1088" t="str">
        <f t="shared" si="39"/>
        <v>Down</v>
      </c>
      <c r="H1088" t="str">
        <f t="shared" si="38"/>
        <v>Not Omp</v>
      </c>
    </row>
    <row r="1089" spans="2:8">
      <c r="B1089" t="s">
        <v>1731</v>
      </c>
      <c r="C1089" s="14">
        <v>-9.0974729000000004E-2</v>
      </c>
      <c r="D1089" s="14">
        <v>5.4132638352556203E-2</v>
      </c>
      <c r="E1089" s="14">
        <v>1.7204418974512699E-2</v>
      </c>
      <c r="F1089" s="14">
        <v>6.0300300823883698E-2</v>
      </c>
      <c r="G1089" t="str">
        <f t="shared" si="39"/>
        <v>Not down</v>
      </c>
      <c r="H1089" t="str">
        <f t="shared" si="38"/>
        <v>Not Omp</v>
      </c>
    </row>
    <row r="1090" spans="2:8">
      <c r="B1090" t="s">
        <v>1732</v>
      </c>
      <c r="C1090" s="14">
        <v>8.1137555E-3</v>
      </c>
      <c r="D1090" s="14">
        <v>4.84695920600135E-2</v>
      </c>
      <c r="E1090" s="14">
        <v>0.50126144974390496</v>
      </c>
      <c r="F1090" s="14">
        <v>0.65688908273961599</v>
      </c>
      <c r="G1090" t="str">
        <f t="shared" si="39"/>
        <v>Not down</v>
      </c>
      <c r="H1090" t="str">
        <f t="shared" si="38"/>
        <v>Not Omp</v>
      </c>
    </row>
    <row r="1091" spans="2:8">
      <c r="B1091" t="s">
        <v>1733</v>
      </c>
      <c r="C1091" s="14">
        <v>0.100851094</v>
      </c>
      <c r="D1091" s="14">
        <v>0.13547894679271599</v>
      </c>
      <c r="E1091" s="14">
        <v>2.3405510620581198E-2</v>
      </c>
      <c r="F1091" s="14">
        <v>7.5075076485149397E-2</v>
      </c>
      <c r="G1091" t="str">
        <f t="shared" si="39"/>
        <v>Not down</v>
      </c>
      <c r="H1091" t="str">
        <f t="shared" si="38"/>
        <v>Not Omp</v>
      </c>
    </row>
    <row r="1092" spans="2:8">
      <c r="B1092" t="s">
        <v>1734</v>
      </c>
      <c r="C1092" s="14">
        <v>0.105686171</v>
      </c>
      <c r="D1092" s="14">
        <v>0.19717296666881501</v>
      </c>
      <c r="E1092" s="14">
        <v>3.00903715231545E-2</v>
      </c>
      <c r="F1092" s="14">
        <v>8.9415702669975894E-2</v>
      </c>
      <c r="G1092" t="str">
        <f t="shared" si="39"/>
        <v>Not down</v>
      </c>
      <c r="H1092" t="str">
        <f t="shared" si="38"/>
        <v>Not Omp</v>
      </c>
    </row>
    <row r="1093" spans="2:8">
      <c r="B1093" t="s">
        <v>1735</v>
      </c>
      <c r="C1093" s="14">
        <v>-5.4285484999999998E-3</v>
      </c>
      <c r="D1093" s="14">
        <v>8.6514191446143196E-2</v>
      </c>
      <c r="E1093" s="14">
        <v>0.99869414718187799</v>
      </c>
      <c r="F1093" s="14">
        <v>0.99925647496745296</v>
      </c>
      <c r="G1093" t="str">
        <f t="shared" si="39"/>
        <v>Not down</v>
      </c>
      <c r="H1093" t="str">
        <f t="shared" si="38"/>
        <v>Not Omp</v>
      </c>
    </row>
    <row r="1094" spans="2:8">
      <c r="B1094" t="s">
        <v>1736</v>
      </c>
      <c r="C1094" s="14">
        <v>0.629700594</v>
      </c>
      <c r="D1094" s="14">
        <v>0.321998833697481</v>
      </c>
      <c r="E1094" s="14">
        <v>5.1996316897944201E-4</v>
      </c>
      <c r="F1094" s="14">
        <v>7.1625934207478203E-3</v>
      </c>
      <c r="G1094" t="str">
        <f t="shared" si="39"/>
        <v>Down</v>
      </c>
      <c r="H1094" t="str">
        <f t="shared" si="38"/>
        <v>Not Omp</v>
      </c>
    </row>
    <row r="1095" spans="2:8">
      <c r="B1095" t="s">
        <v>1737</v>
      </c>
      <c r="C1095" s="14">
        <v>0.1442761515</v>
      </c>
      <c r="D1095" s="14">
        <v>0.11981387110512</v>
      </c>
      <c r="E1095" s="14">
        <v>7.0860763828092105E-4</v>
      </c>
      <c r="F1095" s="14">
        <v>8.3946384881679707E-3</v>
      </c>
      <c r="G1095" t="str">
        <f t="shared" si="39"/>
        <v>Down</v>
      </c>
      <c r="H1095" t="str">
        <f t="shared" ref="H1095:H1158" si="40">IF(COUNTIF(J$7:J$39,B1095)=1,"Omp","Not Omp")</f>
        <v>Not Omp</v>
      </c>
    </row>
    <row r="1096" spans="2:8">
      <c r="B1096" t="s">
        <v>1738</v>
      </c>
      <c r="C1096" s="14">
        <v>1.36477035E-2</v>
      </c>
      <c r="D1096" s="14">
        <v>0.183150895373659</v>
      </c>
      <c r="E1096" s="14">
        <v>0.34254140112974901</v>
      </c>
      <c r="F1096" s="14">
        <v>0.50305460314674799</v>
      </c>
      <c r="G1096" t="str">
        <f t="shared" ref="G1096:G1159" si="41">IF(F1096&lt;0.05,"Down","Not down")</f>
        <v>Not down</v>
      </c>
      <c r="H1096" t="str">
        <f t="shared" si="40"/>
        <v>Not Omp</v>
      </c>
    </row>
    <row r="1097" spans="2:8">
      <c r="B1097" t="s">
        <v>1739</v>
      </c>
      <c r="C1097" s="14">
        <v>1.6003858499999999E-2</v>
      </c>
      <c r="D1097" s="14">
        <v>9.4002987057234699E-2</v>
      </c>
      <c r="E1097" s="14">
        <v>0.36648733230867397</v>
      </c>
      <c r="F1097" s="14">
        <v>0.52477678445810905</v>
      </c>
      <c r="G1097" t="str">
        <f t="shared" si="41"/>
        <v>Not down</v>
      </c>
      <c r="H1097" t="str">
        <f t="shared" si="40"/>
        <v>Not Omp</v>
      </c>
    </row>
    <row r="1098" spans="2:8">
      <c r="B1098" t="s">
        <v>1740</v>
      </c>
      <c r="C1098" s="14">
        <v>0</v>
      </c>
      <c r="D1098" s="14">
        <v>0.43503327832777899</v>
      </c>
      <c r="E1098" s="14">
        <v>0.29919907684480002</v>
      </c>
      <c r="F1098" s="14">
        <v>0.459530474981167</v>
      </c>
      <c r="G1098" t="str">
        <f t="shared" si="41"/>
        <v>Not down</v>
      </c>
      <c r="H1098" t="str">
        <f t="shared" si="40"/>
        <v>Not Omp</v>
      </c>
    </row>
    <row r="1099" spans="2:8">
      <c r="B1099" t="s">
        <v>1741</v>
      </c>
      <c r="C1099" s="14">
        <v>-1.7268050000000001E-3</v>
      </c>
      <c r="D1099" s="14">
        <v>0.17938277065741601</v>
      </c>
      <c r="E1099" s="14">
        <v>0.41548617824492101</v>
      </c>
      <c r="F1099" s="14">
        <v>0.57290345767468598</v>
      </c>
      <c r="G1099" t="str">
        <f t="shared" si="41"/>
        <v>Not down</v>
      </c>
      <c r="H1099" t="str">
        <f t="shared" si="40"/>
        <v>Not Omp</v>
      </c>
    </row>
    <row r="1100" spans="2:8">
      <c r="B1100" t="s">
        <v>1742</v>
      </c>
      <c r="C1100" s="14">
        <v>-9.0174769999999994E-3</v>
      </c>
      <c r="D1100" s="14">
        <v>0.14030378175810701</v>
      </c>
      <c r="E1100" s="14">
        <v>0.22515806783703701</v>
      </c>
      <c r="F1100" s="14">
        <v>0.37498208673515898</v>
      </c>
      <c r="G1100" t="str">
        <f t="shared" si="41"/>
        <v>Not down</v>
      </c>
      <c r="H1100" t="str">
        <f t="shared" si="40"/>
        <v>Not Omp</v>
      </c>
    </row>
    <row r="1101" spans="2:8">
      <c r="B1101" t="s">
        <v>1743</v>
      </c>
      <c r="C1101" s="14">
        <v>3.9835808E-2</v>
      </c>
      <c r="D1101" s="14">
        <v>0.162845593784817</v>
      </c>
      <c r="E1101" s="14">
        <v>0.38201192424437502</v>
      </c>
      <c r="F1101" s="14">
        <v>0.53790427050891798</v>
      </c>
      <c r="G1101" t="str">
        <f t="shared" si="41"/>
        <v>Not down</v>
      </c>
      <c r="H1101" t="str">
        <f t="shared" si="40"/>
        <v>Not Omp</v>
      </c>
    </row>
    <row r="1102" spans="2:8">
      <c r="B1102" t="s">
        <v>1744</v>
      </c>
      <c r="C1102" s="14">
        <v>0.20191346499999999</v>
      </c>
      <c r="D1102" s="14">
        <v>0.115668330886185</v>
      </c>
      <c r="E1102" s="14">
        <v>2.1373867937596899E-5</v>
      </c>
      <c r="F1102" s="14">
        <v>1.1869176039096801E-3</v>
      </c>
      <c r="G1102" t="str">
        <f t="shared" si="41"/>
        <v>Down</v>
      </c>
      <c r="H1102" t="str">
        <f t="shared" si="40"/>
        <v>Not Omp</v>
      </c>
    </row>
    <row r="1103" spans="2:8">
      <c r="B1103" t="s">
        <v>1745</v>
      </c>
      <c r="C1103" s="14">
        <v>0.34119318900000001</v>
      </c>
      <c r="D1103" s="14">
        <v>0.17846255644963499</v>
      </c>
      <c r="E1103" s="14">
        <v>1.2307281471488701E-3</v>
      </c>
      <c r="F1103" s="14">
        <v>1.0880616504893199E-2</v>
      </c>
      <c r="G1103" t="str">
        <f t="shared" si="41"/>
        <v>Down</v>
      </c>
      <c r="H1103" t="str">
        <f t="shared" si="40"/>
        <v>Not Omp</v>
      </c>
    </row>
    <row r="1104" spans="2:8">
      <c r="B1104" t="s">
        <v>1746</v>
      </c>
      <c r="C1104" s="14">
        <v>-0.1682160355</v>
      </c>
      <c r="D1104" s="14">
        <v>8.0729456370917704E-2</v>
      </c>
      <c r="E1104" s="14">
        <v>9.9578891660194492E-3</v>
      </c>
      <c r="F1104" s="14">
        <v>4.1440676927439302E-2</v>
      </c>
      <c r="G1104" t="str">
        <f t="shared" si="41"/>
        <v>Down</v>
      </c>
      <c r="H1104" t="str">
        <f t="shared" si="40"/>
        <v>Not Omp</v>
      </c>
    </row>
    <row r="1105" spans="2:8">
      <c r="B1105" t="s">
        <v>1747</v>
      </c>
      <c r="C1105" s="14">
        <v>5.1546768999999999E-2</v>
      </c>
      <c r="D1105" s="14">
        <v>0.187266493804703</v>
      </c>
      <c r="E1105" s="14">
        <v>8.5461503576658104E-2</v>
      </c>
      <c r="F1105" s="14">
        <v>0.18752790678297299</v>
      </c>
      <c r="G1105" t="str">
        <f t="shared" si="41"/>
        <v>Not down</v>
      </c>
      <c r="H1105" t="str">
        <f t="shared" si="40"/>
        <v>Not Omp</v>
      </c>
    </row>
    <row r="1106" spans="2:8">
      <c r="B1106" t="s">
        <v>1748</v>
      </c>
      <c r="C1106" s="14">
        <v>5.7925724999999999E-3</v>
      </c>
      <c r="D1106" s="14">
        <v>0.25322629455239198</v>
      </c>
      <c r="E1106" s="14">
        <v>0.394739856324827</v>
      </c>
      <c r="F1106" s="14">
        <v>0.55102335010936199</v>
      </c>
      <c r="G1106" t="str">
        <f t="shared" si="41"/>
        <v>Not down</v>
      </c>
      <c r="H1106" t="str">
        <f t="shared" si="40"/>
        <v>Not Omp</v>
      </c>
    </row>
    <row r="1107" spans="2:8">
      <c r="B1107" t="s">
        <v>1749</v>
      </c>
      <c r="C1107" s="14">
        <v>0</v>
      </c>
      <c r="D1107" s="14">
        <v>0.21957066510977299</v>
      </c>
      <c r="E1107" s="14">
        <v>0.72684840084098501</v>
      </c>
      <c r="F1107" s="14">
        <v>0.82742447680617004</v>
      </c>
      <c r="G1107" t="str">
        <f t="shared" si="41"/>
        <v>Not down</v>
      </c>
      <c r="H1107" t="str">
        <f t="shared" si="40"/>
        <v>Not Omp</v>
      </c>
    </row>
    <row r="1108" spans="2:8">
      <c r="B1108" t="s">
        <v>1750</v>
      </c>
      <c r="C1108" s="14">
        <v>3.11752785E-2</v>
      </c>
      <c r="D1108" s="14">
        <v>8.2662639981544106E-2</v>
      </c>
      <c r="E1108" s="14">
        <v>0.12511668251049199</v>
      </c>
      <c r="F1108" s="14">
        <v>0.24395265933710999</v>
      </c>
      <c r="G1108" t="str">
        <f t="shared" si="41"/>
        <v>Not down</v>
      </c>
      <c r="H1108" t="str">
        <f t="shared" si="40"/>
        <v>Not Omp</v>
      </c>
    </row>
    <row r="1109" spans="2:8">
      <c r="B1109" t="s">
        <v>1751</v>
      </c>
      <c r="C1109" s="14">
        <v>-4.7982525E-3</v>
      </c>
      <c r="D1109" s="14">
        <v>7.2309465085541896E-2</v>
      </c>
      <c r="E1109" s="14">
        <v>0.60606887863692205</v>
      </c>
      <c r="F1109" s="14">
        <v>0.74019546208784204</v>
      </c>
      <c r="G1109" t="str">
        <f t="shared" si="41"/>
        <v>Not down</v>
      </c>
      <c r="H1109" t="str">
        <f t="shared" si="40"/>
        <v>Not Omp</v>
      </c>
    </row>
    <row r="1110" spans="2:8">
      <c r="B1110" t="s">
        <v>1752</v>
      </c>
      <c r="C1110" s="14">
        <v>-7.2865895000000002E-3</v>
      </c>
      <c r="D1110" s="14">
        <v>0.104226908526243</v>
      </c>
      <c r="E1110" s="14">
        <v>0.27316339996536898</v>
      </c>
      <c r="F1110" s="14">
        <v>0.43325652567794398</v>
      </c>
      <c r="G1110" t="str">
        <f t="shared" si="41"/>
        <v>Not down</v>
      </c>
      <c r="H1110" t="str">
        <f t="shared" si="40"/>
        <v>Not Omp</v>
      </c>
    </row>
    <row r="1111" spans="2:8">
      <c r="B1111" t="s">
        <v>1753</v>
      </c>
      <c r="C1111" s="14">
        <v>0</v>
      </c>
      <c r="D1111" s="14">
        <v>0.453652988213682</v>
      </c>
      <c r="E1111" s="14">
        <v>0.84931528984500004</v>
      </c>
      <c r="F1111" s="14">
        <v>0.911923426014843</v>
      </c>
      <c r="G1111" t="str">
        <f t="shared" si="41"/>
        <v>Not down</v>
      </c>
      <c r="H1111" t="str">
        <f t="shared" si="40"/>
        <v>Not Omp</v>
      </c>
    </row>
    <row r="1112" spans="2:8">
      <c r="B1112" t="s">
        <v>1754</v>
      </c>
      <c r="C1112" s="14">
        <v>2.0021754999999999E-3</v>
      </c>
      <c r="D1112" s="14">
        <v>3.5367522135018398E-2</v>
      </c>
      <c r="E1112" s="14">
        <v>0.64587677571667901</v>
      </c>
      <c r="F1112" s="14">
        <v>0.77339826849631998</v>
      </c>
      <c r="G1112" t="str">
        <f t="shared" si="41"/>
        <v>Not down</v>
      </c>
      <c r="H1112" t="str">
        <f t="shared" si="40"/>
        <v>Not Omp</v>
      </c>
    </row>
    <row r="1113" spans="2:8">
      <c r="B1113" t="s">
        <v>1755</v>
      </c>
      <c r="C1113" s="14">
        <v>5.2980575500000002E-2</v>
      </c>
      <c r="D1113" s="14">
        <v>4.6026436824087899E-2</v>
      </c>
      <c r="E1113" s="14">
        <v>7.3047031969496801E-2</v>
      </c>
      <c r="F1113" s="14">
        <v>0.16635326112733201</v>
      </c>
      <c r="G1113" t="str">
        <f t="shared" si="41"/>
        <v>Not down</v>
      </c>
      <c r="H1113" t="str">
        <f t="shared" si="40"/>
        <v>Not Omp</v>
      </c>
    </row>
    <row r="1114" spans="2:8">
      <c r="B1114" t="s">
        <v>1756</v>
      </c>
      <c r="C1114" s="14">
        <v>-6.4158338499999995E-2</v>
      </c>
      <c r="D1114" s="14">
        <v>0.11925105485413499</v>
      </c>
      <c r="E1114" s="14">
        <v>2.2978427620252501E-2</v>
      </c>
      <c r="F1114" s="14">
        <v>7.4431141392776706E-2</v>
      </c>
      <c r="G1114" t="str">
        <f t="shared" si="41"/>
        <v>Not down</v>
      </c>
      <c r="H1114" t="str">
        <f t="shared" si="40"/>
        <v>Not Omp</v>
      </c>
    </row>
    <row r="1115" spans="2:8">
      <c r="B1115" t="s">
        <v>1757</v>
      </c>
      <c r="C1115" s="14">
        <v>-1.6367399500000001E-2</v>
      </c>
      <c r="D1115" s="14">
        <v>5.1636725977578103E-2</v>
      </c>
      <c r="E1115" s="14">
        <v>0.74989083039611903</v>
      </c>
      <c r="F1115" s="14">
        <v>0.84499429652118097</v>
      </c>
      <c r="G1115" t="str">
        <f t="shared" si="41"/>
        <v>Not down</v>
      </c>
      <c r="H1115" t="str">
        <f t="shared" si="40"/>
        <v>Not Omp</v>
      </c>
    </row>
    <row r="1116" spans="2:8">
      <c r="B1116" t="s">
        <v>1758</v>
      </c>
      <c r="C1116" s="14">
        <v>1.218804E-3</v>
      </c>
      <c r="D1116" s="14">
        <v>5.96429503602771E-2</v>
      </c>
      <c r="E1116" s="14">
        <v>0.40720825074640798</v>
      </c>
      <c r="F1116" s="14">
        <v>0.564437645535388</v>
      </c>
      <c r="G1116" t="str">
        <f t="shared" si="41"/>
        <v>Not down</v>
      </c>
      <c r="H1116" t="str">
        <f t="shared" si="40"/>
        <v>Not Omp</v>
      </c>
    </row>
    <row r="1117" spans="2:8">
      <c r="B1117" t="s">
        <v>1759</v>
      </c>
      <c r="C1117" s="14">
        <v>5.3182177999999997E-2</v>
      </c>
      <c r="D1117" s="14">
        <v>3.0143402521874599E-2</v>
      </c>
      <c r="E1117" s="14">
        <v>5.3540650034764103E-2</v>
      </c>
      <c r="F1117" s="14">
        <v>0.13177525638750101</v>
      </c>
      <c r="G1117" t="str">
        <f t="shared" si="41"/>
        <v>Not down</v>
      </c>
      <c r="H1117" t="str">
        <f t="shared" si="40"/>
        <v>Not Omp</v>
      </c>
    </row>
    <row r="1118" spans="2:8">
      <c r="B1118" t="s">
        <v>1760</v>
      </c>
      <c r="C1118" s="14">
        <v>-0.15158597900000001</v>
      </c>
      <c r="D1118" s="14">
        <v>0.19552189586952901</v>
      </c>
      <c r="E1118" s="14">
        <v>2.6132008495982802E-4</v>
      </c>
      <c r="F1118" s="14">
        <v>5.0374750464364402E-3</v>
      </c>
      <c r="G1118" t="str">
        <f t="shared" si="41"/>
        <v>Down</v>
      </c>
      <c r="H1118" t="str">
        <f t="shared" si="40"/>
        <v>Not Omp</v>
      </c>
    </row>
    <row r="1119" spans="2:8">
      <c r="B1119" t="s">
        <v>1761</v>
      </c>
      <c r="C1119" s="14">
        <v>0</v>
      </c>
      <c r="D1119" s="14">
        <v>0.16897645214992199</v>
      </c>
      <c r="E1119" s="14">
        <v>0.314752098420578</v>
      </c>
      <c r="F1119" s="14">
        <v>0.473812638402272</v>
      </c>
      <c r="G1119" t="str">
        <f t="shared" si="41"/>
        <v>Not down</v>
      </c>
      <c r="H1119" t="str">
        <f t="shared" si="40"/>
        <v>Not Omp</v>
      </c>
    </row>
    <row r="1120" spans="2:8">
      <c r="B1120" t="s">
        <v>1762</v>
      </c>
      <c r="C1120" s="14">
        <v>0</v>
      </c>
      <c r="D1120" s="14">
        <v>0.127227414767387</v>
      </c>
      <c r="E1120" s="14">
        <v>0.52292083412768098</v>
      </c>
      <c r="F1120" s="14">
        <v>0.67343960343279496</v>
      </c>
      <c r="G1120" t="str">
        <f t="shared" si="41"/>
        <v>Not down</v>
      </c>
      <c r="H1120" t="str">
        <f t="shared" si="40"/>
        <v>Not Omp</v>
      </c>
    </row>
    <row r="1121" spans="2:8">
      <c r="B1121" t="s">
        <v>1763</v>
      </c>
      <c r="C1121" s="14">
        <v>1.17375595E-2</v>
      </c>
      <c r="D1121" s="14">
        <v>7.0521314685549299E-2</v>
      </c>
      <c r="E1121" s="14">
        <v>0.598394550063025</v>
      </c>
      <c r="F1121" s="14">
        <v>0.73618117361399105</v>
      </c>
      <c r="G1121" t="str">
        <f t="shared" si="41"/>
        <v>Not down</v>
      </c>
      <c r="H1121" t="str">
        <f t="shared" si="40"/>
        <v>Not Omp</v>
      </c>
    </row>
    <row r="1122" spans="2:8">
      <c r="B1122" t="s">
        <v>1764</v>
      </c>
      <c r="C1122" s="14">
        <v>0.1218475495</v>
      </c>
      <c r="D1122" s="14">
        <v>0.120867287660335</v>
      </c>
      <c r="E1122" s="14">
        <v>2.9949156355196299E-3</v>
      </c>
      <c r="F1122" s="14">
        <v>1.8782301736604799E-2</v>
      </c>
      <c r="G1122" t="str">
        <f t="shared" si="41"/>
        <v>Down</v>
      </c>
      <c r="H1122" t="str">
        <f t="shared" si="40"/>
        <v>Not Omp</v>
      </c>
    </row>
    <row r="1123" spans="2:8">
      <c r="B1123" t="s">
        <v>1765</v>
      </c>
      <c r="C1123" s="14">
        <v>4.8502722499999998E-2</v>
      </c>
      <c r="D1123" s="14">
        <v>0.202851888627677</v>
      </c>
      <c r="E1123" s="14">
        <v>3.38621941455724E-2</v>
      </c>
      <c r="F1123" s="14">
        <v>9.7053417736584102E-2</v>
      </c>
      <c r="G1123" t="str">
        <f t="shared" si="41"/>
        <v>Not down</v>
      </c>
      <c r="H1123" t="str">
        <f t="shared" si="40"/>
        <v>Not Omp</v>
      </c>
    </row>
    <row r="1124" spans="2:8">
      <c r="B1124" t="s">
        <v>1766</v>
      </c>
      <c r="C1124" s="14">
        <v>5.2681890000000004E-3</v>
      </c>
      <c r="D1124" s="14">
        <v>0.13814173551512801</v>
      </c>
      <c r="E1124" s="14">
        <v>0.32064861968128999</v>
      </c>
      <c r="F1124" s="14">
        <v>0.481239517659866</v>
      </c>
      <c r="G1124" t="str">
        <f t="shared" si="41"/>
        <v>Not down</v>
      </c>
      <c r="H1124" t="str">
        <f t="shared" si="40"/>
        <v>Not Omp</v>
      </c>
    </row>
    <row r="1125" spans="2:8">
      <c r="B1125" t="s">
        <v>1767</v>
      </c>
      <c r="C1125" s="14">
        <v>-1.86381685E-2</v>
      </c>
      <c r="D1125" s="14">
        <v>0.10003285022661</v>
      </c>
      <c r="E1125" s="14">
        <v>6.9961901697534801E-2</v>
      </c>
      <c r="F1125" s="14">
        <v>0.16145753157989501</v>
      </c>
      <c r="G1125" t="str">
        <f t="shared" si="41"/>
        <v>Not down</v>
      </c>
      <c r="H1125" t="str">
        <f t="shared" si="40"/>
        <v>Not Omp</v>
      </c>
    </row>
    <row r="1126" spans="2:8">
      <c r="B1126" t="s">
        <v>1768</v>
      </c>
      <c r="C1126" s="14">
        <v>4.0260869999999997E-2</v>
      </c>
      <c r="D1126" s="14">
        <v>4.21123682815885E-2</v>
      </c>
      <c r="E1126" s="14">
        <v>5.8090246772250498E-2</v>
      </c>
      <c r="F1126" s="14">
        <v>0.14127736175146099</v>
      </c>
      <c r="G1126" t="str">
        <f t="shared" si="41"/>
        <v>Not down</v>
      </c>
      <c r="H1126" t="str">
        <f t="shared" si="40"/>
        <v>Not Omp</v>
      </c>
    </row>
    <row r="1127" spans="2:8">
      <c r="B1127" t="s">
        <v>1769</v>
      </c>
      <c r="C1127" s="14">
        <v>-0.1345028435</v>
      </c>
      <c r="D1127" s="14">
        <v>0.20651221587722299</v>
      </c>
      <c r="E1127" s="14">
        <v>4.1836943904291803E-3</v>
      </c>
      <c r="F1127" s="14">
        <v>2.3088050218283598E-2</v>
      </c>
      <c r="G1127" t="str">
        <f t="shared" si="41"/>
        <v>Down</v>
      </c>
      <c r="H1127" t="str">
        <f t="shared" si="40"/>
        <v>Not Omp</v>
      </c>
    </row>
    <row r="1128" spans="2:8">
      <c r="B1128" t="s">
        <v>1770</v>
      </c>
      <c r="C1128" s="14">
        <v>0.1110955835</v>
      </c>
      <c r="D1128" s="14">
        <v>7.7922023593526596E-2</v>
      </c>
      <c r="E1128" s="14">
        <v>1.7743455755953302E-2</v>
      </c>
      <c r="F1128" s="14">
        <v>6.1342647623208298E-2</v>
      </c>
      <c r="G1128" t="str">
        <f t="shared" si="41"/>
        <v>Not down</v>
      </c>
      <c r="H1128" t="str">
        <f t="shared" si="40"/>
        <v>Not Omp</v>
      </c>
    </row>
    <row r="1129" spans="2:8">
      <c r="B1129" t="s">
        <v>1771</v>
      </c>
      <c r="C1129" s="14">
        <v>0.32350002750000001</v>
      </c>
      <c r="D1129" s="14">
        <v>0.30587959823243699</v>
      </c>
      <c r="E1129" s="14">
        <v>7.0024891206754098E-5</v>
      </c>
      <c r="F1129" s="14">
        <v>2.4398868955765101E-3</v>
      </c>
      <c r="G1129" t="str">
        <f t="shared" si="41"/>
        <v>Down</v>
      </c>
      <c r="H1129" t="str">
        <f t="shared" si="40"/>
        <v>Not Omp</v>
      </c>
    </row>
    <row r="1130" spans="2:8">
      <c r="B1130" t="s">
        <v>1772</v>
      </c>
      <c r="C1130" s="14">
        <v>0</v>
      </c>
      <c r="D1130" s="14">
        <v>0.14295276219518699</v>
      </c>
      <c r="E1130" s="14">
        <v>0.51646073656274205</v>
      </c>
      <c r="F1130" s="14">
        <v>0.66697000644766902</v>
      </c>
      <c r="G1130" t="str">
        <f t="shared" si="41"/>
        <v>Not down</v>
      </c>
      <c r="H1130" t="str">
        <f t="shared" si="40"/>
        <v>Not Omp</v>
      </c>
    </row>
    <row r="1131" spans="2:8">
      <c r="B1131" t="s">
        <v>1773</v>
      </c>
      <c r="C1131" s="14">
        <v>-9.3610975499999999E-2</v>
      </c>
      <c r="D1131" s="14">
        <v>9.4731602686522295E-2</v>
      </c>
      <c r="E1131" s="14">
        <v>6.6094064466421798E-3</v>
      </c>
      <c r="F1131" s="14">
        <v>3.1034712091202701E-2</v>
      </c>
      <c r="G1131" t="str">
        <f t="shared" si="41"/>
        <v>Down</v>
      </c>
      <c r="H1131" t="str">
        <f t="shared" si="40"/>
        <v>Not Omp</v>
      </c>
    </row>
    <row r="1132" spans="2:8">
      <c r="B1132" t="s">
        <v>1774</v>
      </c>
      <c r="C1132" s="14">
        <v>-4.7753087E-2</v>
      </c>
      <c r="D1132" s="14">
        <v>7.1936507380860507E-2</v>
      </c>
      <c r="E1132" s="14">
        <v>5.6430758631143302E-2</v>
      </c>
      <c r="F1132" s="14">
        <v>0.13774376110926101</v>
      </c>
      <c r="G1132" t="str">
        <f t="shared" si="41"/>
        <v>Not down</v>
      </c>
      <c r="H1132" t="str">
        <f t="shared" si="40"/>
        <v>Not Omp</v>
      </c>
    </row>
    <row r="1133" spans="2:8">
      <c r="B1133" t="s">
        <v>1775</v>
      </c>
      <c r="C1133" s="14">
        <v>-2.2843856999999999E-2</v>
      </c>
      <c r="D1133" s="14">
        <v>0.110246511919861</v>
      </c>
      <c r="E1133" s="14">
        <v>0.59379033330577402</v>
      </c>
      <c r="F1133" s="14">
        <v>0.73420322534351801</v>
      </c>
      <c r="G1133" t="str">
        <f t="shared" si="41"/>
        <v>Not down</v>
      </c>
      <c r="H1133" t="str">
        <f t="shared" si="40"/>
        <v>Not Omp</v>
      </c>
    </row>
    <row r="1134" spans="2:8">
      <c r="B1134" t="s">
        <v>1776</v>
      </c>
      <c r="C1134" s="14">
        <v>0.1829467505</v>
      </c>
      <c r="D1134" s="14">
        <v>0.422697890451249</v>
      </c>
      <c r="E1134" s="14">
        <v>1.4973420777511799E-2</v>
      </c>
      <c r="F1134" s="14">
        <v>5.5548577706969499E-2</v>
      </c>
      <c r="G1134" t="str">
        <f t="shared" si="41"/>
        <v>Not down</v>
      </c>
      <c r="H1134" t="str">
        <f t="shared" si="40"/>
        <v>Not Omp</v>
      </c>
    </row>
    <row r="1135" spans="2:8">
      <c r="B1135" t="s">
        <v>1777</v>
      </c>
      <c r="C1135" s="14">
        <v>0</v>
      </c>
      <c r="D1135" s="14">
        <v>0.15826380272177501</v>
      </c>
      <c r="E1135" s="14">
        <v>0.487626488027537</v>
      </c>
      <c r="F1135" s="14">
        <v>0.64376840209876196</v>
      </c>
      <c r="G1135" t="str">
        <f t="shared" si="41"/>
        <v>Not down</v>
      </c>
      <c r="H1135" t="str">
        <f t="shared" si="40"/>
        <v>Not Omp</v>
      </c>
    </row>
    <row r="1136" spans="2:8">
      <c r="B1136" t="s">
        <v>1778</v>
      </c>
      <c r="C1136" s="14">
        <v>-6.3120660499999995E-2</v>
      </c>
      <c r="D1136" s="14">
        <v>0.21314329037333701</v>
      </c>
      <c r="E1136" s="14">
        <v>0.17237631522107899</v>
      </c>
      <c r="F1136" s="14">
        <v>0.31003310946139401</v>
      </c>
      <c r="G1136" t="str">
        <f t="shared" si="41"/>
        <v>Not down</v>
      </c>
      <c r="H1136" t="str">
        <f t="shared" si="40"/>
        <v>Not Omp</v>
      </c>
    </row>
    <row r="1137" spans="2:8">
      <c r="B1137" t="s">
        <v>1779</v>
      </c>
      <c r="C1137" s="14">
        <v>0</v>
      </c>
      <c r="D1137" s="14">
        <v>9.6514728071722899E-2</v>
      </c>
      <c r="E1137" s="14">
        <v>0.64811776811375699</v>
      </c>
      <c r="F1137" s="14">
        <v>0.77451598785349396</v>
      </c>
      <c r="G1137" t="str">
        <f t="shared" si="41"/>
        <v>Not down</v>
      </c>
      <c r="H1137" t="str">
        <f t="shared" si="40"/>
        <v>Not Omp</v>
      </c>
    </row>
    <row r="1138" spans="2:8">
      <c r="B1138" t="s">
        <v>1780</v>
      </c>
      <c r="C1138" s="14">
        <v>0</v>
      </c>
      <c r="D1138" s="14">
        <v>5.66626521337057E-2</v>
      </c>
      <c r="E1138" s="14">
        <v>0.95865341052840303</v>
      </c>
      <c r="F1138" s="14">
        <v>0.98105756588196602</v>
      </c>
      <c r="G1138" t="str">
        <f t="shared" si="41"/>
        <v>Not down</v>
      </c>
      <c r="H1138" t="str">
        <f t="shared" si="40"/>
        <v>Not Omp</v>
      </c>
    </row>
    <row r="1139" spans="2:8">
      <c r="B1139" t="s">
        <v>1781</v>
      </c>
      <c r="C1139" s="14">
        <v>4.3351102000000002E-2</v>
      </c>
      <c r="D1139" s="14">
        <v>0.11212912458942099</v>
      </c>
      <c r="E1139" s="14">
        <v>5.4684043617585699E-2</v>
      </c>
      <c r="F1139" s="14">
        <v>0.13403247656337899</v>
      </c>
      <c r="G1139" t="str">
        <f t="shared" si="41"/>
        <v>Not down</v>
      </c>
      <c r="H1139" t="str">
        <f t="shared" si="40"/>
        <v>Not Omp</v>
      </c>
    </row>
    <row r="1140" spans="2:8">
      <c r="B1140" t="s">
        <v>1782</v>
      </c>
      <c r="C1140" s="14">
        <v>-1.097879E-2</v>
      </c>
      <c r="D1140" s="14">
        <v>9.0864015061671702E-2</v>
      </c>
      <c r="E1140" s="14">
        <v>0.67128723179862104</v>
      </c>
      <c r="F1140" s="14">
        <v>0.78880228431541999</v>
      </c>
      <c r="G1140" t="str">
        <f t="shared" si="41"/>
        <v>Not down</v>
      </c>
      <c r="H1140" t="str">
        <f t="shared" si="40"/>
        <v>Not Omp</v>
      </c>
    </row>
    <row r="1141" spans="2:8">
      <c r="B1141" t="s">
        <v>1783</v>
      </c>
      <c r="C1141" s="14">
        <v>2.4730909499999999E-2</v>
      </c>
      <c r="D1141" s="14">
        <v>0.10805955923696101</v>
      </c>
      <c r="E1141" s="14">
        <v>0.185266413700616</v>
      </c>
      <c r="F1141" s="14">
        <v>0.32403387514369603</v>
      </c>
      <c r="G1141" t="str">
        <f t="shared" si="41"/>
        <v>Not down</v>
      </c>
      <c r="H1141" t="str">
        <f t="shared" si="40"/>
        <v>Not Omp</v>
      </c>
    </row>
    <row r="1142" spans="2:8">
      <c r="B1142" t="s">
        <v>1784</v>
      </c>
      <c r="C1142" s="14">
        <v>0</v>
      </c>
      <c r="D1142" s="14">
        <v>0.15596211659378201</v>
      </c>
      <c r="E1142" s="14">
        <v>0.54756056207316794</v>
      </c>
      <c r="F1142" s="14">
        <v>0.69750187727886803</v>
      </c>
      <c r="G1142" t="str">
        <f t="shared" si="41"/>
        <v>Not down</v>
      </c>
      <c r="H1142" t="str">
        <f t="shared" si="40"/>
        <v>Not Omp</v>
      </c>
    </row>
    <row r="1143" spans="2:8">
      <c r="B1143" t="s">
        <v>1785</v>
      </c>
      <c r="C1143" s="14">
        <v>-0.1268119945</v>
      </c>
      <c r="D1143" s="14">
        <v>7.8348855743566606E-2</v>
      </c>
      <c r="E1143" s="14">
        <v>1.9836218350763502E-3</v>
      </c>
      <c r="F1143" s="14">
        <v>1.49360000039436E-2</v>
      </c>
      <c r="G1143" t="str">
        <f t="shared" si="41"/>
        <v>Down</v>
      </c>
      <c r="H1143" t="str">
        <f t="shared" si="40"/>
        <v>Not Omp</v>
      </c>
    </row>
    <row r="1144" spans="2:8">
      <c r="B1144" t="s">
        <v>1786</v>
      </c>
      <c r="C1144" s="14">
        <v>-0.14318737400000001</v>
      </c>
      <c r="D1144" s="14">
        <v>0.100158369230717</v>
      </c>
      <c r="E1144" s="14">
        <v>1.14149636786724E-3</v>
      </c>
      <c r="F1144" s="14">
        <v>1.0504177242759901E-2</v>
      </c>
      <c r="G1144" t="str">
        <f t="shared" si="41"/>
        <v>Down</v>
      </c>
      <c r="H1144" t="str">
        <f t="shared" si="40"/>
        <v>Not Omp</v>
      </c>
    </row>
    <row r="1145" spans="2:8">
      <c r="B1145" t="s">
        <v>1787</v>
      </c>
      <c r="C1145" s="14">
        <v>-1.019289E-3</v>
      </c>
      <c r="D1145" s="14">
        <v>4.6693358704613198E-2</v>
      </c>
      <c r="E1145" s="14">
        <v>0.942868314335922</v>
      </c>
      <c r="F1145" s="14">
        <v>0.97185440520587696</v>
      </c>
      <c r="G1145" t="str">
        <f t="shared" si="41"/>
        <v>Not down</v>
      </c>
      <c r="H1145" t="str">
        <f t="shared" si="40"/>
        <v>Not Omp</v>
      </c>
    </row>
    <row r="1146" spans="2:8">
      <c r="B1146" t="s">
        <v>1788</v>
      </c>
      <c r="C1146" s="14">
        <v>-6.7641875500000004E-2</v>
      </c>
      <c r="D1146" s="14">
        <v>6.67361482774919E-2</v>
      </c>
      <c r="E1146" s="14">
        <v>9.2407756103325498E-3</v>
      </c>
      <c r="F1146" s="14">
        <v>3.9473216970098403E-2</v>
      </c>
      <c r="G1146" t="str">
        <f t="shared" si="41"/>
        <v>Down</v>
      </c>
      <c r="H1146" t="str">
        <f t="shared" si="40"/>
        <v>Not Omp</v>
      </c>
    </row>
    <row r="1147" spans="2:8">
      <c r="B1147" t="s">
        <v>1789</v>
      </c>
      <c r="C1147" s="14">
        <v>-3.5501934999999998E-3</v>
      </c>
      <c r="D1147" s="14">
        <v>4.2238310601675003E-2</v>
      </c>
      <c r="E1147" s="14">
        <v>0.61452929419098701</v>
      </c>
      <c r="F1147" s="14">
        <v>0.74744596562449195</v>
      </c>
      <c r="G1147" t="str">
        <f t="shared" si="41"/>
        <v>Not down</v>
      </c>
      <c r="H1147" t="str">
        <f t="shared" si="40"/>
        <v>Not Omp</v>
      </c>
    </row>
    <row r="1148" spans="2:8">
      <c r="B1148" t="s">
        <v>1790</v>
      </c>
      <c r="C1148" s="14">
        <v>7.2956144000000001E-2</v>
      </c>
      <c r="D1148" s="14">
        <v>9.3059822775071604E-2</v>
      </c>
      <c r="E1148" s="14">
        <v>4.9342514470159396E-3</v>
      </c>
      <c r="F1148" s="14">
        <v>2.5713093317734099E-2</v>
      </c>
      <c r="G1148" t="str">
        <f t="shared" si="41"/>
        <v>Down</v>
      </c>
      <c r="H1148" t="str">
        <f t="shared" si="40"/>
        <v>Not Omp</v>
      </c>
    </row>
    <row r="1149" spans="2:8">
      <c r="B1149" t="s">
        <v>1791</v>
      </c>
      <c r="C1149" s="14">
        <v>-8.8478111999999998E-2</v>
      </c>
      <c r="D1149" s="14">
        <v>0.173591842929815</v>
      </c>
      <c r="E1149" s="14">
        <v>1.2560282626790801E-3</v>
      </c>
      <c r="F1149" s="14">
        <v>1.09814448669246E-2</v>
      </c>
      <c r="G1149" t="str">
        <f t="shared" si="41"/>
        <v>Down</v>
      </c>
      <c r="H1149" t="str">
        <f t="shared" si="40"/>
        <v>Not Omp</v>
      </c>
    </row>
    <row r="1150" spans="2:8">
      <c r="B1150" t="s">
        <v>1792</v>
      </c>
      <c r="C1150" s="14">
        <v>-7.1206885999999997E-2</v>
      </c>
      <c r="D1150" s="14">
        <v>0.12965775027908999</v>
      </c>
      <c r="E1150" s="14">
        <v>2.9154958826342202E-3</v>
      </c>
      <c r="F1150" s="14">
        <v>1.8569305316992898E-2</v>
      </c>
      <c r="G1150" t="str">
        <f t="shared" si="41"/>
        <v>Down</v>
      </c>
      <c r="H1150" t="str">
        <f t="shared" si="40"/>
        <v>Not Omp</v>
      </c>
    </row>
    <row r="1151" spans="2:8">
      <c r="B1151" t="s">
        <v>1793</v>
      </c>
      <c r="C1151" s="14">
        <v>-2.5118326E-2</v>
      </c>
      <c r="D1151" s="14">
        <v>6.8464548932862704E-2</v>
      </c>
      <c r="E1151" s="14">
        <v>0.20244907967575199</v>
      </c>
      <c r="F1151" s="14">
        <v>0.34492043584258097</v>
      </c>
      <c r="G1151" t="str">
        <f t="shared" si="41"/>
        <v>Not down</v>
      </c>
      <c r="H1151" t="str">
        <f t="shared" si="40"/>
        <v>Not Omp</v>
      </c>
    </row>
    <row r="1152" spans="2:8">
      <c r="B1152" t="s">
        <v>1794</v>
      </c>
      <c r="C1152" s="14">
        <v>0</v>
      </c>
      <c r="D1152" s="14">
        <v>0.16660286584304501</v>
      </c>
      <c r="E1152" s="14">
        <v>0.68435887129151696</v>
      </c>
      <c r="F1152" s="14">
        <v>0.79744637002296803</v>
      </c>
      <c r="G1152" t="str">
        <f t="shared" si="41"/>
        <v>Not down</v>
      </c>
      <c r="H1152" t="str">
        <f t="shared" si="40"/>
        <v>Not Omp</v>
      </c>
    </row>
    <row r="1153" spans="2:8">
      <c r="B1153" t="s">
        <v>1795</v>
      </c>
      <c r="C1153" s="14">
        <v>-2.4447218999999999E-2</v>
      </c>
      <c r="D1153" s="14">
        <v>9.1565969440491807E-2</v>
      </c>
      <c r="E1153" s="14">
        <v>0.26322637541328497</v>
      </c>
      <c r="F1153" s="14">
        <v>0.42102004420288702</v>
      </c>
      <c r="G1153" t="str">
        <f t="shared" si="41"/>
        <v>Not down</v>
      </c>
      <c r="H1153" t="str">
        <f t="shared" si="40"/>
        <v>Not Omp</v>
      </c>
    </row>
    <row r="1154" spans="2:8">
      <c r="B1154" t="s">
        <v>1796</v>
      </c>
      <c r="C1154" s="14">
        <v>-0.104422538</v>
      </c>
      <c r="D1154" s="14">
        <v>6.4393520972644294E-2</v>
      </c>
      <c r="E1154" s="14">
        <v>4.9004067390966896E-3</v>
      </c>
      <c r="F1154" s="14">
        <v>2.56873828182148E-2</v>
      </c>
      <c r="G1154" t="str">
        <f t="shared" si="41"/>
        <v>Down</v>
      </c>
      <c r="H1154" t="str">
        <f t="shared" si="40"/>
        <v>Not Omp</v>
      </c>
    </row>
    <row r="1155" spans="2:8">
      <c r="B1155" t="s">
        <v>1797</v>
      </c>
      <c r="C1155" s="14">
        <v>-4.5645655000000002E-3</v>
      </c>
      <c r="D1155" s="14">
        <v>1.84851416678137E-2</v>
      </c>
      <c r="E1155" s="14">
        <v>0.62396650572901402</v>
      </c>
      <c r="F1155" s="14">
        <v>0.75685220524263397</v>
      </c>
      <c r="G1155" t="str">
        <f t="shared" si="41"/>
        <v>Not down</v>
      </c>
      <c r="H1155" t="str">
        <f t="shared" si="40"/>
        <v>Not Omp</v>
      </c>
    </row>
    <row r="1156" spans="2:8">
      <c r="B1156" t="s">
        <v>1798</v>
      </c>
      <c r="C1156" s="14">
        <v>-2.6113042499999999E-2</v>
      </c>
      <c r="D1156" s="14">
        <v>5.1062106608405801E-2</v>
      </c>
      <c r="E1156" s="14">
        <v>0.306636511707232</v>
      </c>
      <c r="F1156" s="14">
        <v>0.46452948107736702</v>
      </c>
      <c r="G1156" t="str">
        <f t="shared" si="41"/>
        <v>Not down</v>
      </c>
      <c r="H1156" t="str">
        <f t="shared" si="40"/>
        <v>Not Omp</v>
      </c>
    </row>
    <row r="1157" spans="2:8">
      <c r="B1157" t="s">
        <v>1799</v>
      </c>
      <c r="C1157" s="14">
        <v>-6.1685551499999998E-2</v>
      </c>
      <c r="D1157" s="14">
        <v>6.2686749816813006E-2</v>
      </c>
      <c r="E1157" s="14">
        <v>6.7775683286401295E-2</v>
      </c>
      <c r="F1157" s="14">
        <v>0.15743449568619</v>
      </c>
      <c r="G1157" t="str">
        <f t="shared" si="41"/>
        <v>Not down</v>
      </c>
      <c r="H1157" t="str">
        <f t="shared" si="40"/>
        <v>Not Omp</v>
      </c>
    </row>
    <row r="1158" spans="2:8">
      <c r="B1158" t="s">
        <v>1800</v>
      </c>
      <c r="C1158" s="14">
        <v>-6.5321544999999998E-3</v>
      </c>
      <c r="D1158" s="14">
        <v>0.26279293595415198</v>
      </c>
      <c r="E1158" s="14">
        <v>0.10367945146073</v>
      </c>
      <c r="F1158" s="14">
        <v>0.21550568966087699</v>
      </c>
      <c r="G1158" t="str">
        <f t="shared" si="41"/>
        <v>Not down</v>
      </c>
      <c r="H1158" t="str">
        <f t="shared" si="40"/>
        <v>Not Omp</v>
      </c>
    </row>
    <row r="1159" spans="2:8">
      <c r="B1159" t="s">
        <v>1801</v>
      </c>
      <c r="C1159" s="14">
        <v>-0.124654104</v>
      </c>
      <c r="D1159" s="14">
        <v>9.0795046522594305E-2</v>
      </c>
      <c r="E1159" s="14">
        <v>1.2544837496337501E-3</v>
      </c>
      <c r="F1159" s="14">
        <v>1.09814448669246E-2</v>
      </c>
      <c r="G1159" t="str">
        <f t="shared" si="41"/>
        <v>Down</v>
      </c>
      <c r="H1159" t="str">
        <f t="shared" ref="H1159:H1222" si="42">IF(COUNTIF(J$7:J$39,B1159)=1,"Omp","Not Omp")</f>
        <v>Not Omp</v>
      </c>
    </row>
    <row r="1160" spans="2:8">
      <c r="B1160" t="s">
        <v>1802</v>
      </c>
      <c r="C1160" s="14">
        <v>-0.33955061650000001</v>
      </c>
      <c r="D1160" s="14">
        <v>0.31507231180242301</v>
      </c>
      <c r="E1160" s="14">
        <v>1.59932481759371E-2</v>
      </c>
      <c r="F1160" s="14">
        <v>5.7764231724878601E-2</v>
      </c>
      <c r="G1160" t="str">
        <f t="shared" ref="G1160:G1223" si="43">IF(F1160&lt;0.05,"Down","Not down")</f>
        <v>Not down</v>
      </c>
      <c r="H1160" t="str">
        <f t="shared" si="42"/>
        <v>Not Omp</v>
      </c>
    </row>
    <row r="1161" spans="2:8">
      <c r="B1161" t="s">
        <v>1803</v>
      </c>
      <c r="C1161" s="14">
        <v>3.9206703000000002E-2</v>
      </c>
      <c r="D1161" s="14">
        <v>0.20845326763939601</v>
      </c>
      <c r="E1161" s="14">
        <v>6.5124087031070102E-2</v>
      </c>
      <c r="F1161" s="14">
        <v>0.15287384762775599</v>
      </c>
      <c r="G1161" t="str">
        <f t="shared" si="43"/>
        <v>Not down</v>
      </c>
      <c r="H1161" t="str">
        <f t="shared" si="42"/>
        <v>Not Omp</v>
      </c>
    </row>
    <row r="1162" spans="2:8">
      <c r="B1162" t="s">
        <v>1804</v>
      </c>
      <c r="C1162" s="14">
        <v>0</v>
      </c>
      <c r="D1162" s="14">
        <v>0.25042294848328001</v>
      </c>
      <c r="E1162" s="14">
        <v>0.26856573602165501</v>
      </c>
      <c r="F1162" s="14">
        <v>0.42763558504523402</v>
      </c>
      <c r="G1162" t="str">
        <f t="shared" si="43"/>
        <v>Not down</v>
      </c>
      <c r="H1162" t="str">
        <f t="shared" si="42"/>
        <v>Not Omp</v>
      </c>
    </row>
    <row r="1163" spans="2:8">
      <c r="B1163" t="s">
        <v>1805</v>
      </c>
      <c r="C1163" s="14">
        <v>-4.0157035000000004E-3</v>
      </c>
      <c r="D1163" s="14">
        <v>3.8983955655531401E-2</v>
      </c>
      <c r="E1163" s="14">
        <v>0.72149251063554198</v>
      </c>
      <c r="F1163" s="14">
        <v>0.82396670398416305</v>
      </c>
      <c r="G1163" t="str">
        <f t="shared" si="43"/>
        <v>Not down</v>
      </c>
      <c r="H1163" t="str">
        <f t="shared" si="42"/>
        <v>Not Omp</v>
      </c>
    </row>
    <row r="1164" spans="2:8">
      <c r="B1164" t="s">
        <v>1806</v>
      </c>
      <c r="C1164" s="14">
        <v>-9.9670178499999998E-2</v>
      </c>
      <c r="D1164" s="14">
        <v>0.174018973314012</v>
      </c>
      <c r="E1164" s="14">
        <v>8.7924601712647994E-3</v>
      </c>
      <c r="F1164" s="14">
        <v>3.8200982211094199E-2</v>
      </c>
      <c r="G1164" t="str">
        <f t="shared" si="43"/>
        <v>Down</v>
      </c>
      <c r="H1164" t="str">
        <f t="shared" si="42"/>
        <v>Not Omp</v>
      </c>
    </row>
    <row r="1165" spans="2:8">
      <c r="B1165" t="s">
        <v>1807</v>
      </c>
      <c r="C1165" s="14">
        <v>7.3992090499999996E-2</v>
      </c>
      <c r="D1165" s="14">
        <v>0.15613404545996401</v>
      </c>
      <c r="E1165" s="14">
        <v>3.9097875216567504E-3</v>
      </c>
      <c r="F1165" s="14">
        <v>2.2162147005335898E-2</v>
      </c>
      <c r="G1165" t="str">
        <f t="shared" si="43"/>
        <v>Down</v>
      </c>
      <c r="H1165" t="str">
        <f t="shared" si="42"/>
        <v>Not Omp</v>
      </c>
    </row>
    <row r="1166" spans="2:8">
      <c r="B1166" t="s">
        <v>609</v>
      </c>
      <c r="C1166" s="14">
        <v>-3.3196650000000001E-4</v>
      </c>
      <c r="D1166" s="14">
        <v>6.8044687811498403E-2</v>
      </c>
      <c r="E1166" s="14">
        <v>0.52076286720053699</v>
      </c>
      <c r="F1166" s="14">
        <v>0.67203748367128102</v>
      </c>
      <c r="G1166" t="str">
        <f t="shared" si="43"/>
        <v>Not down</v>
      </c>
      <c r="H1166" t="str">
        <f t="shared" si="42"/>
        <v>Not Omp</v>
      </c>
    </row>
    <row r="1167" spans="2:8">
      <c r="B1167" t="s">
        <v>1808</v>
      </c>
      <c r="C1167" s="14">
        <v>0</v>
      </c>
      <c r="D1167" s="14">
        <v>4.1582603190639202E-2</v>
      </c>
      <c r="E1167" s="14">
        <v>0.76377968146099195</v>
      </c>
      <c r="F1167" s="14">
        <v>0.853607857834077</v>
      </c>
      <c r="G1167" t="str">
        <f t="shared" si="43"/>
        <v>Not down</v>
      </c>
      <c r="H1167" t="str">
        <f t="shared" si="42"/>
        <v>Not Omp</v>
      </c>
    </row>
    <row r="1168" spans="2:8">
      <c r="B1168" t="s">
        <v>1809</v>
      </c>
      <c r="C1168" s="14">
        <v>-0.38976934200000002</v>
      </c>
      <c r="D1168" s="14">
        <v>0.253148752506834</v>
      </c>
      <c r="E1168" s="14">
        <v>2.1032259790048601E-3</v>
      </c>
      <c r="F1168" s="14">
        <v>1.52512750799193E-2</v>
      </c>
      <c r="G1168" t="str">
        <f t="shared" si="43"/>
        <v>Down</v>
      </c>
      <c r="H1168" t="str">
        <f t="shared" si="42"/>
        <v>Not Omp</v>
      </c>
    </row>
    <row r="1169" spans="2:8">
      <c r="B1169" t="s">
        <v>1810</v>
      </c>
      <c r="C1169" s="14">
        <v>0</v>
      </c>
      <c r="D1169" s="14">
        <v>5.5925411791755003E-2</v>
      </c>
      <c r="E1169" s="14">
        <v>0.93498378355537903</v>
      </c>
      <c r="F1169" s="14">
        <v>0.965407427877925</v>
      </c>
      <c r="G1169" t="str">
        <f t="shared" si="43"/>
        <v>Not down</v>
      </c>
      <c r="H1169" t="str">
        <f t="shared" si="42"/>
        <v>Not Omp</v>
      </c>
    </row>
    <row r="1170" spans="2:8">
      <c r="B1170" t="s">
        <v>1811</v>
      </c>
      <c r="C1170" s="14">
        <v>6.1059298499999998E-2</v>
      </c>
      <c r="D1170" s="14">
        <v>0.103595772742403</v>
      </c>
      <c r="E1170" s="14">
        <v>0.14449727634239301</v>
      </c>
      <c r="F1170" s="14">
        <v>0.27237260667628899</v>
      </c>
      <c r="G1170" t="str">
        <f t="shared" si="43"/>
        <v>Not down</v>
      </c>
      <c r="H1170" t="str">
        <f t="shared" si="42"/>
        <v>Not Omp</v>
      </c>
    </row>
    <row r="1171" spans="2:8">
      <c r="B1171" t="s">
        <v>1812</v>
      </c>
      <c r="C1171" s="14">
        <v>6.5673943999999998E-2</v>
      </c>
      <c r="D1171" s="14">
        <v>0.11512786430904499</v>
      </c>
      <c r="E1171" s="14">
        <v>6.4846175956793498E-2</v>
      </c>
      <c r="F1171" s="14">
        <v>0.15262470817910201</v>
      </c>
      <c r="G1171" t="str">
        <f t="shared" si="43"/>
        <v>Not down</v>
      </c>
      <c r="H1171" t="str">
        <f t="shared" si="42"/>
        <v>Not Omp</v>
      </c>
    </row>
    <row r="1172" spans="2:8">
      <c r="B1172" t="s">
        <v>1813</v>
      </c>
      <c r="C1172" s="14">
        <v>6.9126025000000001E-3</v>
      </c>
      <c r="D1172" s="14">
        <v>5.0508748332555198E-2</v>
      </c>
      <c r="E1172" s="14">
        <v>0.62806581090943403</v>
      </c>
      <c r="F1172" s="14">
        <v>0.75820172961009802</v>
      </c>
      <c r="G1172" t="str">
        <f t="shared" si="43"/>
        <v>Not down</v>
      </c>
      <c r="H1172" t="str">
        <f t="shared" si="42"/>
        <v>Not Omp</v>
      </c>
    </row>
    <row r="1173" spans="2:8">
      <c r="B1173" t="s">
        <v>1814</v>
      </c>
      <c r="C1173" s="14">
        <v>-0.13119465150000001</v>
      </c>
      <c r="D1173" s="14">
        <v>0.21661932588701999</v>
      </c>
      <c r="E1173" s="14">
        <v>8.7226648310997391E-3</v>
      </c>
      <c r="F1173" s="14">
        <v>3.8106467508755501E-2</v>
      </c>
      <c r="G1173" t="str">
        <f t="shared" si="43"/>
        <v>Down</v>
      </c>
      <c r="H1173" t="str">
        <f t="shared" si="42"/>
        <v>Not Omp</v>
      </c>
    </row>
    <row r="1174" spans="2:8">
      <c r="B1174" t="s">
        <v>1815</v>
      </c>
      <c r="C1174" s="14">
        <v>-2.10635965E-2</v>
      </c>
      <c r="D1174" s="14">
        <v>0.11473632834742201</v>
      </c>
      <c r="E1174" s="14">
        <v>0.43236665848257</v>
      </c>
      <c r="F1174" s="14">
        <v>0.59010411069395297</v>
      </c>
      <c r="G1174" t="str">
        <f t="shared" si="43"/>
        <v>Not down</v>
      </c>
      <c r="H1174" t="str">
        <f t="shared" si="42"/>
        <v>Not Omp</v>
      </c>
    </row>
    <row r="1175" spans="2:8">
      <c r="B1175" t="s">
        <v>1816</v>
      </c>
      <c r="C1175" s="14">
        <v>0</v>
      </c>
      <c r="D1175" s="14">
        <v>0.18919009265426701</v>
      </c>
      <c r="E1175" s="14">
        <v>0.142393321716761</v>
      </c>
      <c r="F1175" s="14">
        <v>0.26918397094753699</v>
      </c>
      <c r="G1175" t="str">
        <f t="shared" si="43"/>
        <v>Not down</v>
      </c>
      <c r="H1175" t="str">
        <f t="shared" si="42"/>
        <v>Not Omp</v>
      </c>
    </row>
    <row r="1176" spans="2:8">
      <c r="B1176" t="s">
        <v>1817</v>
      </c>
      <c r="C1176" s="14">
        <v>-9.0967695000000008E-3</v>
      </c>
      <c r="D1176" s="14">
        <v>0.17929578761915901</v>
      </c>
      <c r="E1176" s="14">
        <v>0.103690132054052</v>
      </c>
      <c r="F1176" s="14">
        <v>0.21550568966087699</v>
      </c>
      <c r="G1176" t="str">
        <f t="shared" si="43"/>
        <v>Not down</v>
      </c>
      <c r="H1176" t="str">
        <f t="shared" si="42"/>
        <v>Not Omp</v>
      </c>
    </row>
    <row r="1177" spans="2:8">
      <c r="B1177" t="s">
        <v>1818</v>
      </c>
      <c r="C1177" s="14">
        <v>-4.5368000999999998E-2</v>
      </c>
      <c r="D1177" s="14">
        <v>0.13413427312140599</v>
      </c>
      <c r="E1177" s="14">
        <v>1.3816493770856499E-2</v>
      </c>
      <c r="F1177" s="14">
        <v>5.2686500924489399E-2</v>
      </c>
      <c r="G1177" t="str">
        <f t="shared" si="43"/>
        <v>Not down</v>
      </c>
      <c r="H1177" t="str">
        <f t="shared" si="42"/>
        <v>Not Omp</v>
      </c>
    </row>
    <row r="1178" spans="2:8">
      <c r="B1178" t="s">
        <v>1819</v>
      </c>
      <c r="C1178" s="14">
        <v>0</v>
      </c>
      <c r="D1178" s="14">
        <v>0.19592943458193801</v>
      </c>
      <c r="E1178" s="14">
        <v>0.39362300287243301</v>
      </c>
      <c r="F1178" s="14">
        <v>0.54989628624553</v>
      </c>
      <c r="G1178" t="str">
        <f t="shared" si="43"/>
        <v>Not down</v>
      </c>
      <c r="H1178" t="str">
        <f t="shared" si="42"/>
        <v>Not Omp</v>
      </c>
    </row>
    <row r="1179" spans="2:8">
      <c r="B1179" t="s">
        <v>1820</v>
      </c>
      <c r="C1179" s="14">
        <v>-1.9590580000000001E-3</v>
      </c>
      <c r="D1179" s="14">
        <v>0.165514678753684</v>
      </c>
      <c r="E1179" s="14">
        <v>0.114850483770616</v>
      </c>
      <c r="F1179" s="14">
        <v>0.22931383107908301</v>
      </c>
      <c r="G1179" t="str">
        <f t="shared" si="43"/>
        <v>Not down</v>
      </c>
      <c r="H1179" t="str">
        <f t="shared" si="42"/>
        <v>Not Omp</v>
      </c>
    </row>
    <row r="1180" spans="2:8">
      <c r="B1180" t="s">
        <v>1821</v>
      </c>
      <c r="C1180" s="14">
        <v>-7.8243110000000005E-2</v>
      </c>
      <c r="D1180" s="14">
        <v>0.18633165869191001</v>
      </c>
      <c r="E1180" s="14">
        <v>1.2887901329400899E-2</v>
      </c>
      <c r="F1180" s="14">
        <v>4.9748819352532503E-2</v>
      </c>
      <c r="G1180" t="str">
        <f t="shared" si="43"/>
        <v>Down</v>
      </c>
      <c r="H1180" t="str">
        <f t="shared" si="42"/>
        <v>Not Omp</v>
      </c>
    </row>
    <row r="1181" spans="2:8">
      <c r="B1181" t="s">
        <v>1822</v>
      </c>
      <c r="C1181" s="14">
        <v>-6.8988155499999995E-2</v>
      </c>
      <c r="D1181" s="14">
        <v>0.180382573591097</v>
      </c>
      <c r="E1181" s="14">
        <v>1.5802148748890899E-3</v>
      </c>
      <c r="F1181" s="14">
        <v>1.2880925837972099E-2</v>
      </c>
      <c r="G1181" t="str">
        <f t="shared" si="43"/>
        <v>Down</v>
      </c>
      <c r="H1181" t="str">
        <f t="shared" si="42"/>
        <v>Not Omp</v>
      </c>
    </row>
    <row r="1182" spans="2:8">
      <c r="B1182" t="s">
        <v>1823</v>
      </c>
      <c r="C1182" s="14">
        <v>-0.181167614</v>
      </c>
      <c r="D1182" s="14">
        <v>0.17641931174015099</v>
      </c>
      <c r="E1182" s="14">
        <v>3.56562079947003E-4</v>
      </c>
      <c r="F1182" s="14">
        <v>6.1515613210274198E-3</v>
      </c>
      <c r="G1182" t="str">
        <f t="shared" si="43"/>
        <v>Down</v>
      </c>
      <c r="H1182" t="str">
        <f t="shared" si="42"/>
        <v>Not Omp</v>
      </c>
    </row>
    <row r="1183" spans="2:8">
      <c r="B1183" t="s">
        <v>1824</v>
      </c>
      <c r="C1183" s="14">
        <v>-9.1147314500000007E-2</v>
      </c>
      <c r="D1183" s="14">
        <v>0.129335212924546</v>
      </c>
      <c r="E1183" s="14">
        <v>1.6085467325652799E-3</v>
      </c>
      <c r="F1183" s="14">
        <v>1.30519979167512E-2</v>
      </c>
      <c r="G1183" t="str">
        <f t="shared" si="43"/>
        <v>Down</v>
      </c>
      <c r="H1183" t="str">
        <f t="shared" si="42"/>
        <v>Not Omp</v>
      </c>
    </row>
    <row r="1184" spans="2:8">
      <c r="B1184" t="s">
        <v>1825</v>
      </c>
      <c r="C1184" s="14">
        <v>-0.22697428350000001</v>
      </c>
      <c r="D1184" s="14">
        <v>0.31188011332270299</v>
      </c>
      <c r="E1184" s="14">
        <v>9.3226021135558404E-4</v>
      </c>
      <c r="F1184" s="14">
        <v>9.4664365461649899E-3</v>
      </c>
      <c r="G1184" t="str">
        <f t="shared" si="43"/>
        <v>Down</v>
      </c>
      <c r="H1184" t="str">
        <f t="shared" si="42"/>
        <v>Not Omp</v>
      </c>
    </row>
    <row r="1185" spans="2:8">
      <c r="B1185" t="s">
        <v>1826</v>
      </c>
      <c r="C1185" s="14">
        <v>-3.0538297999999998E-2</v>
      </c>
      <c r="D1185" s="14">
        <v>0.17694307873999099</v>
      </c>
      <c r="E1185" s="14">
        <v>3.8599458892801503E-2</v>
      </c>
      <c r="F1185" s="14">
        <v>0.10650813424302499</v>
      </c>
      <c r="G1185" t="str">
        <f t="shared" si="43"/>
        <v>Not down</v>
      </c>
      <c r="H1185" t="str">
        <f t="shared" si="42"/>
        <v>Not Omp</v>
      </c>
    </row>
    <row r="1186" spans="2:8">
      <c r="B1186" t="s">
        <v>1827</v>
      </c>
      <c r="C1186" s="14">
        <v>-0.100254885</v>
      </c>
      <c r="D1186" s="14">
        <v>0.16103900115327899</v>
      </c>
      <c r="E1186" s="14">
        <v>8.7560613029606703E-4</v>
      </c>
      <c r="F1186" s="14">
        <v>9.1365035521424696E-3</v>
      </c>
      <c r="G1186" t="str">
        <f t="shared" si="43"/>
        <v>Down</v>
      </c>
      <c r="H1186" t="str">
        <f t="shared" si="42"/>
        <v>Not Omp</v>
      </c>
    </row>
    <row r="1187" spans="2:8">
      <c r="B1187" t="s">
        <v>1828</v>
      </c>
      <c r="C1187" s="14">
        <v>-3.8783354999999999E-2</v>
      </c>
      <c r="D1187" s="14">
        <v>0.16621066856425101</v>
      </c>
      <c r="E1187" s="14">
        <v>2.3075445220376099E-2</v>
      </c>
      <c r="F1187" s="14">
        <v>7.4431141392776706E-2</v>
      </c>
      <c r="G1187" t="str">
        <f t="shared" si="43"/>
        <v>Not down</v>
      </c>
      <c r="H1187" t="str">
        <f t="shared" si="42"/>
        <v>Not Omp</v>
      </c>
    </row>
    <row r="1188" spans="2:8">
      <c r="B1188" t="s">
        <v>1829</v>
      </c>
      <c r="C1188" s="14">
        <v>0</v>
      </c>
      <c r="D1188" s="14">
        <v>0.17722893360347899</v>
      </c>
      <c r="E1188" s="14">
        <v>0.37536395015759999</v>
      </c>
      <c r="F1188" s="14">
        <v>0.53276496759589098</v>
      </c>
      <c r="G1188" t="str">
        <f t="shared" si="43"/>
        <v>Not down</v>
      </c>
      <c r="H1188" t="str">
        <f t="shared" si="42"/>
        <v>Not Omp</v>
      </c>
    </row>
    <row r="1189" spans="2:8">
      <c r="B1189" t="s">
        <v>1830</v>
      </c>
      <c r="C1189" s="14">
        <v>-3.4904599999999999E-4</v>
      </c>
      <c r="D1189" s="14">
        <v>0.22195203152215001</v>
      </c>
      <c r="E1189" s="14">
        <v>0.13915090022183399</v>
      </c>
      <c r="F1189" s="14">
        <v>0.26446112266759297</v>
      </c>
      <c r="G1189" t="str">
        <f t="shared" si="43"/>
        <v>Not down</v>
      </c>
      <c r="H1189" t="str">
        <f t="shared" si="42"/>
        <v>Not Omp</v>
      </c>
    </row>
    <row r="1190" spans="2:8">
      <c r="B1190" t="s">
        <v>1831</v>
      </c>
      <c r="C1190" s="14">
        <v>-0.1058268565</v>
      </c>
      <c r="D1190" s="14">
        <v>0.173977696401378</v>
      </c>
      <c r="E1190" s="14">
        <v>2.8436085825628999E-3</v>
      </c>
      <c r="F1190" s="14">
        <v>1.8242211015214001E-2</v>
      </c>
      <c r="G1190" t="str">
        <f t="shared" si="43"/>
        <v>Down</v>
      </c>
      <c r="H1190" t="str">
        <f t="shared" si="42"/>
        <v>Not Omp</v>
      </c>
    </row>
    <row r="1191" spans="2:8">
      <c r="B1191" t="s">
        <v>1832</v>
      </c>
      <c r="C1191" s="14">
        <v>-0.1638676825</v>
      </c>
      <c r="D1191" s="14">
        <v>0.174240412795102</v>
      </c>
      <c r="E1191" s="14">
        <v>1.0237612422715901E-4</v>
      </c>
      <c r="F1191" s="14">
        <v>2.9333233549993501E-3</v>
      </c>
      <c r="G1191" t="str">
        <f t="shared" si="43"/>
        <v>Down</v>
      </c>
      <c r="H1191" t="str">
        <f t="shared" si="42"/>
        <v>Not Omp</v>
      </c>
    </row>
    <row r="1192" spans="2:8">
      <c r="B1192" t="s">
        <v>1833</v>
      </c>
      <c r="C1192" s="14">
        <v>-4.5712438000000001E-2</v>
      </c>
      <c r="D1192" s="14">
        <v>0.24574468812661501</v>
      </c>
      <c r="E1192" s="14">
        <v>8.4923181327869295E-3</v>
      </c>
      <c r="F1192" s="14">
        <v>3.7353587430599897E-2</v>
      </c>
      <c r="G1192" t="str">
        <f t="shared" si="43"/>
        <v>Down</v>
      </c>
      <c r="H1192" t="str">
        <f t="shared" si="42"/>
        <v>Not Omp</v>
      </c>
    </row>
    <row r="1193" spans="2:8">
      <c r="B1193" t="s">
        <v>1834</v>
      </c>
      <c r="C1193" s="14">
        <v>0</v>
      </c>
      <c r="D1193" s="14">
        <v>0.18604604212804701</v>
      </c>
      <c r="E1193" s="14">
        <v>0.50203016526351496</v>
      </c>
      <c r="F1193" s="14">
        <v>0.65741164603777902</v>
      </c>
      <c r="G1193" t="str">
        <f t="shared" si="43"/>
        <v>Not down</v>
      </c>
      <c r="H1193" t="str">
        <f t="shared" si="42"/>
        <v>Not Omp</v>
      </c>
    </row>
    <row r="1194" spans="2:8">
      <c r="B1194" t="s">
        <v>1835</v>
      </c>
      <c r="C1194" s="14">
        <v>-1.246597E-2</v>
      </c>
      <c r="D1194" s="14">
        <v>0.18995710801733601</v>
      </c>
      <c r="E1194" s="14">
        <v>0.10038957316016001</v>
      </c>
      <c r="F1194" s="14">
        <v>0.209626641017162</v>
      </c>
      <c r="G1194" t="str">
        <f t="shared" si="43"/>
        <v>Not down</v>
      </c>
      <c r="H1194" t="str">
        <f t="shared" si="42"/>
        <v>Not Omp</v>
      </c>
    </row>
    <row r="1195" spans="2:8">
      <c r="B1195" t="s">
        <v>1836</v>
      </c>
      <c r="C1195" s="14">
        <v>-0.106751912</v>
      </c>
      <c r="D1195" s="14">
        <v>0.22322856939621899</v>
      </c>
      <c r="E1195" s="14">
        <v>1.7733257585835299E-2</v>
      </c>
      <c r="F1195" s="14">
        <v>6.1342647623208298E-2</v>
      </c>
      <c r="G1195" t="str">
        <f t="shared" si="43"/>
        <v>Not down</v>
      </c>
      <c r="H1195" t="str">
        <f t="shared" si="42"/>
        <v>Not Omp</v>
      </c>
    </row>
    <row r="1196" spans="2:8">
      <c r="B1196" t="s">
        <v>1837</v>
      </c>
      <c r="C1196" s="14">
        <v>-3.4278029000000002E-2</v>
      </c>
      <c r="D1196" s="14">
        <v>0.15788121820054801</v>
      </c>
      <c r="E1196" s="14">
        <v>0.121698742608413</v>
      </c>
      <c r="F1196" s="14">
        <v>0.239489109208361</v>
      </c>
      <c r="G1196" t="str">
        <f t="shared" si="43"/>
        <v>Not down</v>
      </c>
      <c r="H1196" t="str">
        <f t="shared" si="42"/>
        <v>Not Omp</v>
      </c>
    </row>
    <row r="1197" spans="2:8">
      <c r="B1197" t="s">
        <v>1838</v>
      </c>
      <c r="C1197" s="14">
        <v>-0.15000886599999999</v>
      </c>
      <c r="D1197" s="14">
        <v>0.139236444109756</v>
      </c>
      <c r="E1197" s="14">
        <v>1.6902658300686399E-3</v>
      </c>
      <c r="F1197" s="14">
        <v>1.35576475557459E-2</v>
      </c>
      <c r="G1197" t="str">
        <f t="shared" si="43"/>
        <v>Down</v>
      </c>
      <c r="H1197" t="str">
        <f t="shared" si="42"/>
        <v>Not Omp</v>
      </c>
    </row>
    <row r="1198" spans="2:8">
      <c r="B1198" t="s">
        <v>1839</v>
      </c>
      <c r="C1198" s="14">
        <v>-0.2276155815</v>
      </c>
      <c r="D1198" s="14">
        <v>0.131354859708817</v>
      </c>
      <c r="E1198" s="14">
        <v>1.30546701139425E-4</v>
      </c>
      <c r="F1198" s="14">
        <v>3.4114924694817498E-3</v>
      </c>
      <c r="G1198" t="str">
        <f t="shared" si="43"/>
        <v>Down</v>
      </c>
      <c r="H1198" t="str">
        <f t="shared" si="42"/>
        <v>Not Omp</v>
      </c>
    </row>
    <row r="1199" spans="2:8">
      <c r="B1199" t="s">
        <v>1840</v>
      </c>
      <c r="C1199" s="14">
        <v>-9.2553443999999999E-2</v>
      </c>
      <c r="D1199" s="14">
        <v>0.22373366779557199</v>
      </c>
      <c r="E1199" s="14">
        <v>6.4563077727235001E-4</v>
      </c>
      <c r="F1199" s="14">
        <v>8.1485306118974903E-3</v>
      </c>
      <c r="G1199" t="str">
        <f t="shared" si="43"/>
        <v>Down</v>
      </c>
      <c r="H1199" t="str">
        <f t="shared" si="42"/>
        <v>Not Omp</v>
      </c>
    </row>
    <row r="1200" spans="2:8">
      <c r="B1200" t="s">
        <v>1841</v>
      </c>
      <c r="C1200" s="14">
        <v>-0.18820810499999999</v>
      </c>
      <c r="D1200" s="14">
        <v>0.163822363886026</v>
      </c>
      <c r="E1200" s="14">
        <v>3.6003329316559199E-3</v>
      </c>
      <c r="F1200" s="14">
        <v>2.1231274231229801E-2</v>
      </c>
      <c r="G1200" t="str">
        <f t="shared" si="43"/>
        <v>Down</v>
      </c>
      <c r="H1200" t="str">
        <f t="shared" si="42"/>
        <v>Not Omp</v>
      </c>
    </row>
    <row r="1201" spans="2:8">
      <c r="B1201" t="s">
        <v>1842</v>
      </c>
      <c r="C1201" s="14">
        <v>-7.6588655000000005E-2</v>
      </c>
      <c r="D1201" s="14">
        <v>0.16082427583763101</v>
      </c>
      <c r="E1201" s="14">
        <v>4.3714876878717897E-2</v>
      </c>
      <c r="F1201" s="14">
        <v>0.115597226508157</v>
      </c>
      <c r="G1201" t="str">
        <f t="shared" si="43"/>
        <v>Not down</v>
      </c>
      <c r="H1201" t="str">
        <f t="shared" si="42"/>
        <v>Not Omp</v>
      </c>
    </row>
    <row r="1202" spans="2:8">
      <c r="B1202" t="s">
        <v>1843</v>
      </c>
      <c r="C1202" s="14">
        <v>-0.17941110499999999</v>
      </c>
      <c r="D1202" s="14">
        <v>0.19646739733501201</v>
      </c>
      <c r="E1202" s="14">
        <v>1.42671638308707E-4</v>
      </c>
      <c r="F1202" s="14">
        <v>3.5708098771066398E-3</v>
      </c>
      <c r="G1202" t="str">
        <f t="shared" si="43"/>
        <v>Down</v>
      </c>
      <c r="H1202" t="str">
        <f t="shared" si="42"/>
        <v>Not Omp</v>
      </c>
    </row>
    <row r="1203" spans="2:8">
      <c r="B1203" t="s">
        <v>1844</v>
      </c>
      <c r="C1203" s="14">
        <v>0</v>
      </c>
      <c r="D1203" s="14">
        <v>0.216365768017587</v>
      </c>
      <c r="E1203" s="14">
        <v>0.78918624792762304</v>
      </c>
      <c r="F1203" s="14">
        <v>0.87121693966829294</v>
      </c>
      <c r="G1203" t="str">
        <f t="shared" si="43"/>
        <v>Not down</v>
      </c>
      <c r="H1203" t="str">
        <f t="shared" si="42"/>
        <v>Not Omp</v>
      </c>
    </row>
    <row r="1204" spans="2:8">
      <c r="B1204" t="s">
        <v>1845</v>
      </c>
      <c r="C1204" s="14">
        <v>-0.1186694325</v>
      </c>
      <c r="D1204" s="14">
        <v>0.20110806432869099</v>
      </c>
      <c r="E1204" s="14">
        <v>1.01907712471125E-3</v>
      </c>
      <c r="F1204" s="14">
        <v>9.9500002780873592E-3</v>
      </c>
      <c r="G1204" t="str">
        <f t="shared" si="43"/>
        <v>Down</v>
      </c>
      <c r="H1204" t="str">
        <f t="shared" si="42"/>
        <v>Not Omp</v>
      </c>
    </row>
    <row r="1205" spans="2:8">
      <c r="B1205" t="s">
        <v>1846</v>
      </c>
      <c r="C1205" s="14">
        <v>-1.7953977999999999E-2</v>
      </c>
      <c r="D1205" s="14">
        <v>8.8626285847329997E-2</v>
      </c>
      <c r="E1205" s="14">
        <v>0.66439510662394397</v>
      </c>
      <c r="F1205" s="14">
        <v>0.78704938111132505</v>
      </c>
      <c r="G1205" t="str">
        <f t="shared" si="43"/>
        <v>Not down</v>
      </c>
      <c r="H1205" t="str">
        <f t="shared" si="42"/>
        <v>Not Omp</v>
      </c>
    </row>
    <row r="1206" spans="2:8">
      <c r="B1206" t="s">
        <v>1847</v>
      </c>
      <c r="C1206" s="14">
        <v>-5.4716627499999997E-2</v>
      </c>
      <c r="D1206" s="14">
        <v>0.188628529703005</v>
      </c>
      <c r="E1206" s="14">
        <v>6.2613992259572503E-3</v>
      </c>
      <c r="F1206" s="14">
        <v>2.9750017177877099E-2</v>
      </c>
      <c r="G1206" t="str">
        <f t="shared" si="43"/>
        <v>Down</v>
      </c>
      <c r="H1206" t="str">
        <f t="shared" si="42"/>
        <v>Not Omp</v>
      </c>
    </row>
    <row r="1207" spans="2:8">
      <c r="B1207" t="s">
        <v>1848</v>
      </c>
      <c r="C1207" s="14">
        <v>-4.53283555E-2</v>
      </c>
      <c r="D1207" s="14">
        <v>0.13101783784571699</v>
      </c>
      <c r="E1207" s="14">
        <v>5.8891121824494299E-3</v>
      </c>
      <c r="F1207" s="14">
        <v>2.89087081442338E-2</v>
      </c>
      <c r="G1207" t="str">
        <f t="shared" si="43"/>
        <v>Down</v>
      </c>
      <c r="H1207" t="str">
        <f t="shared" si="42"/>
        <v>Not Omp</v>
      </c>
    </row>
    <row r="1208" spans="2:8">
      <c r="B1208" t="s">
        <v>1849</v>
      </c>
      <c r="C1208" s="14">
        <v>0</v>
      </c>
      <c r="D1208" s="14">
        <v>0.179737789791934</v>
      </c>
      <c r="E1208" s="14">
        <v>0.14469315740147301</v>
      </c>
      <c r="F1208" s="14">
        <v>0.27237260667628899</v>
      </c>
      <c r="G1208" t="str">
        <f t="shared" si="43"/>
        <v>Not down</v>
      </c>
      <c r="H1208" t="str">
        <f t="shared" si="42"/>
        <v>Not Omp</v>
      </c>
    </row>
    <row r="1209" spans="2:8">
      <c r="B1209" t="s">
        <v>1850</v>
      </c>
      <c r="C1209" s="14">
        <v>-3.8180199999999999E-4</v>
      </c>
      <c r="D1209" s="14">
        <v>0.12549722882563499</v>
      </c>
      <c r="E1209" s="14">
        <v>0.29777284215016198</v>
      </c>
      <c r="F1209" s="14">
        <v>0.45813189653752201</v>
      </c>
      <c r="G1209" t="str">
        <f t="shared" si="43"/>
        <v>Not down</v>
      </c>
      <c r="H1209" t="str">
        <f t="shared" si="42"/>
        <v>Not Omp</v>
      </c>
    </row>
    <row r="1210" spans="2:8">
      <c r="B1210" t="s">
        <v>1851</v>
      </c>
      <c r="C1210" s="14">
        <v>5.1728715500000001E-2</v>
      </c>
      <c r="D1210" s="14">
        <v>6.3564359336422793E-2</v>
      </c>
      <c r="E1210" s="14">
        <v>6.0620823526293603E-2</v>
      </c>
      <c r="F1210" s="14">
        <v>0.145768881469856</v>
      </c>
      <c r="G1210" t="str">
        <f t="shared" si="43"/>
        <v>Not down</v>
      </c>
      <c r="H1210" t="str">
        <f t="shared" si="42"/>
        <v>Not Omp</v>
      </c>
    </row>
    <row r="1211" spans="2:8">
      <c r="B1211" t="s">
        <v>1852</v>
      </c>
      <c r="C1211" s="14">
        <v>0</v>
      </c>
      <c r="D1211" s="14">
        <v>0.31721038186505501</v>
      </c>
      <c r="E1211" s="14">
        <v>0.93110384601835805</v>
      </c>
      <c r="F1211" s="14">
        <v>0.963493708524925</v>
      </c>
      <c r="G1211" t="str">
        <f t="shared" si="43"/>
        <v>Not down</v>
      </c>
      <c r="H1211" t="str">
        <f t="shared" si="42"/>
        <v>Not Omp</v>
      </c>
    </row>
    <row r="1212" spans="2:8">
      <c r="B1212" t="s">
        <v>1853</v>
      </c>
      <c r="C1212" s="14">
        <v>-0.11481432950000001</v>
      </c>
      <c r="D1212" s="14">
        <v>0.105570858779446</v>
      </c>
      <c r="E1212" s="14">
        <v>8.4521644753485902E-3</v>
      </c>
      <c r="F1212" s="14">
        <v>3.7269221520333601E-2</v>
      </c>
      <c r="G1212" t="str">
        <f t="shared" si="43"/>
        <v>Down</v>
      </c>
      <c r="H1212" t="str">
        <f t="shared" si="42"/>
        <v>Not Omp</v>
      </c>
    </row>
    <row r="1213" spans="2:8">
      <c r="B1213" t="s">
        <v>1854</v>
      </c>
      <c r="C1213" s="14">
        <v>8.2769422499999995E-2</v>
      </c>
      <c r="D1213" s="14">
        <v>0.212374682277639</v>
      </c>
      <c r="E1213" s="14">
        <v>8.3279861256256402E-2</v>
      </c>
      <c r="F1213" s="14">
        <v>0.18416408246468699</v>
      </c>
      <c r="G1213" t="str">
        <f t="shared" si="43"/>
        <v>Not down</v>
      </c>
      <c r="H1213" t="str">
        <f t="shared" si="42"/>
        <v>Not Omp</v>
      </c>
    </row>
    <row r="1214" spans="2:8">
      <c r="B1214" t="s">
        <v>1855</v>
      </c>
      <c r="C1214" s="14">
        <v>-0.109885318</v>
      </c>
      <c r="D1214" s="14">
        <v>0.252998128273697</v>
      </c>
      <c r="E1214" s="14">
        <v>2.23918909810174E-2</v>
      </c>
      <c r="F1214" s="14">
        <v>7.3414004194221102E-2</v>
      </c>
      <c r="G1214" t="str">
        <f t="shared" si="43"/>
        <v>Not down</v>
      </c>
      <c r="H1214" t="str">
        <f t="shared" si="42"/>
        <v>Not Omp</v>
      </c>
    </row>
    <row r="1215" spans="2:8">
      <c r="B1215" t="s">
        <v>1856</v>
      </c>
      <c r="C1215" s="14">
        <v>-3.4778685500000003E-2</v>
      </c>
      <c r="D1215" s="14">
        <v>0.19170547206064301</v>
      </c>
      <c r="E1215" s="14">
        <v>3.1015414043376301E-2</v>
      </c>
      <c r="F1215" s="14">
        <v>9.1248991316357095E-2</v>
      </c>
      <c r="G1215" t="str">
        <f t="shared" si="43"/>
        <v>Not down</v>
      </c>
      <c r="H1215" t="str">
        <f t="shared" si="42"/>
        <v>Not Omp</v>
      </c>
    </row>
    <row r="1216" spans="2:8">
      <c r="B1216" t="s">
        <v>1857</v>
      </c>
      <c r="C1216" s="14">
        <v>-0.20614457950000001</v>
      </c>
      <c r="D1216" s="14">
        <v>0.178768021114694</v>
      </c>
      <c r="E1216" s="14">
        <v>4.6002786499785002E-5</v>
      </c>
      <c r="F1216" s="14">
        <v>1.8165989246692899E-3</v>
      </c>
      <c r="G1216" t="str">
        <f t="shared" si="43"/>
        <v>Down</v>
      </c>
      <c r="H1216" t="str">
        <f t="shared" si="42"/>
        <v>Not Omp</v>
      </c>
    </row>
    <row r="1217" spans="2:8">
      <c r="B1217" t="s">
        <v>1858</v>
      </c>
      <c r="C1217" s="14">
        <v>-3.4737434999999998E-3</v>
      </c>
      <c r="D1217" s="14">
        <v>0.246902334393025</v>
      </c>
      <c r="E1217" s="14">
        <v>0.303245102665684</v>
      </c>
      <c r="F1217" s="14">
        <v>0.46334182926648398</v>
      </c>
      <c r="G1217" t="str">
        <f t="shared" si="43"/>
        <v>Not down</v>
      </c>
      <c r="H1217" t="str">
        <f t="shared" si="42"/>
        <v>Not Omp</v>
      </c>
    </row>
    <row r="1218" spans="2:8">
      <c r="B1218" t="s">
        <v>1859</v>
      </c>
      <c r="C1218" s="14">
        <v>-1.9345798000000001E-2</v>
      </c>
      <c r="D1218" s="14">
        <v>0.197444662165252</v>
      </c>
      <c r="E1218" s="14">
        <v>7.2421256885938007E-2</v>
      </c>
      <c r="F1218" s="14">
        <v>0.16532925994117401</v>
      </c>
      <c r="G1218" t="str">
        <f t="shared" si="43"/>
        <v>Not down</v>
      </c>
      <c r="H1218" t="str">
        <f t="shared" si="42"/>
        <v>Not Omp</v>
      </c>
    </row>
    <row r="1219" spans="2:8">
      <c r="B1219" t="s">
        <v>1860</v>
      </c>
      <c r="C1219" s="14">
        <v>-7.5041696000000005E-2</v>
      </c>
      <c r="D1219" s="14">
        <v>0.155492975018484</v>
      </c>
      <c r="E1219" s="14">
        <v>4.3680129274588503E-3</v>
      </c>
      <c r="F1219" s="14">
        <v>2.36645090612633E-2</v>
      </c>
      <c r="G1219" t="str">
        <f t="shared" si="43"/>
        <v>Down</v>
      </c>
      <c r="H1219" t="str">
        <f t="shared" si="42"/>
        <v>Not Omp</v>
      </c>
    </row>
    <row r="1220" spans="2:8">
      <c r="B1220" t="s">
        <v>1861</v>
      </c>
      <c r="C1220" s="14">
        <v>-8.4668044999999994E-3</v>
      </c>
      <c r="D1220" s="14">
        <v>0.23623885680231799</v>
      </c>
      <c r="E1220" s="14">
        <v>0.182692414423337</v>
      </c>
      <c r="F1220" s="14">
        <v>0.32134454862232298</v>
      </c>
      <c r="G1220" t="str">
        <f t="shared" si="43"/>
        <v>Not down</v>
      </c>
      <c r="H1220" t="str">
        <f t="shared" si="42"/>
        <v>Not Omp</v>
      </c>
    </row>
    <row r="1221" spans="2:8">
      <c r="B1221" t="s">
        <v>1862</v>
      </c>
      <c r="C1221" s="14">
        <v>-2.4100170000000001E-2</v>
      </c>
      <c r="D1221" s="14">
        <v>0.210967443909545</v>
      </c>
      <c r="E1221" s="14">
        <v>0.119963440578591</v>
      </c>
      <c r="F1221" s="14">
        <v>0.23738867918503001</v>
      </c>
      <c r="G1221" t="str">
        <f t="shared" si="43"/>
        <v>Not down</v>
      </c>
      <c r="H1221" t="str">
        <f t="shared" si="42"/>
        <v>Not Omp</v>
      </c>
    </row>
    <row r="1222" spans="2:8">
      <c r="B1222" t="s">
        <v>1863</v>
      </c>
      <c r="C1222" s="14">
        <v>-7.7729617000000001E-2</v>
      </c>
      <c r="D1222" s="14">
        <v>0.146131475077004</v>
      </c>
      <c r="E1222" s="14">
        <v>5.3067175391983898E-3</v>
      </c>
      <c r="F1222" s="14">
        <v>2.6942963049015799E-2</v>
      </c>
      <c r="G1222" t="str">
        <f t="shared" si="43"/>
        <v>Down</v>
      </c>
      <c r="H1222" t="str">
        <f t="shared" si="42"/>
        <v>Not Omp</v>
      </c>
    </row>
    <row r="1223" spans="2:8">
      <c r="B1223" t="s">
        <v>1864</v>
      </c>
      <c r="C1223" s="14">
        <v>-7.4629198999999993E-2</v>
      </c>
      <c r="D1223" s="14">
        <v>0.166752927389131</v>
      </c>
      <c r="E1223" s="14">
        <v>2.03740604442362E-3</v>
      </c>
      <c r="F1223" s="14">
        <v>1.52120610963898E-2</v>
      </c>
      <c r="G1223" t="str">
        <f t="shared" si="43"/>
        <v>Down</v>
      </c>
      <c r="H1223" t="str">
        <f t="shared" ref="H1223:H1286" si="44">IF(COUNTIF(J$7:J$39,B1223)=1,"Omp","Not Omp")</f>
        <v>Not Omp</v>
      </c>
    </row>
    <row r="1224" spans="2:8">
      <c r="B1224" t="s">
        <v>1865</v>
      </c>
      <c r="C1224" s="14">
        <v>-0.18812430199999999</v>
      </c>
      <c r="D1224" s="14">
        <v>0.17647307087512201</v>
      </c>
      <c r="E1224" s="14">
        <v>2.0151507120724999E-4</v>
      </c>
      <c r="F1224" s="14">
        <v>4.3669790431132196E-3</v>
      </c>
      <c r="G1224" t="str">
        <f t="shared" ref="G1224:G1287" si="45">IF(F1224&lt;0.05,"Down","Not down")</f>
        <v>Down</v>
      </c>
      <c r="H1224" t="str">
        <f t="shared" si="44"/>
        <v>Not Omp</v>
      </c>
    </row>
    <row r="1225" spans="2:8">
      <c r="B1225" t="s">
        <v>1866</v>
      </c>
      <c r="C1225" s="14">
        <v>-1.6933493500000001E-2</v>
      </c>
      <c r="D1225" s="14">
        <v>0.23141181069306399</v>
      </c>
      <c r="E1225" s="14">
        <v>9.4000446963081297E-2</v>
      </c>
      <c r="F1225" s="14">
        <v>0.20047312403025899</v>
      </c>
      <c r="G1225" t="str">
        <f t="shared" si="45"/>
        <v>Not down</v>
      </c>
      <c r="H1225" t="str">
        <f t="shared" si="44"/>
        <v>Not Omp</v>
      </c>
    </row>
    <row r="1226" spans="2:8">
      <c r="B1226" t="s">
        <v>1867</v>
      </c>
      <c r="C1226" s="14">
        <v>-3.0433739500000001E-2</v>
      </c>
      <c r="D1226" s="14">
        <v>0.15481419937622001</v>
      </c>
      <c r="E1226" s="14">
        <v>3.2267760939881797E-2</v>
      </c>
      <c r="F1226" s="14">
        <v>9.3235465349869803E-2</v>
      </c>
      <c r="G1226" t="str">
        <f t="shared" si="45"/>
        <v>Not down</v>
      </c>
      <c r="H1226" t="str">
        <f t="shared" si="44"/>
        <v>Not Omp</v>
      </c>
    </row>
    <row r="1227" spans="2:8">
      <c r="B1227" t="s">
        <v>1868</v>
      </c>
      <c r="C1227" s="14">
        <v>-1.7823974499999999E-2</v>
      </c>
      <c r="D1227" s="14">
        <v>0.21771559689789699</v>
      </c>
      <c r="E1227" s="14">
        <v>3.75483675481703E-2</v>
      </c>
      <c r="F1227" s="14">
        <v>0.104582208672568</v>
      </c>
      <c r="G1227" t="str">
        <f t="shared" si="45"/>
        <v>Not down</v>
      </c>
      <c r="H1227" t="str">
        <f t="shared" si="44"/>
        <v>Not Omp</v>
      </c>
    </row>
    <row r="1228" spans="2:8">
      <c r="B1228" t="s">
        <v>1869</v>
      </c>
      <c r="C1228" s="14">
        <v>0</v>
      </c>
      <c r="D1228" s="14">
        <v>0.155485225338889</v>
      </c>
      <c r="E1228" s="14">
        <v>0.33567841993909098</v>
      </c>
      <c r="F1228" s="14">
        <v>0.49625669902809</v>
      </c>
      <c r="G1228" t="str">
        <f t="shared" si="45"/>
        <v>Not down</v>
      </c>
      <c r="H1228" t="str">
        <f t="shared" si="44"/>
        <v>Not Omp</v>
      </c>
    </row>
    <row r="1229" spans="2:8">
      <c r="B1229" t="s">
        <v>1870</v>
      </c>
      <c r="C1229" s="14">
        <v>-0.10699259999999999</v>
      </c>
      <c r="D1229" s="14">
        <v>0.220271888300478</v>
      </c>
      <c r="E1229" s="14">
        <v>8.0179673686636907E-3</v>
      </c>
      <c r="F1229" s="14">
        <v>3.57090927672064E-2</v>
      </c>
      <c r="G1229" t="str">
        <f t="shared" si="45"/>
        <v>Down</v>
      </c>
      <c r="H1229" t="str">
        <f t="shared" si="44"/>
        <v>Not Omp</v>
      </c>
    </row>
    <row r="1230" spans="2:8">
      <c r="B1230" t="s">
        <v>1871</v>
      </c>
      <c r="C1230" s="14">
        <v>-4.2808994000000003E-2</v>
      </c>
      <c r="D1230" s="14">
        <v>0.18642707189159699</v>
      </c>
      <c r="E1230" s="14">
        <v>0.18032493052336801</v>
      </c>
      <c r="F1230" s="14">
        <v>0.31884318561196601</v>
      </c>
      <c r="G1230" t="str">
        <f t="shared" si="45"/>
        <v>Not down</v>
      </c>
      <c r="H1230" t="str">
        <f t="shared" si="44"/>
        <v>Not Omp</v>
      </c>
    </row>
    <row r="1231" spans="2:8">
      <c r="B1231" t="s">
        <v>1872</v>
      </c>
      <c r="C1231" s="14">
        <v>-4.5236189000000003E-2</v>
      </c>
      <c r="D1231" s="14">
        <v>0.15844489411103499</v>
      </c>
      <c r="E1231" s="14">
        <v>1.4594896946957E-2</v>
      </c>
      <c r="F1231" s="14">
        <v>5.46002776310371E-2</v>
      </c>
      <c r="G1231" t="str">
        <f t="shared" si="45"/>
        <v>Not down</v>
      </c>
      <c r="H1231" t="str">
        <f t="shared" si="44"/>
        <v>Not Omp</v>
      </c>
    </row>
    <row r="1232" spans="2:8">
      <c r="B1232" t="s">
        <v>1873</v>
      </c>
      <c r="C1232" s="14">
        <v>-5.5588387500000003E-2</v>
      </c>
      <c r="D1232" s="14">
        <v>0.162188112418474</v>
      </c>
      <c r="E1232" s="14">
        <v>0.16923386058512499</v>
      </c>
      <c r="F1232" s="14">
        <v>0.30686588802017001</v>
      </c>
      <c r="G1232" t="str">
        <f t="shared" si="45"/>
        <v>Not down</v>
      </c>
      <c r="H1232" t="str">
        <f t="shared" si="44"/>
        <v>Not Omp</v>
      </c>
    </row>
    <row r="1233" spans="2:8">
      <c r="B1233" t="s">
        <v>1874</v>
      </c>
      <c r="C1233" s="14">
        <v>-8.3798855000000005E-2</v>
      </c>
      <c r="D1233" s="14">
        <v>0.21275396061708299</v>
      </c>
      <c r="E1233" s="14">
        <v>2.8203175513829902E-3</v>
      </c>
      <c r="F1233" s="14">
        <v>1.8158348872491199E-2</v>
      </c>
      <c r="G1233" t="str">
        <f t="shared" si="45"/>
        <v>Down</v>
      </c>
      <c r="H1233" t="str">
        <f t="shared" si="44"/>
        <v>Not Omp</v>
      </c>
    </row>
    <row r="1234" spans="2:8">
      <c r="B1234" t="s">
        <v>1875</v>
      </c>
      <c r="C1234" s="14">
        <v>-2.4881905999999999E-2</v>
      </c>
      <c r="D1234" s="14">
        <v>0.16771151903713299</v>
      </c>
      <c r="E1234" s="14">
        <v>0.169546158951351</v>
      </c>
      <c r="F1234" s="14">
        <v>0.307060594941516</v>
      </c>
      <c r="G1234" t="str">
        <f t="shared" si="45"/>
        <v>Not down</v>
      </c>
      <c r="H1234" t="str">
        <f t="shared" si="44"/>
        <v>Not Omp</v>
      </c>
    </row>
    <row r="1235" spans="2:8">
      <c r="B1235" t="s">
        <v>1876</v>
      </c>
      <c r="C1235" s="14">
        <v>-4.8309677500000002E-2</v>
      </c>
      <c r="D1235" s="14">
        <v>0.172956130038039</v>
      </c>
      <c r="E1235" s="14">
        <v>0.112495761059205</v>
      </c>
      <c r="F1235" s="14">
        <v>0.22664962290499799</v>
      </c>
      <c r="G1235" t="str">
        <f t="shared" si="45"/>
        <v>Not down</v>
      </c>
      <c r="H1235" t="str">
        <f t="shared" si="44"/>
        <v>Not Omp</v>
      </c>
    </row>
    <row r="1236" spans="2:8">
      <c r="B1236" t="s">
        <v>1877</v>
      </c>
      <c r="C1236" s="14">
        <v>-1.28303155E-2</v>
      </c>
      <c r="D1236" s="14">
        <v>0.12605760288235601</v>
      </c>
      <c r="E1236" s="14">
        <v>0.62183234022920397</v>
      </c>
      <c r="F1236" s="14">
        <v>0.754778735373836</v>
      </c>
      <c r="G1236" t="str">
        <f t="shared" si="45"/>
        <v>Not down</v>
      </c>
      <c r="H1236" t="str">
        <f t="shared" si="44"/>
        <v>Not Omp</v>
      </c>
    </row>
    <row r="1237" spans="2:8">
      <c r="B1237" t="s">
        <v>1878</v>
      </c>
      <c r="C1237" s="14">
        <v>5.4142165999999999E-2</v>
      </c>
      <c r="D1237" s="14">
        <v>7.6372070768054107E-2</v>
      </c>
      <c r="E1237" s="14">
        <v>2.3949040207530099E-2</v>
      </c>
      <c r="F1237" s="14">
        <v>7.6404747663879599E-2</v>
      </c>
      <c r="G1237" t="str">
        <f t="shared" si="45"/>
        <v>Not down</v>
      </c>
      <c r="H1237" t="str">
        <f t="shared" si="44"/>
        <v>Not Omp</v>
      </c>
    </row>
    <row r="1238" spans="2:8">
      <c r="B1238" t="s">
        <v>1879</v>
      </c>
      <c r="C1238" s="14">
        <v>0</v>
      </c>
      <c r="D1238" s="14">
        <v>0.17003411248397199</v>
      </c>
      <c r="E1238" s="14">
        <v>0.63289271206795705</v>
      </c>
      <c r="F1238" s="14">
        <v>0.76213070547492201</v>
      </c>
      <c r="G1238" t="str">
        <f t="shared" si="45"/>
        <v>Not down</v>
      </c>
      <c r="H1238" t="str">
        <f t="shared" si="44"/>
        <v>Not Omp</v>
      </c>
    </row>
    <row r="1239" spans="2:8">
      <c r="B1239" t="s">
        <v>1880</v>
      </c>
      <c r="C1239" s="14">
        <v>-3.3190498999999998E-2</v>
      </c>
      <c r="D1239" s="14">
        <v>0.100108234621948</v>
      </c>
      <c r="E1239" s="14">
        <v>0.45627074294860598</v>
      </c>
      <c r="F1239" s="14">
        <v>0.61145785084439896</v>
      </c>
      <c r="G1239" t="str">
        <f t="shared" si="45"/>
        <v>Not down</v>
      </c>
      <c r="H1239" t="str">
        <f t="shared" si="44"/>
        <v>Not Omp</v>
      </c>
    </row>
    <row r="1240" spans="2:8">
      <c r="B1240" t="s">
        <v>1881</v>
      </c>
      <c r="C1240" s="14">
        <v>-7.5264928499999995E-2</v>
      </c>
      <c r="D1240" s="14">
        <v>7.4168551315758599E-2</v>
      </c>
      <c r="E1240" s="14">
        <v>1.6834207530316701E-2</v>
      </c>
      <c r="F1240" s="14">
        <v>5.9590411915085101E-2</v>
      </c>
      <c r="G1240" t="str">
        <f t="shared" si="45"/>
        <v>Not down</v>
      </c>
      <c r="H1240" t="str">
        <f t="shared" si="44"/>
        <v>Not Omp</v>
      </c>
    </row>
    <row r="1241" spans="2:8">
      <c r="B1241" t="s">
        <v>1882</v>
      </c>
      <c r="C1241" s="14">
        <v>-1.3662714499999999E-2</v>
      </c>
      <c r="D1241" s="14">
        <v>6.5090704082705605E-2</v>
      </c>
      <c r="E1241" s="14">
        <v>0.34320698353402901</v>
      </c>
      <c r="F1241" s="14">
        <v>0.50320033806928099</v>
      </c>
      <c r="G1241" t="str">
        <f t="shared" si="45"/>
        <v>Not down</v>
      </c>
      <c r="H1241" t="str">
        <f t="shared" si="44"/>
        <v>Not Omp</v>
      </c>
    </row>
    <row r="1242" spans="2:8">
      <c r="B1242" t="s">
        <v>1883</v>
      </c>
      <c r="C1242" s="14">
        <v>-6.1297794000000003E-2</v>
      </c>
      <c r="D1242" s="14">
        <v>0.109209188601898</v>
      </c>
      <c r="E1242" s="14">
        <v>0.17500153373751001</v>
      </c>
      <c r="F1242" s="14">
        <v>0.31316991485554302</v>
      </c>
      <c r="G1242" t="str">
        <f t="shared" si="45"/>
        <v>Not down</v>
      </c>
      <c r="H1242" t="str">
        <f t="shared" si="44"/>
        <v>Not Omp</v>
      </c>
    </row>
    <row r="1243" spans="2:8">
      <c r="B1243" t="s">
        <v>1884</v>
      </c>
      <c r="C1243" s="14">
        <v>-1.9771510999999999E-2</v>
      </c>
      <c r="D1243" s="14">
        <v>0.103249802357377</v>
      </c>
      <c r="E1243" s="14">
        <v>6.4438406911069404E-2</v>
      </c>
      <c r="F1243" s="14">
        <v>0.152067794264237</v>
      </c>
      <c r="G1243" t="str">
        <f t="shared" si="45"/>
        <v>Not down</v>
      </c>
      <c r="H1243" t="str">
        <f t="shared" si="44"/>
        <v>Not Omp</v>
      </c>
    </row>
    <row r="1244" spans="2:8">
      <c r="B1244" t="s">
        <v>1885</v>
      </c>
      <c r="C1244" s="14">
        <v>-0.18048415700000001</v>
      </c>
      <c r="D1244" s="14">
        <v>9.7964883553694607E-2</v>
      </c>
      <c r="E1244" s="14">
        <v>7.5017763012566801E-3</v>
      </c>
      <c r="F1244" s="14">
        <v>3.3966886511793103E-2</v>
      </c>
      <c r="G1244" t="str">
        <f t="shared" si="45"/>
        <v>Down</v>
      </c>
      <c r="H1244" t="str">
        <f t="shared" si="44"/>
        <v>Not Omp</v>
      </c>
    </row>
    <row r="1245" spans="2:8">
      <c r="B1245" t="s">
        <v>1886</v>
      </c>
      <c r="C1245" s="14">
        <v>-1.8466754500000002E-2</v>
      </c>
      <c r="D1245" s="14">
        <v>0.166412957942425</v>
      </c>
      <c r="E1245" s="14">
        <v>0.35279422480119499</v>
      </c>
      <c r="F1245" s="14">
        <v>0.51279393088292102</v>
      </c>
      <c r="G1245" t="str">
        <f t="shared" si="45"/>
        <v>Not down</v>
      </c>
      <c r="H1245" t="str">
        <f t="shared" si="44"/>
        <v>Not Omp</v>
      </c>
    </row>
    <row r="1246" spans="2:8">
      <c r="B1246" t="s">
        <v>1887</v>
      </c>
      <c r="C1246" s="14">
        <v>-1.45739575E-2</v>
      </c>
      <c r="D1246" s="14">
        <v>0.145797006880519</v>
      </c>
      <c r="E1246" s="14">
        <v>0.70121089056496699</v>
      </c>
      <c r="F1246" s="14">
        <v>0.80934345379205697</v>
      </c>
      <c r="G1246" t="str">
        <f t="shared" si="45"/>
        <v>Not down</v>
      </c>
      <c r="H1246" t="str">
        <f t="shared" si="44"/>
        <v>Not Omp</v>
      </c>
    </row>
    <row r="1247" spans="2:8">
      <c r="B1247" t="s">
        <v>1888</v>
      </c>
      <c r="C1247" s="14">
        <v>1.3370181E-2</v>
      </c>
      <c r="D1247" s="14">
        <v>6.4943920651375206E-2</v>
      </c>
      <c r="E1247" s="14">
        <v>0.233676722154497</v>
      </c>
      <c r="F1247" s="14">
        <v>0.38552376850735398</v>
      </c>
      <c r="G1247" t="str">
        <f t="shared" si="45"/>
        <v>Not down</v>
      </c>
      <c r="H1247" t="str">
        <f t="shared" si="44"/>
        <v>Not Omp</v>
      </c>
    </row>
    <row r="1248" spans="2:8">
      <c r="B1248" t="s">
        <v>1889</v>
      </c>
      <c r="C1248" s="14">
        <v>-4.3429192499999998E-2</v>
      </c>
      <c r="D1248" s="14">
        <v>0.118346078297622</v>
      </c>
      <c r="E1248" s="14">
        <v>0.159242982877254</v>
      </c>
      <c r="F1248" s="14">
        <v>0.29323811458329602</v>
      </c>
      <c r="G1248" t="str">
        <f t="shared" si="45"/>
        <v>Not down</v>
      </c>
      <c r="H1248" t="str">
        <f t="shared" si="44"/>
        <v>Not Omp</v>
      </c>
    </row>
    <row r="1249" spans="2:8">
      <c r="B1249" t="s">
        <v>1890</v>
      </c>
      <c r="C1249" s="14">
        <v>-9.7115840499999995E-2</v>
      </c>
      <c r="D1249" s="14">
        <v>0.24087627760504299</v>
      </c>
      <c r="E1249" s="14">
        <v>1.6820375262649099E-2</v>
      </c>
      <c r="F1249" s="14">
        <v>5.9590411915085101E-2</v>
      </c>
      <c r="G1249" t="str">
        <f t="shared" si="45"/>
        <v>Not down</v>
      </c>
      <c r="H1249" t="str">
        <f t="shared" si="44"/>
        <v>Not Omp</v>
      </c>
    </row>
    <row r="1250" spans="2:8">
      <c r="B1250" t="s">
        <v>1891</v>
      </c>
      <c r="C1250" s="14">
        <v>0.129121656</v>
      </c>
      <c r="D1250" s="14">
        <v>0.16900864304944799</v>
      </c>
      <c r="E1250" s="14">
        <v>8.9171137689487198E-3</v>
      </c>
      <c r="F1250" s="14">
        <v>3.84493805474607E-2</v>
      </c>
      <c r="G1250" t="str">
        <f t="shared" si="45"/>
        <v>Down</v>
      </c>
      <c r="H1250" t="str">
        <f t="shared" si="44"/>
        <v>Not Omp</v>
      </c>
    </row>
    <row r="1251" spans="2:8">
      <c r="B1251" t="s">
        <v>1892</v>
      </c>
      <c r="C1251" s="14">
        <v>-0.25185507150000003</v>
      </c>
      <c r="D1251" s="14">
        <v>0.17070844262700599</v>
      </c>
      <c r="E1251" s="14">
        <v>8.6246457869416495E-5</v>
      </c>
      <c r="F1251" s="14">
        <v>2.7865446478900599E-3</v>
      </c>
      <c r="G1251" t="str">
        <f t="shared" si="45"/>
        <v>Down</v>
      </c>
      <c r="H1251" t="str">
        <f t="shared" si="44"/>
        <v>Not Omp</v>
      </c>
    </row>
    <row r="1252" spans="2:8">
      <c r="B1252" t="s">
        <v>1893</v>
      </c>
      <c r="C1252" s="14">
        <v>0</v>
      </c>
      <c r="D1252" s="14">
        <v>6.2165400488848603E-2</v>
      </c>
      <c r="E1252" s="14">
        <v>0.77277360668976502</v>
      </c>
      <c r="F1252" s="14">
        <v>0.86149228299103597</v>
      </c>
      <c r="G1252" t="str">
        <f t="shared" si="45"/>
        <v>Not down</v>
      </c>
      <c r="H1252" t="str">
        <f t="shared" si="44"/>
        <v>Not Omp</v>
      </c>
    </row>
    <row r="1253" spans="2:8">
      <c r="B1253" t="s">
        <v>1894</v>
      </c>
      <c r="C1253" s="14">
        <v>0.10297814449999999</v>
      </c>
      <c r="D1253" s="14">
        <v>7.7009712155067397E-2</v>
      </c>
      <c r="E1253" s="14">
        <v>1.91933770876716E-2</v>
      </c>
      <c r="F1253" s="14">
        <v>6.4682145789768594E-2</v>
      </c>
      <c r="G1253" t="str">
        <f t="shared" si="45"/>
        <v>Not down</v>
      </c>
      <c r="H1253" t="str">
        <f t="shared" si="44"/>
        <v>Not Omp</v>
      </c>
    </row>
    <row r="1254" spans="2:8">
      <c r="B1254" t="s">
        <v>1895</v>
      </c>
      <c r="C1254" s="14">
        <v>-8.8375044999999992E-3</v>
      </c>
      <c r="D1254" s="14">
        <v>0.105500833219674</v>
      </c>
      <c r="E1254" s="14">
        <v>0.73017427574456495</v>
      </c>
      <c r="F1254" s="14">
        <v>0.82961616879673405</v>
      </c>
      <c r="G1254" t="str">
        <f t="shared" si="45"/>
        <v>Not down</v>
      </c>
      <c r="H1254" t="str">
        <f t="shared" si="44"/>
        <v>Not Omp</v>
      </c>
    </row>
    <row r="1255" spans="2:8">
      <c r="B1255" t="s">
        <v>1896</v>
      </c>
      <c r="C1255" s="14">
        <v>0.16554392849999999</v>
      </c>
      <c r="D1255" s="14">
        <v>0.120099332771124</v>
      </c>
      <c r="E1255" s="14">
        <v>7.7337112461620496E-5</v>
      </c>
      <c r="F1255" s="14">
        <v>2.6428470931596101E-3</v>
      </c>
      <c r="G1255" t="str">
        <f t="shared" si="45"/>
        <v>Down</v>
      </c>
      <c r="H1255" t="str">
        <f t="shared" si="44"/>
        <v>Not Omp</v>
      </c>
    </row>
    <row r="1256" spans="2:8">
      <c r="B1256" t="s">
        <v>1897</v>
      </c>
      <c r="C1256" s="14">
        <v>0</v>
      </c>
      <c r="D1256" s="14">
        <v>5.2080878342891102E-2</v>
      </c>
      <c r="E1256" s="14">
        <v>0.70378903911504498</v>
      </c>
      <c r="F1256" s="14">
        <v>0.810812255820066</v>
      </c>
      <c r="G1256" t="str">
        <f t="shared" si="45"/>
        <v>Not down</v>
      </c>
      <c r="H1256" t="str">
        <f t="shared" si="44"/>
        <v>Not Omp</v>
      </c>
    </row>
    <row r="1257" spans="2:8">
      <c r="B1257" t="s">
        <v>1898</v>
      </c>
      <c r="C1257" s="14">
        <v>0.27580350999999997</v>
      </c>
      <c r="D1257" s="14">
        <v>0.19257542326928101</v>
      </c>
      <c r="E1257" s="14">
        <v>2.38261257331287E-2</v>
      </c>
      <c r="F1257" s="14">
        <v>7.6149326308938503E-2</v>
      </c>
      <c r="G1257" t="str">
        <f t="shared" si="45"/>
        <v>Not down</v>
      </c>
      <c r="H1257" t="str">
        <f t="shared" si="44"/>
        <v>Not Omp</v>
      </c>
    </row>
    <row r="1258" spans="2:8">
      <c r="B1258" t="s">
        <v>1899</v>
      </c>
      <c r="C1258" s="14">
        <v>0.62504134499999997</v>
      </c>
      <c r="D1258" s="14">
        <v>0.26346820593871401</v>
      </c>
      <c r="E1258" s="14">
        <v>8.9208265590594904E-7</v>
      </c>
      <c r="F1258" s="14">
        <v>5.97813089254238E-4</v>
      </c>
      <c r="G1258" t="str">
        <f t="shared" si="45"/>
        <v>Down</v>
      </c>
      <c r="H1258" t="str">
        <f t="shared" si="44"/>
        <v>Not Omp</v>
      </c>
    </row>
    <row r="1259" spans="2:8">
      <c r="B1259" t="s">
        <v>1900</v>
      </c>
      <c r="C1259" s="14">
        <v>-6.5203369999999997E-2</v>
      </c>
      <c r="D1259" s="14">
        <v>0.105426746238982</v>
      </c>
      <c r="E1259" s="14">
        <v>1.5542367271901E-2</v>
      </c>
      <c r="F1259" s="14">
        <v>5.64801362825521E-2</v>
      </c>
      <c r="G1259" t="str">
        <f t="shared" si="45"/>
        <v>Not down</v>
      </c>
      <c r="H1259" t="str">
        <f t="shared" si="44"/>
        <v>Not Omp</v>
      </c>
    </row>
    <row r="1260" spans="2:8">
      <c r="B1260" t="s">
        <v>1901</v>
      </c>
      <c r="C1260" s="14">
        <v>7.6278874499999996E-2</v>
      </c>
      <c r="D1260" s="14">
        <v>0.216642866306167</v>
      </c>
      <c r="E1260" s="14">
        <v>5.4451132175112197E-3</v>
      </c>
      <c r="F1260" s="14">
        <v>2.7428695947934699E-2</v>
      </c>
      <c r="G1260" t="str">
        <f t="shared" si="45"/>
        <v>Down</v>
      </c>
      <c r="H1260" t="str">
        <f t="shared" si="44"/>
        <v>Not Omp</v>
      </c>
    </row>
    <row r="1261" spans="2:8">
      <c r="B1261" t="s">
        <v>1902</v>
      </c>
      <c r="C1261" s="14">
        <v>2.6489118499999999E-2</v>
      </c>
      <c r="D1261" s="14">
        <v>8.25163514649912E-2</v>
      </c>
      <c r="E1261" s="14">
        <v>0.112018060784649</v>
      </c>
      <c r="F1261" s="14">
        <v>0.226457444839957</v>
      </c>
      <c r="G1261" t="str">
        <f t="shared" si="45"/>
        <v>Not down</v>
      </c>
      <c r="H1261" t="str">
        <f t="shared" si="44"/>
        <v>Not Omp</v>
      </c>
    </row>
    <row r="1262" spans="2:8">
      <c r="B1262" t="s">
        <v>1903</v>
      </c>
      <c r="C1262" s="14">
        <v>4.7159486E-2</v>
      </c>
      <c r="D1262" s="14">
        <v>0.15456502148548501</v>
      </c>
      <c r="E1262" s="14">
        <v>0.55054189695734901</v>
      </c>
      <c r="F1262" s="14">
        <v>0.69879496492372095</v>
      </c>
      <c r="G1262" t="str">
        <f t="shared" si="45"/>
        <v>Not down</v>
      </c>
      <c r="H1262" t="str">
        <f t="shared" si="44"/>
        <v>Not Omp</v>
      </c>
    </row>
    <row r="1263" spans="2:8">
      <c r="B1263" t="s">
        <v>1904</v>
      </c>
      <c r="C1263" s="14">
        <v>7.7007223499999999E-2</v>
      </c>
      <c r="D1263" s="14">
        <v>0.42096708309268999</v>
      </c>
      <c r="E1263" s="14">
        <v>0.176736386918705</v>
      </c>
      <c r="F1263" s="14">
        <v>0.31440362216266099</v>
      </c>
      <c r="G1263" t="str">
        <f t="shared" si="45"/>
        <v>Not down</v>
      </c>
      <c r="H1263" t="str">
        <f t="shared" si="44"/>
        <v>Not Omp</v>
      </c>
    </row>
    <row r="1264" spans="2:8">
      <c r="B1264" t="s">
        <v>1905</v>
      </c>
      <c r="C1264" s="14">
        <v>-0.27436110450000001</v>
      </c>
      <c r="D1264" s="14">
        <v>0.138632228917836</v>
      </c>
      <c r="E1264" s="14">
        <v>3.3824157935450402E-3</v>
      </c>
      <c r="F1264" s="14">
        <v>2.0505972881404801E-2</v>
      </c>
      <c r="G1264" t="str">
        <f t="shared" si="45"/>
        <v>Down</v>
      </c>
      <c r="H1264" t="str">
        <f t="shared" si="44"/>
        <v>Not Omp</v>
      </c>
    </row>
    <row r="1265" spans="2:8">
      <c r="B1265" t="s">
        <v>1906</v>
      </c>
      <c r="C1265" s="14">
        <v>0</v>
      </c>
      <c r="D1265" s="14">
        <v>0.186422663535036</v>
      </c>
      <c r="E1265" s="14">
        <v>0.83766305338735503</v>
      </c>
      <c r="F1265" s="14">
        <v>0.907468563914265</v>
      </c>
      <c r="G1265" t="str">
        <f t="shared" si="45"/>
        <v>Not down</v>
      </c>
      <c r="H1265" t="str">
        <f t="shared" si="44"/>
        <v>Not Omp</v>
      </c>
    </row>
    <row r="1266" spans="2:8">
      <c r="B1266" t="s">
        <v>1907</v>
      </c>
      <c r="C1266" s="14">
        <v>0.21365799099999999</v>
      </c>
      <c r="D1266" s="14">
        <v>0.191963873508813</v>
      </c>
      <c r="E1266" s="14">
        <v>8.6413429803875201E-4</v>
      </c>
      <c r="F1266" s="14">
        <v>9.1365035521424696E-3</v>
      </c>
      <c r="G1266" t="str">
        <f t="shared" si="45"/>
        <v>Down</v>
      </c>
      <c r="H1266" t="str">
        <f t="shared" si="44"/>
        <v>Not Omp</v>
      </c>
    </row>
    <row r="1267" spans="2:8">
      <c r="B1267" t="s">
        <v>1908</v>
      </c>
      <c r="C1267" s="14">
        <v>-0.318521096</v>
      </c>
      <c r="D1267" s="14">
        <v>0.36926720499104598</v>
      </c>
      <c r="E1267" s="14">
        <v>2.7158961746212199E-4</v>
      </c>
      <c r="F1267" s="14">
        <v>5.0374750464364402E-3</v>
      </c>
      <c r="G1267" t="str">
        <f t="shared" si="45"/>
        <v>Down</v>
      </c>
      <c r="H1267" t="str">
        <f t="shared" si="44"/>
        <v>Not Omp</v>
      </c>
    </row>
    <row r="1268" spans="2:8">
      <c r="B1268" t="s">
        <v>1909</v>
      </c>
      <c r="C1268" s="14">
        <v>-0.25285701350000001</v>
      </c>
      <c r="D1268" s="14">
        <v>0.30328412800797699</v>
      </c>
      <c r="E1268" s="14">
        <v>1.027481355192E-2</v>
      </c>
      <c r="F1268" s="14">
        <v>4.2461264376190501E-2</v>
      </c>
      <c r="G1268" t="str">
        <f t="shared" si="45"/>
        <v>Down</v>
      </c>
      <c r="H1268" t="str">
        <f t="shared" si="44"/>
        <v>Not Omp</v>
      </c>
    </row>
    <row r="1269" spans="2:8">
      <c r="B1269" t="s">
        <v>1910</v>
      </c>
      <c r="C1269" s="14">
        <v>-0.53136055550000005</v>
      </c>
      <c r="D1269" s="14">
        <v>0.41494987313937898</v>
      </c>
      <c r="E1269" s="14">
        <v>7.0168081836899105E-4</v>
      </c>
      <c r="F1269" s="14">
        <v>8.3946384881679707E-3</v>
      </c>
      <c r="G1269" t="str">
        <f t="shared" si="45"/>
        <v>Down</v>
      </c>
      <c r="H1269" t="str">
        <f t="shared" si="44"/>
        <v>Not Omp</v>
      </c>
    </row>
    <row r="1270" spans="2:8">
      <c r="B1270" t="s">
        <v>1911</v>
      </c>
      <c r="C1270" s="14">
        <v>0.20657381150000001</v>
      </c>
      <c r="D1270" s="14">
        <v>0.15099874838383401</v>
      </c>
      <c r="E1270" s="14">
        <v>4.8794498258347401E-3</v>
      </c>
      <c r="F1270" s="14">
        <v>2.5653202190853E-2</v>
      </c>
      <c r="G1270" t="str">
        <f t="shared" si="45"/>
        <v>Down</v>
      </c>
      <c r="H1270" t="str">
        <f t="shared" si="44"/>
        <v>Not Omp</v>
      </c>
    </row>
    <row r="1271" spans="2:8">
      <c r="B1271" t="s">
        <v>1912</v>
      </c>
      <c r="C1271" s="14">
        <v>8.0987756999999994E-2</v>
      </c>
      <c r="D1271" s="14">
        <v>0.49647072722701702</v>
      </c>
      <c r="E1271" s="14">
        <v>2.5652467243104798E-2</v>
      </c>
      <c r="F1271" s="14">
        <v>7.9415390750866205E-2</v>
      </c>
      <c r="G1271" t="str">
        <f t="shared" si="45"/>
        <v>Not down</v>
      </c>
      <c r="H1271" t="str">
        <f t="shared" si="44"/>
        <v>Not Omp</v>
      </c>
    </row>
    <row r="1272" spans="2:8">
      <c r="B1272" t="s">
        <v>1913</v>
      </c>
      <c r="C1272" s="14">
        <v>6.1398432000000003E-2</v>
      </c>
      <c r="D1272" s="14">
        <v>4.7498771283136801E-2</v>
      </c>
      <c r="E1272" s="14">
        <v>1.1757118305305301E-2</v>
      </c>
      <c r="F1272" s="14">
        <v>4.7020408966008599E-2</v>
      </c>
      <c r="G1272" t="str">
        <f t="shared" si="45"/>
        <v>Down</v>
      </c>
      <c r="H1272" t="str">
        <f t="shared" si="44"/>
        <v>Not Omp</v>
      </c>
    </row>
    <row r="1273" spans="2:8">
      <c r="B1273" t="s">
        <v>1914</v>
      </c>
      <c r="C1273" s="14">
        <v>0.11266770249999999</v>
      </c>
      <c r="D1273" s="14">
        <v>6.4539939502317997E-2</v>
      </c>
      <c r="E1273" s="14">
        <v>7.4572797354122795E-4</v>
      </c>
      <c r="F1273" s="14">
        <v>8.5494103805339398E-3</v>
      </c>
      <c r="G1273" t="str">
        <f t="shared" si="45"/>
        <v>Down</v>
      </c>
      <c r="H1273" t="str">
        <f t="shared" si="44"/>
        <v>Not Omp</v>
      </c>
    </row>
    <row r="1274" spans="2:8">
      <c r="B1274" t="s">
        <v>1915</v>
      </c>
      <c r="C1274" s="14">
        <v>8.7337989000000005E-2</v>
      </c>
      <c r="D1274" s="14">
        <v>7.8427887418419301E-2</v>
      </c>
      <c r="E1274" s="14">
        <v>4.0243843621397398E-3</v>
      </c>
      <c r="F1274" s="14">
        <v>2.2559403821836899E-2</v>
      </c>
      <c r="G1274" t="str">
        <f t="shared" si="45"/>
        <v>Down</v>
      </c>
      <c r="H1274" t="str">
        <f t="shared" si="44"/>
        <v>Not Omp</v>
      </c>
    </row>
    <row r="1275" spans="2:8">
      <c r="B1275" t="s">
        <v>1916</v>
      </c>
      <c r="C1275" s="14">
        <v>-5.6971211500000001E-2</v>
      </c>
      <c r="D1275" s="14">
        <v>7.7484660106513503E-2</v>
      </c>
      <c r="E1275" s="14">
        <v>8.1248862881276099E-2</v>
      </c>
      <c r="F1275" s="14">
        <v>0.18069991156449</v>
      </c>
      <c r="G1275" t="str">
        <f t="shared" si="45"/>
        <v>Not down</v>
      </c>
      <c r="H1275" t="str">
        <f t="shared" si="44"/>
        <v>Not Omp</v>
      </c>
    </row>
    <row r="1276" spans="2:8">
      <c r="B1276" t="s">
        <v>1917</v>
      </c>
      <c r="C1276" s="14">
        <v>-3.713741E-3</v>
      </c>
      <c r="D1276" s="14">
        <v>6.6603566286230001E-2</v>
      </c>
      <c r="E1276" s="14">
        <v>0.439716761144269</v>
      </c>
      <c r="F1276" s="14">
        <v>0.59543040542325099</v>
      </c>
      <c r="G1276" t="str">
        <f t="shared" si="45"/>
        <v>Not down</v>
      </c>
      <c r="H1276" t="str">
        <f t="shared" si="44"/>
        <v>Not Omp</v>
      </c>
    </row>
    <row r="1277" spans="2:8">
      <c r="B1277" t="s">
        <v>1918</v>
      </c>
      <c r="C1277" s="14">
        <v>7.797361E-3</v>
      </c>
      <c r="D1277" s="14">
        <v>0.119536162171652</v>
      </c>
      <c r="E1277" s="14">
        <v>0.38132230247708598</v>
      </c>
      <c r="F1277" s="14">
        <v>0.53779544910520405</v>
      </c>
      <c r="G1277" t="str">
        <f t="shared" si="45"/>
        <v>Not down</v>
      </c>
      <c r="H1277" t="str">
        <f t="shared" si="44"/>
        <v>Not Omp</v>
      </c>
    </row>
    <row r="1278" spans="2:8">
      <c r="B1278" t="s">
        <v>1919</v>
      </c>
      <c r="C1278" s="14">
        <v>-4.2679045499999999E-2</v>
      </c>
      <c r="D1278" s="14">
        <v>7.0798944972029598E-2</v>
      </c>
      <c r="E1278" s="14">
        <v>1.53903807295864E-2</v>
      </c>
      <c r="F1278" s="14">
        <v>5.6273058758179097E-2</v>
      </c>
      <c r="G1278" t="str">
        <f t="shared" si="45"/>
        <v>Not down</v>
      </c>
      <c r="H1278" t="str">
        <f t="shared" si="44"/>
        <v>Not Omp</v>
      </c>
    </row>
    <row r="1279" spans="2:8">
      <c r="B1279" t="s">
        <v>1920</v>
      </c>
      <c r="C1279" s="14">
        <v>-4.6035690499999997E-2</v>
      </c>
      <c r="D1279" s="14">
        <v>7.4801543601681494E-2</v>
      </c>
      <c r="E1279" s="14">
        <v>4.5103940466697801E-2</v>
      </c>
      <c r="F1279" s="14">
        <v>0.11717792720661099</v>
      </c>
      <c r="G1279" t="str">
        <f t="shared" si="45"/>
        <v>Not down</v>
      </c>
      <c r="H1279" t="str">
        <f t="shared" si="44"/>
        <v>Not Omp</v>
      </c>
    </row>
    <row r="1280" spans="2:8">
      <c r="B1280" t="s">
        <v>1921</v>
      </c>
      <c r="C1280" s="14">
        <v>-5.4812805999999999E-2</v>
      </c>
      <c r="D1280" s="14">
        <v>7.8641624038650701E-2</v>
      </c>
      <c r="E1280" s="14">
        <v>2.9736880149539801E-2</v>
      </c>
      <c r="F1280" s="14">
        <v>8.8822111726647196E-2</v>
      </c>
      <c r="G1280" t="str">
        <f t="shared" si="45"/>
        <v>Not down</v>
      </c>
      <c r="H1280" t="str">
        <f t="shared" si="44"/>
        <v>Not Omp</v>
      </c>
    </row>
    <row r="1281" spans="2:8">
      <c r="B1281" t="s">
        <v>1922</v>
      </c>
      <c r="C1281" s="14">
        <v>-0.30655705150000001</v>
      </c>
      <c r="D1281" s="14">
        <v>0.25286441948141802</v>
      </c>
      <c r="E1281" s="14">
        <v>4.1903402700065501E-4</v>
      </c>
      <c r="F1281" s="14">
        <v>6.6484238033943203E-3</v>
      </c>
      <c r="G1281" t="str">
        <f t="shared" si="45"/>
        <v>Down</v>
      </c>
      <c r="H1281" t="str">
        <f t="shared" si="44"/>
        <v>Not Omp</v>
      </c>
    </row>
    <row r="1282" spans="2:8">
      <c r="B1282" t="s">
        <v>1923</v>
      </c>
      <c r="C1282" s="14">
        <v>-6.2942735499999999E-2</v>
      </c>
      <c r="D1282" s="14">
        <v>8.5550040668803798E-2</v>
      </c>
      <c r="E1282" s="14">
        <v>1.83209489472323E-2</v>
      </c>
      <c r="F1282" s="14">
        <v>6.2368441147953597E-2</v>
      </c>
      <c r="G1282" t="str">
        <f t="shared" si="45"/>
        <v>Not down</v>
      </c>
      <c r="H1282" t="str">
        <f t="shared" si="44"/>
        <v>Not Omp</v>
      </c>
    </row>
    <row r="1283" spans="2:8">
      <c r="B1283" t="s">
        <v>1924</v>
      </c>
      <c r="C1283" s="14">
        <v>9.95954535E-2</v>
      </c>
      <c r="D1283" s="14">
        <v>0.18814181663913901</v>
      </c>
      <c r="E1283" s="14">
        <v>0.25877774254323799</v>
      </c>
      <c r="F1283" s="14">
        <v>0.41577581238637701</v>
      </c>
      <c r="G1283" t="str">
        <f t="shared" si="45"/>
        <v>Not down</v>
      </c>
      <c r="H1283" t="str">
        <f t="shared" si="44"/>
        <v>Not Omp</v>
      </c>
    </row>
    <row r="1284" spans="2:8">
      <c r="B1284" t="s">
        <v>1925</v>
      </c>
      <c r="C1284" s="14">
        <v>-3.2240472999999999E-2</v>
      </c>
      <c r="D1284" s="14">
        <v>0.196249299620538</v>
      </c>
      <c r="E1284" s="14">
        <v>8.9203197103305099E-2</v>
      </c>
      <c r="F1284" s="14">
        <v>0.193074398602403</v>
      </c>
      <c r="G1284" t="str">
        <f t="shared" si="45"/>
        <v>Not down</v>
      </c>
      <c r="H1284" t="str">
        <f t="shared" si="44"/>
        <v>Not Omp</v>
      </c>
    </row>
    <row r="1285" spans="2:8">
      <c r="B1285" t="s">
        <v>1926</v>
      </c>
      <c r="C1285" s="14">
        <v>0</v>
      </c>
      <c r="D1285" s="14">
        <v>0.233457920892398</v>
      </c>
      <c r="E1285" s="14">
        <v>0.87204265187215602</v>
      </c>
      <c r="F1285" s="14">
        <v>0.92705877307659301</v>
      </c>
      <c r="G1285" t="str">
        <f t="shared" si="45"/>
        <v>Not down</v>
      </c>
      <c r="H1285" t="str">
        <f t="shared" si="44"/>
        <v>Not Omp</v>
      </c>
    </row>
    <row r="1286" spans="2:8">
      <c r="B1286" t="s">
        <v>1927</v>
      </c>
      <c r="C1286" s="14">
        <v>-0.14215399000000001</v>
      </c>
      <c r="D1286" s="14">
        <v>0.14997445175969401</v>
      </c>
      <c r="E1286" s="14">
        <v>6.1928628537599398E-3</v>
      </c>
      <c r="F1286" s="14">
        <v>2.9582573363256499E-2</v>
      </c>
      <c r="G1286" t="str">
        <f t="shared" si="45"/>
        <v>Down</v>
      </c>
      <c r="H1286" t="str">
        <f t="shared" si="44"/>
        <v>Not Omp</v>
      </c>
    </row>
    <row r="1287" spans="2:8">
      <c r="B1287" t="s">
        <v>1928</v>
      </c>
      <c r="C1287" s="14">
        <v>5.0514317500000003E-2</v>
      </c>
      <c r="D1287" s="14">
        <v>3.9257395519833198E-2</v>
      </c>
      <c r="E1287" s="14">
        <v>1.6949865256885899E-2</v>
      </c>
      <c r="F1287" s="14">
        <v>5.9643387250467798E-2</v>
      </c>
      <c r="G1287" t="str">
        <f t="shared" si="45"/>
        <v>Not down</v>
      </c>
      <c r="H1287" t="str">
        <f t="shared" ref="H1287:H1350" si="46">IF(COUNTIF(J$7:J$39,B1287)=1,"Omp","Not Omp")</f>
        <v>Not Omp</v>
      </c>
    </row>
    <row r="1288" spans="2:8">
      <c r="B1288" t="s">
        <v>1929</v>
      </c>
      <c r="C1288" s="14">
        <v>0.107819707</v>
      </c>
      <c r="D1288" s="14">
        <v>0.13405328960045501</v>
      </c>
      <c r="E1288" s="14">
        <v>1.17571303484554E-3</v>
      </c>
      <c r="F1288" s="14">
        <v>1.0629671016412601E-2</v>
      </c>
      <c r="G1288" t="str">
        <f t="shared" ref="G1288:G1351" si="47">IF(F1288&lt;0.05,"Down","Not down")</f>
        <v>Down</v>
      </c>
      <c r="H1288" t="str">
        <f t="shared" si="46"/>
        <v>Not Omp</v>
      </c>
    </row>
    <row r="1289" spans="2:8">
      <c r="B1289" t="s">
        <v>1930</v>
      </c>
      <c r="C1289" s="14">
        <v>-0.12817601549999999</v>
      </c>
      <c r="D1289" s="14">
        <v>0.23470353578077399</v>
      </c>
      <c r="E1289" s="14">
        <v>4.0895551665222802E-4</v>
      </c>
      <c r="F1289" s="14">
        <v>6.6064904826455403E-3</v>
      </c>
      <c r="G1289" t="str">
        <f t="shared" si="47"/>
        <v>Down</v>
      </c>
      <c r="H1289" t="str">
        <f t="shared" si="46"/>
        <v>Not Omp</v>
      </c>
    </row>
    <row r="1290" spans="2:8">
      <c r="B1290" t="s">
        <v>1931</v>
      </c>
      <c r="C1290" s="14">
        <v>2.1201110499999998E-2</v>
      </c>
      <c r="D1290" s="14">
        <v>6.7075356602620498E-2</v>
      </c>
      <c r="E1290" s="14">
        <v>0.24278641739295201</v>
      </c>
      <c r="F1290" s="14">
        <v>0.39617214298188802</v>
      </c>
      <c r="G1290" t="str">
        <f t="shared" si="47"/>
        <v>Not down</v>
      </c>
      <c r="H1290" t="str">
        <f t="shared" si="46"/>
        <v>Not Omp</v>
      </c>
    </row>
    <row r="1291" spans="2:8">
      <c r="B1291" t="s">
        <v>1932</v>
      </c>
      <c r="C1291" s="14">
        <v>3.9386898500000003E-2</v>
      </c>
      <c r="D1291" s="14">
        <v>0.10683044555771</v>
      </c>
      <c r="E1291" s="14">
        <v>9.3921462529238595E-2</v>
      </c>
      <c r="F1291" s="14">
        <v>0.20047312403025899</v>
      </c>
      <c r="G1291" t="str">
        <f t="shared" si="47"/>
        <v>Not down</v>
      </c>
      <c r="H1291" t="str">
        <f t="shared" si="46"/>
        <v>Not Omp</v>
      </c>
    </row>
    <row r="1292" spans="2:8">
      <c r="B1292" t="s">
        <v>1933</v>
      </c>
      <c r="C1292" s="14">
        <v>7.4112050000000001E-4</v>
      </c>
      <c r="D1292" s="14">
        <v>6.4150629169044002E-2</v>
      </c>
      <c r="E1292" s="14">
        <v>0.40621245393026401</v>
      </c>
      <c r="F1292" s="14">
        <v>0.56349690135369201</v>
      </c>
      <c r="G1292" t="str">
        <f t="shared" si="47"/>
        <v>Not down</v>
      </c>
      <c r="H1292" t="str">
        <f t="shared" si="46"/>
        <v>Not Omp</v>
      </c>
    </row>
    <row r="1293" spans="2:8">
      <c r="B1293" t="s">
        <v>1934</v>
      </c>
      <c r="C1293" s="14">
        <v>3.7255194999999998E-3</v>
      </c>
      <c r="D1293" s="14">
        <v>2.3382134982759501E-2</v>
      </c>
      <c r="E1293" s="14">
        <v>0.57890538441184003</v>
      </c>
      <c r="F1293" s="14">
        <v>0.72425973302438995</v>
      </c>
      <c r="G1293" t="str">
        <f t="shared" si="47"/>
        <v>Not down</v>
      </c>
      <c r="H1293" t="str">
        <f t="shared" si="46"/>
        <v>Not Omp</v>
      </c>
    </row>
    <row r="1294" spans="2:8">
      <c r="B1294" t="s">
        <v>1935</v>
      </c>
      <c r="C1294" s="14">
        <v>0</v>
      </c>
      <c r="D1294" s="14">
        <v>0.26364757018363399</v>
      </c>
      <c r="E1294" s="14">
        <v>0.75676804645213902</v>
      </c>
      <c r="F1294" s="14">
        <v>0.84918988620032199</v>
      </c>
      <c r="G1294" t="str">
        <f t="shared" si="47"/>
        <v>Not down</v>
      </c>
      <c r="H1294" t="str">
        <f t="shared" si="46"/>
        <v>Not Omp</v>
      </c>
    </row>
    <row r="1295" spans="2:8">
      <c r="B1295" t="s">
        <v>1936</v>
      </c>
      <c r="C1295" s="14">
        <v>-2.6722251499999999E-2</v>
      </c>
      <c r="D1295" s="14">
        <v>5.7708795086160197E-2</v>
      </c>
      <c r="E1295" s="14">
        <v>0.17732988614051701</v>
      </c>
      <c r="F1295" s="14">
        <v>0.31480040726443398</v>
      </c>
      <c r="G1295" t="str">
        <f t="shared" si="47"/>
        <v>Not down</v>
      </c>
      <c r="H1295" t="str">
        <f t="shared" si="46"/>
        <v>Not Omp</v>
      </c>
    </row>
    <row r="1296" spans="2:8">
      <c r="B1296" t="s">
        <v>1937</v>
      </c>
      <c r="C1296" s="14">
        <v>-5.8712981499999997E-2</v>
      </c>
      <c r="D1296" s="14">
        <v>0.12348522286595801</v>
      </c>
      <c r="E1296" s="14">
        <v>6.4155676970973297E-2</v>
      </c>
      <c r="F1296" s="14">
        <v>0.151601912204015</v>
      </c>
      <c r="G1296" t="str">
        <f t="shared" si="47"/>
        <v>Not down</v>
      </c>
      <c r="H1296" t="str">
        <f t="shared" si="46"/>
        <v>Not Omp</v>
      </c>
    </row>
    <row r="1297" spans="2:8">
      <c r="B1297" t="s">
        <v>1938</v>
      </c>
      <c r="C1297" s="14">
        <v>2.4445934999999998E-3</v>
      </c>
      <c r="D1297" s="14">
        <v>9.9728785854547503E-2</v>
      </c>
      <c r="E1297" s="14">
        <v>0.44386754142940299</v>
      </c>
      <c r="F1297" s="14">
        <v>0.59890100312836003</v>
      </c>
      <c r="G1297" t="str">
        <f t="shared" si="47"/>
        <v>Not down</v>
      </c>
      <c r="H1297" t="str">
        <f t="shared" si="46"/>
        <v>Not Omp</v>
      </c>
    </row>
    <row r="1298" spans="2:8">
      <c r="B1298" t="s">
        <v>1939</v>
      </c>
      <c r="C1298" s="14">
        <v>-0.11720161599999999</v>
      </c>
      <c r="D1298" s="14">
        <v>0.13629932901901501</v>
      </c>
      <c r="E1298" s="14">
        <v>1.8500766589288199E-3</v>
      </c>
      <c r="F1298" s="14">
        <v>1.4356271715792601E-2</v>
      </c>
      <c r="G1298" t="str">
        <f t="shared" si="47"/>
        <v>Down</v>
      </c>
      <c r="H1298" t="str">
        <f t="shared" si="46"/>
        <v>Not Omp</v>
      </c>
    </row>
    <row r="1299" spans="2:8">
      <c r="B1299" t="s">
        <v>1940</v>
      </c>
      <c r="C1299" s="14">
        <v>0.16651777300000001</v>
      </c>
      <c r="D1299" s="14">
        <v>0.14383986658930301</v>
      </c>
      <c r="E1299" s="14">
        <v>1.28345564390613E-3</v>
      </c>
      <c r="F1299" s="14">
        <v>1.1125369166932599E-2</v>
      </c>
      <c r="G1299" t="str">
        <f t="shared" si="47"/>
        <v>Down</v>
      </c>
      <c r="H1299" t="str">
        <f t="shared" si="46"/>
        <v>Not Omp</v>
      </c>
    </row>
    <row r="1300" spans="2:8">
      <c r="B1300" t="s">
        <v>1941</v>
      </c>
      <c r="C1300" s="14">
        <v>5.7824038000000001E-2</v>
      </c>
      <c r="D1300" s="14">
        <v>0.187126644181074</v>
      </c>
      <c r="E1300" s="14">
        <v>4.7445397390340302E-2</v>
      </c>
      <c r="F1300" s="14">
        <v>0.12113573442907299</v>
      </c>
      <c r="G1300" t="str">
        <f t="shared" si="47"/>
        <v>Not down</v>
      </c>
      <c r="H1300" t="str">
        <f t="shared" si="46"/>
        <v>Not Omp</v>
      </c>
    </row>
    <row r="1301" spans="2:8">
      <c r="B1301" t="s">
        <v>1942</v>
      </c>
      <c r="C1301" s="14">
        <v>-0.42913691349999999</v>
      </c>
      <c r="D1301" s="14">
        <v>0.21286458012864901</v>
      </c>
      <c r="E1301" s="14">
        <v>4.3662361733944798E-6</v>
      </c>
      <c r="F1301" s="14">
        <v>6.46566806676832E-4</v>
      </c>
      <c r="G1301" t="str">
        <f t="shared" si="47"/>
        <v>Down</v>
      </c>
      <c r="H1301" t="str">
        <f t="shared" si="46"/>
        <v>Not Omp</v>
      </c>
    </row>
    <row r="1302" spans="2:8">
      <c r="B1302" t="s">
        <v>1943</v>
      </c>
      <c r="C1302" s="14">
        <v>0</v>
      </c>
      <c r="D1302" s="14">
        <v>0.11749647447162</v>
      </c>
      <c r="E1302" s="14">
        <v>0.85108969743402396</v>
      </c>
      <c r="F1302" s="14">
        <v>0.91272564414016899</v>
      </c>
      <c r="G1302" t="str">
        <f t="shared" si="47"/>
        <v>Not down</v>
      </c>
      <c r="H1302" t="str">
        <f t="shared" si="46"/>
        <v>Not Omp</v>
      </c>
    </row>
    <row r="1303" spans="2:8">
      <c r="B1303" t="s">
        <v>1944</v>
      </c>
      <c r="C1303" s="14">
        <v>-0.17916066350000001</v>
      </c>
      <c r="D1303" s="14">
        <v>0.13521730884845501</v>
      </c>
      <c r="E1303" s="14">
        <v>1.94298701526311E-4</v>
      </c>
      <c r="F1303" s="14">
        <v>4.2668315051932098E-3</v>
      </c>
      <c r="G1303" t="str">
        <f t="shared" si="47"/>
        <v>Down</v>
      </c>
      <c r="H1303" t="str">
        <f t="shared" si="46"/>
        <v>Not Omp</v>
      </c>
    </row>
    <row r="1304" spans="2:8">
      <c r="B1304" t="s">
        <v>1945</v>
      </c>
      <c r="C1304" s="14">
        <v>6.8907980000000001E-3</v>
      </c>
      <c r="D1304" s="14">
        <v>5.0816498306334702E-2</v>
      </c>
      <c r="E1304" s="14">
        <v>0.370774679265157</v>
      </c>
      <c r="F1304" s="14">
        <v>0.52963553460947299</v>
      </c>
      <c r="G1304" t="str">
        <f t="shared" si="47"/>
        <v>Not down</v>
      </c>
      <c r="H1304" t="str">
        <f t="shared" si="46"/>
        <v>Not Omp</v>
      </c>
    </row>
    <row r="1305" spans="2:8">
      <c r="B1305" t="s">
        <v>1946</v>
      </c>
      <c r="C1305" s="14">
        <v>2.4794050000000001E-3</v>
      </c>
      <c r="D1305" s="14">
        <v>4.2747952194445299E-2</v>
      </c>
      <c r="E1305" s="14">
        <v>0.62646035892728602</v>
      </c>
      <c r="F1305" s="14">
        <v>0.75746498014552899</v>
      </c>
      <c r="G1305" t="str">
        <f t="shared" si="47"/>
        <v>Not down</v>
      </c>
      <c r="H1305" t="str">
        <f t="shared" si="46"/>
        <v>Not Omp</v>
      </c>
    </row>
    <row r="1306" spans="2:8">
      <c r="B1306" t="s">
        <v>1947</v>
      </c>
      <c r="C1306" s="14">
        <v>0</v>
      </c>
      <c r="D1306" s="14">
        <v>0.18247711502570499</v>
      </c>
      <c r="E1306" s="14">
        <v>0.79364378244869405</v>
      </c>
      <c r="F1306" s="14">
        <v>0.87433664067658401</v>
      </c>
      <c r="G1306" t="str">
        <f t="shared" si="47"/>
        <v>Not down</v>
      </c>
      <c r="H1306" t="str">
        <f t="shared" si="46"/>
        <v>Not Omp</v>
      </c>
    </row>
    <row r="1307" spans="2:8">
      <c r="B1307" t="s">
        <v>1948</v>
      </c>
      <c r="C1307" s="14">
        <v>0</v>
      </c>
      <c r="D1307" s="14">
        <v>0.191103221640059</v>
      </c>
      <c r="E1307" s="14">
        <v>0.36082799563541901</v>
      </c>
      <c r="F1307" s="14">
        <v>0.51918327793047703</v>
      </c>
      <c r="G1307" t="str">
        <f t="shared" si="47"/>
        <v>Not down</v>
      </c>
      <c r="H1307" t="str">
        <f t="shared" si="46"/>
        <v>Not Omp</v>
      </c>
    </row>
    <row r="1308" spans="2:8">
      <c r="B1308" t="s">
        <v>1949</v>
      </c>
      <c r="C1308" s="14">
        <v>0</v>
      </c>
      <c r="D1308" s="14">
        <v>0.21456243166559699</v>
      </c>
      <c r="E1308" s="14">
        <v>0.33434170839928801</v>
      </c>
      <c r="F1308" s="14">
        <v>0.49510434652127899</v>
      </c>
      <c r="G1308" t="str">
        <f t="shared" si="47"/>
        <v>Not down</v>
      </c>
      <c r="H1308" t="str">
        <f t="shared" si="46"/>
        <v>Not Omp</v>
      </c>
    </row>
    <row r="1309" spans="2:8">
      <c r="B1309" t="s">
        <v>1950</v>
      </c>
      <c r="C1309" s="14">
        <v>-2.2365250499999999E-2</v>
      </c>
      <c r="D1309" s="14">
        <v>3.7841548487296997E-2</v>
      </c>
      <c r="E1309" s="14">
        <v>0.278126586278998</v>
      </c>
      <c r="F1309" s="14">
        <v>0.43814799983845598</v>
      </c>
      <c r="G1309" t="str">
        <f t="shared" si="47"/>
        <v>Not down</v>
      </c>
      <c r="H1309" t="str">
        <f t="shared" si="46"/>
        <v>Not Omp</v>
      </c>
    </row>
    <row r="1310" spans="2:8">
      <c r="B1310" t="s">
        <v>1951</v>
      </c>
      <c r="C1310" s="14">
        <v>-4.9240692000000003E-2</v>
      </c>
      <c r="D1310" s="14">
        <v>4.03612381745556E-2</v>
      </c>
      <c r="E1310" s="14">
        <v>0.156341839570662</v>
      </c>
      <c r="F1310" s="14">
        <v>0.28903804790088999</v>
      </c>
      <c r="G1310" t="str">
        <f t="shared" si="47"/>
        <v>Not down</v>
      </c>
      <c r="H1310" t="str">
        <f t="shared" si="46"/>
        <v>Not Omp</v>
      </c>
    </row>
    <row r="1311" spans="2:8">
      <c r="B1311" t="s">
        <v>1952</v>
      </c>
      <c r="C1311" s="14">
        <v>-0.20751198300000001</v>
      </c>
      <c r="D1311" s="14">
        <v>0.159957970720464</v>
      </c>
      <c r="E1311" s="14">
        <v>1.66044287198089E-4</v>
      </c>
      <c r="F1311" s="14">
        <v>3.9341426446800496E-3</v>
      </c>
      <c r="G1311" t="str">
        <f t="shared" si="47"/>
        <v>Down</v>
      </c>
      <c r="H1311" t="str">
        <f t="shared" si="46"/>
        <v>Not Omp</v>
      </c>
    </row>
    <row r="1312" spans="2:8">
      <c r="B1312" t="s">
        <v>1953</v>
      </c>
      <c r="C1312" s="14">
        <v>2.0557560999999999E-2</v>
      </c>
      <c r="D1312" s="14">
        <v>0.111673982935066</v>
      </c>
      <c r="E1312" s="14">
        <v>0.105670289579246</v>
      </c>
      <c r="F1312" s="14">
        <v>0.21834430765386001</v>
      </c>
      <c r="G1312" t="str">
        <f t="shared" si="47"/>
        <v>Not down</v>
      </c>
      <c r="H1312" t="str">
        <f t="shared" si="46"/>
        <v>Not Omp</v>
      </c>
    </row>
    <row r="1313" spans="2:8">
      <c r="B1313" t="s">
        <v>1954</v>
      </c>
      <c r="C1313" s="14">
        <v>7.6601826499999998E-2</v>
      </c>
      <c r="D1313" s="14">
        <v>6.2160758966803099E-2</v>
      </c>
      <c r="E1313" s="14">
        <v>8.7885696008501695E-3</v>
      </c>
      <c r="F1313" s="14">
        <v>3.8200982211094199E-2</v>
      </c>
      <c r="G1313" t="str">
        <f t="shared" si="47"/>
        <v>Down</v>
      </c>
      <c r="H1313" t="str">
        <f t="shared" si="46"/>
        <v>Not Omp</v>
      </c>
    </row>
    <row r="1314" spans="2:8">
      <c r="B1314" t="s">
        <v>1955</v>
      </c>
      <c r="C1314" s="14">
        <v>0</v>
      </c>
      <c r="D1314" s="14">
        <v>0.20571378228394499</v>
      </c>
      <c r="E1314" s="14">
        <v>0.88509558462683602</v>
      </c>
      <c r="F1314" s="14">
        <v>0.933421278268182</v>
      </c>
      <c r="G1314" t="str">
        <f t="shared" si="47"/>
        <v>Not down</v>
      </c>
      <c r="H1314" t="str">
        <f t="shared" si="46"/>
        <v>Not Omp</v>
      </c>
    </row>
    <row r="1315" spans="2:8">
      <c r="B1315" t="s">
        <v>1956</v>
      </c>
      <c r="C1315" s="14">
        <v>-5.8022719E-2</v>
      </c>
      <c r="D1315" s="14">
        <v>0.17499168680326199</v>
      </c>
      <c r="E1315" s="14">
        <v>1.18025575216527E-2</v>
      </c>
      <c r="F1315" s="14">
        <v>4.7020408966008599E-2</v>
      </c>
      <c r="G1315" t="str">
        <f t="shared" si="47"/>
        <v>Down</v>
      </c>
      <c r="H1315" t="str">
        <f t="shared" si="46"/>
        <v>Not Omp</v>
      </c>
    </row>
    <row r="1316" spans="2:8">
      <c r="B1316" t="s">
        <v>1957</v>
      </c>
      <c r="C1316" s="14">
        <v>-3.4331430500000003E-2</v>
      </c>
      <c r="D1316" s="14">
        <v>0.12648063633731699</v>
      </c>
      <c r="E1316" s="14">
        <v>4.4759928428992402E-2</v>
      </c>
      <c r="F1316" s="14">
        <v>0.11694097082301499</v>
      </c>
      <c r="G1316" t="str">
        <f t="shared" si="47"/>
        <v>Not down</v>
      </c>
      <c r="H1316" t="str">
        <f t="shared" si="46"/>
        <v>Not Omp</v>
      </c>
    </row>
    <row r="1317" spans="2:8">
      <c r="B1317" t="s">
        <v>1958</v>
      </c>
      <c r="C1317" s="14">
        <v>0</v>
      </c>
      <c r="D1317" s="14">
        <v>0.38840132468279898</v>
      </c>
      <c r="E1317" s="14">
        <v>0.99275468212361895</v>
      </c>
      <c r="F1317" s="14">
        <v>0.99575717098810901</v>
      </c>
      <c r="G1317" t="str">
        <f t="shared" si="47"/>
        <v>Not down</v>
      </c>
      <c r="H1317" t="str">
        <f t="shared" si="46"/>
        <v>Not Omp</v>
      </c>
    </row>
    <row r="1318" spans="2:8">
      <c r="B1318" t="s">
        <v>1959</v>
      </c>
      <c r="C1318" s="14">
        <v>-0.1115316755</v>
      </c>
      <c r="D1318" s="14">
        <v>0.28286734788018297</v>
      </c>
      <c r="E1318" s="14">
        <v>3.5211324626786E-3</v>
      </c>
      <c r="F1318" s="14">
        <v>2.0996820087851899E-2</v>
      </c>
      <c r="G1318" t="str">
        <f t="shared" si="47"/>
        <v>Down</v>
      </c>
      <c r="H1318" t="str">
        <f t="shared" si="46"/>
        <v>Not Omp</v>
      </c>
    </row>
    <row r="1319" spans="2:8">
      <c r="B1319" t="s">
        <v>1960</v>
      </c>
      <c r="C1319" s="14">
        <v>0</v>
      </c>
      <c r="D1319" s="14">
        <v>0.16934649757819001</v>
      </c>
      <c r="E1319" s="14">
        <v>0.85866887041211404</v>
      </c>
      <c r="F1319" s="14">
        <v>0.92029830079754305</v>
      </c>
      <c r="G1319" t="str">
        <f t="shared" si="47"/>
        <v>Not down</v>
      </c>
      <c r="H1319" t="str">
        <f t="shared" si="46"/>
        <v>Not Omp</v>
      </c>
    </row>
    <row r="1320" spans="2:8">
      <c r="B1320" t="s">
        <v>1961</v>
      </c>
      <c r="C1320" s="14">
        <v>-4.3717429500000002E-2</v>
      </c>
      <c r="D1320" s="14">
        <v>0.19254421531759899</v>
      </c>
      <c r="E1320" s="14">
        <v>0.28244256019612002</v>
      </c>
      <c r="F1320" s="14">
        <v>0.44196925742696602</v>
      </c>
      <c r="G1320" t="str">
        <f t="shared" si="47"/>
        <v>Not down</v>
      </c>
      <c r="H1320" t="str">
        <f t="shared" si="46"/>
        <v>Not Omp</v>
      </c>
    </row>
    <row r="1321" spans="2:8">
      <c r="B1321" t="s">
        <v>1962</v>
      </c>
      <c r="C1321" s="14">
        <v>-0.15686720800000001</v>
      </c>
      <c r="D1321" s="14">
        <v>0.10649842964985</v>
      </c>
      <c r="E1321" s="14">
        <v>5.0320010241283199E-4</v>
      </c>
      <c r="F1321" s="14">
        <v>7.1625934207478203E-3</v>
      </c>
      <c r="G1321" t="str">
        <f t="shared" si="47"/>
        <v>Down</v>
      </c>
      <c r="H1321" t="str">
        <f t="shared" si="46"/>
        <v>Not Omp</v>
      </c>
    </row>
    <row r="1322" spans="2:8">
      <c r="B1322" t="s">
        <v>1963</v>
      </c>
      <c r="C1322" s="14">
        <v>-7.3008868500000004E-2</v>
      </c>
      <c r="D1322" s="14">
        <v>7.4210284770352603E-2</v>
      </c>
      <c r="E1322" s="14">
        <v>1.44995718554711E-2</v>
      </c>
      <c r="F1322" s="14">
        <v>5.44730215373617E-2</v>
      </c>
      <c r="G1322" t="str">
        <f t="shared" si="47"/>
        <v>Not down</v>
      </c>
      <c r="H1322" t="str">
        <f t="shared" si="46"/>
        <v>Not Omp</v>
      </c>
    </row>
    <row r="1323" spans="2:8">
      <c r="B1323" t="s">
        <v>1964</v>
      </c>
      <c r="C1323" s="14">
        <v>4.2482186999999998E-2</v>
      </c>
      <c r="D1323" s="14">
        <v>8.2410701723653196E-2</v>
      </c>
      <c r="E1323" s="14">
        <v>3.3387378275924098E-2</v>
      </c>
      <c r="F1323" s="14">
        <v>9.6002218764267205E-2</v>
      </c>
      <c r="G1323" t="str">
        <f t="shared" si="47"/>
        <v>Not down</v>
      </c>
      <c r="H1323" t="str">
        <f t="shared" si="46"/>
        <v>Not Omp</v>
      </c>
    </row>
    <row r="1324" spans="2:8">
      <c r="B1324" t="s">
        <v>1965</v>
      </c>
      <c r="C1324" s="14">
        <v>-6.1347810500000002E-2</v>
      </c>
      <c r="D1324" s="14">
        <v>0.449078108117411</v>
      </c>
      <c r="E1324" s="14">
        <v>0.228445218158004</v>
      </c>
      <c r="F1324" s="14">
        <v>0.37938986230539501</v>
      </c>
      <c r="G1324" t="str">
        <f t="shared" si="47"/>
        <v>Not down</v>
      </c>
      <c r="H1324" t="str">
        <f t="shared" si="46"/>
        <v>Not Omp</v>
      </c>
    </row>
    <row r="1325" spans="2:8">
      <c r="B1325" t="s">
        <v>1966</v>
      </c>
      <c r="C1325" s="14">
        <v>4.5919047499999997E-2</v>
      </c>
      <c r="D1325" s="14">
        <v>6.84192722835512E-2</v>
      </c>
      <c r="E1325" s="14">
        <v>0.181801921983614</v>
      </c>
      <c r="F1325" s="14">
        <v>0.32049803111595399</v>
      </c>
      <c r="G1325" t="str">
        <f t="shared" si="47"/>
        <v>Not down</v>
      </c>
      <c r="H1325" t="str">
        <f t="shared" si="46"/>
        <v>Not Omp</v>
      </c>
    </row>
    <row r="1326" spans="2:8">
      <c r="B1326" t="s">
        <v>1967</v>
      </c>
      <c r="C1326" s="14">
        <v>-0.12185515650000001</v>
      </c>
      <c r="D1326" s="14">
        <v>0.21270875926860999</v>
      </c>
      <c r="E1326" s="14">
        <v>5.4804574239628298E-2</v>
      </c>
      <c r="F1326" s="14">
        <v>0.134142876616831</v>
      </c>
      <c r="G1326" t="str">
        <f t="shared" si="47"/>
        <v>Not down</v>
      </c>
      <c r="H1326" t="str">
        <f t="shared" si="46"/>
        <v>Not Omp</v>
      </c>
    </row>
    <row r="1327" spans="2:8">
      <c r="B1327" t="s">
        <v>1968</v>
      </c>
      <c r="C1327" s="14">
        <v>0</v>
      </c>
      <c r="D1327" s="14">
        <v>7.1969342530412803E-2</v>
      </c>
      <c r="E1327" s="14">
        <v>0.73862497038085095</v>
      </c>
      <c r="F1327" s="14">
        <v>0.83601055564762505</v>
      </c>
      <c r="G1327" t="str">
        <f t="shared" si="47"/>
        <v>Not down</v>
      </c>
      <c r="H1327" t="str">
        <f t="shared" si="46"/>
        <v>Not Omp</v>
      </c>
    </row>
    <row r="1328" spans="2:8">
      <c r="B1328" t="s">
        <v>1969</v>
      </c>
      <c r="C1328" s="14">
        <v>-1.35155135E-2</v>
      </c>
      <c r="D1328" s="14">
        <v>0.10380244899622</v>
      </c>
      <c r="E1328" s="14">
        <v>0.23807071375590499</v>
      </c>
      <c r="F1328" s="14">
        <v>0.391879170302875</v>
      </c>
      <c r="G1328" t="str">
        <f t="shared" si="47"/>
        <v>Not down</v>
      </c>
      <c r="H1328" t="str">
        <f t="shared" si="46"/>
        <v>Not Omp</v>
      </c>
    </row>
    <row r="1329" spans="2:8">
      <c r="B1329" t="s">
        <v>1970</v>
      </c>
      <c r="C1329" s="14">
        <v>0</v>
      </c>
      <c r="D1329" s="14">
        <v>0.123176229057348</v>
      </c>
      <c r="E1329" s="14">
        <v>0.51250096998507799</v>
      </c>
      <c r="F1329" s="14">
        <v>0.66492297954649304</v>
      </c>
      <c r="G1329" t="str">
        <f t="shared" si="47"/>
        <v>Not down</v>
      </c>
      <c r="H1329" t="str">
        <f t="shared" si="46"/>
        <v>Not Omp</v>
      </c>
    </row>
    <row r="1330" spans="2:8">
      <c r="B1330" t="s">
        <v>1971</v>
      </c>
      <c r="C1330" s="14">
        <v>-6.5381700000000003E-3</v>
      </c>
      <c r="D1330" s="14">
        <v>0.185340009972006</v>
      </c>
      <c r="E1330" s="14">
        <v>8.3020408333474599E-2</v>
      </c>
      <c r="F1330" s="14">
        <v>0.18394920898826</v>
      </c>
      <c r="G1330" t="str">
        <f t="shared" si="47"/>
        <v>Not down</v>
      </c>
      <c r="H1330" t="str">
        <f t="shared" si="46"/>
        <v>Not Omp</v>
      </c>
    </row>
    <row r="1331" spans="2:8">
      <c r="B1331" t="s">
        <v>1972</v>
      </c>
      <c r="C1331" s="14">
        <v>4.6982477500000001E-2</v>
      </c>
      <c r="D1331" s="14">
        <v>5.5911339735517103E-2</v>
      </c>
      <c r="E1331" s="14">
        <v>4.9993971331950299E-2</v>
      </c>
      <c r="F1331" s="14">
        <v>0.12583468421653801</v>
      </c>
      <c r="G1331" t="str">
        <f t="shared" si="47"/>
        <v>Not down</v>
      </c>
      <c r="H1331" t="str">
        <f t="shared" si="46"/>
        <v>Not Omp</v>
      </c>
    </row>
    <row r="1332" spans="2:8">
      <c r="B1332" t="s">
        <v>1973</v>
      </c>
      <c r="C1332" s="14">
        <v>0</v>
      </c>
      <c r="D1332" s="14">
        <v>5.5156298795627702E-2</v>
      </c>
      <c r="E1332" s="14">
        <v>0.92490738081338397</v>
      </c>
      <c r="F1332" s="14">
        <v>0.95946317320804697</v>
      </c>
      <c r="G1332" t="str">
        <f t="shared" si="47"/>
        <v>Not down</v>
      </c>
      <c r="H1332" t="str">
        <f t="shared" si="46"/>
        <v>Not Omp</v>
      </c>
    </row>
    <row r="1333" spans="2:8">
      <c r="B1333" t="s">
        <v>1974</v>
      </c>
      <c r="C1333" s="14">
        <v>8.8937353999999996E-2</v>
      </c>
      <c r="D1333" s="14">
        <v>0.186656434247369</v>
      </c>
      <c r="E1333" s="14">
        <v>4.1209534073604101E-2</v>
      </c>
      <c r="F1333" s="14">
        <v>0.11095354855877899</v>
      </c>
      <c r="G1333" t="str">
        <f t="shared" si="47"/>
        <v>Not down</v>
      </c>
      <c r="H1333" t="str">
        <f t="shared" si="46"/>
        <v>Not Omp</v>
      </c>
    </row>
    <row r="1334" spans="2:8">
      <c r="B1334" t="s">
        <v>1975</v>
      </c>
      <c r="C1334" s="14">
        <v>-7.2073915000000002E-3</v>
      </c>
      <c r="D1334" s="14">
        <v>9.7118024396764202E-2</v>
      </c>
      <c r="E1334" s="14">
        <v>0.98284112360569198</v>
      </c>
      <c r="F1334" s="14">
        <v>0.99233447536779196</v>
      </c>
      <c r="G1334" t="str">
        <f t="shared" si="47"/>
        <v>Not down</v>
      </c>
      <c r="H1334" t="str">
        <f t="shared" si="46"/>
        <v>Not Omp</v>
      </c>
    </row>
    <row r="1335" spans="2:8">
      <c r="B1335" t="s">
        <v>1976</v>
      </c>
      <c r="C1335" s="14">
        <v>-5.2199615000000001E-3</v>
      </c>
      <c r="D1335" s="14">
        <v>9.3530067079137802E-2</v>
      </c>
      <c r="E1335" s="14">
        <v>0.95684960702273802</v>
      </c>
      <c r="F1335" s="14">
        <v>0.98057771146447803</v>
      </c>
      <c r="G1335" t="str">
        <f t="shared" si="47"/>
        <v>Not down</v>
      </c>
      <c r="H1335" t="str">
        <f t="shared" si="46"/>
        <v>Not Omp</v>
      </c>
    </row>
    <row r="1336" spans="2:8">
      <c r="B1336" t="s">
        <v>1977</v>
      </c>
      <c r="C1336" s="14">
        <v>0</v>
      </c>
      <c r="D1336" s="14">
        <v>0.40876233050062599</v>
      </c>
      <c r="E1336" s="14">
        <v>0.38056179132256202</v>
      </c>
      <c r="F1336" s="14">
        <v>0.53779544910520405</v>
      </c>
      <c r="G1336" t="str">
        <f t="shared" si="47"/>
        <v>Not down</v>
      </c>
      <c r="H1336" t="str">
        <f t="shared" si="46"/>
        <v>Not Omp</v>
      </c>
    </row>
    <row r="1337" spans="2:8">
      <c r="B1337" t="s">
        <v>1978</v>
      </c>
      <c r="C1337" s="14">
        <v>-2.7437504000000001E-2</v>
      </c>
      <c r="D1337" s="14">
        <v>4.1325687955112399E-2</v>
      </c>
      <c r="E1337" s="14">
        <v>0.179655041825275</v>
      </c>
      <c r="F1337" s="14">
        <v>0.31797510888796099</v>
      </c>
      <c r="G1337" t="str">
        <f t="shared" si="47"/>
        <v>Not down</v>
      </c>
      <c r="H1337" t="str">
        <f t="shared" si="46"/>
        <v>Not Omp</v>
      </c>
    </row>
    <row r="1338" spans="2:8">
      <c r="B1338" t="s">
        <v>1979</v>
      </c>
      <c r="C1338" s="14">
        <v>-3.8363065500000001E-2</v>
      </c>
      <c r="D1338" s="14">
        <v>5.8495839829870701E-2</v>
      </c>
      <c r="E1338" s="14">
        <v>8.8589406141950794E-2</v>
      </c>
      <c r="F1338" s="14">
        <v>0.19214303441445199</v>
      </c>
      <c r="G1338" t="str">
        <f t="shared" si="47"/>
        <v>Not down</v>
      </c>
      <c r="H1338" t="str">
        <f t="shared" si="46"/>
        <v>Not Omp</v>
      </c>
    </row>
    <row r="1339" spans="2:8">
      <c r="B1339" t="s">
        <v>1980</v>
      </c>
      <c r="C1339" s="14">
        <v>8.6599173000000002E-2</v>
      </c>
      <c r="D1339" s="14">
        <v>0.57289809768057098</v>
      </c>
      <c r="E1339" s="14">
        <v>1.9924067923364899E-2</v>
      </c>
      <c r="F1339" s="14">
        <v>6.6802016414753695E-2</v>
      </c>
      <c r="G1339" t="str">
        <f t="shared" si="47"/>
        <v>Not down</v>
      </c>
      <c r="H1339" t="str">
        <f t="shared" si="46"/>
        <v>Not Omp</v>
      </c>
    </row>
    <row r="1340" spans="2:8">
      <c r="B1340" t="s">
        <v>1981</v>
      </c>
      <c r="C1340" s="14">
        <v>2.0046880999999999E-2</v>
      </c>
      <c r="D1340" s="14">
        <v>7.9560158472951503E-2</v>
      </c>
      <c r="E1340" s="14">
        <v>0.41733270655698101</v>
      </c>
      <c r="F1340" s="14">
        <v>0.57488389112539096</v>
      </c>
      <c r="G1340" t="str">
        <f t="shared" si="47"/>
        <v>Not down</v>
      </c>
      <c r="H1340" t="str">
        <f t="shared" si="46"/>
        <v>Not Omp</v>
      </c>
    </row>
    <row r="1341" spans="2:8">
      <c r="B1341" t="s">
        <v>1982</v>
      </c>
      <c r="C1341" s="14">
        <v>-0.30221756300000002</v>
      </c>
      <c r="D1341" s="14">
        <v>0.20713118827420701</v>
      </c>
      <c r="E1341" s="14">
        <v>2.27224750967379E-3</v>
      </c>
      <c r="F1341" s="14">
        <v>1.5877327921803099E-2</v>
      </c>
      <c r="G1341" t="str">
        <f t="shared" si="47"/>
        <v>Down</v>
      </c>
      <c r="H1341" t="str">
        <f t="shared" si="46"/>
        <v>Not Omp</v>
      </c>
    </row>
    <row r="1342" spans="2:8">
      <c r="B1342" t="s">
        <v>1983</v>
      </c>
      <c r="C1342" s="14">
        <v>0</v>
      </c>
      <c r="D1342" s="14">
        <v>7.9729130577601795E-2</v>
      </c>
      <c r="E1342" s="14">
        <v>0.37376724229045399</v>
      </c>
      <c r="F1342" s="14">
        <v>0.53219903008824998</v>
      </c>
      <c r="G1342" t="str">
        <f t="shared" si="47"/>
        <v>Not down</v>
      </c>
      <c r="H1342" t="str">
        <f t="shared" si="46"/>
        <v>Not Omp</v>
      </c>
    </row>
    <row r="1343" spans="2:8">
      <c r="B1343" t="s">
        <v>1984</v>
      </c>
      <c r="C1343" s="14">
        <v>0</v>
      </c>
      <c r="D1343" s="14">
        <v>5.6905011249666501E-2</v>
      </c>
      <c r="E1343" s="14">
        <v>0.65413351281579402</v>
      </c>
      <c r="F1343" s="14">
        <v>0.77864989464214995</v>
      </c>
      <c r="G1343" t="str">
        <f t="shared" si="47"/>
        <v>Not down</v>
      </c>
      <c r="H1343" t="str">
        <f t="shared" si="46"/>
        <v>Not Omp</v>
      </c>
    </row>
    <row r="1344" spans="2:8">
      <c r="B1344" t="s">
        <v>1985</v>
      </c>
      <c r="C1344" s="14">
        <v>0.70571007549999998</v>
      </c>
      <c r="D1344" s="14">
        <v>0.46114740876412802</v>
      </c>
      <c r="E1344" s="14">
        <v>1.45226737525654E-3</v>
      </c>
      <c r="F1344" s="14">
        <v>1.2173014744485299E-2</v>
      </c>
      <c r="G1344" t="str">
        <f t="shared" si="47"/>
        <v>Down</v>
      </c>
      <c r="H1344" t="str">
        <f t="shared" si="46"/>
        <v>Not Omp</v>
      </c>
    </row>
    <row r="1345" spans="2:8">
      <c r="B1345" t="s">
        <v>1986</v>
      </c>
      <c r="C1345" s="14">
        <v>1.6725436E-2</v>
      </c>
      <c r="D1345" s="14">
        <v>0.23227734616704601</v>
      </c>
      <c r="E1345" s="14">
        <v>0.16538892170622799</v>
      </c>
      <c r="F1345" s="14">
        <v>0.301741390012287</v>
      </c>
      <c r="G1345" t="str">
        <f t="shared" si="47"/>
        <v>Not down</v>
      </c>
      <c r="H1345" t="str">
        <f t="shared" si="46"/>
        <v>Not Omp</v>
      </c>
    </row>
    <row r="1346" spans="2:8">
      <c r="B1346" t="s">
        <v>1987</v>
      </c>
      <c r="C1346" s="14">
        <v>1.9346459E-2</v>
      </c>
      <c r="D1346" s="14">
        <v>8.7853250069016203E-2</v>
      </c>
      <c r="E1346" s="14">
        <v>0.126147801145372</v>
      </c>
      <c r="F1346" s="14">
        <v>0.244695092842275</v>
      </c>
      <c r="G1346" t="str">
        <f t="shared" si="47"/>
        <v>Not down</v>
      </c>
      <c r="H1346" t="str">
        <f t="shared" si="46"/>
        <v>Not Omp</v>
      </c>
    </row>
    <row r="1347" spans="2:8">
      <c r="B1347" t="s">
        <v>1988</v>
      </c>
      <c r="C1347" s="14">
        <v>-1.0645269000000001E-2</v>
      </c>
      <c r="D1347" s="14">
        <v>0.134085669135043</v>
      </c>
      <c r="E1347" s="14">
        <v>0.74212064465085903</v>
      </c>
      <c r="F1347" s="14">
        <v>0.83943245419769297</v>
      </c>
      <c r="G1347" t="str">
        <f t="shared" si="47"/>
        <v>Not down</v>
      </c>
      <c r="H1347" t="str">
        <f t="shared" si="46"/>
        <v>Not Omp</v>
      </c>
    </row>
    <row r="1348" spans="2:8">
      <c r="B1348" t="s">
        <v>1989</v>
      </c>
      <c r="C1348" s="14">
        <v>-1.52035105E-2</v>
      </c>
      <c r="D1348" s="14">
        <v>8.3467815757849104E-2</v>
      </c>
      <c r="E1348" s="14">
        <v>0.89948949916228405</v>
      </c>
      <c r="F1348" s="14">
        <v>0.94138467438178197</v>
      </c>
      <c r="G1348" t="str">
        <f t="shared" si="47"/>
        <v>Not down</v>
      </c>
      <c r="H1348" t="str">
        <f t="shared" si="46"/>
        <v>Not Omp</v>
      </c>
    </row>
    <row r="1349" spans="2:8">
      <c r="B1349" t="s">
        <v>1990</v>
      </c>
      <c r="C1349" s="14">
        <v>0</v>
      </c>
      <c r="D1349" s="14">
        <v>5.1835076744418097E-2</v>
      </c>
      <c r="E1349" s="14">
        <v>0.98581096917661304</v>
      </c>
      <c r="F1349" s="14">
        <v>0.99275581137862501</v>
      </c>
      <c r="G1349" t="str">
        <f t="shared" si="47"/>
        <v>Not down</v>
      </c>
      <c r="H1349" t="str">
        <f t="shared" si="46"/>
        <v>Not Omp</v>
      </c>
    </row>
    <row r="1350" spans="2:8">
      <c r="B1350" t="s">
        <v>1991</v>
      </c>
      <c r="C1350" s="14">
        <v>5.12150865E-2</v>
      </c>
      <c r="D1350" s="14">
        <v>7.79993421777323E-2</v>
      </c>
      <c r="E1350" s="14">
        <v>6.6119358050306207E-2</v>
      </c>
      <c r="F1350" s="14">
        <v>0.15459749902025499</v>
      </c>
      <c r="G1350" t="str">
        <f t="shared" si="47"/>
        <v>Not down</v>
      </c>
      <c r="H1350" t="str">
        <f t="shared" si="46"/>
        <v>Not Omp</v>
      </c>
    </row>
    <row r="1351" spans="2:8">
      <c r="B1351" t="s">
        <v>1992</v>
      </c>
      <c r="C1351" s="14">
        <v>-3.9483163000000002E-2</v>
      </c>
      <c r="D1351" s="14">
        <v>0.33502477266022201</v>
      </c>
      <c r="E1351" s="14">
        <v>0.24005786643080501</v>
      </c>
      <c r="F1351" s="14">
        <v>0.39388996181675101</v>
      </c>
      <c r="G1351" t="str">
        <f t="shared" si="47"/>
        <v>Not down</v>
      </c>
      <c r="H1351" t="str">
        <f t="shared" ref="H1351:H1414" si="48">IF(COUNTIF(J$7:J$39,B1351)=1,"Omp","Not Omp")</f>
        <v>Not Omp</v>
      </c>
    </row>
    <row r="1352" spans="2:8">
      <c r="B1352" t="s">
        <v>1993</v>
      </c>
      <c r="C1352" s="14">
        <v>1.6836196500000001E-2</v>
      </c>
      <c r="D1352" s="14">
        <v>6.0665742766082803E-2</v>
      </c>
      <c r="E1352" s="14">
        <v>0.70449866234450298</v>
      </c>
      <c r="F1352" s="14">
        <v>0.810812255820066</v>
      </c>
      <c r="G1352" t="str">
        <f t="shared" ref="G1352:G1415" si="49">IF(F1352&lt;0.05,"Down","Not down")</f>
        <v>Not down</v>
      </c>
      <c r="H1352" t="str">
        <f t="shared" si="48"/>
        <v>Not Omp</v>
      </c>
    </row>
    <row r="1353" spans="2:8">
      <c r="B1353" t="s">
        <v>1994</v>
      </c>
      <c r="C1353" s="14">
        <v>-0.119460841</v>
      </c>
      <c r="D1353" s="14">
        <v>0.24754227802716899</v>
      </c>
      <c r="E1353" s="14">
        <v>7.3375315646183104E-2</v>
      </c>
      <c r="F1353" s="14">
        <v>0.16635326112733201</v>
      </c>
      <c r="G1353" t="str">
        <f t="shared" si="49"/>
        <v>Not down</v>
      </c>
      <c r="H1353" t="str">
        <f t="shared" si="48"/>
        <v>Not Omp</v>
      </c>
    </row>
    <row r="1354" spans="2:8">
      <c r="B1354" t="s">
        <v>1995</v>
      </c>
      <c r="C1354" s="14">
        <v>0.1109435045</v>
      </c>
      <c r="D1354" s="14">
        <v>7.3259768682762405E-2</v>
      </c>
      <c r="E1354" s="14">
        <v>1.13625279291872E-3</v>
      </c>
      <c r="F1354" s="14">
        <v>1.0504177242759901E-2</v>
      </c>
      <c r="G1354" t="str">
        <f t="shared" si="49"/>
        <v>Down</v>
      </c>
      <c r="H1354" t="str">
        <f t="shared" si="48"/>
        <v>Not Omp</v>
      </c>
    </row>
    <row r="1355" spans="2:8">
      <c r="B1355" t="s">
        <v>1996</v>
      </c>
      <c r="C1355" s="14">
        <v>3.1801860000000001E-2</v>
      </c>
      <c r="D1355" s="14">
        <v>7.3829614214344794E-2</v>
      </c>
      <c r="E1355" s="14">
        <v>0.322638271183743</v>
      </c>
      <c r="F1355" s="14">
        <v>0.482599501593864</v>
      </c>
      <c r="G1355" t="str">
        <f t="shared" si="49"/>
        <v>Not down</v>
      </c>
      <c r="H1355" t="str">
        <f t="shared" si="48"/>
        <v>Not Omp</v>
      </c>
    </row>
    <row r="1356" spans="2:8">
      <c r="B1356" t="s">
        <v>1997</v>
      </c>
      <c r="C1356" s="14">
        <v>-4.6233699999999999E-3</v>
      </c>
      <c r="D1356" s="14">
        <v>4.5956076718826698E-2</v>
      </c>
      <c r="E1356" s="14">
        <v>0.87612555948681803</v>
      </c>
      <c r="F1356" s="14">
        <v>0.92947768310929901</v>
      </c>
      <c r="G1356" t="str">
        <f t="shared" si="49"/>
        <v>Not down</v>
      </c>
      <c r="H1356" t="str">
        <f t="shared" si="48"/>
        <v>Not Omp</v>
      </c>
    </row>
    <row r="1357" spans="2:8">
      <c r="B1357" t="s">
        <v>1998</v>
      </c>
      <c r="C1357" s="14">
        <v>-4.6567222499999998E-2</v>
      </c>
      <c r="D1357" s="14">
        <v>0.221664209302607</v>
      </c>
      <c r="E1357" s="14">
        <v>0.25874482583400099</v>
      </c>
      <c r="F1357" s="14">
        <v>0.41577581238637701</v>
      </c>
      <c r="G1357" t="str">
        <f t="shared" si="49"/>
        <v>Not down</v>
      </c>
      <c r="H1357" t="str">
        <f t="shared" si="48"/>
        <v>Not Omp</v>
      </c>
    </row>
    <row r="1358" spans="2:8">
      <c r="B1358" t="s">
        <v>1999</v>
      </c>
      <c r="C1358" s="14">
        <v>0.1164649665</v>
      </c>
      <c r="D1358" s="14">
        <v>9.3510202943600601E-2</v>
      </c>
      <c r="E1358" s="14">
        <v>1.17841597649594E-3</v>
      </c>
      <c r="F1358" s="14">
        <v>1.0629671016412601E-2</v>
      </c>
      <c r="G1358" t="str">
        <f t="shared" si="49"/>
        <v>Down</v>
      </c>
      <c r="H1358" t="str">
        <f t="shared" si="48"/>
        <v>Not Omp</v>
      </c>
    </row>
    <row r="1359" spans="2:8">
      <c r="B1359" t="s">
        <v>2000</v>
      </c>
      <c r="C1359" s="14">
        <v>4.2162530500000003E-2</v>
      </c>
      <c r="D1359" s="14">
        <v>9.8797093340725506E-2</v>
      </c>
      <c r="E1359" s="14">
        <v>0.114665316452065</v>
      </c>
      <c r="F1359" s="14">
        <v>0.22920165054591601</v>
      </c>
      <c r="G1359" t="str">
        <f t="shared" si="49"/>
        <v>Not down</v>
      </c>
      <c r="H1359" t="str">
        <f t="shared" si="48"/>
        <v>Not Omp</v>
      </c>
    </row>
    <row r="1360" spans="2:8">
      <c r="B1360" t="s">
        <v>2001</v>
      </c>
      <c r="C1360" s="14">
        <v>0</v>
      </c>
      <c r="D1360" s="14">
        <v>9.5001053844620806E-2</v>
      </c>
      <c r="E1360" s="14">
        <v>0.50881521596243096</v>
      </c>
      <c r="F1360" s="14">
        <v>0.66287730114753596</v>
      </c>
      <c r="G1360" t="str">
        <f t="shared" si="49"/>
        <v>Not down</v>
      </c>
      <c r="H1360" t="str">
        <f t="shared" si="48"/>
        <v>Not Omp</v>
      </c>
    </row>
    <row r="1361" spans="2:8">
      <c r="B1361" t="s">
        <v>2002</v>
      </c>
      <c r="C1361" s="14">
        <v>0.62308369750000003</v>
      </c>
      <c r="D1361" s="14">
        <v>0.45280160456976998</v>
      </c>
      <c r="E1361" s="14">
        <v>2.45510907997336E-2</v>
      </c>
      <c r="F1361" s="14">
        <v>7.7628626959300007E-2</v>
      </c>
      <c r="G1361" t="str">
        <f t="shared" si="49"/>
        <v>Not down</v>
      </c>
      <c r="H1361" t="str">
        <f t="shared" si="48"/>
        <v>Not Omp</v>
      </c>
    </row>
    <row r="1362" spans="2:8">
      <c r="B1362" t="s">
        <v>2003</v>
      </c>
      <c r="C1362" s="14">
        <v>0</v>
      </c>
      <c r="D1362" s="14">
        <v>0.15480441616653601</v>
      </c>
      <c r="E1362" s="14">
        <v>0.72096519893567901</v>
      </c>
      <c r="F1362" s="14">
        <v>0.82389399261009799</v>
      </c>
      <c r="G1362" t="str">
        <f t="shared" si="49"/>
        <v>Not down</v>
      </c>
      <c r="H1362" t="str">
        <f t="shared" si="48"/>
        <v>Not Omp</v>
      </c>
    </row>
    <row r="1363" spans="2:8">
      <c r="B1363" t="s">
        <v>2004</v>
      </c>
      <c r="C1363" s="14">
        <v>2.3821989500000001E-2</v>
      </c>
      <c r="D1363" s="14">
        <v>0.17075960334731199</v>
      </c>
      <c r="E1363" s="14">
        <v>0.224639115681396</v>
      </c>
      <c r="F1363" s="14">
        <v>0.374468769761576</v>
      </c>
      <c r="G1363" t="str">
        <f t="shared" si="49"/>
        <v>Not down</v>
      </c>
      <c r="H1363" t="str">
        <f t="shared" si="48"/>
        <v>Not Omp</v>
      </c>
    </row>
    <row r="1364" spans="2:8">
      <c r="B1364" t="s">
        <v>2005</v>
      </c>
      <c r="C1364" s="14">
        <v>-0.12613796499999999</v>
      </c>
      <c r="D1364" s="14">
        <v>0.131275158416127</v>
      </c>
      <c r="E1364" s="14">
        <v>2.6773314672539201E-2</v>
      </c>
      <c r="F1364" s="14">
        <v>8.2597535022746901E-2</v>
      </c>
      <c r="G1364" t="str">
        <f t="shared" si="49"/>
        <v>Not down</v>
      </c>
      <c r="H1364" t="str">
        <f t="shared" si="48"/>
        <v>Not Omp</v>
      </c>
    </row>
    <row r="1365" spans="2:8">
      <c r="B1365" t="s">
        <v>2006</v>
      </c>
      <c r="C1365" s="14">
        <v>2.7313401000000001E-2</v>
      </c>
      <c r="D1365" s="14">
        <v>4.9574531053709299E-2</v>
      </c>
      <c r="E1365" s="14">
        <v>9.0661491697966695E-2</v>
      </c>
      <c r="F1365" s="14">
        <v>0.19551634799428</v>
      </c>
      <c r="G1365" t="str">
        <f t="shared" si="49"/>
        <v>Not down</v>
      </c>
      <c r="H1365" t="str">
        <f t="shared" si="48"/>
        <v>Not Omp</v>
      </c>
    </row>
    <row r="1366" spans="2:8">
      <c r="B1366" t="s">
        <v>2007</v>
      </c>
      <c r="C1366" s="14">
        <v>3.7149237500000001E-2</v>
      </c>
      <c r="D1366" s="14">
        <v>4.6949857551457801E-2</v>
      </c>
      <c r="E1366" s="14">
        <v>3.4790211651995098E-2</v>
      </c>
      <c r="F1366" s="14">
        <v>9.8757517740567693E-2</v>
      </c>
      <c r="G1366" t="str">
        <f t="shared" si="49"/>
        <v>Not down</v>
      </c>
      <c r="H1366" t="str">
        <f t="shared" si="48"/>
        <v>Not Omp</v>
      </c>
    </row>
    <row r="1367" spans="2:8">
      <c r="B1367" t="s">
        <v>2008</v>
      </c>
      <c r="C1367" s="14">
        <v>0</v>
      </c>
      <c r="D1367" s="14">
        <v>5.3273344307381801E-2</v>
      </c>
      <c r="E1367" s="14">
        <v>0.93574395514033504</v>
      </c>
      <c r="F1367" s="14">
        <v>0.96563124755190199</v>
      </c>
      <c r="G1367" t="str">
        <f t="shared" si="49"/>
        <v>Not down</v>
      </c>
      <c r="H1367" t="str">
        <f t="shared" si="48"/>
        <v>Not Omp</v>
      </c>
    </row>
    <row r="1368" spans="2:8">
      <c r="B1368" t="s">
        <v>2009</v>
      </c>
      <c r="C1368" s="14">
        <v>7.7854504999999999E-3</v>
      </c>
      <c r="D1368" s="14">
        <v>2.0947666025362899E-2</v>
      </c>
      <c r="E1368" s="14">
        <v>0.25627102819865699</v>
      </c>
      <c r="F1368" s="14">
        <v>0.41409633415631197</v>
      </c>
      <c r="G1368" t="str">
        <f t="shared" si="49"/>
        <v>Not down</v>
      </c>
      <c r="H1368" t="str">
        <f t="shared" si="48"/>
        <v>Not Omp</v>
      </c>
    </row>
    <row r="1369" spans="2:8">
      <c r="B1369" t="s">
        <v>2010</v>
      </c>
      <c r="C1369" s="14">
        <v>2.2226490000000002E-3</v>
      </c>
      <c r="D1369" s="14">
        <v>5.3156638384981601E-2</v>
      </c>
      <c r="E1369" s="14">
        <v>0.52708616585868595</v>
      </c>
      <c r="F1369" s="14">
        <v>0.67773669806865799</v>
      </c>
      <c r="G1369" t="str">
        <f t="shared" si="49"/>
        <v>Not down</v>
      </c>
      <c r="H1369" t="str">
        <f t="shared" si="48"/>
        <v>Not Omp</v>
      </c>
    </row>
    <row r="1370" spans="2:8">
      <c r="B1370" t="s">
        <v>2011</v>
      </c>
      <c r="C1370" s="14">
        <v>-2.89827075E-2</v>
      </c>
      <c r="D1370" s="14">
        <v>0.123038210167563</v>
      </c>
      <c r="E1370" s="14">
        <v>0.39524306502343798</v>
      </c>
      <c r="F1370" s="14">
        <v>0.55129272099422999</v>
      </c>
      <c r="G1370" t="str">
        <f t="shared" si="49"/>
        <v>Not down</v>
      </c>
      <c r="H1370" t="str">
        <f t="shared" si="48"/>
        <v>Not Omp</v>
      </c>
    </row>
    <row r="1371" spans="2:8">
      <c r="B1371" t="s">
        <v>2012</v>
      </c>
      <c r="C1371" s="14">
        <v>-0.14805321699999999</v>
      </c>
      <c r="D1371" s="14">
        <v>0.10957882872914999</v>
      </c>
      <c r="E1371" s="14">
        <v>1.0621137300572401E-3</v>
      </c>
      <c r="F1371" s="14">
        <v>1.0165025554480201E-2</v>
      </c>
      <c r="G1371" t="str">
        <f t="shared" si="49"/>
        <v>Down</v>
      </c>
      <c r="H1371" t="str">
        <f t="shared" si="48"/>
        <v>Not Omp</v>
      </c>
    </row>
    <row r="1372" spans="2:8">
      <c r="B1372" t="s">
        <v>2013</v>
      </c>
      <c r="C1372" s="14">
        <v>0</v>
      </c>
      <c r="D1372" s="14">
        <v>4.2193043155109203E-2</v>
      </c>
      <c r="E1372" s="14">
        <v>0.96767541940503998</v>
      </c>
      <c r="F1372" s="14">
        <v>0.98531256862666905</v>
      </c>
      <c r="G1372" t="str">
        <f t="shared" si="49"/>
        <v>Not down</v>
      </c>
      <c r="H1372" t="str">
        <f t="shared" si="48"/>
        <v>Not Omp</v>
      </c>
    </row>
    <row r="1373" spans="2:8">
      <c r="B1373" t="s">
        <v>2014</v>
      </c>
      <c r="C1373" s="14">
        <v>0</v>
      </c>
      <c r="D1373" s="14">
        <v>4.96115962617052E-2</v>
      </c>
      <c r="E1373" s="14">
        <v>0.83145765207921096</v>
      </c>
      <c r="F1373" s="14">
        <v>0.90533103415732696</v>
      </c>
      <c r="G1373" t="str">
        <f t="shared" si="49"/>
        <v>Not down</v>
      </c>
      <c r="H1373" t="str">
        <f t="shared" si="48"/>
        <v>Not Omp</v>
      </c>
    </row>
    <row r="1374" spans="2:8">
      <c r="B1374" t="s">
        <v>2015</v>
      </c>
      <c r="C1374" s="14">
        <v>-2.5676861499999998E-2</v>
      </c>
      <c r="D1374" s="14">
        <v>0.112758957770262</v>
      </c>
      <c r="E1374" s="14">
        <v>0.17596352006322799</v>
      </c>
      <c r="F1374" s="14">
        <v>0.31425846748980601</v>
      </c>
      <c r="G1374" t="str">
        <f t="shared" si="49"/>
        <v>Not down</v>
      </c>
      <c r="H1374" t="str">
        <f t="shared" si="48"/>
        <v>Not Omp</v>
      </c>
    </row>
    <row r="1375" spans="2:8">
      <c r="B1375" t="s">
        <v>2016</v>
      </c>
      <c r="C1375" s="14">
        <v>-1.39065955E-2</v>
      </c>
      <c r="D1375" s="14">
        <v>6.4075937091890106E-2</v>
      </c>
      <c r="E1375" s="14">
        <v>0.37756289233178097</v>
      </c>
      <c r="F1375" s="14">
        <v>0.53545830780013903</v>
      </c>
      <c r="G1375" t="str">
        <f t="shared" si="49"/>
        <v>Not down</v>
      </c>
      <c r="H1375" t="str">
        <f t="shared" si="48"/>
        <v>Not Omp</v>
      </c>
    </row>
    <row r="1376" spans="2:8">
      <c r="B1376" t="s">
        <v>2017</v>
      </c>
      <c r="C1376" s="14">
        <v>5.8449419999999997E-3</v>
      </c>
      <c r="D1376" s="14">
        <v>2.6128188945532101E-2</v>
      </c>
      <c r="E1376" s="14">
        <v>0.50485411703146399</v>
      </c>
      <c r="F1376" s="14">
        <v>0.66013669313091305</v>
      </c>
      <c r="G1376" t="str">
        <f t="shared" si="49"/>
        <v>Not down</v>
      </c>
      <c r="H1376" t="str">
        <f t="shared" si="48"/>
        <v>Not Omp</v>
      </c>
    </row>
    <row r="1377" spans="2:8">
      <c r="B1377" t="s">
        <v>2018</v>
      </c>
      <c r="C1377" s="14">
        <v>-0.15975176699999999</v>
      </c>
      <c r="D1377" s="14">
        <v>8.6871523822810895E-2</v>
      </c>
      <c r="E1377" s="14">
        <v>6.2520598500443304E-4</v>
      </c>
      <c r="F1377" s="14">
        <v>7.9927412615314903E-3</v>
      </c>
      <c r="G1377" t="str">
        <f t="shared" si="49"/>
        <v>Down</v>
      </c>
      <c r="H1377" t="str">
        <f t="shared" si="48"/>
        <v>Not Omp</v>
      </c>
    </row>
    <row r="1378" spans="2:8">
      <c r="B1378" t="s">
        <v>2019</v>
      </c>
      <c r="C1378" s="14">
        <v>3.3553307499999997E-2</v>
      </c>
      <c r="D1378" s="14">
        <v>3.52701556499153E-2</v>
      </c>
      <c r="E1378" s="14">
        <v>0.10162390037329699</v>
      </c>
      <c r="F1378" s="14">
        <v>0.21195501286778001</v>
      </c>
      <c r="G1378" t="str">
        <f t="shared" si="49"/>
        <v>Not down</v>
      </c>
      <c r="H1378" t="str">
        <f t="shared" si="48"/>
        <v>Not Omp</v>
      </c>
    </row>
    <row r="1379" spans="2:8">
      <c r="B1379" t="s">
        <v>2020</v>
      </c>
      <c r="C1379" s="14">
        <v>-0.2208708415</v>
      </c>
      <c r="D1379" s="14">
        <v>0.172709486355308</v>
      </c>
      <c r="E1379" s="14">
        <v>3.8717485186148099E-4</v>
      </c>
      <c r="F1379" s="14">
        <v>6.4193149272163998E-3</v>
      </c>
      <c r="G1379" t="str">
        <f t="shared" si="49"/>
        <v>Down</v>
      </c>
      <c r="H1379" t="str">
        <f t="shared" si="48"/>
        <v>Omp</v>
      </c>
    </row>
    <row r="1380" spans="2:8">
      <c r="B1380" t="s">
        <v>2021</v>
      </c>
      <c r="C1380" s="14">
        <v>-2.5430244000000001E-2</v>
      </c>
      <c r="D1380" s="14">
        <v>0.110059648006969</v>
      </c>
      <c r="E1380" s="14">
        <v>0.19003506927736399</v>
      </c>
      <c r="F1380" s="14">
        <v>0.32849447286563899</v>
      </c>
      <c r="G1380" t="str">
        <f t="shared" si="49"/>
        <v>Not down</v>
      </c>
      <c r="H1380" t="str">
        <f t="shared" si="48"/>
        <v>Not Omp</v>
      </c>
    </row>
    <row r="1381" spans="2:8">
      <c r="B1381" t="s">
        <v>2022</v>
      </c>
      <c r="C1381" s="14">
        <v>0</v>
      </c>
      <c r="D1381" s="14">
        <v>0.33277277515751202</v>
      </c>
      <c r="E1381" s="14">
        <v>0.87228039875299002</v>
      </c>
      <c r="F1381" s="14">
        <v>0.92705877307659301</v>
      </c>
      <c r="G1381" t="str">
        <f t="shared" si="49"/>
        <v>Not down</v>
      </c>
      <c r="H1381" t="str">
        <f t="shared" si="48"/>
        <v>Not Omp</v>
      </c>
    </row>
    <row r="1382" spans="2:8">
      <c r="B1382" t="s">
        <v>2023</v>
      </c>
      <c r="C1382" s="14">
        <v>9.8625669999999992E-3</v>
      </c>
      <c r="D1382" s="14">
        <v>3.9905643403078603E-2</v>
      </c>
      <c r="E1382" s="14">
        <v>0.60378958902624302</v>
      </c>
      <c r="F1382" s="14">
        <v>0.73915258960091301</v>
      </c>
      <c r="G1382" t="str">
        <f t="shared" si="49"/>
        <v>Not down</v>
      </c>
      <c r="H1382" t="str">
        <f t="shared" si="48"/>
        <v>Not Omp</v>
      </c>
    </row>
    <row r="1383" spans="2:8">
      <c r="B1383" t="s">
        <v>2024</v>
      </c>
      <c r="C1383" s="14">
        <v>-1.8449792E-2</v>
      </c>
      <c r="D1383" s="14">
        <v>6.4540660791139806E-2</v>
      </c>
      <c r="E1383" s="14">
        <v>0.18596848178809</v>
      </c>
      <c r="F1383" s="14">
        <v>0.32494197850288697</v>
      </c>
      <c r="G1383" t="str">
        <f t="shared" si="49"/>
        <v>Not down</v>
      </c>
      <c r="H1383" t="str">
        <f t="shared" si="48"/>
        <v>Not Omp</v>
      </c>
    </row>
    <row r="1384" spans="2:8">
      <c r="B1384" t="s">
        <v>2025</v>
      </c>
      <c r="C1384" s="14">
        <v>-6.8944274999999996E-3</v>
      </c>
      <c r="D1384" s="14">
        <v>6.4580171933840705E-2</v>
      </c>
      <c r="E1384" s="14">
        <v>0.76954143506034201</v>
      </c>
      <c r="F1384" s="14">
        <v>0.85896679026521805</v>
      </c>
      <c r="G1384" t="str">
        <f t="shared" si="49"/>
        <v>Not down</v>
      </c>
      <c r="H1384" t="str">
        <f t="shared" si="48"/>
        <v>Not Omp</v>
      </c>
    </row>
    <row r="1385" spans="2:8">
      <c r="B1385" t="s">
        <v>2026</v>
      </c>
      <c r="C1385" s="14">
        <v>0.175847166</v>
      </c>
      <c r="D1385" s="14">
        <v>0.14085210395634201</v>
      </c>
      <c r="E1385" s="14">
        <v>1.02673319234937E-4</v>
      </c>
      <c r="F1385" s="14">
        <v>2.9333233549993501E-3</v>
      </c>
      <c r="G1385" t="str">
        <f t="shared" si="49"/>
        <v>Down</v>
      </c>
      <c r="H1385" t="str">
        <f t="shared" si="48"/>
        <v>Not Omp</v>
      </c>
    </row>
    <row r="1386" spans="2:8">
      <c r="B1386" t="s">
        <v>2027</v>
      </c>
      <c r="C1386" s="14">
        <v>-2.9294439999999998E-3</v>
      </c>
      <c r="D1386" s="14">
        <v>2.6962279077012302E-2</v>
      </c>
      <c r="E1386" s="14">
        <v>0.99981936632545199</v>
      </c>
      <c r="F1386" s="14">
        <v>0.99981936632545199</v>
      </c>
      <c r="G1386" t="str">
        <f t="shared" si="49"/>
        <v>Not down</v>
      </c>
      <c r="H1386" t="str">
        <f t="shared" si="48"/>
        <v>Not Omp</v>
      </c>
    </row>
    <row r="1387" spans="2:8">
      <c r="B1387" t="s">
        <v>2028</v>
      </c>
      <c r="C1387" s="14">
        <v>-1.4142193500000001E-2</v>
      </c>
      <c r="D1387" s="14">
        <v>0.103343556410635</v>
      </c>
      <c r="E1387" s="14">
        <v>0.55951647002649796</v>
      </c>
      <c r="F1387" s="14">
        <v>0.70640750994954404</v>
      </c>
      <c r="G1387" t="str">
        <f t="shared" si="49"/>
        <v>Not down</v>
      </c>
      <c r="H1387" t="str">
        <f t="shared" si="48"/>
        <v>Not Omp</v>
      </c>
    </row>
    <row r="1388" spans="2:8">
      <c r="B1388" t="s">
        <v>2029</v>
      </c>
      <c r="C1388" s="14">
        <v>3.4851278499999999E-2</v>
      </c>
      <c r="D1388" s="14">
        <v>5.60605742242112E-2</v>
      </c>
      <c r="E1388" s="14">
        <v>0.144970484482909</v>
      </c>
      <c r="F1388" s="14">
        <v>0.27260587399590402</v>
      </c>
      <c r="G1388" t="str">
        <f t="shared" si="49"/>
        <v>Not down</v>
      </c>
      <c r="H1388" t="str">
        <f t="shared" si="48"/>
        <v>Not Omp</v>
      </c>
    </row>
    <row r="1389" spans="2:8">
      <c r="B1389" t="s">
        <v>2030</v>
      </c>
      <c r="C1389" s="14">
        <v>0.63800133000000003</v>
      </c>
      <c r="D1389" s="14">
        <v>0.39543107008096601</v>
      </c>
      <c r="E1389" s="14">
        <v>5.1721469949393695E-4</v>
      </c>
      <c r="F1389" s="14">
        <v>7.1625934207478203E-3</v>
      </c>
      <c r="G1389" t="str">
        <f t="shared" si="49"/>
        <v>Down</v>
      </c>
      <c r="H1389" t="str">
        <f t="shared" si="48"/>
        <v>Not Omp</v>
      </c>
    </row>
    <row r="1390" spans="2:8">
      <c r="B1390" t="s">
        <v>2031</v>
      </c>
      <c r="C1390" s="14">
        <v>-0.4639823595</v>
      </c>
      <c r="D1390" s="14">
        <v>0.32598669896309601</v>
      </c>
      <c r="E1390" s="14">
        <v>1.14677005351459E-3</v>
      </c>
      <c r="F1390" s="14">
        <v>1.0504177242759901E-2</v>
      </c>
      <c r="G1390" t="str">
        <f t="shared" si="49"/>
        <v>Down</v>
      </c>
      <c r="H1390" t="str">
        <f t="shared" si="48"/>
        <v>Not Omp</v>
      </c>
    </row>
    <row r="1391" spans="2:8">
      <c r="B1391" t="s">
        <v>2032</v>
      </c>
      <c r="C1391" s="14">
        <v>3.38629945E-2</v>
      </c>
      <c r="D1391" s="14">
        <v>7.3512083030999001E-2</v>
      </c>
      <c r="E1391" s="14">
        <v>2.2933072712696401E-2</v>
      </c>
      <c r="F1391" s="14">
        <v>7.4431141392776706E-2</v>
      </c>
      <c r="G1391" t="str">
        <f t="shared" si="49"/>
        <v>Not down</v>
      </c>
      <c r="H1391" t="str">
        <f t="shared" si="48"/>
        <v>Not Omp</v>
      </c>
    </row>
    <row r="1392" spans="2:8">
      <c r="B1392" t="s">
        <v>2033</v>
      </c>
      <c r="C1392" s="14">
        <v>-4.4478426500000001E-2</v>
      </c>
      <c r="D1392" s="14">
        <v>3.93542211799114E-2</v>
      </c>
      <c r="E1392" s="14">
        <v>4.5028497951855803E-2</v>
      </c>
      <c r="F1392" s="14">
        <v>0.117153207701973</v>
      </c>
      <c r="G1392" t="str">
        <f t="shared" si="49"/>
        <v>Not down</v>
      </c>
      <c r="H1392" t="str">
        <f t="shared" si="48"/>
        <v>Not Omp</v>
      </c>
    </row>
    <row r="1393" spans="2:8">
      <c r="B1393" t="s">
        <v>2034</v>
      </c>
      <c r="C1393" s="14">
        <v>4.9539497000000002E-2</v>
      </c>
      <c r="D1393" s="14">
        <v>5.7466625266569898E-2</v>
      </c>
      <c r="E1393" s="14">
        <v>9.2216681185523397E-2</v>
      </c>
      <c r="F1393" s="14">
        <v>0.198148781700937</v>
      </c>
      <c r="G1393" t="str">
        <f t="shared" si="49"/>
        <v>Not down</v>
      </c>
      <c r="H1393" t="str">
        <f t="shared" si="48"/>
        <v>Not Omp</v>
      </c>
    </row>
    <row r="1394" spans="2:8">
      <c r="B1394" t="s">
        <v>2035</v>
      </c>
      <c r="C1394" s="14">
        <v>-3.0202883E-2</v>
      </c>
      <c r="D1394" s="14">
        <v>3.7358273991513598E-2</v>
      </c>
      <c r="E1394" s="14">
        <v>0.21974220939053599</v>
      </c>
      <c r="F1394" s="14">
        <v>0.36837915668583199</v>
      </c>
      <c r="G1394" t="str">
        <f t="shared" si="49"/>
        <v>Not down</v>
      </c>
      <c r="H1394" t="str">
        <f t="shared" si="48"/>
        <v>Not Omp</v>
      </c>
    </row>
    <row r="1395" spans="2:8">
      <c r="B1395" t="s">
        <v>2036</v>
      </c>
      <c r="C1395" s="14">
        <v>-3.3889315500000003E-2</v>
      </c>
      <c r="D1395" s="14">
        <v>0.16763871214661399</v>
      </c>
      <c r="E1395" s="14">
        <v>0.28846460863247497</v>
      </c>
      <c r="F1395" s="14">
        <v>0.44807833001740199</v>
      </c>
      <c r="G1395" t="str">
        <f t="shared" si="49"/>
        <v>Not down</v>
      </c>
      <c r="H1395" t="str">
        <f t="shared" si="48"/>
        <v>Not Omp</v>
      </c>
    </row>
    <row r="1396" spans="2:8">
      <c r="B1396" t="s">
        <v>2037</v>
      </c>
      <c r="C1396" s="14">
        <v>0</v>
      </c>
      <c r="D1396" s="14">
        <v>9.8816557010903805E-2</v>
      </c>
      <c r="E1396" s="14">
        <v>0.66637862344166798</v>
      </c>
      <c r="F1396" s="14">
        <v>0.78750497904172501</v>
      </c>
      <c r="G1396" t="str">
        <f t="shared" si="49"/>
        <v>Not down</v>
      </c>
      <c r="H1396" t="str">
        <f t="shared" si="48"/>
        <v>Not Omp</v>
      </c>
    </row>
    <row r="1397" spans="2:8">
      <c r="B1397" t="s">
        <v>2038</v>
      </c>
      <c r="C1397" s="14">
        <v>7.0667998499999995E-2</v>
      </c>
      <c r="D1397" s="14">
        <v>5.5485461589699199E-2</v>
      </c>
      <c r="E1397" s="14">
        <v>2.5526225251350398E-2</v>
      </c>
      <c r="F1397" s="14">
        <v>7.9162482149475896E-2</v>
      </c>
      <c r="G1397" t="str">
        <f t="shared" si="49"/>
        <v>Not down</v>
      </c>
      <c r="H1397" t="str">
        <f t="shared" si="48"/>
        <v>Not Omp</v>
      </c>
    </row>
    <row r="1398" spans="2:8">
      <c r="B1398" t="s">
        <v>2039</v>
      </c>
      <c r="C1398" s="14">
        <v>6.0710920000000002E-3</v>
      </c>
      <c r="D1398" s="14">
        <v>8.8400205860943701E-2</v>
      </c>
      <c r="E1398" s="14">
        <v>0.20468498677692001</v>
      </c>
      <c r="F1398" s="14">
        <v>0.34739753725175399</v>
      </c>
      <c r="G1398" t="str">
        <f t="shared" si="49"/>
        <v>Not down</v>
      </c>
      <c r="H1398" t="str">
        <f t="shared" si="48"/>
        <v>Not Omp</v>
      </c>
    </row>
    <row r="1399" spans="2:8">
      <c r="B1399" t="s">
        <v>2040</v>
      </c>
      <c r="C1399" s="14">
        <v>0</v>
      </c>
      <c r="D1399" s="14">
        <v>0.158984105397739</v>
      </c>
      <c r="E1399" s="14">
        <v>0.83801683364282997</v>
      </c>
      <c r="F1399" s="14">
        <v>0.907468563914265</v>
      </c>
      <c r="G1399" t="str">
        <f t="shared" si="49"/>
        <v>Not down</v>
      </c>
      <c r="H1399" t="str">
        <f t="shared" si="48"/>
        <v>Not Omp</v>
      </c>
    </row>
    <row r="1400" spans="2:8">
      <c r="B1400" t="s">
        <v>2041</v>
      </c>
      <c r="C1400" s="14">
        <v>-0.120613725</v>
      </c>
      <c r="D1400" s="14">
        <v>8.0648519021962295E-2</v>
      </c>
      <c r="E1400" s="14">
        <v>3.9191353340291002E-2</v>
      </c>
      <c r="F1400" s="14">
        <v>0.10763993027155699</v>
      </c>
      <c r="G1400" t="str">
        <f t="shared" si="49"/>
        <v>Not down</v>
      </c>
      <c r="H1400" t="str">
        <f t="shared" si="48"/>
        <v>Not Omp</v>
      </c>
    </row>
    <row r="1401" spans="2:8">
      <c r="B1401" t="s">
        <v>2042</v>
      </c>
      <c r="C1401" s="14">
        <v>1.6625749999999999E-3</v>
      </c>
      <c r="D1401" s="14">
        <v>0.164216400962543</v>
      </c>
      <c r="E1401" s="14">
        <v>0.62646035892728602</v>
      </c>
      <c r="F1401" s="14">
        <v>0.75746498014552899</v>
      </c>
      <c r="G1401" t="str">
        <f t="shared" si="49"/>
        <v>Not down</v>
      </c>
      <c r="H1401" t="str">
        <f t="shared" si="48"/>
        <v>Not Omp</v>
      </c>
    </row>
    <row r="1402" spans="2:8">
      <c r="B1402" t="s">
        <v>2043</v>
      </c>
      <c r="C1402" s="14">
        <v>-4.0104310000000001E-3</v>
      </c>
      <c r="D1402" s="14">
        <v>0.26103836918164802</v>
      </c>
      <c r="E1402" s="14">
        <v>0.435529110031394</v>
      </c>
      <c r="F1402" s="14">
        <v>0.59214631103732795</v>
      </c>
      <c r="G1402" t="str">
        <f t="shared" si="49"/>
        <v>Not down</v>
      </c>
      <c r="H1402" t="str">
        <f t="shared" si="48"/>
        <v>Not Omp</v>
      </c>
    </row>
    <row r="1403" spans="2:8">
      <c r="B1403" t="s">
        <v>2044</v>
      </c>
      <c r="C1403" s="14">
        <v>0.247604555</v>
      </c>
      <c r="D1403" s="14">
        <v>0.22000012120031301</v>
      </c>
      <c r="E1403" s="14">
        <v>5.2976599663373198E-3</v>
      </c>
      <c r="F1403" s="14">
        <v>2.6942963049015799E-2</v>
      </c>
      <c r="G1403" t="str">
        <f t="shared" si="49"/>
        <v>Down</v>
      </c>
      <c r="H1403" t="str">
        <f t="shared" si="48"/>
        <v>Not Omp</v>
      </c>
    </row>
    <row r="1404" spans="2:8">
      <c r="B1404" t="s">
        <v>2045</v>
      </c>
      <c r="C1404" s="14">
        <v>0.17438560450000001</v>
      </c>
      <c r="D1404" s="14">
        <v>0.191477081176923</v>
      </c>
      <c r="E1404" s="14">
        <v>4.78359755296819E-3</v>
      </c>
      <c r="F1404" s="14">
        <v>2.54504576395943E-2</v>
      </c>
      <c r="G1404" t="str">
        <f t="shared" si="49"/>
        <v>Down</v>
      </c>
      <c r="H1404" t="str">
        <f t="shared" si="48"/>
        <v>Not Omp</v>
      </c>
    </row>
    <row r="1405" spans="2:8">
      <c r="B1405" t="s">
        <v>2046</v>
      </c>
      <c r="C1405" s="14">
        <v>1.6453319500000001E-2</v>
      </c>
      <c r="D1405" s="14">
        <v>0.131222784958405</v>
      </c>
      <c r="E1405" s="14">
        <v>0.18107871974563999</v>
      </c>
      <c r="F1405" s="14">
        <v>0.319857738556662</v>
      </c>
      <c r="G1405" t="str">
        <f t="shared" si="49"/>
        <v>Not down</v>
      </c>
      <c r="H1405" t="str">
        <f t="shared" si="48"/>
        <v>Not Omp</v>
      </c>
    </row>
    <row r="1406" spans="2:8">
      <c r="B1406" t="s">
        <v>2047</v>
      </c>
      <c r="C1406" s="14">
        <v>-0.118267197</v>
      </c>
      <c r="D1406" s="14">
        <v>0.16127865510738101</v>
      </c>
      <c r="E1406" s="14">
        <v>2.5063406840043299E-2</v>
      </c>
      <c r="F1406" s="14">
        <v>7.8549689514562496E-2</v>
      </c>
      <c r="G1406" t="str">
        <f t="shared" si="49"/>
        <v>Not down</v>
      </c>
      <c r="H1406" t="str">
        <f t="shared" si="48"/>
        <v>Not Omp</v>
      </c>
    </row>
    <row r="1407" spans="2:8">
      <c r="B1407" t="s">
        <v>2048</v>
      </c>
      <c r="C1407" s="14">
        <v>0</v>
      </c>
      <c r="D1407" s="14">
        <v>9.0711124710381397E-2</v>
      </c>
      <c r="E1407" s="14">
        <v>0.79639920506013695</v>
      </c>
      <c r="F1407" s="14">
        <v>0.87596997176343505</v>
      </c>
      <c r="G1407" t="str">
        <f t="shared" si="49"/>
        <v>Not down</v>
      </c>
      <c r="H1407" t="str">
        <f t="shared" si="48"/>
        <v>Not Omp</v>
      </c>
    </row>
    <row r="1408" spans="2:8">
      <c r="B1408" t="s">
        <v>2049</v>
      </c>
      <c r="C1408" s="14">
        <v>1.03838705E-2</v>
      </c>
      <c r="D1408" s="14">
        <v>8.0370322977488501E-2</v>
      </c>
      <c r="E1408" s="14">
        <v>0.42063379096450398</v>
      </c>
      <c r="F1408" s="14">
        <v>0.57719401277523097</v>
      </c>
      <c r="G1408" t="str">
        <f t="shared" si="49"/>
        <v>Not down</v>
      </c>
      <c r="H1408" t="str">
        <f t="shared" si="48"/>
        <v>Not Omp</v>
      </c>
    </row>
    <row r="1409" spans="2:8">
      <c r="B1409" t="s">
        <v>2050</v>
      </c>
      <c r="C1409" s="14">
        <v>-3.6657259999999998E-3</v>
      </c>
      <c r="D1409" s="14">
        <v>5.3260059658422503E-2</v>
      </c>
      <c r="E1409" s="14">
        <v>0.671947672555255</v>
      </c>
      <c r="F1409" s="14">
        <v>0.78880228431541999</v>
      </c>
      <c r="G1409" t="str">
        <f t="shared" si="49"/>
        <v>Not down</v>
      </c>
      <c r="H1409" t="str">
        <f t="shared" si="48"/>
        <v>Not Omp</v>
      </c>
    </row>
    <row r="1410" spans="2:8">
      <c r="B1410" t="s">
        <v>2051</v>
      </c>
      <c r="C1410" s="14">
        <v>0.30501966850000001</v>
      </c>
      <c r="D1410" s="14">
        <v>0.14648502375074901</v>
      </c>
      <c r="E1410" s="14">
        <v>4.2018438699149802E-6</v>
      </c>
      <c r="F1410" s="14">
        <v>6.46566806676832E-4</v>
      </c>
      <c r="G1410" t="str">
        <f t="shared" si="49"/>
        <v>Down</v>
      </c>
      <c r="H1410" t="str">
        <f t="shared" si="48"/>
        <v>Not Omp</v>
      </c>
    </row>
    <row r="1411" spans="2:8">
      <c r="B1411" t="s">
        <v>2052</v>
      </c>
      <c r="C1411" s="14">
        <v>3.1858527499999997E-2</v>
      </c>
      <c r="D1411" s="14">
        <v>5.72280551648046E-2</v>
      </c>
      <c r="E1411" s="14">
        <v>0.31686366363931101</v>
      </c>
      <c r="F1411" s="14">
        <v>0.47636779212102898</v>
      </c>
      <c r="G1411" t="str">
        <f t="shared" si="49"/>
        <v>Not down</v>
      </c>
      <c r="H1411" t="str">
        <f t="shared" si="48"/>
        <v>Not Omp</v>
      </c>
    </row>
    <row r="1412" spans="2:8">
      <c r="B1412" t="s">
        <v>2053</v>
      </c>
      <c r="C1412" s="14">
        <v>2.0088302999999998E-2</v>
      </c>
      <c r="D1412" s="14">
        <v>0.141262213698993</v>
      </c>
      <c r="E1412" s="14">
        <v>0.60241895458539696</v>
      </c>
      <c r="F1412" s="14">
        <v>0.73874735168144701</v>
      </c>
      <c r="G1412" t="str">
        <f t="shared" si="49"/>
        <v>Not down</v>
      </c>
      <c r="H1412" t="str">
        <f t="shared" si="48"/>
        <v>Not Omp</v>
      </c>
    </row>
    <row r="1413" spans="2:8">
      <c r="B1413" t="s">
        <v>2054</v>
      </c>
      <c r="C1413" s="14">
        <v>7.3417666500000006E-2</v>
      </c>
      <c r="D1413" s="14">
        <v>0.10115358808526199</v>
      </c>
      <c r="E1413" s="14">
        <v>2.54599982487453E-2</v>
      </c>
      <c r="F1413" s="14">
        <v>7.9162482149475896E-2</v>
      </c>
      <c r="G1413" t="str">
        <f t="shared" si="49"/>
        <v>Not down</v>
      </c>
      <c r="H1413" t="str">
        <f t="shared" si="48"/>
        <v>Not Omp</v>
      </c>
    </row>
    <row r="1414" spans="2:8">
      <c r="B1414" t="s">
        <v>2055</v>
      </c>
      <c r="C1414" s="14">
        <v>-1.1779622999999999E-2</v>
      </c>
      <c r="D1414" s="14">
        <v>0.225596117372586</v>
      </c>
      <c r="E1414" s="14">
        <v>0.65605896778911899</v>
      </c>
      <c r="F1414" s="14">
        <v>0.77920027696133098</v>
      </c>
      <c r="G1414" t="str">
        <f t="shared" si="49"/>
        <v>Not down</v>
      </c>
      <c r="H1414" t="str">
        <f t="shared" si="48"/>
        <v>Not Omp</v>
      </c>
    </row>
    <row r="1415" spans="2:8">
      <c r="B1415" t="s">
        <v>2056</v>
      </c>
      <c r="C1415" s="14">
        <v>4.1407641000000002E-2</v>
      </c>
      <c r="D1415" s="14">
        <v>6.2193964483286901E-2</v>
      </c>
      <c r="E1415" s="14">
        <v>5.58606317849717E-2</v>
      </c>
      <c r="F1415" s="14">
        <v>0.136539673565192</v>
      </c>
      <c r="G1415" t="str">
        <f t="shared" si="49"/>
        <v>Not down</v>
      </c>
      <c r="H1415" t="str">
        <f t="shared" ref="H1415:H1478" si="50">IF(COUNTIF(J$7:J$39,B1415)=1,"Omp","Not Omp")</f>
        <v>Not Omp</v>
      </c>
    </row>
    <row r="1416" spans="2:8">
      <c r="B1416" t="s">
        <v>2057</v>
      </c>
      <c r="C1416" s="14">
        <v>9.6733734000000002E-2</v>
      </c>
      <c r="D1416" s="14">
        <v>8.3590861406801706E-2</v>
      </c>
      <c r="E1416" s="14">
        <v>1.56852352874257E-3</v>
      </c>
      <c r="F1416" s="14">
        <v>1.2844545210025499E-2</v>
      </c>
      <c r="G1416" t="str">
        <f t="shared" ref="G1416:G1479" si="51">IF(F1416&lt;0.05,"Down","Not down")</f>
        <v>Down</v>
      </c>
      <c r="H1416" t="str">
        <f t="shared" si="50"/>
        <v>Not Omp</v>
      </c>
    </row>
    <row r="1417" spans="2:8">
      <c r="B1417" t="s">
        <v>2058</v>
      </c>
      <c r="C1417" s="14">
        <v>8.3961690500000005E-2</v>
      </c>
      <c r="D1417" s="14">
        <v>0.10489400773970201</v>
      </c>
      <c r="E1417" s="14">
        <v>1.1087528505150801E-2</v>
      </c>
      <c r="F1417" s="14">
        <v>4.5085899665109903E-2</v>
      </c>
      <c r="G1417" t="str">
        <f t="shared" si="51"/>
        <v>Down</v>
      </c>
      <c r="H1417" t="str">
        <f t="shared" si="50"/>
        <v>Not Omp</v>
      </c>
    </row>
    <row r="1418" spans="2:8">
      <c r="B1418" t="s">
        <v>2059</v>
      </c>
      <c r="C1418" s="14">
        <v>-4.5812805499999998E-2</v>
      </c>
      <c r="D1418" s="14">
        <v>0.18068766915051901</v>
      </c>
      <c r="E1418" s="14">
        <v>7.70548495121329E-2</v>
      </c>
      <c r="F1418" s="14">
        <v>0.17288695401901499</v>
      </c>
      <c r="G1418" t="str">
        <f t="shared" si="51"/>
        <v>Not down</v>
      </c>
      <c r="H1418" t="str">
        <f t="shared" si="50"/>
        <v>Not Omp</v>
      </c>
    </row>
    <row r="1419" spans="2:8">
      <c r="B1419" t="s">
        <v>2060</v>
      </c>
      <c r="C1419" s="14">
        <v>0</v>
      </c>
      <c r="D1419" s="14">
        <v>8.55670785485807E-2</v>
      </c>
      <c r="E1419" s="14">
        <v>0.78338244785872801</v>
      </c>
      <c r="F1419" s="14">
        <v>0.86787444504049904</v>
      </c>
      <c r="G1419" t="str">
        <f t="shared" si="51"/>
        <v>Not down</v>
      </c>
      <c r="H1419" t="str">
        <f t="shared" si="50"/>
        <v>Not Omp</v>
      </c>
    </row>
    <row r="1420" spans="2:8">
      <c r="B1420" t="s">
        <v>2061</v>
      </c>
      <c r="C1420" s="14">
        <v>-2.0985099999999999E-4</v>
      </c>
      <c r="D1420" s="14">
        <v>0.53252198843673504</v>
      </c>
      <c r="E1420" s="14">
        <v>0.306255809671587</v>
      </c>
      <c r="F1420" s="14">
        <v>0.46434861244574299</v>
      </c>
      <c r="G1420" t="str">
        <f t="shared" si="51"/>
        <v>Not down</v>
      </c>
      <c r="H1420" t="str">
        <f t="shared" si="50"/>
        <v>Omp</v>
      </c>
    </row>
    <row r="1421" spans="2:8">
      <c r="B1421" t="s">
        <v>2062</v>
      </c>
      <c r="C1421" s="14">
        <v>3.6081030000000001E-3</v>
      </c>
      <c r="D1421" s="14">
        <v>2.26755165894112E-2</v>
      </c>
      <c r="E1421" s="14">
        <v>0.45751864591313701</v>
      </c>
      <c r="F1421" s="14">
        <v>0.61266814904871503</v>
      </c>
      <c r="G1421" t="str">
        <f t="shared" si="51"/>
        <v>Not down</v>
      </c>
      <c r="H1421" t="str">
        <f t="shared" si="50"/>
        <v>Not Omp</v>
      </c>
    </row>
    <row r="1422" spans="2:8">
      <c r="B1422" t="s">
        <v>2063</v>
      </c>
      <c r="C1422" s="14">
        <v>0</v>
      </c>
      <c r="D1422" s="14">
        <v>4.9316971639448599E-2</v>
      </c>
      <c r="E1422" s="14">
        <v>0.52298629867037505</v>
      </c>
      <c r="F1422" s="14">
        <v>0.67343960343279496</v>
      </c>
      <c r="G1422" t="str">
        <f t="shared" si="51"/>
        <v>Not down</v>
      </c>
      <c r="H1422" t="str">
        <f t="shared" si="50"/>
        <v>Not Omp</v>
      </c>
    </row>
    <row r="1423" spans="2:8">
      <c r="B1423" t="s">
        <v>2064</v>
      </c>
      <c r="C1423" s="14">
        <v>6.7036501999999998E-2</v>
      </c>
      <c r="D1423" s="14">
        <v>5.07640031645658E-2</v>
      </c>
      <c r="E1423" s="14">
        <v>4.57658900042162E-2</v>
      </c>
      <c r="F1423" s="14">
        <v>0.118091143952503</v>
      </c>
      <c r="G1423" t="str">
        <f t="shared" si="51"/>
        <v>Not down</v>
      </c>
      <c r="H1423" t="str">
        <f t="shared" si="50"/>
        <v>Not Omp</v>
      </c>
    </row>
    <row r="1424" spans="2:8">
      <c r="B1424" t="s">
        <v>2065</v>
      </c>
      <c r="C1424" s="14">
        <v>0</v>
      </c>
      <c r="D1424" s="14">
        <v>0.45038345435148702</v>
      </c>
      <c r="E1424" s="14">
        <v>0.59863916481272805</v>
      </c>
      <c r="F1424" s="14">
        <v>0.73618117361399105</v>
      </c>
      <c r="G1424" t="str">
        <f t="shared" si="51"/>
        <v>Not down</v>
      </c>
      <c r="H1424" t="str">
        <f t="shared" si="50"/>
        <v>Not Omp</v>
      </c>
    </row>
    <row r="1425" spans="2:8">
      <c r="B1425" t="s">
        <v>2066</v>
      </c>
      <c r="C1425" s="14">
        <v>-1.8966232499999999E-2</v>
      </c>
      <c r="D1425" s="14">
        <v>0.27917480842509501</v>
      </c>
      <c r="E1425" s="14">
        <v>0.12284804245600001</v>
      </c>
      <c r="F1425" s="14">
        <v>0.24041957207523301</v>
      </c>
      <c r="G1425" t="str">
        <f t="shared" si="51"/>
        <v>Not down</v>
      </c>
      <c r="H1425" t="str">
        <f t="shared" si="50"/>
        <v>Not Omp</v>
      </c>
    </row>
    <row r="1426" spans="2:8">
      <c r="B1426" t="s">
        <v>2067</v>
      </c>
      <c r="C1426" s="14">
        <v>0</v>
      </c>
      <c r="D1426" s="14">
        <v>6.4149583655048706E-2</v>
      </c>
      <c r="E1426" s="14">
        <v>0.95897410913729597</v>
      </c>
      <c r="F1426" s="14">
        <v>0.98105756588196602</v>
      </c>
      <c r="G1426" t="str">
        <f t="shared" si="51"/>
        <v>Not down</v>
      </c>
      <c r="H1426" t="str">
        <f t="shared" si="50"/>
        <v>Not Omp</v>
      </c>
    </row>
    <row r="1427" spans="2:8">
      <c r="B1427" t="s">
        <v>2068</v>
      </c>
      <c r="C1427" s="14">
        <v>8.7130054999999998E-2</v>
      </c>
      <c r="D1427" s="14">
        <v>0.109367291302642</v>
      </c>
      <c r="E1427" s="14">
        <v>3.5775290800604598E-2</v>
      </c>
      <c r="F1427" s="14">
        <v>0.100749115297424</v>
      </c>
      <c r="G1427" t="str">
        <f t="shared" si="51"/>
        <v>Not down</v>
      </c>
      <c r="H1427" t="str">
        <f t="shared" si="50"/>
        <v>Not Omp</v>
      </c>
    </row>
    <row r="1428" spans="2:8">
      <c r="B1428" t="s">
        <v>2069</v>
      </c>
      <c r="C1428" s="14">
        <v>4.9284800500000003E-2</v>
      </c>
      <c r="D1428" s="14">
        <v>5.0199602082554702E-2</v>
      </c>
      <c r="E1428" s="14">
        <v>0.21376446000878399</v>
      </c>
      <c r="F1428" s="14">
        <v>0.359715383935237</v>
      </c>
      <c r="G1428" t="str">
        <f t="shared" si="51"/>
        <v>Not down</v>
      </c>
      <c r="H1428" t="str">
        <f t="shared" si="50"/>
        <v>Not Omp</v>
      </c>
    </row>
    <row r="1429" spans="2:8">
      <c r="B1429" t="s">
        <v>2070</v>
      </c>
      <c r="C1429" s="14">
        <v>-1.62069715E-2</v>
      </c>
      <c r="D1429" s="14">
        <v>4.5064039886725901E-2</v>
      </c>
      <c r="E1429" s="14">
        <v>0.70853718163754698</v>
      </c>
      <c r="F1429" s="14">
        <v>0.81387884406588296</v>
      </c>
      <c r="G1429" t="str">
        <f t="shared" si="51"/>
        <v>Not down</v>
      </c>
      <c r="H1429" t="str">
        <f t="shared" si="50"/>
        <v>Not Omp</v>
      </c>
    </row>
    <row r="1430" spans="2:8">
      <c r="B1430" t="s">
        <v>2071</v>
      </c>
      <c r="C1430" s="14">
        <v>2.6442510499999999E-2</v>
      </c>
      <c r="D1430" s="14">
        <v>5.4380631140245897E-2</v>
      </c>
      <c r="E1430" s="14">
        <v>3.8241660988996097E-2</v>
      </c>
      <c r="F1430" s="14">
        <v>0.10584958189633301</v>
      </c>
      <c r="G1430" t="str">
        <f t="shared" si="51"/>
        <v>Not down</v>
      </c>
      <c r="H1430" t="str">
        <f t="shared" si="50"/>
        <v>Not Omp</v>
      </c>
    </row>
    <row r="1431" spans="2:8">
      <c r="B1431" t="s">
        <v>2072</v>
      </c>
      <c r="C1431" s="14">
        <v>-0.16950249849999999</v>
      </c>
      <c r="D1431" s="14">
        <v>0.115920763135969</v>
      </c>
      <c r="E1431" s="14">
        <v>3.9014406985896002E-4</v>
      </c>
      <c r="F1431" s="14">
        <v>6.4193149272163998E-3</v>
      </c>
      <c r="G1431" t="str">
        <f t="shared" si="51"/>
        <v>Down</v>
      </c>
      <c r="H1431" t="str">
        <f t="shared" si="50"/>
        <v>Not Omp</v>
      </c>
    </row>
    <row r="1432" spans="2:8">
      <c r="B1432" t="s">
        <v>2073</v>
      </c>
      <c r="C1432" s="14">
        <v>2.4433990000000002E-3</v>
      </c>
      <c r="D1432" s="14">
        <v>7.8041185870795907E-2</v>
      </c>
      <c r="E1432" s="14">
        <v>0.94555117053048898</v>
      </c>
      <c r="F1432" s="14">
        <v>0.97405474204792897</v>
      </c>
      <c r="G1432" t="str">
        <f t="shared" si="51"/>
        <v>Not down</v>
      </c>
      <c r="H1432" t="str">
        <f t="shared" si="50"/>
        <v>Not Omp</v>
      </c>
    </row>
    <row r="1433" spans="2:8">
      <c r="B1433" t="s">
        <v>2074</v>
      </c>
      <c r="C1433" s="14">
        <v>4.0997106999999998E-2</v>
      </c>
      <c r="D1433" s="14">
        <v>7.6911528545722405E-2</v>
      </c>
      <c r="E1433" s="14">
        <v>0.28691354287041798</v>
      </c>
      <c r="F1433" s="14">
        <v>0.44684081128898701</v>
      </c>
      <c r="G1433" t="str">
        <f t="shared" si="51"/>
        <v>Not down</v>
      </c>
      <c r="H1433" t="str">
        <f t="shared" si="50"/>
        <v>Not Omp</v>
      </c>
    </row>
    <row r="1434" spans="2:8">
      <c r="B1434" t="s">
        <v>2075</v>
      </c>
      <c r="C1434" s="14">
        <v>0</v>
      </c>
      <c r="D1434" s="14">
        <v>0.26402404685789199</v>
      </c>
      <c r="E1434" s="14">
        <v>0.63708871959357805</v>
      </c>
      <c r="F1434" s="14">
        <v>0.76545412759823395</v>
      </c>
      <c r="G1434" t="str">
        <f t="shared" si="51"/>
        <v>Not down</v>
      </c>
      <c r="H1434" t="str">
        <f t="shared" si="50"/>
        <v>Not Omp</v>
      </c>
    </row>
    <row r="1435" spans="2:8">
      <c r="B1435" t="s">
        <v>2076</v>
      </c>
      <c r="C1435" s="14">
        <v>0</v>
      </c>
      <c r="D1435" s="14">
        <v>7.3228189500990401E-2</v>
      </c>
      <c r="E1435" s="14">
        <v>0.71078435801038298</v>
      </c>
      <c r="F1435" s="14">
        <v>0.81487987366738701</v>
      </c>
      <c r="G1435" t="str">
        <f t="shared" si="51"/>
        <v>Not down</v>
      </c>
      <c r="H1435" t="str">
        <f t="shared" si="50"/>
        <v>Not Omp</v>
      </c>
    </row>
    <row r="1436" spans="2:8">
      <c r="B1436" t="s">
        <v>2077</v>
      </c>
      <c r="C1436" s="14">
        <v>1.3983296500000001E-2</v>
      </c>
      <c r="D1436" s="14">
        <v>8.3751159959006602E-2</v>
      </c>
      <c r="E1436" s="14">
        <v>0.62801833625783898</v>
      </c>
      <c r="F1436" s="14">
        <v>0.75820172961009802</v>
      </c>
      <c r="G1436" t="str">
        <f t="shared" si="51"/>
        <v>Not down</v>
      </c>
      <c r="H1436" t="str">
        <f t="shared" si="50"/>
        <v>Not Omp</v>
      </c>
    </row>
    <row r="1437" spans="2:8">
      <c r="B1437" t="s">
        <v>2078</v>
      </c>
      <c r="C1437" s="14">
        <v>1.3812665000000001E-3</v>
      </c>
      <c r="D1437" s="14">
        <v>0.12754357779645201</v>
      </c>
      <c r="E1437" s="14">
        <v>0.58210979783569206</v>
      </c>
      <c r="F1437" s="14">
        <v>0.72539208327771698</v>
      </c>
      <c r="G1437" t="str">
        <f t="shared" si="51"/>
        <v>Not down</v>
      </c>
      <c r="H1437" t="str">
        <f t="shared" si="50"/>
        <v>Not Omp</v>
      </c>
    </row>
    <row r="1438" spans="2:8">
      <c r="B1438" t="s">
        <v>2079</v>
      </c>
      <c r="C1438" s="14">
        <v>-1.52638255E-2</v>
      </c>
      <c r="D1438" s="14">
        <v>0.19026162560457699</v>
      </c>
      <c r="E1438" s="14">
        <v>0.239575062300415</v>
      </c>
      <c r="F1438" s="14">
        <v>0.39346107736399</v>
      </c>
      <c r="G1438" t="str">
        <f t="shared" si="51"/>
        <v>Not down</v>
      </c>
      <c r="H1438" t="str">
        <f t="shared" si="50"/>
        <v>Not Omp</v>
      </c>
    </row>
    <row r="1439" spans="2:8">
      <c r="B1439" t="s">
        <v>2080</v>
      </c>
      <c r="C1439" s="14">
        <v>0.21646333500000001</v>
      </c>
      <c r="D1439" s="14">
        <v>0.19881752464359601</v>
      </c>
      <c r="E1439" s="14">
        <v>6.6365310734566897E-3</v>
      </c>
      <c r="F1439" s="14">
        <v>3.1034712091202701E-2</v>
      </c>
      <c r="G1439" t="str">
        <f t="shared" si="51"/>
        <v>Down</v>
      </c>
      <c r="H1439" t="str">
        <f t="shared" si="50"/>
        <v>Not Omp</v>
      </c>
    </row>
    <row r="1440" spans="2:8">
      <c r="B1440" t="s">
        <v>2081</v>
      </c>
      <c r="C1440" s="14">
        <v>4.1009562499999999E-2</v>
      </c>
      <c r="D1440" s="14">
        <v>0.12311981054328699</v>
      </c>
      <c r="E1440" s="14">
        <v>1.76585652936623E-2</v>
      </c>
      <c r="F1440" s="14">
        <v>6.1342647623208298E-2</v>
      </c>
      <c r="G1440" t="str">
        <f t="shared" si="51"/>
        <v>Not down</v>
      </c>
      <c r="H1440" t="str">
        <f t="shared" si="50"/>
        <v>Not Omp</v>
      </c>
    </row>
    <row r="1441" spans="2:8">
      <c r="B1441" t="s">
        <v>2082</v>
      </c>
      <c r="C1441" s="14">
        <v>0.12946459399999999</v>
      </c>
      <c r="D1441" s="14">
        <v>7.6989800969017905E-2</v>
      </c>
      <c r="E1441" s="14">
        <v>2.3949428872382299E-4</v>
      </c>
      <c r="F1441" s="14">
        <v>4.7754667891323202E-3</v>
      </c>
      <c r="G1441" t="str">
        <f t="shared" si="51"/>
        <v>Down</v>
      </c>
      <c r="H1441" t="str">
        <f t="shared" si="50"/>
        <v>Not Omp</v>
      </c>
    </row>
    <row r="1442" spans="2:8">
      <c r="B1442" t="s">
        <v>2083</v>
      </c>
      <c r="C1442" s="14">
        <v>2.2899349499999999E-2</v>
      </c>
      <c r="D1442" s="14">
        <v>4.5894635598761897E-2</v>
      </c>
      <c r="E1442" s="14">
        <v>0.18343695817153599</v>
      </c>
      <c r="F1442" s="14">
        <v>0.32178427904325702</v>
      </c>
      <c r="G1442" t="str">
        <f t="shared" si="51"/>
        <v>Not down</v>
      </c>
      <c r="H1442" t="str">
        <f t="shared" si="50"/>
        <v>Not Omp</v>
      </c>
    </row>
    <row r="1443" spans="2:8">
      <c r="B1443" t="s">
        <v>2084</v>
      </c>
      <c r="C1443" s="14">
        <v>5.6427545000000003E-2</v>
      </c>
      <c r="D1443" s="14">
        <v>0.15943335438064199</v>
      </c>
      <c r="E1443" s="14">
        <v>1.46682851544761E-2</v>
      </c>
      <c r="F1443" s="14">
        <v>5.4759543528369897E-2</v>
      </c>
      <c r="G1443" t="str">
        <f t="shared" si="51"/>
        <v>Not down</v>
      </c>
      <c r="H1443" t="str">
        <f t="shared" si="50"/>
        <v>Not Omp</v>
      </c>
    </row>
    <row r="1444" spans="2:8">
      <c r="B1444" t="s">
        <v>2085</v>
      </c>
      <c r="C1444" s="14">
        <v>0</v>
      </c>
      <c r="D1444" s="14">
        <v>0.203019588958924</v>
      </c>
      <c r="E1444" s="14">
        <v>0.62660299426782695</v>
      </c>
      <c r="F1444" s="14">
        <v>0.75746498014552899</v>
      </c>
      <c r="G1444" t="str">
        <f t="shared" si="51"/>
        <v>Not down</v>
      </c>
      <c r="H1444" t="str">
        <f t="shared" si="50"/>
        <v>Not Omp</v>
      </c>
    </row>
    <row r="1445" spans="2:8">
      <c r="B1445" t="s">
        <v>2086</v>
      </c>
      <c r="C1445" s="14">
        <v>0.35573126249999998</v>
      </c>
      <c r="D1445" s="14">
        <v>0.180185625621681</v>
      </c>
      <c r="E1445" s="14">
        <v>8.3424854658523801E-4</v>
      </c>
      <c r="F1445" s="14">
        <v>9.0948445845519497E-3</v>
      </c>
      <c r="G1445" t="str">
        <f t="shared" si="51"/>
        <v>Down</v>
      </c>
      <c r="H1445" t="str">
        <f t="shared" si="50"/>
        <v>Not Omp</v>
      </c>
    </row>
    <row r="1446" spans="2:8">
      <c r="B1446" t="s">
        <v>2087</v>
      </c>
      <c r="C1446" s="14">
        <v>0.45499879799999998</v>
      </c>
      <c r="D1446" s="14">
        <v>0.25557526000147601</v>
      </c>
      <c r="E1446" s="14">
        <v>6.0204471123778897E-4</v>
      </c>
      <c r="F1446" s="14">
        <v>7.7524163178952898E-3</v>
      </c>
      <c r="G1446" t="str">
        <f t="shared" si="51"/>
        <v>Down</v>
      </c>
      <c r="H1446" t="str">
        <f t="shared" si="50"/>
        <v>Not Omp</v>
      </c>
    </row>
    <row r="1447" spans="2:8">
      <c r="B1447" t="s">
        <v>2088</v>
      </c>
      <c r="C1447" s="14">
        <v>0.16582023100000001</v>
      </c>
      <c r="D1447" s="14">
        <v>0.19673271031975101</v>
      </c>
      <c r="E1447" s="14">
        <v>6.9747095023832504E-3</v>
      </c>
      <c r="F1447" s="14">
        <v>3.2192360482428697E-2</v>
      </c>
      <c r="G1447" t="str">
        <f t="shared" si="51"/>
        <v>Down</v>
      </c>
      <c r="H1447" t="str">
        <f t="shared" si="50"/>
        <v>Not Omp</v>
      </c>
    </row>
    <row r="1448" spans="2:8">
      <c r="B1448" t="s">
        <v>2089</v>
      </c>
      <c r="C1448" s="14">
        <v>1.2204021000000001E-2</v>
      </c>
      <c r="D1448" s="14">
        <v>4.2953333019758101E-2</v>
      </c>
      <c r="E1448" s="14">
        <v>0.243111240754733</v>
      </c>
      <c r="F1448" s="14">
        <v>0.39633823378088101</v>
      </c>
      <c r="G1448" t="str">
        <f t="shared" si="51"/>
        <v>Not down</v>
      </c>
      <c r="H1448" t="str">
        <f t="shared" si="50"/>
        <v>Not Omp</v>
      </c>
    </row>
    <row r="1449" spans="2:8">
      <c r="B1449" t="s">
        <v>2090</v>
      </c>
      <c r="C1449" s="14">
        <v>0.26128256399999999</v>
      </c>
      <c r="D1449" s="14">
        <v>0.173374274994686</v>
      </c>
      <c r="E1449" s="14">
        <v>1.4106987630939101E-3</v>
      </c>
      <c r="F1449" s="14">
        <v>1.1994314363721901E-2</v>
      </c>
      <c r="G1449" t="str">
        <f t="shared" si="51"/>
        <v>Down</v>
      </c>
      <c r="H1449" t="str">
        <f t="shared" si="50"/>
        <v>Not Omp</v>
      </c>
    </row>
    <row r="1450" spans="2:8">
      <c r="B1450" t="s">
        <v>2091</v>
      </c>
      <c r="C1450" s="14">
        <v>1.4296423000000001E-2</v>
      </c>
      <c r="D1450" s="14">
        <v>8.7527413707189E-2</v>
      </c>
      <c r="E1450" s="14">
        <v>6.3070647911606298E-2</v>
      </c>
      <c r="F1450" s="14">
        <v>0.15034130681165001</v>
      </c>
      <c r="G1450" t="str">
        <f t="shared" si="51"/>
        <v>Not down</v>
      </c>
      <c r="H1450" t="str">
        <f t="shared" si="50"/>
        <v>Not Omp</v>
      </c>
    </row>
    <row r="1451" spans="2:8">
      <c r="B1451" t="s">
        <v>2092</v>
      </c>
      <c r="C1451" s="14">
        <v>-2.7788302500000001E-2</v>
      </c>
      <c r="D1451" s="14">
        <v>4.1205851248082702E-2</v>
      </c>
      <c r="E1451" s="14">
        <v>0.22571641404798001</v>
      </c>
      <c r="F1451" s="14">
        <v>0.37555998854237999</v>
      </c>
      <c r="G1451" t="str">
        <f t="shared" si="51"/>
        <v>Not down</v>
      </c>
      <c r="H1451" t="str">
        <f t="shared" si="50"/>
        <v>Not Omp</v>
      </c>
    </row>
    <row r="1452" spans="2:8">
      <c r="B1452" t="s">
        <v>2093</v>
      </c>
      <c r="C1452" s="14">
        <v>3.7228921999999998E-2</v>
      </c>
      <c r="D1452" s="14">
        <v>9.0242725519526196E-2</v>
      </c>
      <c r="E1452" s="14">
        <v>2.75799841808279E-2</v>
      </c>
      <c r="F1452" s="14">
        <v>8.3920602550224696E-2</v>
      </c>
      <c r="G1452" t="str">
        <f t="shared" si="51"/>
        <v>Not down</v>
      </c>
      <c r="H1452" t="str">
        <f t="shared" si="50"/>
        <v>Not Omp</v>
      </c>
    </row>
    <row r="1453" spans="2:8">
      <c r="B1453" t="s">
        <v>2094</v>
      </c>
      <c r="C1453" s="14">
        <v>6.2676697500000003E-2</v>
      </c>
      <c r="D1453" s="14">
        <v>7.3606700314326604E-2</v>
      </c>
      <c r="E1453" s="14">
        <v>3.0964588760239698E-3</v>
      </c>
      <c r="F1453" s="14">
        <v>1.92957819849899E-2</v>
      </c>
      <c r="G1453" t="str">
        <f t="shared" si="51"/>
        <v>Down</v>
      </c>
      <c r="H1453" t="str">
        <f t="shared" si="50"/>
        <v>Not Omp</v>
      </c>
    </row>
    <row r="1454" spans="2:8">
      <c r="B1454" t="s">
        <v>2095</v>
      </c>
      <c r="C1454" s="14">
        <v>0.4609023605</v>
      </c>
      <c r="D1454" s="14">
        <v>0.37232037683647701</v>
      </c>
      <c r="E1454" s="14">
        <v>9.11650840907619E-6</v>
      </c>
      <c r="F1454" s="14">
        <v>8.0074743971902701E-4</v>
      </c>
      <c r="G1454" t="str">
        <f t="shared" si="51"/>
        <v>Down</v>
      </c>
      <c r="H1454" t="str">
        <f t="shared" si="50"/>
        <v>Not Omp</v>
      </c>
    </row>
    <row r="1455" spans="2:8">
      <c r="B1455" t="s">
        <v>2096</v>
      </c>
      <c r="C1455" s="14">
        <v>5.8248208500000002E-2</v>
      </c>
      <c r="D1455" s="14">
        <v>3.9569844874485102E-2</v>
      </c>
      <c r="E1455" s="14">
        <v>1.6403256302872302E-2</v>
      </c>
      <c r="F1455" s="14">
        <v>5.8886033232735398E-2</v>
      </c>
      <c r="G1455" t="str">
        <f t="shared" si="51"/>
        <v>Not down</v>
      </c>
      <c r="H1455" t="str">
        <f t="shared" si="50"/>
        <v>Not Omp</v>
      </c>
    </row>
    <row r="1456" spans="2:8">
      <c r="B1456" t="s">
        <v>2097</v>
      </c>
      <c r="C1456" s="14">
        <v>-4.6462371000000002E-2</v>
      </c>
      <c r="D1456" s="14">
        <v>7.9555719614717399E-2</v>
      </c>
      <c r="E1456" s="14">
        <v>3.0551820968235398E-2</v>
      </c>
      <c r="F1456" s="14">
        <v>9.0183697442781305E-2</v>
      </c>
      <c r="G1456" t="str">
        <f t="shared" si="51"/>
        <v>Not down</v>
      </c>
      <c r="H1456" t="str">
        <f t="shared" si="50"/>
        <v>Not Omp</v>
      </c>
    </row>
    <row r="1457" spans="2:8">
      <c r="B1457" t="s">
        <v>2098</v>
      </c>
      <c r="C1457" s="14">
        <v>6.8106420000000001E-2</v>
      </c>
      <c r="D1457" s="14">
        <v>0.124486336491571</v>
      </c>
      <c r="E1457" s="14">
        <v>3.4449878066968198E-2</v>
      </c>
      <c r="F1457" s="14">
        <v>9.8348019128736905E-2</v>
      </c>
      <c r="G1457" t="str">
        <f t="shared" si="51"/>
        <v>Not down</v>
      </c>
      <c r="H1457" t="str">
        <f t="shared" si="50"/>
        <v>Not Omp</v>
      </c>
    </row>
    <row r="1458" spans="2:8">
      <c r="B1458" t="s">
        <v>2099</v>
      </c>
      <c r="C1458" s="14">
        <v>6.2294367000000003E-2</v>
      </c>
      <c r="D1458" s="14">
        <v>0.24930268573678399</v>
      </c>
      <c r="E1458" s="14">
        <v>0.106169986966063</v>
      </c>
      <c r="F1458" s="14">
        <v>0.21861421418157001</v>
      </c>
      <c r="G1458" t="str">
        <f t="shared" si="51"/>
        <v>Not down</v>
      </c>
      <c r="H1458" t="str">
        <f t="shared" si="50"/>
        <v>Not Omp</v>
      </c>
    </row>
    <row r="1459" spans="2:8">
      <c r="B1459" t="s">
        <v>2100</v>
      </c>
      <c r="C1459" s="14">
        <v>1.8662570000000001E-3</v>
      </c>
      <c r="D1459" s="14">
        <v>0.109169064089881</v>
      </c>
      <c r="E1459" s="14">
        <v>0.35292457933022597</v>
      </c>
      <c r="F1459" s="14">
        <v>0.51279393088292102</v>
      </c>
      <c r="G1459" t="str">
        <f t="shared" si="51"/>
        <v>Not down</v>
      </c>
      <c r="H1459" t="str">
        <f t="shared" si="50"/>
        <v>Not Omp</v>
      </c>
    </row>
    <row r="1460" spans="2:8">
      <c r="B1460" t="s">
        <v>2101</v>
      </c>
      <c r="C1460" s="14">
        <v>6.4751126000000006E-2</v>
      </c>
      <c r="D1460" s="14">
        <v>0.10165139372339201</v>
      </c>
      <c r="E1460" s="14">
        <v>2.2979272904256501E-3</v>
      </c>
      <c r="F1460" s="14">
        <v>1.5877327921803099E-2</v>
      </c>
      <c r="G1460" t="str">
        <f t="shared" si="51"/>
        <v>Down</v>
      </c>
      <c r="H1460" t="str">
        <f t="shared" si="50"/>
        <v>Not Omp</v>
      </c>
    </row>
    <row r="1461" spans="2:8">
      <c r="B1461" t="s">
        <v>2102</v>
      </c>
      <c r="C1461" s="14">
        <v>-4.9049154999999999E-3</v>
      </c>
      <c r="D1461" s="14">
        <v>0.21144522328823701</v>
      </c>
      <c r="E1461" s="14">
        <v>0.58757276856381202</v>
      </c>
      <c r="F1461" s="14">
        <v>0.729131850375624</v>
      </c>
      <c r="G1461" t="str">
        <f t="shared" si="51"/>
        <v>Not down</v>
      </c>
      <c r="H1461" t="str">
        <f t="shared" si="50"/>
        <v>Not Omp</v>
      </c>
    </row>
    <row r="1462" spans="2:8">
      <c r="B1462" t="s">
        <v>2103</v>
      </c>
      <c r="C1462" s="14">
        <v>0</v>
      </c>
      <c r="D1462" s="14">
        <v>9.0857211739145904E-2</v>
      </c>
      <c r="E1462" s="14">
        <v>0.98344310144796199</v>
      </c>
      <c r="F1462" s="14">
        <v>0.99237841639581403</v>
      </c>
      <c r="G1462" t="str">
        <f t="shared" si="51"/>
        <v>Not down</v>
      </c>
      <c r="H1462" t="str">
        <f t="shared" si="50"/>
        <v>Not Omp</v>
      </c>
    </row>
    <row r="1463" spans="2:8">
      <c r="B1463" t="s">
        <v>2104</v>
      </c>
      <c r="C1463" s="14">
        <v>0.12739368449999999</v>
      </c>
      <c r="D1463" s="14">
        <v>0.107700392289328</v>
      </c>
      <c r="E1463" s="14">
        <v>3.6634424004867898E-3</v>
      </c>
      <c r="F1463" s="14">
        <v>2.1274304397598101E-2</v>
      </c>
      <c r="G1463" t="str">
        <f t="shared" si="51"/>
        <v>Down</v>
      </c>
      <c r="H1463" t="str">
        <f t="shared" si="50"/>
        <v>Not Omp</v>
      </c>
    </row>
    <row r="1464" spans="2:8">
      <c r="B1464" t="s">
        <v>2105</v>
      </c>
      <c r="C1464" s="14">
        <v>-0.335042654</v>
      </c>
      <c r="D1464" s="14">
        <v>0.236061090634684</v>
      </c>
      <c r="E1464" s="14">
        <v>2.3705680481197E-3</v>
      </c>
      <c r="F1464" s="14">
        <v>1.6139844526853301E-2</v>
      </c>
      <c r="G1464" t="str">
        <f t="shared" si="51"/>
        <v>Down</v>
      </c>
      <c r="H1464" t="str">
        <f t="shared" si="50"/>
        <v>Not Omp</v>
      </c>
    </row>
    <row r="1465" spans="2:8">
      <c r="B1465" t="s">
        <v>2106</v>
      </c>
      <c r="C1465" s="14">
        <v>6.7317593499999995E-2</v>
      </c>
      <c r="D1465" s="14">
        <v>5.5922689525434902E-2</v>
      </c>
      <c r="E1465" s="14">
        <v>1.06273589075988E-2</v>
      </c>
      <c r="F1465" s="14">
        <v>4.3714853654636697E-2</v>
      </c>
      <c r="G1465" t="str">
        <f t="shared" si="51"/>
        <v>Down</v>
      </c>
      <c r="H1465" t="str">
        <f t="shared" si="50"/>
        <v>Not Omp</v>
      </c>
    </row>
    <row r="1466" spans="2:8">
      <c r="B1466" t="s">
        <v>2107</v>
      </c>
      <c r="C1466" s="14">
        <v>-4.4534778999999997E-2</v>
      </c>
      <c r="D1466" s="14">
        <v>4.6114592694902701E-2</v>
      </c>
      <c r="E1466" s="14">
        <v>0.109944110767685</v>
      </c>
      <c r="F1466" s="14">
        <v>0.22379230794292801</v>
      </c>
      <c r="G1466" t="str">
        <f t="shared" si="51"/>
        <v>Not down</v>
      </c>
      <c r="H1466" t="str">
        <f t="shared" si="50"/>
        <v>Not Omp</v>
      </c>
    </row>
    <row r="1467" spans="2:8">
      <c r="B1467" t="s">
        <v>2108</v>
      </c>
      <c r="C1467" s="14">
        <v>-1.0919435999999999E-2</v>
      </c>
      <c r="D1467" s="14">
        <v>7.7241612359610495E-2</v>
      </c>
      <c r="E1467" s="14">
        <v>0.26503390819831701</v>
      </c>
      <c r="F1467" s="14">
        <v>0.42276952860719003</v>
      </c>
      <c r="G1467" t="str">
        <f t="shared" si="51"/>
        <v>Not down</v>
      </c>
      <c r="H1467" t="str">
        <f t="shared" si="50"/>
        <v>Not Omp</v>
      </c>
    </row>
    <row r="1468" spans="2:8">
      <c r="B1468" t="s">
        <v>2109</v>
      </c>
      <c r="C1468" s="14">
        <v>-1.2863309999999999E-2</v>
      </c>
      <c r="D1468" s="14">
        <v>5.6443059975057198E-2</v>
      </c>
      <c r="E1468" s="14">
        <v>0.74825085447464801</v>
      </c>
      <c r="F1468" s="14">
        <v>0.84421699581044396</v>
      </c>
      <c r="G1468" t="str">
        <f t="shared" si="51"/>
        <v>Not down</v>
      </c>
      <c r="H1468" t="str">
        <f t="shared" si="50"/>
        <v>Not Omp</v>
      </c>
    </row>
    <row r="1469" spans="2:8">
      <c r="B1469" t="s">
        <v>2110</v>
      </c>
      <c r="C1469" s="14">
        <v>0</v>
      </c>
      <c r="D1469" s="14">
        <v>0.12563634040559399</v>
      </c>
      <c r="E1469" s="14">
        <v>0.30204163380920301</v>
      </c>
      <c r="F1469" s="14">
        <v>0.46218852866712501</v>
      </c>
      <c r="G1469" t="str">
        <f t="shared" si="51"/>
        <v>Not down</v>
      </c>
      <c r="H1469" t="str">
        <f t="shared" si="50"/>
        <v>Not Omp</v>
      </c>
    </row>
    <row r="1470" spans="2:8">
      <c r="B1470" t="s">
        <v>2111</v>
      </c>
      <c r="C1470" s="14">
        <v>-4.84194295E-2</v>
      </c>
      <c r="D1470" s="14">
        <v>3.6201327904232798E-2</v>
      </c>
      <c r="E1470" s="14">
        <v>8.6722142985789993E-2</v>
      </c>
      <c r="F1470" s="14">
        <v>0.18931848659182901</v>
      </c>
      <c r="G1470" t="str">
        <f t="shared" si="51"/>
        <v>Not down</v>
      </c>
      <c r="H1470" t="str">
        <f t="shared" si="50"/>
        <v>Not Omp</v>
      </c>
    </row>
    <row r="1471" spans="2:8">
      <c r="B1471" t="s">
        <v>2112</v>
      </c>
      <c r="C1471" s="14">
        <v>-0.1198361985</v>
      </c>
      <c r="D1471" s="14">
        <v>0.11531189347993</v>
      </c>
      <c r="E1471" s="14">
        <v>8.1843767824677698E-4</v>
      </c>
      <c r="F1471" s="14">
        <v>9.0232755029587206E-3</v>
      </c>
      <c r="G1471" t="str">
        <f t="shared" si="51"/>
        <v>Down</v>
      </c>
      <c r="H1471" t="str">
        <f t="shared" si="50"/>
        <v>Not Omp</v>
      </c>
    </row>
    <row r="1472" spans="2:8">
      <c r="B1472" t="s">
        <v>2113</v>
      </c>
      <c r="C1472" s="14">
        <v>0.15369429600000001</v>
      </c>
      <c r="D1472" s="14">
        <v>8.4989918696987896E-2</v>
      </c>
      <c r="E1472" s="14">
        <v>9.1322750910431699E-5</v>
      </c>
      <c r="F1472" s="14">
        <v>2.8470268134708301E-3</v>
      </c>
      <c r="G1472" t="str">
        <f t="shared" si="51"/>
        <v>Down</v>
      </c>
      <c r="H1472" t="str">
        <f t="shared" si="50"/>
        <v>Not Omp</v>
      </c>
    </row>
    <row r="1473" spans="2:8">
      <c r="B1473" t="s">
        <v>2114</v>
      </c>
      <c r="C1473" s="14">
        <v>3.7286281499999997E-2</v>
      </c>
      <c r="D1473" s="14">
        <v>6.6357345239201004E-2</v>
      </c>
      <c r="E1473" s="14">
        <v>0.24797908052741799</v>
      </c>
      <c r="F1473" s="14">
        <v>0.40390359862256803</v>
      </c>
      <c r="G1473" t="str">
        <f t="shared" si="51"/>
        <v>Not down</v>
      </c>
      <c r="H1473" t="str">
        <f t="shared" si="50"/>
        <v>Not Omp</v>
      </c>
    </row>
    <row r="1474" spans="2:8">
      <c r="B1474" t="s">
        <v>2115</v>
      </c>
      <c r="C1474" s="14">
        <v>-1.5214079999999999E-3</v>
      </c>
      <c r="D1474" s="14">
        <v>9.4833468791203301E-2</v>
      </c>
      <c r="E1474" s="14">
        <v>0.950477999783508</v>
      </c>
      <c r="F1474" s="14">
        <v>0.97686489624944695</v>
      </c>
      <c r="G1474" t="str">
        <f t="shared" si="51"/>
        <v>Not down</v>
      </c>
      <c r="H1474" t="str">
        <f t="shared" si="50"/>
        <v>Not Omp</v>
      </c>
    </row>
    <row r="1475" spans="2:8">
      <c r="B1475" t="s">
        <v>2116</v>
      </c>
      <c r="C1475" s="14">
        <v>0</v>
      </c>
      <c r="D1475" s="14">
        <v>0.13843542537919701</v>
      </c>
      <c r="E1475" s="14">
        <v>0.36956572732152398</v>
      </c>
      <c r="F1475" s="14">
        <v>0.52833330446528504</v>
      </c>
      <c r="G1475" t="str">
        <f t="shared" si="51"/>
        <v>Not down</v>
      </c>
      <c r="H1475" t="str">
        <f t="shared" si="50"/>
        <v>Not Omp</v>
      </c>
    </row>
    <row r="1476" spans="2:8">
      <c r="B1476" t="s">
        <v>2117</v>
      </c>
      <c r="C1476" s="14">
        <v>0</v>
      </c>
      <c r="D1476" s="14">
        <v>7.2880960392423505E-2</v>
      </c>
      <c r="E1476" s="14">
        <v>0.46378681962785701</v>
      </c>
      <c r="F1476" s="14">
        <v>0.61873061447349997</v>
      </c>
      <c r="G1476" t="str">
        <f t="shared" si="51"/>
        <v>Not down</v>
      </c>
      <c r="H1476" t="str">
        <f t="shared" si="50"/>
        <v>Not Omp</v>
      </c>
    </row>
    <row r="1477" spans="2:8">
      <c r="B1477" t="s">
        <v>2118</v>
      </c>
      <c r="C1477" s="14">
        <v>2.18099275E-2</v>
      </c>
      <c r="D1477" s="14">
        <v>6.1361144851985003E-2</v>
      </c>
      <c r="E1477" s="14">
        <v>0.27448684694662301</v>
      </c>
      <c r="F1477" s="14">
        <v>0.433952959985897</v>
      </c>
      <c r="G1477" t="str">
        <f t="shared" si="51"/>
        <v>Not down</v>
      </c>
      <c r="H1477" t="str">
        <f t="shared" si="50"/>
        <v>Not Omp</v>
      </c>
    </row>
    <row r="1478" spans="2:8">
      <c r="B1478" t="s">
        <v>2119</v>
      </c>
      <c r="C1478" s="14">
        <v>-8.4851984500000005E-2</v>
      </c>
      <c r="D1478" s="14">
        <v>0.17546804485859099</v>
      </c>
      <c r="E1478" s="14">
        <v>4.7563694782060399E-2</v>
      </c>
      <c r="F1478" s="14">
        <v>0.12118595966664999</v>
      </c>
      <c r="G1478" t="str">
        <f t="shared" si="51"/>
        <v>Not down</v>
      </c>
      <c r="H1478" t="str">
        <f t="shared" si="50"/>
        <v>Not Omp</v>
      </c>
    </row>
    <row r="1479" spans="2:8">
      <c r="B1479" t="s">
        <v>2120</v>
      </c>
      <c r="C1479" s="14">
        <v>-0.1014102995</v>
      </c>
      <c r="D1479" s="14">
        <v>9.2499661748967094E-2</v>
      </c>
      <c r="E1479" s="14">
        <v>2.0777414351213401E-3</v>
      </c>
      <c r="F1479" s="14">
        <v>1.52512750799193E-2</v>
      </c>
      <c r="G1479" t="str">
        <f t="shared" si="51"/>
        <v>Down</v>
      </c>
      <c r="H1479" t="str">
        <f t="shared" ref="H1479:H1542" si="52">IF(COUNTIF(J$7:J$39,B1479)=1,"Omp","Not Omp")</f>
        <v>Not Omp</v>
      </c>
    </row>
    <row r="1480" spans="2:8">
      <c r="B1480" t="s">
        <v>2121</v>
      </c>
      <c r="C1480" s="14">
        <v>0</v>
      </c>
      <c r="D1480" s="14">
        <v>6.3784931479379595E-2</v>
      </c>
      <c r="E1480" s="14">
        <v>0.72398018828556698</v>
      </c>
      <c r="F1480" s="14">
        <v>0.82521667388290798</v>
      </c>
      <c r="G1480" t="str">
        <f t="shared" ref="G1480:G1543" si="53">IF(F1480&lt;0.05,"Down","Not down")</f>
        <v>Not down</v>
      </c>
      <c r="H1480" t="str">
        <f t="shared" si="52"/>
        <v>Not Omp</v>
      </c>
    </row>
    <row r="1481" spans="2:8">
      <c r="B1481" t="s">
        <v>2122</v>
      </c>
      <c r="C1481" s="14">
        <v>0.12585315150000001</v>
      </c>
      <c r="D1481" s="14">
        <v>8.0993758590514497E-2</v>
      </c>
      <c r="E1481" s="14">
        <v>3.4174449174933E-3</v>
      </c>
      <c r="F1481" s="14">
        <v>2.0516214926978402E-2</v>
      </c>
      <c r="G1481" t="str">
        <f t="shared" si="53"/>
        <v>Down</v>
      </c>
      <c r="H1481" t="str">
        <f t="shared" si="52"/>
        <v>Not Omp</v>
      </c>
    </row>
    <row r="1482" spans="2:8">
      <c r="B1482" t="s">
        <v>2123</v>
      </c>
      <c r="C1482" s="14">
        <v>0.28988267950000002</v>
      </c>
      <c r="D1482" s="14">
        <v>0.275714292399028</v>
      </c>
      <c r="E1482" s="14">
        <v>4.4815307332849302E-2</v>
      </c>
      <c r="F1482" s="14">
        <v>0.11694097082301499</v>
      </c>
      <c r="G1482" t="str">
        <f t="shared" si="53"/>
        <v>Not down</v>
      </c>
      <c r="H1482" t="str">
        <f t="shared" si="52"/>
        <v>Not Omp</v>
      </c>
    </row>
    <row r="1483" spans="2:8">
      <c r="B1483" t="s">
        <v>2124</v>
      </c>
      <c r="C1483" s="14">
        <v>6.8677844999999998E-3</v>
      </c>
      <c r="D1483" s="14">
        <v>7.3077871070614794E-2</v>
      </c>
      <c r="E1483" s="14">
        <v>0.78083256826724001</v>
      </c>
      <c r="F1483" s="14">
        <v>0.86717351450530999</v>
      </c>
      <c r="G1483" t="str">
        <f t="shared" si="53"/>
        <v>Not down</v>
      </c>
      <c r="H1483" t="str">
        <f t="shared" si="52"/>
        <v>Not Omp</v>
      </c>
    </row>
    <row r="1484" spans="2:8">
      <c r="B1484" t="s">
        <v>2125</v>
      </c>
      <c r="C1484" s="14">
        <v>0.12759930050000001</v>
      </c>
      <c r="D1484" s="14">
        <v>0.14246862220569101</v>
      </c>
      <c r="E1484" s="14">
        <v>1.9219005614517601E-2</v>
      </c>
      <c r="F1484" s="14">
        <v>6.4682145789768594E-2</v>
      </c>
      <c r="G1484" t="str">
        <f t="shared" si="53"/>
        <v>Not down</v>
      </c>
      <c r="H1484" t="str">
        <f t="shared" si="52"/>
        <v>Not Omp</v>
      </c>
    </row>
    <row r="1485" spans="2:8">
      <c r="B1485" t="s">
        <v>2126</v>
      </c>
      <c r="C1485" s="14">
        <v>0.170050538</v>
      </c>
      <c r="D1485" s="14">
        <v>8.8491876246188594E-2</v>
      </c>
      <c r="E1485" s="14">
        <v>8.6084328826661102E-5</v>
      </c>
      <c r="F1485" s="14">
        <v>2.7865446478900599E-3</v>
      </c>
      <c r="G1485" t="str">
        <f t="shared" si="53"/>
        <v>Down</v>
      </c>
      <c r="H1485" t="str">
        <f t="shared" si="52"/>
        <v>Not Omp</v>
      </c>
    </row>
    <row r="1486" spans="2:8">
      <c r="B1486" t="s">
        <v>2127</v>
      </c>
      <c r="C1486" s="14">
        <v>9.4231036000000004E-2</v>
      </c>
      <c r="D1486" s="14">
        <v>9.2393194764222905E-2</v>
      </c>
      <c r="E1486" s="14">
        <v>2.7806641095822599E-3</v>
      </c>
      <c r="F1486" s="14">
        <v>1.80125994948994E-2</v>
      </c>
      <c r="G1486" t="str">
        <f t="shared" si="53"/>
        <v>Down</v>
      </c>
      <c r="H1486" t="str">
        <f t="shared" si="52"/>
        <v>Not Omp</v>
      </c>
    </row>
    <row r="1487" spans="2:8">
      <c r="B1487" t="s">
        <v>2128</v>
      </c>
      <c r="C1487" s="14">
        <v>6.6447463499999998E-2</v>
      </c>
      <c r="D1487" s="14">
        <v>8.98343654791455E-2</v>
      </c>
      <c r="E1487" s="14">
        <v>9.7376325160019803E-2</v>
      </c>
      <c r="F1487" s="14">
        <v>0.20521358930224801</v>
      </c>
      <c r="G1487" t="str">
        <f t="shared" si="53"/>
        <v>Not down</v>
      </c>
      <c r="H1487" t="str">
        <f t="shared" si="52"/>
        <v>Not Omp</v>
      </c>
    </row>
    <row r="1488" spans="2:8">
      <c r="B1488" t="s">
        <v>2129</v>
      </c>
      <c r="C1488" s="14">
        <v>-2.8617901500000001E-2</v>
      </c>
      <c r="D1488" s="14">
        <v>0.16661488736465399</v>
      </c>
      <c r="E1488" s="14">
        <v>0.75397659611024603</v>
      </c>
      <c r="F1488" s="14">
        <v>0.84796421910935604</v>
      </c>
      <c r="G1488" t="str">
        <f t="shared" si="53"/>
        <v>Not down</v>
      </c>
      <c r="H1488" t="str">
        <f t="shared" si="52"/>
        <v>Not Omp</v>
      </c>
    </row>
    <row r="1489" spans="2:8">
      <c r="B1489" t="s">
        <v>2130</v>
      </c>
      <c r="C1489" s="14">
        <v>5.8840059999999998E-3</v>
      </c>
      <c r="D1489" s="14">
        <v>0.218556626668445</v>
      </c>
      <c r="E1489" s="14">
        <v>0.45042224688479698</v>
      </c>
      <c r="F1489" s="14">
        <v>0.60498891361623897</v>
      </c>
      <c r="G1489" t="str">
        <f t="shared" si="53"/>
        <v>Not down</v>
      </c>
      <c r="H1489" t="str">
        <f t="shared" si="52"/>
        <v>Not Omp</v>
      </c>
    </row>
    <row r="1490" spans="2:8">
      <c r="B1490" t="s">
        <v>2131</v>
      </c>
      <c r="C1490" s="14">
        <v>-0.22192840799999999</v>
      </c>
      <c r="D1490" s="14">
        <v>0.255259228111332</v>
      </c>
      <c r="E1490" s="14">
        <v>3.9007762581186399E-2</v>
      </c>
      <c r="F1490" s="14">
        <v>0.107459057066789</v>
      </c>
      <c r="G1490" t="str">
        <f t="shared" si="53"/>
        <v>Not down</v>
      </c>
      <c r="H1490" t="str">
        <f t="shared" si="52"/>
        <v>Not Omp</v>
      </c>
    </row>
    <row r="1491" spans="2:8">
      <c r="B1491" t="s">
        <v>2132</v>
      </c>
      <c r="C1491" s="14">
        <v>-0.247180609</v>
      </c>
      <c r="D1491" s="14">
        <v>0.164342191192966</v>
      </c>
      <c r="E1491" s="14">
        <v>3.5044809157762298E-4</v>
      </c>
      <c r="F1491" s="14">
        <v>6.1053554777787799E-3</v>
      </c>
      <c r="G1491" t="str">
        <f t="shared" si="53"/>
        <v>Down</v>
      </c>
      <c r="H1491" t="str">
        <f t="shared" si="52"/>
        <v>Not Omp</v>
      </c>
    </row>
    <row r="1492" spans="2:8">
      <c r="B1492" t="s">
        <v>2133</v>
      </c>
      <c r="C1492" s="14">
        <v>6.6493377500000006E-2</v>
      </c>
      <c r="D1492" s="14">
        <v>0.225033863804843</v>
      </c>
      <c r="E1492" s="14">
        <v>0.10982109230890599</v>
      </c>
      <c r="F1492" s="14">
        <v>0.22379230794292801</v>
      </c>
      <c r="G1492" t="str">
        <f t="shared" si="53"/>
        <v>Not down</v>
      </c>
      <c r="H1492" t="str">
        <f t="shared" si="52"/>
        <v>Not Omp</v>
      </c>
    </row>
    <row r="1493" spans="2:8">
      <c r="B1493" t="s">
        <v>2134</v>
      </c>
      <c r="C1493" s="14">
        <v>0</v>
      </c>
      <c r="D1493" s="14">
        <v>9.0462911073864699E-2</v>
      </c>
      <c r="E1493" s="14">
        <v>0.68188443181984104</v>
      </c>
      <c r="F1493" s="14">
        <v>0.79590791094040003</v>
      </c>
      <c r="G1493" t="str">
        <f t="shared" si="53"/>
        <v>Not down</v>
      </c>
      <c r="H1493" t="str">
        <f t="shared" si="52"/>
        <v>Not Omp</v>
      </c>
    </row>
    <row r="1494" spans="2:8">
      <c r="B1494" t="s">
        <v>2135</v>
      </c>
      <c r="C1494" s="14">
        <v>0.23942249400000001</v>
      </c>
      <c r="D1494" s="14">
        <v>0.42540689175458701</v>
      </c>
      <c r="E1494" s="14">
        <v>9.3906520336048904E-2</v>
      </c>
      <c r="F1494" s="14">
        <v>0.20047312403025899</v>
      </c>
      <c r="G1494" t="str">
        <f t="shared" si="53"/>
        <v>Not down</v>
      </c>
      <c r="H1494" t="str">
        <f t="shared" si="52"/>
        <v>Not Omp</v>
      </c>
    </row>
    <row r="1495" spans="2:8">
      <c r="B1495" t="s">
        <v>2136</v>
      </c>
      <c r="C1495" s="14">
        <v>2.9780339499999999E-2</v>
      </c>
      <c r="D1495" s="14">
        <v>0.124154806064239</v>
      </c>
      <c r="E1495" s="14">
        <v>0.123539417557294</v>
      </c>
      <c r="F1495" s="14">
        <v>0.24124125824100101</v>
      </c>
      <c r="G1495" t="str">
        <f t="shared" si="53"/>
        <v>Not down</v>
      </c>
      <c r="H1495" t="str">
        <f t="shared" si="52"/>
        <v>Not Omp</v>
      </c>
    </row>
    <row r="1496" spans="2:8">
      <c r="B1496" t="s">
        <v>2137</v>
      </c>
      <c r="C1496" s="14">
        <v>-4.0515118500000002E-2</v>
      </c>
      <c r="D1496" s="14">
        <v>0.12864180399301101</v>
      </c>
      <c r="E1496" s="14">
        <v>0.495609951577545</v>
      </c>
      <c r="F1496" s="14">
        <v>0.65140449996545702</v>
      </c>
      <c r="G1496" t="str">
        <f t="shared" si="53"/>
        <v>Not down</v>
      </c>
      <c r="H1496" t="str">
        <f t="shared" si="52"/>
        <v>Not Omp</v>
      </c>
    </row>
    <row r="1497" spans="2:8">
      <c r="B1497" t="s">
        <v>2138</v>
      </c>
      <c r="C1497" s="14">
        <v>2.6843304500000002E-2</v>
      </c>
      <c r="D1497" s="14">
        <v>0.64537123584276801</v>
      </c>
      <c r="E1497" s="14">
        <v>6.0786729518847303E-2</v>
      </c>
      <c r="F1497" s="14">
        <v>0.145970295074313</v>
      </c>
      <c r="G1497" t="str">
        <f t="shared" si="53"/>
        <v>Not down</v>
      </c>
      <c r="H1497" t="str">
        <f t="shared" si="52"/>
        <v>Not Omp</v>
      </c>
    </row>
    <row r="1498" spans="2:8">
      <c r="B1498" t="s">
        <v>2139</v>
      </c>
      <c r="C1498" s="14">
        <v>-4.7941993500000002E-2</v>
      </c>
      <c r="D1498" s="14">
        <v>7.2050856082140499E-2</v>
      </c>
      <c r="E1498" s="14">
        <v>0.113674063626414</v>
      </c>
      <c r="F1498" s="14">
        <v>0.22773259420985101</v>
      </c>
      <c r="G1498" t="str">
        <f t="shared" si="53"/>
        <v>Not down</v>
      </c>
      <c r="H1498" t="str">
        <f t="shared" si="52"/>
        <v>Not Omp</v>
      </c>
    </row>
    <row r="1499" spans="2:8">
      <c r="B1499" t="s">
        <v>2140</v>
      </c>
      <c r="C1499" s="14">
        <v>8.7316765000000005E-2</v>
      </c>
      <c r="D1499" s="14">
        <v>0.15881012978617901</v>
      </c>
      <c r="E1499" s="14">
        <v>9.6384769827943403E-2</v>
      </c>
      <c r="F1499" s="14">
        <v>0.20389968569554201</v>
      </c>
      <c r="G1499" t="str">
        <f t="shared" si="53"/>
        <v>Not down</v>
      </c>
      <c r="H1499" t="str">
        <f t="shared" si="52"/>
        <v>Not Omp</v>
      </c>
    </row>
    <row r="1500" spans="2:8">
      <c r="B1500" t="s">
        <v>2141</v>
      </c>
      <c r="C1500" s="14">
        <v>0</v>
      </c>
      <c r="D1500" s="14">
        <v>0.173758655459087</v>
      </c>
      <c r="E1500" s="14">
        <v>0.20688449706529699</v>
      </c>
      <c r="F1500" s="14">
        <v>0.35079556420327601</v>
      </c>
      <c r="G1500" t="str">
        <f t="shared" si="53"/>
        <v>Not down</v>
      </c>
      <c r="H1500" t="str">
        <f t="shared" si="52"/>
        <v>Not Omp</v>
      </c>
    </row>
    <row r="1501" spans="2:8">
      <c r="B1501" t="s">
        <v>2142</v>
      </c>
      <c r="C1501" s="14">
        <v>3.0125563000000001E-2</v>
      </c>
      <c r="D1501" s="14">
        <v>0.307733914788343</v>
      </c>
      <c r="E1501" s="14">
        <v>0.17848313114780801</v>
      </c>
      <c r="F1501" s="14">
        <v>0.31653146112739999</v>
      </c>
      <c r="G1501" t="str">
        <f t="shared" si="53"/>
        <v>Not down</v>
      </c>
      <c r="H1501" t="str">
        <f t="shared" si="52"/>
        <v>Not Omp</v>
      </c>
    </row>
    <row r="1502" spans="2:8">
      <c r="B1502" t="s">
        <v>2143</v>
      </c>
      <c r="C1502" s="14">
        <v>4.1928225999999999E-2</v>
      </c>
      <c r="D1502" s="14">
        <v>6.9481369495638698E-2</v>
      </c>
      <c r="E1502" s="14">
        <v>1.6507241731288799E-2</v>
      </c>
      <c r="F1502" s="14">
        <v>5.89304321997303E-2</v>
      </c>
      <c r="G1502" t="str">
        <f t="shared" si="53"/>
        <v>Not down</v>
      </c>
      <c r="H1502" t="str">
        <f t="shared" si="52"/>
        <v>Not Omp</v>
      </c>
    </row>
    <row r="1503" spans="2:8">
      <c r="B1503" t="s">
        <v>2144</v>
      </c>
      <c r="C1503" s="14">
        <v>0</v>
      </c>
      <c r="D1503" s="14">
        <v>7.39354324563926E-2</v>
      </c>
      <c r="E1503" s="14">
        <v>0.60434796982523098</v>
      </c>
      <c r="F1503" s="14">
        <v>0.73915258960091301</v>
      </c>
      <c r="G1503" t="str">
        <f t="shared" si="53"/>
        <v>Not down</v>
      </c>
      <c r="H1503" t="str">
        <f t="shared" si="52"/>
        <v>Not Omp</v>
      </c>
    </row>
    <row r="1504" spans="2:8">
      <c r="B1504" t="s">
        <v>2145</v>
      </c>
      <c r="C1504" s="14">
        <v>0.1205298215</v>
      </c>
      <c r="D1504" s="14">
        <v>6.9891443261373906E-2</v>
      </c>
      <c r="E1504" s="14">
        <v>1.7414804160218501E-2</v>
      </c>
      <c r="F1504" s="14">
        <v>6.06786411621731E-2</v>
      </c>
      <c r="G1504" t="str">
        <f t="shared" si="53"/>
        <v>Not down</v>
      </c>
      <c r="H1504" t="str">
        <f t="shared" si="52"/>
        <v>Not Omp</v>
      </c>
    </row>
    <row r="1505" spans="2:8">
      <c r="B1505" t="s">
        <v>2146</v>
      </c>
      <c r="C1505" s="14">
        <v>-0.15127772649999999</v>
      </c>
      <c r="D1505" s="14">
        <v>0.271190971355528</v>
      </c>
      <c r="E1505" s="14">
        <v>2.08899663315443E-3</v>
      </c>
      <c r="F1505" s="14">
        <v>1.52512750799193E-2</v>
      </c>
      <c r="G1505" t="str">
        <f t="shared" si="53"/>
        <v>Down</v>
      </c>
      <c r="H1505" t="str">
        <f t="shared" si="52"/>
        <v>Not Omp</v>
      </c>
    </row>
    <row r="1506" spans="2:8">
      <c r="B1506" t="s">
        <v>2147</v>
      </c>
      <c r="C1506" s="14">
        <v>0</v>
      </c>
      <c r="D1506" s="14">
        <v>8.8823855053049197E-2</v>
      </c>
      <c r="E1506" s="14">
        <v>0.83404852760376202</v>
      </c>
      <c r="F1506" s="14">
        <v>0.90640147045014297</v>
      </c>
      <c r="G1506" t="str">
        <f t="shared" si="53"/>
        <v>Not down</v>
      </c>
      <c r="H1506" t="str">
        <f t="shared" si="52"/>
        <v>Not Omp</v>
      </c>
    </row>
    <row r="1507" spans="2:8">
      <c r="B1507" t="s">
        <v>2148</v>
      </c>
      <c r="C1507" s="14">
        <v>-0.2254108215</v>
      </c>
      <c r="D1507" s="14">
        <v>0.63732337027173602</v>
      </c>
      <c r="E1507" s="14">
        <v>1.96320807263302E-3</v>
      </c>
      <c r="F1507" s="14">
        <v>1.4845194659867601E-2</v>
      </c>
      <c r="G1507" t="str">
        <f t="shared" si="53"/>
        <v>Down</v>
      </c>
      <c r="H1507" t="str">
        <f t="shared" si="52"/>
        <v>Not Omp</v>
      </c>
    </row>
    <row r="1508" spans="2:8">
      <c r="B1508" t="s">
        <v>2149</v>
      </c>
      <c r="C1508" s="14">
        <v>-3.9065613999999999E-2</v>
      </c>
      <c r="D1508" s="14">
        <v>0.31403296951526199</v>
      </c>
      <c r="E1508" s="14">
        <v>0.43968698035408399</v>
      </c>
      <c r="F1508" s="14">
        <v>0.59543040542325099</v>
      </c>
      <c r="G1508" t="str">
        <f t="shared" si="53"/>
        <v>Not down</v>
      </c>
      <c r="H1508" t="str">
        <f t="shared" si="52"/>
        <v>Not Omp</v>
      </c>
    </row>
    <row r="1509" spans="2:8">
      <c r="B1509" t="s">
        <v>2150</v>
      </c>
      <c r="C1509" s="14">
        <v>-4.2215071E-2</v>
      </c>
      <c r="D1509" s="14">
        <v>0.142599982669317</v>
      </c>
      <c r="E1509" s="14">
        <v>0.54959209700454603</v>
      </c>
      <c r="F1509" s="14">
        <v>0.698617259267446</v>
      </c>
      <c r="G1509" t="str">
        <f t="shared" si="53"/>
        <v>Not down</v>
      </c>
      <c r="H1509" t="str">
        <f t="shared" si="52"/>
        <v>Not Omp</v>
      </c>
    </row>
    <row r="1510" spans="2:8">
      <c r="B1510" t="s">
        <v>2151</v>
      </c>
      <c r="C1510" s="14">
        <v>-6.8048143000000005E-2</v>
      </c>
      <c r="D1510" s="14">
        <v>9.7216843127561806E-2</v>
      </c>
      <c r="E1510" s="14">
        <v>6.9111335735357798E-2</v>
      </c>
      <c r="F1510" s="14">
        <v>0.15990995260641999</v>
      </c>
      <c r="G1510" t="str">
        <f t="shared" si="53"/>
        <v>Not down</v>
      </c>
      <c r="H1510" t="str">
        <f t="shared" si="52"/>
        <v>Not Omp</v>
      </c>
    </row>
    <row r="1511" spans="2:8">
      <c r="B1511" t="s">
        <v>2152</v>
      </c>
      <c r="C1511" s="14">
        <v>-0.26082180449999998</v>
      </c>
      <c r="D1511" s="14">
        <v>0.162797706034463</v>
      </c>
      <c r="E1511" s="14">
        <v>3.1058314951323701E-5</v>
      </c>
      <c r="F1511" s="14">
        <v>1.3797656417125501E-3</v>
      </c>
      <c r="G1511" t="str">
        <f t="shared" si="53"/>
        <v>Down</v>
      </c>
      <c r="H1511" t="str">
        <f t="shared" si="52"/>
        <v>Not Omp</v>
      </c>
    </row>
    <row r="1512" spans="2:8">
      <c r="B1512" t="s">
        <v>2153</v>
      </c>
      <c r="C1512" s="14">
        <v>4.0713658E-2</v>
      </c>
      <c r="D1512" s="14">
        <v>6.2305112140634299E-2</v>
      </c>
      <c r="E1512" s="14">
        <v>7.2476923744611496E-2</v>
      </c>
      <c r="F1512" s="14">
        <v>0.16532925994117401</v>
      </c>
      <c r="G1512" t="str">
        <f t="shared" si="53"/>
        <v>Not down</v>
      </c>
      <c r="H1512" t="str">
        <f t="shared" si="52"/>
        <v>Not Omp</v>
      </c>
    </row>
    <row r="1513" spans="2:8">
      <c r="B1513" t="s">
        <v>2154</v>
      </c>
      <c r="C1513" s="14">
        <v>2.6961952500000001E-2</v>
      </c>
      <c r="D1513" s="14">
        <v>0.20844006171315499</v>
      </c>
      <c r="E1513" s="14">
        <v>0.72471586784034603</v>
      </c>
      <c r="F1513" s="14">
        <v>0.82552570330275299</v>
      </c>
      <c r="G1513" t="str">
        <f t="shared" si="53"/>
        <v>Not down</v>
      </c>
      <c r="H1513" t="str">
        <f t="shared" si="52"/>
        <v>Not Omp</v>
      </c>
    </row>
    <row r="1514" spans="2:8">
      <c r="B1514" t="s">
        <v>2155</v>
      </c>
      <c r="C1514" s="14">
        <v>0</v>
      </c>
      <c r="D1514" s="14">
        <v>0.165818828075287</v>
      </c>
      <c r="E1514" s="14">
        <v>0.819078690002087</v>
      </c>
      <c r="F1514" s="14">
        <v>0.89349467902621804</v>
      </c>
      <c r="G1514" t="str">
        <f t="shared" si="53"/>
        <v>Not down</v>
      </c>
      <c r="H1514" t="str">
        <f t="shared" si="52"/>
        <v>Not Omp</v>
      </c>
    </row>
    <row r="1515" spans="2:8">
      <c r="B1515" t="s">
        <v>2156</v>
      </c>
      <c r="C1515" s="14">
        <v>-5.6448486999999999E-2</v>
      </c>
      <c r="D1515" s="14">
        <v>6.09671375223068E-2</v>
      </c>
      <c r="E1515" s="14">
        <v>4.4894043820279998E-2</v>
      </c>
      <c r="F1515" s="14">
        <v>0.116974656698882</v>
      </c>
      <c r="G1515" t="str">
        <f t="shared" si="53"/>
        <v>Not down</v>
      </c>
      <c r="H1515" t="str">
        <f t="shared" si="52"/>
        <v>Not Omp</v>
      </c>
    </row>
    <row r="1516" spans="2:8">
      <c r="B1516" t="s">
        <v>2157</v>
      </c>
      <c r="C1516" s="14">
        <v>0.62713015500000002</v>
      </c>
      <c r="D1516" s="14">
        <v>0.26841588384032999</v>
      </c>
      <c r="E1516" s="14">
        <v>5.1694059859381505E-4</v>
      </c>
      <c r="F1516" s="14">
        <v>7.1625934207478203E-3</v>
      </c>
      <c r="G1516" t="str">
        <f t="shared" si="53"/>
        <v>Down</v>
      </c>
      <c r="H1516" t="str">
        <f t="shared" si="52"/>
        <v>Not Omp</v>
      </c>
    </row>
    <row r="1517" spans="2:8">
      <c r="B1517" t="s">
        <v>2158</v>
      </c>
      <c r="C1517" s="14">
        <v>0.1164415105</v>
      </c>
      <c r="D1517" s="14">
        <v>0.13082613972547</v>
      </c>
      <c r="E1517" s="14">
        <v>1.64732699987639E-2</v>
      </c>
      <c r="F1517" s="14">
        <v>5.89304321997303E-2</v>
      </c>
      <c r="G1517" t="str">
        <f t="shared" si="53"/>
        <v>Not down</v>
      </c>
      <c r="H1517" t="str">
        <f t="shared" si="52"/>
        <v>Not Omp</v>
      </c>
    </row>
    <row r="1518" spans="2:8">
      <c r="B1518" t="s">
        <v>2159</v>
      </c>
      <c r="C1518" s="14">
        <v>6.4962454500000003E-2</v>
      </c>
      <c r="D1518" s="14">
        <v>0.104167752641549</v>
      </c>
      <c r="E1518" s="14">
        <v>5.0767245622749299E-2</v>
      </c>
      <c r="F1518" s="14">
        <v>0.127061120382571</v>
      </c>
      <c r="G1518" t="str">
        <f t="shared" si="53"/>
        <v>Not down</v>
      </c>
      <c r="H1518" t="str">
        <f t="shared" si="52"/>
        <v>Not Omp</v>
      </c>
    </row>
    <row r="1519" spans="2:8">
      <c r="B1519" t="s">
        <v>2160</v>
      </c>
      <c r="C1519" s="14">
        <v>-4.3845795000000002E-3</v>
      </c>
      <c r="D1519" s="14">
        <v>4.9570373916494902E-2</v>
      </c>
      <c r="E1519" s="14">
        <v>0.53374604453681895</v>
      </c>
      <c r="F1519" s="14">
        <v>0.68375687984834599</v>
      </c>
      <c r="G1519" t="str">
        <f t="shared" si="53"/>
        <v>Not down</v>
      </c>
      <c r="H1519" t="str">
        <f t="shared" si="52"/>
        <v>Not Omp</v>
      </c>
    </row>
    <row r="1520" spans="2:8">
      <c r="B1520" t="s">
        <v>2161</v>
      </c>
      <c r="C1520" s="14">
        <v>2.2301072500000001E-2</v>
      </c>
      <c r="D1520" s="14">
        <v>4.1254377557739301E-2</v>
      </c>
      <c r="E1520" s="14">
        <v>0.20445161914534801</v>
      </c>
      <c r="F1520" s="14">
        <v>0.34733320002034801</v>
      </c>
      <c r="G1520" t="str">
        <f t="shared" si="53"/>
        <v>Not down</v>
      </c>
      <c r="H1520" t="str">
        <f t="shared" si="52"/>
        <v>Not Omp</v>
      </c>
    </row>
    <row r="1521" spans="2:8">
      <c r="B1521" t="s">
        <v>2162</v>
      </c>
      <c r="C1521" s="14">
        <v>4.9843137500000002E-2</v>
      </c>
      <c r="D1521" s="14">
        <v>3.8041228078886699E-2</v>
      </c>
      <c r="E1521" s="14">
        <v>4.5787731110452701E-2</v>
      </c>
      <c r="F1521" s="14">
        <v>0.118091143952503</v>
      </c>
      <c r="G1521" t="str">
        <f t="shared" si="53"/>
        <v>Not down</v>
      </c>
      <c r="H1521" t="str">
        <f t="shared" si="52"/>
        <v>Not Omp</v>
      </c>
    </row>
    <row r="1522" spans="2:8">
      <c r="B1522" t="s">
        <v>2163</v>
      </c>
      <c r="C1522" s="14">
        <v>-0.1324611255</v>
      </c>
      <c r="D1522" s="14">
        <v>0.208339523083896</v>
      </c>
      <c r="E1522" s="14">
        <v>2.3338898572432699E-4</v>
      </c>
      <c r="F1522" s="14">
        <v>4.7670370992198702E-3</v>
      </c>
      <c r="G1522" t="str">
        <f t="shared" si="53"/>
        <v>Down</v>
      </c>
      <c r="H1522" t="str">
        <f t="shared" si="52"/>
        <v>Not Omp</v>
      </c>
    </row>
    <row r="1523" spans="2:8">
      <c r="B1523" t="s">
        <v>2164</v>
      </c>
      <c r="C1523" s="14">
        <v>-9.5182132500000002E-2</v>
      </c>
      <c r="D1523" s="14">
        <v>0.146386145353012</v>
      </c>
      <c r="E1523" s="14">
        <v>1.3123050119275999E-2</v>
      </c>
      <c r="F1523" s="14">
        <v>5.0366436418905897E-2</v>
      </c>
      <c r="G1523" t="str">
        <f t="shared" si="53"/>
        <v>Not down</v>
      </c>
      <c r="H1523" t="str">
        <f t="shared" si="52"/>
        <v>Not Omp</v>
      </c>
    </row>
    <row r="1524" spans="2:8">
      <c r="B1524" t="s">
        <v>2165</v>
      </c>
      <c r="C1524" s="14">
        <v>3.5168313499999999E-2</v>
      </c>
      <c r="D1524" s="14">
        <v>7.0398698439878393E-2</v>
      </c>
      <c r="E1524" s="14">
        <v>8.5196561881360197E-2</v>
      </c>
      <c r="F1524" s="14">
        <v>0.187369171365318</v>
      </c>
      <c r="G1524" t="str">
        <f t="shared" si="53"/>
        <v>Not down</v>
      </c>
      <c r="H1524" t="str">
        <f t="shared" si="52"/>
        <v>Not Omp</v>
      </c>
    </row>
    <row r="1525" spans="2:8">
      <c r="B1525" t="s">
        <v>2166</v>
      </c>
      <c r="C1525" s="14">
        <v>-2.3363759000000001E-2</v>
      </c>
      <c r="D1525" s="14">
        <v>0.11392481321193899</v>
      </c>
      <c r="E1525" s="14">
        <v>0.27966771515935501</v>
      </c>
      <c r="F1525" s="14">
        <v>0.43979604410457901</v>
      </c>
      <c r="G1525" t="str">
        <f t="shared" si="53"/>
        <v>Not down</v>
      </c>
      <c r="H1525" t="str">
        <f t="shared" si="52"/>
        <v>Not Omp</v>
      </c>
    </row>
    <row r="1526" spans="2:8">
      <c r="B1526" t="s">
        <v>2167</v>
      </c>
      <c r="C1526" s="14">
        <v>0</v>
      </c>
      <c r="D1526" s="14">
        <v>8.0010903394910599E-2</v>
      </c>
      <c r="E1526" s="14">
        <v>0.38160116581079501</v>
      </c>
      <c r="F1526" s="14">
        <v>0.53779544910520405</v>
      </c>
      <c r="G1526" t="str">
        <f t="shared" si="53"/>
        <v>Not down</v>
      </c>
      <c r="H1526" t="str">
        <f t="shared" si="52"/>
        <v>Not Omp</v>
      </c>
    </row>
    <row r="1527" spans="2:8">
      <c r="B1527" t="s">
        <v>2168</v>
      </c>
      <c r="C1527" s="14">
        <v>4.0444654500000003E-2</v>
      </c>
      <c r="D1527" s="14">
        <v>6.8853047425201597E-2</v>
      </c>
      <c r="E1527" s="14">
        <v>6.1537968655932002E-2</v>
      </c>
      <c r="F1527" s="14">
        <v>0.14737597075686101</v>
      </c>
      <c r="G1527" t="str">
        <f t="shared" si="53"/>
        <v>Not down</v>
      </c>
      <c r="H1527" t="str">
        <f t="shared" si="52"/>
        <v>Not Omp</v>
      </c>
    </row>
    <row r="1528" spans="2:8">
      <c r="B1528" t="s">
        <v>2169</v>
      </c>
      <c r="C1528" s="14">
        <v>-0.18423811700000001</v>
      </c>
      <c r="D1528" s="14">
        <v>0.268414464407074</v>
      </c>
      <c r="E1528" s="14">
        <v>1.0163509098356899E-3</v>
      </c>
      <c r="F1528" s="14">
        <v>9.9500002780873592E-3</v>
      </c>
      <c r="G1528" t="str">
        <f t="shared" si="53"/>
        <v>Down</v>
      </c>
      <c r="H1528" t="str">
        <f t="shared" si="52"/>
        <v>Not Omp</v>
      </c>
    </row>
    <row r="1529" spans="2:8">
      <c r="B1529" t="s">
        <v>2170</v>
      </c>
      <c r="C1529" s="14">
        <v>0.36871766</v>
      </c>
      <c r="D1529" s="14">
        <v>0.19674805036679599</v>
      </c>
      <c r="E1529" s="14">
        <v>2.45817301592534E-6</v>
      </c>
      <c r="F1529" s="14">
        <v>6.2402477847133203E-4</v>
      </c>
      <c r="G1529" t="str">
        <f t="shared" si="53"/>
        <v>Down</v>
      </c>
      <c r="H1529" t="str">
        <f t="shared" si="52"/>
        <v>Not Omp</v>
      </c>
    </row>
    <row r="1530" spans="2:8">
      <c r="B1530" t="s">
        <v>2171</v>
      </c>
      <c r="C1530" s="14">
        <v>6.7717432999999994E-2</v>
      </c>
      <c r="D1530" s="14">
        <v>8.0547948444011294E-2</v>
      </c>
      <c r="E1530" s="14">
        <v>4.3135609877798901E-2</v>
      </c>
      <c r="F1530" s="14">
        <v>0.114576948808443</v>
      </c>
      <c r="G1530" t="str">
        <f t="shared" si="53"/>
        <v>Not down</v>
      </c>
      <c r="H1530" t="str">
        <f t="shared" si="52"/>
        <v>Not Omp</v>
      </c>
    </row>
    <row r="1531" spans="2:8">
      <c r="B1531" t="s">
        <v>2172</v>
      </c>
      <c r="C1531" s="14">
        <v>0</v>
      </c>
      <c r="D1531" s="14">
        <v>0.217929294069756</v>
      </c>
      <c r="E1531" s="14">
        <v>0.34964893700537403</v>
      </c>
      <c r="F1531" s="14">
        <v>0.50936329298621097</v>
      </c>
      <c r="G1531" t="str">
        <f t="shared" si="53"/>
        <v>Not down</v>
      </c>
      <c r="H1531" t="str">
        <f t="shared" si="52"/>
        <v>Not Omp</v>
      </c>
    </row>
    <row r="1532" spans="2:8">
      <c r="B1532" t="s">
        <v>2173</v>
      </c>
      <c r="C1532" s="14">
        <v>-0.2052157785</v>
      </c>
      <c r="D1532" s="14">
        <v>0.14823967781109601</v>
      </c>
      <c r="E1532" s="14">
        <v>8.8242942713450702E-4</v>
      </c>
      <c r="F1532" s="14">
        <v>9.1365035521424696E-3</v>
      </c>
      <c r="G1532" t="str">
        <f t="shared" si="53"/>
        <v>Down</v>
      </c>
      <c r="H1532" t="str">
        <f t="shared" si="52"/>
        <v>Not Omp</v>
      </c>
    </row>
    <row r="1533" spans="2:8">
      <c r="B1533" t="s">
        <v>2174</v>
      </c>
      <c r="C1533" s="14">
        <v>0</v>
      </c>
      <c r="D1533" s="14">
        <v>8.8502625740148E-2</v>
      </c>
      <c r="E1533" s="14">
        <v>0.90969618848585798</v>
      </c>
      <c r="F1533" s="14">
        <v>0.94645838702093399</v>
      </c>
      <c r="G1533" t="str">
        <f t="shared" si="53"/>
        <v>Not down</v>
      </c>
      <c r="H1533" t="str">
        <f t="shared" si="52"/>
        <v>Not Omp</v>
      </c>
    </row>
    <row r="1534" spans="2:8">
      <c r="B1534" t="s">
        <v>2175</v>
      </c>
      <c r="C1534" s="14">
        <v>0.164085917</v>
      </c>
      <c r="D1534" s="14">
        <v>0.42843404201367102</v>
      </c>
      <c r="E1534" s="14">
        <v>4.5302949168266396E-3</v>
      </c>
      <c r="F1534" s="14">
        <v>2.4394951718790699E-2</v>
      </c>
      <c r="G1534" t="str">
        <f t="shared" si="53"/>
        <v>Down</v>
      </c>
      <c r="H1534" t="str">
        <f t="shared" si="52"/>
        <v>Not Omp</v>
      </c>
    </row>
    <row r="1535" spans="2:8">
      <c r="B1535" t="s">
        <v>2176</v>
      </c>
      <c r="C1535" s="14">
        <v>-0.2415831145</v>
      </c>
      <c r="D1535" s="14">
        <v>0.186512084840183</v>
      </c>
      <c r="E1535" s="14">
        <v>4.1966461567279701E-3</v>
      </c>
      <c r="F1535" s="14">
        <v>2.3088050218283598E-2</v>
      </c>
      <c r="G1535" t="str">
        <f t="shared" si="53"/>
        <v>Down</v>
      </c>
      <c r="H1535" t="str">
        <f t="shared" si="52"/>
        <v>Not Omp</v>
      </c>
    </row>
    <row r="1536" spans="2:8">
      <c r="B1536" t="s">
        <v>2177</v>
      </c>
      <c r="C1536" s="14">
        <v>-3.3393184999999999E-2</v>
      </c>
      <c r="D1536" s="14">
        <v>0.12788048364653501</v>
      </c>
      <c r="E1536" s="14">
        <v>0.29130755096065702</v>
      </c>
      <c r="F1536" s="14">
        <v>0.45095330562025998</v>
      </c>
      <c r="G1536" t="str">
        <f t="shared" si="53"/>
        <v>Not down</v>
      </c>
      <c r="H1536" t="str">
        <f t="shared" si="52"/>
        <v>Not Omp</v>
      </c>
    </row>
    <row r="1537" spans="2:8">
      <c r="B1537" t="s">
        <v>2178</v>
      </c>
      <c r="C1537" s="14">
        <v>-6.9051570000000003E-3</v>
      </c>
      <c r="D1537" s="14">
        <v>8.6221913352781704E-2</v>
      </c>
      <c r="E1537" s="14">
        <v>0.79546750871806504</v>
      </c>
      <c r="F1537" s="14">
        <v>0.87580282713259106</v>
      </c>
      <c r="G1537" t="str">
        <f t="shared" si="53"/>
        <v>Not down</v>
      </c>
      <c r="H1537" t="str">
        <f t="shared" si="52"/>
        <v>Not Omp</v>
      </c>
    </row>
    <row r="1538" spans="2:8">
      <c r="B1538" t="s">
        <v>2179</v>
      </c>
      <c r="C1538" s="14">
        <v>4.4738981499999997E-2</v>
      </c>
      <c r="D1538" s="14">
        <v>3.1651099160830698E-2</v>
      </c>
      <c r="E1538" s="14">
        <v>7.1855463494241004E-2</v>
      </c>
      <c r="F1538" s="14">
        <v>0.16454530751194099</v>
      </c>
      <c r="G1538" t="str">
        <f t="shared" si="53"/>
        <v>Not down</v>
      </c>
      <c r="H1538" t="str">
        <f t="shared" si="52"/>
        <v>Not Omp</v>
      </c>
    </row>
    <row r="1539" spans="2:8">
      <c r="B1539" t="s">
        <v>2180</v>
      </c>
      <c r="C1539" s="14">
        <v>-2.53225945E-2</v>
      </c>
      <c r="D1539" s="14">
        <v>0.15007432023945499</v>
      </c>
      <c r="E1539" s="14">
        <v>0.70802717697226702</v>
      </c>
      <c r="F1539" s="14">
        <v>0.81381907728312997</v>
      </c>
      <c r="G1539" t="str">
        <f t="shared" si="53"/>
        <v>Not down</v>
      </c>
      <c r="H1539" t="str">
        <f t="shared" si="52"/>
        <v>Not Omp</v>
      </c>
    </row>
    <row r="1540" spans="2:8">
      <c r="B1540" t="s">
        <v>2181</v>
      </c>
      <c r="C1540" s="14">
        <v>6.3984814999999999E-3</v>
      </c>
      <c r="D1540" s="14">
        <v>0.123754814800508</v>
      </c>
      <c r="E1540" s="14">
        <v>0.125252957900434</v>
      </c>
      <c r="F1540" s="14">
        <v>0.24395265933710999</v>
      </c>
      <c r="G1540" t="str">
        <f t="shared" si="53"/>
        <v>Not down</v>
      </c>
      <c r="H1540" t="str">
        <f t="shared" si="52"/>
        <v>Not Omp</v>
      </c>
    </row>
    <row r="1541" spans="2:8">
      <c r="B1541" t="s">
        <v>2182</v>
      </c>
      <c r="C1541" s="14">
        <v>-9.8768755E-3</v>
      </c>
      <c r="D1541" s="14">
        <v>5.7103292354090597E-2</v>
      </c>
      <c r="E1541" s="14">
        <v>0.28022752504022802</v>
      </c>
      <c r="F1541" s="14">
        <v>0.44021445628397499</v>
      </c>
      <c r="G1541" t="str">
        <f t="shared" si="53"/>
        <v>Not down</v>
      </c>
      <c r="H1541" t="str">
        <f t="shared" si="52"/>
        <v>Not Omp</v>
      </c>
    </row>
    <row r="1542" spans="2:8">
      <c r="B1542" t="s">
        <v>2183</v>
      </c>
      <c r="C1542" s="14">
        <v>-7.0994922500000002E-2</v>
      </c>
      <c r="D1542" s="14">
        <v>5.6412042630165402E-2</v>
      </c>
      <c r="E1542" s="14">
        <v>2.90665465003483E-2</v>
      </c>
      <c r="F1542" s="14">
        <v>8.7544496832404797E-2</v>
      </c>
      <c r="G1542" t="str">
        <f t="shared" si="53"/>
        <v>Not down</v>
      </c>
      <c r="H1542" t="str">
        <f t="shared" si="52"/>
        <v>Not Omp</v>
      </c>
    </row>
    <row r="1543" spans="2:8">
      <c r="B1543" t="s">
        <v>2184</v>
      </c>
      <c r="C1543" s="14">
        <v>-5.4337287999999997E-2</v>
      </c>
      <c r="D1543" s="14">
        <v>0.29230459208199699</v>
      </c>
      <c r="E1543" s="14">
        <v>9.6042654366484806E-2</v>
      </c>
      <c r="F1543" s="14">
        <v>0.20341811300267401</v>
      </c>
      <c r="G1543" t="str">
        <f t="shared" si="53"/>
        <v>Not down</v>
      </c>
      <c r="H1543" t="str">
        <f t="shared" ref="H1543:H1606" si="54">IF(COUNTIF(J$7:J$39,B1543)=1,"Omp","Not Omp")</f>
        <v>Not Omp</v>
      </c>
    </row>
    <row r="1544" spans="2:8">
      <c r="B1544" t="s">
        <v>2185</v>
      </c>
      <c r="C1544" s="14">
        <v>-0.17089002049999999</v>
      </c>
      <c r="D1544" s="14">
        <v>0.19009503400368799</v>
      </c>
      <c r="E1544" s="14">
        <v>3.9216762362502501E-3</v>
      </c>
      <c r="F1544" s="14">
        <v>2.2162147005335898E-2</v>
      </c>
      <c r="G1544" t="str">
        <f t="shared" ref="G1544:G1607" si="55">IF(F1544&lt;0.05,"Down","Not down")</f>
        <v>Down</v>
      </c>
      <c r="H1544" t="str">
        <f t="shared" si="54"/>
        <v>Not Omp</v>
      </c>
    </row>
    <row r="1545" spans="2:8">
      <c r="B1545" t="s">
        <v>2186</v>
      </c>
      <c r="C1545" s="14">
        <v>0.12418926650000001</v>
      </c>
      <c r="D1545" s="14">
        <v>0.132069366289153</v>
      </c>
      <c r="E1545" s="14">
        <v>1.7317575457506802E-2</v>
      </c>
      <c r="F1545" s="14">
        <v>6.0458411764223202E-2</v>
      </c>
      <c r="G1545" t="str">
        <f t="shared" si="55"/>
        <v>Not down</v>
      </c>
      <c r="H1545" t="str">
        <f t="shared" si="54"/>
        <v>Not Omp</v>
      </c>
    </row>
    <row r="1546" spans="2:8">
      <c r="B1546" t="s">
        <v>2187</v>
      </c>
      <c r="C1546" s="14">
        <v>5.9873975000000003E-2</v>
      </c>
      <c r="D1546" s="14">
        <v>9.9704398838237604E-2</v>
      </c>
      <c r="E1546" s="14">
        <v>2.9753650405595902E-3</v>
      </c>
      <c r="F1546" s="14">
        <v>1.8782301736604799E-2</v>
      </c>
      <c r="G1546" t="str">
        <f t="shared" si="55"/>
        <v>Down</v>
      </c>
      <c r="H1546" t="str">
        <f t="shared" si="54"/>
        <v>Not Omp</v>
      </c>
    </row>
    <row r="1547" spans="2:8">
      <c r="B1547" t="s">
        <v>2188</v>
      </c>
      <c r="C1547" s="14">
        <v>8.7435047000000002E-2</v>
      </c>
      <c r="D1547" s="14">
        <v>0.37505262927775301</v>
      </c>
      <c r="E1547" s="14">
        <v>0.119174597720603</v>
      </c>
      <c r="F1547" s="14">
        <v>0.23635408498829399</v>
      </c>
      <c r="G1547" t="str">
        <f t="shared" si="55"/>
        <v>Not down</v>
      </c>
      <c r="H1547" t="str">
        <f t="shared" si="54"/>
        <v>Not Omp</v>
      </c>
    </row>
    <row r="1548" spans="2:8">
      <c r="B1548" t="s">
        <v>2189</v>
      </c>
      <c r="C1548" s="14">
        <v>7.9799527499999995E-2</v>
      </c>
      <c r="D1548" s="14">
        <v>0.11227899143469899</v>
      </c>
      <c r="E1548" s="14">
        <v>3.7835807130770899E-3</v>
      </c>
      <c r="F1548" s="14">
        <v>2.1900400414130199E-2</v>
      </c>
      <c r="G1548" t="str">
        <f t="shared" si="55"/>
        <v>Down</v>
      </c>
      <c r="H1548" t="str">
        <f t="shared" si="54"/>
        <v>Not Omp</v>
      </c>
    </row>
    <row r="1549" spans="2:8">
      <c r="B1549" t="s">
        <v>2190</v>
      </c>
      <c r="C1549" s="14">
        <v>5.41396575E-2</v>
      </c>
      <c r="D1549" s="14">
        <v>5.9273440867291E-2</v>
      </c>
      <c r="E1549" s="14">
        <v>5.8116911333887397E-2</v>
      </c>
      <c r="F1549" s="14">
        <v>0.14127736175146099</v>
      </c>
      <c r="G1549" t="str">
        <f t="shared" si="55"/>
        <v>Not down</v>
      </c>
      <c r="H1549" t="str">
        <f t="shared" si="54"/>
        <v>Not Omp</v>
      </c>
    </row>
    <row r="1550" spans="2:8">
      <c r="B1550" t="s">
        <v>2191</v>
      </c>
      <c r="C1550" s="14">
        <v>-0.29700686100000001</v>
      </c>
      <c r="D1550" s="14">
        <v>0.16993072090162001</v>
      </c>
      <c r="E1550" s="14">
        <v>2.5096884645553698E-3</v>
      </c>
      <c r="F1550" s="14">
        <v>1.67658511335146E-2</v>
      </c>
      <c r="G1550" t="str">
        <f t="shared" si="55"/>
        <v>Down</v>
      </c>
      <c r="H1550" t="str">
        <f t="shared" si="54"/>
        <v>Not Omp</v>
      </c>
    </row>
    <row r="1551" spans="2:8">
      <c r="B1551" t="s">
        <v>2192</v>
      </c>
      <c r="C1551" s="14">
        <v>-6.697766E-3</v>
      </c>
      <c r="D1551" s="14">
        <v>9.0959718565603503E-2</v>
      </c>
      <c r="E1551" s="14">
        <v>0.32925364431034299</v>
      </c>
      <c r="F1551" s="14">
        <v>0.49005498400419001</v>
      </c>
      <c r="G1551" t="str">
        <f t="shared" si="55"/>
        <v>Not down</v>
      </c>
      <c r="H1551" t="str">
        <f t="shared" si="54"/>
        <v>Not Omp</v>
      </c>
    </row>
    <row r="1552" spans="2:8">
      <c r="B1552" t="s">
        <v>2193</v>
      </c>
      <c r="C1552" s="14">
        <v>6.3903368000000002E-2</v>
      </c>
      <c r="D1552" s="14">
        <v>6.7420555378619199E-2</v>
      </c>
      <c r="E1552" s="14">
        <v>3.8607057185347099E-3</v>
      </c>
      <c r="F1552" s="14">
        <v>2.2084121909949E-2</v>
      </c>
      <c r="G1552" t="str">
        <f t="shared" si="55"/>
        <v>Down</v>
      </c>
      <c r="H1552" t="str">
        <f t="shared" si="54"/>
        <v>Not Omp</v>
      </c>
    </row>
    <row r="1553" spans="2:8">
      <c r="B1553" t="s">
        <v>2194</v>
      </c>
      <c r="C1553" s="14">
        <v>1.5994665000000001E-3</v>
      </c>
      <c r="D1553" s="14">
        <v>0.123163808332505</v>
      </c>
      <c r="E1553" s="14">
        <v>0.98191811000812201</v>
      </c>
      <c r="F1553" s="14">
        <v>0.99196616343628896</v>
      </c>
      <c r="G1553" t="str">
        <f t="shared" si="55"/>
        <v>Not down</v>
      </c>
      <c r="H1553" t="str">
        <f t="shared" si="54"/>
        <v>Not Omp</v>
      </c>
    </row>
    <row r="1554" spans="2:8">
      <c r="B1554" t="s">
        <v>2195</v>
      </c>
      <c r="C1554" s="14">
        <v>0.117237227</v>
      </c>
      <c r="D1554" s="14">
        <v>0.199699070561349</v>
      </c>
      <c r="E1554" s="14">
        <v>9.2026720701503001E-4</v>
      </c>
      <c r="F1554" s="14">
        <v>9.4169783624563907E-3</v>
      </c>
      <c r="G1554" t="str">
        <f t="shared" si="55"/>
        <v>Down</v>
      </c>
      <c r="H1554" t="str">
        <f t="shared" si="54"/>
        <v>Not Omp</v>
      </c>
    </row>
    <row r="1555" spans="2:8">
      <c r="B1555" t="s">
        <v>2196</v>
      </c>
      <c r="C1555" s="14">
        <v>-8.1831154999999992E-3</v>
      </c>
      <c r="D1555" s="14">
        <v>0.100508513796348</v>
      </c>
      <c r="E1555" s="14">
        <v>0.48564114431379801</v>
      </c>
      <c r="F1555" s="14">
        <v>0.64210142369465695</v>
      </c>
      <c r="G1555" t="str">
        <f t="shared" si="55"/>
        <v>Not down</v>
      </c>
      <c r="H1555" t="str">
        <f t="shared" si="54"/>
        <v>Not Omp</v>
      </c>
    </row>
    <row r="1556" spans="2:8">
      <c r="B1556" t="s">
        <v>2197</v>
      </c>
      <c r="C1556" s="14">
        <v>4.5326044000000003E-2</v>
      </c>
      <c r="D1556" s="14">
        <v>5.6160227768131003E-2</v>
      </c>
      <c r="E1556" s="14">
        <v>2.0353019527169901E-2</v>
      </c>
      <c r="F1556" s="14">
        <v>6.7350681005178506E-2</v>
      </c>
      <c r="G1556" t="str">
        <f t="shared" si="55"/>
        <v>Not down</v>
      </c>
      <c r="H1556" t="str">
        <f t="shared" si="54"/>
        <v>Not Omp</v>
      </c>
    </row>
    <row r="1557" spans="2:8">
      <c r="B1557" t="s">
        <v>2198</v>
      </c>
      <c r="C1557" s="14">
        <v>-1.02631045E-2</v>
      </c>
      <c r="D1557" s="14">
        <v>5.4716866205662497E-2</v>
      </c>
      <c r="E1557" s="14">
        <v>0.57142661810052198</v>
      </c>
      <c r="F1557" s="14">
        <v>0.71761491191846405</v>
      </c>
      <c r="G1557" t="str">
        <f t="shared" si="55"/>
        <v>Not down</v>
      </c>
      <c r="H1557" t="str">
        <f t="shared" si="54"/>
        <v>Not Omp</v>
      </c>
    </row>
    <row r="1558" spans="2:8">
      <c r="B1558" t="s">
        <v>2199</v>
      </c>
      <c r="C1558" s="14">
        <v>0.187181299</v>
      </c>
      <c r="D1558" s="14">
        <v>0.128860103035184</v>
      </c>
      <c r="E1558" s="14">
        <v>3.1539784119075001E-2</v>
      </c>
      <c r="F1558" s="14">
        <v>9.1987945006734295E-2</v>
      </c>
      <c r="G1558" t="str">
        <f t="shared" si="55"/>
        <v>Not down</v>
      </c>
      <c r="H1558" t="str">
        <f t="shared" si="54"/>
        <v>Not Omp</v>
      </c>
    </row>
    <row r="1559" spans="2:8">
      <c r="B1559" t="s">
        <v>2200</v>
      </c>
      <c r="C1559" s="14">
        <v>8.2986020499999993E-2</v>
      </c>
      <c r="D1559" s="14">
        <v>0.146795009990559</v>
      </c>
      <c r="E1559" s="14">
        <v>8.7372037123355603E-2</v>
      </c>
      <c r="F1559" s="14">
        <v>0.19003685430624601</v>
      </c>
      <c r="G1559" t="str">
        <f t="shared" si="55"/>
        <v>Not down</v>
      </c>
      <c r="H1559" t="str">
        <f t="shared" si="54"/>
        <v>Not Omp</v>
      </c>
    </row>
    <row r="1560" spans="2:8">
      <c r="B1560" t="s">
        <v>2201</v>
      </c>
      <c r="C1560" s="14">
        <v>2.0725450499999999E-2</v>
      </c>
      <c r="D1560" s="14">
        <v>0.117755366971303</v>
      </c>
      <c r="E1560" s="14">
        <v>0.51012524572899498</v>
      </c>
      <c r="F1560" s="14">
        <v>0.66339569285695199</v>
      </c>
      <c r="G1560" t="str">
        <f t="shared" si="55"/>
        <v>Not down</v>
      </c>
      <c r="H1560" t="str">
        <f t="shared" si="54"/>
        <v>Not Omp</v>
      </c>
    </row>
    <row r="1561" spans="2:8">
      <c r="B1561" t="s">
        <v>2202</v>
      </c>
      <c r="C1561" s="14">
        <v>-0.33433117499999998</v>
      </c>
      <c r="D1561" s="14">
        <v>0.25452970636068001</v>
      </c>
      <c r="E1561" s="14">
        <v>5.2710309730769301E-3</v>
      </c>
      <c r="F1561" s="14">
        <v>2.6942963049015799E-2</v>
      </c>
      <c r="G1561" t="str">
        <f t="shared" si="55"/>
        <v>Down</v>
      </c>
      <c r="H1561" t="str">
        <f t="shared" si="54"/>
        <v>Not Omp</v>
      </c>
    </row>
    <row r="1562" spans="2:8">
      <c r="B1562" t="s">
        <v>2203</v>
      </c>
      <c r="C1562" s="14">
        <v>3.36935555E-2</v>
      </c>
      <c r="D1562" s="14">
        <v>6.7292298122441502E-2</v>
      </c>
      <c r="E1562" s="14">
        <v>5.98720491418843E-2</v>
      </c>
      <c r="F1562" s="14">
        <v>0.14435906557005199</v>
      </c>
      <c r="G1562" t="str">
        <f t="shared" si="55"/>
        <v>Not down</v>
      </c>
      <c r="H1562" t="str">
        <f t="shared" si="54"/>
        <v>Not Omp</v>
      </c>
    </row>
    <row r="1563" spans="2:8">
      <c r="B1563" t="s">
        <v>2204</v>
      </c>
      <c r="C1563" s="14">
        <v>-0.1556290565</v>
      </c>
      <c r="D1563" s="14">
        <v>0.163567319799587</v>
      </c>
      <c r="E1563" s="14">
        <v>7.8863634728168607E-3</v>
      </c>
      <c r="F1563" s="14">
        <v>3.5299919121399403E-2</v>
      </c>
      <c r="G1563" t="str">
        <f t="shared" si="55"/>
        <v>Down</v>
      </c>
      <c r="H1563" t="str">
        <f t="shared" si="54"/>
        <v>Not Omp</v>
      </c>
    </row>
    <row r="1564" spans="2:8">
      <c r="B1564" t="s">
        <v>2205</v>
      </c>
      <c r="C1564" s="14">
        <v>-0.22783364</v>
      </c>
      <c r="D1564" s="14">
        <v>0.29289872457904698</v>
      </c>
      <c r="E1564" s="14">
        <v>7.3813546110394897E-4</v>
      </c>
      <c r="F1564" s="14">
        <v>8.5494103805339398E-3</v>
      </c>
      <c r="G1564" t="str">
        <f t="shared" si="55"/>
        <v>Down</v>
      </c>
      <c r="H1564" t="str">
        <f t="shared" si="54"/>
        <v>Not Omp</v>
      </c>
    </row>
    <row r="1565" spans="2:8">
      <c r="B1565" t="s">
        <v>2206</v>
      </c>
      <c r="C1565" s="14">
        <v>8.5984973000000006E-2</v>
      </c>
      <c r="D1565" s="14">
        <v>9.35674165479463E-2</v>
      </c>
      <c r="E1565" s="14">
        <v>1.7080229285372301E-2</v>
      </c>
      <c r="F1565" s="14">
        <v>5.9983334861870699E-2</v>
      </c>
      <c r="G1565" t="str">
        <f t="shared" si="55"/>
        <v>Not down</v>
      </c>
      <c r="H1565" t="str">
        <f t="shared" si="54"/>
        <v>Not Omp</v>
      </c>
    </row>
    <row r="1566" spans="2:8">
      <c r="B1566" t="s">
        <v>2207</v>
      </c>
      <c r="C1566" s="14">
        <v>-0.12965048000000001</v>
      </c>
      <c r="D1566" s="14">
        <v>0.245119545856991</v>
      </c>
      <c r="E1566" s="14">
        <v>3.6359709758962702E-2</v>
      </c>
      <c r="F1566" s="14">
        <v>0.102071412704071</v>
      </c>
      <c r="G1566" t="str">
        <f t="shared" si="55"/>
        <v>Not down</v>
      </c>
      <c r="H1566" t="str">
        <f t="shared" si="54"/>
        <v>Not Omp</v>
      </c>
    </row>
    <row r="1567" spans="2:8">
      <c r="B1567" t="s">
        <v>2208</v>
      </c>
      <c r="C1567" s="14">
        <v>7.1542062000000003E-2</v>
      </c>
      <c r="D1567" s="14">
        <v>0.21278239703370999</v>
      </c>
      <c r="E1567" s="14">
        <v>0.14549852750838199</v>
      </c>
      <c r="F1567" s="14">
        <v>0.273309601884139</v>
      </c>
      <c r="G1567" t="str">
        <f t="shared" si="55"/>
        <v>Not down</v>
      </c>
      <c r="H1567" t="str">
        <f t="shared" si="54"/>
        <v>Not Omp</v>
      </c>
    </row>
    <row r="1568" spans="2:8">
      <c r="B1568" t="s">
        <v>2209</v>
      </c>
      <c r="C1568" s="14">
        <v>5.5131418500000001E-2</v>
      </c>
      <c r="D1568" s="14">
        <v>0.190109781667195</v>
      </c>
      <c r="E1568" s="14">
        <v>6.2365716091576104E-3</v>
      </c>
      <c r="F1568" s="14">
        <v>2.9711495306898299E-2</v>
      </c>
      <c r="G1568" t="str">
        <f t="shared" si="55"/>
        <v>Down</v>
      </c>
      <c r="H1568" t="str">
        <f t="shared" si="54"/>
        <v>Not Omp</v>
      </c>
    </row>
    <row r="1569" spans="2:8">
      <c r="B1569" t="s">
        <v>2210</v>
      </c>
      <c r="C1569" s="14">
        <v>-2.4010304999999999E-3</v>
      </c>
      <c r="D1569" s="14">
        <v>0.22198078440518601</v>
      </c>
      <c r="E1569" s="14">
        <v>0.69351018685835897</v>
      </c>
      <c r="F1569" s="14">
        <v>0.80383450330926798</v>
      </c>
      <c r="G1569" t="str">
        <f t="shared" si="55"/>
        <v>Not down</v>
      </c>
      <c r="H1569" t="str">
        <f t="shared" si="54"/>
        <v>Not Omp</v>
      </c>
    </row>
    <row r="1570" spans="2:8">
      <c r="B1570" t="s">
        <v>2211</v>
      </c>
      <c r="C1570" s="14">
        <v>0</v>
      </c>
      <c r="D1570" s="14">
        <v>0.18850550463516499</v>
      </c>
      <c r="E1570" s="14">
        <v>0.158751693906652</v>
      </c>
      <c r="F1570" s="14">
        <v>0.29263668057274</v>
      </c>
      <c r="G1570" t="str">
        <f t="shared" si="55"/>
        <v>Not down</v>
      </c>
      <c r="H1570" t="str">
        <f t="shared" si="54"/>
        <v>Not Omp</v>
      </c>
    </row>
    <row r="1571" spans="2:8">
      <c r="B1571" t="s">
        <v>2212</v>
      </c>
      <c r="C1571" s="14">
        <v>-8.1638754499999994E-2</v>
      </c>
      <c r="D1571" s="14">
        <v>0.22016786017956799</v>
      </c>
      <c r="E1571" s="14">
        <v>1.28842569014689E-2</v>
      </c>
      <c r="F1571" s="14">
        <v>4.9748819352532503E-2</v>
      </c>
      <c r="G1571" t="str">
        <f t="shared" si="55"/>
        <v>Down</v>
      </c>
      <c r="H1571" t="str">
        <f t="shared" si="54"/>
        <v>Not Omp</v>
      </c>
    </row>
    <row r="1572" spans="2:8">
      <c r="B1572" t="s">
        <v>2213</v>
      </c>
      <c r="C1572" s="14">
        <v>3.3163224999999998E-2</v>
      </c>
      <c r="D1572" s="14">
        <v>7.0805517725575196E-2</v>
      </c>
      <c r="E1572" s="14">
        <v>0.10602857857641</v>
      </c>
      <c r="F1572" s="14">
        <v>0.218576315696382</v>
      </c>
      <c r="G1572" t="str">
        <f t="shared" si="55"/>
        <v>Not down</v>
      </c>
      <c r="H1572" t="str">
        <f t="shared" si="54"/>
        <v>Not Omp</v>
      </c>
    </row>
    <row r="1573" spans="2:8">
      <c r="B1573" t="s">
        <v>2214</v>
      </c>
      <c r="C1573" s="14">
        <v>-7.6481295500000004E-2</v>
      </c>
      <c r="D1573" s="14">
        <v>9.0096575799332196E-2</v>
      </c>
      <c r="E1573" s="14">
        <v>1.1785710053935101E-2</v>
      </c>
      <c r="F1573" s="14">
        <v>4.7020408966008599E-2</v>
      </c>
      <c r="G1573" t="str">
        <f t="shared" si="55"/>
        <v>Down</v>
      </c>
      <c r="H1573" t="str">
        <f t="shared" si="54"/>
        <v>Not Omp</v>
      </c>
    </row>
    <row r="1574" spans="2:8">
      <c r="B1574" t="s">
        <v>2215</v>
      </c>
      <c r="C1574" s="14">
        <v>0.32355435049999998</v>
      </c>
      <c r="D1574" s="14">
        <v>0.175598470149334</v>
      </c>
      <c r="E1574" s="14">
        <v>8.8434361900309802E-4</v>
      </c>
      <c r="F1574" s="14">
        <v>9.1365035521424696E-3</v>
      </c>
      <c r="G1574" t="str">
        <f t="shared" si="55"/>
        <v>Down</v>
      </c>
      <c r="H1574" t="str">
        <f t="shared" si="54"/>
        <v>Not Omp</v>
      </c>
    </row>
    <row r="1575" spans="2:8">
      <c r="B1575" t="s">
        <v>2216</v>
      </c>
      <c r="C1575" s="14">
        <v>0</v>
      </c>
      <c r="D1575" s="14">
        <v>0.71371892322685904</v>
      </c>
      <c r="E1575" s="14">
        <v>0.67205777065478101</v>
      </c>
      <c r="F1575" s="14">
        <v>0.78880228431541999</v>
      </c>
      <c r="G1575" t="str">
        <f t="shared" si="55"/>
        <v>Not down</v>
      </c>
      <c r="H1575" t="str">
        <f t="shared" si="54"/>
        <v>Not Omp</v>
      </c>
    </row>
    <row r="1576" spans="2:8">
      <c r="B1576" t="s">
        <v>2217</v>
      </c>
      <c r="C1576" s="14">
        <v>0</v>
      </c>
      <c r="D1576" s="14">
        <v>3.2686766177213798E-2</v>
      </c>
      <c r="E1576" s="14">
        <v>0.89865755644505196</v>
      </c>
      <c r="F1576" s="14">
        <v>0.94138467438178197</v>
      </c>
      <c r="G1576" t="str">
        <f t="shared" si="55"/>
        <v>Not down</v>
      </c>
      <c r="H1576" t="str">
        <f t="shared" si="54"/>
        <v>Not Omp</v>
      </c>
    </row>
    <row r="1577" spans="2:8">
      <c r="B1577" t="s">
        <v>2218</v>
      </c>
      <c r="C1577" s="14">
        <v>-6.5397286499999999E-2</v>
      </c>
      <c r="D1577" s="14">
        <v>0.13128267723605</v>
      </c>
      <c r="E1577" s="14">
        <v>5.2484621202224899E-2</v>
      </c>
      <c r="F1577" s="14">
        <v>0.12953496093938</v>
      </c>
      <c r="G1577" t="str">
        <f t="shared" si="55"/>
        <v>Not down</v>
      </c>
      <c r="H1577" t="str">
        <f t="shared" si="54"/>
        <v>Not Omp</v>
      </c>
    </row>
    <row r="1578" spans="2:8">
      <c r="B1578" t="s">
        <v>2219</v>
      </c>
      <c r="C1578" s="14">
        <v>0.13425004800000001</v>
      </c>
      <c r="D1578" s="14">
        <v>0.13291020842576701</v>
      </c>
      <c r="E1578" s="14">
        <v>2.1913646912430501E-3</v>
      </c>
      <c r="F1578" s="14">
        <v>1.5701834904592302E-2</v>
      </c>
      <c r="G1578" t="str">
        <f t="shared" si="55"/>
        <v>Down</v>
      </c>
      <c r="H1578" t="str">
        <f t="shared" si="54"/>
        <v>Not Omp</v>
      </c>
    </row>
    <row r="1579" spans="2:8">
      <c r="B1579" t="s">
        <v>2220</v>
      </c>
      <c r="C1579" s="14">
        <v>-0.12394034650000001</v>
      </c>
      <c r="D1579" s="14">
        <v>0.12585152125779001</v>
      </c>
      <c r="E1579" s="14">
        <v>6.0987940086552599E-3</v>
      </c>
      <c r="F1579" s="14">
        <v>2.94498830254902E-2</v>
      </c>
      <c r="G1579" t="str">
        <f t="shared" si="55"/>
        <v>Down</v>
      </c>
      <c r="H1579" t="str">
        <f t="shared" si="54"/>
        <v>Not Omp</v>
      </c>
    </row>
    <row r="1580" spans="2:8">
      <c r="B1580" t="s">
        <v>2221</v>
      </c>
      <c r="C1580" s="14">
        <v>6.5895912500000001E-2</v>
      </c>
      <c r="D1580" s="14">
        <v>0.116347024006</v>
      </c>
      <c r="E1580" s="14">
        <v>3.2243430631078797E-2</v>
      </c>
      <c r="F1580" s="14">
        <v>9.3235465349869803E-2</v>
      </c>
      <c r="G1580" t="str">
        <f t="shared" si="55"/>
        <v>Not down</v>
      </c>
      <c r="H1580" t="str">
        <f t="shared" si="54"/>
        <v>Not Omp</v>
      </c>
    </row>
    <row r="1581" spans="2:8">
      <c r="B1581" t="s">
        <v>2222</v>
      </c>
      <c r="C1581" s="14">
        <v>-2.3311661500000001E-2</v>
      </c>
      <c r="D1581" s="14">
        <v>0.13607619760397999</v>
      </c>
      <c r="E1581" s="14">
        <v>0.88247444435370903</v>
      </c>
      <c r="F1581" s="14">
        <v>0.93287155717819203</v>
      </c>
      <c r="G1581" t="str">
        <f t="shared" si="55"/>
        <v>Not down</v>
      </c>
      <c r="H1581" t="str">
        <f t="shared" si="54"/>
        <v>Not Omp</v>
      </c>
    </row>
    <row r="1582" spans="2:8">
      <c r="B1582" t="s">
        <v>2223</v>
      </c>
      <c r="C1582" s="14">
        <v>9.8253113500000003E-2</v>
      </c>
      <c r="D1582" s="14">
        <v>0.16019386299501701</v>
      </c>
      <c r="E1582" s="14">
        <v>2.3162870675411101E-2</v>
      </c>
      <c r="F1582" s="14">
        <v>7.4431141392776706E-2</v>
      </c>
      <c r="G1582" t="str">
        <f t="shared" si="55"/>
        <v>Not down</v>
      </c>
      <c r="H1582" t="str">
        <f t="shared" si="54"/>
        <v>Not Omp</v>
      </c>
    </row>
    <row r="1583" spans="2:8">
      <c r="B1583" t="s">
        <v>2224</v>
      </c>
      <c r="C1583" s="14">
        <v>-1.991572E-3</v>
      </c>
      <c r="D1583" s="14">
        <v>0.204819953852934</v>
      </c>
      <c r="E1583" s="14">
        <v>0.75416768928907796</v>
      </c>
      <c r="F1583" s="14">
        <v>0.84796421910935604</v>
      </c>
      <c r="G1583" t="str">
        <f t="shared" si="55"/>
        <v>Not down</v>
      </c>
      <c r="H1583" t="str">
        <f t="shared" si="54"/>
        <v>Not Omp</v>
      </c>
    </row>
    <row r="1584" spans="2:8">
      <c r="B1584" t="s">
        <v>2225</v>
      </c>
      <c r="C1584" s="14">
        <v>8.7292649999999999E-3</v>
      </c>
      <c r="D1584" s="14">
        <v>2.94001829798415E-2</v>
      </c>
      <c r="E1584" s="14">
        <v>0.32085601335031699</v>
      </c>
      <c r="F1584" s="14">
        <v>0.481239517659866</v>
      </c>
      <c r="G1584" t="str">
        <f t="shared" si="55"/>
        <v>Not down</v>
      </c>
      <c r="H1584" t="str">
        <f t="shared" si="54"/>
        <v>Not Omp</v>
      </c>
    </row>
    <row r="1585" spans="2:8">
      <c r="B1585" t="s">
        <v>2226</v>
      </c>
      <c r="C1585" s="14">
        <v>-2.4056864000000001E-2</v>
      </c>
      <c r="D1585" s="14">
        <v>0.11585113925432</v>
      </c>
      <c r="E1585" s="14">
        <v>0.49157859605499199</v>
      </c>
      <c r="F1585" s="14">
        <v>0.64762622635179801</v>
      </c>
      <c r="G1585" t="str">
        <f t="shared" si="55"/>
        <v>Not down</v>
      </c>
      <c r="H1585" t="str">
        <f t="shared" si="54"/>
        <v>Not Omp</v>
      </c>
    </row>
    <row r="1586" spans="2:8">
      <c r="B1586" t="s">
        <v>2227</v>
      </c>
      <c r="C1586" s="14">
        <v>-2.6220730000000001E-2</v>
      </c>
      <c r="D1586" s="14">
        <v>9.0205001173264507E-2</v>
      </c>
      <c r="E1586" s="14">
        <v>0.18667251463762999</v>
      </c>
      <c r="F1586" s="14">
        <v>0.32553195143382602</v>
      </c>
      <c r="G1586" t="str">
        <f t="shared" si="55"/>
        <v>Not down</v>
      </c>
      <c r="H1586" t="str">
        <f t="shared" si="54"/>
        <v>Not Omp</v>
      </c>
    </row>
    <row r="1587" spans="2:8">
      <c r="B1587" t="s">
        <v>2228</v>
      </c>
      <c r="C1587" s="14">
        <v>-1.2673095000000001E-2</v>
      </c>
      <c r="D1587" s="14">
        <v>5.0439842530279701E-2</v>
      </c>
      <c r="E1587" s="14">
        <v>0.25364628507078502</v>
      </c>
      <c r="F1587" s="14">
        <v>0.41087461127692398</v>
      </c>
      <c r="G1587" t="str">
        <f t="shared" si="55"/>
        <v>Not down</v>
      </c>
      <c r="H1587" t="str">
        <f t="shared" si="54"/>
        <v>Not Omp</v>
      </c>
    </row>
    <row r="1588" spans="2:8">
      <c r="B1588" t="s">
        <v>2229</v>
      </c>
      <c r="C1588" s="14">
        <v>-5.5909599499999997E-2</v>
      </c>
      <c r="D1588" s="14">
        <v>0.24362455397868399</v>
      </c>
      <c r="E1588" s="14">
        <v>0.161912820744188</v>
      </c>
      <c r="F1588" s="14">
        <v>0.29753783088151198</v>
      </c>
      <c r="G1588" t="str">
        <f t="shared" si="55"/>
        <v>Not down</v>
      </c>
      <c r="H1588" t="str">
        <f t="shared" si="54"/>
        <v>Not Omp</v>
      </c>
    </row>
    <row r="1589" spans="2:8">
      <c r="B1589" t="s">
        <v>2230</v>
      </c>
      <c r="C1589" s="14">
        <v>0.109359873</v>
      </c>
      <c r="D1589" s="14">
        <v>6.8762015707195201E-2</v>
      </c>
      <c r="E1589" s="14">
        <v>1.5222865654901301E-3</v>
      </c>
      <c r="F1589" s="14">
        <v>1.25236260503517E-2</v>
      </c>
      <c r="G1589" t="str">
        <f t="shared" si="55"/>
        <v>Down</v>
      </c>
      <c r="H1589" t="str">
        <f t="shared" si="54"/>
        <v>Not Omp</v>
      </c>
    </row>
    <row r="1590" spans="2:8">
      <c r="B1590" t="s">
        <v>2231</v>
      </c>
      <c r="C1590" s="14">
        <v>3.4791945999999997E-2</v>
      </c>
      <c r="D1590" s="14">
        <v>7.5706396001879298E-2</v>
      </c>
      <c r="E1590" s="14">
        <v>7.3393897987523105E-2</v>
      </c>
      <c r="F1590" s="14">
        <v>0.16635326112733201</v>
      </c>
      <c r="G1590" t="str">
        <f t="shared" si="55"/>
        <v>Not down</v>
      </c>
      <c r="H1590" t="str">
        <f t="shared" si="54"/>
        <v>Not Omp</v>
      </c>
    </row>
    <row r="1591" spans="2:8">
      <c r="B1591" t="s">
        <v>2232</v>
      </c>
      <c r="C1591" s="14">
        <v>-0.39203908799999998</v>
      </c>
      <c r="D1591" s="14">
        <v>0.32324755038153402</v>
      </c>
      <c r="E1591" s="14">
        <v>8.1299158874779904E-6</v>
      </c>
      <c r="F1591" s="14">
        <v>8.0074743971902701E-4</v>
      </c>
      <c r="G1591" t="str">
        <f t="shared" si="55"/>
        <v>Down</v>
      </c>
      <c r="H1591" t="str">
        <f t="shared" si="54"/>
        <v>Not Omp</v>
      </c>
    </row>
    <row r="1592" spans="2:8">
      <c r="B1592" t="s">
        <v>2233</v>
      </c>
      <c r="C1592" s="14">
        <v>3.7821424499999999E-2</v>
      </c>
      <c r="D1592" s="14">
        <v>0.156319153898585</v>
      </c>
      <c r="E1592" s="14">
        <v>0.16411588624607701</v>
      </c>
      <c r="F1592" s="14">
        <v>0.30003490726263199</v>
      </c>
      <c r="G1592" t="str">
        <f t="shared" si="55"/>
        <v>Not down</v>
      </c>
      <c r="H1592" t="str">
        <f t="shared" si="54"/>
        <v>Not Omp</v>
      </c>
    </row>
    <row r="1593" spans="2:8">
      <c r="B1593" t="s">
        <v>2234</v>
      </c>
      <c r="C1593" s="14">
        <v>-0.14904809699999999</v>
      </c>
      <c r="D1593" s="14">
        <v>0.13302844093038299</v>
      </c>
      <c r="E1593" s="14">
        <v>3.3968931111356498E-4</v>
      </c>
      <c r="F1593" s="14">
        <v>5.9765139192950898E-3</v>
      </c>
      <c r="G1593" t="str">
        <f t="shared" si="55"/>
        <v>Down</v>
      </c>
      <c r="H1593" t="str">
        <f t="shared" si="54"/>
        <v>Not Omp</v>
      </c>
    </row>
    <row r="1594" spans="2:8">
      <c r="B1594" t="s">
        <v>2235</v>
      </c>
      <c r="C1594" s="14">
        <v>7.9667836500000005E-2</v>
      </c>
      <c r="D1594" s="14">
        <v>0.120084296938659</v>
      </c>
      <c r="E1594" s="14">
        <v>2.5493093143116E-2</v>
      </c>
      <c r="F1594" s="14">
        <v>7.9162482149475896E-2</v>
      </c>
      <c r="G1594" t="str">
        <f t="shared" si="55"/>
        <v>Not down</v>
      </c>
      <c r="H1594" t="str">
        <f t="shared" si="54"/>
        <v>Not Omp</v>
      </c>
    </row>
    <row r="1595" spans="2:8">
      <c r="B1595" t="s">
        <v>2236</v>
      </c>
      <c r="C1595" s="14">
        <v>6.6259555999999997E-2</v>
      </c>
      <c r="D1595" s="14">
        <v>0.28621905541873099</v>
      </c>
      <c r="E1595" s="14">
        <v>9.4088117862259998E-2</v>
      </c>
      <c r="F1595" s="14">
        <v>0.20047312403025899</v>
      </c>
      <c r="G1595" t="str">
        <f t="shared" si="55"/>
        <v>Not down</v>
      </c>
      <c r="H1595" t="str">
        <f t="shared" si="54"/>
        <v>Not Omp</v>
      </c>
    </row>
    <row r="1596" spans="2:8">
      <c r="B1596" t="s">
        <v>2237</v>
      </c>
      <c r="C1596" s="14">
        <v>0.1061177445</v>
      </c>
      <c r="D1596" s="14">
        <v>0.18031123429899701</v>
      </c>
      <c r="E1596" s="14">
        <v>5.2147474414994899E-2</v>
      </c>
      <c r="F1596" s="14">
        <v>0.12942187435118099</v>
      </c>
      <c r="G1596" t="str">
        <f t="shared" si="55"/>
        <v>Not down</v>
      </c>
      <c r="H1596" t="str">
        <f t="shared" si="54"/>
        <v>Not Omp</v>
      </c>
    </row>
    <row r="1597" spans="2:8">
      <c r="B1597" t="s">
        <v>2238</v>
      </c>
      <c r="C1597" s="14">
        <v>5.5825029499999998E-2</v>
      </c>
      <c r="D1597" s="14">
        <v>0.114819920246043</v>
      </c>
      <c r="E1597" s="14">
        <v>0.12990450085372901</v>
      </c>
      <c r="F1597" s="14">
        <v>0.25091336740986597</v>
      </c>
      <c r="G1597" t="str">
        <f t="shared" si="55"/>
        <v>Not down</v>
      </c>
      <c r="H1597" t="str">
        <f t="shared" si="54"/>
        <v>Not Omp</v>
      </c>
    </row>
    <row r="1598" spans="2:8">
      <c r="B1598" t="s">
        <v>2239</v>
      </c>
      <c r="C1598" s="14">
        <v>-7.928793E-3</v>
      </c>
      <c r="D1598" s="14">
        <v>3.95095642290424E-2</v>
      </c>
      <c r="E1598" s="14">
        <v>0.51350563811733596</v>
      </c>
      <c r="F1598" s="14">
        <v>0.66508711292602396</v>
      </c>
      <c r="G1598" t="str">
        <f t="shared" si="55"/>
        <v>Not down</v>
      </c>
      <c r="H1598" t="str">
        <f t="shared" si="54"/>
        <v>Not Omp</v>
      </c>
    </row>
    <row r="1599" spans="2:8">
      <c r="B1599" t="s">
        <v>2240</v>
      </c>
      <c r="C1599" s="14">
        <v>0</v>
      </c>
      <c r="D1599" s="14">
        <v>0.132412001303127</v>
      </c>
      <c r="E1599" s="14">
        <v>0.70296769228719103</v>
      </c>
      <c r="F1599" s="14">
        <v>0.810625301229291</v>
      </c>
      <c r="G1599" t="str">
        <f t="shared" si="55"/>
        <v>Not down</v>
      </c>
      <c r="H1599" t="str">
        <f t="shared" si="54"/>
        <v>Not Omp</v>
      </c>
    </row>
    <row r="1600" spans="2:8">
      <c r="B1600" t="s">
        <v>2241</v>
      </c>
      <c r="C1600" s="14">
        <v>0</v>
      </c>
      <c r="D1600" s="14">
        <v>0.43341170272739199</v>
      </c>
      <c r="E1600" s="14">
        <v>0.86907179793117895</v>
      </c>
      <c r="F1600" s="14">
        <v>0.92586366002620302</v>
      </c>
      <c r="G1600" t="str">
        <f t="shared" si="55"/>
        <v>Not down</v>
      </c>
      <c r="H1600" t="str">
        <f t="shared" si="54"/>
        <v>Not Omp</v>
      </c>
    </row>
    <row r="1601" spans="2:8">
      <c r="B1601" t="s">
        <v>2242</v>
      </c>
      <c r="C1601" s="14">
        <v>-0.181684387</v>
      </c>
      <c r="D1601" s="14">
        <v>0.19016958898011899</v>
      </c>
      <c r="E1601" s="14">
        <v>5.6267375871908798E-3</v>
      </c>
      <c r="F1601" s="14">
        <v>2.80366468298377E-2</v>
      </c>
      <c r="G1601" t="str">
        <f t="shared" si="55"/>
        <v>Down</v>
      </c>
      <c r="H1601" t="str">
        <f t="shared" si="54"/>
        <v>Not Omp</v>
      </c>
    </row>
    <row r="1602" spans="2:8">
      <c r="B1602" t="s">
        <v>2243</v>
      </c>
      <c r="C1602" s="14">
        <v>3.6162681000000002E-2</v>
      </c>
      <c r="D1602" s="14">
        <v>0.10538857521959299</v>
      </c>
      <c r="E1602" s="14">
        <v>1.2629611772824101E-2</v>
      </c>
      <c r="F1602" s="14">
        <v>4.9324879385293202E-2</v>
      </c>
      <c r="G1602" t="str">
        <f t="shared" si="55"/>
        <v>Down</v>
      </c>
      <c r="H1602" t="str">
        <f t="shared" si="54"/>
        <v>Not Omp</v>
      </c>
    </row>
    <row r="1603" spans="2:8">
      <c r="B1603" t="s">
        <v>2244</v>
      </c>
      <c r="C1603" s="14">
        <v>1.028104876</v>
      </c>
      <c r="D1603" s="14">
        <v>0.63760983774298896</v>
      </c>
      <c r="E1603" s="14">
        <v>6.9335116803307599E-4</v>
      </c>
      <c r="F1603" s="14">
        <v>8.3946384881679707E-3</v>
      </c>
      <c r="G1603" t="str">
        <f t="shared" si="55"/>
        <v>Down</v>
      </c>
      <c r="H1603" t="str">
        <f t="shared" si="54"/>
        <v>Not Omp</v>
      </c>
    </row>
    <row r="1604" spans="2:8">
      <c r="B1604" t="s">
        <v>2245</v>
      </c>
      <c r="C1604" s="14">
        <v>-8.5976546500000001E-2</v>
      </c>
      <c r="D1604" s="14">
        <v>0.33103995949584503</v>
      </c>
      <c r="E1604" s="14">
        <v>0.34692398268332802</v>
      </c>
      <c r="F1604" s="14">
        <v>0.50697690561535602</v>
      </c>
      <c r="G1604" t="str">
        <f t="shared" si="55"/>
        <v>Not down</v>
      </c>
      <c r="H1604" t="str">
        <f t="shared" si="54"/>
        <v>Not Omp</v>
      </c>
    </row>
    <row r="1605" spans="2:8">
      <c r="B1605" t="s">
        <v>2246</v>
      </c>
      <c r="C1605" s="14">
        <v>-0.111829187</v>
      </c>
      <c r="D1605" s="14">
        <v>9.46318376487853E-2</v>
      </c>
      <c r="E1605" s="14">
        <v>8.8640605310918302E-3</v>
      </c>
      <c r="F1605" s="14">
        <v>3.8324660739051601E-2</v>
      </c>
      <c r="G1605" t="str">
        <f t="shared" si="55"/>
        <v>Down</v>
      </c>
      <c r="H1605" t="str">
        <f t="shared" si="54"/>
        <v>Not Omp</v>
      </c>
    </row>
    <row r="1606" spans="2:8">
      <c r="B1606" t="s">
        <v>2247</v>
      </c>
      <c r="C1606" s="14">
        <v>-0.14782816400000001</v>
      </c>
      <c r="D1606" s="14">
        <v>0.145988443195811</v>
      </c>
      <c r="E1606" s="14">
        <v>9.3439956504323303E-3</v>
      </c>
      <c r="F1606" s="14">
        <v>3.96995989450021E-2</v>
      </c>
      <c r="G1606" t="str">
        <f t="shared" si="55"/>
        <v>Down</v>
      </c>
      <c r="H1606" t="str">
        <f t="shared" si="54"/>
        <v>Not Omp</v>
      </c>
    </row>
    <row r="1607" spans="2:8">
      <c r="B1607" t="s">
        <v>2248</v>
      </c>
      <c r="C1607" s="14">
        <v>0.29404137899999999</v>
      </c>
      <c r="D1607" s="14">
        <v>0.21310773904037</v>
      </c>
      <c r="E1607" s="14">
        <v>7.01366984690682E-4</v>
      </c>
      <c r="F1607" s="14">
        <v>8.3946384881679707E-3</v>
      </c>
      <c r="G1607" t="str">
        <f t="shared" si="55"/>
        <v>Down</v>
      </c>
      <c r="H1607" t="str">
        <f t="shared" ref="H1607:H1670" si="56">IF(COUNTIF(J$7:J$39,B1607)=1,"Omp","Not Omp")</f>
        <v>Not Omp</v>
      </c>
    </row>
    <row r="1608" spans="2:8">
      <c r="B1608" t="s">
        <v>2249</v>
      </c>
      <c r="C1608" s="14">
        <v>-4.2505603500000003E-2</v>
      </c>
      <c r="D1608" s="14">
        <v>0.16093479691054799</v>
      </c>
      <c r="E1608" s="14">
        <v>0.211390028180798</v>
      </c>
      <c r="F1608" s="14">
        <v>0.35639476288166699</v>
      </c>
      <c r="G1608" t="str">
        <f t="shared" ref="G1608:G1671" si="57">IF(F1608&lt;0.05,"Down","Not down")</f>
        <v>Not down</v>
      </c>
      <c r="H1608" t="str">
        <f t="shared" si="56"/>
        <v>Not Omp</v>
      </c>
    </row>
    <row r="1609" spans="2:8">
      <c r="B1609" t="s">
        <v>2250</v>
      </c>
      <c r="C1609" s="14">
        <v>-1.2040369E-2</v>
      </c>
      <c r="D1609" s="14">
        <v>0.131989297094571</v>
      </c>
      <c r="E1609" s="14">
        <v>0.66568751769453105</v>
      </c>
      <c r="F1609" s="14">
        <v>0.78750497904172501</v>
      </c>
      <c r="G1609" t="str">
        <f t="shared" si="57"/>
        <v>Not down</v>
      </c>
      <c r="H1609" t="str">
        <f t="shared" si="56"/>
        <v>Not Omp</v>
      </c>
    </row>
    <row r="1610" spans="2:8">
      <c r="B1610" t="s">
        <v>2251</v>
      </c>
      <c r="C1610" s="14">
        <v>2.0370550500000001E-2</v>
      </c>
      <c r="D1610" s="14">
        <v>0.13892916048249701</v>
      </c>
      <c r="E1610" s="14">
        <v>0.97610077997317601</v>
      </c>
      <c r="F1610" s="14">
        <v>0.98833680114662903</v>
      </c>
      <c r="G1610" t="str">
        <f t="shared" si="57"/>
        <v>Not down</v>
      </c>
      <c r="H1610" t="str">
        <f t="shared" si="56"/>
        <v>Not Omp</v>
      </c>
    </row>
    <row r="1611" spans="2:8">
      <c r="B1611" t="s">
        <v>2252</v>
      </c>
      <c r="C1611" s="14">
        <v>-0.128913746</v>
      </c>
      <c r="D1611" s="14">
        <v>8.6204673310801005E-2</v>
      </c>
      <c r="E1611" s="14">
        <v>3.2659199928150501E-2</v>
      </c>
      <c r="F1611" s="14">
        <v>9.4213308883642002E-2</v>
      </c>
      <c r="G1611" t="str">
        <f t="shared" si="57"/>
        <v>Not down</v>
      </c>
      <c r="H1611" t="str">
        <f t="shared" si="56"/>
        <v>Not Omp</v>
      </c>
    </row>
    <row r="1612" spans="2:8">
      <c r="B1612" t="s">
        <v>2253</v>
      </c>
      <c r="C1612" s="14">
        <v>6.2410482000000003E-2</v>
      </c>
      <c r="D1612" s="14">
        <v>5.8396888460436697E-2</v>
      </c>
      <c r="E1612" s="14">
        <v>1.67996455680182E-2</v>
      </c>
      <c r="F1612" s="14">
        <v>5.9590411915085101E-2</v>
      </c>
      <c r="G1612" t="str">
        <f t="shared" si="57"/>
        <v>Not down</v>
      </c>
      <c r="H1612" t="str">
        <f t="shared" si="56"/>
        <v>Not Omp</v>
      </c>
    </row>
    <row r="1613" spans="2:8">
      <c r="B1613" t="s">
        <v>2254</v>
      </c>
      <c r="C1613" s="14">
        <v>-0.12783796450000001</v>
      </c>
      <c r="D1613" s="14">
        <v>0.16833818553482499</v>
      </c>
      <c r="E1613" s="14">
        <v>0.111406227324664</v>
      </c>
      <c r="F1613" s="14">
        <v>0.22547706828693501</v>
      </c>
      <c r="G1613" t="str">
        <f t="shared" si="57"/>
        <v>Not down</v>
      </c>
      <c r="H1613" t="str">
        <f t="shared" si="56"/>
        <v>Not Omp</v>
      </c>
    </row>
    <row r="1614" spans="2:8">
      <c r="B1614" t="s">
        <v>2255</v>
      </c>
      <c r="C1614" s="14">
        <v>7.3782291E-2</v>
      </c>
      <c r="D1614" s="14">
        <v>6.8783733797968594E-2</v>
      </c>
      <c r="E1614" s="14">
        <v>3.4669260041327601E-2</v>
      </c>
      <c r="F1614" s="14">
        <v>9.8729607521537102E-2</v>
      </c>
      <c r="G1614" t="str">
        <f t="shared" si="57"/>
        <v>Not down</v>
      </c>
      <c r="H1614" t="str">
        <f t="shared" si="56"/>
        <v>Not Omp</v>
      </c>
    </row>
    <row r="1615" spans="2:8">
      <c r="B1615" t="s">
        <v>2256</v>
      </c>
      <c r="C1615" s="14">
        <v>-0.1557575095</v>
      </c>
      <c r="D1615" s="14">
        <v>0.16145621661190701</v>
      </c>
      <c r="E1615" s="14">
        <v>3.6690387373584802E-4</v>
      </c>
      <c r="F1615" s="14">
        <v>6.2691171502750201E-3</v>
      </c>
      <c r="G1615" t="str">
        <f t="shared" si="57"/>
        <v>Down</v>
      </c>
      <c r="H1615" t="str">
        <f t="shared" si="56"/>
        <v>Not Omp</v>
      </c>
    </row>
    <row r="1616" spans="2:8">
      <c r="B1616" t="s">
        <v>2257</v>
      </c>
      <c r="C1616" s="14">
        <v>0.77002129600000002</v>
      </c>
      <c r="D1616" s="14">
        <v>0.492542720354326</v>
      </c>
      <c r="E1616" s="14">
        <v>7.1136886482010599E-7</v>
      </c>
      <c r="F1616" s="14">
        <v>5.97813089254238E-4</v>
      </c>
      <c r="G1616" t="str">
        <f t="shared" si="57"/>
        <v>Down</v>
      </c>
      <c r="H1616" t="str">
        <f t="shared" si="56"/>
        <v>Not Omp</v>
      </c>
    </row>
    <row r="1617" spans="2:8">
      <c r="B1617" t="s">
        <v>2258</v>
      </c>
      <c r="C1617" s="14">
        <v>0.13250635999999999</v>
      </c>
      <c r="D1617" s="14">
        <v>8.1242468545833002E-2</v>
      </c>
      <c r="E1617" s="14">
        <v>1.94827254902876E-3</v>
      </c>
      <c r="F1617" s="14">
        <v>1.4825382825751601E-2</v>
      </c>
      <c r="G1617" t="str">
        <f t="shared" si="57"/>
        <v>Down</v>
      </c>
      <c r="H1617" t="str">
        <f t="shared" si="56"/>
        <v>Not Omp</v>
      </c>
    </row>
    <row r="1618" spans="2:8">
      <c r="B1618" t="s">
        <v>2259</v>
      </c>
      <c r="C1618" s="14">
        <v>0.15872078149999999</v>
      </c>
      <c r="D1618" s="14">
        <v>0.25855363301198597</v>
      </c>
      <c r="E1618" s="14">
        <v>3.57265841215718E-2</v>
      </c>
      <c r="F1618" s="14">
        <v>0.100749115297424</v>
      </c>
      <c r="G1618" t="str">
        <f t="shared" si="57"/>
        <v>Not down</v>
      </c>
      <c r="H1618" t="str">
        <f t="shared" si="56"/>
        <v>Not Omp</v>
      </c>
    </row>
    <row r="1619" spans="2:8">
      <c r="B1619" t="s">
        <v>2260</v>
      </c>
      <c r="C1619" s="14">
        <v>5.7357420999999999E-2</v>
      </c>
      <c r="D1619" s="14">
        <v>0.27283852569450101</v>
      </c>
      <c r="E1619" s="14">
        <v>0.24211743319847101</v>
      </c>
      <c r="F1619" s="14">
        <v>0.395443638597134</v>
      </c>
      <c r="G1619" t="str">
        <f t="shared" si="57"/>
        <v>Not down</v>
      </c>
      <c r="H1619" t="str">
        <f t="shared" si="56"/>
        <v>Not Omp</v>
      </c>
    </row>
    <row r="1620" spans="2:8">
      <c r="B1620" t="s">
        <v>2261</v>
      </c>
      <c r="C1620" s="14">
        <v>3.5058626500000002E-2</v>
      </c>
      <c r="D1620" s="14">
        <v>0.154593902385671</v>
      </c>
      <c r="E1620" s="14">
        <v>0.48642845518826899</v>
      </c>
      <c r="F1620" s="14">
        <v>0.64266421179892497</v>
      </c>
      <c r="G1620" t="str">
        <f t="shared" si="57"/>
        <v>Not down</v>
      </c>
      <c r="H1620" t="str">
        <f t="shared" si="56"/>
        <v>Not Omp</v>
      </c>
    </row>
    <row r="1621" spans="2:8">
      <c r="B1621" t="s">
        <v>2262</v>
      </c>
      <c r="C1621" s="14">
        <v>-6.1789914000000001E-2</v>
      </c>
      <c r="D1621" s="14">
        <v>0.18957609345161</v>
      </c>
      <c r="E1621" s="14">
        <v>0.28116971841888999</v>
      </c>
      <c r="F1621" s="14">
        <v>0.44098728122715503</v>
      </c>
      <c r="G1621" t="str">
        <f t="shared" si="57"/>
        <v>Not down</v>
      </c>
      <c r="H1621" t="str">
        <f t="shared" si="56"/>
        <v>Not Omp</v>
      </c>
    </row>
    <row r="1622" spans="2:8">
      <c r="B1622" t="s">
        <v>2263</v>
      </c>
      <c r="C1622" s="14">
        <v>0.1914483495</v>
      </c>
      <c r="D1622" s="14">
        <v>0.219579222890325</v>
      </c>
      <c r="E1622" s="14">
        <v>3.0290031525233799E-2</v>
      </c>
      <c r="F1622" s="14">
        <v>8.9559710516373597E-2</v>
      </c>
      <c r="G1622" t="str">
        <f t="shared" si="57"/>
        <v>Not down</v>
      </c>
      <c r="H1622" t="str">
        <f t="shared" si="56"/>
        <v>Not Omp</v>
      </c>
    </row>
    <row r="1623" spans="2:8">
      <c r="B1623" t="s">
        <v>2264</v>
      </c>
      <c r="C1623" s="14">
        <v>4.6319442500000002E-2</v>
      </c>
      <c r="D1623" s="14">
        <v>6.6379007322724004E-2</v>
      </c>
      <c r="E1623" s="14">
        <v>0.17588320423819201</v>
      </c>
      <c r="F1623" s="14">
        <v>0.31425846748980601</v>
      </c>
      <c r="G1623" t="str">
        <f t="shared" si="57"/>
        <v>Not down</v>
      </c>
      <c r="H1623" t="str">
        <f t="shared" si="56"/>
        <v>Not Omp</v>
      </c>
    </row>
    <row r="1624" spans="2:8">
      <c r="B1624" t="s">
        <v>2265</v>
      </c>
      <c r="C1624" s="14">
        <v>0.33029771349999998</v>
      </c>
      <c r="D1624" s="14">
        <v>0.13730850546114601</v>
      </c>
      <c r="E1624" s="14">
        <v>3.5789665184189199E-6</v>
      </c>
      <c r="F1624" s="14">
        <v>6.46566806676832E-4</v>
      </c>
      <c r="G1624" t="str">
        <f t="shared" si="57"/>
        <v>Down</v>
      </c>
      <c r="H1624" t="str">
        <f t="shared" si="56"/>
        <v>Not Omp</v>
      </c>
    </row>
    <row r="1625" spans="2:8">
      <c r="B1625" t="s">
        <v>2266</v>
      </c>
      <c r="C1625" s="14">
        <v>-1.3554582500000001E-2</v>
      </c>
      <c r="D1625" s="14">
        <v>8.8911829101730802E-2</v>
      </c>
      <c r="E1625" s="14">
        <v>0.38101276076691498</v>
      </c>
      <c r="F1625" s="14">
        <v>0.53779544910520405</v>
      </c>
      <c r="G1625" t="str">
        <f t="shared" si="57"/>
        <v>Not down</v>
      </c>
      <c r="H1625" t="str">
        <f t="shared" si="56"/>
        <v>Not Omp</v>
      </c>
    </row>
    <row r="1626" spans="2:8">
      <c r="B1626" t="s">
        <v>2267</v>
      </c>
      <c r="C1626" s="14">
        <v>-1.3270154999999999E-3</v>
      </c>
      <c r="D1626" s="14">
        <v>6.6735056313331098E-2</v>
      </c>
      <c r="E1626" s="14">
        <v>0.74592633132674102</v>
      </c>
      <c r="F1626" s="14">
        <v>0.84266439336784404</v>
      </c>
      <c r="G1626" t="str">
        <f t="shared" si="57"/>
        <v>Not down</v>
      </c>
      <c r="H1626" t="str">
        <f t="shared" si="56"/>
        <v>Not Omp</v>
      </c>
    </row>
    <row r="1627" spans="2:8">
      <c r="B1627" t="s">
        <v>2268</v>
      </c>
      <c r="C1627" s="14">
        <v>-0.14378918199999999</v>
      </c>
      <c r="D1627" s="14">
        <v>9.4993347834209194E-2</v>
      </c>
      <c r="E1627" s="14">
        <v>6.6031986950660596E-4</v>
      </c>
      <c r="F1627" s="14">
        <v>8.1485306118974903E-3</v>
      </c>
      <c r="G1627" t="str">
        <f t="shared" si="57"/>
        <v>Down</v>
      </c>
      <c r="H1627" t="str">
        <f t="shared" si="56"/>
        <v>Not Omp</v>
      </c>
    </row>
    <row r="1628" spans="2:8">
      <c r="B1628" t="s">
        <v>2269</v>
      </c>
      <c r="C1628" s="14">
        <v>5.8547198000000002E-2</v>
      </c>
      <c r="D1628" s="14">
        <v>9.8367245166846307E-2</v>
      </c>
      <c r="E1628" s="14">
        <v>1.79687636496937E-2</v>
      </c>
      <c r="F1628" s="14">
        <v>6.1880800398267002E-2</v>
      </c>
      <c r="G1628" t="str">
        <f t="shared" si="57"/>
        <v>Not down</v>
      </c>
      <c r="H1628" t="str">
        <f t="shared" si="56"/>
        <v>Not Omp</v>
      </c>
    </row>
    <row r="1629" spans="2:8">
      <c r="B1629" t="s">
        <v>2270</v>
      </c>
      <c r="C1629" s="14">
        <v>0</v>
      </c>
      <c r="D1629" s="14">
        <v>0.46123784405850099</v>
      </c>
      <c r="E1629" s="14">
        <v>0.471867014668443</v>
      </c>
      <c r="F1629" s="14">
        <v>0.62668735804620601</v>
      </c>
      <c r="G1629" t="str">
        <f t="shared" si="57"/>
        <v>Not down</v>
      </c>
      <c r="H1629" t="str">
        <f t="shared" si="56"/>
        <v>Omp</v>
      </c>
    </row>
    <row r="1630" spans="2:8">
      <c r="B1630" t="s">
        <v>2271</v>
      </c>
      <c r="C1630" s="14">
        <v>8.3152123499999994E-2</v>
      </c>
      <c r="D1630" s="14">
        <v>0.24987655231600001</v>
      </c>
      <c r="E1630" s="14">
        <v>0.165370380038104</v>
      </c>
      <c r="F1630" s="14">
        <v>0.301741390012287</v>
      </c>
      <c r="G1630" t="str">
        <f t="shared" si="57"/>
        <v>Not down</v>
      </c>
      <c r="H1630" t="str">
        <f t="shared" si="56"/>
        <v>Not Omp</v>
      </c>
    </row>
    <row r="1631" spans="2:8">
      <c r="B1631" t="s">
        <v>2272</v>
      </c>
      <c r="C1631" s="14">
        <v>-3.78483685E-2</v>
      </c>
      <c r="D1631" s="14">
        <v>6.1179722109436202E-2</v>
      </c>
      <c r="E1631" s="14">
        <v>0.34369389286014101</v>
      </c>
      <c r="F1631" s="14">
        <v>0.50349880264836799</v>
      </c>
      <c r="G1631" t="str">
        <f t="shared" si="57"/>
        <v>Not down</v>
      </c>
      <c r="H1631" t="str">
        <f t="shared" si="56"/>
        <v>Not Omp</v>
      </c>
    </row>
    <row r="1632" spans="2:8">
      <c r="B1632" t="s">
        <v>2273</v>
      </c>
      <c r="C1632" s="14">
        <v>7.2032583999999997E-2</v>
      </c>
      <c r="D1632" s="14">
        <v>0.108248591229075</v>
      </c>
      <c r="E1632" s="14">
        <v>6.1510008547378203E-2</v>
      </c>
      <c r="F1632" s="14">
        <v>0.14737597075686101</v>
      </c>
      <c r="G1632" t="str">
        <f t="shared" si="57"/>
        <v>Not down</v>
      </c>
      <c r="H1632" t="str">
        <f t="shared" si="56"/>
        <v>Not Omp</v>
      </c>
    </row>
    <row r="1633" spans="2:8">
      <c r="B1633" t="s">
        <v>2274</v>
      </c>
      <c r="C1633" s="14">
        <v>8.2436127499999998E-2</v>
      </c>
      <c r="D1633" s="14">
        <v>4.0192758239078197E-2</v>
      </c>
      <c r="E1633" s="14">
        <v>5.1820931022790902E-2</v>
      </c>
      <c r="F1633" s="14">
        <v>0.12915258685483799</v>
      </c>
      <c r="G1633" t="str">
        <f t="shared" si="57"/>
        <v>Not down</v>
      </c>
      <c r="H1633" t="str">
        <f t="shared" si="56"/>
        <v>Not Omp</v>
      </c>
    </row>
    <row r="1634" spans="2:8">
      <c r="B1634" t="s">
        <v>2275</v>
      </c>
      <c r="C1634" s="14">
        <v>-1.0149198E-2</v>
      </c>
      <c r="D1634" s="14">
        <v>6.5287914649311399E-2</v>
      </c>
      <c r="E1634" s="14">
        <v>0.962995171004426</v>
      </c>
      <c r="F1634" s="14">
        <v>0.98347265452578503</v>
      </c>
      <c r="G1634" t="str">
        <f t="shared" si="57"/>
        <v>Not down</v>
      </c>
      <c r="H1634" t="str">
        <f t="shared" si="56"/>
        <v>Not Omp</v>
      </c>
    </row>
    <row r="1635" spans="2:8">
      <c r="B1635" t="s">
        <v>2276</v>
      </c>
      <c r="C1635" s="14">
        <v>7.3190789500000006E-2</v>
      </c>
      <c r="D1635" s="14">
        <v>0.16596312050422399</v>
      </c>
      <c r="E1635" s="14">
        <v>2.7266097435902199E-2</v>
      </c>
      <c r="F1635" s="14">
        <v>8.3393898698103694E-2</v>
      </c>
      <c r="G1635" t="str">
        <f t="shared" si="57"/>
        <v>Not down</v>
      </c>
      <c r="H1635" t="str">
        <f t="shared" si="56"/>
        <v>Not Omp</v>
      </c>
    </row>
    <row r="1636" spans="2:8">
      <c r="B1636" t="s">
        <v>2277</v>
      </c>
      <c r="C1636" s="14">
        <v>4.25649455E-2</v>
      </c>
      <c r="D1636" s="14">
        <v>0.103201459626411</v>
      </c>
      <c r="E1636" s="14">
        <v>0.13854410719999399</v>
      </c>
      <c r="F1636" s="14">
        <v>0.26358980566851098</v>
      </c>
      <c r="G1636" t="str">
        <f t="shared" si="57"/>
        <v>Not down</v>
      </c>
      <c r="H1636" t="str">
        <f t="shared" si="56"/>
        <v>Not Omp</v>
      </c>
    </row>
    <row r="1637" spans="2:8">
      <c r="B1637" t="s">
        <v>2278</v>
      </c>
      <c r="C1637" s="14">
        <v>-7.0419151499999999E-2</v>
      </c>
      <c r="D1637" s="14">
        <v>0.299646146903221</v>
      </c>
      <c r="E1637" s="14">
        <v>0.336841006402263</v>
      </c>
      <c r="F1637" s="14">
        <v>0.49692283606751703</v>
      </c>
      <c r="G1637" t="str">
        <f t="shared" si="57"/>
        <v>Not down</v>
      </c>
      <c r="H1637" t="str">
        <f t="shared" si="56"/>
        <v>Not Omp</v>
      </c>
    </row>
    <row r="1638" spans="2:8">
      <c r="B1638" t="s">
        <v>2279</v>
      </c>
      <c r="C1638" s="14">
        <v>5.0515747999999999E-2</v>
      </c>
      <c r="D1638" s="14">
        <v>6.1533682058798403E-2</v>
      </c>
      <c r="E1638" s="14">
        <v>0.222109942730389</v>
      </c>
      <c r="F1638" s="14">
        <v>0.37129761828024599</v>
      </c>
      <c r="G1638" t="str">
        <f t="shared" si="57"/>
        <v>Not down</v>
      </c>
      <c r="H1638" t="str">
        <f t="shared" si="56"/>
        <v>Not Omp</v>
      </c>
    </row>
    <row r="1639" spans="2:8">
      <c r="B1639" t="s">
        <v>2280</v>
      </c>
      <c r="C1639" s="14">
        <v>-0.169489685</v>
      </c>
      <c r="D1639" s="14">
        <v>0.16110681102062999</v>
      </c>
      <c r="E1639" s="14">
        <v>3.8644137143780399E-3</v>
      </c>
      <c r="F1639" s="14">
        <v>2.2084121909949E-2</v>
      </c>
      <c r="G1639" t="str">
        <f t="shared" si="57"/>
        <v>Down</v>
      </c>
      <c r="H1639" t="str">
        <f t="shared" si="56"/>
        <v>Not Omp</v>
      </c>
    </row>
    <row r="1640" spans="2:8">
      <c r="B1640" t="s">
        <v>2281</v>
      </c>
      <c r="C1640" s="14">
        <v>-7.0110631500000006E-2</v>
      </c>
      <c r="D1640" s="14">
        <v>9.3100937609313802E-2</v>
      </c>
      <c r="E1640" s="14">
        <v>1.0690495890523099E-2</v>
      </c>
      <c r="F1640" s="14">
        <v>4.3771915201519802E-2</v>
      </c>
      <c r="G1640" t="str">
        <f t="shared" si="57"/>
        <v>Down</v>
      </c>
      <c r="H1640" t="str">
        <f t="shared" si="56"/>
        <v>Not Omp</v>
      </c>
    </row>
    <row r="1641" spans="2:8">
      <c r="B1641" t="s">
        <v>2282</v>
      </c>
      <c r="C1641" s="14">
        <v>-1.8046314000000001E-2</v>
      </c>
      <c r="D1641" s="14">
        <v>0.23244329964305999</v>
      </c>
      <c r="E1641" s="14">
        <v>0.301288141081623</v>
      </c>
      <c r="F1641" s="14">
        <v>0.46175854437157599</v>
      </c>
      <c r="G1641" t="str">
        <f t="shared" si="57"/>
        <v>Not down</v>
      </c>
      <c r="H1641" t="str">
        <f t="shared" si="56"/>
        <v>Not Omp</v>
      </c>
    </row>
    <row r="1642" spans="2:8">
      <c r="B1642" t="s">
        <v>2283</v>
      </c>
      <c r="C1642" s="14">
        <v>-4.95840595E-2</v>
      </c>
      <c r="D1642" s="14">
        <v>5.3454665420356602E-2</v>
      </c>
      <c r="E1642" s="14">
        <v>5.2002661174219499E-2</v>
      </c>
      <c r="F1642" s="14">
        <v>0.12942187435118099</v>
      </c>
      <c r="G1642" t="str">
        <f t="shared" si="57"/>
        <v>Not down</v>
      </c>
      <c r="H1642" t="str">
        <f t="shared" si="56"/>
        <v>Not Omp</v>
      </c>
    </row>
    <row r="1643" spans="2:8">
      <c r="B1643" t="s">
        <v>2284</v>
      </c>
      <c r="C1643" s="14">
        <v>0</v>
      </c>
      <c r="D1643" s="14">
        <v>7.7729957994155302E-2</v>
      </c>
      <c r="E1643" s="14">
        <v>0.86179121206538001</v>
      </c>
      <c r="F1643" s="14">
        <v>0.92218800637232701</v>
      </c>
      <c r="G1643" t="str">
        <f t="shared" si="57"/>
        <v>Not down</v>
      </c>
      <c r="H1643" t="str">
        <f t="shared" si="56"/>
        <v>Not Omp</v>
      </c>
    </row>
    <row r="1644" spans="2:8">
      <c r="B1644" t="s">
        <v>2285</v>
      </c>
      <c r="C1644" s="14">
        <v>4.6522459500000002E-2</v>
      </c>
      <c r="D1644" s="14">
        <v>0.103109923489333</v>
      </c>
      <c r="E1644" s="14">
        <v>2.2540267355067801E-2</v>
      </c>
      <c r="F1644" s="14">
        <v>7.3696854931048703E-2</v>
      </c>
      <c r="G1644" t="str">
        <f t="shared" si="57"/>
        <v>Not down</v>
      </c>
      <c r="H1644" t="str">
        <f t="shared" si="56"/>
        <v>Not Omp</v>
      </c>
    </row>
    <row r="1645" spans="2:8">
      <c r="B1645" t="s">
        <v>2286</v>
      </c>
      <c r="C1645" s="14">
        <v>0.1004758905</v>
      </c>
      <c r="D1645" s="14">
        <v>9.02038882878968E-2</v>
      </c>
      <c r="E1645" s="14">
        <v>3.4036483234510199E-3</v>
      </c>
      <c r="F1645" s="14">
        <v>2.0505972881404801E-2</v>
      </c>
      <c r="G1645" t="str">
        <f t="shared" si="57"/>
        <v>Down</v>
      </c>
      <c r="H1645" t="str">
        <f t="shared" si="56"/>
        <v>Not Omp</v>
      </c>
    </row>
    <row r="1646" spans="2:8">
      <c r="B1646" t="s">
        <v>2287</v>
      </c>
      <c r="C1646" s="14">
        <v>0.32076623799999998</v>
      </c>
      <c r="D1646" s="14">
        <v>0.26492004544694298</v>
      </c>
      <c r="E1646" s="14">
        <v>1.17493182263304E-3</v>
      </c>
      <c r="F1646" s="14">
        <v>1.0629671016412601E-2</v>
      </c>
      <c r="G1646" t="str">
        <f t="shared" si="57"/>
        <v>Down</v>
      </c>
      <c r="H1646" t="str">
        <f t="shared" si="56"/>
        <v>Not Omp</v>
      </c>
    </row>
    <row r="1647" spans="2:8">
      <c r="B1647" t="s">
        <v>2288</v>
      </c>
      <c r="C1647" s="14">
        <v>-0.161513506</v>
      </c>
      <c r="D1647" s="14">
        <v>0.13367395785848801</v>
      </c>
      <c r="E1647" s="14">
        <v>2.0854733907933001E-3</v>
      </c>
      <c r="F1647" s="14">
        <v>1.52512750799193E-2</v>
      </c>
      <c r="G1647" t="str">
        <f t="shared" si="57"/>
        <v>Down</v>
      </c>
      <c r="H1647" t="str">
        <f t="shared" si="56"/>
        <v>Not Omp</v>
      </c>
    </row>
    <row r="1648" spans="2:8">
      <c r="B1648" t="s">
        <v>2289</v>
      </c>
      <c r="C1648" s="14">
        <v>-3.3830579999999999E-2</v>
      </c>
      <c r="D1648" s="14">
        <v>8.0971932716276396E-2</v>
      </c>
      <c r="E1648" s="14">
        <v>7.6225921193555493E-2</v>
      </c>
      <c r="F1648" s="14">
        <v>0.17169616721064199</v>
      </c>
      <c r="G1648" t="str">
        <f t="shared" si="57"/>
        <v>Not down</v>
      </c>
      <c r="H1648" t="str">
        <f t="shared" si="56"/>
        <v>Not Omp</v>
      </c>
    </row>
    <row r="1649" spans="2:8">
      <c r="B1649" t="s">
        <v>2290</v>
      </c>
      <c r="C1649" s="14">
        <v>0.222770777</v>
      </c>
      <c r="D1649" s="14">
        <v>0.20574942048204001</v>
      </c>
      <c r="E1649" s="14">
        <v>1.7321821193688599E-3</v>
      </c>
      <c r="F1649" s="14">
        <v>1.36803894494154E-2</v>
      </c>
      <c r="G1649" t="str">
        <f t="shared" si="57"/>
        <v>Down</v>
      </c>
      <c r="H1649" t="str">
        <f t="shared" si="56"/>
        <v>Not Omp</v>
      </c>
    </row>
    <row r="1650" spans="2:8">
      <c r="B1650" t="s">
        <v>2291</v>
      </c>
      <c r="C1650" s="14">
        <v>-7.5447128000000002E-2</v>
      </c>
      <c r="D1650" s="14">
        <v>0.169647387917956</v>
      </c>
      <c r="E1650" s="14">
        <v>3.6616758633557099E-3</v>
      </c>
      <c r="F1650" s="14">
        <v>2.1274304397598101E-2</v>
      </c>
      <c r="G1650" t="str">
        <f t="shared" si="57"/>
        <v>Down</v>
      </c>
      <c r="H1650" t="str">
        <f t="shared" si="56"/>
        <v>Not Omp</v>
      </c>
    </row>
    <row r="1651" spans="2:8">
      <c r="B1651" t="s">
        <v>2292</v>
      </c>
      <c r="C1651" s="14">
        <v>0</v>
      </c>
      <c r="D1651" s="14">
        <v>4.9298202248357001E-2</v>
      </c>
      <c r="E1651" s="14">
        <v>0.86198890184830301</v>
      </c>
      <c r="F1651" s="14">
        <v>0.92218800637232701</v>
      </c>
      <c r="G1651" t="str">
        <f t="shared" si="57"/>
        <v>Not down</v>
      </c>
      <c r="H1651" t="str">
        <f t="shared" si="56"/>
        <v>Not Omp</v>
      </c>
    </row>
    <row r="1652" spans="2:8">
      <c r="B1652" t="s">
        <v>2293</v>
      </c>
      <c r="C1652" s="14">
        <v>0.33179650199999999</v>
      </c>
      <c r="D1652" s="14">
        <v>0.437408349087754</v>
      </c>
      <c r="E1652" s="14">
        <v>1.8250972197768501E-3</v>
      </c>
      <c r="F1652" s="14">
        <v>1.4287214799750999E-2</v>
      </c>
      <c r="G1652" t="str">
        <f t="shared" si="57"/>
        <v>Down</v>
      </c>
      <c r="H1652" t="str">
        <f t="shared" si="56"/>
        <v>Not Omp</v>
      </c>
    </row>
    <row r="1653" spans="2:8">
      <c r="B1653" t="s">
        <v>2294</v>
      </c>
      <c r="C1653" s="14">
        <v>4.2629952999999998E-2</v>
      </c>
      <c r="D1653" s="14">
        <v>0.162650856155208</v>
      </c>
      <c r="E1653" s="14">
        <v>4.4770645209771802E-2</v>
      </c>
      <c r="F1653" s="14">
        <v>0.11694097082301499</v>
      </c>
      <c r="G1653" t="str">
        <f t="shared" si="57"/>
        <v>Not down</v>
      </c>
      <c r="H1653" t="str">
        <f t="shared" si="56"/>
        <v>Not Omp</v>
      </c>
    </row>
    <row r="1654" spans="2:8">
      <c r="B1654" t="s">
        <v>2295</v>
      </c>
      <c r="C1654" s="14">
        <v>-4.0222585999999998E-2</v>
      </c>
      <c r="D1654" s="14">
        <v>0.212443866849086</v>
      </c>
      <c r="E1654" s="14">
        <v>0.274862618482484</v>
      </c>
      <c r="F1654" s="14">
        <v>0.43416077603855502</v>
      </c>
      <c r="G1654" t="str">
        <f t="shared" si="57"/>
        <v>Not down</v>
      </c>
      <c r="H1654" t="str">
        <f t="shared" si="56"/>
        <v>Not Omp</v>
      </c>
    </row>
    <row r="1655" spans="2:8">
      <c r="B1655" t="s">
        <v>2296</v>
      </c>
      <c r="C1655" s="14">
        <v>0</v>
      </c>
      <c r="D1655" s="14">
        <v>0.37544840205256103</v>
      </c>
      <c r="E1655" s="14">
        <v>0.72987171260917805</v>
      </c>
      <c r="F1655" s="14">
        <v>0.82961616879673405</v>
      </c>
      <c r="G1655" t="str">
        <f t="shared" si="57"/>
        <v>Not down</v>
      </c>
      <c r="H1655" t="str">
        <f t="shared" si="56"/>
        <v>Not Omp</v>
      </c>
    </row>
    <row r="1656" spans="2:8">
      <c r="B1656" t="s">
        <v>2297</v>
      </c>
      <c r="C1656" s="14">
        <v>0.21141516799999999</v>
      </c>
      <c r="D1656" s="14">
        <v>0.14783691807326099</v>
      </c>
      <c r="E1656" s="14">
        <v>2.08051176824546E-5</v>
      </c>
      <c r="F1656" s="14">
        <v>1.1869176039096801E-3</v>
      </c>
      <c r="G1656" t="str">
        <f t="shared" si="57"/>
        <v>Down</v>
      </c>
      <c r="H1656" t="str">
        <f t="shared" si="56"/>
        <v>Not Omp</v>
      </c>
    </row>
    <row r="1657" spans="2:8">
      <c r="B1657" t="s">
        <v>2298</v>
      </c>
      <c r="C1657" s="14">
        <v>0</v>
      </c>
      <c r="D1657" s="14">
        <v>0.420931225913176</v>
      </c>
      <c r="E1657" s="14">
        <v>0.32945320452044702</v>
      </c>
      <c r="F1657" s="14">
        <v>0.49005498400419001</v>
      </c>
      <c r="G1657" t="str">
        <f t="shared" si="57"/>
        <v>Not down</v>
      </c>
      <c r="H1657" t="str">
        <f t="shared" si="56"/>
        <v>Not Omp</v>
      </c>
    </row>
    <row r="1658" spans="2:8">
      <c r="B1658" t="s">
        <v>2299</v>
      </c>
      <c r="C1658" s="14">
        <v>4.5495715000000003E-3</v>
      </c>
      <c r="D1658" s="14">
        <v>6.6260948166782893E-2</v>
      </c>
      <c r="E1658" s="14">
        <v>0.45931776664541901</v>
      </c>
      <c r="F1658" s="14">
        <v>0.61415174667337002</v>
      </c>
      <c r="G1658" t="str">
        <f t="shared" si="57"/>
        <v>Not down</v>
      </c>
      <c r="H1658" t="str">
        <f t="shared" si="56"/>
        <v>Not Omp</v>
      </c>
    </row>
    <row r="1659" spans="2:8">
      <c r="B1659" t="s">
        <v>2300</v>
      </c>
      <c r="C1659" s="14">
        <v>0</v>
      </c>
      <c r="D1659" s="14">
        <v>0.179855338740597</v>
      </c>
      <c r="E1659" s="14">
        <v>0.39142284623468399</v>
      </c>
      <c r="F1659" s="14">
        <v>0.54811536466432997</v>
      </c>
      <c r="G1659" t="str">
        <f t="shared" si="57"/>
        <v>Not down</v>
      </c>
      <c r="H1659" t="str">
        <f t="shared" si="56"/>
        <v>Not Omp</v>
      </c>
    </row>
    <row r="1660" spans="2:8">
      <c r="B1660" t="s">
        <v>2301</v>
      </c>
      <c r="C1660" s="14">
        <v>-4.5422173500000003E-2</v>
      </c>
      <c r="D1660" s="14">
        <v>0.15832914581926599</v>
      </c>
      <c r="E1660" s="14">
        <v>0.10531296170567001</v>
      </c>
      <c r="F1660" s="14">
        <v>0.217859293307306</v>
      </c>
      <c r="G1660" t="str">
        <f t="shared" si="57"/>
        <v>Not down</v>
      </c>
      <c r="H1660" t="str">
        <f t="shared" si="56"/>
        <v>Not Omp</v>
      </c>
    </row>
    <row r="1661" spans="2:8">
      <c r="B1661" t="s">
        <v>2302</v>
      </c>
      <c r="C1661" s="14">
        <v>2.4212794999999999E-3</v>
      </c>
      <c r="D1661" s="14">
        <v>6.2369446390129001E-2</v>
      </c>
      <c r="E1661" s="14">
        <v>0.50810553259708002</v>
      </c>
      <c r="F1661" s="14">
        <v>0.66243839429567897</v>
      </c>
      <c r="G1661" t="str">
        <f t="shared" si="57"/>
        <v>Not down</v>
      </c>
      <c r="H1661" t="str">
        <f t="shared" si="56"/>
        <v>Not Omp</v>
      </c>
    </row>
    <row r="1662" spans="2:8">
      <c r="B1662" t="s">
        <v>2303</v>
      </c>
      <c r="C1662" s="14">
        <v>6.3045169999999999E-3</v>
      </c>
      <c r="D1662" s="14">
        <v>4.5893533808122902E-2</v>
      </c>
      <c r="E1662" s="14">
        <v>0.28254196760665901</v>
      </c>
      <c r="F1662" s="14">
        <v>0.44196925742696602</v>
      </c>
      <c r="G1662" t="str">
        <f t="shared" si="57"/>
        <v>Not down</v>
      </c>
      <c r="H1662" t="str">
        <f t="shared" si="56"/>
        <v>Not Omp</v>
      </c>
    </row>
    <row r="1663" spans="2:8">
      <c r="B1663" t="s">
        <v>2304</v>
      </c>
      <c r="C1663" s="14">
        <v>0</v>
      </c>
      <c r="D1663" s="14">
        <v>0.20829357472862201</v>
      </c>
      <c r="E1663" s="14">
        <v>0.43360640634940101</v>
      </c>
      <c r="F1663" s="14">
        <v>0.59043569661523698</v>
      </c>
      <c r="G1663" t="str">
        <f t="shared" si="57"/>
        <v>Not down</v>
      </c>
      <c r="H1663" t="str">
        <f t="shared" si="56"/>
        <v>Not Omp</v>
      </c>
    </row>
    <row r="1664" spans="2:8">
      <c r="B1664" t="s">
        <v>2305</v>
      </c>
      <c r="C1664" s="14">
        <v>1.41077405E-2</v>
      </c>
      <c r="D1664" s="14">
        <v>4.54726027523287E-2</v>
      </c>
      <c r="E1664" s="14">
        <v>0.229535490963127</v>
      </c>
      <c r="F1664" s="14">
        <v>0.38048933529988499</v>
      </c>
      <c r="G1664" t="str">
        <f t="shared" si="57"/>
        <v>Not down</v>
      </c>
      <c r="H1664" t="str">
        <f t="shared" si="56"/>
        <v>Not Omp</v>
      </c>
    </row>
    <row r="1665" spans="2:8">
      <c r="B1665" t="s">
        <v>2306</v>
      </c>
      <c r="C1665" s="14">
        <v>0</v>
      </c>
      <c r="D1665" s="14">
        <v>0.63641561135352198</v>
      </c>
      <c r="E1665" s="14">
        <v>0.90224207101195697</v>
      </c>
      <c r="F1665" s="14">
        <v>0.94254084684953598</v>
      </c>
      <c r="G1665" t="str">
        <f t="shared" si="57"/>
        <v>Not down</v>
      </c>
      <c r="H1665" t="str">
        <f t="shared" si="56"/>
        <v>Not Omp</v>
      </c>
    </row>
    <row r="1666" spans="2:8">
      <c r="B1666" t="s">
        <v>2307</v>
      </c>
      <c r="C1666" s="14">
        <v>5.5553139000000001E-2</v>
      </c>
      <c r="D1666" s="14">
        <v>0.17106852686856899</v>
      </c>
      <c r="E1666" s="14">
        <v>9.7305230425701203E-2</v>
      </c>
      <c r="F1666" s="14">
        <v>0.20521358930224801</v>
      </c>
      <c r="G1666" t="str">
        <f t="shared" si="57"/>
        <v>Not down</v>
      </c>
      <c r="H1666" t="str">
        <f t="shared" si="56"/>
        <v>Not Omp</v>
      </c>
    </row>
    <row r="1667" spans="2:8">
      <c r="B1667" t="s">
        <v>2308</v>
      </c>
      <c r="C1667" s="14">
        <v>-0.16527392900000001</v>
      </c>
      <c r="D1667" s="14">
        <v>0.204049562925251</v>
      </c>
      <c r="E1667" s="14">
        <v>1.2606723426295001E-3</v>
      </c>
      <c r="F1667" s="14">
        <v>1.09814448669246E-2</v>
      </c>
      <c r="G1667" t="str">
        <f t="shared" si="57"/>
        <v>Down</v>
      </c>
      <c r="H1667" t="str">
        <f t="shared" si="56"/>
        <v>Not Omp</v>
      </c>
    </row>
    <row r="1668" spans="2:8">
      <c r="B1668" t="s">
        <v>2309</v>
      </c>
      <c r="C1668" s="14">
        <v>8.9096292499999993E-2</v>
      </c>
      <c r="D1668" s="14">
        <v>6.5106703265911697E-2</v>
      </c>
      <c r="E1668" s="14">
        <v>9.6134371630691492E-3</v>
      </c>
      <c r="F1668" s="14">
        <v>4.0522650962185998E-2</v>
      </c>
      <c r="G1668" t="str">
        <f t="shared" si="57"/>
        <v>Down</v>
      </c>
      <c r="H1668" t="str">
        <f t="shared" si="56"/>
        <v>Not Omp</v>
      </c>
    </row>
    <row r="1669" spans="2:8">
      <c r="B1669" t="s">
        <v>2310</v>
      </c>
      <c r="C1669" s="14">
        <v>3.3632325E-3</v>
      </c>
      <c r="D1669" s="14">
        <v>4.9603172067271301E-2</v>
      </c>
      <c r="E1669" s="14">
        <v>0.63841809593897103</v>
      </c>
      <c r="F1669" s="14">
        <v>0.76653307870510201</v>
      </c>
      <c r="G1669" t="str">
        <f t="shared" si="57"/>
        <v>Not down</v>
      </c>
      <c r="H1669" t="str">
        <f t="shared" si="56"/>
        <v>Not Omp</v>
      </c>
    </row>
    <row r="1670" spans="2:8">
      <c r="B1670" t="s">
        <v>2311</v>
      </c>
      <c r="C1670" s="14">
        <v>-5.7068329999999997E-3</v>
      </c>
      <c r="D1670" s="14">
        <v>9.3579228035924694E-2</v>
      </c>
      <c r="E1670" s="14">
        <v>0.57300087475809403</v>
      </c>
      <c r="F1670" s="14">
        <v>0.71908372489062999</v>
      </c>
      <c r="G1670" t="str">
        <f t="shared" si="57"/>
        <v>Not down</v>
      </c>
      <c r="H1670" t="str">
        <f t="shared" si="56"/>
        <v>Not Omp</v>
      </c>
    </row>
    <row r="1671" spans="2:8">
      <c r="B1671" t="s">
        <v>2312</v>
      </c>
      <c r="C1671" s="14">
        <v>3.8817654E-2</v>
      </c>
      <c r="D1671" s="14">
        <v>6.9214672051716802E-2</v>
      </c>
      <c r="E1671" s="14">
        <v>9.7447461410437794E-2</v>
      </c>
      <c r="F1671" s="14">
        <v>0.20521358930224801</v>
      </c>
      <c r="G1671" t="str">
        <f t="shared" si="57"/>
        <v>Not down</v>
      </c>
      <c r="H1671" t="str">
        <f t="shared" ref="H1671:H1734" si="58">IF(COUNTIF(J$7:J$39,B1671)=1,"Omp","Not Omp")</f>
        <v>Not Omp</v>
      </c>
    </row>
    <row r="1672" spans="2:8">
      <c r="B1672" t="s">
        <v>2313</v>
      </c>
      <c r="C1672" s="14">
        <v>1.7930435500000001E-2</v>
      </c>
      <c r="D1672" s="14">
        <v>0.142007572127239</v>
      </c>
      <c r="E1672" s="14">
        <v>0.27752511243386702</v>
      </c>
      <c r="F1672" s="14">
        <v>0.43797702024421198</v>
      </c>
      <c r="G1672" t="str">
        <f t="shared" ref="G1672:G1735" si="59">IF(F1672&lt;0.05,"Down","Not down")</f>
        <v>Not down</v>
      </c>
      <c r="H1672" t="str">
        <f t="shared" si="58"/>
        <v>Not Omp</v>
      </c>
    </row>
    <row r="1673" spans="2:8">
      <c r="B1673" t="s">
        <v>2314</v>
      </c>
      <c r="C1673" s="14">
        <v>0</v>
      </c>
      <c r="D1673" s="14">
        <v>0.15302543065318899</v>
      </c>
      <c r="E1673" s="14">
        <v>0.65420612982596005</v>
      </c>
      <c r="F1673" s="14">
        <v>0.77864989464214995</v>
      </c>
      <c r="G1673" t="str">
        <f t="shared" si="59"/>
        <v>Not down</v>
      </c>
      <c r="H1673" t="str">
        <f t="shared" si="58"/>
        <v>Not Omp</v>
      </c>
    </row>
    <row r="1674" spans="2:8">
      <c r="B1674" t="s">
        <v>2315</v>
      </c>
      <c r="C1674" s="14">
        <v>8.7592998000000005E-2</v>
      </c>
      <c r="D1674" s="14">
        <v>0.19622685978547799</v>
      </c>
      <c r="E1674" s="14">
        <v>4.8130422911385799E-2</v>
      </c>
      <c r="F1674" s="14">
        <v>0.122182516447904</v>
      </c>
      <c r="G1674" t="str">
        <f t="shared" si="59"/>
        <v>Not down</v>
      </c>
      <c r="H1674" t="str">
        <f t="shared" si="58"/>
        <v>Not Omp</v>
      </c>
    </row>
    <row r="1675" spans="2:8">
      <c r="B1675" t="s">
        <v>2316</v>
      </c>
      <c r="C1675" s="14">
        <v>8.1013502000000001E-2</v>
      </c>
      <c r="D1675" s="14">
        <v>0.100797519045982</v>
      </c>
      <c r="E1675" s="14">
        <v>2.2035531167136201E-3</v>
      </c>
      <c r="F1675" s="14">
        <v>1.5725758587952301E-2</v>
      </c>
      <c r="G1675" t="str">
        <f t="shared" si="59"/>
        <v>Down</v>
      </c>
      <c r="H1675" t="str">
        <f t="shared" si="58"/>
        <v>Not Omp</v>
      </c>
    </row>
    <row r="1676" spans="2:8">
      <c r="B1676" t="s">
        <v>2317</v>
      </c>
      <c r="C1676" s="14">
        <v>0.16140092549999999</v>
      </c>
      <c r="D1676" s="14">
        <v>9.6895883414563899E-2</v>
      </c>
      <c r="E1676" s="14">
        <v>9.8721139641769397E-3</v>
      </c>
      <c r="F1676" s="14">
        <v>4.1277050621982198E-2</v>
      </c>
      <c r="G1676" t="str">
        <f t="shared" si="59"/>
        <v>Down</v>
      </c>
      <c r="H1676" t="str">
        <f t="shared" si="58"/>
        <v>Not Omp</v>
      </c>
    </row>
    <row r="1677" spans="2:8">
      <c r="B1677" t="s">
        <v>2318</v>
      </c>
      <c r="C1677" s="14">
        <v>0.61223833999999999</v>
      </c>
      <c r="D1677" s="14">
        <v>0.378139288235393</v>
      </c>
      <c r="E1677" s="14">
        <v>1.6820852258138401E-6</v>
      </c>
      <c r="F1677" s="14">
        <v>5.97813089254238E-4</v>
      </c>
      <c r="G1677" t="str">
        <f t="shared" si="59"/>
        <v>Down</v>
      </c>
      <c r="H1677" t="str">
        <f t="shared" si="58"/>
        <v>Not Omp</v>
      </c>
    </row>
    <row r="1678" spans="2:8">
      <c r="B1678" t="s">
        <v>2319</v>
      </c>
      <c r="C1678" s="14">
        <v>0.1298009685</v>
      </c>
      <c r="D1678" s="14">
        <v>7.7461098894509806E-2</v>
      </c>
      <c r="E1678" s="14">
        <v>7.7442718280353701E-4</v>
      </c>
      <c r="F1678" s="14">
        <v>8.6550761247917302E-3</v>
      </c>
      <c r="G1678" t="str">
        <f t="shared" si="59"/>
        <v>Down</v>
      </c>
      <c r="H1678" t="str">
        <f t="shared" si="58"/>
        <v>Not Omp</v>
      </c>
    </row>
    <row r="1679" spans="2:8">
      <c r="B1679" t="s">
        <v>2320</v>
      </c>
      <c r="C1679" s="14">
        <v>0.1766950565</v>
      </c>
      <c r="D1679" s="14">
        <v>0.17569614550264001</v>
      </c>
      <c r="E1679" s="14">
        <v>8.3476645715942303E-5</v>
      </c>
      <c r="F1679" s="14">
        <v>2.7865446478900599E-3</v>
      </c>
      <c r="G1679" t="str">
        <f t="shared" si="59"/>
        <v>Down</v>
      </c>
      <c r="H1679" t="str">
        <f t="shared" si="58"/>
        <v>Not Omp</v>
      </c>
    </row>
    <row r="1680" spans="2:8">
      <c r="B1680" t="s">
        <v>2321</v>
      </c>
      <c r="C1680" s="14">
        <v>-0.1881415615</v>
      </c>
      <c r="D1680" s="14">
        <v>0.159110604224701</v>
      </c>
      <c r="E1680" s="14">
        <v>1.07252267171253E-4</v>
      </c>
      <c r="F1680" s="14">
        <v>2.9333233549993501E-3</v>
      </c>
      <c r="G1680" t="str">
        <f t="shared" si="59"/>
        <v>Down</v>
      </c>
      <c r="H1680" t="str">
        <f t="shared" si="58"/>
        <v>Not Omp</v>
      </c>
    </row>
    <row r="1681" spans="2:8">
      <c r="B1681" t="s">
        <v>2322</v>
      </c>
      <c r="C1681" s="14">
        <v>-0.10814211999999999</v>
      </c>
      <c r="D1681" s="14">
        <v>0.106924675820516</v>
      </c>
      <c r="E1681" s="14">
        <v>2.9022076817935401E-2</v>
      </c>
      <c r="F1681" s="14">
        <v>8.7544496832404797E-2</v>
      </c>
      <c r="G1681" t="str">
        <f t="shared" si="59"/>
        <v>Not down</v>
      </c>
      <c r="H1681" t="str">
        <f t="shared" si="58"/>
        <v>Not Omp</v>
      </c>
    </row>
    <row r="1682" spans="2:8">
      <c r="B1682" t="s">
        <v>2323</v>
      </c>
      <c r="C1682" s="14">
        <v>1.2185476000000001E-2</v>
      </c>
      <c r="D1682" s="14">
        <v>5.0114997374536299E-2</v>
      </c>
      <c r="E1682" s="14">
        <v>0.50797655507171402</v>
      </c>
      <c r="F1682" s="14">
        <v>0.66243839429567897</v>
      </c>
      <c r="G1682" t="str">
        <f t="shared" si="59"/>
        <v>Not down</v>
      </c>
      <c r="H1682" t="str">
        <f t="shared" si="58"/>
        <v>Not Omp</v>
      </c>
    </row>
    <row r="1683" spans="2:8">
      <c r="B1683" t="s">
        <v>2324</v>
      </c>
      <c r="C1683" s="14">
        <v>-0.25492374499999998</v>
      </c>
      <c r="D1683" s="14">
        <v>0.13217971919575999</v>
      </c>
      <c r="E1683" s="14">
        <v>3.6628415669459698E-3</v>
      </c>
      <c r="F1683" s="14">
        <v>2.1274304397598101E-2</v>
      </c>
      <c r="G1683" t="str">
        <f t="shared" si="59"/>
        <v>Down</v>
      </c>
      <c r="H1683" t="str">
        <f t="shared" si="58"/>
        <v>Omp</v>
      </c>
    </row>
    <row r="1684" spans="2:8">
      <c r="B1684" t="s">
        <v>2325</v>
      </c>
      <c r="C1684" s="14">
        <v>-0.16218711350000001</v>
      </c>
      <c r="D1684" s="14">
        <v>0.146192126639339</v>
      </c>
      <c r="E1684" s="14">
        <v>2.6119082061129601E-3</v>
      </c>
      <c r="F1684" s="14">
        <v>1.7190225489862002E-2</v>
      </c>
      <c r="G1684" t="str">
        <f t="shared" si="59"/>
        <v>Down</v>
      </c>
      <c r="H1684" t="str">
        <f t="shared" si="58"/>
        <v>Not Omp</v>
      </c>
    </row>
    <row r="1685" spans="2:8">
      <c r="B1685" t="s">
        <v>2326</v>
      </c>
      <c r="C1685" s="14">
        <v>0</v>
      </c>
      <c r="D1685" s="14">
        <v>5.9867846859891598E-2</v>
      </c>
      <c r="E1685" s="14">
        <v>0.70140062962282901</v>
      </c>
      <c r="F1685" s="14">
        <v>0.80934345379205697</v>
      </c>
      <c r="G1685" t="str">
        <f t="shared" si="59"/>
        <v>Not down</v>
      </c>
      <c r="H1685" t="str">
        <f t="shared" si="58"/>
        <v>Not Omp</v>
      </c>
    </row>
    <row r="1686" spans="2:8">
      <c r="B1686" t="s">
        <v>2327</v>
      </c>
      <c r="C1686" s="14">
        <v>-3.2168086999999998E-2</v>
      </c>
      <c r="D1686" s="14">
        <v>0.13946588719851599</v>
      </c>
      <c r="E1686" s="14">
        <v>0.17692944409829001</v>
      </c>
      <c r="F1686" s="14">
        <v>0.31440362216266099</v>
      </c>
      <c r="G1686" t="str">
        <f t="shared" si="59"/>
        <v>Not down</v>
      </c>
      <c r="H1686" t="str">
        <f t="shared" si="58"/>
        <v>Not Omp</v>
      </c>
    </row>
    <row r="1687" spans="2:8">
      <c r="B1687" t="s">
        <v>2328</v>
      </c>
      <c r="C1687" s="14">
        <v>8.2065414999999992E-3</v>
      </c>
      <c r="D1687" s="14">
        <v>2.80955571905416E-2</v>
      </c>
      <c r="E1687" s="14">
        <v>0.30573285608874101</v>
      </c>
      <c r="F1687" s="14">
        <v>0.46395156726703102</v>
      </c>
      <c r="G1687" t="str">
        <f t="shared" si="59"/>
        <v>Not down</v>
      </c>
      <c r="H1687" t="str">
        <f t="shared" si="58"/>
        <v>Not Omp</v>
      </c>
    </row>
    <row r="1688" spans="2:8">
      <c r="B1688" t="s">
        <v>2329</v>
      </c>
      <c r="C1688" s="14">
        <v>0.16522270999999999</v>
      </c>
      <c r="D1688" s="14">
        <v>0.14366040531808399</v>
      </c>
      <c r="E1688" s="14">
        <v>8.8375434134543608E-3</v>
      </c>
      <c r="F1688" s="14">
        <v>3.8303206452947297E-2</v>
      </c>
      <c r="G1688" t="str">
        <f t="shared" si="59"/>
        <v>Down</v>
      </c>
      <c r="H1688" t="str">
        <f t="shared" si="58"/>
        <v>Not Omp</v>
      </c>
    </row>
    <row r="1689" spans="2:8">
      <c r="B1689" t="s">
        <v>2330</v>
      </c>
      <c r="C1689" s="14">
        <v>-0.20299783900000001</v>
      </c>
      <c r="D1689" s="14">
        <v>0.151496711077242</v>
      </c>
      <c r="E1689" s="14">
        <v>1.3509893147819601E-4</v>
      </c>
      <c r="F1689" s="14">
        <v>3.4792869744457102E-3</v>
      </c>
      <c r="G1689" t="str">
        <f t="shared" si="59"/>
        <v>Down</v>
      </c>
      <c r="H1689" t="str">
        <f t="shared" si="58"/>
        <v>Not Omp</v>
      </c>
    </row>
    <row r="1690" spans="2:8">
      <c r="B1690" t="s">
        <v>2331</v>
      </c>
      <c r="C1690" s="14">
        <v>1.1801481500000001E-2</v>
      </c>
      <c r="D1690" s="14">
        <v>0.155089817949215</v>
      </c>
      <c r="E1690" s="14">
        <v>9.7936372460705301E-2</v>
      </c>
      <c r="F1690" s="14">
        <v>0.20546981565840999</v>
      </c>
      <c r="G1690" t="str">
        <f t="shared" si="59"/>
        <v>Not down</v>
      </c>
      <c r="H1690" t="str">
        <f t="shared" si="58"/>
        <v>Not Omp</v>
      </c>
    </row>
    <row r="1691" spans="2:8">
      <c r="B1691" t="s">
        <v>2332</v>
      </c>
      <c r="C1691" s="14">
        <v>8.4022509999999995E-3</v>
      </c>
      <c r="D1691" s="14">
        <v>0.208278151989647</v>
      </c>
      <c r="E1691" s="14">
        <v>6.3199187500451795E-2</v>
      </c>
      <c r="F1691" s="14">
        <v>0.15034130681165001</v>
      </c>
      <c r="G1691" t="str">
        <f t="shared" si="59"/>
        <v>Not down</v>
      </c>
      <c r="H1691" t="str">
        <f t="shared" si="58"/>
        <v>Not Omp</v>
      </c>
    </row>
    <row r="1692" spans="2:8">
      <c r="B1692" t="s">
        <v>2333</v>
      </c>
      <c r="C1692" s="14">
        <v>-9.0665673000000002E-2</v>
      </c>
      <c r="D1692" s="14">
        <v>8.5966144968986496E-2</v>
      </c>
      <c r="E1692" s="14">
        <v>4.2091786047993303E-2</v>
      </c>
      <c r="F1692" s="14">
        <v>0.11247684783050201</v>
      </c>
      <c r="G1692" t="str">
        <f t="shared" si="59"/>
        <v>Not down</v>
      </c>
      <c r="H1692" t="str">
        <f t="shared" si="58"/>
        <v>Not Omp</v>
      </c>
    </row>
    <row r="1693" spans="2:8">
      <c r="B1693" t="s">
        <v>2334</v>
      </c>
      <c r="C1693" s="14">
        <v>9.9036554999999998E-2</v>
      </c>
      <c r="D1693" s="14">
        <v>0.159064527944485</v>
      </c>
      <c r="E1693" s="14">
        <v>3.2239377108320699E-2</v>
      </c>
      <c r="F1693" s="14">
        <v>9.3235465349869803E-2</v>
      </c>
      <c r="G1693" t="str">
        <f t="shared" si="59"/>
        <v>Not down</v>
      </c>
      <c r="H1693" t="str">
        <f t="shared" si="58"/>
        <v>Not Omp</v>
      </c>
    </row>
    <row r="1694" spans="2:8">
      <c r="B1694" t="s">
        <v>2335</v>
      </c>
      <c r="C1694" s="14">
        <v>2.4593529999999999E-2</v>
      </c>
      <c r="D1694" s="14">
        <v>2.6682475802056502E-2</v>
      </c>
      <c r="E1694" s="14">
        <v>0.25802424482235198</v>
      </c>
      <c r="F1694" s="14">
        <v>0.41572684376522001</v>
      </c>
      <c r="G1694" t="str">
        <f t="shared" si="59"/>
        <v>Not down</v>
      </c>
      <c r="H1694" t="str">
        <f t="shared" si="58"/>
        <v>Not Omp</v>
      </c>
    </row>
    <row r="1695" spans="2:8">
      <c r="B1695" t="s">
        <v>2336</v>
      </c>
      <c r="C1695" s="14">
        <v>-0.24427015050000001</v>
      </c>
      <c r="D1695" s="14">
        <v>0.21557683040075501</v>
      </c>
      <c r="E1695" s="14">
        <v>3.0454355412136801E-5</v>
      </c>
      <c r="F1695" s="14">
        <v>1.3797656417125501E-3</v>
      </c>
      <c r="G1695" t="str">
        <f t="shared" si="59"/>
        <v>Down</v>
      </c>
      <c r="H1695" t="str">
        <f t="shared" si="58"/>
        <v>Not Omp</v>
      </c>
    </row>
    <row r="1696" spans="2:8">
      <c r="B1696" t="s">
        <v>2337</v>
      </c>
      <c r="C1696" s="14">
        <v>-2.5797019500000001E-2</v>
      </c>
      <c r="D1696" s="14">
        <v>9.5599418404207895E-2</v>
      </c>
      <c r="E1696" s="14">
        <v>0.50443641596992295</v>
      </c>
      <c r="F1696" s="14">
        <v>0.66007622325372095</v>
      </c>
      <c r="G1696" t="str">
        <f t="shared" si="59"/>
        <v>Not down</v>
      </c>
      <c r="H1696" t="str">
        <f t="shared" si="58"/>
        <v>Not Omp</v>
      </c>
    </row>
    <row r="1697" spans="2:8">
      <c r="B1697" t="s">
        <v>2338</v>
      </c>
      <c r="C1697" s="14">
        <v>-0.28340187049999999</v>
      </c>
      <c r="D1697" s="14">
        <v>0.145814866236887</v>
      </c>
      <c r="E1697" s="14">
        <v>3.9099966165944801E-3</v>
      </c>
      <c r="F1697" s="14">
        <v>2.2162147005335898E-2</v>
      </c>
      <c r="G1697" t="str">
        <f t="shared" si="59"/>
        <v>Down</v>
      </c>
      <c r="H1697" t="str">
        <f t="shared" si="58"/>
        <v>Not Omp</v>
      </c>
    </row>
    <row r="1698" spans="2:8">
      <c r="B1698" t="s">
        <v>2339</v>
      </c>
      <c r="C1698" s="14">
        <v>-0.22362647250000001</v>
      </c>
      <c r="D1698" s="14">
        <v>0.10492368432773</v>
      </c>
      <c r="E1698" s="14">
        <v>1.07296577419785E-4</v>
      </c>
      <c r="F1698" s="14">
        <v>2.9333233549993501E-3</v>
      </c>
      <c r="G1698" t="str">
        <f t="shared" si="59"/>
        <v>Down</v>
      </c>
      <c r="H1698" t="str">
        <f t="shared" si="58"/>
        <v>Not Omp</v>
      </c>
    </row>
    <row r="1699" spans="2:8">
      <c r="B1699" t="s">
        <v>2340</v>
      </c>
      <c r="C1699" s="14">
        <v>-6.8054518499999994E-2</v>
      </c>
      <c r="D1699" s="14">
        <v>5.4699629317262598E-2</v>
      </c>
      <c r="E1699" s="14">
        <v>7.62095279765469E-3</v>
      </c>
      <c r="F1699" s="14">
        <v>3.4371657668610098E-2</v>
      </c>
      <c r="G1699" t="str">
        <f t="shared" si="59"/>
        <v>Down</v>
      </c>
      <c r="H1699" t="str">
        <f t="shared" si="58"/>
        <v>Not Omp</v>
      </c>
    </row>
    <row r="1700" spans="2:8">
      <c r="B1700" t="s">
        <v>2341</v>
      </c>
      <c r="C1700" s="14">
        <v>0</v>
      </c>
      <c r="D1700" s="14">
        <v>0.25597962768955601</v>
      </c>
      <c r="E1700" s="14">
        <v>0.86986384673389205</v>
      </c>
      <c r="F1700" s="14">
        <v>0.92615222027928401</v>
      </c>
      <c r="G1700" t="str">
        <f t="shared" si="59"/>
        <v>Not down</v>
      </c>
      <c r="H1700" t="str">
        <f t="shared" si="58"/>
        <v>Not Omp</v>
      </c>
    </row>
    <row r="1701" spans="2:8">
      <c r="B1701" t="s">
        <v>2342</v>
      </c>
      <c r="C1701" s="14">
        <v>3.8470513999999997E-2</v>
      </c>
      <c r="D1701" s="14">
        <v>4.4626052945857399E-2</v>
      </c>
      <c r="E1701" s="14">
        <v>0.123208704146906</v>
      </c>
      <c r="F1701" s="14">
        <v>0.24086014000995701</v>
      </c>
      <c r="G1701" t="str">
        <f t="shared" si="59"/>
        <v>Not down</v>
      </c>
      <c r="H1701" t="str">
        <f t="shared" si="58"/>
        <v>Not Omp</v>
      </c>
    </row>
    <row r="1702" spans="2:8">
      <c r="B1702" t="s">
        <v>2343</v>
      </c>
      <c r="C1702" s="14">
        <v>-6.0445338000000001E-2</v>
      </c>
      <c r="D1702" s="14">
        <v>0.19187347692597501</v>
      </c>
      <c r="E1702" s="14">
        <v>0.34970355511715101</v>
      </c>
      <c r="F1702" s="14">
        <v>0.50936329298621097</v>
      </c>
      <c r="G1702" t="str">
        <f t="shared" si="59"/>
        <v>Not down</v>
      </c>
      <c r="H1702" t="str">
        <f t="shared" si="58"/>
        <v>Not Omp</v>
      </c>
    </row>
    <row r="1703" spans="2:8">
      <c r="B1703" t="s">
        <v>2344</v>
      </c>
      <c r="C1703" s="14">
        <v>0.1302859425</v>
      </c>
      <c r="D1703" s="14">
        <v>0.128214034686531</v>
      </c>
      <c r="E1703" s="14">
        <v>4.6503722316402601E-4</v>
      </c>
      <c r="F1703" s="14">
        <v>6.8747667593958301E-3</v>
      </c>
      <c r="G1703" t="str">
        <f t="shared" si="59"/>
        <v>Down</v>
      </c>
      <c r="H1703" t="str">
        <f t="shared" si="58"/>
        <v>Not Omp</v>
      </c>
    </row>
    <row r="1704" spans="2:8">
      <c r="B1704" t="s">
        <v>2345</v>
      </c>
      <c r="C1704" s="14">
        <v>-2.3488661000000001E-2</v>
      </c>
      <c r="D1704" s="14">
        <v>4.7777526298242001E-2</v>
      </c>
      <c r="E1704" s="14">
        <v>0.25938178969888698</v>
      </c>
      <c r="F1704" s="14">
        <v>0.41636986476505999</v>
      </c>
      <c r="G1704" t="str">
        <f t="shared" si="59"/>
        <v>Not down</v>
      </c>
      <c r="H1704" t="str">
        <f t="shared" si="58"/>
        <v>Not Omp</v>
      </c>
    </row>
    <row r="1705" spans="2:8">
      <c r="B1705" t="s">
        <v>2346</v>
      </c>
      <c r="C1705" s="14">
        <v>0</v>
      </c>
      <c r="D1705" s="14">
        <v>0.21263927895204601</v>
      </c>
      <c r="E1705" s="14">
        <v>0.44485625489248498</v>
      </c>
      <c r="F1705" s="14">
        <v>0.59932491656098996</v>
      </c>
      <c r="G1705" t="str">
        <f t="shared" si="59"/>
        <v>Not down</v>
      </c>
      <c r="H1705" t="str">
        <f t="shared" si="58"/>
        <v>Not Omp</v>
      </c>
    </row>
    <row r="1706" spans="2:8">
      <c r="B1706" t="s">
        <v>2347</v>
      </c>
      <c r="C1706" s="14">
        <v>4.9959840000000002E-3</v>
      </c>
      <c r="D1706" s="14">
        <v>0.18615938132707499</v>
      </c>
      <c r="E1706" s="14">
        <v>0.54695772904150997</v>
      </c>
      <c r="F1706" s="14">
        <v>0.69731914039002396</v>
      </c>
      <c r="G1706" t="str">
        <f t="shared" si="59"/>
        <v>Not down</v>
      </c>
      <c r="H1706" t="str">
        <f t="shared" si="58"/>
        <v>Not Omp</v>
      </c>
    </row>
    <row r="1707" spans="2:8">
      <c r="B1707" t="s">
        <v>2348</v>
      </c>
      <c r="C1707" s="14">
        <v>-2.7961042500000002E-2</v>
      </c>
      <c r="D1707" s="14">
        <v>9.3016354719876307E-2</v>
      </c>
      <c r="E1707" s="14">
        <v>0.183934568052085</v>
      </c>
      <c r="F1707" s="14">
        <v>0.322338981684966</v>
      </c>
      <c r="G1707" t="str">
        <f t="shared" si="59"/>
        <v>Not down</v>
      </c>
      <c r="H1707" t="str">
        <f t="shared" si="58"/>
        <v>Not Omp</v>
      </c>
    </row>
    <row r="1708" spans="2:8">
      <c r="B1708" t="s">
        <v>2349</v>
      </c>
      <c r="C1708" s="14">
        <v>0.1116007505</v>
      </c>
      <c r="D1708" s="14">
        <v>0.13174728520491299</v>
      </c>
      <c r="E1708" s="14">
        <v>6.4686889314744506E-2</v>
      </c>
      <c r="F1708" s="14">
        <v>0.15245172720464301</v>
      </c>
      <c r="G1708" t="str">
        <f t="shared" si="59"/>
        <v>Not down</v>
      </c>
      <c r="H1708" t="str">
        <f t="shared" si="58"/>
        <v>Not Omp</v>
      </c>
    </row>
    <row r="1709" spans="2:8">
      <c r="B1709" t="s">
        <v>2350</v>
      </c>
      <c r="C1709" s="14">
        <v>0.20117541350000001</v>
      </c>
      <c r="D1709" s="14">
        <v>0.123219024919677</v>
      </c>
      <c r="E1709" s="14">
        <v>1.72637343554241E-5</v>
      </c>
      <c r="F1709" s="14">
        <v>1.05785020515823E-3</v>
      </c>
      <c r="G1709" t="str">
        <f t="shared" si="59"/>
        <v>Down</v>
      </c>
      <c r="H1709" t="str">
        <f t="shared" si="58"/>
        <v>Not Omp</v>
      </c>
    </row>
    <row r="1710" spans="2:8">
      <c r="B1710" t="s">
        <v>2351</v>
      </c>
      <c r="C1710" s="14">
        <v>0</v>
      </c>
      <c r="D1710" s="14">
        <v>0.31062993983401699</v>
      </c>
      <c r="E1710" s="14">
        <v>0.49551601351815</v>
      </c>
      <c r="F1710" s="14">
        <v>0.65140449996545702</v>
      </c>
      <c r="G1710" t="str">
        <f t="shared" si="59"/>
        <v>Not down</v>
      </c>
      <c r="H1710" t="str">
        <f t="shared" si="58"/>
        <v>Not Omp</v>
      </c>
    </row>
    <row r="1711" spans="2:8">
      <c r="B1711" t="s">
        <v>2352</v>
      </c>
      <c r="C1711" s="14">
        <v>1.33226935E-2</v>
      </c>
      <c r="D1711" s="14">
        <v>0.25040599724847701</v>
      </c>
      <c r="E1711" s="14">
        <v>0.41551499308434298</v>
      </c>
      <c r="F1711" s="14">
        <v>0.57290345767468598</v>
      </c>
      <c r="G1711" t="str">
        <f t="shared" si="59"/>
        <v>Not down</v>
      </c>
      <c r="H1711" t="str">
        <f t="shared" si="58"/>
        <v>Not Omp</v>
      </c>
    </row>
    <row r="1712" spans="2:8">
      <c r="B1712" t="s">
        <v>2353</v>
      </c>
      <c r="C1712" s="14">
        <v>2.3134138499999998E-2</v>
      </c>
      <c r="D1712" s="14">
        <v>0.10852065934382001</v>
      </c>
      <c r="E1712" s="14">
        <v>0.183089225147263</v>
      </c>
      <c r="F1712" s="14">
        <v>0.321491653247714</v>
      </c>
      <c r="G1712" t="str">
        <f t="shared" si="59"/>
        <v>Not down</v>
      </c>
      <c r="H1712" t="str">
        <f t="shared" si="58"/>
        <v>Not Omp</v>
      </c>
    </row>
    <row r="1713" spans="2:8">
      <c r="B1713" t="s">
        <v>2354</v>
      </c>
      <c r="C1713" s="14">
        <v>0</v>
      </c>
      <c r="D1713" s="14">
        <v>0.13354579014017001</v>
      </c>
      <c r="E1713" s="14">
        <v>0.96129936939126204</v>
      </c>
      <c r="F1713" s="14">
        <v>0.98287052900360905</v>
      </c>
      <c r="G1713" t="str">
        <f t="shared" si="59"/>
        <v>Not down</v>
      </c>
      <c r="H1713" t="str">
        <f t="shared" si="58"/>
        <v>Not Omp</v>
      </c>
    </row>
    <row r="1714" spans="2:8">
      <c r="B1714" t="s">
        <v>2355</v>
      </c>
      <c r="C1714" s="14">
        <v>-3.4325589500000003E-2</v>
      </c>
      <c r="D1714" s="14">
        <v>0.125275502319243</v>
      </c>
      <c r="E1714" s="14">
        <v>0.34812175952161001</v>
      </c>
      <c r="F1714" s="14">
        <v>0.50789192665837501</v>
      </c>
      <c r="G1714" t="str">
        <f t="shared" si="59"/>
        <v>Not down</v>
      </c>
      <c r="H1714" t="str">
        <f t="shared" si="58"/>
        <v>Not Omp</v>
      </c>
    </row>
    <row r="1715" spans="2:8">
      <c r="B1715" t="s">
        <v>2356</v>
      </c>
      <c r="C1715" s="14">
        <v>-0.15699005099999999</v>
      </c>
      <c r="D1715" s="14">
        <v>0.113099845127986</v>
      </c>
      <c r="E1715" s="14">
        <v>6.9263734032859996E-3</v>
      </c>
      <c r="F1715" s="14">
        <v>3.2052514420935499E-2</v>
      </c>
      <c r="G1715" t="str">
        <f t="shared" si="59"/>
        <v>Down</v>
      </c>
      <c r="H1715" t="str">
        <f t="shared" si="58"/>
        <v>Not Omp</v>
      </c>
    </row>
    <row r="1716" spans="2:8">
      <c r="B1716" t="s">
        <v>2357</v>
      </c>
      <c r="C1716" s="14">
        <v>-1.53014725E-2</v>
      </c>
      <c r="D1716" s="14">
        <v>0.177259599408019</v>
      </c>
      <c r="E1716" s="14">
        <v>0.89172157125909801</v>
      </c>
      <c r="F1716" s="14">
        <v>0.93822470228530996</v>
      </c>
      <c r="G1716" t="str">
        <f t="shared" si="59"/>
        <v>Not down</v>
      </c>
      <c r="H1716" t="str">
        <f t="shared" si="58"/>
        <v>Not Omp</v>
      </c>
    </row>
    <row r="1717" spans="2:8">
      <c r="B1717" t="s">
        <v>2358</v>
      </c>
      <c r="C1717" s="14">
        <v>0</v>
      </c>
      <c r="D1717" s="14">
        <v>0.197620049460764</v>
      </c>
      <c r="E1717" s="14">
        <v>0.67860277705650196</v>
      </c>
      <c r="F1717" s="14">
        <v>0.79386249824187305</v>
      </c>
      <c r="G1717" t="str">
        <f t="shared" si="59"/>
        <v>Not down</v>
      </c>
      <c r="H1717" t="str">
        <f t="shared" si="58"/>
        <v>Not Omp</v>
      </c>
    </row>
    <row r="1718" spans="2:8">
      <c r="B1718" t="s">
        <v>2359</v>
      </c>
      <c r="C1718" s="14">
        <v>5.0349723499999999E-2</v>
      </c>
      <c r="D1718" s="14">
        <v>9.7627752924022204E-2</v>
      </c>
      <c r="E1718" s="14">
        <v>4.7283104723858702E-2</v>
      </c>
      <c r="F1718" s="14">
        <v>0.120895074955823</v>
      </c>
      <c r="G1718" t="str">
        <f t="shared" si="59"/>
        <v>Not down</v>
      </c>
      <c r="H1718" t="str">
        <f t="shared" si="58"/>
        <v>Not Omp</v>
      </c>
    </row>
    <row r="1719" spans="2:8">
      <c r="B1719" t="s">
        <v>2360</v>
      </c>
      <c r="C1719" s="14">
        <v>-2.9107603499999999E-2</v>
      </c>
      <c r="D1719" s="14">
        <v>8.5526946859949701E-2</v>
      </c>
      <c r="E1719" s="14">
        <v>0.118769813655243</v>
      </c>
      <c r="F1719" s="14">
        <v>0.23581447917918</v>
      </c>
      <c r="G1719" t="str">
        <f t="shared" si="59"/>
        <v>Not down</v>
      </c>
      <c r="H1719" t="str">
        <f t="shared" si="58"/>
        <v>Not Omp</v>
      </c>
    </row>
    <row r="1720" spans="2:8">
      <c r="B1720" t="s">
        <v>2361</v>
      </c>
      <c r="C1720" s="14">
        <v>-5.1211034500000002E-2</v>
      </c>
      <c r="D1720" s="14">
        <v>0.22584343548449701</v>
      </c>
      <c r="E1720" s="14">
        <v>4.38463454068303E-2</v>
      </c>
      <c r="F1720" s="14">
        <v>0.115762649543611</v>
      </c>
      <c r="G1720" t="str">
        <f t="shared" si="59"/>
        <v>Not down</v>
      </c>
      <c r="H1720" t="str">
        <f t="shared" si="58"/>
        <v>Not Omp</v>
      </c>
    </row>
    <row r="1721" spans="2:8">
      <c r="B1721" t="s">
        <v>2362</v>
      </c>
      <c r="C1721" s="14">
        <v>-0.147828141</v>
      </c>
      <c r="D1721" s="14">
        <v>0.199229688268066</v>
      </c>
      <c r="E1721" s="14">
        <v>1.21472268152602E-3</v>
      </c>
      <c r="F1721" s="14">
        <v>1.0792811025358701E-2</v>
      </c>
      <c r="G1721" t="str">
        <f t="shared" si="59"/>
        <v>Down</v>
      </c>
      <c r="H1721" t="str">
        <f t="shared" si="58"/>
        <v>Not Omp</v>
      </c>
    </row>
    <row r="1722" spans="2:8">
      <c r="B1722" t="s">
        <v>2363</v>
      </c>
      <c r="C1722" s="14">
        <v>0</v>
      </c>
      <c r="D1722" s="14">
        <v>0.20035031987774199</v>
      </c>
      <c r="E1722" s="14">
        <v>0.77404447106505503</v>
      </c>
      <c r="F1722" s="14">
        <v>0.86236804080413998</v>
      </c>
      <c r="G1722" t="str">
        <f t="shared" si="59"/>
        <v>Not down</v>
      </c>
      <c r="H1722" t="str">
        <f t="shared" si="58"/>
        <v>Not Omp</v>
      </c>
    </row>
    <row r="1723" spans="2:8">
      <c r="B1723" t="s">
        <v>2364</v>
      </c>
      <c r="C1723" s="14">
        <v>0.112090358</v>
      </c>
      <c r="D1723" s="14">
        <v>0.37202921031577602</v>
      </c>
      <c r="E1723" s="14">
        <v>4.53146639108193E-2</v>
      </c>
      <c r="F1723" s="14">
        <v>0.11738215418298199</v>
      </c>
      <c r="G1723" t="str">
        <f t="shared" si="59"/>
        <v>Not down</v>
      </c>
      <c r="H1723" t="str">
        <f t="shared" si="58"/>
        <v>Not Omp</v>
      </c>
    </row>
    <row r="1724" spans="2:8">
      <c r="B1724" t="s">
        <v>2365</v>
      </c>
      <c r="C1724" s="14">
        <v>4.4486833500000003E-2</v>
      </c>
      <c r="D1724" s="14">
        <v>0.15769098876019599</v>
      </c>
      <c r="E1724" s="14">
        <v>0.11330695278814699</v>
      </c>
      <c r="F1724" s="14">
        <v>0.22735700605721301</v>
      </c>
      <c r="G1724" t="str">
        <f t="shared" si="59"/>
        <v>Not down</v>
      </c>
      <c r="H1724" t="str">
        <f t="shared" si="58"/>
        <v>Not Omp</v>
      </c>
    </row>
    <row r="1725" spans="2:8">
      <c r="B1725" t="s">
        <v>2366</v>
      </c>
      <c r="C1725" s="14">
        <v>-8.2012324999999997E-2</v>
      </c>
      <c r="D1725" s="14">
        <v>0.26327974629850698</v>
      </c>
      <c r="E1725" s="14">
        <v>3.5194533218252902E-2</v>
      </c>
      <c r="F1725" s="14">
        <v>9.9745909934346705E-2</v>
      </c>
      <c r="G1725" t="str">
        <f t="shared" si="59"/>
        <v>Not down</v>
      </c>
      <c r="H1725" t="str">
        <f t="shared" si="58"/>
        <v>Not Omp</v>
      </c>
    </row>
    <row r="1726" spans="2:8">
      <c r="B1726" t="s">
        <v>2367</v>
      </c>
      <c r="C1726" s="14">
        <v>1.6469329999999999E-3</v>
      </c>
      <c r="D1726" s="14">
        <v>0.14615515509595201</v>
      </c>
      <c r="E1726" s="14">
        <v>0.58038596501222905</v>
      </c>
      <c r="F1726" s="14">
        <v>0.72425973302438995</v>
      </c>
      <c r="G1726" t="str">
        <f t="shared" si="59"/>
        <v>Not down</v>
      </c>
      <c r="H1726" t="str">
        <f t="shared" si="58"/>
        <v>Not Omp</v>
      </c>
    </row>
    <row r="1727" spans="2:8">
      <c r="B1727" t="s">
        <v>2368</v>
      </c>
      <c r="C1727" s="14">
        <v>-9.1934062499999997E-2</v>
      </c>
      <c r="D1727" s="14">
        <v>0.17122832214141301</v>
      </c>
      <c r="E1727" s="14">
        <v>2.95934737230516E-2</v>
      </c>
      <c r="F1727" s="14">
        <v>8.8680611814271101E-2</v>
      </c>
      <c r="G1727" t="str">
        <f t="shared" si="59"/>
        <v>Not down</v>
      </c>
      <c r="H1727" t="str">
        <f t="shared" si="58"/>
        <v>Not Omp</v>
      </c>
    </row>
    <row r="1728" spans="2:8">
      <c r="B1728" t="s">
        <v>2369</v>
      </c>
      <c r="C1728" s="14">
        <v>4.5218784999999997E-3</v>
      </c>
      <c r="D1728" s="14">
        <v>7.1876172460711596E-2</v>
      </c>
      <c r="E1728" s="14">
        <v>0.44443664736861099</v>
      </c>
      <c r="F1728" s="14">
        <v>0.59921390164948496</v>
      </c>
      <c r="G1728" t="str">
        <f t="shared" si="59"/>
        <v>Not down</v>
      </c>
      <c r="H1728" t="str">
        <f t="shared" si="58"/>
        <v>Not Omp</v>
      </c>
    </row>
    <row r="1729" spans="2:8">
      <c r="B1729" t="s">
        <v>2370</v>
      </c>
      <c r="C1729" s="14">
        <v>0.13410122350000001</v>
      </c>
      <c r="D1729" s="14">
        <v>0.101398292608471</v>
      </c>
      <c r="E1729" s="14">
        <v>5.0481487004787599E-2</v>
      </c>
      <c r="F1729" s="14">
        <v>0.126524121872366</v>
      </c>
      <c r="G1729" t="str">
        <f t="shared" si="59"/>
        <v>Not down</v>
      </c>
      <c r="H1729" t="str">
        <f t="shared" si="58"/>
        <v>Not Omp</v>
      </c>
    </row>
    <row r="1730" spans="2:8">
      <c r="B1730" t="s">
        <v>2371</v>
      </c>
      <c r="C1730" s="14">
        <v>0</v>
      </c>
      <c r="D1730" s="14">
        <v>0.13081772543063699</v>
      </c>
      <c r="E1730" s="14">
        <v>0.55239502232166204</v>
      </c>
      <c r="F1730" s="14">
        <v>0.69964786505031595</v>
      </c>
      <c r="G1730" t="str">
        <f t="shared" si="59"/>
        <v>Not down</v>
      </c>
      <c r="H1730" t="str">
        <f t="shared" si="58"/>
        <v>Not Omp</v>
      </c>
    </row>
    <row r="1731" spans="2:8">
      <c r="B1731" t="s">
        <v>2372</v>
      </c>
      <c r="C1731" s="14">
        <v>9.5538394999999995E-3</v>
      </c>
      <c r="D1731" s="14">
        <v>0.12736355319932399</v>
      </c>
      <c r="E1731" s="14">
        <v>0.88003323136721001</v>
      </c>
      <c r="F1731" s="14">
        <v>0.93128539735256299</v>
      </c>
      <c r="G1731" t="str">
        <f t="shared" si="59"/>
        <v>Not down</v>
      </c>
      <c r="H1731" t="str">
        <f t="shared" si="58"/>
        <v>Not Omp</v>
      </c>
    </row>
    <row r="1732" spans="2:8">
      <c r="B1732" t="s">
        <v>2373</v>
      </c>
      <c r="C1732" s="14">
        <v>-6.1305099999999998E-4</v>
      </c>
      <c r="D1732" s="14">
        <v>9.8686931883312401E-2</v>
      </c>
      <c r="E1732" s="14">
        <v>0.71202137886186201</v>
      </c>
      <c r="F1732" s="14">
        <v>0.81577175386043099</v>
      </c>
      <c r="G1732" t="str">
        <f t="shared" si="59"/>
        <v>Not down</v>
      </c>
      <c r="H1732" t="str">
        <f t="shared" si="58"/>
        <v>Not Omp</v>
      </c>
    </row>
    <row r="1733" spans="2:8">
      <c r="B1733" t="s">
        <v>2374</v>
      </c>
      <c r="C1733" s="14">
        <v>-1.833845033</v>
      </c>
      <c r="D1733" s="14">
        <v>0.94765109964021199</v>
      </c>
      <c r="E1733" s="14">
        <v>4.15291018577047E-4</v>
      </c>
      <c r="F1733" s="14">
        <v>6.6483976577604697E-3</v>
      </c>
      <c r="G1733" t="str">
        <f t="shared" si="59"/>
        <v>Down</v>
      </c>
      <c r="H1733" t="str">
        <f t="shared" si="58"/>
        <v>Not Omp</v>
      </c>
    </row>
    <row r="1734" spans="2:8">
      <c r="B1734" t="s">
        <v>2375</v>
      </c>
      <c r="C1734" s="14">
        <v>-7.2024418000000007E-2</v>
      </c>
      <c r="D1734" s="14">
        <v>0.209096260722725</v>
      </c>
      <c r="E1734" s="14">
        <v>4.1966616596643698E-2</v>
      </c>
      <c r="F1734" s="14">
        <v>0.112311261584692</v>
      </c>
      <c r="G1734" t="str">
        <f t="shared" si="59"/>
        <v>Not down</v>
      </c>
      <c r="H1734" t="str">
        <f t="shared" si="58"/>
        <v>Not Omp</v>
      </c>
    </row>
    <row r="1735" spans="2:8">
      <c r="B1735" t="s">
        <v>2376</v>
      </c>
      <c r="C1735" s="14">
        <v>6.2398202E-2</v>
      </c>
      <c r="D1735" s="14">
        <v>0.12693335871</v>
      </c>
      <c r="E1735" s="14">
        <v>1.8433019474322701E-2</v>
      </c>
      <c r="F1735" s="14">
        <v>6.2629972477765805E-2</v>
      </c>
      <c r="G1735" t="str">
        <f t="shared" si="59"/>
        <v>Not down</v>
      </c>
      <c r="H1735" t="str">
        <f t="shared" ref="H1735:H1783" si="60">IF(COUNTIF(J$7:J$39,B1735)=1,"Omp","Not Omp")</f>
        <v>Not Omp</v>
      </c>
    </row>
    <row r="1736" spans="2:8">
      <c r="B1736" t="s">
        <v>2377</v>
      </c>
      <c r="C1736" s="14">
        <v>0.17292968149999999</v>
      </c>
      <c r="D1736" s="14">
        <v>0.28934867328512598</v>
      </c>
      <c r="E1736" s="14">
        <v>3.1680710379359302E-2</v>
      </c>
      <c r="F1736" s="14">
        <v>9.1987945006734295E-2</v>
      </c>
      <c r="G1736" t="str">
        <f t="shared" ref="G1736:G1783" si="61">IF(F1736&lt;0.05,"Down","Not down")</f>
        <v>Not down</v>
      </c>
      <c r="H1736" t="str">
        <f t="shared" si="60"/>
        <v>Not Omp</v>
      </c>
    </row>
    <row r="1737" spans="2:8">
      <c r="B1737" t="s">
        <v>2378</v>
      </c>
      <c r="C1737" s="14">
        <v>0</v>
      </c>
      <c r="D1737" s="14">
        <v>0.141841224449753</v>
      </c>
      <c r="E1737" s="14">
        <v>0.81407704594942498</v>
      </c>
      <c r="F1737" s="14">
        <v>0.88913024625207704</v>
      </c>
      <c r="G1737" t="str">
        <f t="shared" si="61"/>
        <v>Not down</v>
      </c>
      <c r="H1737" t="str">
        <f t="shared" si="60"/>
        <v>Not Omp</v>
      </c>
    </row>
    <row r="1738" spans="2:8">
      <c r="B1738" t="s">
        <v>2379</v>
      </c>
      <c r="C1738" s="14">
        <v>-0.29682117699999999</v>
      </c>
      <c r="D1738" s="14">
        <v>0.31050662392155798</v>
      </c>
      <c r="E1738" s="14">
        <v>4.0039933308182299E-4</v>
      </c>
      <c r="F1738" s="14">
        <v>6.5276111457467801E-3</v>
      </c>
      <c r="G1738" t="str">
        <f t="shared" si="61"/>
        <v>Down</v>
      </c>
      <c r="H1738" t="str">
        <f t="shared" si="60"/>
        <v>Omp</v>
      </c>
    </row>
    <row r="1739" spans="2:8">
      <c r="B1739" t="s">
        <v>2380</v>
      </c>
      <c r="C1739" s="14">
        <v>0</v>
      </c>
      <c r="D1739" s="14">
        <v>6.2664228653908305E-2</v>
      </c>
      <c r="E1739" s="14">
        <v>0.98123589805493405</v>
      </c>
      <c r="F1739" s="14">
        <v>0.99184083665734801</v>
      </c>
      <c r="G1739" t="str">
        <f t="shared" si="61"/>
        <v>Not down</v>
      </c>
      <c r="H1739" t="str">
        <f t="shared" si="60"/>
        <v>Not Omp</v>
      </c>
    </row>
    <row r="1740" spans="2:8">
      <c r="B1740" t="s">
        <v>2381</v>
      </c>
      <c r="C1740" s="14">
        <v>0</v>
      </c>
      <c r="D1740" s="14">
        <v>0.22783636496318399</v>
      </c>
      <c r="E1740" s="14">
        <v>0.847856903734583</v>
      </c>
      <c r="F1740" s="14">
        <v>0.91090793103769896</v>
      </c>
      <c r="G1740" t="str">
        <f t="shared" si="61"/>
        <v>Not down</v>
      </c>
      <c r="H1740" t="str">
        <f t="shared" si="60"/>
        <v>Not Omp</v>
      </c>
    </row>
    <row r="1741" spans="2:8">
      <c r="B1741" t="s">
        <v>2382</v>
      </c>
      <c r="C1741" s="14">
        <v>0.32456275899999998</v>
      </c>
      <c r="D1741" s="14">
        <v>0.388088861778427</v>
      </c>
      <c r="E1741" s="14">
        <v>1.5279285810789099E-4</v>
      </c>
      <c r="F1741" s="14">
        <v>3.7193549158592099E-3</v>
      </c>
      <c r="G1741" t="str">
        <f t="shared" si="61"/>
        <v>Down</v>
      </c>
      <c r="H1741" t="str">
        <f t="shared" si="60"/>
        <v>Not Omp</v>
      </c>
    </row>
    <row r="1742" spans="2:8">
      <c r="B1742" t="s">
        <v>2383</v>
      </c>
      <c r="C1742" s="14">
        <v>0</v>
      </c>
      <c r="D1742" s="14">
        <v>0.128412619815582</v>
      </c>
      <c r="E1742" s="14">
        <v>0.86835906629548498</v>
      </c>
      <c r="F1742" s="14">
        <v>0.92586366002620302</v>
      </c>
      <c r="G1742" t="str">
        <f t="shared" si="61"/>
        <v>Not down</v>
      </c>
      <c r="H1742" t="str">
        <f t="shared" si="60"/>
        <v>Not Omp</v>
      </c>
    </row>
    <row r="1743" spans="2:8">
      <c r="B1743" t="s">
        <v>2384</v>
      </c>
      <c r="C1743" s="14">
        <v>0.22400346500000001</v>
      </c>
      <c r="D1743" s="14">
        <v>0.21911076915536401</v>
      </c>
      <c r="E1743" s="14">
        <v>2.4576785375405902E-3</v>
      </c>
      <c r="F1743" s="14">
        <v>1.6542783186400099E-2</v>
      </c>
      <c r="G1743" t="str">
        <f t="shared" si="61"/>
        <v>Down</v>
      </c>
      <c r="H1743" t="str">
        <f t="shared" si="60"/>
        <v>Not Omp</v>
      </c>
    </row>
    <row r="1744" spans="2:8">
      <c r="B1744" t="s">
        <v>2385</v>
      </c>
      <c r="C1744" s="14">
        <v>-3.3570506E-2</v>
      </c>
      <c r="D1744" s="14">
        <v>0.21631595396914299</v>
      </c>
      <c r="E1744" s="14">
        <v>0.554044845543747</v>
      </c>
      <c r="F1744" s="14">
        <v>0.70123767131854597</v>
      </c>
      <c r="G1744" t="str">
        <f t="shared" si="61"/>
        <v>Not down</v>
      </c>
      <c r="H1744" t="str">
        <f t="shared" si="60"/>
        <v>Not Omp</v>
      </c>
    </row>
    <row r="1745" spans="2:8">
      <c r="B1745" t="s">
        <v>2386</v>
      </c>
      <c r="C1745" s="14">
        <v>0.11105227600000001</v>
      </c>
      <c r="D1745" s="14">
        <v>8.6401533990501697E-2</v>
      </c>
      <c r="E1745" s="14">
        <v>8.6538465097190102E-4</v>
      </c>
      <c r="F1745" s="14">
        <v>9.1365035521424696E-3</v>
      </c>
      <c r="G1745" t="str">
        <f t="shared" si="61"/>
        <v>Down</v>
      </c>
      <c r="H1745" t="str">
        <f t="shared" si="60"/>
        <v>Not Omp</v>
      </c>
    </row>
    <row r="1746" spans="2:8">
      <c r="B1746" t="s">
        <v>2387</v>
      </c>
      <c r="C1746" s="14">
        <v>-0.90748522799999998</v>
      </c>
      <c r="D1746" s="14">
        <v>0.43168004629888601</v>
      </c>
      <c r="E1746" s="14">
        <v>4.2993615612850098E-4</v>
      </c>
      <c r="F1746" s="14">
        <v>6.76103141097652E-3</v>
      </c>
      <c r="G1746" t="str">
        <f t="shared" si="61"/>
        <v>Down</v>
      </c>
      <c r="H1746" t="str">
        <f t="shared" si="60"/>
        <v>Not Omp</v>
      </c>
    </row>
    <row r="1747" spans="2:8">
      <c r="B1747" t="s">
        <v>2388</v>
      </c>
      <c r="C1747" s="14">
        <v>3.9403071999999997E-2</v>
      </c>
      <c r="D1747" s="14">
        <v>6.0262717459653399E-2</v>
      </c>
      <c r="E1747" s="14">
        <v>5.93273843208766E-2</v>
      </c>
      <c r="F1747" s="14">
        <v>0.14363046585585501</v>
      </c>
      <c r="G1747" t="str">
        <f t="shared" si="61"/>
        <v>Not down</v>
      </c>
      <c r="H1747" t="str">
        <f t="shared" si="60"/>
        <v>Not Omp</v>
      </c>
    </row>
    <row r="1748" spans="2:8">
      <c r="B1748" t="s">
        <v>2389</v>
      </c>
      <c r="C1748" s="14">
        <v>-8.7609815999999993E-2</v>
      </c>
      <c r="D1748" s="14">
        <v>0.102209854850858</v>
      </c>
      <c r="E1748" s="14">
        <v>4.2594934777267703E-2</v>
      </c>
      <c r="F1748" s="14">
        <v>0.113650449097905</v>
      </c>
      <c r="G1748" t="str">
        <f t="shared" si="61"/>
        <v>Not down</v>
      </c>
      <c r="H1748" t="str">
        <f t="shared" si="60"/>
        <v>Not Omp</v>
      </c>
    </row>
    <row r="1749" spans="2:8">
      <c r="B1749" t="s">
        <v>2390</v>
      </c>
      <c r="C1749" s="14">
        <v>-2.1634878999999999E-2</v>
      </c>
      <c r="D1749" s="14">
        <v>4.14958721795637E-2</v>
      </c>
      <c r="E1749" s="14">
        <v>0.42956862675545898</v>
      </c>
      <c r="F1749" s="14">
        <v>0.58718726903419205</v>
      </c>
      <c r="G1749" t="str">
        <f t="shared" si="61"/>
        <v>Not down</v>
      </c>
      <c r="H1749" t="str">
        <f t="shared" si="60"/>
        <v>Not Omp</v>
      </c>
    </row>
    <row r="1750" spans="2:8">
      <c r="B1750" t="s">
        <v>2391</v>
      </c>
      <c r="C1750" s="14">
        <v>0.13517523400000001</v>
      </c>
      <c r="D1750" s="14">
        <v>8.66403852011116E-2</v>
      </c>
      <c r="E1750" s="14">
        <v>2.71271332298123E-4</v>
      </c>
      <c r="F1750" s="14">
        <v>5.0374750464364402E-3</v>
      </c>
      <c r="G1750" t="str">
        <f t="shared" si="61"/>
        <v>Down</v>
      </c>
      <c r="H1750" t="str">
        <f t="shared" si="60"/>
        <v>Not Omp</v>
      </c>
    </row>
    <row r="1751" spans="2:8">
      <c r="B1751" t="s">
        <v>2392</v>
      </c>
      <c r="C1751" s="14">
        <v>7.2221473499999994E-2</v>
      </c>
      <c r="D1751" s="14">
        <v>0.23818682264534699</v>
      </c>
      <c r="E1751" s="14">
        <v>7.31840043903563E-2</v>
      </c>
      <c r="F1751" s="14">
        <v>0.16635326112733201</v>
      </c>
      <c r="G1751" t="str">
        <f t="shared" si="61"/>
        <v>Not down</v>
      </c>
      <c r="H1751" t="str">
        <f t="shared" si="60"/>
        <v>Not Omp</v>
      </c>
    </row>
    <row r="1752" spans="2:8">
      <c r="B1752" t="s">
        <v>2393</v>
      </c>
      <c r="C1752" s="14">
        <v>-6.0395233999999999E-2</v>
      </c>
      <c r="D1752" s="14">
        <v>0.16400320393376799</v>
      </c>
      <c r="E1752" s="14">
        <v>2.7990179841735401E-2</v>
      </c>
      <c r="F1752" s="14">
        <v>8.4878070953521803E-2</v>
      </c>
      <c r="G1752" t="str">
        <f t="shared" si="61"/>
        <v>Not down</v>
      </c>
      <c r="H1752" t="str">
        <f t="shared" si="60"/>
        <v>Not Omp</v>
      </c>
    </row>
    <row r="1753" spans="2:8">
      <c r="B1753" t="s">
        <v>2394</v>
      </c>
      <c r="C1753" s="14">
        <v>0</v>
      </c>
      <c r="D1753" s="14">
        <v>0.24243281062918901</v>
      </c>
      <c r="E1753" s="14">
        <v>0.69295314561170396</v>
      </c>
      <c r="F1753" s="14">
        <v>0.80383450330926798</v>
      </c>
      <c r="G1753" t="str">
        <f t="shared" si="61"/>
        <v>Not down</v>
      </c>
      <c r="H1753" t="str">
        <f t="shared" si="60"/>
        <v>Not Omp</v>
      </c>
    </row>
    <row r="1754" spans="2:8">
      <c r="B1754" t="s">
        <v>2395</v>
      </c>
      <c r="C1754" s="14">
        <v>2.0259603000000001E-2</v>
      </c>
      <c r="D1754" s="14">
        <v>4.0395832345602602E-2</v>
      </c>
      <c r="E1754" s="14">
        <v>0.38704498649347702</v>
      </c>
      <c r="F1754" s="14">
        <v>0.54326930568634202</v>
      </c>
      <c r="G1754" t="str">
        <f t="shared" si="61"/>
        <v>Not down</v>
      </c>
      <c r="H1754" t="str">
        <f t="shared" si="60"/>
        <v>Not Omp</v>
      </c>
    </row>
    <row r="1755" spans="2:8">
      <c r="B1755" t="s">
        <v>2396</v>
      </c>
      <c r="C1755" s="14">
        <v>3.3964900499999999E-2</v>
      </c>
      <c r="D1755" s="14">
        <v>0.12534103584828801</v>
      </c>
      <c r="E1755" s="14">
        <v>0.302230202763759</v>
      </c>
      <c r="F1755" s="14">
        <v>0.46218852866712501</v>
      </c>
      <c r="G1755" t="str">
        <f t="shared" si="61"/>
        <v>Not down</v>
      </c>
      <c r="H1755" t="str">
        <f t="shared" si="60"/>
        <v>Not Omp</v>
      </c>
    </row>
    <row r="1756" spans="2:8">
      <c r="B1756" t="s">
        <v>2397</v>
      </c>
      <c r="C1756" s="14">
        <v>-7.0563529999999996E-3</v>
      </c>
      <c r="D1756" s="14">
        <v>0.100586126778967</v>
      </c>
      <c r="E1756" s="14">
        <v>0.28042924283255999</v>
      </c>
      <c r="F1756" s="14">
        <v>0.44021445628397499</v>
      </c>
      <c r="G1756" t="str">
        <f t="shared" si="61"/>
        <v>Not down</v>
      </c>
      <c r="H1756" t="str">
        <f t="shared" si="60"/>
        <v>Not Omp</v>
      </c>
    </row>
    <row r="1757" spans="2:8">
      <c r="B1757" t="s">
        <v>2398</v>
      </c>
      <c r="C1757" s="14">
        <v>0.15126278600000001</v>
      </c>
      <c r="D1757" s="14">
        <v>0.12596349590156</v>
      </c>
      <c r="E1757" s="14">
        <v>3.5682550668486898E-2</v>
      </c>
      <c r="F1757" s="14">
        <v>0.100749115297424</v>
      </c>
      <c r="G1757" t="str">
        <f t="shared" si="61"/>
        <v>Not down</v>
      </c>
      <c r="H1757" t="str">
        <f t="shared" si="60"/>
        <v>Not Omp</v>
      </c>
    </row>
    <row r="1758" spans="2:8">
      <c r="B1758" t="s">
        <v>2399</v>
      </c>
      <c r="C1758" s="14">
        <v>1.83825255E-2</v>
      </c>
      <c r="D1758" s="14">
        <v>4.0253530699317502E-2</v>
      </c>
      <c r="E1758" s="14">
        <v>0.23885214055829099</v>
      </c>
      <c r="F1758" s="14">
        <v>0.39263668249036399</v>
      </c>
      <c r="G1758" t="str">
        <f t="shared" si="61"/>
        <v>Not down</v>
      </c>
      <c r="H1758" t="str">
        <f t="shared" si="60"/>
        <v>Not Omp</v>
      </c>
    </row>
    <row r="1759" spans="2:8">
      <c r="B1759" t="s">
        <v>2400</v>
      </c>
      <c r="C1759" s="14">
        <v>-8.9331824999999993E-3</v>
      </c>
      <c r="D1759" s="14">
        <v>0.13205493091039899</v>
      </c>
      <c r="E1759" s="14">
        <v>0.328605614697488</v>
      </c>
      <c r="F1759" s="14">
        <v>0.48987598768241303</v>
      </c>
      <c r="G1759" t="str">
        <f t="shared" si="61"/>
        <v>Not down</v>
      </c>
      <c r="H1759" t="str">
        <f t="shared" si="60"/>
        <v>Not Omp</v>
      </c>
    </row>
    <row r="1760" spans="2:8">
      <c r="B1760" t="s">
        <v>2401</v>
      </c>
      <c r="C1760" s="14">
        <v>2.83924425E-2</v>
      </c>
      <c r="D1760" s="14">
        <v>0.117440129189267</v>
      </c>
      <c r="E1760" s="14">
        <v>0.15216630844120299</v>
      </c>
      <c r="F1760" s="14">
        <v>0.28314086921467702</v>
      </c>
      <c r="G1760" t="str">
        <f t="shared" si="61"/>
        <v>Not down</v>
      </c>
      <c r="H1760" t="str">
        <f t="shared" si="60"/>
        <v>Not Omp</v>
      </c>
    </row>
    <row r="1761" spans="2:8">
      <c r="B1761" t="s">
        <v>2402</v>
      </c>
      <c r="C1761" s="14">
        <v>-1.9114658499999999E-2</v>
      </c>
      <c r="D1761" s="14">
        <v>0.12807441363172101</v>
      </c>
      <c r="E1761" s="14">
        <v>0.38522513867857899</v>
      </c>
      <c r="F1761" s="14">
        <v>0.54114234895797197</v>
      </c>
      <c r="G1761" t="str">
        <f t="shared" si="61"/>
        <v>Not down</v>
      </c>
      <c r="H1761" t="str">
        <f t="shared" si="60"/>
        <v>Not Omp</v>
      </c>
    </row>
    <row r="1762" spans="2:8">
      <c r="B1762" t="s">
        <v>2403</v>
      </c>
      <c r="C1762" s="14">
        <v>-0.25404375150000003</v>
      </c>
      <c r="D1762" s="14">
        <v>0.168872884420566</v>
      </c>
      <c r="E1762" s="14">
        <v>2.8880912156137402E-3</v>
      </c>
      <c r="F1762" s="14">
        <v>1.84609283818188E-2</v>
      </c>
      <c r="G1762" t="str">
        <f t="shared" si="61"/>
        <v>Down</v>
      </c>
      <c r="H1762" t="str">
        <f t="shared" si="60"/>
        <v>Not Omp</v>
      </c>
    </row>
    <row r="1763" spans="2:8">
      <c r="B1763" t="s">
        <v>2404</v>
      </c>
      <c r="C1763" s="14">
        <v>-5.5710475000000002E-2</v>
      </c>
      <c r="D1763" s="14">
        <v>7.5025868988242705E-2</v>
      </c>
      <c r="E1763" s="14">
        <v>5.3765218172548798E-2</v>
      </c>
      <c r="F1763" s="14">
        <v>0.13214494148356701</v>
      </c>
      <c r="G1763" t="str">
        <f t="shared" si="61"/>
        <v>Not down</v>
      </c>
      <c r="H1763" t="str">
        <f t="shared" si="60"/>
        <v>Not Omp</v>
      </c>
    </row>
    <row r="1764" spans="2:8">
      <c r="B1764" t="s">
        <v>2405</v>
      </c>
      <c r="C1764" s="14">
        <v>5.1687224499999997E-2</v>
      </c>
      <c r="D1764" s="14">
        <v>7.83184630473414E-2</v>
      </c>
      <c r="E1764" s="14">
        <v>3.9285196710820799E-2</v>
      </c>
      <c r="F1764" s="14">
        <v>0.107731164436927</v>
      </c>
      <c r="G1764" t="str">
        <f t="shared" si="61"/>
        <v>Not down</v>
      </c>
      <c r="H1764" t="str">
        <f t="shared" si="60"/>
        <v>Not Omp</v>
      </c>
    </row>
    <row r="1765" spans="2:8">
      <c r="B1765" t="s">
        <v>2406</v>
      </c>
      <c r="C1765" s="14">
        <v>-4.7000666000000003E-2</v>
      </c>
      <c r="D1765" s="14">
        <v>0.10061328780348899</v>
      </c>
      <c r="E1765" s="14">
        <v>0.15795024241139399</v>
      </c>
      <c r="F1765" s="14">
        <v>0.291461662269</v>
      </c>
      <c r="G1765" t="str">
        <f t="shared" si="61"/>
        <v>Not down</v>
      </c>
      <c r="H1765" t="str">
        <f t="shared" si="60"/>
        <v>Not Omp</v>
      </c>
    </row>
    <row r="1766" spans="2:8">
      <c r="B1766" t="s">
        <v>2407</v>
      </c>
      <c r="C1766" s="14">
        <v>-6.7129932000000003E-2</v>
      </c>
      <c r="D1766" s="14">
        <v>0.102048126794303</v>
      </c>
      <c r="E1766" s="14">
        <v>3.9417735699740601E-3</v>
      </c>
      <c r="F1766" s="14">
        <v>2.2166239347607301E-2</v>
      </c>
      <c r="G1766" t="str">
        <f t="shared" si="61"/>
        <v>Down</v>
      </c>
      <c r="H1766" t="str">
        <f t="shared" si="60"/>
        <v>Not Omp</v>
      </c>
    </row>
    <row r="1767" spans="2:8">
      <c r="B1767" t="s">
        <v>2408</v>
      </c>
      <c r="C1767" s="14">
        <v>-5.9249000000000001E-5</v>
      </c>
      <c r="D1767" s="14">
        <v>0.16419202638698799</v>
      </c>
      <c r="E1767" s="14">
        <v>0.76270559073992505</v>
      </c>
      <c r="F1767" s="14">
        <v>0.85294388593130699</v>
      </c>
      <c r="G1767" t="str">
        <f t="shared" si="61"/>
        <v>Not down</v>
      </c>
      <c r="H1767" t="str">
        <f t="shared" si="60"/>
        <v>Not Omp</v>
      </c>
    </row>
    <row r="1768" spans="2:8">
      <c r="B1768" t="s">
        <v>2409</v>
      </c>
      <c r="C1768" s="14">
        <v>-0.47624537849999998</v>
      </c>
      <c r="D1768" s="14">
        <v>0.33299846432309699</v>
      </c>
      <c r="E1768" s="14">
        <v>1.09974266283864E-3</v>
      </c>
      <c r="F1768" s="14">
        <v>1.03399085283824E-2</v>
      </c>
      <c r="G1768" t="str">
        <f t="shared" si="61"/>
        <v>Down</v>
      </c>
      <c r="H1768" t="str">
        <f t="shared" si="60"/>
        <v>Not Omp</v>
      </c>
    </row>
    <row r="1769" spans="2:8">
      <c r="B1769" t="s">
        <v>2410</v>
      </c>
      <c r="C1769" s="14">
        <v>-0.29211951850000001</v>
      </c>
      <c r="D1769" s="14">
        <v>0.22315002668713399</v>
      </c>
      <c r="E1769" s="14">
        <v>2.2374861007148099E-5</v>
      </c>
      <c r="F1769" s="14">
        <v>1.20485236393037E-3</v>
      </c>
      <c r="G1769" t="str">
        <f t="shared" si="61"/>
        <v>Down</v>
      </c>
      <c r="H1769" t="str">
        <f t="shared" si="60"/>
        <v>Not Omp</v>
      </c>
    </row>
    <row r="1770" spans="2:8">
      <c r="B1770" t="s">
        <v>2411</v>
      </c>
      <c r="C1770" s="14">
        <v>0</v>
      </c>
      <c r="D1770" s="14">
        <v>0.20343582956311501</v>
      </c>
      <c r="E1770" s="14">
        <v>0.42444601020221001</v>
      </c>
      <c r="F1770" s="14">
        <v>0.58107901396712403</v>
      </c>
      <c r="G1770" t="str">
        <f t="shared" si="61"/>
        <v>Not down</v>
      </c>
      <c r="H1770" t="str">
        <f t="shared" si="60"/>
        <v>Not Omp</v>
      </c>
    </row>
    <row r="1771" spans="2:8">
      <c r="B1771" t="s">
        <v>2412</v>
      </c>
      <c r="C1771" s="14">
        <v>1.3844624999999999E-2</v>
      </c>
      <c r="D1771" s="14">
        <v>0.18775725858700301</v>
      </c>
      <c r="E1771" s="14">
        <v>0.39765263151006602</v>
      </c>
      <c r="F1771" s="14">
        <v>0.55378426817663495</v>
      </c>
      <c r="G1771" t="str">
        <f t="shared" si="61"/>
        <v>Not down</v>
      </c>
      <c r="H1771" t="str">
        <f t="shared" si="60"/>
        <v>Not Omp</v>
      </c>
    </row>
    <row r="1772" spans="2:8">
      <c r="B1772" t="s">
        <v>2413</v>
      </c>
      <c r="C1772" s="14">
        <v>0</v>
      </c>
      <c r="D1772" s="14">
        <v>8.8012748535508598E-2</v>
      </c>
      <c r="E1772" s="14">
        <v>0.86895300192112501</v>
      </c>
      <c r="F1772" s="14">
        <v>0.92586366002620302</v>
      </c>
      <c r="G1772" t="str">
        <f t="shared" si="61"/>
        <v>Not down</v>
      </c>
      <c r="H1772" t="str">
        <f t="shared" si="60"/>
        <v>Not Omp</v>
      </c>
    </row>
    <row r="1773" spans="2:8">
      <c r="B1773" t="s">
        <v>2414</v>
      </c>
      <c r="C1773" s="14">
        <v>0.14914488149999999</v>
      </c>
      <c r="D1773" s="14">
        <v>7.68827862882316E-2</v>
      </c>
      <c r="E1773" s="14">
        <v>1.7265175649467E-4</v>
      </c>
      <c r="F1773" s="14">
        <v>3.9844437830003797E-3</v>
      </c>
      <c r="G1773" t="str">
        <f t="shared" si="61"/>
        <v>Down</v>
      </c>
      <c r="H1773" t="str">
        <f t="shared" si="60"/>
        <v>Not Omp</v>
      </c>
    </row>
    <row r="1774" spans="2:8">
      <c r="B1774" t="s">
        <v>2415</v>
      </c>
      <c r="C1774" s="14">
        <v>8.8113515E-3</v>
      </c>
      <c r="D1774" s="14">
        <v>4.0507684578018198E-2</v>
      </c>
      <c r="E1774" s="14">
        <v>0.69559126929952297</v>
      </c>
      <c r="F1774" s="14">
        <v>0.80473026402685699</v>
      </c>
      <c r="G1774" t="str">
        <f t="shared" si="61"/>
        <v>Not down</v>
      </c>
      <c r="H1774" t="str">
        <f t="shared" si="60"/>
        <v>Not Omp</v>
      </c>
    </row>
    <row r="1775" spans="2:8">
      <c r="B1775" t="s">
        <v>2416</v>
      </c>
      <c r="C1775" s="14">
        <v>-0.28581901450000002</v>
      </c>
      <c r="D1775" s="14">
        <v>0.247770133677401</v>
      </c>
      <c r="E1775" s="14">
        <v>3.6507870418334198E-5</v>
      </c>
      <c r="F1775" s="14">
        <v>1.54463061269952E-3</v>
      </c>
      <c r="G1775" t="str">
        <f t="shared" si="61"/>
        <v>Down</v>
      </c>
      <c r="H1775" t="str">
        <f t="shared" si="60"/>
        <v>Not Omp</v>
      </c>
    </row>
    <row r="1776" spans="2:8">
      <c r="B1776" t="s">
        <v>2417</v>
      </c>
      <c r="C1776" s="14">
        <v>-0.1430556365</v>
      </c>
      <c r="D1776" s="14">
        <v>0.26816611079533798</v>
      </c>
      <c r="E1776" s="14">
        <v>4.3972869128833698E-2</v>
      </c>
      <c r="F1776" s="14">
        <v>0.115762649543611</v>
      </c>
      <c r="G1776" t="str">
        <f t="shared" si="61"/>
        <v>Not down</v>
      </c>
      <c r="H1776" t="str">
        <f t="shared" si="60"/>
        <v>Not Omp</v>
      </c>
    </row>
    <row r="1777" spans="2:8">
      <c r="B1777" t="s">
        <v>2418</v>
      </c>
      <c r="C1777" s="14">
        <v>0.17787811849999999</v>
      </c>
      <c r="D1777" s="14">
        <v>0.15896528367461399</v>
      </c>
      <c r="E1777" s="14">
        <v>5.4650701781098197E-4</v>
      </c>
      <c r="F1777" s="14">
        <v>7.4133051194665298E-3</v>
      </c>
      <c r="G1777" t="str">
        <f t="shared" si="61"/>
        <v>Down</v>
      </c>
      <c r="H1777" t="str">
        <f t="shared" si="60"/>
        <v>Not Omp</v>
      </c>
    </row>
    <row r="1778" spans="2:8">
      <c r="B1778" t="s">
        <v>2419</v>
      </c>
      <c r="C1778" s="14">
        <v>5.2317109000000001E-2</v>
      </c>
      <c r="D1778" s="14">
        <v>3.9965478423651397E-2</v>
      </c>
      <c r="E1778" s="14">
        <v>0.105187834329762</v>
      </c>
      <c r="F1778" s="14">
        <v>0.217854057813504</v>
      </c>
      <c r="G1778" t="str">
        <f t="shared" si="61"/>
        <v>Not down</v>
      </c>
      <c r="H1778" t="str">
        <f t="shared" si="60"/>
        <v>Not Omp</v>
      </c>
    </row>
    <row r="1779" spans="2:8">
      <c r="B1779" t="s">
        <v>2420</v>
      </c>
      <c r="C1779" s="14">
        <v>-2.8406834499999999E-2</v>
      </c>
      <c r="D1779" s="14">
        <v>5.89362330177352E-2</v>
      </c>
      <c r="E1779" s="14">
        <v>0.169686834120748</v>
      </c>
      <c r="F1779" s="14">
        <v>0.307060594941516</v>
      </c>
      <c r="G1779" t="str">
        <f t="shared" si="61"/>
        <v>Not down</v>
      </c>
      <c r="H1779" t="str">
        <f t="shared" si="60"/>
        <v>Not Omp</v>
      </c>
    </row>
    <row r="1780" spans="2:8">
      <c r="B1780" t="s">
        <v>2421</v>
      </c>
      <c r="C1780" s="14">
        <v>-0.128160093</v>
      </c>
      <c r="D1780" s="14">
        <v>0.139413314474853</v>
      </c>
      <c r="E1780" s="14">
        <v>1.5266047293059699E-2</v>
      </c>
      <c r="F1780" s="14">
        <v>5.5933538226323902E-2</v>
      </c>
      <c r="G1780" t="str">
        <f t="shared" si="61"/>
        <v>Not down</v>
      </c>
      <c r="H1780" t="str">
        <f t="shared" si="60"/>
        <v>Not Omp</v>
      </c>
    </row>
    <row r="1781" spans="2:8">
      <c r="B1781" t="s">
        <v>2422</v>
      </c>
      <c r="C1781" s="14">
        <v>8.9143940000000005E-2</v>
      </c>
      <c r="D1781" s="14">
        <v>7.1903945749964296E-2</v>
      </c>
      <c r="E1781" s="14">
        <v>1.28715085831926E-2</v>
      </c>
      <c r="F1781" s="14">
        <v>4.9748819352532503E-2</v>
      </c>
      <c r="G1781" t="str">
        <f t="shared" si="61"/>
        <v>Down</v>
      </c>
      <c r="H1781" t="str">
        <f t="shared" si="60"/>
        <v>Not Omp</v>
      </c>
    </row>
    <row r="1782" spans="2:8">
      <c r="B1782" t="s">
        <v>2423</v>
      </c>
      <c r="C1782" s="14">
        <v>5.5606151499999999E-2</v>
      </c>
      <c r="D1782" s="14">
        <v>8.7192135951200997E-2</v>
      </c>
      <c r="E1782" s="14">
        <v>0.118640594271477</v>
      </c>
      <c r="F1782" s="14">
        <v>0.23581447917918</v>
      </c>
      <c r="G1782" t="str">
        <f t="shared" si="61"/>
        <v>Not down</v>
      </c>
      <c r="H1782" t="str">
        <f t="shared" si="60"/>
        <v>Not Omp</v>
      </c>
    </row>
    <row r="1783" spans="2:8">
      <c r="B1783" t="s">
        <v>2424</v>
      </c>
      <c r="C1783" s="14">
        <v>0</v>
      </c>
      <c r="D1783" s="14">
        <v>2.1230884448303899E-2</v>
      </c>
      <c r="E1783" s="14">
        <v>0.96851770256992697</v>
      </c>
      <c r="F1783" s="14">
        <v>0.98531256862666905</v>
      </c>
      <c r="G1783" t="str">
        <f t="shared" si="61"/>
        <v>Not down</v>
      </c>
      <c r="H1783" t="str">
        <f t="shared" si="60"/>
        <v>Not Omp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B2:AG3310"/>
  <sheetViews>
    <sheetView zoomScaleNormal="100" workbookViewId="0">
      <selection activeCell="B2" sqref="B2"/>
    </sheetView>
  </sheetViews>
  <sheetFormatPr defaultColWidth="11.5546875" defaultRowHeight="14.4"/>
  <cols>
    <col min="4" max="4" width="20.44140625" bestFit="1" customWidth="1"/>
    <col min="5" max="5" width="17.109375" bestFit="1" customWidth="1"/>
  </cols>
  <sheetData>
    <row r="2" spans="2:33" ht="21">
      <c r="B2" s="4" t="s">
        <v>8019</v>
      </c>
    </row>
    <row r="4" spans="2:33" ht="21">
      <c r="B4" s="4" t="s">
        <v>8020</v>
      </c>
    </row>
    <row r="5" spans="2:33" ht="15.6">
      <c r="D5" s="26"/>
      <c r="E5" s="27"/>
    </row>
    <row r="6" spans="2:33">
      <c r="C6" s="25" t="s">
        <v>7976</v>
      </c>
      <c r="D6" s="25" t="s">
        <v>7983</v>
      </c>
      <c r="E6" s="25" t="s">
        <v>7984</v>
      </c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</row>
    <row r="7" spans="2:33">
      <c r="C7" s="11" t="s">
        <v>650</v>
      </c>
      <c r="D7" s="14">
        <v>-5.6034100000000001E-4</v>
      </c>
      <c r="E7" s="14">
        <v>4.0615859999999998E-3</v>
      </c>
      <c r="F7" s="14"/>
      <c r="G7" s="14"/>
    </row>
    <row r="8" spans="2:33">
      <c r="C8" s="11" t="s">
        <v>651</v>
      </c>
      <c r="D8" s="14">
        <v>-8.0801904499999994E-2</v>
      </c>
      <c r="E8" s="14">
        <v>-5.5021444500000002E-2</v>
      </c>
      <c r="F8" s="14"/>
      <c r="G8" s="14"/>
    </row>
    <row r="9" spans="2:33">
      <c r="C9" s="11" t="s">
        <v>652</v>
      </c>
      <c r="D9" s="14">
        <v>-0.103681487</v>
      </c>
      <c r="E9" s="14">
        <v>2.56606245E-2</v>
      </c>
      <c r="F9" s="14"/>
      <c r="G9" s="14"/>
    </row>
    <row r="10" spans="2:33">
      <c r="C10" s="11" t="s">
        <v>653</v>
      </c>
      <c r="D10" s="14">
        <v>0</v>
      </c>
      <c r="E10" s="14">
        <v>0</v>
      </c>
      <c r="F10" s="14"/>
      <c r="G10" s="14"/>
    </row>
    <row r="11" spans="2:33">
      <c r="C11" s="11" t="s">
        <v>654</v>
      </c>
      <c r="D11" s="14">
        <v>-7.3535373500000001E-2</v>
      </c>
      <c r="E11" s="14">
        <v>-1.1304324500000001E-2</v>
      </c>
      <c r="F11" s="14"/>
      <c r="G11" s="14"/>
    </row>
    <row r="12" spans="2:33">
      <c r="C12" s="11" t="s">
        <v>655</v>
      </c>
      <c r="D12" s="14">
        <v>-6.3006240000000003E-3</v>
      </c>
      <c r="E12" s="14">
        <v>-7.0096274999999998E-3</v>
      </c>
      <c r="F12" s="14"/>
      <c r="G12" s="14"/>
    </row>
    <row r="13" spans="2:33">
      <c r="C13" s="11" t="s">
        <v>656</v>
      </c>
      <c r="D13" s="14">
        <v>8.3905384999999992E-3</v>
      </c>
      <c r="E13" s="14">
        <v>1.8689986E-3</v>
      </c>
      <c r="F13" s="14"/>
      <c r="G13" s="14"/>
    </row>
    <row r="14" spans="2:33">
      <c r="C14" s="11" t="s">
        <v>657</v>
      </c>
      <c r="D14" s="14">
        <v>-1.216604E-3</v>
      </c>
      <c r="E14" s="14">
        <v>-4.4537233000000002E-2</v>
      </c>
      <c r="F14" s="14"/>
      <c r="G14" s="14"/>
    </row>
    <row r="15" spans="2:33">
      <c r="C15" s="11" t="s">
        <v>658</v>
      </c>
      <c r="D15" s="14">
        <v>0</v>
      </c>
      <c r="E15" s="14">
        <v>-1.55241085E-2</v>
      </c>
      <c r="F15" s="14"/>
      <c r="G15" s="14"/>
    </row>
    <row r="16" spans="2:33">
      <c r="C16" s="11" t="s">
        <v>659</v>
      </c>
      <c r="D16" s="14">
        <v>0.13539840950000001</v>
      </c>
      <c r="E16" s="14">
        <v>-0.26393056749999999</v>
      </c>
      <c r="F16" s="14"/>
      <c r="G16" s="14"/>
    </row>
    <row r="17" spans="3:28">
      <c r="C17" s="11" t="s">
        <v>660</v>
      </c>
      <c r="D17" s="14">
        <v>3.4387162999999998E-2</v>
      </c>
      <c r="E17" s="14">
        <v>-3.2277585E-3</v>
      </c>
      <c r="F17" s="14"/>
      <c r="G17" s="14"/>
    </row>
    <row r="18" spans="3:28">
      <c r="C18" s="11" t="s">
        <v>661</v>
      </c>
      <c r="D18" s="14">
        <v>9.2617618999999998E-2</v>
      </c>
      <c r="E18" s="14">
        <v>-6.6025279999999999E-3</v>
      </c>
      <c r="F18" s="14"/>
      <c r="G18" s="14"/>
    </row>
    <row r="19" spans="3:28">
      <c r="C19" s="11" t="s">
        <v>662</v>
      </c>
      <c r="D19" s="14">
        <v>4.8212564999999999E-2</v>
      </c>
      <c r="E19" s="14">
        <v>-2.3403965E-3</v>
      </c>
      <c r="F19" s="14"/>
      <c r="G19" s="14"/>
    </row>
    <row r="20" spans="3:28">
      <c r="C20" s="11" t="s">
        <v>663</v>
      </c>
      <c r="D20" s="14">
        <v>-0.30713934599999998</v>
      </c>
      <c r="E20" s="14">
        <v>-7.7407435999999996E-2</v>
      </c>
      <c r="F20" s="14"/>
      <c r="G20" s="14"/>
      <c r="AB20" s="42"/>
    </row>
    <row r="21" spans="3:28">
      <c r="C21" s="11" t="s">
        <v>664</v>
      </c>
      <c r="D21" s="14">
        <v>-0.18137018199999999</v>
      </c>
      <c r="E21" s="14">
        <v>-6.3839155000000002E-3</v>
      </c>
      <c r="F21" s="14"/>
      <c r="G21" s="14"/>
    </row>
    <row r="22" spans="3:28">
      <c r="C22" s="11" t="s">
        <v>665</v>
      </c>
      <c r="D22" s="14">
        <v>2.7957689500000001E-2</v>
      </c>
      <c r="E22" s="14">
        <v>0.1191734305</v>
      </c>
      <c r="F22" s="14"/>
      <c r="G22" s="14"/>
    </row>
    <row r="23" spans="3:28">
      <c r="C23" s="11" t="s">
        <v>666</v>
      </c>
      <c r="D23" s="14">
        <v>-1.4825182500000001E-2</v>
      </c>
      <c r="E23" s="14">
        <v>2.47453295E-2</v>
      </c>
      <c r="F23" s="14"/>
      <c r="G23" s="14"/>
    </row>
    <row r="24" spans="3:28">
      <c r="C24" s="11" t="s">
        <v>667</v>
      </c>
      <c r="D24" s="14">
        <v>-1.1651999999999999E-2</v>
      </c>
      <c r="E24" s="14">
        <v>0</v>
      </c>
      <c r="F24" s="14"/>
      <c r="G24" s="14"/>
    </row>
    <row r="25" spans="3:28">
      <c r="C25" s="11" t="s">
        <v>668</v>
      </c>
      <c r="D25" s="14">
        <v>3.2917157500000002E-2</v>
      </c>
      <c r="E25" s="14">
        <v>0</v>
      </c>
      <c r="F25" s="14"/>
      <c r="G25" s="14"/>
    </row>
    <row r="26" spans="3:28">
      <c r="C26" s="11" t="s">
        <v>669</v>
      </c>
      <c r="D26" s="14">
        <v>8.6764725000000001E-2</v>
      </c>
      <c r="E26" s="14">
        <v>-7.2683204999999997E-3</v>
      </c>
      <c r="F26" s="14"/>
      <c r="G26" s="14"/>
    </row>
    <row r="27" spans="3:28">
      <c r="C27" s="11" t="s">
        <v>670</v>
      </c>
      <c r="D27" s="14">
        <v>0.15528074950000001</v>
      </c>
      <c r="E27" s="14">
        <v>3.2320282499999999E-2</v>
      </c>
      <c r="F27" s="14"/>
      <c r="G27" s="14"/>
    </row>
    <row r="28" spans="3:28">
      <c r="C28" s="11" t="s">
        <v>671</v>
      </c>
      <c r="D28" s="14">
        <v>-5.6730135000000001E-2</v>
      </c>
      <c r="E28" s="14">
        <v>4.5191449999999999E-4</v>
      </c>
      <c r="F28" s="14"/>
      <c r="G28" s="14"/>
    </row>
    <row r="29" spans="3:28">
      <c r="C29" s="11" t="s">
        <v>672</v>
      </c>
      <c r="D29" s="14">
        <v>3.7264801E-2</v>
      </c>
      <c r="E29" s="14">
        <v>0</v>
      </c>
      <c r="F29" s="14"/>
      <c r="G29" s="14"/>
    </row>
    <row r="30" spans="3:28">
      <c r="C30" s="11" t="s">
        <v>673</v>
      </c>
      <c r="D30" s="14">
        <v>-3.1772285499999997E-2</v>
      </c>
      <c r="E30" s="14">
        <v>-1.1305045E-2</v>
      </c>
      <c r="F30" s="14"/>
      <c r="G30" s="14"/>
    </row>
    <row r="31" spans="3:28">
      <c r="C31" s="11" t="s">
        <v>674</v>
      </c>
      <c r="D31" s="14">
        <v>-0.1845346575</v>
      </c>
      <c r="E31" s="14">
        <v>3.8683186000000001E-2</v>
      </c>
      <c r="F31" s="14"/>
      <c r="G31" s="14"/>
    </row>
    <row r="32" spans="3:28">
      <c r="C32" s="11" t="s">
        <v>675</v>
      </c>
      <c r="D32" s="14">
        <v>0</v>
      </c>
      <c r="E32" s="14">
        <v>0</v>
      </c>
      <c r="F32" s="14"/>
      <c r="G32" s="14"/>
    </row>
    <row r="33" spans="3:18">
      <c r="C33" s="11" t="s">
        <v>676</v>
      </c>
      <c r="D33" s="14">
        <v>7.0310688999999996E-2</v>
      </c>
      <c r="E33" s="14">
        <v>3.7178720000000001E-3</v>
      </c>
      <c r="F33" s="14"/>
      <c r="G33" s="14"/>
    </row>
    <row r="34" spans="3:18">
      <c r="C34" s="11" t="s">
        <v>677</v>
      </c>
      <c r="D34" s="14">
        <v>0</v>
      </c>
      <c r="E34" s="14">
        <v>1.2272564999999999E-2</v>
      </c>
      <c r="F34" s="14"/>
      <c r="G34" s="14"/>
    </row>
    <row r="35" spans="3:18">
      <c r="C35" s="11" t="s">
        <v>678</v>
      </c>
      <c r="D35" s="14">
        <v>9.1589914999999997E-3</v>
      </c>
      <c r="E35" s="14">
        <v>-1.6939685499999999E-2</v>
      </c>
      <c r="F35" s="14"/>
      <c r="G35" s="14"/>
    </row>
    <row r="36" spans="3:18">
      <c r="C36" s="11" t="s">
        <v>679</v>
      </c>
      <c r="D36" s="14">
        <v>2.3826166499999999E-2</v>
      </c>
      <c r="E36" s="14">
        <v>-3.5343919000000001E-2</v>
      </c>
      <c r="F36" s="14"/>
      <c r="G36" s="14"/>
    </row>
    <row r="37" spans="3:18">
      <c r="C37" s="11" t="s">
        <v>680</v>
      </c>
      <c r="D37" s="14">
        <v>-5.0354114499999998E-2</v>
      </c>
      <c r="E37" s="14">
        <v>1.48885445E-2</v>
      </c>
      <c r="F37" s="14"/>
      <c r="G37" s="14"/>
    </row>
    <row r="38" spans="3:18">
      <c r="C38" s="11" t="s">
        <v>681</v>
      </c>
      <c r="D38" s="14">
        <v>3.7390975E-3</v>
      </c>
      <c r="E38" s="14">
        <v>-9.5483640000000002E-3</v>
      </c>
      <c r="F38" s="14"/>
      <c r="G38" s="14"/>
    </row>
    <row r="39" spans="3:18">
      <c r="C39" s="11" t="s">
        <v>682</v>
      </c>
      <c r="D39" s="14">
        <v>4.9396009499999997E-2</v>
      </c>
      <c r="E39" s="14">
        <v>-4.3575835E-2</v>
      </c>
      <c r="F39" s="14"/>
      <c r="G39" s="14"/>
    </row>
    <row r="40" spans="3:18">
      <c r="C40" s="11" t="s">
        <v>683</v>
      </c>
      <c r="D40" s="14">
        <v>-8.5753104999999996E-2</v>
      </c>
      <c r="E40" s="14">
        <v>0</v>
      </c>
      <c r="F40" s="14"/>
      <c r="G40" s="14"/>
    </row>
    <row r="41" spans="3:18">
      <c r="C41" s="11" t="s">
        <v>684</v>
      </c>
      <c r="D41" s="14">
        <v>7.9507073499999997E-2</v>
      </c>
      <c r="E41" s="14">
        <v>5.2850034499999997E-2</v>
      </c>
      <c r="F41" s="14"/>
      <c r="G41" s="14"/>
    </row>
    <row r="42" spans="3:18">
      <c r="C42" s="11" t="s">
        <v>685</v>
      </c>
      <c r="D42" s="14">
        <v>-2.3071699000000001E-2</v>
      </c>
      <c r="E42" s="14">
        <v>8.1240403500000002E-2</v>
      </c>
      <c r="F42" s="14"/>
      <c r="G42" s="14"/>
    </row>
    <row r="43" spans="3:18">
      <c r="C43" s="11" t="s">
        <v>686</v>
      </c>
      <c r="D43" s="14">
        <v>1.2922880499999999E-2</v>
      </c>
      <c r="E43" s="14">
        <v>-2.0178959999999999E-3</v>
      </c>
      <c r="F43" s="14"/>
      <c r="G43" s="14"/>
      <c r="R43" s="42"/>
    </row>
    <row r="44" spans="3:18">
      <c r="C44" s="11" t="s">
        <v>687</v>
      </c>
      <c r="D44" s="14">
        <v>9.1150000000000007E-5</v>
      </c>
      <c r="E44" s="14">
        <v>0</v>
      </c>
      <c r="F44" s="14"/>
      <c r="G44" s="14"/>
    </row>
    <row r="45" spans="3:18">
      <c r="C45" s="11" t="s">
        <v>688</v>
      </c>
      <c r="D45" s="14">
        <v>-1.9556972999999998E-2</v>
      </c>
      <c r="E45" s="14">
        <v>-1.37055675E-2</v>
      </c>
      <c r="F45" s="14"/>
      <c r="G45" s="14"/>
    </row>
    <row r="46" spans="3:18">
      <c r="C46" s="11" t="s">
        <v>689</v>
      </c>
      <c r="D46" s="14">
        <v>-7.8229479500000004E-2</v>
      </c>
      <c r="E46" s="14">
        <v>-5.0861016500000002E-2</v>
      </c>
      <c r="F46" s="14"/>
      <c r="G46" s="14"/>
    </row>
    <row r="47" spans="3:18">
      <c r="C47" s="11" t="s">
        <v>690</v>
      </c>
      <c r="D47" s="14">
        <v>-3.6191676999999998E-2</v>
      </c>
      <c r="E47" s="14">
        <v>4.4720216E-2</v>
      </c>
      <c r="F47" s="14"/>
      <c r="G47" s="14"/>
    </row>
    <row r="48" spans="3:18">
      <c r="C48" s="11" t="s">
        <v>691</v>
      </c>
      <c r="D48" s="14">
        <v>-1.1918808499999999E-2</v>
      </c>
      <c r="E48" s="14">
        <v>-2.2379576000000002E-2</v>
      </c>
      <c r="F48" s="14"/>
      <c r="G48" s="14"/>
    </row>
    <row r="49" spans="3:7">
      <c r="C49" s="11" t="s">
        <v>692</v>
      </c>
      <c r="D49" s="14">
        <v>0</v>
      </c>
      <c r="E49" s="14">
        <v>-2.4211825499999999E-2</v>
      </c>
      <c r="F49" s="14"/>
      <c r="G49" s="14"/>
    </row>
    <row r="50" spans="3:7">
      <c r="C50" s="11" t="s">
        <v>693</v>
      </c>
      <c r="D50" s="14">
        <v>9.5788685999999998E-2</v>
      </c>
      <c r="E50" s="14">
        <v>5.0062021999999998E-2</v>
      </c>
      <c r="F50" s="14"/>
      <c r="G50" s="14"/>
    </row>
    <row r="51" spans="3:7">
      <c r="C51" s="11" t="s">
        <v>694</v>
      </c>
      <c r="D51" s="14">
        <v>-7.9862402499999999E-2</v>
      </c>
      <c r="E51" s="14">
        <v>-0.1096941825</v>
      </c>
      <c r="F51" s="14"/>
      <c r="G51" s="14"/>
    </row>
    <row r="52" spans="3:7">
      <c r="C52" s="11" t="s">
        <v>695</v>
      </c>
      <c r="D52" s="14">
        <v>-5.0760473E-2</v>
      </c>
      <c r="E52" s="14">
        <v>1.6458843000000001E-2</v>
      </c>
      <c r="F52" s="14"/>
      <c r="G52" s="14"/>
    </row>
    <row r="53" spans="3:7">
      <c r="C53" s="11" t="s">
        <v>696</v>
      </c>
      <c r="D53" s="14">
        <v>0.1176809855</v>
      </c>
      <c r="E53" s="14">
        <v>3.56535745E-2</v>
      </c>
      <c r="F53" s="14"/>
      <c r="G53" s="14"/>
    </row>
    <row r="54" spans="3:7">
      <c r="C54" s="11" t="s">
        <v>697</v>
      </c>
      <c r="D54" s="14">
        <v>-9.0459454999999994E-3</v>
      </c>
      <c r="E54" s="14">
        <v>0.1148448915</v>
      </c>
      <c r="F54" s="14"/>
      <c r="G54" s="14"/>
    </row>
    <row r="55" spans="3:7">
      <c r="C55" s="11" t="s">
        <v>698</v>
      </c>
      <c r="D55" s="14">
        <v>-8.8418818999999996E-2</v>
      </c>
      <c r="E55" s="14">
        <v>0</v>
      </c>
      <c r="F55" s="14"/>
      <c r="G55" s="14"/>
    </row>
    <row r="56" spans="3:7">
      <c r="C56" s="11" t="s">
        <v>699</v>
      </c>
      <c r="D56" s="14">
        <v>-3.09716305E-2</v>
      </c>
      <c r="E56" s="14">
        <v>0</v>
      </c>
      <c r="F56" s="14"/>
      <c r="G56" s="14"/>
    </row>
    <row r="57" spans="3:7">
      <c r="C57" s="11" t="s">
        <v>700</v>
      </c>
      <c r="D57" s="14">
        <v>-1.35937E-2</v>
      </c>
      <c r="E57" s="14">
        <v>2.2848034499999999E-2</v>
      </c>
      <c r="F57" s="14"/>
      <c r="G57" s="14"/>
    </row>
    <row r="58" spans="3:7">
      <c r="C58" s="11" t="s">
        <v>701</v>
      </c>
      <c r="D58" s="14">
        <v>0.38043395099999999</v>
      </c>
      <c r="E58" s="14">
        <v>-1.2448709000000001E-2</v>
      </c>
      <c r="F58" s="14"/>
      <c r="G58" s="14"/>
    </row>
    <row r="59" spans="3:7">
      <c r="C59" s="11" t="s">
        <v>702</v>
      </c>
      <c r="D59" s="14">
        <v>0.1316758975</v>
      </c>
      <c r="E59" s="14">
        <v>3.6957713000000003E-2</v>
      </c>
      <c r="F59" s="14"/>
      <c r="G59" s="14"/>
    </row>
    <row r="60" spans="3:7">
      <c r="C60" s="11" t="s">
        <v>703</v>
      </c>
      <c r="D60" s="14">
        <v>-0.65771555150000005</v>
      </c>
      <c r="E60" s="14">
        <v>7.9375171999999994E-2</v>
      </c>
      <c r="F60" s="14"/>
      <c r="G60" s="14"/>
    </row>
    <row r="61" spans="3:7">
      <c r="C61" s="11" t="s">
        <v>704</v>
      </c>
      <c r="D61" s="14">
        <v>3.98293E-3</v>
      </c>
      <c r="E61" s="14">
        <v>4.6846105000000002E-3</v>
      </c>
      <c r="F61" s="14"/>
      <c r="G61" s="14"/>
    </row>
    <row r="62" spans="3:7">
      <c r="C62" s="11" t="s">
        <v>705</v>
      </c>
      <c r="D62" s="14">
        <v>3.9941486499999998E-2</v>
      </c>
      <c r="E62" s="14">
        <v>1.7506465499999999E-2</v>
      </c>
      <c r="F62" s="14"/>
      <c r="G62" s="14"/>
    </row>
    <row r="63" spans="3:7">
      <c r="C63" s="11" t="s">
        <v>706</v>
      </c>
      <c r="D63" s="14">
        <v>0</v>
      </c>
      <c r="E63" s="14">
        <v>4.9306250000000001E-3</v>
      </c>
      <c r="F63" s="14"/>
      <c r="G63" s="14"/>
    </row>
    <row r="64" spans="3:7">
      <c r="C64" s="11" t="s">
        <v>707</v>
      </c>
      <c r="D64" s="14">
        <v>8.6888736499999994E-2</v>
      </c>
      <c r="E64" s="14">
        <v>-3.0586534999999999E-3</v>
      </c>
      <c r="F64" s="14"/>
      <c r="G64" s="14"/>
    </row>
    <row r="65" spans="3:7">
      <c r="C65" s="11" t="s">
        <v>708</v>
      </c>
      <c r="D65" s="14">
        <v>-0.133265362</v>
      </c>
      <c r="E65" s="14">
        <v>-7.6221704999999999E-3</v>
      </c>
      <c r="F65" s="14"/>
      <c r="G65" s="14"/>
    </row>
    <row r="66" spans="3:7">
      <c r="C66" s="11" t="s">
        <v>709</v>
      </c>
      <c r="D66" s="14">
        <v>-4.00838455E-2</v>
      </c>
      <c r="E66" s="14">
        <v>-7.9555544999999998E-3</v>
      </c>
      <c r="F66" s="14"/>
      <c r="G66" s="14"/>
    </row>
    <row r="67" spans="3:7">
      <c r="C67" s="11" t="s">
        <v>710</v>
      </c>
      <c r="D67" s="14">
        <v>-0.27220177899999998</v>
      </c>
      <c r="E67" s="14">
        <v>5.02068445E-2</v>
      </c>
      <c r="F67" s="14"/>
      <c r="G67" s="14"/>
    </row>
    <row r="68" spans="3:7">
      <c r="C68" s="11" t="s">
        <v>711</v>
      </c>
      <c r="D68" s="14">
        <v>0</v>
      </c>
      <c r="E68" s="14">
        <v>0.20165057550000001</v>
      </c>
      <c r="F68" s="14"/>
      <c r="G68" s="14"/>
    </row>
    <row r="69" spans="3:7">
      <c r="C69" s="11" t="s">
        <v>712</v>
      </c>
      <c r="D69" s="14">
        <v>0.12973892949999999</v>
      </c>
      <c r="E69" s="14">
        <v>3.1207443500000001E-2</v>
      </c>
      <c r="F69" s="14"/>
      <c r="G69" s="14"/>
    </row>
    <row r="70" spans="3:7">
      <c r="C70" s="11" t="s">
        <v>713</v>
      </c>
      <c r="D70" s="14">
        <v>8.5910676000000005E-2</v>
      </c>
      <c r="E70" s="14">
        <v>-7.5185969500000005E-2</v>
      </c>
      <c r="F70" s="14"/>
      <c r="G70" s="14"/>
    </row>
    <row r="71" spans="3:7">
      <c r="C71" s="11" t="s">
        <v>714</v>
      </c>
      <c r="D71" s="14">
        <v>-2.36305045E-2</v>
      </c>
      <c r="E71" s="14">
        <v>0</v>
      </c>
      <c r="F71" s="14"/>
      <c r="G71" s="14"/>
    </row>
    <row r="72" spans="3:7">
      <c r="C72" s="11" t="s">
        <v>715</v>
      </c>
      <c r="D72" s="14">
        <v>-1.5626825000000001E-3</v>
      </c>
      <c r="E72" s="14">
        <v>-4.6384033999999998E-2</v>
      </c>
      <c r="F72" s="14"/>
      <c r="G72" s="14"/>
    </row>
    <row r="73" spans="3:7">
      <c r="C73" s="11" t="s">
        <v>716</v>
      </c>
      <c r="D73" s="14">
        <v>0</v>
      </c>
      <c r="E73" s="14">
        <v>-1.07983825E-2</v>
      </c>
      <c r="F73" s="14"/>
      <c r="G73" s="14"/>
    </row>
    <row r="74" spans="3:7">
      <c r="C74" s="11" t="s">
        <v>717</v>
      </c>
      <c r="D74" s="14">
        <v>0</v>
      </c>
      <c r="E74" s="14">
        <v>1.7698400499999999E-2</v>
      </c>
      <c r="F74" s="14"/>
      <c r="G74" s="14"/>
    </row>
    <row r="75" spans="3:7">
      <c r="C75" s="11" t="s">
        <v>718</v>
      </c>
      <c r="D75" s="14">
        <v>0</v>
      </c>
      <c r="E75" s="14">
        <v>4.2642321499999997E-2</v>
      </c>
      <c r="F75" s="14"/>
      <c r="G75" s="14"/>
    </row>
    <row r="76" spans="3:7">
      <c r="C76" s="11" t="s">
        <v>719</v>
      </c>
      <c r="D76" s="14">
        <v>-1.65751185E-2</v>
      </c>
      <c r="E76" s="14">
        <v>2.1161971000000002E-2</v>
      </c>
      <c r="F76" s="14"/>
      <c r="G76" s="14"/>
    </row>
    <row r="77" spans="3:7">
      <c r="C77" s="11" t="s">
        <v>720</v>
      </c>
      <c r="D77" s="14">
        <v>0</v>
      </c>
      <c r="E77" s="14">
        <v>0</v>
      </c>
      <c r="F77" s="14"/>
      <c r="G77" s="14"/>
    </row>
    <row r="78" spans="3:7">
      <c r="C78" s="11" t="s">
        <v>721</v>
      </c>
      <c r="D78" s="14">
        <v>7.7259913499999999E-2</v>
      </c>
      <c r="E78" s="14">
        <v>-2.5086141999999999E-2</v>
      </c>
      <c r="F78" s="14"/>
      <c r="G78" s="14"/>
    </row>
    <row r="79" spans="3:7">
      <c r="C79" s="11" t="s">
        <v>722</v>
      </c>
      <c r="D79" s="14">
        <v>2.9629177499999999E-2</v>
      </c>
      <c r="E79" s="14">
        <v>6.1179345E-3</v>
      </c>
      <c r="F79" s="14"/>
      <c r="G79" s="14"/>
    </row>
    <row r="80" spans="3:7">
      <c r="C80" s="11" t="s">
        <v>723</v>
      </c>
      <c r="D80" s="14">
        <v>2.05634845E-2</v>
      </c>
      <c r="E80" s="14">
        <v>0</v>
      </c>
      <c r="F80" s="14"/>
      <c r="G80" s="14"/>
    </row>
    <row r="81" spans="3:17">
      <c r="C81" s="11" t="s">
        <v>724</v>
      </c>
      <c r="D81" s="14">
        <v>0</v>
      </c>
      <c r="E81" s="14">
        <v>0</v>
      </c>
      <c r="F81" s="14"/>
      <c r="G81" s="14"/>
    </row>
    <row r="82" spans="3:17">
      <c r="C82" s="11" t="s">
        <v>725</v>
      </c>
      <c r="D82" s="14">
        <v>0</v>
      </c>
      <c r="E82" s="14">
        <v>0</v>
      </c>
      <c r="F82" s="14"/>
      <c r="G82" s="14"/>
    </row>
    <row r="83" spans="3:17">
      <c r="C83" s="11" t="s">
        <v>726</v>
      </c>
      <c r="D83" s="14">
        <v>0</v>
      </c>
      <c r="E83" s="14">
        <v>-9.1963280000000001E-3</v>
      </c>
      <c r="F83" s="14"/>
      <c r="G83" s="14"/>
    </row>
    <row r="84" spans="3:17">
      <c r="C84" s="11" t="s">
        <v>727</v>
      </c>
      <c r="D84" s="14">
        <v>-0.19662763599999999</v>
      </c>
      <c r="E84" s="14">
        <v>3.4302331499999998E-2</v>
      </c>
      <c r="F84" s="14"/>
      <c r="G84" s="14"/>
    </row>
    <row r="85" spans="3:17">
      <c r="C85" s="11" t="s">
        <v>728</v>
      </c>
      <c r="D85" s="14">
        <v>-0.1076587995</v>
      </c>
      <c r="E85" s="14">
        <v>-7.2290719999999996E-3</v>
      </c>
      <c r="F85" s="14"/>
      <c r="G85" s="14"/>
    </row>
    <row r="86" spans="3:17">
      <c r="C86" s="11" t="s">
        <v>729</v>
      </c>
      <c r="D86" s="14">
        <v>2.6502235499999999E-2</v>
      </c>
      <c r="E86" s="14">
        <v>-1.253898E-3</v>
      </c>
      <c r="F86" s="14"/>
      <c r="G86" s="14"/>
    </row>
    <row r="87" spans="3:17">
      <c r="C87" s="11" t="s">
        <v>730</v>
      </c>
      <c r="D87" s="14">
        <v>-2.9536316999999999E-2</v>
      </c>
      <c r="E87" s="14">
        <v>-0.18292644</v>
      </c>
      <c r="F87" s="14"/>
      <c r="G87" s="14"/>
    </row>
    <row r="88" spans="3:17">
      <c r="C88" s="11" t="s">
        <v>731</v>
      </c>
      <c r="D88" s="14">
        <v>0.25476538300000001</v>
      </c>
      <c r="E88" s="14">
        <v>6.5058738000000005E-2</v>
      </c>
      <c r="F88" s="14"/>
      <c r="G88" s="14"/>
    </row>
    <row r="89" spans="3:17">
      <c r="C89" s="11" t="s">
        <v>732</v>
      </c>
      <c r="D89" s="14">
        <v>0.15935049849999999</v>
      </c>
      <c r="E89" s="14">
        <v>1.8503644499999999E-2</v>
      </c>
      <c r="F89" s="14"/>
      <c r="G89" s="14"/>
      <c r="Q89" s="42"/>
    </row>
    <row r="90" spans="3:17">
      <c r="C90" s="11" t="s">
        <v>733</v>
      </c>
      <c r="D90" s="14">
        <v>-0.1325009865</v>
      </c>
      <c r="E90" s="14">
        <v>-5.5437583499999998E-2</v>
      </c>
      <c r="F90" s="14"/>
      <c r="G90" s="14"/>
    </row>
    <row r="91" spans="3:17">
      <c r="C91" s="11" t="s">
        <v>734</v>
      </c>
      <c r="D91" s="14">
        <v>0</v>
      </c>
      <c r="E91" s="14">
        <v>-1.1569635999999999E-2</v>
      </c>
      <c r="F91" s="14"/>
      <c r="G91" s="14"/>
    </row>
    <row r="92" spans="3:17">
      <c r="C92" s="11" t="s">
        <v>735</v>
      </c>
      <c r="D92" s="14">
        <v>-4.3437379499999998E-2</v>
      </c>
      <c r="E92" s="14">
        <v>-2.7380334499999999E-2</v>
      </c>
      <c r="F92" s="14"/>
      <c r="G92" s="14"/>
    </row>
    <row r="93" spans="3:17">
      <c r="C93" s="11" t="s">
        <v>736</v>
      </c>
      <c r="D93" s="14">
        <v>-4.7803247E-2</v>
      </c>
      <c r="E93" s="14">
        <v>-2.8027369E-2</v>
      </c>
      <c r="F93" s="14"/>
      <c r="G93" s="14"/>
    </row>
    <row r="94" spans="3:17">
      <c r="C94" s="11" t="s">
        <v>737</v>
      </c>
      <c r="D94" s="14">
        <v>1.2336115999999999E-2</v>
      </c>
      <c r="E94" s="14">
        <v>-3.2401094499999998E-2</v>
      </c>
      <c r="F94" s="14"/>
      <c r="G94" s="14"/>
    </row>
    <row r="95" spans="3:17">
      <c r="C95" s="11" t="s">
        <v>738</v>
      </c>
      <c r="D95" s="14">
        <v>-3.9253636000000001E-2</v>
      </c>
      <c r="E95" s="14">
        <v>-3.7341346499999997E-2</v>
      </c>
      <c r="F95" s="14"/>
      <c r="G95" s="14"/>
    </row>
    <row r="96" spans="3:17">
      <c r="C96" s="11" t="s">
        <v>739</v>
      </c>
      <c r="D96" s="14">
        <v>0.1620944855</v>
      </c>
      <c r="E96" s="14">
        <v>-1.82779E-2</v>
      </c>
      <c r="F96" s="14"/>
      <c r="G96" s="14"/>
    </row>
    <row r="97" spans="3:7">
      <c r="C97" s="11" t="s">
        <v>740</v>
      </c>
      <c r="D97" s="14">
        <v>-2.8722946499999999E-2</v>
      </c>
      <c r="E97" s="14">
        <v>-4.8782595499999998E-2</v>
      </c>
      <c r="F97" s="14"/>
      <c r="G97" s="14"/>
    </row>
    <row r="98" spans="3:7">
      <c r="C98" s="11" t="s">
        <v>741</v>
      </c>
      <c r="D98" s="14">
        <v>-0.107786744</v>
      </c>
      <c r="E98" s="14">
        <v>-6.2153393000000001E-2</v>
      </c>
      <c r="F98" s="14"/>
      <c r="G98" s="14"/>
    </row>
    <row r="99" spans="3:7">
      <c r="C99" s="11" t="s">
        <v>742</v>
      </c>
      <c r="D99" s="14">
        <v>-0.23271837100000001</v>
      </c>
      <c r="E99" s="14">
        <v>-0.76788675449999999</v>
      </c>
      <c r="F99" s="14"/>
      <c r="G99" s="14"/>
    </row>
    <row r="100" spans="3:7">
      <c r="C100" s="11" t="s">
        <v>743</v>
      </c>
      <c r="D100" s="14">
        <v>-3.3502700000000003E-2</v>
      </c>
      <c r="E100" s="14">
        <v>-5.5219289999999997E-2</v>
      </c>
      <c r="F100" s="14"/>
      <c r="G100" s="14"/>
    </row>
    <row r="101" spans="3:7">
      <c r="C101" s="11" t="s">
        <v>744</v>
      </c>
      <c r="D101" s="14">
        <v>-0.42845643</v>
      </c>
      <c r="E101" s="14">
        <v>-9.0421250999999994E-2</v>
      </c>
      <c r="F101" s="14"/>
      <c r="G101" s="14"/>
    </row>
    <row r="102" spans="3:7">
      <c r="C102" s="11" t="s">
        <v>745</v>
      </c>
      <c r="D102" s="14">
        <v>-0.1463253045</v>
      </c>
      <c r="E102" s="14">
        <v>-1.8415067E-2</v>
      </c>
      <c r="F102" s="14"/>
      <c r="G102" s="14"/>
    </row>
    <row r="103" spans="3:7">
      <c r="C103" s="11" t="s">
        <v>746</v>
      </c>
      <c r="D103" s="14">
        <v>-4.3305700000000003E-2</v>
      </c>
      <c r="E103" s="14">
        <v>-2.0585211999999999E-2</v>
      </c>
      <c r="F103" s="14"/>
      <c r="G103" s="14"/>
    </row>
    <row r="104" spans="3:7">
      <c r="C104" s="11" t="s">
        <v>747</v>
      </c>
      <c r="D104" s="14">
        <v>-0.1368345655</v>
      </c>
      <c r="E104" s="14">
        <v>-4.2043731000000001E-2</v>
      </c>
      <c r="F104" s="14"/>
      <c r="G104" s="14"/>
    </row>
    <row r="105" spans="3:7">
      <c r="C105" s="11" t="s">
        <v>748</v>
      </c>
      <c r="D105" s="14">
        <v>8.2762957999999998E-2</v>
      </c>
      <c r="E105" s="14">
        <v>5.9404575000000003E-3</v>
      </c>
      <c r="F105" s="14"/>
      <c r="G105" s="14"/>
    </row>
    <row r="106" spans="3:7">
      <c r="C106" s="11" t="s">
        <v>749</v>
      </c>
      <c r="D106" s="14">
        <v>-5.3683189999999999E-2</v>
      </c>
      <c r="E106" s="14">
        <v>-1.1266643999999999E-2</v>
      </c>
      <c r="F106" s="14"/>
      <c r="G106" s="14"/>
    </row>
    <row r="107" spans="3:7">
      <c r="C107" s="11" t="s">
        <v>750</v>
      </c>
      <c r="D107" s="14">
        <v>0.2827578905</v>
      </c>
      <c r="E107" s="14">
        <v>4.3487415000000003E-3</v>
      </c>
      <c r="F107" s="14"/>
      <c r="G107" s="14"/>
    </row>
    <row r="108" spans="3:7">
      <c r="C108" s="11" t="s">
        <v>751</v>
      </c>
      <c r="D108" s="14">
        <v>-0.31810562749999999</v>
      </c>
      <c r="E108" s="14">
        <v>8.8371405E-3</v>
      </c>
      <c r="F108" s="14"/>
      <c r="G108" s="14"/>
    </row>
    <row r="109" spans="3:7">
      <c r="C109" s="11" t="s">
        <v>752</v>
      </c>
      <c r="D109" s="14">
        <v>-0.19265599799999999</v>
      </c>
      <c r="E109" s="14">
        <v>-5.7003597500000003E-2</v>
      </c>
      <c r="F109" s="14"/>
      <c r="G109" s="14"/>
    </row>
    <row r="110" spans="3:7">
      <c r="C110" s="11" t="s">
        <v>753</v>
      </c>
      <c r="D110" s="14">
        <v>-0.33753398400000001</v>
      </c>
      <c r="E110" s="14">
        <v>-2.2383219999999999E-2</v>
      </c>
      <c r="F110" s="14"/>
      <c r="G110" s="14"/>
    </row>
    <row r="111" spans="3:7">
      <c r="C111" s="11" t="s">
        <v>754</v>
      </c>
      <c r="D111" s="14">
        <v>-0.34246914899999997</v>
      </c>
      <c r="E111" s="14">
        <v>-4.5637195499999998E-2</v>
      </c>
      <c r="F111" s="14"/>
      <c r="G111" s="14"/>
    </row>
    <row r="112" spans="3:7">
      <c r="C112" s="11" t="s">
        <v>755</v>
      </c>
      <c r="D112" s="14">
        <v>-8.7963848499999997E-2</v>
      </c>
      <c r="E112" s="14">
        <v>0.13565736049999999</v>
      </c>
      <c r="F112" s="14"/>
      <c r="G112" s="14"/>
    </row>
    <row r="113" spans="3:7">
      <c r="C113" s="11" t="s">
        <v>756</v>
      </c>
      <c r="D113" s="14">
        <v>1.125037E-3</v>
      </c>
      <c r="E113" s="14">
        <v>1.1752116E-2</v>
      </c>
      <c r="F113" s="14"/>
      <c r="G113" s="14"/>
    </row>
    <row r="114" spans="3:7">
      <c r="C114" s="11" t="s">
        <v>757</v>
      </c>
      <c r="D114" s="14">
        <v>-9.3748064999999992E-3</v>
      </c>
      <c r="E114" s="14">
        <v>0</v>
      </c>
      <c r="F114" s="14"/>
      <c r="G114" s="14"/>
    </row>
    <row r="115" spans="3:7">
      <c r="C115" s="11" t="s">
        <v>758</v>
      </c>
      <c r="D115" s="14">
        <v>1.34364755E-2</v>
      </c>
      <c r="E115" s="14">
        <v>-6.8179829999999997E-3</v>
      </c>
      <c r="F115" s="14"/>
      <c r="G115" s="14"/>
    </row>
    <row r="116" spans="3:7">
      <c r="C116" s="11" t="s">
        <v>759</v>
      </c>
      <c r="D116" s="14">
        <v>2.8772074500000001E-2</v>
      </c>
      <c r="E116" s="14">
        <v>2.2316239000000002E-2</v>
      </c>
      <c r="F116" s="14"/>
      <c r="G116" s="14"/>
    </row>
    <row r="117" spans="3:7">
      <c r="C117" s="11" t="s">
        <v>760</v>
      </c>
      <c r="D117" s="14">
        <v>-4.5125704500000002E-2</v>
      </c>
      <c r="E117" s="14">
        <v>0.15676215199999999</v>
      </c>
      <c r="F117" s="14"/>
      <c r="G117" s="14"/>
    </row>
    <row r="118" spans="3:7">
      <c r="C118" s="11" t="s">
        <v>761</v>
      </c>
      <c r="D118" s="14">
        <v>-3.4103365500000003E-2</v>
      </c>
      <c r="E118" s="14">
        <v>2.4393524999999999E-2</v>
      </c>
      <c r="F118" s="14"/>
      <c r="G118" s="14"/>
    </row>
    <row r="119" spans="3:7">
      <c r="C119" s="11" t="s">
        <v>762</v>
      </c>
      <c r="D119" s="14">
        <v>9.5006366999999994E-2</v>
      </c>
      <c r="E119" s="14">
        <v>0</v>
      </c>
      <c r="F119" s="14"/>
      <c r="G119" s="14"/>
    </row>
    <row r="120" spans="3:7">
      <c r="C120" s="11" t="s">
        <v>763</v>
      </c>
      <c r="D120" s="14">
        <v>0</v>
      </c>
      <c r="E120" s="14">
        <v>-5.51478865E-2</v>
      </c>
      <c r="F120" s="14"/>
      <c r="G120" s="14"/>
    </row>
    <row r="121" spans="3:7">
      <c r="C121" s="11" t="s">
        <v>764</v>
      </c>
      <c r="D121" s="14">
        <v>0.2256905495</v>
      </c>
      <c r="E121" s="14">
        <v>0.168273387</v>
      </c>
      <c r="F121" s="14"/>
      <c r="G121" s="14"/>
    </row>
    <row r="122" spans="3:7">
      <c r="C122" s="11" t="s">
        <v>765</v>
      </c>
      <c r="D122" s="14">
        <v>2.9677668000000001E-2</v>
      </c>
      <c r="E122" s="14">
        <v>2.8346489999999998E-3</v>
      </c>
      <c r="F122" s="14"/>
      <c r="G122" s="14"/>
    </row>
    <row r="123" spans="3:7">
      <c r="C123" s="11" t="s">
        <v>766</v>
      </c>
      <c r="D123" s="14">
        <v>4.3890609999999997E-3</v>
      </c>
      <c r="E123" s="14">
        <v>0.1867921485</v>
      </c>
      <c r="F123" s="14"/>
      <c r="G123" s="14"/>
    </row>
    <row r="124" spans="3:7">
      <c r="C124" s="11" t="s">
        <v>767</v>
      </c>
      <c r="D124" s="14">
        <v>9.4659713500000006E-2</v>
      </c>
      <c r="E124" s="14">
        <v>0.11632364000000001</v>
      </c>
      <c r="F124" s="14"/>
      <c r="G124" s="14"/>
    </row>
    <row r="125" spans="3:7">
      <c r="C125" s="11" t="s">
        <v>768</v>
      </c>
      <c r="D125" s="14">
        <v>0</v>
      </c>
      <c r="E125" s="14">
        <v>0</v>
      </c>
      <c r="F125" s="14"/>
      <c r="G125" s="14"/>
    </row>
    <row r="126" spans="3:7">
      <c r="C126" s="11" t="s">
        <v>769</v>
      </c>
      <c r="D126" s="14">
        <v>-0.23662285450000001</v>
      </c>
      <c r="E126" s="14">
        <v>2.2301297500000001E-2</v>
      </c>
      <c r="F126" s="14"/>
      <c r="G126" s="14"/>
    </row>
    <row r="127" spans="3:7">
      <c r="C127" s="11" t="s">
        <v>770</v>
      </c>
      <c r="D127" s="14">
        <v>9.2710929999999997E-2</v>
      </c>
      <c r="E127" s="14">
        <v>-4.7743845000000002E-3</v>
      </c>
      <c r="F127" s="14"/>
      <c r="G127" s="14"/>
    </row>
    <row r="128" spans="3:7">
      <c r="C128" s="11" t="s">
        <v>771</v>
      </c>
      <c r="D128" s="14">
        <v>-6.5189572000000001E-2</v>
      </c>
      <c r="E128" s="14">
        <v>1.37472935E-2</v>
      </c>
      <c r="F128" s="14"/>
      <c r="G128" s="14"/>
    </row>
    <row r="129" spans="3:7">
      <c r="C129" s="11" t="s">
        <v>772</v>
      </c>
      <c r="D129" s="14">
        <v>0.31372530650000002</v>
      </c>
      <c r="E129" s="14">
        <v>0</v>
      </c>
      <c r="F129" s="14"/>
      <c r="G129" s="14"/>
    </row>
    <row r="130" spans="3:7">
      <c r="C130" s="11" t="s">
        <v>773</v>
      </c>
      <c r="D130" s="14">
        <v>0.12493766150000001</v>
      </c>
      <c r="E130" s="14">
        <v>-4.2817212E-2</v>
      </c>
      <c r="F130" s="14"/>
      <c r="G130" s="14"/>
    </row>
    <row r="131" spans="3:7">
      <c r="C131" s="11" t="s">
        <v>774</v>
      </c>
      <c r="D131" s="14">
        <v>-0.16732074699999999</v>
      </c>
      <c r="E131" s="14">
        <v>0.124660795</v>
      </c>
      <c r="F131" s="14"/>
      <c r="G131" s="14"/>
    </row>
    <row r="132" spans="3:7">
      <c r="C132" s="11" t="s">
        <v>775</v>
      </c>
      <c r="D132" s="14">
        <v>7.9374792999999999E-2</v>
      </c>
      <c r="E132" s="14">
        <v>-6.241964E-3</v>
      </c>
      <c r="F132" s="14"/>
      <c r="G132" s="14"/>
    </row>
    <row r="133" spans="3:7">
      <c r="C133" s="11" t="s">
        <v>776</v>
      </c>
      <c r="D133" s="14">
        <v>0.2362811635</v>
      </c>
      <c r="E133" s="14">
        <v>-2.7023732500000001E-2</v>
      </c>
      <c r="F133" s="14"/>
      <c r="G133" s="14"/>
    </row>
    <row r="134" spans="3:7">
      <c r="C134" s="11" t="s">
        <v>777</v>
      </c>
      <c r="D134" s="14">
        <v>-4.2993240500000002E-2</v>
      </c>
      <c r="E134" s="14">
        <v>-3.0410995999999999E-2</v>
      </c>
      <c r="F134" s="14"/>
      <c r="G134" s="14"/>
    </row>
    <row r="135" spans="3:7">
      <c r="C135" s="11" t="s">
        <v>778</v>
      </c>
      <c r="D135" s="14">
        <v>1.2942925500000001E-2</v>
      </c>
      <c r="E135" s="14">
        <v>-3.472518E-3</v>
      </c>
      <c r="F135" s="14"/>
      <c r="G135" s="14"/>
    </row>
    <row r="136" spans="3:7">
      <c r="C136" s="11" t="s">
        <v>779</v>
      </c>
      <c r="D136" s="14">
        <v>0</v>
      </c>
      <c r="E136" s="14">
        <v>8.8690568499999997E-2</v>
      </c>
      <c r="F136" s="14"/>
      <c r="G136" s="14"/>
    </row>
    <row r="137" spans="3:7">
      <c r="C137" s="11" t="s">
        <v>780</v>
      </c>
      <c r="D137" s="14">
        <v>0</v>
      </c>
      <c r="E137" s="14">
        <v>1.7017099999999999E-4</v>
      </c>
      <c r="F137" s="14"/>
      <c r="G137" s="14"/>
    </row>
    <row r="138" spans="3:7">
      <c r="C138" s="11" t="s">
        <v>781</v>
      </c>
      <c r="D138" s="14">
        <v>0</v>
      </c>
      <c r="E138" s="14">
        <v>1.5438116E-2</v>
      </c>
      <c r="F138" s="14"/>
      <c r="G138" s="14"/>
    </row>
    <row r="139" spans="3:7">
      <c r="C139" s="11" t="s">
        <v>782</v>
      </c>
      <c r="D139" s="14">
        <v>-6.6466000999999997E-2</v>
      </c>
      <c r="E139" s="14">
        <v>2.37214125E-2</v>
      </c>
      <c r="F139" s="14"/>
      <c r="G139" s="14"/>
    </row>
    <row r="140" spans="3:7">
      <c r="C140" s="11" t="s">
        <v>783</v>
      </c>
      <c r="D140" s="14">
        <v>-2.9171674500000001E-2</v>
      </c>
      <c r="E140" s="14">
        <v>0</v>
      </c>
      <c r="F140" s="14"/>
      <c r="G140" s="14"/>
    </row>
    <row r="141" spans="3:7">
      <c r="C141" s="11" t="s">
        <v>784</v>
      </c>
      <c r="D141" s="14">
        <v>-0.41334237550000003</v>
      </c>
      <c r="E141" s="14">
        <v>0.16389741399999999</v>
      </c>
      <c r="F141" s="14"/>
      <c r="G141" s="14"/>
    </row>
    <row r="142" spans="3:7">
      <c r="C142" s="11" t="s">
        <v>785</v>
      </c>
      <c r="D142" s="14">
        <v>-9.5370944499999999E-2</v>
      </c>
      <c r="E142" s="14">
        <v>0.100769097</v>
      </c>
      <c r="F142" s="14"/>
      <c r="G142" s="14"/>
    </row>
    <row r="143" spans="3:7">
      <c r="C143" s="11" t="s">
        <v>786</v>
      </c>
      <c r="D143" s="14">
        <v>0</v>
      </c>
      <c r="E143" s="14">
        <v>7.5082884999999999E-3</v>
      </c>
      <c r="F143" s="14"/>
      <c r="G143" s="14"/>
    </row>
    <row r="144" spans="3:7">
      <c r="C144" s="11" t="s">
        <v>787</v>
      </c>
      <c r="D144" s="14">
        <v>-0.13300548100000001</v>
      </c>
      <c r="E144" s="14">
        <v>0</v>
      </c>
      <c r="F144" s="14"/>
      <c r="G144" s="14"/>
    </row>
    <row r="145" spans="3:7">
      <c r="C145" s="11" t="s">
        <v>788</v>
      </c>
      <c r="D145" s="14">
        <v>-0.159334957</v>
      </c>
      <c r="E145" s="14">
        <v>-3.23827E-4</v>
      </c>
      <c r="F145" s="14"/>
      <c r="G145" s="14"/>
    </row>
    <row r="146" spans="3:7">
      <c r="C146" s="11" t="s">
        <v>789</v>
      </c>
      <c r="D146" s="14">
        <v>-0.40354051699999999</v>
      </c>
      <c r="E146" s="14">
        <v>3.9059101499999999E-2</v>
      </c>
      <c r="F146" s="14"/>
      <c r="G146" s="14"/>
    </row>
    <row r="147" spans="3:7">
      <c r="C147" s="11" t="s">
        <v>790</v>
      </c>
      <c r="D147" s="14">
        <v>0</v>
      </c>
      <c r="E147" s="14">
        <v>-3.5699803500000002E-2</v>
      </c>
      <c r="F147" s="14"/>
      <c r="G147" s="14"/>
    </row>
    <row r="148" spans="3:7">
      <c r="C148" s="11" t="s">
        <v>791</v>
      </c>
      <c r="D148" s="14">
        <v>0</v>
      </c>
      <c r="E148" s="14">
        <v>-2.7795918999999999E-2</v>
      </c>
      <c r="F148" s="14"/>
      <c r="G148" s="14"/>
    </row>
    <row r="149" spans="3:7">
      <c r="C149" s="11" t="s">
        <v>792</v>
      </c>
      <c r="D149" s="14">
        <v>-0.17489147150000001</v>
      </c>
      <c r="E149" s="14">
        <v>0</v>
      </c>
      <c r="F149" s="14"/>
      <c r="G149" s="14"/>
    </row>
    <row r="150" spans="3:7">
      <c r="C150" s="11" t="s">
        <v>793</v>
      </c>
      <c r="D150" s="14">
        <v>-2.2184342999999999E-2</v>
      </c>
      <c r="E150" s="14">
        <v>0.22688489149999999</v>
      </c>
      <c r="F150" s="14"/>
      <c r="G150" s="14"/>
    </row>
    <row r="151" spans="3:7">
      <c r="C151" s="11" t="s">
        <v>794</v>
      </c>
      <c r="D151" s="14">
        <v>0.14564050000000001</v>
      </c>
      <c r="E151" s="14">
        <v>5.3751200499999999E-2</v>
      </c>
      <c r="F151" s="14"/>
      <c r="G151" s="14"/>
    </row>
    <row r="152" spans="3:7">
      <c r="C152" s="11" t="s">
        <v>795</v>
      </c>
      <c r="D152" s="14">
        <v>6.3857775000000006E-2</v>
      </c>
      <c r="E152" s="14">
        <v>4.1905494999999997E-3</v>
      </c>
      <c r="F152" s="14"/>
      <c r="G152" s="14"/>
    </row>
    <row r="153" spans="3:7">
      <c r="C153" s="11" t="s">
        <v>796</v>
      </c>
      <c r="D153" s="14">
        <v>-1.2245761000000001E-2</v>
      </c>
      <c r="E153" s="14">
        <v>-1.8199739E-2</v>
      </c>
      <c r="F153" s="14"/>
      <c r="G153" s="14"/>
    </row>
    <row r="154" spans="3:7">
      <c r="C154" s="11" t="s">
        <v>797</v>
      </c>
      <c r="D154" s="14">
        <v>-5.5406038499999997E-2</v>
      </c>
      <c r="E154" s="14">
        <v>-1.1347176E-2</v>
      </c>
      <c r="F154" s="14"/>
      <c r="G154" s="14"/>
    </row>
    <row r="155" spans="3:7">
      <c r="C155" s="11" t="s">
        <v>798</v>
      </c>
      <c r="D155" s="14">
        <v>1.19987805E-2</v>
      </c>
      <c r="E155" s="14">
        <v>-4.3768030000000003E-3</v>
      </c>
      <c r="F155" s="14"/>
      <c r="G155" s="14"/>
    </row>
    <row r="156" spans="3:7">
      <c r="C156" s="11" t="s">
        <v>799</v>
      </c>
      <c r="D156" s="14">
        <v>2.8045492000000002E-2</v>
      </c>
      <c r="E156" s="14">
        <v>0</v>
      </c>
      <c r="F156" s="14"/>
      <c r="G156" s="14"/>
    </row>
    <row r="157" spans="3:7">
      <c r="C157" s="11" t="s">
        <v>800</v>
      </c>
      <c r="D157" s="14">
        <v>-5.0246270500000002E-2</v>
      </c>
      <c r="E157" s="14">
        <v>-3.9202506499999998E-2</v>
      </c>
      <c r="F157" s="14"/>
      <c r="G157" s="14"/>
    </row>
    <row r="158" spans="3:7">
      <c r="C158" s="11" t="s">
        <v>801</v>
      </c>
      <c r="D158" s="14">
        <v>0</v>
      </c>
      <c r="E158" s="14">
        <v>8.4813359000000005E-2</v>
      </c>
      <c r="F158" s="14"/>
      <c r="G158" s="14"/>
    </row>
    <row r="159" spans="3:7">
      <c r="C159" s="11" t="s">
        <v>802</v>
      </c>
      <c r="D159" s="14">
        <v>-9.2805383500000005E-2</v>
      </c>
      <c r="E159" s="14">
        <v>-3.9668745000000002E-3</v>
      </c>
      <c r="F159" s="14"/>
      <c r="G159" s="14"/>
    </row>
    <row r="160" spans="3:7">
      <c r="C160" s="11" t="s">
        <v>803</v>
      </c>
      <c r="D160" s="14">
        <v>-1.6610049000000002E-2</v>
      </c>
      <c r="E160" s="14">
        <v>2.9001059499999999E-2</v>
      </c>
      <c r="F160" s="14"/>
      <c r="G160" s="14"/>
    </row>
    <row r="161" spans="3:7">
      <c r="C161" s="11" t="s">
        <v>804</v>
      </c>
      <c r="D161" s="14">
        <v>-3.1943505000000001E-3</v>
      </c>
      <c r="E161" s="14">
        <v>-2.1289948499999999E-2</v>
      </c>
      <c r="F161" s="14"/>
      <c r="G161" s="14"/>
    </row>
    <row r="162" spans="3:7">
      <c r="C162" s="11" t="s">
        <v>805</v>
      </c>
      <c r="D162" s="14">
        <v>8.7706584500000004E-2</v>
      </c>
      <c r="E162" s="14">
        <v>-3.0146041500000002E-2</v>
      </c>
      <c r="F162" s="14"/>
      <c r="G162" s="14"/>
    </row>
    <row r="163" spans="3:7">
      <c r="C163" s="11" t="s">
        <v>806</v>
      </c>
      <c r="D163" s="14">
        <v>-7.475237E-3</v>
      </c>
      <c r="E163" s="14">
        <v>-2.3032029999999998E-2</v>
      </c>
      <c r="F163" s="14"/>
      <c r="G163" s="14"/>
    </row>
    <row r="164" spans="3:7">
      <c r="C164" s="11" t="s">
        <v>807</v>
      </c>
      <c r="D164" s="14">
        <v>0.24717441549999999</v>
      </c>
      <c r="E164" s="14">
        <v>-7.1693582000000006E-2</v>
      </c>
      <c r="F164" s="14"/>
      <c r="G164" s="14"/>
    </row>
    <row r="165" spans="3:7">
      <c r="C165" s="11" t="s">
        <v>808</v>
      </c>
      <c r="D165" s="14">
        <v>-3.2858465E-3</v>
      </c>
      <c r="E165" s="14">
        <v>2.0083041999999999E-2</v>
      </c>
      <c r="F165" s="14"/>
      <c r="G165" s="14"/>
    </row>
    <row r="166" spans="3:7">
      <c r="C166" s="11" t="s">
        <v>809</v>
      </c>
      <c r="D166" s="14">
        <v>2.0342888999999999E-2</v>
      </c>
      <c r="E166" s="14">
        <v>1.3893171500000001E-2</v>
      </c>
      <c r="F166" s="14"/>
      <c r="G166" s="14"/>
    </row>
    <row r="167" spans="3:7">
      <c r="C167" s="11" t="s">
        <v>810</v>
      </c>
      <c r="D167" s="14">
        <v>0</v>
      </c>
      <c r="E167" s="14">
        <v>-2.98376305E-2</v>
      </c>
      <c r="F167" s="14"/>
      <c r="G167" s="14"/>
    </row>
    <row r="168" spans="3:7">
      <c r="C168" s="11" t="s">
        <v>811</v>
      </c>
      <c r="D168" s="14">
        <v>0.15401343249999999</v>
      </c>
      <c r="E168" s="14">
        <v>-0.107417542</v>
      </c>
      <c r="F168" s="14"/>
      <c r="G168" s="14"/>
    </row>
    <row r="169" spans="3:7">
      <c r="C169" s="11" t="s">
        <v>812</v>
      </c>
      <c r="D169" s="14">
        <v>0</v>
      </c>
      <c r="E169" s="14">
        <v>4.4682577500000001E-2</v>
      </c>
      <c r="F169" s="14"/>
      <c r="G169" s="14"/>
    </row>
    <row r="170" spans="3:7">
      <c r="C170" s="11" t="s">
        <v>813</v>
      </c>
      <c r="D170" s="14">
        <v>-4.7073830999999997E-2</v>
      </c>
      <c r="E170" s="14">
        <v>1.8935695000000001E-3</v>
      </c>
      <c r="F170" s="14"/>
      <c r="G170" s="14"/>
    </row>
    <row r="171" spans="3:7">
      <c r="C171" s="11" t="s">
        <v>814</v>
      </c>
      <c r="D171" s="14">
        <v>7.1579711500000004E-2</v>
      </c>
      <c r="E171" s="14">
        <v>3.1314242499999999E-2</v>
      </c>
      <c r="F171" s="14"/>
      <c r="G171" s="14"/>
    </row>
    <row r="172" spans="3:7">
      <c r="C172" s="11" t="s">
        <v>815</v>
      </c>
      <c r="D172" s="14">
        <v>1.0284244999999999E-2</v>
      </c>
      <c r="E172" s="14">
        <v>3.5097721999999998E-2</v>
      </c>
      <c r="F172" s="14"/>
      <c r="G172" s="14"/>
    </row>
    <row r="173" spans="3:7">
      <c r="C173" s="11" t="s">
        <v>816</v>
      </c>
      <c r="D173" s="14">
        <v>0</v>
      </c>
      <c r="E173" s="14">
        <v>7.5570380000000003E-3</v>
      </c>
      <c r="F173" s="14"/>
      <c r="G173" s="14"/>
    </row>
    <row r="174" spans="3:7">
      <c r="C174" s="11" t="s">
        <v>817</v>
      </c>
      <c r="D174" s="14">
        <v>0.111248018</v>
      </c>
      <c r="E174" s="14">
        <v>2.4785925E-2</v>
      </c>
      <c r="F174" s="14"/>
      <c r="G174" s="14"/>
    </row>
    <row r="175" spans="3:7">
      <c r="C175" s="11" t="s">
        <v>818</v>
      </c>
      <c r="D175" s="14">
        <v>8.2816109999999995E-3</v>
      </c>
      <c r="E175" s="14">
        <v>-1.40846415E-2</v>
      </c>
      <c r="F175" s="14"/>
      <c r="G175" s="14"/>
    </row>
    <row r="176" spans="3:7">
      <c r="C176" s="11" t="s">
        <v>819</v>
      </c>
      <c r="D176" s="14">
        <v>6.3675750000000001E-4</v>
      </c>
      <c r="E176" s="14">
        <v>-4.3218804999999999E-3</v>
      </c>
      <c r="F176" s="14"/>
      <c r="G176" s="14"/>
    </row>
    <row r="177" spans="3:7">
      <c r="C177" s="11" t="s">
        <v>820</v>
      </c>
      <c r="D177" s="14">
        <v>0</v>
      </c>
      <c r="E177" s="14">
        <v>-1.8307601E-2</v>
      </c>
      <c r="F177" s="14"/>
      <c r="G177" s="14"/>
    </row>
    <row r="178" spans="3:7">
      <c r="C178" s="11" t="s">
        <v>821</v>
      </c>
      <c r="D178" s="14">
        <v>0.16899687899999999</v>
      </c>
      <c r="E178" s="14">
        <v>-0.25710499850000001</v>
      </c>
      <c r="F178" s="14"/>
      <c r="G178" s="14"/>
    </row>
    <row r="179" spans="3:7">
      <c r="C179" s="11" t="s">
        <v>822</v>
      </c>
      <c r="D179" s="14">
        <v>3.4129592E-2</v>
      </c>
      <c r="E179" s="14">
        <v>1.762515E-4</v>
      </c>
      <c r="F179" s="14"/>
      <c r="G179" s="14"/>
    </row>
    <row r="180" spans="3:7">
      <c r="C180" s="11" t="s">
        <v>823</v>
      </c>
      <c r="D180" s="14">
        <v>-0.21758264450000001</v>
      </c>
      <c r="E180" s="14">
        <v>-0.19329629400000001</v>
      </c>
      <c r="F180" s="14"/>
      <c r="G180" s="14"/>
    </row>
    <row r="181" spans="3:7">
      <c r="C181" s="11" t="s">
        <v>824</v>
      </c>
      <c r="D181" s="14">
        <v>9.3948636000000002E-2</v>
      </c>
      <c r="E181" s="14">
        <v>0</v>
      </c>
      <c r="F181" s="14"/>
      <c r="G181" s="14"/>
    </row>
    <row r="182" spans="3:7">
      <c r="C182" s="11" t="s">
        <v>825</v>
      </c>
      <c r="D182" s="14">
        <v>0</v>
      </c>
      <c r="E182" s="14">
        <v>1.130105E-4</v>
      </c>
      <c r="F182" s="14"/>
      <c r="G182" s="14"/>
    </row>
    <row r="183" spans="3:7">
      <c r="C183" s="11" t="s">
        <v>826</v>
      </c>
      <c r="D183" s="14">
        <v>4.9544181E-2</v>
      </c>
      <c r="E183" s="14">
        <v>0</v>
      </c>
      <c r="F183" s="14"/>
      <c r="G183" s="14"/>
    </row>
    <row r="184" spans="3:7">
      <c r="C184" s="11" t="s">
        <v>827</v>
      </c>
      <c r="D184" s="14">
        <v>-0.34269632550000001</v>
      </c>
      <c r="E184" s="14">
        <v>-0.25684284200000002</v>
      </c>
      <c r="F184" s="14"/>
      <c r="G184" s="14"/>
    </row>
    <row r="185" spans="3:7">
      <c r="C185" s="11" t="s">
        <v>828</v>
      </c>
      <c r="D185" s="14">
        <v>-0.23977473599999999</v>
      </c>
      <c r="E185" s="14">
        <v>-9.3785503500000006E-2</v>
      </c>
      <c r="F185" s="14"/>
      <c r="G185" s="14"/>
    </row>
    <row r="186" spans="3:7">
      <c r="C186" s="11" t="s">
        <v>829</v>
      </c>
      <c r="D186" s="14">
        <v>-4.1751439000000001E-2</v>
      </c>
      <c r="E186" s="14">
        <v>2.6913306500000001E-2</v>
      </c>
      <c r="F186" s="14"/>
      <c r="G186" s="14"/>
    </row>
    <row r="187" spans="3:7">
      <c r="C187" s="11" t="s">
        <v>830</v>
      </c>
      <c r="D187" s="14">
        <v>0</v>
      </c>
      <c r="E187" s="14">
        <v>1.50600825E-2</v>
      </c>
      <c r="F187" s="14"/>
      <c r="G187" s="14"/>
    </row>
    <row r="188" spans="3:7">
      <c r="C188" s="11" t="s">
        <v>831</v>
      </c>
      <c r="D188" s="14">
        <v>-0.76921979799999995</v>
      </c>
      <c r="E188" s="14">
        <v>2.5925581E-2</v>
      </c>
      <c r="F188" s="14"/>
      <c r="G188" s="14"/>
    </row>
    <row r="189" spans="3:7">
      <c r="C189" s="11" t="s">
        <v>832</v>
      </c>
      <c r="D189" s="14">
        <v>8.1727190000000005E-2</v>
      </c>
      <c r="E189" s="14">
        <v>-3.2144044999999999E-3</v>
      </c>
      <c r="F189" s="14"/>
      <c r="G189" s="14"/>
    </row>
    <row r="190" spans="3:7">
      <c r="C190" s="11" t="s">
        <v>833</v>
      </c>
      <c r="D190" s="14">
        <v>0.12548608050000001</v>
      </c>
      <c r="E190" s="14">
        <v>9.8101367999999994E-2</v>
      </c>
      <c r="F190" s="14"/>
      <c r="G190" s="14"/>
    </row>
    <row r="191" spans="3:7">
      <c r="C191" s="11" t="s">
        <v>834</v>
      </c>
      <c r="D191" s="14">
        <v>3.8816365000000001E-3</v>
      </c>
      <c r="E191" s="14">
        <v>-2.2134928000000002E-2</v>
      </c>
      <c r="F191" s="14"/>
      <c r="G191" s="14"/>
    </row>
    <row r="192" spans="3:7">
      <c r="C192" s="11" t="s">
        <v>835</v>
      </c>
      <c r="D192" s="14">
        <v>-0.16897930450000001</v>
      </c>
      <c r="E192" s="14">
        <v>2.0126468500000001E-2</v>
      </c>
      <c r="F192" s="14"/>
      <c r="G192" s="14"/>
    </row>
    <row r="193" spans="3:7">
      <c r="C193" s="11" t="s">
        <v>836</v>
      </c>
      <c r="D193" s="14">
        <v>3.2647809E-2</v>
      </c>
      <c r="E193" s="14">
        <v>0</v>
      </c>
      <c r="F193" s="14"/>
      <c r="G193" s="14"/>
    </row>
    <row r="194" spans="3:7">
      <c r="C194" s="11" t="s">
        <v>837</v>
      </c>
      <c r="D194" s="14">
        <v>6.8590415000000004E-3</v>
      </c>
      <c r="E194" s="14">
        <v>3.5163640000000001E-3</v>
      </c>
      <c r="F194" s="14"/>
      <c r="G194" s="14"/>
    </row>
    <row r="195" spans="3:7">
      <c r="C195" s="11" t="s">
        <v>838</v>
      </c>
      <c r="D195" s="14">
        <v>-0.14972561600000001</v>
      </c>
      <c r="E195" s="14">
        <v>2.96699255E-2</v>
      </c>
      <c r="F195" s="14"/>
      <c r="G195" s="14"/>
    </row>
    <row r="196" spans="3:7">
      <c r="C196" s="11" t="s">
        <v>839</v>
      </c>
      <c r="D196" s="14">
        <v>0</v>
      </c>
      <c r="E196" s="14">
        <v>-2.5160963500000001E-2</v>
      </c>
      <c r="F196" s="14"/>
      <c r="G196" s="14"/>
    </row>
    <row r="197" spans="3:7">
      <c r="C197" s="11" t="s">
        <v>840</v>
      </c>
      <c r="D197" s="14">
        <v>-3.1993798499999997E-2</v>
      </c>
      <c r="E197" s="14">
        <v>-1.9908983500000001E-2</v>
      </c>
      <c r="F197" s="14"/>
      <c r="G197" s="14"/>
    </row>
    <row r="198" spans="3:7">
      <c r="C198" s="11" t="s">
        <v>841</v>
      </c>
      <c r="D198" s="14">
        <v>-7.3092605000000003E-3</v>
      </c>
      <c r="E198" s="14">
        <v>1.734876E-3</v>
      </c>
      <c r="F198" s="14"/>
      <c r="G198" s="14"/>
    </row>
    <row r="199" spans="3:7">
      <c r="C199" s="11" t="s">
        <v>842</v>
      </c>
      <c r="D199" s="14">
        <v>0.113849375</v>
      </c>
      <c r="E199" s="14">
        <v>-0.25684431749999997</v>
      </c>
      <c r="F199" s="14"/>
      <c r="G199" s="14"/>
    </row>
    <row r="200" spans="3:7">
      <c r="C200" s="11" t="s">
        <v>843</v>
      </c>
      <c r="D200" s="14">
        <v>-5.89100475E-2</v>
      </c>
      <c r="E200" s="14">
        <v>1.4545344E-2</v>
      </c>
      <c r="F200" s="14"/>
      <c r="G200" s="14"/>
    </row>
    <row r="201" spans="3:7">
      <c r="C201" s="11" t="s">
        <v>844</v>
      </c>
      <c r="D201" s="14">
        <v>-0.16146506899999999</v>
      </c>
      <c r="E201" s="14">
        <v>6.6241782999999999E-2</v>
      </c>
      <c r="F201" s="14"/>
      <c r="G201" s="14"/>
    </row>
    <row r="202" spans="3:7">
      <c r="C202" s="11" t="s">
        <v>845</v>
      </c>
      <c r="D202" s="14">
        <v>0.111558756</v>
      </c>
      <c r="E202" s="14">
        <v>4.8528646500000001E-2</v>
      </c>
      <c r="F202" s="14"/>
      <c r="G202" s="14"/>
    </row>
    <row r="203" spans="3:7">
      <c r="C203" s="11" t="s">
        <v>846</v>
      </c>
      <c r="D203" s="14">
        <v>-0.14077655550000001</v>
      </c>
      <c r="E203" s="14">
        <v>0.116429676</v>
      </c>
      <c r="F203" s="14"/>
      <c r="G203" s="14"/>
    </row>
    <row r="204" spans="3:7">
      <c r="C204" s="11" t="s">
        <v>847</v>
      </c>
      <c r="D204" s="14">
        <v>2.1901879999999999E-2</v>
      </c>
      <c r="E204" s="14">
        <v>3.077766E-3</v>
      </c>
      <c r="F204" s="14"/>
      <c r="G204" s="14"/>
    </row>
    <row r="205" spans="3:7">
      <c r="C205" s="11" t="s">
        <v>848</v>
      </c>
      <c r="D205" s="14">
        <v>-1.106828E-3</v>
      </c>
      <c r="E205" s="14">
        <v>3.8980083999999998E-2</v>
      </c>
      <c r="F205" s="14"/>
      <c r="G205" s="14"/>
    </row>
    <row r="206" spans="3:7">
      <c r="C206" s="11" t="s">
        <v>849</v>
      </c>
      <c r="D206" s="14">
        <v>0.30218619149999998</v>
      </c>
      <c r="E206" s="14">
        <v>0</v>
      </c>
      <c r="F206" s="14"/>
      <c r="G206" s="14"/>
    </row>
    <row r="207" spans="3:7">
      <c r="C207" s="11" t="s">
        <v>850</v>
      </c>
      <c r="D207" s="14">
        <v>0.17565048450000001</v>
      </c>
      <c r="E207" s="14">
        <v>-9.0861325E-3</v>
      </c>
      <c r="F207" s="14"/>
      <c r="G207" s="14"/>
    </row>
    <row r="208" spans="3:7">
      <c r="C208" s="11" t="s">
        <v>851</v>
      </c>
      <c r="D208" s="14">
        <v>6.6206459499999995E-2</v>
      </c>
      <c r="E208" s="14">
        <v>-1.0409241499999999E-2</v>
      </c>
      <c r="F208" s="14"/>
      <c r="G208" s="14"/>
    </row>
    <row r="209" spans="3:7">
      <c r="C209" s="11" t="s">
        <v>852</v>
      </c>
      <c r="D209" s="14">
        <v>1.3372885E-3</v>
      </c>
      <c r="E209" s="14">
        <v>-1.8644722999999998E-2</v>
      </c>
      <c r="F209" s="14"/>
      <c r="G209" s="14"/>
    </row>
    <row r="210" spans="3:7">
      <c r="C210" s="11" t="s">
        <v>853</v>
      </c>
      <c r="D210" s="14">
        <v>-0.20129396299999999</v>
      </c>
      <c r="E210" s="14">
        <v>-5.2005615999999998E-2</v>
      </c>
      <c r="F210" s="14"/>
      <c r="G210" s="14"/>
    </row>
    <row r="211" spans="3:7">
      <c r="C211" s="11" t="s">
        <v>854</v>
      </c>
      <c r="D211" s="14">
        <v>6.3911645000000001E-3</v>
      </c>
      <c r="E211" s="14">
        <v>-3.2496750000000002E-4</v>
      </c>
      <c r="F211" s="14"/>
      <c r="G211" s="14"/>
    </row>
    <row r="212" spans="3:7">
      <c r="C212" s="11" t="s">
        <v>855</v>
      </c>
      <c r="D212" s="14">
        <v>0</v>
      </c>
      <c r="E212" s="14">
        <v>-3.09464375E-2</v>
      </c>
      <c r="F212" s="14"/>
      <c r="G212" s="14"/>
    </row>
    <row r="213" spans="3:7">
      <c r="C213" s="11" t="s">
        <v>856</v>
      </c>
      <c r="D213" s="14">
        <v>4.1940364000000001E-2</v>
      </c>
      <c r="E213" s="14">
        <v>4.3171853000000003E-2</v>
      </c>
      <c r="F213" s="14"/>
      <c r="G213" s="14"/>
    </row>
    <row r="214" spans="3:7">
      <c r="C214" s="11" t="s">
        <v>857</v>
      </c>
      <c r="D214" s="14">
        <v>0.147463025</v>
      </c>
      <c r="E214" s="14">
        <v>1.8750193500000002E-2</v>
      </c>
      <c r="F214" s="14"/>
      <c r="G214" s="14"/>
    </row>
    <row r="215" spans="3:7">
      <c r="C215" s="11" t="s">
        <v>858</v>
      </c>
      <c r="D215" s="14">
        <v>6.2682197999999995E-2</v>
      </c>
      <c r="E215" s="14">
        <v>-1.2354357999999999E-2</v>
      </c>
      <c r="F215" s="14"/>
      <c r="G215" s="14"/>
    </row>
    <row r="216" spans="3:7">
      <c r="C216" s="11" t="s">
        <v>859</v>
      </c>
      <c r="D216" s="14">
        <v>6.1087911500000001E-2</v>
      </c>
      <c r="E216" s="14">
        <v>2.2513945E-3</v>
      </c>
      <c r="F216" s="14"/>
      <c r="G216" s="14"/>
    </row>
    <row r="217" spans="3:7">
      <c r="C217" s="11" t="s">
        <v>860</v>
      </c>
      <c r="D217" s="14">
        <v>-7.5213675999999993E-2</v>
      </c>
      <c r="E217" s="14">
        <v>-9.8143552499999995E-2</v>
      </c>
      <c r="F217" s="14"/>
      <c r="G217" s="14"/>
    </row>
    <row r="218" spans="3:7">
      <c r="C218" s="11" t="s">
        <v>861</v>
      </c>
      <c r="D218" s="14">
        <v>9.2713094999999999E-3</v>
      </c>
      <c r="E218" s="14">
        <v>-5.0267009999999997E-3</v>
      </c>
      <c r="F218" s="14"/>
      <c r="G218" s="14"/>
    </row>
    <row r="219" spans="3:7">
      <c r="C219" s="11" t="s">
        <v>862</v>
      </c>
      <c r="D219" s="14">
        <v>-7.8741500000000005E-5</v>
      </c>
      <c r="E219" s="14">
        <v>-6.6956350000000003E-4</v>
      </c>
      <c r="F219" s="14"/>
      <c r="G219" s="14"/>
    </row>
    <row r="220" spans="3:7">
      <c r="C220" s="11" t="s">
        <v>863</v>
      </c>
      <c r="D220" s="14">
        <v>3.7238409999999999E-3</v>
      </c>
      <c r="E220" s="14">
        <v>-5.7679005499999998E-2</v>
      </c>
      <c r="F220" s="14"/>
      <c r="G220" s="14"/>
    </row>
    <row r="221" spans="3:7">
      <c r="C221" s="11" t="s">
        <v>864</v>
      </c>
      <c r="D221" s="14">
        <v>0</v>
      </c>
      <c r="E221" s="14">
        <v>-2.9820761000000001E-2</v>
      </c>
      <c r="F221" s="14"/>
      <c r="G221" s="14"/>
    </row>
    <row r="222" spans="3:7">
      <c r="C222" s="11" t="s">
        <v>865</v>
      </c>
      <c r="D222" s="14">
        <v>-4.6129913000000002E-2</v>
      </c>
      <c r="E222" s="14">
        <v>5.3720539999999997E-2</v>
      </c>
      <c r="F222" s="14"/>
      <c r="G222" s="14"/>
    </row>
    <row r="223" spans="3:7">
      <c r="C223" s="11" t="s">
        <v>866</v>
      </c>
      <c r="D223" s="14">
        <v>-1.92871615E-2</v>
      </c>
      <c r="E223" s="14">
        <v>4.7361032999999997E-2</v>
      </c>
      <c r="F223" s="14"/>
      <c r="G223" s="14"/>
    </row>
    <row r="224" spans="3:7">
      <c r="C224" s="11" t="s">
        <v>867</v>
      </c>
      <c r="D224" s="14">
        <v>-1.528195E-3</v>
      </c>
      <c r="E224" s="14">
        <v>3.9892165E-3</v>
      </c>
      <c r="F224" s="14"/>
      <c r="G224" s="14"/>
    </row>
    <row r="225" spans="3:7">
      <c r="C225" s="11" t="s">
        <v>868</v>
      </c>
      <c r="D225" s="14">
        <v>-0.109110635</v>
      </c>
      <c r="E225" s="14">
        <v>3.4767042499999998E-2</v>
      </c>
      <c r="F225" s="14"/>
      <c r="G225" s="14"/>
    </row>
    <row r="226" spans="3:7">
      <c r="C226" s="11" t="s">
        <v>869</v>
      </c>
      <c r="D226" s="14">
        <v>-0.21626921700000001</v>
      </c>
      <c r="E226" s="14">
        <v>0.16978853199999999</v>
      </c>
      <c r="F226" s="14"/>
      <c r="G226" s="14"/>
    </row>
    <row r="227" spans="3:7">
      <c r="C227" s="11" t="s">
        <v>870</v>
      </c>
      <c r="D227" s="14">
        <v>0</v>
      </c>
      <c r="E227" s="14">
        <v>2.8792274E-2</v>
      </c>
      <c r="F227" s="14"/>
      <c r="G227" s="14"/>
    </row>
    <row r="228" spans="3:7">
      <c r="C228" s="11" t="s">
        <v>871</v>
      </c>
      <c r="D228" s="14">
        <v>-6.2436803499999999E-2</v>
      </c>
      <c r="E228" s="14">
        <v>2.9707592500000001E-2</v>
      </c>
      <c r="F228" s="14"/>
      <c r="G228" s="14"/>
    </row>
    <row r="229" spans="3:7">
      <c r="C229" s="11" t="s">
        <v>872</v>
      </c>
      <c r="D229" s="14">
        <v>0.75144057949999998</v>
      </c>
      <c r="E229" s="14">
        <v>-0.40243237999999998</v>
      </c>
      <c r="F229" s="14"/>
      <c r="G229" s="14"/>
    </row>
    <row r="230" spans="3:7">
      <c r="C230" s="11" t="s">
        <v>873</v>
      </c>
      <c r="D230" s="14">
        <v>2.39529055E-2</v>
      </c>
      <c r="E230" s="14">
        <v>-1.4349942500000001E-2</v>
      </c>
      <c r="F230" s="14"/>
      <c r="G230" s="14"/>
    </row>
    <row r="231" spans="3:7">
      <c r="C231" s="11" t="s">
        <v>874</v>
      </c>
      <c r="D231" s="14">
        <v>6.9775939999999995E-2</v>
      </c>
      <c r="E231" s="14">
        <v>2.1708949999999999E-3</v>
      </c>
      <c r="F231" s="14"/>
      <c r="G231" s="14"/>
    </row>
    <row r="232" spans="3:7">
      <c r="C232" s="11" t="s">
        <v>875</v>
      </c>
      <c r="D232" s="14">
        <v>2.9496174E-2</v>
      </c>
      <c r="E232" s="14">
        <v>3.1623385499999997E-2</v>
      </c>
      <c r="F232" s="14"/>
      <c r="G232" s="14"/>
    </row>
    <row r="233" spans="3:7">
      <c r="C233" s="11" t="s">
        <v>876</v>
      </c>
      <c r="D233" s="14">
        <v>2.5350713E-2</v>
      </c>
      <c r="E233" s="14">
        <v>-3.2679349000000003E-2</v>
      </c>
      <c r="F233" s="14"/>
      <c r="G233" s="14"/>
    </row>
    <row r="234" spans="3:7">
      <c r="C234" s="11" t="s">
        <v>877</v>
      </c>
      <c r="D234" s="14">
        <v>-0.184925644</v>
      </c>
      <c r="E234" s="14">
        <v>-4.88056345E-2</v>
      </c>
      <c r="F234" s="14"/>
      <c r="G234" s="14"/>
    </row>
    <row r="235" spans="3:7">
      <c r="C235" s="11" t="s">
        <v>878</v>
      </c>
      <c r="D235" s="14">
        <v>-4.6637638500000002E-2</v>
      </c>
      <c r="E235" s="14">
        <v>2.6397759E-2</v>
      </c>
      <c r="F235" s="14"/>
      <c r="G235" s="14"/>
    </row>
    <row r="236" spans="3:7">
      <c r="C236" s="11" t="s">
        <v>879</v>
      </c>
      <c r="D236" s="14">
        <v>0</v>
      </c>
      <c r="E236" s="14">
        <v>2.6098675500000001E-2</v>
      </c>
      <c r="F236" s="14"/>
      <c r="G236" s="14"/>
    </row>
    <row r="237" spans="3:7">
      <c r="C237" s="11" t="s">
        <v>880</v>
      </c>
      <c r="D237" s="14">
        <v>0</v>
      </c>
      <c r="E237" s="14">
        <v>0</v>
      </c>
      <c r="F237" s="14"/>
      <c r="G237" s="14"/>
    </row>
    <row r="238" spans="3:7">
      <c r="C238" s="11" t="s">
        <v>881</v>
      </c>
      <c r="D238" s="14">
        <v>-3.1907369999999999E-3</v>
      </c>
      <c r="E238" s="14">
        <v>-3.270219E-3</v>
      </c>
      <c r="F238" s="14"/>
      <c r="G238" s="14"/>
    </row>
    <row r="239" spans="3:7">
      <c r="C239" s="11" t="s">
        <v>882</v>
      </c>
      <c r="D239" s="14">
        <v>1.0315751499999999E-2</v>
      </c>
      <c r="E239" s="14">
        <v>3.154937E-3</v>
      </c>
      <c r="F239" s="14"/>
      <c r="G239" s="14"/>
    </row>
    <row r="240" spans="3:7">
      <c r="C240" s="11" t="s">
        <v>883</v>
      </c>
      <c r="D240" s="14">
        <v>5.4823492000000001E-2</v>
      </c>
      <c r="E240" s="14">
        <v>-1.73894915E-2</v>
      </c>
      <c r="F240" s="14"/>
      <c r="G240" s="14"/>
    </row>
    <row r="241" spans="3:28">
      <c r="C241" s="11" t="s">
        <v>884</v>
      </c>
      <c r="D241" s="14">
        <v>3.9431107999999999E-2</v>
      </c>
      <c r="E241" s="14">
        <v>2.1418650000000001E-4</v>
      </c>
      <c r="F241" s="14"/>
      <c r="G241" s="14"/>
    </row>
    <row r="242" spans="3:28">
      <c r="C242" s="11" t="s">
        <v>885</v>
      </c>
      <c r="D242" s="14">
        <v>7.0120629999999998E-3</v>
      </c>
      <c r="E242" s="14">
        <v>-2.6602494500000001E-2</v>
      </c>
      <c r="F242" s="14"/>
      <c r="G242" s="14"/>
    </row>
    <row r="243" spans="3:28">
      <c r="C243" s="11" t="s">
        <v>886</v>
      </c>
      <c r="D243" s="14">
        <v>-2.6696039999999999E-3</v>
      </c>
      <c r="E243" s="14">
        <v>1.1331006500000001E-2</v>
      </c>
      <c r="F243" s="14"/>
      <c r="G243" s="14"/>
      <c r="R243" s="42"/>
    </row>
    <row r="244" spans="3:28">
      <c r="C244" s="11" t="s">
        <v>887</v>
      </c>
      <c r="D244" s="14">
        <v>0.20619064549999999</v>
      </c>
      <c r="E244" s="14">
        <v>4.9284817000000002E-2</v>
      </c>
      <c r="F244" s="14"/>
      <c r="G244" s="14"/>
    </row>
    <row r="245" spans="3:28">
      <c r="C245" s="11" t="s">
        <v>888</v>
      </c>
      <c r="D245" s="14">
        <v>8.7703042999999994E-2</v>
      </c>
      <c r="E245" s="14">
        <v>0.311133838</v>
      </c>
      <c r="F245" s="14"/>
      <c r="G245" s="14"/>
    </row>
    <row r="246" spans="3:28">
      <c r="C246" s="11" t="s">
        <v>889</v>
      </c>
      <c r="D246" s="14">
        <v>-8.7810752500000006E-2</v>
      </c>
      <c r="E246" s="14">
        <v>0</v>
      </c>
      <c r="F246" s="14"/>
      <c r="G246" s="14"/>
    </row>
    <row r="247" spans="3:28">
      <c r="C247" s="11" t="s">
        <v>890</v>
      </c>
      <c r="D247" s="14">
        <v>-5.7319114499999997E-2</v>
      </c>
      <c r="E247" s="14">
        <v>-2.2662397000000001E-2</v>
      </c>
      <c r="F247" s="14"/>
      <c r="G247" s="14"/>
    </row>
    <row r="248" spans="3:28">
      <c r="C248" s="11" t="s">
        <v>891</v>
      </c>
      <c r="D248" s="14">
        <v>0.17612726749999999</v>
      </c>
      <c r="E248" s="14">
        <v>2.10428535E-2</v>
      </c>
      <c r="F248" s="14"/>
      <c r="G248" s="14"/>
    </row>
    <row r="249" spans="3:28">
      <c r="C249" s="11" t="s">
        <v>892</v>
      </c>
      <c r="D249" s="14">
        <v>0.25498353750000002</v>
      </c>
      <c r="E249" s="14">
        <v>-5.51356E-2</v>
      </c>
      <c r="F249" s="14"/>
      <c r="G249" s="14"/>
    </row>
    <row r="250" spans="3:28">
      <c r="C250" s="11" t="s">
        <v>893</v>
      </c>
      <c r="D250" s="14">
        <v>0.164860916</v>
      </c>
      <c r="E250" s="14">
        <v>0</v>
      </c>
      <c r="F250" s="14"/>
      <c r="G250" s="14"/>
    </row>
    <row r="251" spans="3:28">
      <c r="C251" s="11" t="s">
        <v>894</v>
      </c>
      <c r="D251" s="14">
        <v>0.22110506299999999</v>
      </c>
      <c r="E251" s="14">
        <v>0.1037103955</v>
      </c>
      <c r="F251" s="14"/>
      <c r="G251" s="14"/>
    </row>
    <row r="252" spans="3:28">
      <c r="C252" s="11" t="s">
        <v>895</v>
      </c>
      <c r="D252" s="14">
        <v>-4.7807309999999999E-3</v>
      </c>
      <c r="E252" s="14">
        <v>-0.1298108405</v>
      </c>
      <c r="F252" s="14"/>
      <c r="G252" s="14"/>
    </row>
    <row r="253" spans="3:28">
      <c r="C253" s="11" t="s">
        <v>896</v>
      </c>
      <c r="D253" s="14">
        <v>0</v>
      </c>
      <c r="E253" s="14">
        <v>6.1100525000000001E-3</v>
      </c>
      <c r="F253" s="14"/>
      <c r="G253" s="14"/>
    </row>
    <row r="254" spans="3:28">
      <c r="C254" s="11" t="s">
        <v>897</v>
      </c>
      <c r="D254" s="14">
        <v>-0.1488640695</v>
      </c>
      <c r="E254" s="14">
        <v>-0.35907285300000003</v>
      </c>
      <c r="F254" s="14"/>
      <c r="G254" s="14"/>
    </row>
    <row r="255" spans="3:28">
      <c r="C255" s="11" t="s">
        <v>898</v>
      </c>
      <c r="D255" s="14">
        <v>-7.1609733499999995E-2</v>
      </c>
      <c r="E255" s="14">
        <v>0</v>
      </c>
      <c r="F255" s="14"/>
      <c r="G255" s="14"/>
    </row>
    <row r="256" spans="3:28">
      <c r="C256" s="11" t="s">
        <v>899</v>
      </c>
      <c r="D256" s="14">
        <v>-7.0469851999999999E-2</v>
      </c>
      <c r="E256" s="14">
        <v>-2.6442948500000001E-2</v>
      </c>
      <c r="F256" s="14"/>
      <c r="G256" s="14"/>
      <c r="AB256" s="42"/>
    </row>
    <row r="257" spans="3:7">
      <c r="C257" s="11" t="s">
        <v>900</v>
      </c>
      <c r="D257" s="14">
        <v>0</v>
      </c>
      <c r="E257" s="14">
        <v>1.9484675E-2</v>
      </c>
      <c r="F257" s="14"/>
      <c r="G257" s="14"/>
    </row>
    <row r="258" spans="3:7">
      <c r="C258" s="11" t="s">
        <v>901</v>
      </c>
      <c r="D258" s="14">
        <v>5.3141050000000004E-3</v>
      </c>
      <c r="E258" s="14">
        <v>2.1119503000000001E-2</v>
      </c>
      <c r="F258" s="14"/>
      <c r="G258" s="14"/>
    </row>
    <row r="259" spans="3:7">
      <c r="C259" s="11" t="s">
        <v>902</v>
      </c>
      <c r="D259" s="14">
        <v>0</v>
      </c>
      <c r="E259" s="14">
        <v>6.9194500000000002E-4</v>
      </c>
      <c r="F259" s="14"/>
      <c r="G259" s="14"/>
    </row>
    <row r="260" spans="3:7">
      <c r="C260" s="11" t="s">
        <v>903</v>
      </c>
      <c r="D260" s="14">
        <v>-0.1609649625</v>
      </c>
      <c r="E260" s="14">
        <v>-7.3319576999999997E-2</v>
      </c>
      <c r="F260" s="14"/>
      <c r="G260" s="14"/>
    </row>
    <row r="261" spans="3:7">
      <c r="C261" s="11" t="s">
        <v>904</v>
      </c>
      <c r="D261" s="14">
        <v>0</v>
      </c>
      <c r="E261" s="14">
        <v>-4.4026134500000001E-2</v>
      </c>
      <c r="F261" s="14"/>
      <c r="G261" s="14"/>
    </row>
    <row r="262" spans="3:7">
      <c r="C262" s="11" t="s">
        <v>905</v>
      </c>
      <c r="D262" s="14">
        <v>-1.3449426E-2</v>
      </c>
      <c r="E262" s="14">
        <v>-1.5166095000000001E-3</v>
      </c>
      <c r="F262" s="14"/>
      <c r="G262" s="14"/>
    </row>
    <row r="263" spans="3:7">
      <c r="C263" s="11" t="s">
        <v>906</v>
      </c>
      <c r="D263" s="14">
        <v>-1.3681678500000001E-2</v>
      </c>
      <c r="E263" s="14">
        <v>-2.9952919500000001E-2</v>
      </c>
      <c r="F263" s="14"/>
      <c r="G263" s="14"/>
    </row>
    <row r="264" spans="3:7">
      <c r="C264" s="11" t="s">
        <v>907</v>
      </c>
      <c r="D264" s="14">
        <v>-3.7506593499999998E-2</v>
      </c>
      <c r="E264" s="14">
        <v>2.7474800000000001E-4</v>
      </c>
      <c r="F264" s="14"/>
      <c r="G264" s="14"/>
    </row>
    <row r="265" spans="3:7">
      <c r="C265" s="11" t="s">
        <v>908</v>
      </c>
      <c r="D265" s="14">
        <v>-4.3209869999999997E-2</v>
      </c>
      <c r="E265" s="14">
        <v>1.8521194999999999E-3</v>
      </c>
      <c r="F265" s="14"/>
      <c r="G265" s="14"/>
    </row>
    <row r="266" spans="3:7">
      <c r="C266" s="11" t="s">
        <v>909</v>
      </c>
      <c r="D266" s="14">
        <v>-0.20470398949999999</v>
      </c>
      <c r="E266" s="14">
        <v>-4.6072045499999999E-2</v>
      </c>
      <c r="F266" s="14"/>
      <c r="G266" s="14"/>
    </row>
    <row r="267" spans="3:7">
      <c r="C267" s="11" t="s">
        <v>910</v>
      </c>
      <c r="D267" s="14">
        <v>0</v>
      </c>
      <c r="E267" s="14">
        <v>5.5348663999999999E-2</v>
      </c>
      <c r="F267" s="14"/>
      <c r="G267" s="14"/>
    </row>
    <row r="268" spans="3:7">
      <c r="C268" s="11" t="s">
        <v>911</v>
      </c>
      <c r="D268" s="14">
        <v>6.6442884499999993E-2</v>
      </c>
      <c r="E268" s="14">
        <v>5.8873559999999998E-2</v>
      </c>
      <c r="F268" s="14"/>
      <c r="G268" s="14"/>
    </row>
    <row r="269" spans="3:7">
      <c r="C269" s="11" t="s">
        <v>912</v>
      </c>
      <c r="D269" s="14">
        <v>0</v>
      </c>
      <c r="E269" s="14">
        <v>-2.9397141000000002E-2</v>
      </c>
      <c r="F269" s="14"/>
      <c r="G269" s="14"/>
    </row>
    <row r="270" spans="3:7">
      <c r="C270" s="11" t="s">
        <v>913</v>
      </c>
      <c r="D270" s="14">
        <v>-2.2626051000000001E-2</v>
      </c>
      <c r="E270" s="14">
        <v>1.4038078000000001E-2</v>
      </c>
      <c r="F270" s="14"/>
      <c r="G270" s="14"/>
    </row>
    <row r="271" spans="3:7">
      <c r="C271" s="11" t="s">
        <v>914</v>
      </c>
      <c r="D271" s="14">
        <v>-5.2813820000000003E-3</v>
      </c>
      <c r="E271" s="14">
        <v>-1.2817474999999999E-3</v>
      </c>
      <c r="F271" s="14"/>
      <c r="G271" s="14"/>
    </row>
    <row r="272" spans="3:7">
      <c r="C272" s="11" t="s">
        <v>915</v>
      </c>
      <c r="D272" s="14">
        <v>-7.4915180999999997E-2</v>
      </c>
      <c r="E272" s="14">
        <v>1.1719186499999999E-2</v>
      </c>
      <c r="F272" s="14"/>
      <c r="G272" s="14"/>
    </row>
    <row r="273" spans="3:7">
      <c r="C273" s="11" t="s">
        <v>916</v>
      </c>
      <c r="D273" s="14">
        <v>-1.7353631000000001E-2</v>
      </c>
      <c r="E273" s="14">
        <v>-1.0499958E-2</v>
      </c>
      <c r="F273" s="14"/>
      <c r="G273" s="14"/>
    </row>
    <row r="274" spans="3:7">
      <c r="C274" s="11" t="s">
        <v>917</v>
      </c>
      <c r="D274" s="14">
        <v>-0.23373248799999999</v>
      </c>
      <c r="E274" s="14">
        <v>0.14896579500000001</v>
      </c>
      <c r="F274" s="14"/>
      <c r="G274" s="14"/>
    </row>
    <row r="275" spans="3:7">
      <c r="C275" s="11" t="s">
        <v>918</v>
      </c>
      <c r="D275" s="14">
        <v>5.17509845E-2</v>
      </c>
      <c r="E275" s="14">
        <v>-3.413784E-3</v>
      </c>
      <c r="F275" s="14"/>
      <c r="G275" s="14"/>
    </row>
    <row r="276" spans="3:7">
      <c r="C276" s="11" t="s">
        <v>919</v>
      </c>
      <c r="D276" s="14">
        <v>0.202710379</v>
      </c>
      <c r="E276" s="14">
        <v>0.1082071185</v>
      </c>
      <c r="F276" s="14"/>
      <c r="G276" s="14"/>
    </row>
    <row r="277" spans="3:7">
      <c r="C277" s="11" t="s">
        <v>920</v>
      </c>
      <c r="D277" s="14">
        <v>0.25145118649999998</v>
      </c>
      <c r="E277" s="14">
        <v>1.0851400000000001E-3</v>
      </c>
      <c r="F277" s="14"/>
      <c r="G277" s="14"/>
    </row>
    <row r="278" spans="3:7">
      <c r="C278" s="11" t="s">
        <v>921</v>
      </c>
      <c r="D278" s="14">
        <v>-2.3413025000000001E-3</v>
      </c>
      <c r="E278" s="14">
        <v>4.9382085000000001E-3</v>
      </c>
      <c r="F278" s="14"/>
      <c r="G278" s="14"/>
    </row>
    <row r="279" spans="3:7">
      <c r="C279" s="11" t="s">
        <v>922</v>
      </c>
      <c r="D279" s="14">
        <v>-0.136397399</v>
      </c>
      <c r="E279" s="14">
        <v>1.2064689E-2</v>
      </c>
      <c r="F279" s="14"/>
      <c r="G279" s="14"/>
    </row>
    <row r="280" spans="3:7">
      <c r="C280" s="11" t="s">
        <v>923</v>
      </c>
      <c r="D280" s="14">
        <v>-5.6373239499999998E-2</v>
      </c>
      <c r="E280" s="14">
        <v>-1.0727609000000001E-2</v>
      </c>
      <c r="F280" s="14"/>
      <c r="G280" s="14"/>
    </row>
    <row r="281" spans="3:7">
      <c r="C281" s="11" t="s">
        <v>924</v>
      </c>
      <c r="D281" s="14">
        <v>-0.22950622600000001</v>
      </c>
      <c r="E281" s="14">
        <v>9.2353913499999996E-2</v>
      </c>
      <c r="F281" s="14"/>
      <c r="G281" s="14"/>
    </row>
    <row r="282" spans="3:7">
      <c r="C282" s="11" t="s">
        <v>925</v>
      </c>
      <c r="D282" s="14">
        <v>-4.7899014999999998E-3</v>
      </c>
      <c r="E282" s="14">
        <v>0</v>
      </c>
      <c r="F282" s="14"/>
      <c r="G282" s="14"/>
    </row>
    <row r="283" spans="3:7">
      <c r="C283" s="11" t="s">
        <v>926</v>
      </c>
      <c r="D283" s="14">
        <v>1.719475E-3</v>
      </c>
      <c r="E283" s="14">
        <v>5.6421397499999998E-2</v>
      </c>
      <c r="F283" s="14"/>
      <c r="G283" s="14"/>
    </row>
    <row r="284" spans="3:7">
      <c r="C284" s="11" t="s">
        <v>927</v>
      </c>
      <c r="D284" s="14">
        <v>1.995447E-3</v>
      </c>
      <c r="E284" s="14">
        <v>0</v>
      </c>
      <c r="F284" s="14"/>
      <c r="G284" s="14"/>
    </row>
    <row r="285" spans="3:7">
      <c r="C285" s="11" t="s">
        <v>928</v>
      </c>
      <c r="D285" s="14">
        <v>-1.77183715E-2</v>
      </c>
      <c r="E285" s="14">
        <v>1.49974155E-2</v>
      </c>
      <c r="F285" s="14"/>
      <c r="G285" s="14"/>
    </row>
    <row r="286" spans="3:7">
      <c r="C286" s="11" t="s">
        <v>929</v>
      </c>
      <c r="D286" s="14">
        <v>5.3787854000000003E-2</v>
      </c>
      <c r="E286" s="14">
        <v>2.69579E-3</v>
      </c>
      <c r="F286" s="14"/>
      <c r="G286" s="14"/>
    </row>
    <row r="287" spans="3:7">
      <c r="C287" s="11" t="s">
        <v>930</v>
      </c>
      <c r="D287" s="14">
        <v>-4.0003183499999997E-2</v>
      </c>
      <c r="E287" s="14">
        <v>0</v>
      </c>
      <c r="F287" s="14"/>
      <c r="G287" s="14"/>
    </row>
    <row r="288" spans="3:7">
      <c r="C288" s="11" t="s">
        <v>931</v>
      </c>
      <c r="D288" s="14">
        <v>0</v>
      </c>
      <c r="E288" s="14">
        <v>-2.5979384999999999E-3</v>
      </c>
      <c r="F288" s="14"/>
      <c r="G288" s="14"/>
    </row>
    <row r="289" spans="3:30">
      <c r="C289" s="11" t="s">
        <v>932</v>
      </c>
      <c r="D289" s="14">
        <v>-3.8387494000000001E-2</v>
      </c>
      <c r="E289" s="14">
        <v>2.23346915E-2</v>
      </c>
      <c r="F289" s="14"/>
      <c r="G289" s="14"/>
    </row>
    <row r="290" spans="3:30">
      <c r="C290" s="11" t="s">
        <v>933</v>
      </c>
      <c r="D290" s="14">
        <v>0.120040723</v>
      </c>
      <c r="E290" s="14">
        <v>-1.856527E-3</v>
      </c>
      <c r="F290" s="14"/>
      <c r="G290" s="14"/>
    </row>
    <row r="291" spans="3:30">
      <c r="C291" s="11" t="s">
        <v>934</v>
      </c>
      <c r="D291" s="14">
        <v>-3.61485005E-2</v>
      </c>
      <c r="E291" s="14">
        <v>2.0302331E-2</v>
      </c>
      <c r="F291" s="14"/>
      <c r="G291" s="14"/>
    </row>
    <row r="292" spans="3:30">
      <c r="C292" s="11" t="s">
        <v>935</v>
      </c>
      <c r="D292" s="14">
        <v>3.42131055E-2</v>
      </c>
      <c r="E292" s="14">
        <v>0</v>
      </c>
      <c r="F292" s="14"/>
      <c r="G292" s="14"/>
    </row>
    <row r="293" spans="3:30">
      <c r="C293" s="11" t="s">
        <v>936</v>
      </c>
      <c r="D293" s="14">
        <v>-4.5463995000000002E-3</v>
      </c>
      <c r="E293" s="14">
        <v>-0.13543041450000001</v>
      </c>
      <c r="F293" s="14"/>
      <c r="G293" s="14"/>
    </row>
    <row r="294" spans="3:30">
      <c r="C294" s="11" t="s">
        <v>937</v>
      </c>
      <c r="D294" s="14">
        <v>-3.4503059500000002E-2</v>
      </c>
      <c r="E294" s="14">
        <v>2.92999205E-2</v>
      </c>
      <c r="F294" s="14"/>
      <c r="G294" s="14"/>
    </row>
    <row r="295" spans="3:30">
      <c r="C295" s="11" t="s">
        <v>938</v>
      </c>
      <c r="D295" s="14">
        <v>-2.2934178E-2</v>
      </c>
      <c r="E295" s="14">
        <v>-3.1396549999999999E-3</v>
      </c>
      <c r="F295" s="14"/>
      <c r="G295" s="14"/>
    </row>
    <row r="296" spans="3:30">
      <c r="C296" s="11" t="s">
        <v>939</v>
      </c>
      <c r="D296" s="14">
        <v>2.9650503000000002E-2</v>
      </c>
      <c r="E296" s="14">
        <v>-9.1963945500000005E-2</v>
      </c>
      <c r="F296" s="14"/>
      <c r="G296" s="14"/>
    </row>
    <row r="297" spans="3:30">
      <c r="C297" s="11" t="s">
        <v>940</v>
      </c>
      <c r="D297" s="14">
        <v>0.14524575549999999</v>
      </c>
      <c r="E297" s="14">
        <v>-3.0165295500000001E-2</v>
      </c>
      <c r="F297" s="14"/>
      <c r="G297" s="14"/>
    </row>
    <row r="298" spans="3:30">
      <c r="C298" s="11" t="s">
        <v>941</v>
      </c>
      <c r="D298" s="14">
        <v>3.6437906999999999E-2</v>
      </c>
      <c r="E298" s="14">
        <v>1.8230964999999998E-2</v>
      </c>
      <c r="F298" s="14"/>
      <c r="G298" s="14"/>
      <c r="AD298" s="42"/>
    </row>
    <row r="299" spans="3:30">
      <c r="C299" s="11" t="s">
        <v>942</v>
      </c>
      <c r="D299" s="14">
        <v>0</v>
      </c>
      <c r="E299" s="14">
        <v>-3.6757399999999998E-3</v>
      </c>
      <c r="F299" s="14"/>
      <c r="G299" s="14"/>
    </row>
    <row r="300" spans="3:30">
      <c r="C300" s="11" t="s">
        <v>943</v>
      </c>
      <c r="D300" s="14">
        <v>-9.0358912499999999E-2</v>
      </c>
      <c r="E300" s="14">
        <v>6.8272056499999997E-2</v>
      </c>
      <c r="F300" s="14"/>
      <c r="G300" s="14"/>
    </row>
    <row r="301" spans="3:30">
      <c r="C301" s="11" t="s">
        <v>944</v>
      </c>
      <c r="D301" s="14">
        <v>-2.0679289E-2</v>
      </c>
      <c r="E301" s="14">
        <v>0</v>
      </c>
      <c r="F301" s="14"/>
      <c r="G301" s="14"/>
    </row>
    <row r="302" spans="3:30">
      <c r="C302" s="11" t="s">
        <v>945</v>
      </c>
      <c r="D302" s="14">
        <v>5.6557694499999998E-2</v>
      </c>
      <c r="E302" s="14">
        <v>3.0298005499999999E-2</v>
      </c>
      <c r="F302" s="14"/>
      <c r="G302" s="14"/>
    </row>
    <row r="303" spans="3:30">
      <c r="C303" s="11" t="s">
        <v>946</v>
      </c>
      <c r="D303" s="14">
        <v>-2.4007565000000002E-2</v>
      </c>
      <c r="E303" s="14">
        <v>-1.1983389000000001E-2</v>
      </c>
      <c r="F303" s="14"/>
      <c r="G303" s="14"/>
    </row>
    <row r="304" spans="3:30">
      <c r="C304" s="11" t="s">
        <v>947</v>
      </c>
      <c r="D304" s="14">
        <v>-0.166810925</v>
      </c>
      <c r="E304" s="14">
        <v>3.3427691500000002E-2</v>
      </c>
      <c r="F304" s="14"/>
      <c r="G304" s="14"/>
    </row>
    <row r="305" spans="3:7">
      <c r="C305" s="11" t="s">
        <v>948</v>
      </c>
      <c r="D305" s="14">
        <v>-9.0207681999999997E-2</v>
      </c>
      <c r="E305" s="14">
        <v>7.5774870499999994E-2</v>
      </c>
      <c r="F305" s="14"/>
      <c r="G305" s="14"/>
    </row>
    <row r="306" spans="3:7">
      <c r="C306" s="11" t="s">
        <v>949</v>
      </c>
      <c r="D306" s="14">
        <v>-9.0237365000000007E-3</v>
      </c>
      <c r="E306" s="14">
        <v>1.6368579500000001E-2</v>
      </c>
      <c r="F306" s="14"/>
      <c r="G306" s="14"/>
    </row>
    <row r="307" spans="3:7">
      <c r="C307" s="11" t="s">
        <v>950</v>
      </c>
      <c r="D307" s="14">
        <v>2.9110130000000001E-3</v>
      </c>
      <c r="E307" s="14">
        <v>3.4394825E-3</v>
      </c>
      <c r="F307" s="14"/>
      <c r="G307" s="14"/>
    </row>
    <row r="308" spans="3:7">
      <c r="C308" s="11" t="s">
        <v>951</v>
      </c>
      <c r="D308" s="14">
        <v>-1.72000075E-2</v>
      </c>
      <c r="E308" s="14">
        <v>-6.2353411999999997E-2</v>
      </c>
      <c r="F308" s="14"/>
      <c r="G308" s="14"/>
    </row>
    <row r="309" spans="3:7">
      <c r="C309" s="11" t="s">
        <v>952</v>
      </c>
      <c r="D309" s="14">
        <v>0</v>
      </c>
      <c r="E309" s="14">
        <v>2.7538910999999999E-2</v>
      </c>
      <c r="F309" s="14"/>
      <c r="G309" s="14"/>
    </row>
    <row r="310" spans="3:7">
      <c r="C310" s="11" t="s">
        <v>953</v>
      </c>
      <c r="D310" s="14">
        <v>0.15775263950000001</v>
      </c>
      <c r="E310" s="14">
        <v>4.3018180500000003E-2</v>
      </c>
      <c r="F310" s="14"/>
      <c r="G310" s="14"/>
    </row>
    <row r="311" spans="3:7">
      <c r="C311" s="11" t="s">
        <v>954</v>
      </c>
      <c r="D311" s="14">
        <v>3.8665150000000002E-2</v>
      </c>
      <c r="E311" s="14">
        <v>-7.4234390000000004E-3</v>
      </c>
      <c r="F311" s="14"/>
      <c r="G311" s="14"/>
    </row>
    <row r="312" spans="3:7">
      <c r="C312" s="11" t="s">
        <v>955</v>
      </c>
      <c r="D312" s="14">
        <v>-1.76451525E-2</v>
      </c>
      <c r="E312" s="14">
        <v>0</v>
      </c>
      <c r="F312" s="14"/>
      <c r="G312" s="14"/>
    </row>
    <row r="313" spans="3:7">
      <c r="C313" s="11" t="s">
        <v>956</v>
      </c>
      <c r="D313" s="14">
        <v>-7.0379554499999997E-2</v>
      </c>
      <c r="E313" s="14">
        <v>4.3229804500000003E-2</v>
      </c>
      <c r="F313" s="14"/>
      <c r="G313" s="14"/>
    </row>
    <row r="314" spans="3:7">
      <c r="C314" s="11" t="s">
        <v>957</v>
      </c>
      <c r="D314" s="14">
        <v>3.6286057500000003E-2</v>
      </c>
      <c r="E314" s="14">
        <v>6.4736325999999997E-2</v>
      </c>
      <c r="F314" s="14"/>
      <c r="G314" s="14"/>
    </row>
    <row r="315" spans="3:7">
      <c r="C315" s="11" t="s">
        <v>958</v>
      </c>
      <c r="D315" s="14">
        <v>9.9054764999999996E-3</v>
      </c>
      <c r="E315" s="14">
        <v>4.6846407499999999E-2</v>
      </c>
      <c r="F315" s="14"/>
      <c r="G315" s="14"/>
    </row>
    <row r="316" spans="3:7">
      <c r="C316" s="11" t="s">
        <v>959</v>
      </c>
      <c r="D316" s="14">
        <v>4.3252046000000002E-2</v>
      </c>
      <c r="E316" s="14">
        <v>-1.5853971000000001E-2</v>
      </c>
      <c r="F316" s="14"/>
      <c r="G316" s="14"/>
    </row>
    <row r="317" spans="3:7">
      <c r="C317" s="11" t="s">
        <v>960</v>
      </c>
      <c r="D317" s="14">
        <v>3.3425577499999998E-2</v>
      </c>
      <c r="E317" s="14">
        <v>-1.91816395E-2</v>
      </c>
      <c r="F317" s="14"/>
      <c r="G317" s="14"/>
    </row>
    <row r="318" spans="3:7">
      <c r="C318" s="11" t="s">
        <v>961</v>
      </c>
      <c r="D318" s="14">
        <v>0.13794268200000001</v>
      </c>
      <c r="E318" s="14">
        <v>6.17520675E-2</v>
      </c>
      <c r="F318" s="14"/>
      <c r="G318" s="14"/>
    </row>
    <row r="319" spans="3:7">
      <c r="C319" s="11" t="s">
        <v>962</v>
      </c>
      <c r="D319" s="14">
        <v>5.6841631500000003E-2</v>
      </c>
      <c r="E319" s="14">
        <v>-6.6765635500000003E-2</v>
      </c>
      <c r="F319" s="14"/>
      <c r="G319" s="14"/>
    </row>
    <row r="320" spans="3:7">
      <c r="C320" s="11" t="s">
        <v>963</v>
      </c>
      <c r="D320" s="14">
        <v>1.5573065E-3</v>
      </c>
      <c r="E320" s="14">
        <v>-4.7084485000000002E-2</v>
      </c>
      <c r="F320" s="14"/>
      <c r="G320" s="14"/>
    </row>
    <row r="321" spans="3:7">
      <c r="C321" s="11" t="s">
        <v>964</v>
      </c>
      <c r="D321" s="14">
        <v>0.1068804845</v>
      </c>
      <c r="E321" s="14">
        <v>8.5822729999999996E-3</v>
      </c>
      <c r="F321" s="14"/>
      <c r="G321" s="14"/>
    </row>
    <row r="322" spans="3:7">
      <c r="C322" s="11" t="s">
        <v>965</v>
      </c>
      <c r="D322" s="14">
        <v>3.3320919999999997E-2</v>
      </c>
      <c r="E322" s="14">
        <v>8.6207175499999997E-2</v>
      </c>
      <c r="F322" s="14"/>
      <c r="G322" s="14"/>
    </row>
    <row r="323" spans="3:7">
      <c r="C323" s="11" t="s">
        <v>966</v>
      </c>
      <c r="D323" s="14">
        <v>3.8837626E-2</v>
      </c>
      <c r="E323" s="14">
        <v>8.3731280000000005E-2</v>
      </c>
      <c r="F323" s="14"/>
      <c r="G323" s="14"/>
    </row>
    <row r="324" spans="3:7">
      <c r="C324" s="11" t="s">
        <v>967</v>
      </c>
      <c r="D324" s="14">
        <v>8.3527883999999997E-2</v>
      </c>
      <c r="E324" s="14">
        <v>4.5465124999999997E-3</v>
      </c>
      <c r="F324" s="14"/>
      <c r="G324" s="14"/>
    </row>
    <row r="325" spans="3:7">
      <c r="C325" s="11" t="s">
        <v>968</v>
      </c>
      <c r="D325" s="14">
        <v>7.0952760500000003E-2</v>
      </c>
      <c r="E325" s="14">
        <v>0.13351300499999999</v>
      </c>
      <c r="F325" s="14"/>
      <c r="G325" s="14"/>
    </row>
    <row r="326" spans="3:7">
      <c r="C326" s="11" t="s">
        <v>969</v>
      </c>
      <c r="D326" s="14">
        <v>0.2380214605</v>
      </c>
      <c r="E326" s="14">
        <v>-7.7820820999999998E-2</v>
      </c>
      <c r="F326" s="14"/>
      <c r="G326" s="14"/>
    </row>
    <row r="327" spans="3:7">
      <c r="C327" s="11" t="s">
        <v>970</v>
      </c>
      <c r="D327" s="14">
        <v>0.2337734165</v>
      </c>
      <c r="E327" s="14">
        <v>0.118700191</v>
      </c>
      <c r="F327" s="14"/>
      <c r="G327" s="14"/>
    </row>
    <row r="328" spans="3:7">
      <c r="C328" s="11" t="s">
        <v>971</v>
      </c>
      <c r="D328" s="14">
        <v>-2.63401105E-2</v>
      </c>
      <c r="E328" s="14">
        <v>0</v>
      </c>
      <c r="F328" s="14"/>
      <c r="G328" s="14"/>
    </row>
    <row r="329" spans="3:7">
      <c r="C329" s="11" t="s">
        <v>972</v>
      </c>
      <c r="D329" s="14">
        <v>-0.18922057049999999</v>
      </c>
      <c r="E329" s="14">
        <v>-1.7641049499999999E-2</v>
      </c>
      <c r="F329" s="14"/>
      <c r="G329" s="14"/>
    </row>
    <row r="330" spans="3:7">
      <c r="C330" s="11" t="s">
        <v>973</v>
      </c>
      <c r="D330" s="14">
        <v>-0.17166373100000001</v>
      </c>
      <c r="E330" s="14">
        <v>0.120668819</v>
      </c>
      <c r="F330" s="14"/>
      <c r="G330" s="14"/>
    </row>
    <row r="331" spans="3:7">
      <c r="C331" s="11" t="s">
        <v>974</v>
      </c>
      <c r="D331" s="14">
        <v>0</v>
      </c>
      <c r="E331" s="14">
        <v>-2.47844285E-2</v>
      </c>
      <c r="F331" s="14"/>
      <c r="G331" s="14"/>
    </row>
    <row r="332" spans="3:7">
      <c r="C332" s="11" t="s">
        <v>975</v>
      </c>
      <c r="D332" s="14">
        <v>-3.3654250000000001E-4</v>
      </c>
      <c r="E332" s="14">
        <v>-2.7237042999999999E-2</v>
      </c>
      <c r="F332" s="14"/>
      <c r="G332" s="14"/>
    </row>
    <row r="333" spans="3:7">
      <c r="C333" s="11" t="s">
        <v>976</v>
      </c>
      <c r="D333" s="14">
        <v>0</v>
      </c>
      <c r="E333" s="14">
        <v>-5.9651226000000002E-2</v>
      </c>
      <c r="F333" s="14"/>
      <c r="G333" s="14"/>
    </row>
    <row r="334" spans="3:7">
      <c r="C334" s="11" t="s">
        <v>977</v>
      </c>
      <c r="D334" s="14">
        <v>1.7707317E-2</v>
      </c>
      <c r="E334" s="14">
        <v>-3.6866350000000002E-3</v>
      </c>
      <c r="F334" s="14"/>
      <c r="G334" s="14"/>
    </row>
    <row r="335" spans="3:7">
      <c r="C335" s="11" t="s">
        <v>978</v>
      </c>
      <c r="D335" s="14">
        <v>6.9009819999999999E-2</v>
      </c>
      <c r="E335" s="14">
        <v>-2.5507759999999998E-3</v>
      </c>
      <c r="F335" s="14"/>
      <c r="G335" s="14"/>
    </row>
    <row r="336" spans="3:7">
      <c r="C336" s="11" t="s">
        <v>979</v>
      </c>
      <c r="D336" s="14">
        <v>7.0099237999999994E-2</v>
      </c>
      <c r="E336" s="14">
        <v>0</v>
      </c>
      <c r="F336" s="14"/>
      <c r="G336" s="14"/>
    </row>
    <row r="337" spans="3:7">
      <c r="C337" s="11" t="s">
        <v>980</v>
      </c>
      <c r="D337" s="14">
        <v>-5.6437220000000003E-3</v>
      </c>
      <c r="E337" s="14">
        <v>-2.49104125E-2</v>
      </c>
      <c r="F337" s="14"/>
      <c r="G337" s="14"/>
    </row>
    <row r="338" spans="3:7">
      <c r="C338" s="11" t="s">
        <v>981</v>
      </c>
      <c r="D338" s="14">
        <v>-8.2478086000000006E-2</v>
      </c>
      <c r="E338" s="14">
        <v>0.111248551</v>
      </c>
      <c r="F338" s="14"/>
      <c r="G338" s="14"/>
    </row>
    <row r="339" spans="3:7">
      <c r="C339" s="11" t="s">
        <v>982</v>
      </c>
      <c r="D339" s="14">
        <v>0.23296155599999999</v>
      </c>
      <c r="E339" s="14">
        <v>5.2396473999999998E-2</v>
      </c>
      <c r="F339" s="14"/>
      <c r="G339" s="14"/>
    </row>
    <row r="340" spans="3:7">
      <c r="C340" s="11" t="s">
        <v>983</v>
      </c>
      <c r="D340" s="14">
        <v>-3.1093536000000001E-2</v>
      </c>
      <c r="E340" s="14">
        <v>-8.6640475000000008E-3</v>
      </c>
      <c r="F340" s="14"/>
      <c r="G340" s="14"/>
    </row>
    <row r="341" spans="3:7">
      <c r="C341" s="11" t="s">
        <v>984</v>
      </c>
      <c r="D341" s="14">
        <v>-0.18734429799999999</v>
      </c>
      <c r="E341" s="14">
        <v>0</v>
      </c>
      <c r="F341" s="14"/>
      <c r="G341" s="14"/>
    </row>
    <row r="342" spans="3:7">
      <c r="C342" s="11" t="s">
        <v>985</v>
      </c>
      <c r="D342" s="14">
        <v>6.5515690000000001E-2</v>
      </c>
      <c r="E342" s="14">
        <v>6.4946889999999997E-3</v>
      </c>
      <c r="F342" s="14"/>
      <c r="G342" s="14"/>
    </row>
    <row r="343" spans="3:7">
      <c r="C343" s="11" t="s">
        <v>986</v>
      </c>
      <c r="D343" s="14">
        <v>0</v>
      </c>
      <c r="E343" s="14">
        <v>-5.73354555E-2</v>
      </c>
      <c r="F343" s="14"/>
      <c r="G343" s="14"/>
    </row>
    <row r="344" spans="3:7">
      <c r="C344" s="11" t="s">
        <v>987</v>
      </c>
      <c r="D344" s="14">
        <v>0.1294293705</v>
      </c>
      <c r="E344" s="14">
        <v>3.2606459999999999E-3</v>
      </c>
      <c r="F344" s="14"/>
      <c r="G344" s="14"/>
    </row>
    <row r="345" spans="3:7">
      <c r="C345" s="11" t="s">
        <v>988</v>
      </c>
      <c r="D345" s="14">
        <v>0.50777007399999996</v>
      </c>
      <c r="E345" s="14">
        <v>-2.5972302999999999E-2</v>
      </c>
      <c r="F345" s="14"/>
      <c r="G345" s="14"/>
    </row>
    <row r="346" spans="3:7">
      <c r="C346" s="11" t="s">
        <v>989</v>
      </c>
      <c r="D346" s="14">
        <v>-3.5404951499999997E-2</v>
      </c>
      <c r="E346" s="14">
        <v>9.3843737999999996E-2</v>
      </c>
      <c r="F346" s="14"/>
      <c r="G346" s="14"/>
    </row>
    <row r="347" spans="3:7">
      <c r="C347" s="11" t="s">
        <v>990</v>
      </c>
      <c r="D347" s="14">
        <v>-0.51353058250000005</v>
      </c>
      <c r="E347" s="14">
        <v>1.50623905E-2</v>
      </c>
      <c r="F347" s="14"/>
      <c r="G347" s="14"/>
    </row>
    <row r="348" spans="3:7">
      <c r="C348" s="11" t="s">
        <v>991</v>
      </c>
      <c r="D348" s="14">
        <v>-2.3727643999999999E-2</v>
      </c>
      <c r="E348" s="14">
        <v>4.2602524500000002E-2</v>
      </c>
      <c r="F348" s="14"/>
      <c r="G348" s="14"/>
    </row>
    <row r="349" spans="3:7">
      <c r="C349" s="11" t="s">
        <v>992</v>
      </c>
      <c r="D349" s="14">
        <v>0.18704515250000001</v>
      </c>
      <c r="E349" s="14">
        <v>0</v>
      </c>
      <c r="F349" s="14"/>
      <c r="G349" s="14"/>
    </row>
    <row r="350" spans="3:7">
      <c r="C350" s="11" t="s">
        <v>993</v>
      </c>
      <c r="D350" s="14">
        <v>2.3766661000000001E-2</v>
      </c>
      <c r="E350" s="14">
        <v>-6.6352755499999999E-2</v>
      </c>
      <c r="F350" s="14"/>
      <c r="G350" s="14"/>
    </row>
    <row r="351" spans="3:7">
      <c r="C351" s="11" t="s">
        <v>994</v>
      </c>
      <c r="D351" s="14">
        <v>3.8696999999999998E-3</v>
      </c>
      <c r="E351" s="14">
        <v>6.1026135000000004E-3</v>
      </c>
      <c r="F351" s="14"/>
      <c r="G351" s="14"/>
    </row>
    <row r="352" spans="3:7">
      <c r="C352" s="11" t="s">
        <v>995</v>
      </c>
      <c r="D352" s="14">
        <v>0.1144769735</v>
      </c>
      <c r="E352" s="14">
        <v>0.1056753325</v>
      </c>
      <c r="F352" s="14"/>
      <c r="G352" s="14"/>
    </row>
    <row r="353" spans="3:7">
      <c r="C353" s="11" t="s">
        <v>996</v>
      </c>
      <c r="D353" s="14">
        <v>5.5917842000000002E-2</v>
      </c>
      <c r="E353" s="14">
        <v>-0.84480868499999995</v>
      </c>
      <c r="F353" s="14"/>
      <c r="G353" s="14"/>
    </row>
    <row r="354" spans="3:7">
      <c r="C354" s="11" t="s">
        <v>997</v>
      </c>
      <c r="D354" s="14">
        <v>3.9034255E-3</v>
      </c>
      <c r="E354" s="14">
        <v>-2.0357708499999998E-2</v>
      </c>
      <c r="F354" s="14"/>
      <c r="G354" s="14"/>
    </row>
    <row r="355" spans="3:7">
      <c r="C355" s="11" t="s">
        <v>998</v>
      </c>
      <c r="D355" s="14">
        <v>-5.1375043500000002E-2</v>
      </c>
      <c r="E355" s="14">
        <v>3.03606235E-2</v>
      </c>
      <c r="F355" s="14"/>
      <c r="G355" s="14"/>
    </row>
    <row r="356" spans="3:7">
      <c r="C356" s="11" t="s">
        <v>999</v>
      </c>
      <c r="D356" s="14">
        <v>-1.6503613E-2</v>
      </c>
      <c r="E356" s="14">
        <v>0</v>
      </c>
      <c r="F356" s="14"/>
      <c r="G356" s="14"/>
    </row>
    <row r="357" spans="3:7">
      <c r="C357" s="11" t="s">
        <v>1000</v>
      </c>
      <c r="D357" s="14">
        <v>-0.12184494</v>
      </c>
      <c r="E357" s="14">
        <v>2.6924394500000001E-2</v>
      </c>
      <c r="F357" s="14"/>
      <c r="G357" s="14"/>
    </row>
    <row r="358" spans="3:7">
      <c r="C358" s="11" t="s">
        <v>1001</v>
      </c>
      <c r="D358" s="14">
        <v>0.32010969750000001</v>
      </c>
      <c r="E358" s="14">
        <v>0.14285894599999999</v>
      </c>
      <c r="F358" s="14"/>
      <c r="G358" s="14"/>
    </row>
    <row r="359" spans="3:7">
      <c r="C359" s="11" t="s">
        <v>1002</v>
      </c>
      <c r="D359" s="14">
        <v>0</v>
      </c>
      <c r="E359" s="14">
        <v>-2.0549840000000002E-3</v>
      </c>
      <c r="F359" s="14"/>
      <c r="G359" s="14"/>
    </row>
    <row r="360" spans="3:7">
      <c r="C360" s="11" t="s">
        <v>1003</v>
      </c>
      <c r="D360" s="14">
        <v>-0.115977675</v>
      </c>
      <c r="E360" s="14">
        <v>0.14553411350000001</v>
      </c>
      <c r="F360" s="14"/>
      <c r="G360" s="14"/>
    </row>
    <row r="361" spans="3:7">
      <c r="C361" s="11" t="s">
        <v>1004</v>
      </c>
      <c r="D361" s="14">
        <v>4.6068999999999998E-4</v>
      </c>
      <c r="E361" s="14">
        <v>5.9002995000000001E-3</v>
      </c>
      <c r="F361" s="14"/>
      <c r="G361" s="14"/>
    </row>
    <row r="362" spans="3:7">
      <c r="C362" s="11" t="s">
        <v>1005</v>
      </c>
      <c r="D362" s="14">
        <v>1.3407359999999999E-3</v>
      </c>
      <c r="E362" s="14">
        <v>-5.7842267500000003E-2</v>
      </c>
      <c r="F362" s="14"/>
      <c r="G362" s="14"/>
    </row>
    <row r="363" spans="3:7">
      <c r="C363" s="11" t="s">
        <v>1006</v>
      </c>
      <c r="D363" s="14">
        <v>0</v>
      </c>
      <c r="E363" s="14">
        <v>9.2322328999999995E-2</v>
      </c>
      <c r="F363" s="14"/>
      <c r="G363" s="14"/>
    </row>
    <row r="364" spans="3:7">
      <c r="C364" s="11" t="s">
        <v>1007</v>
      </c>
      <c r="D364" s="14">
        <v>7.7645253499999997E-2</v>
      </c>
      <c r="E364" s="14">
        <v>-1.0088989499999999E-2</v>
      </c>
      <c r="F364" s="14"/>
      <c r="G364" s="14"/>
    </row>
    <row r="365" spans="3:7">
      <c r="C365" s="11" t="s">
        <v>1008</v>
      </c>
      <c r="D365" s="14">
        <v>-6.0118324000000001E-2</v>
      </c>
      <c r="E365" s="14">
        <v>5.3206086E-2</v>
      </c>
      <c r="F365" s="14"/>
      <c r="G365" s="14"/>
    </row>
    <row r="366" spans="3:7">
      <c r="C366" s="11" t="s">
        <v>1009</v>
      </c>
      <c r="D366" s="14">
        <v>2.8904288E-2</v>
      </c>
      <c r="E366" s="14">
        <v>0.1042345435</v>
      </c>
      <c r="F366" s="14"/>
      <c r="G366" s="14"/>
    </row>
    <row r="367" spans="3:7">
      <c r="C367" s="11" t="s">
        <v>1010</v>
      </c>
      <c r="D367" s="14">
        <v>-4.5270856999999998E-2</v>
      </c>
      <c r="E367" s="14">
        <v>-2.4276780000000001E-2</v>
      </c>
      <c r="F367" s="14"/>
      <c r="G367" s="14"/>
    </row>
    <row r="368" spans="3:7">
      <c r="C368" s="11" t="s">
        <v>1011</v>
      </c>
      <c r="D368" s="14">
        <v>0</v>
      </c>
      <c r="E368" s="14">
        <v>0.15553967399999999</v>
      </c>
      <c r="F368" s="14"/>
      <c r="G368" s="14"/>
    </row>
    <row r="369" spans="3:7">
      <c r="C369" s="11" t="s">
        <v>1012</v>
      </c>
      <c r="D369" s="14">
        <v>-4.9448830999999999E-2</v>
      </c>
      <c r="E369" s="14">
        <v>-4.1142608499999997E-2</v>
      </c>
      <c r="F369" s="14"/>
      <c r="G369" s="14"/>
    </row>
    <row r="370" spans="3:7">
      <c r="C370" s="11" t="s">
        <v>1013</v>
      </c>
      <c r="D370" s="14">
        <v>-0.135809713</v>
      </c>
      <c r="E370" s="14">
        <v>0</v>
      </c>
      <c r="F370" s="14"/>
      <c r="G370" s="14"/>
    </row>
    <row r="371" spans="3:7">
      <c r="C371" s="11" t="s">
        <v>1014</v>
      </c>
      <c r="D371" s="14">
        <v>-0.2931299</v>
      </c>
      <c r="E371" s="14">
        <v>3.7599210500000001E-2</v>
      </c>
      <c r="F371" s="14"/>
      <c r="G371" s="14"/>
    </row>
    <row r="372" spans="3:7">
      <c r="C372" s="11" t="s">
        <v>1015</v>
      </c>
      <c r="D372" s="14">
        <v>-5.2299811500000001E-2</v>
      </c>
      <c r="E372" s="14">
        <v>2.6972966500000001E-2</v>
      </c>
      <c r="F372" s="14"/>
      <c r="G372" s="14"/>
    </row>
    <row r="373" spans="3:7">
      <c r="C373" s="11" t="s">
        <v>1016</v>
      </c>
      <c r="D373" s="14">
        <v>0</v>
      </c>
      <c r="E373" s="14">
        <v>0.29593427550000001</v>
      </c>
      <c r="F373" s="14"/>
      <c r="G373" s="14"/>
    </row>
    <row r="374" spans="3:7">
      <c r="C374" s="11" t="s">
        <v>1017</v>
      </c>
      <c r="D374" s="14">
        <v>4.7551990500000002E-2</v>
      </c>
      <c r="E374" s="14">
        <v>-1.54953795E-2</v>
      </c>
      <c r="F374" s="14"/>
      <c r="G374" s="14"/>
    </row>
    <row r="375" spans="3:7">
      <c r="C375" s="11" t="s">
        <v>1018</v>
      </c>
      <c r="D375" s="14">
        <v>0</v>
      </c>
      <c r="E375" s="14">
        <v>9.7591050000000003E-4</v>
      </c>
      <c r="F375" s="14"/>
      <c r="G375" s="14"/>
    </row>
    <row r="376" spans="3:7">
      <c r="C376" s="11" t="s">
        <v>2425</v>
      </c>
      <c r="D376" s="14">
        <v>-5.1008973999999999E-2</v>
      </c>
      <c r="E376" s="14" t="e">
        <v>#N/A</v>
      </c>
      <c r="F376" s="14"/>
      <c r="G376" s="14"/>
    </row>
    <row r="377" spans="3:7">
      <c r="C377" s="11" t="s">
        <v>1019</v>
      </c>
      <c r="D377" s="14">
        <v>0.1239374025</v>
      </c>
      <c r="E377" s="14">
        <v>9.8229037000000005E-2</v>
      </c>
      <c r="F377" s="14"/>
      <c r="G377" s="14"/>
    </row>
    <row r="378" spans="3:7">
      <c r="C378" s="11" t="s">
        <v>1020</v>
      </c>
      <c r="D378" s="14">
        <v>-0.53984969299999996</v>
      </c>
      <c r="E378" s="14">
        <v>-1.44588545E-2</v>
      </c>
      <c r="F378" s="14"/>
      <c r="G378" s="14"/>
    </row>
    <row r="379" spans="3:7">
      <c r="C379" s="11" t="s">
        <v>1021</v>
      </c>
      <c r="D379" s="14">
        <v>-7.9120660000000006E-3</v>
      </c>
      <c r="E379" s="14">
        <v>2.5027979999999998E-2</v>
      </c>
      <c r="F379" s="14"/>
      <c r="G379" s="14"/>
    </row>
    <row r="380" spans="3:7">
      <c r="C380" s="11" t="s">
        <v>1022</v>
      </c>
      <c r="D380" s="14">
        <v>3.9649082000000002E-2</v>
      </c>
      <c r="E380" s="14">
        <v>2.5358206000000001E-2</v>
      </c>
      <c r="F380" s="14"/>
      <c r="G380" s="14"/>
    </row>
    <row r="381" spans="3:7">
      <c r="C381" s="11" t="s">
        <v>1023</v>
      </c>
      <c r="D381" s="14">
        <v>0</v>
      </c>
      <c r="E381" s="14">
        <v>1.4445705E-3</v>
      </c>
      <c r="F381" s="14"/>
      <c r="G381" s="14"/>
    </row>
    <row r="382" spans="3:7">
      <c r="C382" s="11" t="s">
        <v>1024</v>
      </c>
      <c r="D382" s="14">
        <v>0.1062606495</v>
      </c>
      <c r="E382" s="14">
        <v>3.8306393000000001E-2</v>
      </c>
      <c r="F382" s="14"/>
      <c r="G382" s="14"/>
    </row>
    <row r="383" spans="3:7">
      <c r="C383" s="11" t="s">
        <v>1025</v>
      </c>
      <c r="D383" s="14">
        <v>-3.1088307999999999E-2</v>
      </c>
      <c r="E383" s="14">
        <v>9.5298092000000001E-2</v>
      </c>
      <c r="F383" s="14"/>
      <c r="G383" s="14"/>
    </row>
    <row r="384" spans="3:7">
      <c r="C384" s="11" t="s">
        <v>1026</v>
      </c>
      <c r="D384" s="14">
        <v>3.6014383499999997E-2</v>
      </c>
      <c r="E384" s="14">
        <v>2.07118895E-2</v>
      </c>
      <c r="F384" s="14"/>
      <c r="G384" s="14"/>
    </row>
    <row r="385" spans="3:7">
      <c r="C385" s="11" t="s">
        <v>1027</v>
      </c>
      <c r="D385" s="14">
        <v>7.2622114000000001E-2</v>
      </c>
      <c r="E385" s="14">
        <v>-2.9621094000000001E-2</v>
      </c>
      <c r="F385" s="14"/>
      <c r="G385" s="14"/>
    </row>
    <row r="386" spans="3:7">
      <c r="C386" s="11" t="s">
        <v>1028</v>
      </c>
      <c r="D386" s="14">
        <v>-0.107524273</v>
      </c>
      <c r="E386" s="14">
        <v>1.84852E-3</v>
      </c>
      <c r="F386" s="14"/>
      <c r="G386" s="14"/>
    </row>
    <row r="387" spans="3:7">
      <c r="C387" s="11" t="s">
        <v>1029</v>
      </c>
      <c r="D387" s="14">
        <v>-6.7552379499999995E-2</v>
      </c>
      <c r="E387" s="14">
        <v>2.1390911499999998E-2</v>
      </c>
      <c r="F387" s="14"/>
      <c r="G387" s="14"/>
    </row>
    <row r="388" spans="3:7">
      <c r="C388" s="11" t="s">
        <v>1030</v>
      </c>
      <c r="D388" s="14">
        <v>3.03056035E-2</v>
      </c>
      <c r="E388" s="14">
        <v>-2.0621681499999999E-2</v>
      </c>
      <c r="F388" s="14"/>
      <c r="G388" s="14"/>
    </row>
    <row r="389" spans="3:7">
      <c r="C389" s="11" t="s">
        <v>1031</v>
      </c>
      <c r="D389" s="14">
        <v>4.4009438499999998E-2</v>
      </c>
      <c r="E389" s="14">
        <v>-3.302213E-3</v>
      </c>
      <c r="F389" s="14"/>
      <c r="G389" s="14"/>
    </row>
    <row r="390" spans="3:7">
      <c r="C390" s="11" t="s">
        <v>1032</v>
      </c>
      <c r="D390" s="14">
        <v>3.2654444999999999E-3</v>
      </c>
      <c r="E390" s="14">
        <v>-1.2048292E-2</v>
      </c>
      <c r="F390" s="14"/>
      <c r="G390" s="14"/>
    </row>
    <row r="391" spans="3:7">
      <c r="C391" s="11" t="s">
        <v>1033</v>
      </c>
      <c r="D391" s="14">
        <v>0</v>
      </c>
      <c r="E391" s="14">
        <v>0</v>
      </c>
      <c r="F391" s="14"/>
      <c r="G391" s="14"/>
    </row>
    <row r="392" spans="3:7">
      <c r="C392" s="11" t="s">
        <v>1034</v>
      </c>
      <c r="D392" s="14">
        <v>-2.5700529E-2</v>
      </c>
      <c r="E392" s="14">
        <v>1.8889849999999999E-3</v>
      </c>
      <c r="F392" s="14"/>
      <c r="G392" s="14"/>
    </row>
    <row r="393" spans="3:7">
      <c r="C393" s="11" t="s">
        <v>1035</v>
      </c>
      <c r="D393" s="14">
        <v>0</v>
      </c>
      <c r="E393" s="14">
        <v>-1.7361336000000002E-2</v>
      </c>
      <c r="F393" s="14"/>
      <c r="G393" s="14"/>
    </row>
    <row r="394" spans="3:7">
      <c r="C394" s="11" t="s">
        <v>1036</v>
      </c>
      <c r="D394" s="14">
        <v>-5.3591923E-2</v>
      </c>
      <c r="E394" s="14">
        <v>4.9627010499999999E-2</v>
      </c>
      <c r="F394" s="14"/>
      <c r="G394" s="14"/>
    </row>
    <row r="395" spans="3:7">
      <c r="C395" s="11" t="s">
        <v>1037</v>
      </c>
      <c r="D395" s="14">
        <v>1.1900544000000001E-2</v>
      </c>
      <c r="E395" s="14">
        <v>0.1116236845</v>
      </c>
      <c r="F395" s="14"/>
      <c r="G395" s="14"/>
    </row>
    <row r="396" spans="3:7">
      <c r="C396" s="11" t="s">
        <v>1038</v>
      </c>
      <c r="D396" s="14">
        <v>0</v>
      </c>
      <c r="E396" s="14">
        <v>0</v>
      </c>
      <c r="F396" s="14"/>
      <c r="G396" s="14"/>
    </row>
    <row r="397" spans="3:7">
      <c r="C397" s="11" t="s">
        <v>1039</v>
      </c>
      <c r="D397" s="14">
        <v>0.11031352799999999</v>
      </c>
      <c r="E397" s="14">
        <v>7.8962295000000002E-2</v>
      </c>
      <c r="F397" s="14"/>
      <c r="G397" s="14"/>
    </row>
    <row r="398" spans="3:7">
      <c r="C398" s="11" t="s">
        <v>1040</v>
      </c>
      <c r="D398" s="14">
        <v>-2.4639866999999999E-2</v>
      </c>
      <c r="E398" s="14">
        <v>-9.4673234999999994E-3</v>
      </c>
      <c r="F398" s="14"/>
      <c r="G398" s="14"/>
    </row>
    <row r="399" spans="3:7">
      <c r="C399" s="11" t="s">
        <v>1041</v>
      </c>
      <c r="D399" s="14">
        <v>-1.9526017999999999E-2</v>
      </c>
      <c r="E399" s="14">
        <v>-9.6469060000000002E-3</v>
      </c>
      <c r="F399" s="14"/>
      <c r="G399" s="14"/>
    </row>
    <row r="400" spans="3:7">
      <c r="C400" s="11" t="s">
        <v>1042</v>
      </c>
      <c r="D400" s="14">
        <v>5.1229730500000001E-2</v>
      </c>
      <c r="E400" s="14">
        <v>-2.6013603499999999E-2</v>
      </c>
      <c r="F400" s="14"/>
      <c r="G400" s="14"/>
    </row>
    <row r="401" spans="3:7">
      <c r="C401" s="11" t="s">
        <v>1043</v>
      </c>
      <c r="D401" s="14">
        <v>6.7507030000000003E-3</v>
      </c>
      <c r="E401" s="14">
        <v>-1.2587467999999999E-2</v>
      </c>
      <c r="F401" s="14"/>
      <c r="G401" s="14"/>
    </row>
    <row r="402" spans="3:7">
      <c r="C402" s="11" t="s">
        <v>1044</v>
      </c>
      <c r="D402" s="14">
        <v>-5.8785829499999998E-2</v>
      </c>
      <c r="E402" s="14">
        <v>-9.8269394999999995E-3</v>
      </c>
      <c r="F402" s="14"/>
      <c r="G402" s="14"/>
    </row>
    <row r="403" spans="3:7">
      <c r="C403" s="11" t="s">
        <v>1045</v>
      </c>
      <c r="D403" s="14">
        <v>-3.6523010000000002E-3</v>
      </c>
      <c r="E403" s="14">
        <v>-2.9713702000000002E-2</v>
      </c>
      <c r="F403" s="14"/>
      <c r="G403" s="14"/>
    </row>
    <row r="404" spans="3:7">
      <c r="C404" s="11" t="s">
        <v>1046</v>
      </c>
      <c r="D404" s="14">
        <v>-3.5964259999999998E-3</v>
      </c>
      <c r="E404" s="14">
        <v>-3.938759E-3</v>
      </c>
      <c r="F404" s="14"/>
      <c r="G404" s="14"/>
    </row>
    <row r="405" spans="3:7">
      <c r="C405" s="11" t="s">
        <v>1047</v>
      </c>
      <c r="D405" s="14">
        <v>0</v>
      </c>
      <c r="E405" s="14">
        <v>-1.29038555E-2</v>
      </c>
      <c r="F405" s="14"/>
      <c r="G405" s="14"/>
    </row>
    <row r="406" spans="3:7">
      <c r="C406" s="11" t="s">
        <v>1048</v>
      </c>
      <c r="D406" s="14">
        <v>-1.1993986999999999E-2</v>
      </c>
      <c r="E406" s="14">
        <v>-5.3482349999999998E-4</v>
      </c>
      <c r="F406" s="14"/>
      <c r="G406" s="14"/>
    </row>
    <row r="407" spans="3:7">
      <c r="C407" s="11" t="s">
        <v>1049</v>
      </c>
      <c r="D407" s="14">
        <v>0.35448058700000001</v>
      </c>
      <c r="E407" s="14">
        <v>-0.1530787455</v>
      </c>
      <c r="F407" s="14"/>
      <c r="G407" s="14"/>
    </row>
    <row r="408" spans="3:7">
      <c r="C408" s="11" t="s">
        <v>1050</v>
      </c>
      <c r="D408" s="14">
        <v>0</v>
      </c>
      <c r="E408" s="14">
        <v>0</v>
      </c>
      <c r="F408" s="14"/>
      <c r="G408" s="14"/>
    </row>
    <row r="409" spans="3:7">
      <c r="C409" s="11" t="s">
        <v>1051</v>
      </c>
      <c r="D409" s="14">
        <v>1.8619694999999999E-3</v>
      </c>
      <c r="E409" s="14">
        <v>-3.5213487500000001E-2</v>
      </c>
      <c r="F409" s="14"/>
      <c r="G409" s="14"/>
    </row>
    <row r="410" spans="3:7">
      <c r="C410" s="11" t="s">
        <v>1052</v>
      </c>
      <c r="D410" s="14">
        <v>-5.4599659500000002E-2</v>
      </c>
      <c r="E410" s="14">
        <v>6.2136314999999996E-3</v>
      </c>
      <c r="F410" s="14"/>
      <c r="G410" s="14"/>
    </row>
    <row r="411" spans="3:7">
      <c r="C411" s="11" t="s">
        <v>1053</v>
      </c>
      <c r="D411" s="14">
        <v>-0.22339863300000001</v>
      </c>
      <c r="E411" s="14">
        <v>-0.64676518299999997</v>
      </c>
      <c r="F411" s="14"/>
      <c r="G411" s="14"/>
    </row>
    <row r="412" spans="3:7">
      <c r="C412" s="11" t="s">
        <v>1054</v>
      </c>
      <c r="D412" s="14">
        <v>-0.1010849435</v>
      </c>
      <c r="E412" s="14">
        <v>1.38960605E-2</v>
      </c>
      <c r="F412" s="14"/>
      <c r="G412" s="14"/>
    </row>
    <row r="413" spans="3:7">
      <c r="C413" s="11" t="s">
        <v>1055</v>
      </c>
      <c r="D413" s="14">
        <v>0</v>
      </c>
      <c r="E413" s="14">
        <v>-4.2500615E-3</v>
      </c>
      <c r="F413" s="14"/>
      <c r="G413" s="14"/>
    </row>
    <row r="414" spans="3:7">
      <c r="C414" s="11" t="s">
        <v>1056</v>
      </c>
      <c r="D414" s="14">
        <v>0</v>
      </c>
      <c r="E414" s="14">
        <v>-2.4970256499999999E-2</v>
      </c>
      <c r="F414" s="14"/>
      <c r="G414" s="14"/>
    </row>
    <row r="415" spans="3:7">
      <c r="C415" s="11" t="s">
        <v>1057</v>
      </c>
      <c r="D415" s="14">
        <v>0</v>
      </c>
      <c r="E415" s="14">
        <v>0</v>
      </c>
      <c r="F415" s="14"/>
      <c r="G415" s="14"/>
    </row>
    <row r="416" spans="3:7">
      <c r="C416" s="11" t="s">
        <v>1058</v>
      </c>
      <c r="D416" s="14">
        <v>-0.50508337000000003</v>
      </c>
      <c r="E416" s="14">
        <v>4.8632687500000001E-2</v>
      </c>
      <c r="F416" s="14"/>
      <c r="G416" s="14"/>
    </row>
    <row r="417" spans="3:7">
      <c r="C417" s="11" t="s">
        <v>1059</v>
      </c>
      <c r="D417" s="14">
        <v>0.3997075705</v>
      </c>
      <c r="E417" s="14">
        <v>0.17293618099999999</v>
      </c>
      <c r="F417" s="14"/>
      <c r="G417" s="14"/>
    </row>
    <row r="418" spans="3:7">
      <c r="C418" s="11" t="s">
        <v>1060</v>
      </c>
      <c r="D418" s="14">
        <v>6.3967255000000004E-3</v>
      </c>
      <c r="E418" s="14">
        <v>-3.8336180499999997E-2</v>
      </c>
      <c r="F418" s="14"/>
      <c r="G418" s="14"/>
    </row>
    <row r="419" spans="3:7">
      <c r="C419" s="11" t="s">
        <v>1061</v>
      </c>
      <c r="D419" s="14">
        <v>9.9391109000000005E-2</v>
      </c>
      <c r="E419" s="14">
        <v>-3.4579916500000002E-2</v>
      </c>
      <c r="F419" s="14"/>
      <c r="G419" s="14"/>
    </row>
    <row r="420" spans="3:7">
      <c r="C420" s="11" t="s">
        <v>1062</v>
      </c>
      <c r="D420" s="14">
        <v>4.9887404500000003E-2</v>
      </c>
      <c r="E420" s="14">
        <v>6.2218445000000004E-3</v>
      </c>
      <c r="F420" s="14"/>
      <c r="G420" s="14"/>
    </row>
    <row r="421" spans="3:7">
      <c r="C421" s="11" t="s">
        <v>1063</v>
      </c>
      <c r="D421" s="14">
        <v>-6.6204000999999998E-2</v>
      </c>
      <c r="E421" s="14">
        <v>2.9419994000000001E-2</v>
      </c>
      <c r="F421" s="14"/>
      <c r="G421" s="14"/>
    </row>
    <row r="422" spans="3:7">
      <c r="C422" s="11" t="s">
        <v>1064</v>
      </c>
      <c r="D422" s="14">
        <v>-1.099551E-3</v>
      </c>
      <c r="E422" s="14">
        <v>-5.0072017000000003E-2</v>
      </c>
      <c r="F422" s="14"/>
      <c r="G422" s="14"/>
    </row>
    <row r="423" spans="3:7">
      <c r="C423" s="11" t="s">
        <v>1065</v>
      </c>
      <c r="D423" s="14">
        <v>1.4097248999999999E-2</v>
      </c>
      <c r="E423" s="14">
        <v>-3.8603455500000002E-2</v>
      </c>
      <c r="F423" s="14"/>
      <c r="G423" s="14"/>
    </row>
    <row r="424" spans="3:7">
      <c r="C424" s="11" t="s">
        <v>1066</v>
      </c>
      <c r="D424" s="14">
        <v>-4.8868940000000001E-3</v>
      </c>
      <c r="E424" s="14">
        <v>-3.6047709499999997E-2</v>
      </c>
      <c r="F424" s="14"/>
      <c r="G424" s="14"/>
    </row>
    <row r="425" spans="3:7">
      <c r="C425" s="11" t="s">
        <v>1067</v>
      </c>
      <c r="D425" s="14">
        <v>9.6514854999999993E-3</v>
      </c>
      <c r="E425" s="14">
        <v>-5.2326557000000003E-2</v>
      </c>
      <c r="F425" s="14"/>
      <c r="G425" s="14"/>
    </row>
    <row r="426" spans="3:7">
      <c r="C426" s="11" t="s">
        <v>1068</v>
      </c>
      <c r="D426" s="14">
        <v>4.6124996000000001E-2</v>
      </c>
      <c r="E426" s="14">
        <v>8.391361E-3</v>
      </c>
      <c r="F426" s="14"/>
      <c r="G426" s="14"/>
    </row>
    <row r="427" spans="3:7">
      <c r="C427" s="11" t="s">
        <v>1069</v>
      </c>
      <c r="D427" s="14">
        <v>-1.6308275E-3</v>
      </c>
      <c r="E427" s="14">
        <v>3.2851116E-2</v>
      </c>
      <c r="F427" s="14"/>
      <c r="G427" s="14"/>
    </row>
    <row r="428" spans="3:7">
      <c r="C428" s="11" t="s">
        <v>1070</v>
      </c>
      <c r="D428" s="14">
        <v>-4.2441608499999998E-2</v>
      </c>
      <c r="E428" s="14">
        <v>-2.6087197499999999E-2</v>
      </c>
      <c r="F428" s="14"/>
      <c r="G428" s="14"/>
    </row>
    <row r="429" spans="3:7">
      <c r="C429" s="11" t="s">
        <v>1071</v>
      </c>
      <c r="D429" s="14">
        <v>5.0680795000000002E-3</v>
      </c>
      <c r="E429" s="14">
        <v>2.8696569999999999E-3</v>
      </c>
      <c r="F429" s="14"/>
      <c r="G429" s="14"/>
    </row>
    <row r="430" spans="3:7">
      <c r="C430" s="11" t="s">
        <v>1072</v>
      </c>
      <c r="D430" s="14">
        <v>-7.2505370499999999E-2</v>
      </c>
      <c r="E430" s="14">
        <v>1.9389612000000001E-2</v>
      </c>
      <c r="F430" s="14"/>
      <c r="G430" s="14"/>
    </row>
    <row r="431" spans="3:7">
      <c r="C431" s="11" t="s">
        <v>1073</v>
      </c>
      <c r="D431" s="14">
        <v>-6.18300855E-2</v>
      </c>
      <c r="E431" s="14">
        <v>6.00867665E-2</v>
      </c>
      <c r="F431" s="14"/>
      <c r="G431" s="14"/>
    </row>
    <row r="432" spans="3:7">
      <c r="C432" s="11" t="s">
        <v>1074</v>
      </c>
      <c r="D432" s="14">
        <v>2.6865846499999999E-2</v>
      </c>
      <c r="E432" s="14">
        <v>0</v>
      </c>
      <c r="F432" s="14"/>
      <c r="G432" s="14"/>
    </row>
    <row r="433" spans="3:16">
      <c r="C433" s="11" t="s">
        <v>1075</v>
      </c>
      <c r="D433" s="14">
        <v>-4.2139992500000001E-2</v>
      </c>
      <c r="E433" s="14">
        <v>0</v>
      </c>
      <c r="F433" s="14"/>
      <c r="G433" s="14"/>
    </row>
    <row r="434" spans="3:16">
      <c r="C434" s="11" t="s">
        <v>1076</v>
      </c>
      <c r="D434" s="14">
        <v>0</v>
      </c>
      <c r="E434" s="14">
        <v>-0.1016729755</v>
      </c>
      <c r="F434" s="14"/>
      <c r="G434" s="14"/>
    </row>
    <row r="435" spans="3:16">
      <c r="C435" s="11" t="s">
        <v>1077</v>
      </c>
      <c r="D435" s="14">
        <v>0.13525306149999999</v>
      </c>
      <c r="E435" s="14">
        <v>7.9027422999999999E-2</v>
      </c>
      <c r="F435" s="14"/>
      <c r="G435" s="14"/>
    </row>
    <row r="436" spans="3:16">
      <c r="C436" s="11" t="s">
        <v>1078</v>
      </c>
      <c r="D436" s="14">
        <v>1.445609E-3</v>
      </c>
      <c r="E436" s="14">
        <v>4.68256175E-2</v>
      </c>
      <c r="F436" s="14"/>
      <c r="G436" s="14"/>
      <c r="P436" s="42"/>
    </row>
    <row r="437" spans="3:16">
      <c r="C437" s="11" t="s">
        <v>1079</v>
      </c>
      <c r="D437" s="14">
        <v>5.4208614999999996E-3</v>
      </c>
      <c r="E437" s="14">
        <v>-2.7656786999999999E-2</v>
      </c>
      <c r="F437" s="14"/>
      <c r="G437" s="14"/>
    </row>
    <row r="438" spans="3:16">
      <c r="C438" s="11" t="s">
        <v>1080</v>
      </c>
      <c r="D438" s="14">
        <v>-2.31119745E-2</v>
      </c>
      <c r="E438" s="14">
        <v>0.28837229850000001</v>
      </c>
      <c r="F438" s="14"/>
      <c r="G438" s="14"/>
    </row>
    <row r="439" spans="3:16">
      <c r="C439" s="11" t="s">
        <v>1081</v>
      </c>
      <c r="D439" s="14">
        <v>7.3877728500000003E-2</v>
      </c>
      <c r="E439" s="14">
        <v>-1.8380928500000001E-2</v>
      </c>
      <c r="F439" s="14"/>
      <c r="G439" s="14"/>
    </row>
    <row r="440" spans="3:16">
      <c r="C440" s="11" t="s">
        <v>1082</v>
      </c>
      <c r="D440" s="14">
        <v>-8.0690367499999999E-2</v>
      </c>
      <c r="E440" s="14">
        <v>-8.2048864999999995E-3</v>
      </c>
      <c r="F440" s="14"/>
      <c r="G440" s="14"/>
    </row>
    <row r="441" spans="3:16">
      <c r="C441" s="11" t="s">
        <v>1083</v>
      </c>
      <c r="D441" s="14">
        <v>-1.0194968E-2</v>
      </c>
      <c r="E441" s="14">
        <v>-8.4670925000000005E-3</v>
      </c>
      <c r="F441" s="14"/>
      <c r="G441" s="14"/>
    </row>
    <row r="442" spans="3:16">
      <c r="C442" s="11" t="s">
        <v>1084</v>
      </c>
      <c r="D442" s="14">
        <v>9.3858434999999994E-3</v>
      </c>
      <c r="E442" s="14">
        <v>-1.11565285E-2</v>
      </c>
      <c r="F442" s="14"/>
      <c r="G442" s="14"/>
    </row>
    <row r="443" spans="3:16">
      <c r="C443" s="11" t="s">
        <v>1085</v>
      </c>
      <c r="D443" s="14">
        <v>-0.21346320699999999</v>
      </c>
      <c r="E443" s="14">
        <v>5.7056791500000002E-2</v>
      </c>
      <c r="F443" s="14"/>
      <c r="G443" s="14"/>
    </row>
    <row r="444" spans="3:16">
      <c r="C444" s="11" t="s">
        <v>1086</v>
      </c>
      <c r="D444" s="14">
        <v>2.8749309999999998E-3</v>
      </c>
      <c r="E444" s="14">
        <v>9.1164246500000004E-2</v>
      </c>
      <c r="F444" s="14"/>
      <c r="G444" s="14"/>
    </row>
    <row r="445" spans="3:16">
      <c r="C445" s="11" t="s">
        <v>1087</v>
      </c>
      <c r="D445" s="14">
        <v>-4.6847955E-3</v>
      </c>
      <c r="E445" s="14">
        <v>-1.50113465E-2</v>
      </c>
      <c r="F445" s="14"/>
      <c r="G445" s="14"/>
    </row>
    <row r="446" spans="3:16">
      <c r="C446" s="11" t="s">
        <v>1088</v>
      </c>
      <c r="D446" s="14">
        <v>-2.447565E-5</v>
      </c>
      <c r="E446" s="14">
        <v>0</v>
      </c>
      <c r="F446" s="14"/>
      <c r="G446" s="14"/>
    </row>
    <row r="447" spans="3:16">
      <c r="C447" s="11" t="s">
        <v>1089</v>
      </c>
      <c r="D447" s="14">
        <v>-1.6150311000000001E-2</v>
      </c>
      <c r="E447" s="14">
        <v>-1.78863605E-2</v>
      </c>
      <c r="F447" s="14"/>
      <c r="G447" s="14"/>
    </row>
    <row r="448" spans="3:16">
      <c r="C448" s="11" t="s">
        <v>1090</v>
      </c>
      <c r="D448" s="14">
        <v>-2.8510641E-2</v>
      </c>
      <c r="E448" s="14">
        <v>0.23536559400000001</v>
      </c>
      <c r="F448" s="14"/>
      <c r="G448" s="14"/>
    </row>
    <row r="449" spans="3:7">
      <c r="C449" s="11" t="s">
        <v>1091</v>
      </c>
      <c r="D449" s="14">
        <v>-0.31954120149999998</v>
      </c>
      <c r="E449" s="14">
        <v>0.16058288700000001</v>
      </c>
      <c r="F449" s="14"/>
      <c r="G449" s="14"/>
    </row>
    <row r="450" spans="3:7">
      <c r="C450" s="11" t="s">
        <v>1092</v>
      </c>
      <c r="D450" s="14">
        <v>8.7307763999999996E-2</v>
      </c>
      <c r="E450" s="14">
        <v>6.100324E-2</v>
      </c>
      <c r="F450" s="14"/>
      <c r="G450" s="14"/>
    </row>
    <row r="451" spans="3:7">
      <c r="C451" s="11" t="s">
        <v>1093</v>
      </c>
      <c r="D451" s="14">
        <v>5.9524180000000003E-2</v>
      </c>
      <c r="E451" s="14">
        <v>-5.7686900000000004E-4</v>
      </c>
      <c r="F451" s="14"/>
      <c r="G451" s="14"/>
    </row>
    <row r="452" spans="3:7">
      <c r="C452" s="11" t="s">
        <v>1094</v>
      </c>
      <c r="D452" s="14">
        <v>2.6773748E-2</v>
      </c>
      <c r="E452" s="14">
        <v>9.8152399999999989E-4</v>
      </c>
      <c r="F452" s="14"/>
      <c r="G452" s="14"/>
    </row>
    <row r="453" spans="3:7">
      <c r="C453" s="11" t="s">
        <v>1095</v>
      </c>
      <c r="D453" s="14">
        <v>-1.8760818499999998E-2</v>
      </c>
      <c r="E453" s="14">
        <v>0</v>
      </c>
      <c r="F453" s="14"/>
      <c r="G453" s="14"/>
    </row>
    <row r="454" spans="3:7">
      <c r="C454" s="11" t="s">
        <v>1096</v>
      </c>
      <c r="D454" s="14">
        <v>4.6690463000000001E-2</v>
      </c>
      <c r="E454" s="14">
        <v>-2.7748488000000002E-2</v>
      </c>
      <c r="F454" s="14"/>
      <c r="G454" s="14"/>
    </row>
    <row r="455" spans="3:7">
      <c r="C455" s="11" t="s">
        <v>1097</v>
      </c>
      <c r="D455" s="14">
        <v>-1.2186522999999999E-2</v>
      </c>
      <c r="E455" s="14">
        <v>2.9112372000000001E-2</v>
      </c>
      <c r="F455" s="14"/>
      <c r="G455" s="14"/>
    </row>
    <row r="456" spans="3:7">
      <c r="C456" s="11" t="s">
        <v>1098</v>
      </c>
      <c r="D456" s="14">
        <v>0</v>
      </c>
      <c r="E456" s="14">
        <v>-5.1266194000000001E-2</v>
      </c>
      <c r="F456" s="14"/>
      <c r="G456" s="14"/>
    </row>
    <row r="457" spans="3:7">
      <c r="C457" s="11" t="s">
        <v>1099</v>
      </c>
      <c r="D457" s="14">
        <v>0</v>
      </c>
      <c r="E457" s="14">
        <v>4.4421089999999996E-3</v>
      </c>
      <c r="F457" s="14"/>
      <c r="G457" s="14"/>
    </row>
    <row r="458" spans="3:7">
      <c r="C458" s="11" t="s">
        <v>1100</v>
      </c>
      <c r="D458" s="14">
        <v>8.5373553500000005E-2</v>
      </c>
      <c r="E458" s="14">
        <v>0</v>
      </c>
      <c r="F458" s="14"/>
      <c r="G458" s="14"/>
    </row>
    <row r="459" spans="3:7">
      <c r="C459" s="11" t="s">
        <v>1101</v>
      </c>
      <c r="D459" s="14">
        <v>8.0401240999999998E-2</v>
      </c>
      <c r="E459" s="14">
        <v>2.2850720500000001E-2</v>
      </c>
      <c r="F459" s="14"/>
      <c r="G459" s="14"/>
    </row>
    <row r="460" spans="3:7">
      <c r="C460" s="11" t="s">
        <v>1102</v>
      </c>
      <c r="D460" s="14">
        <v>-4.2926225E-3</v>
      </c>
      <c r="E460" s="14">
        <v>-2.0952804500000002E-2</v>
      </c>
      <c r="F460" s="14"/>
      <c r="G460" s="14"/>
    </row>
    <row r="461" spans="3:7">
      <c r="C461" s="11" t="s">
        <v>1103</v>
      </c>
      <c r="D461" s="14">
        <v>6.5250433499999996E-2</v>
      </c>
      <c r="E461" s="14">
        <v>-5.4318786500000001E-2</v>
      </c>
      <c r="F461" s="14"/>
      <c r="G461" s="14"/>
    </row>
    <row r="462" spans="3:7">
      <c r="C462" s="11" t="s">
        <v>1104</v>
      </c>
      <c r="D462" s="14">
        <v>9.1357739999999993E-3</v>
      </c>
      <c r="E462" s="14">
        <v>-5.4298774000000001E-2</v>
      </c>
      <c r="F462" s="14"/>
      <c r="G462" s="14"/>
    </row>
    <row r="463" spans="3:7">
      <c r="C463" s="11" t="s">
        <v>1105</v>
      </c>
      <c r="D463" s="14">
        <v>-8.1834514499999997E-2</v>
      </c>
      <c r="E463" s="14">
        <v>-1.45503015E-2</v>
      </c>
      <c r="F463" s="14"/>
      <c r="G463" s="14"/>
    </row>
    <row r="464" spans="3:7">
      <c r="C464" s="11" t="s">
        <v>1106</v>
      </c>
      <c r="D464" s="14">
        <v>2.5694603999999999E-2</v>
      </c>
      <c r="E464" s="14">
        <v>5.0293401500000001E-2</v>
      </c>
      <c r="F464" s="14"/>
      <c r="G464" s="14"/>
    </row>
    <row r="465" spans="3:29">
      <c r="C465" s="11" t="s">
        <v>1107</v>
      </c>
      <c r="D465" s="14">
        <v>8.8432760000000006E-3</v>
      </c>
      <c r="E465" s="14">
        <v>-1.7163137500000002E-2</v>
      </c>
      <c r="F465" s="14"/>
      <c r="G465" s="14"/>
    </row>
    <row r="466" spans="3:29">
      <c r="C466" s="11" t="s">
        <v>1108</v>
      </c>
      <c r="D466" s="14">
        <v>-1.8626729000000002E-2</v>
      </c>
      <c r="E466" s="14">
        <v>-6.0387491500000001E-2</v>
      </c>
      <c r="F466" s="14"/>
      <c r="G466" s="14"/>
    </row>
    <row r="467" spans="3:29">
      <c r="C467" s="11" t="s">
        <v>1109</v>
      </c>
      <c r="D467" s="14">
        <v>-3.3038339E-2</v>
      </c>
      <c r="E467" s="14">
        <v>0</v>
      </c>
      <c r="F467" s="14"/>
      <c r="G467" s="14"/>
    </row>
    <row r="468" spans="3:29">
      <c r="C468" s="11" t="s">
        <v>1110</v>
      </c>
      <c r="D468" s="14">
        <v>-7.208913E-3</v>
      </c>
      <c r="E468" s="14">
        <v>7.1211179999999999E-2</v>
      </c>
      <c r="F468" s="14"/>
      <c r="G468" s="14"/>
    </row>
    <row r="469" spans="3:29">
      <c r="C469" s="11" t="s">
        <v>1111</v>
      </c>
      <c r="D469" s="14">
        <v>-0.26746680499999997</v>
      </c>
      <c r="E469" s="14">
        <v>0.24314556800000001</v>
      </c>
      <c r="F469" s="14"/>
      <c r="G469" s="14"/>
    </row>
    <row r="470" spans="3:29">
      <c r="C470" s="11" t="s">
        <v>1112</v>
      </c>
      <c r="D470" s="14">
        <v>0.1263007535</v>
      </c>
      <c r="E470" s="14">
        <v>0</v>
      </c>
      <c r="F470" s="14"/>
      <c r="G470" s="14"/>
    </row>
    <row r="471" spans="3:29">
      <c r="C471" s="11" t="s">
        <v>1113</v>
      </c>
      <c r="D471" s="14">
        <v>0</v>
      </c>
      <c r="E471" s="14">
        <v>3.7782174000000002E-2</v>
      </c>
      <c r="F471" s="14"/>
      <c r="G471" s="14"/>
    </row>
    <row r="472" spans="3:29">
      <c r="C472" s="11" t="s">
        <v>1114</v>
      </c>
      <c r="D472" s="14">
        <v>6.9513583500000004E-2</v>
      </c>
      <c r="E472" s="14">
        <v>-9.6610440000000006E-3</v>
      </c>
      <c r="F472" s="14"/>
      <c r="G472" s="14"/>
    </row>
    <row r="473" spans="3:29">
      <c r="C473" s="11" t="s">
        <v>1115</v>
      </c>
      <c r="D473" s="14">
        <v>6.0585318499999999E-2</v>
      </c>
      <c r="E473" s="14">
        <v>0</v>
      </c>
      <c r="F473" s="14"/>
      <c r="G473" s="14"/>
    </row>
    <row r="474" spans="3:29">
      <c r="C474" s="11" t="s">
        <v>1116</v>
      </c>
      <c r="D474" s="14">
        <v>6.7831160000000001E-2</v>
      </c>
      <c r="E474" s="14">
        <v>-2.3599514500000002E-2</v>
      </c>
      <c r="F474" s="14"/>
      <c r="G474" s="14"/>
      <c r="AC474" s="42"/>
    </row>
    <row r="475" spans="3:29">
      <c r="C475" s="11" t="s">
        <v>1117</v>
      </c>
      <c r="D475" s="14">
        <v>1.0351826499999999E-2</v>
      </c>
      <c r="E475" s="14">
        <v>9.0941554999999993E-2</v>
      </c>
      <c r="F475" s="14"/>
      <c r="G475" s="14"/>
    </row>
    <row r="476" spans="3:29">
      <c r="C476" s="11" t="s">
        <v>1118</v>
      </c>
      <c r="D476" s="14">
        <v>3.9624731500000003E-2</v>
      </c>
      <c r="E476" s="14">
        <v>-8.7757695000000007E-3</v>
      </c>
      <c r="F476" s="14"/>
      <c r="G476" s="14"/>
    </row>
    <row r="477" spans="3:29">
      <c r="C477" s="11" t="s">
        <v>1119</v>
      </c>
      <c r="D477" s="14">
        <v>0.10244455349999999</v>
      </c>
      <c r="E477" s="14">
        <v>5.3785397999999998E-2</v>
      </c>
      <c r="F477" s="14"/>
      <c r="G477" s="14"/>
    </row>
    <row r="478" spans="3:29">
      <c r="C478" s="11" t="s">
        <v>1120</v>
      </c>
      <c r="D478" s="14">
        <v>4.4794808999999998E-2</v>
      </c>
      <c r="E478" s="14">
        <v>-4.0664110500000003E-2</v>
      </c>
      <c r="F478" s="14"/>
      <c r="G478" s="14"/>
    </row>
    <row r="479" spans="3:29">
      <c r="C479" s="11" t="s">
        <v>1121</v>
      </c>
      <c r="D479" s="14">
        <v>0.189279372</v>
      </c>
      <c r="E479" s="14">
        <v>4.0672714499999998E-2</v>
      </c>
      <c r="F479" s="14"/>
      <c r="G479" s="14"/>
    </row>
    <row r="480" spans="3:29">
      <c r="C480" s="11" t="s">
        <v>1122</v>
      </c>
      <c r="D480" s="14">
        <v>0.182131397</v>
      </c>
      <c r="E480" s="14">
        <v>2.4032610499999999E-2</v>
      </c>
      <c r="F480" s="14"/>
      <c r="G480" s="14"/>
    </row>
    <row r="481" spans="3:7">
      <c r="C481" s="11" t="s">
        <v>1123</v>
      </c>
      <c r="D481" s="14">
        <v>1.2134546499999999E-2</v>
      </c>
      <c r="E481" s="14">
        <v>9.7034606499999995E-2</v>
      </c>
      <c r="F481" s="14"/>
      <c r="G481" s="14"/>
    </row>
    <row r="482" spans="3:7">
      <c r="C482" s="11" t="s">
        <v>1124</v>
      </c>
      <c r="D482" s="14">
        <v>0</v>
      </c>
      <c r="E482" s="14">
        <v>0</v>
      </c>
      <c r="F482" s="14"/>
      <c r="G482" s="14"/>
    </row>
    <row r="483" spans="3:7">
      <c r="C483" s="11" t="s">
        <v>1125</v>
      </c>
      <c r="D483" s="14">
        <v>8.128382E-3</v>
      </c>
      <c r="E483" s="14">
        <v>-6.7079469999999997E-3</v>
      </c>
      <c r="F483" s="14"/>
      <c r="G483" s="14"/>
    </row>
    <row r="484" spans="3:7">
      <c r="C484" s="11" t="s">
        <v>1126</v>
      </c>
      <c r="D484" s="14">
        <v>0</v>
      </c>
      <c r="E484" s="14">
        <v>-3.4289581499999999E-2</v>
      </c>
      <c r="F484" s="14"/>
      <c r="G484" s="14"/>
    </row>
    <row r="485" spans="3:7">
      <c r="C485" s="11" t="s">
        <v>1127</v>
      </c>
      <c r="D485" s="14">
        <v>0.5667505585</v>
      </c>
      <c r="E485" s="14">
        <v>1.0879661000000001E-2</v>
      </c>
      <c r="F485" s="14"/>
      <c r="G485" s="14"/>
    </row>
    <row r="486" spans="3:7">
      <c r="C486" s="11" t="s">
        <v>1128</v>
      </c>
      <c r="D486" s="14">
        <v>7.5305138999999993E-2</v>
      </c>
      <c r="E486" s="14">
        <v>0</v>
      </c>
      <c r="F486" s="14"/>
      <c r="G486" s="14"/>
    </row>
    <row r="487" spans="3:7">
      <c r="C487" s="11" t="s">
        <v>1129</v>
      </c>
      <c r="D487" s="14">
        <v>0</v>
      </c>
      <c r="E487" s="14">
        <v>5.0988220000000001E-2</v>
      </c>
      <c r="F487" s="14"/>
      <c r="G487" s="14"/>
    </row>
    <row r="488" spans="3:7">
      <c r="C488" s="11" t="s">
        <v>1130</v>
      </c>
      <c r="D488" s="14">
        <v>2.3688553500000001E-2</v>
      </c>
      <c r="E488" s="14">
        <v>0</v>
      </c>
      <c r="F488" s="14"/>
      <c r="G488" s="14"/>
    </row>
    <row r="489" spans="3:7">
      <c r="C489" s="11" t="s">
        <v>1131</v>
      </c>
      <c r="D489" s="14">
        <v>-2.4274131500000001E-2</v>
      </c>
      <c r="E489" s="14">
        <v>9.8066090000000009E-3</v>
      </c>
      <c r="F489" s="14"/>
      <c r="G489" s="14"/>
    </row>
    <row r="490" spans="3:7">
      <c r="C490" s="11" t="s">
        <v>1132</v>
      </c>
      <c r="D490" s="14">
        <v>5.0993783000000001E-2</v>
      </c>
      <c r="E490" s="14">
        <v>-4.5891007499999997E-2</v>
      </c>
      <c r="F490" s="14"/>
      <c r="G490" s="14"/>
    </row>
    <row r="491" spans="3:7">
      <c r="C491" s="11" t="s">
        <v>1133</v>
      </c>
      <c r="D491" s="14">
        <v>9.2352393500000005E-2</v>
      </c>
      <c r="E491" s="14">
        <v>1.48185685E-2</v>
      </c>
      <c r="F491" s="14"/>
      <c r="G491" s="14"/>
    </row>
    <row r="492" spans="3:7">
      <c r="C492" s="11" t="s">
        <v>1134</v>
      </c>
      <c r="D492" s="14">
        <v>5.14150965E-2</v>
      </c>
      <c r="E492" s="14">
        <v>-1.4419952E-2</v>
      </c>
      <c r="F492" s="14"/>
      <c r="G492" s="14"/>
    </row>
    <row r="493" spans="3:7">
      <c r="C493" s="11" t="s">
        <v>1135</v>
      </c>
      <c r="D493" s="14">
        <v>-0.25630381250000001</v>
      </c>
      <c r="E493" s="14">
        <v>7.95148985E-2</v>
      </c>
      <c r="F493" s="14"/>
      <c r="G493" s="14"/>
    </row>
    <row r="494" spans="3:7">
      <c r="C494" s="11" t="s">
        <v>1136</v>
      </c>
      <c r="D494" s="14">
        <v>0.1180150415</v>
      </c>
      <c r="E494" s="14">
        <v>6.9896020000000003E-2</v>
      </c>
      <c r="F494" s="14"/>
      <c r="G494" s="14"/>
    </row>
    <row r="495" spans="3:7">
      <c r="C495" s="11" t="s">
        <v>1137</v>
      </c>
      <c r="D495" s="14">
        <v>0</v>
      </c>
      <c r="E495" s="14">
        <v>-4.2537009000000001E-2</v>
      </c>
      <c r="F495" s="14"/>
      <c r="G495" s="14"/>
    </row>
    <row r="496" spans="3:7">
      <c r="C496" s="11" t="s">
        <v>1138</v>
      </c>
      <c r="D496" s="14">
        <v>-3.2371809500000001E-2</v>
      </c>
      <c r="E496" s="14">
        <v>-9.6080734999999997E-3</v>
      </c>
      <c r="F496" s="14"/>
      <c r="G496" s="14"/>
    </row>
    <row r="497" spans="3:19">
      <c r="C497" s="11" t="s">
        <v>1139</v>
      </c>
      <c r="D497" s="14">
        <v>3.4858352500000002E-2</v>
      </c>
      <c r="E497" s="14">
        <v>-2.6887349000000001E-2</v>
      </c>
      <c r="F497" s="14"/>
      <c r="G497" s="14"/>
    </row>
    <row r="498" spans="3:19">
      <c r="C498" s="11" t="s">
        <v>1140</v>
      </c>
      <c r="D498" s="14">
        <v>4.8405625000000002E-3</v>
      </c>
      <c r="E498" s="14">
        <v>-4.7715724999999997E-3</v>
      </c>
      <c r="F498" s="14"/>
      <c r="G498" s="14"/>
    </row>
    <row r="499" spans="3:19">
      <c r="C499" s="11" t="s">
        <v>1141</v>
      </c>
      <c r="D499" s="14">
        <v>0</v>
      </c>
      <c r="E499" s="14">
        <v>5.8719694500000003E-2</v>
      </c>
      <c r="F499" s="14"/>
      <c r="G499" s="14"/>
    </row>
    <row r="500" spans="3:19">
      <c r="C500" s="11" t="s">
        <v>1142</v>
      </c>
      <c r="D500" s="14">
        <v>-3.7903720000000002E-3</v>
      </c>
      <c r="E500" s="14">
        <v>0</v>
      </c>
      <c r="F500" s="14"/>
      <c r="G500" s="14"/>
    </row>
    <row r="501" spans="3:19">
      <c r="C501" s="11" t="s">
        <v>1143</v>
      </c>
      <c r="D501" s="14">
        <v>0</v>
      </c>
      <c r="E501" s="14">
        <v>-3.7531120500000001E-2</v>
      </c>
      <c r="F501" s="14"/>
      <c r="G501" s="14"/>
    </row>
    <row r="502" spans="3:19">
      <c r="C502" s="11" t="s">
        <v>1144</v>
      </c>
      <c r="D502" s="14">
        <v>-0.1060271855</v>
      </c>
      <c r="E502" s="14">
        <v>3.3041936500000001E-2</v>
      </c>
      <c r="F502" s="14"/>
      <c r="G502" s="14"/>
    </row>
    <row r="503" spans="3:19">
      <c r="C503" s="11" t="s">
        <v>1145</v>
      </c>
      <c r="D503" s="14">
        <v>-2.9525049500000001E-2</v>
      </c>
      <c r="E503" s="14">
        <v>0.127262817</v>
      </c>
      <c r="F503" s="14"/>
      <c r="G503" s="14"/>
      <c r="S503" s="42"/>
    </row>
    <row r="504" spans="3:19">
      <c r="C504" s="11" t="s">
        <v>1146</v>
      </c>
      <c r="D504" s="14">
        <v>8.4497610500000001E-2</v>
      </c>
      <c r="E504" s="14">
        <v>-4.2216773499999999E-2</v>
      </c>
      <c r="F504" s="14"/>
      <c r="G504" s="14"/>
    </row>
    <row r="505" spans="3:19">
      <c r="C505" s="11" t="s">
        <v>1147</v>
      </c>
      <c r="D505" s="14">
        <v>0.37597705650000002</v>
      </c>
      <c r="E505" s="14">
        <v>-3.4151720500000003E-2</v>
      </c>
      <c r="F505" s="14"/>
      <c r="G505" s="14"/>
    </row>
    <row r="506" spans="3:19">
      <c r="C506" s="11" t="s">
        <v>1148</v>
      </c>
      <c r="D506" s="14">
        <v>7.7581839999999999E-2</v>
      </c>
      <c r="E506" s="14">
        <v>5.0497565000000001E-2</v>
      </c>
      <c r="F506" s="14"/>
      <c r="G506" s="14"/>
    </row>
    <row r="507" spans="3:19">
      <c r="C507" s="11" t="s">
        <v>1149</v>
      </c>
      <c r="D507" s="14">
        <v>-4.3896853E-2</v>
      </c>
      <c r="E507" s="14">
        <v>-2.9316805E-3</v>
      </c>
      <c r="F507" s="14"/>
      <c r="G507" s="14"/>
    </row>
    <row r="508" spans="3:19">
      <c r="C508" s="11" t="s">
        <v>1150</v>
      </c>
      <c r="D508" s="14">
        <v>5.0173341000000003E-2</v>
      </c>
      <c r="E508" s="14">
        <v>-1.1348968999999999E-3</v>
      </c>
      <c r="F508" s="14"/>
      <c r="G508" s="14"/>
    </row>
    <row r="509" spans="3:19">
      <c r="C509" s="11" t="s">
        <v>1151</v>
      </c>
      <c r="D509" s="14">
        <v>6.3834167499999997E-2</v>
      </c>
      <c r="E509" s="14">
        <v>0</v>
      </c>
      <c r="F509" s="14"/>
      <c r="G509" s="14"/>
    </row>
    <row r="510" spans="3:19">
      <c r="C510" s="11" t="s">
        <v>1152</v>
      </c>
      <c r="D510" s="14">
        <v>2.4125005000000001E-2</v>
      </c>
      <c r="E510" s="14">
        <v>-6.0282193499999998E-2</v>
      </c>
      <c r="F510" s="14"/>
      <c r="G510" s="14"/>
    </row>
    <row r="511" spans="3:19">
      <c r="C511" s="11" t="s">
        <v>1153</v>
      </c>
      <c r="D511" s="14">
        <v>1.6595430000000001E-2</v>
      </c>
      <c r="E511" s="14">
        <v>-2.0668113500000002E-2</v>
      </c>
      <c r="F511" s="14"/>
      <c r="G511" s="14"/>
    </row>
    <row r="512" spans="3:19">
      <c r="C512" s="11" t="s">
        <v>1154</v>
      </c>
      <c r="D512" s="14">
        <v>3.1244814499999999E-2</v>
      </c>
      <c r="E512" s="14">
        <v>-2.5390214000000001E-2</v>
      </c>
      <c r="F512" s="14"/>
      <c r="G512" s="14"/>
    </row>
    <row r="513" spans="3:7">
      <c r="C513" s="11" t="s">
        <v>1155</v>
      </c>
      <c r="D513" s="14">
        <v>6.9596302499999999E-2</v>
      </c>
      <c r="E513" s="14">
        <v>-1.7007888499999999E-2</v>
      </c>
      <c r="F513" s="14"/>
      <c r="G513" s="14"/>
    </row>
    <row r="514" spans="3:7">
      <c r="C514" s="11" t="s">
        <v>1156</v>
      </c>
      <c r="D514" s="14">
        <v>1.3661365E-3</v>
      </c>
      <c r="E514" s="14">
        <v>-1.4907605000000001E-2</v>
      </c>
      <c r="F514" s="14"/>
      <c r="G514" s="14"/>
    </row>
    <row r="515" spans="3:7">
      <c r="C515" s="11" t="s">
        <v>1157</v>
      </c>
      <c r="D515" s="14">
        <v>-0.26765648600000003</v>
      </c>
      <c r="E515" s="14">
        <v>-7.6401760000000003E-3</v>
      </c>
      <c r="F515" s="14"/>
      <c r="G515" s="14"/>
    </row>
    <row r="516" spans="3:7">
      <c r="C516" s="11" t="s">
        <v>1158</v>
      </c>
      <c r="D516" s="14">
        <v>-2.6786454500000001E-2</v>
      </c>
      <c r="E516" s="14">
        <v>0</v>
      </c>
      <c r="F516" s="14"/>
      <c r="G516" s="14"/>
    </row>
    <row r="517" spans="3:7">
      <c r="C517" s="11" t="s">
        <v>1159</v>
      </c>
      <c r="D517" s="14">
        <v>4.3845634000000001E-2</v>
      </c>
      <c r="E517" s="14">
        <v>3.2931380000000001E-3</v>
      </c>
      <c r="F517" s="14"/>
      <c r="G517" s="14"/>
    </row>
    <row r="518" spans="3:7">
      <c r="C518" s="11" t="s">
        <v>1160</v>
      </c>
      <c r="D518" s="14">
        <v>-4.6979982000000003E-2</v>
      </c>
      <c r="E518" s="14">
        <v>-7.3795390000000001E-3</v>
      </c>
      <c r="F518" s="14"/>
      <c r="G518" s="14"/>
    </row>
    <row r="519" spans="3:7">
      <c r="C519" s="11" t="s">
        <v>1161</v>
      </c>
      <c r="D519" s="14">
        <v>-0.182198742</v>
      </c>
      <c r="E519" s="14">
        <v>1.645262E-3</v>
      </c>
      <c r="F519" s="14"/>
      <c r="G519" s="14"/>
    </row>
    <row r="520" spans="3:7">
      <c r="C520" s="11" t="s">
        <v>1162</v>
      </c>
      <c r="D520" s="14">
        <v>2.7235048000000001E-2</v>
      </c>
      <c r="E520" s="14">
        <v>-3.3429016499999999E-2</v>
      </c>
      <c r="F520" s="14"/>
      <c r="G520" s="14"/>
    </row>
    <row r="521" spans="3:7">
      <c r="C521" s="11" t="s">
        <v>1163</v>
      </c>
      <c r="D521" s="14">
        <v>-9.8912710500000001E-2</v>
      </c>
      <c r="E521" s="14">
        <v>8.5585855000000002E-3</v>
      </c>
      <c r="F521" s="14"/>
      <c r="G521" s="14"/>
    </row>
    <row r="522" spans="3:7">
      <c r="C522" s="11" t="s">
        <v>1164</v>
      </c>
      <c r="D522" s="14">
        <v>-7.8655626500000006E-2</v>
      </c>
      <c r="E522" s="14">
        <v>5.5434243500000001E-2</v>
      </c>
      <c r="F522" s="14"/>
      <c r="G522" s="14"/>
    </row>
    <row r="523" spans="3:7">
      <c r="C523" s="11" t="s">
        <v>1165</v>
      </c>
      <c r="D523" s="14">
        <v>9.8212504999999999E-3</v>
      </c>
      <c r="E523" s="14">
        <v>2.2071528E-2</v>
      </c>
      <c r="F523" s="14"/>
      <c r="G523" s="14"/>
    </row>
    <row r="524" spans="3:7">
      <c r="C524" s="11" t="s">
        <v>1166</v>
      </c>
      <c r="D524" s="14">
        <v>6.09468975E-2</v>
      </c>
      <c r="E524" s="14">
        <v>6.0981304E-2</v>
      </c>
      <c r="F524" s="14"/>
      <c r="G524" s="14"/>
    </row>
    <row r="525" spans="3:7">
      <c r="C525" s="11" t="s">
        <v>1167</v>
      </c>
      <c r="D525" s="14">
        <v>8.9467776499999999E-2</v>
      </c>
      <c r="E525" s="14">
        <v>0</v>
      </c>
      <c r="F525" s="14"/>
      <c r="G525" s="14"/>
    </row>
    <row r="526" spans="3:7">
      <c r="C526" s="11" t="s">
        <v>1168</v>
      </c>
      <c r="D526" s="14">
        <v>7.6086870000000001E-2</v>
      </c>
      <c r="E526" s="14">
        <v>0</v>
      </c>
      <c r="F526" s="14"/>
      <c r="G526" s="14"/>
    </row>
    <row r="527" spans="3:7">
      <c r="C527" s="11" t="s">
        <v>1169</v>
      </c>
      <c r="D527" s="14">
        <v>-1.1743679E-2</v>
      </c>
      <c r="E527" s="14">
        <v>4.6323572E-2</v>
      </c>
      <c r="F527" s="14"/>
      <c r="G527" s="14"/>
    </row>
    <row r="528" spans="3:7">
      <c r="C528" s="11" t="s">
        <v>1170</v>
      </c>
      <c r="D528" s="14">
        <v>-1.03876035E-2</v>
      </c>
      <c r="E528" s="14">
        <v>-0.1031507005</v>
      </c>
      <c r="F528" s="14"/>
      <c r="G528" s="14"/>
    </row>
    <row r="529" spans="3:7">
      <c r="C529" s="11" t="s">
        <v>1171</v>
      </c>
      <c r="D529" s="14">
        <v>3.4011894999999999E-3</v>
      </c>
      <c r="E529" s="14">
        <v>-1.9994499499999999E-2</v>
      </c>
      <c r="F529" s="14"/>
      <c r="G529" s="14"/>
    </row>
    <row r="530" spans="3:7">
      <c r="C530" s="11" t="s">
        <v>1172</v>
      </c>
      <c r="D530" s="14">
        <v>-2.7486504999999998E-3</v>
      </c>
      <c r="E530" s="14">
        <v>0</v>
      </c>
      <c r="F530" s="14"/>
      <c r="G530" s="14"/>
    </row>
    <row r="531" spans="3:7">
      <c r="C531" s="11" t="s">
        <v>1173</v>
      </c>
      <c r="D531" s="14">
        <v>-1.36999835E-2</v>
      </c>
      <c r="E531" s="14">
        <v>-6.1975884500000002E-2</v>
      </c>
      <c r="F531" s="14"/>
      <c r="G531" s="14"/>
    </row>
    <row r="532" spans="3:7">
      <c r="C532" s="11" t="s">
        <v>1174</v>
      </c>
      <c r="D532" s="14">
        <v>0</v>
      </c>
      <c r="E532" s="14">
        <v>0</v>
      </c>
      <c r="F532" s="14"/>
      <c r="G532" s="14"/>
    </row>
    <row r="533" spans="3:7">
      <c r="C533" s="11" t="s">
        <v>1175</v>
      </c>
      <c r="D533" s="14">
        <v>0</v>
      </c>
      <c r="E533" s="14">
        <v>-6.3790864999999997E-3</v>
      </c>
      <c r="F533" s="14"/>
      <c r="G533" s="14"/>
    </row>
    <row r="534" spans="3:7">
      <c r="C534" s="11" t="s">
        <v>1176</v>
      </c>
      <c r="D534" s="14">
        <v>3.0628501999999998E-2</v>
      </c>
      <c r="E534" s="14">
        <v>-3.0878924499999998E-2</v>
      </c>
      <c r="F534" s="14"/>
      <c r="G534" s="14"/>
    </row>
    <row r="535" spans="3:7">
      <c r="C535" s="11" t="s">
        <v>1177</v>
      </c>
      <c r="D535" s="14">
        <v>2.7761735E-3</v>
      </c>
      <c r="E535" s="14">
        <v>1.6077768999999999E-2</v>
      </c>
      <c r="F535" s="14"/>
      <c r="G535" s="14"/>
    </row>
    <row r="536" spans="3:7">
      <c r="C536" s="11" t="s">
        <v>1178</v>
      </c>
      <c r="D536" s="14">
        <v>-0.241629713</v>
      </c>
      <c r="E536" s="14">
        <v>-0.14187601599999999</v>
      </c>
      <c r="F536" s="14"/>
      <c r="G536" s="14"/>
    </row>
    <row r="537" spans="3:7">
      <c r="C537" s="11" t="s">
        <v>1179</v>
      </c>
      <c r="D537" s="14">
        <v>-2.2397550499999998E-2</v>
      </c>
      <c r="E537" s="14">
        <v>-2.4074142E-2</v>
      </c>
      <c r="F537" s="14"/>
      <c r="G537" s="14"/>
    </row>
    <row r="538" spans="3:7">
      <c r="C538" s="11" t="s">
        <v>1180</v>
      </c>
      <c r="D538" s="14">
        <v>-7.7335420000000004E-3</v>
      </c>
      <c r="E538" s="14">
        <v>0.111565189</v>
      </c>
      <c r="F538" s="14"/>
      <c r="G538" s="14"/>
    </row>
    <row r="539" spans="3:7">
      <c r="C539" s="11" t="s">
        <v>1181</v>
      </c>
      <c r="D539" s="14">
        <v>-9.5524560499999994E-2</v>
      </c>
      <c r="E539" s="14">
        <v>-2.6748204500000001E-2</v>
      </c>
      <c r="F539" s="14"/>
      <c r="G539" s="14"/>
    </row>
    <row r="540" spans="3:7">
      <c r="C540" s="11" t="s">
        <v>1182</v>
      </c>
      <c r="D540" s="14">
        <v>4.7955064999999998E-2</v>
      </c>
      <c r="E540" s="14">
        <v>0</v>
      </c>
      <c r="F540" s="14"/>
      <c r="G540" s="14"/>
    </row>
    <row r="541" spans="3:7">
      <c r="C541" s="11" t="s">
        <v>1183</v>
      </c>
      <c r="D541" s="14">
        <v>-5.2466832499999998E-2</v>
      </c>
      <c r="E541" s="14">
        <v>-7.0518080999999996E-2</v>
      </c>
      <c r="F541" s="14"/>
      <c r="G541" s="14"/>
    </row>
    <row r="542" spans="3:7">
      <c r="C542" s="11" t="s">
        <v>1184</v>
      </c>
      <c r="D542" s="14">
        <v>3.6343055000000002E-3</v>
      </c>
      <c r="E542" s="14">
        <v>-4.01404135E-2</v>
      </c>
      <c r="F542" s="14"/>
      <c r="G542" s="14"/>
    </row>
    <row r="543" spans="3:7">
      <c r="C543" s="11" t="s">
        <v>1185</v>
      </c>
      <c r="D543" s="14">
        <v>3.7061765E-3</v>
      </c>
      <c r="E543" s="14">
        <v>0</v>
      </c>
      <c r="F543" s="14"/>
      <c r="G543" s="14"/>
    </row>
    <row r="544" spans="3:7">
      <c r="C544" s="11" t="s">
        <v>1186</v>
      </c>
      <c r="D544" s="14">
        <v>-4.3882770000000003E-3</v>
      </c>
      <c r="E544" s="14">
        <v>0.1142540105</v>
      </c>
      <c r="F544" s="14"/>
      <c r="G544" s="14"/>
    </row>
    <row r="545" spans="3:7">
      <c r="C545" s="11" t="s">
        <v>1187</v>
      </c>
      <c r="D545" s="14">
        <v>-0.2138263</v>
      </c>
      <c r="E545" s="14">
        <v>2.50869645E-2</v>
      </c>
      <c r="F545" s="14"/>
      <c r="G545" s="14"/>
    </row>
    <row r="546" spans="3:7">
      <c r="C546" s="11" t="s">
        <v>1188</v>
      </c>
      <c r="D546" s="14">
        <v>0.1833302275</v>
      </c>
      <c r="E546" s="14">
        <v>-7.4591379999999997E-3</v>
      </c>
      <c r="F546" s="14"/>
      <c r="G546" s="14"/>
    </row>
    <row r="547" spans="3:7">
      <c r="C547" s="11" t="s">
        <v>1189</v>
      </c>
      <c r="D547" s="14">
        <v>0</v>
      </c>
      <c r="E547" s="14">
        <v>0</v>
      </c>
      <c r="F547" s="14"/>
      <c r="G547" s="14"/>
    </row>
    <row r="548" spans="3:7">
      <c r="C548" s="11" t="s">
        <v>1190</v>
      </c>
      <c r="D548" s="14">
        <v>0.104614549</v>
      </c>
      <c r="E548" s="14">
        <v>1.5102163E-2</v>
      </c>
      <c r="F548" s="14"/>
      <c r="G548" s="14"/>
    </row>
    <row r="549" spans="3:7">
      <c r="C549" s="11" t="s">
        <v>1191</v>
      </c>
      <c r="D549" s="14">
        <v>4.0558098000000001E-2</v>
      </c>
      <c r="E549" s="14">
        <v>7.4063705000000004E-3</v>
      </c>
      <c r="F549" s="14"/>
      <c r="G549" s="14"/>
    </row>
    <row r="550" spans="3:7">
      <c r="C550" s="11" t="s">
        <v>1192</v>
      </c>
      <c r="D550" s="14">
        <v>2.2622559999999998E-3</v>
      </c>
      <c r="E550" s="14">
        <v>4.0903214E-2</v>
      </c>
      <c r="F550" s="14"/>
      <c r="G550" s="14"/>
    </row>
    <row r="551" spans="3:7">
      <c r="C551" s="11" t="s">
        <v>1193</v>
      </c>
      <c r="D551" s="14">
        <v>-1.8483579999999999E-2</v>
      </c>
      <c r="E551" s="14">
        <v>-7.9474690000000004E-3</v>
      </c>
      <c r="F551" s="14"/>
      <c r="G551" s="14"/>
    </row>
    <row r="552" spans="3:7">
      <c r="C552" s="11" t="s">
        <v>1194</v>
      </c>
      <c r="D552" s="14">
        <v>-9.1113666499999996E-2</v>
      </c>
      <c r="E552" s="14">
        <v>-1.57294025E-2</v>
      </c>
      <c r="F552" s="14"/>
      <c r="G552" s="14"/>
    </row>
    <row r="553" spans="3:7">
      <c r="C553" s="11" t="s">
        <v>1195</v>
      </c>
      <c r="D553" s="14">
        <v>0</v>
      </c>
      <c r="E553" s="14">
        <v>-4.2016444E-2</v>
      </c>
      <c r="F553" s="14"/>
      <c r="G553" s="14"/>
    </row>
    <row r="554" spans="3:7">
      <c r="C554" s="11" t="s">
        <v>1196</v>
      </c>
      <c r="D554" s="14">
        <v>-0.57944959650000005</v>
      </c>
      <c r="E554" s="14">
        <v>4.4066921500000002E-2</v>
      </c>
      <c r="F554" s="14"/>
      <c r="G554" s="14"/>
    </row>
    <row r="555" spans="3:7">
      <c r="C555" s="11" t="s">
        <v>1197</v>
      </c>
      <c r="D555" s="14">
        <v>-2.3062924499999998E-2</v>
      </c>
      <c r="E555" s="14">
        <v>-8.9508914499999995E-2</v>
      </c>
      <c r="F555" s="14"/>
      <c r="G555" s="14"/>
    </row>
    <row r="556" spans="3:7">
      <c r="C556" s="11" t="s">
        <v>1198</v>
      </c>
      <c r="D556" s="14">
        <v>-0.11586493</v>
      </c>
      <c r="E556" s="14">
        <v>-4.5532858000000002E-2</v>
      </c>
      <c r="F556" s="14"/>
      <c r="G556" s="14"/>
    </row>
    <row r="557" spans="3:7">
      <c r="C557" s="11" t="s">
        <v>1199</v>
      </c>
      <c r="D557" s="14">
        <v>0</v>
      </c>
      <c r="E557" s="14">
        <v>-3.59332795E-3</v>
      </c>
      <c r="F557" s="14"/>
      <c r="G557" s="14"/>
    </row>
    <row r="558" spans="3:7">
      <c r="C558" s="11" t="s">
        <v>1200</v>
      </c>
      <c r="D558" s="14">
        <v>-1.278349E-3</v>
      </c>
      <c r="E558" s="14">
        <v>-2.9078472500000001E-2</v>
      </c>
      <c r="F558" s="14"/>
      <c r="G558" s="14"/>
    </row>
    <row r="559" spans="3:7">
      <c r="C559" s="11" t="s">
        <v>1201</v>
      </c>
      <c r="D559" s="14">
        <v>-5.8649148499999998E-2</v>
      </c>
      <c r="E559" s="14">
        <v>0.2660977215</v>
      </c>
      <c r="F559" s="14"/>
      <c r="G559" s="14"/>
    </row>
    <row r="560" spans="3:7">
      <c r="C560" s="11" t="s">
        <v>1202</v>
      </c>
      <c r="D560" s="14">
        <v>-4.2824715499999999E-2</v>
      </c>
      <c r="E560" s="14">
        <v>1.3886638E-2</v>
      </c>
      <c r="F560" s="14"/>
      <c r="G560" s="14"/>
    </row>
    <row r="561" spans="3:7">
      <c r="C561" s="11" t="s">
        <v>1203</v>
      </c>
      <c r="D561" s="14">
        <v>0</v>
      </c>
      <c r="E561" s="14">
        <v>0.1195806635</v>
      </c>
      <c r="F561" s="14"/>
      <c r="G561" s="14"/>
    </row>
    <row r="562" spans="3:7">
      <c r="C562" s="11" t="s">
        <v>1204</v>
      </c>
      <c r="D562" s="14">
        <v>0.12790237199999999</v>
      </c>
      <c r="E562" s="14">
        <v>-8.4074784E-2</v>
      </c>
      <c r="F562" s="14"/>
      <c r="G562" s="14"/>
    </row>
    <row r="563" spans="3:7">
      <c r="C563" s="11" t="s">
        <v>1205</v>
      </c>
      <c r="D563" s="14">
        <v>-4.8225005000000001E-3</v>
      </c>
      <c r="E563" s="14">
        <v>0</v>
      </c>
      <c r="F563" s="14"/>
      <c r="G563" s="14"/>
    </row>
    <row r="564" spans="3:7">
      <c r="C564" s="11" t="s">
        <v>1206</v>
      </c>
      <c r="D564" s="14">
        <v>-6.3972796999999998E-2</v>
      </c>
      <c r="E564" s="14">
        <v>3.5259730500000003E-2</v>
      </c>
      <c r="F564" s="14"/>
      <c r="G564" s="14"/>
    </row>
    <row r="565" spans="3:7">
      <c r="C565" s="11" t="s">
        <v>1207</v>
      </c>
      <c r="D565" s="14">
        <v>3.5356835000000003E-2</v>
      </c>
      <c r="E565" s="14">
        <v>7.9067445E-3</v>
      </c>
      <c r="F565" s="14"/>
      <c r="G565" s="14"/>
    </row>
    <row r="566" spans="3:7">
      <c r="C566" s="11" t="s">
        <v>1208</v>
      </c>
      <c r="D566" s="14">
        <v>0</v>
      </c>
      <c r="E566" s="14">
        <v>0</v>
      </c>
      <c r="F566" s="14"/>
      <c r="G566" s="14"/>
    </row>
    <row r="567" spans="3:7">
      <c r="C567" s="11" t="s">
        <v>1209</v>
      </c>
      <c r="D567" s="14">
        <v>0</v>
      </c>
      <c r="E567" s="14">
        <v>3.0380320999999998E-2</v>
      </c>
      <c r="F567" s="14"/>
      <c r="G567" s="14"/>
    </row>
    <row r="568" spans="3:7">
      <c r="C568" s="11" t="s">
        <v>1210</v>
      </c>
      <c r="D568" s="14">
        <v>0.52944875349999998</v>
      </c>
      <c r="E568" s="14">
        <v>0.15941909600000001</v>
      </c>
      <c r="F568" s="14"/>
      <c r="G568" s="14"/>
    </row>
    <row r="569" spans="3:7">
      <c r="C569" s="11" t="s">
        <v>1211</v>
      </c>
      <c r="D569" s="14">
        <v>0</v>
      </c>
      <c r="E569" s="14">
        <v>-3.0436883500000001E-2</v>
      </c>
      <c r="F569" s="14"/>
      <c r="G569" s="14"/>
    </row>
    <row r="570" spans="3:7">
      <c r="C570" s="11" t="s">
        <v>1212</v>
      </c>
      <c r="D570" s="14">
        <v>-2.4860081999999999E-2</v>
      </c>
      <c r="E570" s="14">
        <v>-3.8285774999999998E-3</v>
      </c>
      <c r="F570" s="14"/>
      <c r="G570" s="14"/>
    </row>
    <row r="571" spans="3:7">
      <c r="C571" s="11" t="s">
        <v>1213</v>
      </c>
      <c r="D571" s="14">
        <v>3.8325034500000001E-2</v>
      </c>
      <c r="E571" s="14">
        <v>-2.6039969999999999E-2</v>
      </c>
      <c r="F571" s="14"/>
      <c r="G571" s="14"/>
    </row>
    <row r="572" spans="3:7">
      <c r="C572" s="11" t="s">
        <v>1214</v>
      </c>
      <c r="D572" s="14">
        <v>1.7553540499999999E-2</v>
      </c>
      <c r="E572" s="14">
        <v>5.96208685E-2</v>
      </c>
      <c r="F572" s="14"/>
      <c r="G572" s="14"/>
    </row>
    <row r="573" spans="3:7">
      <c r="C573" s="11" t="s">
        <v>1215</v>
      </c>
      <c r="D573" s="14">
        <v>5.1047027000000002E-2</v>
      </c>
      <c r="E573" s="14">
        <v>3.7828058999999997E-2</v>
      </c>
      <c r="F573" s="14"/>
      <c r="G573" s="14"/>
    </row>
    <row r="574" spans="3:7">
      <c r="C574" s="11" t="s">
        <v>1216</v>
      </c>
      <c r="D574" s="14">
        <v>0.151583303</v>
      </c>
      <c r="E574" s="14">
        <v>5.3577617000000001E-2</v>
      </c>
      <c r="F574" s="14"/>
      <c r="G574" s="14"/>
    </row>
    <row r="575" spans="3:7">
      <c r="C575" s="11" t="s">
        <v>1217</v>
      </c>
      <c r="D575" s="14">
        <v>-0.16348729949999999</v>
      </c>
      <c r="E575" s="14">
        <v>7.2965790000000003E-2</v>
      </c>
      <c r="F575" s="14"/>
      <c r="G575" s="14"/>
    </row>
    <row r="576" spans="3:7">
      <c r="C576" s="11" t="s">
        <v>1218</v>
      </c>
      <c r="D576" s="14">
        <v>0</v>
      </c>
      <c r="E576" s="14">
        <v>9.9290729999999994E-2</v>
      </c>
      <c r="F576" s="14"/>
      <c r="G576" s="14"/>
    </row>
    <row r="577" spans="3:7">
      <c r="C577" s="11" t="s">
        <v>1219</v>
      </c>
      <c r="D577" s="14">
        <v>-8.3259770999999996E-2</v>
      </c>
      <c r="E577" s="14">
        <v>-0.11527145850000001</v>
      </c>
      <c r="F577" s="14"/>
      <c r="G577" s="14"/>
    </row>
    <row r="578" spans="3:7">
      <c r="C578" s="11" t="s">
        <v>1220</v>
      </c>
      <c r="D578" s="14">
        <v>-3.4682198999999997E-2</v>
      </c>
      <c r="E578" s="14">
        <v>-5.0336813000000001E-2</v>
      </c>
      <c r="F578" s="14"/>
      <c r="G578" s="14"/>
    </row>
    <row r="579" spans="3:7">
      <c r="C579" s="11" t="s">
        <v>1221</v>
      </c>
      <c r="D579" s="14">
        <v>3.5183368499999999E-2</v>
      </c>
      <c r="E579" s="14">
        <v>1.40705725E-2</v>
      </c>
      <c r="F579" s="14"/>
      <c r="G579" s="14"/>
    </row>
    <row r="580" spans="3:7">
      <c r="C580" s="11" t="s">
        <v>1222</v>
      </c>
      <c r="D580" s="14">
        <v>-4.9099854999999998E-2</v>
      </c>
      <c r="E580" s="14">
        <v>-2.8677604499999999E-2</v>
      </c>
      <c r="F580" s="14"/>
      <c r="G580" s="14"/>
    </row>
    <row r="581" spans="3:7">
      <c r="C581" s="11" t="s">
        <v>1223</v>
      </c>
      <c r="D581" s="14">
        <v>-0.1394212685</v>
      </c>
      <c r="E581" s="14">
        <v>-3.903788E-3</v>
      </c>
      <c r="F581" s="14"/>
      <c r="G581" s="14"/>
    </row>
    <row r="582" spans="3:7">
      <c r="C582" s="11" t="s">
        <v>1224</v>
      </c>
      <c r="D582" s="14">
        <v>-6.1852909999999999E-3</v>
      </c>
      <c r="E582" s="14">
        <v>-9.8244040000000001E-3</v>
      </c>
      <c r="F582" s="14"/>
      <c r="G582" s="14"/>
    </row>
    <row r="583" spans="3:7">
      <c r="C583" s="11" t="s">
        <v>1225</v>
      </c>
      <c r="D583" s="14">
        <v>-8.4127349500000004E-2</v>
      </c>
      <c r="E583" s="14">
        <v>-3.4604880499999997E-2</v>
      </c>
      <c r="F583" s="14"/>
      <c r="G583" s="14"/>
    </row>
    <row r="584" spans="3:7">
      <c r="C584" s="11" t="s">
        <v>1226</v>
      </c>
      <c r="D584" s="14">
        <v>9.4420804999999997E-2</v>
      </c>
      <c r="E584" s="14">
        <v>2.6870000000000003E-4</v>
      </c>
      <c r="F584" s="14"/>
      <c r="G584" s="14"/>
    </row>
    <row r="585" spans="3:7">
      <c r="C585" s="11" t="s">
        <v>1227</v>
      </c>
      <c r="D585" s="14">
        <v>0.184929064</v>
      </c>
      <c r="E585" s="14">
        <v>2.4271423E-2</v>
      </c>
      <c r="F585" s="14"/>
      <c r="G585" s="14"/>
    </row>
    <row r="586" spans="3:7">
      <c r="C586" s="11" t="s">
        <v>1228</v>
      </c>
      <c r="D586" s="14">
        <v>-4.7080848500000001E-2</v>
      </c>
      <c r="E586" s="14">
        <v>8.9781059999999996E-3</v>
      </c>
      <c r="F586" s="14"/>
      <c r="G586" s="14"/>
    </row>
    <row r="587" spans="3:7">
      <c r="C587" s="11" t="s">
        <v>1229</v>
      </c>
      <c r="D587" s="14">
        <v>-9.3699259500000007E-2</v>
      </c>
      <c r="E587" s="14">
        <v>-6.6094400000000003E-3</v>
      </c>
      <c r="F587" s="14"/>
      <c r="G587" s="14"/>
    </row>
    <row r="588" spans="3:7">
      <c r="C588" s="11" t="s">
        <v>1230</v>
      </c>
      <c r="D588" s="14">
        <v>9.9600930000000004E-2</v>
      </c>
      <c r="E588" s="14">
        <v>7.9126000000000001E-5</v>
      </c>
      <c r="F588" s="14"/>
      <c r="G588" s="14"/>
    </row>
    <row r="589" spans="3:7">
      <c r="C589" s="11" t="s">
        <v>1231</v>
      </c>
      <c r="D589" s="14">
        <v>-6.2887250000000006E-2</v>
      </c>
      <c r="E589" s="14">
        <v>-4.4054261499999997E-2</v>
      </c>
      <c r="F589" s="14"/>
      <c r="G589" s="14"/>
    </row>
    <row r="590" spans="3:7">
      <c r="C590" s="11" t="s">
        <v>1232</v>
      </c>
      <c r="D590" s="14">
        <v>7.0853389000000003E-2</v>
      </c>
      <c r="E590" s="14">
        <v>-4.8552040000000001E-3</v>
      </c>
      <c r="F590" s="14"/>
      <c r="G590" s="14"/>
    </row>
    <row r="591" spans="3:7">
      <c r="C591" s="11" t="s">
        <v>1233</v>
      </c>
      <c r="D591" s="14">
        <v>0</v>
      </c>
      <c r="E591" s="14">
        <v>5.9542778999999997E-2</v>
      </c>
      <c r="F591" s="14"/>
      <c r="G591" s="14"/>
    </row>
    <row r="592" spans="3:7">
      <c r="C592" s="11" t="s">
        <v>1234</v>
      </c>
      <c r="D592" s="14">
        <v>1.7366372500000001E-2</v>
      </c>
      <c r="E592" s="14">
        <v>0</v>
      </c>
      <c r="F592" s="14"/>
      <c r="G592" s="14"/>
    </row>
    <row r="593" spans="3:7">
      <c r="C593" s="11" t="s">
        <v>1235</v>
      </c>
      <c r="D593" s="14">
        <v>-0.11171412999999999</v>
      </c>
      <c r="E593" s="14">
        <v>-4.9378959E-2</v>
      </c>
      <c r="F593" s="14"/>
      <c r="G593" s="14"/>
    </row>
    <row r="594" spans="3:7">
      <c r="C594" s="11" t="s">
        <v>1236</v>
      </c>
      <c r="D594" s="14">
        <v>-0.22617704350000001</v>
      </c>
      <c r="E594" s="14">
        <v>-5.0885637999999997E-2</v>
      </c>
      <c r="F594" s="14"/>
      <c r="G594" s="14"/>
    </row>
    <row r="595" spans="3:7">
      <c r="C595" s="11" t="s">
        <v>1237</v>
      </c>
      <c r="D595" s="14">
        <v>0</v>
      </c>
      <c r="E595" s="14">
        <v>6.7289505499999999E-2</v>
      </c>
      <c r="F595" s="14"/>
      <c r="G595" s="14"/>
    </row>
    <row r="596" spans="3:7">
      <c r="C596" s="11" t="s">
        <v>1238</v>
      </c>
      <c r="D596" s="14">
        <v>-8.7548576000000003E-2</v>
      </c>
      <c r="E596" s="14">
        <v>6.6064074999999996E-3</v>
      </c>
      <c r="F596" s="14"/>
      <c r="G596" s="14"/>
    </row>
    <row r="597" spans="3:7">
      <c r="C597" s="11" t="s">
        <v>1239</v>
      </c>
      <c r="D597" s="14">
        <v>8.1090697000000003E-2</v>
      </c>
      <c r="E597" s="14">
        <v>5.0621278999999998E-2</v>
      </c>
      <c r="F597" s="14"/>
      <c r="G597" s="14"/>
    </row>
    <row r="598" spans="3:7">
      <c r="C598" s="11" t="s">
        <v>1240</v>
      </c>
      <c r="D598" s="14">
        <v>2.3243620999999999E-2</v>
      </c>
      <c r="E598" s="14">
        <v>-8.0948819999999994E-3</v>
      </c>
      <c r="F598" s="14"/>
      <c r="G598" s="14"/>
    </row>
    <row r="599" spans="3:7">
      <c r="C599" s="11" t="s">
        <v>1241</v>
      </c>
      <c r="D599" s="14">
        <v>-2.99198585E-2</v>
      </c>
      <c r="E599" s="14">
        <v>2.0636671499999999E-2</v>
      </c>
      <c r="F599" s="14"/>
      <c r="G599" s="14"/>
    </row>
    <row r="600" spans="3:7">
      <c r="C600" s="11" t="s">
        <v>1242</v>
      </c>
      <c r="D600" s="14">
        <v>-3.7769024999999998E-2</v>
      </c>
      <c r="E600" s="14">
        <v>2.2607720000000001E-2</v>
      </c>
      <c r="F600" s="14"/>
      <c r="G600" s="14"/>
    </row>
    <row r="601" spans="3:7">
      <c r="C601" s="11" t="s">
        <v>1243</v>
      </c>
      <c r="D601" s="14">
        <v>4.1777250000000002E-4</v>
      </c>
      <c r="E601" s="14">
        <v>1.0501462E-2</v>
      </c>
      <c r="F601" s="14"/>
      <c r="G601" s="14"/>
    </row>
    <row r="602" spans="3:7">
      <c r="C602" s="11" t="s">
        <v>1244</v>
      </c>
      <c r="D602" s="14">
        <v>-7.1121913499999995E-2</v>
      </c>
      <c r="E602" s="14">
        <v>-0.1876441435</v>
      </c>
      <c r="F602" s="14"/>
      <c r="G602" s="14"/>
    </row>
    <row r="603" spans="3:7">
      <c r="C603" s="11" t="s">
        <v>1245</v>
      </c>
      <c r="D603" s="14">
        <v>-0.180117103</v>
      </c>
      <c r="E603" s="14">
        <v>3.548305E-4</v>
      </c>
      <c r="F603" s="14"/>
      <c r="G603" s="14"/>
    </row>
    <row r="604" spans="3:7">
      <c r="C604" s="11" t="s">
        <v>1246</v>
      </c>
      <c r="D604" s="14">
        <v>3.149883E-3</v>
      </c>
      <c r="E604" s="14">
        <v>0</v>
      </c>
      <c r="F604" s="14"/>
      <c r="G604" s="14"/>
    </row>
    <row r="605" spans="3:7">
      <c r="C605" s="11" t="s">
        <v>1247</v>
      </c>
      <c r="D605" s="14">
        <v>-4.6118141000000001E-2</v>
      </c>
      <c r="E605" s="14">
        <v>4.0388934000000001E-2</v>
      </c>
      <c r="F605" s="14"/>
      <c r="G605" s="14"/>
    </row>
    <row r="606" spans="3:7">
      <c r="C606" s="11" t="s">
        <v>1248</v>
      </c>
      <c r="D606" s="14">
        <v>-5.9854260000000003E-3</v>
      </c>
      <c r="E606" s="14">
        <v>0</v>
      </c>
      <c r="F606" s="14"/>
      <c r="G606" s="14"/>
    </row>
    <row r="607" spans="3:7">
      <c r="C607" s="11" t="s">
        <v>1249</v>
      </c>
      <c r="D607" s="14">
        <v>0.17510195449999999</v>
      </c>
      <c r="E607" s="14">
        <v>-7.2069259999999996E-2</v>
      </c>
      <c r="F607" s="14"/>
      <c r="G607" s="14"/>
    </row>
    <row r="608" spans="3:7">
      <c r="C608" s="11" t="s">
        <v>1250</v>
      </c>
      <c r="D608" s="14">
        <v>9.8519820999999994E-2</v>
      </c>
      <c r="E608" s="14">
        <v>4.5183650999999998E-2</v>
      </c>
      <c r="F608" s="14"/>
      <c r="G608" s="14"/>
    </row>
    <row r="609" spans="3:30">
      <c r="C609" s="11" t="s">
        <v>1251</v>
      </c>
      <c r="D609" s="14">
        <v>0.29448720099999998</v>
      </c>
      <c r="E609" s="14">
        <v>0.25177263500000002</v>
      </c>
      <c r="F609" s="14"/>
      <c r="G609" s="14"/>
    </row>
    <row r="610" spans="3:30">
      <c r="C610" s="11" t="s">
        <v>1252</v>
      </c>
      <c r="D610" s="14">
        <v>1.9472125E-3</v>
      </c>
      <c r="E610" s="14">
        <v>4.5920164999999997E-3</v>
      </c>
      <c r="F610" s="14"/>
      <c r="G610" s="14"/>
    </row>
    <row r="611" spans="3:30">
      <c r="C611" s="11" t="s">
        <v>1253</v>
      </c>
      <c r="D611" s="14">
        <v>-3.9195690000000004E-3</v>
      </c>
      <c r="E611" s="14">
        <v>2.63331685E-2</v>
      </c>
      <c r="F611" s="14"/>
      <c r="G611" s="14"/>
    </row>
    <row r="612" spans="3:30">
      <c r="C612" s="11" t="s">
        <v>1254</v>
      </c>
      <c r="D612" s="14">
        <v>0</v>
      </c>
      <c r="E612" s="14">
        <v>-1.0548760000000001E-2</v>
      </c>
      <c r="F612" s="14"/>
      <c r="G612" s="14"/>
    </row>
    <row r="613" spans="3:30">
      <c r="C613" s="11" t="s">
        <v>1255</v>
      </c>
      <c r="D613" s="14">
        <v>3.7445460000000001E-3</v>
      </c>
      <c r="E613" s="14">
        <v>2.2207325000000002E-3</v>
      </c>
      <c r="F613" s="14"/>
      <c r="G613" s="14"/>
    </row>
    <row r="614" spans="3:30">
      <c r="C614" s="11" t="s">
        <v>1256</v>
      </c>
      <c r="D614" s="14">
        <v>-8.1155498000000006E-2</v>
      </c>
      <c r="E614" s="14">
        <v>-6.1795030000000003E-3</v>
      </c>
      <c r="F614" s="14"/>
      <c r="G614" s="14"/>
      <c r="AD614" s="42"/>
    </row>
    <row r="615" spans="3:30">
      <c r="C615" s="11" t="s">
        <v>1257</v>
      </c>
      <c r="D615" s="14">
        <v>1.6526695000000001E-2</v>
      </c>
      <c r="E615" s="14">
        <v>9.5626700000000001E-4</v>
      </c>
      <c r="F615" s="14"/>
      <c r="G615" s="14"/>
    </row>
    <row r="616" spans="3:30">
      <c r="C616" s="11" t="s">
        <v>1258</v>
      </c>
      <c r="D616" s="14">
        <v>1.4767004E-2</v>
      </c>
      <c r="E616" s="14">
        <v>0.1145672945</v>
      </c>
      <c r="F616" s="14"/>
      <c r="G616" s="14"/>
    </row>
    <row r="617" spans="3:30">
      <c r="C617" s="11" t="s">
        <v>1259</v>
      </c>
      <c r="D617" s="14">
        <v>-1.0960180999999999E-2</v>
      </c>
      <c r="E617" s="14">
        <v>1.18173185E-2</v>
      </c>
      <c r="F617" s="14"/>
      <c r="G617" s="14"/>
    </row>
    <row r="618" spans="3:30">
      <c r="C618" s="11" t="s">
        <v>1260</v>
      </c>
      <c r="D618" s="14">
        <v>-6.5514150500000007E-2</v>
      </c>
      <c r="E618" s="14">
        <v>-2.2706030499999998E-2</v>
      </c>
      <c r="F618" s="14"/>
      <c r="G618" s="14"/>
    </row>
    <row r="619" spans="3:30">
      <c r="C619" s="11" t="s">
        <v>1261</v>
      </c>
      <c r="D619" s="14">
        <v>-2.6943980499999999E-2</v>
      </c>
      <c r="E619" s="14">
        <v>4.1912419999999999E-2</v>
      </c>
      <c r="F619" s="14"/>
      <c r="G619" s="14"/>
    </row>
    <row r="620" spans="3:30">
      <c r="C620" s="11" t="s">
        <v>1262</v>
      </c>
      <c r="D620" s="14">
        <v>5.9424561000000001E-2</v>
      </c>
      <c r="E620" s="14">
        <v>-3.8427885500000002E-2</v>
      </c>
      <c r="F620" s="14"/>
      <c r="G620" s="14"/>
    </row>
    <row r="621" spans="3:30">
      <c r="C621" s="11" t="s">
        <v>1263</v>
      </c>
      <c r="D621" s="14">
        <v>-0.1196554935</v>
      </c>
      <c r="E621" s="14">
        <v>-4.4672430000000001E-3</v>
      </c>
      <c r="F621" s="14"/>
      <c r="G621" s="14"/>
    </row>
    <row r="622" spans="3:30">
      <c r="C622" s="11" t="s">
        <v>1264</v>
      </c>
      <c r="D622" s="14">
        <v>-2.6927034499999999E-2</v>
      </c>
      <c r="E622" s="14">
        <v>-6.2934229499999994E-2</v>
      </c>
      <c r="F622" s="14"/>
      <c r="G622" s="14"/>
    </row>
    <row r="623" spans="3:30">
      <c r="C623" s="11" t="s">
        <v>1265</v>
      </c>
      <c r="D623" s="14">
        <v>-1.0526864999999999E-3</v>
      </c>
      <c r="E623" s="14">
        <v>-2.40844375E-2</v>
      </c>
      <c r="F623" s="14"/>
      <c r="G623" s="14"/>
    </row>
    <row r="624" spans="3:30">
      <c r="C624" s="11" t="s">
        <v>1266</v>
      </c>
      <c r="D624" s="14">
        <v>-0.1473518815</v>
      </c>
      <c r="E624" s="14">
        <v>2.5143122E-2</v>
      </c>
      <c r="F624" s="14"/>
      <c r="G624" s="14"/>
    </row>
    <row r="625" spans="3:7">
      <c r="C625" s="11" t="s">
        <v>1267</v>
      </c>
      <c r="D625" s="14">
        <v>-8.3579870000000007E-3</v>
      </c>
      <c r="E625" s="14">
        <v>-3.3805340000000001E-3</v>
      </c>
      <c r="F625" s="14"/>
      <c r="G625" s="14"/>
    </row>
    <row r="626" spans="3:7">
      <c r="C626" s="11" t="s">
        <v>1268</v>
      </c>
      <c r="D626" s="14">
        <v>-8.5288519500000007E-2</v>
      </c>
      <c r="E626" s="14">
        <v>5.1073847999999998E-2</v>
      </c>
      <c r="F626" s="14"/>
      <c r="G626" s="14"/>
    </row>
    <row r="627" spans="3:7">
      <c r="C627" s="11" t="s">
        <v>1269</v>
      </c>
      <c r="D627" s="14">
        <v>3.4313237500000003E-2</v>
      </c>
      <c r="E627" s="14">
        <v>2.6209761500000001E-2</v>
      </c>
      <c r="F627" s="14"/>
      <c r="G627" s="14"/>
    </row>
    <row r="628" spans="3:7">
      <c r="C628" s="11" t="s">
        <v>1270</v>
      </c>
      <c r="D628" s="14">
        <v>-0.22779213400000001</v>
      </c>
      <c r="E628" s="14">
        <v>0</v>
      </c>
      <c r="F628" s="14"/>
      <c r="G628" s="14"/>
    </row>
    <row r="629" spans="3:7">
      <c r="C629" s="11" t="s">
        <v>1271</v>
      </c>
      <c r="D629" s="14">
        <v>0.19211095049999999</v>
      </c>
      <c r="E629" s="14">
        <v>0.1148150865</v>
      </c>
      <c r="F629" s="14"/>
      <c r="G629" s="14"/>
    </row>
    <row r="630" spans="3:7">
      <c r="C630" s="11" t="s">
        <v>1272</v>
      </c>
      <c r="D630" s="14">
        <v>5.1733154000000003E-2</v>
      </c>
      <c r="E630" s="14">
        <v>0</v>
      </c>
      <c r="F630" s="14"/>
      <c r="G630" s="14"/>
    </row>
    <row r="631" spans="3:7">
      <c r="C631" s="11" t="s">
        <v>1273</v>
      </c>
      <c r="D631" s="14">
        <v>-0.13877045299999999</v>
      </c>
      <c r="E631" s="14">
        <v>1.70348975E-2</v>
      </c>
      <c r="F631" s="14"/>
      <c r="G631" s="14"/>
    </row>
    <row r="632" spans="3:7">
      <c r="C632" s="11" t="s">
        <v>1274</v>
      </c>
      <c r="D632" s="14">
        <v>3.7688266999999998E-2</v>
      </c>
      <c r="E632" s="14">
        <v>0.21682512900000001</v>
      </c>
      <c r="F632" s="14"/>
      <c r="G632" s="14"/>
    </row>
    <row r="633" spans="3:7">
      <c r="C633" s="11" t="s">
        <v>1275</v>
      </c>
      <c r="D633" s="14">
        <v>-0.20856923350000001</v>
      </c>
      <c r="E633" s="14">
        <v>2.2081922E-2</v>
      </c>
      <c r="F633" s="14"/>
      <c r="G633" s="14"/>
    </row>
    <row r="634" spans="3:7">
      <c r="C634" s="11" t="s">
        <v>1276</v>
      </c>
      <c r="D634" s="14">
        <v>1.8685894000000002E-2</v>
      </c>
      <c r="E634" s="14">
        <v>0</v>
      </c>
      <c r="F634" s="14"/>
      <c r="G634" s="14"/>
    </row>
    <row r="635" spans="3:7">
      <c r="C635" s="11" t="s">
        <v>1277</v>
      </c>
      <c r="D635" s="14">
        <v>2.4837314499999999E-2</v>
      </c>
      <c r="E635" s="14">
        <v>5.5369641499999997E-2</v>
      </c>
      <c r="F635" s="14"/>
      <c r="G635" s="14"/>
    </row>
    <row r="636" spans="3:7">
      <c r="C636" s="11" t="s">
        <v>1278</v>
      </c>
      <c r="D636" s="14">
        <v>-1.4083539999999999E-3</v>
      </c>
      <c r="E636" s="14">
        <v>4.3019514000000002E-2</v>
      </c>
      <c r="F636" s="14"/>
      <c r="G636" s="14"/>
    </row>
    <row r="637" spans="3:7">
      <c r="C637" s="11" t="s">
        <v>1279</v>
      </c>
      <c r="D637" s="14">
        <v>-0.2284975575</v>
      </c>
      <c r="E637" s="14">
        <v>4.5190035000000003E-3</v>
      </c>
      <c r="F637" s="14"/>
      <c r="G637" s="14"/>
    </row>
    <row r="638" spans="3:7">
      <c r="C638" s="11" t="s">
        <v>1280</v>
      </c>
      <c r="D638" s="14">
        <v>-3.8288359500000001E-2</v>
      </c>
      <c r="E638" s="14">
        <v>2.3728055000000001E-3</v>
      </c>
      <c r="F638" s="14"/>
      <c r="G638" s="14"/>
    </row>
    <row r="639" spans="3:7">
      <c r="C639" s="11" t="s">
        <v>1281</v>
      </c>
      <c r="D639" s="14">
        <v>-1.7984749000000001E-2</v>
      </c>
      <c r="E639" s="14">
        <v>-2.7581818000000001E-2</v>
      </c>
      <c r="F639" s="14"/>
      <c r="G639" s="14"/>
    </row>
    <row r="640" spans="3:7">
      <c r="C640" s="11" t="s">
        <v>1282</v>
      </c>
      <c r="D640" s="14">
        <v>2.9974785000000002E-3</v>
      </c>
      <c r="E640" s="14">
        <v>0</v>
      </c>
      <c r="F640" s="14"/>
      <c r="G640" s="14"/>
    </row>
    <row r="641" spans="3:7">
      <c r="C641" s="11" t="s">
        <v>1283</v>
      </c>
      <c r="D641" s="14">
        <v>-0.280535276</v>
      </c>
      <c r="E641" s="14">
        <v>-7.3375825000000002E-3</v>
      </c>
      <c r="F641" s="14"/>
      <c r="G641" s="14"/>
    </row>
    <row r="642" spans="3:7">
      <c r="C642" s="11" t="s">
        <v>1284</v>
      </c>
      <c r="D642" s="14">
        <v>-7.7429889500000001E-2</v>
      </c>
      <c r="E642" s="14">
        <v>-5.2267668500000003E-2</v>
      </c>
      <c r="F642" s="14"/>
      <c r="G642" s="14"/>
    </row>
    <row r="643" spans="3:7">
      <c r="C643" s="11" t="s">
        <v>1285</v>
      </c>
      <c r="D643" s="14">
        <v>-1.3576924000000001E-2</v>
      </c>
      <c r="E643" s="14">
        <v>5.0334640999999999E-2</v>
      </c>
      <c r="F643" s="14"/>
      <c r="G643" s="14"/>
    </row>
    <row r="644" spans="3:7">
      <c r="C644" s="11" t="s">
        <v>1286</v>
      </c>
      <c r="D644" s="14">
        <v>1.4788112000000001E-2</v>
      </c>
      <c r="E644" s="14">
        <v>2.292302E-3</v>
      </c>
      <c r="F644" s="14"/>
      <c r="G644" s="14"/>
    </row>
    <row r="645" spans="3:7">
      <c r="C645" s="11" t="s">
        <v>1287</v>
      </c>
      <c r="D645" s="14">
        <v>2.4581170000000001E-3</v>
      </c>
      <c r="E645" s="14">
        <v>7.46584255E-2</v>
      </c>
      <c r="F645" s="14"/>
      <c r="G645" s="14"/>
    </row>
    <row r="646" spans="3:7">
      <c r="C646" s="11" t="s">
        <v>1288</v>
      </c>
      <c r="D646" s="14">
        <v>3.9770515000000003E-3</v>
      </c>
      <c r="E646" s="14">
        <v>2.3260534499999999E-2</v>
      </c>
      <c r="F646" s="14"/>
      <c r="G646" s="14"/>
    </row>
    <row r="647" spans="3:7">
      <c r="C647" s="11" t="s">
        <v>1289</v>
      </c>
      <c r="D647" s="14">
        <v>5.0384309500000002E-2</v>
      </c>
      <c r="E647" s="14">
        <v>1.2340993499999999E-2</v>
      </c>
      <c r="F647" s="14"/>
      <c r="G647" s="14"/>
    </row>
    <row r="648" spans="3:7">
      <c r="C648" s="11" t="s">
        <v>1290</v>
      </c>
      <c r="D648" s="14">
        <v>-0.124155608</v>
      </c>
      <c r="E648" s="14">
        <v>-1.9847193999999999E-2</v>
      </c>
      <c r="F648" s="14"/>
      <c r="G648" s="14"/>
    </row>
    <row r="649" spans="3:7">
      <c r="C649" s="11" t="s">
        <v>1291</v>
      </c>
      <c r="D649" s="14">
        <v>9.2895500000000005E-5</v>
      </c>
      <c r="E649" s="14">
        <v>1.6825100000000001E-4</v>
      </c>
      <c r="F649" s="14"/>
      <c r="G649" s="14"/>
    </row>
    <row r="650" spans="3:7">
      <c r="C650" s="11" t="s">
        <v>1292</v>
      </c>
      <c r="D650" s="14">
        <v>0</v>
      </c>
      <c r="E650" s="14">
        <v>-0.19060411799999999</v>
      </c>
      <c r="F650" s="14"/>
      <c r="G650" s="14"/>
    </row>
    <row r="651" spans="3:7">
      <c r="C651" s="11" t="s">
        <v>1293</v>
      </c>
      <c r="D651" s="14">
        <v>0.274018498</v>
      </c>
      <c r="E651" s="14">
        <v>2.2906494499999999E-2</v>
      </c>
      <c r="F651" s="14"/>
      <c r="G651" s="14"/>
    </row>
    <row r="652" spans="3:7">
      <c r="C652" s="11" t="s">
        <v>1294</v>
      </c>
      <c r="D652" s="14">
        <v>-6.1112029999999999E-3</v>
      </c>
      <c r="E652" s="14">
        <v>2.9927907E-2</v>
      </c>
      <c r="F652" s="14"/>
      <c r="G652" s="14"/>
    </row>
    <row r="653" spans="3:7">
      <c r="C653" s="11" t="s">
        <v>1295</v>
      </c>
      <c r="D653" s="14">
        <v>-0.35732800749999999</v>
      </c>
      <c r="E653" s="14">
        <v>2.1572332499999999E-2</v>
      </c>
      <c r="F653" s="14"/>
      <c r="G653" s="14"/>
    </row>
    <row r="654" spans="3:7">
      <c r="C654" s="11" t="s">
        <v>1296</v>
      </c>
      <c r="D654" s="14">
        <v>-3.6923612500000001E-2</v>
      </c>
      <c r="E654" s="14">
        <v>-2.7218720500000002E-2</v>
      </c>
      <c r="F654" s="14"/>
      <c r="G654" s="14"/>
    </row>
    <row r="655" spans="3:7">
      <c r="C655" s="11" t="s">
        <v>1297</v>
      </c>
      <c r="D655" s="14">
        <v>1.8306475999999999E-2</v>
      </c>
      <c r="E655" s="14">
        <v>-2.5568240000000001E-3</v>
      </c>
      <c r="F655" s="14"/>
      <c r="G655" s="14"/>
    </row>
    <row r="656" spans="3:7">
      <c r="C656" s="11" t="s">
        <v>1298</v>
      </c>
      <c r="D656" s="14">
        <v>0.14904566950000001</v>
      </c>
      <c r="E656" s="14">
        <v>0</v>
      </c>
      <c r="F656" s="14"/>
      <c r="G656" s="14"/>
    </row>
    <row r="657" spans="3:7">
      <c r="C657" s="11" t="s">
        <v>1299</v>
      </c>
      <c r="D657" s="14">
        <v>0.13656827799999999</v>
      </c>
      <c r="E657" s="14">
        <v>-4.5480973500000001E-2</v>
      </c>
      <c r="F657" s="14"/>
      <c r="G657" s="14"/>
    </row>
    <row r="658" spans="3:7">
      <c r="C658" s="11" t="s">
        <v>1300</v>
      </c>
      <c r="D658" s="14">
        <v>5.9234048999999997E-2</v>
      </c>
      <c r="E658" s="14">
        <v>-2.2957611499999999E-2</v>
      </c>
      <c r="F658" s="14"/>
      <c r="G658" s="14"/>
    </row>
    <row r="659" spans="3:7">
      <c r="C659" s="11" t="s">
        <v>1301</v>
      </c>
      <c r="D659" s="14">
        <v>-1.4717027000000001E-2</v>
      </c>
      <c r="E659" s="14">
        <v>-4.7975520000000001E-2</v>
      </c>
      <c r="F659" s="14"/>
      <c r="G659" s="14"/>
    </row>
    <row r="660" spans="3:7">
      <c r="C660" s="11" t="s">
        <v>1302</v>
      </c>
      <c r="D660" s="14">
        <v>2.1733219000000002E-2</v>
      </c>
      <c r="E660" s="14">
        <v>-1.0240784500000001E-2</v>
      </c>
      <c r="F660" s="14"/>
      <c r="G660" s="14"/>
    </row>
    <row r="661" spans="3:7">
      <c r="C661" s="11" t="s">
        <v>1303</v>
      </c>
      <c r="D661" s="14">
        <v>-0.33512976550000001</v>
      </c>
      <c r="E661" s="14">
        <v>0.2428308965</v>
      </c>
      <c r="F661" s="14"/>
      <c r="G661" s="14"/>
    </row>
    <row r="662" spans="3:7">
      <c r="C662" s="11" t="s">
        <v>1304</v>
      </c>
      <c r="D662" s="14">
        <v>3.0554860000000001E-3</v>
      </c>
      <c r="E662" s="14">
        <v>-3.9885779999999996E-3</v>
      </c>
      <c r="F662" s="14"/>
      <c r="G662" s="14"/>
    </row>
    <row r="663" spans="3:7">
      <c r="C663" s="11" t="s">
        <v>1305</v>
      </c>
      <c r="D663" s="14">
        <v>0</v>
      </c>
      <c r="E663" s="14">
        <v>-4.44663795E-2</v>
      </c>
      <c r="F663" s="14"/>
      <c r="G663" s="14"/>
    </row>
    <row r="664" spans="3:7">
      <c r="C664" s="11" t="s">
        <v>1306</v>
      </c>
      <c r="D664" s="14">
        <v>6.23364005E-2</v>
      </c>
      <c r="E664" s="14">
        <v>-8.0778039999999992E-3</v>
      </c>
      <c r="F664" s="14"/>
      <c r="G664" s="14"/>
    </row>
    <row r="665" spans="3:7">
      <c r="C665" s="11" t="s">
        <v>1307</v>
      </c>
      <c r="D665" s="14">
        <v>-1.9112955000000001E-2</v>
      </c>
      <c r="E665" s="14">
        <v>1.1038743E-2</v>
      </c>
      <c r="F665" s="14"/>
      <c r="G665" s="14"/>
    </row>
    <row r="666" spans="3:7">
      <c r="C666" s="11" t="s">
        <v>1308</v>
      </c>
      <c r="D666" s="14">
        <v>3.6277894999999999E-3</v>
      </c>
      <c r="E666" s="14">
        <v>9.3789589999999992E-3</v>
      </c>
      <c r="F666" s="14"/>
      <c r="G666" s="14"/>
    </row>
    <row r="667" spans="3:7">
      <c r="C667" s="11" t="s">
        <v>1309</v>
      </c>
      <c r="D667" s="14">
        <v>0</v>
      </c>
      <c r="E667" s="14">
        <v>0.1195377785</v>
      </c>
      <c r="F667" s="14"/>
      <c r="G667" s="14"/>
    </row>
    <row r="668" spans="3:7">
      <c r="C668" s="11" t="s">
        <v>1310</v>
      </c>
      <c r="D668" s="14">
        <v>2.4974849999999998E-3</v>
      </c>
      <c r="E668" s="14">
        <v>0.11410648700000001</v>
      </c>
      <c r="F668" s="14"/>
      <c r="G668" s="14"/>
    </row>
    <row r="669" spans="3:7">
      <c r="C669" s="11" t="s">
        <v>1311</v>
      </c>
      <c r="D669" s="14">
        <v>0.17831364199999999</v>
      </c>
      <c r="E669" s="14">
        <v>0.21836620549999999</v>
      </c>
      <c r="F669" s="14"/>
      <c r="G669" s="14"/>
    </row>
    <row r="670" spans="3:7">
      <c r="C670" s="11" t="s">
        <v>1312</v>
      </c>
      <c r="D670" s="14">
        <v>0</v>
      </c>
      <c r="E670" s="14">
        <v>0</v>
      </c>
      <c r="F670" s="14"/>
      <c r="G670" s="14"/>
    </row>
    <row r="671" spans="3:7">
      <c r="C671" s="11" t="s">
        <v>1313</v>
      </c>
      <c r="D671" s="14">
        <v>0</v>
      </c>
      <c r="E671" s="14">
        <v>0</v>
      </c>
      <c r="F671" s="14"/>
      <c r="G671" s="14"/>
    </row>
    <row r="672" spans="3:7">
      <c r="C672" s="11" t="s">
        <v>1314</v>
      </c>
      <c r="D672" s="14">
        <v>9.9203694999999998E-3</v>
      </c>
      <c r="E672" s="14">
        <v>5.2931301E-2</v>
      </c>
      <c r="F672" s="14"/>
      <c r="G672" s="14"/>
    </row>
    <row r="673" spans="3:18">
      <c r="C673" s="11" t="s">
        <v>1315</v>
      </c>
      <c r="D673" s="14">
        <v>1.0534520000000001E-3</v>
      </c>
      <c r="E673" s="14">
        <v>6.0179515000000003E-3</v>
      </c>
      <c r="F673" s="14"/>
      <c r="G673" s="14"/>
    </row>
    <row r="674" spans="3:18">
      <c r="C674" s="11" t="s">
        <v>1316</v>
      </c>
      <c r="D674" s="14">
        <v>-0.112410257</v>
      </c>
      <c r="E674" s="14">
        <v>5.1524698000000001E-2</v>
      </c>
      <c r="F674" s="14"/>
      <c r="G674" s="14"/>
    </row>
    <row r="675" spans="3:18">
      <c r="C675" s="11" t="s">
        <v>1317</v>
      </c>
      <c r="D675" s="14">
        <v>0</v>
      </c>
      <c r="E675" s="14">
        <v>7.4164012000000001E-2</v>
      </c>
      <c r="F675" s="14"/>
      <c r="G675" s="14"/>
    </row>
    <row r="676" spans="3:18">
      <c r="C676" s="11" t="s">
        <v>1318</v>
      </c>
      <c r="D676" s="14">
        <v>1.1966055000000001E-3</v>
      </c>
      <c r="E676" s="14">
        <v>-7.7686934999999999E-3</v>
      </c>
      <c r="F676" s="14"/>
      <c r="G676" s="14"/>
    </row>
    <row r="677" spans="3:18">
      <c r="C677" s="11" t="s">
        <v>1319</v>
      </c>
      <c r="D677" s="14">
        <v>2.1937480000000001E-3</v>
      </c>
      <c r="E677" s="14">
        <v>4.6087510000000003E-3</v>
      </c>
      <c r="F677" s="14"/>
      <c r="G677" s="14"/>
      <c r="R677" s="42"/>
    </row>
    <row r="678" spans="3:18">
      <c r="C678" s="11" t="s">
        <v>1320</v>
      </c>
      <c r="D678" s="14">
        <v>0</v>
      </c>
      <c r="E678" s="14">
        <v>-3.5894548999999998E-2</v>
      </c>
      <c r="F678" s="14"/>
      <c r="G678" s="14"/>
    </row>
    <row r="679" spans="3:18">
      <c r="C679" s="11" t="s">
        <v>1321</v>
      </c>
      <c r="D679" s="14">
        <v>-7.2345827000000001E-2</v>
      </c>
      <c r="E679" s="14">
        <v>-4.8686128000000002E-2</v>
      </c>
      <c r="F679" s="14"/>
      <c r="G679" s="14"/>
    </row>
    <row r="680" spans="3:18">
      <c r="C680" s="11" t="s">
        <v>1322</v>
      </c>
      <c r="D680" s="14">
        <v>-6.0252759000000003E-2</v>
      </c>
      <c r="E680" s="14">
        <v>0.13770779550000001</v>
      </c>
      <c r="F680" s="14"/>
      <c r="G680" s="14"/>
    </row>
    <row r="681" spans="3:18">
      <c r="C681" s="11" t="s">
        <v>1323</v>
      </c>
      <c r="D681" s="14">
        <v>-0.13368086300000001</v>
      </c>
      <c r="E681" s="14">
        <v>-6.8052950000000003E-3</v>
      </c>
      <c r="F681" s="14"/>
      <c r="G681" s="14"/>
    </row>
    <row r="682" spans="3:18">
      <c r="C682" s="11" t="s">
        <v>1324</v>
      </c>
      <c r="D682" s="14">
        <v>5.4142705000000003E-3</v>
      </c>
      <c r="E682" s="14">
        <v>3.1601099999999998E-3</v>
      </c>
      <c r="F682" s="14"/>
      <c r="G682" s="14"/>
    </row>
    <row r="683" spans="3:18">
      <c r="C683" s="11" t="s">
        <v>1325</v>
      </c>
      <c r="D683" s="14">
        <v>-0.25285383750000001</v>
      </c>
      <c r="E683" s="14">
        <v>0.37122125750000001</v>
      </c>
      <c r="F683" s="14"/>
      <c r="G683" s="14"/>
    </row>
    <row r="684" spans="3:18">
      <c r="C684" s="11" t="s">
        <v>1326</v>
      </c>
      <c r="D684" s="14">
        <v>0</v>
      </c>
      <c r="E684" s="14">
        <v>-5.9639640000000004E-3</v>
      </c>
      <c r="F684" s="14"/>
      <c r="G684" s="14"/>
    </row>
    <row r="685" spans="3:18">
      <c r="C685" s="11" t="s">
        <v>1327</v>
      </c>
      <c r="D685" s="14">
        <v>6.7882524E-2</v>
      </c>
      <c r="E685" s="14">
        <v>-7.8699560000000009E-3</v>
      </c>
      <c r="F685" s="14"/>
      <c r="G685" s="14"/>
    </row>
    <row r="686" spans="3:18">
      <c r="C686" s="11" t="s">
        <v>1328</v>
      </c>
      <c r="D686" s="14">
        <v>0</v>
      </c>
      <c r="E686" s="14">
        <v>0</v>
      </c>
      <c r="F686" s="14"/>
      <c r="G686" s="14"/>
    </row>
    <row r="687" spans="3:18">
      <c r="C687" s="11" t="s">
        <v>1329</v>
      </c>
      <c r="D687" s="14">
        <v>-6.9652690000000003E-2</v>
      </c>
      <c r="E687" s="14">
        <v>0.1005544285</v>
      </c>
      <c r="F687" s="14"/>
      <c r="G687" s="14"/>
    </row>
    <row r="688" spans="3:18">
      <c r="C688" s="11" t="s">
        <v>1330</v>
      </c>
      <c r="D688" s="14">
        <v>-7.4387009999999998E-3</v>
      </c>
      <c r="E688" s="14">
        <v>0.16053442649999999</v>
      </c>
      <c r="F688" s="14"/>
      <c r="G688" s="14"/>
    </row>
    <row r="689" spans="3:7">
      <c r="C689" s="11" t="s">
        <v>1331</v>
      </c>
      <c r="D689" s="14">
        <v>-1.6741E-4</v>
      </c>
      <c r="E689" s="14">
        <v>4.0215217499999997E-2</v>
      </c>
      <c r="F689" s="14"/>
      <c r="G689" s="14"/>
    </row>
    <row r="690" spans="3:7">
      <c r="C690" s="11" t="s">
        <v>1332</v>
      </c>
      <c r="D690" s="14">
        <v>-2.2756314999999999E-3</v>
      </c>
      <c r="E690" s="14">
        <v>-6.1020994500000002E-2</v>
      </c>
      <c r="F690" s="14"/>
      <c r="G690" s="14"/>
    </row>
    <row r="691" spans="3:7">
      <c r="C691" s="11" t="s">
        <v>1333</v>
      </c>
      <c r="D691" s="14">
        <v>-2.2163685E-3</v>
      </c>
      <c r="E691" s="14">
        <v>-2.7080948000000001E-2</v>
      </c>
      <c r="F691" s="14"/>
      <c r="G691" s="14"/>
    </row>
    <row r="692" spans="3:7">
      <c r="C692" s="11" t="s">
        <v>1334</v>
      </c>
      <c r="D692" s="14">
        <v>6.4590289999999995E-2</v>
      </c>
      <c r="E692" s="14">
        <v>2.6737796500000001E-2</v>
      </c>
      <c r="F692" s="14"/>
      <c r="G692" s="14"/>
    </row>
    <row r="693" spans="3:7">
      <c r="C693" s="11" t="s">
        <v>1335</v>
      </c>
      <c r="D693" s="14">
        <v>9.5512603000000001E-2</v>
      </c>
      <c r="E693" s="14">
        <v>4.7032646999999997E-2</v>
      </c>
      <c r="F693" s="14"/>
      <c r="G693" s="14"/>
    </row>
    <row r="694" spans="3:7">
      <c r="C694" s="11" t="s">
        <v>1336</v>
      </c>
      <c r="D694" s="14">
        <v>-0.117855006</v>
      </c>
      <c r="E694" s="14">
        <v>-9.6801412500000003E-2</v>
      </c>
      <c r="F694" s="14"/>
      <c r="G694" s="14"/>
    </row>
    <row r="695" spans="3:7">
      <c r="C695" s="11" t="s">
        <v>1337</v>
      </c>
      <c r="D695" s="14">
        <v>-4.6083280499999997E-2</v>
      </c>
      <c r="E695" s="14">
        <v>0</v>
      </c>
      <c r="F695" s="14"/>
      <c r="G695" s="14"/>
    </row>
    <row r="696" spans="3:7">
      <c r="C696" s="11" t="s">
        <v>1338</v>
      </c>
      <c r="D696" s="14">
        <v>3.2773071500000001E-2</v>
      </c>
      <c r="E696" s="14">
        <v>0</v>
      </c>
      <c r="F696" s="14"/>
      <c r="G696" s="14"/>
    </row>
    <row r="697" spans="3:7">
      <c r="C697" s="11" t="s">
        <v>1339</v>
      </c>
      <c r="D697" s="14">
        <v>0</v>
      </c>
      <c r="E697" s="14">
        <v>-9.7626375000000008E-3</v>
      </c>
      <c r="F697" s="14"/>
      <c r="G697" s="14"/>
    </row>
    <row r="698" spans="3:7">
      <c r="C698" s="11" t="s">
        <v>1340</v>
      </c>
      <c r="D698" s="14">
        <v>5.30755085E-2</v>
      </c>
      <c r="E698" s="14">
        <v>-9.3714209999999996E-3</v>
      </c>
      <c r="F698" s="14"/>
      <c r="G698" s="14"/>
    </row>
    <row r="699" spans="3:7">
      <c r="C699" s="11" t="s">
        <v>1341</v>
      </c>
      <c r="D699" s="14">
        <v>-0.119174565</v>
      </c>
      <c r="E699" s="14">
        <v>8.7530773500000006E-2</v>
      </c>
      <c r="F699" s="14"/>
      <c r="G699" s="14"/>
    </row>
    <row r="700" spans="3:7">
      <c r="C700" s="11" t="s">
        <v>1342</v>
      </c>
      <c r="D700" s="14">
        <v>0</v>
      </c>
      <c r="E700" s="14">
        <v>-3.9825542999999998E-2</v>
      </c>
      <c r="F700" s="14"/>
      <c r="G700" s="14"/>
    </row>
    <row r="701" spans="3:7">
      <c r="C701" s="11" t="s">
        <v>1343</v>
      </c>
      <c r="D701" s="14">
        <v>9.6321624999999994E-2</v>
      </c>
      <c r="E701" s="14">
        <v>-7.3320662999999994E-2</v>
      </c>
      <c r="F701" s="14"/>
      <c r="G701" s="14"/>
    </row>
    <row r="702" spans="3:7">
      <c r="C702" s="11" t="s">
        <v>1344</v>
      </c>
      <c r="D702" s="14">
        <v>3.3730140000000001E-3</v>
      </c>
      <c r="E702" s="14">
        <v>0</v>
      </c>
      <c r="F702" s="14"/>
      <c r="G702" s="14"/>
    </row>
    <row r="703" spans="3:7">
      <c r="C703" s="11" t="s">
        <v>1345</v>
      </c>
      <c r="D703" s="14">
        <v>0.1115773145</v>
      </c>
      <c r="E703" s="14">
        <v>7.7941479999999994E-2</v>
      </c>
      <c r="F703" s="14"/>
      <c r="G703" s="14"/>
    </row>
    <row r="704" spans="3:7">
      <c r="C704" s="11" t="s">
        <v>1346</v>
      </c>
      <c r="D704" s="14">
        <v>4.42148635E-2</v>
      </c>
      <c r="E704" s="14">
        <v>3.6506684999999999E-3</v>
      </c>
      <c r="F704" s="14"/>
      <c r="G704" s="14"/>
    </row>
    <row r="705" spans="3:7">
      <c r="C705" s="11" t="s">
        <v>1347</v>
      </c>
      <c r="D705" s="14">
        <v>-0.20345852249999999</v>
      </c>
      <c r="E705" s="14">
        <v>5.8288930500000002E-2</v>
      </c>
      <c r="F705" s="14"/>
      <c r="G705" s="14"/>
    </row>
    <row r="706" spans="3:7">
      <c r="C706" s="11" t="s">
        <v>1348</v>
      </c>
      <c r="D706" s="14">
        <v>-7.0763206499999995E-2</v>
      </c>
      <c r="E706" s="14">
        <v>7.1398590000000001E-3</v>
      </c>
      <c r="F706" s="14"/>
      <c r="G706" s="14"/>
    </row>
    <row r="707" spans="3:7">
      <c r="C707" s="11" t="s">
        <v>1349</v>
      </c>
      <c r="D707" s="14">
        <v>1.7677819000000001E-2</v>
      </c>
      <c r="E707" s="14">
        <v>7.8377020000000002E-3</v>
      </c>
      <c r="F707" s="14"/>
      <c r="G707" s="14"/>
    </row>
    <row r="708" spans="3:7">
      <c r="C708" s="11" t="s">
        <v>1350</v>
      </c>
      <c r="D708" s="14">
        <v>7.8023320000000004E-3</v>
      </c>
      <c r="E708" s="14">
        <v>0</v>
      </c>
      <c r="F708" s="14"/>
      <c r="G708" s="14"/>
    </row>
    <row r="709" spans="3:7">
      <c r="C709" s="11" t="s">
        <v>1351</v>
      </c>
      <c r="D709" s="14">
        <v>-0.107446312</v>
      </c>
      <c r="E709" s="14">
        <v>-0.12751993750000001</v>
      </c>
      <c r="F709" s="14"/>
      <c r="G709" s="14"/>
    </row>
    <row r="710" spans="3:7">
      <c r="C710" s="11" t="s">
        <v>1352</v>
      </c>
      <c r="D710" s="14">
        <v>-7.5349134999999996E-3</v>
      </c>
      <c r="E710" s="14">
        <v>0</v>
      </c>
      <c r="F710" s="14"/>
      <c r="G710" s="14"/>
    </row>
    <row r="711" spans="3:7">
      <c r="C711" s="11" t="s">
        <v>1353</v>
      </c>
      <c r="D711" s="14">
        <v>-8.1826950000000002E-3</v>
      </c>
      <c r="E711" s="14">
        <v>-1.8337599E-2</v>
      </c>
      <c r="F711" s="14"/>
      <c r="G711" s="14"/>
    </row>
    <row r="712" spans="3:7">
      <c r="C712" s="11" t="s">
        <v>1354</v>
      </c>
      <c r="D712" s="14">
        <v>-7.7005265000000003E-2</v>
      </c>
      <c r="E712" s="14">
        <v>-9.0556170500000005E-2</v>
      </c>
      <c r="F712" s="14"/>
      <c r="G712" s="14"/>
    </row>
    <row r="713" spans="3:7">
      <c r="C713" s="11" t="s">
        <v>1355</v>
      </c>
      <c r="D713" s="14">
        <v>3.0015350000000001E-4</v>
      </c>
      <c r="E713" s="14">
        <v>1.0877869E-2</v>
      </c>
      <c r="F713" s="14"/>
      <c r="G713" s="14"/>
    </row>
    <row r="714" spans="3:7">
      <c r="C714" s="11" t="s">
        <v>1356</v>
      </c>
      <c r="D714" s="14">
        <v>-1.1271125E-2</v>
      </c>
      <c r="E714" s="14">
        <v>-1.66321725E-2</v>
      </c>
      <c r="F714" s="14"/>
      <c r="G714" s="14"/>
    </row>
    <row r="715" spans="3:7">
      <c r="C715" s="11" t="s">
        <v>1357</v>
      </c>
      <c r="D715" s="14">
        <v>2.5215817000000001E-2</v>
      </c>
      <c r="E715" s="14">
        <v>0.39828703799999998</v>
      </c>
      <c r="F715" s="14"/>
      <c r="G715" s="14"/>
    </row>
    <row r="716" spans="3:7">
      <c r="C716" s="11" t="s">
        <v>1358</v>
      </c>
      <c r="D716" s="14">
        <v>0</v>
      </c>
      <c r="E716" s="14">
        <v>0</v>
      </c>
      <c r="F716" s="14"/>
      <c r="G716" s="14"/>
    </row>
    <row r="717" spans="3:7">
      <c r="C717" s="11" t="s">
        <v>1359</v>
      </c>
      <c r="D717" s="14">
        <v>4.0659899999999999E-2</v>
      </c>
      <c r="E717" s="14">
        <v>9.5345263999999999E-2</v>
      </c>
      <c r="F717" s="14"/>
      <c r="G717" s="14"/>
    </row>
    <row r="718" spans="3:7">
      <c r="C718" s="11" t="s">
        <v>1360</v>
      </c>
      <c r="D718" s="14">
        <v>-4.1038616999999999E-2</v>
      </c>
      <c r="E718" s="14">
        <v>1.37516875E-2</v>
      </c>
      <c r="F718" s="14"/>
      <c r="G718" s="14"/>
    </row>
    <row r="719" spans="3:7">
      <c r="C719" s="11" t="s">
        <v>1361</v>
      </c>
      <c r="D719" s="14">
        <v>-3.9375489E-2</v>
      </c>
      <c r="E719" s="14">
        <v>4.2080505000000002E-3</v>
      </c>
      <c r="F719" s="14"/>
      <c r="G719" s="14"/>
    </row>
    <row r="720" spans="3:7">
      <c r="C720" s="11" t="s">
        <v>1362</v>
      </c>
      <c r="D720" s="14">
        <v>0</v>
      </c>
      <c r="E720" s="14">
        <v>-2.7954500000000002E-4</v>
      </c>
      <c r="F720" s="14"/>
      <c r="G720" s="14"/>
    </row>
    <row r="721" spans="3:7">
      <c r="C721" s="11" t="s">
        <v>1363</v>
      </c>
      <c r="D721" s="14">
        <v>0</v>
      </c>
      <c r="E721" s="14">
        <v>-6.6309771500000003E-2</v>
      </c>
      <c r="F721" s="14"/>
      <c r="G721" s="14"/>
    </row>
    <row r="722" spans="3:7">
      <c r="C722" s="11" t="s">
        <v>1364</v>
      </c>
      <c r="D722" s="14">
        <v>2.4607177500000001E-2</v>
      </c>
      <c r="E722" s="14">
        <v>7.6817843999999996E-2</v>
      </c>
      <c r="F722" s="14"/>
      <c r="G722" s="14"/>
    </row>
    <row r="723" spans="3:7">
      <c r="C723" s="11" t="s">
        <v>1365</v>
      </c>
      <c r="D723" s="14">
        <v>8.7036695000000004E-3</v>
      </c>
      <c r="E723" s="14">
        <v>-3.5376884999999997E-2</v>
      </c>
      <c r="F723" s="14"/>
      <c r="G723" s="14"/>
    </row>
    <row r="724" spans="3:7">
      <c r="C724" s="11" t="s">
        <v>1366</v>
      </c>
      <c r="D724" s="14">
        <v>0</v>
      </c>
      <c r="E724" s="14">
        <v>1.2263782000000001E-2</v>
      </c>
      <c r="F724" s="14"/>
      <c r="G724" s="14"/>
    </row>
    <row r="725" spans="3:7">
      <c r="C725" s="11" t="s">
        <v>1367</v>
      </c>
      <c r="D725" s="14">
        <v>5.8301739999999996E-3</v>
      </c>
      <c r="E725" s="14">
        <v>-7.1602804000000006E-2</v>
      </c>
      <c r="F725" s="14"/>
      <c r="G725" s="14"/>
    </row>
    <row r="726" spans="3:7">
      <c r="C726" s="11" t="s">
        <v>1368</v>
      </c>
      <c r="D726" s="14">
        <v>0</v>
      </c>
      <c r="E726" s="14">
        <v>-1.1168681999999999E-2</v>
      </c>
      <c r="F726" s="14"/>
      <c r="G726" s="14"/>
    </row>
    <row r="727" spans="3:7">
      <c r="C727" s="11" t="s">
        <v>1369</v>
      </c>
      <c r="D727" s="14">
        <v>-1.91757465E-2</v>
      </c>
      <c r="E727" s="14">
        <v>6.1197116000000003E-2</v>
      </c>
      <c r="F727" s="14"/>
      <c r="G727" s="14"/>
    </row>
    <row r="728" spans="3:7">
      <c r="C728" s="11" t="s">
        <v>1370</v>
      </c>
      <c r="D728" s="14">
        <v>3.3410202999999999E-2</v>
      </c>
      <c r="E728" s="14">
        <v>1.886165E-3</v>
      </c>
      <c r="F728" s="14"/>
      <c r="G728" s="14"/>
    </row>
    <row r="729" spans="3:7">
      <c r="C729" s="11" t="s">
        <v>1371</v>
      </c>
      <c r="D729" s="14">
        <v>7.5327850500000001E-2</v>
      </c>
      <c r="E729" s="14">
        <v>-8.5444800000000001E-3</v>
      </c>
      <c r="F729" s="14"/>
      <c r="G729" s="14"/>
    </row>
    <row r="730" spans="3:7">
      <c r="C730" s="11" t="s">
        <v>1372</v>
      </c>
      <c r="D730" s="14">
        <v>7.8400485000000002E-3</v>
      </c>
      <c r="E730" s="14">
        <v>-5.33289635E-2</v>
      </c>
      <c r="F730" s="14"/>
      <c r="G730" s="14"/>
    </row>
    <row r="731" spans="3:7">
      <c r="C731" s="11" t="s">
        <v>1373</v>
      </c>
      <c r="D731" s="14">
        <v>-2.7655856999999999E-2</v>
      </c>
      <c r="E731" s="14">
        <v>-1.0473362999999999E-2</v>
      </c>
      <c r="F731" s="14"/>
      <c r="G731" s="14"/>
    </row>
    <row r="732" spans="3:7">
      <c r="C732" s="11" t="s">
        <v>1374</v>
      </c>
      <c r="D732" s="14">
        <v>0</v>
      </c>
      <c r="E732" s="14">
        <v>6.0093999999999998E-5</v>
      </c>
      <c r="F732" s="14"/>
      <c r="G732" s="14"/>
    </row>
    <row r="733" spans="3:7">
      <c r="C733" s="11" t="s">
        <v>1375</v>
      </c>
      <c r="D733" s="14">
        <v>-6.3550505500000007E-2</v>
      </c>
      <c r="E733" s="14">
        <v>0</v>
      </c>
      <c r="F733" s="14"/>
      <c r="G733" s="14"/>
    </row>
    <row r="734" spans="3:7">
      <c r="C734" s="11" t="s">
        <v>1376</v>
      </c>
      <c r="D734" s="14">
        <v>-2.37488795E-2</v>
      </c>
      <c r="E734" s="14">
        <v>-3.6620700499999999E-2</v>
      </c>
      <c r="F734" s="14"/>
      <c r="G734" s="14"/>
    </row>
    <row r="735" spans="3:7">
      <c r="C735" s="11" t="s">
        <v>1377</v>
      </c>
      <c r="D735" s="14">
        <v>0.3577480005</v>
      </c>
      <c r="E735" s="14">
        <v>-9.7231485000000006E-3</v>
      </c>
      <c r="F735" s="14"/>
      <c r="G735" s="14"/>
    </row>
    <row r="736" spans="3:7">
      <c r="C736" s="11" t="s">
        <v>1378</v>
      </c>
      <c r="D736" s="14">
        <v>4.5638788499999999E-2</v>
      </c>
      <c r="E736" s="14">
        <v>1.30134E-2</v>
      </c>
      <c r="F736" s="14"/>
      <c r="G736" s="14"/>
    </row>
    <row r="737" spans="3:7">
      <c r="C737" s="11" t="s">
        <v>1379</v>
      </c>
      <c r="D737" s="14">
        <v>-0.48954832749999999</v>
      </c>
      <c r="E737" s="14">
        <v>-0.40547245450000002</v>
      </c>
      <c r="F737" s="14"/>
      <c r="G737" s="14"/>
    </row>
    <row r="738" spans="3:7">
      <c r="C738" s="11" t="s">
        <v>1380</v>
      </c>
      <c r="D738" s="14">
        <v>1.7439822000000001E-2</v>
      </c>
      <c r="E738" s="14">
        <v>-2.2862774999999999E-3</v>
      </c>
      <c r="F738" s="14"/>
      <c r="G738" s="14"/>
    </row>
    <row r="739" spans="3:7">
      <c r="C739" s="11" t="s">
        <v>1381</v>
      </c>
      <c r="D739" s="14">
        <v>1.1023677000000001E-2</v>
      </c>
      <c r="E739" s="14">
        <v>-9.5960779999999992E-3</v>
      </c>
      <c r="F739" s="14"/>
      <c r="G739" s="14"/>
    </row>
    <row r="740" spans="3:7">
      <c r="C740" s="11" t="s">
        <v>1382</v>
      </c>
      <c r="D740" s="14">
        <v>1.7187999999999998E-2</v>
      </c>
      <c r="E740" s="14">
        <v>4.2706028E-2</v>
      </c>
      <c r="F740" s="14"/>
      <c r="G740" s="14"/>
    </row>
    <row r="741" spans="3:7">
      <c r="C741" s="11" t="s">
        <v>1383</v>
      </c>
      <c r="D741" s="14">
        <v>0</v>
      </c>
      <c r="E741" s="14">
        <v>5.5772039999999997E-3</v>
      </c>
      <c r="F741" s="14"/>
      <c r="G741" s="14"/>
    </row>
    <row r="742" spans="3:7">
      <c r="C742" s="11" t="s">
        <v>1384</v>
      </c>
      <c r="D742" s="14">
        <v>-0.34443807799999998</v>
      </c>
      <c r="E742" s="14">
        <v>-0.60788817100000003</v>
      </c>
      <c r="F742" s="14"/>
      <c r="G742" s="14"/>
    </row>
    <row r="743" spans="3:7">
      <c r="C743" s="11" t="s">
        <v>1385</v>
      </c>
      <c r="D743" s="14">
        <v>-0.19058121950000001</v>
      </c>
      <c r="E743" s="14">
        <v>-0.1598781125</v>
      </c>
      <c r="F743" s="14"/>
      <c r="G743" s="14"/>
    </row>
    <row r="744" spans="3:7">
      <c r="C744" s="11" t="s">
        <v>1386</v>
      </c>
      <c r="D744" s="14">
        <v>-6.2244574999999998E-3</v>
      </c>
      <c r="E744" s="14">
        <v>-1.2559779E-2</v>
      </c>
      <c r="F744" s="14"/>
      <c r="G744" s="14"/>
    </row>
    <row r="745" spans="3:7">
      <c r="C745" s="11" t="s">
        <v>1387</v>
      </c>
      <c r="D745" s="14">
        <v>1.17015755E-2</v>
      </c>
      <c r="E745" s="14">
        <v>6.8070030000000004E-2</v>
      </c>
      <c r="F745" s="14"/>
      <c r="G745" s="14"/>
    </row>
    <row r="746" spans="3:7">
      <c r="C746" s="11" t="s">
        <v>1388</v>
      </c>
      <c r="D746" s="14">
        <v>-9.5684445000000003E-3</v>
      </c>
      <c r="E746" s="14">
        <v>-5.0395379999999997E-2</v>
      </c>
      <c r="F746" s="14"/>
      <c r="G746" s="14"/>
    </row>
    <row r="747" spans="3:7">
      <c r="C747" s="11" t="s">
        <v>1389</v>
      </c>
      <c r="D747" s="14">
        <v>1.5340623499999999E-2</v>
      </c>
      <c r="E747" s="14">
        <v>0.22049695</v>
      </c>
      <c r="F747" s="14"/>
      <c r="G747" s="14"/>
    </row>
    <row r="748" spans="3:7">
      <c r="C748" s="11" t="s">
        <v>1390</v>
      </c>
      <c r="D748" s="14">
        <v>0</v>
      </c>
      <c r="E748" s="14">
        <v>0.13681163800000001</v>
      </c>
      <c r="F748" s="14"/>
      <c r="G748" s="14"/>
    </row>
    <row r="749" spans="3:7">
      <c r="C749" s="11" t="s">
        <v>1391</v>
      </c>
      <c r="D749" s="14">
        <v>8.6196445000000007E-3</v>
      </c>
      <c r="E749" s="14">
        <v>3.1991036E-2</v>
      </c>
      <c r="F749" s="14"/>
      <c r="G749" s="14"/>
    </row>
    <row r="750" spans="3:7">
      <c r="C750" s="11" t="s">
        <v>1392</v>
      </c>
      <c r="D750" s="14">
        <v>-3.7047231999999999E-2</v>
      </c>
      <c r="E750" s="14">
        <v>-1.601657E-3</v>
      </c>
      <c r="F750" s="14"/>
      <c r="G750" s="14"/>
    </row>
    <row r="751" spans="3:7">
      <c r="C751" s="11" t="s">
        <v>1393</v>
      </c>
      <c r="D751" s="14">
        <v>6.9809029999999994E-2</v>
      </c>
      <c r="E751" s="14">
        <v>9.6528929999999992E-3</v>
      </c>
      <c r="F751" s="14"/>
      <c r="G751" s="14"/>
    </row>
    <row r="752" spans="3:7">
      <c r="C752" s="11" t="s">
        <v>1394</v>
      </c>
      <c r="D752" s="14">
        <v>-0.13437748350000001</v>
      </c>
      <c r="E752" s="14">
        <v>8.2675530000000004E-3</v>
      </c>
      <c r="F752" s="14"/>
      <c r="G752" s="14"/>
    </row>
    <row r="753" spans="3:18">
      <c r="C753" s="11" t="s">
        <v>1395</v>
      </c>
      <c r="D753" s="14">
        <v>2.24122865E-2</v>
      </c>
      <c r="E753" s="14">
        <v>-1.29757125E-2</v>
      </c>
      <c r="F753" s="14"/>
      <c r="G753" s="14"/>
    </row>
    <row r="754" spans="3:18">
      <c r="C754" s="11" t="s">
        <v>1396</v>
      </c>
      <c r="D754" s="14">
        <v>3.3096083999999998E-2</v>
      </c>
      <c r="E754" s="14">
        <v>1.0339065499999999E-2</v>
      </c>
      <c r="F754" s="14"/>
      <c r="G754" s="14"/>
    </row>
    <row r="755" spans="3:18">
      <c r="C755" s="11" t="s">
        <v>1397</v>
      </c>
      <c r="D755" s="14">
        <v>7.0454244999999999E-2</v>
      </c>
      <c r="E755" s="14">
        <v>-2.4588515500000001E-2</v>
      </c>
      <c r="F755" s="14"/>
      <c r="G755" s="14"/>
    </row>
    <row r="756" spans="3:18">
      <c r="C756" s="11" t="s">
        <v>1398</v>
      </c>
      <c r="D756" s="14">
        <v>-9.8878074999999999E-3</v>
      </c>
      <c r="E756" s="14">
        <v>0.20139980900000001</v>
      </c>
      <c r="F756" s="14"/>
      <c r="G756" s="14"/>
    </row>
    <row r="757" spans="3:18">
      <c r="C757" s="11" t="s">
        <v>1399</v>
      </c>
      <c r="D757" s="14">
        <v>0</v>
      </c>
      <c r="E757" s="14">
        <v>-1.4035919999999999E-3</v>
      </c>
      <c r="F757" s="14"/>
      <c r="G757" s="14"/>
    </row>
    <row r="758" spans="3:18">
      <c r="C758" s="11" t="s">
        <v>1400</v>
      </c>
      <c r="D758" s="14">
        <v>0.1016629485</v>
      </c>
      <c r="E758" s="14">
        <v>-4.9264177999999999E-2</v>
      </c>
      <c r="F758" s="14"/>
      <c r="G758" s="14"/>
    </row>
    <row r="759" spans="3:18">
      <c r="C759" s="11" t="s">
        <v>1401</v>
      </c>
      <c r="D759" s="14">
        <v>3.9157697499999998E-2</v>
      </c>
      <c r="E759" s="14">
        <v>-3.8290993500000002E-2</v>
      </c>
      <c r="F759" s="14"/>
      <c r="G759" s="14"/>
    </row>
    <row r="760" spans="3:18">
      <c r="C760" s="11" t="s">
        <v>1402</v>
      </c>
      <c r="D760" s="14">
        <v>-7.6794081E-2</v>
      </c>
      <c r="E760" s="14">
        <v>2.4903241499999999E-2</v>
      </c>
      <c r="F760" s="14"/>
      <c r="G760" s="14"/>
    </row>
    <row r="761" spans="3:18">
      <c r="C761" s="11" t="s">
        <v>1403</v>
      </c>
      <c r="D761" s="14">
        <v>0</v>
      </c>
      <c r="E761" s="14">
        <v>0</v>
      </c>
      <c r="F761" s="14"/>
      <c r="G761" s="14"/>
    </row>
    <row r="762" spans="3:18">
      <c r="C762" s="11" t="s">
        <v>1404</v>
      </c>
      <c r="D762" s="14">
        <v>-0.51294785200000004</v>
      </c>
      <c r="E762" s="14">
        <v>2.1479358E-2</v>
      </c>
      <c r="F762" s="14"/>
      <c r="G762" s="14"/>
    </row>
    <row r="763" spans="3:18">
      <c r="C763" s="11" t="s">
        <v>1405</v>
      </c>
      <c r="D763" s="14">
        <v>-0.14304911249999999</v>
      </c>
      <c r="E763" s="14">
        <v>0.12345966849999999</v>
      </c>
      <c r="F763" s="14"/>
      <c r="G763" s="14"/>
    </row>
    <row r="764" spans="3:18">
      <c r="C764" s="11" t="s">
        <v>1406</v>
      </c>
      <c r="D764" s="14">
        <v>-6.9192761000000005E-2</v>
      </c>
      <c r="E764" s="14">
        <v>3.6607898999999999E-2</v>
      </c>
      <c r="F764" s="14"/>
      <c r="G764" s="14"/>
      <c r="R764" s="42"/>
    </row>
    <row r="765" spans="3:18">
      <c r="C765" s="11" t="s">
        <v>1407</v>
      </c>
      <c r="D765" s="14">
        <v>-3.2545134999999998E-3</v>
      </c>
      <c r="E765" s="14">
        <v>0</v>
      </c>
      <c r="F765" s="14"/>
      <c r="G765" s="14"/>
    </row>
    <row r="766" spans="3:18">
      <c r="C766" s="11" t="s">
        <v>1408</v>
      </c>
      <c r="D766" s="14">
        <v>2.68314175E-2</v>
      </c>
      <c r="E766" s="14">
        <v>9.5256709999999994E-3</v>
      </c>
      <c r="F766" s="14"/>
      <c r="G766" s="14"/>
    </row>
    <row r="767" spans="3:18">
      <c r="C767" s="11" t="s">
        <v>1409</v>
      </c>
      <c r="D767" s="14">
        <v>-5.0406501499999999E-2</v>
      </c>
      <c r="E767" s="14">
        <v>9.2014515000000009E-3</v>
      </c>
      <c r="F767" s="14"/>
      <c r="G767" s="14"/>
    </row>
    <row r="768" spans="3:18">
      <c r="C768" s="11" t="s">
        <v>1410</v>
      </c>
      <c r="D768" s="14">
        <v>0</v>
      </c>
      <c r="E768" s="14">
        <v>-2.17216345E-2</v>
      </c>
      <c r="F768" s="14"/>
      <c r="G768" s="14"/>
    </row>
    <row r="769" spans="3:7">
      <c r="C769" s="11" t="s">
        <v>1411</v>
      </c>
      <c r="D769" s="14">
        <v>-8.7730112499999999E-2</v>
      </c>
      <c r="E769" s="14">
        <v>8.6470924500000004E-2</v>
      </c>
      <c r="F769" s="14"/>
      <c r="G769" s="14"/>
    </row>
    <row r="770" spans="3:7">
      <c r="C770" s="11" t="s">
        <v>1412</v>
      </c>
      <c r="D770" s="14">
        <v>0</v>
      </c>
      <c r="E770" s="14">
        <v>2.66950255E-2</v>
      </c>
      <c r="F770" s="14"/>
      <c r="G770" s="14"/>
    </row>
    <row r="771" spans="3:7">
      <c r="C771" s="11" t="s">
        <v>1413</v>
      </c>
      <c r="D771" s="14">
        <v>0.11894890650000001</v>
      </c>
      <c r="E771" s="14">
        <v>0</v>
      </c>
      <c r="F771" s="14"/>
      <c r="G771" s="14"/>
    </row>
    <row r="772" spans="3:7">
      <c r="C772" s="11" t="s">
        <v>1414</v>
      </c>
      <c r="D772" s="14">
        <v>-0.27794167149999999</v>
      </c>
      <c r="E772" s="14">
        <v>-7.22434515E-2</v>
      </c>
      <c r="F772" s="14"/>
      <c r="G772" s="14"/>
    </row>
    <row r="773" spans="3:7">
      <c r="C773" s="11" t="s">
        <v>1415</v>
      </c>
      <c r="D773" s="14">
        <v>-1.0759519E-2</v>
      </c>
      <c r="E773" s="14">
        <v>4.2820235E-3</v>
      </c>
      <c r="F773" s="14"/>
      <c r="G773" s="14"/>
    </row>
    <row r="774" spans="3:7">
      <c r="C774" s="11" t="s">
        <v>1416</v>
      </c>
      <c r="D774" s="14">
        <v>0.26545649599999999</v>
      </c>
      <c r="E774" s="14">
        <v>0.15502200399999999</v>
      </c>
      <c r="F774" s="14"/>
      <c r="G774" s="14"/>
    </row>
    <row r="775" spans="3:7">
      <c r="C775" s="11" t="s">
        <v>1417</v>
      </c>
      <c r="D775" s="14">
        <v>1.5641645999999999E-2</v>
      </c>
      <c r="E775" s="14">
        <v>2.9721804000000001E-2</v>
      </c>
      <c r="F775" s="14"/>
      <c r="G775" s="14"/>
    </row>
    <row r="776" spans="3:7">
      <c r="C776" s="11" t="s">
        <v>1418</v>
      </c>
      <c r="D776" s="14">
        <v>3.0064398499999999E-2</v>
      </c>
      <c r="E776" s="14">
        <v>0</v>
      </c>
      <c r="F776" s="14"/>
      <c r="G776" s="14"/>
    </row>
    <row r="777" spans="3:7">
      <c r="C777" s="11" t="s">
        <v>1419</v>
      </c>
      <c r="D777" s="14">
        <v>3.0221002E-2</v>
      </c>
      <c r="E777" s="14">
        <v>1.11350205E-2</v>
      </c>
      <c r="F777" s="14"/>
      <c r="G777" s="14"/>
    </row>
    <row r="778" spans="3:7">
      <c r="C778" s="11" t="s">
        <v>1420</v>
      </c>
      <c r="D778" s="14">
        <v>0</v>
      </c>
      <c r="E778" s="14">
        <v>-9.1287155000000005E-3</v>
      </c>
      <c r="F778" s="14"/>
      <c r="G778" s="14"/>
    </row>
    <row r="779" spans="3:7">
      <c r="C779" s="11" t="s">
        <v>1421</v>
      </c>
      <c r="D779" s="14">
        <v>0.1659691465</v>
      </c>
      <c r="E779" s="14">
        <v>0</v>
      </c>
      <c r="F779" s="14"/>
      <c r="G779" s="14"/>
    </row>
    <row r="780" spans="3:7">
      <c r="C780" s="11" t="s">
        <v>1422</v>
      </c>
      <c r="D780" s="14">
        <v>7.1368123500000005E-2</v>
      </c>
      <c r="E780" s="14">
        <v>0.15829343800000001</v>
      </c>
      <c r="F780" s="14"/>
      <c r="G780" s="14"/>
    </row>
    <row r="781" spans="3:7">
      <c r="C781" s="11" t="s">
        <v>1423</v>
      </c>
      <c r="D781" s="14">
        <v>5.9694440000000001E-2</v>
      </c>
      <c r="E781" s="14">
        <v>-1.14663345E-2</v>
      </c>
      <c r="F781" s="14"/>
      <c r="G781" s="14"/>
    </row>
    <row r="782" spans="3:7">
      <c r="C782" s="11" t="s">
        <v>1424</v>
      </c>
      <c r="D782" s="14">
        <v>4.2515549999999999E-4</v>
      </c>
      <c r="E782" s="14">
        <v>-4.7444699999999998E-3</v>
      </c>
      <c r="F782" s="14"/>
      <c r="G782" s="14"/>
    </row>
    <row r="783" spans="3:7">
      <c r="C783" s="11" t="s">
        <v>1425</v>
      </c>
      <c r="D783" s="14">
        <v>-3.3551692500000001E-2</v>
      </c>
      <c r="E783" s="14">
        <v>-9.3164150000000004E-4</v>
      </c>
      <c r="F783" s="14"/>
      <c r="G783" s="14"/>
    </row>
    <row r="784" spans="3:7">
      <c r="C784" s="11" t="s">
        <v>1426</v>
      </c>
      <c r="D784" s="14">
        <v>-7.0821449999999998E-3</v>
      </c>
      <c r="E784" s="14">
        <v>0</v>
      </c>
      <c r="F784" s="14"/>
      <c r="G784" s="14"/>
    </row>
    <row r="785" spans="3:7">
      <c r="C785" s="11" t="s">
        <v>1427</v>
      </c>
      <c r="D785" s="14">
        <v>7.7656919500000005E-2</v>
      </c>
      <c r="E785" s="14">
        <v>0</v>
      </c>
      <c r="F785" s="14"/>
      <c r="G785" s="14"/>
    </row>
    <row r="786" spans="3:7">
      <c r="C786" s="11" t="s">
        <v>1428</v>
      </c>
      <c r="D786" s="14">
        <v>3.1176350000000001E-4</v>
      </c>
      <c r="E786" s="14">
        <v>-2.7937995000000002E-3</v>
      </c>
      <c r="F786" s="14"/>
      <c r="G786" s="14"/>
    </row>
    <row r="787" spans="3:7">
      <c r="C787" s="11" t="s">
        <v>1429</v>
      </c>
      <c r="D787" s="14">
        <v>1.0274920999999999E-2</v>
      </c>
      <c r="E787" s="14">
        <v>-2.8563368499999998E-2</v>
      </c>
      <c r="F787" s="14"/>
      <c r="G787" s="14"/>
    </row>
    <row r="788" spans="3:7">
      <c r="C788" s="11" t="s">
        <v>1430</v>
      </c>
      <c r="D788" s="14">
        <v>3.5726393500000002E-2</v>
      </c>
      <c r="E788" s="14">
        <v>1.8832476000000001E-2</v>
      </c>
      <c r="F788" s="14"/>
      <c r="G788" s="14"/>
    </row>
    <row r="789" spans="3:7">
      <c r="C789" s="11" t="s">
        <v>1431</v>
      </c>
      <c r="D789" s="14">
        <v>4.9454305000000004E-3</v>
      </c>
      <c r="E789" s="14">
        <v>5.1965450000000003E-3</v>
      </c>
      <c r="F789" s="14"/>
      <c r="G789" s="14"/>
    </row>
    <row r="790" spans="3:7">
      <c r="C790" s="11" t="s">
        <v>1432</v>
      </c>
      <c r="D790" s="14">
        <v>8.1596990499999994E-2</v>
      </c>
      <c r="E790" s="14">
        <v>4.8091020999999998E-2</v>
      </c>
      <c r="F790" s="14"/>
      <c r="G790" s="14"/>
    </row>
    <row r="791" spans="3:7">
      <c r="C791" s="11" t="s">
        <v>1433</v>
      </c>
      <c r="D791" s="14">
        <v>0</v>
      </c>
      <c r="E791" s="14">
        <v>5.36535925E-2</v>
      </c>
      <c r="F791" s="14"/>
      <c r="G791" s="14"/>
    </row>
    <row r="792" spans="3:7">
      <c r="C792" s="11" t="s">
        <v>1434</v>
      </c>
      <c r="D792" s="14">
        <v>0</v>
      </c>
      <c r="E792" s="14">
        <v>-1.35137725E-2</v>
      </c>
      <c r="F792" s="14"/>
      <c r="G792" s="14"/>
    </row>
    <row r="793" spans="3:7">
      <c r="C793" s="11" t="s">
        <v>1435</v>
      </c>
      <c r="D793" s="14">
        <v>-0.16275522749999999</v>
      </c>
      <c r="E793" s="14">
        <v>-2.6780200000000001E-3</v>
      </c>
      <c r="F793" s="14"/>
      <c r="G793" s="14"/>
    </row>
    <row r="794" spans="3:7">
      <c r="C794" s="11" t="s">
        <v>1436</v>
      </c>
      <c r="D794" s="14">
        <v>-3.1869160000000001E-2</v>
      </c>
      <c r="E794" s="14">
        <v>-1.8983300500000001E-2</v>
      </c>
      <c r="F794" s="14"/>
      <c r="G794" s="14"/>
    </row>
    <row r="795" spans="3:7">
      <c r="C795" s="11" t="s">
        <v>1437</v>
      </c>
      <c r="D795" s="14">
        <v>0</v>
      </c>
      <c r="E795" s="14">
        <v>2.5568401000000001E-2</v>
      </c>
      <c r="F795" s="14"/>
      <c r="G795" s="14"/>
    </row>
    <row r="796" spans="3:7">
      <c r="C796" s="11" t="s">
        <v>1438</v>
      </c>
      <c r="D796" s="14">
        <v>2.5151644000000001E-2</v>
      </c>
      <c r="E796" s="14">
        <v>-1.04411E-3</v>
      </c>
      <c r="F796" s="14"/>
      <c r="G796" s="14"/>
    </row>
    <row r="797" spans="3:7">
      <c r="C797" s="11" t="s">
        <v>1439</v>
      </c>
      <c r="D797" s="14">
        <v>-6.7372174000000007E-2</v>
      </c>
      <c r="E797" s="14">
        <v>0</v>
      </c>
      <c r="F797" s="14"/>
      <c r="G797" s="14"/>
    </row>
    <row r="798" spans="3:7">
      <c r="C798" s="11" t="s">
        <v>1440</v>
      </c>
      <c r="D798" s="14">
        <v>2.1528896499999998E-2</v>
      </c>
      <c r="E798" s="14">
        <v>0</v>
      </c>
      <c r="F798" s="14"/>
      <c r="G798" s="14"/>
    </row>
    <row r="799" spans="3:7">
      <c r="C799" s="11" t="s">
        <v>1441</v>
      </c>
      <c r="D799" s="14">
        <v>7.1838500499999999E-2</v>
      </c>
      <c r="E799" s="14">
        <v>-2.31693475E-2</v>
      </c>
      <c r="F799" s="14"/>
      <c r="G799" s="14"/>
    </row>
    <row r="800" spans="3:7">
      <c r="C800" s="11" t="s">
        <v>1442</v>
      </c>
      <c r="D800" s="14">
        <v>5.6074049999999996E-4</v>
      </c>
      <c r="E800" s="14">
        <v>0</v>
      </c>
      <c r="F800" s="14"/>
      <c r="G800" s="14"/>
    </row>
    <row r="801" spans="3:31">
      <c r="C801" s="11" t="s">
        <v>1443</v>
      </c>
      <c r="D801" s="14">
        <v>-8.1486495500000006E-2</v>
      </c>
      <c r="E801" s="14">
        <v>-2.9106003500000002E-2</v>
      </c>
      <c r="F801" s="14"/>
      <c r="G801" s="14"/>
    </row>
    <row r="802" spans="3:31">
      <c r="C802" s="11" t="s">
        <v>1444</v>
      </c>
      <c r="D802" s="14">
        <v>-9.2991391500000006E-2</v>
      </c>
      <c r="E802" s="14">
        <v>-0.1376643015</v>
      </c>
      <c r="F802" s="14"/>
      <c r="G802" s="14"/>
    </row>
    <row r="803" spans="3:31">
      <c r="C803" s="11" t="s">
        <v>1445</v>
      </c>
      <c r="D803" s="14">
        <v>-6.7370244499999996E-2</v>
      </c>
      <c r="E803" s="14">
        <v>-3.8685839999999999E-2</v>
      </c>
      <c r="F803" s="14"/>
      <c r="G803" s="14"/>
    </row>
    <row r="804" spans="3:31">
      <c r="C804" s="11" t="s">
        <v>1446</v>
      </c>
      <c r="D804" s="14">
        <v>0</v>
      </c>
      <c r="E804" s="14">
        <v>-8.0583124999999995E-3</v>
      </c>
      <c r="F804" s="14"/>
      <c r="G804" s="14"/>
    </row>
    <row r="805" spans="3:31">
      <c r="C805" s="11" t="s">
        <v>1447</v>
      </c>
      <c r="D805" s="14">
        <v>8.4349276000000001E-2</v>
      </c>
      <c r="E805" s="14">
        <v>-4.1891395000000003E-3</v>
      </c>
      <c r="F805" s="14"/>
      <c r="G805" s="14"/>
    </row>
    <row r="806" spans="3:31">
      <c r="C806" s="11" t="s">
        <v>1448</v>
      </c>
      <c r="D806" s="14">
        <v>-3.1146004000000001E-2</v>
      </c>
      <c r="E806" s="14">
        <v>0.1002142515</v>
      </c>
      <c r="F806" s="14"/>
      <c r="G806" s="14"/>
    </row>
    <row r="807" spans="3:31">
      <c r="C807" s="11" t="s">
        <v>1449</v>
      </c>
      <c r="D807" s="14">
        <v>3.2772702000000001E-2</v>
      </c>
      <c r="E807" s="14">
        <v>-1.138034E-3</v>
      </c>
      <c r="F807" s="14"/>
      <c r="G807" s="14"/>
      <c r="AE807" s="42"/>
    </row>
    <row r="808" spans="3:31">
      <c r="C808" s="11" t="s">
        <v>1450</v>
      </c>
      <c r="D808" s="14">
        <v>-0.118540308</v>
      </c>
      <c r="E808" s="14">
        <v>-0.1173339395</v>
      </c>
      <c r="F808" s="14"/>
      <c r="G808" s="14"/>
    </row>
    <row r="809" spans="3:31">
      <c r="C809" s="11" t="s">
        <v>1451</v>
      </c>
      <c r="D809" s="14">
        <v>0.20989313849999999</v>
      </c>
      <c r="E809" s="14">
        <v>3.0873424E-2</v>
      </c>
      <c r="F809" s="14"/>
      <c r="G809" s="14"/>
    </row>
    <row r="810" spans="3:31">
      <c r="C810" s="11" t="s">
        <v>1452</v>
      </c>
      <c r="D810" s="14">
        <v>7.9817693999999995E-2</v>
      </c>
      <c r="E810" s="14">
        <v>1.1932105000000001E-3</v>
      </c>
      <c r="F810" s="14"/>
      <c r="G810" s="14"/>
    </row>
    <row r="811" spans="3:31">
      <c r="C811" s="11" t="s">
        <v>1453</v>
      </c>
      <c r="D811" s="14">
        <v>0.1739043425</v>
      </c>
      <c r="E811" s="14">
        <v>-1.46803965E-2</v>
      </c>
      <c r="F811" s="14"/>
      <c r="G811" s="14"/>
    </row>
    <row r="812" spans="3:31">
      <c r="C812" s="11" t="s">
        <v>1454</v>
      </c>
      <c r="D812" s="14">
        <v>4.4714197999999997E-2</v>
      </c>
      <c r="E812" s="14">
        <v>-2.7274309E-2</v>
      </c>
      <c r="F812" s="14"/>
      <c r="G812" s="14"/>
    </row>
    <row r="813" spans="3:31">
      <c r="C813" s="11" t="s">
        <v>1455</v>
      </c>
      <c r="D813" s="14">
        <v>6.2623298499999994E-2</v>
      </c>
      <c r="E813" s="14">
        <v>-3.6338126999999998E-2</v>
      </c>
      <c r="F813" s="14"/>
      <c r="G813" s="14"/>
    </row>
    <row r="814" spans="3:31">
      <c r="C814" s="11" t="s">
        <v>1456</v>
      </c>
      <c r="D814" s="14">
        <v>-9.5200365000000006E-3</v>
      </c>
      <c r="E814" s="14">
        <v>0</v>
      </c>
      <c r="F814" s="14"/>
      <c r="G814" s="14"/>
    </row>
    <row r="815" spans="3:31">
      <c r="C815" s="11" t="s">
        <v>1457</v>
      </c>
      <c r="D815" s="14">
        <v>-7.7756454000000003E-2</v>
      </c>
      <c r="E815" s="14">
        <v>-5.2912299000000003E-2</v>
      </c>
      <c r="F815" s="14"/>
      <c r="G815" s="14"/>
    </row>
    <row r="816" spans="3:31">
      <c r="C816" s="11" t="s">
        <v>1458</v>
      </c>
      <c r="D816" s="14">
        <v>-1.331994E-3</v>
      </c>
      <c r="E816" s="14">
        <v>-2.88345895E-2</v>
      </c>
      <c r="F816" s="14"/>
      <c r="G816" s="14"/>
    </row>
    <row r="817" spans="3:14">
      <c r="C817" s="11" t="s">
        <v>1459</v>
      </c>
      <c r="D817" s="14">
        <v>-8.3112829999999992E-3</v>
      </c>
      <c r="E817" s="14">
        <v>0</v>
      </c>
      <c r="F817" s="14"/>
      <c r="G817" s="14"/>
    </row>
    <row r="818" spans="3:14">
      <c r="C818" s="11" t="s">
        <v>1460</v>
      </c>
      <c r="D818" s="14">
        <v>7.5029889999999998E-3</v>
      </c>
      <c r="E818" s="14">
        <v>1.028426E-3</v>
      </c>
      <c r="F818" s="14"/>
      <c r="G818" s="14"/>
    </row>
    <row r="819" spans="3:14">
      <c r="C819" s="11" t="s">
        <v>1461</v>
      </c>
      <c r="D819" s="14">
        <v>6.7339265000000001E-3</v>
      </c>
      <c r="E819" s="14">
        <v>-5.0933929999999999E-3</v>
      </c>
      <c r="F819" s="14"/>
      <c r="G819" s="14"/>
    </row>
    <row r="820" spans="3:14">
      <c r="C820" s="11" t="s">
        <v>1462</v>
      </c>
      <c r="D820" s="14">
        <v>0.13665817550000001</v>
      </c>
      <c r="E820" s="14">
        <v>-8.3672143500000004E-2</v>
      </c>
      <c r="F820" s="14"/>
      <c r="G820" s="14"/>
    </row>
    <row r="821" spans="3:14">
      <c r="C821" s="11" t="s">
        <v>1463</v>
      </c>
      <c r="D821" s="14">
        <v>8.6364944999999999E-2</v>
      </c>
      <c r="E821" s="14">
        <v>8.6221349999999997E-4</v>
      </c>
      <c r="F821" s="14"/>
      <c r="G821" s="14"/>
    </row>
    <row r="822" spans="3:14">
      <c r="C822" s="11" t="s">
        <v>1464</v>
      </c>
      <c r="D822" s="14">
        <v>6.2811086000000002E-2</v>
      </c>
      <c r="E822" s="14">
        <v>5.1391859999999996E-3</v>
      </c>
      <c r="F822" s="14"/>
      <c r="G822" s="14"/>
    </row>
    <row r="823" spans="3:14">
      <c r="C823" s="11" t="s">
        <v>1465</v>
      </c>
      <c r="D823" s="14">
        <v>4.8429145999999999E-2</v>
      </c>
      <c r="E823" s="14">
        <v>3.2558525999999997E-2</v>
      </c>
      <c r="F823" s="14"/>
      <c r="G823" s="14"/>
    </row>
    <row r="824" spans="3:14">
      <c r="C824" s="11" t="s">
        <v>1466</v>
      </c>
      <c r="D824" s="14">
        <v>0</v>
      </c>
      <c r="E824" s="14">
        <v>3.1124220500000001E-2</v>
      </c>
      <c r="F824" s="14"/>
      <c r="G824" s="14"/>
    </row>
    <row r="825" spans="3:14">
      <c r="C825" s="11" t="s">
        <v>1467</v>
      </c>
      <c r="D825" s="14">
        <v>-5.6906768500000003E-2</v>
      </c>
      <c r="E825" s="14">
        <v>-5.0341100499999999E-2</v>
      </c>
      <c r="F825" s="14"/>
      <c r="G825" s="14"/>
      <c r="N825" s="42"/>
    </row>
    <row r="826" spans="3:14">
      <c r="C826" s="11" t="s">
        <v>1468</v>
      </c>
      <c r="D826" s="14">
        <v>0.10218292800000001</v>
      </c>
      <c r="E826" s="14">
        <v>1.93528985E-2</v>
      </c>
      <c r="F826" s="14"/>
      <c r="G826" s="14"/>
    </row>
    <row r="827" spans="3:14">
      <c r="C827" s="11" t="s">
        <v>1469</v>
      </c>
      <c r="D827" s="14">
        <v>-5.0917228500000002E-2</v>
      </c>
      <c r="E827" s="14">
        <v>9.5994514999999999E-3</v>
      </c>
      <c r="F827" s="14"/>
      <c r="G827" s="14"/>
    </row>
    <row r="828" spans="3:14">
      <c r="C828" s="11" t="s">
        <v>1470</v>
      </c>
      <c r="D828" s="14">
        <v>0</v>
      </c>
      <c r="E828" s="14">
        <v>-6.0578935E-2</v>
      </c>
      <c r="F828" s="14"/>
      <c r="G828" s="14"/>
    </row>
    <row r="829" spans="3:14">
      <c r="C829" s="11" t="s">
        <v>1471</v>
      </c>
      <c r="D829" s="14">
        <v>0</v>
      </c>
      <c r="E829" s="14">
        <v>-3.7355125000000003E-2</v>
      </c>
      <c r="F829" s="14"/>
      <c r="G829" s="14"/>
    </row>
    <row r="830" spans="3:14">
      <c r="C830" s="11" t="s">
        <v>1472</v>
      </c>
      <c r="D830" s="14">
        <v>-0.12209505649999999</v>
      </c>
      <c r="E830" s="14">
        <v>2.8006519999999998E-3</v>
      </c>
      <c r="F830" s="14"/>
      <c r="G830" s="14"/>
    </row>
    <row r="831" spans="3:14">
      <c r="C831" s="11" t="s">
        <v>1473</v>
      </c>
      <c r="D831" s="14">
        <v>0.109945855</v>
      </c>
      <c r="E831" s="14">
        <v>-5.2400737000000003E-2</v>
      </c>
      <c r="F831" s="14"/>
      <c r="G831" s="14"/>
    </row>
    <row r="832" spans="3:14">
      <c r="C832" s="11" t="s">
        <v>1474</v>
      </c>
      <c r="D832" s="14">
        <v>1.6268890500000001E-2</v>
      </c>
      <c r="E832" s="14">
        <v>8.7772479999999996E-3</v>
      </c>
      <c r="F832" s="14"/>
      <c r="G832" s="14"/>
    </row>
    <row r="833" spans="3:7">
      <c r="C833" s="11" t="s">
        <v>1475</v>
      </c>
      <c r="D833" s="14">
        <v>-4.4839748499999998E-2</v>
      </c>
      <c r="E833" s="14">
        <v>7.5452679999999999E-3</v>
      </c>
      <c r="F833" s="14"/>
      <c r="G833" s="14"/>
    </row>
    <row r="834" spans="3:7">
      <c r="C834" s="11" t="s">
        <v>1476</v>
      </c>
      <c r="D834" s="14">
        <v>0</v>
      </c>
      <c r="E834" s="14">
        <v>1.1560742000000001E-2</v>
      </c>
      <c r="F834" s="14"/>
      <c r="G834" s="14"/>
    </row>
    <row r="835" spans="3:7">
      <c r="C835" s="11" t="s">
        <v>1477</v>
      </c>
      <c r="D835" s="14">
        <v>3.7143342500000003E-2</v>
      </c>
      <c r="E835" s="14">
        <v>2.5080484999999999E-3</v>
      </c>
      <c r="F835" s="14"/>
      <c r="G835" s="14"/>
    </row>
    <row r="836" spans="3:7">
      <c r="C836" s="11" t="s">
        <v>1478</v>
      </c>
      <c r="D836" s="14">
        <v>-1.11263005E-2</v>
      </c>
      <c r="E836" s="14">
        <v>3.3065874500000002E-2</v>
      </c>
      <c r="F836" s="14"/>
      <c r="G836" s="14"/>
    </row>
    <row r="837" spans="3:7">
      <c r="C837" s="11" t="s">
        <v>1479</v>
      </c>
      <c r="D837" s="14">
        <v>1.0458871E-2</v>
      </c>
      <c r="E837" s="14">
        <v>-0.65482887249999999</v>
      </c>
      <c r="F837" s="14"/>
      <c r="G837" s="14"/>
    </row>
    <row r="838" spans="3:7">
      <c r="C838" s="11" t="s">
        <v>1480</v>
      </c>
      <c r="D838" s="14">
        <v>-0.11537652</v>
      </c>
      <c r="E838" s="14">
        <v>-2.05255955E-2</v>
      </c>
      <c r="F838" s="14"/>
      <c r="G838" s="14"/>
    </row>
    <row r="839" spans="3:7">
      <c r="C839" s="11" t="s">
        <v>1481</v>
      </c>
      <c r="D839" s="14">
        <v>-5.0736375000000004E-3</v>
      </c>
      <c r="E839" s="14">
        <v>-5.6201617500000002E-2</v>
      </c>
      <c r="F839" s="14"/>
      <c r="G839" s="14"/>
    </row>
    <row r="840" spans="3:7">
      <c r="C840" s="11" t="s">
        <v>1482</v>
      </c>
      <c r="D840" s="14">
        <v>-1.6178136999999999E-2</v>
      </c>
      <c r="E840" s="14">
        <v>-2.0411905000000002E-3</v>
      </c>
      <c r="F840" s="14"/>
      <c r="G840" s="14"/>
    </row>
    <row r="841" spans="3:7">
      <c r="C841" s="11" t="s">
        <v>1483</v>
      </c>
      <c r="D841" s="14">
        <v>-7.5454789999999999E-3</v>
      </c>
      <c r="E841" s="14">
        <v>-1.1443975E-2</v>
      </c>
      <c r="F841" s="14"/>
      <c r="G841" s="14"/>
    </row>
    <row r="842" spans="3:7">
      <c r="C842" s="11" t="s">
        <v>1484</v>
      </c>
      <c r="D842" s="14">
        <v>-4.2007611E-2</v>
      </c>
      <c r="E842" s="14">
        <v>0</v>
      </c>
      <c r="F842" s="14"/>
      <c r="G842" s="14"/>
    </row>
    <row r="843" spans="3:7">
      <c r="C843" s="11" t="s">
        <v>1485</v>
      </c>
      <c r="D843" s="14">
        <v>-0.20587459750000001</v>
      </c>
      <c r="E843" s="14">
        <v>4.2678577000000002E-2</v>
      </c>
      <c r="F843" s="14"/>
      <c r="G843" s="14"/>
    </row>
    <row r="844" spans="3:7">
      <c r="C844" s="11" t="s">
        <v>1486</v>
      </c>
      <c r="D844" s="14">
        <v>1.6933289999999999E-3</v>
      </c>
      <c r="E844" s="14">
        <v>0</v>
      </c>
      <c r="F844" s="14"/>
      <c r="G844" s="14"/>
    </row>
    <row r="845" spans="3:7">
      <c r="C845" s="11" t="s">
        <v>1487</v>
      </c>
      <c r="D845" s="14">
        <v>-9.8756416E-2</v>
      </c>
      <c r="E845" s="14">
        <v>6.5305620000000002E-3</v>
      </c>
      <c r="F845" s="14"/>
      <c r="G845" s="14"/>
    </row>
    <row r="846" spans="3:7">
      <c r="C846" s="11" t="s">
        <v>1488</v>
      </c>
      <c r="D846" s="14">
        <v>3.3703096500000002E-2</v>
      </c>
      <c r="E846" s="14">
        <v>1.86526035E-2</v>
      </c>
      <c r="F846" s="14"/>
      <c r="G846" s="14"/>
    </row>
    <row r="847" spans="3:7">
      <c r="C847" s="11" t="s">
        <v>1489</v>
      </c>
      <c r="D847" s="14">
        <v>-3.9085394999999997E-3</v>
      </c>
      <c r="E847" s="14">
        <v>-8.7593865000000007E-3</v>
      </c>
      <c r="F847" s="14"/>
      <c r="G847" s="14"/>
    </row>
    <row r="848" spans="3:7">
      <c r="C848" s="11" t="s">
        <v>1490</v>
      </c>
      <c r="D848" s="14">
        <v>0</v>
      </c>
      <c r="E848" s="14">
        <v>-0.108402705</v>
      </c>
      <c r="F848" s="14"/>
      <c r="G848" s="14"/>
    </row>
    <row r="849" spans="3:7">
      <c r="C849" s="11" t="s">
        <v>1491</v>
      </c>
      <c r="D849" s="14">
        <v>1.4467755000000001E-2</v>
      </c>
      <c r="E849" s="14">
        <v>-0.14145405750000001</v>
      </c>
      <c r="F849" s="14"/>
      <c r="G849" s="14"/>
    </row>
    <row r="850" spans="3:7">
      <c r="C850" s="11" t="s">
        <v>1492</v>
      </c>
      <c r="D850" s="14">
        <v>0</v>
      </c>
      <c r="E850" s="14">
        <v>0</v>
      </c>
      <c r="F850" s="14"/>
      <c r="G850" s="14"/>
    </row>
    <row r="851" spans="3:7">
      <c r="C851" s="11" t="s">
        <v>1493</v>
      </c>
      <c r="D851" s="14">
        <v>1.5335524E-2</v>
      </c>
      <c r="E851" s="14">
        <v>1.4835414E-2</v>
      </c>
      <c r="F851" s="14"/>
      <c r="G851" s="14"/>
    </row>
    <row r="852" spans="3:7">
      <c r="C852" s="11" t="s">
        <v>1494</v>
      </c>
      <c r="D852" s="14">
        <v>7.0166837499999996E-2</v>
      </c>
      <c r="E852" s="14">
        <v>4.1697949999999996E-3</v>
      </c>
      <c r="F852" s="14"/>
      <c r="G852" s="14"/>
    </row>
    <row r="853" spans="3:7">
      <c r="C853" s="11" t="s">
        <v>1495</v>
      </c>
      <c r="D853" s="14">
        <v>2.7615283500000001E-2</v>
      </c>
      <c r="E853" s="14">
        <v>-0.10646607499999999</v>
      </c>
      <c r="F853" s="14"/>
      <c r="G853" s="14"/>
    </row>
    <row r="854" spans="3:7">
      <c r="C854" s="11" t="s">
        <v>1496</v>
      </c>
      <c r="D854" s="14">
        <v>2.5867227999999999E-2</v>
      </c>
      <c r="E854" s="14">
        <v>0</v>
      </c>
      <c r="F854" s="14"/>
      <c r="G854" s="14"/>
    </row>
    <row r="855" spans="3:7">
      <c r="C855" s="11" t="s">
        <v>1497</v>
      </c>
      <c r="D855" s="14">
        <v>5.0162861000000003E-2</v>
      </c>
      <c r="E855" s="14">
        <v>0.18002890299999999</v>
      </c>
      <c r="F855" s="14"/>
      <c r="G855" s="14"/>
    </row>
    <row r="856" spans="3:7">
      <c r="C856" s="11" t="s">
        <v>1498</v>
      </c>
      <c r="D856" s="14">
        <v>6.6586395000000007E-2</v>
      </c>
      <c r="E856" s="14">
        <v>-2.0276137999999999E-2</v>
      </c>
      <c r="F856" s="14"/>
      <c r="G856" s="14"/>
    </row>
    <row r="857" spans="3:7">
      <c r="C857" s="11" t="s">
        <v>1499</v>
      </c>
      <c r="D857" s="14">
        <v>6.7725635000000006E-2</v>
      </c>
      <c r="E857" s="14">
        <v>0</v>
      </c>
      <c r="F857" s="14"/>
      <c r="G857" s="14"/>
    </row>
    <row r="858" spans="3:7">
      <c r="C858" s="11" t="s">
        <v>1500</v>
      </c>
      <c r="D858" s="14">
        <v>8.0707553000000001E-2</v>
      </c>
      <c r="E858" s="14">
        <v>1.9154102999999999E-2</v>
      </c>
      <c r="F858" s="14"/>
      <c r="G858" s="14"/>
    </row>
    <row r="859" spans="3:7">
      <c r="C859" s="11" t="s">
        <v>1501</v>
      </c>
      <c r="D859" s="14">
        <v>6.4786065000000002E-3</v>
      </c>
      <c r="E859" s="14">
        <v>0</v>
      </c>
      <c r="F859" s="14"/>
      <c r="G859" s="14"/>
    </row>
    <row r="860" spans="3:7">
      <c r="C860" s="11" t="s">
        <v>1502</v>
      </c>
      <c r="D860" s="14">
        <v>0.14374048950000001</v>
      </c>
      <c r="E860" s="14">
        <v>2.66027985E-2</v>
      </c>
      <c r="F860" s="14"/>
      <c r="G860" s="14"/>
    </row>
    <row r="861" spans="3:7">
      <c r="C861" s="11" t="s">
        <v>1503</v>
      </c>
      <c r="D861" s="14">
        <v>1.53069895E-2</v>
      </c>
      <c r="E861" s="14">
        <v>-3.7276244999999999E-3</v>
      </c>
      <c r="F861" s="14"/>
      <c r="G861" s="14"/>
    </row>
    <row r="862" spans="3:7">
      <c r="C862" s="11" t="s">
        <v>1504</v>
      </c>
      <c r="D862" s="14">
        <v>-7.3845084500000005E-2</v>
      </c>
      <c r="E862" s="14">
        <v>0.114505329</v>
      </c>
      <c r="F862" s="14"/>
      <c r="G862" s="14"/>
    </row>
    <row r="863" spans="3:7">
      <c r="C863" s="11" t="s">
        <v>1505</v>
      </c>
      <c r="D863" s="14">
        <v>-0.1062402675</v>
      </c>
      <c r="E863" s="14">
        <v>2.3462133999999999E-2</v>
      </c>
      <c r="F863" s="14"/>
      <c r="G863" s="14"/>
    </row>
    <row r="864" spans="3:7">
      <c r="C864" s="11" t="s">
        <v>1506</v>
      </c>
      <c r="D864" s="14">
        <v>0</v>
      </c>
      <c r="E864" s="14">
        <v>0.14440720600000001</v>
      </c>
      <c r="F864" s="14"/>
      <c r="G864" s="14"/>
    </row>
    <row r="865" spans="3:28">
      <c r="C865" s="11" t="s">
        <v>1507</v>
      </c>
      <c r="D865" s="14">
        <v>-4.9819649999999997E-4</v>
      </c>
      <c r="E865" s="14">
        <v>8.3464671000000004E-2</v>
      </c>
      <c r="F865" s="14"/>
      <c r="G865" s="14"/>
    </row>
    <row r="866" spans="3:28">
      <c r="C866" s="11" t="s">
        <v>1508</v>
      </c>
      <c r="D866" s="14">
        <v>-0.18876540450000001</v>
      </c>
      <c r="E866" s="14">
        <v>-2.0889267499999999E-2</v>
      </c>
      <c r="F866" s="14"/>
      <c r="G866" s="14"/>
    </row>
    <row r="867" spans="3:28">
      <c r="C867" s="11" t="s">
        <v>1509</v>
      </c>
      <c r="D867" s="14">
        <v>-2.9611996500000001E-2</v>
      </c>
      <c r="E867" s="14">
        <v>3.1246834999999998E-3</v>
      </c>
      <c r="F867" s="14"/>
      <c r="G867" s="14"/>
    </row>
    <row r="868" spans="3:28">
      <c r="C868" s="11" t="s">
        <v>1510</v>
      </c>
      <c r="D868" s="14">
        <v>0.27113387550000001</v>
      </c>
      <c r="E868" s="14">
        <v>-1.9729762500000001E-2</v>
      </c>
      <c r="F868" s="14"/>
      <c r="G868" s="14"/>
    </row>
    <row r="869" spans="3:28">
      <c r="C869" s="11" t="s">
        <v>1511</v>
      </c>
      <c r="D869" s="14">
        <v>7.2122519999999997E-3</v>
      </c>
      <c r="E869" s="14">
        <v>-1.7787168999999999E-2</v>
      </c>
      <c r="F869" s="14"/>
      <c r="G869" s="14"/>
      <c r="AB869" s="42"/>
    </row>
    <row r="870" spans="3:28">
      <c r="C870" s="11" t="s">
        <v>1512</v>
      </c>
      <c r="D870" s="14">
        <v>0</v>
      </c>
      <c r="E870" s="14">
        <v>5.8002059999999996E-3</v>
      </c>
      <c r="F870" s="14"/>
      <c r="G870" s="14"/>
    </row>
    <row r="871" spans="3:28">
      <c r="C871" s="11" t="s">
        <v>1513</v>
      </c>
      <c r="D871" s="14">
        <v>2.4356647499999998E-2</v>
      </c>
      <c r="E871" s="14">
        <v>-0.19017079000000001</v>
      </c>
      <c r="F871" s="14"/>
      <c r="G871" s="14"/>
    </row>
    <row r="872" spans="3:28">
      <c r="C872" s="11" t="s">
        <v>1514</v>
      </c>
      <c r="D872" s="14">
        <v>0.19053013699999999</v>
      </c>
      <c r="E872" s="14">
        <v>3.1778729499999998E-2</v>
      </c>
      <c r="F872" s="14"/>
      <c r="G872" s="14"/>
    </row>
    <row r="873" spans="3:28">
      <c r="C873" s="11" t="s">
        <v>1515</v>
      </c>
      <c r="D873" s="14">
        <v>0.25228365850000001</v>
      </c>
      <c r="E873" s="14">
        <v>3.8868376000000003E-2</v>
      </c>
      <c r="F873" s="14"/>
      <c r="G873" s="14"/>
    </row>
    <row r="874" spans="3:28">
      <c r="C874" s="11" t="s">
        <v>1516</v>
      </c>
      <c r="D874" s="14">
        <v>7.1602553999999999E-2</v>
      </c>
      <c r="E874" s="14">
        <v>-0.26638148499999997</v>
      </c>
      <c r="F874" s="14"/>
      <c r="G874" s="14"/>
    </row>
    <row r="875" spans="3:28">
      <c r="C875" s="11" t="s">
        <v>1517</v>
      </c>
      <c r="D875" s="14">
        <v>-3.4016921499999998E-2</v>
      </c>
      <c r="E875" s="14">
        <v>-8.9434890000000006E-3</v>
      </c>
      <c r="F875" s="14"/>
      <c r="G875" s="14"/>
    </row>
    <row r="876" spans="3:28">
      <c r="C876" s="11" t="s">
        <v>1518</v>
      </c>
      <c r="D876" s="14">
        <v>0.110987873</v>
      </c>
      <c r="E876" s="14">
        <v>-2.2891347499999999E-2</v>
      </c>
      <c r="F876" s="14"/>
      <c r="G876" s="14"/>
    </row>
    <row r="877" spans="3:28">
      <c r="C877" s="11" t="s">
        <v>1519</v>
      </c>
      <c r="D877" s="14">
        <v>-0.1002435735</v>
      </c>
      <c r="E877" s="14">
        <v>1.3643710999999999E-2</v>
      </c>
      <c r="F877" s="14"/>
      <c r="G877" s="14"/>
    </row>
    <row r="878" spans="3:28">
      <c r="C878" s="11" t="s">
        <v>1520</v>
      </c>
      <c r="D878" s="14">
        <v>-9.5793046000000007E-2</v>
      </c>
      <c r="E878" s="14">
        <v>0</v>
      </c>
      <c r="F878" s="14"/>
      <c r="G878" s="14"/>
    </row>
    <row r="879" spans="3:28">
      <c r="C879" s="11" t="s">
        <v>1521</v>
      </c>
      <c r="D879" s="14">
        <v>-7.2303860000000001E-3</v>
      </c>
      <c r="E879" s="14">
        <v>-5.0616504999999997E-3</v>
      </c>
      <c r="F879" s="14"/>
      <c r="G879" s="14"/>
    </row>
    <row r="880" spans="3:28">
      <c r="C880" s="11" t="s">
        <v>1522</v>
      </c>
      <c r="D880" s="14">
        <v>0.1042372285</v>
      </c>
      <c r="E880" s="14">
        <v>4.1016865999999999E-2</v>
      </c>
      <c r="F880" s="14"/>
      <c r="G880" s="14"/>
    </row>
    <row r="881" spans="3:7">
      <c r="C881" s="11" t="s">
        <v>1523</v>
      </c>
      <c r="D881" s="14">
        <v>-1.04172165E-2</v>
      </c>
      <c r="E881" s="14">
        <v>-7.9519529000000005E-2</v>
      </c>
      <c r="F881" s="14"/>
      <c r="G881" s="14"/>
    </row>
    <row r="882" spans="3:7">
      <c r="C882" s="11" t="s">
        <v>1524</v>
      </c>
      <c r="D882" s="14">
        <v>-2.6911875E-3</v>
      </c>
      <c r="E882" s="14">
        <v>0</v>
      </c>
      <c r="F882" s="14"/>
      <c r="G882" s="14"/>
    </row>
    <row r="883" spans="3:7">
      <c r="C883" s="11" t="s">
        <v>1525</v>
      </c>
      <c r="D883" s="14">
        <v>-7.0846651999999996E-2</v>
      </c>
      <c r="E883" s="14">
        <v>-1.6391660000000001E-3</v>
      </c>
      <c r="F883" s="14"/>
      <c r="G883" s="14"/>
    </row>
    <row r="884" spans="3:7">
      <c r="C884" s="11" t="s">
        <v>1526</v>
      </c>
      <c r="D884" s="14">
        <v>7.773065E-3</v>
      </c>
      <c r="E884" s="14">
        <v>2.5711323500000001E-2</v>
      </c>
      <c r="F884" s="14"/>
      <c r="G884" s="14"/>
    </row>
    <row r="885" spans="3:7">
      <c r="C885" s="11" t="s">
        <v>1527</v>
      </c>
      <c r="D885" s="14">
        <v>0.334792639</v>
      </c>
      <c r="E885" s="14">
        <v>-0.16131503899999999</v>
      </c>
      <c r="F885" s="14"/>
      <c r="G885" s="14"/>
    </row>
    <row r="886" spans="3:7">
      <c r="C886" s="11" t="s">
        <v>1528</v>
      </c>
      <c r="D886" s="14">
        <v>5.3209818499999999E-2</v>
      </c>
      <c r="E886" s="14">
        <v>-4.1195659000000003E-2</v>
      </c>
      <c r="F886" s="14"/>
      <c r="G886" s="14"/>
    </row>
    <row r="887" spans="3:7">
      <c r="C887" s="11" t="s">
        <v>1529</v>
      </c>
      <c r="D887" s="14">
        <v>-0.53039339100000005</v>
      </c>
      <c r="E887" s="14">
        <v>-9.6605692500000007E-2</v>
      </c>
      <c r="F887" s="14"/>
      <c r="G887" s="14"/>
    </row>
    <row r="888" spans="3:7">
      <c r="C888" s="11" t="s">
        <v>1530</v>
      </c>
      <c r="D888" s="14">
        <v>0</v>
      </c>
      <c r="E888" s="14">
        <v>-8.0638090999999995E-2</v>
      </c>
      <c r="F888" s="14"/>
      <c r="G888" s="14"/>
    </row>
    <row r="889" spans="3:7">
      <c r="C889" s="11" t="s">
        <v>1531</v>
      </c>
      <c r="D889" s="14">
        <v>0.26198044199999998</v>
      </c>
      <c r="E889" s="14">
        <v>0</v>
      </c>
      <c r="F889" s="14"/>
      <c r="G889" s="14"/>
    </row>
    <row r="890" spans="3:7">
      <c r="C890" s="11" t="s">
        <v>1532</v>
      </c>
      <c r="D890" s="14">
        <v>-2.18515715E-2</v>
      </c>
      <c r="E890" s="14">
        <v>-2.3863958000000001E-2</v>
      </c>
      <c r="F890" s="14"/>
      <c r="G890" s="14"/>
    </row>
    <row r="891" spans="3:7">
      <c r="C891" s="11" t="s">
        <v>1533</v>
      </c>
      <c r="D891" s="14">
        <v>0</v>
      </c>
      <c r="E891" s="14">
        <v>1.4530095000000001E-3</v>
      </c>
      <c r="F891" s="14"/>
      <c r="G891" s="14"/>
    </row>
    <row r="892" spans="3:7">
      <c r="C892" s="11" t="s">
        <v>1534</v>
      </c>
      <c r="D892" s="14">
        <v>-4.7824430500000001E-2</v>
      </c>
      <c r="E892" s="14">
        <v>1.53362985E-2</v>
      </c>
      <c r="F892" s="14"/>
      <c r="G892" s="14"/>
    </row>
    <row r="893" spans="3:7">
      <c r="C893" s="11" t="s">
        <v>1535</v>
      </c>
      <c r="D893" s="14">
        <v>-5.0962286500000002E-2</v>
      </c>
      <c r="E893" s="14">
        <v>-2.3845132000000002E-2</v>
      </c>
      <c r="F893" s="14"/>
      <c r="G893" s="14"/>
    </row>
    <row r="894" spans="3:7">
      <c r="C894" s="11" t="s">
        <v>1536</v>
      </c>
      <c r="D894" s="14">
        <v>-0.51075943850000005</v>
      </c>
      <c r="E894" s="14">
        <v>0.18931143149999999</v>
      </c>
      <c r="F894" s="14"/>
      <c r="G894" s="14"/>
    </row>
    <row r="895" spans="3:7">
      <c r="C895" s="11" t="s">
        <v>1537</v>
      </c>
      <c r="D895" s="14">
        <v>-0.25873464950000002</v>
      </c>
      <c r="E895" s="14">
        <v>9.6164208500000001E-2</v>
      </c>
      <c r="F895" s="14"/>
      <c r="G895" s="14"/>
    </row>
    <row r="896" spans="3:7">
      <c r="C896" s="11" t="s">
        <v>1538</v>
      </c>
      <c r="D896" s="14">
        <v>-0.37755279400000002</v>
      </c>
      <c r="E896" s="14">
        <v>0.1014107055</v>
      </c>
      <c r="F896" s="14"/>
      <c r="G896" s="14"/>
    </row>
    <row r="897" spans="3:7">
      <c r="C897" s="11" t="s">
        <v>1539</v>
      </c>
      <c r="D897" s="14">
        <v>9.7804442000000005E-2</v>
      </c>
      <c r="E897" s="14">
        <v>2.6034672500000001E-2</v>
      </c>
      <c r="F897" s="14"/>
      <c r="G897" s="14"/>
    </row>
    <row r="898" spans="3:7">
      <c r="C898" s="11" t="s">
        <v>1540</v>
      </c>
      <c r="D898" s="14">
        <v>-8.6454067999999995E-2</v>
      </c>
      <c r="E898" s="14">
        <v>2.5385700000000001E-2</v>
      </c>
      <c r="F898" s="14"/>
      <c r="G898" s="14"/>
    </row>
    <row r="899" spans="3:7">
      <c r="C899" s="11" t="s">
        <v>1541</v>
      </c>
      <c r="D899" s="14">
        <v>-0.230723189</v>
      </c>
      <c r="E899" s="14">
        <v>6.3915218499999996E-2</v>
      </c>
      <c r="F899" s="14"/>
      <c r="G899" s="14"/>
    </row>
    <row r="900" spans="3:7">
      <c r="C900" s="11" t="s">
        <v>1542</v>
      </c>
      <c r="D900" s="14">
        <v>-0.44328949400000001</v>
      </c>
      <c r="E900" s="14">
        <v>8.25399775E-2</v>
      </c>
      <c r="F900" s="14"/>
      <c r="G900" s="14"/>
    </row>
    <row r="901" spans="3:7">
      <c r="C901" s="11" t="s">
        <v>1543</v>
      </c>
      <c r="D901" s="14">
        <v>-5.2639118499999998E-2</v>
      </c>
      <c r="E901" s="14">
        <v>-1.352248E-2</v>
      </c>
      <c r="F901" s="14"/>
      <c r="G901" s="14"/>
    </row>
    <row r="902" spans="3:7">
      <c r="C902" s="11" t="s">
        <v>1544</v>
      </c>
      <c r="D902" s="14">
        <v>3.6465915500000001E-2</v>
      </c>
      <c r="E902" s="14">
        <v>2.3330708499999998E-2</v>
      </c>
      <c r="F902" s="14"/>
      <c r="G902" s="14"/>
    </row>
    <row r="903" spans="3:7">
      <c r="C903" s="11" t="s">
        <v>1545</v>
      </c>
      <c r="D903" s="14">
        <v>-0.1136092085</v>
      </c>
      <c r="E903" s="14">
        <v>-8.6620800000000004E-4</v>
      </c>
      <c r="F903" s="14"/>
      <c r="G903" s="14"/>
    </row>
    <row r="904" spans="3:7">
      <c r="C904" s="11" t="s">
        <v>1546</v>
      </c>
      <c r="D904" s="14">
        <v>-7.7149304000000002E-2</v>
      </c>
      <c r="E904" s="14">
        <v>-7.8839890000000003E-4</v>
      </c>
      <c r="F904" s="14"/>
      <c r="G904" s="14"/>
    </row>
    <row r="905" spans="3:7">
      <c r="C905" s="11" t="s">
        <v>1547</v>
      </c>
      <c r="D905" s="14">
        <v>-4.8624530000000001E-3</v>
      </c>
      <c r="E905" s="14">
        <v>-2.7922088000000001E-2</v>
      </c>
      <c r="F905" s="14"/>
      <c r="G905" s="14"/>
    </row>
    <row r="906" spans="3:7">
      <c r="C906" s="11" t="s">
        <v>1548</v>
      </c>
      <c r="D906" s="14">
        <v>-7.0474460500000002E-2</v>
      </c>
      <c r="E906" s="14">
        <v>-7.2623115000000002E-3</v>
      </c>
      <c r="F906" s="14"/>
      <c r="G906" s="14"/>
    </row>
    <row r="907" spans="3:7">
      <c r="C907" s="11" t="s">
        <v>1549</v>
      </c>
      <c r="D907" s="14">
        <v>-1.41122695E-2</v>
      </c>
      <c r="E907" s="14">
        <v>2.5281275E-3</v>
      </c>
      <c r="F907" s="14"/>
      <c r="G907" s="14"/>
    </row>
    <row r="908" spans="3:7">
      <c r="C908" s="11" t="s">
        <v>1550</v>
      </c>
      <c r="D908" s="14">
        <v>0</v>
      </c>
      <c r="E908" s="14">
        <v>-3.5251392499999999E-2</v>
      </c>
      <c r="F908" s="14"/>
      <c r="G908" s="14"/>
    </row>
    <row r="909" spans="3:7">
      <c r="C909" s="11" t="s">
        <v>1551</v>
      </c>
      <c r="D909" s="14">
        <v>-0.19167969400000001</v>
      </c>
      <c r="E909" s="14">
        <v>2.4193550000000002E-3</v>
      </c>
      <c r="F909" s="14"/>
      <c r="G909" s="14"/>
    </row>
    <row r="910" spans="3:7">
      <c r="C910" s="11" t="s">
        <v>1552</v>
      </c>
      <c r="D910" s="14">
        <v>-4.9506845000000001E-3</v>
      </c>
      <c r="E910" s="14">
        <v>5.5080659999999998E-3</v>
      </c>
      <c r="F910" s="14"/>
      <c r="G910" s="14"/>
    </row>
    <row r="911" spans="3:7">
      <c r="C911" s="11" t="s">
        <v>1553</v>
      </c>
      <c r="D911" s="14">
        <v>3.6828595499999998E-2</v>
      </c>
      <c r="E911" s="14">
        <v>-7.4614004999999997E-3</v>
      </c>
      <c r="F911" s="14"/>
      <c r="G911" s="14"/>
    </row>
    <row r="912" spans="3:7">
      <c r="C912" s="11" t="s">
        <v>1554</v>
      </c>
      <c r="D912" s="14">
        <v>-0.12279370100000001</v>
      </c>
      <c r="E912" s="14">
        <v>0</v>
      </c>
      <c r="F912" s="14"/>
      <c r="G912" s="14"/>
    </row>
    <row r="913" spans="3:7">
      <c r="C913" s="11" t="s">
        <v>1555</v>
      </c>
      <c r="D913" s="14">
        <v>0</v>
      </c>
      <c r="E913" s="14">
        <v>0</v>
      </c>
      <c r="F913" s="14"/>
      <c r="G913" s="14"/>
    </row>
    <row r="914" spans="3:7">
      <c r="C914" s="11" t="s">
        <v>1556</v>
      </c>
      <c r="D914" s="14">
        <v>3.58881E-3</v>
      </c>
      <c r="E914" s="14">
        <v>2.2714557E-2</v>
      </c>
      <c r="F914" s="14"/>
      <c r="G914" s="14"/>
    </row>
    <row r="915" spans="3:7">
      <c r="C915" s="11" t="s">
        <v>1557</v>
      </c>
      <c r="D915" s="14">
        <v>-3.8882575000000002E-3</v>
      </c>
      <c r="E915" s="14">
        <v>-2.04439685E-2</v>
      </c>
      <c r="F915" s="14"/>
      <c r="G915" s="14"/>
    </row>
    <row r="916" spans="3:7">
      <c r="C916" s="11" t="s">
        <v>1558</v>
      </c>
      <c r="D916" s="14">
        <v>0</v>
      </c>
      <c r="E916" s="14">
        <v>-1.6565257E-2</v>
      </c>
      <c r="F916" s="14"/>
      <c r="G916" s="14"/>
    </row>
    <row r="917" spans="3:7">
      <c r="C917" s="11" t="s">
        <v>1559</v>
      </c>
      <c r="D917" s="14">
        <v>-0.38073905600000002</v>
      </c>
      <c r="E917" s="14">
        <v>9.0770804999999993E-3</v>
      </c>
      <c r="F917" s="14"/>
      <c r="G917" s="14"/>
    </row>
    <row r="918" spans="3:7">
      <c r="C918" s="11" t="s">
        <v>1560</v>
      </c>
      <c r="D918" s="14">
        <v>-1.8357245000000001E-2</v>
      </c>
      <c r="E918" s="14">
        <v>-1.7094370000000001E-2</v>
      </c>
      <c r="F918" s="14"/>
      <c r="G918" s="14"/>
    </row>
    <row r="919" spans="3:7">
      <c r="C919" s="11" t="s">
        <v>1561</v>
      </c>
      <c r="D919" s="14">
        <v>3.5592552E-2</v>
      </c>
      <c r="E919" s="14">
        <v>-2.1961728999999999E-2</v>
      </c>
      <c r="F919" s="14"/>
      <c r="G919" s="14"/>
    </row>
    <row r="920" spans="3:7">
      <c r="C920" s="11" t="s">
        <v>1562</v>
      </c>
      <c r="D920" s="14">
        <v>-2.8568630000000001E-2</v>
      </c>
      <c r="E920" s="14">
        <v>0</v>
      </c>
      <c r="F920" s="14"/>
      <c r="G920" s="14"/>
    </row>
    <row r="921" spans="3:7">
      <c r="C921" s="11" t="s">
        <v>1563</v>
      </c>
      <c r="D921" s="14">
        <v>-1.9059969E-2</v>
      </c>
      <c r="E921" s="14">
        <v>-2.6927441999999999E-2</v>
      </c>
      <c r="F921" s="14"/>
      <c r="G921" s="14"/>
    </row>
    <row r="922" spans="3:7">
      <c r="C922" s="11" t="s">
        <v>1564</v>
      </c>
      <c r="D922" s="14">
        <v>4.7731924000000002E-2</v>
      </c>
      <c r="E922" s="14">
        <v>9.7951849999999992E-4</v>
      </c>
      <c r="F922" s="14"/>
      <c r="G922" s="14"/>
    </row>
    <row r="923" spans="3:7">
      <c r="C923" s="11" t="s">
        <v>1565</v>
      </c>
      <c r="D923" s="14">
        <v>0</v>
      </c>
      <c r="E923" s="14">
        <v>1.34142245E-2</v>
      </c>
      <c r="F923" s="14"/>
      <c r="G923" s="14"/>
    </row>
    <row r="924" spans="3:7">
      <c r="C924" s="11" t="s">
        <v>1566</v>
      </c>
      <c r="D924" s="14">
        <v>-0.2037072365</v>
      </c>
      <c r="E924" s="14">
        <v>5.1436893999999997E-2</v>
      </c>
      <c r="F924" s="14"/>
      <c r="G924" s="14"/>
    </row>
    <row r="925" spans="3:7">
      <c r="C925" s="11" t="s">
        <v>1567</v>
      </c>
      <c r="D925" s="14">
        <v>-6.87752155E-2</v>
      </c>
      <c r="E925" s="14">
        <v>-6.5275248499999994E-2</v>
      </c>
      <c r="F925" s="14"/>
      <c r="G925" s="14"/>
    </row>
    <row r="926" spans="3:7">
      <c r="C926" s="11" t="s">
        <v>1568</v>
      </c>
      <c r="D926" s="14">
        <v>4.9301420000000002E-3</v>
      </c>
      <c r="E926" s="14">
        <v>0</v>
      </c>
      <c r="F926" s="14"/>
      <c r="G926" s="14"/>
    </row>
    <row r="927" spans="3:7">
      <c r="C927" s="11" t="s">
        <v>1569</v>
      </c>
      <c r="D927" s="14">
        <v>0.63921015250000002</v>
      </c>
      <c r="E927" s="14">
        <v>7.5468458000000002E-2</v>
      </c>
      <c r="F927" s="14"/>
      <c r="G927" s="14"/>
    </row>
    <row r="928" spans="3:7">
      <c r="C928" s="11" t="s">
        <v>1570</v>
      </c>
      <c r="D928" s="14">
        <v>-2.0833965499999999E-2</v>
      </c>
      <c r="E928" s="14">
        <v>-1.0657893999999999E-2</v>
      </c>
      <c r="F928" s="14"/>
      <c r="G928" s="14"/>
    </row>
    <row r="929" spans="3:19">
      <c r="C929" s="11" t="s">
        <v>1571</v>
      </c>
      <c r="D929" s="14">
        <v>-5.29039985E-2</v>
      </c>
      <c r="E929" s="14">
        <v>-2.0824244499999998E-2</v>
      </c>
      <c r="F929" s="14"/>
      <c r="G929" s="14"/>
    </row>
    <row r="930" spans="3:19">
      <c r="C930" s="11" t="s">
        <v>1572</v>
      </c>
      <c r="D930" s="14">
        <v>0</v>
      </c>
      <c r="E930" s="14">
        <v>-0.22255182849999999</v>
      </c>
      <c r="F930" s="14"/>
      <c r="G930" s="14"/>
    </row>
    <row r="931" spans="3:19">
      <c r="C931" s="11" t="s">
        <v>1573</v>
      </c>
      <c r="D931" s="14">
        <v>-0.101502592</v>
      </c>
      <c r="E931" s="14">
        <v>5.9702959999999999E-3</v>
      </c>
      <c r="F931" s="14"/>
      <c r="G931" s="14"/>
    </row>
    <row r="932" spans="3:19">
      <c r="C932" s="11" t="s">
        <v>1574</v>
      </c>
      <c r="D932" s="14">
        <v>0.22665489750000001</v>
      </c>
      <c r="E932" s="14">
        <v>7.7179719999999993E-2</v>
      </c>
      <c r="F932" s="14"/>
      <c r="G932" s="14"/>
      <c r="S932" s="42"/>
    </row>
    <row r="933" spans="3:19">
      <c r="C933" s="11" t="s">
        <v>1575</v>
      </c>
      <c r="D933" s="14">
        <v>-7.6332529999999996E-3</v>
      </c>
      <c r="E933" s="14">
        <v>-3.6581529000000002E-2</v>
      </c>
      <c r="F933" s="14"/>
      <c r="G933" s="14"/>
    </row>
    <row r="934" spans="3:19">
      <c r="C934" s="11" t="s">
        <v>1576</v>
      </c>
      <c r="D934" s="14">
        <v>0</v>
      </c>
      <c r="E934" s="14">
        <v>1.0762183999999999E-2</v>
      </c>
      <c r="F934" s="14"/>
      <c r="G934" s="14"/>
    </row>
    <row r="935" spans="3:19">
      <c r="C935" s="11" t="s">
        <v>1577</v>
      </c>
      <c r="D935" s="14">
        <v>6.3850946500000005E-2</v>
      </c>
      <c r="E935" s="14">
        <v>-0.13876456949999999</v>
      </c>
      <c r="F935" s="14"/>
      <c r="G935" s="14"/>
    </row>
    <row r="936" spans="3:19">
      <c r="C936" s="11" t="s">
        <v>1578</v>
      </c>
      <c r="D936" s="14">
        <v>-9.7840891499999999E-2</v>
      </c>
      <c r="E936" s="14">
        <v>0</v>
      </c>
      <c r="F936" s="14"/>
      <c r="G936" s="14"/>
    </row>
    <row r="937" spans="3:19">
      <c r="C937" s="11" t="s">
        <v>1579</v>
      </c>
      <c r="D937" s="14">
        <v>-3.6714597500000001E-2</v>
      </c>
      <c r="E937" s="14">
        <v>5.3445024999999998E-3</v>
      </c>
      <c r="F937" s="14"/>
      <c r="G937" s="14"/>
    </row>
    <row r="938" spans="3:19">
      <c r="C938" s="11" t="s">
        <v>1580</v>
      </c>
      <c r="D938" s="14">
        <v>-5.6141048999999998E-2</v>
      </c>
      <c r="E938" s="14">
        <v>1.4647188E-2</v>
      </c>
      <c r="F938" s="14"/>
      <c r="G938" s="14"/>
    </row>
    <row r="939" spans="3:19">
      <c r="C939" s="11" t="s">
        <v>1581</v>
      </c>
      <c r="D939" s="14">
        <v>-6.0141365000000002E-2</v>
      </c>
      <c r="E939" s="14">
        <v>-2.7783593499999999E-2</v>
      </c>
      <c r="F939" s="14"/>
      <c r="G939" s="14"/>
    </row>
    <row r="940" spans="3:19">
      <c r="C940" s="11" t="s">
        <v>1582</v>
      </c>
      <c r="D940" s="14">
        <v>5.8999126499999999E-2</v>
      </c>
      <c r="E940" s="14">
        <v>1.0167974499999999E-2</v>
      </c>
      <c r="F940" s="14"/>
      <c r="G940" s="14"/>
    </row>
    <row r="941" spans="3:19">
      <c r="C941" s="11" t="s">
        <v>1583</v>
      </c>
      <c r="D941" s="14">
        <v>3.1964184999999999E-2</v>
      </c>
      <c r="E941" s="14">
        <v>-5.6191319999999998E-3</v>
      </c>
      <c r="F941" s="14"/>
      <c r="G941" s="14"/>
    </row>
    <row r="942" spans="3:19">
      <c r="C942" s="11" t="s">
        <v>1584</v>
      </c>
      <c r="D942" s="14">
        <v>2.7441419000000002E-2</v>
      </c>
      <c r="E942" s="14">
        <v>-8.3108100000000001E-3</v>
      </c>
      <c r="F942" s="14"/>
      <c r="G942" s="14"/>
    </row>
    <row r="943" spans="3:19">
      <c r="C943" s="11" t="s">
        <v>1585</v>
      </c>
      <c r="D943" s="14">
        <v>1.5327627E-2</v>
      </c>
      <c r="E943" s="14">
        <v>0</v>
      </c>
      <c r="F943" s="14"/>
      <c r="G943" s="14"/>
    </row>
    <row r="944" spans="3:19">
      <c r="C944" s="11" t="s">
        <v>1586</v>
      </c>
      <c r="D944" s="14">
        <v>0</v>
      </c>
      <c r="E944" s="14">
        <v>-1.7098362999999998E-2</v>
      </c>
      <c r="F944" s="14"/>
      <c r="G944" s="14"/>
    </row>
    <row r="945" spans="3:31">
      <c r="C945" s="11" t="s">
        <v>1587</v>
      </c>
      <c r="D945" s="14">
        <v>0</v>
      </c>
      <c r="E945" s="14">
        <v>5.0488021000000001E-2</v>
      </c>
      <c r="F945" s="14"/>
      <c r="G945" s="14"/>
    </row>
    <row r="946" spans="3:31">
      <c r="C946" s="11" t="s">
        <v>1588</v>
      </c>
      <c r="D946" s="14">
        <v>3.3278191499999998E-2</v>
      </c>
      <c r="E946" s="14">
        <v>-1.5795894999999999E-3</v>
      </c>
      <c r="F946" s="14"/>
      <c r="G946" s="14"/>
    </row>
    <row r="947" spans="3:31">
      <c r="C947" s="11" t="s">
        <v>1589</v>
      </c>
      <c r="D947" s="14">
        <v>4.8222697500000002E-2</v>
      </c>
      <c r="E947" s="14">
        <v>0</v>
      </c>
      <c r="F947" s="14"/>
      <c r="G947" s="14"/>
    </row>
    <row r="948" spans="3:31">
      <c r="C948" s="11" t="s">
        <v>1590</v>
      </c>
      <c r="D948" s="14">
        <v>7.0326898999999998E-2</v>
      </c>
      <c r="E948" s="14">
        <v>-2.1767156999999999E-2</v>
      </c>
      <c r="F948" s="14"/>
      <c r="G948" s="14"/>
    </row>
    <row r="949" spans="3:31">
      <c r="C949" s="11" t="s">
        <v>1591</v>
      </c>
      <c r="D949" s="14">
        <v>2.1641952999999998E-2</v>
      </c>
      <c r="E949" s="14">
        <v>-2.5622932500000001E-2</v>
      </c>
      <c r="F949" s="14"/>
      <c r="G949" s="14"/>
    </row>
    <row r="950" spans="3:31">
      <c r="C950" s="11" t="s">
        <v>1592</v>
      </c>
      <c r="D950" s="14">
        <v>3.4286460499999998E-2</v>
      </c>
      <c r="E950" s="14">
        <v>4.0450750000000004E-3</v>
      </c>
      <c r="F950" s="14"/>
      <c r="G950" s="14"/>
    </row>
    <row r="951" spans="3:31">
      <c r="C951" s="11" t="s">
        <v>1593</v>
      </c>
      <c r="D951" s="14">
        <v>2.6419408500000002E-2</v>
      </c>
      <c r="E951" s="14">
        <v>-3.4742760000000001E-3</v>
      </c>
      <c r="F951" s="14"/>
      <c r="G951" s="14"/>
    </row>
    <row r="952" spans="3:31">
      <c r="C952" s="11" t="s">
        <v>1594</v>
      </c>
      <c r="D952" s="14">
        <v>1.9387603E-2</v>
      </c>
      <c r="E952" s="14">
        <v>-2.0416687999999999E-2</v>
      </c>
      <c r="F952" s="14"/>
      <c r="G952" s="14"/>
    </row>
    <row r="953" spans="3:31">
      <c r="C953" s="11" t="s">
        <v>1595</v>
      </c>
      <c r="D953" s="14">
        <v>2.5018950000000001E-4</v>
      </c>
      <c r="E953" s="14">
        <v>-4.9848375000000004E-3</v>
      </c>
      <c r="F953" s="14"/>
      <c r="G953" s="14"/>
    </row>
    <row r="954" spans="3:31">
      <c r="C954" s="11" t="s">
        <v>1596</v>
      </c>
      <c r="D954" s="14">
        <v>5.4738917499999998E-2</v>
      </c>
      <c r="E954" s="14">
        <v>0.2092704265</v>
      </c>
      <c r="F954" s="14"/>
      <c r="G954" s="14"/>
    </row>
    <row r="955" spans="3:31">
      <c r="C955" s="11" t="s">
        <v>1597</v>
      </c>
      <c r="D955" s="14">
        <v>2.0582964499999998E-2</v>
      </c>
      <c r="E955" s="14">
        <v>0</v>
      </c>
      <c r="F955" s="14"/>
      <c r="G955" s="14"/>
      <c r="AE955" s="42"/>
    </row>
    <row r="956" spans="3:31">
      <c r="C956" s="11" t="s">
        <v>1598</v>
      </c>
      <c r="D956" s="14">
        <v>1.1062971E-2</v>
      </c>
      <c r="E956" s="14">
        <v>-5.0722935E-3</v>
      </c>
      <c r="F956" s="14"/>
      <c r="G956" s="14"/>
    </row>
    <row r="957" spans="3:31">
      <c r="C957" s="11" t="s">
        <v>1599</v>
      </c>
      <c r="D957" s="14">
        <v>-3.3191469500000001E-2</v>
      </c>
      <c r="E957" s="14">
        <v>-3.4989492499999997E-2</v>
      </c>
      <c r="F957" s="14"/>
      <c r="G957" s="14"/>
    </row>
    <row r="958" spans="3:31">
      <c r="C958" s="11" t="s">
        <v>1600</v>
      </c>
      <c r="D958" s="14">
        <v>-4.6568599500000002E-2</v>
      </c>
      <c r="E958" s="14">
        <v>-5.8248467499999998E-2</v>
      </c>
      <c r="F958" s="14"/>
      <c r="G958" s="14"/>
    </row>
    <row r="959" spans="3:31">
      <c r="C959" s="11" t="s">
        <v>1601</v>
      </c>
      <c r="D959" s="14">
        <v>-0.13780535350000001</v>
      </c>
      <c r="E959" s="14">
        <v>0.113026633</v>
      </c>
      <c r="F959" s="14"/>
      <c r="G959" s="14"/>
    </row>
    <row r="960" spans="3:31">
      <c r="C960" s="11" t="s">
        <v>1602</v>
      </c>
      <c r="D960" s="14">
        <v>0</v>
      </c>
      <c r="E960" s="14">
        <v>0</v>
      </c>
      <c r="F960" s="14"/>
      <c r="G960" s="14"/>
    </row>
    <row r="961" spans="3:7">
      <c r="C961" s="11" t="s">
        <v>1603</v>
      </c>
      <c r="D961" s="14">
        <v>-1.8820063000000001E-2</v>
      </c>
      <c r="E961" s="14">
        <v>-3.9488286999999997E-2</v>
      </c>
      <c r="F961" s="14"/>
      <c r="G961" s="14"/>
    </row>
    <row r="962" spans="3:7">
      <c r="C962" s="11" t="s">
        <v>1604</v>
      </c>
      <c r="D962" s="14">
        <v>1.1299862000000001E-2</v>
      </c>
      <c r="E962" s="14">
        <v>-0.1407198305</v>
      </c>
      <c r="F962" s="14"/>
      <c r="G962" s="14"/>
    </row>
    <row r="963" spans="3:7">
      <c r="C963" s="11" t="s">
        <v>1605</v>
      </c>
      <c r="D963" s="14">
        <v>0</v>
      </c>
      <c r="E963" s="14">
        <v>4.8229627499999997E-2</v>
      </c>
      <c r="F963" s="14"/>
      <c r="G963" s="14"/>
    </row>
    <row r="964" spans="3:7">
      <c r="C964" s="11" t="s">
        <v>1606</v>
      </c>
      <c r="D964" s="14">
        <v>-0.1173913555</v>
      </c>
      <c r="E964" s="14">
        <v>-1.883114E-3</v>
      </c>
      <c r="F964" s="14"/>
      <c r="G964" s="14"/>
    </row>
    <row r="965" spans="3:7">
      <c r="C965" s="11" t="s">
        <v>1607</v>
      </c>
      <c r="D965" s="14">
        <v>-0.18448165250000001</v>
      </c>
      <c r="E965" s="14">
        <v>-4.92255505E-2</v>
      </c>
      <c r="F965" s="14"/>
      <c r="G965" s="14"/>
    </row>
    <row r="966" spans="3:7">
      <c r="C966" s="11" t="s">
        <v>1608</v>
      </c>
      <c r="D966" s="14">
        <v>0.39746564449999999</v>
      </c>
      <c r="E966" s="14">
        <v>0.2479269285</v>
      </c>
      <c r="F966" s="14"/>
      <c r="G966" s="14"/>
    </row>
    <row r="967" spans="3:7">
      <c r="C967" s="11" t="s">
        <v>1609</v>
      </c>
      <c r="D967" s="14">
        <v>2.0048120499999999E-2</v>
      </c>
      <c r="E967" s="14">
        <v>3.1268447499999998E-2</v>
      </c>
      <c r="F967" s="14"/>
      <c r="G967" s="14"/>
    </row>
    <row r="968" spans="3:7">
      <c r="C968" s="11" t="s">
        <v>1610</v>
      </c>
      <c r="D968" s="14">
        <v>-0.38048088549999998</v>
      </c>
      <c r="E968" s="14">
        <v>-3.0352579000000001E-2</v>
      </c>
      <c r="F968" s="14"/>
      <c r="G968" s="14"/>
    </row>
    <row r="969" spans="3:7">
      <c r="C969" s="11" t="s">
        <v>1611</v>
      </c>
      <c r="D969" s="14">
        <v>0</v>
      </c>
      <c r="E969" s="14">
        <v>-3.1306709999999998E-3</v>
      </c>
      <c r="F969" s="14"/>
      <c r="G969" s="14"/>
    </row>
    <row r="970" spans="3:7">
      <c r="C970" s="11" t="s">
        <v>1612</v>
      </c>
      <c r="D970" s="14">
        <v>0</v>
      </c>
      <c r="E970" s="14">
        <v>0</v>
      </c>
      <c r="F970" s="14"/>
      <c r="G970" s="14"/>
    </row>
    <row r="971" spans="3:7">
      <c r="C971" s="11" t="s">
        <v>1613</v>
      </c>
      <c r="D971" s="14">
        <v>4.5269537999999998E-2</v>
      </c>
      <c r="E971" s="14">
        <v>2.0819043999999998E-2</v>
      </c>
      <c r="F971" s="14"/>
      <c r="G971" s="14"/>
    </row>
    <row r="972" spans="3:7">
      <c r="C972" s="11" t="s">
        <v>1614</v>
      </c>
      <c r="D972" s="14">
        <v>-8.7485813499999995E-2</v>
      </c>
      <c r="E972" s="14">
        <v>-1.9286579000000002E-2</v>
      </c>
      <c r="F972" s="14"/>
      <c r="G972" s="14"/>
    </row>
    <row r="973" spans="3:7">
      <c r="C973" s="11" t="s">
        <v>1615</v>
      </c>
      <c r="D973" s="14">
        <v>-8.8531105000000006E-3</v>
      </c>
      <c r="E973" s="14">
        <v>-3.4832788500000003E-2</v>
      </c>
      <c r="F973" s="14"/>
      <c r="G973" s="14"/>
    </row>
    <row r="974" spans="3:7">
      <c r="C974" s="11" t="s">
        <v>1616</v>
      </c>
      <c r="D974" s="14">
        <v>1.24190015E-2</v>
      </c>
      <c r="E974" s="14">
        <v>-1.9284809999999999E-2</v>
      </c>
      <c r="F974" s="14"/>
      <c r="G974" s="14"/>
    </row>
    <row r="975" spans="3:7">
      <c r="C975" s="11" t="s">
        <v>1617</v>
      </c>
      <c r="D975" s="14">
        <v>-6.9037255000000006E-2</v>
      </c>
      <c r="E975" s="14">
        <v>0</v>
      </c>
      <c r="F975" s="14"/>
      <c r="G975" s="14"/>
    </row>
    <row r="976" spans="3:7">
      <c r="C976" s="11" t="s">
        <v>1618</v>
      </c>
      <c r="D976" s="14">
        <v>1.026852E-3</v>
      </c>
      <c r="E976" s="14">
        <v>-4.3217309999999997E-3</v>
      </c>
      <c r="F976" s="14"/>
      <c r="G976" s="14"/>
    </row>
    <row r="977" spans="3:7">
      <c r="C977" s="11" t="s">
        <v>1619</v>
      </c>
      <c r="D977" s="14">
        <v>7.5718204499999997E-2</v>
      </c>
      <c r="E977" s="14">
        <v>-1.844304E-3</v>
      </c>
      <c r="F977" s="14"/>
      <c r="G977" s="14"/>
    </row>
    <row r="978" spans="3:7">
      <c r="C978" s="11" t="s">
        <v>1620</v>
      </c>
      <c r="D978" s="14">
        <v>0</v>
      </c>
      <c r="E978" s="14">
        <v>3.9396014E-2</v>
      </c>
      <c r="F978" s="14"/>
      <c r="G978" s="14"/>
    </row>
    <row r="979" spans="3:7">
      <c r="C979" s="11" t="s">
        <v>1621</v>
      </c>
      <c r="D979" s="14">
        <v>0</v>
      </c>
      <c r="E979" s="14">
        <v>-1.4653065999999999E-2</v>
      </c>
      <c r="F979" s="14"/>
      <c r="G979" s="14"/>
    </row>
    <row r="980" spans="3:7">
      <c r="C980" s="11" t="s">
        <v>1622</v>
      </c>
      <c r="D980" s="14">
        <v>0</v>
      </c>
      <c r="E980" s="14">
        <v>4.1087547000000002E-2</v>
      </c>
      <c r="F980" s="14"/>
      <c r="G980" s="14"/>
    </row>
    <row r="981" spans="3:7">
      <c r="C981" s="11" t="s">
        <v>1623</v>
      </c>
      <c r="D981" s="14">
        <v>-8.9615364000000003E-2</v>
      </c>
      <c r="E981" s="14">
        <v>5.9987405000000001E-2</v>
      </c>
      <c r="F981" s="14"/>
      <c r="G981" s="14"/>
    </row>
    <row r="982" spans="3:7">
      <c r="C982" s="11" t="s">
        <v>1624</v>
      </c>
      <c r="D982" s="14">
        <v>9.8016155999999993E-2</v>
      </c>
      <c r="E982" s="14">
        <v>-5.04586915E-2</v>
      </c>
      <c r="F982" s="14"/>
      <c r="G982" s="14"/>
    </row>
    <row r="983" spans="3:7">
      <c r="C983" s="11" t="s">
        <v>1625</v>
      </c>
      <c r="D983" s="14">
        <v>-1.14054955E-2</v>
      </c>
      <c r="E983" s="14">
        <v>3.7694747000000001E-2</v>
      </c>
      <c r="F983" s="14"/>
      <c r="G983" s="14"/>
    </row>
    <row r="984" spans="3:7">
      <c r="C984" s="11" t="s">
        <v>1626</v>
      </c>
      <c r="D984" s="14">
        <v>0</v>
      </c>
      <c r="E984" s="14">
        <v>-6.5384500000000003E-3</v>
      </c>
      <c r="F984" s="14"/>
      <c r="G984" s="14"/>
    </row>
    <row r="985" spans="3:7">
      <c r="C985" s="11" t="s">
        <v>1627</v>
      </c>
      <c r="D985" s="14">
        <v>-7.9359939000000004E-2</v>
      </c>
      <c r="E985" s="14">
        <v>4.8512502999999998E-2</v>
      </c>
      <c r="F985" s="14"/>
      <c r="G985" s="14"/>
    </row>
    <row r="986" spans="3:7">
      <c r="C986" s="11" t="s">
        <v>1628</v>
      </c>
      <c r="D986" s="14">
        <v>7.586794E-3</v>
      </c>
      <c r="E986" s="14">
        <v>9.3228235000000007E-3</v>
      </c>
      <c r="F986" s="14"/>
      <c r="G986" s="14"/>
    </row>
    <row r="987" spans="3:7">
      <c r="C987" s="11" t="s">
        <v>1629</v>
      </c>
      <c r="D987" s="14">
        <v>-4.3960848499999997E-2</v>
      </c>
      <c r="E987" s="14">
        <v>-1.05539165E-2</v>
      </c>
      <c r="F987" s="14"/>
      <c r="G987" s="14"/>
    </row>
    <row r="988" spans="3:7">
      <c r="C988" s="11" t="s">
        <v>1630</v>
      </c>
      <c r="D988" s="14">
        <v>-0.1156525415</v>
      </c>
      <c r="E988" s="14">
        <v>9.7004705000000007E-3</v>
      </c>
      <c r="F988" s="14"/>
      <c r="G988" s="14"/>
    </row>
    <row r="989" spans="3:7">
      <c r="C989" s="11" t="s">
        <v>1631</v>
      </c>
      <c r="D989" s="14">
        <v>-2.64231695E-2</v>
      </c>
      <c r="E989" s="14">
        <v>-1.8188105000000001E-3</v>
      </c>
      <c r="F989" s="14"/>
      <c r="G989" s="14"/>
    </row>
    <row r="990" spans="3:7">
      <c r="C990" s="11" t="s">
        <v>1632</v>
      </c>
      <c r="D990" s="14">
        <v>9.4274303000000004E-2</v>
      </c>
      <c r="E990" s="14">
        <v>-4.03663545E-2</v>
      </c>
      <c r="F990" s="14"/>
      <c r="G990" s="14"/>
    </row>
    <row r="991" spans="3:7">
      <c r="C991" s="11" t="s">
        <v>1633</v>
      </c>
      <c r="D991" s="14">
        <v>0.20395896899999999</v>
      </c>
      <c r="E991" s="14">
        <v>0.2261095005</v>
      </c>
      <c r="F991" s="14"/>
      <c r="G991" s="14"/>
    </row>
    <row r="992" spans="3:7">
      <c r="C992" s="11" t="s">
        <v>1634</v>
      </c>
      <c r="D992" s="14">
        <v>-4.15768595E-2</v>
      </c>
      <c r="E992" s="14">
        <v>1.2715728000000001E-2</v>
      </c>
      <c r="F992" s="14"/>
      <c r="G992" s="14"/>
    </row>
    <row r="993" spans="3:32">
      <c r="C993" s="11" t="s">
        <v>1635</v>
      </c>
      <c r="D993" s="14">
        <v>4.6270305999999997E-2</v>
      </c>
      <c r="E993" s="14">
        <v>-8.3596645999999997E-2</v>
      </c>
      <c r="F993" s="14"/>
      <c r="G993" s="14"/>
    </row>
    <row r="994" spans="3:32">
      <c r="C994" s="11" t="s">
        <v>1636</v>
      </c>
      <c r="D994" s="14">
        <v>-3.3758210000000002E-3</v>
      </c>
      <c r="E994" s="14">
        <v>0</v>
      </c>
      <c r="F994" s="14"/>
      <c r="G994" s="14"/>
    </row>
    <row r="995" spans="3:32">
      <c r="C995" s="11" t="s">
        <v>1637</v>
      </c>
      <c r="D995" s="14">
        <v>-6.8646981499999996E-2</v>
      </c>
      <c r="E995" s="14">
        <v>0</v>
      </c>
      <c r="F995" s="14"/>
      <c r="G995" s="14"/>
    </row>
    <row r="996" spans="3:32">
      <c r="C996" s="11" t="s">
        <v>1638</v>
      </c>
      <c r="D996" s="14">
        <v>0</v>
      </c>
      <c r="E996" s="14">
        <v>0.23535044499999999</v>
      </c>
      <c r="F996" s="14"/>
      <c r="G996" s="14"/>
    </row>
    <row r="997" spans="3:32">
      <c r="C997" s="11" t="s">
        <v>1639</v>
      </c>
      <c r="D997" s="14">
        <v>0.206432948</v>
      </c>
      <c r="E997" s="14">
        <v>0</v>
      </c>
      <c r="F997" s="14"/>
      <c r="G997" s="14"/>
    </row>
    <row r="998" spans="3:32">
      <c r="C998" s="11" t="s">
        <v>1640</v>
      </c>
      <c r="D998" s="14">
        <v>-7.2538295000000003E-2</v>
      </c>
      <c r="E998" s="14">
        <v>-1.45859335E-2</v>
      </c>
      <c r="F998" s="14"/>
      <c r="G998" s="14"/>
    </row>
    <row r="999" spans="3:32">
      <c r="C999" s="11" t="s">
        <v>1641</v>
      </c>
      <c r="D999" s="14">
        <v>0.26547601799999998</v>
      </c>
      <c r="E999" s="14">
        <v>2.3334635499999999E-2</v>
      </c>
      <c r="F999" s="14"/>
      <c r="G999" s="14"/>
    </row>
    <row r="1000" spans="3:32">
      <c r="C1000" s="11" t="s">
        <v>1642</v>
      </c>
      <c r="D1000" s="14">
        <v>-2.4274610000000001E-3</v>
      </c>
      <c r="E1000" s="14">
        <v>-1.1121071499999999E-2</v>
      </c>
      <c r="F1000" s="14"/>
      <c r="G1000" s="14"/>
    </row>
    <row r="1001" spans="3:32">
      <c r="C1001" s="11" t="s">
        <v>1643</v>
      </c>
      <c r="D1001" s="14">
        <v>0</v>
      </c>
      <c r="E1001" s="14">
        <v>-3.01472575E-2</v>
      </c>
      <c r="F1001" s="14"/>
      <c r="G1001" s="14"/>
      <c r="AD1001" s="42"/>
    </row>
    <row r="1002" spans="3:32">
      <c r="C1002" s="11" t="s">
        <v>1644</v>
      </c>
      <c r="D1002" s="14">
        <v>8.8563029999999994E-3</v>
      </c>
      <c r="E1002" s="14">
        <v>-2.1591272000000002E-2</v>
      </c>
      <c r="F1002" s="14"/>
      <c r="G1002" s="14"/>
    </row>
    <row r="1003" spans="3:32">
      <c r="C1003" s="11" t="s">
        <v>1645</v>
      </c>
      <c r="D1003" s="14">
        <v>8.5252419999999995E-2</v>
      </c>
      <c r="E1003" s="14">
        <v>0</v>
      </c>
      <c r="F1003" s="14"/>
      <c r="G1003" s="14"/>
    </row>
    <row r="1004" spans="3:32">
      <c r="C1004" s="11" t="s">
        <v>1646</v>
      </c>
      <c r="D1004" s="14">
        <v>1.5143904499999999E-2</v>
      </c>
      <c r="E1004" s="14">
        <v>-1.0023873000000001E-2</v>
      </c>
      <c r="F1004" s="14"/>
      <c r="G1004" s="14"/>
      <c r="AF1004" s="42"/>
    </row>
    <row r="1005" spans="3:32">
      <c r="C1005" s="11" t="s">
        <v>1647</v>
      </c>
      <c r="D1005" s="14">
        <v>-1.8109625000000001E-2</v>
      </c>
      <c r="E1005" s="14">
        <v>3.44691045E-2</v>
      </c>
      <c r="F1005" s="14"/>
      <c r="G1005" s="14"/>
    </row>
    <row r="1006" spans="3:32">
      <c r="C1006" s="11" t="s">
        <v>1648</v>
      </c>
      <c r="D1006" s="14">
        <v>2.3305639999999998E-3</v>
      </c>
      <c r="E1006" s="14">
        <v>-4.7713687499999997E-2</v>
      </c>
      <c r="F1006" s="14"/>
      <c r="G1006" s="14"/>
    </row>
    <row r="1007" spans="3:32">
      <c r="C1007" s="11" t="s">
        <v>1649</v>
      </c>
      <c r="D1007" s="14">
        <v>1.5949924000000001E-2</v>
      </c>
      <c r="E1007" s="14">
        <v>-3.6474080999999998E-2</v>
      </c>
      <c r="F1007" s="14"/>
      <c r="G1007" s="14"/>
    </row>
    <row r="1008" spans="3:32">
      <c r="C1008" s="11" t="s">
        <v>1650</v>
      </c>
      <c r="D1008" s="14">
        <v>0.19427718299999999</v>
      </c>
      <c r="E1008" s="14">
        <v>-8.3341962500000005E-2</v>
      </c>
      <c r="F1008" s="14"/>
      <c r="G1008" s="14"/>
    </row>
    <row r="1009" spans="3:7">
      <c r="C1009" s="11" t="s">
        <v>1651</v>
      </c>
      <c r="D1009" s="14">
        <v>-5.2325100999999999E-2</v>
      </c>
      <c r="E1009" s="14">
        <v>-3.2137283500000002E-2</v>
      </c>
      <c r="F1009" s="14"/>
      <c r="G1009" s="14"/>
    </row>
    <row r="1010" spans="3:7">
      <c r="C1010" s="11" t="s">
        <v>1652</v>
      </c>
      <c r="D1010" s="14">
        <v>-2.3990408000000001E-2</v>
      </c>
      <c r="E1010" s="14">
        <v>0</v>
      </c>
      <c r="F1010" s="14"/>
      <c r="G1010" s="14"/>
    </row>
    <row r="1011" spans="3:7">
      <c r="C1011" s="11" t="s">
        <v>1653</v>
      </c>
      <c r="D1011" s="14">
        <v>2.3049687999999999E-2</v>
      </c>
      <c r="E1011" s="14">
        <v>-1.6071456500000001E-2</v>
      </c>
      <c r="F1011" s="14"/>
      <c r="G1011" s="14"/>
    </row>
    <row r="1012" spans="3:7">
      <c r="C1012" s="11" t="s">
        <v>1654</v>
      </c>
      <c r="D1012" s="14">
        <v>0</v>
      </c>
      <c r="E1012" s="14">
        <v>4.1964525500000002E-2</v>
      </c>
      <c r="F1012" s="14"/>
      <c r="G1012" s="14"/>
    </row>
    <row r="1013" spans="3:7">
      <c r="C1013" s="11" t="s">
        <v>1655</v>
      </c>
      <c r="D1013" s="14">
        <v>0.59807315049999998</v>
      </c>
      <c r="E1013" s="14">
        <v>-0.29389437149999997</v>
      </c>
      <c r="F1013" s="14"/>
      <c r="G1013" s="14"/>
    </row>
    <row r="1014" spans="3:7">
      <c r="C1014" s="11" t="s">
        <v>1656</v>
      </c>
      <c r="D1014" s="14">
        <v>4.0988320000000002E-2</v>
      </c>
      <c r="E1014" s="14">
        <v>0</v>
      </c>
      <c r="F1014" s="14"/>
      <c r="G1014" s="14"/>
    </row>
    <row r="1015" spans="3:7">
      <c r="C1015" s="11" t="s">
        <v>1657</v>
      </c>
      <c r="D1015" s="14">
        <v>3.7265300000000003E-4</v>
      </c>
      <c r="E1015" s="14">
        <v>2.2629364499999999E-2</v>
      </c>
      <c r="F1015" s="14"/>
      <c r="G1015" s="14"/>
    </row>
    <row r="1016" spans="3:7">
      <c r="C1016" s="11" t="s">
        <v>1658</v>
      </c>
      <c r="D1016" s="14">
        <v>2.8595140000000001E-3</v>
      </c>
      <c r="E1016" s="14">
        <v>-1.3816263000000001E-2</v>
      </c>
      <c r="F1016" s="14"/>
      <c r="G1016" s="14"/>
    </row>
    <row r="1017" spans="3:7">
      <c r="C1017" s="11" t="s">
        <v>1659</v>
      </c>
      <c r="D1017" s="14">
        <v>-9.8078009999999997E-3</v>
      </c>
      <c r="E1017" s="14">
        <v>-2.4925392000000001E-2</v>
      </c>
      <c r="F1017" s="14"/>
      <c r="G1017" s="14"/>
    </row>
    <row r="1018" spans="3:7">
      <c r="C1018" s="11" t="s">
        <v>1660</v>
      </c>
      <c r="D1018" s="14">
        <v>-7.1861342499999994E-2</v>
      </c>
      <c r="E1018" s="14">
        <v>-1.51540705E-2</v>
      </c>
      <c r="F1018" s="14"/>
      <c r="G1018" s="14"/>
    </row>
    <row r="1019" spans="3:7">
      <c r="C1019" s="11" t="s">
        <v>1661</v>
      </c>
      <c r="D1019" s="14">
        <v>8.6868034999999996E-3</v>
      </c>
      <c r="E1019" s="14">
        <v>-2.6505934999999999E-3</v>
      </c>
      <c r="F1019" s="14"/>
      <c r="G1019" s="14"/>
    </row>
    <row r="1020" spans="3:7">
      <c r="C1020" s="11" t="s">
        <v>1662</v>
      </c>
      <c r="D1020" s="14">
        <v>0</v>
      </c>
      <c r="E1020" s="14">
        <v>-1.4989239499999999E-2</v>
      </c>
      <c r="F1020" s="14"/>
      <c r="G1020" s="14"/>
    </row>
    <row r="1021" spans="3:7">
      <c r="C1021" s="11" t="s">
        <v>1663</v>
      </c>
      <c r="D1021" s="14">
        <v>-8.3246999999999998E-5</v>
      </c>
      <c r="E1021" s="14">
        <v>-6.3313735499999996E-2</v>
      </c>
      <c r="F1021" s="14"/>
      <c r="G1021" s="14"/>
    </row>
    <row r="1022" spans="3:7">
      <c r="C1022" s="11" t="s">
        <v>1664</v>
      </c>
      <c r="D1022" s="14">
        <v>-2.0454388E-2</v>
      </c>
      <c r="E1022" s="14">
        <v>-3.27828415E-2</v>
      </c>
      <c r="F1022" s="14"/>
      <c r="G1022" s="14"/>
    </row>
    <row r="1023" spans="3:7">
      <c r="C1023" s="11" t="s">
        <v>1665</v>
      </c>
      <c r="D1023" s="14">
        <v>0</v>
      </c>
      <c r="E1023" s="14">
        <v>-9.3226899999999998E-3</v>
      </c>
      <c r="F1023" s="14"/>
      <c r="G1023" s="14"/>
    </row>
    <row r="1024" spans="3:7">
      <c r="C1024" s="11" t="s">
        <v>1666</v>
      </c>
      <c r="D1024" s="14">
        <v>1.0218370500000001E-2</v>
      </c>
      <c r="E1024" s="14">
        <v>-7.6749900000000005E-4</v>
      </c>
      <c r="F1024" s="14"/>
      <c r="G1024" s="14"/>
    </row>
    <row r="1025" spans="3:7">
      <c r="C1025" s="11" t="s">
        <v>1667</v>
      </c>
      <c r="D1025" s="14">
        <v>0</v>
      </c>
      <c r="E1025" s="14">
        <v>-3.34903665E-2</v>
      </c>
      <c r="F1025" s="14"/>
      <c r="G1025" s="14"/>
    </row>
    <row r="1026" spans="3:7">
      <c r="C1026" s="11" t="s">
        <v>1668</v>
      </c>
      <c r="D1026" s="14">
        <v>0</v>
      </c>
      <c r="E1026" s="14">
        <v>-4.6264557499999998E-2</v>
      </c>
      <c r="F1026" s="14"/>
      <c r="G1026" s="14"/>
    </row>
    <row r="1027" spans="3:7">
      <c r="C1027" s="11" t="s">
        <v>1669</v>
      </c>
      <c r="D1027" s="14">
        <v>-9.8846449999999992E-3</v>
      </c>
      <c r="E1027" s="14">
        <v>1.1816075000000001E-2</v>
      </c>
      <c r="F1027" s="14"/>
      <c r="G1027" s="14"/>
    </row>
    <row r="1028" spans="3:7">
      <c r="C1028" s="11" t="s">
        <v>1670</v>
      </c>
      <c r="D1028" s="14">
        <v>2.2374053000000001E-2</v>
      </c>
      <c r="E1028" s="14">
        <v>0</v>
      </c>
      <c r="F1028" s="14"/>
      <c r="G1028" s="14"/>
    </row>
    <row r="1029" spans="3:7">
      <c r="C1029" s="11" t="s">
        <v>1671</v>
      </c>
      <c r="D1029" s="14">
        <v>0.122806203</v>
      </c>
      <c r="E1029" s="14">
        <v>-6.3425408500000002E-2</v>
      </c>
      <c r="F1029" s="14"/>
      <c r="G1029" s="14"/>
    </row>
    <row r="1030" spans="3:7">
      <c r="C1030" s="11" t="s">
        <v>1672</v>
      </c>
      <c r="D1030" s="14">
        <v>3.3693802500000002E-2</v>
      </c>
      <c r="E1030" s="14">
        <v>0</v>
      </c>
      <c r="F1030" s="14"/>
      <c r="G1030" s="14"/>
    </row>
    <row r="1031" spans="3:7">
      <c r="C1031" s="11" t="s">
        <v>1673</v>
      </c>
      <c r="D1031" s="14">
        <v>3.4427599000000003E-2</v>
      </c>
      <c r="E1031" s="14">
        <v>0</v>
      </c>
      <c r="F1031" s="14"/>
      <c r="G1031" s="14"/>
    </row>
    <row r="1032" spans="3:7">
      <c r="C1032" s="11" t="s">
        <v>1674</v>
      </c>
      <c r="D1032" s="14">
        <v>1.16716E-3</v>
      </c>
      <c r="E1032" s="14">
        <v>-8.204411E-3</v>
      </c>
      <c r="F1032" s="14"/>
      <c r="G1032" s="14"/>
    </row>
    <row r="1033" spans="3:7">
      <c r="C1033" s="11" t="s">
        <v>1675</v>
      </c>
      <c r="D1033" s="14">
        <v>0.20778421799999999</v>
      </c>
      <c r="E1033" s="14">
        <v>1.2953901E-2</v>
      </c>
      <c r="F1033" s="14"/>
      <c r="G1033" s="14"/>
    </row>
    <row r="1034" spans="3:7">
      <c r="C1034" s="11" t="s">
        <v>1676</v>
      </c>
      <c r="D1034" s="14">
        <v>4.2206361499999998E-2</v>
      </c>
      <c r="E1034" s="14">
        <v>4.5313190500000003E-2</v>
      </c>
      <c r="F1034" s="14"/>
      <c r="G1034" s="14"/>
    </row>
    <row r="1035" spans="3:7">
      <c r="C1035" s="11" t="s">
        <v>1677</v>
      </c>
      <c r="D1035" s="14">
        <v>-0.33388173700000001</v>
      </c>
      <c r="E1035" s="14">
        <v>0.2487974315</v>
      </c>
      <c r="F1035" s="14"/>
      <c r="G1035" s="14"/>
    </row>
    <row r="1036" spans="3:7">
      <c r="C1036" s="11" t="s">
        <v>1678</v>
      </c>
      <c r="D1036" s="14">
        <v>0.12702395750000001</v>
      </c>
      <c r="E1036" s="14">
        <v>0</v>
      </c>
      <c r="F1036" s="14"/>
      <c r="G1036" s="14"/>
    </row>
    <row r="1037" spans="3:7">
      <c r="C1037" s="11" t="s">
        <v>1679</v>
      </c>
      <c r="D1037" s="14">
        <v>0.64594083049999995</v>
      </c>
      <c r="E1037" s="14">
        <v>-0.1569174065</v>
      </c>
      <c r="F1037" s="14"/>
      <c r="G1037" s="14"/>
    </row>
    <row r="1038" spans="3:7">
      <c r="C1038" s="11" t="s">
        <v>1680</v>
      </c>
      <c r="D1038" s="14">
        <v>0.14039693149999999</v>
      </c>
      <c r="E1038" s="14">
        <v>3.0275102000000002E-2</v>
      </c>
      <c r="F1038" s="14"/>
      <c r="G1038" s="14"/>
    </row>
    <row r="1039" spans="3:7">
      <c r="C1039" s="11" t="s">
        <v>1681</v>
      </c>
      <c r="D1039" s="14">
        <v>-3.2836419999999998E-3</v>
      </c>
      <c r="E1039" s="14">
        <v>0.29537575700000002</v>
      </c>
      <c r="F1039" s="14"/>
      <c r="G1039" s="14"/>
    </row>
    <row r="1040" spans="3:7">
      <c r="C1040" s="11" t="s">
        <v>1682</v>
      </c>
      <c r="D1040" s="14">
        <v>0.65204989049999995</v>
      </c>
      <c r="E1040" s="14">
        <v>2.3936717499999999E-2</v>
      </c>
      <c r="F1040" s="14"/>
      <c r="G1040" s="14"/>
    </row>
    <row r="1041" spans="3:31">
      <c r="C1041" s="11" t="s">
        <v>1683</v>
      </c>
      <c r="D1041" s="14">
        <v>-4.3931058500000002E-2</v>
      </c>
      <c r="E1041" s="14">
        <v>4.3413655500000002E-2</v>
      </c>
      <c r="F1041" s="14"/>
      <c r="G1041" s="14"/>
    </row>
    <row r="1042" spans="3:31">
      <c r="C1042" s="11" t="s">
        <v>1684</v>
      </c>
      <c r="D1042" s="14">
        <v>0.15682076750000001</v>
      </c>
      <c r="E1042" s="14">
        <v>7.2566756999999996E-2</v>
      </c>
      <c r="F1042" s="14"/>
      <c r="G1042" s="14"/>
    </row>
    <row r="1043" spans="3:31">
      <c r="C1043" s="11" t="s">
        <v>1685</v>
      </c>
      <c r="D1043" s="14">
        <v>-5.4175850499999997E-2</v>
      </c>
      <c r="E1043" s="14">
        <v>-7.4401789999999999E-3</v>
      </c>
      <c r="F1043" s="14"/>
      <c r="G1043" s="14"/>
    </row>
    <row r="1044" spans="3:31">
      <c r="C1044" s="11" t="s">
        <v>1686</v>
      </c>
      <c r="D1044" s="14">
        <v>0</v>
      </c>
      <c r="E1044" s="14">
        <v>1.4046822E-2</v>
      </c>
      <c r="F1044" s="14"/>
      <c r="G1044" s="14"/>
    </row>
    <row r="1045" spans="3:31">
      <c r="C1045" s="11" t="s">
        <v>1687</v>
      </c>
      <c r="D1045" s="14">
        <v>0.25914317549999999</v>
      </c>
      <c r="E1045" s="14">
        <v>0.13252455399999999</v>
      </c>
      <c r="F1045" s="14"/>
      <c r="G1045" s="14"/>
    </row>
    <row r="1046" spans="3:31">
      <c r="C1046" s="11" t="s">
        <v>1688</v>
      </c>
      <c r="D1046" s="14">
        <v>-4.2282012000000001E-2</v>
      </c>
      <c r="E1046" s="14">
        <v>0.30251195800000003</v>
      </c>
      <c r="F1046" s="14"/>
      <c r="G1046" s="14"/>
    </row>
    <row r="1047" spans="3:31">
      <c r="C1047" s="11" t="s">
        <v>1689</v>
      </c>
      <c r="D1047" s="14">
        <v>-6.3843593000000004E-2</v>
      </c>
      <c r="E1047" s="14">
        <v>-3.0990652E-2</v>
      </c>
      <c r="F1047" s="14"/>
      <c r="G1047" s="14"/>
    </row>
    <row r="1048" spans="3:31">
      <c r="C1048" s="11" t="s">
        <v>1690</v>
      </c>
      <c r="D1048" s="14">
        <v>-0.12790687100000001</v>
      </c>
      <c r="E1048" s="14">
        <v>-0.1551426555</v>
      </c>
      <c r="F1048" s="14"/>
      <c r="G1048" s="14"/>
      <c r="AE1048" s="42"/>
    </row>
    <row r="1049" spans="3:31">
      <c r="C1049" s="11" t="s">
        <v>1691</v>
      </c>
      <c r="D1049" s="14">
        <v>-9.6324591500000001E-2</v>
      </c>
      <c r="E1049" s="14">
        <v>-4.2721262000000003E-2</v>
      </c>
      <c r="F1049" s="14"/>
      <c r="G1049" s="14"/>
    </row>
    <row r="1050" spans="3:31">
      <c r="C1050" s="11" t="s">
        <v>1692</v>
      </c>
      <c r="D1050" s="14">
        <v>5.2133975000000004E-3</v>
      </c>
      <c r="E1050" s="14">
        <v>-7.4164115000000001E-3</v>
      </c>
      <c r="F1050" s="14"/>
      <c r="G1050" s="14"/>
    </row>
    <row r="1051" spans="3:31">
      <c r="C1051" s="11" t="s">
        <v>1693</v>
      </c>
      <c r="D1051" s="14">
        <v>-8.1698388999999996E-2</v>
      </c>
      <c r="E1051" s="14">
        <v>1.32663895E-2</v>
      </c>
      <c r="F1051" s="14"/>
      <c r="G1051" s="14"/>
    </row>
    <row r="1052" spans="3:31">
      <c r="C1052" s="11" t="s">
        <v>1694</v>
      </c>
      <c r="D1052" s="14">
        <v>2.4188676999999999E-2</v>
      </c>
      <c r="E1052" s="14">
        <v>6.5887000000000001E-5</v>
      </c>
      <c r="F1052" s="14"/>
      <c r="G1052" s="14"/>
    </row>
    <row r="1053" spans="3:31">
      <c r="C1053" s="11" t="s">
        <v>1695</v>
      </c>
      <c r="D1053" s="14">
        <v>6.9526817000000005E-2</v>
      </c>
      <c r="E1053" s="14">
        <v>0</v>
      </c>
      <c r="F1053" s="14"/>
      <c r="G1053" s="14"/>
    </row>
    <row r="1054" spans="3:31">
      <c r="C1054" s="11" t="s">
        <v>1696</v>
      </c>
      <c r="D1054" s="14">
        <v>-2.1679185000000002E-3</v>
      </c>
      <c r="E1054" s="14">
        <v>-7.8222459999999997E-3</v>
      </c>
      <c r="F1054" s="14"/>
      <c r="G1054" s="14"/>
    </row>
    <row r="1055" spans="3:31">
      <c r="C1055" s="11" t="s">
        <v>1697</v>
      </c>
      <c r="D1055" s="14">
        <v>3.00384585E-2</v>
      </c>
      <c r="E1055" s="14">
        <v>-6.6679395000000001E-3</v>
      </c>
      <c r="F1055" s="14"/>
      <c r="G1055" s="14"/>
    </row>
    <row r="1056" spans="3:31">
      <c r="C1056" s="11" t="s">
        <v>1698</v>
      </c>
      <c r="D1056" s="14">
        <v>1.0444571499999999E-2</v>
      </c>
      <c r="E1056" s="14">
        <v>-1.7689233499999998E-2</v>
      </c>
      <c r="F1056" s="14"/>
      <c r="G1056" s="14"/>
    </row>
    <row r="1057" spans="3:7">
      <c r="C1057" s="11" t="s">
        <v>1699</v>
      </c>
      <c r="D1057" s="14">
        <v>0</v>
      </c>
      <c r="E1057" s="14">
        <v>0</v>
      </c>
      <c r="F1057" s="14"/>
      <c r="G1057" s="14"/>
    </row>
    <row r="1058" spans="3:7">
      <c r="C1058" s="11" t="s">
        <v>1700</v>
      </c>
      <c r="D1058" s="14">
        <v>-6.3714255999999997E-2</v>
      </c>
      <c r="E1058" s="14">
        <v>0</v>
      </c>
      <c r="F1058" s="14"/>
      <c r="G1058" s="14"/>
    </row>
    <row r="1059" spans="3:7">
      <c r="C1059" s="11" t="s">
        <v>1701</v>
      </c>
      <c r="D1059" s="14">
        <v>-0.21877135650000001</v>
      </c>
      <c r="E1059" s="14">
        <v>0</v>
      </c>
      <c r="F1059" s="14"/>
      <c r="G1059" s="14"/>
    </row>
    <row r="1060" spans="3:7">
      <c r="C1060" s="11" t="s">
        <v>1702</v>
      </c>
      <c r="D1060" s="14">
        <v>0.11589438000000001</v>
      </c>
      <c r="E1060" s="14">
        <v>1.46156315E-2</v>
      </c>
      <c r="F1060" s="14"/>
      <c r="G1060" s="14"/>
    </row>
    <row r="1061" spans="3:7">
      <c r="C1061" s="11" t="s">
        <v>1703</v>
      </c>
      <c r="D1061" s="14">
        <v>-1.7030127999999999E-2</v>
      </c>
      <c r="E1061" s="14">
        <v>5.3505070000000002E-2</v>
      </c>
      <c r="F1061" s="14"/>
      <c r="G1061" s="14"/>
    </row>
    <row r="1062" spans="3:7">
      <c r="C1062" s="11" t="s">
        <v>1704</v>
      </c>
      <c r="D1062" s="14">
        <v>9.5980048999999998E-2</v>
      </c>
      <c r="E1062" s="14">
        <v>-2.4085175E-2</v>
      </c>
      <c r="F1062" s="14"/>
      <c r="G1062" s="14"/>
    </row>
    <row r="1063" spans="3:7">
      <c r="C1063" s="11" t="s">
        <v>1705</v>
      </c>
      <c r="D1063" s="14">
        <v>0.120398964</v>
      </c>
      <c r="E1063" s="14">
        <v>-0.103572371</v>
      </c>
      <c r="F1063" s="14"/>
      <c r="G1063" s="14"/>
    </row>
    <row r="1064" spans="3:7">
      <c r="C1064" s="11" t="s">
        <v>1706</v>
      </c>
      <c r="D1064" s="14">
        <v>3.6650317000000002E-2</v>
      </c>
      <c r="E1064" s="14">
        <v>6.0873465000000002E-3</v>
      </c>
      <c r="F1064" s="14"/>
      <c r="G1064" s="14"/>
    </row>
    <row r="1065" spans="3:7">
      <c r="C1065" s="11" t="s">
        <v>1707</v>
      </c>
      <c r="D1065" s="14">
        <v>0</v>
      </c>
      <c r="E1065" s="14">
        <v>6.9272492500000005E-2</v>
      </c>
      <c r="F1065" s="14"/>
      <c r="G1065" s="14"/>
    </row>
    <row r="1066" spans="3:7">
      <c r="C1066" s="11" t="s">
        <v>1708</v>
      </c>
      <c r="D1066" s="14">
        <v>3.4771082000000002E-2</v>
      </c>
      <c r="E1066" s="14">
        <v>4.6884029999999998E-3</v>
      </c>
      <c r="F1066" s="14"/>
      <c r="G1066" s="14"/>
    </row>
    <row r="1067" spans="3:7">
      <c r="C1067" s="11" t="s">
        <v>1709</v>
      </c>
      <c r="D1067" s="14">
        <v>2.4302399999999998E-2</v>
      </c>
      <c r="E1067" s="14">
        <v>-1.28742925E-2</v>
      </c>
      <c r="F1067" s="14"/>
      <c r="G1067" s="14"/>
    </row>
    <row r="1068" spans="3:7">
      <c r="C1068" s="11" t="s">
        <v>1710</v>
      </c>
      <c r="D1068" s="14">
        <v>-0.25148283700000001</v>
      </c>
      <c r="E1068" s="14">
        <v>-0.10164142249999999</v>
      </c>
      <c r="F1068" s="14"/>
      <c r="G1068" s="14"/>
    </row>
    <row r="1069" spans="3:7">
      <c r="C1069" s="11" t="s">
        <v>1711</v>
      </c>
      <c r="D1069" s="14">
        <v>9.2843346500000007E-2</v>
      </c>
      <c r="E1069" s="14">
        <v>0.14299658600000001</v>
      </c>
      <c r="F1069" s="14"/>
      <c r="G1069" s="14"/>
    </row>
    <row r="1070" spans="3:7">
      <c r="C1070" s="11" t="s">
        <v>1712</v>
      </c>
      <c r="D1070" s="14">
        <v>-1.7991537500000002E-2</v>
      </c>
      <c r="E1070" s="14">
        <v>-1.00188265E-2</v>
      </c>
      <c r="F1070" s="14"/>
      <c r="G1070" s="14"/>
    </row>
    <row r="1071" spans="3:7">
      <c r="C1071" s="11" t="s">
        <v>1713</v>
      </c>
      <c r="D1071" s="14">
        <v>0</v>
      </c>
      <c r="E1071" s="14">
        <v>2.6536881500000001E-2</v>
      </c>
      <c r="F1071" s="14"/>
      <c r="G1071" s="14"/>
    </row>
    <row r="1072" spans="3:7">
      <c r="C1072" s="11" t="s">
        <v>1714</v>
      </c>
      <c r="D1072" s="14">
        <v>-0.16567108650000001</v>
      </c>
      <c r="E1072" s="14">
        <v>7.7006327499999999E-2</v>
      </c>
      <c r="F1072" s="14"/>
      <c r="G1072" s="14"/>
    </row>
    <row r="1073" spans="3:7">
      <c r="C1073" s="11" t="s">
        <v>1715</v>
      </c>
      <c r="D1073" s="14">
        <v>-0.111635862</v>
      </c>
      <c r="E1073" s="14">
        <v>9.7180905000000001E-3</v>
      </c>
      <c r="F1073" s="14"/>
      <c r="G1073" s="14"/>
    </row>
    <row r="1074" spans="3:7">
      <c r="C1074" s="11" t="s">
        <v>1716</v>
      </c>
      <c r="D1074" s="14">
        <v>-4.43621165E-2</v>
      </c>
      <c r="E1074" s="14">
        <v>-2.7481400000000002E-4</v>
      </c>
      <c r="F1074" s="14"/>
      <c r="G1074" s="14"/>
    </row>
    <row r="1075" spans="3:7">
      <c r="C1075" s="11" t="s">
        <v>1717</v>
      </c>
      <c r="D1075" s="14">
        <v>0.15104710099999999</v>
      </c>
      <c r="E1075" s="14">
        <v>-1.7669301500000002E-2</v>
      </c>
      <c r="F1075" s="14"/>
      <c r="G1075" s="14"/>
    </row>
    <row r="1076" spans="3:7">
      <c r="C1076" s="11" t="s">
        <v>1718</v>
      </c>
      <c r="D1076" s="14">
        <v>-0.1682337025</v>
      </c>
      <c r="E1076" s="14">
        <v>-9.0653584499999995E-2</v>
      </c>
      <c r="F1076" s="14"/>
      <c r="G1076" s="14"/>
    </row>
    <row r="1077" spans="3:7">
      <c r="C1077" s="11" t="s">
        <v>1719</v>
      </c>
      <c r="D1077" s="14">
        <v>-1.0117058E-2</v>
      </c>
      <c r="E1077" s="14">
        <v>6.7259844999999997E-3</v>
      </c>
      <c r="F1077" s="14"/>
      <c r="G1077" s="14"/>
    </row>
    <row r="1078" spans="3:7">
      <c r="C1078" s="11" t="s">
        <v>1720</v>
      </c>
      <c r="D1078" s="14">
        <v>3.3259441000000001E-2</v>
      </c>
      <c r="E1078" s="14">
        <v>-5.4696385000000004E-3</v>
      </c>
      <c r="F1078" s="14"/>
      <c r="G1078" s="14"/>
    </row>
    <row r="1079" spans="3:7">
      <c r="C1079" s="11" t="s">
        <v>1721</v>
      </c>
      <c r="D1079" s="14">
        <v>1.5647438E-2</v>
      </c>
      <c r="E1079" s="14">
        <v>-3.3183325999999999E-2</v>
      </c>
      <c r="F1079" s="14"/>
      <c r="G1079" s="14"/>
    </row>
    <row r="1080" spans="3:7">
      <c r="C1080" s="11" t="s">
        <v>1722</v>
      </c>
      <c r="D1080" s="14">
        <v>-1.6085703999999999E-2</v>
      </c>
      <c r="E1080" s="14">
        <v>0</v>
      </c>
      <c r="F1080" s="14"/>
      <c r="G1080" s="14"/>
    </row>
    <row r="1081" spans="3:7">
      <c r="C1081" s="11" t="s">
        <v>1723</v>
      </c>
      <c r="D1081" s="14">
        <v>-3.6003134999999999E-2</v>
      </c>
      <c r="E1081" s="14">
        <v>8.2434889999999997E-3</v>
      </c>
      <c r="F1081" s="14"/>
      <c r="G1081" s="14"/>
    </row>
    <row r="1082" spans="3:7">
      <c r="C1082" s="11" t="s">
        <v>1724</v>
      </c>
      <c r="D1082" s="14">
        <v>-6.3945604500000003E-2</v>
      </c>
      <c r="E1082" s="14">
        <v>5.9952153500000001E-2</v>
      </c>
      <c r="F1082" s="14"/>
      <c r="G1082" s="14"/>
    </row>
    <row r="1083" spans="3:7">
      <c r="C1083" s="11" t="s">
        <v>1725</v>
      </c>
      <c r="D1083" s="14">
        <v>6.1455610000000001E-2</v>
      </c>
      <c r="E1083" s="14">
        <v>0.68381996050000005</v>
      </c>
      <c r="F1083" s="14"/>
      <c r="G1083" s="14"/>
    </row>
    <row r="1084" spans="3:7">
      <c r="C1084" s="11" t="s">
        <v>1726</v>
      </c>
      <c r="D1084" s="14">
        <v>-9.7562949999999995E-4</v>
      </c>
      <c r="E1084" s="14">
        <v>0.12989446800000001</v>
      </c>
      <c r="F1084" s="14"/>
      <c r="G1084" s="14"/>
    </row>
    <row r="1085" spans="3:7">
      <c r="C1085" s="11" t="s">
        <v>1727</v>
      </c>
      <c r="D1085" s="14">
        <v>8.5237345000000006E-2</v>
      </c>
      <c r="E1085" s="14">
        <v>-1.7328031000000001E-2</v>
      </c>
      <c r="F1085" s="14"/>
      <c r="G1085" s="14"/>
    </row>
    <row r="1086" spans="3:7">
      <c r="C1086" s="11" t="s">
        <v>1728</v>
      </c>
      <c r="D1086" s="14">
        <v>0</v>
      </c>
      <c r="E1086" s="14">
        <v>2.4511055E-2</v>
      </c>
      <c r="F1086" s="14"/>
      <c r="G1086" s="14"/>
    </row>
    <row r="1087" spans="3:7">
      <c r="C1087" s="11" t="s">
        <v>1729</v>
      </c>
      <c r="D1087" s="14">
        <v>-0.22973801599999999</v>
      </c>
      <c r="E1087" s="14">
        <v>4.3755888499999999E-2</v>
      </c>
      <c r="F1087" s="14"/>
      <c r="G1087" s="14"/>
    </row>
    <row r="1088" spans="3:7">
      <c r="C1088" s="11" t="s">
        <v>1730</v>
      </c>
      <c r="D1088" s="14">
        <v>-0.13800018150000001</v>
      </c>
      <c r="E1088" s="14">
        <v>-2.4247708999999999E-2</v>
      </c>
      <c r="F1088" s="14"/>
      <c r="G1088" s="14"/>
    </row>
    <row r="1089" spans="3:7">
      <c r="C1089" s="11" t="s">
        <v>1731</v>
      </c>
      <c r="D1089" s="14">
        <v>-9.0974729000000004E-2</v>
      </c>
      <c r="E1089" s="14">
        <v>0</v>
      </c>
      <c r="F1089" s="14"/>
      <c r="G1089" s="14"/>
    </row>
    <row r="1090" spans="3:7">
      <c r="C1090" s="11" t="s">
        <v>1732</v>
      </c>
      <c r="D1090" s="14">
        <v>8.1137555E-3</v>
      </c>
      <c r="E1090" s="14">
        <v>-3.5871729999999999E-3</v>
      </c>
      <c r="F1090" s="14"/>
      <c r="G1090" s="14"/>
    </row>
    <row r="1091" spans="3:7">
      <c r="C1091" s="11" t="s">
        <v>1733</v>
      </c>
      <c r="D1091" s="14">
        <v>0.100851094</v>
      </c>
      <c r="E1091" s="14">
        <v>-2.6594636000000001E-2</v>
      </c>
      <c r="F1091" s="14"/>
      <c r="G1091" s="14"/>
    </row>
    <row r="1092" spans="3:7">
      <c r="C1092" s="11" t="s">
        <v>1734</v>
      </c>
      <c r="D1092" s="14">
        <v>0.105686171</v>
      </c>
      <c r="E1092" s="14">
        <v>-5.2393453999999999E-2</v>
      </c>
      <c r="F1092" s="14"/>
      <c r="G1092" s="14"/>
    </row>
    <row r="1093" spans="3:7">
      <c r="C1093" s="11" t="s">
        <v>1735</v>
      </c>
      <c r="D1093" s="14">
        <v>-5.4285484999999998E-3</v>
      </c>
      <c r="E1093" s="14">
        <v>2.04514295E-2</v>
      </c>
      <c r="F1093" s="14"/>
      <c r="G1093" s="14"/>
    </row>
    <row r="1094" spans="3:7">
      <c r="C1094" s="11" t="s">
        <v>1736</v>
      </c>
      <c r="D1094" s="14">
        <v>0.629700594</v>
      </c>
      <c r="E1094" s="14">
        <v>-3.2040294999999999E-3</v>
      </c>
      <c r="F1094" s="14"/>
      <c r="G1094" s="14"/>
    </row>
    <row r="1095" spans="3:7">
      <c r="C1095" s="11" t="s">
        <v>1737</v>
      </c>
      <c r="D1095" s="14">
        <v>0.1442761515</v>
      </c>
      <c r="E1095" s="14">
        <v>-5.5658799000000002E-2</v>
      </c>
      <c r="F1095" s="14"/>
      <c r="G1095" s="14"/>
    </row>
    <row r="1096" spans="3:7">
      <c r="C1096" s="11" t="s">
        <v>1738</v>
      </c>
      <c r="D1096" s="14">
        <v>1.36477035E-2</v>
      </c>
      <c r="E1096" s="14">
        <v>1.9698520000000001E-2</v>
      </c>
      <c r="F1096" s="14"/>
      <c r="G1096" s="14"/>
    </row>
    <row r="1097" spans="3:7">
      <c r="C1097" s="11" t="s">
        <v>1739</v>
      </c>
      <c r="D1097" s="14">
        <v>1.6003858499999999E-2</v>
      </c>
      <c r="E1097" s="14">
        <v>0</v>
      </c>
      <c r="F1097" s="14"/>
      <c r="G1097" s="14"/>
    </row>
    <row r="1098" spans="3:7">
      <c r="C1098" s="11" t="s">
        <v>1740</v>
      </c>
      <c r="D1098" s="14">
        <v>0</v>
      </c>
      <c r="E1098" s="14">
        <v>-2.1884126E-2</v>
      </c>
      <c r="F1098" s="14"/>
      <c r="G1098" s="14"/>
    </row>
    <row r="1099" spans="3:7">
      <c r="C1099" s="11" t="s">
        <v>1741</v>
      </c>
      <c r="D1099" s="14">
        <v>-1.7268050000000001E-3</v>
      </c>
      <c r="E1099" s="14">
        <v>-7.1807054999999996E-3</v>
      </c>
      <c r="F1099" s="14"/>
      <c r="G1099" s="14"/>
    </row>
    <row r="1100" spans="3:7">
      <c r="C1100" s="11" t="s">
        <v>1742</v>
      </c>
      <c r="D1100" s="14">
        <v>-9.0174769999999994E-3</v>
      </c>
      <c r="E1100" s="14">
        <v>0</v>
      </c>
      <c r="F1100" s="14"/>
      <c r="G1100" s="14"/>
    </row>
    <row r="1101" spans="3:7">
      <c r="C1101" s="11" t="s">
        <v>1743</v>
      </c>
      <c r="D1101" s="14">
        <v>3.9835808E-2</v>
      </c>
      <c r="E1101" s="14">
        <v>-4.55236605E-2</v>
      </c>
      <c r="F1101" s="14"/>
      <c r="G1101" s="14"/>
    </row>
    <row r="1102" spans="3:7">
      <c r="C1102" s="11" t="s">
        <v>1744</v>
      </c>
      <c r="D1102" s="14">
        <v>0.20191346499999999</v>
      </c>
      <c r="E1102" s="14">
        <v>2.9667341E-2</v>
      </c>
      <c r="F1102" s="14"/>
      <c r="G1102" s="14"/>
    </row>
    <row r="1103" spans="3:7">
      <c r="C1103" s="11" t="s">
        <v>1745</v>
      </c>
      <c r="D1103" s="14">
        <v>0.34119318900000001</v>
      </c>
      <c r="E1103" s="14">
        <v>0.1793195135</v>
      </c>
      <c r="F1103" s="14"/>
      <c r="G1103" s="14"/>
    </row>
    <row r="1104" spans="3:7">
      <c r="C1104" s="11" t="s">
        <v>1746</v>
      </c>
      <c r="D1104" s="14">
        <v>-0.1682160355</v>
      </c>
      <c r="E1104" s="14">
        <v>-1.2724629999999999E-3</v>
      </c>
      <c r="F1104" s="14"/>
      <c r="G1104" s="14"/>
    </row>
    <row r="1105" spans="3:7">
      <c r="C1105" s="11" t="s">
        <v>1747</v>
      </c>
      <c r="D1105" s="14">
        <v>5.1546768999999999E-2</v>
      </c>
      <c r="E1105" s="14">
        <v>7.9363059999999999E-2</v>
      </c>
      <c r="F1105" s="14"/>
      <c r="G1105" s="14"/>
    </row>
    <row r="1106" spans="3:7">
      <c r="C1106" s="11" t="s">
        <v>1748</v>
      </c>
      <c r="D1106" s="14">
        <v>5.7925724999999999E-3</v>
      </c>
      <c r="E1106" s="14">
        <v>3.1035921500000001E-2</v>
      </c>
      <c r="F1106" s="14"/>
      <c r="G1106" s="14"/>
    </row>
    <row r="1107" spans="3:7">
      <c r="C1107" s="11" t="s">
        <v>1749</v>
      </c>
      <c r="D1107" s="14">
        <v>0</v>
      </c>
      <c r="E1107" s="14">
        <v>2.1195126000000002E-2</v>
      </c>
      <c r="F1107" s="14"/>
      <c r="G1107" s="14"/>
    </row>
    <row r="1108" spans="3:7">
      <c r="C1108" s="11" t="s">
        <v>1750</v>
      </c>
      <c r="D1108" s="14">
        <v>3.11752785E-2</v>
      </c>
      <c r="E1108" s="14">
        <v>6.5816919000000002E-2</v>
      </c>
      <c r="F1108" s="14"/>
      <c r="G1108" s="14"/>
    </row>
    <row r="1109" spans="3:7">
      <c r="C1109" s="11" t="s">
        <v>1751</v>
      </c>
      <c r="D1109" s="14">
        <v>-4.7982525E-3</v>
      </c>
      <c r="E1109" s="14">
        <v>2.1619901E-2</v>
      </c>
      <c r="F1109" s="14"/>
      <c r="G1109" s="14"/>
    </row>
    <row r="1110" spans="3:7">
      <c r="C1110" s="11" t="s">
        <v>1752</v>
      </c>
      <c r="D1110" s="14">
        <v>-7.2865895000000002E-3</v>
      </c>
      <c r="E1110" s="14">
        <v>2.6146771499999999E-2</v>
      </c>
      <c r="F1110" s="14"/>
      <c r="G1110" s="14"/>
    </row>
    <row r="1111" spans="3:7">
      <c r="C1111" s="11" t="s">
        <v>1753</v>
      </c>
      <c r="D1111" s="14">
        <v>0</v>
      </c>
      <c r="E1111" s="14">
        <v>7.0290027000000005E-2</v>
      </c>
      <c r="F1111" s="14"/>
      <c r="G1111" s="14"/>
    </row>
    <row r="1112" spans="3:7">
      <c r="C1112" s="11" t="s">
        <v>1754</v>
      </c>
      <c r="D1112" s="14">
        <v>2.0021754999999999E-3</v>
      </c>
      <c r="E1112" s="14">
        <v>-1.8380432499999998E-2</v>
      </c>
      <c r="F1112" s="14"/>
      <c r="G1112" s="14"/>
    </row>
    <row r="1113" spans="3:7">
      <c r="C1113" s="11" t="s">
        <v>1755</v>
      </c>
      <c r="D1113" s="14">
        <v>5.2980575500000002E-2</v>
      </c>
      <c r="E1113" s="14">
        <v>1.6512998000000001E-2</v>
      </c>
      <c r="F1113" s="14"/>
      <c r="G1113" s="14"/>
    </row>
    <row r="1114" spans="3:7">
      <c r="C1114" s="11" t="s">
        <v>1756</v>
      </c>
      <c r="D1114" s="14">
        <v>-6.4158338499999995E-2</v>
      </c>
      <c r="E1114" s="14">
        <v>0</v>
      </c>
      <c r="F1114" s="14"/>
      <c r="G1114" s="14"/>
    </row>
    <row r="1115" spans="3:7">
      <c r="C1115" s="11" t="s">
        <v>1757</v>
      </c>
      <c r="D1115" s="14">
        <v>-1.6367399500000001E-2</v>
      </c>
      <c r="E1115" s="14">
        <v>3.9351725499999997E-2</v>
      </c>
      <c r="F1115" s="14"/>
      <c r="G1115" s="14"/>
    </row>
    <row r="1116" spans="3:7">
      <c r="C1116" s="11" t="s">
        <v>1758</v>
      </c>
      <c r="D1116" s="14">
        <v>1.218804E-3</v>
      </c>
      <c r="E1116" s="14">
        <v>1.8575159500000001E-2</v>
      </c>
      <c r="F1116" s="14"/>
      <c r="G1116" s="14"/>
    </row>
    <row r="1117" spans="3:7">
      <c r="C1117" s="11" t="s">
        <v>1759</v>
      </c>
      <c r="D1117" s="14">
        <v>5.3182177999999997E-2</v>
      </c>
      <c r="E1117" s="14">
        <v>3.4032540000000001E-3</v>
      </c>
      <c r="F1117" s="14"/>
      <c r="G1117" s="14"/>
    </row>
    <row r="1118" spans="3:7">
      <c r="C1118" s="11" t="s">
        <v>1760</v>
      </c>
      <c r="D1118" s="14">
        <v>-0.15158597900000001</v>
      </c>
      <c r="E1118" s="14">
        <v>-4.8057205E-3</v>
      </c>
      <c r="F1118" s="14"/>
      <c r="G1118" s="14"/>
    </row>
    <row r="1119" spans="3:7">
      <c r="C1119" s="11" t="s">
        <v>1761</v>
      </c>
      <c r="D1119" s="14">
        <v>0</v>
      </c>
      <c r="E1119" s="14">
        <v>2.6751550000000002E-4</v>
      </c>
      <c r="F1119" s="14"/>
      <c r="G1119" s="14"/>
    </row>
    <row r="1120" spans="3:7">
      <c r="C1120" s="11" t="s">
        <v>1762</v>
      </c>
      <c r="D1120" s="14">
        <v>0</v>
      </c>
      <c r="E1120" s="14">
        <v>-4.4388049999999997E-3</v>
      </c>
      <c r="F1120" s="14"/>
      <c r="G1120" s="14"/>
    </row>
    <row r="1121" spans="3:32">
      <c r="C1121" s="11" t="s">
        <v>1763</v>
      </c>
      <c r="D1121" s="14">
        <v>1.17375595E-2</v>
      </c>
      <c r="E1121" s="14">
        <v>1.2596574999999999E-3</v>
      </c>
      <c r="F1121" s="14"/>
      <c r="G1121" s="14"/>
    </row>
    <row r="1122" spans="3:32">
      <c r="C1122" s="11" t="s">
        <v>1764</v>
      </c>
      <c r="D1122" s="14">
        <v>0.1218475495</v>
      </c>
      <c r="E1122" s="14">
        <v>1.7729406E-2</v>
      </c>
      <c r="F1122" s="14"/>
      <c r="G1122" s="14"/>
    </row>
    <row r="1123" spans="3:32">
      <c r="C1123" s="11" t="s">
        <v>1765</v>
      </c>
      <c r="D1123" s="14">
        <v>4.8502722499999998E-2</v>
      </c>
      <c r="E1123" s="14">
        <v>-0.105621993</v>
      </c>
      <c r="F1123" s="14"/>
      <c r="G1123" s="14"/>
    </row>
    <row r="1124" spans="3:32">
      <c r="C1124" s="11" t="s">
        <v>1766</v>
      </c>
      <c r="D1124" s="14">
        <v>5.2681890000000004E-3</v>
      </c>
      <c r="E1124" s="14">
        <v>-3.0540264999999998E-3</v>
      </c>
      <c r="F1124" s="14"/>
      <c r="G1124" s="14"/>
    </row>
    <row r="1125" spans="3:32">
      <c r="C1125" s="11" t="s">
        <v>1767</v>
      </c>
      <c r="D1125" s="14">
        <v>-1.86381685E-2</v>
      </c>
      <c r="E1125" s="14">
        <v>0</v>
      </c>
      <c r="F1125" s="14"/>
      <c r="G1125" s="14"/>
    </row>
    <row r="1126" spans="3:32">
      <c r="C1126" s="11" t="s">
        <v>1768</v>
      </c>
      <c r="D1126" s="14">
        <v>4.0260869999999997E-2</v>
      </c>
      <c r="E1126" s="14">
        <v>-6.8770650000000003E-2</v>
      </c>
      <c r="F1126" s="14"/>
      <c r="G1126" s="14"/>
      <c r="AF1126" s="42"/>
    </row>
    <row r="1127" spans="3:32">
      <c r="C1127" s="11" t="s">
        <v>1769</v>
      </c>
      <c r="D1127" s="14">
        <v>-0.1345028435</v>
      </c>
      <c r="E1127" s="14">
        <v>1.4050485000000001E-3</v>
      </c>
      <c r="F1127" s="14"/>
      <c r="G1127" s="14"/>
    </row>
    <row r="1128" spans="3:32">
      <c r="C1128" s="11" t="s">
        <v>1770</v>
      </c>
      <c r="D1128" s="14">
        <v>0.1110955835</v>
      </c>
      <c r="E1128" s="14">
        <v>5.2715356499999998E-2</v>
      </c>
      <c r="F1128" s="14"/>
      <c r="G1128" s="14"/>
    </row>
    <row r="1129" spans="3:32">
      <c r="C1129" s="11" t="s">
        <v>1771</v>
      </c>
      <c r="D1129" s="14">
        <v>0.32350002750000001</v>
      </c>
      <c r="E1129" s="14">
        <v>-4.0371150000000002E-4</v>
      </c>
      <c r="F1129" s="14"/>
      <c r="G1129" s="14"/>
    </row>
    <row r="1130" spans="3:32">
      <c r="C1130" s="11" t="s">
        <v>1772</v>
      </c>
      <c r="D1130" s="14">
        <v>0</v>
      </c>
      <c r="E1130" s="14">
        <v>4.7986956499999997E-2</v>
      </c>
      <c r="F1130" s="14"/>
      <c r="G1130" s="14"/>
    </row>
    <row r="1131" spans="3:32">
      <c r="C1131" s="11" t="s">
        <v>1773</v>
      </c>
      <c r="D1131" s="14">
        <v>-9.3610975499999999E-2</v>
      </c>
      <c r="E1131" s="14">
        <v>0</v>
      </c>
      <c r="F1131" s="14"/>
      <c r="G1131" s="14"/>
    </row>
    <row r="1132" spans="3:32">
      <c r="C1132" s="11" t="s">
        <v>1774</v>
      </c>
      <c r="D1132" s="14">
        <v>-4.7753087E-2</v>
      </c>
      <c r="E1132" s="14">
        <v>-7.1676710500000004E-2</v>
      </c>
      <c r="F1132" s="14"/>
      <c r="G1132" s="14"/>
    </row>
    <row r="1133" spans="3:32">
      <c r="C1133" s="11" t="s">
        <v>1775</v>
      </c>
      <c r="D1133" s="14">
        <v>-2.2843856999999999E-2</v>
      </c>
      <c r="E1133" s="14">
        <v>-4.25024845E-2</v>
      </c>
      <c r="F1133" s="14"/>
      <c r="G1133" s="14"/>
    </row>
    <row r="1134" spans="3:32">
      <c r="C1134" s="11" t="s">
        <v>1776</v>
      </c>
      <c r="D1134" s="14">
        <v>0.1829467505</v>
      </c>
      <c r="E1134" s="14">
        <v>-5.8213586249999998E-2</v>
      </c>
      <c r="F1134" s="14"/>
      <c r="G1134" s="14"/>
    </row>
    <row r="1135" spans="3:32">
      <c r="C1135" s="11" t="s">
        <v>1777</v>
      </c>
      <c r="D1135" s="14">
        <v>0</v>
      </c>
      <c r="E1135" s="14">
        <v>2.7299174999999998E-2</v>
      </c>
      <c r="F1135" s="14"/>
      <c r="G1135" s="14"/>
    </row>
    <row r="1136" spans="3:32">
      <c r="C1136" s="11" t="s">
        <v>1778</v>
      </c>
      <c r="D1136" s="14">
        <v>-6.3120660499999995E-2</v>
      </c>
      <c r="E1136" s="14">
        <v>-6.3022617500000003E-2</v>
      </c>
      <c r="F1136" s="14"/>
      <c r="G1136" s="14"/>
    </row>
    <row r="1137" spans="3:7">
      <c r="C1137" s="11" t="s">
        <v>1779</v>
      </c>
      <c r="D1137" s="14">
        <v>0</v>
      </c>
      <c r="E1137" s="14">
        <v>-2.9604307E-2</v>
      </c>
      <c r="F1137" s="14"/>
      <c r="G1137" s="14"/>
    </row>
    <row r="1138" spans="3:7">
      <c r="C1138" s="11" t="s">
        <v>1780</v>
      </c>
      <c r="D1138" s="14">
        <v>0</v>
      </c>
      <c r="E1138" s="14">
        <v>-1.9840979000000002E-2</v>
      </c>
      <c r="F1138" s="14"/>
      <c r="G1138" s="14"/>
    </row>
    <row r="1139" spans="3:7">
      <c r="C1139" s="11" t="s">
        <v>1781</v>
      </c>
      <c r="D1139" s="14">
        <v>4.3351102000000002E-2</v>
      </c>
      <c r="E1139" s="14">
        <v>-3.8412749999999999E-3</v>
      </c>
      <c r="F1139" s="14"/>
      <c r="G1139" s="14"/>
    </row>
    <row r="1140" spans="3:7">
      <c r="C1140" s="11" t="s">
        <v>1782</v>
      </c>
      <c r="D1140" s="14">
        <v>-1.097879E-2</v>
      </c>
      <c r="E1140" s="14">
        <v>-3.2696929999999999E-2</v>
      </c>
      <c r="F1140" s="14"/>
      <c r="G1140" s="14"/>
    </row>
    <row r="1141" spans="3:7">
      <c r="C1141" s="11" t="s">
        <v>1783</v>
      </c>
      <c r="D1141" s="14">
        <v>2.4730909499999999E-2</v>
      </c>
      <c r="E1141" s="14">
        <v>0</v>
      </c>
      <c r="F1141" s="14"/>
      <c r="G1141" s="14"/>
    </row>
    <row r="1142" spans="3:7">
      <c r="C1142" s="11" t="s">
        <v>1784</v>
      </c>
      <c r="D1142" s="14">
        <v>0</v>
      </c>
      <c r="E1142" s="14">
        <v>-1.2190350500000001E-2</v>
      </c>
      <c r="F1142" s="14"/>
      <c r="G1142" s="14"/>
    </row>
    <row r="1143" spans="3:7">
      <c r="C1143" s="11" t="s">
        <v>1785</v>
      </c>
      <c r="D1143" s="14">
        <v>-0.1268119945</v>
      </c>
      <c r="E1143" s="14">
        <v>0</v>
      </c>
      <c r="F1143" s="14"/>
      <c r="G1143" s="14"/>
    </row>
    <row r="1144" spans="3:7">
      <c r="C1144" s="11" t="s">
        <v>1786</v>
      </c>
      <c r="D1144" s="14">
        <v>-0.14318737400000001</v>
      </c>
      <c r="E1144" s="14">
        <v>-7.1561795000000001E-3</v>
      </c>
      <c r="F1144" s="14"/>
      <c r="G1144" s="14"/>
    </row>
    <row r="1145" spans="3:7">
      <c r="C1145" s="11" t="s">
        <v>1787</v>
      </c>
      <c r="D1145" s="14">
        <v>-1.019289E-3</v>
      </c>
      <c r="E1145" s="14">
        <v>-1.0972111999999999E-2</v>
      </c>
      <c r="F1145" s="14"/>
      <c r="G1145" s="14"/>
    </row>
    <row r="1146" spans="3:7">
      <c r="C1146" s="11" t="s">
        <v>1788</v>
      </c>
      <c r="D1146" s="14">
        <v>-6.7641875500000004E-2</v>
      </c>
      <c r="E1146" s="14">
        <v>-1.11245435E-2</v>
      </c>
      <c r="F1146" s="14"/>
      <c r="G1146" s="14"/>
    </row>
    <row r="1147" spans="3:7">
      <c r="C1147" s="11" t="s">
        <v>1789</v>
      </c>
      <c r="D1147" s="14">
        <v>-3.5501934999999998E-3</v>
      </c>
      <c r="E1147" s="14">
        <v>-4.5607625000000001E-3</v>
      </c>
      <c r="F1147" s="14"/>
      <c r="G1147" s="14"/>
    </row>
    <row r="1148" spans="3:7">
      <c r="C1148" s="11" t="s">
        <v>1790</v>
      </c>
      <c r="D1148" s="14">
        <v>7.2956144000000001E-2</v>
      </c>
      <c r="E1148" s="14">
        <v>0.11919687850000001</v>
      </c>
      <c r="F1148" s="14"/>
      <c r="G1148" s="14"/>
    </row>
    <row r="1149" spans="3:7">
      <c r="C1149" s="11" t="s">
        <v>1791</v>
      </c>
      <c r="D1149" s="14">
        <v>-8.8478111999999998E-2</v>
      </c>
      <c r="E1149" s="14">
        <v>-0.107722823</v>
      </c>
      <c r="F1149" s="14"/>
      <c r="G1149" s="14"/>
    </row>
    <row r="1150" spans="3:7">
      <c r="C1150" s="11" t="s">
        <v>1792</v>
      </c>
      <c r="D1150" s="14">
        <v>-7.1206885999999997E-2</v>
      </c>
      <c r="E1150" s="14">
        <v>-5.5622805499999997E-2</v>
      </c>
      <c r="F1150" s="14"/>
      <c r="G1150" s="14"/>
    </row>
    <row r="1151" spans="3:7">
      <c r="C1151" s="11" t="s">
        <v>1793</v>
      </c>
      <c r="D1151" s="14">
        <v>-2.5118326E-2</v>
      </c>
      <c r="E1151" s="14">
        <v>-1.5670025000000001E-2</v>
      </c>
      <c r="F1151" s="14"/>
      <c r="G1151" s="14"/>
    </row>
    <row r="1152" spans="3:7">
      <c r="C1152" s="11" t="s">
        <v>1794</v>
      </c>
      <c r="D1152" s="14">
        <v>0</v>
      </c>
      <c r="E1152" s="14">
        <v>0.22122279349999999</v>
      </c>
      <c r="F1152" s="14"/>
      <c r="G1152" s="14"/>
    </row>
    <row r="1153" spans="3:7">
      <c r="C1153" s="11" t="s">
        <v>1795</v>
      </c>
      <c r="D1153" s="14">
        <v>-2.4447218999999999E-2</v>
      </c>
      <c r="E1153" s="14">
        <v>0</v>
      </c>
      <c r="F1153" s="14"/>
      <c r="G1153" s="14"/>
    </row>
    <row r="1154" spans="3:7">
      <c r="C1154" s="11" t="s">
        <v>1796</v>
      </c>
      <c r="D1154" s="14">
        <v>-0.104422538</v>
      </c>
      <c r="E1154" s="14">
        <v>-7.0832430000000004E-3</v>
      </c>
      <c r="F1154" s="14"/>
      <c r="G1154" s="14"/>
    </row>
    <row r="1155" spans="3:7">
      <c r="C1155" s="11" t="s">
        <v>1797</v>
      </c>
      <c r="D1155" s="14">
        <v>-4.5645655000000002E-3</v>
      </c>
      <c r="E1155" s="14">
        <v>-6.6668149999999998E-4</v>
      </c>
      <c r="F1155" s="14"/>
      <c r="G1155" s="14"/>
    </row>
    <row r="1156" spans="3:7">
      <c r="C1156" s="11" t="s">
        <v>1798</v>
      </c>
      <c r="D1156" s="14">
        <v>-2.6113042499999999E-2</v>
      </c>
      <c r="E1156" s="14">
        <v>-5.3738142500000002E-2</v>
      </c>
      <c r="F1156" s="14"/>
      <c r="G1156" s="14"/>
    </row>
    <row r="1157" spans="3:7">
      <c r="C1157" s="11" t="s">
        <v>1799</v>
      </c>
      <c r="D1157" s="14">
        <v>-6.1685551499999998E-2</v>
      </c>
      <c r="E1157" s="14">
        <v>-5.6456403000000002E-2</v>
      </c>
      <c r="F1157" s="14"/>
      <c r="G1157" s="14"/>
    </row>
    <row r="1158" spans="3:7">
      <c r="C1158" s="11" t="s">
        <v>1800</v>
      </c>
      <c r="D1158" s="14">
        <v>-6.5321544999999998E-3</v>
      </c>
      <c r="E1158" s="14">
        <v>-9.9815024999999995E-3</v>
      </c>
      <c r="F1158" s="14"/>
      <c r="G1158" s="14"/>
    </row>
    <row r="1159" spans="3:7">
      <c r="C1159" s="11" t="s">
        <v>1801</v>
      </c>
      <c r="D1159" s="14">
        <v>-0.124654104</v>
      </c>
      <c r="E1159" s="14">
        <v>1.512379E-2</v>
      </c>
      <c r="F1159" s="14"/>
      <c r="G1159" s="14"/>
    </row>
    <row r="1160" spans="3:7">
      <c r="C1160" s="11" t="s">
        <v>1802</v>
      </c>
      <c r="D1160" s="14">
        <v>-0.33955061650000001</v>
      </c>
      <c r="E1160" s="14">
        <v>-0.21884397050000001</v>
      </c>
      <c r="F1160" s="14"/>
      <c r="G1160" s="14"/>
    </row>
    <row r="1161" spans="3:7">
      <c r="C1161" s="11" t="s">
        <v>1803</v>
      </c>
      <c r="D1161" s="14">
        <v>3.9206703000000002E-2</v>
      </c>
      <c r="E1161" s="14">
        <v>-2.6202343499999999E-2</v>
      </c>
      <c r="F1161" s="14"/>
      <c r="G1161" s="14"/>
    </row>
    <row r="1162" spans="3:7">
      <c r="C1162" s="11" t="s">
        <v>1804</v>
      </c>
      <c r="D1162" s="14">
        <v>0</v>
      </c>
      <c r="E1162" s="14">
        <v>-0.19557857449999999</v>
      </c>
      <c r="F1162" s="14"/>
      <c r="G1162" s="14"/>
    </row>
    <row r="1163" spans="3:7">
      <c r="C1163" s="11" t="s">
        <v>1805</v>
      </c>
      <c r="D1163" s="14">
        <v>-4.0157035000000004E-3</v>
      </c>
      <c r="E1163" s="14">
        <v>-1.9999576500000001E-2</v>
      </c>
      <c r="F1163" s="14"/>
      <c r="G1163" s="14"/>
    </row>
    <row r="1164" spans="3:7">
      <c r="C1164" s="11" t="s">
        <v>1806</v>
      </c>
      <c r="D1164" s="14">
        <v>-9.9670178499999998E-2</v>
      </c>
      <c r="E1164" s="14">
        <v>-3.0482206500000001E-2</v>
      </c>
      <c r="F1164" s="14"/>
      <c r="G1164" s="14"/>
    </row>
    <row r="1165" spans="3:7">
      <c r="C1165" s="11" t="s">
        <v>1807</v>
      </c>
      <c r="D1165" s="14">
        <v>7.3992090499999996E-2</v>
      </c>
      <c r="E1165" s="14">
        <v>0</v>
      </c>
      <c r="F1165" s="14"/>
      <c r="G1165" s="14"/>
    </row>
    <row r="1166" spans="3:7">
      <c r="C1166" s="11" t="s">
        <v>609</v>
      </c>
      <c r="D1166" s="14">
        <v>-3.3196650000000001E-4</v>
      </c>
      <c r="E1166" s="14">
        <v>-1.23272E-2</v>
      </c>
      <c r="F1166" s="14"/>
      <c r="G1166" s="14"/>
    </row>
    <row r="1167" spans="3:7">
      <c r="C1167" s="11" t="s">
        <v>1808</v>
      </c>
      <c r="D1167" s="14">
        <v>0</v>
      </c>
      <c r="E1167" s="14">
        <v>-1.2120505E-2</v>
      </c>
      <c r="F1167" s="14"/>
      <c r="G1167" s="14"/>
    </row>
    <row r="1168" spans="3:7">
      <c r="C1168" s="11" t="s">
        <v>1809</v>
      </c>
      <c r="D1168" s="14">
        <v>-0.38976934200000002</v>
      </c>
      <c r="E1168" s="14">
        <v>9.3559980000000008E-3</v>
      </c>
      <c r="F1168" s="14"/>
      <c r="G1168" s="14"/>
    </row>
    <row r="1169" spans="3:7">
      <c r="C1169" s="11" t="s">
        <v>1810</v>
      </c>
      <c r="D1169" s="14">
        <v>0</v>
      </c>
      <c r="E1169" s="14">
        <v>-4.4711569499999999E-2</v>
      </c>
      <c r="F1169" s="14"/>
      <c r="G1169" s="14"/>
    </row>
    <row r="1170" spans="3:7">
      <c r="C1170" s="11" t="s">
        <v>1811</v>
      </c>
      <c r="D1170" s="14">
        <v>6.1059298499999998E-2</v>
      </c>
      <c r="E1170" s="14">
        <v>-2.0129559000000002E-2</v>
      </c>
      <c r="F1170" s="14"/>
      <c r="G1170" s="14"/>
    </row>
    <row r="1171" spans="3:7">
      <c r="C1171" s="11" t="s">
        <v>1812</v>
      </c>
      <c r="D1171" s="14">
        <v>6.5673943999999998E-2</v>
      </c>
      <c r="E1171" s="14">
        <v>2.6397253999999998E-2</v>
      </c>
      <c r="F1171" s="14"/>
      <c r="G1171" s="14"/>
    </row>
    <row r="1172" spans="3:7">
      <c r="C1172" s="11" t="s">
        <v>1813</v>
      </c>
      <c r="D1172" s="14">
        <v>6.9126025000000001E-3</v>
      </c>
      <c r="E1172" s="14">
        <v>-8.6445865000000007E-3</v>
      </c>
      <c r="F1172" s="14"/>
      <c r="G1172" s="14"/>
    </row>
    <row r="1173" spans="3:7">
      <c r="C1173" s="11" t="s">
        <v>1814</v>
      </c>
      <c r="D1173" s="14">
        <v>-0.13119465150000001</v>
      </c>
      <c r="E1173" s="14">
        <v>0.1091060205</v>
      </c>
      <c r="F1173" s="14"/>
      <c r="G1173" s="14"/>
    </row>
    <row r="1174" spans="3:7">
      <c r="C1174" s="11" t="s">
        <v>1815</v>
      </c>
      <c r="D1174" s="14">
        <v>-2.10635965E-2</v>
      </c>
      <c r="E1174" s="14">
        <v>2.3282241499999998E-2</v>
      </c>
      <c r="F1174" s="14"/>
      <c r="G1174" s="14"/>
    </row>
    <row r="1175" spans="3:7">
      <c r="C1175" s="11" t="s">
        <v>1816</v>
      </c>
      <c r="D1175" s="14">
        <v>0</v>
      </c>
      <c r="E1175" s="14">
        <v>-6.5445356999999996E-2</v>
      </c>
      <c r="F1175" s="14"/>
      <c r="G1175" s="14"/>
    </row>
    <row r="1176" spans="3:7">
      <c r="C1176" s="11" t="s">
        <v>1817</v>
      </c>
      <c r="D1176" s="14">
        <v>-9.0967695000000008E-3</v>
      </c>
      <c r="E1176" s="14">
        <v>-7.9097625000000005E-3</v>
      </c>
      <c r="F1176" s="14"/>
      <c r="G1176" s="14"/>
    </row>
    <row r="1177" spans="3:7">
      <c r="C1177" s="11" t="s">
        <v>1818</v>
      </c>
      <c r="D1177" s="14">
        <v>-4.5368000999999998E-2</v>
      </c>
      <c r="E1177" s="14">
        <v>-3.4108294499999997E-2</v>
      </c>
      <c r="F1177" s="14"/>
      <c r="G1177" s="14"/>
    </row>
    <row r="1178" spans="3:7">
      <c r="C1178" s="11" t="s">
        <v>1819</v>
      </c>
      <c r="D1178" s="14">
        <v>0</v>
      </c>
      <c r="E1178" s="14">
        <v>-2.5559857500000002E-2</v>
      </c>
      <c r="F1178" s="14"/>
      <c r="G1178" s="14"/>
    </row>
    <row r="1179" spans="3:7">
      <c r="C1179" s="11" t="s">
        <v>1820</v>
      </c>
      <c r="D1179" s="14">
        <v>-1.9590580000000001E-3</v>
      </c>
      <c r="E1179" s="14">
        <v>-6.2643374999999998E-3</v>
      </c>
      <c r="F1179" s="14"/>
      <c r="G1179" s="14"/>
    </row>
    <row r="1180" spans="3:7">
      <c r="C1180" s="11" t="s">
        <v>1821</v>
      </c>
      <c r="D1180" s="14">
        <v>-7.8243110000000005E-2</v>
      </c>
      <c r="E1180" s="14">
        <v>0</v>
      </c>
      <c r="F1180" s="14"/>
      <c r="G1180" s="14"/>
    </row>
    <row r="1181" spans="3:7">
      <c r="C1181" s="11" t="s">
        <v>1822</v>
      </c>
      <c r="D1181" s="14">
        <v>-6.8988155499999995E-2</v>
      </c>
      <c r="E1181" s="14">
        <v>0</v>
      </c>
      <c r="F1181" s="14"/>
      <c r="G1181" s="14"/>
    </row>
    <row r="1182" spans="3:7">
      <c r="C1182" s="11" t="s">
        <v>1823</v>
      </c>
      <c r="D1182" s="14">
        <v>-0.181167614</v>
      </c>
      <c r="E1182" s="14">
        <v>-5.5343182499999997E-2</v>
      </c>
      <c r="F1182" s="14"/>
      <c r="G1182" s="14"/>
    </row>
    <row r="1183" spans="3:7">
      <c r="C1183" s="11" t="s">
        <v>1824</v>
      </c>
      <c r="D1183" s="14">
        <v>-9.1147314500000007E-2</v>
      </c>
      <c r="E1183" s="14">
        <v>-3.8486983000000002E-2</v>
      </c>
      <c r="F1183" s="14"/>
      <c r="G1183" s="14"/>
    </row>
    <row r="1184" spans="3:7">
      <c r="C1184" s="11" t="s">
        <v>1825</v>
      </c>
      <c r="D1184" s="14">
        <v>-0.22697428350000001</v>
      </c>
      <c r="E1184" s="14">
        <v>2.8631160000000002E-3</v>
      </c>
      <c r="F1184" s="14"/>
      <c r="G1184" s="14"/>
    </row>
    <row r="1185" spans="3:14">
      <c r="C1185" s="11" t="s">
        <v>1826</v>
      </c>
      <c r="D1185" s="14">
        <v>-3.0538297999999998E-2</v>
      </c>
      <c r="E1185" s="14">
        <v>1.5642276E-2</v>
      </c>
      <c r="F1185" s="14"/>
      <c r="G1185" s="14"/>
    </row>
    <row r="1186" spans="3:14">
      <c r="C1186" s="11" t="s">
        <v>1827</v>
      </c>
      <c r="D1186" s="14">
        <v>-0.100254885</v>
      </c>
      <c r="E1186" s="14">
        <v>-3.3849126E-2</v>
      </c>
      <c r="F1186" s="14"/>
      <c r="G1186" s="14"/>
    </row>
    <row r="1187" spans="3:14">
      <c r="C1187" s="11" t="s">
        <v>1828</v>
      </c>
      <c r="D1187" s="14">
        <v>-3.8783354999999999E-2</v>
      </c>
      <c r="E1187" s="14">
        <v>-4.5204815000000004E-3</v>
      </c>
      <c r="F1187" s="14"/>
      <c r="G1187" s="14"/>
    </row>
    <row r="1188" spans="3:14">
      <c r="C1188" s="11" t="s">
        <v>1829</v>
      </c>
      <c r="D1188" s="14">
        <v>0</v>
      </c>
      <c r="E1188" s="14">
        <v>-3.7627335499999998E-2</v>
      </c>
      <c r="F1188" s="14"/>
      <c r="G1188" s="14"/>
      <c r="N1188" s="42"/>
    </row>
    <row r="1189" spans="3:14">
      <c r="C1189" s="11" t="s">
        <v>1830</v>
      </c>
      <c r="D1189" s="14">
        <v>-3.4904599999999999E-4</v>
      </c>
      <c r="E1189" s="14">
        <v>-4.5292569999999997E-2</v>
      </c>
      <c r="F1189" s="14"/>
      <c r="G1189" s="14"/>
    </row>
    <row r="1190" spans="3:14">
      <c r="C1190" s="11" t="s">
        <v>1831</v>
      </c>
      <c r="D1190" s="14">
        <v>-0.1058268565</v>
      </c>
      <c r="E1190" s="14">
        <v>-3.3837310000000001E-3</v>
      </c>
      <c r="F1190" s="14"/>
      <c r="G1190" s="14"/>
    </row>
    <row r="1191" spans="3:14">
      <c r="C1191" s="11" t="s">
        <v>1832</v>
      </c>
      <c r="D1191" s="14">
        <v>-0.1638676825</v>
      </c>
      <c r="E1191" s="14">
        <v>3.3028926E-2</v>
      </c>
      <c r="F1191" s="14"/>
      <c r="G1191" s="14"/>
    </row>
    <row r="1192" spans="3:14">
      <c r="C1192" s="11" t="s">
        <v>1833</v>
      </c>
      <c r="D1192" s="14">
        <v>-4.5712438000000001E-2</v>
      </c>
      <c r="E1192" s="14">
        <v>-0.1362884315</v>
      </c>
      <c r="F1192" s="14"/>
      <c r="G1192" s="14"/>
    </row>
    <row r="1193" spans="3:14">
      <c r="C1193" s="11" t="s">
        <v>1834</v>
      </c>
      <c r="D1193" s="14">
        <v>0</v>
      </c>
      <c r="E1193" s="14">
        <v>-3.1853014999999998E-2</v>
      </c>
      <c r="F1193" s="14"/>
      <c r="G1193" s="14"/>
    </row>
    <row r="1194" spans="3:14">
      <c r="C1194" s="11" t="s">
        <v>1835</v>
      </c>
      <c r="D1194" s="14">
        <v>-1.246597E-2</v>
      </c>
      <c r="E1194" s="14">
        <v>0</v>
      </c>
      <c r="F1194" s="14"/>
      <c r="G1194" s="14"/>
    </row>
    <row r="1195" spans="3:14">
      <c r="C1195" s="11" t="s">
        <v>1836</v>
      </c>
      <c r="D1195" s="14">
        <v>-0.106751912</v>
      </c>
      <c r="E1195" s="14">
        <v>0</v>
      </c>
      <c r="F1195" s="14"/>
      <c r="G1195" s="14"/>
    </row>
    <row r="1196" spans="3:14">
      <c r="C1196" s="11" t="s">
        <v>1837</v>
      </c>
      <c r="D1196" s="14">
        <v>-3.4278029000000002E-2</v>
      </c>
      <c r="E1196" s="14">
        <v>2.4667729999999998E-3</v>
      </c>
      <c r="F1196" s="14"/>
      <c r="G1196" s="14"/>
    </row>
    <row r="1197" spans="3:14">
      <c r="C1197" s="11" t="s">
        <v>1838</v>
      </c>
      <c r="D1197" s="14">
        <v>-0.15000886599999999</v>
      </c>
      <c r="E1197" s="14">
        <v>6.0398516499999999E-2</v>
      </c>
      <c r="F1197" s="14"/>
      <c r="G1197" s="14"/>
    </row>
    <row r="1198" spans="3:14">
      <c r="C1198" s="11" t="s">
        <v>1839</v>
      </c>
      <c r="D1198" s="14">
        <v>-0.2276155815</v>
      </c>
      <c r="E1198" s="14">
        <v>1.5247595000000001E-3</v>
      </c>
      <c r="F1198" s="14"/>
      <c r="G1198" s="14"/>
    </row>
    <row r="1199" spans="3:14">
      <c r="C1199" s="11" t="s">
        <v>1840</v>
      </c>
      <c r="D1199" s="14">
        <v>-9.2553443999999999E-2</v>
      </c>
      <c r="E1199" s="14">
        <v>-1.1339223000000001E-2</v>
      </c>
      <c r="F1199" s="14"/>
      <c r="G1199" s="14"/>
    </row>
    <row r="1200" spans="3:14">
      <c r="C1200" s="11" t="s">
        <v>1841</v>
      </c>
      <c r="D1200" s="14">
        <v>-0.18820810499999999</v>
      </c>
      <c r="E1200" s="14">
        <v>4.8125680499999997E-2</v>
      </c>
      <c r="F1200" s="14"/>
      <c r="G1200" s="14"/>
    </row>
    <row r="1201" spans="3:32">
      <c r="C1201" s="11" t="s">
        <v>1842</v>
      </c>
      <c r="D1201" s="14">
        <v>-7.6588655000000005E-2</v>
      </c>
      <c r="E1201" s="14">
        <v>1.5550222000000001E-2</v>
      </c>
      <c r="F1201" s="14"/>
      <c r="G1201" s="14"/>
    </row>
    <row r="1202" spans="3:32">
      <c r="C1202" s="11" t="s">
        <v>1843</v>
      </c>
      <c r="D1202" s="14">
        <v>-0.17941110499999999</v>
      </c>
      <c r="E1202" s="14">
        <v>4.2548313499999997E-2</v>
      </c>
      <c r="F1202" s="14"/>
      <c r="G1202" s="14"/>
    </row>
    <row r="1203" spans="3:32">
      <c r="C1203" s="11" t="s">
        <v>1844</v>
      </c>
      <c r="D1203" s="14">
        <v>0</v>
      </c>
      <c r="E1203" s="14">
        <v>0</v>
      </c>
      <c r="F1203" s="14"/>
      <c r="G1203" s="14"/>
    </row>
    <row r="1204" spans="3:32">
      <c r="C1204" s="11" t="s">
        <v>1845</v>
      </c>
      <c r="D1204" s="14">
        <v>-0.1186694325</v>
      </c>
      <c r="E1204" s="14">
        <v>1.2603351E-2</v>
      </c>
      <c r="F1204" s="14"/>
      <c r="G1204" s="14"/>
    </row>
    <row r="1205" spans="3:32">
      <c r="C1205" s="11" t="s">
        <v>1846</v>
      </c>
      <c r="D1205" s="14">
        <v>-1.7953977999999999E-2</v>
      </c>
      <c r="E1205" s="14">
        <v>7.1359899999999998E-4</v>
      </c>
      <c r="F1205" s="14"/>
      <c r="G1205" s="14"/>
      <c r="AE1205" s="42"/>
    </row>
    <row r="1206" spans="3:32">
      <c r="C1206" s="11" t="s">
        <v>1847</v>
      </c>
      <c r="D1206" s="14">
        <v>-5.4716627499999997E-2</v>
      </c>
      <c r="E1206" s="14">
        <v>-1.8524856999999999E-2</v>
      </c>
      <c r="F1206" s="14"/>
      <c r="G1206" s="14"/>
      <c r="AF1206" s="42"/>
    </row>
    <row r="1207" spans="3:32">
      <c r="C1207" s="11" t="s">
        <v>1848</v>
      </c>
      <c r="D1207" s="14">
        <v>-4.53283555E-2</v>
      </c>
      <c r="E1207" s="14">
        <v>-3.2317042999999997E-2</v>
      </c>
      <c r="F1207" s="14"/>
      <c r="G1207" s="14"/>
    </row>
    <row r="1208" spans="3:32">
      <c r="C1208" s="11" t="s">
        <v>1849</v>
      </c>
      <c r="D1208" s="14">
        <v>0</v>
      </c>
      <c r="E1208" s="14">
        <v>-3.8295586E-2</v>
      </c>
      <c r="F1208" s="14"/>
      <c r="G1208" s="14"/>
    </row>
    <row r="1209" spans="3:32">
      <c r="C1209" s="11" t="s">
        <v>1850</v>
      </c>
      <c r="D1209" s="14">
        <v>-3.8180199999999999E-4</v>
      </c>
      <c r="E1209" s="14">
        <v>-3.1915909499999999E-2</v>
      </c>
      <c r="F1209" s="14"/>
      <c r="G1209" s="14"/>
    </row>
    <row r="1210" spans="3:32">
      <c r="C1210" s="11" t="s">
        <v>1851</v>
      </c>
      <c r="D1210" s="14">
        <v>5.1728715500000001E-2</v>
      </c>
      <c r="E1210" s="14">
        <v>-2.5370951499999999E-2</v>
      </c>
      <c r="F1210" s="14"/>
      <c r="G1210" s="14"/>
    </row>
    <row r="1211" spans="3:32">
      <c r="C1211" s="11" t="s">
        <v>1852</v>
      </c>
      <c r="D1211" s="14">
        <v>0</v>
      </c>
      <c r="E1211" s="14">
        <v>-3.1417808999999998E-2</v>
      </c>
      <c r="F1211" s="14"/>
      <c r="G1211" s="14"/>
    </row>
    <row r="1212" spans="3:32">
      <c r="C1212" s="11" t="s">
        <v>1853</v>
      </c>
      <c r="D1212" s="14">
        <v>-0.11481432950000001</v>
      </c>
      <c r="E1212" s="14">
        <v>0</v>
      </c>
      <c r="F1212" s="14"/>
      <c r="G1212" s="14"/>
    </row>
    <row r="1213" spans="3:32">
      <c r="C1213" s="11" t="s">
        <v>1854</v>
      </c>
      <c r="D1213" s="14">
        <v>8.2769422499999995E-2</v>
      </c>
      <c r="E1213" s="14">
        <v>6.7941844000000001E-2</v>
      </c>
      <c r="F1213" s="14"/>
      <c r="G1213" s="14"/>
    </row>
    <row r="1214" spans="3:32">
      <c r="C1214" s="11" t="s">
        <v>1855</v>
      </c>
      <c r="D1214" s="14">
        <v>-0.109885318</v>
      </c>
      <c r="E1214" s="14">
        <v>0</v>
      </c>
      <c r="F1214" s="14"/>
      <c r="G1214" s="14"/>
    </row>
    <row r="1215" spans="3:32">
      <c r="C1215" s="11" t="s">
        <v>1856</v>
      </c>
      <c r="D1215" s="14">
        <v>-3.4778685500000003E-2</v>
      </c>
      <c r="E1215" s="14">
        <v>-4.9889165000000001E-3</v>
      </c>
      <c r="F1215" s="14"/>
      <c r="G1215" s="14"/>
    </row>
    <row r="1216" spans="3:32">
      <c r="C1216" s="11" t="s">
        <v>1857</v>
      </c>
      <c r="D1216" s="14">
        <v>-0.20614457950000001</v>
      </c>
      <c r="E1216" s="14">
        <v>-1.9813939499999999E-2</v>
      </c>
      <c r="F1216" s="14"/>
      <c r="G1216" s="14"/>
    </row>
    <row r="1217" spans="3:7">
      <c r="C1217" s="11" t="s">
        <v>1858</v>
      </c>
      <c r="D1217" s="14">
        <v>-3.4737434999999998E-3</v>
      </c>
      <c r="E1217" s="14">
        <v>-2.4436959500000001E-2</v>
      </c>
      <c r="F1217" s="14"/>
      <c r="G1217" s="14"/>
    </row>
    <row r="1218" spans="3:7">
      <c r="C1218" s="11" t="s">
        <v>1859</v>
      </c>
      <c r="D1218" s="14">
        <v>-1.9345798000000001E-2</v>
      </c>
      <c r="E1218" s="14">
        <v>-4.3564185499999998E-2</v>
      </c>
      <c r="F1218" s="14"/>
      <c r="G1218" s="14"/>
    </row>
    <row r="1219" spans="3:7">
      <c r="C1219" s="11" t="s">
        <v>1860</v>
      </c>
      <c r="D1219" s="14">
        <v>-7.5041696000000005E-2</v>
      </c>
      <c r="E1219" s="14">
        <v>-1.0213676499999999E-2</v>
      </c>
      <c r="F1219" s="14"/>
      <c r="G1219" s="14"/>
    </row>
    <row r="1220" spans="3:7">
      <c r="C1220" s="11" t="s">
        <v>1861</v>
      </c>
      <c r="D1220" s="14">
        <v>-8.4668044999999994E-3</v>
      </c>
      <c r="E1220" s="14">
        <v>9.6294875000000005E-3</v>
      </c>
      <c r="F1220" s="14"/>
      <c r="G1220" s="14"/>
    </row>
    <row r="1221" spans="3:7">
      <c r="C1221" s="11" t="s">
        <v>1862</v>
      </c>
      <c r="D1221" s="14">
        <v>-2.4100170000000001E-2</v>
      </c>
      <c r="E1221" s="14">
        <v>7.0772790500000002E-2</v>
      </c>
      <c r="F1221" s="14"/>
      <c r="G1221" s="14"/>
    </row>
    <row r="1222" spans="3:7">
      <c r="C1222" s="11" t="s">
        <v>1863</v>
      </c>
      <c r="D1222" s="14">
        <v>-7.7729617000000001E-2</v>
      </c>
      <c r="E1222" s="14">
        <v>2.27512E-4</v>
      </c>
      <c r="F1222" s="14"/>
      <c r="G1222" s="14"/>
    </row>
    <row r="1223" spans="3:7">
      <c r="C1223" s="11" t="s">
        <v>1864</v>
      </c>
      <c r="D1223" s="14">
        <v>-7.4629198999999993E-2</v>
      </c>
      <c r="E1223" s="14">
        <v>-3.1204735000000001E-3</v>
      </c>
      <c r="F1223" s="14"/>
      <c r="G1223" s="14"/>
    </row>
    <row r="1224" spans="3:7">
      <c r="C1224" s="11" t="s">
        <v>1865</v>
      </c>
      <c r="D1224" s="14">
        <v>-0.18812430199999999</v>
      </c>
      <c r="E1224" s="14">
        <v>-3.0457152500000001E-2</v>
      </c>
      <c r="F1224" s="14"/>
      <c r="G1224" s="14"/>
    </row>
    <row r="1225" spans="3:7">
      <c r="C1225" s="11" t="s">
        <v>1866</v>
      </c>
      <c r="D1225" s="14">
        <v>-1.6933493500000001E-2</v>
      </c>
      <c r="E1225" s="14">
        <v>0</v>
      </c>
      <c r="F1225" s="14"/>
      <c r="G1225" s="14"/>
    </row>
    <row r="1226" spans="3:7">
      <c r="C1226" s="11" t="s">
        <v>1867</v>
      </c>
      <c r="D1226" s="14">
        <v>-3.0433739500000001E-2</v>
      </c>
      <c r="E1226" s="14">
        <v>0</v>
      </c>
      <c r="F1226" s="14"/>
      <c r="G1226" s="14"/>
    </row>
    <row r="1227" spans="3:7">
      <c r="C1227" s="11" t="s">
        <v>1868</v>
      </c>
      <c r="D1227" s="14">
        <v>-1.7823974499999999E-2</v>
      </c>
      <c r="E1227" s="14">
        <v>-5.6299847E-2</v>
      </c>
      <c r="F1227" s="14"/>
      <c r="G1227" s="14"/>
    </row>
    <row r="1228" spans="3:7">
      <c r="C1228" s="11" t="s">
        <v>1869</v>
      </c>
      <c r="D1228" s="14">
        <v>0</v>
      </c>
      <c r="E1228" s="14">
        <v>0</v>
      </c>
      <c r="F1228" s="14"/>
      <c r="G1228" s="14"/>
    </row>
    <row r="1229" spans="3:7">
      <c r="C1229" s="11" t="s">
        <v>1870</v>
      </c>
      <c r="D1229" s="14">
        <v>-0.10699259999999999</v>
      </c>
      <c r="E1229" s="14">
        <v>0</v>
      </c>
      <c r="F1229" s="14"/>
      <c r="G1229" s="14"/>
    </row>
    <row r="1230" spans="3:7">
      <c r="C1230" s="11" t="s">
        <v>1871</v>
      </c>
      <c r="D1230" s="14">
        <v>-4.2808994000000003E-2</v>
      </c>
      <c r="E1230" s="14">
        <v>2.1928625E-2</v>
      </c>
      <c r="F1230" s="14"/>
      <c r="G1230" s="14"/>
    </row>
    <row r="1231" spans="3:7">
      <c r="C1231" s="11" t="s">
        <v>1872</v>
      </c>
      <c r="D1231" s="14">
        <v>-4.5236189000000003E-2</v>
      </c>
      <c r="E1231" s="14">
        <v>-2.0620744999999998E-3</v>
      </c>
      <c r="F1231" s="14"/>
      <c r="G1231" s="14"/>
    </row>
    <row r="1232" spans="3:7">
      <c r="C1232" s="11" t="s">
        <v>1873</v>
      </c>
      <c r="D1232" s="14">
        <v>-5.5588387500000003E-2</v>
      </c>
      <c r="E1232" s="14">
        <v>-5.07581E-4</v>
      </c>
      <c r="F1232" s="14"/>
      <c r="G1232" s="14"/>
    </row>
    <row r="1233" spans="3:19">
      <c r="C1233" s="11" t="s">
        <v>1874</v>
      </c>
      <c r="D1233" s="14">
        <v>-8.3798855000000005E-2</v>
      </c>
      <c r="E1233" s="14">
        <v>0</v>
      </c>
      <c r="F1233" s="14"/>
      <c r="G1233" s="14"/>
    </row>
    <row r="1234" spans="3:19">
      <c r="C1234" s="11" t="s">
        <v>1875</v>
      </c>
      <c r="D1234" s="14">
        <v>-2.4881905999999999E-2</v>
      </c>
      <c r="E1234" s="14">
        <v>-5.3782294999999997E-3</v>
      </c>
      <c r="F1234" s="14"/>
      <c r="G1234" s="14"/>
    </row>
    <row r="1235" spans="3:19">
      <c r="C1235" s="11" t="s">
        <v>1876</v>
      </c>
      <c r="D1235" s="14">
        <v>-4.8309677500000002E-2</v>
      </c>
      <c r="E1235" s="14">
        <v>-3.8058100000000001E-4</v>
      </c>
      <c r="F1235" s="14"/>
      <c r="G1235" s="14"/>
    </row>
    <row r="1236" spans="3:19">
      <c r="C1236" s="11" t="s">
        <v>1877</v>
      </c>
      <c r="D1236" s="14">
        <v>-1.28303155E-2</v>
      </c>
      <c r="E1236" s="14">
        <v>0</v>
      </c>
      <c r="F1236" s="14"/>
      <c r="G1236" s="14"/>
    </row>
    <row r="1237" spans="3:19">
      <c r="C1237" s="11" t="s">
        <v>1878</v>
      </c>
      <c r="D1237" s="14">
        <v>5.4142165999999999E-2</v>
      </c>
      <c r="E1237" s="14">
        <v>0.1055523515</v>
      </c>
      <c r="F1237" s="14"/>
      <c r="G1237" s="14"/>
    </row>
    <row r="1238" spans="3:19">
      <c r="C1238" s="11" t="s">
        <v>1879</v>
      </c>
      <c r="D1238" s="14">
        <v>0</v>
      </c>
      <c r="E1238" s="14">
        <v>0.14468688099999999</v>
      </c>
      <c r="F1238" s="14"/>
      <c r="G1238" s="14"/>
    </row>
    <row r="1239" spans="3:19">
      <c r="C1239" s="11" t="s">
        <v>1880</v>
      </c>
      <c r="D1239" s="14">
        <v>-3.3190498999999998E-2</v>
      </c>
      <c r="E1239" s="14">
        <v>8.2841294999999992E-3</v>
      </c>
      <c r="F1239" s="14"/>
      <c r="G1239" s="14"/>
    </row>
    <row r="1240" spans="3:19">
      <c r="C1240" s="11" t="s">
        <v>1881</v>
      </c>
      <c r="D1240" s="14">
        <v>-7.5264928499999995E-2</v>
      </c>
      <c r="E1240" s="14">
        <v>-4.0743827500000003E-2</v>
      </c>
      <c r="F1240" s="14"/>
      <c r="G1240" s="14"/>
    </row>
    <row r="1241" spans="3:19">
      <c r="C1241" s="11" t="s">
        <v>1882</v>
      </c>
      <c r="D1241" s="14">
        <v>-1.3662714499999999E-2</v>
      </c>
      <c r="E1241" s="14">
        <v>-3.0195679999999999E-2</v>
      </c>
      <c r="F1241" s="14"/>
      <c r="G1241" s="14"/>
    </row>
    <row r="1242" spans="3:19">
      <c r="C1242" s="11" t="s">
        <v>1883</v>
      </c>
      <c r="D1242" s="14">
        <v>-6.1297794000000003E-2</v>
      </c>
      <c r="E1242" s="14">
        <v>0</v>
      </c>
      <c r="F1242" s="14"/>
      <c r="G1242" s="14"/>
    </row>
    <row r="1243" spans="3:19">
      <c r="C1243" s="11" t="s">
        <v>1884</v>
      </c>
      <c r="D1243" s="14">
        <v>-1.9771510999999999E-2</v>
      </c>
      <c r="E1243" s="14">
        <v>-4.0212732000000001E-2</v>
      </c>
      <c r="F1243" s="14"/>
      <c r="G1243" s="14"/>
      <c r="P1243" s="42"/>
      <c r="S1243" s="42"/>
    </row>
    <row r="1244" spans="3:19">
      <c r="C1244" s="11" t="s">
        <v>1885</v>
      </c>
      <c r="D1244" s="14">
        <v>-0.18048415700000001</v>
      </c>
      <c r="E1244" s="14">
        <v>-5.5713189000000003E-2</v>
      </c>
      <c r="F1244" s="14"/>
      <c r="G1244" s="14"/>
    </row>
    <row r="1245" spans="3:19">
      <c r="C1245" s="11" t="s">
        <v>1886</v>
      </c>
      <c r="D1245" s="14">
        <v>-1.8466754500000002E-2</v>
      </c>
      <c r="E1245" s="14">
        <v>-1.5871730000000001E-3</v>
      </c>
      <c r="F1245" s="14"/>
      <c r="G1245" s="14"/>
    </row>
    <row r="1246" spans="3:19">
      <c r="C1246" s="11" t="s">
        <v>1887</v>
      </c>
      <c r="D1246" s="14">
        <v>-1.45739575E-2</v>
      </c>
      <c r="E1246" s="14">
        <v>-9.3531250000000003E-3</v>
      </c>
      <c r="F1246" s="14"/>
      <c r="G1246" s="14"/>
    </row>
    <row r="1247" spans="3:19">
      <c r="C1247" s="11" t="s">
        <v>1888</v>
      </c>
      <c r="D1247" s="14">
        <v>1.3370181E-2</v>
      </c>
      <c r="E1247" s="14">
        <v>0</v>
      </c>
      <c r="F1247" s="14"/>
      <c r="G1247" s="14"/>
    </row>
    <row r="1248" spans="3:19">
      <c r="C1248" s="11" t="s">
        <v>1889</v>
      </c>
      <c r="D1248" s="14">
        <v>-4.3429192499999998E-2</v>
      </c>
      <c r="E1248" s="14">
        <v>1.0796474E-2</v>
      </c>
      <c r="F1248" s="14"/>
      <c r="G1248" s="14"/>
    </row>
    <row r="1249" spans="3:7">
      <c r="C1249" s="11" t="s">
        <v>1890</v>
      </c>
      <c r="D1249" s="14">
        <v>-9.7115840499999995E-2</v>
      </c>
      <c r="E1249" s="14">
        <v>0.17402529750000001</v>
      </c>
      <c r="F1249" s="14"/>
      <c r="G1249" s="14"/>
    </row>
    <row r="1250" spans="3:7">
      <c r="C1250" s="11" t="s">
        <v>1891</v>
      </c>
      <c r="D1250" s="14">
        <v>0.129121656</v>
      </c>
      <c r="E1250" s="14">
        <v>0.51416980300000004</v>
      </c>
      <c r="F1250" s="14"/>
      <c r="G1250" s="14"/>
    </row>
    <row r="1251" spans="3:7">
      <c r="C1251" s="11" t="s">
        <v>1892</v>
      </c>
      <c r="D1251" s="14">
        <v>-0.25185507150000003</v>
      </c>
      <c r="E1251" s="14">
        <v>-5.4396871499999999E-2</v>
      </c>
      <c r="F1251" s="14"/>
      <c r="G1251" s="14"/>
    </row>
    <row r="1252" spans="3:7">
      <c r="C1252" s="11" t="s">
        <v>1893</v>
      </c>
      <c r="D1252" s="14">
        <v>0</v>
      </c>
      <c r="E1252" s="14">
        <v>2.6029614999999999E-2</v>
      </c>
      <c r="F1252" s="14"/>
      <c r="G1252" s="14"/>
    </row>
    <row r="1253" spans="3:7">
      <c r="C1253" s="11" t="s">
        <v>1894</v>
      </c>
      <c r="D1253" s="14">
        <v>0.10297814449999999</v>
      </c>
      <c r="E1253" s="14">
        <v>0.2047903515</v>
      </c>
      <c r="F1253" s="14"/>
      <c r="G1253" s="14"/>
    </row>
    <row r="1254" spans="3:7">
      <c r="C1254" s="11" t="s">
        <v>1895</v>
      </c>
      <c r="D1254" s="14">
        <v>-8.8375044999999992E-3</v>
      </c>
      <c r="E1254" s="14">
        <v>4.4383249999999999E-3</v>
      </c>
      <c r="F1254" s="14"/>
      <c r="G1254" s="14"/>
    </row>
    <row r="1255" spans="3:7">
      <c r="C1255" s="11" t="s">
        <v>1896</v>
      </c>
      <c r="D1255" s="14">
        <v>0.16554392849999999</v>
      </c>
      <c r="E1255" s="14">
        <v>-5.5061644999999998E-3</v>
      </c>
      <c r="F1255" s="14"/>
      <c r="G1255" s="14"/>
    </row>
    <row r="1256" spans="3:7">
      <c r="C1256" s="11" t="s">
        <v>1897</v>
      </c>
      <c r="D1256" s="14">
        <v>0</v>
      </c>
      <c r="E1256" s="14">
        <v>-1.793492E-3</v>
      </c>
      <c r="F1256" s="14"/>
      <c r="G1256" s="14"/>
    </row>
    <row r="1257" spans="3:7">
      <c r="C1257" s="11" t="s">
        <v>1898</v>
      </c>
      <c r="D1257" s="14">
        <v>0.27580350999999997</v>
      </c>
      <c r="E1257" s="14">
        <v>-4.33963105E-2</v>
      </c>
      <c r="F1257" s="14"/>
      <c r="G1257" s="14"/>
    </row>
    <row r="1258" spans="3:7">
      <c r="C1258" s="11" t="s">
        <v>1899</v>
      </c>
      <c r="D1258" s="14">
        <v>0.62504134499999997</v>
      </c>
      <c r="E1258" s="14">
        <v>-1.4439995E-3</v>
      </c>
      <c r="F1258" s="14"/>
      <c r="G1258" s="14"/>
    </row>
    <row r="1259" spans="3:7">
      <c r="C1259" s="11" t="s">
        <v>1900</v>
      </c>
      <c r="D1259" s="14">
        <v>-6.5203369999999997E-2</v>
      </c>
      <c r="E1259" s="14">
        <v>5.7602054999999997E-3</v>
      </c>
      <c r="F1259" s="14"/>
      <c r="G1259" s="14"/>
    </row>
    <row r="1260" spans="3:7">
      <c r="C1260" s="11" t="s">
        <v>1901</v>
      </c>
      <c r="D1260" s="14">
        <v>7.6278874499999996E-2</v>
      </c>
      <c r="E1260" s="14">
        <v>-1.5897420000000001E-3</v>
      </c>
      <c r="F1260" s="14"/>
      <c r="G1260" s="14"/>
    </row>
    <row r="1261" spans="3:7">
      <c r="C1261" s="11" t="s">
        <v>1902</v>
      </c>
      <c r="D1261" s="14">
        <v>2.6489118499999999E-2</v>
      </c>
      <c r="E1261" s="14">
        <v>4.7425935000000002E-2</v>
      </c>
      <c r="F1261" s="14"/>
      <c r="G1261" s="14"/>
    </row>
    <row r="1262" spans="3:7">
      <c r="C1262" s="11" t="s">
        <v>1903</v>
      </c>
      <c r="D1262" s="14">
        <v>4.7159486E-2</v>
      </c>
      <c r="E1262" s="14">
        <v>-3.7788256999999999E-2</v>
      </c>
      <c r="F1262" s="14"/>
      <c r="G1262" s="14"/>
    </row>
    <row r="1263" spans="3:7">
      <c r="C1263" s="11" t="s">
        <v>1904</v>
      </c>
      <c r="D1263" s="14">
        <v>7.7007223499999999E-2</v>
      </c>
      <c r="E1263" s="14">
        <v>6.5732056499999997E-2</v>
      </c>
      <c r="F1263" s="14"/>
      <c r="G1263" s="14"/>
    </row>
    <row r="1264" spans="3:7">
      <c r="C1264" s="11" t="s">
        <v>1905</v>
      </c>
      <c r="D1264" s="14">
        <v>-0.27436110450000001</v>
      </c>
      <c r="E1264" s="14">
        <v>0.1397816895</v>
      </c>
      <c r="F1264" s="14"/>
      <c r="G1264" s="14"/>
    </row>
    <row r="1265" spans="3:7">
      <c r="C1265" s="11" t="s">
        <v>1906</v>
      </c>
      <c r="D1265" s="14">
        <v>0</v>
      </c>
      <c r="E1265" s="14">
        <v>0</v>
      </c>
      <c r="F1265" s="14"/>
      <c r="G1265" s="14"/>
    </row>
    <row r="1266" spans="3:7">
      <c r="C1266" s="11" t="s">
        <v>1907</v>
      </c>
      <c r="D1266" s="14">
        <v>0.21365799099999999</v>
      </c>
      <c r="E1266" s="14">
        <v>-0.154125083</v>
      </c>
      <c r="F1266" s="14"/>
      <c r="G1266" s="14"/>
    </row>
    <row r="1267" spans="3:7">
      <c r="C1267" s="11" t="s">
        <v>1908</v>
      </c>
      <c r="D1267" s="14">
        <v>-0.318521096</v>
      </c>
      <c r="E1267" s="14">
        <v>-5.6319375499999998E-2</v>
      </c>
      <c r="F1267" s="14"/>
      <c r="G1267" s="14"/>
    </row>
    <row r="1268" spans="3:7">
      <c r="C1268" s="11" t="s">
        <v>1909</v>
      </c>
      <c r="D1268" s="14">
        <v>-0.25285701350000001</v>
      </c>
      <c r="E1268" s="14">
        <v>0.133352364</v>
      </c>
      <c r="F1268" s="14"/>
      <c r="G1268" s="14"/>
    </row>
    <row r="1269" spans="3:7">
      <c r="C1269" s="11" t="s">
        <v>1910</v>
      </c>
      <c r="D1269" s="14">
        <v>-0.53136055550000005</v>
      </c>
      <c r="E1269" s="14">
        <v>2.4906953499999999E-2</v>
      </c>
      <c r="F1269" s="14"/>
      <c r="G1269" s="14"/>
    </row>
    <row r="1270" spans="3:7">
      <c r="C1270" s="11" t="s">
        <v>1911</v>
      </c>
      <c r="D1270" s="14">
        <v>0.20657381150000001</v>
      </c>
      <c r="E1270" s="14">
        <v>-0.1181404135</v>
      </c>
      <c r="F1270" s="14"/>
      <c r="G1270" s="14"/>
    </row>
    <row r="1271" spans="3:7">
      <c r="C1271" s="11" t="s">
        <v>1912</v>
      </c>
      <c r="D1271" s="14">
        <v>8.0987756999999994E-2</v>
      </c>
      <c r="E1271" s="14">
        <v>6.2002011000000003E-2</v>
      </c>
      <c r="F1271" s="14"/>
      <c r="G1271" s="14"/>
    </row>
    <row r="1272" spans="3:7">
      <c r="C1272" s="11" t="s">
        <v>1913</v>
      </c>
      <c r="D1272" s="14">
        <v>6.1398432000000003E-2</v>
      </c>
      <c r="E1272" s="14">
        <v>-1.23082095E-2</v>
      </c>
      <c r="F1272" s="14"/>
      <c r="G1272" s="14"/>
    </row>
    <row r="1273" spans="3:7">
      <c r="C1273" s="11" t="s">
        <v>1914</v>
      </c>
      <c r="D1273" s="14">
        <v>0.11266770249999999</v>
      </c>
      <c r="E1273" s="14">
        <v>-3.93045255E-2</v>
      </c>
      <c r="F1273" s="14"/>
      <c r="G1273" s="14"/>
    </row>
    <row r="1274" spans="3:7">
      <c r="C1274" s="11" t="s">
        <v>1915</v>
      </c>
      <c r="D1274" s="14">
        <v>8.7337989000000005E-2</v>
      </c>
      <c r="E1274" s="14">
        <v>1.38403825E-2</v>
      </c>
      <c r="F1274" s="14"/>
      <c r="G1274" s="14"/>
    </row>
    <row r="1275" spans="3:7">
      <c r="C1275" s="11" t="s">
        <v>1916</v>
      </c>
      <c r="D1275" s="14">
        <v>-5.6971211500000001E-2</v>
      </c>
      <c r="E1275" s="14">
        <v>-6.1440590000000003E-3</v>
      </c>
      <c r="F1275" s="14"/>
      <c r="G1275" s="14"/>
    </row>
    <row r="1276" spans="3:7">
      <c r="C1276" s="11" t="s">
        <v>1917</v>
      </c>
      <c r="D1276" s="14">
        <v>-3.713741E-3</v>
      </c>
      <c r="E1276" s="14">
        <v>0</v>
      </c>
      <c r="F1276" s="14"/>
      <c r="G1276" s="14"/>
    </row>
    <row r="1277" spans="3:7">
      <c r="C1277" s="11" t="s">
        <v>1918</v>
      </c>
      <c r="D1277" s="14">
        <v>7.797361E-3</v>
      </c>
      <c r="E1277" s="14">
        <v>0.15559647500000001</v>
      </c>
      <c r="F1277" s="14"/>
      <c r="G1277" s="14"/>
    </row>
    <row r="1278" spans="3:7">
      <c r="C1278" s="11" t="s">
        <v>1919</v>
      </c>
      <c r="D1278" s="14">
        <v>-4.2679045499999999E-2</v>
      </c>
      <c r="E1278" s="14">
        <v>-2.9559515500000001E-2</v>
      </c>
      <c r="F1278" s="14"/>
      <c r="G1278" s="14"/>
    </row>
    <row r="1279" spans="3:7">
      <c r="C1279" s="11" t="s">
        <v>1920</v>
      </c>
      <c r="D1279" s="14">
        <v>-4.6035690499999997E-2</v>
      </c>
      <c r="E1279" s="14">
        <v>-3.0030418E-2</v>
      </c>
      <c r="F1279" s="14"/>
      <c r="G1279" s="14"/>
    </row>
    <row r="1280" spans="3:7">
      <c r="C1280" s="11" t="s">
        <v>1921</v>
      </c>
      <c r="D1280" s="14">
        <v>-5.4812805999999999E-2</v>
      </c>
      <c r="E1280" s="14">
        <v>-0.112023651</v>
      </c>
      <c r="F1280" s="14"/>
      <c r="G1280" s="14"/>
    </row>
    <row r="1281" spans="3:7">
      <c r="C1281" s="11" t="s">
        <v>1922</v>
      </c>
      <c r="D1281" s="14">
        <v>-0.30655705150000001</v>
      </c>
      <c r="E1281" s="14">
        <v>-1.37981205E-2</v>
      </c>
      <c r="F1281" s="14"/>
      <c r="G1281" s="14"/>
    </row>
    <row r="1282" spans="3:7">
      <c r="C1282" s="11" t="s">
        <v>1923</v>
      </c>
      <c r="D1282" s="14">
        <v>-6.2942735499999999E-2</v>
      </c>
      <c r="E1282" s="14">
        <v>-2.58348365E-2</v>
      </c>
      <c r="F1282" s="14"/>
      <c r="G1282" s="14"/>
    </row>
    <row r="1283" spans="3:7">
      <c r="C1283" s="11" t="s">
        <v>1924</v>
      </c>
      <c r="D1283" s="14">
        <v>9.95954535E-2</v>
      </c>
      <c r="E1283" s="14">
        <v>-3.8581891E-2</v>
      </c>
      <c r="F1283" s="14"/>
      <c r="G1283" s="14"/>
    </row>
    <row r="1284" spans="3:7">
      <c r="C1284" s="11" t="s">
        <v>1925</v>
      </c>
      <c r="D1284" s="14">
        <v>-3.2240472999999999E-2</v>
      </c>
      <c r="E1284" s="14">
        <v>-5.2349489999999999E-2</v>
      </c>
      <c r="F1284" s="14"/>
      <c r="G1284" s="14"/>
    </row>
    <row r="1285" spans="3:7">
      <c r="C1285" s="11" t="s">
        <v>1926</v>
      </c>
      <c r="D1285" s="14">
        <v>0</v>
      </c>
      <c r="E1285" s="14">
        <v>7.7735250000000006E-2</v>
      </c>
      <c r="F1285" s="14"/>
      <c r="G1285" s="14"/>
    </row>
    <row r="1286" spans="3:7">
      <c r="C1286" s="11" t="s">
        <v>1927</v>
      </c>
      <c r="D1286" s="14">
        <v>-0.14215399000000001</v>
      </c>
      <c r="E1286" s="14">
        <v>-1.1487515E-2</v>
      </c>
      <c r="F1286" s="14"/>
      <c r="G1286" s="14"/>
    </row>
    <row r="1287" spans="3:7">
      <c r="C1287" s="11" t="s">
        <v>1928</v>
      </c>
      <c r="D1287" s="14">
        <v>5.0514317500000003E-2</v>
      </c>
      <c r="E1287" s="14">
        <v>3.9375640000000002E-3</v>
      </c>
      <c r="F1287" s="14"/>
      <c r="G1287" s="14"/>
    </row>
    <row r="1288" spans="3:7">
      <c r="C1288" s="11" t="s">
        <v>1929</v>
      </c>
      <c r="D1288" s="14">
        <v>0.107819707</v>
      </c>
      <c r="E1288" s="14">
        <v>-5.4395335500000003E-2</v>
      </c>
      <c r="F1288" s="14"/>
      <c r="G1288" s="14"/>
    </row>
    <row r="1289" spans="3:7">
      <c r="C1289" s="11" t="s">
        <v>1930</v>
      </c>
      <c r="D1289" s="14">
        <v>-0.12817601549999999</v>
      </c>
      <c r="E1289" s="14">
        <v>-1.1004012000000001E-2</v>
      </c>
      <c r="F1289" s="14"/>
      <c r="G1289" s="14"/>
    </row>
    <row r="1290" spans="3:7">
      <c r="C1290" s="11" t="s">
        <v>1931</v>
      </c>
      <c r="D1290" s="14">
        <v>2.1201110499999998E-2</v>
      </c>
      <c r="E1290" s="14">
        <v>1.6229718000000001E-2</v>
      </c>
      <c r="F1290" s="14"/>
      <c r="G1290" s="14"/>
    </row>
    <row r="1291" spans="3:7">
      <c r="C1291" s="11" t="s">
        <v>1932</v>
      </c>
      <c r="D1291" s="14">
        <v>3.9386898500000003E-2</v>
      </c>
      <c r="E1291" s="14">
        <v>-2.5223566999999999E-2</v>
      </c>
      <c r="F1291" s="14"/>
      <c r="G1291" s="14"/>
    </row>
    <row r="1292" spans="3:7">
      <c r="C1292" s="11" t="s">
        <v>1933</v>
      </c>
      <c r="D1292" s="14">
        <v>7.4112050000000001E-4</v>
      </c>
      <c r="E1292" s="14">
        <v>2.9985584999999999E-3</v>
      </c>
      <c r="F1292" s="14"/>
      <c r="G1292" s="14"/>
    </row>
    <row r="1293" spans="3:7">
      <c r="C1293" s="11" t="s">
        <v>1934</v>
      </c>
      <c r="D1293" s="14">
        <v>3.7255194999999998E-3</v>
      </c>
      <c r="E1293" s="14">
        <v>-8.1861234999999997E-3</v>
      </c>
      <c r="F1293" s="14"/>
      <c r="G1293" s="14"/>
    </row>
    <row r="1294" spans="3:7">
      <c r="C1294" s="11" t="s">
        <v>1935</v>
      </c>
      <c r="D1294" s="14">
        <v>0</v>
      </c>
      <c r="E1294" s="14">
        <v>-2.7071750499999998E-2</v>
      </c>
      <c r="F1294" s="14"/>
      <c r="G1294" s="14"/>
    </row>
    <row r="1295" spans="3:7">
      <c r="C1295" s="11" t="s">
        <v>1936</v>
      </c>
      <c r="D1295" s="14">
        <v>-2.6722251499999999E-2</v>
      </c>
      <c r="E1295" s="14">
        <v>-8.1812605999999996E-2</v>
      </c>
      <c r="F1295" s="14"/>
      <c r="G1295" s="14"/>
    </row>
    <row r="1296" spans="3:7">
      <c r="C1296" s="11" t="s">
        <v>1937</v>
      </c>
      <c r="D1296" s="14">
        <v>-5.8712981499999997E-2</v>
      </c>
      <c r="E1296" s="14">
        <v>-8.5742336500000002E-2</v>
      </c>
      <c r="F1296" s="14"/>
      <c r="G1296" s="14"/>
    </row>
    <row r="1297" spans="3:7">
      <c r="C1297" s="11" t="s">
        <v>1938</v>
      </c>
      <c r="D1297" s="14">
        <v>2.4445934999999998E-3</v>
      </c>
      <c r="E1297" s="14">
        <v>0</v>
      </c>
      <c r="F1297" s="14"/>
      <c r="G1297" s="14"/>
    </row>
    <row r="1298" spans="3:7">
      <c r="C1298" s="11" t="s">
        <v>1939</v>
      </c>
      <c r="D1298" s="14">
        <v>-0.11720161599999999</v>
      </c>
      <c r="E1298" s="14">
        <v>1.05096475E-2</v>
      </c>
      <c r="F1298" s="14"/>
      <c r="G1298" s="14"/>
    </row>
    <row r="1299" spans="3:7">
      <c r="C1299" s="11" t="s">
        <v>1940</v>
      </c>
      <c r="D1299" s="14">
        <v>0.16651777300000001</v>
      </c>
      <c r="E1299" s="14">
        <v>-0.14499945650000001</v>
      </c>
      <c r="F1299" s="14"/>
      <c r="G1299" s="14"/>
    </row>
    <row r="1300" spans="3:7">
      <c r="C1300" s="11" t="s">
        <v>1941</v>
      </c>
      <c r="D1300" s="14">
        <v>5.7824038000000001E-2</v>
      </c>
      <c r="E1300" s="14">
        <v>2.1970422999999999E-2</v>
      </c>
      <c r="F1300" s="14"/>
      <c r="G1300" s="14"/>
    </row>
    <row r="1301" spans="3:7">
      <c r="C1301" s="11" t="s">
        <v>1942</v>
      </c>
      <c r="D1301" s="14">
        <v>-0.42913691349999999</v>
      </c>
      <c r="E1301" s="14">
        <v>0.12743648599999999</v>
      </c>
      <c r="F1301" s="14"/>
      <c r="G1301" s="14"/>
    </row>
    <row r="1302" spans="3:7">
      <c r="C1302" s="11" t="s">
        <v>1943</v>
      </c>
      <c r="D1302" s="14">
        <v>0</v>
      </c>
      <c r="E1302" s="14">
        <v>-4.4936999999999998E-3</v>
      </c>
      <c r="F1302" s="14"/>
      <c r="G1302" s="14"/>
    </row>
    <row r="1303" spans="3:7">
      <c r="C1303" s="11" t="s">
        <v>1944</v>
      </c>
      <c r="D1303" s="14">
        <v>-0.17916066350000001</v>
      </c>
      <c r="E1303" s="14">
        <v>-3.6267563000000003E-2</v>
      </c>
      <c r="F1303" s="14"/>
      <c r="G1303" s="14"/>
    </row>
    <row r="1304" spans="3:7">
      <c r="C1304" s="11" t="s">
        <v>1945</v>
      </c>
      <c r="D1304" s="14">
        <v>6.8907980000000001E-3</v>
      </c>
      <c r="E1304" s="14">
        <v>1.83780695E-2</v>
      </c>
      <c r="F1304" s="14"/>
      <c r="G1304" s="14"/>
    </row>
    <row r="1305" spans="3:7">
      <c r="C1305" s="11" t="s">
        <v>1946</v>
      </c>
      <c r="D1305" s="14">
        <v>2.4794050000000001E-3</v>
      </c>
      <c r="E1305" s="14">
        <v>-5.7678145000000002E-3</v>
      </c>
      <c r="F1305" s="14"/>
      <c r="G1305" s="14"/>
    </row>
    <row r="1306" spans="3:7">
      <c r="C1306" s="11" t="s">
        <v>1947</v>
      </c>
      <c r="D1306" s="14">
        <v>0</v>
      </c>
      <c r="E1306" s="14">
        <v>9.6029363500000006E-2</v>
      </c>
      <c r="F1306" s="14"/>
      <c r="G1306" s="14"/>
    </row>
    <row r="1307" spans="3:7">
      <c r="C1307" s="11" t="s">
        <v>1948</v>
      </c>
      <c r="D1307" s="14">
        <v>0</v>
      </c>
      <c r="E1307" s="14">
        <v>-7.3273490999999996E-2</v>
      </c>
      <c r="F1307" s="14"/>
      <c r="G1307" s="14"/>
    </row>
    <row r="1308" spans="3:7">
      <c r="C1308" s="11" t="s">
        <v>1949</v>
      </c>
      <c r="D1308" s="14">
        <v>0</v>
      </c>
      <c r="E1308" s="14">
        <v>8.8921200000000001E-4</v>
      </c>
      <c r="F1308" s="14"/>
      <c r="G1308" s="14"/>
    </row>
    <row r="1309" spans="3:7">
      <c r="C1309" s="11" t="s">
        <v>1950</v>
      </c>
      <c r="D1309" s="14">
        <v>-2.2365250499999999E-2</v>
      </c>
      <c r="E1309" s="14">
        <v>-9.2683664999999998E-3</v>
      </c>
      <c r="F1309" s="14"/>
      <c r="G1309" s="14"/>
    </row>
    <row r="1310" spans="3:7">
      <c r="C1310" s="11" t="s">
        <v>1951</v>
      </c>
      <c r="D1310" s="14">
        <v>-4.9240692000000003E-2</v>
      </c>
      <c r="E1310" s="14">
        <v>0</v>
      </c>
      <c r="F1310" s="14"/>
      <c r="G1310" s="14"/>
    </row>
    <row r="1311" spans="3:7">
      <c r="C1311" s="11" t="s">
        <v>1952</v>
      </c>
      <c r="D1311" s="14">
        <v>-0.20751198300000001</v>
      </c>
      <c r="E1311" s="14">
        <v>-4.8060964999999999E-3</v>
      </c>
      <c r="F1311" s="14"/>
      <c r="G1311" s="14"/>
    </row>
    <row r="1312" spans="3:7">
      <c r="C1312" s="11" t="s">
        <v>1953</v>
      </c>
      <c r="D1312" s="14">
        <v>2.0557560999999999E-2</v>
      </c>
      <c r="E1312" s="14">
        <v>1.4354896000000001E-2</v>
      </c>
      <c r="F1312" s="14"/>
      <c r="G1312" s="14"/>
    </row>
    <row r="1313" spans="3:7">
      <c r="C1313" s="11" t="s">
        <v>1954</v>
      </c>
      <c r="D1313" s="14">
        <v>7.6601826499999998E-2</v>
      </c>
      <c r="E1313" s="14">
        <v>5.7665863499999997E-2</v>
      </c>
      <c r="F1313" s="14"/>
      <c r="G1313" s="14"/>
    </row>
    <row r="1314" spans="3:7">
      <c r="C1314" s="11" t="s">
        <v>1955</v>
      </c>
      <c r="D1314" s="14">
        <v>0</v>
      </c>
      <c r="E1314" s="14">
        <v>-1.4233223E-2</v>
      </c>
      <c r="F1314" s="14"/>
      <c r="G1314" s="14"/>
    </row>
    <row r="1315" spans="3:7">
      <c r="C1315" s="11" t="s">
        <v>1956</v>
      </c>
      <c r="D1315" s="14">
        <v>-5.8022719E-2</v>
      </c>
      <c r="E1315" s="14">
        <v>-4.2019795499999998E-2</v>
      </c>
      <c r="F1315" s="14"/>
      <c r="G1315" s="14"/>
    </row>
    <row r="1316" spans="3:7">
      <c r="C1316" s="11" t="s">
        <v>1957</v>
      </c>
      <c r="D1316" s="14">
        <v>-3.4331430500000003E-2</v>
      </c>
      <c r="E1316" s="14">
        <v>-1.1866715999999999E-2</v>
      </c>
      <c r="F1316" s="14"/>
      <c r="G1316" s="14"/>
    </row>
    <row r="1317" spans="3:7">
      <c r="C1317" s="11" t="s">
        <v>1958</v>
      </c>
      <c r="D1317" s="14">
        <v>0</v>
      </c>
      <c r="E1317" s="14">
        <v>0.154834364</v>
      </c>
      <c r="F1317" s="14"/>
      <c r="G1317" s="14"/>
    </row>
    <row r="1318" spans="3:7">
      <c r="C1318" s="11" t="s">
        <v>1959</v>
      </c>
      <c r="D1318" s="14">
        <v>-0.1115316755</v>
      </c>
      <c r="E1318" s="14">
        <v>0.14030631199999999</v>
      </c>
      <c r="F1318" s="14"/>
      <c r="G1318" s="14"/>
    </row>
    <row r="1319" spans="3:7">
      <c r="C1319" s="11" t="s">
        <v>1960</v>
      </c>
      <c r="D1319" s="14">
        <v>0</v>
      </c>
      <c r="E1319" s="14">
        <v>0</v>
      </c>
      <c r="F1319" s="14"/>
      <c r="G1319" s="14"/>
    </row>
    <row r="1320" spans="3:7">
      <c r="C1320" s="11" t="s">
        <v>1961</v>
      </c>
      <c r="D1320" s="14">
        <v>-4.3717429500000002E-2</v>
      </c>
      <c r="E1320" s="14">
        <v>2.9957650499999999E-2</v>
      </c>
      <c r="F1320" s="14"/>
      <c r="G1320" s="14"/>
    </row>
    <row r="1321" spans="3:7">
      <c r="C1321" s="11" t="s">
        <v>1962</v>
      </c>
      <c r="D1321" s="14">
        <v>-0.15686720800000001</v>
      </c>
      <c r="E1321" s="14">
        <v>-5.0305268E-2</v>
      </c>
      <c r="F1321" s="14"/>
      <c r="G1321" s="14"/>
    </row>
    <row r="1322" spans="3:7">
      <c r="C1322" s="11" t="s">
        <v>1963</v>
      </c>
      <c r="D1322" s="14">
        <v>-7.3008868500000004E-2</v>
      </c>
      <c r="E1322" s="14">
        <v>-7.2765160000000002E-3</v>
      </c>
      <c r="F1322" s="14"/>
      <c r="G1322" s="14"/>
    </row>
    <row r="1323" spans="3:7">
      <c r="C1323" s="11" t="s">
        <v>1964</v>
      </c>
      <c r="D1323" s="14">
        <v>4.2482186999999998E-2</v>
      </c>
      <c r="E1323" s="14">
        <v>0.109314699</v>
      </c>
      <c r="F1323" s="14"/>
      <c r="G1323" s="14"/>
    </row>
    <row r="1324" spans="3:7">
      <c r="C1324" s="11" t="s">
        <v>1965</v>
      </c>
      <c r="D1324" s="14">
        <v>-6.1347810500000002E-2</v>
      </c>
      <c r="E1324" s="14">
        <v>3.9427078499999997E-2</v>
      </c>
      <c r="F1324" s="14"/>
      <c r="G1324" s="14"/>
    </row>
    <row r="1325" spans="3:7">
      <c r="C1325" s="11" t="s">
        <v>1966</v>
      </c>
      <c r="D1325" s="14">
        <v>4.5919047499999997E-2</v>
      </c>
      <c r="E1325" s="14">
        <v>1.9536520500000001E-2</v>
      </c>
      <c r="F1325" s="14"/>
      <c r="G1325" s="14"/>
    </row>
    <row r="1326" spans="3:7">
      <c r="C1326" s="11" t="s">
        <v>1967</v>
      </c>
      <c r="D1326" s="14">
        <v>-0.12185515650000001</v>
      </c>
      <c r="E1326" s="14">
        <v>-2.2660279999999998E-3</v>
      </c>
      <c r="F1326" s="14"/>
      <c r="G1326" s="14"/>
    </row>
    <row r="1327" spans="3:7">
      <c r="C1327" s="11" t="s">
        <v>1968</v>
      </c>
      <c r="D1327" s="14">
        <v>0</v>
      </c>
      <c r="E1327" s="14">
        <v>-2.0643932E-2</v>
      </c>
      <c r="F1327" s="14"/>
      <c r="G1327" s="14"/>
    </row>
    <row r="1328" spans="3:7">
      <c r="C1328" s="11" t="s">
        <v>1969</v>
      </c>
      <c r="D1328" s="14">
        <v>-1.35155135E-2</v>
      </c>
      <c r="E1328" s="14">
        <v>-5.2407193499999997E-2</v>
      </c>
      <c r="F1328" s="14"/>
      <c r="G1328" s="14"/>
    </row>
    <row r="1329" spans="3:7">
      <c r="C1329" s="11" t="s">
        <v>1970</v>
      </c>
      <c r="D1329" s="14">
        <v>0</v>
      </c>
      <c r="E1329" s="14">
        <v>1.44484205E-2</v>
      </c>
      <c r="F1329" s="14"/>
      <c r="G1329" s="14"/>
    </row>
    <row r="1330" spans="3:7">
      <c r="C1330" s="11" t="s">
        <v>1971</v>
      </c>
      <c r="D1330" s="14">
        <v>-6.5381700000000003E-3</v>
      </c>
      <c r="E1330" s="14">
        <v>-3.6228402999999999E-2</v>
      </c>
      <c r="F1330" s="14"/>
      <c r="G1330" s="14"/>
    </row>
    <row r="1331" spans="3:7">
      <c r="C1331" s="11" t="s">
        <v>1972</v>
      </c>
      <c r="D1331" s="14">
        <v>4.6982477500000001E-2</v>
      </c>
      <c r="E1331" s="14">
        <v>-1.7554215E-3</v>
      </c>
      <c r="F1331" s="14"/>
      <c r="G1331" s="14"/>
    </row>
    <row r="1332" spans="3:7">
      <c r="C1332" s="11" t="s">
        <v>1973</v>
      </c>
      <c r="D1332" s="14">
        <v>0</v>
      </c>
      <c r="E1332" s="14">
        <v>7.2144935000000004E-3</v>
      </c>
      <c r="F1332" s="14"/>
      <c r="G1332" s="14"/>
    </row>
    <row r="1333" spans="3:7">
      <c r="C1333" s="11" t="s">
        <v>1974</v>
      </c>
      <c r="D1333" s="14">
        <v>8.8937353999999996E-2</v>
      </c>
      <c r="E1333" s="14">
        <v>-1.6555926499999998E-2</v>
      </c>
      <c r="F1333" s="14"/>
      <c r="G1333" s="14"/>
    </row>
    <row r="1334" spans="3:7">
      <c r="C1334" s="11" t="s">
        <v>1975</v>
      </c>
      <c r="D1334" s="14">
        <v>-7.2073915000000002E-3</v>
      </c>
      <c r="E1334" s="14">
        <v>1.5666809E-2</v>
      </c>
      <c r="F1334" s="14"/>
      <c r="G1334" s="14"/>
    </row>
    <row r="1335" spans="3:7">
      <c r="C1335" s="11" t="s">
        <v>1976</v>
      </c>
      <c r="D1335" s="14">
        <v>-5.2199615000000001E-3</v>
      </c>
      <c r="E1335" s="14">
        <v>-2.5133910499999999E-2</v>
      </c>
      <c r="F1335" s="14"/>
      <c r="G1335" s="14"/>
    </row>
    <row r="1336" spans="3:7">
      <c r="C1336" s="11" t="s">
        <v>1977</v>
      </c>
      <c r="D1336" s="14">
        <v>0</v>
      </c>
      <c r="E1336" s="14">
        <v>9.9793207999999994E-2</v>
      </c>
      <c r="F1336" s="14"/>
      <c r="G1336" s="14"/>
    </row>
    <row r="1337" spans="3:7">
      <c r="C1337" s="11" t="s">
        <v>1978</v>
      </c>
      <c r="D1337" s="14">
        <v>-2.7437504000000001E-2</v>
      </c>
      <c r="E1337" s="14">
        <v>-3.97517415E-2</v>
      </c>
      <c r="F1337" s="14"/>
      <c r="G1337" s="14"/>
    </row>
    <row r="1338" spans="3:7">
      <c r="C1338" s="11" t="s">
        <v>1979</v>
      </c>
      <c r="D1338" s="14">
        <v>-3.8363065500000001E-2</v>
      </c>
      <c r="E1338" s="14">
        <v>-1.27835855E-2</v>
      </c>
      <c r="F1338" s="14"/>
      <c r="G1338" s="14"/>
    </row>
    <row r="1339" spans="3:7">
      <c r="C1339" s="11" t="s">
        <v>1980</v>
      </c>
      <c r="D1339" s="14">
        <v>8.6599173000000002E-2</v>
      </c>
      <c r="E1339" s="14">
        <v>4.1203493000000001E-2</v>
      </c>
      <c r="F1339" s="14"/>
      <c r="G1339" s="14"/>
    </row>
    <row r="1340" spans="3:7">
      <c r="C1340" s="11" t="s">
        <v>1981</v>
      </c>
      <c r="D1340" s="14">
        <v>2.0046880999999999E-2</v>
      </c>
      <c r="E1340" s="14">
        <v>1.43370045E-2</v>
      </c>
      <c r="F1340" s="14"/>
      <c r="G1340" s="14"/>
    </row>
    <row r="1341" spans="3:7">
      <c r="C1341" s="11" t="s">
        <v>1982</v>
      </c>
      <c r="D1341" s="14">
        <v>-0.30221756300000002</v>
      </c>
      <c r="E1341" s="14">
        <v>4.4729215000000001E-3</v>
      </c>
      <c r="F1341" s="14"/>
      <c r="G1341" s="14"/>
    </row>
    <row r="1342" spans="3:7">
      <c r="C1342" s="11" t="s">
        <v>1983</v>
      </c>
      <c r="D1342" s="14">
        <v>0</v>
      </c>
      <c r="E1342" s="14">
        <v>2.7851299999999998E-3</v>
      </c>
      <c r="F1342" s="14"/>
      <c r="G1342" s="14"/>
    </row>
    <row r="1343" spans="3:7">
      <c r="C1343" s="11" t="s">
        <v>1984</v>
      </c>
      <c r="D1343" s="14">
        <v>0</v>
      </c>
      <c r="E1343" s="14">
        <v>0</v>
      </c>
      <c r="F1343" s="14"/>
      <c r="G1343" s="14"/>
    </row>
    <row r="1344" spans="3:7">
      <c r="C1344" s="11" t="s">
        <v>1985</v>
      </c>
      <c r="D1344" s="14">
        <v>0.70571007549999998</v>
      </c>
      <c r="E1344" s="14">
        <v>-2.9414674500000002E-2</v>
      </c>
      <c r="F1344" s="14"/>
      <c r="G1344" s="14"/>
    </row>
    <row r="1345" spans="3:7">
      <c r="C1345" s="11" t="s">
        <v>1986</v>
      </c>
      <c r="D1345" s="14">
        <v>1.6725436E-2</v>
      </c>
      <c r="E1345" s="14">
        <v>0.20505886500000001</v>
      </c>
      <c r="F1345" s="14"/>
      <c r="G1345" s="14"/>
    </row>
    <row r="1346" spans="3:7">
      <c r="C1346" s="11" t="s">
        <v>1987</v>
      </c>
      <c r="D1346" s="14">
        <v>1.9346459E-2</v>
      </c>
      <c r="E1346" s="14">
        <v>1.22678275E-2</v>
      </c>
      <c r="F1346" s="14"/>
      <c r="G1346" s="14"/>
    </row>
    <row r="1347" spans="3:7">
      <c r="C1347" s="11" t="s">
        <v>1988</v>
      </c>
      <c r="D1347" s="14">
        <v>-1.0645269000000001E-2</v>
      </c>
      <c r="E1347" s="14">
        <v>0.17751507350000001</v>
      </c>
      <c r="F1347" s="14"/>
      <c r="G1347" s="14"/>
    </row>
    <row r="1348" spans="3:7">
      <c r="C1348" s="11" t="s">
        <v>1989</v>
      </c>
      <c r="D1348" s="14">
        <v>-1.52035105E-2</v>
      </c>
      <c r="E1348" s="14">
        <v>2.4439450500000001E-2</v>
      </c>
      <c r="F1348" s="14"/>
      <c r="G1348" s="14"/>
    </row>
    <row r="1349" spans="3:7">
      <c r="C1349" s="11" t="s">
        <v>1990</v>
      </c>
      <c r="D1349" s="14">
        <v>0</v>
      </c>
      <c r="E1349" s="14">
        <v>-4.1274324000000001E-2</v>
      </c>
      <c r="F1349" s="14"/>
      <c r="G1349" s="14"/>
    </row>
    <row r="1350" spans="3:7">
      <c r="C1350" s="11" t="s">
        <v>1991</v>
      </c>
      <c r="D1350" s="14">
        <v>5.12150865E-2</v>
      </c>
      <c r="E1350" s="14">
        <v>5.3343188999999999E-2</v>
      </c>
      <c r="F1350" s="14"/>
      <c r="G1350" s="14"/>
    </row>
    <row r="1351" spans="3:7">
      <c r="C1351" s="11" t="s">
        <v>1992</v>
      </c>
      <c r="D1351" s="14">
        <v>-3.9483163000000002E-2</v>
      </c>
      <c r="E1351" s="14">
        <v>-4.3000770000000001E-2</v>
      </c>
      <c r="F1351" s="14"/>
      <c r="G1351" s="14"/>
    </row>
    <row r="1352" spans="3:7">
      <c r="C1352" s="11" t="s">
        <v>1993</v>
      </c>
      <c r="D1352" s="14">
        <v>1.6836196500000001E-2</v>
      </c>
      <c r="E1352" s="14">
        <v>-3.0616908500000001E-2</v>
      </c>
      <c r="F1352" s="14"/>
      <c r="G1352" s="14"/>
    </row>
    <row r="1353" spans="3:7">
      <c r="C1353" s="11" t="s">
        <v>1994</v>
      </c>
      <c r="D1353" s="14">
        <v>-0.119460841</v>
      </c>
      <c r="E1353" s="14">
        <v>3.3534976000000001E-2</v>
      </c>
      <c r="F1353" s="14"/>
      <c r="G1353" s="14"/>
    </row>
    <row r="1354" spans="3:7">
      <c r="C1354" s="11" t="s">
        <v>1995</v>
      </c>
      <c r="D1354" s="14">
        <v>0.1109435045</v>
      </c>
      <c r="E1354" s="14">
        <v>3.0785361000000001E-2</v>
      </c>
      <c r="F1354" s="14"/>
      <c r="G1354" s="14"/>
    </row>
    <row r="1355" spans="3:7">
      <c r="C1355" s="11" t="s">
        <v>1996</v>
      </c>
      <c r="D1355" s="14">
        <v>3.1801860000000001E-2</v>
      </c>
      <c r="E1355" s="14">
        <v>-5.0096749999999999E-3</v>
      </c>
      <c r="F1355" s="14"/>
      <c r="G1355" s="14"/>
    </row>
    <row r="1356" spans="3:7">
      <c r="C1356" s="11" t="s">
        <v>1997</v>
      </c>
      <c r="D1356" s="14">
        <v>-4.6233699999999999E-3</v>
      </c>
      <c r="E1356" s="14">
        <v>5.8822620000000001E-3</v>
      </c>
      <c r="F1356" s="14"/>
      <c r="G1356" s="14"/>
    </row>
    <row r="1357" spans="3:7">
      <c r="C1357" s="11" t="s">
        <v>1998</v>
      </c>
      <c r="D1357" s="14">
        <v>-4.6567222499999998E-2</v>
      </c>
      <c r="E1357" s="14">
        <v>2.1239702999999999E-2</v>
      </c>
      <c r="F1357" s="14"/>
      <c r="G1357" s="14"/>
    </row>
    <row r="1358" spans="3:7">
      <c r="C1358" s="11" t="s">
        <v>1999</v>
      </c>
      <c r="D1358" s="14">
        <v>0.1164649665</v>
      </c>
      <c r="E1358" s="14">
        <v>5.5422208000000001E-2</v>
      </c>
      <c r="F1358" s="14"/>
      <c r="G1358" s="14"/>
    </row>
    <row r="1359" spans="3:7">
      <c r="C1359" s="11" t="s">
        <v>2000</v>
      </c>
      <c r="D1359" s="14">
        <v>4.2162530500000003E-2</v>
      </c>
      <c r="E1359" s="14">
        <v>0.20693969600000001</v>
      </c>
      <c r="F1359" s="14"/>
      <c r="G1359" s="14"/>
    </row>
    <row r="1360" spans="3:7">
      <c r="C1360" s="11" t="s">
        <v>2001</v>
      </c>
      <c r="D1360" s="14">
        <v>0</v>
      </c>
      <c r="E1360" s="14">
        <v>0</v>
      </c>
      <c r="F1360" s="14"/>
      <c r="G1360" s="14"/>
    </row>
    <row r="1361" spans="3:7">
      <c r="C1361" s="11" t="s">
        <v>2002</v>
      </c>
      <c r="D1361" s="14">
        <v>0.62308369750000003</v>
      </c>
      <c r="E1361" s="14">
        <v>-8.883278E-2</v>
      </c>
      <c r="F1361" s="14"/>
      <c r="G1361" s="14"/>
    </row>
    <row r="1362" spans="3:7">
      <c r="C1362" s="11" t="s">
        <v>2003</v>
      </c>
      <c r="D1362" s="14">
        <v>0</v>
      </c>
      <c r="E1362" s="14">
        <v>0</v>
      </c>
      <c r="F1362" s="14"/>
      <c r="G1362" s="14"/>
    </row>
    <row r="1363" spans="3:7">
      <c r="C1363" s="11" t="s">
        <v>2004</v>
      </c>
      <c r="D1363" s="14">
        <v>2.3821989500000001E-2</v>
      </c>
      <c r="E1363" s="14">
        <v>7.9950757499999997E-2</v>
      </c>
      <c r="F1363" s="14"/>
      <c r="G1363" s="14"/>
    </row>
    <row r="1364" spans="3:7">
      <c r="C1364" s="11" t="s">
        <v>2005</v>
      </c>
      <c r="D1364" s="14">
        <v>-0.12613796499999999</v>
      </c>
      <c r="E1364" s="14">
        <v>-0.56328946349999998</v>
      </c>
      <c r="F1364" s="14"/>
      <c r="G1364" s="14"/>
    </row>
    <row r="1365" spans="3:7">
      <c r="C1365" s="11" t="s">
        <v>2006</v>
      </c>
      <c r="D1365" s="14">
        <v>2.7313401000000001E-2</v>
      </c>
      <c r="E1365" s="14">
        <v>2.4320194999999999E-2</v>
      </c>
      <c r="F1365" s="14"/>
      <c r="G1365" s="14"/>
    </row>
    <row r="1366" spans="3:7">
      <c r="C1366" s="11" t="s">
        <v>2007</v>
      </c>
      <c r="D1366" s="14">
        <v>3.7149237500000001E-2</v>
      </c>
      <c r="E1366" s="14">
        <v>1.6840317E-2</v>
      </c>
      <c r="F1366" s="14"/>
      <c r="G1366" s="14"/>
    </row>
    <row r="1367" spans="3:7">
      <c r="C1367" s="11" t="s">
        <v>2008</v>
      </c>
      <c r="D1367" s="14">
        <v>0</v>
      </c>
      <c r="E1367" s="14">
        <v>3.7398929499999997E-2</v>
      </c>
      <c r="F1367" s="14"/>
      <c r="G1367" s="14"/>
    </row>
    <row r="1368" spans="3:7">
      <c r="C1368" s="11" t="s">
        <v>2009</v>
      </c>
      <c r="D1368" s="14">
        <v>7.7854504999999999E-3</v>
      </c>
      <c r="E1368" s="14">
        <v>-1.6768237500000002E-2</v>
      </c>
      <c r="F1368" s="14"/>
      <c r="G1368" s="14"/>
    </row>
    <row r="1369" spans="3:7">
      <c r="C1369" s="11" t="s">
        <v>2010</v>
      </c>
      <c r="D1369" s="14">
        <v>2.2226490000000002E-3</v>
      </c>
      <c r="E1369" s="14">
        <v>6.5362700000000003E-3</v>
      </c>
      <c r="F1369" s="14"/>
      <c r="G1369" s="14"/>
    </row>
    <row r="1370" spans="3:7">
      <c r="C1370" s="11" t="s">
        <v>2011</v>
      </c>
      <c r="D1370" s="14">
        <v>-2.89827075E-2</v>
      </c>
      <c r="E1370" s="14">
        <v>0</v>
      </c>
      <c r="F1370" s="14"/>
      <c r="G1370" s="14"/>
    </row>
    <row r="1371" spans="3:7">
      <c r="C1371" s="11" t="s">
        <v>2012</v>
      </c>
      <c r="D1371" s="14">
        <v>-0.14805321699999999</v>
      </c>
      <c r="E1371" s="14">
        <v>1.8142835499999999E-2</v>
      </c>
      <c r="F1371" s="14"/>
      <c r="G1371" s="14"/>
    </row>
    <row r="1372" spans="3:7">
      <c r="C1372" s="11" t="s">
        <v>2013</v>
      </c>
      <c r="D1372" s="14">
        <v>0</v>
      </c>
      <c r="E1372" s="14">
        <v>-5.5466469499999997E-2</v>
      </c>
      <c r="F1372" s="14"/>
      <c r="G1372" s="14"/>
    </row>
    <row r="1373" spans="3:7">
      <c r="C1373" s="11" t="s">
        <v>2014</v>
      </c>
      <c r="D1373" s="14">
        <v>0</v>
      </c>
      <c r="E1373" s="14">
        <v>-1.3754059500000001E-2</v>
      </c>
      <c r="F1373" s="14"/>
      <c r="G1373" s="14"/>
    </row>
    <row r="1374" spans="3:7">
      <c r="C1374" s="11" t="s">
        <v>2015</v>
      </c>
      <c r="D1374" s="14">
        <v>-2.5676861499999998E-2</v>
      </c>
      <c r="E1374" s="14">
        <v>-5.3506734E-2</v>
      </c>
      <c r="F1374" s="14"/>
      <c r="G1374" s="14"/>
    </row>
    <row r="1375" spans="3:7">
      <c r="C1375" s="11" t="s">
        <v>2016</v>
      </c>
      <c r="D1375" s="14">
        <v>-1.39065955E-2</v>
      </c>
      <c r="E1375" s="14">
        <v>1.10840795E-2</v>
      </c>
      <c r="F1375" s="14"/>
      <c r="G1375" s="14"/>
    </row>
    <row r="1376" spans="3:7">
      <c r="C1376" s="11" t="s">
        <v>2017</v>
      </c>
      <c r="D1376" s="14">
        <v>5.8449419999999997E-3</v>
      </c>
      <c r="E1376" s="14">
        <v>-3.0866257000000001E-2</v>
      </c>
      <c r="F1376" s="14"/>
      <c r="G1376" s="14"/>
    </row>
    <row r="1377" spans="3:30">
      <c r="C1377" s="11" t="s">
        <v>2018</v>
      </c>
      <c r="D1377" s="14">
        <v>-0.15975176699999999</v>
      </c>
      <c r="E1377" s="14">
        <v>-5.6974734999999999E-2</v>
      </c>
      <c r="F1377" s="14"/>
      <c r="G1377" s="14"/>
      <c r="AD1377" s="42"/>
    </row>
    <row r="1378" spans="3:30">
      <c r="C1378" s="11" t="s">
        <v>2019</v>
      </c>
      <c r="D1378" s="14">
        <v>3.3553307499999997E-2</v>
      </c>
      <c r="E1378" s="14">
        <v>-2.3910415000000002E-3</v>
      </c>
      <c r="F1378" s="14"/>
      <c r="G1378" s="14"/>
    </row>
    <row r="1379" spans="3:30">
      <c r="C1379" s="11" t="s">
        <v>2020</v>
      </c>
      <c r="D1379" s="14">
        <v>-0.2208708415</v>
      </c>
      <c r="E1379" s="14">
        <v>0.158377977</v>
      </c>
      <c r="F1379" s="14"/>
      <c r="G1379" s="14"/>
    </row>
    <row r="1380" spans="3:30">
      <c r="C1380" s="11" t="s">
        <v>2021</v>
      </c>
      <c r="D1380" s="14">
        <v>-2.5430244000000001E-2</v>
      </c>
      <c r="E1380" s="14">
        <v>-1.6410767999999999E-2</v>
      </c>
      <c r="F1380" s="14"/>
      <c r="G1380" s="14"/>
    </row>
    <row r="1381" spans="3:30">
      <c r="C1381" s="11" t="s">
        <v>2022</v>
      </c>
      <c r="D1381" s="14">
        <v>0</v>
      </c>
      <c r="E1381" s="14">
        <v>-0.16837894249999999</v>
      </c>
      <c r="F1381" s="14"/>
      <c r="G1381" s="14"/>
    </row>
    <row r="1382" spans="3:30">
      <c r="C1382" s="11" t="s">
        <v>2023</v>
      </c>
      <c r="D1382" s="14">
        <v>9.8625669999999992E-3</v>
      </c>
      <c r="E1382" s="14">
        <v>-4.8233049E-2</v>
      </c>
      <c r="F1382" s="14"/>
      <c r="G1382" s="14"/>
    </row>
    <row r="1383" spans="3:30">
      <c r="C1383" s="11" t="s">
        <v>2024</v>
      </c>
      <c r="D1383" s="14">
        <v>-1.8449792E-2</v>
      </c>
      <c r="E1383" s="14">
        <v>-4.3378000000000002E-3</v>
      </c>
      <c r="F1383" s="14"/>
      <c r="G1383" s="14"/>
    </row>
    <row r="1384" spans="3:30">
      <c r="C1384" s="11" t="s">
        <v>2025</v>
      </c>
      <c r="D1384" s="14">
        <v>-6.8944274999999996E-3</v>
      </c>
      <c r="E1384" s="14">
        <v>5.4757534999999996E-3</v>
      </c>
      <c r="F1384" s="14"/>
      <c r="G1384" s="14"/>
    </row>
    <row r="1385" spans="3:30">
      <c r="C1385" s="11" t="s">
        <v>2026</v>
      </c>
      <c r="D1385" s="14">
        <v>0.175847166</v>
      </c>
      <c r="E1385" s="14">
        <v>0.115950204</v>
      </c>
      <c r="F1385" s="14"/>
      <c r="G1385" s="14"/>
    </row>
    <row r="1386" spans="3:30">
      <c r="C1386" s="11" t="s">
        <v>2027</v>
      </c>
      <c r="D1386" s="14">
        <v>-2.9294439999999998E-3</v>
      </c>
      <c r="E1386" s="14">
        <v>-1.7503363500000001E-2</v>
      </c>
      <c r="F1386" s="14"/>
      <c r="G1386" s="14"/>
    </row>
    <row r="1387" spans="3:30">
      <c r="C1387" s="11" t="s">
        <v>2028</v>
      </c>
      <c r="D1387" s="14">
        <v>-1.4142193500000001E-2</v>
      </c>
      <c r="E1387" s="14">
        <v>-1.2584010499999999E-2</v>
      </c>
      <c r="F1387" s="14"/>
      <c r="G1387" s="14"/>
    </row>
    <row r="1388" spans="3:30">
      <c r="C1388" s="11" t="s">
        <v>2029</v>
      </c>
      <c r="D1388" s="14">
        <v>3.4851278499999999E-2</v>
      </c>
      <c r="E1388" s="14">
        <v>5.0356365E-2</v>
      </c>
      <c r="F1388" s="14"/>
      <c r="G1388" s="14"/>
    </row>
    <row r="1389" spans="3:30">
      <c r="C1389" s="11" t="s">
        <v>2030</v>
      </c>
      <c r="D1389" s="14">
        <v>0.63800133000000003</v>
      </c>
      <c r="E1389" s="14">
        <v>6.8485510499999999E-2</v>
      </c>
      <c r="F1389" s="14"/>
      <c r="G1389" s="14"/>
    </row>
    <row r="1390" spans="3:30">
      <c r="C1390" s="11" t="s">
        <v>2031</v>
      </c>
      <c r="D1390" s="14">
        <v>-0.4639823595</v>
      </c>
      <c r="E1390" s="14">
        <v>0.17765544850000001</v>
      </c>
      <c r="F1390" s="14"/>
      <c r="G1390" s="14"/>
    </row>
    <row r="1391" spans="3:30">
      <c r="C1391" s="11" t="s">
        <v>2032</v>
      </c>
      <c r="D1391" s="14">
        <v>3.38629945E-2</v>
      </c>
      <c r="E1391" s="14">
        <v>5.2889374500000003E-2</v>
      </c>
      <c r="F1391" s="14"/>
      <c r="G1391" s="14"/>
    </row>
    <row r="1392" spans="3:30">
      <c r="C1392" s="11" t="s">
        <v>2033</v>
      </c>
      <c r="D1392" s="14">
        <v>-4.4478426500000001E-2</v>
      </c>
      <c r="E1392" s="14">
        <v>-2.5386688000000001E-2</v>
      </c>
      <c r="F1392" s="14"/>
      <c r="G1392" s="14"/>
    </row>
    <row r="1393" spans="3:7">
      <c r="C1393" s="11" t="s">
        <v>2034</v>
      </c>
      <c r="D1393" s="14">
        <v>4.9539497000000002E-2</v>
      </c>
      <c r="E1393" s="14">
        <v>-3.3720746500000003E-2</v>
      </c>
      <c r="F1393" s="14"/>
      <c r="G1393" s="14"/>
    </row>
    <row r="1394" spans="3:7">
      <c r="C1394" s="11" t="s">
        <v>2035</v>
      </c>
      <c r="D1394" s="14">
        <v>-3.0202883E-2</v>
      </c>
      <c r="E1394" s="14">
        <v>3.2924714000000001E-2</v>
      </c>
      <c r="F1394" s="14"/>
      <c r="G1394" s="14"/>
    </row>
    <row r="1395" spans="3:7">
      <c r="C1395" s="11" t="s">
        <v>2036</v>
      </c>
      <c r="D1395" s="14">
        <v>-3.3889315500000003E-2</v>
      </c>
      <c r="E1395" s="14">
        <v>-0.1037834995</v>
      </c>
      <c r="F1395" s="14"/>
      <c r="G1395" s="14"/>
    </row>
    <row r="1396" spans="3:7">
      <c r="C1396" s="11" t="s">
        <v>2037</v>
      </c>
      <c r="D1396" s="14">
        <v>0</v>
      </c>
      <c r="E1396" s="14">
        <v>-6.1282515000000001E-3</v>
      </c>
      <c r="F1396" s="14"/>
      <c r="G1396" s="14"/>
    </row>
    <row r="1397" spans="3:7">
      <c r="C1397" s="11" t="s">
        <v>2038</v>
      </c>
      <c r="D1397" s="14">
        <v>7.0667998499999995E-2</v>
      </c>
      <c r="E1397" s="14">
        <v>9.79016365E-2</v>
      </c>
      <c r="F1397" s="14"/>
      <c r="G1397" s="14"/>
    </row>
    <row r="1398" spans="3:7">
      <c r="C1398" s="11" t="s">
        <v>2039</v>
      </c>
      <c r="D1398" s="14">
        <v>6.0710920000000002E-3</v>
      </c>
      <c r="E1398" s="14">
        <v>-4.5281223000000002E-2</v>
      </c>
      <c r="F1398" s="14"/>
      <c r="G1398" s="14"/>
    </row>
    <row r="1399" spans="3:7">
      <c r="C1399" s="11" t="s">
        <v>2040</v>
      </c>
      <c r="D1399" s="14">
        <v>0</v>
      </c>
      <c r="E1399" s="14">
        <v>9.6891617499999999E-2</v>
      </c>
      <c r="F1399" s="14"/>
      <c r="G1399" s="14"/>
    </row>
    <row r="1400" spans="3:7">
      <c r="C1400" s="11" t="s">
        <v>2041</v>
      </c>
      <c r="D1400" s="14">
        <v>-0.120613725</v>
      </c>
      <c r="E1400" s="14">
        <v>-0.10815781200000001</v>
      </c>
      <c r="F1400" s="14"/>
      <c r="G1400" s="14"/>
    </row>
    <row r="1401" spans="3:7">
      <c r="C1401" s="11" t="s">
        <v>2042</v>
      </c>
      <c r="D1401" s="14">
        <v>1.6625749999999999E-3</v>
      </c>
      <c r="E1401" s="14">
        <v>1.6410263000000001E-2</v>
      </c>
      <c r="F1401" s="14"/>
      <c r="G1401" s="14"/>
    </row>
    <row r="1402" spans="3:7">
      <c r="C1402" s="11" t="s">
        <v>2043</v>
      </c>
      <c r="D1402" s="14">
        <v>-4.0104310000000001E-3</v>
      </c>
      <c r="E1402" s="14">
        <v>1.3921843499999999E-2</v>
      </c>
      <c r="F1402" s="14"/>
      <c r="G1402" s="14"/>
    </row>
    <row r="1403" spans="3:7">
      <c r="C1403" s="11" t="s">
        <v>2044</v>
      </c>
      <c r="D1403" s="14">
        <v>0.247604555</v>
      </c>
      <c r="E1403" s="14">
        <v>2.7332677999999999E-2</v>
      </c>
      <c r="F1403" s="14"/>
      <c r="G1403" s="14"/>
    </row>
    <row r="1404" spans="3:7">
      <c r="C1404" s="11" t="s">
        <v>2045</v>
      </c>
      <c r="D1404" s="14">
        <v>0.17438560450000001</v>
      </c>
      <c r="E1404" s="14">
        <v>4.2283765500000001E-2</v>
      </c>
      <c r="F1404" s="14"/>
      <c r="G1404" s="14"/>
    </row>
    <row r="1405" spans="3:7">
      <c r="C1405" s="11" t="s">
        <v>2046</v>
      </c>
      <c r="D1405" s="14">
        <v>1.6453319500000001E-2</v>
      </c>
      <c r="E1405" s="14">
        <v>0.1166593195</v>
      </c>
      <c r="F1405" s="14"/>
      <c r="G1405" s="14"/>
    </row>
    <row r="1406" spans="3:7">
      <c r="C1406" s="11" t="s">
        <v>2047</v>
      </c>
      <c r="D1406" s="14">
        <v>-0.118267197</v>
      </c>
      <c r="E1406" s="14">
        <v>0.1172742765</v>
      </c>
      <c r="F1406" s="14"/>
      <c r="G1406" s="14"/>
    </row>
    <row r="1407" spans="3:7">
      <c r="C1407" s="11" t="s">
        <v>2048</v>
      </c>
      <c r="D1407" s="14">
        <v>0</v>
      </c>
      <c r="E1407" s="14">
        <v>7.1296566500000005E-2</v>
      </c>
      <c r="F1407" s="14"/>
      <c r="G1407" s="14"/>
    </row>
    <row r="1408" spans="3:7">
      <c r="C1408" s="11" t="s">
        <v>2049</v>
      </c>
      <c r="D1408" s="14">
        <v>1.03838705E-2</v>
      </c>
      <c r="E1408" s="14">
        <v>-1.2033657499999999E-2</v>
      </c>
      <c r="F1408" s="14"/>
      <c r="G1408" s="14"/>
    </row>
    <row r="1409" spans="3:7">
      <c r="C1409" s="11" t="s">
        <v>2050</v>
      </c>
      <c r="D1409" s="14">
        <v>-3.6657259999999998E-3</v>
      </c>
      <c r="E1409" s="14">
        <v>1.66078645E-2</v>
      </c>
      <c r="F1409" s="14"/>
      <c r="G1409" s="14"/>
    </row>
    <row r="1410" spans="3:7">
      <c r="C1410" s="11" t="s">
        <v>2051</v>
      </c>
      <c r="D1410" s="14">
        <v>0.30501966850000001</v>
      </c>
      <c r="E1410" s="14">
        <v>1.8308631499999999E-2</v>
      </c>
      <c r="F1410" s="14"/>
      <c r="G1410" s="14"/>
    </row>
    <row r="1411" spans="3:7">
      <c r="C1411" s="11" t="s">
        <v>2052</v>
      </c>
      <c r="D1411" s="14">
        <v>3.1858527499999997E-2</v>
      </c>
      <c r="E1411" s="14">
        <v>-2.4697638000000001E-2</v>
      </c>
      <c r="F1411" s="14"/>
      <c r="G1411" s="14"/>
    </row>
    <row r="1412" spans="3:7">
      <c r="C1412" s="11" t="s">
        <v>2053</v>
      </c>
      <c r="D1412" s="14">
        <v>2.0088302999999998E-2</v>
      </c>
      <c r="E1412" s="14">
        <v>4.7589113500000002E-2</v>
      </c>
      <c r="F1412" s="14"/>
      <c r="G1412" s="14"/>
    </row>
    <row r="1413" spans="3:7">
      <c r="C1413" s="11" t="s">
        <v>2054</v>
      </c>
      <c r="D1413" s="14">
        <v>7.3417666500000006E-2</v>
      </c>
      <c r="E1413" s="14">
        <v>2.24937E-4</v>
      </c>
      <c r="F1413" s="14"/>
      <c r="G1413" s="14"/>
    </row>
    <row r="1414" spans="3:7">
      <c r="C1414" s="11" t="s">
        <v>2055</v>
      </c>
      <c r="D1414" s="14">
        <v>-1.1779622999999999E-2</v>
      </c>
      <c r="E1414" s="14">
        <v>-0.29700172200000002</v>
      </c>
      <c r="F1414" s="14"/>
      <c r="G1414" s="14"/>
    </row>
    <row r="1415" spans="3:7">
      <c r="C1415" s="11" t="s">
        <v>2056</v>
      </c>
      <c r="D1415" s="14">
        <v>4.1407641000000002E-2</v>
      </c>
      <c r="E1415" s="14">
        <v>-3.3868163999999999E-2</v>
      </c>
      <c r="F1415" s="14"/>
      <c r="G1415" s="14"/>
    </row>
    <row r="1416" spans="3:7">
      <c r="C1416" s="11" t="s">
        <v>2057</v>
      </c>
      <c r="D1416" s="14">
        <v>9.6733734000000002E-2</v>
      </c>
      <c r="E1416" s="14">
        <v>0</v>
      </c>
      <c r="F1416" s="14"/>
      <c r="G1416" s="14"/>
    </row>
    <row r="1417" spans="3:7">
      <c r="C1417" s="11" t="s">
        <v>2058</v>
      </c>
      <c r="D1417" s="14">
        <v>8.3961690500000005E-2</v>
      </c>
      <c r="E1417" s="14">
        <v>6.1299483500000002E-2</v>
      </c>
      <c r="F1417" s="14"/>
      <c r="G1417" s="14"/>
    </row>
    <row r="1418" spans="3:7">
      <c r="C1418" s="11" t="s">
        <v>2059</v>
      </c>
      <c r="D1418" s="14">
        <v>-4.5812805499999998E-2</v>
      </c>
      <c r="E1418" s="14">
        <v>-3.0373865000000002E-3</v>
      </c>
      <c r="F1418" s="14"/>
      <c r="G1418" s="14"/>
    </row>
    <row r="1419" spans="3:7">
      <c r="C1419" s="11" t="s">
        <v>2060</v>
      </c>
      <c r="D1419" s="14">
        <v>0</v>
      </c>
      <c r="E1419" s="14">
        <v>0</v>
      </c>
      <c r="F1419" s="14"/>
      <c r="G1419" s="14"/>
    </row>
    <row r="1420" spans="3:7">
      <c r="C1420" s="11" t="s">
        <v>2061</v>
      </c>
      <c r="D1420" s="14">
        <v>-2.0985099999999999E-4</v>
      </c>
      <c r="E1420" s="14">
        <v>0.21845790449999999</v>
      </c>
      <c r="F1420" s="14"/>
      <c r="G1420" s="14"/>
    </row>
    <row r="1421" spans="3:7">
      <c r="C1421" s="11" t="s">
        <v>2062</v>
      </c>
      <c r="D1421" s="14">
        <v>3.6081030000000001E-3</v>
      </c>
      <c r="E1421" s="14">
        <v>-1.0056024999999999E-3</v>
      </c>
      <c r="F1421" s="14"/>
      <c r="G1421" s="14"/>
    </row>
    <row r="1422" spans="3:7">
      <c r="C1422" s="11" t="s">
        <v>2063</v>
      </c>
      <c r="D1422" s="14">
        <v>0</v>
      </c>
      <c r="E1422" s="14">
        <v>1.9803118000000001E-2</v>
      </c>
      <c r="F1422" s="14"/>
      <c r="G1422" s="14"/>
    </row>
    <row r="1423" spans="3:7">
      <c r="C1423" s="11" t="s">
        <v>2064</v>
      </c>
      <c r="D1423" s="14">
        <v>6.7036501999999998E-2</v>
      </c>
      <c r="E1423" s="14">
        <v>6.1957269999999998E-3</v>
      </c>
      <c r="F1423" s="14"/>
      <c r="G1423" s="14"/>
    </row>
    <row r="1424" spans="3:7">
      <c r="C1424" s="11" t="s">
        <v>2065</v>
      </c>
      <c r="D1424" s="14">
        <v>0</v>
      </c>
      <c r="E1424" s="14">
        <v>0.25920874700000002</v>
      </c>
      <c r="F1424" s="14"/>
      <c r="G1424" s="14"/>
    </row>
    <row r="1425" spans="3:7">
      <c r="C1425" s="11" t="s">
        <v>2066</v>
      </c>
      <c r="D1425" s="14">
        <v>-1.8966232499999999E-2</v>
      </c>
      <c r="E1425" s="14">
        <v>-5.5438691499999998E-2</v>
      </c>
      <c r="F1425" s="14"/>
      <c r="G1425" s="14"/>
    </row>
    <row r="1426" spans="3:7">
      <c r="C1426" s="11" t="s">
        <v>2067</v>
      </c>
      <c r="D1426" s="14">
        <v>0</v>
      </c>
      <c r="E1426" s="14">
        <v>1.6161351000000001E-2</v>
      </c>
      <c r="F1426" s="14"/>
      <c r="G1426" s="14"/>
    </row>
    <row r="1427" spans="3:7">
      <c r="C1427" s="11" t="s">
        <v>2068</v>
      </c>
      <c r="D1427" s="14">
        <v>8.7130054999999998E-2</v>
      </c>
      <c r="E1427" s="14">
        <v>8.1988250499999998E-2</v>
      </c>
      <c r="F1427" s="14"/>
      <c r="G1427" s="14"/>
    </row>
    <row r="1428" spans="3:7">
      <c r="C1428" s="11" t="s">
        <v>2069</v>
      </c>
      <c r="D1428" s="14">
        <v>4.9284800500000003E-2</v>
      </c>
      <c r="E1428" s="14">
        <v>-1.5015885E-2</v>
      </c>
      <c r="F1428" s="14"/>
      <c r="G1428" s="14"/>
    </row>
    <row r="1429" spans="3:7">
      <c r="C1429" s="11" t="s">
        <v>2070</v>
      </c>
      <c r="D1429" s="14">
        <v>-1.62069715E-2</v>
      </c>
      <c r="E1429" s="14">
        <v>2.9407774000000001E-2</v>
      </c>
      <c r="F1429" s="14"/>
      <c r="G1429" s="14"/>
    </row>
    <row r="1430" spans="3:7">
      <c r="C1430" s="11" t="s">
        <v>2071</v>
      </c>
      <c r="D1430" s="14">
        <v>2.6442510499999999E-2</v>
      </c>
      <c r="E1430" s="14">
        <v>-1.5045060000000001E-2</v>
      </c>
      <c r="F1430" s="14"/>
      <c r="G1430" s="14"/>
    </row>
    <row r="1431" spans="3:7">
      <c r="C1431" s="11" t="s">
        <v>2072</v>
      </c>
      <c r="D1431" s="14">
        <v>-0.16950249849999999</v>
      </c>
      <c r="E1431" s="14">
        <v>8.7073045000000005E-3</v>
      </c>
      <c r="F1431" s="14"/>
      <c r="G1431" s="14"/>
    </row>
    <row r="1432" spans="3:7">
      <c r="C1432" s="11" t="s">
        <v>2073</v>
      </c>
      <c r="D1432" s="14">
        <v>2.4433990000000002E-3</v>
      </c>
      <c r="E1432" s="14">
        <v>2.4031226499999999E-2</v>
      </c>
      <c r="F1432" s="14"/>
      <c r="G1432" s="14"/>
    </row>
    <row r="1433" spans="3:7">
      <c r="C1433" s="11" t="s">
        <v>2074</v>
      </c>
      <c r="D1433" s="14">
        <v>4.0997106999999998E-2</v>
      </c>
      <c r="E1433" s="14">
        <v>1.03820745E-2</v>
      </c>
      <c r="F1433" s="14"/>
      <c r="G1433" s="14"/>
    </row>
    <row r="1434" spans="3:7">
      <c r="C1434" s="11" t="s">
        <v>2075</v>
      </c>
      <c r="D1434" s="14">
        <v>0</v>
      </c>
      <c r="E1434" s="14">
        <v>-0.13528019450000001</v>
      </c>
      <c r="F1434" s="14"/>
      <c r="G1434" s="14"/>
    </row>
    <row r="1435" spans="3:7">
      <c r="C1435" s="11" t="s">
        <v>2076</v>
      </c>
      <c r="D1435" s="14">
        <v>0</v>
      </c>
      <c r="E1435" s="14">
        <v>-2.3813537499999999E-2</v>
      </c>
      <c r="F1435" s="14"/>
      <c r="G1435" s="14"/>
    </row>
    <row r="1436" spans="3:7">
      <c r="C1436" s="11" t="s">
        <v>2077</v>
      </c>
      <c r="D1436" s="14">
        <v>1.3983296500000001E-2</v>
      </c>
      <c r="E1436" s="14">
        <v>2.4641715E-3</v>
      </c>
      <c r="F1436" s="14"/>
      <c r="G1436" s="14"/>
    </row>
    <row r="1437" spans="3:7">
      <c r="C1437" s="11" t="s">
        <v>2078</v>
      </c>
      <c r="D1437" s="14">
        <v>1.3812665000000001E-3</v>
      </c>
      <c r="E1437" s="14">
        <v>1.7109411000000001E-2</v>
      </c>
      <c r="F1437" s="14"/>
      <c r="G1437" s="14"/>
    </row>
    <row r="1438" spans="3:7">
      <c r="C1438" s="11" t="s">
        <v>2079</v>
      </c>
      <c r="D1438" s="14">
        <v>-1.52638255E-2</v>
      </c>
      <c r="E1438" s="14">
        <v>0</v>
      </c>
      <c r="F1438" s="14"/>
      <c r="G1438" s="14"/>
    </row>
    <row r="1439" spans="3:7">
      <c r="C1439" s="11" t="s">
        <v>2080</v>
      </c>
      <c r="D1439" s="14">
        <v>0.21646333500000001</v>
      </c>
      <c r="E1439" s="14">
        <v>4.0958425000000003E-3</v>
      </c>
      <c r="F1439" s="14"/>
      <c r="G1439" s="14"/>
    </row>
    <row r="1440" spans="3:7">
      <c r="C1440" s="11" t="s">
        <v>2081</v>
      </c>
      <c r="D1440" s="14">
        <v>4.1009562499999999E-2</v>
      </c>
      <c r="E1440" s="14">
        <v>-1.9558941999999999E-2</v>
      </c>
      <c r="F1440" s="14"/>
      <c r="G1440" s="14"/>
    </row>
    <row r="1441" spans="3:7">
      <c r="C1441" s="11" t="s">
        <v>2082</v>
      </c>
      <c r="D1441" s="14">
        <v>0.12946459399999999</v>
      </c>
      <c r="E1441" s="14">
        <v>6.2045360000000001E-3</v>
      </c>
      <c r="F1441" s="14"/>
      <c r="G1441" s="14"/>
    </row>
    <row r="1442" spans="3:7">
      <c r="C1442" s="11" t="s">
        <v>2083</v>
      </c>
      <c r="D1442" s="14">
        <v>2.2899349499999999E-2</v>
      </c>
      <c r="E1442" s="14">
        <v>-6.5659380000000003E-3</v>
      </c>
      <c r="F1442" s="14"/>
      <c r="G1442" s="14"/>
    </row>
    <row r="1443" spans="3:7">
      <c r="C1443" s="11" t="s">
        <v>2084</v>
      </c>
      <c r="D1443" s="14">
        <v>5.6427545000000003E-2</v>
      </c>
      <c r="E1443" s="14">
        <v>-6.9651984E-2</v>
      </c>
      <c r="F1443" s="14"/>
      <c r="G1443" s="14"/>
    </row>
    <row r="1444" spans="3:7">
      <c r="C1444" s="11" t="s">
        <v>2085</v>
      </c>
      <c r="D1444" s="14">
        <v>0</v>
      </c>
      <c r="E1444" s="14">
        <v>2.4037702000000001E-2</v>
      </c>
      <c r="F1444" s="14"/>
      <c r="G1444" s="14"/>
    </row>
    <row r="1445" spans="3:7">
      <c r="C1445" s="11" t="s">
        <v>2086</v>
      </c>
      <c r="D1445" s="14">
        <v>0.35573126249999998</v>
      </c>
      <c r="E1445" s="14">
        <v>2.2833533999999999E-2</v>
      </c>
      <c r="F1445" s="14"/>
      <c r="G1445" s="14"/>
    </row>
    <row r="1446" spans="3:7">
      <c r="C1446" s="11" t="s">
        <v>2087</v>
      </c>
      <c r="D1446" s="14">
        <v>0.45499879799999998</v>
      </c>
      <c r="E1446" s="14">
        <v>-5.2179870000000003E-2</v>
      </c>
      <c r="F1446" s="14"/>
      <c r="G1446" s="14"/>
    </row>
    <row r="1447" spans="3:7">
      <c r="C1447" s="11" t="s">
        <v>2088</v>
      </c>
      <c r="D1447" s="14">
        <v>0.16582023100000001</v>
      </c>
      <c r="E1447" s="14">
        <v>1.6603989999999999E-3</v>
      </c>
      <c r="F1447" s="14"/>
      <c r="G1447" s="14"/>
    </row>
    <row r="1448" spans="3:7">
      <c r="C1448" s="11" t="s">
        <v>2089</v>
      </c>
      <c r="D1448" s="14">
        <v>1.2204021000000001E-2</v>
      </c>
      <c r="E1448" s="14">
        <v>-2.8466097999999999E-2</v>
      </c>
      <c r="F1448" s="14"/>
      <c r="G1448" s="14"/>
    </row>
    <row r="1449" spans="3:7">
      <c r="C1449" s="11" t="s">
        <v>2090</v>
      </c>
      <c r="D1449" s="14">
        <v>0.26128256399999999</v>
      </c>
      <c r="E1449" s="14">
        <v>5.6385610000000003E-3</v>
      </c>
      <c r="F1449" s="14"/>
      <c r="G1449" s="14"/>
    </row>
    <row r="1450" spans="3:7">
      <c r="C1450" s="11" t="s">
        <v>2091</v>
      </c>
      <c r="D1450" s="14">
        <v>1.4296423000000001E-2</v>
      </c>
      <c r="E1450" s="14">
        <v>-1.2533564000000001E-2</v>
      </c>
      <c r="F1450" s="14"/>
      <c r="G1450" s="14"/>
    </row>
    <row r="1451" spans="3:7">
      <c r="C1451" s="11" t="s">
        <v>2092</v>
      </c>
      <c r="D1451" s="14">
        <v>-2.7788302500000001E-2</v>
      </c>
      <c r="E1451" s="14">
        <v>1.7613295E-3</v>
      </c>
      <c r="F1451" s="14"/>
      <c r="G1451" s="14"/>
    </row>
    <row r="1452" spans="3:7">
      <c r="C1452" s="11" t="s">
        <v>2093</v>
      </c>
      <c r="D1452" s="14">
        <v>3.7228921999999998E-2</v>
      </c>
      <c r="E1452" s="14">
        <v>5.7814964500000003E-2</v>
      </c>
      <c r="F1452" s="14"/>
      <c r="G1452" s="14"/>
    </row>
    <row r="1453" spans="3:7">
      <c r="C1453" s="11" t="s">
        <v>2094</v>
      </c>
      <c r="D1453" s="14">
        <v>6.2676697500000003E-2</v>
      </c>
      <c r="E1453" s="14">
        <v>2.2582892E-2</v>
      </c>
      <c r="F1453" s="14"/>
      <c r="G1453" s="14"/>
    </row>
    <row r="1454" spans="3:7">
      <c r="C1454" s="11" t="s">
        <v>2095</v>
      </c>
      <c r="D1454" s="14">
        <v>0.4609023605</v>
      </c>
      <c r="E1454" s="14">
        <v>-6.5137720000000001E-3</v>
      </c>
      <c r="F1454" s="14"/>
      <c r="G1454" s="14"/>
    </row>
    <row r="1455" spans="3:7">
      <c r="C1455" s="11" t="s">
        <v>2096</v>
      </c>
      <c r="D1455" s="14">
        <v>5.8248208500000002E-2</v>
      </c>
      <c r="E1455" s="14">
        <v>-4.7420992000000002E-2</v>
      </c>
      <c r="F1455" s="14"/>
      <c r="G1455" s="14"/>
    </row>
    <row r="1456" spans="3:7">
      <c r="C1456" s="11" t="s">
        <v>2097</v>
      </c>
      <c r="D1456" s="14">
        <v>-4.6462371000000002E-2</v>
      </c>
      <c r="E1456" s="14">
        <v>0</v>
      </c>
      <c r="F1456" s="14"/>
      <c r="G1456" s="14"/>
    </row>
    <row r="1457" spans="3:7">
      <c r="C1457" s="11" t="s">
        <v>2098</v>
      </c>
      <c r="D1457" s="14">
        <v>6.8106420000000001E-2</v>
      </c>
      <c r="E1457" s="14">
        <v>-3.8891541000000002E-2</v>
      </c>
      <c r="F1457" s="14"/>
      <c r="G1457" s="14"/>
    </row>
    <row r="1458" spans="3:7">
      <c r="C1458" s="11" t="s">
        <v>2099</v>
      </c>
      <c r="D1458" s="14">
        <v>6.2294367000000003E-2</v>
      </c>
      <c r="E1458" s="14">
        <v>-6.1075295000000002E-3</v>
      </c>
      <c r="F1458" s="14"/>
      <c r="G1458" s="14"/>
    </row>
    <row r="1459" spans="3:7">
      <c r="C1459" s="11" t="s">
        <v>2100</v>
      </c>
      <c r="D1459" s="14">
        <v>1.8662570000000001E-3</v>
      </c>
      <c r="E1459" s="14">
        <v>9.4599855000000004E-3</v>
      </c>
      <c r="F1459" s="14"/>
      <c r="G1459" s="14"/>
    </row>
    <row r="1460" spans="3:7">
      <c r="C1460" s="11" t="s">
        <v>2101</v>
      </c>
      <c r="D1460" s="14">
        <v>6.4751126000000006E-2</v>
      </c>
      <c r="E1460" s="14">
        <v>-1.9706372E-2</v>
      </c>
      <c r="F1460" s="14"/>
      <c r="G1460" s="14"/>
    </row>
    <row r="1461" spans="3:7">
      <c r="C1461" s="11" t="s">
        <v>2102</v>
      </c>
      <c r="D1461" s="14">
        <v>-4.9049154999999999E-3</v>
      </c>
      <c r="E1461" s="14">
        <v>-5.8153497499999998E-2</v>
      </c>
      <c r="F1461" s="14"/>
      <c r="G1461" s="14"/>
    </row>
    <row r="1462" spans="3:7">
      <c r="C1462" s="11" t="s">
        <v>2103</v>
      </c>
      <c r="D1462" s="14">
        <v>0</v>
      </c>
      <c r="E1462" s="14">
        <v>-1.1707497000000001E-2</v>
      </c>
      <c r="F1462" s="14"/>
      <c r="G1462" s="14"/>
    </row>
    <row r="1463" spans="3:7">
      <c r="C1463" s="11" t="s">
        <v>2104</v>
      </c>
      <c r="D1463" s="14">
        <v>0.12739368449999999</v>
      </c>
      <c r="E1463" s="14">
        <v>-6.2508827000000003E-2</v>
      </c>
      <c r="F1463" s="14"/>
      <c r="G1463" s="14"/>
    </row>
    <row r="1464" spans="3:7">
      <c r="C1464" s="11" t="s">
        <v>2105</v>
      </c>
      <c r="D1464" s="14">
        <v>-0.335042654</v>
      </c>
      <c r="E1464" s="14">
        <v>6.6752107000000005E-2</v>
      </c>
      <c r="F1464" s="14"/>
      <c r="G1464" s="14"/>
    </row>
    <row r="1465" spans="3:7">
      <c r="C1465" s="11" t="s">
        <v>2106</v>
      </c>
      <c r="D1465" s="14">
        <v>6.7317593499999995E-2</v>
      </c>
      <c r="E1465" s="14">
        <v>-3.0632250000000001E-3</v>
      </c>
      <c r="F1465" s="14"/>
      <c r="G1465" s="14"/>
    </row>
    <row r="1466" spans="3:7">
      <c r="C1466" s="11" t="s">
        <v>2107</v>
      </c>
      <c r="D1466" s="14">
        <v>-4.4534778999999997E-2</v>
      </c>
      <c r="E1466" s="14">
        <v>6.9230396999999999E-2</v>
      </c>
      <c r="F1466" s="14"/>
      <c r="G1466" s="14"/>
    </row>
    <row r="1467" spans="3:7">
      <c r="C1467" s="11" t="s">
        <v>2108</v>
      </c>
      <c r="D1467" s="14">
        <v>-1.0919435999999999E-2</v>
      </c>
      <c r="E1467" s="14">
        <v>0</v>
      </c>
      <c r="F1467" s="14"/>
      <c r="G1467" s="14"/>
    </row>
    <row r="1468" spans="3:7">
      <c r="C1468" s="11" t="s">
        <v>2109</v>
      </c>
      <c r="D1468" s="14">
        <v>-1.2863309999999999E-2</v>
      </c>
      <c r="E1468" s="14">
        <v>-3.5490894000000002E-2</v>
      </c>
      <c r="F1468" s="14"/>
      <c r="G1468" s="14"/>
    </row>
    <row r="1469" spans="3:7">
      <c r="C1469" s="11" t="s">
        <v>2110</v>
      </c>
      <c r="D1469" s="14">
        <v>0</v>
      </c>
      <c r="E1469" s="14">
        <v>9.2900947999999997E-2</v>
      </c>
      <c r="F1469" s="14"/>
      <c r="G1469" s="14"/>
    </row>
    <row r="1470" spans="3:7">
      <c r="C1470" s="11" t="s">
        <v>2111</v>
      </c>
      <c r="D1470" s="14">
        <v>-4.84194295E-2</v>
      </c>
      <c r="E1470" s="14">
        <v>-2.4637048500000001E-2</v>
      </c>
      <c r="F1470" s="14"/>
      <c r="G1470" s="14"/>
    </row>
    <row r="1471" spans="3:7">
      <c r="C1471" s="11" t="s">
        <v>2112</v>
      </c>
      <c r="D1471" s="14">
        <v>-0.1198361985</v>
      </c>
      <c r="E1471" s="14">
        <v>2.0355805000000001E-3</v>
      </c>
      <c r="F1471" s="14"/>
      <c r="G1471" s="14"/>
    </row>
    <row r="1472" spans="3:7">
      <c r="C1472" s="11" t="s">
        <v>2113</v>
      </c>
      <c r="D1472" s="14">
        <v>0.15369429600000001</v>
      </c>
      <c r="E1472" s="14">
        <v>5.96443745E-2</v>
      </c>
      <c r="F1472" s="14"/>
      <c r="G1472" s="14"/>
    </row>
    <row r="1473" spans="3:31">
      <c r="C1473" s="11" t="s">
        <v>2114</v>
      </c>
      <c r="D1473" s="14">
        <v>3.7286281499999997E-2</v>
      </c>
      <c r="E1473" s="14">
        <v>-4.6657392999999998E-2</v>
      </c>
      <c r="F1473" s="14"/>
      <c r="G1473" s="14"/>
    </row>
    <row r="1474" spans="3:31">
      <c r="C1474" s="11" t="s">
        <v>2115</v>
      </c>
      <c r="D1474" s="14">
        <v>-1.5214079999999999E-3</v>
      </c>
      <c r="E1474" s="14">
        <v>0</v>
      </c>
      <c r="F1474" s="14"/>
      <c r="G1474" s="14"/>
    </row>
    <row r="1475" spans="3:31">
      <c r="C1475" s="11" t="s">
        <v>2116</v>
      </c>
      <c r="D1475" s="14">
        <v>0</v>
      </c>
      <c r="E1475" s="14">
        <v>2.2557780999999999E-2</v>
      </c>
      <c r="F1475" s="14"/>
      <c r="G1475" s="14"/>
    </row>
    <row r="1476" spans="3:31">
      <c r="C1476" s="11" t="s">
        <v>2117</v>
      </c>
      <c r="D1476" s="14">
        <v>0</v>
      </c>
      <c r="E1476" s="14">
        <v>7.3360999999999996E-2</v>
      </c>
      <c r="F1476" s="14"/>
      <c r="G1476" s="14"/>
    </row>
    <row r="1477" spans="3:31">
      <c r="C1477" s="11" t="s">
        <v>2118</v>
      </c>
      <c r="D1477" s="14">
        <v>2.18099275E-2</v>
      </c>
      <c r="E1477" s="14">
        <v>1.4237659999999999E-3</v>
      </c>
      <c r="F1477" s="14"/>
      <c r="G1477" s="14"/>
    </row>
    <row r="1478" spans="3:31">
      <c r="C1478" s="11" t="s">
        <v>2119</v>
      </c>
      <c r="D1478" s="14">
        <v>-8.4851984500000005E-2</v>
      </c>
      <c r="E1478" s="14">
        <v>-4.4294729999999997E-3</v>
      </c>
      <c r="F1478" s="14"/>
      <c r="G1478" s="14"/>
    </row>
    <row r="1479" spans="3:31">
      <c r="C1479" s="11" t="s">
        <v>2120</v>
      </c>
      <c r="D1479" s="14">
        <v>-0.1014102995</v>
      </c>
      <c r="E1479" s="14">
        <v>-6.7485195000000003E-3</v>
      </c>
      <c r="F1479" s="14"/>
      <c r="G1479" s="14"/>
    </row>
    <row r="1480" spans="3:31">
      <c r="C1480" s="11" t="s">
        <v>2121</v>
      </c>
      <c r="D1480" s="14">
        <v>0</v>
      </c>
      <c r="E1480" s="14">
        <v>0</v>
      </c>
      <c r="F1480" s="14"/>
      <c r="G1480" s="14"/>
    </row>
    <row r="1481" spans="3:31">
      <c r="C1481" s="11" t="s">
        <v>2122</v>
      </c>
      <c r="D1481" s="14">
        <v>0.12585315150000001</v>
      </c>
      <c r="E1481" s="14">
        <v>0</v>
      </c>
      <c r="F1481" s="14"/>
      <c r="G1481" s="14"/>
    </row>
    <row r="1482" spans="3:31">
      <c r="C1482" s="11" t="s">
        <v>2123</v>
      </c>
      <c r="D1482" s="14">
        <v>0.28988267950000002</v>
      </c>
      <c r="E1482" s="14">
        <v>0.2646459155</v>
      </c>
      <c r="F1482" s="14"/>
      <c r="G1482" s="14"/>
    </row>
    <row r="1483" spans="3:31">
      <c r="C1483" s="11" t="s">
        <v>2124</v>
      </c>
      <c r="D1483" s="14">
        <v>6.8677844999999998E-3</v>
      </c>
      <c r="E1483" s="14">
        <v>2.8977497000000001E-2</v>
      </c>
      <c r="F1483" s="14"/>
      <c r="G1483" s="14"/>
    </row>
    <row r="1484" spans="3:31">
      <c r="C1484" s="11" t="s">
        <v>2125</v>
      </c>
      <c r="D1484" s="14">
        <v>0.12759930050000001</v>
      </c>
      <c r="E1484" s="14">
        <v>-0.18185921399999999</v>
      </c>
      <c r="F1484" s="14"/>
      <c r="G1484" s="14"/>
    </row>
    <row r="1485" spans="3:31">
      <c r="C1485" s="11" t="s">
        <v>2126</v>
      </c>
      <c r="D1485" s="14">
        <v>0.170050538</v>
      </c>
      <c r="E1485" s="14">
        <v>-2.9673980999999999E-2</v>
      </c>
      <c r="F1485" s="14"/>
      <c r="G1485" s="14"/>
    </row>
    <row r="1486" spans="3:31">
      <c r="C1486" s="11" t="s">
        <v>2127</v>
      </c>
      <c r="D1486" s="14">
        <v>9.4231036000000004E-2</v>
      </c>
      <c r="E1486" s="14">
        <v>0</v>
      </c>
      <c r="F1486" s="14"/>
      <c r="G1486" s="14"/>
      <c r="AE1486" s="42"/>
    </row>
    <row r="1487" spans="3:31">
      <c r="C1487" s="11" t="s">
        <v>2128</v>
      </c>
      <c r="D1487" s="14">
        <v>6.6447463499999998E-2</v>
      </c>
      <c r="E1487" s="14">
        <v>7.3284049500000004E-2</v>
      </c>
      <c r="F1487" s="14"/>
      <c r="G1487" s="14"/>
    </row>
    <row r="1488" spans="3:31">
      <c r="C1488" s="11" t="s">
        <v>2129</v>
      </c>
      <c r="D1488" s="14">
        <v>-2.8617901500000001E-2</v>
      </c>
      <c r="E1488" s="14">
        <v>6.1389979999999997E-3</v>
      </c>
      <c r="F1488" s="14"/>
      <c r="G1488" s="14"/>
    </row>
    <row r="1489" spans="3:7">
      <c r="C1489" s="11" t="s">
        <v>2130</v>
      </c>
      <c r="D1489" s="14">
        <v>5.8840059999999998E-3</v>
      </c>
      <c r="E1489" s="14">
        <v>0</v>
      </c>
      <c r="F1489" s="14"/>
      <c r="G1489" s="14"/>
    </row>
    <row r="1490" spans="3:7">
      <c r="C1490" s="11" t="s">
        <v>2131</v>
      </c>
      <c r="D1490" s="14">
        <v>-0.22192840799999999</v>
      </c>
      <c r="E1490" s="14">
        <v>-3.1859647999999997E-2</v>
      </c>
      <c r="F1490" s="14"/>
      <c r="G1490" s="14"/>
    </row>
    <row r="1491" spans="3:7">
      <c r="C1491" s="11" t="s">
        <v>2132</v>
      </c>
      <c r="D1491" s="14">
        <v>-0.247180609</v>
      </c>
      <c r="E1491" s="14">
        <v>2.0141944500000002E-2</v>
      </c>
      <c r="F1491" s="14"/>
      <c r="G1491" s="14"/>
    </row>
    <row r="1492" spans="3:7">
      <c r="C1492" s="11" t="s">
        <v>2133</v>
      </c>
      <c r="D1492" s="14">
        <v>6.6493377500000006E-2</v>
      </c>
      <c r="E1492" s="14">
        <v>0</v>
      </c>
      <c r="F1492" s="14"/>
      <c r="G1492" s="14"/>
    </row>
    <row r="1493" spans="3:7">
      <c r="C1493" s="11" t="s">
        <v>2134</v>
      </c>
      <c r="D1493" s="14">
        <v>0</v>
      </c>
      <c r="E1493" s="14">
        <v>4.5738993999999998E-2</v>
      </c>
      <c r="F1493" s="14"/>
      <c r="G1493" s="14"/>
    </row>
    <row r="1494" spans="3:7">
      <c r="C1494" s="11" t="s">
        <v>2135</v>
      </c>
      <c r="D1494" s="14">
        <v>0.23942249400000001</v>
      </c>
      <c r="E1494" s="14">
        <v>9.0778069500000003E-2</v>
      </c>
      <c r="F1494" s="14"/>
      <c r="G1494" s="14"/>
    </row>
    <row r="1495" spans="3:7">
      <c r="C1495" s="11" t="s">
        <v>2136</v>
      </c>
      <c r="D1495" s="14">
        <v>2.9780339499999999E-2</v>
      </c>
      <c r="E1495" s="14">
        <v>-4.7159910000000001E-3</v>
      </c>
      <c r="F1495" s="14"/>
      <c r="G1495" s="14"/>
    </row>
    <row r="1496" spans="3:7">
      <c r="C1496" s="11" t="s">
        <v>2137</v>
      </c>
      <c r="D1496" s="14">
        <v>-4.0515118500000002E-2</v>
      </c>
      <c r="E1496" s="14">
        <v>9.0676131500000007E-2</v>
      </c>
      <c r="F1496" s="14"/>
      <c r="G1496" s="14"/>
    </row>
    <row r="1497" spans="3:7">
      <c r="C1497" s="11" t="s">
        <v>2138</v>
      </c>
      <c r="D1497" s="14">
        <v>2.6843304500000002E-2</v>
      </c>
      <c r="E1497" s="14">
        <v>6.1068738999999997E-2</v>
      </c>
      <c r="F1497" s="14"/>
      <c r="G1497" s="14"/>
    </row>
    <row r="1498" spans="3:7">
      <c r="C1498" s="11" t="s">
        <v>2139</v>
      </c>
      <c r="D1498" s="14">
        <v>-4.7941993500000002E-2</v>
      </c>
      <c r="E1498" s="14">
        <v>-5.6802995000000004E-3</v>
      </c>
      <c r="F1498" s="14"/>
      <c r="G1498" s="14"/>
    </row>
    <row r="1499" spans="3:7">
      <c r="C1499" s="11" t="s">
        <v>2140</v>
      </c>
      <c r="D1499" s="14">
        <v>8.7316765000000005E-2</v>
      </c>
      <c r="E1499" s="14">
        <v>0</v>
      </c>
      <c r="F1499" s="14"/>
      <c r="G1499" s="14"/>
    </row>
    <row r="1500" spans="3:7">
      <c r="C1500" s="11" t="s">
        <v>2141</v>
      </c>
      <c r="D1500" s="14">
        <v>0</v>
      </c>
      <c r="E1500" s="14">
        <v>-8.1538650000000004E-4</v>
      </c>
      <c r="F1500" s="14"/>
      <c r="G1500" s="14"/>
    </row>
    <row r="1501" spans="3:7">
      <c r="C1501" s="11" t="s">
        <v>2142</v>
      </c>
      <c r="D1501" s="14">
        <v>3.0125563000000001E-2</v>
      </c>
      <c r="E1501" s="14">
        <v>4.8453270499999999E-2</v>
      </c>
      <c r="F1501" s="14"/>
      <c r="G1501" s="14"/>
    </row>
    <row r="1502" spans="3:7">
      <c r="C1502" s="11" t="s">
        <v>2143</v>
      </c>
      <c r="D1502" s="14">
        <v>4.1928225999999999E-2</v>
      </c>
      <c r="E1502" s="14">
        <v>2.2453317E-2</v>
      </c>
      <c r="F1502" s="14"/>
      <c r="G1502" s="14"/>
    </row>
    <row r="1503" spans="3:7">
      <c r="C1503" s="11" t="s">
        <v>2144</v>
      </c>
      <c r="D1503" s="14">
        <v>0</v>
      </c>
      <c r="E1503" s="14">
        <v>1.4636061000000001E-2</v>
      </c>
      <c r="F1503" s="14"/>
      <c r="G1503" s="14"/>
    </row>
    <row r="1504" spans="3:7">
      <c r="C1504" s="11" t="s">
        <v>2145</v>
      </c>
      <c r="D1504" s="14">
        <v>0.1205298215</v>
      </c>
      <c r="E1504" s="14">
        <v>8.8727755000000005E-2</v>
      </c>
      <c r="F1504" s="14"/>
      <c r="G1504" s="14"/>
    </row>
    <row r="1505" spans="3:33">
      <c r="C1505" s="11" t="s">
        <v>2146</v>
      </c>
      <c r="D1505" s="14">
        <v>-0.15127772649999999</v>
      </c>
      <c r="E1505" s="14">
        <v>-1.2470481E-2</v>
      </c>
      <c r="F1505" s="14"/>
      <c r="G1505" s="14"/>
    </row>
    <row r="1506" spans="3:33">
      <c r="C1506" s="11" t="s">
        <v>2147</v>
      </c>
      <c r="D1506" s="14">
        <v>0</v>
      </c>
      <c r="E1506" s="14">
        <v>4.1802928500000003E-2</v>
      </c>
      <c r="F1506" s="14"/>
      <c r="G1506" s="14"/>
    </row>
    <row r="1507" spans="3:33">
      <c r="C1507" s="11" t="s">
        <v>2148</v>
      </c>
      <c r="D1507" s="14">
        <v>-0.2254108215</v>
      </c>
      <c r="E1507" s="14">
        <v>0</v>
      </c>
      <c r="F1507" s="14"/>
      <c r="G1507" s="14"/>
    </row>
    <row r="1508" spans="3:33">
      <c r="C1508" s="11" t="s">
        <v>2149</v>
      </c>
      <c r="D1508" s="14">
        <v>-3.9065613999999999E-2</v>
      </c>
      <c r="E1508" s="14">
        <v>5.6009938000000002E-2</v>
      </c>
      <c r="F1508" s="14"/>
      <c r="G1508" s="14"/>
    </row>
    <row r="1509" spans="3:33">
      <c r="C1509" s="11" t="s">
        <v>2150</v>
      </c>
      <c r="D1509" s="14">
        <v>-4.2215071E-2</v>
      </c>
      <c r="E1509" s="14">
        <v>-7.6684046500000005E-2</v>
      </c>
      <c r="F1509" s="14"/>
      <c r="G1509" s="14"/>
    </row>
    <row r="1510" spans="3:33">
      <c r="C1510" s="11" t="s">
        <v>2151</v>
      </c>
      <c r="D1510" s="14">
        <v>-6.8048143000000005E-2</v>
      </c>
      <c r="E1510" s="14">
        <v>-7.3248864999999998E-3</v>
      </c>
      <c r="F1510" s="14"/>
      <c r="G1510" s="14"/>
    </row>
    <row r="1511" spans="3:33">
      <c r="C1511" s="11" t="s">
        <v>2152</v>
      </c>
      <c r="D1511" s="14">
        <v>-0.26082180449999998</v>
      </c>
      <c r="E1511" s="14">
        <v>1.7117109500000002E-2</v>
      </c>
      <c r="F1511" s="14"/>
      <c r="G1511" s="14"/>
      <c r="AG1511" s="42"/>
    </row>
    <row r="1512" spans="3:33">
      <c r="C1512" s="11" t="s">
        <v>2153</v>
      </c>
      <c r="D1512" s="14">
        <v>4.0713658E-2</v>
      </c>
      <c r="E1512" s="14">
        <v>-0.1181855835</v>
      </c>
      <c r="F1512" s="14"/>
      <c r="G1512" s="14"/>
    </row>
    <row r="1513" spans="3:33">
      <c r="C1513" s="11" t="s">
        <v>2154</v>
      </c>
      <c r="D1513" s="14">
        <v>2.6961952500000001E-2</v>
      </c>
      <c r="E1513" s="14">
        <v>-6.5733453999999997E-2</v>
      </c>
      <c r="F1513" s="14"/>
      <c r="G1513" s="14"/>
    </row>
    <row r="1514" spans="3:33">
      <c r="C1514" s="11" t="s">
        <v>2155</v>
      </c>
      <c r="D1514" s="14">
        <v>0</v>
      </c>
      <c r="E1514" s="14">
        <v>2.2972450500000002E-2</v>
      </c>
      <c r="F1514" s="14"/>
      <c r="G1514" s="14"/>
    </row>
    <row r="1515" spans="3:33">
      <c r="C1515" s="11" t="s">
        <v>2156</v>
      </c>
      <c r="D1515" s="14">
        <v>-5.6448486999999999E-2</v>
      </c>
      <c r="E1515" s="14">
        <v>7.8444689999999997E-3</v>
      </c>
      <c r="F1515" s="14"/>
      <c r="G1515" s="14"/>
    </row>
    <row r="1516" spans="3:33">
      <c r="C1516" s="11" t="s">
        <v>2157</v>
      </c>
      <c r="D1516" s="14">
        <v>0.62713015500000002</v>
      </c>
      <c r="E1516" s="14">
        <v>9.5264008499999997E-2</v>
      </c>
      <c r="F1516" s="14"/>
      <c r="G1516" s="14"/>
    </row>
    <row r="1517" spans="3:33">
      <c r="C1517" s="11" t="s">
        <v>2158</v>
      </c>
      <c r="D1517" s="14">
        <v>0.1164415105</v>
      </c>
      <c r="E1517" s="14">
        <v>0</v>
      </c>
      <c r="F1517" s="14"/>
      <c r="G1517" s="14"/>
    </row>
    <row r="1518" spans="3:33">
      <c r="C1518" s="11" t="s">
        <v>2159</v>
      </c>
      <c r="D1518" s="14">
        <v>6.4962454500000003E-2</v>
      </c>
      <c r="E1518" s="14">
        <v>1.0634908E-2</v>
      </c>
      <c r="F1518" s="14"/>
      <c r="G1518" s="14"/>
    </row>
    <row r="1519" spans="3:33">
      <c r="C1519" s="11" t="s">
        <v>2160</v>
      </c>
      <c r="D1519" s="14">
        <v>-4.3845795000000002E-3</v>
      </c>
      <c r="E1519" s="14">
        <v>6.9776599999999995E-4</v>
      </c>
      <c r="F1519" s="14"/>
      <c r="G1519" s="14"/>
    </row>
    <row r="1520" spans="3:33">
      <c r="C1520" s="11" t="s">
        <v>2161</v>
      </c>
      <c r="D1520" s="14">
        <v>2.2301072500000001E-2</v>
      </c>
      <c r="E1520" s="14">
        <v>0</v>
      </c>
      <c r="F1520" s="14"/>
      <c r="G1520" s="14"/>
    </row>
    <row r="1521" spans="3:7">
      <c r="C1521" s="11" t="s">
        <v>2162</v>
      </c>
      <c r="D1521" s="14">
        <v>4.9843137500000002E-2</v>
      </c>
      <c r="E1521" s="14">
        <v>2.18227E-2</v>
      </c>
      <c r="F1521" s="14"/>
      <c r="G1521" s="14"/>
    </row>
    <row r="1522" spans="3:7">
      <c r="C1522" s="11" t="s">
        <v>2163</v>
      </c>
      <c r="D1522" s="14">
        <v>-0.1324611255</v>
      </c>
      <c r="E1522" s="14">
        <v>2.3796481000000001E-2</v>
      </c>
      <c r="F1522" s="14"/>
      <c r="G1522" s="14"/>
    </row>
    <row r="1523" spans="3:7">
      <c r="C1523" s="11" t="s">
        <v>2164</v>
      </c>
      <c r="D1523" s="14">
        <v>-9.5182132500000002E-2</v>
      </c>
      <c r="E1523" s="14">
        <v>0</v>
      </c>
      <c r="F1523" s="14"/>
      <c r="G1523" s="14"/>
    </row>
    <row r="1524" spans="3:7">
      <c r="C1524" s="11" t="s">
        <v>2165</v>
      </c>
      <c r="D1524" s="14">
        <v>3.5168313499999999E-2</v>
      </c>
      <c r="E1524" s="14">
        <v>6.1861971000000002E-2</v>
      </c>
      <c r="F1524" s="14"/>
      <c r="G1524" s="14"/>
    </row>
    <row r="1525" spans="3:7">
      <c r="C1525" s="11" t="s">
        <v>2166</v>
      </c>
      <c r="D1525" s="14">
        <v>-2.3363759000000001E-2</v>
      </c>
      <c r="E1525" s="14">
        <v>1.4531790500000001E-2</v>
      </c>
      <c r="F1525" s="14"/>
      <c r="G1525" s="14"/>
    </row>
    <row r="1526" spans="3:7">
      <c r="C1526" s="11" t="s">
        <v>2167</v>
      </c>
      <c r="D1526" s="14">
        <v>0</v>
      </c>
      <c r="E1526" s="14">
        <v>-1.5868933500000001E-2</v>
      </c>
      <c r="F1526" s="14"/>
      <c r="G1526" s="14"/>
    </row>
    <row r="1527" spans="3:7">
      <c r="C1527" s="11" t="s">
        <v>2168</v>
      </c>
      <c r="D1527" s="14">
        <v>4.0444654500000003E-2</v>
      </c>
      <c r="E1527" s="14">
        <v>0</v>
      </c>
      <c r="F1527" s="14"/>
      <c r="G1527" s="14"/>
    </row>
    <row r="1528" spans="3:7">
      <c r="C1528" s="11" t="s">
        <v>2169</v>
      </c>
      <c r="D1528" s="14">
        <v>-0.18423811700000001</v>
      </c>
      <c r="E1528" s="14">
        <v>2.0903026500000001E-2</v>
      </c>
      <c r="F1528" s="14"/>
      <c r="G1528" s="14"/>
    </row>
    <row r="1529" spans="3:7">
      <c r="C1529" s="11" t="s">
        <v>2170</v>
      </c>
      <c r="D1529" s="14">
        <v>0.36871766</v>
      </c>
      <c r="E1529" s="14">
        <v>0</v>
      </c>
      <c r="F1529" s="14"/>
      <c r="G1529" s="14"/>
    </row>
    <row r="1530" spans="3:7">
      <c r="C1530" s="11" t="s">
        <v>2171</v>
      </c>
      <c r="D1530" s="14">
        <v>6.7717432999999994E-2</v>
      </c>
      <c r="E1530" s="14">
        <v>6.5825060000000001E-3</v>
      </c>
      <c r="F1530" s="14"/>
      <c r="G1530" s="14"/>
    </row>
    <row r="1531" spans="3:7">
      <c r="C1531" s="11" t="s">
        <v>2172</v>
      </c>
      <c r="D1531" s="14">
        <v>0</v>
      </c>
      <c r="E1531" s="14">
        <v>-7.0816626499999993E-2</v>
      </c>
      <c r="F1531" s="14"/>
      <c r="G1531" s="14"/>
    </row>
    <row r="1532" spans="3:7">
      <c r="C1532" s="11" t="s">
        <v>2173</v>
      </c>
      <c r="D1532" s="14">
        <v>-0.2052157785</v>
      </c>
      <c r="E1532" s="14">
        <v>1.6330822500000002E-2</v>
      </c>
      <c r="F1532" s="14"/>
      <c r="G1532" s="14"/>
    </row>
    <row r="1533" spans="3:7">
      <c r="C1533" s="11" t="s">
        <v>2174</v>
      </c>
      <c r="D1533" s="14">
        <v>0</v>
      </c>
      <c r="E1533" s="14">
        <v>4.6609009E-2</v>
      </c>
      <c r="F1533" s="14"/>
      <c r="G1533" s="14"/>
    </row>
    <row r="1534" spans="3:7">
      <c r="C1534" s="11" t="s">
        <v>2175</v>
      </c>
      <c r="D1534" s="14">
        <v>0.164085917</v>
      </c>
      <c r="E1534" s="14">
        <v>0.168036513</v>
      </c>
      <c r="F1534" s="14"/>
      <c r="G1534" s="14"/>
    </row>
    <row r="1535" spans="3:7">
      <c r="C1535" s="11" t="s">
        <v>2176</v>
      </c>
      <c r="D1535" s="14">
        <v>-0.2415831145</v>
      </c>
      <c r="E1535" s="14">
        <v>3.4167087999999998E-2</v>
      </c>
      <c r="F1535" s="14"/>
      <c r="G1535" s="14"/>
    </row>
    <row r="1536" spans="3:7">
      <c r="C1536" s="11" t="s">
        <v>2177</v>
      </c>
      <c r="D1536" s="14">
        <v>-3.3393184999999999E-2</v>
      </c>
      <c r="E1536" s="14">
        <v>0</v>
      </c>
      <c r="F1536" s="14"/>
      <c r="G1536" s="14"/>
    </row>
    <row r="1537" spans="3:7">
      <c r="C1537" s="11" t="s">
        <v>2178</v>
      </c>
      <c r="D1537" s="14">
        <v>-6.9051570000000003E-3</v>
      </c>
      <c r="E1537" s="14">
        <v>1.0156343E-2</v>
      </c>
      <c r="F1537" s="14"/>
      <c r="G1537" s="14"/>
    </row>
    <row r="1538" spans="3:7">
      <c r="C1538" s="11" t="s">
        <v>2179</v>
      </c>
      <c r="D1538" s="14">
        <v>4.4738981499999997E-2</v>
      </c>
      <c r="E1538" s="14">
        <v>0</v>
      </c>
      <c r="F1538" s="14"/>
      <c r="G1538" s="14"/>
    </row>
    <row r="1539" spans="3:7">
      <c r="C1539" s="11" t="s">
        <v>2180</v>
      </c>
      <c r="D1539" s="14">
        <v>-2.53225945E-2</v>
      </c>
      <c r="E1539" s="14">
        <v>2.23787685E-2</v>
      </c>
      <c r="F1539" s="14"/>
      <c r="G1539" s="14"/>
    </row>
    <row r="1540" spans="3:7">
      <c r="C1540" s="11" t="s">
        <v>2181</v>
      </c>
      <c r="D1540" s="14">
        <v>6.3984814999999999E-3</v>
      </c>
      <c r="E1540" s="14">
        <v>0</v>
      </c>
      <c r="F1540" s="14"/>
      <c r="G1540" s="14"/>
    </row>
    <row r="1541" spans="3:7">
      <c r="C1541" s="11" t="s">
        <v>2182</v>
      </c>
      <c r="D1541" s="14">
        <v>-9.8768755E-3</v>
      </c>
      <c r="E1541" s="14">
        <v>3.5139160500000002E-2</v>
      </c>
      <c r="F1541" s="14"/>
      <c r="G1541" s="14"/>
    </row>
    <row r="1542" spans="3:7">
      <c r="C1542" s="11" t="s">
        <v>2183</v>
      </c>
      <c r="D1542" s="14">
        <v>-7.0994922500000002E-2</v>
      </c>
      <c r="E1542" s="14">
        <v>-1.9756623500000001E-2</v>
      </c>
      <c r="F1542" s="14"/>
      <c r="G1542" s="14"/>
    </row>
    <row r="1543" spans="3:7">
      <c r="C1543" s="11" t="s">
        <v>2184</v>
      </c>
      <c r="D1543" s="14">
        <v>-5.4337287999999997E-2</v>
      </c>
      <c r="E1543" s="14">
        <v>-8.1724429999999997E-3</v>
      </c>
      <c r="F1543" s="14"/>
      <c r="G1543" s="14"/>
    </row>
    <row r="1544" spans="3:7">
      <c r="C1544" s="11" t="s">
        <v>2185</v>
      </c>
      <c r="D1544" s="14">
        <v>-0.17089002049999999</v>
      </c>
      <c r="E1544" s="14">
        <v>0</v>
      </c>
      <c r="F1544" s="14"/>
      <c r="G1544" s="14"/>
    </row>
    <row r="1545" spans="3:7">
      <c r="C1545" s="11" t="s">
        <v>2186</v>
      </c>
      <c r="D1545" s="14">
        <v>0.12418926650000001</v>
      </c>
      <c r="E1545" s="14">
        <v>1.9944678E-2</v>
      </c>
      <c r="F1545" s="14"/>
      <c r="G1545" s="14"/>
    </row>
    <row r="1546" spans="3:7">
      <c r="C1546" s="11" t="s">
        <v>2187</v>
      </c>
      <c r="D1546" s="14">
        <v>5.9873975000000003E-2</v>
      </c>
      <c r="E1546" s="14">
        <v>9.0441524999999995E-3</v>
      </c>
      <c r="F1546" s="14"/>
      <c r="G1546" s="14"/>
    </row>
    <row r="1547" spans="3:7">
      <c r="C1547" s="11" t="s">
        <v>2188</v>
      </c>
      <c r="D1547" s="14">
        <v>8.7435047000000002E-2</v>
      </c>
      <c r="E1547" s="14">
        <v>0.39542804999999998</v>
      </c>
      <c r="F1547" s="14"/>
      <c r="G1547" s="14"/>
    </row>
    <row r="1548" spans="3:7">
      <c r="C1548" s="11" t="s">
        <v>2189</v>
      </c>
      <c r="D1548" s="14">
        <v>7.9799527499999995E-2</v>
      </c>
      <c r="E1548" s="14">
        <v>2.8729633000000001E-2</v>
      </c>
      <c r="F1548" s="14"/>
      <c r="G1548" s="14"/>
    </row>
    <row r="1549" spans="3:7">
      <c r="C1549" s="11" t="s">
        <v>2190</v>
      </c>
      <c r="D1549" s="14">
        <v>5.41396575E-2</v>
      </c>
      <c r="E1549" s="14">
        <v>0</v>
      </c>
      <c r="F1549" s="14"/>
      <c r="G1549" s="14"/>
    </row>
    <row r="1550" spans="3:7">
      <c r="C1550" s="11" t="s">
        <v>2191</v>
      </c>
      <c r="D1550" s="14">
        <v>-0.29700686100000001</v>
      </c>
      <c r="E1550" s="14">
        <v>-0.1303475295</v>
      </c>
      <c r="F1550" s="14"/>
      <c r="G1550" s="14"/>
    </row>
    <row r="1551" spans="3:7">
      <c r="C1551" s="11" t="s">
        <v>2192</v>
      </c>
      <c r="D1551" s="14">
        <v>-6.697766E-3</v>
      </c>
      <c r="E1551" s="14">
        <v>0</v>
      </c>
      <c r="F1551" s="14"/>
      <c r="G1551" s="14"/>
    </row>
    <row r="1552" spans="3:7">
      <c r="C1552" s="11" t="s">
        <v>2193</v>
      </c>
      <c r="D1552" s="14">
        <v>6.3903368000000002E-2</v>
      </c>
      <c r="E1552" s="14">
        <v>1.3986119999999999E-2</v>
      </c>
      <c r="F1552" s="14"/>
      <c r="G1552" s="14"/>
    </row>
    <row r="1553" spans="3:7">
      <c r="C1553" s="11" t="s">
        <v>2194</v>
      </c>
      <c r="D1553" s="14">
        <v>1.5994665000000001E-3</v>
      </c>
      <c r="E1553" s="14">
        <v>3.8775829499999998E-2</v>
      </c>
      <c r="F1553" s="14"/>
      <c r="G1553" s="14"/>
    </row>
    <row r="1554" spans="3:7">
      <c r="C1554" s="11" t="s">
        <v>2195</v>
      </c>
      <c r="D1554" s="14">
        <v>0.117237227</v>
      </c>
      <c r="E1554" s="14">
        <v>-1.0377155E-3</v>
      </c>
      <c r="F1554" s="14"/>
      <c r="G1554" s="14"/>
    </row>
    <row r="1555" spans="3:7">
      <c r="C1555" s="11" t="s">
        <v>2196</v>
      </c>
      <c r="D1555" s="14">
        <v>-8.1831154999999992E-3</v>
      </c>
      <c r="E1555" s="14">
        <v>-1.7312129999999999E-3</v>
      </c>
      <c r="F1555" s="14"/>
      <c r="G1555" s="14"/>
    </row>
    <row r="1556" spans="3:7">
      <c r="C1556" s="11" t="s">
        <v>2197</v>
      </c>
      <c r="D1556" s="14">
        <v>4.5326044000000003E-2</v>
      </c>
      <c r="E1556" s="14">
        <v>-9.157152E-3</v>
      </c>
      <c r="F1556" s="14"/>
      <c r="G1556" s="14"/>
    </row>
    <row r="1557" spans="3:7">
      <c r="C1557" s="11" t="s">
        <v>2198</v>
      </c>
      <c r="D1557" s="14">
        <v>-1.02631045E-2</v>
      </c>
      <c r="E1557" s="14">
        <v>4.0876094999999996E-3</v>
      </c>
      <c r="F1557" s="14"/>
      <c r="G1557" s="14"/>
    </row>
    <row r="1558" spans="3:7">
      <c r="C1558" s="11" t="s">
        <v>2199</v>
      </c>
      <c r="D1558" s="14">
        <v>0.187181299</v>
      </c>
      <c r="E1558" s="14">
        <v>-0.14831075199999999</v>
      </c>
      <c r="F1558" s="14"/>
      <c r="G1558" s="14"/>
    </row>
    <row r="1559" spans="3:7">
      <c r="C1559" s="11" t="s">
        <v>2200</v>
      </c>
      <c r="D1559" s="14">
        <v>8.2986020499999993E-2</v>
      </c>
      <c r="E1559" s="14">
        <v>2.1928672E-2</v>
      </c>
      <c r="F1559" s="14"/>
      <c r="G1559" s="14"/>
    </row>
    <row r="1560" spans="3:7">
      <c r="C1560" s="11" t="s">
        <v>2201</v>
      </c>
      <c r="D1560" s="14">
        <v>2.0725450499999999E-2</v>
      </c>
      <c r="E1560" s="14">
        <v>0.1134012915</v>
      </c>
      <c r="F1560" s="14"/>
      <c r="G1560" s="14"/>
    </row>
    <row r="1561" spans="3:7">
      <c r="C1561" s="11" t="s">
        <v>2202</v>
      </c>
      <c r="D1561" s="14">
        <v>-0.33433117499999998</v>
      </c>
      <c r="E1561" s="14">
        <v>-0.16676174199999999</v>
      </c>
      <c r="F1561" s="14"/>
      <c r="G1561" s="14"/>
    </row>
    <row r="1562" spans="3:7">
      <c r="C1562" s="11" t="s">
        <v>2203</v>
      </c>
      <c r="D1562" s="14">
        <v>3.36935555E-2</v>
      </c>
      <c r="E1562" s="14">
        <v>3.9202795000000002E-3</v>
      </c>
      <c r="F1562" s="14"/>
      <c r="G1562" s="14"/>
    </row>
    <row r="1563" spans="3:7">
      <c r="C1563" s="11" t="s">
        <v>2204</v>
      </c>
      <c r="D1563" s="14">
        <v>-0.1556290565</v>
      </c>
      <c r="E1563" s="14">
        <v>0</v>
      </c>
      <c r="F1563" s="14"/>
      <c r="G1563" s="14"/>
    </row>
    <row r="1564" spans="3:7">
      <c r="C1564" s="11" t="s">
        <v>2205</v>
      </c>
      <c r="D1564" s="14">
        <v>-0.22783364</v>
      </c>
      <c r="E1564" s="14">
        <v>0</v>
      </c>
      <c r="F1564" s="14"/>
      <c r="G1564" s="14"/>
    </row>
    <row r="1565" spans="3:7">
      <c r="C1565" s="11" t="s">
        <v>2206</v>
      </c>
      <c r="D1565" s="14">
        <v>8.5984973000000006E-2</v>
      </c>
      <c r="E1565" s="14">
        <v>7.3067460000000002E-3</v>
      </c>
      <c r="F1565" s="14"/>
      <c r="G1565" s="14"/>
    </row>
    <row r="1566" spans="3:7">
      <c r="C1566" s="11" t="s">
        <v>2207</v>
      </c>
      <c r="D1566" s="14">
        <v>-0.12965048000000001</v>
      </c>
      <c r="E1566" s="14">
        <v>-3.8162647500000001E-2</v>
      </c>
      <c r="F1566" s="14"/>
      <c r="G1566" s="14"/>
    </row>
    <row r="1567" spans="3:7">
      <c r="C1567" s="11" t="s">
        <v>2208</v>
      </c>
      <c r="D1567" s="14">
        <v>7.1542062000000003E-2</v>
      </c>
      <c r="E1567" s="14">
        <v>0</v>
      </c>
      <c r="F1567" s="14"/>
      <c r="G1567" s="14"/>
    </row>
    <row r="1568" spans="3:7">
      <c r="C1568" s="11" t="s">
        <v>2209</v>
      </c>
      <c r="D1568" s="14">
        <v>5.5131418500000001E-2</v>
      </c>
      <c r="E1568" s="14">
        <v>0.20700036799999999</v>
      </c>
      <c r="F1568" s="14"/>
      <c r="G1568" s="14"/>
    </row>
    <row r="1569" spans="3:7">
      <c r="C1569" s="11" t="s">
        <v>2210</v>
      </c>
      <c r="D1569" s="14">
        <v>-2.4010304999999999E-3</v>
      </c>
      <c r="E1569" s="14">
        <v>-0.1107883595</v>
      </c>
      <c r="F1569" s="14"/>
      <c r="G1569" s="14"/>
    </row>
    <row r="1570" spans="3:7">
      <c r="C1570" s="11" t="s">
        <v>2211</v>
      </c>
      <c r="D1570" s="14">
        <v>0</v>
      </c>
      <c r="E1570" s="14">
        <v>0</v>
      </c>
      <c r="F1570" s="14"/>
      <c r="G1570" s="14"/>
    </row>
    <row r="1571" spans="3:7">
      <c r="C1571" s="11" t="s">
        <v>2212</v>
      </c>
      <c r="D1571" s="14">
        <v>-8.1638754499999994E-2</v>
      </c>
      <c r="E1571" s="14">
        <v>6.6590310999999999E-2</v>
      </c>
      <c r="F1571" s="14"/>
      <c r="G1571" s="14"/>
    </row>
    <row r="1572" spans="3:7">
      <c r="C1572" s="11" t="s">
        <v>2213</v>
      </c>
      <c r="D1572" s="14">
        <v>3.3163224999999998E-2</v>
      </c>
      <c r="E1572" s="14">
        <v>9.279898E-3</v>
      </c>
      <c r="F1572" s="14"/>
      <c r="G1572" s="14"/>
    </row>
    <row r="1573" spans="3:7">
      <c r="C1573" s="11" t="s">
        <v>2214</v>
      </c>
      <c r="D1573" s="14">
        <v>-7.6481295500000004E-2</v>
      </c>
      <c r="E1573" s="14">
        <v>1.942814E-3</v>
      </c>
      <c r="F1573" s="14"/>
      <c r="G1573" s="14"/>
    </row>
    <row r="1574" spans="3:7">
      <c r="C1574" s="11" t="s">
        <v>2215</v>
      </c>
      <c r="D1574" s="14">
        <v>0.32355435049999998</v>
      </c>
      <c r="E1574" s="14">
        <v>-4.1653200000000001E-2</v>
      </c>
      <c r="F1574" s="14"/>
      <c r="G1574" s="14"/>
    </row>
    <row r="1575" spans="3:7">
      <c r="C1575" s="11" t="s">
        <v>2216</v>
      </c>
      <c r="D1575" s="14">
        <v>0</v>
      </c>
      <c r="E1575" s="14">
        <v>-1.5367371499999999E-2</v>
      </c>
      <c r="F1575" s="14"/>
      <c r="G1575" s="14"/>
    </row>
    <row r="1576" spans="3:7">
      <c r="C1576" s="11" t="s">
        <v>2217</v>
      </c>
      <c r="D1576" s="14">
        <v>0</v>
      </c>
      <c r="E1576" s="14">
        <v>-9.6544270000000001E-3</v>
      </c>
      <c r="F1576" s="14"/>
      <c r="G1576" s="14"/>
    </row>
    <row r="1577" spans="3:7">
      <c r="C1577" s="11" t="s">
        <v>2218</v>
      </c>
      <c r="D1577" s="14">
        <v>-6.5397286499999999E-2</v>
      </c>
      <c r="E1577" s="14">
        <v>1.3186702999999999E-2</v>
      </c>
      <c r="F1577" s="14"/>
      <c r="G1577" s="14"/>
    </row>
    <row r="1578" spans="3:7">
      <c r="C1578" s="11" t="s">
        <v>2219</v>
      </c>
      <c r="D1578" s="14">
        <v>0.13425004800000001</v>
      </c>
      <c r="E1578" s="14">
        <v>1.24157915E-2</v>
      </c>
      <c r="F1578" s="14"/>
      <c r="G1578" s="14"/>
    </row>
    <row r="1579" spans="3:7">
      <c r="C1579" s="11" t="s">
        <v>2220</v>
      </c>
      <c r="D1579" s="14">
        <v>-0.12394034650000001</v>
      </c>
      <c r="E1579" s="14">
        <v>-2.9028241999999999E-2</v>
      </c>
      <c r="F1579" s="14"/>
      <c r="G1579" s="14"/>
    </row>
    <row r="1580" spans="3:7">
      <c r="C1580" s="11" t="s">
        <v>2221</v>
      </c>
      <c r="D1580" s="14">
        <v>6.5895912500000001E-2</v>
      </c>
      <c r="E1580" s="14">
        <v>1.2302670999999999E-2</v>
      </c>
      <c r="F1580" s="14"/>
      <c r="G1580" s="14"/>
    </row>
    <row r="1581" spans="3:7">
      <c r="C1581" s="11" t="s">
        <v>2222</v>
      </c>
      <c r="D1581" s="14">
        <v>-2.3311661500000001E-2</v>
      </c>
      <c r="E1581" s="14">
        <v>2.9292505000000002E-3</v>
      </c>
      <c r="F1581" s="14"/>
      <c r="G1581" s="14"/>
    </row>
    <row r="1582" spans="3:7">
      <c r="C1582" s="11" t="s">
        <v>2223</v>
      </c>
      <c r="D1582" s="14">
        <v>9.8253113500000003E-2</v>
      </c>
      <c r="E1582" s="14">
        <v>0</v>
      </c>
      <c r="F1582" s="14"/>
      <c r="G1582" s="14"/>
    </row>
    <row r="1583" spans="3:7">
      <c r="C1583" s="11" t="s">
        <v>2224</v>
      </c>
      <c r="D1583" s="14">
        <v>-1.991572E-3</v>
      </c>
      <c r="E1583" s="14">
        <v>0.108432528</v>
      </c>
      <c r="F1583" s="14"/>
      <c r="G1583" s="14"/>
    </row>
    <row r="1584" spans="3:7">
      <c r="C1584" s="11" t="s">
        <v>2225</v>
      </c>
      <c r="D1584" s="14">
        <v>8.7292649999999999E-3</v>
      </c>
      <c r="E1584" s="14">
        <v>-6.4672215000000002E-3</v>
      </c>
      <c r="F1584" s="14"/>
      <c r="G1584" s="14"/>
    </row>
    <row r="1585" spans="3:7">
      <c r="C1585" s="11" t="s">
        <v>2226</v>
      </c>
      <c r="D1585" s="14">
        <v>-2.4056864000000001E-2</v>
      </c>
      <c r="E1585" s="14">
        <v>1.566584E-2</v>
      </c>
      <c r="F1585" s="14"/>
      <c r="G1585" s="14"/>
    </row>
    <row r="1586" spans="3:7">
      <c r="C1586" s="11" t="s">
        <v>2227</v>
      </c>
      <c r="D1586" s="14">
        <v>-2.6220730000000001E-2</v>
      </c>
      <c r="E1586" s="14">
        <v>-1.5446303999999999E-2</v>
      </c>
      <c r="F1586" s="14"/>
      <c r="G1586" s="14"/>
    </row>
    <row r="1587" spans="3:7">
      <c r="C1587" s="11" t="s">
        <v>2228</v>
      </c>
      <c r="D1587" s="14">
        <v>-1.2673095000000001E-2</v>
      </c>
      <c r="E1587" s="14">
        <v>-5.5884305000000002E-2</v>
      </c>
      <c r="F1587" s="14"/>
      <c r="G1587" s="14"/>
    </row>
    <row r="1588" spans="3:7">
      <c r="C1588" s="11" t="s">
        <v>2229</v>
      </c>
      <c r="D1588" s="14">
        <v>-5.5909599499999997E-2</v>
      </c>
      <c r="E1588" s="14">
        <v>-5.9606902000000003E-2</v>
      </c>
      <c r="F1588" s="14"/>
      <c r="G1588" s="14"/>
    </row>
    <row r="1589" spans="3:7">
      <c r="C1589" s="11" t="s">
        <v>2230</v>
      </c>
      <c r="D1589" s="14">
        <v>0.109359873</v>
      </c>
      <c r="E1589" s="14">
        <v>0</v>
      </c>
      <c r="F1589" s="14"/>
      <c r="G1589" s="14"/>
    </row>
    <row r="1590" spans="3:7">
      <c r="C1590" s="11" t="s">
        <v>2231</v>
      </c>
      <c r="D1590" s="14">
        <v>3.4791945999999997E-2</v>
      </c>
      <c r="E1590" s="14">
        <v>1.38337015E-2</v>
      </c>
      <c r="F1590" s="14"/>
      <c r="G1590" s="14"/>
    </row>
    <row r="1591" spans="3:7">
      <c r="C1591" s="11" t="s">
        <v>2232</v>
      </c>
      <c r="D1591" s="14">
        <v>-0.39203908799999998</v>
      </c>
      <c r="E1591" s="14">
        <v>0.14997429649999999</v>
      </c>
      <c r="F1591" s="14"/>
      <c r="G1591" s="14"/>
    </row>
    <row r="1592" spans="3:7">
      <c r="C1592" s="11" t="s">
        <v>2233</v>
      </c>
      <c r="D1592" s="14">
        <v>3.7821424499999999E-2</v>
      </c>
      <c r="E1592" s="14">
        <v>0.10381976599999999</v>
      </c>
      <c r="F1592" s="14"/>
      <c r="G1592" s="14"/>
    </row>
    <row r="1593" spans="3:7">
      <c r="C1593" s="11" t="s">
        <v>2234</v>
      </c>
      <c r="D1593" s="14">
        <v>-0.14904809699999999</v>
      </c>
      <c r="E1593" s="14">
        <v>0</v>
      </c>
      <c r="F1593" s="14"/>
      <c r="G1593" s="14"/>
    </row>
    <row r="1594" spans="3:7">
      <c r="C1594" s="11" t="s">
        <v>2235</v>
      </c>
      <c r="D1594" s="14">
        <v>7.9667836500000005E-2</v>
      </c>
      <c r="E1594" s="14">
        <v>3.3187100000000002E-4</v>
      </c>
      <c r="F1594" s="14"/>
      <c r="G1594" s="14"/>
    </row>
    <row r="1595" spans="3:7">
      <c r="C1595" s="11" t="s">
        <v>2236</v>
      </c>
      <c r="D1595" s="14">
        <v>6.6259555999999997E-2</v>
      </c>
      <c r="E1595" s="14">
        <v>2.77576265E-2</v>
      </c>
      <c r="F1595" s="14"/>
      <c r="G1595" s="14"/>
    </row>
    <row r="1596" spans="3:7">
      <c r="C1596" s="11" t="s">
        <v>2237</v>
      </c>
      <c r="D1596" s="14">
        <v>0.1061177445</v>
      </c>
      <c r="E1596" s="14">
        <v>4.7725723499999997E-2</v>
      </c>
      <c r="F1596" s="14"/>
      <c r="G1596" s="14"/>
    </row>
    <row r="1597" spans="3:7">
      <c r="C1597" s="11" t="s">
        <v>2238</v>
      </c>
      <c r="D1597" s="14">
        <v>5.5825029499999998E-2</v>
      </c>
      <c r="E1597" s="14">
        <v>2.9747668500000001E-2</v>
      </c>
      <c r="F1597" s="14"/>
      <c r="G1597" s="14"/>
    </row>
    <row r="1598" spans="3:7">
      <c r="C1598" s="11" t="s">
        <v>2239</v>
      </c>
      <c r="D1598" s="14">
        <v>-7.928793E-3</v>
      </c>
      <c r="E1598" s="14">
        <v>-1.1568067E-2</v>
      </c>
      <c r="F1598" s="14"/>
      <c r="G1598" s="14"/>
    </row>
    <row r="1599" spans="3:7">
      <c r="C1599" s="11" t="s">
        <v>2240</v>
      </c>
      <c r="D1599" s="14">
        <v>0</v>
      </c>
      <c r="E1599" s="14">
        <v>4.5385907000000003E-2</v>
      </c>
      <c r="F1599" s="14"/>
      <c r="G1599" s="14"/>
    </row>
    <row r="1600" spans="3:7">
      <c r="C1600" s="11" t="s">
        <v>2241</v>
      </c>
      <c r="D1600" s="14">
        <v>0</v>
      </c>
      <c r="E1600" s="14">
        <v>-3.2243755E-3</v>
      </c>
      <c r="F1600" s="14"/>
      <c r="G1600" s="14"/>
    </row>
    <row r="1601" spans="3:7">
      <c r="C1601" s="11" t="s">
        <v>2242</v>
      </c>
      <c r="D1601" s="14">
        <v>-0.181684387</v>
      </c>
      <c r="E1601" s="14">
        <v>7.6436504500000002E-2</v>
      </c>
      <c r="F1601" s="14"/>
      <c r="G1601" s="14"/>
    </row>
    <row r="1602" spans="3:7">
      <c r="C1602" s="11" t="s">
        <v>2243</v>
      </c>
      <c r="D1602" s="14">
        <v>3.6162681000000002E-2</v>
      </c>
      <c r="E1602" s="14">
        <v>4.9801165000000003E-3</v>
      </c>
      <c r="F1602" s="14"/>
      <c r="G1602" s="14"/>
    </row>
    <row r="1603" spans="3:7">
      <c r="C1603" s="11" t="s">
        <v>2244</v>
      </c>
      <c r="D1603" s="14">
        <v>1.028104876</v>
      </c>
      <c r="E1603" s="14">
        <v>0.42797768050000001</v>
      </c>
      <c r="F1603" s="14"/>
      <c r="G1603" s="14"/>
    </row>
    <row r="1604" spans="3:7">
      <c r="C1604" s="11" t="s">
        <v>2245</v>
      </c>
      <c r="D1604" s="14">
        <v>-8.5976546500000001E-2</v>
      </c>
      <c r="E1604" s="14">
        <v>-3.7184671000000002E-2</v>
      </c>
      <c r="F1604" s="14"/>
      <c r="G1604" s="14"/>
    </row>
    <row r="1605" spans="3:7">
      <c r="C1605" s="11" t="s">
        <v>2246</v>
      </c>
      <c r="D1605" s="14">
        <v>-0.111829187</v>
      </c>
      <c r="E1605" s="14">
        <v>-9.1737199500000005E-2</v>
      </c>
      <c r="F1605" s="14"/>
      <c r="G1605" s="14"/>
    </row>
    <row r="1606" spans="3:7">
      <c r="C1606" s="11" t="s">
        <v>2247</v>
      </c>
      <c r="D1606" s="14">
        <v>-0.14782816400000001</v>
      </c>
      <c r="E1606" s="14">
        <v>-0.1324160835</v>
      </c>
      <c r="F1606" s="14"/>
      <c r="G1606" s="14"/>
    </row>
    <row r="1607" spans="3:7">
      <c r="C1607" s="11" t="s">
        <v>2248</v>
      </c>
      <c r="D1607" s="14">
        <v>0.29404137899999999</v>
      </c>
      <c r="E1607" s="14">
        <v>-1.1233987000000001E-2</v>
      </c>
      <c r="F1607" s="14"/>
      <c r="G1607" s="14"/>
    </row>
    <row r="1608" spans="3:7">
      <c r="C1608" s="11" t="s">
        <v>2249</v>
      </c>
      <c r="D1608" s="14">
        <v>-4.2505603500000003E-2</v>
      </c>
      <c r="E1608" s="14">
        <v>0</v>
      </c>
      <c r="F1608" s="14"/>
      <c r="G1608" s="14"/>
    </row>
    <row r="1609" spans="3:7">
      <c r="C1609" s="11" t="s">
        <v>2250</v>
      </c>
      <c r="D1609" s="14">
        <v>-1.2040369E-2</v>
      </c>
      <c r="E1609" s="14">
        <v>6.04205425E-2</v>
      </c>
      <c r="F1609" s="14"/>
      <c r="G1609" s="14"/>
    </row>
    <row r="1610" spans="3:7">
      <c r="C1610" s="11" t="s">
        <v>2251</v>
      </c>
      <c r="D1610" s="14">
        <v>2.0370550500000001E-2</v>
      </c>
      <c r="E1610" s="14">
        <v>2.55258555E-2</v>
      </c>
      <c r="F1610" s="14"/>
      <c r="G1610" s="14"/>
    </row>
    <row r="1611" spans="3:7">
      <c r="C1611" s="11" t="s">
        <v>2252</v>
      </c>
      <c r="D1611" s="14">
        <v>-0.128913746</v>
      </c>
      <c r="E1611" s="14">
        <v>2.1871020000000001E-2</v>
      </c>
      <c r="F1611" s="14"/>
      <c r="G1611" s="14"/>
    </row>
    <row r="1612" spans="3:7">
      <c r="C1612" s="11" t="s">
        <v>2253</v>
      </c>
      <c r="D1612" s="14">
        <v>6.2410482000000003E-2</v>
      </c>
      <c r="E1612" s="14">
        <v>2.3405170499999999E-2</v>
      </c>
      <c r="F1612" s="14"/>
      <c r="G1612" s="14"/>
    </row>
    <row r="1613" spans="3:7">
      <c r="C1613" s="11" t="s">
        <v>2254</v>
      </c>
      <c r="D1613" s="14">
        <v>-0.12783796450000001</v>
      </c>
      <c r="E1613" s="14">
        <v>0</v>
      </c>
      <c r="F1613" s="14"/>
      <c r="G1613" s="14"/>
    </row>
    <row r="1614" spans="3:7">
      <c r="C1614" s="11" t="s">
        <v>2255</v>
      </c>
      <c r="D1614" s="14">
        <v>7.3782291E-2</v>
      </c>
      <c r="E1614" s="14">
        <v>-5.5812542999999999E-2</v>
      </c>
      <c r="F1614" s="14"/>
      <c r="G1614" s="14"/>
    </row>
    <row r="1615" spans="3:7">
      <c r="C1615" s="11" t="s">
        <v>2256</v>
      </c>
      <c r="D1615" s="14">
        <v>-0.1557575095</v>
      </c>
      <c r="E1615" s="14">
        <v>3.1305054999999998E-2</v>
      </c>
      <c r="F1615" s="14"/>
      <c r="G1615" s="14"/>
    </row>
    <row r="1616" spans="3:7">
      <c r="C1616" s="11" t="s">
        <v>2257</v>
      </c>
      <c r="D1616" s="14">
        <v>0.77002129600000002</v>
      </c>
      <c r="E1616" s="14">
        <v>0.1154317795</v>
      </c>
      <c r="F1616" s="14"/>
      <c r="G1616" s="14"/>
    </row>
    <row r="1617" spans="3:7">
      <c r="C1617" s="11" t="s">
        <v>2258</v>
      </c>
      <c r="D1617" s="14">
        <v>0.13250635999999999</v>
      </c>
      <c r="E1617" s="14">
        <v>0</v>
      </c>
      <c r="F1617" s="14"/>
      <c r="G1617" s="14"/>
    </row>
    <row r="1618" spans="3:7">
      <c r="C1618" s="11" t="s">
        <v>2259</v>
      </c>
      <c r="D1618" s="14">
        <v>0.15872078149999999</v>
      </c>
      <c r="E1618" s="14">
        <v>0.17918601100000001</v>
      </c>
      <c r="F1618" s="14"/>
      <c r="G1618" s="14"/>
    </row>
    <row r="1619" spans="3:7">
      <c r="C1619" s="11" t="s">
        <v>2260</v>
      </c>
      <c r="D1619" s="14">
        <v>5.7357420999999999E-2</v>
      </c>
      <c r="E1619" s="14">
        <v>-9.00003895E-2</v>
      </c>
      <c r="F1619" s="14"/>
      <c r="G1619" s="14"/>
    </row>
    <row r="1620" spans="3:7">
      <c r="C1620" s="11" t="s">
        <v>2261</v>
      </c>
      <c r="D1620" s="14">
        <v>3.5058626500000002E-2</v>
      </c>
      <c r="E1620" s="14">
        <v>7.1372029000000003E-2</v>
      </c>
      <c r="F1620" s="14"/>
      <c r="G1620" s="14"/>
    </row>
    <row r="1621" spans="3:7">
      <c r="C1621" s="11" t="s">
        <v>2262</v>
      </c>
      <c r="D1621" s="14">
        <v>-6.1789914000000001E-2</v>
      </c>
      <c r="E1621" s="14">
        <v>-0.1305020305</v>
      </c>
      <c r="F1621" s="14"/>
      <c r="G1621" s="14"/>
    </row>
    <row r="1622" spans="3:7">
      <c r="C1622" s="11" t="s">
        <v>2263</v>
      </c>
      <c r="D1622" s="14">
        <v>0.1914483495</v>
      </c>
      <c r="E1622" s="14">
        <v>-0.22682761900000001</v>
      </c>
      <c r="F1622" s="14"/>
      <c r="G1622" s="14"/>
    </row>
    <row r="1623" spans="3:7">
      <c r="C1623" s="11" t="s">
        <v>2264</v>
      </c>
      <c r="D1623" s="14">
        <v>4.6319442500000002E-2</v>
      </c>
      <c r="E1623" s="14">
        <v>-1.7178763999999999E-2</v>
      </c>
      <c r="F1623" s="14"/>
      <c r="G1623" s="14"/>
    </row>
    <row r="1624" spans="3:7">
      <c r="C1624" s="11" t="s">
        <v>2265</v>
      </c>
      <c r="D1624" s="14">
        <v>0.33029771349999998</v>
      </c>
      <c r="E1624" s="14">
        <v>-3.3121244500000001E-2</v>
      </c>
      <c r="F1624" s="14"/>
      <c r="G1624" s="14"/>
    </row>
    <row r="1625" spans="3:7">
      <c r="C1625" s="11" t="s">
        <v>2266</v>
      </c>
      <c r="D1625" s="14">
        <v>-1.3554582500000001E-2</v>
      </c>
      <c r="E1625" s="14">
        <v>-1.1771207000000001E-2</v>
      </c>
      <c r="F1625" s="14"/>
      <c r="G1625" s="14"/>
    </row>
    <row r="1626" spans="3:7">
      <c r="C1626" s="11" t="s">
        <v>2267</v>
      </c>
      <c r="D1626" s="14">
        <v>-1.3270154999999999E-3</v>
      </c>
      <c r="E1626" s="14">
        <v>-3.3349644999999999E-3</v>
      </c>
      <c r="F1626" s="14"/>
      <c r="G1626" s="14"/>
    </row>
    <row r="1627" spans="3:7">
      <c r="C1627" s="11" t="s">
        <v>2268</v>
      </c>
      <c r="D1627" s="14">
        <v>-0.14378918199999999</v>
      </c>
      <c r="E1627" s="14">
        <v>-1.0957063E-2</v>
      </c>
      <c r="F1627" s="14"/>
      <c r="G1627" s="14"/>
    </row>
    <row r="1628" spans="3:7">
      <c r="C1628" s="11" t="s">
        <v>2269</v>
      </c>
      <c r="D1628" s="14">
        <v>5.8547198000000002E-2</v>
      </c>
      <c r="E1628" s="14">
        <v>-2.7537736E-2</v>
      </c>
      <c r="F1628" s="14"/>
      <c r="G1628" s="14"/>
    </row>
    <row r="1629" spans="3:7">
      <c r="C1629" s="11" t="s">
        <v>2270</v>
      </c>
      <c r="D1629" s="14">
        <v>0</v>
      </c>
      <c r="E1629" s="14">
        <v>0.17081817399999999</v>
      </c>
      <c r="F1629" s="14"/>
      <c r="G1629" s="14"/>
    </row>
    <row r="1630" spans="3:7">
      <c r="C1630" s="11" t="s">
        <v>2271</v>
      </c>
      <c r="D1630" s="14">
        <v>8.3152123499999994E-2</v>
      </c>
      <c r="E1630" s="14">
        <v>-9.7616444499999996E-2</v>
      </c>
      <c r="F1630" s="14"/>
      <c r="G1630" s="14"/>
    </row>
    <row r="1631" spans="3:7">
      <c r="C1631" s="11" t="s">
        <v>2272</v>
      </c>
      <c r="D1631" s="14">
        <v>-3.78483685E-2</v>
      </c>
      <c r="E1631" s="14">
        <v>1.9498772000000001E-2</v>
      </c>
      <c r="F1631" s="14"/>
      <c r="G1631" s="14"/>
    </row>
    <row r="1632" spans="3:7">
      <c r="C1632" s="11" t="s">
        <v>2273</v>
      </c>
      <c r="D1632" s="14">
        <v>7.2032583999999997E-2</v>
      </c>
      <c r="E1632" s="14">
        <v>4.6876900000000004E-3</v>
      </c>
      <c r="F1632" s="14"/>
      <c r="G1632" s="14"/>
    </row>
    <row r="1633" spans="3:7">
      <c r="C1633" s="11" t="s">
        <v>2274</v>
      </c>
      <c r="D1633" s="14">
        <v>8.2436127499999998E-2</v>
      </c>
      <c r="E1633" s="14">
        <v>-0.12089646749999999</v>
      </c>
      <c r="F1633" s="14"/>
      <c r="G1633" s="14"/>
    </row>
    <row r="1634" spans="3:7">
      <c r="C1634" s="11" t="s">
        <v>2275</v>
      </c>
      <c r="D1634" s="14">
        <v>-1.0149198E-2</v>
      </c>
      <c r="E1634" s="14">
        <v>0.10579625099999999</v>
      </c>
      <c r="F1634" s="14"/>
      <c r="G1634" s="14"/>
    </row>
    <row r="1635" spans="3:7">
      <c r="C1635" s="11" t="s">
        <v>2276</v>
      </c>
      <c r="D1635" s="14">
        <v>7.3190789500000006E-2</v>
      </c>
      <c r="E1635" s="14">
        <v>-2.7059005E-3</v>
      </c>
      <c r="F1635" s="14"/>
      <c r="G1635" s="14"/>
    </row>
    <row r="1636" spans="3:7">
      <c r="C1636" s="11" t="s">
        <v>2277</v>
      </c>
      <c r="D1636" s="14">
        <v>4.25649455E-2</v>
      </c>
      <c r="E1636" s="14">
        <v>7.6555650500000003E-2</v>
      </c>
      <c r="F1636" s="14"/>
      <c r="G1636" s="14"/>
    </row>
    <row r="1637" spans="3:7">
      <c r="C1637" s="11" t="s">
        <v>2278</v>
      </c>
      <c r="D1637" s="14">
        <v>-7.0419151499999999E-2</v>
      </c>
      <c r="E1637" s="14">
        <v>6.7245666999999995E-2</v>
      </c>
      <c r="F1637" s="14"/>
      <c r="G1637" s="14"/>
    </row>
    <row r="1638" spans="3:7">
      <c r="C1638" s="11" t="s">
        <v>2279</v>
      </c>
      <c r="D1638" s="14">
        <v>5.0515747999999999E-2</v>
      </c>
      <c r="E1638" s="14">
        <v>0.110343972</v>
      </c>
      <c r="F1638" s="14"/>
      <c r="G1638" s="14"/>
    </row>
    <row r="1639" spans="3:7">
      <c r="C1639" s="11" t="s">
        <v>2280</v>
      </c>
      <c r="D1639" s="14">
        <v>-0.169489685</v>
      </c>
      <c r="E1639" s="14">
        <v>-3.5876400000000002E-4</v>
      </c>
      <c r="F1639" s="14"/>
      <c r="G1639" s="14"/>
    </row>
    <row r="1640" spans="3:7">
      <c r="C1640" s="11" t="s">
        <v>2281</v>
      </c>
      <c r="D1640" s="14">
        <v>-7.0110631500000006E-2</v>
      </c>
      <c r="E1640" s="14">
        <v>-1.26821485E-2</v>
      </c>
      <c r="F1640" s="14"/>
      <c r="G1640" s="14"/>
    </row>
    <row r="1641" spans="3:7">
      <c r="C1641" s="11" t="s">
        <v>2282</v>
      </c>
      <c r="D1641" s="14">
        <v>-1.8046314000000001E-2</v>
      </c>
      <c r="E1641" s="14">
        <v>0</v>
      </c>
      <c r="F1641" s="14"/>
      <c r="G1641" s="14"/>
    </row>
    <row r="1642" spans="3:7">
      <c r="C1642" s="11" t="s">
        <v>2283</v>
      </c>
      <c r="D1642" s="14">
        <v>-4.95840595E-2</v>
      </c>
      <c r="E1642" s="14">
        <v>-2.2666815000000002E-3</v>
      </c>
      <c r="F1642" s="14"/>
      <c r="G1642" s="14"/>
    </row>
    <row r="1643" spans="3:7">
      <c r="C1643" s="11" t="s">
        <v>2284</v>
      </c>
      <c r="D1643" s="14">
        <v>0</v>
      </c>
      <c r="E1643" s="14">
        <v>-1.4023300000000001E-2</v>
      </c>
      <c r="F1643" s="14"/>
      <c r="G1643" s="14"/>
    </row>
    <row r="1644" spans="3:7">
      <c r="C1644" s="11" t="s">
        <v>2285</v>
      </c>
      <c r="D1644" s="14">
        <v>4.6522459500000002E-2</v>
      </c>
      <c r="E1644" s="14">
        <v>7.5042575E-3</v>
      </c>
      <c r="F1644" s="14"/>
      <c r="G1644" s="14"/>
    </row>
    <row r="1645" spans="3:7">
      <c r="C1645" s="11" t="s">
        <v>2286</v>
      </c>
      <c r="D1645" s="14">
        <v>0.1004758905</v>
      </c>
      <c r="E1645" s="14">
        <v>2.8688365000000002E-3</v>
      </c>
      <c r="F1645" s="14"/>
      <c r="G1645" s="14"/>
    </row>
    <row r="1646" spans="3:7">
      <c r="C1646" s="11" t="s">
        <v>2287</v>
      </c>
      <c r="D1646" s="14">
        <v>0.32076623799999998</v>
      </c>
      <c r="E1646" s="14">
        <v>-0.25764110699999998</v>
      </c>
      <c r="F1646" s="14"/>
      <c r="G1646" s="14"/>
    </row>
    <row r="1647" spans="3:7">
      <c r="C1647" s="11" t="s">
        <v>2288</v>
      </c>
      <c r="D1647" s="14">
        <v>-0.161513506</v>
      </c>
      <c r="E1647" s="14">
        <v>-3.5277784999999998E-3</v>
      </c>
      <c r="F1647" s="14"/>
      <c r="G1647" s="14"/>
    </row>
    <row r="1648" spans="3:7">
      <c r="C1648" s="11" t="s">
        <v>2289</v>
      </c>
      <c r="D1648" s="14">
        <v>-3.3830579999999999E-2</v>
      </c>
      <c r="E1648" s="14">
        <v>1.5977004E-2</v>
      </c>
      <c r="F1648" s="14"/>
      <c r="G1648" s="14"/>
    </row>
    <row r="1649" spans="3:7">
      <c r="C1649" s="11" t="s">
        <v>2290</v>
      </c>
      <c r="D1649" s="14">
        <v>0.222770777</v>
      </c>
      <c r="E1649" s="14">
        <v>-0.27455882850000002</v>
      </c>
      <c r="F1649" s="14"/>
      <c r="G1649" s="14"/>
    </row>
    <row r="1650" spans="3:7">
      <c r="C1650" s="11" t="s">
        <v>2291</v>
      </c>
      <c r="D1650" s="14">
        <v>-7.5447128000000002E-2</v>
      </c>
      <c r="E1650" s="14">
        <v>-7.1578388000000007E-2</v>
      </c>
      <c r="F1650" s="14"/>
      <c r="G1650" s="14"/>
    </row>
    <row r="1651" spans="3:7">
      <c r="C1651" s="11" t="s">
        <v>2292</v>
      </c>
      <c r="D1651" s="14">
        <v>0</v>
      </c>
      <c r="E1651" s="14">
        <v>-7.6468059999999999E-3</v>
      </c>
      <c r="F1651" s="14"/>
      <c r="G1651" s="14"/>
    </row>
    <row r="1652" spans="3:7">
      <c r="C1652" s="11" t="s">
        <v>2293</v>
      </c>
      <c r="D1652" s="14">
        <v>0.33179650199999999</v>
      </c>
      <c r="E1652" s="14">
        <v>-0.118050979</v>
      </c>
      <c r="F1652" s="14"/>
      <c r="G1652" s="14"/>
    </row>
    <row r="1653" spans="3:7">
      <c r="C1653" s="11" t="s">
        <v>2294</v>
      </c>
      <c r="D1653" s="14">
        <v>4.2629952999999998E-2</v>
      </c>
      <c r="E1653" s="14">
        <v>8.6403255000000005E-3</v>
      </c>
      <c r="F1653" s="14"/>
      <c r="G1653" s="14"/>
    </row>
    <row r="1654" spans="3:7">
      <c r="C1654" s="11" t="s">
        <v>2295</v>
      </c>
      <c r="D1654" s="14">
        <v>-4.0222585999999998E-2</v>
      </c>
      <c r="E1654" s="14">
        <v>0.18747118900000001</v>
      </c>
      <c r="F1654" s="14"/>
      <c r="G1654" s="14"/>
    </row>
    <row r="1655" spans="3:7">
      <c r="C1655" s="11" t="s">
        <v>2296</v>
      </c>
      <c r="D1655" s="14">
        <v>0</v>
      </c>
      <c r="E1655" s="14">
        <v>-9.7508029999999996E-2</v>
      </c>
      <c r="F1655" s="14"/>
      <c r="G1655" s="14"/>
    </row>
    <row r="1656" spans="3:7">
      <c r="C1656" s="11" t="s">
        <v>2297</v>
      </c>
      <c r="D1656" s="14">
        <v>0.21141516799999999</v>
      </c>
      <c r="E1656" s="14">
        <v>7.2339381999999994E-2</v>
      </c>
      <c r="F1656" s="14"/>
      <c r="G1656" s="14"/>
    </row>
    <row r="1657" spans="3:7">
      <c r="C1657" s="11" t="s">
        <v>2298</v>
      </c>
      <c r="D1657" s="14">
        <v>0</v>
      </c>
      <c r="E1657" s="14">
        <v>1.5750427000000001E-2</v>
      </c>
      <c r="F1657" s="14"/>
      <c r="G1657" s="14"/>
    </row>
    <row r="1658" spans="3:7">
      <c r="C1658" s="11" t="s">
        <v>2299</v>
      </c>
      <c r="D1658" s="14">
        <v>4.5495715000000003E-3</v>
      </c>
      <c r="E1658" s="14">
        <v>-2.686357E-2</v>
      </c>
      <c r="F1658" s="14"/>
      <c r="G1658" s="14"/>
    </row>
    <row r="1659" spans="3:7">
      <c r="C1659" s="11" t="s">
        <v>2300</v>
      </c>
      <c r="D1659" s="14">
        <v>0</v>
      </c>
      <c r="E1659" s="14">
        <v>-0.10839800099999999</v>
      </c>
      <c r="F1659" s="14"/>
      <c r="G1659" s="14"/>
    </row>
    <row r="1660" spans="3:7">
      <c r="C1660" s="11" t="s">
        <v>2301</v>
      </c>
      <c r="D1660" s="14">
        <v>-4.5422173500000003E-2</v>
      </c>
      <c r="E1660" s="14">
        <v>1.6987322499999999E-2</v>
      </c>
      <c r="F1660" s="14"/>
      <c r="G1660" s="14"/>
    </row>
    <row r="1661" spans="3:7">
      <c r="C1661" s="11" t="s">
        <v>2302</v>
      </c>
      <c r="D1661" s="14">
        <v>2.4212794999999999E-3</v>
      </c>
      <c r="E1661" s="14">
        <v>1.6459805E-3</v>
      </c>
      <c r="F1661" s="14"/>
      <c r="G1661" s="14"/>
    </row>
    <row r="1662" spans="3:7">
      <c r="C1662" s="11" t="s">
        <v>2303</v>
      </c>
      <c r="D1662" s="14">
        <v>6.3045169999999999E-3</v>
      </c>
      <c r="E1662" s="14">
        <v>1.2882050000000001E-4</v>
      </c>
      <c r="F1662" s="14"/>
      <c r="G1662" s="14"/>
    </row>
    <row r="1663" spans="3:7">
      <c r="C1663" s="11" t="s">
        <v>2304</v>
      </c>
      <c r="D1663" s="14">
        <v>0</v>
      </c>
      <c r="E1663" s="14">
        <v>0</v>
      </c>
      <c r="F1663" s="14"/>
      <c r="G1663" s="14"/>
    </row>
    <row r="1664" spans="3:7">
      <c r="C1664" s="11" t="s">
        <v>2305</v>
      </c>
      <c r="D1664" s="14">
        <v>1.41077405E-2</v>
      </c>
      <c r="E1664" s="14">
        <v>5.2699640000000002E-3</v>
      </c>
      <c r="F1664" s="14"/>
      <c r="G1664" s="14"/>
    </row>
    <row r="1665" spans="3:30">
      <c r="C1665" s="11" t="s">
        <v>2306</v>
      </c>
      <c r="D1665" s="14">
        <v>0</v>
      </c>
      <c r="E1665" s="14">
        <v>-7.2937574000000005E-2</v>
      </c>
      <c r="F1665" s="14"/>
      <c r="G1665" s="14"/>
    </row>
    <row r="1666" spans="3:30">
      <c r="C1666" s="11" t="s">
        <v>2307</v>
      </c>
      <c r="D1666" s="14">
        <v>5.5553139000000001E-2</v>
      </c>
      <c r="E1666" s="14">
        <v>-2.0248885500000001E-2</v>
      </c>
      <c r="F1666" s="14"/>
      <c r="G1666" s="14"/>
    </row>
    <row r="1667" spans="3:30">
      <c r="C1667" s="11" t="s">
        <v>2308</v>
      </c>
      <c r="D1667" s="14">
        <v>-0.16527392900000001</v>
      </c>
      <c r="E1667" s="14">
        <v>7.4024983000000003E-2</v>
      </c>
      <c r="F1667" s="14"/>
      <c r="G1667" s="14"/>
    </row>
    <row r="1668" spans="3:30">
      <c r="C1668" s="11" t="s">
        <v>2309</v>
      </c>
      <c r="D1668" s="14">
        <v>8.9096292499999993E-2</v>
      </c>
      <c r="E1668" s="14">
        <v>-3.4968197999999999E-2</v>
      </c>
      <c r="F1668" s="14"/>
      <c r="G1668" s="14"/>
    </row>
    <row r="1669" spans="3:30">
      <c r="C1669" s="11" t="s">
        <v>2310</v>
      </c>
      <c r="D1669" s="14">
        <v>3.3632325E-3</v>
      </c>
      <c r="E1669" s="14">
        <v>-2.2633219999999999E-3</v>
      </c>
      <c r="F1669" s="14"/>
      <c r="G1669" s="14"/>
    </row>
    <row r="1670" spans="3:30">
      <c r="C1670" s="11" t="s">
        <v>2311</v>
      </c>
      <c r="D1670" s="14">
        <v>-5.7068329999999997E-3</v>
      </c>
      <c r="E1670" s="14">
        <v>6.6707742E-2</v>
      </c>
      <c r="F1670" s="14"/>
      <c r="G1670" s="14"/>
      <c r="AD1670" s="42"/>
    </row>
    <row r="1671" spans="3:30">
      <c r="C1671" s="11" t="s">
        <v>2312</v>
      </c>
      <c r="D1671" s="14">
        <v>3.8817654E-2</v>
      </c>
      <c r="E1671" s="14">
        <v>-4.3907505499999999E-2</v>
      </c>
      <c r="F1671" s="14"/>
      <c r="G1671" s="14"/>
    </row>
    <row r="1672" spans="3:30">
      <c r="C1672" s="11" t="s">
        <v>2313</v>
      </c>
      <c r="D1672" s="14">
        <v>1.7930435500000001E-2</v>
      </c>
      <c r="E1672" s="14">
        <v>0</v>
      </c>
      <c r="F1672" s="14"/>
      <c r="G1672" s="14"/>
    </row>
    <row r="1673" spans="3:30">
      <c r="C1673" s="11" t="s">
        <v>2314</v>
      </c>
      <c r="D1673" s="14">
        <v>0</v>
      </c>
      <c r="E1673" s="14">
        <v>0</v>
      </c>
      <c r="F1673" s="14"/>
      <c r="G1673" s="14"/>
    </row>
    <row r="1674" spans="3:30">
      <c r="C1674" s="11" t="s">
        <v>2315</v>
      </c>
      <c r="D1674" s="14">
        <v>8.7592998000000005E-2</v>
      </c>
      <c r="E1674" s="14">
        <v>9.6845119999999993E-3</v>
      </c>
      <c r="F1674" s="14"/>
      <c r="G1674" s="14"/>
    </row>
    <row r="1675" spans="3:30">
      <c r="C1675" s="11" t="s">
        <v>2316</v>
      </c>
      <c r="D1675" s="14">
        <v>8.1013502000000001E-2</v>
      </c>
      <c r="E1675" s="14">
        <v>0</v>
      </c>
      <c r="F1675" s="14"/>
      <c r="G1675" s="14"/>
    </row>
    <row r="1676" spans="3:30">
      <c r="C1676" s="11" t="s">
        <v>2317</v>
      </c>
      <c r="D1676" s="14">
        <v>0.16140092549999999</v>
      </c>
      <c r="E1676" s="14">
        <v>-0.152118104</v>
      </c>
      <c r="F1676" s="14"/>
      <c r="G1676" s="14"/>
    </row>
    <row r="1677" spans="3:30">
      <c r="C1677" s="11" t="s">
        <v>2318</v>
      </c>
      <c r="D1677" s="14">
        <v>0.61223833999999999</v>
      </c>
      <c r="E1677" s="14">
        <v>6.1917666000000003E-2</v>
      </c>
      <c r="F1677" s="14"/>
      <c r="G1677" s="14"/>
    </row>
    <row r="1678" spans="3:30">
      <c r="C1678" s="11" t="s">
        <v>2319</v>
      </c>
      <c r="D1678" s="14">
        <v>0.1298009685</v>
      </c>
      <c r="E1678" s="14">
        <v>6.0827832999999998E-2</v>
      </c>
      <c r="F1678" s="14"/>
      <c r="G1678" s="14"/>
    </row>
    <row r="1679" spans="3:30">
      <c r="C1679" s="11" t="s">
        <v>2320</v>
      </c>
      <c r="D1679" s="14">
        <v>0.1766950565</v>
      </c>
      <c r="E1679" s="14">
        <v>-2.9157969999999999E-3</v>
      </c>
      <c r="F1679" s="14"/>
      <c r="G1679" s="14"/>
    </row>
    <row r="1680" spans="3:30">
      <c r="C1680" s="11" t="s">
        <v>2321</v>
      </c>
      <c r="D1680" s="14">
        <v>-0.1881415615</v>
      </c>
      <c r="E1680" s="14">
        <v>3.8581369499999997E-2</v>
      </c>
      <c r="F1680" s="14"/>
      <c r="G1680" s="14"/>
    </row>
    <row r="1681" spans="3:14">
      <c r="C1681" s="11" t="s">
        <v>2322</v>
      </c>
      <c r="D1681" s="14">
        <v>-0.10814211999999999</v>
      </c>
      <c r="E1681" s="14">
        <v>6.5844335000000004E-3</v>
      </c>
      <c r="F1681" s="14"/>
      <c r="G1681" s="14"/>
    </row>
    <row r="1682" spans="3:14">
      <c r="C1682" s="11" t="s">
        <v>2323</v>
      </c>
      <c r="D1682" s="14">
        <v>1.2185476000000001E-2</v>
      </c>
      <c r="E1682" s="14">
        <v>-2.0825212999999999E-2</v>
      </c>
      <c r="F1682" s="14"/>
      <c r="G1682" s="14"/>
    </row>
    <row r="1683" spans="3:14">
      <c r="C1683" s="11" t="s">
        <v>2324</v>
      </c>
      <c r="D1683" s="14">
        <v>-0.25492374499999998</v>
      </c>
      <c r="E1683" s="14">
        <v>-3.4012628500000003E-2</v>
      </c>
      <c r="F1683" s="14"/>
      <c r="G1683" s="14"/>
    </row>
    <row r="1684" spans="3:14">
      <c r="C1684" s="11" t="s">
        <v>2325</v>
      </c>
      <c r="D1684" s="14">
        <v>-0.16218711350000001</v>
      </c>
      <c r="E1684" s="14">
        <v>0.103972497</v>
      </c>
      <c r="F1684" s="14"/>
      <c r="G1684" s="14"/>
    </row>
    <row r="1685" spans="3:14">
      <c r="C1685" s="11" t="s">
        <v>2326</v>
      </c>
      <c r="D1685" s="14">
        <v>0</v>
      </c>
      <c r="E1685" s="14">
        <v>1.36416295E-2</v>
      </c>
      <c r="F1685" s="14"/>
      <c r="G1685" s="14"/>
    </row>
    <row r="1686" spans="3:14">
      <c r="C1686" s="11" t="s">
        <v>2327</v>
      </c>
      <c r="D1686" s="14">
        <v>-3.2168086999999998E-2</v>
      </c>
      <c r="E1686" s="14">
        <v>7.7460909499999994E-2</v>
      </c>
      <c r="F1686" s="14"/>
      <c r="G1686" s="14"/>
    </row>
    <row r="1687" spans="3:14">
      <c r="C1687" s="11" t="s">
        <v>2328</v>
      </c>
      <c r="D1687" s="14">
        <v>8.2065414999999992E-3</v>
      </c>
      <c r="E1687" s="14">
        <v>-7.3419885000000004E-3</v>
      </c>
      <c r="F1687" s="14"/>
      <c r="G1687" s="14"/>
    </row>
    <row r="1688" spans="3:14">
      <c r="C1688" s="11" t="s">
        <v>2329</v>
      </c>
      <c r="D1688" s="14">
        <v>0.16522270999999999</v>
      </c>
      <c r="E1688" s="14">
        <v>-0.19217037949999999</v>
      </c>
      <c r="F1688" s="14"/>
      <c r="G1688" s="14"/>
    </row>
    <row r="1689" spans="3:14">
      <c r="C1689" s="11" t="s">
        <v>2330</v>
      </c>
      <c r="D1689" s="14">
        <v>-0.20299783900000001</v>
      </c>
      <c r="E1689" s="14">
        <v>0</v>
      </c>
      <c r="F1689" s="14"/>
      <c r="G1689" s="14"/>
    </row>
    <row r="1690" spans="3:14">
      <c r="C1690" s="11" t="s">
        <v>2331</v>
      </c>
      <c r="D1690" s="14">
        <v>1.1801481500000001E-2</v>
      </c>
      <c r="E1690" s="14">
        <v>0</v>
      </c>
      <c r="F1690" s="14"/>
      <c r="G1690" s="14"/>
    </row>
    <row r="1691" spans="3:14">
      <c r="C1691" s="11" t="s">
        <v>2332</v>
      </c>
      <c r="D1691" s="14">
        <v>8.4022509999999995E-3</v>
      </c>
      <c r="E1691" s="14">
        <v>-7.6674229999999996E-2</v>
      </c>
      <c r="F1691" s="14"/>
      <c r="G1691" s="14"/>
      <c r="N1691" s="42"/>
    </row>
    <row r="1692" spans="3:14">
      <c r="C1692" s="11" t="s">
        <v>2333</v>
      </c>
      <c r="D1692" s="14">
        <v>-9.0665673000000002E-2</v>
      </c>
      <c r="E1692" s="14">
        <v>-5.1557394999999999E-2</v>
      </c>
      <c r="F1692" s="14"/>
      <c r="G1692" s="14"/>
    </row>
    <row r="1693" spans="3:14">
      <c r="C1693" s="11" t="s">
        <v>2334</v>
      </c>
      <c r="D1693" s="14">
        <v>9.9036554999999998E-2</v>
      </c>
      <c r="E1693" s="14">
        <v>0</v>
      </c>
      <c r="F1693" s="14"/>
      <c r="G1693" s="14"/>
    </row>
    <row r="1694" spans="3:14">
      <c r="C1694" s="11" t="s">
        <v>2335</v>
      </c>
      <c r="D1694" s="14">
        <v>2.4593529999999999E-2</v>
      </c>
      <c r="E1694" s="14">
        <v>7.3072644999999997E-3</v>
      </c>
      <c r="F1694" s="14"/>
      <c r="G1694" s="14"/>
    </row>
    <row r="1695" spans="3:14">
      <c r="C1695" s="11" t="s">
        <v>2336</v>
      </c>
      <c r="D1695" s="14">
        <v>-0.24427015050000001</v>
      </c>
      <c r="E1695" s="14">
        <v>0.10866027</v>
      </c>
      <c r="F1695" s="14"/>
      <c r="G1695" s="14"/>
    </row>
    <row r="1696" spans="3:14">
      <c r="C1696" s="11" t="s">
        <v>2337</v>
      </c>
      <c r="D1696" s="14">
        <v>-2.5797019500000001E-2</v>
      </c>
      <c r="E1696" s="14">
        <v>1.6118062999999998E-2</v>
      </c>
      <c r="F1696" s="14"/>
      <c r="G1696" s="14"/>
    </row>
    <row r="1697" spans="3:30">
      <c r="C1697" s="11" t="s">
        <v>2338</v>
      </c>
      <c r="D1697" s="14">
        <v>-0.28340187049999999</v>
      </c>
      <c r="E1697" s="14">
        <v>-5.9092990999999997E-2</v>
      </c>
      <c r="F1697" s="14"/>
      <c r="G1697" s="14"/>
    </row>
    <row r="1698" spans="3:30">
      <c r="C1698" s="11" t="s">
        <v>2339</v>
      </c>
      <c r="D1698" s="14">
        <v>-0.22362647250000001</v>
      </c>
      <c r="E1698" s="14">
        <v>-4.7855160000000001E-3</v>
      </c>
      <c r="F1698" s="14"/>
      <c r="G1698" s="14"/>
    </row>
    <row r="1699" spans="3:30">
      <c r="C1699" s="11" t="s">
        <v>2340</v>
      </c>
      <c r="D1699" s="14">
        <v>-6.8054518499999994E-2</v>
      </c>
      <c r="E1699" s="14">
        <v>-7.7285174999999996E-3</v>
      </c>
      <c r="F1699" s="14"/>
      <c r="G1699" s="14"/>
    </row>
    <row r="1700" spans="3:30">
      <c r="C1700" s="11" t="s">
        <v>2341</v>
      </c>
      <c r="D1700" s="14">
        <v>0</v>
      </c>
      <c r="E1700" s="14">
        <v>-6.2107389999999998E-2</v>
      </c>
      <c r="F1700" s="14"/>
      <c r="G1700" s="14"/>
    </row>
    <row r="1701" spans="3:30">
      <c r="C1701" s="11" t="s">
        <v>2342</v>
      </c>
      <c r="D1701" s="14">
        <v>3.8470513999999997E-2</v>
      </c>
      <c r="E1701" s="14">
        <v>-2.3188860499999998E-2</v>
      </c>
      <c r="F1701" s="14"/>
      <c r="G1701" s="14"/>
    </row>
    <row r="1702" spans="3:30">
      <c r="C1702" s="11" t="s">
        <v>2343</v>
      </c>
      <c r="D1702" s="14">
        <v>-6.0445338000000001E-2</v>
      </c>
      <c r="E1702" s="14">
        <v>-6.6259685E-3</v>
      </c>
      <c r="F1702" s="14"/>
      <c r="G1702" s="14"/>
    </row>
    <row r="1703" spans="3:30">
      <c r="C1703" s="11" t="s">
        <v>2344</v>
      </c>
      <c r="D1703" s="14">
        <v>0.1302859425</v>
      </c>
      <c r="E1703" s="14">
        <v>1.6448241499999999E-2</v>
      </c>
      <c r="F1703" s="14"/>
      <c r="G1703" s="14"/>
    </row>
    <row r="1704" spans="3:30">
      <c r="C1704" s="11" t="s">
        <v>2345</v>
      </c>
      <c r="D1704" s="14">
        <v>-2.3488661000000001E-2</v>
      </c>
      <c r="E1704" s="14">
        <v>-3.1937046500000003E-2</v>
      </c>
      <c r="F1704" s="14"/>
      <c r="G1704" s="14"/>
    </row>
    <row r="1705" spans="3:30">
      <c r="C1705" s="11" t="s">
        <v>2346</v>
      </c>
      <c r="D1705" s="14">
        <v>0</v>
      </c>
      <c r="E1705" s="14">
        <v>-1.6420148999999998E-2</v>
      </c>
      <c r="F1705" s="14"/>
      <c r="G1705" s="14"/>
    </row>
    <row r="1706" spans="3:30">
      <c r="C1706" s="11" t="s">
        <v>2347</v>
      </c>
      <c r="D1706" s="14">
        <v>4.9959840000000002E-3</v>
      </c>
      <c r="E1706" s="14">
        <v>3.1850239999999998E-3</v>
      </c>
      <c r="F1706" s="14"/>
      <c r="G1706" s="14"/>
    </row>
    <row r="1707" spans="3:30">
      <c r="C1707" s="11" t="s">
        <v>2348</v>
      </c>
      <c r="D1707" s="14">
        <v>-2.7961042500000002E-2</v>
      </c>
      <c r="E1707" s="14">
        <v>2.7704388999999999E-2</v>
      </c>
      <c r="F1707" s="14"/>
      <c r="G1707" s="14"/>
    </row>
    <row r="1708" spans="3:30">
      <c r="C1708" s="11" t="s">
        <v>2349</v>
      </c>
      <c r="D1708" s="14">
        <v>0.1116007505</v>
      </c>
      <c r="E1708" s="14">
        <v>0</v>
      </c>
      <c r="F1708" s="14"/>
      <c r="G1708" s="14"/>
      <c r="AD1708" s="42"/>
    </row>
    <row r="1709" spans="3:30">
      <c r="C1709" s="11" t="s">
        <v>2350</v>
      </c>
      <c r="D1709" s="14">
        <v>0.20117541350000001</v>
      </c>
      <c r="E1709" s="14">
        <v>-2.3065749999999998E-5</v>
      </c>
      <c r="F1709" s="14"/>
      <c r="G1709" s="14"/>
    </row>
    <row r="1710" spans="3:30">
      <c r="C1710" s="11" t="s">
        <v>2351</v>
      </c>
      <c r="D1710" s="14">
        <v>0</v>
      </c>
      <c r="E1710" s="14">
        <v>-4.6455995E-2</v>
      </c>
      <c r="F1710" s="14"/>
      <c r="G1710" s="14"/>
    </row>
    <row r="1711" spans="3:30">
      <c r="C1711" s="11" t="s">
        <v>2352</v>
      </c>
      <c r="D1711" s="14">
        <v>1.33226935E-2</v>
      </c>
      <c r="E1711" s="14">
        <v>2.3237315500000001E-2</v>
      </c>
      <c r="F1711" s="14"/>
      <c r="G1711" s="14"/>
    </row>
    <row r="1712" spans="3:30">
      <c r="C1712" s="11" t="s">
        <v>2353</v>
      </c>
      <c r="D1712" s="14">
        <v>2.3134138499999998E-2</v>
      </c>
      <c r="E1712" s="14">
        <v>0</v>
      </c>
      <c r="F1712" s="14"/>
      <c r="G1712" s="14"/>
    </row>
    <row r="1713" spans="3:7">
      <c r="C1713" s="11" t="s">
        <v>2354</v>
      </c>
      <c r="D1713" s="14">
        <v>0</v>
      </c>
      <c r="E1713" s="14">
        <v>-2.76653725E-2</v>
      </c>
      <c r="F1713" s="14"/>
      <c r="G1713" s="14"/>
    </row>
    <row r="1714" spans="3:7">
      <c r="C1714" s="11" t="s">
        <v>2355</v>
      </c>
      <c r="D1714" s="14">
        <v>-3.4325589500000003E-2</v>
      </c>
      <c r="E1714" s="14">
        <v>8.1608922E-2</v>
      </c>
      <c r="F1714" s="14"/>
      <c r="G1714" s="14"/>
    </row>
    <row r="1715" spans="3:7">
      <c r="C1715" s="11" t="s">
        <v>2356</v>
      </c>
      <c r="D1715" s="14">
        <v>-0.15699005099999999</v>
      </c>
      <c r="E1715" s="14">
        <v>0</v>
      </c>
      <c r="F1715" s="14"/>
      <c r="G1715" s="14"/>
    </row>
    <row r="1716" spans="3:7">
      <c r="C1716" s="11" t="s">
        <v>2357</v>
      </c>
      <c r="D1716" s="14">
        <v>-1.53014725E-2</v>
      </c>
      <c r="E1716" s="14">
        <v>-1.0093190000000001E-3</v>
      </c>
      <c r="F1716" s="14"/>
      <c r="G1716" s="14"/>
    </row>
    <row r="1717" spans="3:7">
      <c r="C1717" s="11" t="s">
        <v>2358</v>
      </c>
      <c r="D1717" s="14">
        <v>0</v>
      </c>
      <c r="E1717" s="14">
        <v>0</v>
      </c>
      <c r="F1717" s="14"/>
      <c r="G1717" s="14"/>
    </row>
    <row r="1718" spans="3:7">
      <c r="C1718" s="11" t="s">
        <v>2359</v>
      </c>
      <c r="D1718" s="14">
        <v>5.0349723499999999E-2</v>
      </c>
      <c r="E1718" s="14">
        <v>0.20372457699999999</v>
      </c>
      <c r="F1718" s="14"/>
      <c r="G1718" s="14"/>
    </row>
    <row r="1719" spans="3:7">
      <c r="C1719" s="11" t="s">
        <v>2360</v>
      </c>
      <c r="D1719" s="14">
        <v>-2.9107603499999999E-2</v>
      </c>
      <c r="E1719" s="14">
        <v>-5.5787094500000002E-2</v>
      </c>
      <c r="F1719" s="14"/>
      <c r="G1719" s="14"/>
    </row>
    <row r="1720" spans="3:7">
      <c r="C1720" s="11" t="s">
        <v>2361</v>
      </c>
      <c r="D1720" s="14">
        <v>-5.1211034500000002E-2</v>
      </c>
      <c r="E1720" s="14">
        <v>-1.9320627E-2</v>
      </c>
      <c r="F1720" s="14"/>
      <c r="G1720" s="14"/>
    </row>
    <row r="1721" spans="3:7">
      <c r="C1721" s="11" t="s">
        <v>2362</v>
      </c>
      <c r="D1721" s="14">
        <v>-0.147828141</v>
      </c>
      <c r="E1721" s="14">
        <v>0</v>
      </c>
      <c r="F1721" s="14"/>
      <c r="G1721" s="14"/>
    </row>
    <row r="1722" spans="3:7">
      <c r="C1722" s="11" t="s">
        <v>2363</v>
      </c>
      <c r="D1722" s="14">
        <v>0</v>
      </c>
      <c r="E1722" s="14">
        <v>0</v>
      </c>
      <c r="F1722" s="14"/>
      <c r="G1722" s="14"/>
    </row>
    <row r="1723" spans="3:7">
      <c r="C1723" s="11" t="s">
        <v>2364</v>
      </c>
      <c r="D1723" s="14">
        <v>0.112090358</v>
      </c>
      <c r="E1723" s="14">
        <v>-0.1740456145</v>
      </c>
      <c r="F1723" s="14"/>
      <c r="G1723" s="14"/>
    </row>
    <row r="1724" spans="3:7">
      <c r="C1724" s="11" t="s">
        <v>2365</v>
      </c>
      <c r="D1724" s="14">
        <v>4.4486833500000003E-2</v>
      </c>
      <c r="E1724" s="14">
        <v>-3.6964611000000001E-2</v>
      </c>
      <c r="F1724" s="14"/>
      <c r="G1724" s="14"/>
    </row>
    <row r="1725" spans="3:7">
      <c r="C1725" s="11" t="s">
        <v>2366</v>
      </c>
      <c r="D1725" s="14">
        <v>-8.2012324999999997E-2</v>
      </c>
      <c r="E1725" s="14">
        <v>-1.4241415E-3</v>
      </c>
      <c r="F1725" s="14"/>
      <c r="G1725" s="14"/>
    </row>
    <row r="1726" spans="3:7">
      <c r="C1726" s="11" t="s">
        <v>2367</v>
      </c>
      <c r="D1726" s="14">
        <v>1.6469329999999999E-3</v>
      </c>
      <c r="E1726" s="14">
        <v>0</v>
      </c>
      <c r="F1726" s="14"/>
      <c r="G1726" s="14"/>
    </row>
    <row r="1727" spans="3:7">
      <c r="C1727" s="11" t="s">
        <v>2368</v>
      </c>
      <c r="D1727" s="14">
        <v>-9.1934062499999997E-2</v>
      </c>
      <c r="E1727" s="14">
        <v>-3.6355643E-2</v>
      </c>
      <c r="F1727" s="14"/>
      <c r="G1727" s="14"/>
    </row>
    <row r="1728" spans="3:7">
      <c r="C1728" s="11" t="s">
        <v>2369</v>
      </c>
      <c r="D1728" s="14">
        <v>4.5218784999999997E-3</v>
      </c>
      <c r="E1728" s="14">
        <v>1.11748E-2</v>
      </c>
      <c r="F1728" s="14"/>
      <c r="G1728" s="14"/>
    </row>
    <row r="1729" spans="3:7">
      <c r="C1729" s="11" t="s">
        <v>2370</v>
      </c>
      <c r="D1729" s="14">
        <v>0.13410122350000001</v>
      </c>
      <c r="E1729" s="14">
        <v>0.23387140449999999</v>
      </c>
      <c r="F1729" s="14"/>
      <c r="G1729" s="14"/>
    </row>
    <row r="1730" spans="3:7">
      <c r="C1730" s="11" t="s">
        <v>2371</v>
      </c>
      <c r="D1730" s="14">
        <v>0</v>
      </c>
      <c r="E1730" s="14">
        <v>0</v>
      </c>
      <c r="F1730" s="14"/>
      <c r="G1730" s="14"/>
    </row>
    <row r="1731" spans="3:7">
      <c r="C1731" s="11" t="s">
        <v>2372</v>
      </c>
      <c r="D1731" s="14">
        <v>9.5538394999999995E-3</v>
      </c>
      <c r="E1731" s="14">
        <v>6.1344930000000004E-3</v>
      </c>
      <c r="F1731" s="14"/>
      <c r="G1731" s="14"/>
    </row>
    <row r="1732" spans="3:7">
      <c r="C1732" s="11" t="s">
        <v>2373</v>
      </c>
      <c r="D1732" s="14">
        <v>-6.1305099999999998E-4</v>
      </c>
      <c r="E1732" s="14">
        <v>0</v>
      </c>
      <c r="F1732" s="14"/>
      <c r="G1732" s="14"/>
    </row>
    <row r="1733" spans="3:7">
      <c r="C1733" s="11" t="s">
        <v>2374</v>
      </c>
      <c r="D1733" s="14">
        <v>-1.833845033</v>
      </c>
      <c r="E1733" s="14">
        <v>4.4903038999999999E-2</v>
      </c>
      <c r="F1733" s="14"/>
      <c r="G1733" s="14"/>
    </row>
    <row r="1734" spans="3:7">
      <c r="C1734" s="11" t="s">
        <v>2375</v>
      </c>
      <c r="D1734" s="14">
        <v>-7.2024418000000007E-2</v>
      </c>
      <c r="E1734" s="14">
        <v>1.51476805E-2</v>
      </c>
      <c r="F1734" s="14"/>
      <c r="G1734" s="14"/>
    </row>
    <row r="1735" spans="3:7">
      <c r="C1735" s="11" t="s">
        <v>2376</v>
      </c>
      <c r="D1735" s="14">
        <v>6.2398202E-2</v>
      </c>
      <c r="E1735" s="14">
        <v>3.8276763999999998E-2</v>
      </c>
      <c r="F1735" s="14"/>
      <c r="G1735" s="14"/>
    </row>
    <row r="1736" spans="3:7">
      <c r="C1736" s="11" t="s">
        <v>2377</v>
      </c>
      <c r="D1736" s="14">
        <v>0.17292968149999999</v>
      </c>
      <c r="E1736" s="14">
        <v>-2.6609845000000001E-3</v>
      </c>
      <c r="F1736" s="14"/>
      <c r="G1736" s="14"/>
    </row>
    <row r="1737" spans="3:7">
      <c r="C1737" s="11" t="s">
        <v>2378</v>
      </c>
      <c r="D1737" s="14">
        <v>0</v>
      </c>
      <c r="E1737" s="14">
        <v>2.0263400000000001E-2</v>
      </c>
      <c r="F1737" s="14"/>
      <c r="G1737" s="14"/>
    </row>
    <row r="1738" spans="3:7">
      <c r="C1738" s="11" t="s">
        <v>2379</v>
      </c>
      <c r="D1738" s="14">
        <v>-0.29682117699999999</v>
      </c>
      <c r="E1738" s="14">
        <v>6.6333340000000003E-3</v>
      </c>
      <c r="F1738" s="14"/>
      <c r="G1738" s="14"/>
    </row>
    <row r="1739" spans="3:7">
      <c r="C1739" s="11" t="s">
        <v>2380</v>
      </c>
      <c r="D1739" s="14">
        <v>0</v>
      </c>
      <c r="E1739" s="14">
        <v>6.7782210000000001E-3</v>
      </c>
      <c r="F1739" s="14"/>
      <c r="G1739" s="14"/>
    </row>
    <row r="1740" spans="3:7">
      <c r="C1740" s="11" t="s">
        <v>2381</v>
      </c>
      <c r="D1740" s="14">
        <v>0</v>
      </c>
      <c r="E1740" s="14">
        <v>5.5862810499999999E-2</v>
      </c>
      <c r="F1740" s="14"/>
      <c r="G1740" s="14"/>
    </row>
    <row r="1741" spans="3:7">
      <c r="C1741" s="11" t="s">
        <v>2382</v>
      </c>
      <c r="D1741" s="14">
        <v>0.32456275899999998</v>
      </c>
      <c r="E1741" s="14">
        <v>1.4720185E-2</v>
      </c>
      <c r="F1741" s="14"/>
      <c r="G1741" s="14"/>
    </row>
    <row r="1742" spans="3:7">
      <c r="C1742" s="11" t="s">
        <v>2383</v>
      </c>
      <c r="D1742" s="14">
        <v>0</v>
      </c>
      <c r="E1742" s="14">
        <v>0.112793123</v>
      </c>
      <c r="F1742" s="14"/>
      <c r="G1742" s="14"/>
    </row>
    <row r="1743" spans="3:7">
      <c r="C1743" s="11" t="s">
        <v>2384</v>
      </c>
      <c r="D1743" s="14">
        <v>0.22400346500000001</v>
      </c>
      <c r="E1743" s="14">
        <v>-6.6731212499999998E-2</v>
      </c>
      <c r="F1743" s="14"/>
      <c r="G1743" s="14"/>
    </row>
    <row r="1744" spans="3:7">
      <c r="C1744" s="11" t="s">
        <v>2385</v>
      </c>
      <c r="D1744" s="14">
        <v>-3.3570506E-2</v>
      </c>
      <c r="E1744" s="14">
        <v>7.4572129999999999E-3</v>
      </c>
      <c r="F1744" s="14"/>
      <c r="G1744" s="14"/>
    </row>
    <row r="1745" spans="3:7">
      <c r="C1745" s="11" t="s">
        <v>2386</v>
      </c>
      <c r="D1745" s="14">
        <v>0.11105227600000001</v>
      </c>
      <c r="E1745" s="14">
        <v>1.0913440999999999E-2</v>
      </c>
      <c r="F1745" s="14"/>
      <c r="G1745" s="14"/>
    </row>
    <row r="1746" spans="3:7">
      <c r="C1746" s="11" t="s">
        <v>2387</v>
      </c>
      <c r="D1746" s="14">
        <v>-0.90748522799999998</v>
      </c>
      <c r="E1746" s="14">
        <v>3.5530979999999997E-2</v>
      </c>
      <c r="F1746" s="14"/>
      <c r="G1746" s="14"/>
    </row>
    <row r="1747" spans="3:7">
      <c r="C1747" s="11" t="s">
        <v>2388</v>
      </c>
      <c r="D1747" s="14">
        <v>3.9403071999999997E-2</v>
      </c>
      <c r="E1747" s="14">
        <v>4.803514E-3</v>
      </c>
      <c r="F1747" s="14"/>
      <c r="G1747" s="14"/>
    </row>
    <row r="1748" spans="3:7">
      <c r="C1748" s="11" t="s">
        <v>2389</v>
      </c>
      <c r="D1748" s="14">
        <v>-8.7609815999999993E-2</v>
      </c>
      <c r="E1748" s="14">
        <v>3.388219E-3</v>
      </c>
      <c r="F1748" s="14"/>
      <c r="G1748" s="14"/>
    </row>
    <row r="1749" spans="3:7">
      <c r="C1749" s="11" t="s">
        <v>2390</v>
      </c>
      <c r="D1749" s="14">
        <v>-2.1634878999999999E-2</v>
      </c>
      <c r="E1749" s="14">
        <v>-1.0061225000000001E-3</v>
      </c>
      <c r="F1749" s="14"/>
      <c r="G1749" s="14"/>
    </row>
    <row r="1750" spans="3:7">
      <c r="C1750" s="11" t="s">
        <v>2391</v>
      </c>
      <c r="D1750" s="14">
        <v>0.13517523400000001</v>
      </c>
      <c r="E1750" s="14">
        <v>-7.7321617499999995E-2</v>
      </c>
      <c r="F1750" s="14"/>
      <c r="G1750" s="14"/>
    </row>
    <row r="1751" spans="3:7">
      <c r="C1751" s="11" t="s">
        <v>2392</v>
      </c>
      <c r="D1751" s="14">
        <v>7.2221473499999994E-2</v>
      </c>
      <c r="E1751" s="14">
        <v>9.0865689499999999E-2</v>
      </c>
      <c r="F1751" s="14"/>
      <c r="G1751" s="14"/>
    </row>
    <row r="1752" spans="3:7">
      <c r="C1752" s="11" t="s">
        <v>2393</v>
      </c>
      <c r="D1752" s="14">
        <v>-6.0395233999999999E-2</v>
      </c>
      <c r="E1752" s="14">
        <v>6.2741995999999994E-2</v>
      </c>
      <c r="F1752" s="14"/>
      <c r="G1752" s="14"/>
    </row>
    <row r="1753" spans="3:7">
      <c r="C1753" s="11" t="s">
        <v>2394</v>
      </c>
      <c r="D1753" s="14">
        <v>0</v>
      </c>
      <c r="E1753" s="14">
        <v>-8.5086239999999994E-3</v>
      </c>
      <c r="F1753" s="14"/>
      <c r="G1753" s="14"/>
    </row>
    <row r="1754" spans="3:7">
      <c r="C1754" s="11" t="s">
        <v>2395</v>
      </c>
      <c r="D1754" s="14">
        <v>2.0259603000000001E-2</v>
      </c>
      <c r="E1754" s="14">
        <v>0</v>
      </c>
      <c r="F1754" s="14"/>
      <c r="G1754" s="14"/>
    </row>
    <row r="1755" spans="3:7">
      <c r="C1755" s="11" t="s">
        <v>2396</v>
      </c>
      <c r="D1755" s="14">
        <v>3.3964900499999999E-2</v>
      </c>
      <c r="E1755" s="14">
        <v>-0.158084318</v>
      </c>
      <c r="F1755" s="14"/>
      <c r="G1755" s="14"/>
    </row>
    <row r="1756" spans="3:7">
      <c r="C1756" s="11" t="s">
        <v>2397</v>
      </c>
      <c r="D1756" s="14">
        <v>-7.0563529999999996E-3</v>
      </c>
      <c r="E1756" s="14">
        <v>0</v>
      </c>
      <c r="F1756" s="14"/>
      <c r="G1756" s="14"/>
    </row>
    <row r="1757" spans="3:7">
      <c r="C1757" s="11" t="s">
        <v>2398</v>
      </c>
      <c r="D1757" s="14">
        <v>0.15126278600000001</v>
      </c>
      <c r="E1757" s="14">
        <v>-0.42619507150000002</v>
      </c>
      <c r="F1757" s="14"/>
      <c r="G1757" s="14"/>
    </row>
    <row r="1758" spans="3:7">
      <c r="C1758" s="11" t="s">
        <v>2399</v>
      </c>
      <c r="D1758" s="14">
        <v>1.83825255E-2</v>
      </c>
      <c r="E1758" s="14">
        <v>1.3740367999999999E-2</v>
      </c>
      <c r="F1758" s="14"/>
      <c r="G1758" s="14"/>
    </row>
    <row r="1759" spans="3:7">
      <c r="C1759" s="11" t="s">
        <v>2400</v>
      </c>
      <c r="D1759" s="14">
        <v>-8.9331824999999993E-3</v>
      </c>
      <c r="E1759" s="14">
        <v>-7.4548433999999997E-2</v>
      </c>
      <c r="F1759" s="14"/>
      <c r="G1759" s="14"/>
    </row>
    <row r="1760" spans="3:7">
      <c r="C1760" s="11" t="s">
        <v>2401</v>
      </c>
      <c r="D1760" s="14">
        <v>2.83924425E-2</v>
      </c>
      <c r="E1760" s="14">
        <v>8.7403212999999993E-2</v>
      </c>
      <c r="F1760" s="14"/>
      <c r="G1760" s="14"/>
    </row>
    <row r="1761" spans="3:7">
      <c r="C1761" s="11" t="s">
        <v>2402</v>
      </c>
      <c r="D1761" s="14">
        <v>-1.9114658499999999E-2</v>
      </c>
      <c r="E1761" s="14">
        <v>-0.1047367335</v>
      </c>
      <c r="F1761" s="14"/>
      <c r="G1761" s="14"/>
    </row>
    <row r="1762" spans="3:7">
      <c r="C1762" s="11" t="s">
        <v>2403</v>
      </c>
      <c r="D1762" s="14">
        <v>-0.25404375150000003</v>
      </c>
      <c r="E1762" s="14">
        <v>9.8781091000000001E-2</v>
      </c>
      <c r="F1762" s="14"/>
      <c r="G1762" s="14"/>
    </row>
    <row r="1763" spans="3:7">
      <c r="C1763" s="11" t="s">
        <v>2404</v>
      </c>
      <c r="D1763" s="14">
        <v>-5.5710475000000002E-2</v>
      </c>
      <c r="E1763" s="14">
        <v>0</v>
      </c>
      <c r="F1763" s="14"/>
      <c r="G1763" s="14"/>
    </row>
    <row r="1764" spans="3:7">
      <c r="C1764" s="11" t="s">
        <v>2405</v>
      </c>
      <c r="D1764" s="14">
        <v>5.1687224499999997E-2</v>
      </c>
      <c r="E1764" s="14">
        <v>9.4518537499999999E-2</v>
      </c>
      <c r="F1764" s="14"/>
      <c r="G1764" s="14"/>
    </row>
    <row r="1765" spans="3:7">
      <c r="C1765" s="11" t="s">
        <v>2406</v>
      </c>
      <c r="D1765" s="14">
        <v>-4.7000666000000003E-2</v>
      </c>
      <c r="E1765" s="14">
        <v>4.5934417999999998E-2</v>
      </c>
      <c r="F1765" s="14"/>
      <c r="G1765" s="14"/>
    </row>
    <row r="1766" spans="3:7">
      <c r="C1766" s="11" t="s">
        <v>2407</v>
      </c>
      <c r="D1766" s="14">
        <v>-6.7129932000000003E-2</v>
      </c>
      <c r="E1766" s="14">
        <v>0</v>
      </c>
      <c r="F1766" s="14"/>
      <c r="G1766" s="14"/>
    </row>
    <row r="1767" spans="3:7">
      <c r="C1767" s="11" t="s">
        <v>2408</v>
      </c>
      <c r="D1767" s="14">
        <v>-5.9249000000000001E-5</v>
      </c>
      <c r="E1767" s="14">
        <v>0</v>
      </c>
      <c r="F1767" s="14"/>
      <c r="G1767" s="14"/>
    </row>
    <row r="1768" spans="3:7">
      <c r="C1768" s="11" t="s">
        <v>2409</v>
      </c>
      <c r="D1768" s="14">
        <v>-0.47624537849999998</v>
      </c>
      <c r="E1768" s="14">
        <v>1.7801351999999999E-2</v>
      </c>
      <c r="F1768" s="14"/>
      <c r="G1768" s="14"/>
    </row>
    <row r="1769" spans="3:7">
      <c r="C1769" s="11" t="s">
        <v>2410</v>
      </c>
      <c r="D1769" s="14">
        <v>-0.29211951850000001</v>
      </c>
      <c r="E1769" s="14">
        <v>-0.1495302765</v>
      </c>
      <c r="F1769" s="14"/>
      <c r="G1769" s="14"/>
    </row>
    <row r="1770" spans="3:7">
      <c r="C1770" s="11" t="s">
        <v>2411</v>
      </c>
      <c r="D1770" s="14">
        <v>0</v>
      </c>
      <c r="E1770" s="14">
        <v>-6.6000431499999998E-2</v>
      </c>
      <c r="F1770" s="14"/>
      <c r="G1770" s="14"/>
    </row>
    <row r="1771" spans="3:7">
      <c r="C1771" s="11" t="s">
        <v>2412</v>
      </c>
      <c r="D1771" s="14">
        <v>1.3844624999999999E-2</v>
      </c>
      <c r="E1771" s="14">
        <v>0</v>
      </c>
      <c r="F1771" s="14"/>
      <c r="G1771" s="14"/>
    </row>
    <row r="1772" spans="3:7">
      <c r="C1772" s="11" t="s">
        <v>2413</v>
      </c>
      <c r="D1772" s="14">
        <v>0</v>
      </c>
      <c r="E1772" s="14">
        <v>3.6662305000000001E-3</v>
      </c>
      <c r="F1772" s="14"/>
      <c r="G1772" s="14"/>
    </row>
    <row r="1773" spans="3:7">
      <c r="C1773" s="11" t="s">
        <v>2414</v>
      </c>
      <c r="D1773" s="14">
        <v>0.14914488149999999</v>
      </c>
      <c r="E1773" s="14">
        <v>9.8459922500000005E-2</v>
      </c>
      <c r="F1773" s="14"/>
      <c r="G1773" s="14"/>
    </row>
    <row r="1774" spans="3:7">
      <c r="C1774" s="11" t="s">
        <v>2415</v>
      </c>
      <c r="D1774" s="14">
        <v>8.8113515E-3</v>
      </c>
      <c r="E1774" s="14">
        <v>2.0817448999999998E-2</v>
      </c>
      <c r="F1774" s="14"/>
      <c r="G1774" s="14"/>
    </row>
    <row r="1775" spans="3:7">
      <c r="C1775" s="11" t="s">
        <v>2416</v>
      </c>
      <c r="D1775" s="14">
        <v>-0.28581901450000002</v>
      </c>
      <c r="E1775" s="14">
        <v>8.9313949000000004E-2</v>
      </c>
      <c r="F1775" s="14"/>
      <c r="G1775" s="14"/>
    </row>
    <row r="1776" spans="3:7">
      <c r="C1776" s="11" t="s">
        <v>2417</v>
      </c>
      <c r="D1776" s="14">
        <v>-0.1430556365</v>
      </c>
      <c r="E1776" s="14">
        <v>1.18122985E-2</v>
      </c>
      <c r="F1776" s="14"/>
      <c r="G1776" s="14"/>
    </row>
    <row r="1777" spans="3:7">
      <c r="C1777" s="11" t="s">
        <v>2418</v>
      </c>
      <c r="D1777" s="14">
        <v>0.17787811849999999</v>
      </c>
      <c r="E1777" s="14">
        <v>8.7590855999999995E-2</v>
      </c>
      <c r="F1777" s="14"/>
      <c r="G1777" s="14"/>
    </row>
    <row r="1778" spans="3:7">
      <c r="C1778" s="11" t="s">
        <v>2419</v>
      </c>
      <c r="D1778" s="14">
        <v>5.2317109000000001E-2</v>
      </c>
      <c r="E1778" s="14">
        <v>5.7619961499999997E-2</v>
      </c>
      <c r="F1778" s="14"/>
      <c r="G1778" s="14"/>
    </row>
    <row r="1779" spans="3:7">
      <c r="C1779" s="11" t="s">
        <v>2420</v>
      </c>
      <c r="D1779" s="14">
        <v>-2.8406834499999999E-2</v>
      </c>
      <c r="E1779" s="14">
        <v>-8.4173625500000002E-2</v>
      </c>
      <c r="F1779" s="14"/>
      <c r="G1779" s="14"/>
    </row>
    <row r="1780" spans="3:7">
      <c r="C1780" s="11" t="s">
        <v>2421</v>
      </c>
      <c r="D1780" s="14">
        <v>-0.128160093</v>
      </c>
      <c r="E1780" s="14">
        <v>-4.4093228999999998E-2</v>
      </c>
      <c r="F1780" s="14"/>
      <c r="G1780" s="14"/>
    </row>
    <row r="1781" spans="3:7">
      <c r="C1781" s="11" t="s">
        <v>2422</v>
      </c>
      <c r="D1781" s="14">
        <v>8.9143940000000005E-2</v>
      </c>
      <c r="E1781" s="14">
        <v>-4.0104019999999997E-3</v>
      </c>
      <c r="F1781" s="14"/>
      <c r="G1781" s="14"/>
    </row>
    <row r="1782" spans="3:7">
      <c r="C1782" s="11" t="s">
        <v>2423</v>
      </c>
      <c r="D1782" s="14">
        <v>5.5606151499999999E-2</v>
      </c>
      <c r="E1782" s="14">
        <v>-0.156849341</v>
      </c>
      <c r="F1782" s="14"/>
      <c r="G1782" s="14"/>
    </row>
    <row r="1783" spans="3:7">
      <c r="C1783" s="11" t="s">
        <v>2424</v>
      </c>
      <c r="D1783" s="14">
        <v>0</v>
      </c>
      <c r="E1783" s="14">
        <v>4.9388740000000002E-3</v>
      </c>
      <c r="F1783" s="14"/>
      <c r="G1783" s="14"/>
    </row>
    <row r="1784" spans="3:7">
      <c r="F1784" s="14"/>
      <c r="G1784" s="14"/>
    </row>
    <row r="1785" spans="3:7">
      <c r="F1785" s="14"/>
      <c r="G1785" s="14"/>
    </row>
    <row r="1786" spans="3:7">
      <c r="F1786" s="14"/>
      <c r="G1786" s="14"/>
    </row>
    <row r="1787" spans="3:7">
      <c r="F1787" s="14"/>
      <c r="G1787" s="14"/>
    </row>
    <row r="1788" spans="3:7">
      <c r="F1788" s="14"/>
      <c r="G1788" s="14"/>
    </row>
    <row r="1789" spans="3:7">
      <c r="F1789" s="14"/>
      <c r="G1789" s="14"/>
    </row>
    <row r="1790" spans="3:7">
      <c r="F1790" s="14"/>
      <c r="G1790" s="14"/>
    </row>
    <row r="1791" spans="3:7">
      <c r="F1791" s="14"/>
      <c r="G1791" s="14"/>
    </row>
    <row r="1792" spans="3:7">
      <c r="F1792" s="14"/>
      <c r="G1792" s="14"/>
    </row>
    <row r="1793" spans="6:16">
      <c r="F1793" s="14"/>
      <c r="G1793" s="14"/>
      <c r="P1793" s="42"/>
    </row>
    <row r="1794" spans="6:16">
      <c r="F1794" s="14"/>
      <c r="G1794" s="14"/>
    </row>
    <row r="1795" spans="6:16">
      <c r="F1795" s="14"/>
      <c r="G1795" s="14"/>
    </row>
    <row r="1843" spans="33:33">
      <c r="AG1843" s="42"/>
    </row>
    <row r="1864" spans="14:14">
      <c r="N1864" s="42"/>
    </row>
    <row r="1876" spans="16:16">
      <c r="P1876" s="42"/>
    </row>
    <row r="1895" spans="32:32">
      <c r="AF1895" s="42"/>
    </row>
    <row r="1909" spans="31:31">
      <c r="AE1909" s="42"/>
    </row>
    <row r="2145" spans="29:29">
      <c r="AC2145" s="42"/>
    </row>
    <row r="2206" spans="28:28">
      <c r="AB2206" s="42"/>
    </row>
    <row r="2217" spans="18:18">
      <c r="R2217" s="42"/>
    </row>
    <row r="2352" spans="16:16">
      <c r="P2352" s="42"/>
    </row>
    <row r="2983" spans="18:30">
      <c r="AD2983" s="42"/>
    </row>
    <row r="2988" spans="18:30">
      <c r="R2988" s="42"/>
    </row>
    <row r="2998" spans="17:17">
      <c r="Q2998" s="42"/>
    </row>
    <row r="3015" spans="18:18">
      <c r="R3015" s="42"/>
    </row>
    <row r="3152" spans="31:31">
      <c r="AE3152" s="42"/>
    </row>
    <row r="3222" spans="32:32">
      <c r="AF3222" s="42"/>
    </row>
    <row r="3271" spans="19:19">
      <c r="S3271" s="42"/>
    </row>
    <row r="3304" spans="33:33">
      <c r="AG3304" s="42"/>
    </row>
    <row r="3310" spans="33:33">
      <c r="AG3310" s="42"/>
    </row>
  </sheetData>
  <pageMargins left="0.7" right="0.7" top="0.78740157499999996" bottom="0.78740157499999996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B2:L10"/>
  <sheetViews>
    <sheetView zoomScale="130" zoomScaleNormal="130" workbookViewId="0">
      <selection activeCell="E24" sqref="E24"/>
    </sheetView>
  </sheetViews>
  <sheetFormatPr defaultColWidth="11.5546875" defaultRowHeight="14.4"/>
  <sheetData>
    <row r="2" spans="2:12" ht="21">
      <c r="B2" s="4" t="s">
        <v>7985</v>
      </c>
    </row>
    <row r="4" spans="2:12">
      <c r="B4" s="1" t="s">
        <v>536</v>
      </c>
      <c r="C4" s="1" t="s">
        <v>642</v>
      </c>
      <c r="D4" s="1" t="s">
        <v>143</v>
      </c>
      <c r="E4" s="1" t="s">
        <v>1538</v>
      </c>
      <c r="F4" s="1" t="s">
        <v>1732</v>
      </c>
      <c r="G4" s="1" t="s">
        <v>2466</v>
      </c>
      <c r="H4" s="1" t="s">
        <v>644</v>
      </c>
      <c r="I4" s="1" t="s">
        <v>2467</v>
      </c>
      <c r="J4" s="1" t="s">
        <v>645</v>
      </c>
      <c r="K4" s="1" t="s">
        <v>646</v>
      </c>
      <c r="L4" s="1" t="s">
        <v>649</v>
      </c>
    </row>
    <row r="5" spans="2:12">
      <c r="B5" t="s">
        <v>647</v>
      </c>
      <c r="C5" t="s">
        <v>648</v>
      </c>
      <c r="D5">
        <v>1</v>
      </c>
      <c r="E5" s="2">
        <v>13974.891</v>
      </c>
      <c r="F5" s="2">
        <v>20531.367999999999</v>
      </c>
      <c r="G5" s="2">
        <f t="shared" ref="G5:G10" si="0">E5/F5</f>
        <v>0.68066048984169003</v>
      </c>
      <c r="H5" s="2">
        <f>AVERAGE(G5:G7)</f>
        <v>0.40835950965121537</v>
      </c>
      <c r="I5" s="19">
        <f t="shared" ref="I5:I10" si="1">G5/H$5</f>
        <v>1.6668167968539538</v>
      </c>
      <c r="J5" s="22">
        <f>AVERAGE(I5:I7)</f>
        <v>1</v>
      </c>
      <c r="K5" s="19">
        <f>STDEV(I5:I7)</f>
        <v>0.57912452034167272</v>
      </c>
      <c r="L5" s="23">
        <f>TTEST(I5:I7,I8:I10,1,2)</f>
        <v>3.120667518123648E-2</v>
      </c>
    </row>
    <row r="6" spans="2:12">
      <c r="B6" t="s">
        <v>647</v>
      </c>
      <c r="C6" t="s">
        <v>648</v>
      </c>
      <c r="D6">
        <v>2</v>
      </c>
      <c r="E6" s="2">
        <v>6049.1629999999996</v>
      </c>
      <c r="F6" s="2">
        <v>20857.953000000001</v>
      </c>
      <c r="G6" s="2">
        <f t="shared" si="0"/>
        <v>0.29001709803450026</v>
      </c>
      <c r="H6" s="2"/>
      <c r="I6" s="19">
        <f t="shared" si="1"/>
        <v>0.71020042678131157</v>
      </c>
      <c r="J6" s="19"/>
      <c r="K6" s="19"/>
    </row>
    <row r="7" spans="2:12">
      <c r="B7" t="s">
        <v>647</v>
      </c>
      <c r="C7" t="s">
        <v>648</v>
      </c>
      <c r="D7">
        <v>3</v>
      </c>
      <c r="E7" s="2">
        <v>5378.0420000000004</v>
      </c>
      <c r="F7" s="2">
        <v>21140.024000000001</v>
      </c>
      <c r="G7" s="2">
        <f t="shared" si="0"/>
        <v>0.25440094107745576</v>
      </c>
      <c r="H7" s="2"/>
      <c r="I7" s="19">
        <f t="shared" si="1"/>
        <v>0.62298277636473454</v>
      </c>
      <c r="J7" s="19"/>
      <c r="K7" s="19"/>
    </row>
    <row r="8" spans="2:12">
      <c r="B8" t="s">
        <v>647</v>
      </c>
      <c r="C8" t="s">
        <v>23</v>
      </c>
      <c r="D8">
        <v>1</v>
      </c>
      <c r="E8" s="2">
        <v>853.21299999999997</v>
      </c>
      <c r="F8" s="2">
        <v>20618.245999999999</v>
      </c>
      <c r="G8" s="2">
        <f t="shared" si="0"/>
        <v>4.1381454077131487E-2</v>
      </c>
      <c r="H8" s="2">
        <f>AVERAGE(G8:G10)</f>
        <v>5.7360238426487554E-2</v>
      </c>
      <c r="I8" s="19">
        <f t="shared" si="1"/>
        <v>0.10133584035419151</v>
      </c>
      <c r="J8" s="19">
        <f>AVERAGE(I8:I10)</f>
        <v>0.14046504873972351</v>
      </c>
      <c r="K8" s="19">
        <f>STDEV(I8:I10)</f>
        <v>4.3766538058619249E-2</v>
      </c>
    </row>
    <row r="9" spans="2:12">
      <c r="B9" t="s">
        <v>647</v>
      </c>
      <c r="C9" t="s">
        <v>23</v>
      </c>
      <c r="D9">
        <v>2</v>
      </c>
      <c r="E9" s="2">
        <v>1381.0419999999999</v>
      </c>
      <c r="F9" s="2">
        <v>18015.054</v>
      </c>
      <c r="G9" s="2">
        <f t="shared" si="0"/>
        <v>7.6660441872669377E-2</v>
      </c>
      <c r="H9" s="2"/>
      <c r="I9" s="19">
        <f t="shared" si="1"/>
        <v>0.18772782330487653</v>
      </c>
      <c r="J9" s="19"/>
      <c r="K9" s="3"/>
    </row>
    <row r="10" spans="2:12">
      <c r="B10" t="s">
        <v>647</v>
      </c>
      <c r="C10" t="s">
        <v>23</v>
      </c>
      <c r="D10">
        <v>3</v>
      </c>
      <c r="E10" s="2">
        <v>1082.627</v>
      </c>
      <c r="F10" s="2">
        <v>20034.245999999999</v>
      </c>
      <c r="G10" s="2">
        <f t="shared" si="0"/>
        <v>5.4038819329661821E-2</v>
      </c>
      <c r="H10" s="2"/>
      <c r="I10" s="19">
        <f t="shared" si="1"/>
        <v>0.13233148256010252</v>
      </c>
      <c r="J10" s="19"/>
      <c r="K10" s="3"/>
    </row>
  </sheetData>
  <pageMargins left="0.7" right="0.7" top="0.78740157499999996" bottom="0.78740157499999996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B2:G595"/>
  <sheetViews>
    <sheetView zoomScaleNormal="100" workbookViewId="0">
      <selection activeCell="B2" sqref="B2"/>
    </sheetView>
  </sheetViews>
  <sheetFormatPr defaultColWidth="11.5546875" defaultRowHeight="14.4"/>
  <cols>
    <col min="2" max="7" width="21.44140625" customWidth="1"/>
  </cols>
  <sheetData>
    <row r="2" spans="2:7" ht="21">
      <c r="B2" s="4" t="s">
        <v>8716</v>
      </c>
    </row>
    <row r="3" spans="2:7" ht="18">
      <c r="B3" s="51"/>
    </row>
    <row r="4" spans="2:7" ht="21">
      <c r="B4" s="4" t="s">
        <v>7986</v>
      </c>
    </row>
    <row r="6" spans="2:7">
      <c r="B6" s="3" t="s">
        <v>2951</v>
      </c>
      <c r="C6" s="3" t="s">
        <v>536</v>
      </c>
      <c r="D6" s="3" t="s">
        <v>116</v>
      </c>
      <c r="E6" s="3" t="s">
        <v>2952</v>
      </c>
      <c r="F6" s="3" t="s">
        <v>7988</v>
      </c>
      <c r="G6" s="3" t="s">
        <v>7987</v>
      </c>
    </row>
    <row r="7" spans="2:7">
      <c r="B7" t="s">
        <v>2931</v>
      </c>
      <c r="C7" t="s">
        <v>2984</v>
      </c>
      <c r="D7" t="s">
        <v>34</v>
      </c>
      <c r="E7" s="2">
        <v>0.4</v>
      </c>
      <c r="F7" s="41">
        <v>1.7149198813056401E-2</v>
      </c>
      <c r="G7" s="2">
        <v>0</v>
      </c>
    </row>
    <row r="8" spans="2:7">
      <c r="B8" t="s">
        <v>2931</v>
      </c>
      <c r="C8" t="s">
        <v>2984</v>
      </c>
      <c r="D8" t="s">
        <v>34</v>
      </c>
      <c r="E8" s="2">
        <v>0.4</v>
      </c>
      <c r="F8" s="41">
        <v>1.7999999999999999E-2</v>
      </c>
      <c r="G8" s="2">
        <v>6.3450751754945696</v>
      </c>
    </row>
    <row r="9" spans="2:7">
      <c r="B9" t="s">
        <v>2931</v>
      </c>
      <c r="C9" t="s">
        <v>2984</v>
      </c>
      <c r="D9" t="s">
        <v>34</v>
      </c>
      <c r="E9" s="2">
        <v>0.4</v>
      </c>
      <c r="F9" s="41">
        <v>1.8982322357019101E-2</v>
      </c>
      <c r="G9" s="2">
        <v>13.871</v>
      </c>
    </row>
    <row r="10" spans="2:7">
      <c r="B10" t="s">
        <v>2931</v>
      </c>
      <c r="C10" t="s">
        <v>2984</v>
      </c>
      <c r="D10" t="s">
        <v>34</v>
      </c>
      <c r="E10" s="2">
        <v>0.4</v>
      </c>
      <c r="F10" s="41">
        <v>0.02</v>
      </c>
      <c r="G10" s="2">
        <v>27.507671428571399</v>
      </c>
    </row>
    <row r="11" spans="2:7">
      <c r="B11" t="s">
        <v>2931</v>
      </c>
      <c r="C11" t="s">
        <v>2984</v>
      </c>
      <c r="D11" t="s">
        <v>34</v>
      </c>
      <c r="E11" s="2">
        <v>0.4</v>
      </c>
      <c r="F11" s="41">
        <v>2.00328530259366E-2</v>
      </c>
      <c r="G11" s="2">
        <v>27.742999999999999</v>
      </c>
    </row>
    <row r="12" spans="2:7">
      <c r="B12" t="s">
        <v>2931</v>
      </c>
      <c r="C12" t="s">
        <v>2984</v>
      </c>
      <c r="D12" t="s">
        <v>34</v>
      </c>
      <c r="E12" s="2">
        <v>0.4</v>
      </c>
      <c r="F12" s="41">
        <v>2.1731830477907998E-2</v>
      </c>
      <c r="G12" s="2">
        <v>41.613999999999997</v>
      </c>
    </row>
    <row r="13" spans="2:7">
      <c r="B13" t="s">
        <v>2931</v>
      </c>
      <c r="C13" t="s">
        <v>2984</v>
      </c>
      <c r="D13" t="s">
        <v>34</v>
      </c>
      <c r="E13" s="2">
        <v>0.4</v>
      </c>
      <c r="F13" s="41">
        <v>2.3E-2</v>
      </c>
      <c r="G13" s="2">
        <v>48.059186917740298</v>
      </c>
    </row>
    <row r="14" spans="2:7">
      <c r="B14" t="s">
        <v>2931</v>
      </c>
      <c r="C14" t="s">
        <v>2984</v>
      </c>
      <c r="D14" t="s">
        <v>34</v>
      </c>
      <c r="E14" s="2">
        <v>0.4</v>
      </c>
      <c r="F14" s="41">
        <v>2.3603238414293699E-2</v>
      </c>
      <c r="G14" s="2">
        <v>55.485999999999997</v>
      </c>
    </row>
    <row r="15" spans="2:7">
      <c r="B15" t="s">
        <v>2931</v>
      </c>
      <c r="C15" t="s">
        <v>2984</v>
      </c>
      <c r="D15" t="s">
        <v>34</v>
      </c>
      <c r="E15" s="2">
        <v>0.4</v>
      </c>
      <c r="F15" s="41">
        <v>2.43276767676768E-2</v>
      </c>
      <c r="G15" s="2">
        <v>69.356999999999999</v>
      </c>
    </row>
    <row r="16" spans="2:7">
      <c r="B16" t="s">
        <v>2931</v>
      </c>
      <c r="C16" t="s">
        <v>2984</v>
      </c>
      <c r="D16" t="s">
        <v>34</v>
      </c>
      <c r="E16" s="2">
        <v>0.4</v>
      </c>
      <c r="F16" s="41">
        <v>2.5000000000000001E-2</v>
      </c>
      <c r="G16" s="2">
        <v>74.4751835920177</v>
      </c>
    </row>
    <row r="17" spans="2:7">
      <c r="B17" t="s">
        <v>2931</v>
      </c>
      <c r="C17" t="s">
        <v>2984</v>
      </c>
      <c r="D17" t="s">
        <v>34</v>
      </c>
      <c r="E17" s="2">
        <v>0.4</v>
      </c>
      <c r="F17" s="41">
        <v>2.5000000000000001E-2</v>
      </c>
      <c r="G17" s="2">
        <v>93.784311764705905</v>
      </c>
    </row>
    <row r="18" spans="2:7">
      <c r="B18" t="s">
        <v>2931</v>
      </c>
      <c r="C18" t="s">
        <v>2984</v>
      </c>
      <c r="D18" t="s">
        <v>34</v>
      </c>
      <c r="E18" s="2">
        <v>0.4</v>
      </c>
      <c r="F18" s="41">
        <v>2.4720843091334901E-2</v>
      </c>
      <c r="G18" s="2">
        <v>97.1</v>
      </c>
    </row>
    <row r="19" spans="2:7">
      <c r="B19" t="s">
        <v>2931</v>
      </c>
      <c r="C19" t="s">
        <v>2984</v>
      </c>
      <c r="D19" t="s">
        <v>34</v>
      </c>
      <c r="E19" s="2">
        <v>0.45</v>
      </c>
      <c r="F19" s="41">
        <v>1.6273115727003001E-2</v>
      </c>
      <c r="G19" s="2">
        <v>0</v>
      </c>
    </row>
    <row r="20" spans="2:7">
      <c r="B20" t="s">
        <v>2931</v>
      </c>
      <c r="C20" t="s">
        <v>2984</v>
      </c>
      <c r="D20" t="s">
        <v>34</v>
      </c>
      <c r="E20" s="2">
        <v>0.45</v>
      </c>
      <c r="F20" s="41">
        <v>1.7999999999999999E-2</v>
      </c>
      <c r="G20" s="2">
        <v>12.878696809189501</v>
      </c>
    </row>
    <row r="21" spans="2:7">
      <c r="B21" t="s">
        <v>2931</v>
      </c>
      <c r="C21" t="s">
        <v>2984</v>
      </c>
      <c r="D21" t="s">
        <v>34</v>
      </c>
      <c r="E21" s="2">
        <v>0.45</v>
      </c>
      <c r="F21" s="41">
        <v>1.8129520508376702E-2</v>
      </c>
      <c r="G21" s="2">
        <v>13.871</v>
      </c>
    </row>
    <row r="22" spans="2:7">
      <c r="B22" t="s">
        <v>2931</v>
      </c>
      <c r="C22" t="s">
        <v>2984</v>
      </c>
      <c r="D22" t="s">
        <v>34</v>
      </c>
      <c r="E22" s="2">
        <v>0.45</v>
      </c>
      <c r="F22" s="41">
        <v>1.9049441157133501E-2</v>
      </c>
      <c r="G22" s="2">
        <v>27.742999999999999</v>
      </c>
    </row>
    <row r="23" spans="2:7">
      <c r="B23" t="s">
        <v>2931</v>
      </c>
      <c r="C23" t="s">
        <v>2984</v>
      </c>
      <c r="D23" t="s">
        <v>34</v>
      </c>
      <c r="E23" s="2">
        <v>0.45</v>
      </c>
      <c r="F23" s="41">
        <v>1.99245472061657E-2</v>
      </c>
      <c r="G23" s="2">
        <v>41.613999999999997</v>
      </c>
    </row>
    <row r="24" spans="2:7">
      <c r="B24" t="s">
        <v>2931</v>
      </c>
      <c r="C24" t="s">
        <v>2984</v>
      </c>
      <c r="D24" t="s">
        <v>34</v>
      </c>
      <c r="E24" s="2">
        <v>0.45</v>
      </c>
      <c r="F24" s="41">
        <v>0.02</v>
      </c>
      <c r="G24" s="2">
        <v>43.5822156521739</v>
      </c>
    </row>
    <row r="25" spans="2:7">
      <c r="B25" t="s">
        <v>2931</v>
      </c>
      <c r="C25" t="s">
        <v>2984</v>
      </c>
      <c r="D25" t="s">
        <v>34</v>
      </c>
      <c r="E25" s="2">
        <v>0.45</v>
      </c>
      <c r="F25" s="41">
        <v>2.2248481012658201E-2</v>
      </c>
      <c r="G25" s="2">
        <v>55.485999999999997</v>
      </c>
    </row>
    <row r="26" spans="2:7">
      <c r="B26" t="s">
        <v>2931</v>
      </c>
      <c r="C26" t="s">
        <v>2984</v>
      </c>
      <c r="D26" t="s">
        <v>34</v>
      </c>
      <c r="E26" s="2">
        <v>0.45</v>
      </c>
      <c r="F26" s="41">
        <v>2.29016214025132E-2</v>
      </c>
      <c r="G26" s="2">
        <v>69.356999999999999</v>
      </c>
    </row>
    <row r="27" spans="2:7">
      <c r="B27" t="s">
        <v>2931</v>
      </c>
      <c r="C27" t="s">
        <v>2984</v>
      </c>
      <c r="D27" t="s">
        <v>34</v>
      </c>
      <c r="E27" s="2">
        <v>0.45</v>
      </c>
      <c r="F27" s="41">
        <v>2.3E-2</v>
      </c>
      <c r="G27" s="2">
        <v>70.599796013288994</v>
      </c>
    </row>
    <row r="28" spans="2:7">
      <c r="B28" t="s">
        <v>2931</v>
      </c>
      <c r="C28" t="s">
        <v>2984</v>
      </c>
      <c r="D28" t="s">
        <v>34</v>
      </c>
      <c r="E28" s="2">
        <v>0.45</v>
      </c>
      <c r="F28" s="41">
        <v>2.4659132189707399E-2</v>
      </c>
      <c r="G28" s="2">
        <v>83.228999999999999</v>
      </c>
    </row>
    <row r="29" spans="2:7">
      <c r="B29" t="s">
        <v>2931</v>
      </c>
      <c r="C29" t="s">
        <v>2984</v>
      </c>
      <c r="D29" t="s">
        <v>34</v>
      </c>
      <c r="E29" s="2">
        <v>0.45</v>
      </c>
      <c r="F29" s="41">
        <v>2.3568462138953899E-2</v>
      </c>
      <c r="G29" s="2">
        <v>97.1</v>
      </c>
    </row>
    <row r="30" spans="2:7">
      <c r="B30" t="s">
        <v>2931</v>
      </c>
      <c r="C30" t="s">
        <v>2984</v>
      </c>
      <c r="D30" t="s">
        <v>34</v>
      </c>
      <c r="E30" s="2">
        <v>0.5</v>
      </c>
      <c r="F30" s="41">
        <v>1.55278810408922E-2</v>
      </c>
      <c r="G30" s="2">
        <v>0</v>
      </c>
    </row>
    <row r="31" spans="2:7">
      <c r="B31" t="s">
        <v>2931</v>
      </c>
      <c r="C31" t="s">
        <v>2984</v>
      </c>
      <c r="D31" t="s">
        <v>34</v>
      </c>
      <c r="E31" s="2">
        <v>0.5</v>
      </c>
      <c r="F31" s="41">
        <v>1.6E-2</v>
      </c>
      <c r="G31" s="2">
        <v>5.2782531835205901</v>
      </c>
    </row>
    <row r="32" spans="2:7">
      <c r="B32" t="s">
        <v>2931</v>
      </c>
      <c r="C32" t="s">
        <v>2984</v>
      </c>
      <c r="D32" t="s">
        <v>34</v>
      </c>
      <c r="E32" s="2">
        <v>0.5</v>
      </c>
      <c r="F32" s="41">
        <v>1.71383344803854E-2</v>
      </c>
      <c r="G32" s="2">
        <v>13.871</v>
      </c>
    </row>
    <row r="33" spans="2:7">
      <c r="B33" t="s">
        <v>2931</v>
      </c>
      <c r="C33" t="s">
        <v>2984</v>
      </c>
      <c r="D33" t="s">
        <v>34</v>
      </c>
      <c r="E33" s="2">
        <v>0.5</v>
      </c>
      <c r="F33" s="41">
        <v>1.7999999999999999E-2</v>
      </c>
      <c r="G33" s="2">
        <v>26.529705539358599</v>
      </c>
    </row>
    <row r="34" spans="2:7">
      <c r="B34" t="s">
        <v>2931</v>
      </c>
      <c r="C34" t="s">
        <v>2984</v>
      </c>
      <c r="D34" t="s">
        <v>34</v>
      </c>
      <c r="E34" s="2">
        <v>0.5</v>
      </c>
      <c r="F34" s="41">
        <v>1.80788954635108E-2</v>
      </c>
      <c r="G34" s="2">
        <v>27.742999999999999</v>
      </c>
    </row>
    <row r="35" spans="2:7">
      <c r="B35" t="s">
        <v>2931</v>
      </c>
      <c r="C35" t="s">
        <v>2984</v>
      </c>
      <c r="D35" t="s">
        <v>34</v>
      </c>
      <c r="E35" s="2">
        <v>0.5</v>
      </c>
      <c r="F35" s="41">
        <v>1.93556840077071E-2</v>
      </c>
      <c r="G35" s="2">
        <v>41.613999999999997</v>
      </c>
    </row>
    <row r="36" spans="2:7">
      <c r="B36" t="s">
        <v>2931</v>
      </c>
      <c r="C36" t="s">
        <v>2984</v>
      </c>
      <c r="D36" t="s">
        <v>34</v>
      </c>
      <c r="E36" s="2">
        <v>0.5</v>
      </c>
      <c r="F36" s="41">
        <v>1.9820968730840001E-2</v>
      </c>
      <c r="G36" s="2">
        <v>55.485999999999997</v>
      </c>
    </row>
    <row r="37" spans="2:7">
      <c r="B37" t="s">
        <v>2931</v>
      </c>
      <c r="C37" t="s">
        <v>2984</v>
      </c>
      <c r="D37" t="s">
        <v>34</v>
      </c>
      <c r="E37" s="2">
        <v>0.5</v>
      </c>
      <c r="F37" s="41">
        <v>0.02</v>
      </c>
      <c r="G37" s="2">
        <v>56.614855072463797</v>
      </c>
    </row>
    <row r="38" spans="2:7">
      <c r="B38" t="s">
        <v>2931</v>
      </c>
      <c r="C38" t="s">
        <v>2984</v>
      </c>
      <c r="D38" t="s">
        <v>34</v>
      </c>
      <c r="E38" s="2">
        <v>0.5</v>
      </c>
      <c r="F38" s="41">
        <v>2.20040535062829E-2</v>
      </c>
      <c r="G38" s="2">
        <v>69.356999999999999</v>
      </c>
    </row>
    <row r="39" spans="2:7">
      <c r="B39" t="s">
        <v>2931</v>
      </c>
      <c r="C39" t="s">
        <v>2984</v>
      </c>
      <c r="D39" t="s">
        <v>34</v>
      </c>
      <c r="E39" s="2">
        <v>0.5</v>
      </c>
      <c r="F39" s="41">
        <v>2.3E-2</v>
      </c>
      <c r="G39" s="2">
        <v>81.938581395348805</v>
      </c>
    </row>
    <row r="40" spans="2:7">
      <c r="B40" t="s">
        <v>2931</v>
      </c>
      <c r="C40" t="s">
        <v>2984</v>
      </c>
      <c r="D40" t="s">
        <v>34</v>
      </c>
      <c r="E40" s="2">
        <v>0.5</v>
      </c>
      <c r="F40" s="41">
        <v>2.31695257315843E-2</v>
      </c>
      <c r="G40" s="2">
        <v>83.228999999999999</v>
      </c>
    </row>
    <row r="41" spans="2:7">
      <c r="B41" t="s">
        <v>2931</v>
      </c>
      <c r="C41" t="s">
        <v>2984</v>
      </c>
      <c r="D41" t="s">
        <v>34</v>
      </c>
      <c r="E41" s="2">
        <v>0.5</v>
      </c>
      <c r="F41" s="41">
        <v>2.3E-2</v>
      </c>
      <c r="G41" s="2">
        <v>85.773026200873403</v>
      </c>
    </row>
    <row r="42" spans="2:7">
      <c r="B42" t="s">
        <v>2931</v>
      </c>
      <c r="C42" t="s">
        <v>2984</v>
      </c>
      <c r="D42" t="s">
        <v>34</v>
      </c>
      <c r="E42" s="2">
        <v>0.5</v>
      </c>
      <c r="F42" s="41">
        <v>2.2279845956354301E-2</v>
      </c>
      <c r="G42" s="2">
        <v>97.1</v>
      </c>
    </row>
    <row r="43" spans="2:7">
      <c r="B43" t="s">
        <v>2931</v>
      </c>
      <c r="C43" t="s">
        <v>2984</v>
      </c>
      <c r="D43" t="s">
        <v>34</v>
      </c>
      <c r="E43" s="2">
        <v>0.55000000000000004</v>
      </c>
      <c r="F43" s="41">
        <v>1.48419144981413E-2</v>
      </c>
      <c r="G43" s="2">
        <v>0</v>
      </c>
    </row>
    <row r="44" spans="2:7">
      <c r="B44" t="s">
        <v>2931</v>
      </c>
      <c r="C44" t="s">
        <v>2984</v>
      </c>
      <c r="D44" t="s">
        <v>34</v>
      </c>
      <c r="E44" s="2">
        <v>0.55000000000000004</v>
      </c>
      <c r="F44" s="41">
        <v>1.6E-2</v>
      </c>
      <c r="G44" s="2">
        <v>12.9473056928839</v>
      </c>
    </row>
    <row r="45" spans="2:7">
      <c r="B45" t="s">
        <v>2931</v>
      </c>
      <c r="C45" t="s">
        <v>2984</v>
      </c>
      <c r="D45" t="s">
        <v>34</v>
      </c>
      <c r="E45" s="2">
        <v>0.55000000000000004</v>
      </c>
      <c r="F45" s="41">
        <v>1.6122367515485202E-2</v>
      </c>
      <c r="G45" s="2">
        <v>13.871</v>
      </c>
    </row>
    <row r="46" spans="2:7">
      <c r="B46" t="s">
        <v>2931</v>
      </c>
      <c r="C46" t="s">
        <v>2984</v>
      </c>
      <c r="D46" t="s">
        <v>34</v>
      </c>
      <c r="E46" s="2">
        <v>0.55000000000000004</v>
      </c>
      <c r="F46" s="41">
        <v>1.7357555660824298E-2</v>
      </c>
      <c r="G46" s="2">
        <v>27.742999999999999</v>
      </c>
    </row>
    <row r="47" spans="2:7">
      <c r="B47" t="s">
        <v>2931</v>
      </c>
      <c r="C47" t="s">
        <v>2984</v>
      </c>
      <c r="D47" t="s">
        <v>34</v>
      </c>
      <c r="E47" s="2">
        <v>0.55000000000000004</v>
      </c>
      <c r="F47" s="41">
        <v>1.7999999999999999E-2</v>
      </c>
      <c r="G47" s="2">
        <v>33.279153678634501</v>
      </c>
    </row>
    <row r="48" spans="2:7">
      <c r="B48" t="s">
        <v>2931</v>
      </c>
      <c r="C48" t="s">
        <v>2984</v>
      </c>
      <c r="D48" t="s">
        <v>34</v>
      </c>
      <c r="E48" s="2">
        <v>0.55000000000000004</v>
      </c>
      <c r="F48" s="41">
        <v>1.8786820809248601E-2</v>
      </c>
      <c r="G48" s="2">
        <v>41.613999999999997</v>
      </c>
    </row>
    <row r="49" spans="2:7">
      <c r="B49" t="s">
        <v>2931</v>
      </c>
      <c r="C49" t="s">
        <v>2984</v>
      </c>
      <c r="D49" t="s">
        <v>34</v>
      </c>
      <c r="E49" s="2">
        <v>0.55000000000000004</v>
      </c>
      <c r="F49" s="41">
        <v>1.8915879828326199E-2</v>
      </c>
      <c r="G49" s="2">
        <v>55.485999999999997</v>
      </c>
    </row>
    <row r="50" spans="2:7">
      <c r="B50" t="s">
        <v>2931</v>
      </c>
      <c r="C50" t="s">
        <v>2984</v>
      </c>
      <c r="D50" t="s">
        <v>34</v>
      </c>
      <c r="E50" s="2">
        <v>0.55000000000000004</v>
      </c>
      <c r="F50" s="41">
        <v>0.02</v>
      </c>
      <c r="G50" s="2">
        <v>62.3217586956522</v>
      </c>
    </row>
    <row r="51" spans="2:7">
      <c r="B51" t="s">
        <v>2931</v>
      </c>
      <c r="C51" t="s">
        <v>2984</v>
      </c>
      <c r="D51" t="s">
        <v>34</v>
      </c>
      <c r="E51" s="2">
        <v>0.55000000000000004</v>
      </c>
      <c r="F51" s="41">
        <v>2.1106485610052701E-2</v>
      </c>
      <c r="G51" s="2">
        <v>69.356999999999999</v>
      </c>
    </row>
    <row r="52" spans="2:7">
      <c r="B52" t="s">
        <v>2931</v>
      </c>
      <c r="C52" t="s">
        <v>2984</v>
      </c>
      <c r="D52" t="s">
        <v>34</v>
      </c>
      <c r="E52" s="2">
        <v>0.55000000000000004</v>
      </c>
      <c r="F52" s="41">
        <v>2.1683020134228199E-2</v>
      </c>
      <c r="G52" s="2">
        <v>83.228999999999999</v>
      </c>
    </row>
    <row r="53" spans="2:7">
      <c r="B53" t="s">
        <v>2931</v>
      </c>
      <c r="C53" t="s">
        <v>2984</v>
      </c>
      <c r="D53" t="s">
        <v>34</v>
      </c>
      <c r="E53" s="2">
        <v>0.55000000000000004</v>
      </c>
      <c r="F53" s="41">
        <v>2.08586007702182E-2</v>
      </c>
      <c r="G53" s="2">
        <v>97.1</v>
      </c>
    </row>
    <row r="54" spans="2:7">
      <c r="B54" t="s">
        <v>2931</v>
      </c>
      <c r="C54" t="s">
        <v>2984</v>
      </c>
      <c r="D54" t="s">
        <v>34</v>
      </c>
      <c r="E54" s="2">
        <v>0.6</v>
      </c>
      <c r="F54" s="41">
        <v>1.41559479553903E-2</v>
      </c>
      <c r="G54" s="2">
        <v>0</v>
      </c>
    </row>
    <row r="55" spans="2:7">
      <c r="B55" t="s">
        <v>2931</v>
      </c>
      <c r="C55" t="s">
        <v>2984</v>
      </c>
      <c r="D55" t="s">
        <v>34</v>
      </c>
      <c r="E55" s="2">
        <v>0.6</v>
      </c>
      <c r="F55" s="41">
        <v>1.54180188256387E-2</v>
      </c>
      <c r="G55" s="2">
        <v>13.871</v>
      </c>
    </row>
    <row r="56" spans="2:7">
      <c r="B56" t="s">
        <v>2931</v>
      </c>
      <c r="C56" t="s">
        <v>2984</v>
      </c>
      <c r="D56" t="s">
        <v>34</v>
      </c>
      <c r="E56" s="2">
        <v>0.6</v>
      </c>
      <c r="F56" s="41">
        <v>1.6E-2</v>
      </c>
      <c r="G56" s="2">
        <v>20.571671428571399</v>
      </c>
    </row>
    <row r="57" spans="2:7">
      <c r="B57" t="s">
        <v>2931</v>
      </c>
      <c r="C57" t="s">
        <v>2984</v>
      </c>
      <c r="D57" t="s">
        <v>34</v>
      </c>
      <c r="E57" s="2">
        <v>0.6</v>
      </c>
      <c r="F57" s="41">
        <v>1.6658266224538101E-2</v>
      </c>
      <c r="G57" s="2">
        <v>27.742999999999999</v>
      </c>
    </row>
    <row r="58" spans="2:7">
      <c r="B58" t="s">
        <v>2931</v>
      </c>
      <c r="C58" t="s">
        <v>2984</v>
      </c>
      <c r="D58" t="s">
        <v>34</v>
      </c>
      <c r="E58" s="2">
        <v>0.6</v>
      </c>
      <c r="F58" s="41">
        <v>1.7999999999999999E-2</v>
      </c>
      <c r="G58" s="2">
        <v>39.305160211889302</v>
      </c>
    </row>
    <row r="59" spans="2:7">
      <c r="B59" t="s">
        <v>2931</v>
      </c>
      <c r="C59" t="s">
        <v>2984</v>
      </c>
      <c r="D59" t="s">
        <v>34</v>
      </c>
      <c r="E59" s="2">
        <v>0.6</v>
      </c>
      <c r="F59" s="41">
        <v>1.8217957610789998E-2</v>
      </c>
      <c r="G59" s="2">
        <v>41.613999999999997</v>
      </c>
    </row>
    <row r="60" spans="2:7">
      <c r="B60" t="s">
        <v>2931</v>
      </c>
      <c r="C60" t="s">
        <v>2984</v>
      </c>
      <c r="D60" t="s">
        <v>34</v>
      </c>
      <c r="E60" s="2">
        <v>0.6</v>
      </c>
      <c r="F60" s="41">
        <v>1.8010790925812401E-2</v>
      </c>
      <c r="G60" s="2">
        <v>55.485999999999997</v>
      </c>
    </row>
    <row r="61" spans="2:7">
      <c r="B61" t="s">
        <v>2931</v>
      </c>
      <c r="C61" t="s">
        <v>2984</v>
      </c>
      <c r="D61" t="s">
        <v>34</v>
      </c>
      <c r="E61" s="2">
        <v>0.6</v>
      </c>
      <c r="F61" s="41">
        <v>0.02</v>
      </c>
      <c r="G61" s="2">
        <v>68.028662318840603</v>
      </c>
    </row>
    <row r="62" spans="2:7">
      <c r="B62" t="s">
        <v>2931</v>
      </c>
      <c r="C62" t="s">
        <v>2984</v>
      </c>
      <c r="D62" t="s">
        <v>34</v>
      </c>
      <c r="E62" s="2">
        <v>0.6</v>
      </c>
      <c r="F62" s="41">
        <v>2.0208917713822501E-2</v>
      </c>
      <c r="G62" s="2">
        <v>69.356999999999999</v>
      </c>
    </row>
    <row r="63" spans="2:7">
      <c r="B63" t="s">
        <v>2931</v>
      </c>
      <c r="C63" t="s">
        <v>2984</v>
      </c>
      <c r="D63" t="s">
        <v>34</v>
      </c>
      <c r="E63" s="2">
        <v>0.6</v>
      </c>
      <c r="F63" s="41">
        <v>2.0196912751677901E-2</v>
      </c>
      <c r="G63" s="2">
        <v>83.228999999999999</v>
      </c>
    </row>
    <row r="64" spans="2:7">
      <c r="B64" t="s">
        <v>2931</v>
      </c>
      <c r="C64" t="s">
        <v>2984</v>
      </c>
      <c r="D64" t="s">
        <v>34</v>
      </c>
      <c r="E64" s="2">
        <v>0.6</v>
      </c>
      <c r="F64" s="41">
        <v>0.02</v>
      </c>
      <c r="G64" s="2">
        <v>86.707419999999999</v>
      </c>
    </row>
    <row r="65" spans="2:7">
      <c r="B65" t="s">
        <v>2931</v>
      </c>
      <c r="C65" t="s">
        <v>2984</v>
      </c>
      <c r="D65" t="s">
        <v>34</v>
      </c>
      <c r="E65" s="2">
        <v>0.6</v>
      </c>
      <c r="F65" s="41">
        <v>1.9657644991212701E-2</v>
      </c>
      <c r="G65" s="2">
        <v>97.1</v>
      </c>
    </row>
    <row r="66" spans="2:7">
      <c r="B66" t="s">
        <v>2932</v>
      </c>
      <c r="C66" t="s">
        <v>2984</v>
      </c>
      <c r="D66" t="s">
        <v>34</v>
      </c>
      <c r="E66" s="2">
        <v>0.4</v>
      </c>
      <c r="F66" s="41">
        <v>1.6185032537961001E-2</v>
      </c>
      <c r="G66" s="2">
        <v>0</v>
      </c>
    </row>
    <row r="67" spans="2:7">
      <c r="B67" t="s">
        <v>2932</v>
      </c>
      <c r="C67" t="s">
        <v>2984</v>
      </c>
      <c r="D67" t="s">
        <v>34</v>
      </c>
      <c r="E67" s="2">
        <v>0.4</v>
      </c>
      <c r="F67" s="41">
        <v>1.7701187648456101E-2</v>
      </c>
      <c r="G67" s="2">
        <v>13.871</v>
      </c>
    </row>
    <row r="68" spans="2:7">
      <c r="B68" t="s">
        <v>2932</v>
      </c>
      <c r="C68" t="s">
        <v>2984</v>
      </c>
      <c r="D68" t="s">
        <v>34</v>
      </c>
      <c r="E68" s="2">
        <v>0.4</v>
      </c>
      <c r="F68" s="41">
        <v>1.7999999999999999E-2</v>
      </c>
      <c r="G68" s="2">
        <v>19.573933333333301</v>
      </c>
    </row>
    <row r="69" spans="2:7">
      <c r="B69" t="s">
        <v>2932</v>
      </c>
      <c r="C69" t="s">
        <v>2984</v>
      </c>
      <c r="D69" t="s">
        <v>34</v>
      </c>
      <c r="E69" s="2">
        <v>0.4</v>
      </c>
      <c r="F69" s="41">
        <v>1.87127224785761E-2</v>
      </c>
      <c r="G69" s="2">
        <v>27.742999999999999</v>
      </c>
    </row>
    <row r="70" spans="2:7">
      <c r="B70" t="s">
        <v>2932</v>
      </c>
      <c r="C70" t="s">
        <v>2984</v>
      </c>
      <c r="D70" t="s">
        <v>34</v>
      </c>
      <c r="E70" s="2">
        <v>0.4</v>
      </c>
      <c r="F70" s="41">
        <v>0.02</v>
      </c>
      <c r="G70" s="2">
        <v>38.299231021044399</v>
      </c>
    </row>
    <row r="71" spans="2:7">
      <c r="B71" t="s">
        <v>2932</v>
      </c>
      <c r="C71" t="s">
        <v>2984</v>
      </c>
      <c r="D71" t="s">
        <v>34</v>
      </c>
      <c r="E71" s="2">
        <v>0.4</v>
      </c>
      <c r="F71" s="41">
        <v>2.0353633217993099E-2</v>
      </c>
      <c r="G71" s="2">
        <v>41.613999999999997</v>
      </c>
    </row>
    <row r="72" spans="2:7">
      <c r="B72" t="s">
        <v>2932</v>
      </c>
      <c r="C72" t="s">
        <v>2984</v>
      </c>
      <c r="D72" t="s">
        <v>34</v>
      </c>
      <c r="E72" s="2">
        <v>0.4</v>
      </c>
      <c r="F72" s="41">
        <v>2.1394486983154701E-2</v>
      </c>
      <c r="G72" s="2">
        <v>55.485999999999997</v>
      </c>
    </row>
    <row r="73" spans="2:7">
      <c r="B73" t="s">
        <v>2932</v>
      </c>
      <c r="C73" t="s">
        <v>2984</v>
      </c>
      <c r="D73" t="s">
        <v>34</v>
      </c>
      <c r="E73" s="2">
        <v>0.4</v>
      </c>
      <c r="F73" s="41">
        <v>2.19202140309156E-2</v>
      </c>
      <c r="G73" s="2">
        <v>69.356999999999999</v>
      </c>
    </row>
    <row r="74" spans="2:7">
      <c r="B74" t="s">
        <v>2932</v>
      </c>
      <c r="C74" t="s">
        <v>2984</v>
      </c>
      <c r="D74" t="s">
        <v>34</v>
      </c>
      <c r="E74" s="2">
        <v>0.4</v>
      </c>
      <c r="F74" s="41">
        <v>2.17786487880351E-2</v>
      </c>
      <c r="G74" s="2">
        <v>83.228999999999999</v>
      </c>
    </row>
    <row r="75" spans="2:7">
      <c r="B75" t="s">
        <v>2932</v>
      </c>
      <c r="C75" t="s">
        <v>2984</v>
      </c>
      <c r="D75" t="s">
        <v>34</v>
      </c>
      <c r="E75" s="2">
        <v>0.4</v>
      </c>
      <c r="F75" s="41">
        <v>2.2019970631424399E-2</v>
      </c>
      <c r="G75" s="2">
        <v>97.1</v>
      </c>
    </row>
    <row r="76" spans="2:7">
      <c r="B76" t="s">
        <v>2932</v>
      </c>
      <c r="C76" t="s">
        <v>2984</v>
      </c>
      <c r="D76" t="s">
        <v>34</v>
      </c>
      <c r="E76" s="2">
        <v>0.45</v>
      </c>
      <c r="F76" s="41">
        <v>1.55326097215668E-2</v>
      </c>
      <c r="G76" s="2">
        <v>0</v>
      </c>
    </row>
    <row r="77" spans="2:7">
      <c r="B77" t="s">
        <v>2932</v>
      </c>
      <c r="C77" t="s">
        <v>2984</v>
      </c>
      <c r="D77" t="s">
        <v>34</v>
      </c>
      <c r="E77" s="2">
        <v>0.45</v>
      </c>
      <c r="F77" s="41">
        <v>1.6E-2</v>
      </c>
      <c r="G77" s="2">
        <v>3.47265884732052</v>
      </c>
    </row>
    <row r="78" spans="2:7">
      <c r="B78" t="s">
        <v>2932</v>
      </c>
      <c r="C78" t="s">
        <v>2984</v>
      </c>
      <c r="D78" t="s">
        <v>34</v>
      </c>
      <c r="E78" s="2">
        <v>0.45</v>
      </c>
      <c r="F78" s="41">
        <v>1.71740300870942E-2</v>
      </c>
      <c r="G78" s="2">
        <v>13.871</v>
      </c>
    </row>
    <row r="79" spans="2:7">
      <c r="B79" t="s">
        <v>2932</v>
      </c>
      <c r="C79" t="s">
        <v>2984</v>
      </c>
      <c r="D79" t="s">
        <v>34</v>
      </c>
      <c r="E79" s="2">
        <v>0.45</v>
      </c>
      <c r="F79" s="41">
        <v>1.7900278773397098E-2</v>
      </c>
      <c r="G79" s="2">
        <v>27.742999999999999</v>
      </c>
    </row>
    <row r="80" spans="2:7">
      <c r="B80" t="s">
        <v>2932</v>
      </c>
      <c r="C80" t="s">
        <v>2984</v>
      </c>
      <c r="D80" t="s">
        <v>34</v>
      </c>
      <c r="E80" s="2">
        <v>0.45</v>
      </c>
      <c r="F80" s="41">
        <v>1.7999999999999999E-2</v>
      </c>
      <c r="G80" s="2">
        <v>31.791133333333299</v>
      </c>
    </row>
    <row r="81" spans="2:7">
      <c r="B81" t="s">
        <v>2932</v>
      </c>
      <c r="C81" t="s">
        <v>2984</v>
      </c>
      <c r="D81" t="s">
        <v>34</v>
      </c>
      <c r="E81" s="2">
        <v>0.45</v>
      </c>
      <c r="F81" s="41">
        <v>1.8916440422322801E-2</v>
      </c>
      <c r="G81" s="2">
        <v>41.613999999999997</v>
      </c>
    </row>
    <row r="82" spans="2:7">
      <c r="B82" t="s">
        <v>2932</v>
      </c>
      <c r="C82" t="s">
        <v>2984</v>
      </c>
      <c r="D82" t="s">
        <v>34</v>
      </c>
      <c r="E82" s="2">
        <v>0.45</v>
      </c>
      <c r="F82" s="41">
        <v>0.02</v>
      </c>
      <c r="G82" s="2">
        <v>49.863705960264902</v>
      </c>
    </row>
    <row r="83" spans="2:7">
      <c r="B83" t="s">
        <v>2932</v>
      </c>
      <c r="C83" t="s">
        <v>2984</v>
      </c>
      <c r="D83" t="s">
        <v>34</v>
      </c>
      <c r="E83" s="2">
        <v>0.45</v>
      </c>
      <c r="F83" s="41">
        <v>2.0374885145482399E-2</v>
      </c>
      <c r="G83" s="2">
        <v>55.485999999999997</v>
      </c>
    </row>
    <row r="84" spans="2:7">
      <c r="B84" t="s">
        <v>2932</v>
      </c>
      <c r="C84" t="s">
        <v>2984</v>
      </c>
      <c r="D84" t="s">
        <v>34</v>
      </c>
      <c r="E84" s="2">
        <v>0.45</v>
      </c>
      <c r="F84" s="41">
        <v>2.07326991676576E-2</v>
      </c>
      <c r="G84" s="2">
        <v>69.356999999999999</v>
      </c>
    </row>
    <row r="85" spans="2:7">
      <c r="B85" t="s">
        <v>2932</v>
      </c>
      <c r="C85" t="s">
        <v>2984</v>
      </c>
      <c r="D85" t="s">
        <v>34</v>
      </c>
      <c r="E85" s="2">
        <v>0.45</v>
      </c>
      <c r="F85" s="41">
        <v>2.07485301701908E-2</v>
      </c>
      <c r="G85" s="2">
        <v>83.228999999999999</v>
      </c>
    </row>
    <row r="86" spans="2:7">
      <c r="B86" t="s">
        <v>2932</v>
      </c>
      <c r="C86" t="s">
        <v>2984</v>
      </c>
      <c r="D86" t="s">
        <v>34</v>
      </c>
      <c r="E86" s="2">
        <v>0.45</v>
      </c>
      <c r="F86" s="41">
        <v>2.1042290748898702E-2</v>
      </c>
      <c r="G86" s="2">
        <v>97.1</v>
      </c>
    </row>
    <row r="87" spans="2:7">
      <c r="B87" t="s">
        <v>2932</v>
      </c>
      <c r="C87" t="s">
        <v>2984</v>
      </c>
      <c r="D87" t="s">
        <v>34</v>
      </c>
      <c r="E87" s="2">
        <v>0.5</v>
      </c>
      <c r="F87" s="41">
        <v>1.4904200094384101E-2</v>
      </c>
      <c r="G87" s="2">
        <v>0</v>
      </c>
    </row>
    <row r="88" spans="2:7">
      <c r="B88" t="s">
        <v>2932</v>
      </c>
      <c r="C88" t="s">
        <v>2984</v>
      </c>
      <c r="D88" t="s">
        <v>34</v>
      </c>
      <c r="E88" s="2">
        <v>0.5</v>
      </c>
      <c r="F88" s="41">
        <v>1.6E-2</v>
      </c>
      <c r="G88" s="2">
        <v>8.1416739130434799</v>
      </c>
    </row>
    <row r="89" spans="2:7">
      <c r="B89" t="s">
        <v>2932</v>
      </c>
      <c r="C89" t="s">
        <v>2984</v>
      </c>
      <c r="D89" t="s">
        <v>34</v>
      </c>
      <c r="E89" s="2">
        <v>0.5</v>
      </c>
      <c r="F89" s="41">
        <v>1.6646872525732399E-2</v>
      </c>
      <c r="G89" s="2">
        <v>13.871</v>
      </c>
    </row>
    <row r="90" spans="2:7">
      <c r="B90" t="s">
        <v>2932</v>
      </c>
      <c r="C90" t="s">
        <v>2984</v>
      </c>
      <c r="D90" t="s">
        <v>34</v>
      </c>
      <c r="E90" s="2">
        <v>0.5</v>
      </c>
      <c r="F90" s="41">
        <v>1.7369972122660299E-2</v>
      </c>
      <c r="G90" s="2">
        <v>27.742999999999999</v>
      </c>
    </row>
    <row r="91" spans="2:7">
      <c r="B91" t="s">
        <v>2932</v>
      </c>
      <c r="C91" t="s">
        <v>2984</v>
      </c>
      <c r="D91" t="s">
        <v>34</v>
      </c>
      <c r="E91" s="2">
        <v>0.5</v>
      </c>
      <c r="F91" s="41">
        <v>1.7750602824664102E-2</v>
      </c>
      <c r="G91" s="2">
        <v>41.613999999999997</v>
      </c>
    </row>
    <row r="92" spans="2:7">
      <c r="B92" t="s">
        <v>2932</v>
      </c>
      <c r="C92" t="s">
        <v>2984</v>
      </c>
      <c r="D92" t="s">
        <v>34</v>
      </c>
      <c r="E92" s="2">
        <v>0.5</v>
      </c>
      <c r="F92" s="41">
        <v>1.7999999999999999E-2</v>
      </c>
      <c r="G92" s="2">
        <v>45.389687218045097</v>
      </c>
    </row>
    <row r="93" spans="2:7">
      <c r="B93" t="s">
        <v>2932</v>
      </c>
      <c r="C93" t="s">
        <v>2984</v>
      </c>
      <c r="D93" t="s">
        <v>34</v>
      </c>
      <c r="E93" s="2">
        <v>0.5</v>
      </c>
      <c r="F93" s="41">
        <v>1.9393808495320401E-2</v>
      </c>
      <c r="G93" s="2">
        <v>55.485999999999997</v>
      </c>
    </row>
    <row r="94" spans="2:7">
      <c r="B94" t="s">
        <v>2932</v>
      </c>
      <c r="C94" t="s">
        <v>2984</v>
      </c>
      <c r="D94" t="s">
        <v>34</v>
      </c>
      <c r="E94" s="2">
        <v>0.5</v>
      </c>
      <c r="F94" s="41">
        <v>1.9510556621881E-2</v>
      </c>
      <c r="G94" s="2">
        <v>69.356999999999999</v>
      </c>
    </row>
    <row r="95" spans="2:7">
      <c r="B95" t="s">
        <v>2932</v>
      </c>
      <c r="C95" t="s">
        <v>2984</v>
      </c>
      <c r="D95" t="s">
        <v>34</v>
      </c>
      <c r="E95" s="2">
        <v>0.5</v>
      </c>
      <c r="F95" s="41">
        <v>1.9773772529521401E-2</v>
      </c>
      <c r="G95" s="2">
        <v>83.228999999999999</v>
      </c>
    </row>
    <row r="96" spans="2:7">
      <c r="B96" t="s">
        <v>2932</v>
      </c>
      <c r="C96" t="s">
        <v>2984</v>
      </c>
      <c r="D96" t="s">
        <v>34</v>
      </c>
      <c r="E96" s="2">
        <v>0.5</v>
      </c>
      <c r="F96" s="41">
        <v>0.02</v>
      </c>
      <c r="G96" s="2">
        <v>94.399451327433596</v>
      </c>
    </row>
    <row r="97" spans="2:7">
      <c r="B97" t="s">
        <v>2932</v>
      </c>
      <c r="C97" t="s">
        <v>2984</v>
      </c>
      <c r="D97" t="s">
        <v>34</v>
      </c>
      <c r="E97" s="2">
        <v>0.5</v>
      </c>
      <c r="F97" s="41">
        <v>2.0064610866373001E-2</v>
      </c>
      <c r="G97" s="2">
        <v>97.1</v>
      </c>
    </row>
    <row r="98" spans="2:7">
      <c r="B98" t="s">
        <v>2932</v>
      </c>
      <c r="C98" t="s">
        <v>2984</v>
      </c>
      <c r="D98" t="s">
        <v>34</v>
      </c>
      <c r="E98" s="2">
        <v>0.55000000000000004</v>
      </c>
      <c r="F98" s="41">
        <v>1.42757904672015E-2</v>
      </c>
      <c r="G98" s="2">
        <v>0</v>
      </c>
    </row>
    <row r="99" spans="2:7">
      <c r="B99" t="s">
        <v>2932</v>
      </c>
      <c r="C99" t="s">
        <v>2984</v>
      </c>
      <c r="D99" t="s">
        <v>34</v>
      </c>
      <c r="E99" s="2">
        <v>0.55000000000000004</v>
      </c>
      <c r="F99" s="41">
        <v>1.6E-2</v>
      </c>
      <c r="G99" s="2">
        <v>12.8106889787664</v>
      </c>
    </row>
    <row r="100" spans="2:7">
      <c r="B100" t="s">
        <v>2932</v>
      </c>
      <c r="C100" t="s">
        <v>2984</v>
      </c>
      <c r="D100" t="s">
        <v>34</v>
      </c>
      <c r="E100" s="2">
        <v>0.55000000000000004</v>
      </c>
      <c r="F100" s="41">
        <v>1.61197149643705E-2</v>
      </c>
      <c r="G100" s="2">
        <v>13.871</v>
      </c>
    </row>
    <row r="101" spans="2:7">
      <c r="B101" t="s">
        <v>2932</v>
      </c>
      <c r="C101" t="s">
        <v>2984</v>
      </c>
      <c r="D101" t="s">
        <v>34</v>
      </c>
      <c r="E101" s="2">
        <v>0.55000000000000004</v>
      </c>
      <c r="F101" s="41">
        <v>1.68396654719235E-2</v>
      </c>
      <c r="G101" s="2">
        <v>27.742999999999999</v>
      </c>
    </row>
    <row r="102" spans="2:7">
      <c r="B102" t="s">
        <v>2932</v>
      </c>
      <c r="C102" t="s">
        <v>2984</v>
      </c>
      <c r="D102" t="s">
        <v>34</v>
      </c>
      <c r="E102" s="2">
        <v>0.55000000000000004</v>
      </c>
      <c r="F102" s="41">
        <v>1.7291904925938701E-2</v>
      </c>
      <c r="G102" s="2">
        <v>41.613999999999997</v>
      </c>
    </row>
    <row r="103" spans="2:7">
      <c r="B103" t="s">
        <v>2932</v>
      </c>
      <c r="C103" t="s">
        <v>2984</v>
      </c>
      <c r="D103" t="s">
        <v>34</v>
      </c>
      <c r="E103" s="2">
        <v>0.55000000000000004</v>
      </c>
      <c r="F103" s="41">
        <v>1.7999999999999999E-2</v>
      </c>
      <c r="G103" s="2">
        <v>52.334031278195503</v>
      </c>
    </row>
    <row r="104" spans="2:7">
      <c r="B104" t="s">
        <v>2932</v>
      </c>
      <c r="C104" t="s">
        <v>2984</v>
      </c>
      <c r="D104" t="s">
        <v>34</v>
      </c>
      <c r="E104" s="2">
        <v>0.55000000000000004</v>
      </c>
      <c r="F104" s="41">
        <v>1.84351331893449E-2</v>
      </c>
      <c r="G104" s="2">
        <v>55.485999999999997</v>
      </c>
    </row>
    <row r="105" spans="2:7">
      <c r="B105" t="s">
        <v>2932</v>
      </c>
      <c r="C105" t="s">
        <v>2984</v>
      </c>
      <c r="D105" t="s">
        <v>34</v>
      </c>
      <c r="E105" s="2">
        <v>0.55000000000000004</v>
      </c>
      <c r="F105" s="41">
        <v>1.82326295585413E-2</v>
      </c>
      <c r="G105" s="2">
        <v>69.356999999999999</v>
      </c>
    </row>
    <row r="106" spans="2:7">
      <c r="B106" t="s">
        <v>2932</v>
      </c>
      <c r="C106" t="s">
        <v>2984</v>
      </c>
      <c r="D106" t="s">
        <v>34</v>
      </c>
      <c r="E106" s="2">
        <v>0.55000000000000004</v>
      </c>
      <c r="F106" s="41">
        <v>1.8946177750155401E-2</v>
      </c>
      <c r="G106" s="2">
        <v>83.228999999999999</v>
      </c>
    </row>
    <row r="107" spans="2:7">
      <c r="B107" t="s">
        <v>2932</v>
      </c>
      <c r="C107" t="s">
        <v>2984</v>
      </c>
      <c r="D107" t="s">
        <v>34</v>
      </c>
      <c r="E107" s="2">
        <v>0.55000000000000004</v>
      </c>
      <c r="F107" s="41">
        <v>1.9317453347969301E-2</v>
      </c>
      <c r="G107" s="2">
        <v>97.1</v>
      </c>
    </row>
    <row r="108" spans="2:7">
      <c r="B108" t="s">
        <v>2932</v>
      </c>
      <c r="C108" t="s">
        <v>2984</v>
      </c>
      <c r="D108" t="s">
        <v>34</v>
      </c>
      <c r="E108" s="2">
        <v>0.6</v>
      </c>
      <c r="F108" s="41">
        <v>1.3395143011333E-2</v>
      </c>
      <c r="G108" s="2">
        <v>0</v>
      </c>
    </row>
    <row r="109" spans="2:7">
      <c r="B109" t="s">
        <v>2932</v>
      </c>
      <c r="C109" t="s">
        <v>2984</v>
      </c>
      <c r="D109" t="s">
        <v>34</v>
      </c>
      <c r="E109" s="2">
        <v>0.6</v>
      </c>
      <c r="F109" s="41">
        <v>1.4E-2</v>
      </c>
      <c r="G109" s="2">
        <v>3.6623361130742</v>
      </c>
    </row>
    <row r="110" spans="2:7">
      <c r="B110" t="s">
        <v>2932</v>
      </c>
      <c r="C110" t="s">
        <v>2984</v>
      </c>
      <c r="D110" t="s">
        <v>34</v>
      </c>
      <c r="E110" s="2">
        <v>0.6</v>
      </c>
      <c r="F110" s="41">
        <v>1.5338560411311101E-2</v>
      </c>
      <c r="G110" s="2">
        <v>13.871</v>
      </c>
    </row>
    <row r="111" spans="2:7">
      <c r="B111" t="s">
        <v>2932</v>
      </c>
      <c r="C111" t="s">
        <v>2984</v>
      </c>
      <c r="D111" t="s">
        <v>34</v>
      </c>
      <c r="E111" s="2">
        <v>0.6</v>
      </c>
      <c r="F111" s="41">
        <v>1.6E-2</v>
      </c>
      <c r="G111" s="2">
        <v>21.776350166112898</v>
      </c>
    </row>
    <row r="112" spans="2:7">
      <c r="B112" t="s">
        <v>2932</v>
      </c>
      <c r="C112" t="s">
        <v>2984</v>
      </c>
      <c r="D112" t="s">
        <v>34</v>
      </c>
      <c r="E112" s="2">
        <v>0.6</v>
      </c>
      <c r="F112" s="41">
        <v>1.6309358821186799E-2</v>
      </c>
      <c r="G112" s="2">
        <v>27.742999999999999</v>
      </c>
    </row>
    <row r="113" spans="2:7">
      <c r="B113" t="s">
        <v>2932</v>
      </c>
      <c r="C113" t="s">
        <v>2984</v>
      </c>
      <c r="D113" t="s">
        <v>34</v>
      </c>
      <c r="E113" s="2">
        <v>0.6</v>
      </c>
      <c r="F113" s="41">
        <v>1.68332070272132E-2</v>
      </c>
      <c r="G113" s="2">
        <v>41.613999999999997</v>
      </c>
    </row>
    <row r="114" spans="2:7">
      <c r="B114" t="s">
        <v>2932</v>
      </c>
      <c r="C114" t="s">
        <v>2984</v>
      </c>
      <c r="D114" t="s">
        <v>34</v>
      </c>
      <c r="E114" s="2">
        <v>0.6</v>
      </c>
      <c r="F114" s="41">
        <v>1.7628220858895701E-2</v>
      </c>
      <c r="G114" s="2">
        <v>55.485999999999997</v>
      </c>
    </row>
    <row r="115" spans="2:7">
      <c r="B115" t="s">
        <v>2932</v>
      </c>
      <c r="C115" t="s">
        <v>2984</v>
      </c>
      <c r="D115" t="s">
        <v>34</v>
      </c>
      <c r="E115" s="2">
        <v>0.6</v>
      </c>
      <c r="F115" s="41">
        <v>1.75203874944958E-2</v>
      </c>
      <c r="G115" s="2">
        <v>69.356999999999999</v>
      </c>
    </row>
    <row r="116" spans="2:7">
      <c r="B116" t="s">
        <v>2932</v>
      </c>
      <c r="C116" t="s">
        <v>2984</v>
      </c>
      <c r="D116" t="s">
        <v>34</v>
      </c>
      <c r="E116" s="2">
        <v>0.6</v>
      </c>
      <c r="F116" s="41">
        <v>1.7999999999999999E-2</v>
      </c>
      <c r="G116" s="2">
        <v>81.161204999999896</v>
      </c>
    </row>
    <row r="117" spans="2:7">
      <c r="B117" t="s">
        <v>2932</v>
      </c>
      <c r="C117" t="s">
        <v>2984</v>
      </c>
      <c r="D117" t="s">
        <v>34</v>
      </c>
      <c r="E117" s="2">
        <v>0.6</v>
      </c>
      <c r="F117" s="41">
        <v>1.8118582970789301E-2</v>
      </c>
      <c r="G117" s="2">
        <v>83.228999999999999</v>
      </c>
    </row>
    <row r="118" spans="2:7">
      <c r="B118" t="s">
        <v>2932</v>
      </c>
      <c r="C118" t="s">
        <v>2984</v>
      </c>
      <c r="D118" t="s">
        <v>34</v>
      </c>
      <c r="E118" s="2">
        <v>0.6</v>
      </c>
      <c r="F118" s="41">
        <v>1.85866081229418E-2</v>
      </c>
      <c r="G118" s="2">
        <v>97.1</v>
      </c>
    </row>
    <row r="119" spans="2:7">
      <c r="B119" t="s">
        <v>2933</v>
      </c>
      <c r="C119" t="s">
        <v>2984</v>
      </c>
      <c r="D119" t="s">
        <v>34</v>
      </c>
      <c r="E119" s="2">
        <v>0.4</v>
      </c>
      <c r="F119" s="41">
        <v>1.6022933884297499E-2</v>
      </c>
      <c r="G119" s="2">
        <v>0</v>
      </c>
    </row>
    <row r="120" spans="2:7">
      <c r="B120" t="s">
        <v>2933</v>
      </c>
      <c r="C120" t="s">
        <v>2984</v>
      </c>
      <c r="D120" t="s">
        <v>34</v>
      </c>
      <c r="E120" s="2">
        <v>0.4</v>
      </c>
      <c r="F120" s="41">
        <v>1.7999999999999999E-2</v>
      </c>
      <c r="G120" s="2">
        <v>12.5218489622641</v>
      </c>
    </row>
    <row r="121" spans="2:7">
      <c r="B121" t="s">
        <v>2933</v>
      </c>
      <c r="C121" t="s">
        <v>2984</v>
      </c>
      <c r="D121" t="s">
        <v>34</v>
      </c>
      <c r="E121" s="2">
        <v>0.4</v>
      </c>
      <c r="F121" s="41">
        <v>1.8237147786083999E-2</v>
      </c>
      <c r="G121" s="2">
        <v>13.871</v>
      </c>
    </row>
    <row r="122" spans="2:7">
      <c r="B122" t="s">
        <v>2933</v>
      </c>
      <c r="C122" t="s">
        <v>2984</v>
      </c>
      <c r="D122" t="s">
        <v>34</v>
      </c>
      <c r="E122" s="2">
        <v>0.4</v>
      </c>
      <c r="F122" s="41">
        <v>1.91489108910891E-2</v>
      </c>
      <c r="G122" s="2">
        <v>27.742999999999999</v>
      </c>
    </row>
    <row r="123" spans="2:7">
      <c r="B123" t="s">
        <v>2933</v>
      </c>
      <c r="C123" t="s">
        <v>2984</v>
      </c>
      <c r="D123" t="s">
        <v>34</v>
      </c>
      <c r="E123" s="2">
        <v>0.4</v>
      </c>
      <c r="F123" s="41">
        <v>0.02</v>
      </c>
      <c r="G123" s="2">
        <v>36.900843010752702</v>
      </c>
    </row>
    <row r="124" spans="2:7">
      <c r="B124" t="s">
        <v>2933</v>
      </c>
      <c r="C124" t="s">
        <v>2984</v>
      </c>
      <c r="D124" t="s">
        <v>34</v>
      </c>
      <c r="E124" s="2">
        <v>0.4</v>
      </c>
      <c r="F124" s="41">
        <v>2.0241836734693899E-2</v>
      </c>
      <c r="G124" s="2">
        <v>41.613999999999997</v>
      </c>
    </row>
    <row r="125" spans="2:7">
      <c r="B125" t="s">
        <v>2933</v>
      </c>
      <c r="C125" t="s">
        <v>2984</v>
      </c>
      <c r="D125" t="s">
        <v>34</v>
      </c>
      <c r="E125" s="2">
        <v>0.4</v>
      </c>
      <c r="F125" s="41">
        <v>2.0486387832699599E-2</v>
      </c>
      <c r="G125" s="2">
        <v>55.485999999999997</v>
      </c>
    </row>
    <row r="126" spans="2:7">
      <c r="B126" t="s">
        <v>2933</v>
      </c>
      <c r="C126" t="s">
        <v>2984</v>
      </c>
      <c r="D126" t="s">
        <v>34</v>
      </c>
      <c r="E126" s="2">
        <v>0.4</v>
      </c>
      <c r="F126" s="41">
        <v>2.1018016709044698E-2</v>
      </c>
      <c r="G126" s="2">
        <v>69.356999999999999</v>
      </c>
    </row>
    <row r="127" spans="2:7">
      <c r="B127" t="s">
        <v>2933</v>
      </c>
      <c r="C127" t="s">
        <v>2984</v>
      </c>
      <c r="D127" t="s">
        <v>34</v>
      </c>
      <c r="E127" s="2">
        <v>0.4</v>
      </c>
      <c r="F127" s="41">
        <v>2.1579120879120901E-2</v>
      </c>
      <c r="G127" s="2">
        <v>83.228999999999999</v>
      </c>
    </row>
    <row r="128" spans="2:7">
      <c r="B128" t="s">
        <v>2933</v>
      </c>
      <c r="C128" t="s">
        <v>2984</v>
      </c>
      <c r="D128" t="s">
        <v>34</v>
      </c>
      <c r="E128" s="2">
        <v>0.4</v>
      </c>
      <c r="F128" s="41">
        <v>2.1947584187408501E-2</v>
      </c>
      <c r="G128" s="2">
        <v>97.1</v>
      </c>
    </row>
    <row r="129" spans="2:7">
      <c r="B129" t="s">
        <v>2933</v>
      </c>
      <c r="C129" t="s">
        <v>2984</v>
      </c>
      <c r="D129" t="s">
        <v>34</v>
      </c>
      <c r="E129" s="2">
        <v>0.45</v>
      </c>
      <c r="F129" s="41">
        <v>1.46222877358491E-2</v>
      </c>
      <c r="G129" s="2">
        <v>0</v>
      </c>
    </row>
    <row r="130" spans="2:7">
      <c r="B130" t="s">
        <v>2933</v>
      </c>
      <c r="C130" t="s">
        <v>2984</v>
      </c>
      <c r="D130" t="s">
        <v>34</v>
      </c>
      <c r="E130" s="2">
        <v>0.45</v>
      </c>
      <c r="F130" s="41">
        <v>1.6E-2</v>
      </c>
      <c r="G130" s="2">
        <v>3.3276158726899401</v>
      </c>
    </row>
    <row r="131" spans="2:7">
      <c r="B131" t="s">
        <v>2933</v>
      </c>
      <c r="C131" t="s">
        <v>2984</v>
      </c>
      <c r="D131" t="s">
        <v>34</v>
      </c>
      <c r="E131" s="2">
        <v>0.45</v>
      </c>
      <c r="F131" s="41">
        <v>1.76444691248334E-2</v>
      </c>
      <c r="G131" s="2">
        <v>13.871</v>
      </c>
    </row>
    <row r="132" spans="2:7">
      <c r="B132" t="s">
        <v>2933</v>
      </c>
      <c r="C132" t="s">
        <v>2984</v>
      </c>
      <c r="D132" t="s">
        <v>34</v>
      </c>
      <c r="E132" s="2">
        <v>0.45</v>
      </c>
      <c r="F132" s="41">
        <v>1.7975434476279899E-2</v>
      </c>
      <c r="G132" s="2">
        <v>27.742999999999999</v>
      </c>
    </row>
    <row r="133" spans="2:7">
      <c r="B133" t="s">
        <v>2933</v>
      </c>
      <c r="C133" t="s">
        <v>2984</v>
      </c>
      <c r="D133" t="s">
        <v>34</v>
      </c>
      <c r="E133" s="2">
        <v>0.45</v>
      </c>
      <c r="F133" s="41">
        <v>1.7999999999999999E-2</v>
      </c>
      <c r="G133" s="2">
        <v>28.643066129032299</v>
      </c>
    </row>
    <row r="134" spans="2:7">
      <c r="B134" t="s">
        <v>2933</v>
      </c>
      <c r="C134" t="s">
        <v>2984</v>
      </c>
      <c r="D134" t="s">
        <v>34</v>
      </c>
      <c r="E134" s="2">
        <v>0.45</v>
      </c>
      <c r="F134" s="41">
        <v>1.8989107611548602E-2</v>
      </c>
      <c r="G134" s="2">
        <v>41.613999999999997</v>
      </c>
    </row>
    <row r="135" spans="2:7">
      <c r="B135" t="s">
        <v>2933</v>
      </c>
      <c r="C135" t="s">
        <v>2984</v>
      </c>
      <c r="D135" t="s">
        <v>34</v>
      </c>
      <c r="E135" s="2">
        <v>0.45</v>
      </c>
      <c r="F135" s="41">
        <v>1.9557014084507E-2</v>
      </c>
      <c r="G135" s="2">
        <v>55.485999999999997</v>
      </c>
    </row>
    <row r="136" spans="2:7">
      <c r="B136" t="s">
        <v>2933</v>
      </c>
      <c r="C136" t="s">
        <v>2984</v>
      </c>
      <c r="D136" t="s">
        <v>34</v>
      </c>
      <c r="E136" s="2">
        <v>0.45</v>
      </c>
      <c r="F136" s="41">
        <v>0.02</v>
      </c>
      <c r="G136" s="2">
        <v>63.049638904299599</v>
      </c>
    </row>
    <row r="137" spans="2:7">
      <c r="B137" t="s">
        <v>2933</v>
      </c>
      <c r="C137" t="s">
        <v>2984</v>
      </c>
      <c r="D137" t="s">
        <v>34</v>
      </c>
      <c r="E137" s="2">
        <v>0.45</v>
      </c>
      <c r="F137" s="41">
        <v>2.0357264802034099E-2</v>
      </c>
      <c r="G137" s="2">
        <v>69.356999999999999</v>
      </c>
    </row>
    <row r="138" spans="2:7">
      <c r="B138" t="s">
        <v>2933</v>
      </c>
      <c r="C138" t="s">
        <v>2984</v>
      </c>
      <c r="D138" t="s">
        <v>34</v>
      </c>
      <c r="E138" s="2">
        <v>0.45</v>
      </c>
      <c r="F138" s="41">
        <v>2.08652080062794E-2</v>
      </c>
      <c r="G138" s="2">
        <v>83.228999999999999</v>
      </c>
    </row>
    <row r="139" spans="2:7">
      <c r="B139" t="s">
        <v>2933</v>
      </c>
      <c r="C139" t="s">
        <v>2984</v>
      </c>
      <c r="D139" t="s">
        <v>34</v>
      </c>
      <c r="E139" s="2">
        <v>0.45</v>
      </c>
      <c r="F139" s="41">
        <v>2.1059809663250401E-2</v>
      </c>
      <c r="G139" s="2">
        <v>97.1</v>
      </c>
    </row>
    <row r="140" spans="2:7">
      <c r="B140" t="s">
        <v>2933</v>
      </c>
      <c r="C140" t="s">
        <v>2984</v>
      </c>
      <c r="D140" t="s">
        <v>34</v>
      </c>
      <c r="E140" s="2">
        <v>0.5</v>
      </c>
      <c r="F140" s="41">
        <v>1.3397360703812301E-2</v>
      </c>
      <c r="G140" s="2">
        <v>0</v>
      </c>
    </row>
    <row r="141" spans="2:7">
      <c r="B141" t="s">
        <v>2933</v>
      </c>
      <c r="C141" t="s">
        <v>2984</v>
      </c>
      <c r="D141" t="s">
        <v>34</v>
      </c>
      <c r="E141" s="2">
        <v>0.5</v>
      </c>
      <c r="F141" s="41">
        <v>1.4E-2</v>
      </c>
      <c r="G141" s="2">
        <v>1.6728230633802801</v>
      </c>
    </row>
    <row r="142" spans="2:7">
      <c r="B142" t="s">
        <v>2933</v>
      </c>
      <c r="C142" t="s">
        <v>2984</v>
      </c>
      <c r="D142" t="s">
        <v>34</v>
      </c>
      <c r="E142" s="2">
        <v>0.5</v>
      </c>
      <c r="F142" s="41">
        <v>1.6E-2</v>
      </c>
      <c r="G142" s="2">
        <v>6.7816942505133504</v>
      </c>
    </row>
    <row r="143" spans="2:7">
      <c r="B143" t="s">
        <v>2933</v>
      </c>
      <c r="C143" t="s">
        <v>2984</v>
      </c>
      <c r="D143" t="s">
        <v>34</v>
      </c>
      <c r="E143" s="2">
        <v>0.5</v>
      </c>
      <c r="F143" s="41">
        <v>1.7105730786317198E-2</v>
      </c>
      <c r="G143" s="2">
        <v>13.871</v>
      </c>
    </row>
    <row r="144" spans="2:7">
      <c r="B144" t="s">
        <v>2933</v>
      </c>
      <c r="C144" t="s">
        <v>2984</v>
      </c>
      <c r="D144" t="s">
        <v>34</v>
      </c>
      <c r="E144" s="2">
        <v>0.5</v>
      </c>
      <c r="F144" s="41">
        <v>1.7405824330671699E-2</v>
      </c>
      <c r="G144" s="2">
        <v>27.742999999999999</v>
      </c>
    </row>
    <row r="145" spans="2:7">
      <c r="B145" t="s">
        <v>2933</v>
      </c>
      <c r="C145" t="s">
        <v>2984</v>
      </c>
      <c r="D145" t="s">
        <v>34</v>
      </c>
      <c r="E145" s="2">
        <v>0.5</v>
      </c>
      <c r="F145" s="41">
        <v>1.7801727861771099E-2</v>
      </c>
      <c r="G145" s="2">
        <v>41.613999999999997</v>
      </c>
    </row>
    <row r="146" spans="2:7">
      <c r="B146" t="s">
        <v>2933</v>
      </c>
      <c r="C146" t="s">
        <v>2984</v>
      </c>
      <c r="D146" t="s">
        <v>34</v>
      </c>
      <c r="E146" s="2">
        <v>0.5</v>
      </c>
      <c r="F146" s="41">
        <v>1.7999999999999999E-2</v>
      </c>
      <c r="G146" s="2">
        <v>44.781785074626903</v>
      </c>
    </row>
    <row r="147" spans="2:7">
      <c r="B147" t="s">
        <v>2933</v>
      </c>
      <c r="C147" t="s">
        <v>2984</v>
      </c>
      <c r="D147" t="s">
        <v>34</v>
      </c>
      <c r="E147" s="2">
        <v>0.5</v>
      </c>
      <c r="F147" s="41">
        <v>1.8873802816901399E-2</v>
      </c>
      <c r="G147" s="2">
        <v>55.485999999999997</v>
      </c>
    </row>
    <row r="148" spans="2:7">
      <c r="B148" t="s">
        <v>2933</v>
      </c>
      <c r="C148" t="s">
        <v>2984</v>
      </c>
      <c r="D148" t="s">
        <v>34</v>
      </c>
      <c r="E148" s="2">
        <v>0.5</v>
      </c>
      <c r="F148" s="41">
        <v>1.9518998272884301E-2</v>
      </c>
      <c r="G148" s="2">
        <v>69.356999999999999</v>
      </c>
    </row>
    <row r="149" spans="2:7">
      <c r="B149" t="s">
        <v>2933</v>
      </c>
      <c r="C149" t="s">
        <v>2984</v>
      </c>
      <c r="D149" t="s">
        <v>34</v>
      </c>
      <c r="E149" s="2">
        <v>0.5</v>
      </c>
      <c r="F149" s="41">
        <v>0.02</v>
      </c>
      <c r="G149" s="2">
        <v>78.849265356265406</v>
      </c>
    </row>
    <row r="150" spans="2:7">
      <c r="B150" t="s">
        <v>2933</v>
      </c>
      <c r="C150" t="s">
        <v>2984</v>
      </c>
      <c r="D150" t="s">
        <v>34</v>
      </c>
      <c r="E150" s="2">
        <v>0.5</v>
      </c>
      <c r="F150" s="41">
        <v>2.0151295133438E-2</v>
      </c>
      <c r="G150" s="2">
        <v>83.228999999999999</v>
      </c>
    </row>
    <row r="151" spans="2:7">
      <c r="B151" t="s">
        <v>2933</v>
      </c>
      <c r="C151" t="s">
        <v>2984</v>
      </c>
      <c r="D151" t="s">
        <v>34</v>
      </c>
      <c r="E151" s="2">
        <v>0.5</v>
      </c>
      <c r="F151" s="41">
        <v>2.0172035139092201E-2</v>
      </c>
      <c r="G151" s="2">
        <v>97.1</v>
      </c>
    </row>
    <row r="152" spans="2:7">
      <c r="B152" t="s">
        <v>2933</v>
      </c>
      <c r="C152" t="s">
        <v>2984</v>
      </c>
      <c r="D152" t="s">
        <v>34</v>
      </c>
      <c r="E152" s="2">
        <v>0.55000000000000004</v>
      </c>
      <c r="F152" s="41">
        <v>1.23304692082111E-2</v>
      </c>
      <c r="G152" s="2">
        <v>0</v>
      </c>
    </row>
    <row r="153" spans="2:7">
      <c r="B153" t="s">
        <v>2933</v>
      </c>
      <c r="C153" t="s">
        <v>2984</v>
      </c>
      <c r="D153" t="s">
        <v>34</v>
      </c>
      <c r="E153" s="2">
        <v>0.55000000000000004</v>
      </c>
      <c r="F153" s="41">
        <v>1.4E-2</v>
      </c>
      <c r="G153" s="2">
        <v>4.6343304049295799</v>
      </c>
    </row>
    <row r="154" spans="2:7">
      <c r="B154" t="s">
        <v>2933</v>
      </c>
      <c r="C154" t="s">
        <v>2984</v>
      </c>
      <c r="D154" t="s">
        <v>34</v>
      </c>
      <c r="E154" s="2">
        <v>0.55000000000000004</v>
      </c>
      <c r="F154" s="41">
        <v>1.6E-2</v>
      </c>
      <c r="G154" s="2">
        <v>10.2357726283368</v>
      </c>
    </row>
    <row r="155" spans="2:7">
      <c r="B155" t="s">
        <v>2933</v>
      </c>
      <c r="C155" t="s">
        <v>2984</v>
      </c>
      <c r="D155" t="s">
        <v>34</v>
      </c>
      <c r="E155" s="2">
        <v>0.55000000000000004</v>
      </c>
      <c r="F155" s="41">
        <v>1.6566992447801E-2</v>
      </c>
      <c r="G155" s="2">
        <v>13.871</v>
      </c>
    </row>
    <row r="156" spans="2:7">
      <c r="B156" t="s">
        <v>2933</v>
      </c>
      <c r="C156" t="s">
        <v>2984</v>
      </c>
      <c r="D156" t="s">
        <v>34</v>
      </c>
      <c r="E156" s="2">
        <v>0.55000000000000004</v>
      </c>
      <c r="F156" s="41">
        <v>1.6836214185063401E-2</v>
      </c>
      <c r="G156" s="2">
        <v>27.742999999999999</v>
      </c>
    </row>
    <row r="157" spans="2:7">
      <c r="B157" t="s">
        <v>2933</v>
      </c>
      <c r="C157" t="s">
        <v>2984</v>
      </c>
      <c r="D157" t="s">
        <v>34</v>
      </c>
      <c r="E157" s="2">
        <v>0.55000000000000004</v>
      </c>
      <c r="F157" s="41">
        <v>1.7277883369330501E-2</v>
      </c>
      <c r="G157" s="2">
        <v>41.613999999999997</v>
      </c>
    </row>
    <row r="158" spans="2:7">
      <c r="B158" t="s">
        <v>2933</v>
      </c>
      <c r="C158" t="s">
        <v>2984</v>
      </c>
      <c r="D158" t="s">
        <v>34</v>
      </c>
      <c r="E158" s="2">
        <v>0.55000000000000004</v>
      </c>
      <c r="F158" s="41">
        <v>1.7999999999999999E-2</v>
      </c>
      <c r="G158" s="2">
        <v>53.1512250746269</v>
      </c>
    </row>
    <row r="159" spans="2:7">
      <c r="B159" t="s">
        <v>2933</v>
      </c>
      <c r="C159" t="s">
        <v>2984</v>
      </c>
      <c r="D159" t="s">
        <v>34</v>
      </c>
      <c r="E159" s="2">
        <v>0.55000000000000004</v>
      </c>
      <c r="F159" s="41">
        <v>1.8190591549295799E-2</v>
      </c>
      <c r="G159" s="2">
        <v>55.485999999999997</v>
      </c>
    </row>
    <row r="160" spans="2:7">
      <c r="B160" t="s">
        <v>2933</v>
      </c>
      <c r="C160" t="s">
        <v>2984</v>
      </c>
      <c r="D160" t="s">
        <v>34</v>
      </c>
      <c r="E160" s="2">
        <v>0.55000000000000004</v>
      </c>
      <c r="F160" s="41">
        <v>1.8471761658031102E-2</v>
      </c>
      <c r="G160" s="2">
        <v>69.356999999999999</v>
      </c>
    </row>
    <row r="161" spans="2:7">
      <c r="B161" t="s">
        <v>2933</v>
      </c>
      <c r="C161" t="s">
        <v>2984</v>
      </c>
      <c r="D161" t="s">
        <v>34</v>
      </c>
      <c r="E161" s="2">
        <v>0.55000000000000004</v>
      </c>
      <c r="F161" s="41">
        <v>1.93511880515954E-2</v>
      </c>
      <c r="G161" s="2">
        <v>83.228999999999999</v>
      </c>
    </row>
    <row r="162" spans="2:7">
      <c r="B162" t="s">
        <v>2933</v>
      </c>
      <c r="C162" t="s">
        <v>2984</v>
      </c>
      <c r="D162" t="s">
        <v>34</v>
      </c>
      <c r="E162" s="2">
        <v>0.55000000000000004</v>
      </c>
      <c r="F162" s="41">
        <v>1.9333537832310801E-2</v>
      </c>
      <c r="G162" s="2">
        <v>97.1</v>
      </c>
    </row>
    <row r="163" spans="2:7">
      <c r="B163" t="s">
        <v>2933</v>
      </c>
      <c r="C163" t="s">
        <v>2984</v>
      </c>
      <c r="D163" t="s">
        <v>34</v>
      </c>
      <c r="E163" s="2">
        <v>0.6</v>
      </c>
      <c r="F163" s="41">
        <v>1.1263577712610001E-2</v>
      </c>
      <c r="G163" s="2">
        <v>0</v>
      </c>
    </row>
    <row r="164" spans="2:7">
      <c r="B164" t="s">
        <v>2933</v>
      </c>
      <c r="C164" t="s">
        <v>2984</v>
      </c>
      <c r="D164" t="s">
        <v>34</v>
      </c>
      <c r="E164" s="2">
        <v>0.6</v>
      </c>
      <c r="F164" s="41">
        <v>1.4E-2</v>
      </c>
      <c r="G164" s="2">
        <v>7.5958377464788702</v>
      </c>
    </row>
    <row r="165" spans="2:7">
      <c r="B165" t="s">
        <v>2933</v>
      </c>
      <c r="C165" t="s">
        <v>2984</v>
      </c>
      <c r="D165" t="s">
        <v>34</v>
      </c>
      <c r="E165" s="2">
        <v>0.6</v>
      </c>
      <c r="F165" s="41">
        <v>1.6E-2</v>
      </c>
      <c r="G165" s="2">
        <v>13.6898510061602</v>
      </c>
    </row>
    <row r="166" spans="2:7">
      <c r="B166" t="s">
        <v>2933</v>
      </c>
      <c r="C166" t="s">
        <v>2984</v>
      </c>
      <c r="D166" t="s">
        <v>34</v>
      </c>
      <c r="E166" s="2">
        <v>0.6</v>
      </c>
      <c r="F166" s="41">
        <v>1.6028254109284799E-2</v>
      </c>
      <c r="G166" s="2">
        <v>13.871</v>
      </c>
    </row>
    <row r="167" spans="2:7">
      <c r="B167" t="s">
        <v>2933</v>
      </c>
      <c r="C167" t="s">
        <v>2984</v>
      </c>
      <c r="D167" t="s">
        <v>34</v>
      </c>
      <c r="E167" s="2">
        <v>0.6</v>
      </c>
      <c r="F167" s="41">
        <v>1.6266604039455099E-2</v>
      </c>
      <c r="G167" s="2">
        <v>27.742999999999999</v>
      </c>
    </row>
    <row r="168" spans="2:7">
      <c r="B168" t="s">
        <v>2933</v>
      </c>
      <c r="C168" t="s">
        <v>2984</v>
      </c>
      <c r="D168" t="s">
        <v>34</v>
      </c>
      <c r="E168" s="2">
        <v>0.6</v>
      </c>
      <c r="F168" s="41">
        <v>1.6754038876889799E-2</v>
      </c>
      <c r="G168" s="2">
        <v>41.613999999999997</v>
      </c>
    </row>
    <row r="169" spans="2:7">
      <c r="B169" t="s">
        <v>2933</v>
      </c>
      <c r="C169" t="s">
        <v>2984</v>
      </c>
      <c r="D169" t="s">
        <v>34</v>
      </c>
      <c r="E169" s="2">
        <v>0.6</v>
      </c>
      <c r="F169" s="41">
        <v>1.6912437810945299E-2</v>
      </c>
      <c r="G169" s="2">
        <v>55.485999999999997</v>
      </c>
    </row>
    <row r="170" spans="2:7">
      <c r="B170" t="s">
        <v>2933</v>
      </c>
      <c r="C170" t="s">
        <v>2984</v>
      </c>
      <c r="D170" t="s">
        <v>34</v>
      </c>
      <c r="E170" s="2">
        <v>0.6</v>
      </c>
      <c r="F170" s="41">
        <v>1.7639003250270902E-2</v>
      </c>
      <c r="G170" s="2">
        <v>69.356999999999999</v>
      </c>
    </row>
    <row r="171" spans="2:7">
      <c r="B171" t="s">
        <v>2933</v>
      </c>
      <c r="C171" t="s">
        <v>2984</v>
      </c>
      <c r="D171" t="s">
        <v>34</v>
      </c>
      <c r="E171" s="2">
        <v>0.6</v>
      </c>
      <c r="F171" s="41">
        <v>1.7999999999999999E-2</v>
      </c>
      <c r="G171" s="2">
        <v>75.758870360110805</v>
      </c>
    </row>
    <row r="172" spans="2:7">
      <c r="B172" t="s">
        <v>2933</v>
      </c>
      <c r="C172" t="s">
        <v>2984</v>
      </c>
      <c r="D172" t="s">
        <v>34</v>
      </c>
      <c r="E172" s="2">
        <v>0.6</v>
      </c>
      <c r="F172" s="41">
        <v>1.85279022403259E-2</v>
      </c>
      <c r="G172" s="2">
        <v>83.228999999999999</v>
      </c>
    </row>
    <row r="173" spans="2:7">
      <c r="B173" t="s">
        <v>2933</v>
      </c>
      <c r="C173" t="s">
        <v>2984</v>
      </c>
      <c r="D173" t="s">
        <v>34</v>
      </c>
      <c r="E173" s="2">
        <v>0.6</v>
      </c>
      <c r="F173" s="41">
        <v>1.8506884798909301E-2</v>
      </c>
      <c r="G173" s="2">
        <v>97.1</v>
      </c>
    </row>
    <row r="174" spans="2:7">
      <c r="B174" t="s">
        <v>2972</v>
      </c>
      <c r="C174" t="s">
        <v>2984</v>
      </c>
      <c r="D174" t="s">
        <v>15</v>
      </c>
      <c r="E174" s="2">
        <v>0.4</v>
      </c>
      <c r="F174" s="2">
        <v>3.40905638324555</v>
      </c>
      <c r="G174" s="2">
        <v>0</v>
      </c>
    </row>
    <row r="175" spans="2:7">
      <c r="B175" t="s">
        <v>2972</v>
      </c>
      <c r="C175" t="s">
        <v>2984</v>
      </c>
      <c r="D175" t="s">
        <v>15</v>
      </c>
      <c r="E175" s="2">
        <v>0.4</v>
      </c>
      <c r="F175" s="2">
        <v>3.6360000000000001</v>
      </c>
      <c r="G175" s="2">
        <v>5.4305903114186798</v>
      </c>
    </row>
    <row r="176" spans="2:7">
      <c r="B176" t="s">
        <v>2972</v>
      </c>
      <c r="C176" t="s">
        <v>2984</v>
      </c>
      <c r="D176" t="s">
        <v>15</v>
      </c>
      <c r="E176" s="2">
        <v>0.4</v>
      </c>
      <c r="F176" s="2">
        <v>4.0834875119161103</v>
      </c>
      <c r="G176" s="2">
        <v>13.871</v>
      </c>
    </row>
    <row r="177" spans="2:7">
      <c r="B177" t="s">
        <v>2972</v>
      </c>
      <c r="C177" t="s">
        <v>2984</v>
      </c>
      <c r="D177" t="s">
        <v>15</v>
      </c>
      <c r="E177" s="2">
        <v>0.4</v>
      </c>
      <c r="F177" s="2">
        <v>4.3512051044083497</v>
      </c>
      <c r="G177" s="2">
        <v>27.742999999999999</v>
      </c>
    </row>
    <row r="178" spans="2:7">
      <c r="B178" t="s">
        <v>2972</v>
      </c>
      <c r="C178" t="s">
        <v>2984</v>
      </c>
      <c r="D178" t="s">
        <v>15</v>
      </c>
      <c r="E178" s="2">
        <v>0.4</v>
      </c>
      <c r="F178" s="2">
        <v>4.3639999999999999</v>
      </c>
      <c r="G178" s="2">
        <v>29.026332213740499</v>
      </c>
    </row>
    <row r="179" spans="2:7">
      <c r="B179" t="s">
        <v>2972</v>
      </c>
      <c r="C179" t="s">
        <v>2984</v>
      </c>
      <c r="D179" t="s">
        <v>15</v>
      </c>
      <c r="E179" s="2">
        <v>0.4</v>
      </c>
      <c r="F179" s="2">
        <v>4.5617706178489703</v>
      </c>
      <c r="G179" s="2">
        <v>41.613999999999997</v>
      </c>
    </row>
    <row r="180" spans="2:7">
      <c r="B180" t="s">
        <v>2972</v>
      </c>
      <c r="C180" t="s">
        <v>2984</v>
      </c>
      <c r="D180" t="s">
        <v>15</v>
      </c>
      <c r="E180" s="2">
        <v>0.4</v>
      </c>
      <c r="F180" s="2">
        <v>4.7729968497887096</v>
      </c>
      <c r="G180" s="2">
        <v>55.485999999999997</v>
      </c>
    </row>
    <row r="181" spans="2:7">
      <c r="B181" t="s">
        <v>2972</v>
      </c>
      <c r="C181" t="s">
        <v>2984</v>
      </c>
      <c r="D181" t="s">
        <v>15</v>
      </c>
      <c r="E181" s="2">
        <v>0.4</v>
      </c>
      <c r="F181" s="2">
        <v>4.8615729588015002</v>
      </c>
      <c r="G181" s="2">
        <v>69.356999999999999</v>
      </c>
    </row>
    <row r="182" spans="2:7">
      <c r="B182" t="s">
        <v>2972</v>
      </c>
      <c r="C182" t="s">
        <v>2984</v>
      </c>
      <c r="D182" t="s">
        <v>15</v>
      </c>
      <c r="E182" s="2">
        <v>0.4</v>
      </c>
      <c r="F182" s="2">
        <v>4.8428484071484101</v>
      </c>
      <c r="G182" s="2">
        <v>83.228999999999999</v>
      </c>
    </row>
    <row r="183" spans="2:7">
      <c r="B183" t="s">
        <v>2972</v>
      </c>
      <c r="C183" t="s">
        <v>2984</v>
      </c>
      <c r="D183" t="s">
        <v>15</v>
      </c>
      <c r="E183" s="2">
        <v>0.4</v>
      </c>
      <c r="F183" s="2">
        <v>4.9568854566836498</v>
      </c>
      <c r="G183" s="2">
        <v>97.1</v>
      </c>
    </row>
    <row r="184" spans="2:7">
      <c r="B184" t="s">
        <v>2972</v>
      </c>
      <c r="C184" t="s">
        <v>2984</v>
      </c>
      <c r="D184" t="s">
        <v>15</v>
      </c>
      <c r="E184" s="2">
        <v>0.45</v>
      </c>
      <c r="F184" s="2">
        <v>3.33927386506145</v>
      </c>
      <c r="G184" s="2">
        <v>0</v>
      </c>
    </row>
    <row r="185" spans="2:7">
      <c r="B185" t="s">
        <v>2972</v>
      </c>
      <c r="C185" t="s">
        <v>2984</v>
      </c>
      <c r="D185" t="s">
        <v>15</v>
      </c>
      <c r="E185" s="2">
        <v>0.45</v>
      </c>
      <c r="F185" s="2">
        <v>3.6360000000000001</v>
      </c>
      <c r="G185" s="2">
        <v>7.1004335640138398</v>
      </c>
    </row>
    <row r="186" spans="2:7">
      <c r="B186" t="s">
        <v>2972</v>
      </c>
      <c r="C186" t="s">
        <v>2984</v>
      </c>
      <c r="D186" t="s">
        <v>15</v>
      </c>
      <c r="E186" s="2">
        <v>0.45</v>
      </c>
      <c r="F186" s="2">
        <v>3.9949569748967302</v>
      </c>
      <c r="G186" s="2">
        <v>13.871</v>
      </c>
    </row>
    <row r="187" spans="2:7">
      <c r="B187" t="s">
        <v>2972</v>
      </c>
      <c r="C187" t="s">
        <v>2984</v>
      </c>
      <c r="D187" t="s">
        <v>15</v>
      </c>
      <c r="E187" s="2">
        <v>0.45</v>
      </c>
      <c r="F187" s="2">
        <v>4.2704030162412998</v>
      </c>
      <c r="G187" s="2">
        <v>27.742999999999999</v>
      </c>
    </row>
    <row r="188" spans="2:7">
      <c r="B188" t="s">
        <v>2972</v>
      </c>
      <c r="C188" t="s">
        <v>2984</v>
      </c>
      <c r="D188" t="s">
        <v>15</v>
      </c>
      <c r="E188" s="2">
        <v>0.45</v>
      </c>
      <c r="F188" s="2">
        <v>4.3639999999999999</v>
      </c>
      <c r="G188" s="2">
        <v>37.1308080916031</v>
      </c>
    </row>
    <row r="189" spans="2:7">
      <c r="B189" t="s">
        <v>2972</v>
      </c>
      <c r="C189" t="s">
        <v>2984</v>
      </c>
      <c r="D189" t="s">
        <v>15</v>
      </c>
      <c r="E189" s="2">
        <v>0.45</v>
      </c>
      <c r="F189" s="2">
        <v>4.4344374828375299</v>
      </c>
      <c r="G189" s="2">
        <v>41.613999999999997</v>
      </c>
    </row>
    <row r="190" spans="2:7">
      <c r="B190" t="s">
        <v>2972</v>
      </c>
      <c r="C190" t="s">
        <v>2984</v>
      </c>
      <c r="D190" t="s">
        <v>15</v>
      </c>
      <c r="E190" s="2">
        <v>0.45</v>
      </c>
      <c r="F190" s="2">
        <v>4.6661113714944298</v>
      </c>
      <c r="G190" s="2">
        <v>55.485999999999997</v>
      </c>
    </row>
    <row r="191" spans="2:7">
      <c r="B191" t="s">
        <v>2972</v>
      </c>
      <c r="C191" t="s">
        <v>2984</v>
      </c>
      <c r="D191" t="s">
        <v>15</v>
      </c>
      <c r="E191" s="2">
        <v>0.45</v>
      </c>
      <c r="F191" s="2">
        <v>4.7573696254681597</v>
      </c>
      <c r="G191" s="2">
        <v>69.356999999999999</v>
      </c>
    </row>
    <row r="192" spans="2:7">
      <c r="B192" t="s">
        <v>2972</v>
      </c>
      <c r="C192" t="s">
        <v>2984</v>
      </c>
      <c r="D192" t="s">
        <v>15</v>
      </c>
      <c r="E192" s="2">
        <v>0.45</v>
      </c>
      <c r="F192" s="2">
        <v>4.7347587024087003</v>
      </c>
      <c r="G192" s="2">
        <v>83.228999999999999</v>
      </c>
    </row>
    <row r="193" spans="2:7">
      <c r="B193" t="s">
        <v>2972</v>
      </c>
      <c r="C193" t="s">
        <v>2984</v>
      </c>
      <c r="D193" t="s">
        <v>15</v>
      </c>
      <c r="E193" s="2">
        <v>0.45</v>
      </c>
      <c r="F193" s="2">
        <v>4.8478212073696598</v>
      </c>
      <c r="G193" s="2">
        <v>97.1</v>
      </c>
    </row>
    <row r="194" spans="2:7">
      <c r="B194" t="s">
        <v>2972</v>
      </c>
      <c r="C194" t="s">
        <v>2984</v>
      </c>
      <c r="D194" t="s">
        <v>15</v>
      </c>
      <c r="E194" s="2">
        <v>0.5</v>
      </c>
      <c r="F194" s="2">
        <v>3.2694913468773499</v>
      </c>
      <c r="G194" s="2">
        <v>0</v>
      </c>
    </row>
    <row r="195" spans="2:7">
      <c r="B195" t="s">
        <v>2972</v>
      </c>
      <c r="C195" t="s">
        <v>2984</v>
      </c>
      <c r="D195" t="s">
        <v>15</v>
      </c>
      <c r="E195" s="2">
        <v>0.5</v>
      </c>
      <c r="F195" s="2">
        <v>3.6360000000000001</v>
      </c>
      <c r="G195" s="2">
        <v>8.7702768166089893</v>
      </c>
    </row>
    <row r="196" spans="2:7">
      <c r="B196" t="s">
        <v>2972</v>
      </c>
      <c r="C196" t="s">
        <v>2984</v>
      </c>
      <c r="D196" t="s">
        <v>15</v>
      </c>
      <c r="E196" s="2">
        <v>0.5</v>
      </c>
      <c r="F196" s="2">
        <v>3.9064264378773399</v>
      </c>
      <c r="G196" s="2">
        <v>13.871</v>
      </c>
    </row>
    <row r="197" spans="2:7">
      <c r="B197" t="s">
        <v>2972</v>
      </c>
      <c r="C197" t="s">
        <v>2984</v>
      </c>
      <c r="D197" t="s">
        <v>15</v>
      </c>
      <c r="E197" s="2">
        <v>0.5</v>
      </c>
      <c r="F197" s="2">
        <v>4.1896009280742499</v>
      </c>
      <c r="G197" s="2">
        <v>27.742999999999999</v>
      </c>
    </row>
    <row r="198" spans="2:7">
      <c r="B198" t="s">
        <v>2972</v>
      </c>
      <c r="C198" t="s">
        <v>2984</v>
      </c>
      <c r="D198" t="s">
        <v>15</v>
      </c>
      <c r="E198" s="2">
        <v>0.5</v>
      </c>
      <c r="F198" s="2">
        <v>4.3218292682926798</v>
      </c>
      <c r="G198" s="2">
        <v>41.613999999999997</v>
      </c>
    </row>
    <row r="199" spans="2:7">
      <c r="B199" t="s">
        <v>2972</v>
      </c>
      <c r="C199" t="s">
        <v>2984</v>
      </c>
      <c r="D199" t="s">
        <v>15</v>
      </c>
      <c r="E199" s="2">
        <v>0.5</v>
      </c>
      <c r="F199" s="2">
        <v>4.3639999999999999</v>
      </c>
      <c r="G199" s="2">
        <v>44.340565517241401</v>
      </c>
    </row>
    <row r="200" spans="2:7">
      <c r="B200" t="s">
        <v>2972</v>
      </c>
      <c r="C200" t="s">
        <v>2984</v>
      </c>
      <c r="D200" t="s">
        <v>15</v>
      </c>
      <c r="E200" s="2">
        <v>0.5</v>
      </c>
      <c r="F200" s="2">
        <v>4.5592258932001499</v>
      </c>
      <c r="G200" s="2">
        <v>55.485999999999997</v>
      </c>
    </row>
    <row r="201" spans="2:7">
      <c r="B201" t="s">
        <v>2972</v>
      </c>
      <c r="C201" t="s">
        <v>2984</v>
      </c>
      <c r="D201" t="s">
        <v>15</v>
      </c>
      <c r="E201" s="2">
        <v>0.5</v>
      </c>
      <c r="F201" s="2">
        <v>4.6531662921348298</v>
      </c>
      <c r="G201" s="2">
        <v>69.356999999999999</v>
      </c>
    </row>
    <row r="202" spans="2:7">
      <c r="B202" t="s">
        <v>2972</v>
      </c>
      <c r="C202" t="s">
        <v>2984</v>
      </c>
      <c r="D202" t="s">
        <v>15</v>
      </c>
      <c r="E202" s="2">
        <v>0.5</v>
      </c>
      <c r="F202" s="2">
        <v>4.6266689976690003</v>
      </c>
      <c r="G202" s="2">
        <v>83.228999999999999</v>
      </c>
    </row>
    <row r="203" spans="2:7">
      <c r="B203" t="s">
        <v>2972</v>
      </c>
      <c r="C203" t="s">
        <v>2984</v>
      </c>
      <c r="D203" t="s">
        <v>15</v>
      </c>
      <c r="E203" s="2">
        <v>0.5</v>
      </c>
      <c r="F203" s="2">
        <v>4.7387569580556601</v>
      </c>
      <c r="G203" s="2">
        <v>97.1</v>
      </c>
    </row>
    <row r="204" spans="2:7">
      <c r="B204" t="s">
        <v>2972</v>
      </c>
      <c r="C204" t="s">
        <v>2984</v>
      </c>
      <c r="D204" t="s">
        <v>15</v>
      </c>
      <c r="E204" s="2">
        <v>0.55000000000000004</v>
      </c>
      <c r="F204" s="2">
        <v>3.1997088286932498</v>
      </c>
      <c r="G204" s="2">
        <v>0</v>
      </c>
    </row>
    <row r="205" spans="2:7">
      <c r="B205" t="s">
        <v>2972</v>
      </c>
      <c r="C205" t="s">
        <v>2984</v>
      </c>
      <c r="D205" t="s">
        <v>15</v>
      </c>
      <c r="E205" s="2">
        <v>0.55000000000000004</v>
      </c>
      <c r="F205" s="2">
        <v>3.6360000000000001</v>
      </c>
      <c r="G205" s="2">
        <v>10.4401200692042</v>
      </c>
    </row>
    <row r="206" spans="2:7">
      <c r="B206" t="s">
        <v>2972</v>
      </c>
      <c r="C206" t="s">
        <v>2984</v>
      </c>
      <c r="D206" t="s">
        <v>15</v>
      </c>
      <c r="E206" s="2">
        <v>0.55000000000000004</v>
      </c>
      <c r="F206" s="2">
        <v>3.8178959008579598</v>
      </c>
      <c r="G206" s="2">
        <v>13.871</v>
      </c>
    </row>
    <row r="207" spans="2:7">
      <c r="B207" t="s">
        <v>2972</v>
      </c>
      <c r="C207" t="s">
        <v>2984</v>
      </c>
      <c r="D207" t="s">
        <v>15</v>
      </c>
      <c r="E207" s="2">
        <v>0.55000000000000004</v>
      </c>
      <c r="F207" s="2">
        <v>4.1087988399071902</v>
      </c>
      <c r="G207" s="2">
        <v>27.742999999999999</v>
      </c>
    </row>
    <row r="208" spans="2:7">
      <c r="B208" t="s">
        <v>2972</v>
      </c>
      <c r="C208" t="s">
        <v>2984</v>
      </c>
      <c r="D208" t="s">
        <v>15</v>
      </c>
      <c r="E208" s="2">
        <v>0.55000000000000004</v>
      </c>
      <c r="F208" s="2">
        <v>4.2274506775067797</v>
      </c>
      <c r="G208" s="2">
        <v>41.613999999999997</v>
      </c>
    </row>
    <row r="209" spans="2:7">
      <c r="B209" t="s">
        <v>2972</v>
      </c>
      <c r="C209" t="s">
        <v>2984</v>
      </c>
      <c r="D209" t="s">
        <v>15</v>
      </c>
      <c r="E209" s="2">
        <v>0.55000000000000004</v>
      </c>
      <c r="F209" s="2">
        <v>4.3639999999999999</v>
      </c>
      <c r="G209" s="2">
        <v>50.4426510344828</v>
      </c>
    </row>
    <row r="210" spans="2:7">
      <c r="B210" t="s">
        <v>2972</v>
      </c>
      <c r="C210" t="s">
        <v>2984</v>
      </c>
      <c r="D210" t="s">
        <v>15</v>
      </c>
      <c r="E210" s="2">
        <v>0.55000000000000004</v>
      </c>
      <c r="F210" s="2">
        <v>4.4523404149058798</v>
      </c>
      <c r="G210" s="2">
        <v>55.485999999999997</v>
      </c>
    </row>
    <row r="211" spans="2:7">
      <c r="B211" t="s">
        <v>2972</v>
      </c>
      <c r="C211" t="s">
        <v>2984</v>
      </c>
      <c r="D211" t="s">
        <v>15</v>
      </c>
      <c r="E211" s="2">
        <v>0.55000000000000004</v>
      </c>
      <c r="F211" s="2">
        <v>4.5489629588014999</v>
      </c>
      <c r="G211" s="2">
        <v>69.356999999999999</v>
      </c>
    </row>
    <row r="212" spans="2:7">
      <c r="B212" t="s">
        <v>2972</v>
      </c>
      <c r="C212" t="s">
        <v>2984</v>
      </c>
      <c r="D212" t="s">
        <v>15</v>
      </c>
      <c r="E212" s="2">
        <v>0.55000000000000004</v>
      </c>
      <c r="F212" s="2">
        <v>4.5185792929292896</v>
      </c>
      <c r="G212" s="2">
        <v>83.228999999999999</v>
      </c>
    </row>
    <row r="213" spans="2:7">
      <c r="B213" t="s">
        <v>2972</v>
      </c>
      <c r="C213" t="s">
        <v>2984</v>
      </c>
      <c r="D213" t="s">
        <v>15</v>
      </c>
      <c r="E213" s="2">
        <v>0.55000000000000004</v>
      </c>
      <c r="F213" s="2">
        <v>4.6296927087416702</v>
      </c>
      <c r="G213" s="2">
        <v>97.1</v>
      </c>
    </row>
    <row r="214" spans="2:7">
      <c r="B214" t="s">
        <v>2972</v>
      </c>
      <c r="C214" t="s">
        <v>2984</v>
      </c>
      <c r="D214" t="s">
        <v>15</v>
      </c>
      <c r="E214" s="2">
        <v>0.6</v>
      </c>
      <c r="F214" s="2">
        <v>3.1299263105091502</v>
      </c>
      <c r="G214" s="2">
        <v>0</v>
      </c>
    </row>
    <row r="215" spans="2:7">
      <c r="B215" t="s">
        <v>2972</v>
      </c>
      <c r="C215" t="s">
        <v>2984</v>
      </c>
      <c r="D215" t="s">
        <v>15</v>
      </c>
      <c r="E215" s="2">
        <v>0.6</v>
      </c>
      <c r="F215" s="2">
        <v>3.6360000000000001</v>
      </c>
      <c r="G215" s="2">
        <v>12.109963321799301</v>
      </c>
    </row>
    <row r="216" spans="2:7">
      <c r="B216" t="s">
        <v>2972</v>
      </c>
      <c r="C216" t="s">
        <v>2984</v>
      </c>
      <c r="D216" t="s">
        <v>15</v>
      </c>
      <c r="E216" s="2">
        <v>0.6</v>
      </c>
      <c r="F216" s="2">
        <v>3.7293653638385802</v>
      </c>
      <c r="G216" s="2">
        <v>13.871</v>
      </c>
    </row>
    <row r="217" spans="2:7">
      <c r="B217" t="s">
        <v>2972</v>
      </c>
      <c r="C217" t="s">
        <v>2984</v>
      </c>
      <c r="D217" t="s">
        <v>15</v>
      </c>
      <c r="E217" s="2">
        <v>0.6</v>
      </c>
      <c r="F217" s="2">
        <v>4.0279967517401403</v>
      </c>
      <c r="G217" s="2">
        <v>27.742999999999999</v>
      </c>
    </row>
    <row r="218" spans="2:7">
      <c r="B218" t="s">
        <v>2972</v>
      </c>
      <c r="C218" t="s">
        <v>2984</v>
      </c>
      <c r="D218" t="s">
        <v>15</v>
      </c>
      <c r="E218" s="2">
        <v>0.6</v>
      </c>
      <c r="F218" s="2">
        <v>4.1330720867208699</v>
      </c>
      <c r="G218" s="2">
        <v>41.613999999999997</v>
      </c>
    </row>
    <row r="219" spans="2:7">
      <c r="B219" t="s">
        <v>2972</v>
      </c>
      <c r="C219" t="s">
        <v>2984</v>
      </c>
      <c r="D219" t="s">
        <v>15</v>
      </c>
      <c r="E219" s="2">
        <v>0.6</v>
      </c>
      <c r="F219" s="2">
        <v>4.3427519999999999</v>
      </c>
      <c r="G219" s="2">
        <v>55.485999999999997</v>
      </c>
    </row>
    <row r="220" spans="2:7">
      <c r="B220" t="s">
        <v>2972</v>
      </c>
      <c r="C220" t="s">
        <v>2984</v>
      </c>
      <c r="D220" t="s">
        <v>15</v>
      </c>
      <c r="E220" s="2">
        <v>0.6</v>
      </c>
      <c r="F220" s="2">
        <v>4.3639999999999999</v>
      </c>
      <c r="G220" s="2">
        <v>58.023284848484799</v>
      </c>
    </row>
    <row r="221" spans="2:7">
      <c r="B221" t="s">
        <v>2972</v>
      </c>
      <c r="C221" t="s">
        <v>2984</v>
      </c>
      <c r="D221" t="s">
        <v>15</v>
      </c>
      <c r="E221" s="2">
        <v>0.6</v>
      </c>
      <c r="F221" s="2">
        <v>4.4447596254681603</v>
      </c>
      <c r="G221" s="2">
        <v>69.356999999999999</v>
      </c>
    </row>
    <row r="222" spans="2:7">
      <c r="B222" t="s">
        <v>2972</v>
      </c>
      <c r="C222" t="s">
        <v>2984</v>
      </c>
      <c r="D222" t="s">
        <v>15</v>
      </c>
      <c r="E222" s="2">
        <v>0.6</v>
      </c>
      <c r="F222" s="2">
        <v>4.4104895881895896</v>
      </c>
      <c r="G222" s="2">
        <v>83.228999999999999</v>
      </c>
    </row>
    <row r="223" spans="2:7">
      <c r="B223" t="s">
        <v>2972</v>
      </c>
      <c r="C223" t="s">
        <v>2984</v>
      </c>
      <c r="D223" t="s">
        <v>15</v>
      </c>
      <c r="E223" s="2">
        <v>0.6</v>
      </c>
      <c r="F223" s="2">
        <v>4.5206284594276802</v>
      </c>
      <c r="G223" s="2">
        <v>97.1</v>
      </c>
    </row>
    <row r="224" spans="2:7">
      <c r="B224" t="s">
        <v>2973</v>
      </c>
      <c r="C224" t="s">
        <v>2984</v>
      </c>
      <c r="D224" t="s">
        <v>15</v>
      </c>
      <c r="E224" s="2">
        <v>0.4</v>
      </c>
      <c r="F224" s="2">
        <v>3.4010683308859502</v>
      </c>
      <c r="G224" s="2">
        <v>0</v>
      </c>
    </row>
    <row r="225" spans="2:7">
      <c r="B225" t="s">
        <v>2973</v>
      </c>
      <c r="C225" t="s">
        <v>2984</v>
      </c>
      <c r="D225" t="s">
        <v>15</v>
      </c>
      <c r="E225" s="2">
        <v>0.4</v>
      </c>
      <c r="F225" s="2">
        <v>3.6360000000000001</v>
      </c>
      <c r="G225" s="2">
        <v>5.5618792590343098</v>
      </c>
    </row>
    <row r="226" spans="2:7">
      <c r="B226" t="s">
        <v>2973</v>
      </c>
      <c r="C226" t="s">
        <v>2984</v>
      </c>
      <c r="D226" t="s">
        <v>15</v>
      </c>
      <c r="E226" s="2">
        <v>0.4</v>
      </c>
      <c r="F226" s="2">
        <v>4.0849067833698003</v>
      </c>
      <c r="G226" s="2">
        <v>13.871</v>
      </c>
    </row>
    <row r="227" spans="2:7">
      <c r="B227" t="s">
        <v>2973</v>
      </c>
      <c r="C227" t="s">
        <v>2984</v>
      </c>
      <c r="D227" t="s">
        <v>15</v>
      </c>
      <c r="E227" s="2">
        <v>0.4</v>
      </c>
      <c r="F227" s="2">
        <v>4.3375574468085096</v>
      </c>
      <c r="G227" s="2">
        <v>27.742999999999999</v>
      </c>
    </row>
    <row r="228" spans="2:7">
      <c r="B228" t="s">
        <v>2973</v>
      </c>
      <c r="C228" t="s">
        <v>2984</v>
      </c>
      <c r="D228" t="s">
        <v>15</v>
      </c>
      <c r="E228" s="2">
        <v>0.4</v>
      </c>
      <c r="F228" s="2">
        <v>4.3639999999999999</v>
      </c>
      <c r="G228" s="2">
        <v>30.130876830732301</v>
      </c>
    </row>
    <row r="229" spans="2:7">
      <c r="B229" t="s">
        <v>2973</v>
      </c>
      <c r="C229" t="s">
        <v>2984</v>
      </c>
      <c r="D229" t="s">
        <v>15</v>
      </c>
      <c r="E229" s="2">
        <v>0.4</v>
      </c>
      <c r="F229" s="2">
        <v>4.5916744777474996</v>
      </c>
      <c r="G229" s="2">
        <v>41.613999999999997</v>
      </c>
    </row>
    <row r="230" spans="2:7">
      <c r="B230" t="s">
        <v>2973</v>
      </c>
      <c r="C230" t="s">
        <v>2984</v>
      </c>
      <c r="D230" t="s">
        <v>15</v>
      </c>
      <c r="E230" s="2">
        <v>0.4</v>
      </c>
      <c r="F230" s="2">
        <v>4.8946934584755404</v>
      </c>
      <c r="G230" s="2">
        <v>55.485999999999997</v>
      </c>
    </row>
    <row r="231" spans="2:7">
      <c r="B231" t="s">
        <v>2973</v>
      </c>
      <c r="C231" t="s">
        <v>2984</v>
      </c>
      <c r="D231" t="s">
        <v>15</v>
      </c>
      <c r="E231" s="2">
        <v>0.4</v>
      </c>
      <c r="F231" s="2">
        <v>4.9757683233532903</v>
      </c>
      <c r="G231" s="2">
        <v>69.356999999999999</v>
      </c>
    </row>
    <row r="232" spans="2:7">
      <c r="B232" t="s">
        <v>2973</v>
      </c>
      <c r="C232" t="s">
        <v>2984</v>
      </c>
      <c r="D232" t="s">
        <v>15</v>
      </c>
      <c r="E232" s="2">
        <v>0.4</v>
      </c>
      <c r="F232" s="2">
        <v>4.91145663395129</v>
      </c>
      <c r="G232" s="2">
        <v>83.228999999999999</v>
      </c>
    </row>
    <row r="233" spans="2:7">
      <c r="B233" t="s">
        <v>2973</v>
      </c>
      <c r="C233" t="s">
        <v>2984</v>
      </c>
      <c r="D233" t="s">
        <v>15</v>
      </c>
      <c r="E233" s="2">
        <v>0.4</v>
      </c>
      <c r="F233" s="2">
        <v>4.9507603340292299</v>
      </c>
      <c r="G233" s="2">
        <v>97.1</v>
      </c>
    </row>
    <row r="234" spans="2:7">
      <c r="B234" t="s">
        <v>2973</v>
      </c>
      <c r="C234" t="s">
        <v>2984</v>
      </c>
      <c r="D234" t="s">
        <v>15</v>
      </c>
      <c r="E234" s="2">
        <v>0.45</v>
      </c>
      <c r="F234" s="2">
        <v>3.33215812530592</v>
      </c>
      <c r="G234" s="2">
        <v>0</v>
      </c>
    </row>
    <row r="235" spans="2:7">
      <c r="B235" t="s">
        <v>2973</v>
      </c>
      <c r="C235" t="s">
        <v>2984</v>
      </c>
      <c r="D235" t="s">
        <v>15</v>
      </c>
      <c r="E235" s="2">
        <v>0.45</v>
      </c>
      <c r="F235" s="2">
        <v>3.6360000000000001</v>
      </c>
      <c r="G235" s="2">
        <v>7.1932908290312803</v>
      </c>
    </row>
    <row r="236" spans="2:7">
      <c r="B236" t="s">
        <v>2973</v>
      </c>
      <c r="C236" t="s">
        <v>2984</v>
      </c>
      <c r="D236" t="s">
        <v>15</v>
      </c>
      <c r="E236" s="2">
        <v>0.45</v>
      </c>
      <c r="F236" s="2">
        <v>3.9967684901531699</v>
      </c>
      <c r="G236" s="2">
        <v>13.871</v>
      </c>
    </row>
    <row r="237" spans="2:7">
      <c r="B237" t="s">
        <v>2973</v>
      </c>
      <c r="C237" t="s">
        <v>2984</v>
      </c>
      <c r="D237" t="s">
        <v>15</v>
      </c>
      <c r="E237" s="2">
        <v>0.45</v>
      </c>
      <c r="F237" s="2">
        <v>4.2661404255319102</v>
      </c>
      <c r="G237" s="2">
        <v>27.742999999999999</v>
      </c>
    </row>
    <row r="238" spans="2:7">
      <c r="B238" t="s">
        <v>2973</v>
      </c>
      <c r="C238" t="s">
        <v>2984</v>
      </c>
      <c r="D238" t="s">
        <v>15</v>
      </c>
      <c r="E238" s="2">
        <v>0.45</v>
      </c>
      <c r="F238" s="2">
        <v>4.3639999999999999</v>
      </c>
      <c r="G238" s="2">
        <v>36.580142496998803</v>
      </c>
    </row>
    <row r="239" spans="2:7">
      <c r="B239" t="s">
        <v>2973</v>
      </c>
      <c r="C239" t="s">
        <v>2984</v>
      </c>
      <c r="D239" t="s">
        <v>15</v>
      </c>
      <c r="E239" s="2">
        <v>0.45</v>
      </c>
      <c r="F239" s="2">
        <v>4.4638056766575804</v>
      </c>
      <c r="G239" s="2">
        <v>41.613999999999997</v>
      </c>
    </row>
    <row r="240" spans="2:7">
      <c r="B240" t="s">
        <v>2973</v>
      </c>
      <c r="C240" t="s">
        <v>2984</v>
      </c>
      <c r="D240" t="s">
        <v>15</v>
      </c>
      <c r="E240" s="2">
        <v>0.45</v>
      </c>
      <c r="F240" s="2">
        <v>4.8146118031854401</v>
      </c>
      <c r="G240" s="2">
        <v>55.485999999999997</v>
      </c>
    </row>
    <row r="241" spans="2:7">
      <c r="B241" t="s">
        <v>2973</v>
      </c>
      <c r="C241" t="s">
        <v>2984</v>
      </c>
      <c r="D241" t="s">
        <v>15</v>
      </c>
      <c r="E241" s="2">
        <v>0.45</v>
      </c>
      <c r="F241" s="2">
        <v>4.8914667964071903</v>
      </c>
      <c r="G241" s="2">
        <v>69.356999999999999</v>
      </c>
    </row>
    <row r="242" spans="2:7">
      <c r="B242" t="s">
        <v>2973</v>
      </c>
      <c r="C242" t="s">
        <v>2984</v>
      </c>
      <c r="D242" t="s">
        <v>15</v>
      </c>
      <c r="E242" s="2">
        <v>0.45</v>
      </c>
      <c r="F242" s="2">
        <v>4.8091058160668796</v>
      </c>
      <c r="G242" s="2">
        <v>83.228999999999999</v>
      </c>
    </row>
    <row r="243" spans="2:7">
      <c r="B243" t="s">
        <v>2973</v>
      </c>
      <c r="C243" t="s">
        <v>2984</v>
      </c>
      <c r="D243" t="s">
        <v>15</v>
      </c>
      <c r="E243" s="2">
        <v>0.45</v>
      </c>
      <c r="F243" s="2">
        <v>4.8527898747390399</v>
      </c>
      <c r="G243" s="2">
        <v>97.1</v>
      </c>
    </row>
    <row r="244" spans="2:7">
      <c r="B244" t="s">
        <v>2973</v>
      </c>
      <c r="C244" t="s">
        <v>2984</v>
      </c>
      <c r="D244" t="s">
        <v>15</v>
      </c>
      <c r="E244" s="2">
        <v>0.5</v>
      </c>
      <c r="F244" s="2">
        <v>3.2632479197258899</v>
      </c>
      <c r="G244" s="2">
        <v>0</v>
      </c>
    </row>
    <row r="245" spans="2:7">
      <c r="B245" t="s">
        <v>2973</v>
      </c>
      <c r="C245" t="s">
        <v>2984</v>
      </c>
      <c r="D245" t="s">
        <v>15</v>
      </c>
      <c r="E245" s="2">
        <v>0.5</v>
      </c>
      <c r="F245" s="2">
        <v>3.6360000000000001</v>
      </c>
      <c r="G245" s="2">
        <v>8.8247023990282401</v>
      </c>
    </row>
    <row r="246" spans="2:7">
      <c r="B246" t="s">
        <v>2973</v>
      </c>
      <c r="C246" t="s">
        <v>2984</v>
      </c>
      <c r="D246" t="s">
        <v>15</v>
      </c>
      <c r="E246" s="2">
        <v>0.5</v>
      </c>
      <c r="F246" s="2">
        <v>3.90863019693654</v>
      </c>
      <c r="G246" s="2">
        <v>13.871</v>
      </c>
    </row>
    <row r="247" spans="2:7">
      <c r="B247" t="s">
        <v>2973</v>
      </c>
      <c r="C247" t="s">
        <v>2984</v>
      </c>
      <c r="D247" t="s">
        <v>15</v>
      </c>
      <c r="E247" s="2">
        <v>0.5</v>
      </c>
      <c r="F247" s="2">
        <v>4.1947234042553196</v>
      </c>
      <c r="G247" s="2">
        <v>27.742999999999999</v>
      </c>
    </row>
    <row r="248" spans="2:7">
      <c r="B248" t="s">
        <v>2973</v>
      </c>
      <c r="C248" t="s">
        <v>2984</v>
      </c>
      <c r="D248" t="s">
        <v>15</v>
      </c>
      <c r="E248" s="2">
        <v>0.5</v>
      </c>
      <c r="F248" s="2">
        <v>4.34579464548397</v>
      </c>
      <c r="G248" s="2">
        <v>41.613999999999997</v>
      </c>
    </row>
    <row r="249" spans="2:7">
      <c r="B249" t="s">
        <v>2973</v>
      </c>
      <c r="C249" t="s">
        <v>2984</v>
      </c>
      <c r="D249" t="s">
        <v>15</v>
      </c>
      <c r="E249" s="2">
        <v>0.5</v>
      </c>
      <c r="F249" s="2">
        <v>4.3639999999999999</v>
      </c>
      <c r="G249" s="2">
        <v>42.2421939264784</v>
      </c>
    </row>
    <row r="250" spans="2:7">
      <c r="B250" t="s">
        <v>2973</v>
      </c>
      <c r="C250" t="s">
        <v>2984</v>
      </c>
      <c r="D250" t="s">
        <v>15</v>
      </c>
      <c r="E250" s="2">
        <v>0.5</v>
      </c>
      <c r="F250" s="2">
        <v>4.7345301478953399</v>
      </c>
      <c r="G250" s="2">
        <v>55.485999999999997</v>
      </c>
    </row>
    <row r="251" spans="2:7">
      <c r="B251" t="s">
        <v>2973</v>
      </c>
      <c r="C251" t="s">
        <v>2984</v>
      </c>
      <c r="D251" t="s">
        <v>15</v>
      </c>
      <c r="E251" s="2">
        <v>0.5</v>
      </c>
      <c r="F251" s="2">
        <v>4.8071652694610796</v>
      </c>
      <c r="G251" s="2">
        <v>69.356999999999999</v>
      </c>
    </row>
    <row r="252" spans="2:7">
      <c r="B252" t="s">
        <v>2973</v>
      </c>
      <c r="C252" t="s">
        <v>2984</v>
      </c>
      <c r="D252" t="s">
        <v>15</v>
      </c>
      <c r="E252" s="2">
        <v>0.5</v>
      </c>
      <c r="F252" s="2">
        <v>4.7067549981824799</v>
      </c>
      <c r="G252" s="2">
        <v>83.228999999999999</v>
      </c>
    </row>
    <row r="253" spans="2:7">
      <c r="B253" t="s">
        <v>2973</v>
      </c>
      <c r="C253" t="s">
        <v>2984</v>
      </c>
      <c r="D253" t="s">
        <v>15</v>
      </c>
      <c r="E253" s="2">
        <v>0.5</v>
      </c>
      <c r="F253" s="2">
        <v>4.7548194154488499</v>
      </c>
      <c r="G253" s="2">
        <v>97.1</v>
      </c>
    </row>
    <row r="254" spans="2:7">
      <c r="B254" t="s">
        <v>2973</v>
      </c>
      <c r="C254" t="s">
        <v>2984</v>
      </c>
      <c r="D254" t="s">
        <v>15</v>
      </c>
      <c r="E254" s="2">
        <v>0.55000000000000004</v>
      </c>
      <c r="F254" s="2">
        <v>3.1943377141458602</v>
      </c>
      <c r="G254" s="2">
        <v>0</v>
      </c>
    </row>
    <row r="255" spans="2:7">
      <c r="B255" t="s">
        <v>2973</v>
      </c>
      <c r="C255" t="s">
        <v>2984</v>
      </c>
      <c r="D255" t="s">
        <v>15</v>
      </c>
      <c r="E255" s="2">
        <v>0.55000000000000004</v>
      </c>
      <c r="F255" s="2">
        <v>3.6360000000000001</v>
      </c>
      <c r="G255" s="2">
        <v>10.4561139690252</v>
      </c>
    </row>
    <row r="256" spans="2:7">
      <c r="B256" t="s">
        <v>2973</v>
      </c>
      <c r="C256" t="s">
        <v>2984</v>
      </c>
      <c r="D256" t="s">
        <v>15</v>
      </c>
      <c r="E256" s="2">
        <v>0.55000000000000004</v>
      </c>
      <c r="F256" s="2">
        <v>3.8204919037199101</v>
      </c>
      <c r="G256" s="2">
        <v>13.871</v>
      </c>
    </row>
    <row r="257" spans="2:7">
      <c r="B257" t="s">
        <v>2973</v>
      </c>
      <c r="C257" t="s">
        <v>2984</v>
      </c>
      <c r="D257" t="s">
        <v>15</v>
      </c>
      <c r="E257" s="2">
        <v>0.55000000000000004</v>
      </c>
      <c r="F257" s="2">
        <v>4.1233063829787202</v>
      </c>
      <c r="G257" s="2">
        <v>27.742999999999999</v>
      </c>
    </row>
    <row r="258" spans="2:7">
      <c r="B258" t="s">
        <v>2973</v>
      </c>
      <c r="C258" t="s">
        <v>2984</v>
      </c>
      <c r="D258" t="s">
        <v>15</v>
      </c>
      <c r="E258" s="2">
        <v>0.55000000000000004</v>
      </c>
      <c r="F258" s="2">
        <v>4.2628424830832596</v>
      </c>
      <c r="G258" s="2">
        <v>41.613999999999997</v>
      </c>
    </row>
    <row r="259" spans="2:7">
      <c r="B259" t="s">
        <v>2973</v>
      </c>
      <c r="C259" t="s">
        <v>2984</v>
      </c>
      <c r="D259" t="s">
        <v>15</v>
      </c>
      <c r="E259" s="2">
        <v>0.55000000000000004</v>
      </c>
      <c r="F259" s="2">
        <v>4.3639999999999999</v>
      </c>
      <c r="G259" s="2">
        <v>45.104541076185399</v>
      </c>
    </row>
    <row r="260" spans="2:7">
      <c r="B260" t="s">
        <v>2973</v>
      </c>
      <c r="C260" t="s">
        <v>2984</v>
      </c>
      <c r="D260" t="s">
        <v>15</v>
      </c>
      <c r="E260" s="2">
        <v>0.55000000000000004</v>
      </c>
      <c r="F260" s="2">
        <v>4.6544484926052299</v>
      </c>
      <c r="G260" s="2">
        <v>55.485999999999997</v>
      </c>
    </row>
    <row r="261" spans="2:7">
      <c r="B261" t="s">
        <v>2973</v>
      </c>
      <c r="C261" t="s">
        <v>2984</v>
      </c>
      <c r="D261" t="s">
        <v>15</v>
      </c>
      <c r="E261" s="2">
        <v>0.55000000000000004</v>
      </c>
      <c r="F261" s="2">
        <v>4.7228637425149698</v>
      </c>
      <c r="G261" s="2">
        <v>69.356999999999999</v>
      </c>
    </row>
    <row r="262" spans="2:7">
      <c r="B262" t="s">
        <v>2973</v>
      </c>
      <c r="C262" t="s">
        <v>2984</v>
      </c>
      <c r="D262" t="s">
        <v>15</v>
      </c>
      <c r="E262" s="2">
        <v>0.55000000000000004</v>
      </c>
      <c r="F262" s="2">
        <v>4.6044041802980704</v>
      </c>
      <c r="G262" s="2">
        <v>83.228999999999999</v>
      </c>
    </row>
    <row r="263" spans="2:7">
      <c r="B263" t="s">
        <v>2973</v>
      </c>
      <c r="C263" t="s">
        <v>2984</v>
      </c>
      <c r="D263" t="s">
        <v>15</v>
      </c>
      <c r="E263" s="2">
        <v>0.55000000000000004</v>
      </c>
      <c r="F263" s="2">
        <v>4.6568489561586599</v>
      </c>
      <c r="G263" s="2">
        <v>97.1</v>
      </c>
    </row>
    <row r="264" spans="2:7">
      <c r="B264" t="s">
        <v>2973</v>
      </c>
      <c r="C264" t="s">
        <v>2984</v>
      </c>
      <c r="D264" t="s">
        <v>15</v>
      </c>
      <c r="E264" s="2">
        <v>0.6</v>
      </c>
      <c r="F264" s="2">
        <v>3.1254275085658301</v>
      </c>
      <c r="G264" s="2">
        <v>0</v>
      </c>
    </row>
    <row r="265" spans="2:7">
      <c r="B265" t="s">
        <v>2973</v>
      </c>
      <c r="C265" t="s">
        <v>2984</v>
      </c>
      <c r="D265" t="s">
        <v>15</v>
      </c>
      <c r="E265" s="2">
        <v>0.6</v>
      </c>
      <c r="F265" s="2">
        <v>3.6360000000000001</v>
      </c>
      <c r="G265" s="2">
        <v>12.087525539022201</v>
      </c>
    </row>
    <row r="266" spans="2:7">
      <c r="B266" t="s">
        <v>2973</v>
      </c>
      <c r="C266" t="s">
        <v>2984</v>
      </c>
      <c r="D266" t="s">
        <v>15</v>
      </c>
      <c r="E266" s="2">
        <v>0.6</v>
      </c>
      <c r="F266" s="2">
        <v>3.7323536105032802</v>
      </c>
      <c r="G266" s="2">
        <v>13.871</v>
      </c>
    </row>
    <row r="267" spans="2:7">
      <c r="B267" t="s">
        <v>2973</v>
      </c>
      <c r="C267" t="s">
        <v>2984</v>
      </c>
      <c r="D267" t="s">
        <v>15</v>
      </c>
      <c r="E267" s="2">
        <v>0.6</v>
      </c>
      <c r="F267" s="2">
        <v>4.0518893617021297</v>
      </c>
      <c r="G267" s="2">
        <v>27.742999999999999</v>
      </c>
    </row>
    <row r="268" spans="2:7">
      <c r="B268" t="s">
        <v>2973</v>
      </c>
      <c r="C268" t="s">
        <v>2984</v>
      </c>
      <c r="D268" t="s">
        <v>15</v>
      </c>
      <c r="E268" s="2">
        <v>0.6</v>
      </c>
      <c r="F268" s="2">
        <v>4.1798903206825502</v>
      </c>
      <c r="G268" s="2">
        <v>41.613999999999997</v>
      </c>
    </row>
    <row r="269" spans="2:7">
      <c r="B269" t="s">
        <v>2973</v>
      </c>
      <c r="C269" t="s">
        <v>2984</v>
      </c>
      <c r="D269" t="s">
        <v>15</v>
      </c>
      <c r="E269" s="2">
        <v>0.6</v>
      </c>
      <c r="F269" s="2">
        <v>4.3639999999999999</v>
      </c>
      <c r="G269" s="2">
        <v>47.966888225892397</v>
      </c>
    </row>
    <row r="270" spans="2:7">
      <c r="B270" t="s">
        <v>2973</v>
      </c>
      <c r="C270" t="s">
        <v>2984</v>
      </c>
      <c r="D270" t="s">
        <v>15</v>
      </c>
      <c r="E270" s="2">
        <v>0.6</v>
      </c>
      <c r="F270" s="2">
        <v>4.5743668373151296</v>
      </c>
      <c r="G270" s="2">
        <v>55.485999999999997</v>
      </c>
    </row>
    <row r="271" spans="2:7">
      <c r="B271" t="s">
        <v>2973</v>
      </c>
      <c r="C271" t="s">
        <v>2984</v>
      </c>
      <c r="D271" t="s">
        <v>15</v>
      </c>
      <c r="E271" s="2">
        <v>0.6</v>
      </c>
      <c r="F271" s="2">
        <v>4.6385622155688599</v>
      </c>
      <c r="G271" s="2">
        <v>69.356999999999999</v>
      </c>
    </row>
    <row r="272" spans="2:7">
      <c r="B272" t="s">
        <v>2973</v>
      </c>
      <c r="C272" t="s">
        <v>2984</v>
      </c>
      <c r="D272" t="s">
        <v>15</v>
      </c>
      <c r="E272" s="2">
        <v>0.6</v>
      </c>
      <c r="F272" s="2">
        <v>4.5020533624136698</v>
      </c>
      <c r="G272" s="2">
        <v>83.228999999999999</v>
      </c>
    </row>
    <row r="273" spans="2:7">
      <c r="B273" t="s">
        <v>2973</v>
      </c>
      <c r="C273" t="s">
        <v>2984</v>
      </c>
      <c r="D273" t="s">
        <v>15</v>
      </c>
      <c r="E273" s="2">
        <v>0.6</v>
      </c>
      <c r="F273" s="2">
        <v>4.5588784968684797</v>
      </c>
      <c r="G273" s="2">
        <v>97.1</v>
      </c>
    </row>
    <row r="274" spans="2:7">
      <c r="B274" t="s">
        <v>2974</v>
      </c>
      <c r="C274" t="s">
        <v>2984</v>
      </c>
      <c r="D274" t="s">
        <v>15</v>
      </c>
      <c r="E274" s="2">
        <v>0.4</v>
      </c>
      <c r="F274" s="2">
        <v>3.4282161730620699</v>
      </c>
      <c r="G274" s="2">
        <v>0</v>
      </c>
    </row>
    <row r="275" spans="2:7">
      <c r="B275" t="s">
        <v>2974</v>
      </c>
      <c r="C275" t="s">
        <v>2984</v>
      </c>
      <c r="D275" t="s">
        <v>15</v>
      </c>
      <c r="E275" s="2">
        <v>0.4</v>
      </c>
      <c r="F275" s="2">
        <v>3.6360000000000001</v>
      </c>
      <c r="G275" s="2">
        <v>5.5815938361131199</v>
      </c>
    </row>
    <row r="276" spans="2:7">
      <c r="B276" t="s">
        <v>2974</v>
      </c>
      <c r="C276" t="s">
        <v>2984</v>
      </c>
      <c r="D276" t="s">
        <v>15</v>
      </c>
      <c r="E276" s="2">
        <v>0.4</v>
      </c>
      <c r="F276" s="2">
        <v>4.0449603271983596</v>
      </c>
      <c r="G276" s="2">
        <v>13.871</v>
      </c>
    </row>
    <row r="277" spans="2:7">
      <c r="B277" t="s">
        <v>2974</v>
      </c>
      <c r="C277" t="s">
        <v>2984</v>
      </c>
      <c r="D277" t="s">
        <v>15</v>
      </c>
      <c r="E277" s="2">
        <v>0.4</v>
      </c>
      <c r="F277" s="2">
        <v>4.2664529411764702</v>
      </c>
      <c r="G277" s="2">
        <v>27.742999999999999</v>
      </c>
    </row>
    <row r="278" spans="2:7">
      <c r="B278" t="s">
        <v>2974</v>
      </c>
      <c r="C278" t="s">
        <v>2984</v>
      </c>
      <c r="D278" t="s">
        <v>15</v>
      </c>
      <c r="E278" s="2">
        <v>0.4</v>
      </c>
      <c r="F278" s="2">
        <v>4.3639999999999999</v>
      </c>
      <c r="G278" s="2">
        <v>37.566736621823601</v>
      </c>
    </row>
    <row r="279" spans="2:7">
      <c r="B279" t="s">
        <v>2974</v>
      </c>
      <c r="C279" t="s">
        <v>2984</v>
      </c>
      <c r="D279" t="s">
        <v>15</v>
      </c>
      <c r="E279" s="2">
        <v>0.4</v>
      </c>
      <c r="F279" s="2">
        <v>4.4413353678474099</v>
      </c>
      <c r="G279" s="2">
        <v>41.613999999999997</v>
      </c>
    </row>
    <row r="280" spans="2:7">
      <c r="B280" t="s">
        <v>2974</v>
      </c>
      <c r="C280" t="s">
        <v>2984</v>
      </c>
      <c r="D280" t="s">
        <v>15</v>
      </c>
      <c r="E280" s="2">
        <v>0.4</v>
      </c>
      <c r="F280" s="2">
        <v>4.6506022594142298</v>
      </c>
      <c r="G280" s="2">
        <v>55.485999999999997</v>
      </c>
    </row>
    <row r="281" spans="2:7">
      <c r="B281" t="s">
        <v>2974</v>
      </c>
      <c r="C281" t="s">
        <v>2984</v>
      </c>
      <c r="D281" t="s">
        <v>15</v>
      </c>
      <c r="E281" s="2">
        <v>0.4</v>
      </c>
      <c r="F281" s="2">
        <v>4.7510045112782002</v>
      </c>
      <c r="G281" s="2">
        <v>69.356999999999999</v>
      </c>
    </row>
    <row r="282" spans="2:7">
      <c r="B282" t="s">
        <v>2974</v>
      </c>
      <c r="C282" t="s">
        <v>2984</v>
      </c>
      <c r="D282" t="s">
        <v>15</v>
      </c>
      <c r="E282" s="2">
        <v>0.4</v>
      </c>
      <c r="F282" s="2">
        <v>4.7479495488426799</v>
      </c>
      <c r="G282" s="2">
        <v>83.228999999999999</v>
      </c>
    </row>
    <row r="283" spans="2:7">
      <c r="B283" t="s">
        <v>2974</v>
      </c>
      <c r="C283" t="s">
        <v>2984</v>
      </c>
      <c r="D283" t="s">
        <v>15</v>
      </c>
      <c r="E283" s="2">
        <v>0.4</v>
      </c>
      <c r="F283" s="2">
        <v>4.8656950074515697</v>
      </c>
      <c r="G283" s="2">
        <v>97.1</v>
      </c>
    </row>
    <row r="284" spans="2:7">
      <c r="B284" t="s">
        <v>2974</v>
      </c>
      <c r="C284" t="s">
        <v>2984</v>
      </c>
      <c r="D284" t="s">
        <v>15</v>
      </c>
      <c r="E284" s="2">
        <v>0.45</v>
      </c>
      <c r="F284" s="2">
        <v>3.36014066443472</v>
      </c>
      <c r="G284" s="2">
        <v>0</v>
      </c>
    </row>
    <row r="285" spans="2:7">
      <c r="B285" t="s">
        <v>2974</v>
      </c>
      <c r="C285" t="s">
        <v>2984</v>
      </c>
      <c r="D285" t="s">
        <v>15</v>
      </c>
      <c r="E285" s="2">
        <v>0.45</v>
      </c>
      <c r="F285" s="2">
        <v>3.6360000000000001</v>
      </c>
      <c r="G285" s="2">
        <v>7.4102724437998502</v>
      </c>
    </row>
    <row r="286" spans="2:7">
      <c r="B286" t="s">
        <v>2974</v>
      </c>
      <c r="C286" t="s">
        <v>2984</v>
      </c>
      <c r="D286" t="s">
        <v>15</v>
      </c>
      <c r="E286" s="2">
        <v>0.45</v>
      </c>
      <c r="F286" s="2">
        <v>3.9547419222903901</v>
      </c>
      <c r="G286" s="2">
        <v>13.871</v>
      </c>
    </row>
    <row r="287" spans="2:7">
      <c r="B287" t="s">
        <v>2974</v>
      </c>
      <c r="C287" t="s">
        <v>2984</v>
      </c>
      <c r="D287" t="s">
        <v>15</v>
      </c>
      <c r="E287" s="2">
        <v>0.45</v>
      </c>
      <c r="F287" s="2">
        <v>4.1915941176470604</v>
      </c>
      <c r="G287" s="2">
        <v>27.742999999999999</v>
      </c>
    </row>
    <row r="288" spans="2:7">
      <c r="B288" t="s">
        <v>2974</v>
      </c>
      <c r="C288" t="s">
        <v>2984</v>
      </c>
      <c r="D288" t="s">
        <v>15</v>
      </c>
      <c r="E288" s="2">
        <v>0.45</v>
      </c>
      <c r="F288" s="2">
        <v>4.3255809464117796</v>
      </c>
      <c r="G288" s="2">
        <v>41.613999999999997</v>
      </c>
    </row>
    <row r="289" spans="2:7">
      <c r="B289" t="s">
        <v>2974</v>
      </c>
      <c r="C289" t="s">
        <v>2984</v>
      </c>
      <c r="D289" t="s">
        <v>15</v>
      </c>
      <c r="E289" s="2">
        <v>0.45</v>
      </c>
      <c r="F289" s="2">
        <v>4.3639999999999999</v>
      </c>
      <c r="G289" s="2">
        <v>44.741235341365503</v>
      </c>
    </row>
    <row r="290" spans="2:7">
      <c r="B290" t="s">
        <v>2974</v>
      </c>
      <c r="C290" t="s">
        <v>2984</v>
      </c>
      <c r="D290" t="s">
        <v>15</v>
      </c>
      <c r="E290" s="2">
        <v>0.45</v>
      </c>
      <c r="F290" s="2">
        <v>4.5400009205020897</v>
      </c>
      <c r="G290" s="2">
        <v>55.485999999999997</v>
      </c>
    </row>
    <row r="291" spans="2:7">
      <c r="B291" t="s">
        <v>2974</v>
      </c>
      <c r="C291" t="s">
        <v>2984</v>
      </c>
      <c r="D291" t="s">
        <v>15</v>
      </c>
      <c r="E291" s="2">
        <v>0.45</v>
      </c>
      <c r="F291" s="2">
        <v>4.6463993668381498</v>
      </c>
      <c r="G291" s="2">
        <v>69.356999999999999</v>
      </c>
    </row>
    <row r="292" spans="2:7">
      <c r="B292" t="s">
        <v>2974</v>
      </c>
      <c r="C292" t="s">
        <v>2984</v>
      </c>
      <c r="D292" t="s">
        <v>15</v>
      </c>
      <c r="E292" s="2">
        <v>0.45</v>
      </c>
      <c r="F292" s="2">
        <v>4.64424723420949</v>
      </c>
      <c r="G292" s="2">
        <v>83.228999999999999</v>
      </c>
    </row>
    <row r="293" spans="2:7">
      <c r="B293" t="s">
        <v>2974</v>
      </c>
      <c r="C293" t="s">
        <v>2984</v>
      </c>
      <c r="D293" t="s">
        <v>15</v>
      </c>
      <c r="E293" s="2">
        <v>0.45</v>
      </c>
      <c r="F293" s="2">
        <v>4.76720871833085</v>
      </c>
      <c r="G293" s="2">
        <v>97.1</v>
      </c>
    </row>
    <row r="294" spans="2:7">
      <c r="B294" t="s">
        <v>2974</v>
      </c>
      <c r="C294" t="s">
        <v>2984</v>
      </c>
      <c r="D294" t="s">
        <v>15</v>
      </c>
      <c r="E294" s="2">
        <v>0.5</v>
      </c>
      <c r="F294" s="2">
        <v>3.2920651558073701</v>
      </c>
      <c r="G294" s="2">
        <v>0</v>
      </c>
    </row>
    <row r="295" spans="2:7">
      <c r="B295" t="s">
        <v>2974</v>
      </c>
      <c r="C295" t="s">
        <v>2984</v>
      </c>
      <c r="D295" t="s">
        <v>15</v>
      </c>
      <c r="E295" s="2">
        <v>0.5</v>
      </c>
      <c r="F295" s="2">
        <v>3.6360000000000001</v>
      </c>
      <c r="G295" s="2">
        <v>9.2389510514865805</v>
      </c>
    </row>
    <row r="296" spans="2:7">
      <c r="B296" t="s">
        <v>2974</v>
      </c>
      <c r="C296" t="s">
        <v>2984</v>
      </c>
      <c r="D296" t="s">
        <v>15</v>
      </c>
      <c r="E296" s="2">
        <v>0.5</v>
      </c>
      <c r="F296" s="2">
        <v>3.86452351738241</v>
      </c>
      <c r="G296" s="2">
        <v>13.871</v>
      </c>
    </row>
    <row r="297" spans="2:7">
      <c r="B297" t="s">
        <v>2974</v>
      </c>
      <c r="C297" t="s">
        <v>2984</v>
      </c>
      <c r="D297" t="s">
        <v>15</v>
      </c>
      <c r="E297" s="2">
        <v>0.5</v>
      </c>
      <c r="F297" s="2">
        <v>4.1167352941176496</v>
      </c>
      <c r="G297" s="2">
        <v>27.742999999999999</v>
      </c>
    </row>
    <row r="298" spans="2:7">
      <c r="B298" t="s">
        <v>2974</v>
      </c>
      <c r="C298" t="s">
        <v>2984</v>
      </c>
      <c r="D298" t="s">
        <v>15</v>
      </c>
      <c r="E298" s="2">
        <v>0.5</v>
      </c>
      <c r="F298" s="2">
        <v>4.2426286430586</v>
      </c>
      <c r="G298" s="2">
        <v>41.613999999999997</v>
      </c>
    </row>
    <row r="299" spans="2:7">
      <c r="B299" t="s">
        <v>2974</v>
      </c>
      <c r="C299" t="s">
        <v>2984</v>
      </c>
      <c r="D299" t="s">
        <v>15</v>
      </c>
      <c r="E299" s="2">
        <v>0.5</v>
      </c>
      <c r="F299" s="2">
        <v>4.3639999999999999</v>
      </c>
      <c r="G299" s="2">
        <v>51.493389558232899</v>
      </c>
    </row>
    <row r="300" spans="2:7">
      <c r="B300" t="s">
        <v>2974</v>
      </c>
      <c r="C300" t="s">
        <v>2984</v>
      </c>
      <c r="D300" t="s">
        <v>15</v>
      </c>
      <c r="E300" s="2">
        <v>0.5</v>
      </c>
      <c r="F300" s="2">
        <v>4.4293995815899603</v>
      </c>
      <c r="G300" s="2">
        <v>55.485999999999997</v>
      </c>
    </row>
    <row r="301" spans="2:7">
      <c r="B301" t="s">
        <v>2974</v>
      </c>
      <c r="C301" t="s">
        <v>2984</v>
      </c>
      <c r="D301" t="s">
        <v>15</v>
      </c>
      <c r="E301" s="2">
        <v>0.5</v>
      </c>
      <c r="F301" s="2">
        <v>4.5417942223981003</v>
      </c>
      <c r="G301" s="2">
        <v>69.356999999999999</v>
      </c>
    </row>
    <row r="302" spans="2:7">
      <c r="B302" t="s">
        <v>2974</v>
      </c>
      <c r="C302" t="s">
        <v>2984</v>
      </c>
      <c r="D302" t="s">
        <v>15</v>
      </c>
      <c r="E302" s="2">
        <v>0.5</v>
      </c>
      <c r="F302" s="2">
        <v>4.5405449195763001</v>
      </c>
      <c r="G302" s="2">
        <v>83.228999999999999</v>
      </c>
    </row>
    <row r="303" spans="2:7">
      <c r="B303" t="s">
        <v>2974</v>
      </c>
      <c r="C303" t="s">
        <v>2984</v>
      </c>
      <c r="D303" t="s">
        <v>15</v>
      </c>
      <c r="E303" s="2">
        <v>0.5</v>
      </c>
      <c r="F303" s="2">
        <v>4.6687224292101304</v>
      </c>
      <c r="G303" s="2">
        <v>97.1</v>
      </c>
    </row>
    <row r="304" spans="2:7">
      <c r="B304" t="s">
        <v>2974</v>
      </c>
      <c r="C304" t="s">
        <v>2984</v>
      </c>
      <c r="D304" t="s">
        <v>15</v>
      </c>
      <c r="E304" s="2">
        <v>0.55000000000000004</v>
      </c>
      <c r="F304" s="2">
        <v>3.2239896471800198</v>
      </c>
      <c r="G304" s="2">
        <v>0</v>
      </c>
    </row>
    <row r="305" spans="2:7">
      <c r="B305" t="s">
        <v>2974</v>
      </c>
      <c r="C305" t="s">
        <v>2984</v>
      </c>
      <c r="D305" t="s">
        <v>15</v>
      </c>
      <c r="E305" s="2">
        <v>0.55000000000000004</v>
      </c>
      <c r="F305" s="2">
        <v>3.6360000000000001</v>
      </c>
      <c r="G305" s="2">
        <v>11.067629659173299</v>
      </c>
    </row>
    <row r="306" spans="2:7">
      <c r="B306" t="s">
        <v>2974</v>
      </c>
      <c r="C306" t="s">
        <v>2984</v>
      </c>
      <c r="D306" t="s">
        <v>15</v>
      </c>
      <c r="E306" s="2">
        <v>0.55000000000000004</v>
      </c>
      <c r="F306" s="2">
        <v>3.77430511247444</v>
      </c>
      <c r="G306" s="2">
        <v>13.871</v>
      </c>
    </row>
    <row r="307" spans="2:7">
      <c r="B307" t="s">
        <v>2974</v>
      </c>
      <c r="C307" t="s">
        <v>2984</v>
      </c>
      <c r="D307" t="s">
        <v>15</v>
      </c>
      <c r="E307" s="2">
        <v>0.55000000000000004</v>
      </c>
      <c r="F307" s="2">
        <v>4.0418764705882397</v>
      </c>
      <c r="G307" s="2">
        <v>27.742999999999999</v>
      </c>
    </row>
    <row r="308" spans="2:7">
      <c r="B308" t="s">
        <v>2974</v>
      </c>
      <c r="C308" t="s">
        <v>2984</v>
      </c>
      <c r="D308" t="s">
        <v>15</v>
      </c>
      <c r="E308" s="2">
        <v>0.55000000000000004</v>
      </c>
      <c r="F308" s="2">
        <v>4.1596763397054204</v>
      </c>
      <c r="G308" s="2">
        <v>41.613999999999997</v>
      </c>
    </row>
    <row r="309" spans="2:7">
      <c r="B309" t="s">
        <v>2974</v>
      </c>
      <c r="C309" t="s">
        <v>2984</v>
      </c>
      <c r="D309" t="s">
        <v>15</v>
      </c>
      <c r="E309" s="2">
        <v>0.55000000000000004</v>
      </c>
      <c r="F309" s="2">
        <v>4.3213251282051299</v>
      </c>
      <c r="G309" s="2">
        <v>55.485999999999997</v>
      </c>
    </row>
    <row r="310" spans="2:7">
      <c r="B310" t="s">
        <v>2974</v>
      </c>
      <c r="C310" t="s">
        <v>2984</v>
      </c>
      <c r="D310" t="s">
        <v>15</v>
      </c>
      <c r="E310" s="2">
        <v>0.55000000000000004</v>
      </c>
      <c r="F310" s="2">
        <v>4.3639999999999999</v>
      </c>
      <c r="G310" s="2">
        <v>60.6007161290323</v>
      </c>
    </row>
    <row r="311" spans="2:7">
      <c r="B311" t="s">
        <v>2974</v>
      </c>
      <c r="C311" t="s">
        <v>2984</v>
      </c>
      <c r="D311" t="s">
        <v>15</v>
      </c>
      <c r="E311" s="2">
        <v>0.55000000000000004</v>
      </c>
      <c r="F311" s="2">
        <v>4.4371890779580498</v>
      </c>
      <c r="G311" s="2">
        <v>69.356999999999999</v>
      </c>
    </row>
    <row r="312" spans="2:7">
      <c r="B312" t="s">
        <v>2974</v>
      </c>
      <c r="C312" t="s">
        <v>2984</v>
      </c>
      <c r="D312" t="s">
        <v>15</v>
      </c>
      <c r="E312" s="2">
        <v>0.55000000000000004</v>
      </c>
      <c r="F312" s="2">
        <v>4.4368426049431102</v>
      </c>
      <c r="G312" s="2">
        <v>83.228999999999999</v>
      </c>
    </row>
    <row r="313" spans="2:7">
      <c r="B313" t="s">
        <v>2974</v>
      </c>
      <c r="C313" t="s">
        <v>2984</v>
      </c>
      <c r="D313" t="s">
        <v>15</v>
      </c>
      <c r="E313" s="2">
        <v>0.55000000000000004</v>
      </c>
      <c r="F313" s="2">
        <v>4.5702361400894196</v>
      </c>
      <c r="G313" s="2">
        <v>97.1</v>
      </c>
    </row>
    <row r="314" spans="2:7">
      <c r="B314" t="s">
        <v>2974</v>
      </c>
      <c r="C314" t="s">
        <v>2984</v>
      </c>
      <c r="D314" t="s">
        <v>15</v>
      </c>
      <c r="E314" s="2">
        <v>0.6</v>
      </c>
      <c r="F314" s="2">
        <v>3.1559141385526699</v>
      </c>
      <c r="G314" s="2">
        <v>0</v>
      </c>
    </row>
    <row r="315" spans="2:7">
      <c r="B315" t="s">
        <v>2974</v>
      </c>
      <c r="C315" t="s">
        <v>2984</v>
      </c>
      <c r="D315" t="s">
        <v>15</v>
      </c>
      <c r="E315" s="2">
        <v>0.6</v>
      </c>
      <c r="F315" s="2">
        <v>3.6360000000000001</v>
      </c>
      <c r="G315" s="2">
        <v>12.89630826686</v>
      </c>
    </row>
    <row r="316" spans="2:7">
      <c r="B316" t="s">
        <v>2974</v>
      </c>
      <c r="C316" t="s">
        <v>2984</v>
      </c>
      <c r="D316" t="s">
        <v>15</v>
      </c>
      <c r="E316" s="2">
        <v>0.6</v>
      </c>
      <c r="F316" s="2">
        <v>3.6840867075664598</v>
      </c>
      <c r="G316" s="2">
        <v>13.871</v>
      </c>
    </row>
    <row r="317" spans="2:7">
      <c r="B317" t="s">
        <v>2974</v>
      </c>
      <c r="C317" t="s">
        <v>2984</v>
      </c>
      <c r="D317" t="s">
        <v>15</v>
      </c>
      <c r="E317" s="2">
        <v>0.6</v>
      </c>
      <c r="F317" s="2">
        <v>3.9670176470588201</v>
      </c>
      <c r="G317" s="2">
        <v>27.742999999999999</v>
      </c>
    </row>
    <row r="318" spans="2:7">
      <c r="B318" t="s">
        <v>2974</v>
      </c>
      <c r="C318" t="s">
        <v>2984</v>
      </c>
      <c r="D318" t="s">
        <v>15</v>
      </c>
      <c r="E318" s="2">
        <v>0.6</v>
      </c>
      <c r="F318" s="2">
        <v>4.0767240363522399</v>
      </c>
      <c r="G318" s="2">
        <v>41.613999999999997</v>
      </c>
    </row>
    <row r="319" spans="2:7">
      <c r="B319" t="s">
        <v>2974</v>
      </c>
      <c r="C319" t="s">
        <v>2984</v>
      </c>
      <c r="D319" t="s">
        <v>15</v>
      </c>
      <c r="E319" s="2">
        <v>0.6</v>
      </c>
      <c r="F319" s="2">
        <v>4.2169066666666701</v>
      </c>
      <c r="G319" s="2">
        <v>55.485999999999997</v>
      </c>
    </row>
    <row r="320" spans="2:7">
      <c r="B320" t="s">
        <v>2974</v>
      </c>
      <c r="C320" t="s">
        <v>2984</v>
      </c>
      <c r="D320" t="s">
        <v>15</v>
      </c>
      <c r="E320" s="2">
        <v>0.6</v>
      </c>
      <c r="F320" s="2">
        <v>4.32799565217391</v>
      </c>
      <c r="G320" s="2">
        <v>69.356999999999999</v>
      </c>
    </row>
    <row r="321" spans="2:7">
      <c r="B321" t="s">
        <v>2974</v>
      </c>
      <c r="C321" t="s">
        <v>2984</v>
      </c>
      <c r="D321" t="s">
        <v>15</v>
      </c>
      <c r="E321" s="2">
        <v>0.6</v>
      </c>
      <c r="F321" s="2">
        <v>4.3276839096357804</v>
      </c>
      <c r="G321" s="2">
        <v>83.228999999999999</v>
      </c>
    </row>
    <row r="322" spans="2:7">
      <c r="B322" t="s">
        <v>2974</v>
      </c>
      <c r="C322" t="s">
        <v>2984</v>
      </c>
      <c r="D322" t="s">
        <v>15</v>
      </c>
      <c r="E322" s="2">
        <v>0.6</v>
      </c>
      <c r="F322" s="2">
        <v>4.3639999999999999</v>
      </c>
      <c r="G322" s="2">
        <v>86.195091304347798</v>
      </c>
    </row>
    <row r="323" spans="2:7">
      <c r="B323" t="s">
        <v>2974</v>
      </c>
      <c r="C323" t="s">
        <v>2984</v>
      </c>
      <c r="D323" t="s">
        <v>15</v>
      </c>
      <c r="E323" s="2">
        <v>0.6</v>
      </c>
      <c r="F323" s="2">
        <v>4.4717498509686999</v>
      </c>
      <c r="G323" s="2">
        <v>97.1</v>
      </c>
    </row>
    <row r="324" spans="2:7">
      <c r="E324" s="2"/>
      <c r="F324" s="2"/>
      <c r="G324" s="2"/>
    </row>
    <row r="325" spans="2:7">
      <c r="E325" s="2"/>
      <c r="F325" s="2"/>
      <c r="G325" s="2"/>
    </row>
    <row r="326" spans="2:7">
      <c r="E326" s="2"/>
      <c r="F326" s="2"/>
      <c r="G326" s="2"/>
    </row>
    <row r="327" spans="2:7">
      <c r="E327" s="2"/>
      <c r="F327" s="2"/>
      <c r="G327" s="2"/>
    </row>
    <row r="328" spans="2:7">
      <c r="E328" s="2"/>
      <c r="F328" s="2"/>
      <c r="G328" s="2"/>
    </row>
    <row r="329" spans="2:7">
      <c r="E329" s="2"/>
      <c r="F329" s="2"/>
      <c r="G329" s="2"/>
    </row>
    <row r="330" spans="2:7">
      <c r="E330" s="2"/>
      <c r="F330" s="2"/>
      <c r="G330" s="2"/>
    </row>
    <row r="331" spans="2:7">
      <c r="E331" s="2"/>
      <c r="F331" s="2"/>
      <c r="G331" s="2"/>
    </row>
    <row r="332" spans="2:7">
      <c r="E332" s="2"/>
      <c r="F332" s="2"/>
      <c r="G332" s="2"/>
    </row>
    <row r="333" spans="2:7">
      <c r="E333" s="2"/>
      <c r="F333" s="2"/>
      <c r="G333" s="2"/>
    </row>
    <row r="334" spans="2:7">
      <c r="E334" s="2"/>
      <c r="F334" s="2"/>
      <c r="G334" s="2"/>
    </row>
    <row r="335" spans="2:7">
      <c r="E335" s="2"/>
      <c r="F335" s="2"/>
      <c r="G335" s="2"/>
    </row>
    <row r="336" spans="2:7">
      <c r="E336" s="2"/>
      <c r="F336" s="2"/>
      <c r="G336" s="2"/>
    </row>
    <row r="337" spans="5:7">
      <c r="E337" s="2"/>
      <c r="F337" s="2"/>
      <c r="G337" s="2"/>
    </row>
    <row r="338" spans="5:7">
      <c r="E338" s="2"/>
      <c r="F338" s="2"/>
      <c r="G338" s="2"/>
    </row>
    <row r="339" spans="5:7">
      <c r="E339" s="2"/>
      <c r="F339" s="2"/>
      <c r="G339" s="2"/>
    </row>
    <row r="340" spans="5:7">
      <c r="E340" s="2"/>
      <c r="F340" s="2"/>
      <c r="G340" s="2"/>
    </row>
    <row r="341" spans="5:7">
      <c r="E341" s="2"/>
      <c r="F341" s="2"/>
      <c r="G341" s="2"/>
    </row>
    <row r="342" spans="5:7">
      <c r="E342" s="2"/>
      <c r="F342" s="2"/>
      <c r="G342" s="2"/>
    </row>
    <row r="343" spans="5:7">
      <c r="E343" s="2"/>
      <c r="F343" s="2"/>
      <c r="G343" s="2"/>
    </row>
    <row r="344" spans="5:7">
      <c r="E344" s="2"/>
      <c r="F344" s="2"/>
      <c r="G344" s="2"/>
    </row>
    <row r="345" spans="5:7">
      <c r="E345" s="2"/>
      <c r="F345" s="2"/>
      <c r="G345" s="2"/>
    </row>
    <row r="346" spans="5:7">
      <c r="E346" s="2"/>
      <c r="F346" s="2"/>
      <c r="G346" s="2"/>
    </row>
    <row r="347" spans="5:7">
      <c r="E347" s="2"/>
      <c r="F347" s="2"/>
      <c r="G347" s="2"/>
    </row>
    <row r="348" spans="5:7">
      <c r="E348" s="2"/>
      <c r="F348" s="2"/>
      <c r="G348" s="2"/>
    </row>
    <row r="349" spans="5:7">
      <c r="E349" s="2"/>
      <c r="F349" s="2"/>
      <c r="G349" s="2"/>
    </row>
    <row r="350" spans="5:7">
      <c r="E350" s="2"/>
      <c r="F350" s="2"/>
      <c r="G350" s="2"/>
    </row>
    <row r="351" spans="5:7">
      <c r="E351" s="2"/>
      <c r="F351" s="2"/>
      <c r="G351" s="2"/>
    </row>
    <row r="352" spans="5:7">
      <c r="E352" s="2"/>
      <c r="F352" s="2"/>
      <c r="G352" s="2"/>
    </row>
    <row r="353" spans="5:7">
      <c r="E353" s="2"/>
      <c r="F353" s="2"/>
      <c r="G353" s="2"/>
    </row>
    <row r="354" spans="5:7">
      <c r="E354" s="2"/>
      <c r="F354" s="2"/>
      <c r="G354" s="2"/>
    </row>
    <row r="355" spans="5:7">
      <c r="E355" s="2"/>
      <c r="F355" s="2"/>
      <c r="G355" s="2"/>
    </row>
    <row r="356" spans="5:7">
      <c r="E356" s="2"/>
      <c r="F356" s="2"/>
      <c r="G356" s="2"/>
    </row>
    <row r="357" spans="5:7">
      <c r="E357" s="2"/>
      <c r="F357" s="2"/>
      <c r="G357" s="2"/>
    </row>
    <row r="358" spans="5:7">
      <c r="E358" s="2"/>
      <c r="F358" s="2"/>
      <c r="G358" s="2"/>
    </row>
    <row r="359" spans="5:7">
      <c r="E359" s="2"/>
      <c r="F359" s="2"/>
      <c r="G359" s="2"/>
    </row>
    <row r="360" spans="5:7">
      <c r="E360" s="2"/>
      <c r="F360" s="2"/>
      <c r="G360" s="2"/>
    </row>
    <row r="361" spans="5:7">
      <c r="E361" s="2"/>
      <c r="F361" s="2"/>
      <c r="G361" s="2"/>
    </row>
    <row r="362" spans="5:7">
      <c r="E362" s="2"/>
      <c r="F362" s="2"/>
      <c r="G362" s="2"/>
    </row>
    <row r="363" spans="5:7">
      <c r="E363" s="2"/>
      <c r="F363" s="2"/>
      <c r="G363" s="2"/>
    </row>
    <row r="364" spans="5:7">
      <c r="E364" s="2"/>
      <c r="F364" s="2"/>
      <c r="G364" s="2"/>
    </row>
    <row r="365" spans="5:7">
      <c r="E365" s="2"/>
      <c r="F365" s="2"/>
      <c r="G365" s="2"/>
    </row>
    <row r="366" spans="5:7">
      <c r="E366" s="2"/>
      <c r="F366" s="2"/>
      <c r="G366" s="2"/>
    </row>
    <row r="367" spans="5:7">
      <c r="E367" s="2"/>
      <c r="F367" s="2"/>
      <c r="G367" s="2"/>
    </row>
    <row r="368" spans="5:7">
      <c r="E368" s="2"/>
      <c r="F368" s="2"/>
      <c r="G368" s="2"/>
    </row>
    <row r="369" spans="5:7">
      <c r="E369" s="2"/>
      <c r="F369" s="2"/>
      <c r="G369" s="2"/>
    </row>
    <row r="370" spans="5:7">
      <c r="E370" s="2"/>
      <c r="F370" s="2"/>
      <c r="G370" s="2"/>
    </row>
    <row r="371" spans="5:7">
      <c r="E371" s="2"/>
      <c r="F371" s="2"/>
      <c r="G371" s="2"/>
    </row>
    <row r="372" spans="5:7">
      <c r="E372" s="2"/>
      <c r="F372" s="2"/>
      <c r="G372" s="2"/>
    </row>
    <row r="373" spans="5:7">
      <c r="E373" s="2"/>
      <c r="F373" s="2"/>
      <c r="G373" s="2"/>
    </row>
    <row r="374" spans="5:7">
      <c r="E374" s="2"/>
      <c r="F374" s="2"/>
      <c r="G374" s="2"/>
    </row>
    <row r="375" spans="5:7">
      <c r="E375" s="2"/>
      <c r="F375" s="2"/>
      <c r="G375" s="2"/>
    </row>
    <row r="376" spans="5:7">
      <c r="E376" s="2"/>
      <c r="F376" s="2"/>
      <c r="G376" s="2"/>
    </row>
    <row r="377" spans="5:7">
      <c r="E377" s="2"/>
      <c r="F377" s="2"/>
      <c r="G377" s="2"/>
    </row>
    <row r="378" spans="5:7">
      <c r="E378" s="2"/>
      <c r="F378" s="2"/>
      <c r="G378" s="2"/>
    </row>
    <row r="379" spans="5:7">
      <c r="E379" s="2"/>
      <c r="F379" s="2"/>
      <c r="G379" s="2"/>
    </row>
    <row r="380" spans="5:7">
      <c r="E380" s="2"/>
      <c r="F380" s="2"/>
      <c r="G380" s="2"/>
    </row>
    <row r="381" spans="5:7">
      <c r="E381" s="2"/>
      <c r="F381" s="2"/>
      <c r="G381" s="2"/>
    </row>
    <row r="382" spans="5:7">
      <c r="E382" s="2"/>
      <c r="F382" s="2"/>
      <c r="G382" s="2"/>
    </row>
    <row r="383" spans="5:7">
      <c r="E383" s="2"/>
      <c r="F383" s="2"/>
      <c r="G383" s="2"/>
    </row>
    <row r="384" spans="5:7">
      <c r="E384" s="2"/>
      <c r="F384" s="2"/>
      <c r="G384" s="2"/>
    </row>
    <row r="385" spans="5:7">
      <c r="E385" s="2"/>
      <c r="F385" s="2"/>
      <c r="G385" s="2"/>
    </row>
    <row r="386" spans="5:7">
      <c r="E386" s="2"/>
      <c r="F386" s="2"/>
      <c r="G386" s="2"/>
    </row>
    <row r="387" spans="5:7">
      <c r="E387" s="2"/>
      <c r="F387" s="2"/>
      <c r="G387" s="2"/>
    </row>
    <row r="388" spans="5:7">
      <c r="E388" s="2"/>
      <c r="F388" s="2"/>
      <c r="G388" s="2"/>
    </row>
    <row r="389" spans="5:7">
      <c r="E389" s="2"/>
      <c r="F389" s="2"/>
      <c r="G389" s="2"/>
    </row>
    <row r="390" spans="5:7">
      <c r="E390" s="2"/>
      <c r="F390" s="2"/>
      <c r="G390" s="2"/>
    </row>
    <row r="391" spans="5:7">
      <c r="E391" s="2"/>
      <c r="F391" s="2"/>
      <c r="G391" s="2"/>
    </row>
    <row r="392" spans="5:7">
      <c r="E392" s="2"/>
      <c r="F392" s="2"/>
      <c r="G392" s="2"/>
    </row>
    <row r="393" spans="5:7">
      <c r="E393" s="2"/>
      <c r="F393" s="2"/>
      <c r="G393" s="2"/>
    </row>
    <row r="394" spans="5:7">
      <c r="E394" s="2"/>
      <c r="F394" s="2"/>
      <c r="G394" s="2"/>
    </row>
    <row r="395" spans="5:7">
      <c r="E395" s="2"/>
      <c r="F395" s="2"/>
      <c r="G395" s="2"/>
    </row>
    <row r="396" spans="5:7">
      <c r="E396" s="2"/>
      <c r="F396" s="2"/>
      <c r="G396" s="2"/>
    </row>
    <row r="397" spans="5:7">
      <c r="E397" s="2"/>
      <c r="F397" s="2"/>
      <c r="G397" s="2"/>
    </row>
    <row r="398" spans="5:7">
      <c r="E398" s="2"/>
      <c r="F398" s="2"/>
      <c r="G398" s="2"/>
    </row>
    <row r="399" spans="5:7">
      <c r="E399" s="2"/>
      <c r="F399" s="2"/>
      <c r="G399" s="2"/>
    </row>
    <row r="400" spans="5:7">
      <c r="E400" s="2"/>
      <c r="F400" s="2"/>
      <c r="G400" s="2"/>
    </row>
    <row r="401" spans="5:7">
      <c r="E401" s="2"/>
      <c r="F401" s="2"/>
      <c r="G401" s="2"/>
    </row>
    <row r="402" spans="5:7">
      <c r="E402" s="2"/>
      <c r="F402" s="2"/>
      <c r="G402" s="2"/>
    </row>
    <row r="403" spans="5:7">
      <c r="E403" s="2"/>
      <c r="F403" s="2"/>
      <c r="G403" s="2"/>
    </row>
    <row r="404" spans="5:7">
      <c r="E404" s="2"/>
      <c r="F404" s="2"/>
      <c r="G404" s="2"/>
    </row>
    <row r="405" spans="5:7">
      <c r="E405" s="2"/>
      <c r="F405" s="2"/>
      <c r="G405" s="2"/>
    </row>
    <row r="406" spans="5:7">
      <c r="E406" s="2"/>
      <c r="F406" s="2"/>
      <c r="G406" s="2"/>
    </row>
    <row r="407" spans="5:7">
      <c r="E407" s="2"/>
      <c r="F407" s="2"/>
      <c r="G407" s="2"/>
    </row>
    <row r="408" spans="5:7">
      <c r="E408" s="2"/>
      <c r="F408" s="2"/>
      <c r="G408" s="2"/>
    </row>
    <row r="409" spans="5:7">
      <c r="E409" s="2"/>
      <c r="F409" s="2"/>
      <c r="G409" s="2"/>
    </row>
    <row r="410" spans="5:7">
      <c r="E410" s="2"/>
      <c r="F410" s="2"/>
      <c r="G410" s="2"/>
    </row>
    <row r="411" spans="5:7">
      <c r="E411" s="2"/>
      <c r="F411" s="2"/>
      <c r="G411" s="2"/>
    </row>
    <row r="412" spans="5:7">
      <c r="E412" s="2"/>
      <c r="F412" s="2"/>
      <c r="G412" s="2"/>
    </row>
    <row r="413" spans="5:7">
      <c r="E413" s="2"/>
      <c r="F413" s="2"/>
      <c r="G413" s="2"/>
    </row>
    <row r="414" spans="5:7">
      <c r="E414" s="2"/>
      <c r="F414" s="2"/>
      <c r="G414" s="2"/>
    </row>
    <row r="415" spans="5:7">
      <c r="E415" s="2"/>
      <c r="F415" s="2"/>
      <c r="G415" s="2"/>
    </row>
    <row r="416" spans="5:7">
      <c r="E416" s="2"/>
      <c r="F416" s="2"/>
      <c r="G416" s="2"/>
    </row>
    <row r="417" spans="5:7">
      <c r="E417" s="2"/>
      <c r="F417" s="2"/>
      <c r="G417" s="2"/>
    </row>
    <row r="418" spans="5:7">
      <c r="E418" s="2"/>
      <c r="F418" s="2"/>
      <c r="G418" s="2"/>
    </row>
    <row r="419" spans="5:7">
      <c r="E419" s="2"/>
      <c r="F419" s="2"/>
      <c r="G419" s="2"/>
    </row>
    <row r="420" spans="5:7">
      <c r="E420" s="2"/>
      <c r="F420" s="2"/>
      <c r="G420" s="2"/>
    </row>
    <row r="421" spans="5:7">
      <c r="E421" s="2"/>
      <c r="F421" s="2"/>
      <c r="G421" s="2"/>
    </row>
    <row r="422" spans="5:7">
      <c r="E422" s="2"/>
      <c r="F422" s="2"/>
      <c r="G422" s="2"/>
    </row>
    <row r="423" spans="5:7">
      <c r="E423" s="2"/>
      <c r="F423" s="2"/>
      <c r="G423" s="2"/>
    </row>
    <row r="424" spans="5:7">
      <c r="E424" s="2"/>
      <c r="F424" s="2"/>
      <c r="G424" s="2"/>
    </row>
    <row r="425" spans="5:7">
      <c r="E425" s="2"/>
      <c r="F425" s="2"/>
      <c r="G425" s="2"/>
    </row>
    <row r="426" spans="5:7">
      <c r="E426" s="2"/>
      <c r="F426" s="2"/>
      <c r="G426" s="2"/>
    </row>
    <row r="427" spans="5:7">
      <c r="E427" s="2"/>
      <c r="F427" s="2"/>
      <c r="G427" s="2"/>
    </row>
    <row r="428" spans="5:7">
      <c r="E428" s="2"/>
      <c r="F428" s="2"/>
      <c r="G428" s="2"/>
    </row>
    <row r="429" spans="5:7">
      <c r="E429" s="2"/>
      <c r="F429" s="2"/>
      <c r="G429" s="2"/>
    </row>
    <row r="430" spans="5:7">
      <c r="E430" s="2"/>
      <c r="F430" s="2"/>
      <c r="G430" s="2"/>
    </row>
    <row r="431" spans="5:7">
      <c r="E431" s="2"/>
      <c r="F431" s="2"/>
      <c r="G431" s="2"/>
    </row>
    <row r="432" spans="5:7">
      <c r="E432" s="2"/>
      <c r="F432" s="2"/>
      <c r="G432" s="2"/>
    </row>
    <row r="433" spans="5:7">
      <c r="E433" s="2"/>
      <c r="F433" s="2"/>
      <c r="G433" s="2"/>
    </row>
    <row r="434" spans="5:7">
      <c r="E434" s="2"/>
      <c r="F434" s="2"/>
      <c r="G434" s="2"/>
    </row>
    <row r="435" spans="5:7">
      <c r="E435" s="2"/>
      <c r="F435" s="2"/>
      <c r="G435" s="2"/>
    </row>
    <row r="436" spans="5:7">
      <c r="E436" s="2"/>
      <c r="F436" s="2"/>
      <c r="G436" s="2"/>
    </row>
    <row r="437" spans="5:7">
      <c r="E437" s="2"/>
      <c r="F437" s="2"/>
      <c r="G437" s="2"/>
    </row>
    <row r="438" spans="5:7">
      <c r="E438" s="2"/>
      <c r="F438" s="2"/>
      <c r="G438" s="2"/>
    </row>
    <row r="439" spans="5:7">
      <c r="E439" s="2"/>
      <c r="F439" s="2"/>
      <c r="G439" s="2"/>
    </row>
    <row r="440" spans="5:7">
      <c r="E440" s="2"/>
      <c r="F440" s="2"/>
      <c r="G440" s="2"/>
    </row>
    <row r="441" spans="5:7">
      <c r="E441" s="2"/>
      <c r="F441" s="2"/>
      <c r="G441" s="2"/>
    </row>
    <row r="442" spans="5:7">
      <c r="E442" s="2"/>
      <c r="F442" s="2"/>
      <c r="G442" s="2"/>
    </row>
    <row r="443" spans="5:7">
      <c r="E443" s="2"/>
      <c r="F443" s="2"/>
      <c r="G443" s="2"/>
    </row>
    <row r="444" spans="5:7">
      <c r="E444" s="2"/>
      <c r="F444" s="2"/>
      <c r="G444" s="2"/>
    </row>
    <row r="445" spans="5:7">
      <c r="E445" s="2"/>
      <c r="F445" s="2"/>
      <c r="G445" s="2"/>
    </row>
    <row r="446" spans="5:7">
      <c r="E446" s="2"/>
      <c r="F446" s="2"/>
      <c r="G446" s="2"/>
    </row>
    <row r="447" spans="5:7">
      <c r="E447" s="2"/>
      <c r="F447" s="2"/>
      <c r="G447" s="2"/>
    </row>
    <row r="448" spans="5:7">
      <c r="E448" s="2"/>
      <c r="F448" s="2"/>
      <c r="G448" s="2"/>
    </row>
    <row r="449" spans="5:7">
      <c r="E449" s="2"/>
      <c r="F449" s="2"/>
      <c r="G449" s="2"/>
    </row>
    <row r="450" spans="5:7">
      <c r="E450" s="2"/>
      <c r="F450" s="2"/>
      <c r="G450" s="2"/>
    </row>
    <row r="451" spans="5:7">
      <c r="E451" s="2"/>
      <c r="F451" s="2"/>
      <c r="G451" s="2"/>
    </row>
    <row r="452" spans="5:7">
      <c r="E452" s="2"/>
      <c r="F452" s="2"/>
      <c r="G452" s="2"/>
    </row>
    <row r="453" spans="5:7">
      <c r="E453" s="2"/>
      <c r="F453" s="2"/>
      <c r="G453" s="2"/>
    </row>
    <row r="454" spans="5:7">
      <c r="E454" s="2"/>
      <c r="F454" s="2"/>
      <c r="G454" s="2"/>
    </row>
    <row r="455" spans="5:7">
      <c r="E455" s="2"/>
      <c r="F455" s="2"/>
      <c r="G455" s="2"/>
    </row>
    <row r="456" spans="5:7">
      <c r="E456" s="2"/>
      <c r="F456" s="2"/>
      <c r="G456" s="2"/>
    </row>
    <row r="457" spans="5:7">
      <c r="E457" s="2"/>
      <c r="F457" s="2"/>
      <c r="G457" s="2"/>
    </row>
    <row r="458" spans="5:7">
      <c r="E458" s="2"/>
      <c r="F458" s="2"/>
      <c r="G458" s="2"/>
    </row>
    <row r="459" spans="5:7">
      <c r="E459" s="2"/>
      <c r="F459" s="2"/>
      <c r="G459" s="2"/>
    </row>
    <row r="460" spans="5:7">
      <c r="E460" s="2"/>
      <c r="F460" s="2"/>
      <c r="G460" s="2"/>
    </row>
    <row r="461" spans="5:7">
      <c r="E461" s="2"/>
      <c r="F461" s="2"/>
      <c r="G461" s="2"/>
    </row>
    <row r="462" spans="5:7">
      <c r="E462" s="2"/>
      <c r="F462" s="2"/>
      <c r="G462" s="2"/>
    </row>
    <row r="463" spans="5:7">
      <c r="E463" s="2"/>
      <c r="F463" s="2"/>
      <c r="G463" s="2"/>
    </row>
    <row r="464" spans="5:7">
      <c r="E464" s="2"/>
      <c r="F464" s="2"/>
      <c r="G464" s="2"/>
    </row>
    <row r="465" spans="5:7">
      <c r="E465" s="2"/>
      <c r="F465" s="2"/>
      <c r="G465" s="2"/>
    </row>
    <row r="466" spans="5:7">
      <c r="E466" s="2"/>
      <c r="F466" s="2"/>
      <c r="G466" s="2"/>
    </row>
    <row r="467" spans="5:7">
      <c r="E467" s="2"/>
      <c r="F467" s="2"/>
      <c r="G467" s="2"/>
    </row>
    <row r="468" spans="5:7">
      <c r="E468" s="2"/>
      <c r="F468" s="2"/>
      <c r="G468" s="2"/>
    </row>
    <row r="469" spans="5:7">
      <c r="E469" s="2"/>
      <c r="F469" s="2"/>
      <c r="G469" s="2"/>
    </row>
    <row r="470" spans="5:7">
      <c r="E470" s="2"/>
      <c r="F470" s="2"/>
      <c r="G470" s="2"/>
    </row>
    <row r="471" spans="5:7">
      <c r="E471" s="2"/>
      <c r="F471" s="2"/>
      <c r="G471" s="2"/>
    </row>
    <row r="472" spans="5:7">
      <c r="E472" s="2"/>
      <c r="F472" s="2"/>
      <c r="G472" s="2"/>
    </row>
    <row r="473" spans="5:7">
      <c r="E473" s="2"/>
      <c r="F473" s="2"/>
      <c r="G473" s="2"/>
    </row>
    <row r="474" spans="5:7">
      <c r="E474" s="2"/>
      <c r="F474" s="2"/>
      <c r="G474" s="2"/>
    </row>
    <row r="475" spans="5:7">
      <c r="E475" s="2"/>
      <c r="F475" s="2"/>
      <c r="G475" s="2"/>
    </row>
    <row r="476" spans="5:7">
      <c r="E476" s="2"/>
      <c r="F476" s="2"/>
      <c r="G476" s="2"/>
    </row>
    <row r="477" spans="5:7">
      <c r="E477" s="2"/>
      <c r="F477" s="2"/>
      <c r="G477" s="2"/>
    </row>
    <row r="478" spans="5:7">
      <c r="E478" s="2"/>
      <c r="F478" s="2"/>
      <c r="G478" s="2"/>
    </row>
    <row r="479" spans="5:7">
      <c r="E479" s="2"/>
      <c r="F479" s="2"/>
      <c r="G479" s="2"/>
    </row>
    <row r="480" spans="5:7">
      <c r="E480" s="2"/>
      <c r="F480" s="2"/>
      <c r="G480" s="2"/>
    </row>
    <row r="481" spans="5:7">
      <c r="E481" s="2"/>
      <c r="F481" s="2"/>
      <c r="G481" s="2"/>
    </row>
    <row r="482" spans="5:7">
      <c r="E482" s="2"/>
      <c r="F482" s="2"/>
      <c r="G482" s="2"/>
    </row>
    <row r="483" spans="5:7">
      <c r="E483" s="2"/>
      <c r="F483" s="2"/>
      <c r="G483" s="2"/>
    </row>
    <row r="484" spans="5:7">
      <c r="E484" s="2"/>
      <c r="F484" s="2"/>
      <c r="G484" s="2"/>
    </row>
    <row r="485" spans="5:7">
      <c r="E485" s="2"/>
      <c r="F485" s="2"/>
      <c r="G485" s="2"/>
    </row>
    <row r="486" spans="5:7">
      <c r="E486" s="2"/>
      <c r="F486" s="2"/>
      <c r="G486" s="2"/>
    </row>
    <row r="487" spans="5:7">
      <c r="E487" s="2"/>
      <c r="F487" s="2"/>
      <c r="G487" s="2"/>
    </row>
    <row r="488" spans="5:7">
      <c r="E488" s="2"/>
      <c r="F488" s="2"/>
      <c r="G488" s="2"/>
    </row>
    <row r="489" spans="5:7">
      <c r="E489" s="2"/>
      <c r="F489" s="2"/>
      <c r="G489" s="2"/>
    </row>
    <row r="490" spans="5:7">
      <c r="E490" s="2"/>
      <c r="F490" s="2"/>
      <c r="G490" s="2"/>
    </row>
    <row r="491" spans="5:7">
      <c r="E491" s="2"/>
      <c r="F491" s="2"/>
      <c r="G491" s="2"/>
    </row>
    <row r="492" spans="5:7">
      <c r="E492" s="2"/>
      <c r="F492" s="2"/>
      <c r="G492" s="2"/>
    </row>
    <row r="493" spans="5:7">
      <c r="E493" s="2"/>
      <c r="F493" s="2"/>
      <c r="G493" s="2"/>
    </row>
    <row r="494" spans="5:7">
      <c r="E494" s="2"/>
      <c r="F494" s="2"/>
      <c r="G494" s="2"/>
    </row>
    <row r="495" spans="5:7">
      <c r="E495" s="2"/>
      <c r="F495" s="2"/>
      <c r="G495" s="2"/>
    </row>
    <row r="496" spans="5:7">
      <c r="E496" s="2"/>
      <c r="F496" s="2"/>
      <c r="G496" s="2"/>
    </row>
    <row r="497" spans="5:7">
      <c r="E497" s="2"/>
      <c r="F497" s="2"/>
      <c r="G497" s="2"/>
    </row>
    <row r="498" spans="5:7">
      <c r="E498" s="2"/>
      <c r="F498" s="2"/>
      <c r="G498" s="2"/>
    </row>
    <row r="499" spans="5:7">
      <c r="E499" s="2"/>
      <c r="F499" s="2"/>
      <c r="G499" s="2"/>
    </row>
    <row r="500" spans="5:7">
      <c r="E500" s="2"/>
      <c r="F500" s="2"/>
      <c r="G500" s="2"/>
    </row>
    <row r="501" spans="5:7">
      <c r="E501" s="2"/>
      <c r="F501" s="2"/>
      <c r="G501" s="2"/>
    </row>
    <row r="502" spans="5:7">
      <c r="E502" s="2"/>
      <c r="F502" s="2"/>
      <c r="G502" s="2"/>
    </row>
    <row r="503" spans="5:7">
      <c r="E503" s="2"/>
      <c r="F503" s="2"/>
      <c r="G503" s="2"/>
    </row>
    <row r="504" spans="5:7">
      <c r="E504" s="2"/>
      <c r="F504" s="2"/>
      <c r="G504" s="2"/>
    </row>
    <row r="505" spans="5:7">
      <c r="E505" s="2"/>
      <c r="F505" s="2"/>
      <c r="G505" s="2"/>
    </row>
    <row r="506" spans="5:7">
      <c r="E506" s="2"/>
      <c r="F506" s="2"/>
      <c r="G506" s="2"/>
    </row>
    <row r="507" spans="5:7">
      <c r="E507" s="2"/>
      <c r="F507" s="2"/>
      <c r="G507" s="2"/>
    </row>
    <row r="508" spans="5:7">
      <c r="E508" s="2"/>
      <c r="F508" s="2"/>
      <c r="G508" s="2"/>
    </row>
    <row r="509" spans="5:7">
      <c r="E509" s="2"/>
      <c r="F509" s="2"/>
      <c r="G509" s="2"/>
    </row>
    <row r="510" spans="5:7">
      <c r="E510" s="2"/>
      <c r="F510" s="2"/>
      <c r="G510" s="2"/>
    </row>
    <row r="511" spans="5:7">
      <c r="E511" s="2"/>
      <c r="F511" s="2"/>
      <c r="G511" s="2"/>
    </row>
    <row r="512" spans="5:7">
      <c r="E512" s="2"/>
      <c r="F512" s="2"/>
      <c r="G512" s="2"/>
    </row>
    <row r="513" spans="5:7">
      <c r="E513" s="2"/>
      <c r="F513" s="2"/>
      <c r="G513" s="2"/>
    </row>
    <row r="514" spans="5:7">
      <c r="E514" s="2"/>
      <c r="F514" s="2"/>
      <c r="G514" s="2"/>
    </row>
    <row r="515" spans="5:7">
      <c r="E515" s="2"/>
      <c r="F515" s="2"/>
      <c r="G515" s="2"/>
    </row>
    <row r="516" spans="5:7">
      <c r="E516" s="2"/>
      <c r="F516" s="2"/>
      <c r="G516" s="2"/>
    </row>
    <row r="517" spans="5:7">
      <c r="E517" s="2"/>
      <c r="F517" s="2"/>
      <c r="G517" s="2"/>
    </row>
    <row r="518" spans="5:7">
      <c r="E518" s="2"/>
      <c r="F518" s="2"/>
      <c r="G518" s="2"/>
    </row>
    <row r="519" spans="5:7">
      <c r="E519" s="2"/>
      <c r="F519" s="2"/>
      <c r="G519" s="2"/>
    </row>
    <row r="520" spans="5:7">
      <c r="E520" s="2"/>
      <c r="F520" s="2"/>
      <c r="G520" s="2"/>
    </row>
    <row r="521" spans="5:7">
      <c r="E521" s="2"/>
      <c r="F521" s="2"/>
      <c r="G521" s="2"/>
    </row>
    <row r="522" spans="5:7">
      <c r="E522" s="2"/>
      <c r="F522" s="2"/>
      <c r="G522" s="2"/>
    </row>
    <row r="523" spans="5:7">
      <c r="E523" s="2"/>
      <c r="F523" s="2"/>
      <c r="G523" s="2"/>
    </row>
    <row r="524" spans="5:7">
      <c r="E524" s="2"/>
      <c r="F524" s="2"/>
      <c r="G524" s="2"/>
    </row>
    <row r="525" spans="5:7">
      <c r="E525" s="2"/>
      <c r="F525" s="2"/>
      <c r="G525" s="2"/>
    </row>
    <row r="526" spans="5:7">
      <c r="E526" s="2"/>
      <c r="F526" s="2"/>
      <c r="G526" s="2"/>
    </row>
    <row r="527" spans="5:7">
      <c r="E527" s="2"/>
      <c r="F527" s="2"/>
      <c r="G527" s="2"/>
    </row>
    <row r="528" spans="5:7">
      <c r="E528" s="2"/>
      <c r="F528" s="2"/>
      <c r="G528" s="2"/>
    </row>
    <row r="529" spans="5:7">
      <c r="E529" s="2"/>
      <c r="F529" s="2"/>
      <c r="G529" s="2"/>
    </row>
    <row r="530" spans="5:7">
      <c r="E530" s="2"/>
      <c r="F530" s="2"/>
      <c r="G530" s="2"/>
    </row>
    <row r="531" spans="5:7">
      <c r="E531" s="2"/>
      <c r="F531" s="2"/>
      <c r="G531" s="2"/>
    </row>
    <row r="532" spans="5:7">
      <c r="E532" s="2"/>
      <c r="F532" s="2"/>
      <c r="G532" s="2"/>
    </row>
    <row r="533" spans="5:7">
      <c r="E533" s="2"/>
      <c r="F533" s="2"/>
      <c r="G533" s="2"/>
    </row>
    <row r="534" spans="5:7">
      <c r="E534" s="2"/>
      <c r="F534" s="2"/>
      <c r="G534" s="2"/>
    </row>
    <row r="535" spans="5:7">
      <c r="E535" s="2"/>
      <c r="F535" s="2"/>
      <c r="G535" s="2"/>
    </row>
    <row r="536" spans="5:7">
      <c r="E536" s="2"/>
      <c r="F536" s="2"/>
      <c r="G536" s="2"/>
    </row>
    <row r="537" spans="5:7">
      <c r="E537" s="2"/>
      <c r="F537" s="2"/>
      <c r="G537" s="2"/>
    </row>
    <row r="538" spans="5:7">
      <c r="E538" s="2"/>
      <c r="F538" s="2"/>
      <c r="G538" s="2"/>
    </row>
    <row r="539" spans="5:7">
      <c r="E539" s="2"/>
      <c r="F539" s="2"/>
      <c r="G539" s="2"/>
    </row>
    <row r="540" spans="5:7">
      <c r="E540" s="2"/>
      <c r="F540" s="2"/>
      <c r="G540" s="2"/>
    </row>
    <row r="541" spans="5:7">
      <c r="E541" s="2"/>
      <c r="F541" s="2"/>
      <c r="G541" s="2"/>
    </row>
    <row r="542" spans="5:7">
      <c r="E542" s="2"/>
      <c r="F542" s="2"/>
      <c r="G542" s="2"/>
    </row>
    <row r="543" spans="5:7">
      <c r="E543" s="2"/>
      <c r="F543" s="2"/>
      <c r="G543" s="2"/>
    </row>
    <row r="544" spans="5:7">
      <c r="E544" s="2"/>
      <c r="F544" s="2"/>
      <c r="G544" s="2"/>
    </row>
    <row r="545" spans="5:7">
      <c r="E545" s="2"/>
      <c r="F545" s="2"/>
      <c r="G545" s="2"/>
    </row>
    <row r="546" spans="5:7">
      <c r="E546" s="2"/>
      <c r="F546" s="2"/>
      <c r="G546" s="2"/>
    </row>
    <row r="547" spans="5:7">
      <c r="E547" s="2"/>
      <c r="F547" s="2"/>
      <c r="G547" s="2"/>
    </row>
    <row r="548" spans="5:7">
      <c r="E548" s="2"/>
      <c r="F548" s="2"/>
      <c r="G548" s="2"/>
    </row>
    <row r="549" spans="5:7">
      <c r="E549" s="2"/>
      <c r="F549" s="2"/>
      <c r="G549" s="2"/>
    </row>
    <row r="550" spans="5:7">
      <c r="E550" s="2"/>
      <c r="F550" s="2"/>
      <c r="G550" s="2"/>
    </row>
    <row r="551" spans="5:7">
      <c r="E551" s="2"/>
      <c r="F551" s="2"/>
      <c r="G551" s="2"/>
    </row>
    <row r="552" spans="5:7">
      <c r="E552" s="2"/>
      <c r="F552" s="2"/>
      <c r="G552" s="2"/>
    </row>
    <row r="553" spans="5:7">
      <c r="E553" s="2"/>
      <c r="F553" s="2"/>
      <c r="G553" s="2"/>
    </row>
    <row r="554" spans="5:7">
      <c r="E554" s="2"/>
      <c r="F554" s="2"/>
      <c r="G554" s="2"/>
    </row>
    <row r="555" spans="5:7">
      <c r="E555" s="2"/>
      <c r="F555" s="2"/>
      <c r="G555" s="2"/>
    </row>
    <row r="556" spans="5:7">
      <c r="E556" s="2"/>
      <c r="F556" s="2"/>
      <c r="G556" s="2"/>
    </row>
    <row r="557" spans="5:7">
      <c r="E557" s="2"/>
      <c r="F557" s="2"/>
      <c r="G557" s="2"/>
    </row>
    <row r="558" spans="5:7">
      <c r="E558" s="2"/>
      <c r="F558" s="2"/>
      <c r="G558" s="2"/>
    </row>
    <row r="559" spans="5:7">
      <c r="E559" s="2"/>
      <c r="F559" s="2"/>
      <c r="G559" s="2"/>
    </row>
    <row r="560" spans="5:7">
      <c r="E560" s="2"/>
      <c r="F560" s="2"/>
      <c r="G560" s="2"/>
    </row>
    <row r="561" spans="5:7">
      <c r="E561" s="2"/>
      <c r="F561" s="2"/>
      <c r="G561" s="2"/>
    </row>
    <row r="562" spans="5:7">
      <c r="E562" s="2"/>
      <c r="F562" s="2"/>
      <c r="G562" s="2"/>
    </row>
    <row r="563" spans="5:7">
      <c r="E563" s="2"/>
      <c r="F563" s="2"/>
      <c r="G563" s="2"/>
    </row>
    <row r="564" spans="5:7">
      <c r="E564" s="2"/>
      <c r="F564" s="2"/>
      <c r="G564" s="2"/>
    </row>
    <row r="565" spans="5:7">
      <c r="E565" s="2"/>
      <c r="F565" s="2"/>
      <c r="G565" s="2"/>
    </row>
    <row r="566" spans="5:7">
      <c r="E566" s="2"/>
      <c r="F566" s="2"/>
      <c r="G566" s="2"/>
    </row>
    <row r="567" spans="5:7">
      <c r="E567" s="2"/>
      <c r="F567" s="2"/>
      <c r="G567" s="2"/>
    </row>
    <row r="568" spans="5:7">
      <c r="E568" s="2"/>
      <c r="F568" s="2"/>
      <c r="G568" s="2"/>
    </row>
    <row r="569" spans="5:7">
      <c r="E569" s="2"/>
      <c r="F569" s="2"/>
      <c r="G569" s="2"/>
    </row>
    <row r="570" spans="5:7">
      <c r="E570" s="2"/>
      <c r="F570" s="2"/>
      <c r="G570" s="2"/>
    </row>
    <row r="571" spans="5:7">
      <c r="E571" s="2"/>
      <c r="F571" s="2"/>
      <c r="G571" s="2"/>
    </row>
    <row r="572" spans="5:7">
      <c r="E572" s="2"/>
      <c r="F572" s="2"/>
      <c r="G572" s="2"/>
    </row>
    <row r="573" spans="5:7">
      <c r="E573" s="2"/>
      <c r="F573" s="2"/>
      <c r="G573" s="2"/>
    </row>
    <row r="574" spans="5:7">
      <c r="E574" s="2"/>
      <c r="F574" s="2"/>
      <c r="G574" s="2"/>
    </row>
    <row r="575" spans="5:7">
      <c r="E575" s="2"/>
      <c r="F575" s="2"/>
      <c r="G575" s="2"/>
    </row>
    <row r="576" spans="5:7">
      <c r="E576" s="2"/>
      <c r="F576" s="2"/>
      <c r="G576" s="2"/>
    </row>
    <row r="577" spans="5:7">
      <c r="E577" s="2"/>
      <c r="F577" s="2"/>
      <c r="G577" s="2"/>
    </row>
    <row r="578" spans="5:7">
      <c r="E578" s="2"/>
      <c r="F578" s="2"/>
      <c r="G578" s="2"/>
    </row>
    <row r="579" spans="5:7">
      <c r="E579" s="2"/>
      <c r="F579" s="2"/>
      <c r="G579" s="2"/>
    </row>
    <row r="580" spans="5:7">
      <c r="E580" s="2"/>
      <c r="F580" s="2"/>
      <c r="G580" s="2"/>
    </row>
    <row r="581" spans="5:7">
      <c r="E581" s="2"/>
      <c r="F581" s="2"/>
      <c r="G581" s="2"/>
    </row>
    <row r="582" spans="5:7">
      <c r="E582" s="2"/>
      <c r="F582" s="2"/>
      <c r="G582" s="2"/>
    </row>
    <row r="583" spans="5:7">
      <c r="E583" s="2"/>
      <c r="F583" s="2"/>
      <c r="G583" s="2"/>
    </row>
    <row r="584" spans="5:7">
      <c r="E584" s="2"/>
      <c r="F584" s="2"/>
      <c r="G584" s="2"/>
    </row>
    <row r="585" spans="5:7">
      <c r="E585" s="2"/>
      <c r="F585" s="2"/>
      <c r="G585" s="2"/>
    </row>
    <row r="586" spans="5:7">
      <c r="E586" s="2"/>
      <c r="F586" s="2"/>
      <c r="G586" s="2"/>
    </row>
    <row r="587" spans="5:7">
      <c r="E587" s="2"/>
      <c r="F587" s="2"/>
      <c r="G587" s="2"/>
    </row>
    <row r="588" spans="5:7">
      <c r="E588" s="2"/>
      <c r="F588" s="2"/>
      <c r="G588" s="2"/>
    </row>
    <row r="589" spans="5:7">
      <c r="E589" s="2"/>
      <c r="F589" s="2"/>
      <c r="G589" s="2"/>
    </row>
    <row r="590" spans="5:7">
      <c r="E590" s="2"/>
      <c r="F590" s="2"/>
      <c r="G590" s="2"/>
    </row>
    <row r="591" spans="5:7">
      <c r="E591" s="2"/>
      <c r="F591" s="2"/>
      <c r="G591" s="2"/>
    </row>
    <row r="592" spans="5:7">
      <c r="E592" s="2"/>
      <c r="F592" s="2"/>
      <c r="G592" s="2"/>
    </row>
    <row r="593" spans="5:7">
      <c r="E593" s="2"/>
      <c r="F593" s="2"/>
      <c r="G593" s="2"/>
    </row>
    <row r="594" spans="5:7">
      <c r="E594" s="2"/>
      <c r="F594" s="2"/>
      <c r="G594" s="2"/>
    </row>
    <row r="595" spans="5:7">
      <c r="E595" s="2"/>
      <c r="F595" s="2"/>
      <c r="G595" s="2"/>
    </row>
  </sheetData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B2:G2282"/>
  <sheetViews>
    <sheetView workbookViewId="0">
      <selection activeCell="B3" sqref="B3"/>
    </sheetView>
  </sheetViews>
  <sheetFormatPr defaultColWidth="11.5546875" defaultRowHeight="14.4"/>
  <cols>
    <col min="2" max="7" width="21.44140625" customWidth="1"/>
  </cols>
  <sheetData>
    <row r="2" spans="2:7" ht="21">
      <c r="B2" s="4" t="s">
        <v>8718</v>
      </c>
    </row>
    <row r="4" spans="2:7" ht="21">
      <c r="B4" s="4" t="s">
        <v>8717</v>
      </c>
    </row>
    <row r="6" spans="2:7">
      <c r="B6" s="3" t="s">
        <v>2951</v>
      </c>
      <c r="C6" s="3" t="s">
        <v>536</v>
      </c>
      <c r="D6" s="3" t="s">
        <v>116</v>
      </c>
      <c r="E6" s="3" t="s">
        <v>2952</v>
      </c>
      <c r="F6" s="3" t="s">
        <v>2978</v>
      </c>
      <c r="G6" s="3" t="s">
        <v>2979</v>
      </c>
    </row>
    <row r="7" spans="2:7">
      <c r="B7" t="s">
        <v>2953</v>
      </c>
      <c r="C7" t="s">
        <v>2982</v>
      </c>
      <c r="D7" t="s">
        <v>34</v>
      </c>
      <c r="E7" s="2">
        <v>0.4</v>
      </c>
      <c r="F7" s="41">
        <v>1.03552537526805E-2</v>
      </c>
      <c r="G7" s="2">
        <v>0</v>
      </c>
    </row>
    <row r="8" spans="2:7">
      <c r="B8" t="s">
        <v>2953</v>
      </c>
      <c r="C8" t="s">
        <v>2982</v>
      </c>
      <c r="D8" t="s">
        <v>34</v>
      </c>
      <c r="E8" s="2">
        <v>0.4</v>
      </c>
      <c r="F8" s="41">
        <v>9.7932542161149293E-3</v>
      </c>
      <c r="G8" s="2">
        <v>13.871</v>
      </c>
    </row>
    <row r="9" spans="2:7">
      <c r="B9" t="s">
        <v>2953</v>
      </c>
      <c r="C9" t="s">
        <v>2982</v>
      </c>
      <c r="D9" t="s">
        <v>34</v>
      </c>
      <c r="E9" s="2">
        <v>0.4</v>
      </c>
      <c r="F9" s="41">
        <v>9.90593047034765E-3</v>
      </c>
      <c r="G9" s="2">
        <v>27.742999999999999</v>
      </c>
    </row>
    <row r="10" spans="2:7">
      <c r="B10" t="s">
        <v>2953</v>
      </c>
      <c r="C10" t="s">
        <v>2982</v>
      </c>
      <c r="D10" t="s">
        <v>34</v>
      </c>
      <c r="E10" s="2">
        <v>0.4</v>
      </c>
      <c r="F10" s="41">
        <v>1.0508741636088901E-2</v>
      </c>
      <c r="G10" s="2">
        <v>41.613999999999997</v>
      </c>
    </row>
    <row r="11" spans="2:7">
      <c r="B11" t="s">
        <v>2953</v>
      </c>
      <c r="C11" t="s">
        <v>2982</v>
      </c>
      <c r="D11" t="s">
        <v>34</v>
      </c>
      <c r="E11" s="2">
        <v>0.4</v>
      </c>
      <c r="F11" s="41">
        <v>1.02189509306261E-2</v>
      </c>
      <c r="G11" s="2">
        <v>55.485999999999997</v>
      </c>
    </row>
    <row r="12" spans="2:7">
      <c r="B12" t="s">
        <v>2953</v>
      </c>
      <c r="C12" t="s">
        <v>2982</v>
      </c>
      <c r="D12" t="s">
        <v>34</v>
      </c>
      <c r="E12" s="2">
        <v>0.4</v>
      </c>
      <c r="F12" s="41">
        <v>9.7299173553718997E-3</v>
      </c>
      <c r="G12" s="2">
        <v>69.356999999999999</v>
      </c>
    </row>
    <row r="13" spans="2:7">
      <c r="B13" t="s">
        <v>2953</v>
      </c>
      <c r="C13" t="s">
        <v>2982</v>
      </c>
      <c r="D13" t="s">
        <v>34</v>
      </c>
      <c r="E13" s="2">
        <v>0.4</v>
      </c>
      <c r="F13" s="41">
        <v>1.04434205676373E-2</v>
      </c>
      <c r="G13" s="2">
        <v>83.228999999999999</v>
      </c>
    </row>
    <row r="14" spans="2:7">
      <c r="B14" t="s">
        <v>2953</v>
      </c>
      <c r="C14" t="s">
        <v>2982</v>
      </c>
      <c r="D14" t="s">
        <v>34</v>
      </c>
      <c r="E14" s="2">
        <v>0.4</v>
      </c>
      <c r="F14" s="41">
        <v>9.2596658711217202E-3</v>
      </c>
      <c r="G14" s="2">
        <v>97.1</v>
      </c>
    </row>
    <row r="15" spans="2:7">
      <c r="B15" t="s">
        <v>2953</v>
      </c>
      <c r="C15" t="s">
        <v>2982</v>
      </c>
      <c r="D15" t="s">
        <v>34</v>
      </c>
      <c r="E15" s="2">
        <v>0.45</v>
      </c>
      <c r="F15" s="41">
        <v>9.8107576840600393E-3</v>
      </c>
      <c r="G15" s="2">
        <v>0</v>
      </c>
    </row>
    <row r="16" spans="2:7">
      <c r="B16" t="s">
        <v>2953</v>
      </c>
      <c r="C16" t="s">
        <v>2982</v>
      </c>
      <c r="D16" t="s">
        <v>34</v>
      </c>
      <c r="E16" s="2">
        <v>0.45</v>
      </c>
      <c r="F16" s="41">
        <v>9.3174578388507193E-3</v>
      </c>
      <c r="G16" s="2">
        <v>13.871</v>
      </c>
    </row>
    <row r="17" spans="2:7">
      <c r="B17" t="s">
        <v>2953</v>
      </c>
      <c r="C17" t="s">
        <v>2982</v>
      </c>
      <c r="D17" t="s">
        <v>34</v>
      </c>
      <c r="E17" s="2">
        <v>0.45</v>
      </c>
      <c r="F17" s="41">
        <v>9.3866734832992495E-3</v>
      </c>
      <c r="G17" s="2">
        <v>27.742999999999999</v>
      </c>
    </row>
    <row r="18" spans="2:7">
      <c r="B18" t="s">
        <v>2953</v>
      </c>
      <c r="C18" t="s">
        <v>2982</v>
      </c>
      <c r="D18" t="s">
        <v>34</v>
      </c>
      <c r="E18" s="2">
        <v>0.45</v>
      </c>
      <c r="F18" s="41">
        <v>1.01799050291388E-2</v>
      </c>
      <c r="G18" s="2">
        <v>41.613999999999997</v>
      </c>
    </row>
    <row r="19" spans="2:7">
      <c r="B19" t="s">
        <v>2953</v>
      </c>
      <c r="C19" t="s">
        <v>2982</v>
      </c>
      <c r="D19" t="s">
        <v>34</v>
      </c>
      <c r="E19" s="2">
        <v>0.45</v>
      </c>
      <c r="F19" s="41">
        <v>9.7033840947546492E-3</v>
      </c>
      <c r="G19" s="2">
        <v>55.485999999999997</v>
      </c>
    </row>
    <row r="20" spans="2:7">
      <c r="B20" t="s">
        <v>2953</v>
      </c>
      <c r="C20" t="s">
        <v>2982</v>
      </c>
      <c r="D20" t="s">
        <v>34</v>
      </c>
      <c r="E20" s="2">
        <v>0.45</v>
      </c>
      <c r="F20" s="41">
        <v>9.2262809917355408E-3</v>
      </c>
      <c r="G20" s="2">
        <v>69.356999999999999</v>
      </c>
    </row>
    <row r="21" spans="2:7">
      <c r="B21" t="s">
        <v>2953</v>
      </c>
      <c r="C21" t="s">
        <v>2982</v>
      </c>
      <c r="D21" t="s">
        <v>34</v>
      </c>
      <c r="E21" s="2">
        <v>0.45</v>
      </c>
      <c r="F21" s="41">
        <v>9.8818650939918908E-3</v>
      </c>
      <c r="G21" s="2">
        <v>83.228999999999999</v>
      </c>
    </row>
    <row r="22" spans="2:7">
      <c r="B22" t="s">
        <v>2953</v>
      </c>
      <c r="C22" t="s">
        <v>2982</v>
      </c>
      <c r="D22" t="s">
        <v>34</v>
      </c>
      <c r="E22" s="2">
        <v>0.45</v>
      </c>
      <c r="F22" s="41">
        <v>8.9999999999999993E-3</v>
      </c>
      <c r="G22" s="2">
        <v>93.070745996441303</v>
      </c>
    </row>
    <row r="23" spans="2:7">
      <c r="B23" t="s">
        <v>2953</v>
      </c>
      <c r="C23" t="s">
        <v>2982</v>
      </c>
      <c r="D23" t="s">
        <v>34</v>
      </c>
      <c r="E23" s="2">
        <v>0.45</v>
      </c>
      <c r="F23" s="41">
        <v>7.9579787234042507E-3</v>
      </c>
      <c r="G23" s="2">
        <v>97.1</v>
      </c>
    </row>
    <row r="24" spans="2:7">
      <c r="B24" t="s">
        <v>2953</v>
      </c>
      <c r="C24" t="s">
        <v>2982</v>
      </c>
      <c r="D24" t="s">
        <v>34</v>
      </c>
      <c r="E24" s="2">
        <v>0.5</v>
      </c>
      <c r="F24" s="41">
        <v>9.2662616154395999E-3</v>
      </c>
      <c r="G24" s="2">
        <v>0</v>
      </c>
    </row>
    <row r="25" spans="2:7">
      <c r="B25" t="s">
        <v>2953</v>
      </c>
      <c r="C25" t="s">
        <v>2982</v>
      </c>
      <c r="D25" t="s">
        <v>34</v>
      </c>
      <c r="E25" s="2">
        <v>0.5</v>
      </c>
      <c r="F25" s="41">
        <v>8.9999999999999993E-3</v>
      </c>
      <c r="G25" s="2">
        <v>8.2539097444089506</v>
      </c>
    </row>
    <row r="26" spans="2:7">
      <c r="B26" t="s">
        <v>2953</v>
      </c>
      <c r="C26" t="s">
        <v>2982</v>
      </c>
      <c r="D26" t="s">
        <v>34</v>
      </c>
      <c r="E26" s="2">
        <v>0.5</v>
      </c>
      <c r="F26" s="41">
        <v>7.2696245733788398E-3</v>
      </c>
      <c r="G26" s="2">
        <v>13.871</v>
      </c>
    </row>
    <row r="27" spans="2:7">
      <c r="B27" t="s">
        <v>2953</v>
      </c>
      <c r="C27" t="s">
        <v>2982</v>
      </c>
      <c r="D27" t="s">
        <v>34</v>
      </c>
      <c r="E27" s="2">
        <v>0.5</v>
      </c>
      <c r="F27" s="41">
        <v>8.6418047882136292E-3</v>
      </c>
      <c r="G27" s="2">
        <v>27.742999999999999</v>
      </c>
    </row>
    <row r="28" spans="2:7">
      <c r="B28" t="s">
        <v>2953</v>
      </c>
      <c r="C28" t="s">
        <v>2982</v>
      </c>
      <c r="D28" t="s">
        <v>34</v>
      </c>
      <c r="E28" s="2">
        <v>0.5</v>
      </c>
      <c r="F28" s="41">
        <v>8.9999999999999993E-3</v>
      </c>
      <c r="G28" s="2">
        <v>28.9885722530009</v>
      </c>
    </row>
    <row r="29" spans="2:7">
      <c r="B29" t="s">
        <v>2953</v>
      </c>
      <c r="C29" t="s">
        <v>2982</v>
      </c>
      <c r="D29" t="s">
        <v>34</v>
      </c>
      <c r="E29" s="2">
        <v>0.5</v>
      </c>
      <c r="F29" s="41">
        <v>9.8510684221886496E-3</v>
      </c>
      <c r="G29" s="2">
        <v>41.613999999999997</v>
      </c>
    </row>
    <row r="30" spans="2:7">
      <c r="B30" t="s">
        <v>2953</v>
      </c>
      <c r="C30" t="s">
        <v>2982</v>
      </c>
      <c r="D30" t="s">
        <v>34</v>
      </c>
      <c r="E30" s="2">
        <v>0.5</v>
      </c>
      <c r="F30" s="41">
        <v>9.1878172588832508E-3</v>
      </c>
      <c r="G30" s="2">
        <v>55.485999999999997</v>
      </c>
    </row>
    <row r="31" spans="2:7">
      <c r="B31" t="s">
        <v>2953</v>
      </c>
      <c r="C31" t="s">
        <v>2982</v>
      </c>
      <c r="D31" t="s">
        <v>34</v>
      </c>
      <c r="E31" s="2">
        <v>0.5</v>
      </c>
      <c r="F31" s="41">
        <v>8.9999999999999993E-3</v>
      </c>
      <c r="G31" s="2">
        <v>61.008528694404603</v>
      </c>
    </row>
    <row r="32" spans="2:7">
      <c r="B32" t="s">
        <v>2953</v>
      </c>
      <c r="C32" t="s">
        <v>2982</v>
      </c>
      <c r="D32" t="s">
        <v>34</v>
      </c>
      <c r="E32" s="2">
        <v>0.5</v>
      </c>
      <c r="F32" s="41">
        <v>8.1709486166007903E-3</v>
      </c>
      <c r="G32" s="2">
        <v>69.356999999999999</v>
      </c>
    </row>
    <row r="33" spans="2:7">
      <c r="B33" t="s">
        <v>2953</v>
      </c>
      <c r="C33" t="s">
        <v>2982</v>
      </c>
      <c r="D33" t="s">
        <v>34</v>
      </c>
      <c r="E33" s="2">
        <v>0.5</v>
      </c>
      <c r="F33" s="41">
        <v>8.9999999999999993E-3</v>
      </c>
      <c r="G33" s="2">
        <v>76.171173302107704</v>
      </c>
    </row>
    <row r="34" spans="2:7">
      <c r="B34" t="s">
        <v>2953</v>
      </c>
      <c r="C34" t="s">
        <v>2982</v>
      </c>
      <c r="D34" t="s">
        <v>34</v>
      </c>
      <c r="E34" s="2">
        <v>0.5</v>
      </c>
      <c r="F34" s="41">
        <v>9.3203096203464796E-3</v>
      </c>
      <c r="G34" s="2">
        <v>83.228999999999999</v>
      </c>
    </row>
    <row r="35" spans="2:7">
      <c r="B35" t="s">
        <v>2953</v>
      </c>
      <c r="C35" t="s">
        <v>2982</v>
      </c>
      <c r="D35" t="s">
        <v>34</v>
      </c>
      <c r="E35" s="2">
        <v>0.5</v>
      </c>
      <c r="F35" s="41">
        <v>8.9999999999999993E-3</v>
      </c>
      <c r="G35" s="2">
        <v>86.803703143535003</v>
      </c>
    </row>
    <row r="36" spans="2:7">
      <c r="B36" t="s">
        <v>2953</v>
      </c>
      <c r="C36" t="s">
        <v>2982</v>
      </c>
      <c r="D36" t="s">
        <v>34</v>
      </c>
      <c r="E36" s="2">
        <v>0.5</v>
      </c>
      <c r="F36" s="41">
        <v>7.0000000000000001E-3</v>
      </c>
      <c r="G36" s="2">
        <v>95.487755037313406</v>
      </c>
    </row>
    <row r="37" spans="2:7">
      <c r="B37" t="s">
        <v>2953</v>
      </c>
      <c r="C37" t="s">
        <v>2982</v>
      </c>
      <c r="D37" t="s">
        <v>34</v>
      </c>
      <c r="E37" s="2">
        <v>0.5</v>
      </c>
      <c r="F37" s="41">
        <v>6.3707070707070702E-3</v>
      </c>
      <c r="G37" s="2">
        <v>97.1</v>
      </c>
    </row>
    <row r="38" spans="2:7">
      <c r="B38" t="s">
        <v>2953</v>
      </c>
      <c r="C38" t="s">
        <v>2982</v>
      </c>
      <c r="D38" t="s">
        <v>34</v>
      </c>
      <c r="E38" s="2">
        <v>0.55000000000000004</v>
      </c>
      <c r="F38" s="41">
        <v>6.7948141486810602E-3</v>
      </c>
      <c r="G38" s="2">
        <v>0</v>
      </c>
    </row>
    <row r="39" spans="2:7">
      <c r="B39" t="s">
        <v>2953</v>
      </c>
      <c r="C39" t="s">
        <v>2982</v>
      </c>
      <c r="D39" t="s">
        <v>34</v>
      </c>
      <c r="E39" s="2">
        <v>0.55000000000000004</v>
      </c>
      <c r="F39" s="41">
        <v>6.3633759365359201E-3</v>
      </c>
      <c r="G39" s="2">
        <v>13.871</v>
      </c>
    </row>
    <row r="40" spans="2:7">
      <c r="B40" t="s">
        <v>2953</v>
      </c>
      <c r="C40" t="s">
        <v>2982</v>
      </c>
      <c r="D40" t="s">
        <v>34</v>
      </c>
      <c r="E40" s="2">
        <v>0.55000000000000004</v>
      </c>
      <c r="F40" s="41">
        <v>7.0000000000000001E-3</v>
      </c>
      <c r="G40" s="2">
        <v>25.6304507042253</v>
      </c>
    </row>
    <row r="41" spans="2:7">
      <c r="B41" t="s">
        <v>2953</v>
      </c>
      <c r="C41" t="s">
        <v>2982</v>
      </c>
      <c r="D41" t="s">
        <v>34</v>
      </c>
      <c r="E41" s="2">
        <v>0.55000000000000004</v>
      </c>
      <c r="F41" s="41">
        <v>7.2389502762430901E-3</v>
      </c>
      <c r="G41" s="2">
        <v>27.742999999999999</v>
      </c>
    </row>
    <row r="42" spans="2:7">
      <c r="B42" t="s">
        <v>2953</v>
      </c>
      <c r="C42" t="s">
        <v>2982</v>
      </c>
      <c r="D42" t="s">
        <v>34</v>
      </c>
      <c r="E42" s="2">
        <v>0.55000000000000004</v>
      </c>
      <c r="F42" s="41">
        <v>8.9999999999999993E-3</v>
      </c>
      <c r="G42" s="2">
        <v>33.866796745152399</v>
      </c>
    </row>
    <row r="43" spans="2:7">
      <c r="B43" t="s">
        <v>2953</v>
      </c>
      <c r="C43" t="s">
        <v>2982</v>
      </c>
      <c r="D43" t="s">
        <v>34</v>
      </c>
      <c r="E43" s="2">
        <v>0.55000000000000004</v>
      </c>
      <c r="F43" s="41">
        <v>9.5222318152385094E-3</v>
      </c>
      <c r="G43" s="2">
        <v>41.613999999999997</v>
      </c>
    </row>
    <row r="44" spans="2:7">
      <c r="B44" t="s">
        <v>2953</v>
      </c>
      <c r="C44" t="s">
        <v>2982</v>
      </c>
      <c r="D44" t="s">
        <v>34</v>
      </c>
      <c r="E44" s="2">
        <v>0.55000000000000004</v>
      </c>
      <c r="F44" s="41">
        <v>8.9999999999999993E-3</v>
      </c>
      <c r="G44" s="2">
        <v>51.520524203069698</v>
      </c>
    </row>
    <row r="45" spans="2:7">
      <c r="B45" t="s">
        <v>2953</v>
      </c>
      <c r="C45" t="s">
        <v>2982</v>
      </c>
      <c r="D45" t="s">
        <v>34</v>
      </c>
      <c r="E45" s="2">
        <v>0.55000000000000004</v>
      </c>
      <c r="F45" s="41">
        <v>7.7583333333333298E-3</v>
      </c>
      <c r="G45" s="2">
        <v>55.485999999999997</v>
      </c>
    </row>
    <row r="46" spans="2:7">
      <c r="B46" t="s">
        <v>2953</v>
      </c>
      <c r="C46" t="s">
        <v>2982</v>
      </c>
      <c r="D46" t="s">
        <v>34</v>
      </c>
      <c r="E46" s="2">
        <v>0.55000000000000004</v>
      </c>
      <c r="F46" s="41">
        <v>7.0000000000000001E-3</v>
      </c>
      <c r="G46" s="2">
        <v>64.308254301075195</v>
      </c>
    </row>
    <row r="47" spans="2:7">
      <c r="B47" t="s">
        <v>2953</v>
      </c>
      <c r="C47" t="s">
        <v>2982</v>
      </c>
      <c r="D47" t="s">
        <v>34</v>
      </c>
      <c r="E47" s="2">
        <v>0.55000000000000004</v>
      </c>
      <c r="F47" s="41">
        <v>6.7868387909319899E-3</v>
      </c>
      <c r="G47" s="2">
        <v>69.356999999999999</v>
      </c>
    </row>
    <row r="48" spans="2:7">
      <c r="B48" t="s">
        <v>2953</v>
      </c>
      <c r="C48" t="s">
        <v>2982</v>
      </c>
      <c r="D48" t="s">
        <v>34</v>
      </c>
      <c r="E48" s="2">
        <v>0.55000000000000004</v>
      </c>
      <c r="F48" s="41">
        <v>7.0000000000000001E-3</v>
      </c>
      <c r="G48" s="2">
        <v>70.678979729729704</v>
      </c>
    </row>
    <row r="49" spans="2:7">
      <c r="B49" t="s">
        <v>2953</v>
      </c>
      <c r="C49" t="s">
        <v>2982</v>
      </c>
      <c r="D49" t="s">
        <v>34</v>
      </c>
      <c r="E49" s="2">
        <v>0.55000000000000004</v>
      </c>
      <c r="F49" s="41">
        <v>8.6615822130299905E-3</v>
      </c>
      <c r="G49" s="2">
        <v>83.228999999999999</v>
      </c>
    </row>
    <row r="50" spans="2:7">
      <c r="B50" t="s">
        <v>2953</v>
      </c>
      <c r="C50" t="s">
        <v>2982</v>
      </c>
      <c r="D50" t="s">
        <v>34</v>
      </c>
      <c r="E50" s="2">
        <v>0.55000000000000004</v>
      </c>
      <c r="F50" s="41">
        <v>7.0000000000000001E-3</v>
      </c>
      <c r="G50" s="2">
        <v>91.545130317164194</v>
      </c>
    </row>
    <row r="51" spans="2:7">
      <c r="B51" t="s">
        <v>2953</v>
      </c>
      <c r="C51" t="s">
        <v>2982</v>
      </c>
      <c r="D51" t="s">
        <v>34</v>
      </c>
      <c r="E51" s="2">
        <v>0.55000000000000004</v>
      </c>
      <c r="F51" s="41">
        <v>5.0000000000000001E-3</v>
      </c>
      <c r="G51" s="2">
        <v>96.799672106632002</v>
      </c>
    </row>
    <row r="52" spans="2:7">
      <c r="B52" t="s">
        <v>2953</v>
      </c>
      <c r="C52" t="s">
        <v>2982</v>
      </c>
      <c r="D52" t="s">
        <v>34</v>
      </c>
      <c r="E52" s="2">
        <v>0.55000000000000004</v>
      </c>
      <c r="F52" s="41">
        <v>4.8521314387211297E-3</v>
      </c>
      <c r="G52" s="2">
        <v>97.1</v>
      </c>
    </row>
    <row r="53" spans="2:7">
      <c r="B53" t="s">
        <v>2953</v>
      </c>
      <c r="C53" t="s">
        <v>2982</v>
      </c>
      <c r="D53" t="s">
        <v>34</v>
      </c>
      <c r="E53" s="2">
        <v>0.6</v>
      </c>
      <c r="F53" s="41">
        <v>6.3381294964028802E-3</v>
      </c>
      <c r="G53" s="2">
        <v>0</v>
      </c>
    </row>
    <row r="54" spans="2:7">
      <c r="B54" t="s">
        <v>2953</v>
      </c>
      <c r="C54" t="s">
        <v>2982</v>
      </c>
      <c r="D54" t="s">
        <v>34</v>
      </c>
      <c r="E54" s="2">
        <v>0.6</v>
      </c>
      <c r="F54" s="41">
        <v>5.6919347730277703E-3</v>
      </c>
      <c r="G54" s="2">
        <v>13.871</v>
      </c>
    </row>
    <row r="55" spans="2:7">
      <c r="B55" t="s">
        <v>2953</v>
      </c>
      <c r="C55" t="s">
        <v>2982</v>
      </c>
      <c r="D55" t="s">
        <v>34</v>
      </c>
      <c r="E55" s="2">
        <v>0.6</v>
      </c>
      <c r="F55" s="41">
        <v>6.4142724745134402E-3</v>
      </c>
      <c r="G55" s="2">
        <v>27.742999999999999</v>
      </c>
    </row>
    <row r="56" spans="2:7">
      <c r="B56" t="s">
        <v>2953</v>
      </c>
      <c r="C56" t="s">
        <v>2982</v>
      </c>
      <c r="D56" t="s">
        <v>34</v>
      </c>
      <c r="E56" s="2">
        <v>0.6</v>
      </c>
      <c r="F56" s="41">
        <v>6.6155419222903898E-3</v>
      </c>
      <c r="G56" s="2">
        <v>41.613999999999997</v>
      </c>
    </row>
    <row r="57" spans="2:7">
      <c r="B57" t="s">
        <v>2953</v>
      </c>
      <c r="C57" t="s">
        <v>2982</v>
      </c>
      <c r="D57" t="s">
        <v>34</v>
      </c>
      <c r="E57" s="2">
        <v>0.6</v>
      </c>
      <c r="F57" s="41">
        <v>6.7035623409669202E-3</v>
      </c>
      <c r="G57" s="2">
        <v>55.485999999999997</v>
      </c>
    </row>
    <row r="58" spans="2:7">
      <c r="B58" t="s">
        <v>2953</v>
      </c>
      <c r="C58" t="s">
        <v>2982</v>
      </c>
      <c r="D58" t="s">
        <v>34</v>
      </c>
      <c r="E58" s="2">
        <v>0.6</v>
      </c>
      <c r="F58" s="41">
        <v>5.8274559193954604E-3</v>
      </c>
      <c r="G58" s="2">
        <v>69.356999999999999</v>
      </c>
    </row>
    <row r="59" spans="2:7">
      <c r="B59" t="s">
        <v>2953</v>
      </c>
      <c r="C59" t="s">
        <v>2982</v>
      </c>
      <c r="D59" t="s">
        <v>34</v>
      </c>
      <c r="E59" s="2">
        <v>0.6</v>
      </c>
      <c r="F59" s="41">
        <v>7.0000000000000001E-3</v>
      </c>
      <c r="G59" s="2">
        <v>76.628864864864894</v>
      </c>
    </row>
    <row r="60" spans="2:7">
      <c r="B60" t="s">
        <v>2953</v>
      </c>
      <c r="C60" t="s">
        <v>2982</v>
      </c>
      <c r="D60" t="s">
        <v>34</v>
      </c>
      <c r="E60" s="2">
        <v>0.6</v>
      </c>
      <c r="F60" s="41">
        <v>7.8738366080661794E-3</v>
      </c>
      <c r="G60" s="2">
        <v>83.228999999999999</v>
      </c>
    </row>
    <row r="61" spans="2:7">
      <c r="B61" t="s">
        <v>2953</v>
      </c>
      <c r="C61" t="s">
        <v>2982</v>
      </c>
      <c r="D61" t="s">
        <v>34</v>
      </c>
      <c r="E61" s="2">
        <v>0.6</v>
      </c>
      <c r="F61" s="41">
        <v>7.0000000000000001E-3</v>
      </c>
      <c r="G61" s="2">
        <v>87.602505597014897</v>
      </c>
    </row>
    <row r="62" spans="2:7">
      <c r="B62" t="s">
        <v>2953</v>
      </c>
      <c r="C62" t="s">
        <v>2982</v>
      </c>
      <c r="D62" t="s">
        <v>34</v>
      </c>
      <c r="E62" s="2">
        <v>0.6</v>
      </c>
      <c r="F62" s="41">
        <v>5.0000000000000001E-3</v>
      </c>
      <c r="G62" s="2">
        <v>94.051626788036401</v>
      </c>
    </row>
    <row r="63" spans="2:7">
      <c r="B63" t="s">
        <v>2953</v>
      </c>
      <c r="C63" t="s">
        <v>2982</v>
      </c>
      <c r="D63" t="s">
        <v>34</v>
      </c>
      <c r="E63" s="2">
        <v>0.6</v>
      </c>
      <c r="F63" s="41">
        <v>3.4991119005328601E-3</v>
      </c>
      <c r="G63" s="2">
        <v>97.1</v>
      </c>
    </row>
    <row r="64" spans="2:7">
      <c r="B64" t="s">
        <v>2953</v>
      </c>
      <c r="C64" t="s">
        <v>2982</v>
      </c>
      <c r="D64" t="s">
        <v>34</v>
      </c>
      <c r="E64" s="2">
        <v>0.6</v>
      </c>
      <c r="F64" s="41">
        <v>8.9999999999999993E-3</v>
      </c>
      <c r="G64" s="2">
        <v>38.745021237303803</v>
      </c>
    </row>
    <row r="65" spans="2:7">
      <c r="B65" t="s">
        <v>2953</v>
      </c>
      <c r="C65" t="s">
        <v>2982</v>
      </c>
      <c r="D65" t="s">
        <v>34</v>
      </c>
      <c r="E65" s="2">
        <v>0.6</v>
      </c>
      <c r="F65" s="41">
        <v>8.11462450592885E-3</v>
      </c>
      <c r="G65" s="2">
        <v>41.613999999999997</v>
      </c>
    </row>
    <row r="66" spans="2:7">
      <c r="B66" t="s">
        <v>2953</v>
      </c>
      <c r="C66" t="s">
        <v>2982</v>
      </c>
      <c r="D66" t="s">
        <v>34</v>
      </c>
      <c r="E66" s="2">
        <v>0.6</v>
      </c>
      <c r="F66" s="41">
        <v>8.9999999999999993E-3</v>
      </c>
      <c r="G66" s="2">
        <v>45.2826280991736</v>
      </c>
    </row>
    <row r="67" spans="2:7">
      <c r="B67" t="s">
        <v>2953</v>
      </c>
      <c r="C67" t="s">
        <v>2982</v>
      </c>
      <c r="D67" t="s">
        <v>34</v>
      </c>
      <c r="E67" s="2">
        <v>0.6</v>
      </c>
      <c r="F67" s="41">
        <v>9.1933952082883692E-3</v>
      </c>
      <c r="G67" s="2">
        <v>41.613999999999997</v>
      </c>
    </row>
    <row r="68" spans="2:7">
      <c r="B68" t="s">
        <v>2953</v>
      </c>
      <c r="C68" t="s">
        <v>2982</v>
      </c>
      <c r="D68" t="s">
        <v>34</v>
      </c>
      <c r="E68" s="2">
        <v>0.6</v>
      </c>
      <c r="F68" s="41">
        <v>8.9999999999999993E-3</v>
      </c>
      <c r="G68" s="2">
        <v>38.745021237303803</v>
      </c>
    </row>
    <row r="69" spans="2:7">
      <c r="B69" t="s">
        <v>2954</v>
      </c>
      <c r="C69" t="s">
        <v>2982</v>
      </c>
      <c r="D69" t="s">
        <v>34</v>
      </c>
      <c r="E69" s="2">
        <v>0.4</v>
      </c>
      <c r="F69" s="41">
        <v>9.1610429447852807E-3</v>
      </c>
      <c r="G69" s="2">
        <v>0</v>
      </c>
    </row>
    <row r="70" spans="2:7">
      <c r="B70" t="s">
        <v>2954</v>
      </c>
      <c r="C70" t="s">
        <v>2982</v>
      </c>
      <c r="D70" t="s">
        <v>34</v>
      </c>
      <c r="E70" s="2">
        <v>0.4</v>
      </c>
      <c r="F70" s="41">
        <v>9.1233243967828396E-3</v>
      </c>
      <c r="G70" s="2">
        <v>13.871</v>
      </c>
    </row>
    <row r="71" spans="2:7">
      <c r="B71" t="s">
        <v>2954</v>
      </c>
      <c r="C71" t="s">
        <v>2982</v>
      </c>
      <c r="D71" t="s">
        <v>34</v>
      </c>
      <c r="E71" s="2">
        <v>0.4</v>
      </c>
      <c r="F71" s="41">
        <v>1.01204156479218E-2</v>
      </c>
      <c r="G71" s="2">
        <v>27.742999999999999</v>
      </c>
    </row>
    <row r="72" spans="2:7">
      <c r="B72" t="s">
        <v>2954</v>
      </c>
      <c r="C72" t="s">
        <v>2982</v>
      </c>
      <c r="D72" t="s">
        <v>34</v>
      </c>
      <c r="E72" s="2">
        <v>0.4</v>
      </c>
      <c r="F72" s="41">
        <v>9.9616541353383502E-3</v>
      </c>
      <c r="G72" s="2">
        <v>41.613999999999997</v>
      </c>
    </row>
    <row r="73" spans="2:7">
      <c r="B73" t="s">
        <v>2954</v>
      </c>
      <c r="C73" t="s">
        <v>2982</v>
      </c>
      <c r="D73" t="s">
        <v>34</v>
      </c>
      <c r="E73" s="2">
        <v>0.4</v>
      </c>
      <c r="F73" s="41">
        <v>1.01599203715992E-2</v>
      </c>
      <c r="G73" s="2">
        <v>55.485999999999997</v>
      </c>
    </row>
    <row r="74" spans="2:7">
      <c r="B74" t="s">
        <v>2954</v>
      </c>
      <c r="C74" t="s">
        <v>2982</v>
      </c>
      <c r="D74" t="s">
        <v>34</v>
      </c>
      <c r="E74" s="2">
        <v>0.4</v>
      </c>
      <c r="F74" s="41">
        <v>1.0196448390677E-2</v>
      </c>
      <c r="G74" s="2">
        <v>69.356999999999999</v>
      </c>
    </row>
    <row r="75" spans="2:7">
      <c r="B75" t="s">
        <v>2954</v>
      </c>
      <c r="C75" t="s">
        <v>2982</v>
      </c>
      <c r="D75" t="s">
        <v>34</v>
      </c>
      <c r="E75" s="2">
        <v>0.4</v>
      </c>
      <c r="F75" s="41">
        <v>9.7640282422891099E-3</v>
      </c>
      <c r="G75" s="2">
        <v>83.228999999999999</v>
      </c>
    </row>
    <row r="76" spans="2:7">
      <c r="B76" t="s">
        <v>2954</v>
      </c>
      <c r="C76" t="s">
        <v>2982</v>
      </c>
      <c r="D76" t="s">
        <v>34</v>
      </c>
      <c r="E76" s="2">
        <v>0.4</v>
      </c>
      <c r="F76" s="41">
        <v>1.060569550931E-2</v>
      </c>
      <c r="G76" s="2">
        <v>97.1</v>
      </c>
    </row>
    <row r="77" spans="2:7">
      <c r="B77" t="s">
        <v>2954</v>
      </c>
      <c r="C77" t="s">
        <v>2982</v>
      </c>
      <c r="D77" t="s">
        <v>34</v>
      </c>
      <c r="E77" s="2">
        <v>0.45</v>
      </c>
      <c r="F77" s="41">
        <v>8.7504844961240301E-3</v>
      </c>
      <c r="G77" s="2">
        <v>0</v>
      </c>
    </row>
    <row r="78" spans="2:7">
      <c r="B78" t="s">
        <v>2954</v>
      </c>
      <c r="C78" t="s">
        <v>2982</v>
      </c>
      <c r="D78" t="s">
        <v>34</v>
      </c>
      <c r="E78" s="2">
        <v>0.45</v>
      </c>
      <c r="F78" s="41">
        <v>8.7347322720694592E-3</v>
      </c>
      <c r="G78" s="2">
        <v>13.871</v>
      </c>
    </row>
    <row r="79" spans="2:7">
      <c r="B79" t="s">
        <v>2954</v>
      </c>
      <c r="C79" t="s">
        <v>2982</v>
      </c>
      <c r="D79" t="s">
        <v>34</v>
      </c>
      <c r="E79" s="2">
        <v>0.45</v>
      </c>
      <c r="F79" s="41">
        <v>8.9999999999999993E-3</v>
      </c>
      <c r="G79" s="2">
        <v>17.621350442477901</v>
      </c>
    </row>
    <row r="80" spans="2:7">
      <c r="B80" t="s">
        <v>2954</v>
      </c>
      <c r="C80" t="s">
        <v>2982</v>
      </c>
      <c r="D80" t="s">
        <v>34</v>
      </c>
      <c r="E80" s="2">
        <v>0.45</v>
      </c>
      <c r="F80" s="41">
        <v>9.7559596577017106E-3</v>
      </c>
      <c r="G80" s="2">
        <v>27.742999999999999</v>
      </c>
    </row>
    <row r="81" spans="2:7">
      <c r="B81" t="s">
        <v>2954</v>
      </c>
      <c r="C81" t="s">
        <v>2982</v>
      </c>
      <c r="D81" t="s">
        <v>34</v>
      </c>
      <c r="E81" s="2">
        <v>0.45</v>
      </c>
      <c r="F81" s="41">
        <v>9.5133458646616507E-3</v>
      </c>
      <c r="G81" s="2">
        <v>41.613999999999997</v>
      </c>
    </row>
    <row r="82" spans="2:7">
      <c r="B82" t="s">
        <v>2954</v>
      </c>
      <c r="C82" t="s">
        <v>2982</v>
      </c>
      <c r="D82" t="s">
        <v>34</v>
      </c>
      <c r="E82" s="2">
        <v>0.45</v>
      </c>
      <c r="F82" s="41">
        <v>9.7642667551426695E-3</v>
      </c>
      <c r="G82" s="2">
        <v>55.485999999999997</v>
      </c>
    </row>
    <row r="83" spans="2:7">
      <c r="B83" t="s">
        <v>2954</v>
      </c>
      <c r="C83" t="s">
        <v>2982</v>
      </c>
      <c r="D83" t="s">
        <v>34</v>
      </c>
      <c r="E83" s="2">
        <v>0.45</v>
      </c>
      <c r="F83" s="41">
        <v>9.7552719200887893E-3</v>
      </c>
      <c r="G83" s="2">
        <v>69.356999999999999</v>
      </c>
    </row>
    <row r="84" spans="2:7">
      <c r="B84" t="s">
        <v>2954</v>
      </c>
      <c r="C84" t="s">
        <v>2982</v>
      </c>
      <c r="D84" t="s">
        <v>34</v>
      </c>
      <c r="E84" s="2">
        <v>0.45</v>
      </c>
      <c r="F84" s="41">
        <v>9.3208844295800796E-3</v>
      </c>
      <c r="G84" s="2">
        <v>83.228999999999999</v>
      </c>
    </row>
    <row r="85" spans="2:7">
      <c r="B85" t="s">
        <v>2954</v>
      </c>
      <c r="C85" t="s">
        <v>2982</v>
      </c>
      <c r="D85" t="s">
        <v>34</v>
      </c>
      <c r="E85" s="2">
        <v>0.45</v>
      </c>
      <c r="F85" s="41">
        <v>1.0170317634173099E-2</v>
      </c>
      <c r="G85" s="2">
        <v>97.1</v>
      </c>
    </row>
    <row r="86" spans="2:7">
      <c r="B86" t="s">
        <v>2954</v>
      </c>
      <c r="C86" t="s">
        <v>2982</v>
      </c>
      <c r="D86" t="s">
        <v>34</v>
      </c>
      <c r="E86" s="2">
        <v>0.5</v>
      </c>
      <c r="F86" s="41">
        <v>8.3653100775193806E-3</v>
      </c>
      <c r="G86" s="2">
        <v>0</v>
      </c>
    </row>
    <row r="87" spans="2:7">
      <c r="B87" t="s">
        <v>2954</v>
      </c>
      <c r="C87" t="s">
        <v>2982</v>
      </c>
      <c r="D87" t="s">
        <v>34</v>
      </c>
      <c r="E87" s="2">
        <v>0.5</v>
      </c>
      <c r="F87" s="41">
        <v>8.3895803183791605E-3</v>
      </c>
      <c r="G87" s="2">
        <v>13.871</v>
      </c>
    </row>
    <row r="88" spans="2:7">
      <c r="B88" t="s">
        <v>2954</v>
      </c>
      <c r="C88" t="s">
        <v>2982</v>
      </c>
      <c r="D88" t="s">
        <v>34</v>
      </c>
      <c r="E88" s="2">
        <v>0.5</v>
      </c>
      <c r="F88" s="41">
        <v>8.9999999999999993E-3</v>
      </c>
      <c r="G88" s="2">
        <v>22.5011026548672</v>
      </c>
    </row>
    <row r="89" spans="2:7">
      <c r="B89" t="s">
        <v>2954</v>
      </c>
      <c r="C89" t="s">
        <v>2982</v>
      </c>
      <c r="D89" t="s">
        <v>34</v>
      </c>
      <c r="E89" s="2">
        <v>0.5</v>
      </c>
      <c r="F89" s="41">
        <v>9.3915036674816592E-3</v>
      </c>
      <c r="G89" s="2">
        <v>27.742999999999999</v>
      </c>
    </row>
    <row r="90" spans="2:7">
      <c r="B90" t="s">
        <v>2954</v>
      </c>
      <c r="C90" t="s">
        <v>2982</v>
      </c>
      <c r="D90" t="s">
        <v>34</v>
      </c>
      <c r="E90" s="2">
        <v>0.5</v>
      </c>
      <c r="F90" s="41">
        <v>9.0650375939849599E-3</v>
      </c>
      <c r="G90" s="2">
        <v>41.613999999999997</v>
      </c>
    </row>
    <row r="91" spans="2:7">
      <c r="B91" t="s">
        <v>2954</v>
      </c>
      <c r="C91" t="s">
        <v>2982</v>
      </c>
      <c r="D91" t="s">
        <v>34</v>
      </c>
      <c r="E91" s="2">
        <v>0.5</v>
      </c>
      <c r="F91" s="41">
        <v>9.3686131386861299E-3</v>
      </c>
      <c r="G91" s="2">
        <v>55.485999999999997</v>
      </c>
    </row>
    <row r="92" spans="2:7">
      <c r="B92" t="s">
        <v>2954</v>
      </c>
      <c r="C92" t="s">
        <v>2982</v>
      </c>
      <c r="D92" t="s">
        <v>34</v>
      </c>
      <c r="E92" s="2">
        <v>0.5</v>
      </c>
      <c r="F92" s="41">
        <v>9.3140954495005597E-3</v>
      </c>
      <c r="G92" s="2">
        <v>69.356999999999999</v>
      </c>
    </row>
    <row r="93" spans="2:7">
      <c r="B93" t="s">
        <v>2954</v>
      </c>
      <c r="C93" t="s">
        <v>2982</v>
      </c>
      <c r="D93" t="s">
        <v>34</v>
      </c>
      <c r="E93" s="2">
        <v>0.5</v>
      </c>
      <c r="F93" s="41">
        <v>8.9999999999999993E-3</v>
      </c>
      <c r="G93" s="2">
        <v>79.354731748726707</v>
      </c>
    </row>
    <row r="94" spans="2:7">
      <c r="B94" t="s">
        <v>2954</v>
      </c>
      <c r="C94" t="s">
        <v>2982</v>
      </c>
      <c r="D94" t="s">
        <v>34</v>
      </c>
      <c r="E94" s="2">
        <v>0.5</v>
      </c>
      <c r="F94" s="41">
        <v>8.8832090876819307E-3</v>
      </c>
      <c r="G94" s="2">
        <v>83.228999999999999</v>
      </c>
    </row>
    <row r="95" spans="2:7">
      <c r="B95" t="s">
        <v>2954</v>
      </c>
      <c r="C95" t="s">
        <v>2982</v>
      </c>
      <c r="D95" t="s">
        <v>34</v>
      </c>
      <c r="E95" s="2">
        <v>0.5</v>
      </c>
      <c r="F95" s="41">
        <v>8.9999999999999993E-3</v>
      </c>
      <c r="G95" s="2">
        <v>85.177573441503</v>
      </c>
    </row>
    <row r="96" spans="2:7">
      <c r="B96" t="s">
        <v>2954</v>
      </c>
      <c r="C96" t="s">
        <v>2982</v>
      </c>
      <c r="D96" t="s">
        <v>34</v>
      </c>
      <c r="E96" s="2">
        <v>0.5</v>
      </c>
      <c r="F96" s="41">
        <v>9.7349397590361392E-3</v>
      </c>
      <c r="G96" s="2">
        <v>97.1</v>
      </c>
    </row>
    <row r="97" spans="2:7">
      <c r="B97" t="s">
        <v>2954</v>
      </c>
      <c r="C97" t="s">
        <v>2982</v>
      </c>
      <c r="D97" t="s">
        <v>34</v>
      </c>
      <c r="E97" s="2">
        <v>0.55000000000000004</v>
      </c>
      <c r="F97" s="41">
        <v>7.9801356589147294E-3</v>
      </c>
      <c r="G97" s="2">
        <v>0</v>
      </c>
    </row>
    <row r="98" spans="2:7">
      <c r="B98" t="s">
        <v>2954</v>
      </c>
      <c r="C98" t="s">
        <v>2982</v>
      </c>
      <c r="D98" t="s">
        <v>34</v>
      </c>
      <c r="E98" s="2">
        <v>0.55000000000000004</v>
      </c>
      <c r="F98" s="41">
        <v>8.04442836468886E-3</v>
      </c>
      <c r="G98" s="2">
        <v>13.871</v>
      </c>
    </row>
    <row r="99" spans="2:7">
      <c r="B99" t="s">
        <v>2954</v>
      </c>
      <c r="C99" t="s">
        <v>2982</v>
      </c>
      <c r="D99" t="s">
        <v>34</v>
      </c>
      <c r="E99" s="2">
        <v>0.55000000000000004</v>
      </c>
      <c r="F99" s="41">
        <v>8.9999999999999993E-3</v>
      </c>
      <c r="G99" s="2">
        <v>27.380854867256598</v>
      </c>
    </row>
    <row r="100" spans="2:7">
      <c r="B100" t="s">
        <v>2954</v>
      </c>
      <c r="C100" t="s">
        <v>2982</v>
      </c>
      <c r="D100" t="s">
        <v>34</v>
      </c>
      <c r="E100" s="2">
        <v>0.55000000000000004</v>
      </c>
      <c r="F100" s="41">
        <v>9.0270476772616095E-3</v>
      </c>
      <c r="G100" s="2">
        <v>27.742999999999999</v>
      </c>
    </row>
    <row r="101" spans="2:7">
      <c r="B101" t="s">
        <v>2954</v>
      </c>
      <c r="C101" t="s">
        <v>2982</v>
      </c>
      <c r="D101" t="s">
        <v>34</v>
      </c>
      <c r="E101" s="2">
        <v>0.55000000000000004</v>
      </c>
      <c r="F101" s="41">
        <v>8.9999999999999993E-3</v>
      </c>
      <c r="G101" s="2">
        <v>28.850927346570401</v>
      </c>
    </row>
    <row r="102" spans="2:7">
      <c r="B102" t="s">
        <v>2954</v>
      </c>
      <c r="C102" t="s">
        <v>2982</v>
      </c>
      <c r="D102" t="s">
        <v>34</v>
      </c>
      <c r="E102" s="2">
        <v>0.55000000000000004</v>
      </c>
      <c r="F102" s="41">
        <v>8.5105616898703794E-3</v>
      </c>
      <c r="G102" s="2">
        <v>41.613999999999997</v>
      </c>
    </row>
    <row r="103" spans="2:7">
      <c r="B103" t="s">
        <v>2954</v>
      </c>
      <c r="C103" t="s">
        <v>2982</v>
      </c>
      <c r="D103" t="s">
        <v>34</v>
      </c>
      <c r="E103" s="2">
        <v>0.55000000000000004</v>
      </c>
      <c r="F103" s="41">
        <v>8.9599901816396696E-3</v>
      </c>
      <c r="G103" s="2">
        <v>55.485999999999997</v>
      </c>
    </row>
    <row r="104" spans="2:7">
      <c r="B104" t="s">
        <v>2954</v>
      </c>
      <c r="C104" t="s">
        <v>2982</v>
      </c>
      <c r="D104" t="s">
        <v>34</v>
      </c>
      <c r="E104" s="2">
        <v>0.55000000000000004</v>
      </c>
      <c r="F104" s="41">
        <v>8.8651354534746794E-3</v>
      </c>
      <c r="G104" s="2">
        <v>69.356999999999999</v>
      </c>
    </row>
    <row r="105" spans="2:7">
      <c r="B105" t="s">
        <v>2954</v>
      </c>
      <c r="C105" t="s">
        <v>2982</v>
      </c>
      <c r="D105" t="s">
        <v>34</v>
      </c>
      <c r="E105" s="2">
        <v>0.55000000000000004</v>
      </c>
      <c r="F105" s="41">
        <v>8.4598864039758595E-3</v>
      </c>
      <c r="G105" s="2">
        <v>83.228999999999999</v>
      </c>
    </row>
    <row r="106" spans="2:7">
      <c r="B106" t="s">
        <v>2954</v>
      </c>
      <c r="C106" t="s">
        <v>2982</v>
      </c>
      <c r="D106" t="s">
        <v>34</v>
      </c>
      <c r="E106" s="2">
        <v>0.55000000000000004</v>
      </c>
      <c r="F106" s="41">
        <v>8.9999999999999993E-3</v>
      </c>
      <c r="G106" s="2">
        <v>92.240411827497894</v>
      </c>
    </row>
    <row r="107" spans="2:7">
      <c r="B107" t="s">
        <v>2954</v>
      </c>
      <c r="C107" t="s">
        <v>2982</v>
      </c>
      <c r="D107" t="s">
        <v>34</v>
      </c>
      <c r="E107" s="2">
        <v>0.55000000000000004</v>
      </c>
      <c r="F107" s="41">
        <v>9.2995618838992294E-3</v>
      </c>
      <c r="G107" s="2">
        <v>97.1</v>
      </c>
    </row>
    <row r="108" spans="2:7">
      <c r="B108" t="s">
        <v>2954</v>
      </c>
      <c r="C108" t="s">
        <v>2982</v>
      </c>
      <c r="D108" t="s">
        <v>34</v>
      </c>
      <c r="E108" s="2">
        <v>0.6</v>
      </c>
      <c r="F108" s="41">
        <v>7.5949612403100799E-3</v>
      </c>
      <c r="G108" s="2">
        <v>0</v>
      </c>
    </row>
    <row r="109" spans="2:7">
      <c r="B109" t="s">
        <v>2954</v>
      </c>
      <c r="C109" t="s">
        <v>2982</v>
      </c>
      <c r="D109" t="s">
        <v>34</v>
      </c>
      <c r="E109" s="2">
        <v>0.6</v>
      </c>
      <c r="F109" s="41">
        <v>7.69927641099855E-3</v>
      </c>
      <c r="G109" s="2">
        <v>13.871</v>
      </c>
    </row>
    <row r="110" spans="2:7">
      <c r="B110" t="s">
        <v>2954</v>
      </c>
      <c r="C110" t="s">
        <v>2982</v>
      </c>
      <c r="D110" t="s">
        <v>34</v>
      </c>
      <c r="E110" s="2">
        <v>0.6</v>
      </c>
      <c r="F110" s="41">
        <v>8.5523114355231106E-3</v>
      </c>
      <c r="G110" s="2">
        <v>27.742999999999999</v>
      </c>
    </row>
    <row r="111" spans="2:7">
      <c r="B111" t="s">
        <v>2954</v>
      </c>
      <c r="C111" t="s">
        <v>2982</v>
      </c>
      <c r="D111" t="s">
        <v>34</v>
      </c>
      <c r="E111" s="2">
        <v>0.6</v>
      </c>
      <c r="F111" s="41">
        <v>7.9380700912146003E-3</v>
      </c>
      <c r="G111" s="2">
        <v>41.613999999999997</v>
      </c>
    </row>
    <row r="112" spans="2:7">
      <c r="B112" t="s">
        <v>2954</v>
      </c>
      <c r="C112" t="s">
        <v>2982</v>
      </c>
      <c r="D112" t="s">
        <v>34</v>
      </c>
      <c r="E112" s="2">
        <v>0.6</v>
      </c>
      <c r="F112" s="41">
        <v>8.3745704467354E-3</v>
      </c>
      <c r="G112" s="2">
        <v>55.485999999999997</v>
      </c>
    </row>
    <row r="113" spans="2:7">
      <c r="B113" t="s">
        <v>2954</v>
      </c>
      <c r="C113" t="s">
        <v>2982</v>
      </c>
      <c r="D113" t="s">
        <v>34</v>
      </c>
      <c r="E113" s="2">
        <v>0.6</v>
      </c>
      <c r="F113" s="41">
        <v>8.3969375736160194E-3</v>
      </c>
      <c r="G113" s="2">
        <v>69.356999999999999</v>
      </c>
    </row>
    <row r="114" spans="2:7">
      <c r="B114" t="s">
        <v>2954</v>
      </c>
      <c r="C114" t="s">
        <v>2982</v>
      </c>
      <c r="D114" t="s">
        <v>34</v>
      </c>
      <c r="E114" s="2">
        <v>0.6</v>
      </c>
      <c r="F114" s="41">
        <v>8.03656372026979E-3</v>
      </c>
      <c r="G114" s="2">
        <v>83.228999999999999</v>
      </c>
    </row>
    <row r="115" spans="2:7">
      <c r="B115" t="s">
        <v>2954</v>
      </c>
      <c r="C115" t="s">
        <v>2982</v>
      </c>
      <c r="D115" t="s">
        <v>34</v>
      </c>
      <c r="E115" s="2">
        <v>0.6</v>
      </c>
      <c r="F115" s="41">
        <v>8.7888762769579992E-3</v>
      </c>
      <c r="G115" s="2">
        <v>97.1</v>
      </c>
    </row>
    <row r="116" spans="2:7">
      <c r="B116" t="s">
        <v>2955</v>
      </c>
      <c r="C116" t="s">
        <v>2982</v>
      </c>
      <c r="D116" t="s">
        <v>34</v>
      </c>
      <c r="E116" s="2">
        <v>0.4</v>
      </c>
      <c r="F116" s="41">
        <v>8.4929638685139908E-3</v>
      </c>
      <c r="G116" s="2">
        <v>0</v>
      </c>
    </row>
    <row r="117" spans="2:7">
      <c r="B117" t="s">
        <v>2955</v>
      </c>
      <c r="C117" t="s">
        <v>2982</v>
      </c>
      <c r="D117" t="s">
        <v>34</v>
      </c>
      <c r="E117" s="2">
        <v>0.4</v>
      </c>
      <c r="F117" s="41">
        <v>8.9999999999999993E-3</v>
      </c>
      <c r="G117" s="2">
        <v>11.2072876190476</v>
      </c>
    </row>
    <row r="118" spans="2:7">
      <c r="B118" t="s">
        <v>2955</v>
      </c>
      <c r="C118" t="s">
        <v>2982</v>
      </c>
      <c r="D118" t="s">
        <v>34</v>
      </c>
      <c r="E118" s="2">
        <v>0.4</v>
      </c>
      <c r="F118" s="41">
        <v>9.1574724884629002E-3</v>
      </c>
      <c r="G118" s="2">
        <v>13.871</v>
      </c>
    </row>
    <row r="119" spans="2:7">
      <c r="B119" t="s">
        <v>2955</v>
      </c>
      <c r="C119" t="s">
        <v>2982</v>
      </c>
      <c r="D119" t="s">
        <v>34</v>
      </c>
      <c r="E119" s="2">
        <v>0.4</v>
      </c>
      <c r="F119" s="41">
        <v>9.3036341363822005E-3</v>
      </c>
      <c r="G119" s="2">
        <v>27.742999999999999</v>
      </c>
    </row>
    <row r="120" spans="2:7">
      <c r="B120" t="s">
        <v>2955</v>
      </c>
      <c r="C120" t="s">
        <v>2982</v>
      </c>
      <c r="D120" t="s">
        <v>34</v>
      </c>
      <c r="E120" s="2">
        <v>0.4</v>
      </c>
      <c r="F120" s="41">
        <v>9.6181282240235793E-3</v>
      </c>
      <c r="G120" s="2">
        <v>41.613999999999997</v>
      </c>
    </row>
    <row r="121" spans="2:7">
      <c r="B121" t="s">
        <v>2955</v>
      </c>
      <c r="C121" t="s">
        <v>2982</v>
      </c>
      <c r="D121" t="s">
        <v>34</v>
      </c>
      <c r="E121" s="2">
        <v>0.4</v>
      </c>
      <c r="F121" s="41">
        <v>9.7596590909090897E-3</v>
      </c>
      <c r="G121" s="2">
        <v>55.485999999999997</v>
      </c>
    </row>
    <row r="122" spans="2:7">
      <c r="B122" t="s">
        <v>2955</v>
      </c>
      <c r="C122" t="s">
        <v>2982</v>
      </c>
      <c r="D122" t="s">
        <v>34</v>
      </c>
      <c r="E122" s="2">
        <v>0.4</v>
      </c>
      <c r="F122" s="41">
        <v>9.9580086580086605E-3</v>
      </c>
      <c r="G122" s="2">
        <v>69.356999999999999</v>
      </c>
    </row>
    <row r="123" spans="2:7">
      <c r="B123" t="s">
        <v>2955</v>
      </c>
      <c r="C123" t="s">
        <v>2982</v>
      </c>
      <c r="D123" t="s">
        <v>34</v>
      </c>
      <c r="E123" s="2">
        <v>0.4</v>
      </c>
      <c r="F123" s="41">
        <v>9.5523994183228308E-3</v>
      </c>
      <c r="G123" s="2">
        <v>83.228999999999999</v>
      </c>
    </row>
    <row r="124" spans="2:7">
      <c r="B124" t="s">
        <v>2955</v>
      </c>
      <c r="C124" t="s">
        <v>2982</v>
      </c>
      <c r="D124" t="s">
        <v>34</v>
      </c>
      <c r="E124" s="2">
        <v>0.4</v>
      </c>
      <c r="F124" s="41">
        <v>9.6420443587271008E-3</v>
      </c>
      <c r="G124" s="2">
        <v>97.1</v>
      </c>
    </row>
    <row r="125" spans="2:7">
      <c r="B125" t="s">
        <v>2955</v>
      </c>
      <c r="C125" t="s">
        <v>2982</v>
      </c>
      <c r="D125" t="s">
        <v>34</v>
      </c>
      <c r="E125" s="2">
        <v>0.45</v>
      </c>
      <c r="F125" s="41">
        <v>8.1628090192882308E-3</v>
      </c>
      <c r="G125" s="2">
        <v>0</v>
      </c>
    </row>
    <row r="126" spans="2:7">
      <c r="B126" t="s">
        <v>2955</v>
      </c>
      <c r="C126" t="s">
        <v>2982</v>
      </c>
      <c r="D126" t="s">
        <v>34</v>
      </c>
      <c r="E126" s="2">
        <v>0.45</v>
      </c>
      <c r="F126" s="41">
        <v>8.7336209872281596E-3</v>
      </c>
      <c r="G126" s="2">
        <v>13.871</v>
      </c>
    </row>
    <row r="127" spans="2:7">
      <c r="B127" t="s">
        <v>2955</v>
      </c>
      <c r="C127" t="s">
        <v>2982</v>
      </c>
      <c r="D127" t="s">
        <v>34</v>
      </c>
      <c r="E127" s="2">
        <v>0.45</v>
      </c>
      <c r="F127" s="41">
        <v>8.8332626369741901E-3</v>
      </c>
      <c r="G127" s="2">
        <v>27.742999999999999</v>
      </c>
    </row>
    <row r="128" spans="2:7">
      <c r="B128" t="s">
        <v>2955</v>
      </c>
      <c r="C128" t="s">
        <v>2982</v>
      </c>
      <c r="D128" t="s">
        <v>34</v>
      </c>
      <c r="E128" s="2">
        <v>0.45</v>
      </c>
      <c r="F128" s="41">
        <v>8.9999999999999993E-3</v>
      </c>
      <c r="G128" s="2">
        <v>34.7483005353319</v>
      </c>
    </row>
    <row r="129" spans="2:7">
      <c r="B129" t="s">
        <v>2955</v>
      </c>
      <c r="C129" t="s">
        <v>2982</v>
      </c>
      <c r="D129" t="s">
        <v>34</v>
      </c>
      <c r="E129" s="2">
        <v>0.45</v>
      </c>
      <c r="F129" s="41">
        <v>9.1703389830508492E-3</v>
      </c>
      <c r="G129" s="2">
        <v>41.613999999999997</v>
      </c>
    </row>
    <row r="130" spans="2:7">
      <c r="B130" t="s">
        <v>2955</v>
      </c>
      <c r="C130" t="s">
        <v>2982</v>
      </c>
      <c r="D130" t="s">
        <v>34</v>
      </c>
      <c r="E130" s="2">
        <v>0.45</v>
      </c>
      <c r="F130" s="41">
        <v>8.9999999999999993E-3</v>
      </c>
      <c r="G130" s="2">
        <v>52.1617394736842</v>
      </c>
    </row>
    <row r="131" spans="2:7">
      <c r="B131" t="s">
        <v>2955</v>
      </c>
      <c r="C131" t="s">
        <v>2982</v>
      </c>
      <c r="D131" t="s">
        <v>34</v>
      </c>
      <c r="E131" s="2">
        <v>0.45</v>
      </c>
      <c r="F131" s="41">
        <v>8.9561408789885603E-3</v>
      </c>
      <c r="G131" s="2">
        <v>55.485999999999997</v>
      </c>
    </row>
    <row r="132" spans="2:7">
      <c r="B132" t="s">
        <v>2955</v>
      </c>
      <c r="C132" t="s">
        <v>2982</v>
      </c>
      <c r="D132" t="s">
        <v>34</v>
      </c>
      <c r="E132" s="2">
        <v>0.45</v>
      </c>
      <c r="F132" s="41">
        <v>8.9999999999999993E-3</v>
      </c>
      <c r="G132" s="2">
        <v>56.760277868852498</v>
      </c>
    </row>
    <row r="133" spans="2:7">
      <c r="B133" t="s">
        <v>2955</v>
      </c>
      <c r="C133" t="s">
        <v>2982</v>
      </c>
      <c r="D133" t="s">
        <v>34</v>
      </c>
      <c r="E133" s="2">
        <v>0.45</v>
      </c>
      <c r="F133" s="41">
        <v>9.5195887445887403E-3</v>
      </c>
      <c r="G133" s="2">
        <v>69.356999999999999</v>
      </c>
    </row>
    <row r="134" spans="2:7">
      <c r="B134" t="s">
        <v>2955</v>
      </c>
      <c r="C134" t="s">
        <v>2982</v>
      </c>
      <c r="D134" t="s">
        <v>34</v>
      </c>
      <c r="E134" s="2">
        <v>0.45</v>
      </c>
      <c r="F134" s="41">
        <v>8.9999999999999993E-3</v>
      </c>
      <c r="G134" s="2">
        <v>82.536315039577801</v>
      </c>
    </row>
    <row r="135" spans="2:7">
      <c r="B135" t="s">
        <v>2955</v>
      </c>
      <c r="C135" t="s">
        <v>2982</v>
      </c>
      <c r="D135" t="s">
        <v>34</v>
      </c>
      <c r="E135" s="2">
        <v>0.45</v>
      </c>
      <c r="F135" s="41">
        <v>8.9758763543658394E-3</v>
      </c>
      <c r="G135" s="2">
        <v>83.228999999999999</v>
      </c>
    </row>
    <row r="136" spans="2:7">
      <c r="B136" t="s">
        <v>2955</v>
      </c>
      <c r="C136" t="s">
        <v>2982</v>
      </c>
      <c r="D136" t="s">
        <v>34</v>
      </c>
      <c r="E136" s="2">
        <v>0.45</v>
      </c>
      <c r="F136" s="41">
        <v>8.9999999999999993E-3</v>
      </c>
      <c r="G136" s="2">
        <v>88.697930729166899</v>
      </c>
    </row>
    <row r="137" spans="2:7">
      <c r="B137" t="s">
        <v>2955</v>
      </c>
      <c r="C137" t="s">
        <v>2982</v>
      </c>
      <c r="D137" t="s">
        <v>34</v>
      </c>
      <c r="E137" s="2">
        <v>0.45</v>
      </c>
      <c r="F137" s="41">
        <v>9.0560752169720309E-3</v>
      </c>
      <c r="G137" s="2">
        <v>97.1</v>
      </c>
    </row>
    <row r="138" spans="2:7">
      <c r="B138" t="s">
        <v>2955</v>
      </c>
      <c r="C138" t="s">
        <v>2982</v>
      </c>
      <c r="D138" t="s">
        <v>34</v>
      </c>
      <c r="E138" s="2">
        <v>0.5</v>
      </c>
      <c r="F138" s="41">
        <v>7.8326541700624794E-3</v>
      </c>
      <c r="G138" s="2">
        <v>0</v>
      </c>
    </row>
    <row r="139" spans="2:7">
      <c r="B139" t="s">
        <v>2955</v>
      </c>
      <c r="C139" t="s">
        <v>2982</v>
      </c>
      <c r="D139" t="s">
        <v>34</v>
      </c>
      <c r="E139" s="2">
        <v>0.5</v>
      </c>
      <c r="F139" s="41">
        <v>8.31411805315844E-3</v>
      </c>
      <c r="G139" s="2">
        <v>13.871</v>
      </c>
    </row>
    <row r="140" spans="2:7">
      <c r="B140" t="s">
        <v>2955</v>
      </c>
      <c r="C140" t="s">
        <v>2982</v>
      </c>
      <c r="D140" t="s">
        <v>34</v>
      </c>
      <c r="E140" s="2">
        <v>0.5</v>
      </c>
      <c r="F140" s="41">
        <v>8.4036762106751497E-3</v>
      </c>
      <c r="G140" s="2">
        <v>27.742999999999999</v>
      </c>
    </row>
    <row r="141" spans="2:7">
      <c r="B141" t="s">
        <v>2955</v>
      </c>
      <c r="C141" t="s">
        <v>2982</v>
      </c>
      <c r="D141" t="s">
        <v>34</v>
      </c>
      <c r="E141" s="2">
        <v>0.5</v>
      </c>
      <c r="F141" s="41">
        <v>8.69025092554504E-3</v>
      </c>
      <c r="G141" s="2">
        <v>41.613999999999997</v>
      </c>
    </row>
    <row r="142" spans="2:7">
      <c r="B142" t="s">
        <v>2955</v>
      </c>
      <c r="C142" t="s">
        <v>2982</v>
      </c>
      <c r="D142" t="s">
        <v>34</v>
      </c>
      <c r="E142" s="2">
        <v>0.5</v>
      </c>
      <c r="F142" s="41">
        <v>8.5903070439494293E-3</v>
      </c>
      <c r="G142" s="2">
        <v>55.485999999999997</v>
      </c>
    </row>
    <row r="143" spans="2:7">
      <c r="B143" t="s">
        <v>2955</v>
      </c>
      <c r="C143" t="s">
        <v>2982</v>
      </c>
      <c r="D143" t="s">
        <v>34</v>
      </c>
      <c r="E143" s="2">
        <v>0.5</v>
      </c>
      <c r="F143" s="41">
        <v>8.9999999999999993E-3</v>
      </c>
      <c r="G143" s="2">
        <v>67.389172131147504</v>
      </c>
    </row>
    <row r="144" spans="2:7">
      <c r="B144" t="s">
        <v>2955</v>
      </c>
      <c r="C144" t="s">
        <v>2982</v>
      </c>
      <c r="D144" t="s">
        <v>34</v>
      </c>
      <c r="E144" s="2">
        <v>0.5</v>
      </c>
      <c r="F144" s="41">
        <v>9.0811688311688305E-3</v>
      </c>
      <c r="G144" s="2">
        <v>69.356999999999999</v>
      </c>
    </row>
    <row r="145" spans="2:7">
      <c r="B145" t="s">
        <v>2955</v>
      </c>
      <c r="C145" t="s">
        <v>2982</v>
      </c>
      <c r="D145" t="s">
        <v>34</v>
      </c>
      <c r="E145" s="2">
        <v>0.5</v>
      </c>
      <c r="F145" s="41">
        <v>8.9999999999999993E-3</v>
      </c>
      <c r="G145" s="2">
        <v>71.415839050131893</v>
      </c>
    </row>
    <row r="146" spans="2:7">
      <c r="B146" t="s">
        <v>2955</v>
      </c>
      <c r="C146" t="s">
        <v>2982</v>
      </c>
      <c r="D146" t="s">
        <v>34</v>
      </c>
      <c r="E146" s="2">
        <v>0.5</v>
      </c>
      <c r="F146" s="41">
        <v>8.5885914595283594E-3</v>
      </c>
      <c r="G146" s="2">
        <v>83.228999999999999</v>
      </c>
    </row>
    <row r="147" spans="2:7">
      <c r="B147" t="s">
        <v>2955</v>
      </c>
      <c r="C147" t="s">
        <v>2982</v>
      </c>
      <c r="D147" t="s">
        <v>34</v>
      </c>
      <c r="E147" s="2">
        <v>0.5</v>
      </c>
      <c r="F147" s="41">
        <v>8.6888448471121194E-3</v>
      </c>
      <c r="G147" s="2">
        <v>97.1</v>
      </c>
    </row>
    <row r="148" spans="2:7">
      <c r="B148" t="s">
        <v>2955</v>
      </c>
      <c r="C148" t="s">
        <v>2982</v>
      </c>
      <c r="D148" t="s">
        <v>34</v>
      </c>
      <c r="E148" s="2">
        <v>0.55000000000000004</v>
      </c>
      <c r="F148" s="41">
        <v>7.5024993208367297E-3</v>
      </c>
      <c r="G148" s="2">
        <v>0</v>
      </c>
    </row>
    <row r="149" spans="2:7">
      <c r="B149" t="s">
        <v>2955</v>
      </c>
      <c r="C149" t="s">
        <v>2982</v>
      </c>
      <c r="D149" t="s">
        <v>34</v>
      </c>
      <c r="E149" s="2">
        <v>0.55000000000000004</v>
      </c>
      <c r="F149" s="41">
        <v>7.89461511908871E-3</v>
      </c>
      <c r="G149" s="2">
        <v>13.871</v>
      </c>
    </row>
    <row r="150" spans="2:7">
      <c r="B150" t="s">
        <v>2955</v>
      </c>
      <c r="C150" t="s">
        <v>2982</v>
      </c>
      <c r="D150" t="s">
        <v>34</v>
      </c>
      <c r="E150" s="2">
        <v>0.55000000000000004</v>
      </c>
      <c r="F150" s="41">
        <v>7.9740897843761007E-3</v>
      </c>
      <c r="G150" s="2">
        <v>27.742999999999999</v>
      </c>
    </row>
    <row r="151" spans="2:7">
      <c r="B151" t="s">
        <v>2955</v>
      </c>
      <c r="C151" t="s">
        <v>2982</v>
      </c>
      <c r="D151" t="s">
        <v>34</v>
      </c>
      <c r="E151" s="2">
        <v>0.55000000000000004</v>
      </c>
      <c r="F151" s="41">
        <v>8.19033319621555E-3</v>
      </c>
      <c r="G151" s="2">
        <v>41.613999999999997</v>
      </c>
    </row>
    <row r="152" spans="2:7">
      <c r="B152" t="s">
        <v>2955</v>
      </c>
      <c r="C152" t="s">
        <v>2982</v>
      </c>
      <c r="D152" t="s">
        <v>34</v>
      </c>
      <c r="E152" s="2">
        <v>0.55000000000000004</v>
      </c>
      <c r="F152" s="41">
        <v>8.2244732089102896E-3</v>
      </c>
      <c r="G152" s="2">
        <v>55.485999999999997</v>
      </c>
    </row>
    <row r="153" spans="2:7">
      <c r="B153" t="s">
        <v>2955</v>
      </c>
      <c r="C153" t="s">
        <v>2982</v>
      </c>
      <c r="D153" t="s">
        <v>34</v>
      </c>
      <c r="E153" s="2">
        <v>0.55000000000000004</v>
      </c>
      <c r="F153" s="41">
        <v>8.5176327325864592E-3</v>
      </c>
      <c r="G153" s="2">
        <v>69.356999999999999</v>
      </c>
    </row>
    <row r="154" spans="2:7">
      <c r="B154" t="s">
        <v>2955</v>
      </c>
      <c r="C154" t="s">
        <v>2982</v>
      </c>
      <c r="D154" t="s">
        <v>34</v>
      </c>
      <c r="E154" s="2">
        <v>0.55000000000000004</v>
      </c>
      <c r="F154" s="41">
        <v>8.2013065646908793E-3</v>
      </c>
      <c r="G154" s="2">
        <v>83.228999999999999</v>
      </c>
    </row>
    <row r="155" spans="2:7">
      <c r="B155" t="s">
        <v>2955</v>
      </c>
      <c r="C155" t="s">
        <v>2982</v>
      </c>
      <c r="D155" t="s">
        <v>34</v>
      </c>
      <c r="E155" s="2">
        <v>0.55000000000000004</v>
      </c>
      <c r="F155" s="41">
        <v>8.3447621744054297E-3</v>
      </c>
      <c r="G155" s="2">
        <v>97.1</v>
      </c>
    </row>
    <row r="156" spans="2:7">
      <c r="B156" t="s">
        <v>2955</v>
      </c>
      <c r="C156" t="s">
        <v>2982</v>
      </c>
      <c r="D156" t="s">
        <v>34</v>
      </c>
      <c r="E156" s="2">
        <v>0.6</v>
      </c>
      <c r="F156" s="41">
        <v>7.1723444716109697E-3</v>
      </c>
      <c r="G156" s="2">
        <v>0</v>
      </c>
    </row>
    <row r="157" spans="2:7">
      <c r="B157" t="s">
        <v>2955</v>
      </c>
      <c r="C157" t="s">
        <v>2982</v>
      </c>
      <c r="D157" t="s">
        <v>34</v>
      </c>
      <c r="E157" s="2">
        <v>0.6</v>
      </c>
      <c r="F157" s="41">
        <v>7.4751121850189801E-3</v>
      </c>
      <c r="G157" s="2">
        <v>13.871</v>
      </c>
    </row>
    <row r="158" spans="2:7">
      <c r="B158" t="s">
        <v>2955</v>
      </c>
      <c r="C158" t="s">
        <v>2982</v>
      </c>
      <c r="D158" t="s">
        <v>34</v>
      </c>
      <c r="E158" s="2">
        <v>0.6</v>
      </c>
      <c r="F158" s="41">
        <v>7.5445033580770603E-3</v>
      </c>
      <c r="G158" s="2">
        <v>27.742999999999999</v>
      </c>
    </row>
    <row r="159" spans="2:7">
      <c r="B159" t="s">
        <v>2955</v>
      </c>
      <c r="C159" t="s">
        <v>2982</v>
      </c>
      <c r="D159" t="s">
        <v>34</v>
      </c>
      <c r="E159" s="2">
        <v>0.6</v>
      </c>
      <c r="F159" s="41">
        <v>7.6904154668860497E-3</v>
      </c>
      <c r="G159" s="2">
        <v>41.613999999999997</v>
      </c>
    </row>
    <row r="160" spans="2:7">
      <c r="B160" t="s">
        <v>2955</v>
      </c>
      <c r="C160" t="s">
        <v>2982</v>
      </c>
      <c r="D160" t="s">
        <v>34</v>
      </c>
      <c r="E160" s="2">
        <v>0.6</v>
      </c>
      <c r="F160" s="41">
        <v>7.8586393738711603E-3</v>
      </c>
      <c r="G160" s="2">
        <v>55.485999999999997</v>
      </c>
    </row>
    <row r="161" spans="2:7">
      <c r="B161" t="s">
        <v>2955</v>
      </c>
      <c r="C161" t="s">
        <v>2982</v>
      </c>
      <c r="D161" t="s">
        <v>34</v>
      </c>
      <c r="E161" s="2">
        <v>0.6</v>
      </c>
      <c r="F161" s="41">
        <v>7.9256697515830508E-3</v>
      </c>
      <c r="G161" s="2">
        <v>69.356999999999999</v>
      </c>
    </row>
    <row r="162" spans="2:7">
      <c r="B162" t="s">
        <v>2955</v>
      </c>
      <c r="C162" t="s">
        <v>2982</v>
      </c>
      <c r="D162" t="s">
        <v>34</v>
      </c>
      <c r="E162" s="2">
        <v>0.6</v>
      </c>
      <c r="F162" s="41">
        <v>7.8140216698534097E-3</v>
      </c>
      <c r="G162" s="2">
        <v>83.228999999999999</v>
      </c>
    </row>
    <row r="163" spans="2:7">
      <c r="B163" t="s">
        <v>2955</v>
      </c>
      <c r="C163" t="s">
        <v>2982</v>
      </c>
      <c r="D163" t="s">
        <v>34</v>
      </c>
      <c r="E163" s="2">
        <v>0.6</v>
      </c>
      <c r="F163" s="41">
        <v>8.0006795016987504E-3</v>
      </c>
      <c r="G163" s="2">
        <v>97.1</v>
      </c>
    </row>
    <row r="164" spans="2:7">
      <c r="B164" t="s">
        <v>2960</v>
      </c>
      <c r="C164" t="s">
        <v>2983</v>
      </c>
      <c r="D164" t="s">
        <v>34</v>
      </c>
      <c r="E164" s="2">
        <v>0.4</v>
      </c>
      <c r="F164" s="41">
        <v>2.91689267461669E-2</v>
      </c>
      <c r="G164" s="2">
        <v>0</v>
      </c>
    </row>
    <row r="165" spans="2:7">
      <c r="B165" t="s">
        <v>2960</v>
      </c>
      <c r="C165" t="s">
        <v>2983</v>
      </c>
      <c r="D165" t="s">
        <v>34</v>
      </c>
      <c r="E165" s="2">
        <v>0.4</v>
      </c>
      <c r="F165" s="41">
        <v>3.0718124006359301E-2</v>
      </c>
      <c r="G165" s="2">
        <v>13.871</v>
      </c>
    </row>
    <row r="166" spans="2:7">
      <c r="B166" t="s">
        <v>2960</v>
      </c>
      <c r="C166" t="s">
        <v>2983</v>
      </c>
      <c r="D166" t="s">
        <v>34</v>
      </c>
      <c r="E166" s="2">
        <v>0.4</v>
      </c>
      <c r="F166" s="41">
        <v>3.0246269315673299E-2</v>
      </c>
      <c r="G166" s="2">
        <v>27.742999999999999</v>
      </c>
    </row>
    <row r="167" spans="2:7">
      <c r="B167" t="s">
        <v>2960</v>
      </c>
      <c r="C167" t="s">
        <v>2983</v>
      </c>
      <c r="D167" t="s">
        <v>34</v>
      </c>
      <c r="E167" s="2">
        <v>0.4</v>
      </c>
      <c r="F167" s="41">
        <v>3.19105263157895E-2</v>
      </c>
      <c r="G167" s="2">
        <v>41.613999999999997</v>
      </c>
    </row>
    <row r="168" spans="2:7">
      <c r="B168" t="s">
        <v>2960</v>
      </c>
      <c r="C168" t="s">
        <v>2983</v>
      </c>
      <c r="D168" t="s">
        <v>34</v>
      </c>
      <c r="E168" s="2">
        <v>0.4</v>
      </c>
      <c r="F168" s="41">
        <v>3.1007083563918101E-2</v>
      </c>
      <c r="G168" s="2">
        <v>55.485999999999997</v>
      </c>
    </row>
    <row r="169" spans="2:7">
      <c r="B169" t="s">
        <v>2960</v>
      </c>
      <c r="C169" t="s">
        <v>2983</v>
      </c>
      <c r="D169" t="s">
        <v>34</v>
      </c>
      <c r="E169" s="2">
        <v>0.4</v>
      </c>
      <c r="F169" s="41">
        <v>3.3542948717948697E-2</v>
      </c>
      <c r="G169" s="2">
        <v>69.356999999999999</v>
      </c>
    </row>
    <row r="170" spans="2:7">
      <c r="B170" t="s">
        <v>2960</v>
      </c>
      <c r="C170" t="s">
        <v>2983</v>
      </c>
      <c r="D170" t="s">
        <v>34</v>
      </c>
      <c r="E170" s="2">
        <v>0.4</v>
      </c>
      <c r="F170" s="41">
        <v>3.2301706484641597E-2</v>
      </c>
      <c r="G170" s="2">
        <v>83.228999999999999</v>
      </c>
    </row>
    <row r="171" spans="2:7">
      <c r="B171" t="s">
        <v>2960</v>
      </c>
      <c r="C171" t="s">
        <v>2983</v>
      </c>
      <c r="D171" t="s">
        <v>34</v>
      </c>
      <c r="E171" s="2">
        <v>0.4</v>
      </c>
      <c r="F171" s="41">
        <v>3.3431411042944802E-2</v>
      </c>
      <c r="G171" s="2">
        <v>97.1</v>
      </c>
    </row>
    <row r="172" spans="2:7">
      <c r="B172" t="s">
        <v>2960</v>
      </c>
      <c r="C172" t="s">
        <v>2983</v>
      </c>
      <c r="D172" t="s">
        <v>34</v>
      </c>
      <c r="E172" s="2">
        <v>0.45</v>
      </c>
      <c r="F172" s="41">
        <v>2.7931226575809199E-2</v>
      </c>
      <c r="G172" s="2">
        <v>0</v>
      </c>
    </row>
    <row r="173" spans="2:7">
      <c r="B173" t="s">
        <v>2960</v>
      </c>
      <c r="C173" t="s">
        <v>2983</v>
      </c>
      <c r="D173" t="s">
        <v>34</v>
      </c>
      <c r="E173" s="2">
        <v>0.45</v>
      </c>
      <c r="F173" s="41">
        <v>2.9274304451510299E-2</v>
      </c>
      <c r="G173" s="2">
        <v>13.871</v>
      </c>
    </row>
    <row r="174" spans="2:7">
      <c r="B174" t="s">
        <v>2960</v>
      </c>
      <c r="C174" t="s">
        <v>2983</v>
      </c>
      <c r="D174" t="s">
        <v>34</v>
      </c>
      <c r="E174" s="2">
        <v>0.45</v>
      </c>
      <c r="F174" s="41">
        <v>2.86424503311258E-2</v>
      </c>
      <c r="G174" s="2">
        <v>27.742999999999999</v>
      </c>
    </row>
    <row r="175" spans="2:7">
      <c r="B175" t="s">
        <v>2960</v>
      </c>
      <c r="C175" t="s">
        <v>2983</v>
      </c>
      <c r="D175" t="s">
        <v>34</v>
      </c>
      <c r="E175" s="2">
        <v>0.45</v>
      </c>
      <c r="F175" s="41">
        <v>3.0393128654970802E-2</v>
      </c>
      <c r="G175" s="2">
        <v>41.613999999999997</v>
      </c>
    </row>
    <row r="176" spans="2:7">
      <c r="B176" t="s">
        <v>2960</v>
      </c>
      <c r="C176" t="s">
        <v>2983</v>
      </c>
      <c r="D176" t="s">
        <v>34</v>
      </c>
      <c r="E176" s="2">
        <v>0.45</v>
      </c>
      <c r="F176" s="41">
        <v>2.8996762589928098E-2</v>
      </c>
      <c r="G176" s="2">
        <v>55.485999999999997</v>
      </c>
    </row>
    <row r="177" spans="2:7">
      <c r="B177" t="s">
        <v>2960</v>
      </c>
      <c r="C177" t="s">
        <v>2983</v>
      </c>
      <c r="D177" t="s">
        <v>34</v>
      </c>
      <c r="E177" s="2">
        <v>0.45</v>
      </c>
      <c r="F177" s="41">
        <v>3.1879647435897399E-2</v>
      </c>
      <c r="G177" s="2">
        <v>69.356999999999999</v>
      </c>
    </row>
    <row r="178" spans="2:7">
      <c r="B178" t="s">
        <v>2960</v>
      </c>
      <c r="C178" t="s">
        <v>2983</v>
      </c>
      <c r="D178" t="s">
        <v>34</v>
      </c>
      <c r="E178" s="2">
        <v>0.45</v>
      </c>
      <c r="F178" s="41">
        <v>3.0530546075085301E-2</v>
      </c>
      <c r="G178" s="2">
        <v>83.228999999999999</v>
      </c>
    </row>
    <row r="179" spans="2:7">
      <c r="B179" t="s">
        <v>2960</v>
      </c>
      <c r="C179" t="s">
        <v>2983</v>
      </c>
      <c r="D179" t="s">
        <v>34</v>
      </c>
      <c r="E179" s="2">
        <v>0.45</v>
      </c>
      <c r="F179" s="41">
        <v>3.1945664621676903E-2</v>
      </c>
      <c r="G179" s="2">
        <v>97.1</v>
      </c>
    </row>
    <row r="180" spans="2:7">
      <c r="B180" t="s">
        <v>2960</v>
      </c>
      <c r="C180" t="s">
        <v>2983</v>
      </c>
      <c r="D180" t="s">
        <v>34</v>
      </c>
      <c r="E180" s="2">
        <v>0.5</v>
      </c>
      <c r="F180" s="41">
        <v>2.6694670739986399E-2</v>
      </c>
      <c r="G180" s="2">
        <v>0</v>
      </c>
    </row>
    <row r="181" spans="2:7">
      <c r="B181" t="s">
        <v>2960</v>
      </c>
      <c r="C181" t="s">
        <v>2983</v>
      </c>
      <c r="D181" t="s">
        <v>34</v>
      </c>
      <c r="E181" s="2">
        <v>0.5</v>
      </c>
      <c r="F181" s="41">
        <v>2.7E-2</v>
      </c>
      <c r="G181" s="2">
        <v>4.1742939110070401</v>
      </c>
    </row>
    <row r="182" spans="2:7">
      <c r="B182" t="s">
        <v>2960</v>
      </c>
      <c r="C182" t="s">
        <v>2983</v>
      </c>
      <c r="D182" t="s">
        <v>34</v>
      </c>
      <c r="E182" s="2">
        <v>0.5</v>
      </c>
      <c r="F182" s="41">
        <v>2.78304848966614E-2</v>
      </c>
      <c r="G182" s="2">
        <v>13.871</v>
      </c>
    </row>
    <row r="183" spans="2:7">
      <c r="B183" t="s">
        <v>2960</v>
      </c>
      <c r="C183" t="s">
        <v>2983</v>
      </c>
      <c r="D183" t="s">
        <v>34</v>
      </c>
      <c r="E183" s="2">
        <v>0.5</v>
      </c>
      <c r="F183" s="41">
        <v>2.7038631346578398E-2</v>
      </c>
      <c r="G183" s="2">
        <v>27.742999999999999</v>
      </c>
    </row>
    <row r="184" spans="2:7">
      <c r="B184" t="s">
        <v>2960</v>
      </c>
      <c r="C184" t="s">
        <v>2983</v>
      </c>
      <c r="D184" t="s">
        <v>34</v>
      </c>
      <c r="E184" s="2">
        <v>0.5</v>
      </c>
      <c r="F184" s="41">
        <v>2.8875730994151999E-2</v>
      </c>
      <c r="G184" s="2">
        <v>41.613999999999997</v>
      </c>
    </row>
    <row r="185" spans="2:7">
      <c r="B185" t="s">
        <v>2960</v>
      </c>
      <c r="C185" t="s">
        <v>2983</v>
      </c>
      <c r="D185" t="s">
        <v>34</v>
      </c>
      <c r="E185" s="2">
        <v>0.5</v>
      </c>
      <c r="F185" s="41">
        <v>2.7E-2</v>
      </c>
      <c r="G185" s="2">
        <v>55.410725581395297</v>
      </c>
    </row>
    <row r="186" spans="2:7">
      <c r="B186" t="s">
        <v>2960</v>
      </c>
      <c r="C186" t="s">
        <v>2983</v>
      </c>
      <c r="D186" t="s">
        <v>34</v>
      </c>
      <c r="E186" s="2">
        <v>0.5</v>
      </c>
      <c r="F186" s="41">
        <v>2.69849044978435E-2</v>
      </c>
      <c r="G186" s="2">
        <v>55.485999999999997</v>
      </c>
    </row>
    <row r="187" spans="2:7">
      <c r="B187" t="s">
        <v>2960</v>
      </c>
      <c r="C187" t="s">
        <v>2983</v>
      </c>
      <c r="D187" t="s">
        <v>34</v>
      </c>
      <c r="E187" s="2">
        <v>0.5</v>
      </c>
      <c r="F187" s="41">
        <v>2.7E-2</v>
      </c>
      <c r="G187" s="2">
        <v>55.534211022840097</v>
      </c>
    </row>
    <row r="188" spans="2:7">
      <c r="B188" t="s">
        <v>2960</v>
      </c>
      <c r="C188" t="s">
        <v>2983</v>
      </c>
      <c r="D188" t="s">
        <v>34</v>
      </c>
      <c r="E188" s="2">
        <v>0.5</v>
      </c>
      <c r="F188" s="41">
        <v>3.0216346153846201E-2</v>
      </c>
      <c r="G188" s="2">
        <v>69.356999999999999</v>
      </c>
    </row>
    <row r="189" spans="2:7">
      <c r="B189" t="s">
        <v>2960</v>
      </c>
      <c r="C189" t="s">
        <v>2983</v>
      </c>
      <c r="D189" t="s">
        <v>34</v>
      </c>
      <c r="E189" s="2">
        <v>0.5</v>
      </c>
      <c r="F189" s="41">
        <v>2.8759385665528998E-2</v>
      </c>
      <c r="G189" s="2">
        <v>83.228999999999999</v>
      </c>
    </row>
    <row r="190" spans="2:7">
      <c r="B190" t="s">
        <v>2960</v>
      </c>
      <c r="C190" t="s">
        <v>2983</v>
      </c>
      <c r="D190" t="s">
        <v>34</v>
      </c>
      <c r="E190" s="2">
        <v>0.5</v>
      </c>
      <c r="F190" s="41">
        <v>3.0459918200409001E-2</v>
      </c>
      <c r="G190" s="2">
        <v>97.1</v>
      </c>
    </row>
    <row r="191" spans="2:7">
      <c r="B191" t="s">
        <v>2960</v>
      </c>
      <c r="C191" t="s">
        <v>2983</v>
      </c>
      <c r="D191" t="s">
        <v>34</v>
      </c>
      <c r="E191" s="2">
        <v>0.55000000000000004</v>
      </c>
      <c r="F191" s="41">
        <v>2.5461591989137802E-2</v>
      </c>
      <c r="G191" s="2">
        <v>0</v>
      </c>
    </row>
    <row r="192" spans="2:7">
      <c r="B192" t="s">
        <v>2960</v>
      </c>
      <c r="C192" t="s">
        <v>2983</v>
      </c>
      <c r="D192" t="s">
        <v>34</v>
      </c>
      <c r="E192" s="2">
        <v>0.55000000000000004</v>
      </c>
      <c r="F192" s="41">
        <v>2.5950238095238099E-2</v>
      </c>
      <c r="G192" s="2">
        <v>13.871</v>
      </c>
    </row>
    <row r="193" spans="2:7">
      <c r="B193" t="s">
        <v>2960</v>
      </c>
      <c r="C193" t="s">
        <v>2983</v>
      </c>
      <c r="D193" t="s">
        <v>34</v>
      </c>
      <c r="E193" s="2">
        <v>0.55000000000000004</v>
      </c>
      <c r="F193" s="41">
        <v>2.52630328270456E-2</v>
      </c>
      <c r="G193" s="2">
        <v>27.742999999999999</v>
      </c>
    </row>
    <row r="194" spans="2:7">
      <c r="B194" t="s">
        <v>2960</v>
      </c>
      <c r="C194" t="s">
        <v>2983</v>
      </c>
      <c r="D194" t="s">
        <v>34</v>
      </c>
      <c r="E194" s="2">
        <v>0.55000000000000004</v>
      </c>
      <c r="F194" s="41">
        <v>2.7E-2</v>
      </c>
      <c r="G194" s="2">
        <v>38.911470508744102</v>
      </c>
    </row>
    <row r="195" spans="2:7">
      <c r="B195" t="s">
        <v>2960</v>
      </c>
      <c r="C195" t="s">
        <v>2983</v>
      </c>
      <c r="D195" t="s">
        <v>34</v>
      </c>
      <c r="E195" s="2">
        <v>0.55000000000000004</v>
      </c>
      <c r="F195" s="41">
        <v>2.7358333333333301E-2</v>
      </c>
      <c r="G195" s="2">
        <v>41.613999999999997</v>
      </c>
    </row>
    <row r="196" spans="2:7">
      <c r="B196" t="s">
        <v>2960</v>
      </c>
      <c r="C196" t="s">
        <v>2983</v>
      </c>
      <c r="D196" t="s">
        <v>34</v>
      </c>
      <c r="E196" s="2">
        <v>0.55000000000000004</v>
      </c>
      <c r="F196" s="41">
        <v>2.7E-2</v>
      </c>
      <c r="G196" s="2">
        <v>44.249679999999998</v>
      </c>
    </row>
    <row r="197" spans="2:7">
      <c r="B197" t="s">
        <v>2960</v>
      </c>
      <c r="C197" t="s">
        <v>2983</v>
      </c>
      <c r="D197" t="s">
        <v>34</v>
      </c>
      <c r="E197" s="2">
        <v>0.55000000000000004</v>
      </c>
      <c r="F197" s="41">
        <v>2.4746672828096099E-2</v>
      </c>
      <c r="G197" s="2">
        <v>55.485999999999997</v>
      </c>
    </row>
    <row r="198" spans="2:7">
      <c r="B198" t="s">
        <v>2960</v>
      </c>
      <c r="C198" t="s">
        <v>2983</v>
      </c>
      <c r="D198" t="s">
        <v>34</v>
      </c>
      <c r="E198" s="2">
        <v>0.55000000000000004</v>
      </c>
      <c r="F198" s="41">
        <v>2.7E-2</v>
      </c>
      <c r="G198" s="2">
        <v>62.682528252234398</v>
      </c>
    </row>
    <row r="199" spans="2:7">
      <c r="B199" t="s">
        <v>2960</v>
      </c>
      <c r="C199" t="s">
        <v>2983</v>
      </c>
      <c r="D199" t="s">
        <v>34</v>
      </c>
      <c r="E199" s="2">
        <v>0.55000000000000004</v>
      </c>
      <c r="F199" s="41">
        <v>2.85530448717949E-2</v>
      </c>
      <c r="G199" s="2">
        <v>69.356999999999999</v>
      </c>
    </row>
    <row r="200" spans="2:7">
      <c r="B200" t="s">
        <v>2960</v>
      </c>
      <c r="C200" t="s">
        <v>2983</v>
      </c>
      <c r="D200" t="s">
        <v>34</v>
      </c>
      <c r="E200" s="2">
        <v>0.55000000000000004</v>
      </c>
      <c r="F200" s="41">
        <v>2.7E-2</v>
      </c>
      <c r="G200" s="2">
        <v>83.130929508196701</v>
      </c>
    </row>
    <row r="201" spans="2:7">
      <c r="B201" t="s">
        <v>2960</v>
      </c>
      <c r="C201" t="s">
        <v>2983</v>
      </c>
      <c r="D201" t="s">
        <v>34</v>
      </c>
      <c r="E201" s="2">
        <v>0.55000000000000004</v>
      </c>
      <c r="F201" s="41">
        <v>2.6988161764705899E-2</v>
      </c>
      <c r="G201" s="2">
        <v>83.228999999999999</v>
      </c>
    </row>
    <row r="202" spans="2:7">
      <c r="B202" t="s">
        <v>2960</v>
      </c>
      <c r="C202" t="s">
        <v>2983</v>
      </c>
      <c r="D202" t="s">
        <v>34</v>
      </c>
      <c r="E202" s="2">
        <v>0.55000000000000004</v>
      </c>
      <c r="F202" s="41">
        <v>2.7E-2</v>
      </c>
      <c r="G202" s="2">
        <v>83.298054761904794</v>
      </c>
    </row>
    <row r="203" spans="2:7">
      <c r="B203" t="s">
        <v>2960</v>
      </c>
      <c r="C203" t="s">
        <v>2983</v>
      </c>
      <c r="D203" t="s">
        <v>34</v>
      </c>
      <c r="E203" s="2">
        <v>0.55000000000000004</v>
      </c>
      <c r="F203" s="41">
        <v>2.8974171779141099E-2</v>
      </c>
      <c r="G203" s="2">
        <v>97.1</v>
      </c>
    </row>
    <row r="204" spans="2:7">
      <c r="B204" t="s">
        <v>2960</v>
      </c>
      <c r="C204" t="s">
        <v>2983</v>
      </c>
      <c r="D204" t="s">
        <v>34</v>
      </c>
      <c r="E204" s="2">
        <v>0.6</v>
      </c>
      <c r="F204" s="41">
        <v>2.4228513238289201E-2</v>
      </c>
      <c r="G204" s="2">
        <v>0</v>
      </c>
    </row>
    <row r="205" spans="2:7">
      <c r="B205" t="s">
        <v>2960</v>
      </c>
      <c r="C205" t="s">
        <v>2983</v>
      </c>
      <c r="D205" t="s">
        <v>34</v>
      </c>
      <c r="E205" s="2">
        <v>0.6</v>
      </c>
      <c r="F205" s="41">
        <v>2.3479047619047601E-2</v>
      </c>
      <c r="G205" s="2">
        <v>13.871</v>
      </c>
    </row>
    <row r="206" spans="2:7">
      <c r="B206" t="s">
        <v>2960</v>
      </c>
      <c r="C206" t="s">
        <v>2983</v>
      </c>
      <c r="D206" t="s">
        <v>34</v>
      </c>
      <c r="E206" s="2">
        <v>0.6</v>
      </c>
      <c r="F206" s="41">
        <v>2.34831945124939E-2</v>
      </c>
      <c r="G206" s="2">
        <v>27.742999999999999</v>
      </c>
    </row>
    <row r="207" spans="2:7">
      <c r="B207" t="s">
        <v>2960</v>
      </c>
      <c r="C207" t="s">
        <v>2983</v>
      </c>
      <c r="D207" t="s">
        <v>34</v>
      </c>
      <c r="E207" s="2">
        <v>0.6</v>
      </c>
      <c r="F207" s="41">
        <v>2.4976075857038701E-2</v>
      </c>
      <c r="G207" s="2">
        <v>41.613999999999997</v>
      </c>
    </row>
    <row r="208" spans="2:7">
      <c r="B208" t="s">
        <v>2960</v>
      </c>
      <c r="C208" t="s">
        <v>2983</v>
      </c>
      <c r="D208" t="s">
        <v>34</v>
      </c>
      <c r="E208" s="2">
        <v>0.6</v>
      </c>
      <c r="F208" s="41">
        <v>2.2508441158348699E-2</v>
      </c>
      <c r="G208" s="2">
        <v>55.485999999999997</v>
      </c>
    </row>
    <row r="209" spans="2:7">
      <c r="B209" t="s">
        <v>2960</v>
      </c>
      <c r="C209" t="s">
        <v>2983</v>
      </c>
      <c r="D209" t="s">
        <v>34</v>
      </c>
      <c r="E209" s="2">
        <v>0.6</v>
      </c>
      <c r="F209" s="41">
        <v>2.6883050024283602E-2</v>
      </c>
      <c r="G209" s="2">
        <v>69.356999999999999</v>
      </c>
    </row>
    <row r="210" spans="2:7">
      <c r="B210" t="s">
        <v>2960</v>
      </c>
      <c r="C210" t="s">
        <v>2983</v>
      </c>
      <c r="D210" t="s">
        <v>34</v>
      </c>
      <c r="E210" s="2">
        <v>0.6</v>
      </c>
      <c r="F210" s="41">
        <v>2.5207450980392201E-2</v>
      </c>
      <c r="G210" s="2">
        <v>83.228999999999999</v>
      </c>
    </row>
    <row r="211" spans="2:7">
      <c r="B211" t="s">
        <v>2960</v>
      </c>
      <c r="C211" t="s">
        <v>2983</v>
      </c>
      <c r="D211" t="s">
        <v>34</v>
      </c>
      <c r="E211" s="2">
        <v>0.6</v>
      </c>
      <c r="F211" s="41">
        <v>2.7E-2</v>
      </c>
      <c r="G211" s="2">
        <v>93.685292063492099</v>
      </c>
    </row>
    <row r="212" spans="2:7">
      <c r="B212" t="s">
        <v>2960</v>
      </c>
      <c r="C212" t="s">
        <v>2983</v>
      </c>
      <c r="D212" t="s">
        <v>34</v>
      </c>
      <c r="E212" s="2">
        <v>0.6</v>
      </c>
      <c r="F212" s="41">
        <v>2.74884253578732E-2</v>
      </c>
      <c r="G212" s="2">
        <v>97.1</v>
      </c>
    </row>
    <row r="213" spans="2:7">
      <c r="B213" t="s">
        <v>2961</v>
      </c>
      <c r="C213" t="s">
        <v>2983</v>
      </c>
      <c r="D213" t="s">
        <v>34</v>
      </c>
      <c r="E213" s="2">
        <v>0.4</v>
      </c>
      <c r="F213" s="41">
        <v>2.8958065630397201E-2</v>
      </c>
      <c r="G213" s="2">
        <v>0</v>
      </c>
    </row>
    <row r="214" spans="2:7">
      <c r="B214" t="s">
        <v>2961</v>
      </c>
      <c r="C214" t="s">
        <v>2983</v>
      </c>
      <c r="D214" t="s">
        <v>34</v>
      </c>
      <c r="E214" s="2">
        <v>0.4</v>
      </c>
      <c r="F214" s="41">
        <v>2.94333449114276E-2</v>
      </c>
      <c r="G214" s="2">
        <v>13.871</v>
      </c>
    </row>
    <row r="215" spans="2:7">
      <c r="B215" t="s">
        <v>2961</v>
      </c>
      <c r="C215" t="s">
        <v>2983</v>
      </c>
      <c r="D215" t="s">
        <v>34</v>
      </c>
      <c r="E215" s="2">
        <v>0.4</v>
      </c>
      <c r="F215" s="41">
        <v>2.9942452478568801E-2</v>
      </c>
      <c r="G215" s="2">
        <v>27.742999999999999</v>
      </c>
    </row>
    <row r="216" spans="2:7">
      <c r="B216" t="s">
        <v>2961</v>
      </c>
      <c r="C216" t="s">
        <v>2983</v>
      </c>
      <c r="D216" t="s">
        <v>34</v>
      </c>
      <c r="E216" s="2">
        <v>0.4</v>
      </c>
      <c r="F216" s="41">
        <v>3.05231759656652E-2</v>
      </c>
      <c r="G216" s="2">
        <v>41.613999999999997</v>
      </c>
    </row>
    <row r="217" spans="2:7">
      <c r="B217" t="s">
        <v>2961</v>
      </c>
      <c r="C217" t="s">
        <v>2983</v>
      </c>
      <c r="D217" t="s">
        <v>34</v>
      </c>
      <c r="E217" s="2">
        <v>0.4</v>
      </c>
      <c r="F217" s="41">
        <v>3.0136312849162E-2</v>
      </c>
      <c r="G217" s="2">
        <v>55.485999999999997</v>
      </c>
    </row>
    <row r="218" spans="2:7">
      <c r="B218" t="s">
        <v>2961</v>
      </c>
      <c r="C218" t="s">
        <v>2983</v>
      </c>
      <c r="D218" t="s">
        <v>34</v>
      </c>
      <c r="E218" s="2">
        <v>0.4</v>
      </c>
      <c r="F218" s="41">
        <v>2.9929715420251499E-2</v>
      </c>
      <c r="G218" s="2">
        <v>69.356999999999999</v>
      </c>
    </row>
    <row r="219" spans="2:7">
      <c r="B219" t="s">
        <v>2961</v>
      </c>
      <c r="C219" t="s">
        <v>2983</v>
      </c>
      <c r="D219" t="s">
        <v>34</v>
      </c>
      <c r="E219" s="2">
        <v>0.4</v>
      </c>
      <c r="F219" s="41">
        <v>3.0704513064133E-2</v>
      </c>
      <c r="G219" s="2">
        <v>83.228999999999999</v>
      </c>
    </row>
    <row r="220" spans="2:7">
      <c r="B220" t="s">
        <v>2961</v>
      </c>
      <c r="C220" t="s">
        <v>2983</v>
      </c>
      <c r="D220" t="s">
        <v>34</v>
      </c>
      <c r="E220" s="2">
        <v>0.4</v>
      </c>
      <c r="F220" s="41">
        <v>3.3510292442081299E-2</v>
      </c>
      <c r="G220" s="2">
        <v>97.1</v>
      </c>
    </row>
    <row r="221" spans="2:7">
      <c r="B221" t="s">
        <v>2961</v>
      </c>
      <c r="C221" t="s">
        <v>2983</v>
      </c>
      <c r="D221" t="s">
        <v>34</v>
      </c>
      <c r="E221" s="2">
        <v>0.45</v>
      </c>
      <c r="F221" s="41">
        <v>2.7572815198618299E-2</v>
      </c>
      <c r="G221" s="2">
        <v>0</v>
      </c>
    </row>
    <row r="222" spans="2:7">
      <c r="B222" t="s">
        <v>2961</v>
      </c>
      <c r="C222" t="s">
        <v>2983</v>
      </c>
      <c r="D222" t="s">
        <v>34</v>
      </c>
      <c r="E222" s="2">
        <v>0.45</v>
      </c>
      <c r="F222" s="41">
        <v>2.8040395970823199E-2</v>
      </c>
      <c r="G222" s="2">
        <v>13.871</v>
      </c>
    </row>
    <row r="223" spans="2:7">
      <c r="B223" t="s">
        <v>2961</v>
      </c>
      <c r="C223" t="s">
        <v>2983</v>
      </c>
      <c r="D223" t="s">
        <v>34</v>
      </c>
      <c r="E223" s="2">
        <v>0.45</v>
      </c>
      <c r="F223" s="41">
        <v>2.8447745061498299E-2</v>
      </c>
      <c r="G223" s="2">
        <v>27.742999999999999</v>
      </c>
    </row>
    <row r="224" spans="2:7">
      <c r="B224" t="s">
        <v>2961</v>
      </c>
      <c r="C224" t="s">
        <v>2983</v>
      </c>
      <c r="D224" t="s">
        <v>34</v>
      </c>
      <c r="E224" s="2">
        <v>0.45</v>
      </c>
      <c r="F224" s="41">
        <v>2.92937768240343E-2</v>
      </c>
      <c r="G224" s="2">
        <v>41.613999999999997</v>
      </c>
    </row>
    <row r="225" spans="2:7">
      <c r="B225" t="s">
        <v>2961</v>
      </c>
      <c r="C225" t="s">
        <v>2983</v>
      </c>
      <c r="D225" t="s">
        <v>34</v>
      </c>
      <c r="E225" s="2">
        <v>0.45</v>
      </c>
      <c r="F225" s="41">
        <v>2.8957159658923801E-2</v>
      </c>
      <c r="G225" s="2">
        <v>55.485999999999997</v>
      </c>
    </row>
    <row r="226" spans="2:7">
      <c r="B226" t="s">
        <v>2961</v>
      </c>
      <c r="C226" t="s">
        <v>2983</v>
      </c>
      <c r="D226" t="s">
        <v>34</v>
      </c>
      <c r="E226" s="2">
        <v>0.45</v>
      </c>
      <c r="F226" s="41">
        <v>2.8602680344143001E-2</v>
      </c>
      <c r="G226" s="2">
        <v>69.356999999999999</v>
      </c>
    </row>
    <row r="227" spans="2:7">
      <c r="B227" t="s">
        <v>2961</v>
      </c>
      <c r="C227" t="s">
        <v>2983</v>
      </c>
      <c r="D227" t="s">
        <v>34</v>
      </c>
      <c r="E227" s="2">
        <v>0.45</v>
      </c>
      <c r="F227" s="41">
        <v>2.9116904196357901E-2</v>
      </c>
      <c r="G227" s="2">
        <v>83.228999999999999</v>
      </c>
    </row>
    <row r="228" spans="2:7">
      <c r="B228" t="s">
        <v>2961</v>
      </c>
      <c r="C228" t="s">
        <v>2983</v>
      </c>
      <c r="D228" t="s">
        <v>34</v>
      </c>
      <c r="E228" s="2">
        <v>0.45</v>
      </c>
      <c r="F228" s="41">
        <v>3.19872009115078E-2</v>
      </c>
      <c r="G228" s="2">
        <v>97.1</v>
      </c>
    </row>
    <row r="229" spans="2:7">
      <c r="B229" t="s">
        <v>2961</v>
      </c>
      <c r="C229" t="s">
        <v>2983</v>
      </c>
      <c r="D229" t="s">
        <v>34</v>
      </c>
      <c r="E229" s="2">
        <v>0.5</v>
      </c>
      <c r="F229" s="41">
        <v>2.6353313170195201E-2</v>
      </c>
      <c r="G229" s="2">
        <v>0</v>
      </c>
    </row>
    <row r="230" spans="2:7">
      <c r="B230" t="s">
        <v>2961</v>
      </c>
      <c r="C230" t="s">
        <v>2983</v>
      </c>
      <c r="D230" t="s">
        <v>34</v>
      </c>
      <c r="E230" s="2">
        <v>0.5</v>
      </c>
      <c r="F230" s="41">
        <v>2.6622816796729801E-2</v>
      </c>
      <c r="G230" s="2">
        <v>13.871</v>
      </c>
    </row>
    <row r="231" spans="2:7">
      <c r="B231" t="s">
        <v>2961</v>
      </c>
      <c r="C231" t="s">
        <v>2983</v>
      </c>
      <c r="D231" t="s">
        <v>34</v>
      </c>
      <c r="E231" s="2">
        <v>0.5</v>
      </c>
      <c r="F231" s="41">
        <v>2.6957099080694599E-2</v>
      </c>
      <c r="G231" s="2">
        <v>27.742999999999999</v>
      </c>
    </row>
    <row r="232" spans="2:7">
      <c r="B232" t="s">
        <v>2961</v>
      </c>
      <c r="C232" t="s">
        <v>2983</v>
      </c>
      <c r="D232" t="s">
        <v>34</v>
      </c>
      <c r="E232" s="2">
        <v>0.5</v>
      </c>
      <c r="F232" s="41">
        <v>2.7E-2</v>
      </c>
      <c r="G232" s="2">
        <v>28.2287548638133</v>
      </c>
    </row>
    <row r="233" spans="2:7">
      <c r="B233" t="s">
        <v>2961</v>
      </c>
      <c r="C233" t="s">
        <v>2983</v>
      </c>
      <c r="D233" t="s">
        <v>34</v>
      </c>
      <c r="E233" s="2">
        <v>0.5</v>
      </c>
      <c r="F233" s="41">
        <v>2.8064377682403399E-2</v>
      </c>
      <c r="G233" s="2">
        <v>41.613999999999997</v>
      </c>
    </row>
    <row r="234" spans="2:7">
      <c r="B234" t="s">
        <v>2961</v>
      </c>
      <c r="C234" t="s">
        <v>2983</v>
      </c>
      <c r="D234" t="s">
        <v>34</v>
      </c>
      <c r="E234" s="2">
        <v>0.5</v>
      </c>
      <c r="F234" s="41">
        <v>2.7778006468685699E-2</v>
      </c>
      <c r="G234" s="2">
        <v>55.485999999999997</v>
      </c>
    </row>
    <row r="235" spans="2:7">
      <c r="B235" t="s">
        <v>2961</v>
      </c>
      <c r="C235" t="s">
        <v>2983</v>
      </c>
      <c r="D235" t="s">
        <v>34</v>
      </c>
      <c r="E235" s="2">
        <v>0.5</v>
      </c>
      <c r="F235" s="41">
        <v>2.7275645268034401E-2</v>
      </c>
      <c r="G235" s="2">
        <v>69.356999999999999</v>
      </c>
    </row>
    <row r="236" spans="2:7">
      <c r="B236" t="s">
        <v>2961</v>
      </c>
      <c r="C236" t="s">
        <v>2983</v>
      </c>
      <c r="D236" t="s">
        <v>34</v>
      </c>
      <c r="E236" s="2">
        <v>0.5</v>
      </c>
      <c r="F236" s="41">
        <v>2.7529295328582701E-2</v>
      </c>
      <c r="G236" s="2">
        <v>83.228999999999999</v>
      </c>
    </row>
    <row r="237" spans="2:7">
      <c r="B237" t="s">
        <v>2961</v>
      </c>
      <c r="C237" t="s">
        <v>2983</v>
      </c>
      <c r="D237" t="s">
        <v>34</v>
      </c>
      <c r="E237" s="2">
        <v>0.5</v>
      </c>
      <c r="F237" s="41">
        <v>3.0464109380934301E-2</v>
      </c>
      <c r="G237" s="2">
        <v>97.1</v>
      </c>
    </row>
    <row r="238" spans="2:7">
      <c r="B238" t="s">
        <v>2961</v>
      </c>
      <c r="C238" t="s">
        <v>2983</v>
      </c>
      <c r="D238" t="s">
        <v>34</v>
      </c>
      <c r="E238" s="2">
        <v>0.55000000000000004</v>
      </c>
      <c r="F238" s="41">
        <v>2.52506736321144E-2</v>
      </c>
      <c r="G238" s="2">
        <v>0</v>
      </c>
    </row>
    <row r="239" spans="2:7">
      <c r="B239" t="s">
        <v>2961</v>
      </c>
      <c r="C239" t="s">
        <v>2983</v>
      </c>
      <c r="D239" t="s">
        <v>34</v>
      </c>
      <c r="E239" s="2">
        <v>0.55000000000000004</v>
      </c>
      <c r="F239" s="41">
        <v>2.5132552954292099E-2</v>
      </c>
      <c r="G239" s="2">
        <v>13.871</v>
      </c>
    </row>
    <row r="240" spans="2:7">
      <c r="B240" t="s">
        <v>2961</v>
      </c>
      <c r="C240" t="s">
        <v>2983</v>
      </c>
      <c r="D240" t="s">
        <v>34</v>
      </c>
      <c r="E240" s="2">
        <v>0.55000000000000004</v>
      </c>
      <c r="F240" s="41">
        <v>2.5591658154579498E-2</v>
      </c>
      <c r="G240" s="2">
        <v>27.742999999999999</v>
      </c>
    </row>
    <row r="241" spans="2:7">
      <c r="B241" t="s">
        <v>2961</v>
      </c>
      <c r="C241" t="s">
        <v>2983</v>
      </c>
      <c r="D241" t="s">
        <v>34</v>
      </c>
      <c r="E241" s="2">
        <v>0.55000000000000004</v>
      </c>
      <c r="F241" s="41">
        <v>2.6748457943925202E-2</v>
      </c>
      <c r="G241" s="2">
        <v>41.613999999999997</v>
      </c>
    </row>
    <row r="242" spans="2:7">
      <c r="B242" t="s">
        <v>2961</v>
      </c>
      <c r="C242" t="s">
        <v>2983</v>
      </c>
      <c r="D242" t="s">
        <v>34</v>
      </c>
      <c r="E242" s="2">
        <v>0.55000000000000004</v>
      </c>
      <c r="F242" s="41">
        <v>2.63282619399311E-2</v>
      </c>
      <c r="G242" s="2">
        <v>55.485999999999997</v>
      </c>
    </row>
    <row r="243" spans="2:7">
      <c r="B243" t="s">
        <v>2961</v>
      </c>
      <c r="C243" t="s">
        <v>2983</v>
      </c>
      <c r="D243" t="s">
        <v>34</v>
      </c>
      <c r="E243" s="2">
        <v>0.55000000000000004</v>
      </c>
      <c r="F243" s="41">
        <v>2.5454620622568098E-2</v>
      </c>
      <c r="G243" s="2">
        <v>69.356999999999999</v>
      </c>
    </row>
    <row r="244" spans="2:7">
      <c r="B244" t="s">
        <v>2961</v>
      </c>
      <c r="C244" t="s">
        <v>2983</v>
      </c>
      <c r="D244" t="s">
        <v>34</v>
      </c>
      <c r="E244" s="2">
        <v>0.55000000000000004</v>
      </c>
      <c r="F244" s="41">
        <v>2.5877236455270899E-2</v>
      </c>
      <c r="G244" s="2">
        <v>83.228999999999999</v>
      </c>
    </row>
    <row r="245" spans="2:7">
      <c r="B245" t="s">
        <v>2961</v>
      </c>
      <c r="C245" t="s">
        <v>2983</v>
      </c>
      <c r="D245" t="s">
        <v>34</v>
      </c>
      <c r="E245" s="2">
        <v>0.55000000000000004</v>
      </c>
      <c r="F245" s="41">
        <v>2.7E-2</v>
      </c>
      <c r="G245" s="2">
        <v>87.992790377697901</v>
      </c>
    </row>
    <row r="246" spans="2:7">
      <c r="B246" t="s">
        <v>2961</v>
      </c>
      <c r="C246" t="s">
        <v>2983</v>
      </c>
      <c r="D246" t="s">
        <v>34</v>
      </c>
      <c r="E246" s="2">
        <v>0.55000000000000004</v>
      </c>
      <c r="F246" s="41">
        <v>2.8941017850360799E-2</v>
      </c>
      <c r="G246" s="2">
        <v>97.1</v>
      </c>
    </row>
    <row r="247" spans="2:7">
      <c r="B247" t="s">
        <v>2961</v>
      </c>
      <c r="C247" t="s">
        <v>2983</v>
      </c>
      <c r="D247" t="s">
        <v>34</v>
      </c>
      <c r="E247" s="2">
        <v>0.6</v>
      </c>
      <c r="F247" s="41">
        <v>2.4148034094033499E-2</v>
      </c>
      <c r="G247" s="2">
        <v>0</v>
      </c>
    </row>
    <row r="248" spans="2:7">
      <c r="B248" t="s">
        <v>2961</v>
      </c>
      <c r="C248" t="s">
        <v>2983</v>
      </c>
      <c r="D248" t="s">
        <v>34</v>
      </c>
      <c r="E248" s="2">
        <v>0.6</v>
      </c>
      <c r="F248" s="41">
        <v>2.36422891118543E-2</v>
      </c>
      <c r="G248" s="2">
        <v>13.871</v>
      </c>
    </row>
    <row r="249" spans="2:7">
      <c r="B249" t="s">
        <v>2961</v>
      </c>
      <c r="C249" t="s">
        <v>2983</v>
      </c>
      <c r="D249" t="s">
        <v>34</v>
      </c>
      <c r="E249" s="2">
        <v>0.6</v>
      </c>
      <c r="F249" s="41">
        <v>2.4226217228464401E-2</v>
      </c>
      <c r="G249" s="2">
        <v>27.742999999999999</v>
      </c>
    </row>
    <row r="250" spans="2:7">
      <c r="B250" t="s">
        <v>2961</v>
      </c>
      <c r="C250" t="s">
        <v>2983</v>
      </c>
      <c r="D250" t="s">
        <v>34</v>
      </c>
      <c r="E250" s="2">
        <v>0.6</v>
      </c>
      <c r="F250" s="41">
        <v>2.4874485981308401E-2</v>
      </c>
      <c r="G250" s="2">
        <v>41.613999999999997</v>
      </c>
    </row>
    <row r="251" spans="2:7">
      <c r="B251" t="s">
        <v>2961</v>
      </c>
      <c r="C251" t="s">
        <v>2983</v>
      </c>
      <c r="D251" t="s">
        <v>34</v>
      </c>
      <c r="E251" s="2">
        <v>0.6</v>
      </c>
      <c r="F251" s="41">
        <v>2.4353717380600701E-2</v>
      </c>
      <c r="G251" s="2">
        <v>55.485999999999997</v>
      </c>
    </row>
    <row r="252" spans="2:7">
      <c r="B252" t="s">
        <v>2961</v>
      </c>
      <c r="C252" t="s">
        <v>2983</v>
      </c>
      <c r="D252" t="s">
        <v>34</v>
      </c>
      <c r="E252" s="2">
        <v>0.6</v>
      </c>
      <c r="F252" s="41">
        <v>2.35040856031128E-2</v>
      </c>
      <c r="G252" s="2">
        <v>69.356999999999999</v>
      </c>
    </row>
    <row r="253" spans="2:7">
      <c r="B253" t="s">
        <v>2961</v>
      </c>
      <c r="C253" t="s">
        <v>2983</v>
      </c>
      <c r="D253" t="s">
        <v>34</v>
      </c>
      <c r="E253" s="2">
        <v>0.6</v>
      </c>
      <c r="F253" s="41">
        <v>2.4192944141117199E-2</v>
      </c>
      <c r="G253" s="2">
        <v>83.228999999999999</v>
      </c>
    </row>
    <row r="254" spans="2:7">
      <c r="B254" t="s">
        <v>2961</v>
      </c>
      <c r="C254" t="s">
        <v>2983</v>
      </c>
      <c r="D254" t="s">
        <v>34</v>
      </c>
      <c r="E254" s="2">
        <v>0.6</v>
      </c>
      <c r="F254" s="41">
        <v>2.7E-2</v>
      </c>
      <c r="G254" s="2">
        <v>95.139099640287796</v>
      </c>
    </row>
    <row r="255" spans="2:7">
      <c r="B255" t="s">
        <v>2961</v>
      </c>
      <c r="C255" t="s">
        <v>2983</v>
      </c>
      <c r="D255" t="s">
        <v>34</v>
      </c>
      <c r="E255" s="2">
        <v>0.6</v>
      </c>
      <c r="F255" s="41">
        <v>2.74179263197873E-2</v>
      </c>
      <c r="G255" s="2">
        <v>97.1</v>
      </c>
    </row>
    <row r="256" spans="2:7">
      <c r="B256" t="s">
        <v>2962</v>
      </c>
      <c r="C256" t="s">
        <v>2983</v>
      </c>
      <c r="D256" t="s">
        <v>34</v>
      </c>
      <c r="E256" s="2">
        <v>0.4</v>
      </c>
      <c r="F256" s="41">
        <v>2.80971687429219E-2</v>
      </c>
      <c r="G256" s="2">
        <v>0</v>
      </c>
    </row>
    <row r="257" spans="2:7">
      <c r="B257" t="s">
        <v>2962</v>
      </c>
      <c r="C257" t="s">
        <v>2983</v>
      </c>
      <c r="D257" t="s">
        <v>34</v>
      </c>
      <c r="E257" s="2">
        <v>0.4</v>
      </c>
      <c r="F257" s="41">
        <v>3.1296794468887501E-2</v>
      </c>
      <c r="G257" s="2">
        <v>13.871</v>
      </c>
    </row>
    <row r="258" spans="2:7">
      <c r="B258" t="s">
        <v>2962</v>
      </c>
      <c r="C258" t="s">
        <v>2983</v>
      </c>
      <c r="D258" t="s">
        <v>34</v>
      </c>
      <c r="E258" s="2">
        <v>0.4</v>
      </c>
      <c r="F258" s="41">
        <v>2.8535083362894599E-2</v>
      </c>
      <c r="G258" s="2">
        <v>27.742999999999999</v>
      </c>
    </row>
    <row r="259" spans="2:7">
      <c r="B259" t="s">
        <v>2962</v>
      </c>
      <c r="C259" t="s">
        <v>2983</v>
      </c>
      <c r="D259" t="s">
        <v>34</v>
      </c>
      <c r="E259" s="2">
        <v>0.4</v>
      </c>
      <c r="F259" s="41">
        <v>3.07082402234637E-2</v>
      </c>
      <c r="G259" s="2">
        <v>41.613999999999997</v>
      </c>
    </row>
    <row r="260" spans="2:7">
      <c r="B260" t="s">
        <v>2962</v>
      </c>
      <c r="C260" t="s">
        <v>2983</v>
      </c>
      <c r="D260" t="s">
        <v>34</v>
      </c>
      <c r="E260" s="2">
        <v>0.4</v>
      </c>
      <c r="F260" s="41">
        <v>3.0677687443541098E-2</v>
      </c>
      <c r="G260" s="2">
        <v>55.485999999999997</v>
      </c>
    </row>
    <row r="261" spans="2:7">
      <c r="B261" t="s">
        <v>2962</v>
      </c>
      <c r="C261" t="s">
        <v>2983</v>
      </c>
      <c r="D261" t="s">
        <v>34</v>
      </c>
      <c r="E261" s="2">
        <v>0.4</v>
      </c>
      <c r="F261" s="41">
        <v>3.10348095385568E-2</v>
      </c>
      <c r="G261" s="2">
        <v>69.356999999999999</v>
      </c>
    </row>
    <row r="262" spans="2:7">
      <c r="B262" t="s">
        <v>2962</v>
      </c>
      <c r="C262" t="s">
        <v>2983</v>
      </c>
      <c r="D262" t="s">
        <v>34</v>
      </c>
      <c r="E262" s="2">
        <v>0.4</v>
      </c>
      <c r="F262" s="41">
        <v>3.3364385577630599E-2</v>
      </c>
      <c r="G262" s="2">
        <v>83.228999999999999</v>
      </c>
    </row>
    <row r="263" spans="2:7">
      <c r="B263" t="s">
        <v>2962</v>
      </c>
      <c r="C263" t="s">
        <v>2983</v>
      </c>
      <c r="D263" t="s">
        <v>34</v>
      </c>
      <c r="E263" s="2">
        <v>0.4</v>
      </c>
      <c r="F263" s="41">
        <v>3.4000000000000002E-2</v>
      </c>
      <c r="G263" s="2">
        <v>93.6343580547112</v>
      </c>
    </row>
    <row r="264" spans="2:7">
      <c r="B264" t="s">
        <v>2962</v>
      </c>
      <c r="C264" t="s">
        <v>2983</v>
      </c>
      <c r="D264" t="s">
        <v>34</v>
      </c>
      <c r="E264" s="2">
        <v>0.4</v>
      </c>
      <c r="F264" s="41">
        <v>3.4322714526079601E-2</v>
      </c>
      <c r="G264" s="2">
        <v>97.1</v>
      </c>
    </row>
    <row r="265" spans="2:7">
      <c r="B265" t="s">
        <v>2962</v>
      </c>
      <c r="C265" t="s">
        <v>2983</v>
      </c>
      <c r="D265" t="s">
        <v>34</v>
      </c>
      <c r="E265" s="2">
        <v>0.45</v>
      </c>
      <c r="F265" s="41">
        <v>2.6706221356553601E-2</v>
      </c>
      <c r="G265" s="2">
        <v>0</v>
      </c>
    </row>
    <row r="266" spans="2:7">
      <c r="B266" t="s">
        <v>2962</v>
      </c>
      <c r="C266" t="s">
        <v>2983</v>
      </c>
      <c r="D266" t="s">
        <v>34</v>
      </c>
      <c r="E266" s="2">
        <v>0.45</v>
      </c>
      <c r="F266" s="41">
        <v>2.7E-2</v>
      </c>
      <c r="G266" s="2">
        <v>1.65180341352406</v>
      </c>
    </row>
    <row r="267" spans="2:7">
      <c r="B267" t="s">
        <v>2962</v>
      </c>
      <c r="C267" t="s">
        <v>2983</v>
      </c>
      <c r="D267" t="s">
        <v>34</v>
      </c>
      <c r="E267" s="2">
        <v>0.45</v>
      </c>
      <c r="F267" s="41">
        <v>2.9980499685732201E-2</v>
      </c>
      <c r="G267" s="2">
        <v>13.871</v>
      </c>
    </row>
    <row r="268" spans="2:7">
      <c r="B268" t="s">
        <v>2962</v>
      </c>
      <c r="C268" t="s">
        <v>2983</v>
      </c>
      <c r="D268" t="s">
        <v>34</v>
      </c>
      <c r="E268" s="2">
        <v>0.45</v>
      </c>
      <c r="F268" s="41">
        <v>2.7049290528556199E-2</v>
      </c>
      <c r="G268" s="2">
        <v>27.742999999999999</v>
      </c>
    </row>
    <row r="269" spans="2:7">
      <c r="B269" t="s">
        <v>2962</v>
      </c>
      <c r="C269" t="s">
        <v>2983</v>
      </c>
      <c r="D269" t="s">
        <v>34</v>
      </c>
      <c r="E269" s="2">
        <v>0.45</v>
      </c>
      <c r="F269" s="41">
        <v>2.9245792597765399E-2</v>
      </c>
      <c r="G269" s="2">
        <v>41.613999999999997</v>
      </c>
    </row>
    <row r="270" spans="2:7">
      <c r="B270" t="s">
        <v>2962</v>
      </c>
      <c r="C270" t="s">
        <v>2983</v>
      </c>
      <c r="D270" t="s">
        <v>34</v>
      </c>
      <c r="E270" s="2">
        <v>0.45</v>
      </c>
      <c r="F270" s="41">
        <v>2.87858852755194E-2</v>
      </c>
      <c r="G270" s="2">
        <v>55.485999999999997</v>
      </c>
    </row>
    <row r="271" spans="2:7">
      <c r="B271" t="s">
        <v>2962</v>
      </c>
      <c r="C271" t="s">
        <v>2983</v>
      </c>
      <c r="D271" t="s">
        <v>34</v>
      </c>
      <c r="E271" s="2">
        <v>0.45</v>
      </c>
      <c r="F271" s="41">
        <v>2.9737674202539501E-2</v>
      </c>
      <c r="G271" s="2">
        <v>69.356999999999999</v>
      </c>
    </row>
    <row r="272" spans="2:7">
      <c r="B272" t="s">
        <v>2962</v>
      </c>
      <c r="C272" t="s">
        <v>2983</v>
      </c>
      <c r="D272" t="s">
        <v>34</v>
      </c>
      <c r="E272" s="2">
        <v>0.45</v>
      </c>
      <c r="F272" s="41">
        <v>3.1823381162619603E-2</v>
      </c>
      <c r="G272" s="2">
        <v>83.228999999999999</v>
      </c>
    </row>
    <row r="273" spans="2:7">
      <c r="B273" t="s">
        <v>2962</v>
      </c>
      <c r="C273" t="s">
        <v>2983</v>
      </c>
      <c r="D273" t="s">
        <v>34</v>
      </c>
      <c r="E273" s="2">
        <v>0.45</v>
      </c>
      <c r="F273" s="41">
        <v>3.2603382296095898E-2</v>
      </c>
      <c r="G273" s="2">
        <v>97.1</v>
      </c>
    </row>
    <row r="274" spans="2:7">
      <c r="B274" t="s">
        <v>2962</v>
      </c>
      <c r="C274" t="s">
        <v>2983</v>
      </c>
      <c r="D274" t="s">
        <v>34</v>
      </c>
      <c r="E274" s="2">
        <v>0.5</v>
      </c>
      <c r="F274" s="41">
        <v>2.57464482126489E-2</v>
      </c>
      <c r="G274" s="2">
        <v>0</v>
      </c>
    </row>
    <row r="275" spans="2:7">
      <c r="B275" t="s">
        <v>2962</v>
      </c>
      <c r="C275" t="s">
        <v>2983</v>
      </c>
      <c r="D275" t="s">
        <v>34</v>
      </c>
      <c r="E275" s="2">
        <v>0.5</v>
      </c>
      <c r="F275" s="41">
        <v>2.7E-2</v>
      </c>
      <c r="G275" s="2">
        <v>7.0482356957087102</v>
      </c>
    </row>
    <row r="276" spans="2:7">
      <c r="B276" t="s">
        <v>2962</v>
      </c>
      <c r="C276" t="s">
        <v>2983</v>
      </c>
      <c r="D276" t="s">
        <v>34</v>
      </c>
      <c r="E276" s="2">
        <v>0.5</v>
      </c>
      <c r="F276" s="41">
        <v>2.8664204902577001E-2</v>
      </c>
      <c r="G276" s="2">
        <v>13.871</v>
      </c>
    </row>
    <row r="277" spans="2:7">
      <c r="B277" t="s">
        <v>2962</v>
      </c>
      <c r="C277" t="s">
        <v>2983</v>
      </c>
      <c r="D277" t="s">
        <v>34</v>
      </c>
      <c r="E277" s="2">
        <v>0.5</v>
      </c>
      <c r="F277" s="41">
        <v>2.7E-2</v>
      </c>
      <c r="G277" s="2">
        <v>21.7318</v>
      </c>
    </row>
    <row r="278" spans="2:7">
      <c r="B278" t="s">
        <v>2962</v>
      </c>
      <c r="C278" t="s">
        <v>2983</v>
      </c>
      <c r="D278" t="s">
        <v>34</v>
      </c>
      <c r="E278" s="2">
        <v>0.5</v>
      </c>
      <c r="F278" s="41">
        <v>2.5243167028199599E-2</v>
      </c>
      <c r="G278" s="2">
        <v>27.742999999999999</v>
      </c>
    </row>
    <row r="279" spans="2:7">
      <c r="B279" t="s">
        <v>2962</v>
      </c>
      <c r="C279" t="s">
        <v>2983</v>
      </c>
      <c r="D279" t="s">
        <v>34</v>
      </c>
      <c r="E279" s="2">
        <v>0.5</v>
      </c>
      <c r="F279" s="41">
        <v>2.7E-2</v>
      </c>
      <c r="G279" s="2">
        <v>36.668888209121199</v>
      </c>
    </row>
    <row r="280" spans="2:7">
      <c r="B280" t="s">
        <v>2962</v>
      </c>
      <c r="C280" t="s">
        <v>2983</v>
      </c>
      <c r="D280" t="s">
        <v>34</v>
      </c>
      <c r="E280" s="2">
        <v>0.5</v>
      </c>
      <c r="F280" s="41">
        <v>2.7783344972067001E-2</v>
      </c>
      <c r="G280" s="2">
        <v>41.613999999999997</v>
      </c>
    </row>
    <row r="281" spans="2:7">
      <c r="B281" t="s">
        <v>2962</v>
      </c>
      <c r="C281" t="s">
        <v>2983</v>
      </c>
      <c r="D281" t="s">
        <v>34</v>
      </c>
      <c r="E281" s="2">
        <v>0.5</v>
      </c>
      <c r="F281" s="41">
        <v>2.7E-2</v>
      </c>
      <c r="G281" s="2">
        <v>54.173254237288099</v>
      </c>
    </row>
    <row r="282" spans="2:7">
      <c r="B282" t="s">
        <v>2962</v>
      </c>
      <c r="C282" t="s">
        <v>2983</v>
      </c>
      <c r="D282" t="s">
        <v>34</v>
      </c>
      <c r="E282" s="2">
        <v>0.5</v>
      </c>
      <c r="F282" s="41">
        <v>2.6908612626656302E-2</v>
      </c>
      <c r="G282" s="2">
        <v>55.485999999999997</v>
      </c>
    </row>
    <row r="283" spans="2:7">
      <c r="B283" t="s">
        <v>2962</v>
      </c>
      <c r="C283" t="s">
        <v>2983</v>
      </c>
      <c r="D283" t="s">
        <v>34</v>
      </c>
      <c r="E283" s="2">
        <v>0.5</v>
      </c>
      <c r="F283" s="41">
        <v>2.7E-2</v>
      </c>
      <c r="G283" s="2">
        <v>56.151728510028697</v>
      </c>
    </row>
    <row r="284" spans="2:7">
      <c r="B284" t="s">
        <v>2962</v>
      </c>
      <c r="C284" t="s">
        <v>2983</v>
      </c>
      <c r="D284" t="s">
        <v>34</v>
      </c>
      <c r="E284" s="2">
        <v>0.5</v>
      </c>
      <c r="F284" s="41">
        <v>2.8440538866522098E-2</v>
      </c>
      <c r="G284" s="2">
        <v>69.356999999999999</v>
      </c>
    </row>
    <row r="285" spans="2:7">
      <c r="B285" t="s">
        <v>2962</v>
      </c>
      <c r="C285" t="s">
        <v>2983</v>
      </c>
      <c r="D285" t="s">
        <v>34</v>
      </c>
      <c r="E285" s="2">
        <v>0.5</v>
      </c>
      <c r="F285" s="41">
        <v>3.0282376747608499E-2</v>
      </c>
      <c r="G285" s="2">
        <v>83.228999999999999</v>
      </c>
    </row>
    <row r="286" spans="2:7">
      <c r="B286" t="s">
        <v>2962</v>
      </c>
      <c r="C286" t="s">
        <v>2983</v>
      </c>
      <c r="D286" t="s">
        <v>34</v>
      </c>
      <c r="E286" s="2">
        <v>0.5</v>
      </c>
      <c r="F286" s="41">
        <v>3.09843448009277E-2</v>
      </c>
      <c r="G286" s="2">
        <v>97.1</v>
      </c>
    </row>
    <row r="287" spans="2:7">
      <c r="B287" t="s">
        <v>2962</v>
      </c>
      <c r="C287" t="s">
        <v>2983</v>
      </c>
      <c r="D287" t="s">
        <v>34</v>
      </c>
      <c r="E287" s="2">
        <v>0.55000000000000004</v>
      </c>
      <c r="F287" s="41">
        <v>2.47866750687443E-2</v>
      </c>
      <c r="G287" s="2">
        <v>0</v>
      </c>
    </row>
    <row r="288" spans="2:7">
      <c r="B288" t="s">
        <v>2962</v>
      </c>
      <c r="C288" t="s">
        <v>2983</v>
      </c>
      <c r="D288" t="s">
        <v>34</v>
      </c>
      <c r="E288" s="2">
        <v>0.55000000000000004</v>
      </c>
      <c r="F288" s="41">
        <v>2.7E-2</v>
      </c>
      <c r="G288" s="2">
        <v>12.444667977893401</v>
      </c>
    </row>
    <row r="289" spans="2:7">
      <c r="B289" t="s">
        <v>2962</v>
      </c>
      <c r="C289" t="s">
        <v>2983</v>
      </c>
      <c r="D289" t="s">
        <v>34</v>
      </c>
      <c r="E289" s="2">
        <v>0.55000000000000004</v>
      </c>
      <c r="F289" s="41">
        <v>2.7347910119421701E-2</v>
      </c>
      <c r="G289" s="2">
        <v>13.871</v>
      </c>
    </row>
    <row r="290" spans="2:7">
      <c r="B290" t="s">
        <v>2962</v>
      </c>
      <c r="C290" t="s">
        <v>2983</v>
      </c>
      <c r="D290" t="s">
        <v>34</v>
      </c>
      <c r="E290" s="2">
        <v>0.55000000000000004</v>
      </c>
      <c r="F290" s="41">
        <v>2.7E-2</v>
      </c>
      <c r="G290" s="2">
        <v>15.514338426966299</v>
      </c>
    </row>
    <row r="291" spans="2:7">
      <c r="B291" t="s">
        <v>2962</v>
      </c>
      <c r="C291" t="s">
        <v>2983</v>
      </c>
      <c r="D291" t="s">
        <v>34</v>
      </c>
      <c r="E291" s="2">
        <v>0.55000000000000004</v>
      </c>
      <c r="F291" s="41">
        <v>2.3426052060737501E-2</v>
      </c>
      <c r="G291" s="2">
        <v>27.742999999999999</v>
      </c>
    </row>
    <row r="292" spans="2:7">
      <c r="B292" t="s">
        <v>2962</v>
      </c>
      <c r="C292" t="s">
        <v>2983</v>
      </c>
      <c r="D292" t="s">
        <v>34</v>
      </c>
      <c r="E292" s="2">
        <v>0.55000000000000004</v>
      </c>
      <c r="F292" s="41">
        <v>2.5983829676071098E-2</v>
      </c>
      <c r="G292" s="2">
        <v>41.613999999999997</v>
      </c>
    </row>
    <row r="293" spans="2:7">
      <c r="B293" t="s">
        <v>2962</v>
      </c>
      <c r="C293" t="s">
        <v>2983</v>
      </c>
      <c r="D293" t="s">
        <v>34</v>
      </c>
      <c r="E293" s="2">
        <v>0.55000000000000004</v>
      </c>
      <c r="F293" s="41">
        <v>2.5276325019485599E-2</v>
      </c>
      <c r="G293" s="2">
        <v>55.485999999999997</v>
      </c>
    </row>
    <row r="294" spans="2:7">
      <c r="B294" t="s">
        <v>2962</v>
      </c>
      <c r="C294" t="s">
        <v>2983</v>
      </c>
      <c r="D294" t="s">
        <v>34</v>
      </c>
      <c r="E294" s="2">
        <v>0.55000000000000004</v>
      </c>
      <c r="F294" s="41">
        <v>2.7E-2</v>
      </c>
      <c r="G294" s="2">
        <v>68.042434598853902</v>
      </c>
    </row>
    <row r="295" spans="2:7">
      <c r="B295" t="s">
        <v>2962</v>
      </c>
      <c r="C295" t="s">
        <v>2983</v>
      </c>
      <c r="D295" t="s">
        <v>34</v>
      </c>
      <c r="E295" s="2">
        <v>0.55000000000000004</v>
      </c>
      <c r="F295" s="41">
        <v>2.71434035305048E-2</v>
      </c>
      <c r="G295" s="2">
        <v>69.356999999999999</v>
      </c>
    </row>
    <row r="296" spans="2:7">
      <c r="B296" t="s">
        <v>2962</v>
      </c>
      <c r="C296" t="s">
        <v>2983</v>
      </c>
      <c r="D296" t="s">
        <v>34</v>
      </c>
      <c r="E296" s="2">
        <v>0.55000000000000004</v>
      </c>
      <c r="F296" s="41">
        <v>2.8741372332597499E-2</v>
      </c>
      <c r="G296" s="2">
        <v>83.228999999999999</v>
      </c>
    </row>
    <row r="297" spans="2:7">
      <c r="B297" t="s">
        <v>2962</v>
      </c>
      <c r="C297" t="s">
        <v>2983</v>
      </c>
      <c r="D297" t="s">
        <v>34</v>
      </c>
      <c r="E297" s="2">
        <v>0.55000000000000004</v>
      </c>
      <c r="F297" s="41">
        <v>2.9365307305759598E-2</v>
      </c>
      <c r="G297" s="2">
        <v>97.1</v>
      </c>
    </row>
    <row r="298" spans="2:7">
      <c r="B298" t="s">
        <v>2962</v>
      </c>
      <c r="C298" t="s">
        <v>2983</v>
      </c>
      <c r="D298" t="s">
        <v>34</v>
      </c>
      <c r="E298" s="2">
        <v>0.6</v>
      </c>
      <c r="F298" s="41">
        <v>2.3826901924839598E-2</v>
      </c>
      <c r="G298" s="2">
        <v>0</v>
      </c>
    </row>
    <row r="299" spans="2:7">
      <c r="B299" t="s">
        <v>2962</v>
      </c>
      <c r="C299" t="s">
        <v>2983</v>
      </c>
      <c r="D299" t="s">
        <v>34</v>
      </c>
      <c r="E299" s="2">
        <v>0.6</v>
      </c>
      <c r="F299" s="41">
        <v>2.52105691056911E-2</v>
      </c>
      <c r="G299" s="2">
        <v>13.871</v>
      </c>
    </row>
    <row r="300" spans="2:7">
      <c r="B300" t="s">
        <v>2962</v>
      </c>
      <c r="C300" t="s">
        <v>2983</v>
      </c>
      <c r="D300" t="s">
        <v>34</v>
      </c>
      <c r="E300" s="2">
        <v>0.6</v>
      </c>
      <c r="F300" s="41">
        <v>2.16089370932755E-2</v>
      </c>
      <c r="G300" s="2">
        <v>27.742999999999999</v>
      </c>
    </row>
    <row r="301" spans="2:7">
      <c r="B301" t="s">
        <v>2962</v>
      </c>
      <c r="C301" t="s">
        <v>2983</v>
      </c>
      <c r="D301" t="s">
        <v>34</v>
      </c>
      <c r="E301" s="2">
        <v>0.6</v>
      </c>
      <c r="F301" s="41">
        <v>2.37955067920585E-2</v>
      </c>
      <c r="G301" s="2">
        <v>41.613999999999997</v>
      </c>
    </row>
    <row r="302" spans="2:7">
      <c r="B302" t="s">
        <v>2962</v>
      </c>
      <c r="C302" t="s">
        <v>2983</v>
      </c>
      <c r="D302" t="s">
        <v>34</v>
      </c>
      <c r="E302" s="2">
        <v>0.6</v>
      </c>
      <c r="F302" s="41">
        <v>2.3644037412314901E-2</v>
      </c>
      <c r="G302" s="2">
        <v>55.485999999999997</v>
      </c>
    </row>
    <row r="303" spans="2:7">
      <c r="B303" t="s">
        <v>2962</v>
      </c>
      <c r="C303" t="s">
        <v>2983</v>
      </c>
      <c r="D303" t="s">
        <v>34</v>
      </c>
      <c r="E303" s="2">
        <v>0.6</v>
      </c>
      <c r="F303" s="41">
        <v>2.4951951621770201E-2</v>
      </c>
      <c r="G303" s="2">
        <v>69.356999999999999</v>
      </c>
    </row>
    <row r="304" spans="2:7">
      <c r="B304" t="s">
        <v>2962</v>
      </c>
      <c r="C304" t="s">
        <v>2983</v>
      </c>
      <c r="D304" t="s">
        <v>34</v>
      </c>
      <c r="E304" s="2">
        <v>0.6</v>
      </c>
      <c r="F304" s="41">
        <v>2.7E-2</v>
      </c>
      <c r="G304" s="2">
        <v>81.459751475409803</v>
      </c>
    </row>
    <row r="305" spans="2:7">
      <c r="B305" t="s">
        <v>2962</v>
      </c>
      <c r="C305" t="s">
        <v>2983</v>
      </c>
      <c r="D305" t="s">
        <v>34</v>
      </c>
      <c r="E305" s="2">
        <v>0.6</v>
      </c>
      <c r="F305" s="41">
        <v>2.7200367917586499E-2</v>
      </c>
      <c r="G305" s="2">
        <v>83.228999999999999</v>
      </c>
    </row>
    <row r="306" spans="2:7">
      <c r="B306" t="s">
        <v>2962</v>
      </c>
      <c r="C306" t="s">
        <v>2983</v>
      </c>
      <c r="D306" t="s">
        <v>34</v>
      </c>
      <c r="E306" s="2">
        <v>0.6</v>
      </c>
      <c r="F306" s="41">
        <v>2.77462698105914E-2</v>
      </c>
      <c r="G306" s="2">
        <v>97.1</v>
      </c>
    </row>
    <row r="307" spans="2:7">
      <c r="B307" t="s">
        <v>2963</v>
      </c>
      <c r="C307" t="s">
        <v>2983</v>
      </c>
      <c r="D307" t="s">
        <v>34</v>
      </c>
      <c r="E307" s="2">
        <v>0.4</v>
      </c>
      <c r="F307" s="41">
        <v>2.8896333530455402E-2</v>
      </c>
      <c r="G307" s="2">
        <v>0</v>
      </c>
    </row>
    <row r="308" spans="2:7">
      <c r="B308" t="s">
        <v>2963</v>
      </c>
      <c r="C308" t="s">
        <v>2983</v>
      </c>
      <c r="D308" t="s">
        <v>34</v>
      </c>
      <c r="E308" s="2">
        <v>0.4</v>
      </c>
      <c r="F308" s="41">
        <v>3.11726582278481E-2</v>
      </c>
      <c r="G308" s="2">
        <v>13.871</v>
      </c>
    </row>
    <row r="309" spans="2:7">
      <c r="B309" t="s">
        <v>2963</v>
      </c>
      <c r="C309" t="s">
        <v>2983</v>
      </c>
      <c r="D309" t="s">
        <v>34</v>
      </c>
      <c r="E309" s="2">
        <v>0.4</v>
      </c>
      <c r="F309" s="41">
        <v>3.22788192646297E-2</v>
      </c>
      <c r="G309" s="2">
        <v>27.742999999999999</v>
      </c>
    </row>
    <row r="310" spans="2:7">
      <c r="B310" t="s">
        <v>2963</v>
      </c>
      <c r="C310" t="s">
        <v>2983</v>
      </c>
      <c r="D310" t="s">
        <v>34</v>
      </c>
      <c r="E310" s="2">
        <v>0.4</v>
      </c>
      <c r="F310" s="41">
        <v>3.1700873528294697E-2</v>
      </c>
      <c r="G310" s="2">
        <v>41.613999999999997</v>
      </c>
    </row>
    <row r="311" spans="2:7">
      <c r="B311" t="s">
        <v>2963</v>
      </c>
      <c r="C311" t="s">
        <v>2983</v>
      </c>
      <c r="D311" t="s">
        <v>34</v>
      </c>
      <c r="E311" s="2">
        <v>0.4</v>
      </c>
      <c r="F311" s="41">
        <v>3.4000000000000002E-2</v>
      </c>
      <c r="G311" s="2">
        <v>53.780841379310303</v>
      </c>
    </row>
    <row r="312" spans="2:7">
      <c r="B312" t="s">
        <v>2963</v>
      </c>
      <c r="C312" t="s">
        <v>2983</v>
      </c>
      <c r="D312" t="s">
        <v>34</v>
      </c>
      <c r="E312" s="2">
        <v>0.4</v>
      </c>
      <c r="F312" s="41">
        <v>3.4392959703566497E-2</v>
      </c>
      <c r="G312" s="2">
        <v>55.485999999999997</v>
      </c>
    </row>
    <row r="313" spans="2:7">
      <c r="B313" t="s">
        <v>2963</v>
      </c>
      <c r="C313" t="s">
        <v>2983</v>
      </c>
      <c r="D313" t="s">
        <v>34</v>
      </c>
      <c r="E313" s="2">
        <v>0.4</v>
      </c>
      <c r="F313" s="41">
        <v>3.4000000000000002E-2</v>
      </c>
      <c r="G313" s="2">
        <v>58.048751829268298</v>
      </c>
    </row>
    <row r="314" spans="2:7">
      <c r="B314" t="s">
        <v>2963</v>
      </c>
      <c r="C314" t="s">
        <v>2983</v>
      </c>
      <c r="D314" t="s">
        <v>34</v>
      </c>
      <c r="E314" s="2">
        <v>0.4</v>
      </c>
      <c r="F314" s="41">
        <v>3.2859701492537301E-2</v>
      </c>
      <c r="G314" s="2">
        <v>69.356999999999999</v>
      </c>
    </row>
    <row r="315" spans="2:7">
      <c r="B315" t="s">
        <v>2963</v>
      </c>
      <c r="C315" t="s">
        <v>2983</v>
      </c>
      <c r="D315" t="s">
        <v>34</v>
      </c>
      <c r="E315" s="2">
        <v>0.4</v>
      </c>
      <c r="F315" s="41">
        <v>3.4000000000000002E-2</v>
      </c>
      <c r="G315" s="2">
        <v>79.820675035260905</v>
      </c>
    </row>
    <row r="316" spans="2:7">
      <c r="B316" t="s">
        <v>2963</v>
      </c>
      <c r="C316" t="s">
        <v>2983</v>
      </c>
      <c r="D316" t="s">
        <v>34</v>
      </c>
      <c r="E316" s="2">
        <v>0.4</v>
      </c>
      <c r="F316" s="41">
        <v>3.4647927736450597E-2</v>
      </c>
      <c r="G316" s="2">
        <v>83.228999999999999</v>
      </c>
    </row>
    <row r="317" spans="2:7">
      <c r="B317" t="s">
        <v>2963</v>
      </c>
      <c r="C317" t="s">
        <v>2983</v>
      </c>
      <c r="D317" t="s">
        <v>34</v>
      </c>
      <c r="E317" s="2">
        <v>0.4</v>
      </c>
      <c r="F317" s="41">
        <v>3.6291362422083702E-2</v>
      </c>
      <c r="G317" s="2">
        <v>97.1</v>
      </c>
    </row>
    <row r="318" spans="2:7">
      <c r="B318" t="s">
        <v>2963</v>
      </c>
      <c r="C318" t="s">
        <v>2983</v>
      </c>
      <c r="D318" t="s">
        <v>34</v>
      </c>
      <c r="E318" s="2">
        <v>0.45</v>
      </c>
      <c r="F318" s="41">
        <v>2.7776892371377902E-2</v>
      </c>
      <c r="G318" s="2">
        <v>0</v>
      </c>
    </row>
    <row r="319" spans="2:7">
      <c r="B319" t="s">
        <v>2963</v>
      </c>
      <c r="C319" t="s">
        <v>2983</v>
      </c>
      <c r="D319" t="s">
        <v>34</v>
      </c>
      <c r="E319" s="2">
        <v>0.45</v>
      </c>
      <c r="F319" s="41">
        <v>2.9803417721519E-2</v>
      </c>
      <c r="G319" s="2">
        <v>13.871</v>
      </c>
    </row>
    <row r="320" spans="2:7">
      <c r="B320" t="s">
        <v>2963</v>
      </c>
      <c r="C320" t="s">
        <v>2983</v>
      </c>
      <c r="D320" t="s">
        <v>34</v>
      </c>
      <c r="E320" s="2">
        <v>0.45</v>
      </c>
      <c r="F320" s="41">
        <v>3.0318203003625099E-2</v>
      </c>
      <c r="G320" s="2">
        <v>27.742999999999999</v>
      </c>
    </row>
    <row r="321" spans="2:7">
      <c r="B321" t="s">
        <v>2963</v>
      </c>
      <c r="C321" t="s">
        <v>2983</v>
      </c>
      <c r="D321" t="s">
        <v>34</v>
      </c>
      <c r="E321" s="2">
        <v>0.45</v>
      </c>
      <c r="F321" s="41">
        <v>3.0262988985947599E-2</v>
      </c>
      <c r="G321" s="2">
        <v>41.613999999999997</v>
      </c>
    </row>
    <row r="322" spans="2:7">
      <c r="B322" t="s">
        <v>2963</v>
      </c>
      <c r="C322" t="s">
        <v>2983</v>
      </c>
      <c r="D322" t="s">
        <v>34</v>
      </c>
      <c r="E322" s="2">
        <v>0.45</v>
      </c>
      <c r="F322" s="41">
        <v>3.27001991150443E-2</v>
      </c>
      <c r="G322" s="2">
        <v>55.485999999999997</v>
      </c>
    </row>
    <row r="323" spans="2:7">
      <c r="B323" t="s">
        <v>2963</v>
      </c>
      <c r="C323" t="s">
        <v>2983</v>
      </c>
      <c r="D323" t="s">
        <v>34</v>
      </c>
      <c r="E323" s="2">
        <v>0.45</v>
      </c>
      <c r="F323" s="41">
        <v>3.1706503198294197E-2</v>
      </c>
      <c r="G323" s="2">
        <v>69.356999999999999</v>
      </c>
    </row>
    <row r="324" spans="2:7">
      <c r="B324" t="s">
        <v>2963</v>
      </c>
      <c r="C324" t="s">
        <v>2983</v>
      </c>
      <c r="D324" t="s">
        <v>34</v>
      </c>
      <c r="E324" s="2">
        <v>0.45</v>
      </c>
      <c r="F324" s="41">
        <v>3.30211479786423E-2</v>
      </c>
      <c r="G324" s="2">
        <v>83.228999999999999</v>
      </c>
    </row>
    <row r="325" spans="2:7">
      <c r="B325" t="s">
        <v>2963</v>
      </c>
      <c r="C325" t="s">
        <v>2983</v>
      </c>
      <c r="D325" t="s">
        <v>34</v>
      </c>
      <c r="E325" s="2">
        <v>0.45</v>
      </c>
      <c r="F325" s="41">
        <v>3.4000000000000002E-2</v>
      </c>
      <c r="G325" s="2">
        <v>92.294600980392104</v>
      </c>
    </row>
    <row r="326" spans="2:7">
      <c r="B326" t="s">
        <v>2963</v>
      </c>
      <c r="C326" t="s">
        <v>2983</v>
      </c>
      <c r="D326" t="s">
        <v>34</v>
      </c>
      <c r="E326" s="2">
        <v>0.45</v>
      </c>
      <c r="F326" s="41">
        <v>3.4605721282279601E-2</v>
      </c>
      <c r="G326" s="2">
        <v>97.1</v>
      </c>
    </row>
    <row r="327" spans="2:7">
      <c r="B327" t="s">
        <v>2963</v>
      </c>
      <c r="C327" t="s">
        <v>2983</v>
      </c>
      <c r="D327" t="s">
        <v>34</v>
      </c>
      <c r="E327" s="2">
        <v>0.5</v>
      </c>
      <c r="F327" s="41">
        <v>2.65779599271403E-2</v>
      </c>
      <c r="G327" s="2">
        <v>0</v>
      </c>
    </row>
    <row r="328" spans="2:7">
      <c r="B328" t="s">
        <v>2963</v>
      </c>
      <c r="C328" t="s">
        <v>2983</v>
      </c>
      <c r="D328" t="s">
        <v>34</v>
      </c>
      <c r="E328" s="2">
        <v>0.5</v>
      </c>
      <c r="F328" s="41">
        <v>2.7E-2</v>
      </c>
      <c r="G328" s="2">
        <v>3.1361345628415198</v>
      </c>
    </row>
    <row r="329" spans="2:7">
      <c r="B329" t="s">
        <v>2963</v>
      </c>
      <c r="C329" t="s">
        <v>2983</v>
      </c>
      <c r="D329" t="s">
        <v>34</v>
      </c>
      <c r="E329" s="2">
        <v>0.5</v>
      </c>
      <c r="F329" s="41">
        <v>2.8434177215189899E-2</v>
      </c>
      <c r="G329" s="2">
        <v>13.871</v>
      </c>
    </row>
    <row r="330" spans="2:7">
      <c r="B330" t="s">
        <v>2963</v>
      </c>
      <c r="C330" t="s">
        <v>2983</v>
      </c>
      <c r="D330" t="s">
        <v>34</v>
      </c>
      <c r="E330" s="2">
        <v>0.5</v>
      </c>
      <c r="F330" s="41">
        <v>2.83575867426204E-2</v>
      </c>
      <c r="G330" s="2">
        <v>27.742999999999999</v>
      </c>
    </row>
    <row r="331" spans="2:7">
      <c r="B331" t="s">
        <v>2963</v>
      </c>
      <c r="C331" t="s">
        <v>2983</v>
      </c>
      <c r="D331" t="s">
        <v>34</v>
      </c>
      <c r="E331" s="2">
        <v>0.5</v>
      </c>
      <c r="F331" s="41">
        <v>2.8825104443600501E-2</v>
      </c>
      <c r="G331" s="2">
        <v>41.613999999999997</v>
      </c>
    </row>
    <row r="332" spans="2:7">
      <c r="B332" t="s">
        <v>2963</v>
      </c>
      <c r="C332" t="s">
        <v>2983</v>
      </c>
      <c r="D332" t="s">
        <v>34</v>
      </c>
      <c r="E332" s="2">
        <v>0.5</v>
      </c>
      <c r="F332" s="41">
        <v>3.1025E-2</v>
      </c>
      <c r="G332" s="2">
        <v>55.485999999999997</v>
      </c>
    </row>
    <row r="333" spans="2:7">
      <c r="B333" t="s">
        <v>2963</v>
      </c>
      <c r="C333" t="s">
        <v>2983</v>
      </c>
      <c r="D333" t="s">
        <v>34</v>
      </c>
      <c r="E333" s="2">
        <v>0.5</v>
      </c>
      <c r="F333" s="41">
        <v>3.0553304904051198E-2</v>
      </c>
      <c r="G333" s="2">
        <v>69.356999999999999</v>
      </c>
    </row>
    <row r="334" spans="2:7">
      <c r="B334" t="s">
        <v>2963</v>
      </c>
      <c r="C334" t="s">
        <v>2983</v>
      </c>
      <c r="D334" t="s">
        <v>34</v>
      </c>
      <c r="E334" s="2">
        <v>0.5</v>
      </c>
      <c r="F334" s="41">
        <v>3.1577231121281503E-2</v>
      </c>
      <c r="G334" s="2">
        <v>83.228999999999999</v>
      </c>
    </row>
    <row r="335" spans="2:7">
      <c r="B335" t="s">
        <v>2963</v>
      </c>
      <c r="C335" t="s">
        <v>2983</v>
      </c>
      <c r="D335" t="s">
        <v>34</v>
      </c>
      <c r="E335" s="2">
        <v>0.5</v>
      </c>
      <c r="F335" s="41">
        <v>3.3181403982450203E-2</v>
      </c>
      <c r="G335" s="2">
        <v>97.1</v>
      </c>
    </row>
    <row r="336" spans="2:7">
      <c r="B336" t="s">
        <v>2963</v>
      </c>
      <c r="C336" t="s">
        <v>2983</v>
      </c>
      <c r="D336" t="s">
        <v>34</v>
      </c>
      <c r="E336" s="2">
        <v>0.55000000000000004</v>
      </c>
      <c r="F336" s="41">
        <v>2.51987431693989E-2</v>
      </c>
      <c r="G336" s="2">
        <v>0</v>
      </c>
    </row>
    <row r="337" spans="2:7">
      <c r="B337" t="s">
        <v>2963</v>
      </c>
      <c r="C337" t="s">
        <v>2983</v>
      </c>
      <c r="D337" t="s">
        <v>34</v>
      </c>
      <c r="E337" s="2">
        <v>0.55000000000000004</v>
      </c>
      <c r="F337" s="41">
        <v>2.7E-2</v>
      </c>
      <c r="G337" s="2">
        <v>13.3849465163934</v>
      </c>
    </row>
    <row r="338" spans="2:7">
      <c r="B338" t="s">
        <v>2963</v>
      </c>
      <c r="C338" t="s">
        <v>2983</v>
      </c>
      <c r="D338" t="s">
        <v>34</v>
      </c>
      <c r="E338" s="2">
        <v>0.55000000000000004</v>
      </c>
      <c r="F338" s="41">
        <v>2.7064936708860801E-2</v>
      </c>
      <c r="G338" s="2">
        <v>13.871</v>
      </c>
    </row>
    <row r="339" spans="2:7">
      <c r="B339" t="s">
        <v>2963</v>
      </c>
      <c r="C339" t="s">
        <v>2983</v>
      </c>
      <c r="D339" t="s">
        <v>34</v>
      </c>
      <c r="E339" s="2">
        <v>0.55000000000000004</v>
      </c>
      <c r="F339" s="41">
        <v>2.7E-2</v>
      </c>
      <c r="G339" s="2">
        <v>15.7242125</v>
      </c>
    </row>
    <row r="340" spans="2:7">
      <c r="B340" t="s">
        <v>2963</v>
      </c>
      <c r="C340" t="s">
        <v>2983</v>
      </c>
      <c r="D340" t="s">
        <v>34</v>
      </c>
      <c r="E340" s="2">
        <v>0.55000000000000004</v>
      </c>
      <c r="F340" s="41">
        <v>2.6641817902183899E-2</v>
      </c>
      <c r="G340" s="2">
        <v>27.742999999999999</v>
      </c>
    </row>
    <row r="341" spans="2:7">
      <c r="B341" t="s">
        <v>2963</v>
      </c>
      <c r="C341" t="s">
        <v>2983</v>
      </c>
      <c r="D341" t="s">
        <v>34</v>
      </c>
      <c r="E341" s="2">
        <v>0.55000000000000004</v>
      </c>
      <c r="F341" s="41">
        <v>2.7E-2</v>
      </c>
      <c r="G341" s="2">
        <v>35.13864375</v>
      </c>
    </row>
    <row r="342" spans="2:7">
      <c r="B342" t="s">
        <v>2963</v>
      </c>
      <c r="C342" t="s">
        <v>2983</v>
      </c>
      <c r="D342" t="s">
        <v>34</v>
      </c>
      <c r="E342" s="2">
        <v>0.55000000000000004</v>
      </c>
      <c r="F342" s="41">
        <v>2.7387219901253299E-2</v>
      </c>
      <c r="G342" s="2">
        <v>41.613999999999997</v>
      </c>
    </row>
    <row r="343" spans="2:7">
      <c r="B343" t="s">
        <v>2963</v>
      </c>
      <c r="C343" t="s">
        <v>2983</v>
      </c>
      <c r="D343" t="s">
        <v>34</v>
      </c>
      <c r="E343" s="2">
        <v>0.55000000000000004</v>
      </c>
      <c r="F343" s="41">
        <v>2.9349800884955798E-2</v>
      </c>
      <c r="G343" s="2">
        <v>55.485999999999997</v>
      </c>
    </row>
    <row r="344" spans="2:7">
      <c r="B344" t="s">
        <v>2963</v>
      </c>
      <c r="C344" t="s">
        <v>2983</v>
      </c>
      <c r="D344" t="s">
        <v>34</v>
      </c>
      <c r="E344" s="2">
        <v>0.55000000000000004</v>
      </c>
      <c r="F344" s="41">
        <v>2.9400106609808099E-2</v>
      </c>
      <c r="G344" s="2">
        <v>69.356999999999999</v>
      </c>
    </row>
    <row r="345" spans="2:7">
      <c r="B345" t="s">
        <v>2963</v>
      </c>
      <c r="C345" t="s">
        <v>2983</v>
      </c>
      <c r="D345" t="s">
        <v>34</v>
      </c>
      <c r="E345" s="2">
        <v>0.55000000000000004</v>
      </c>
      <c r="F345" s="41">
        <v>3.0133314263920699E-2</v>
      </c>
      <c r="G345" s="2">
        <v>83.228999999999999</v>
      </c>
    </row>
    <row r="346" spans="2:7">
      <c r="B346" t="s">
        <v>2963</v>
      </c>
      <c r="C346" t="s">
        <v>2983</v>
      </c>
      <c r="D346" t="s">
        <v>34</v>
      </c>
      <c r="E346" s="2">
        <v>0.55000000000000004</v>
      </c>
      <c r="F346" s="41">
        <v>3.1903661829227097E-2</v>
      </c>
      <c r="G346" s="2">
        <v>97.1</v>
      </c>
    </row>
    <row r="347" spans="2:7">
      <c r="B347" t="s">
        <v>2963</v>
      </c>
      <c r="C347" t="s">
        <v>2983</v>
      </c>
      <c r="D347" t="s">
        <v>34</v>
      </c>
      <c r="E347" s="2">
        <v>0.6</v>
      </c>
      <c r="F347" s="41">
        <v>2.3819526411657601E-2</v>
      </c>
      <c r="G347" s="2">
        <v>0</v>
      </c>
    </row>
    <row r="348" spans="2:7">
      <c r="B348" t="s">
        <v>2963</v>
      </c>
      <c r="C348" t="s">
        <v>2983</v>
      </c>
      <c r="D348" t="s">
        <v>34</v>
      </c>
      <c r="E348" s="2">
        <v>0.6</v>
      </c>
      <c r="F348" s="41">
        <v>2.5210223325061999E-2</v>
      </c>
      <c r="G348" s="2">
        <v>13.871</v>
      </c>
    </row>
    <row r="349" spans="2:7">
      <c r="B349" t="s">
        <v>2963</v>
      </c>
      <c r="C349" t="s">
        <v>2983</v>
      </c>
      <c r="D349" t="s">
        <v>34</v>
      </c>
      <c r="E349" s="2">
        <v>0.6</v>
      </c>
      <c r="F349" s="41">
        <v>2.5477268532759199E-2</v>
      </c>
      <c r="G349" s="2">
        <v>27.742999999999999</v>
      </c>
    </row>
    <row r="350" spans="2:7">
      <c r="B350" t="s">
        <v>2963</v>
      </c>
      <c r="C350" t="s">
        <v>2983</v>
      </c>
      <c r="D350" t="s">
        <v>34</v>
      </c>
      <c r="E350" s="2">
        <v>0.6</v>
      </c>
      <c r="F350" s="41">
        <v>2.6114468629961599E-2</v>
      </c>
      <c r="G350" s="2">
        <v>41.613999999999997</v>
      </c>
    </row>
    <row r="351" spans="2:7">
      <c r="B351" t="s">
        <v>2963</v>
      </c>
      <c r="C351" t="s">
        <v>2983</v>
      </c>
      <c r="D351" t="s">
        <v>34</v>
      </c>
      <c r="E351" s="2">
        <v>0.6</v>
      </c>
      <c r="F351" s="41">
        <v>2.7E-2</v>
      </c>
      <c r="G351" s="2">
        <v>50.557253507340903</v>
      </c>
    </row>
    <row r="352" spans="2:7">
      <c r="B352" t="s">
        <v>2963</v>
      </c>
      <c r="C352" t="s">
        <v>2983</v>
      </c>
      <c r="D352" t="s">
        <v>34</v>
      </c>
      <c r="E352" s="2">
        <v>0.6</v>
      </c>
      <c r="F352" s="41">
        <v>2.7674601769911499E-2</v>
      </c>
      <c r="G352" s="2">
        <v>55.485999999999997</v>
      </c>
    </row>
    <row r="353" spans="2:7">
      <c r="B353" t="s">
        <v>2963</v>
      </c>
      <c r="C353" t="s">
        <v>2983</v>
      </c>
      <c r="D353" t="s">
        <v>34</v>
      </c>
      <c r="E353" s="2">
        <v>0.6</v>
      </c>
      <c r="F353" s="41">
        <v>2.8246908315564999E-2</v>
      </c>
      <c r="G353" s="2">
        <v>69.356999999999999</v>
      </c>
    </row>
    <row r="354" spans="2:7">
      <c r="B354" t="s">
        <v>2963</v>
      </c>
      <c r="C354" t="s">
        <v>2983</v>
      </c>
      <c r="D354" t="s">
        <v>34</v>
      </c>
      <c r="E354" s="2">
        <v>0.6</v>
      </c>
      <c r="F354" s="41">
        <v>2.8689397406559899E-2</v>
      </c>
      <c r="G354" s="2">
        <v>83.228999999999999</v>
      </c>
    </row>
    <row r="355" spans="2:7">
      <c r="B355" t="s">
        <v>2963</v>
      </c>
      <c r="C355" t="s">
        <v>2983</v>
      </c>
      <c r="D355" t="s">
        <v>34</v>
      </c>
      <c r="E355" s="2">
        <v>0.6</v>
      </c>
      <c r="F355" s="41">
        <v>3.0625919676004101E-2</v>
      </c>
      <c r="G355" s="2">
        <v>97.1</v>
      </c>
    </row>
    <row r="356" spans="2:7">
      <c r="E356" s="2"/>
      <c r="F356" s="2"/>
      <c r="G356" s="2"/>
    </row>
    <row r="357" spans="2:7">
      <c r="E357" s="2"/>
      <c r="F357" s="2"/>
      <c r="G357" s="2"/>
    </row>
    <row r="358" spans="2:7">
      <c r="E358" s="2"/>
      <c r="F358" s="2"/>
      <c r="G358" s="2"/>
    </row>
    <row r="359" spans="2:7">
      <c r="E359" s="2"/>
      <c r="F359" s="2"/>
      <c r="G359" s="2"/>
    </row>
    <row r="360" spans="2:7">
      <c r="E360" s="2"/>
      <c r="F360" s="2"/>
      <c r="G360" s="2"/>
    </row>
    <row r="361" spans="2:7">
      <c r="E361" s="2"/>
      <c r="F361" s="2"/>
      <c r="G361" s="2"/>
    </row>
    <row r="362" spans="2:7">
      <c r="E362" s="2"/>
      <c r="F362" s="2"/>
      <c r="G362" s="2"/>
    </row>
    <row r="363" spans="2:7">
      <c r="E363" s="2"/>
      <c r="F363" s="2"/>
      <c r="G363" s="2"/>
    </row>
    <row r="364" spans="2:7">
      <c r="E364" s="2"/>
      <c r="F364" s="2"/>
      <c r="G364" s="2"/>
    </row>
    <row r="365" spans="2:7">
      <c r="E365" s="2"/>
      <c r="F365" s="2"/>
      <c r="G365" s="2"/>
    </row>
    <row r="366" spans="2:7">
      <c r="E366" s="2"/>
      <c r="F366" s="2"/>
      <c r="G366" s="2"/>
    </row>
    <row r="367" spans="2:7">
      <c r="E367" s="2"/>
      <c r="F367" s="2"/>
      <c r="G367" s="2"/>
    </row>
    <row r="368" spans="2:7">
      <c r="E368" s="2"/>
      <c r="F368" s="2"/>
      <c r="G368" s="2"/>
    </row>
    <row r="369" spans="5:7">
      <c r="E369" s="2"/>
      <c r="F369" s="2"/>
      <c r="G369" s="2"/>
    </row>
    <row r="370" spans="5:7">
      <c r="E370" s="2"/>
      <c r="F370" s="2"/>
      <c r="G370" s="2"/>
    </row>
    <row r="371" spans="5:7">
      <c r="E371" s="2"/>
      <c r="F371" s="2"/>
      <c r="G371" s="2"/>
    </row>
    <row r="372" spans="5:7">
      <c r="E372" s="2"/>
      <c r="F372" s="2"/>
      <c r="G372" s="2"/>
    </row>
    <row r="373" spans="5:7">
      <c r="E373" s="2"/>
      <c r="F373" s="2"/>
      <c r="G373" s="2"/>
    </row>
    <row r="374" spans="5:7">
      <c r="E374" s="2"/>
      <c r="F374" s="2"/>
      <c r="G374" s="2"/>
    </row>
    <row r="375" spans="5:7">
      <c r="E375" s="2"/>
      <c r="F375" s="2"/>
      <c r="G375" s="2"/>
    </row>
    <row r="376" spans="5:7">
      <c r="E376" s="2"/>
      <c r="F376" s="2"/>
      <c r="G376" s="2"/>
    </row>
    <row r="377" spans="5:7">
      <c r="E377" s="2"/>
      <c r="F377" s="2"/>
      <c r="G377" s="2"/>
    </row>
    <row r="378" spans="5:7">
      <c r="E378" s="2"/>
      <c r="F378" s="2"/>
      <c r="G378" s="2"/>
    </row>
    <row r="379" spans="5:7">
      <c r="E379" s="2"/>
      <c r="F379" s="2"/>
      <c r="G379" s="2"/>
    </row>
    <row r="380" spans="5:7">
      <c r="E380" s="2"/>
      <c r="F380" s="2"/>
      <c r="G380" s="2"/>
    </row>
    <row r="381" spans="5:7">
      <c r="E381" s="2"/>
      <c r="F381" s="2"/>
      <c r="G381" s="2"/>
    </row>
    <row r="382" spans="5:7">
      <c r="E382" s="2"/>
      <c r="F382" s="2"/>
      <c r="G382" s="2"/>
    </row>
    <row r="383" spans="5:7">
      <c r="E383" s="2"/>
      <c r="F383" s="2"/>
      <c r="G383" s="2"/>
    </row>
    <row r="384" spans="5:7">
      <c r="E384" s="2"/>
      <c r="F384" s="2"/>
      <c r="G384" s="2"/>
    </row>
    <row r="385" spans="5:7">
      <c r="E385" s="2"/>
      <c r="F385" s="2"/>
      <c r="G385" s="2"/>
    </row>
    <row r="386" spans="5:7">
      <c r="E386" s="2"/>
      <c r="F386" s="2"/>
      <c r="G386" s="2"/>
    </row>
    <row r="387" spans="5:7">
      <c r="E387" s="2"/>
      <c r="F387" s="2"/>
      <c r="G387" s="2"/>
    </row>
    <row r="388" spans="5:7">
      <c r="E388" s="2"/>
      <c r="F388" s="2"/>
      <c r="G388" s="2"/>
    </row>
    <row r="389" spans="5:7">
      <c r="E389" s="2"/>
      <c r="F389" s="2"/>
      <c r="G389" s="2"/>
    </row>
    <row r="390" spans="5:7">
      <c r="E390" s="2"/>
      <c r="F390" s="2"/>
      <c r="G390" s="2"/>
    </row>
    <row r="391" spans="5:7">
      <c r="E391" s="2"/>
      <c r="F391" s="2"/>
      <c r="G391" s="2"/>
    </row>
    <row r="392" spans="5:7">
      <c r="E392" s="2"/>
      <c r="F392" s="2"/>
      <c r="G392" s="2"/>
    </row>
    <row r="393" spans="5:7">
      <c r="E393" s="2"/>
      <c r="F393" s="2"/>
      <c r="G393" s="2"/>
    </row>
    <row r="394" spans="5:7">
      <c r="E394" s="2"/>
      <c r="F394" s="2"/>
      <c r="G394" s="2"/>
    </row>
    <row r="395" spans="5:7">
      <c r="E395" s="2"/>
      <c r="F395" s="2"/>
      <c r="G395" s="2"/>
    </row>
    <row r="396" spans="5:7">
      <c r="E396" s="2"/>
      <c r="F396" s="2"/>
      <c r="G396" s="2"/>
    </row>
    <row r="397" spans="5:7">
      <c r="E397" s="2"/>
      <c r="F397" s="2"/>
      <c r="G397" s="2"/>
    </row>
    <row r="398" spans="5:7">
      <c r="E398" s="2"/>
      <c r="F398" s="2"/>
      <c r="G398" s="2"/>
    </row>
    <row r="399" spans="5:7">
      <c r="E399" s="2"/>
      <c r="F399" s="2"/>
      <c r="G399" s="2"/>
    </row>
    <row r="400" spans="5:7">
      <c r="E400" s="2"/>
      <c r="F400" s="2"/>
      <c r="G400" s="2"/>
    </row>
    <row r="401" spans="5:7">
      <c r="E401" s="2"/>
      <c r="F401" s="2"/>
      <c r="G401" s="2"/>
    </row>
    <row r="402" spans="5:7">
      <c r="E402" s="2"/>
      <c r="F402" s="2"/>
      <c r="G402" s="2"/>
    </row>
    <row r="403" spans="5:7">
      <c r="E403" s="2"/>
      <c r="F403" s="2"/>
      <c r="G403" s="2"/>
    </row>
    <row r="404" spans="5:7">
      <c r="E404" s="2"/>
      <c r="F404" s="2"/>
      <c r="G404" s="2"/>
    </row>
    <row r="405" spans="5:7">
      <c r="E405" s="2"/>
      <c r="F405" s="2"/>
      <c r="G405" s="2"/>
    </row>
    <row r="406" spans="5:7">
      <c r="E406" s="2"/>
      <c r="F406" s="2"/>
      <c r="G406" s="2"/>
    </row>
    <row r="407" spans="5:7">
      <c r="E407" s="2"/>
      <c r="F407" s="2"/>
      <c r="G407" s="2"/>
    </row>
    <row r="408" spans="5:7">
      <c r="E408" s="2"/>
      <c r="F408" s="2"/>
      <c r="G408" s="2"/>
    </row>
    <row r="409" spans="5:7">
      <c r="E409" s="2"/>
      <c r="F409" s="2"/>
      <c r="G409" s="2"/>
    </row>
    <row r="410" spans="5:7">
      <c r="E410" s="2"/>
      <c r="F410" s="2"/>
      <c r="G410" s="2"/>
    </row>
    <row r="411" spans="5:7">
      <c r="E411" s="2"/>
      <c r="F411" s="2"/>
      <c r="G411" s="2"/>
    </row>
    <row r="412" spans="5:7">
      <c r="E412" s="2"/>
      <c r="F412" s="2"/>
      <c r="G412" s="2"/>
    </row>
    <row r="413" spans="5:7">
      <c r="E413" s="2"/>
      <c r="F413" s="2"/>
      <c r="G413" s="2"/>
    </row>
    <row r="414" spans="5:7">
      <c r="E414" s="2"/>
      <c r="F414" s="2"/>
      <c r="G414" s="2"/>
    </row>
    <row r="415" spans="5:7">
      <c r="E415" s="2"/>
      <c r="F415" s="2"/>
      <c r="G415" s="2"/>
    </row>
    <row r="416" spans="5:7">
      <c r="E416" s="2"/>
      <c r="F416" s="2"/>
      <c r="G416" s="2"/>
    </row>
    <row r="417" spans="5:7">
      <c r="E417" s="2"/>
      <c r="F417" s="2"/>
      <c r="G417" s="2"/>
    </row>
    <row r="418" spans="5:7">
      <c r="E418" s="2"/>
      <c r="F418" s="2"/>
      <c r="G418" s="2"/>
    </row>
    <row r="419" spans="5:7">
      <c r="E419" s="2"/>
      <c r="F419" s="2"/>
      <c r="G419" s="2"/>
    </row>
    <row r="420" spans="5:7">
      <c r="E420" s="2"/>
      <c r="F420" s="2"/>
      <c r="G420" s="2"/>
    </row>
    <row r="421" spans="5:7">
      <c r="E421" s="2"/>
      <c r="F421" s="2"/>
      <c r="G421" s="2"/>
    </row>
    <row r="422" spans="5:7">
      <c r="E422" s="2"/>
      <c r="F422" s="2"/>
      <c r="G422" s="2"/>
    </row>
    <row r="423" spans="5:7">
      <c r="E423" s="2"/>
      <c r="F423" s="2"/>
      <c r="G423" s="2"/>
    </row>
    <row r="424" spans="5:7">
      <c r="E424" s="2"/>
      <c r="F424" s="2"/>
      <c r="G424" s="2"/>
    </row>
    <row r="425" spans="5:7">
      <c r="E425" s="2"/>
      <c r="F425" s="2"/>
      <c r="G425" s="2"/>
    </row>
    <row r="426" spans="5:7">
      <c r="E426" s="2"/>
      <c r="F426" s="2"/>
      <c r="G426" s="2"/>
    </row>
    <row r="427" spans="5:7">
      <c r="E427" s="2"/>
      <c r="F427" s="2"/>
      <c r="G427" s="2"/>
    </row>
    <row r="428" spans="5:7">
      <c r="E428" s="2"/>
      <c r="F428" s="2"/>
      <c r="G428" s="2"/>
    </row>
    <row r="429" spans="5:7">
      <c r="E429" s="2"/>
      <c r="F429" s="2"/>
      <c r="G429" s="2"/>
    </row>
    <row r="430" spans="5:7">
      <c r="E430" s="2"/>
      <c r="F430" s="2"/>
      <c r="G430" s="2"/>
    </row>
    <row r="431" spans="5:7">
      <c r="E431" s="2"/>
      <c r="F431" s="2"/>
      <c r="G431" s="2"/>
    </row>
    <row r="432" spans="5:7">
      <c r="E432" s="2"/>
      <c r="F432" s="2"/>
      <c r="G432" s="2"/>
    </row>
    <row r="433" spans="5:7">
      <c r="E433" s="2"/>
      <c r="F433" s="2"/>
      <c r="G433" s="2"/>
    </row>
    <row r="434" spans="5:7">
      <c r="E434" s="2"/>
      <c r="F434" s="2"/>
      <c r="G434" s="2"/>
    </row>
    <row r="435" spans="5:7">
      <c r="E435" s="2"/>
      <c r="F435" s="2"/>
      <c r="G435" s="2"/>
    </row>
    <row r="436" spans="5:7">
      <c r="E436" s="2"/>
      <c r="F436" s="2"/>
      <c r="G436" s="2"/>
    </row>
    <row r="437" spans="5:7">
      <c r="E437" s="2"/>
      <c r="F437" s="2"/>
      <c r="G437" s="2"/>
    </row>
    <row r="438" spans="5:7">
      <c r="E438" s="2"/>
      <c r="F438" s="2"/>
      <c r="G438" s="2"/>
    </row>
    <row r="439" spans="5:7">
      <c r="E439" s="2"/>
      <c r="F439" s="2"/>
      <c r="G439" s="2"/>
    </row>
    <row r="440" spans="5:7">
      <c r="E440" s="2"/>
      <c r="F440" s="2"/>
      <c r="G440" s="2"/>
    </row>
    <row r="441" spans="5:7">
      <c r="E441" s="2"/>
      <c r="F441" s="2"/>
      <c r="G441" s="2"/>
    </row>
    <row r="442" spans="5:7">
      <c r="E442" s="2"/>
      <c r="F442" s="2"/>
      <c r="G442" s="2"/>
    </row>
    <row r="443" spans="5:7">
      <c r="E443" s="2"/>
      <c r="F443" s="2"/>
      <c r="G443" s="2"/>
    </row>
    <row r="444" spans="5:7">
      <c r="E444" s="2"/>
      <c r="F444" s="2"/>
      <c r="G444" s="2"/>
    </row>
    <row r="445" spans="5:7">
      <c r="E445" s="2"/>
      <c r="F445" s="2"/>
      <c r="G445" s="2"/>
    </row>
    <row r="446" spans="5:7">
      <c r="E446" s="2"/>
      <c r="F446" s="2"/>
      <c r="G446" s="2"/>
    </row>
    <row r="447" spans="5:7">
      <c r="E447" s="2"/>
      <c r="F447" s="2"/>
      <c r="G447" s="2"/>
    </row>
    <row r="448" spans="5:7">
      <c r="E448" s="2"/>
      <c r="F448" s="2"/>
      <c r="G448" s="2"/>
    </row>
    <row r="449" spans="5:7">
      <c r="E449" s="2"/>
      <c r="F449" s="2"/>
      <c r="G449" s="2"/>
    </row>
    <row r="450" spans="5:7">
      <c r="E450" s="2"/>
      <c r="F450" s="2"/>
      <c r="G450" s="2"/>
    </row>
    <row r="451" spans="5:7">
      <c r="E451" s="2"/>
      <c r="F451" s="2"/>
      <c r="G451" s="2"/>
    </row>
    <row r="452" spans="5:7">
      <c r="E452" s="2"/>
      <c r="F452" s="2"/>
      <c r="G452" s="2"/>
    </row>
    <row r="453" spans="5:7">
      <c r="E453" s="2"/>
      <c r="F453" s="2"/>
      <c r="G453" s="2"/>
    </row>
    <row r="454" spans="5:7">
      <c r="E454" s="2"/>
      <c r="F454" s="2"/>
      <c r="G454" s="2"/>
    </row>
    <row r="455" spans="5:7">
      <c r="E455" s="2"/>
      <c r="F455" s="2"/>
      <c r="G455" s="2"/>
    </row>
    <row r="456" spans="5:7">
      <c r="E456" s="2"/>
      <c r="F456" s="2"/>
      <c r="G456" s="2"/>
    </row>
    <row r="457" spans="5:7">
      <c r="E457" s="2"/>
      <c r="F457" s="2"/>
      <c r="G457" s="2"/>
    </row>
    <row r="458" spans="5:7">
      <c r="E458" s="2"/>
      <c r="F458" s="2"/>
      <c r="G458" s="2"/>
    </row>
    <row r="459" spans="5:7">
      <c r="E459" s="2"/>
      <c r="F459" s="2"/>
      <c r="G459" s="2"/>
    </row>
    <row r="460" spans="5:7">
      <c r="E460" s="2"/>
      <c r="F460" s="2"/>
      <c r="G460" s="2"/>
    </row>
    <row r="461" spans="5:7">
      <c r="E461" s="2"/>
      <c r="F461" s="2"/>
      <c r="G461" s="2"/>
    </row>
    <row r="462" spans="5:7">
      <c r="E462" s="2"/>
      <c r="F462" s="2"/>
      <c r="G462" s="2"/>
    </row>
    <row r="463" spans="5:7">
      <c r="E463" s="2"/>
      <c r="F463" s="2"/>
      <c r="G463" s="2"/>
    </row>
    <row r="464" spans="5:7">
      <c r="E464" s="2"/>
      <c r="F464" s="2"/>
      <c r="G464" s="2"/>
    </row>
    <row r="465" spans="5:7">
      <c r="E465" s="2"/>
      <c r="F465" s="2"/>
      <c r="G465" s="2"/>
    </row>
    <row r="466" spans="5:7">
      <c r="E466" s="2"/>
      <c r="F466" s="2"/>
      <c r="G466" s="2"/>
    </row>
    <row r="467" spans="5:7">
      <c r="E467" s="2"/>
      <c r="F467" s="2"/>
      <c r="G467" s="2"/>
    </row>
    <row r="468" spans="5:7">
      <c r="E468" s="2"/>
      <c r="F468" s="2"/>
      <c r="G468" s="2"/>
    </row>
    <row r="469" spans="5:7">
      <c r="E469" s="2"/>
      <c r="F469" s="2"/>
      <c r="G469" s="2"/>
    </row>
    <row r="470" spans="5:7">
      <c r="E470" s="2"/>
      <c r="F470" s="2"/>
      <c r="G470" s="2"/>
    </row>
    <row r="471" spans="5:7">
      <c r="E471" s="2"/>
      <c r="F471" s="2"/>
      <c r="G471" s="2"/>
    </row>
    <row r="472" spans="5:7">
      <c r="E472" s="2"/>
      <c r="F472" s="2"/>
      <c r="G472" s="2"/>
    </row>
    <row r="473" spans="5:7">
      <c r="E473" s="2"/>
      <c r="F473" s="2"/>
      <c r="G473" s="2"/>
    </row>
    <row r="474" spans="5:7">
      <c r="E474" s="2"/>
      <c r="F474" s="2"/>
      <c r="G474" s="2"/>
    </row>
    <row r="475" spans="5:7">
      <c r="E475" s="2"/>
      <c r="F475" s="2"/>
      <c r="G475" s="2"/>
    </row>
    <row r="476" spans="5:7">
      <c r="E476" s="2"/>
      <c r="F476" s="2"/>
      <c r="G476" s="2"/>
    </row>
    <row r="477" spans="5:7">
      <c r="E477" s="2"/>
      <c r="F477" s="2"/>
      <c r="G477" s="2"/>
    </row>
    <row r="478" spans="5:7">
      <c r="E478" s="2"/>
      <c r="F478" s="2"/>
      <c r="G478" s="2"/>
    </row>
    <row r="479" spans="5:7">
      <c r="E479" s="2"/>
      <c r="F479" s="2"/>
      <c r="G479" s="2"/>
    </row>
    <row r="480" spans="5:7">
      <c r="E480" s="2"/>
      <c r="F480" s="2"/>
      <c r="G480" s="2"/>
    </row>
    <row r="481" spans="5:7">
      <c r="E481" s="2"/>
      <c r="F481" s="2"/>
      <c r="G481" s="2"/>
    </row>
    <row r="482" spans="5:7">
      <c r="E482" s="2"/>
      <c r="F482" s="2"/>
      <c r="G482" s="2"/>
    </row>
    <row r="483" spans="5:7">
      <c r="E483" s="2"/>
      <c r="F483" s="2"/>
      <c r="G483" s="2"/>
    </row>
    <row r="484" spans="5:7">
      <c r="E484" s="2"/>
      <c r="F484" s="2"/>
      <c r="G484" s="2"/>
    </row>
    <row r="485" spans="5:7">
      <c r="E485" s="2"/>
      <c r="F485" s="2"/>
      <c r="G485" s="2"/>
    </row>
    <row r="486" spans="5:7">
      <c r="E486" s="2"/>
      <c r="F486" s="2"/>
      <c r="G486" s="2"/>
    </row>
    <row r="487" spans="5:7">
      <c r="E487" s="2"/>
      <c r="F487" s="2"/>
      <c r="G487" s="2"/>
    </row>
    <row r="488" spans="5:7">
      <c r="E488" s="2"/>
      <c r="F488" s="2"/>
      <c r="G488" s="2"/>
    </row>
    <row r="489" spans="5:7">
      <c r="E489" s="2"/>
      <c r="F489" s="2"/>
      <c r="G489" s="2"/>
    </row>
    <row r="490" spans="5:7">
      <c r="E490" s="2"/>
      <c r="F490" s="2"/>
      <c r="G490" s="2"/>
    </row>
    <row r="491" spans="5:7">
      <c r="E491" s="2"/>
      <c r="F491" s="2"/>
      <c r="G491" s="2"/>
    </row>
    <row r="492" spans="5:7">
      <c r="E492" s="2"/>
      <c r="F492" s="2"/>
      <c r="G492" s="2"/>
    </row>
    <row r="493" spans="5:7">
      <c r="E493" s="2"/>
      <c r="F493" s="2"/>
      <c r="G493" s="2"/>
    </row>
    <row r="494" spans="5:7">
      <c r="E494" s="2"/>
      <c r="F494" s="2"/>
      <c r="G494" s="2"/>
    </row>
    <row r="495" spans="5:7">
      <c r="E495" s="2"/>
      <c r="F495" s="2"/>
      <c r="G495" s="2"/>
    </row>
    <row r="496" spans="5:7">
      <c r="E496" s="2"/>
      <c r="F496" s="2"/>
      <c r="G496" s="2"/>
    </row>
    <row r="497" spans="5:7">
      <c r="E497" s="2"/>
      <c r="F497" s="2"/>
      <c r="G497" s="2"/>
    </row>
    <row r="498" spans="5:7">
      <c r="E498" s="2"/>
      <c r="F498" s="2"/>
      <c r="G498" s="2"/>
    </row>
    <row r="499" spans="5:7">
      <c r="E499" s="2"/>
      <c r="F499" s="2"/>
      <c r="G499" s="2"/>
    </row>
    <row r="500" spans="5:7">
      <c r="E500" s="2"/>
      <c r="F500" s="2"/>
      <c r="G500" s="2"/>
    </row>
    <row r="501" spans="5:7">
      <c r="E501" s="2"/>
      <c r="F501" s="2"/>
      <c r="G501" s="2"/>
    </row>
    <row r="502" spans="5:7">
      <c r="E502" s="2"/>
      <c r="F502" s="2"/>
      <c r="G502" s="2"/>
    </row>
    <row r="503" spans="5:7">
      <c r="E503" s="2"/>
      <c r="F503" s="2"/>
      <c r="G503" s="2"/>
    </row>
    <row r="504" spans="5:7">
      <c r="E504" s="2"/>
      <c r="F504" s="2"/>
      <c r="G504" s="2"/>
    </row>
    <row r="505" spans="5:7">
      <c r="E505" s="2"/>
      <c r="F505" s="2"/>
      <c r="G505" s="2"/>
    </row>
    <row r="506" spans="5:7">
      <c r="E506" s="2"/>
      <c r="F506" s="2"/>
      <c r="G506" s="2"/>
    </row>
    <row r="507" spans="5:7">
      <c r="E507" s="2"/>
      <c r="F507" s="2"/>
      <c r="G507" s="2"/>
    </row>
    <row r="508" spans="5:7">
      <c r="E508" s="2"/>
      <c r="F508" s="2"/>
      <c r="G508" s="2"/>
    </row>
    <row r="509" spans="5:7">
      <c r="E509" s="2"/>
      <c r="F509" s="2"/>
      <c r="G509" s="2"/>
    </row>
    <row r="510" spans="5:7">
      <c r="E510" s="2"/>
      <c r="F510" s="2"/>
      <c r="G510" s="2"/>
    </row>
    <row r="511" spans="5:7">
      <c r="E511" s="2"/>
      <c r="F511" s="2"/>
      <c r="G511" s="2"/>
    </row>
    <row r="512" spans="5:7">
      <c r="E512" s="2"/>
      <c r="F512" s="2"/>
      <c r="G512" s="2"/>
    </row>
    <row r="513" spans="5:7">
      <c r="E513" s="2"/>
      <c r="F513" s="2"/>
      <c r="G513" s="2"/>
    </row>
    <row r="514" spans="5:7">
      <c r="E514" s="2"/>
      <c r="F514" s="2"/>
      <c r="G514" s="2"/>
    </row>
    <row r="515" spans="5:7">
      <c r="E515" s="2"/>
      <c r="F515" s="2"/>
      <c r="G515" s="2"/>
    </row>
    <row r="516" spans="5:7">
      <c r="E516" s="2"/>
      <c r="F516" s="2"/>
      <c r="G516" s="2"/>
    </row>
    <row r="517" spans="5:7">
      <c r="E517" s="2"/>
      <c r="F517" s="2"/>
      <c r="G517" s="2"/>
    </row>
    <row r="518" spans="5:7">
      <c r="E518" s="2"/>
      <c r="F518" s="2"/>
      <c r="G518" s="2"/>
    </row>
    <row r="519" spans="5:7">
      <c r="E519" s="2"/>
      <c r="F519" s="2"/>
      <c r="G519" s="2"/>
    </row>
    <row r="520" spans="5:7">
      <c r="E520" s="2"/>
      <c r="F520" s="2"/>
      <c r="G520" s="2"/>
    </row>
    <row r="521" spans="5:7">
      <c r="E521" s="2"/>
      <c r="F521" s="2"/>
      <c r="G521" s="2"/>
    </row>
    <row r="522" spans="5:7">
      <c r="E522" s="2"/>
      <c r="F522" s="2"/>
      <c r="G522" s="2"/>
    </row>
    <row r="523" spans="5:7">
      <c r="E523" s="2"/>
      <c r="F523" s="2"/>
      <c r="G523" s="2"/>
    </row>
    <row r="524" spans="5:7">
      <c r="E524" s="2"/>
      <c r="F524" s="2"/>
      <c r="G524" s="2"/>
    </row>
    <row r="525" spans="5:7">
      <c r="E525" s="2"/>
      <c r="F525" s="2"/>
      <c r="G525" s="2"/>
    </row>
    <row r="526" spans="5:7">
      <c r="E526" s="2"/>
      <c r="F526" s="2"/>
      <c r="G526" s="2"/>
    </row>
    <row r="527" spans="5:7">
      <c r="E527" s="2"/>
      <c r="F527" s="2"/>
      <c r="G527" s="2"/>
    </row>
    <row r="528" spans="5:7">
      <c r="E528" s="2"/>
      <c r="F528" s="2"/>
      <c r="G528" s="2"/>
    </row>
    <row r="529" spans="5:7">
      <c r="E529" s="2"/>
      <c r="F529" s="2"/>
      <c r="G529" s="2"/>
    </row>
    <row r="530" spans="5:7">
      <c r="E530" s="2"/>
      <c r="F530" s="2"/>
      <c r="G530" s="2"/>
    </row>
    <row r="531" spans="5:7">
      <c r="E531" s="2"/>
      <c r="F531" s="2"/>
      <c r="G531" s="2"/>
    </row>
    <row r="532" spans="5:7">
      <c r="E532" s="2"/>
      <c r="F532" s="2"/>
      <c r="G532" s="2"/>
    </row>
    <row r="533" spans="5:7">
      <c r="E533" s="2"/>
      <c r="F533" s="2"/>
      <c r="G533" s="2"/>
    </row>
    <row r="534" spans="5:7">
      <c r="E534" s="2"/>
      <c r="F534" s="2"/>
      <c r="G534" s="2"/>
    </row>
    <row r="535" spans="5:7">
      <c r="E535" s="2"/>
      <c r="F535" s="2"/>
      <c r="G535" s="2"/>
    </row>
    <row r="536" spans="5:7">
      <c r="E536" s="2"/>
      <c r="F536" s="2"/>
      <c r="G536" s="2"/>
    </row>
    <row r="537" spans="5:7">
      <c r="E537" s="2"/>
      <c r="F537" s="2"/>
      <c r="G537" s="2"/>
    </row>
    <row r="538" spans="5:7">
      <c r="E538" s="2"/>
      <c r="F538" s="2"/>
      <c r="G538" s="2"/>
    </row>
    <row r="539" spans="5:7">
      <c r="E539" s="2"/>
      <c r="F539" s="2"/>
      <c r="G539" s="2"/>
    </row>
    <row r="540" spans="5:7">
      <c r="E540" s="2"/>
      <c r="F540" s="2"/>
      <c r="G540" s="2"/>
    </row>
    <row r="541" spans="5:7">
      <c r="E541" s="2"/>
      <c r="F541" s="2"/>
      <c r="G541" s="2"/>
    </row>
    <row r="542" spans="5:7">
      <c r="E542" s="2"/>
      <c r="F542" s="2"/>
      <c r="G542" s="2"/>
    </row>
    <row r="543" spans="5:7">
      <c r="E543" s="2"/>
      <c r="F543" s="2"/>
      <c r="G543" s="2"/>
    </row>
    <row r="544" spans="5:7">
      <c r="E544" s="2"/>
      <c r="F544" s="2"/>
      <c r="G544" s="2"/>
    </row>
    <row r="545" spans="5:7">
      <c r="E545" s="2"/>
      <c r="F545" s="2"/>
      <c r="G545" s="2"/>
    </row>
    <row r="546" spans="5:7">
      <c r="E546" s="2"/>
      <c r="F546" s="2"/>
      <c r="G546" s="2"/>
    </row>
    <row r="547" spans="5:7">
      <c r="E547" s="2"/>
      <c r="F547" s="2"/>
      <c r="G547" s="2"/>
    </row>
    <row r="548" spans="5:7">
      <c r="E548" s="2"/>
      <c r="F548" s="2"/>
      <c r="G548" s="2"/>
    </row>
    <row r="549" spans="5:7">
      <c r="E549" s="2"/>
      <c r="F549" s="2"/>
      <c r="G549" s="2"/>
    </row>
    <row r="550" spans="5:7">
      <c r="E550" s="2"/>
      <c r="F550" s="2"/>
      <c r="G550" s="2"/>
    </row>
    <row r="551" spans="5:7">
      <c r="E551" s="2"/>
      <c r="F551" s="2"/>
      <c r="G551" s="2"/>
    </row>
    <row r="552" spans="5:7">
      <c r="E552" s="2"/>
      <c r="F552" s="2"/>
      <c r="G552" s="2"/>
    </row>
    <row r="553" spans="5:7">
      <c r="E553" s="2"/>
      <c r="F553" s="2"/>
      <c r="G553" s="2"/>
    </row>
    <row r="554" spans="5:7">
      <c r="E554" s="2"/>
      <c r="F554" s="2"/>
      <c r="G554" s="2"/>
    </row>
    <row r="555" spans="5:7">
      <c r="E555" s="2"/>
      <c r="F555" s="2"/>
      <c r="G555" s="2"/>
    </row>
    <row r="556" spans="5:7">
      <c r="E556" s="2"/>
      <c r="F556" s="2"/>
      <c r="G556" s="2"/>
    </row>
    <row r="557" spans="5:7">
      <c r="E557" s="2"/>
      <c r="F557" s="2"/>
      <c r="G557" s="2"/>
    </row>
    <row r="558" spans="5:7">
      <c r="E558" s="2"/>
      <c r="F558" s="2"/>
      <c r="G558" s="2"/>
    </row>
    <row r="559" spans="5:7">
      <c r="E559" s="2"/>
      <c r="F559" s="2"/>
      <c r="G559" s="2"/>
    </row>
    <row r="560" spans="5:7">
      <c r="E560" s="2"/>
      <c r="F560" s="2"/>
      <c r="G560" s="2"/>
    </row>
    <row r="561" spans="5:7">
      <c r="E561" s="2"/>
      <c r="F561" s="2"/>
      <c r="G561" s="2"/>
    </row>
    <row r="562" spans="5:7">
      <c r="E562" s="2"/>
      <c r="F562" s="2"/>
      <c r="G562" s="2"/>
    </row>
    <row r="563" spans="5:7">
      <c r="E563" s="2"/>
      <c r="F563" s="2"/>
      <c r="G563" s="2"/>
    </row>
    <row r="564" spans="5:7">
      <c r="E564" s="2"/>
      <c r="F564" s="2"/>
      <c r="G564" s="2"/>
    </row>
    <row r="565" spans="5:7">
      <c r="E565" s="2"/>
      <c r="F565" s="2"/>
      <c r="G565" s="2"/>
    </row>
    <row r="566" spans="5:7">
      <c r="E566" s="2"/>
      <c r="F566" s="2"/>
      <c r="G566" s="2"/>
    </row>
    <row r="567" spans="5:7">
      <c r="E567" s="2"/>
      <c r="F567" s="2"/>
      <c r="G567" s="2"/>
    </row>
    <row r="568" spans="5:7">
      <c r="E568" s="2"/>
      <c r="F568" s="2"/>
      <c r="G568" s="2"/>
    </row>
    <row r="569" spans="5:7">
      <c r="E569" s="2"/>
      <c r="F569" s="2"/>
      <c r="G569" s="2"/>
    </row>
    <row r="570" spans="5:7">
      <c r="E570" s="2"/>
      <c r="F570" s="2"/>
      <c r="G570" s="2"/>
    </row>
    <row r="571" spans="5:7">
      <c r="E571" s="2"/>
      <c r="F571" s="2"/>
      <c r="G571" s="2"/>
    </row>
    <row r="572" spans="5:7">
      <c r="E572" s="2"/>
      <c r="F572" s="2"/>
      <c r="G572" s="2"/>
    </row>
    <row r="573" spans="5:7">
      <c r="E573" s="2"/>
      <c r="F573" s="2"/>
      <c r="G573" s="2"/>
    </row>
    <row r="574" spans="5:7">
      <c r="E574" s="2"/>
      <c r="F574" s="2"/>
      <c r="G574" s="2"/>
    </row>
    <row r="575" spans="5:7">
      <c r="E575" s="2"/>
      <c r="F575" s="2"/>
      <c r="G575" s="2"/>
    </row>
    <row r="576" spans="5:7">
      <c r="E576" s="2"/>
      <c r="F576" s="2"/>
      <c r="G576" s="2"/>
    </row>
    <row r="577" spans="5:7">
      <c r="E577" s="2"/>
      <c r="F577" s="2"/>
      <c r="G577" s="2"/>
    </row>
    <row r="578" spans="5:7">
      <c r="E578" s="2"/>
      <c r="F578" s="2"/>
      <c r="G578" s="2"/>
    </row>
    <row r="579" spans="5:7">
      <c r="E579" s="2"/>
      <c r="F579" s="2"/>
      <c r="G579" s="2"/>
    </row>
    <row r="580" spans="5:7">
      <c r="E580" s="2"/>
      <c r="F580" s="2"/>
      <c r="G580" s="2"/>
    </row>
    <row r="581" spans="5:7">
      <c r="E581" s="2"/>
      <c r="F581" s="2"/>
      <c r="G581" s="2"/>
    </row>
    <row r="582" spans="5:7">
      <c r="E582" s="2"/>
      <c r="F582" s="2"/>
      <c r="G582" s="2"/>
    </row>
    <row r="583" spans="5:7">
      <c r="E583" s="2"/>
      <c r="F583" s="2"/>
      <c r="G583" s="2"/>
    </row>
    <row r="584" spans="5:7">
      <c r="E584" s="2"/>
      <c r="F584" s="2"/>
      <c r="G584" s="2"/>
    </row>
    <row r="585" spans="5:7">
      <c r="E585" s="2"/>
      <c r="F585" s="2"/>
      <c r="G585" s="2"/>
    </row>
    <row r="586" spans="5:7">
      <c r="E586" s="2"/>
      <c r="F586" s="2"/>
      <c r="G586" s="2"/>
    </row>
    <row r="587" spans="5:7">
      <c r="E587" s="2"/>
      <c r="F587" s="2"/>
      <c r="G587" s="2"/>
    </row>
    <row r="588" spans="5:7">
      <c r="E588" s="2"/>
      <c r="F588" s="2"/>
      <c r="G588" s="2"/>
    </row>
    <row r="589" spans="5:7">
      <c r="E589" s="2"/>
      <c r="F589" s="2"/>
      <c r="G589" s="2"/>
    </row>
    <row r="590" spans="5:7">
      <c r="E590" s="2"/>
      <c r="F590" s="2"/>
      <c r="G590" s="2"/>
    </row>
    <row r="591" spans="5:7">
      <c r="E591" s="2"/>
      <c r="F591" s="2"/>
      <c r="G591" s="2"/>
    </row>
    <row r="592" spans="5:7">
      <c r="E592" s="2"/>
      <c r="F592" s="2"/>
      <c r="G592" s="2"/>
    </row>
    <row r="593" spans="5:7">
      <c r="E593" s="2"/>
      <c r="F593" s="2"/>
      <c r="G593" s="2"/>
    </row>
    <row r="594" spans="5:7">
      <c r="E594" s="2"/>
      <c r="F594" s="2"/>
      <c r="G594" s="2"/>
    </row>
    <row r="595" spans="5:7">
      <c r="E595" s="2"/>
      <c r="F595" s="2"/>
      <c r="G595" s="2"/>
    </row>
    <row r="596" spans="5:7">
      <c r="E596" s="2"/>
      <c r="F596" s="2"/>
      <c r="G596" s="2"/>
    </row>
    <row r="597" spans="5:7">
      <c r="E597" s="2"/>
      <c r="F597" s="2"/>
      <c r="G597" s="2"/>
    </row>
    <row r="598" spans="5:7">
      <c r="E598" s="2"/>
      <c r="F598" s="2"/>
      <c r="G598" s="2"/>
    </row>
    <row r="599" spans="5:7">
      <c r="E599" s="2"/>
      <c r="F599" s="2"/>
      <c r="G599" s="2"/>
    </row>
    <row r="600" spans="5:7">
      <c r="E600" s="2"/>
      <c r="F600" s="2"/>
      <c r="G600" s="2"/>
    </row>
    <row r="601" spans="5:7">
      <c r="E601" s="2"/>
      <c r="F601" s="2"/>
      <c r="G601" s="2"/>
    </row>
    <row r="602" spans="5:7">
      <c r="E602" s="2"/>
      <c r="F602" s="2"/>
      <c r="G602" s="2"/>
    </row>
    <row r="603" spans="5:7">
      <c r="E603" s="2"/>
      <c r="F603" s="2"/>
      <c r="G603" s="2"/>
    </row>
    <row r="604" spans="5:7">
      <c r="E604" s="2"/>
      <c r="F604" s="2"/>
      <c r="G604" s="2"/>
    </row>
    <row r="605" spans="5:7">
      <c r="E605" s="2"/>
      <c r="F605" s="2"/>
      <c r="G605" s="2"/>
    </row>
    <row r="606" spans="5:7">
      <c r="E606" s="2"/>
      <c r="F606" s="2"/>
      <c r="G606" s="2"/>
    </row>
    <row r="607" spans="5:7">
      <c r="E607" s="2"/>
      <c r="F607" s="2"/>
      <c r="G607" s="2"/>
    </row>
    <row r="608" spans="5:7">
      <c r="E608" s="2"/>
      <c r="F608" s="2"/>
      <c r="G608" s="2"/>
    </row>
    <row r="609" spans="5:7">
      <c r="E609" s="2"/>
      <c r="F609" s="2"/>
      <c r="G609" s="2"/>
    </row>
    <row r="610" spans="5:7">
      <c r="E610" s="2"/>
      <c r="F610" s="2"/>
      <c r="G610" s="2"/>
    </row>
    <row r="611" spans="5:7">
      <c r="E611" s="2"/>
      <c r="F611" s="2"/>
      <c r="G611" s="2"/>
    </row>
    <row r="612" spans="5:7">
      <c r="E612" s="2"/>
      <c r="F612" s="2"/>
      <c r="G612" s="2"/>
    </row>
    <row r="613" spans="5:7">
      <c r="E613" s="2"/>
      <c r="F613" s="2"/>
      <c r="G613" s="2"/>
    </row>
    <row r="614" spans="5:7">
      <c r="E614" s="2"/>
      <c r="F614" s="2"/>
      <c r="G614" s="2"/>
    </row>
    <row r="615" spans="5:7">
      <c r="E615" s="2"/>
      <c r="F615" s="2"/>
      <c r="G615" s="2"/>
    </row>
    <row r="616" spans="5:7">
      <c r="E616" s="2"/>
      <c r="F616" s="2"/>
      <c r="G616" s="2"/>
    </row>
    <row r="617" spans="5:7">
      <c r="E617" s="2"/>
      <c r="F617" s="2"/>
      <c r="G617" s="2"/>
    </row>
    <row r="618" spans="5:7">
      <c r="E618" s="2"/>
      <c r="F618" s="2"/>
      <c r="G618" s="2"/>
    </row>
    <row r="619" spans="5:7">
      <c r="E619" s="2"/>
      <c r="F619" s="2"/>
      <c r="G619" s="2"/>
    </row>
    <row r="620" spans="5:7">
      <c r="E620" s="2"/>
      <c r="F620" s="2"/>
      <c r="G620" s="2"/>
    </row>
    <row r="621" spans="5:7">
      <c r="E621" s="2"/>
      <c r="F621" s="2"/>
      <c r="G621" s="2"/>
    </row>
    <row r="622" spans="5:7">
      <c r="E622" s="2"/>
      <c r="F622" s="2"/>
      <c r="G622" s="2"/>
    </row>
    <row r="623" spans="5:7">
      <c r="E623" s="2"/>
      <c r="F623" s="2"/>
      <c r="G623" s="2"/>
    </row>
    <row r="624" spans="5:7">
      <c r="E624" s="2"/>
      <c r="F624" s="2"/>
      <c r="G624" s="2"/>
    </row>
    <row r="625" spans="5:7">
      <c r="E625" s="2"/>
      <c r="F625" s="2"/>
      <c r="G625" s="2"/>
    </row>
    <row r="626" spans="5:7">
      <c r="E626" s="2"/>
      <c r="F626" s="2"/>
      <c r="G626" s="2"/>
    </row>
    <row r="627" spans="5:7">
      <c r="E627" s="2"/>
      <c r="F627" s="2"/>
      <c r="G627" s="2"/>
    </row>
    <row r="628" spans="5:7">
      <c r="E628" s="2"/>
      <c r="F628" s="2"/>
      <c r="G628" s="2"/>
    </row>
    <row r="629" spans="5:7">
      <c r="E629" s="2"/>
      <c r="F629" s="2"/>
      <c r="G629" s="2"/>
    </row>
    <row r="630" spans="5:7">
      <c r="E630" s="2"/>
      <c r="F630" s="2"/>
      <c r="G630" s="2"/>
    </row>
    <row r="631" spans="5:7">
      <c r="E631" s="2"/>
      <c r="F631" s="2"/>
      <c r="G631" s="2"/>
    </row>
    <row r="632" spans="5:7">
      <c r="E632" s="2"/>
      <c r="F632" s="2"/>
      <c r="G632" s="2"/>
    </row>
    <row r="633" spans="5:7">
      <c r="E633" s="2"/>
      <c r="F633" s="2"/>
      <c r="G633" s="2"/>
    </row>
    <row r="634" spans="5:7">
      <c r="E634" s="2"/>
      <c r="F634" s="2"/>
      <c r="G634" s="2"/>
    </row>
    <row r="635" spans="5:7">
      <c r="E635" s="2"/>
      <c r="F635" s="2"/>
      <c r="G635" s="2"/>
    </row>
    <row r="636" spans="5:7">
      <c r="E636" s="2"/>
      <c r="F636" s="2"/>
      <c r="G636" s="2"/>
    </row>
    <row r="637" spans="5:7">
      <c r="E637" s="2"/>
      <c r="F637" s="2"/>
      <c r="G637" s="2"/>
    </row>
    <row r="638" spans="5:7">
      <c r="E638" s="2"/>
      <c r="F638" s="2"/>
      <c r="G638" s="2"/>
    </row>
    <row r="639" spans="5:7">
      <c r="E639" s="2"/>
      <c r="F639" s="2"/>
      <c r="G639" s="2"/>
    </row>
    <row r="640" spans="5:7">
      <c r="E640" s="2"/>
      <c r="F640" s="2"/>
      <c r="G640" s="2"/>
    </row>
    <row r="641" spans="5:7">
      <c r="E641" s="2"/>
      <c r="F641" s="2"/>
      <c r="G641" s="2"/>
    </row>
    <row r="642" spans="5:7">
      <c r="E642" s="2"/>
      <c r="F642" s="2"/>
      <c r="G642" s="2"/>
    </row>
    <row r="643" spans="5:7">
      <c r="E643" s="2"/>
      <c r="F643" s="2"/>
      <c r="G643" s="2"/>
    </row>
    <row r="644" spans="5:7">
      <c r="E644" s="2"/>
      <c r="F644" s="2"/>
      <c r="G644" s="2"/>
    </row>
    <row r="645" spans="5:7">
      <c r="E645" s="2"/>
      <c r="F645" s="2"/>
      <c r="G645" s="2"/>
    </row>
    <row r="646" spans="5:7">
      <c r="E646" s="2"/>
      <c r="F646" s="2"/>
      <c r="G646" s="2"/>
    </row>
    <row r="647" spans="5:7">
      <c r="E647" s="2"/>
      <c r="F647" s="2"/>
      <c r="G647" s="2"/>
    </row>
    <row r="648" spans="5:7">
      <c r="E648" s="2"/>
      <c r="F648" s="2"/>
      <c r="G648" s="2"/>
    </row>
    <row r="649" spans="5:7">
      <c r="E649" s="2"/>
      <c r="F649" s="2"/>
      <c r="G649" s="2"/>
    </row>
    <row r="650" spans="5:7">
      <c r="E650" s="2"/>
      <c r="F650" s="2"/>
      <c r="G650" s="2"/>
    </row>
    <row r="651" spans="5:7">
      <c r="E651" s="2"/>
      <c r="F651" s="2"/>
      <c r="G651" s="2"/>
    </row>
    <row r="652" spans="5:7">
      <c r="E652" s="2"/>
      <c r="F652" s="2"/>
      <c r="G652" s="2"/>
    </row>
    <row r="653" spans="5:7">
      <c r="E653" s="2"/>
      <c r="F653" s="2"/>
      <c r="G653" s="2"/>
    </row>
    <row r="654" spans="5:7">
      <c r="E654" s="2"/>
      <c r="F654" s="2"/>
      <c r="G654" s="2"/>
    </row>
    <row r="655" spans="5:7">
      <c r="E655" s="2"/>
      <c r="F655" s="2"/>
      <c r="G655" s="2"/>
    </row>
    <row r="656" spans="5:7">
      <c r="E656" s="2"/>
      <c r="F656" s="2"/>
      <c r="G656" s="2"/>
    </row>
    <row r="657" spans="5:7">
      <c r="E657" s="2"/>
      <c r="F657" s="2"/>
      <c r="G657" s="2"/>
    </row>
    <row r="658" spans="5:7">
      <c r="E658" s="2"/>
      <c r="F658" s="2"/>
      <c r="G658" s="2"/>
    </row>
    <row r="659" spans="5:7">
      <c r="E659" s="2"/>
      <c r="F659" s="2"/>
      <c r="G659" s="2"/>
    </row>
    <row r="660" spans="5:7">
      <c r="E660" s="2"/>
      <c r="F660" s="2"/>
      <c r="G660" s="2"/>
    </row>
    <row r="661" spans="5:7">
      <c r="E661" s="2"/>
      <c r="F661" s="2"/>
      <c r="G661" s="2"/>
    </row>
    <row r="662" spans="5:7">
      <c r="E662" s="2"/>
      <c r="F662" s="2"/>
      <c r="G662" s="2"/>
    </row>
    <row r="663" spans="5:7">
      <c r="E663" s="2"/>
      <c r="F663" s="2"/>
      <c r="G663" s="2"/>
    </row>
    <row r="664" spans="5:7">
      <c r="E664" s="2"/>
      <c r="F664" s="2"/>
      <c r="G664" s="2"/>
    </row>
    <row r="665" spans="5:7">
      <c r="E665" s="2"/>
      <c r="F665" s="2"/>
      <c r="G665" s="2"/>
    </row>
    <row r="666" spans="5:7">
      <c r="E666" s="2"/>
      <c r="F666" s="2"/>
      <c r="G666" s="2"/>
    </row>
    <row r="667" spans="5:7">
      <c r="E667" s="2"/>
      <c r="F667" s="2"/>
      <c r="G667" s="2"/>
    </row>
    <row r="668" spans="5:7">
      <c r="E668" s="2"/>
      <c r="F668" s="2"/>
      <c r="G668" s="2"/>
    </row>
    <row r="669" spans="5:7">
      <c r="E669" s="2"/>
      <c r="F669" s="2"/>
      <c r="G669" s="2"/>
    </row>
    <row r="670" spans="5:7">
      <c r="E670" s="2"/>
      <c r="F670" s="2"/>
      <c r="G670" s="2"/>
    </row>
    <row r="671" spans="5:7">
      <c r="E671" s="2"/>
      <c r="F671" s="2"/>
      <c r="G671" s="2"/>
    </row>
    <row r="672" spans="5:7">
      <c r="E672" s="2"/>
      <c r="F672" s="2"/>
      <c r="G672" s="2"/>
    </row>
    <row r="673" spans="5:7">
      <c r="E673" s="2"/>
      <c r="F673" s="2"/>
      <c r="G673" s="2"/>
    </row>
    <row r="674" spans="5:7">
      <c r="E674" s="2"/>
      <c r="F674" s="2"/>
      <c r="G674" s="2"/>
    </row>
    <row r="675" spans="5:7">
      <c r="E675" s="2"/>
      <c r="F675" s="2"/>
      <c r="G675" s="2"/>
    </row>
    <row r="676" spans="5:7">
      <c r="E676" s="2"/>
      <c r="F676" s="2"/>
      <c r="G676" s="2"/>
    </row>
    <row r="677" spans="5:7">
      <c r="E677" s="2"/>
      <c r="F677" s="2"/>
      <c r="G677" s="2"/>
    </row>
    <row r="678" spans="5:7">
      <c r="E678" s="2"/>
      <c r="F678" s="2"/>
      <c r="G678" s="2"/>
    </row>
    <row r="679" spans="5:7">
      <c r="E679" s="2"/>
      <c r="F679" s="2"/>
      <c r="G679" s="2"/>
    </row>
    <row r="680" spans="5:7">
      <c r="E680" s="2"/>
      <c r="F680" s="2"/>
      <c r="G680" s="2"/>
    </row>
    <row r="681" spans="5:7">
      <c r="E681" s="2"/>
      <c r="F681" s="2"/>
      <c r="G681" s="2"/>
    </row>
    <row r="682" spans="5:7">
      <c r="E682" s="2"/>
      <c r="F682" s="2"/>
      <c r="G682" s="2"/>
    </row>
    <row r="683" spans="5:7">
      <c r="E683" s="2"/>
      <c r="F683" s="2"/>
      <c r="G683" s="2"/>
    </row>
    <row r="684" spans="5:7">
      <c r="E684" s="2"/>
      <c r="F684" s="2"/>
      <c r="G684" s="2"/>
    </row>
    <row r="685" spans="5:7">
      <c r="E685" s="2"/>
      <c r="F685" s="2"/>
      <c r="G685" s="2"/>
    </row>
    <row r="686" spans="5:7">
      <c r="E686" s="2"/>
      <c r="F686" s="2"/>
      <c r="G686" s="2"/>
    </row>
    <row r="687" spans="5:7">
      <c r="E687" s="2"/>
      <c r="F687" s="2"/>
      <c r="G687" s="2"/>
    </row>
    <row r="688" spans="5:7">
      <c r="E688" s="2"/>
      <c r="F688" s="2"/>
      <c r="G688" s="2"/>
    </row>
    <row r="689" spans="5:7">
      <c r="E689" s="2"/>
      <c r="F689" s="2"/>
      <c r="G689" s="2"/>
    </row>
    <row r="690" spans="5:7">
      <c r="E690" s="2"/>
      <c r="F690" s="2"/>
      <c r="G690" s="2"/>
    </row>
    <row r="691" spans="5:7">
      <c r="E691" s="2"/>
      <c r="F691" s="2"/>
      <c r="G691" s="2"/>
    </row>
    <row r="692" spans="5:7">
      <c r="E692" s="2"/>
      <c r="F692" s="2"/>
      <c r="G692" s="2"/>
    </row>
    <row r="693" spans="5:7">
      <c r="E693" s="2"/>
      <c r="F693" s="2"/>
      <c r="G693" s="2"/>
    </row>
    <row r="694" spans="5:7">
      <c r="E694" s="2"/>
      <c r="F694" s="2"/>
      <c r="G694" s="2"/>
    </row>
    <row r="695" spans="5:7">
      <c r="E695" s="2"/>
      <c r="F695" s="2"/>
      <c r="G695" s="2"/>
    </row>
    <row r="696" spans="5:7">
      <c r="E696" s="2"/>
      <c r="F696" s="2"/>
      <c r="G696" s="2"/>
    </row>
    <row r="697" spans="5:7">
      <c r="E697" s="2"/>
      <c r="F697" s="2"/>
      <c r="G697" s="2"/>
    </row>
    <row r="698" spans="5:7">
      <c r="E698" s="2"/>
      <c r="F698" s="2"/>
      <c r="G698" s="2"/>
    </row>
    <row r="699" spans="5:7">
      <c r="E699" s="2"/>
      <c r="F699" s="2"/>
      <c r="G699" s="2"/>
    </row>
    <row r="700" spans="5:7">
      <c r="E700" s="2"/>
      <c r="F700" s="2"/>
      <c r="G700" s="2"/>
    </row>
    <row r="701" spans="5:7">
      <c r="E701" s="2"/>
      <c r="F701" s="2"/>
      <c r="G701" s="2"/>
    </row>
    <row r="702" spans="5:7">
      <c r="E702" s="2"/>
      <c r="F702" s="2"/>
      <c r="G702" s="2"/>
    </row>
    <row r="703" spans="5:7">
      <c r="E703" s="2"/>
      <c r="F703" s="2"/>
      <c r="G703" s="2"/>
    </row>
    <row r="704" spans="5:7">
      <c r="E704" s="2"/>
      <c r="F704" s="2"/>
      <c r="G704" s="2"/>
    </row>
    <row r="705" spans="5:7">
      <c r="E705" s="2"/>
      <c r="F705" s="2"/>
      <c r="G705" s="2"/>
    </row>
    <row r="706" spans="5:7">
      <c r="E706" s="2"/>
      <c r="F706" s="2"/>
      <c r="G706" s="2"/>
    </row>
    <row r="707" spans="5:7">
      <c r="E707" s="2"/>
      <c r="F707" s="2"/>
      <c r="G707" s="2"/>
    </row>
    <row r="708" spans="5:7">
      <c r="E708" s="2"/>
      <c r="F708" s="2"/>
      <c r="G708" s="2"/>
    </row>
    <row r="709" spans="5:7">
      <c r="E709" s="2"/>
      <c r="F709" s="2"/>
      <c r="G709" s="2"/>
    </row>
    <row r="710" spans="5:7">
      <c r="E710" s="2"/>
      <c r="F710" s="2"/>
      <c r="G710" s="2"/>
    </row>
    <row r="711" spans="5:7">
      <c r="E711" s="2"/>
      <c r="F711" s="2"/>
      <c r="G711" s="2"/>
    </row>
    <row r="712" spans="5:7">
      <c r="E712" s="2"/>
      <c r="F712" s="2"/>
      <c r="G712" s="2"/>
    </row>
    <row r="713" spans="5:7">
      <c r="E713" s="2"/>
      <c r="F713" s="2"/>
      <c r="G713" s="2"/>
    </row>
    <row r="714" spans="5:7">
      <c r="E714" s="2"/>
      <c r="F714" s="2"/>
      <c r="G714" s="2"/>
    </row>
    <row r="715" spans="5:7">
      <c r="E715" s="2"/>
      <c r="F715" s="2"/>
      <c r="G715" s="2"/>
    </row>
    <row r="716" spans="5:7">
      <c r="E716" s="2"/>
      <c r="F716" s="2"/>
      <c r="G716" s="2"/>
    </row>
    <row r="717" spans="5:7">
      <c r="E717" s="2"/>
      <c r="F717" s="2"/>
      <c r="G717" s="2"/>
    </row>
    <row r="718" spans="5:7">
      <c r="E718" s="2"/>
      <c r="F718" s="2"/>
      <c r="G718" s="2"/>
    </row>
    <row r="719" spans="5:7">
      <c r="E719" s="2"/>
      <c r="F719" s="2"/>
      <c r="G719" s="2"/>
    </row>
    <row r="720" spans="5:7">
      <c r="E720" s="2"/>
      <c r="F720" s="2"/>
      <c r="G720" s="2"/>
    </row>
    <row r="721" spans="5:7">
      <c r="E721" s="2"/>
      <c r="F721" s="2"/>
      <c r="G721" s="2"/>
    </row>
    <row r="722" spans="5:7">
      <c r="E722" s="2"/>
      <c r="F722" s="2"/>
      <c r="G722" s="2"/>
    </row>
    <row r="723" spans="5:7">
      <c r="E723" s="2"/>
      <c r="F723" s="2"/>
      <c r="G723" s="2"/>
    </row>
    <row r="724" spans="5:7">
      <c r="E724" s="2"/>
      <c r="F724" s="2"/>
      <c r="G724" s="2"/>
    </row>
    <row r="725" spans="5:7">
      <c r="E725" s="2"/>
      <c r="F725" s="2"/>
      <c r="G725" s="2"/>
    </row>
    <row r="726" spans="5:7">
      <c r="E726" s="2"/>
      <c r="F726" s="2"/>
      <c r="G726" s="2"/>
    </row>
    <row r="727" spans="5:7">
      <c r="E727" s="2"/>
      <c r="F727" s="2"/>
      <c r="G727" s="2"/>
    </row>
    <row r="728" spans="5:7">
      <c r="E728" s="2"/>
      <c r="F728" s="2"/>
      <c r="G728" s="2"/>
    </row>
    <row r="729" spans="5:7">
      <c r="E729" s="2"/>
      <c r="F729" s="2"/>
      <c r="G729" s="2"/>
    </row>
    <row r="730" spans="5:7">
      <c r="E730" s="2"/>
      <c r="F730" s="2"/>
      <c r="G730" s="2"/>
    </row>
    <row r="731" spans="5:7">
      <c r="E731" s="2"/>
      <c r="F731" s="2"/>
      <c r="G731" s="2"/>
    </row>
    <row r="732" spans="5:7">
      <c r="E732" s="2"/>
      <c r="F732" s="2"/>
      <c r="G732" s="2"/>
    </row>
    <row r="733" spans="5:7">
      <c r="E733" s="2"/>
      <c r="F733" s="2"/>
      <c r="G733" s="2"/>
    </row>
    <row r="734" spans="5:7">
      <c r="E734" s="2"/>
      <c r="F734" s="2"/>
      <c r="G734" s="2"/>
    </row>
    <row r="735" spans="5:7">
      <c r="E735" s="2"/>
      <c r="F735" s="2"/>
      <c r="G735" s="2"/>
    </row>
    <row r="736" spans="5:7">
      <c r="E736" s="2"/>
      <c r="F736" s="2"/>
      <c r="G736" s="2"/>
    </row>
    <row r="737" spans="5:7">
      <c r="E737" s="2"/>
      <c r="F737" s="2"/>
      <c r="G737" s="2"/>
    </row>
    <row r="738" spans="5:7">
      <c r="E738" s="2"/>
      <c r="F738" s="2"/>
      <c r="G738" s="2"/>
    </row>
    <row r="739" spans="5:7">
      <c r="E739" s="2"/>
      <c r="F739" s="2"/>
      <c r="G739" s="2"/>
    </row>
    <row r="740" spans="5:7">
      <c r="E740" s="2"/>
      <c r="F740" s="2"/>
      <c r="G740" s="2"/>
    </row>
    <row r="741" spans="5:7">
      <c r="E741" s="2"/>
      <c r="F741" s="2"/>
      <c r="G741" s="2"/>
    </row>
    <row r="742" spans="5:7">
      <c r="E742" s="2"/>
      <c r="F742" s="2"/>
      <c r="G742" s="2"/>
    </row>
    <row r="743" spans="5:7">
      <c r="E743" s="2"/>
      <c r="F743" s="2"/>
      <c r="G743" s="2"/>
    </row>
    <row r="744" spans="5:7">
      <c r="E744" s="2"/>
      <c r="F744" s="2"/>
      <c r="G744" s="2"/>
    </row>
    <row r="745" spans="5:7">
      <c r="E745" s="2"/>
      <c r="F745" s="2"/>
      <c r="G745" s="2"/>
    </row>
    <row r="746" spans="5:7">
      <c r="E746" s="2"/>
      <c r="F746" s="2"/>
      <c r="G746" s="2"/>
    </row>
    <row r="747" spans="5:7">
      <c r="E747" s="2"/>
      <c r="F747" s="2"/>
      <c r="G747" s="2"/>
    </row>
    <row r="748" spans="5:7">
      <c r="E748" s="2"/>
      <c r="F748" s="2"/>
      <c r="G748" s="2"/>
    </row>
    <row r="749" spans="5:7">
      <c r="E749" s="2"/>
      <c r="F749" s="2"/>
      <c r="G749" s="2"/>
    </row>
    <row r="750" spans="5:7">
      <c r="E750" s="2"/>
      <c r="F750" s="2"/>
      <c r="G750" s="2"/>
    </row>
    <row r="751" spans="5:7">
      <c r="E751" s="2"/>
      <c r="F751" s="2"/>
      <c r="G751" s="2"/>
    </row>
    <row r="752" spans="5:7">
      <c r="E752" s="2"/>
      <c r="F752" s="2"/>
      <c r="G752" s="2"/>
    </row>
    <row r="753" spans="5:7">
      <c r="E753" s="2"/>
      <c r="F753" s="2"/>
      <c r="G753" s="2"/>
    </row>
    <row r="754" spans="5:7">
      <c r="E754" s="2"/>
      <c r="F754" s="2"/>
      <c r="G754" s="2"/>
    </row>
    <row r="755" spans="5:7">
      <c r="E755" s="2"/>
      <c r="F755" s="2"/>
      <c r="G755" s="2"/>
    </row>
    <row r="756" spans="5:7">
      <c r="E756" s="2"/>
      <c r="F756" s="2"/>
      <c r="G756" s="2"/>
    </row>
    <row r="757" spans="5:7">
      <c r="E757" s="2"/>
      <c r="F757" s="2"/>
      <c r="G757" s="2"/>
    </row>
    <row r="758" spans="5:7">
      <c r="E758" s="2"/>
      <c r="F758" s="2"/>
      <c r="G758" s="2"/>
    </row>
    <row r="759" spans="5:7">
      <c r="E759" s="2"/>
      <c r="F759" s="2"/>
      <c r="G759" s="2"/>
    </row>
    <row r="760" spans="5:7">
      <c r="E760" s="2"/>
      <c r="F760" s="2"/>
      <c r="G760" s="2"/>
    </row>
    <row r="761" spans="5:7">
      <c r="E761" s="2"/>
      <c r="F761" s="2"/>
      <c r="G761" s="2"/>
    </row>
    <row r="762" spans="5:7">
      <c r="E762" s="2"/>
      <c r="F762" s="2"/>
      <c r="G762" s="2"/>
    </row>
    <row r="763" spans="5:7">
      <c r="E763" s="2"/>
      <c r="F763" s="2"/>
      <c r="G763" s="2"/>
    </row>
    <row r="764" spans="5:7">
      <c r="E764" s="2"/>
      <c r="F764" s="2"/>
      <c r="G764" s="2"/>
    </row>
    <row r="765" spans="5:7">
      <c r="E765" s="2"/>
      <c r="F765" s="2"/>
      <c r="G765" s="2"/>
    </row>
    <row r="766" spans="5:7">
      <c r="E766" s="2"/>
      <c r="F766" s="2"/>
      <c r="G766" s="2"/>
    </row>
    <row r="767" spans="5:7">
      <c r="E767" s="2"/>
      <c r="F767" s="2"/>
      <c r="G767" s="2"/>
    </row>
    <row r="768" spans="5:7">
      <c r="E768" s="2"/>
      <c r="F768" s="2"/>
      <c r="G768" s="2"/>
    </row>
    <row r="769" spans="5:7">
      <c r="E769" s="2"/>
      <c r="F769" s="2"/>
      <c r="G769" s="2"/>
    </row>
    <row r="770" spans="5:7">
      <c r="E770" s="2"/>
      <c r="F770" s="2"/>
      <c r="G770" s="2"/>
    </row>
    <row r="771" spans="5:7">
      <c r="E771" s="2"/>
      <c r="F771" s="2"/>
      <c r="G771" s="2"/>
    </row>
    <row r="772" spans="5:7">
      <c r="E772" s="2"/>
      <c r="F772" s="2"/>
      <c r="G772" s="2"/>
    </row>
    <row r="773" spans="5:7">
      <c r="E773" s="2"/>
      <c r="F773" s="2"/>
      <c r="G773" s="2"/>
    </row>
    <row r="774" spans="5:7">
      <c r="E774" s="2"/>
      <c r="F774" s="2"/>
      <c r="G774" s="2"/>
    </row>
    <row r="775" spans="5:7">
      <c r="E775" s="2"/>
      <c r="F775" s="2"/>
      <c r="G775" s="2"/>
    </row>
    <row r="776" spans="5:7">
      <c r="E776" s="2"/>
      <c r="F776" s="2"/>
      <c r="G776" s="2"/>
    </row>
    <row r="777" spans="5:7">
      <c r="E777" s="2"/>
      <c r="F777" s="2"/>
      <c r="G777" s="2"/>
    </row>
    <row r="778" spans="5:7">
      <c r="E778" s="2"/>
      <c r="F778" s="2"/>
      <c r="G778" s="2"/>
    </row>
    <row r="779" spans="5:7">
      <c r="E779" s="2"/>
      <c r="F779" s="2"/>
      <c r="G779" s="2"/>
    </row>
    <row r="780" spans="5:7">
      <c r="E780" s="2"/>
      <c r="F780" s="2"/>
      <c r="G780" s="2"/>
    </row>
    <row r="781" spans="5:7">
      <c r="E781" s="2"/>
      <c r="F781" s="2"/>
      <c r="G781" s="2"/>
    </row>
    <row r="782" spans="5:7">
      <c r="E782" s="2"/>
      <c r="F782" s="2"/>
      <c r="G782" s="2"/>
    </row>
    <row r="783" spans="5:7">
      <c r="E783" s="2"/>
      <c r="F783" s="2"/>
      <c r="G783" s="2"/>
    </row>
    <row r="784" spans="5:7">
      <c r="E784" s="2"/>
      <c r="F784" s="2"/>
      <c r="G784" s="2"/>
    </row>
    <row r="785" spans="5:7">
      <c r="E785" s="2"/>
      <c r="F785" s="2"/>
      <c r="G785" s="2"/>
    </row>
    <row r="786" spans="5:7">
      <c r="E786" s="2"/>
      <c r="F786" s="2"/>
      <c r="G786" s="2"/>
    </row>
    <row r="787" spans="5:7">
      <c r="E787" s="2"/>
      <c r="F787" s="2"/>
      <c r="G787" s="2"/>
    </row>
    <row r="788" spans="5:7">
      <c r="E788" s="2"/>
      <c r="F788" s="2"/>
      <c r="G788" s="2"/>
    </row>
    <row r="789" spans="5:7">
      <c r="E789" s="2"/>
      <c r="F789" s="2"/>
      <c r="G789" s="2"/>
    </row>
    <row r="790" spans="5:7">
      <c r="E790" s="2"/>
      <c r="F790" s="2"/>
      <c r="G790" s="2"/>
    </row>
    <row r="791" spans="5:7">
      <c r="E791" s="2"/>
      <c r="F791" s="2"/>
      <c r="G791" s="2"/>
    </row>
    <row r="792" spans="5:7">
      <c r="E792" s="2"/>
      <c r="F792" s="2"/>
      <c r="G792" s="2"/>
    </row>
    <row r="793" spans="5:7">
      <c r="E793" s="2"/>
      <c r="F793" s="2"/>
      <c r="G793" s="2"/>
    </row>
    <row r="794" spans="5:7">
      <c r="E794" s="2"/>
      <c r="F794" s="2"/>
      <c r="G794" s="2"/>
    </row>
    <row r="795" spans="5:7">
      <c r="E795" s="2"/>
      <c r="F795" s="2"/>
      <c r="G795" s="2"/>
    </row>
    <row r="796" spans="5:7">
      <c r="E796" s="2"/>
      <c r="F796" s="2"/>
      <c r="G796" s="2"/>
    </row>
    <row r="797" spans="5:7">
      <c r="E797" s="2"/>
      <c r="F797" s="2"/>
      <c r="G797" s="2"/>
    </row>
    <row r="798" spans="5:7">
      <c r="E798" s="2"/>
      <c r="F798" s="2"/>
      <c r="G798" s="2"/>
    </row>
    <row r="799" spans="5:7">
      <c r="E799" s="2"/>
      <c r="F799" s="2"/>
      <c r="G799" s="2"/>
    </row>
    <row r="800" spans="5:7">
      <c r="E800" s="2"/>
      <c r="F800" s="2"/>
      <c r="G800" s="2"/>
    </row>
    <row r="801" spans="5:7">
      <c r="E801" s="2"/>
      <c r="F801" s="2"/>
      <c r="G801" s="2"/>
    </row>
    <row r="802" spans="5:7">
      <c r="E802" s="2"/>
      <c r="F802" s="2"/>
      <c r="G802" s="2"/>
    </row>
    <row r="803" spans="5:7">
      <c r="E803" s="2"/>
      <c r="F803" s="2"/>
      <c r="G803" s="2"/>
    </row>
    <row r="804" spans="5:7">
      <c r="E804" s="2"/>
      <c r="F804" s="2"/>
      <c r="G804" s="2"/>
    </row>
    <row r="805" spans="5:7">
      <c r="E805" s="2"/>
      <c r="F805" s="2"/>
      <c r="G805" s="2"/>
    </row>
    <row r="806" spans="5:7">
      <c r="E806" s="2"/>
      <c r="F806" s="2"/>
      <c r="G806" s="2"/>
    </row>
    <row r="807" spans="5:7">
      <c r="E807" s="2"/>
      <c r="F807" s="2"/>
      <c r="G807" s="2"/>
    </row>
    <row r="808" spans="5:7">
      <c r="E808" s="2"/>
      <c r="F808" s="2"/>
      <c r="G808" s="2"/>
    </row>
    <row r="809" spans="5:7">
      <c r="E809" s="2"/>
      <c r="F809" s="2"/>
      <c r="G809" s="2"/>
    </row>
    <row r="810" spans="5:7">
      <c r="E810" s="2"/>
      <c r="F810" s="2"/>
      <c r="G810" s="2"/>
    </row>
    <row r="811" spans="5:7">
      <c r="E811" s="2"/>
      <c r="F811" s="2"/>
      <c r="G811" s="2"/>
    </row>
    <row r="812" spans="5:7">
      <c r="E812" s="2"/>
      <c r="F812" s="2"/>
      <c r="G812" s="2"/>
    </row>
    <row r="813" spans="5:7">
      <c r="E813" s="2"/>
      <c r="F813" s="2"/>
      <c r="G813" s="2"/>
    </row>
    <row r="814" spans="5:7">
      <c r="E814" s="2"/>
      <c r="F814" s="2"/>
      <c r="G814" s="2"/>
    </row>
    <row r="815" spans="5:7">
      <c r="E815" s="2"/>
      <c r="F815" s="2"/>
      <c r="G815" s="2"/>
    </row>
    <row r="816" spans="5:7">
      <c r="E816" s="2"/>
      <c r="F816" s="2"/>
      <c r="G816" s="2"/>
    </row>
    <row r="817" spans="5:7">
      <c r="E817" s="2"/>
      <c r="F817" s="2"/>
      <c r="G817" s="2"/>
    </row>
    <row r="818" spans="5:7">
      <c r="E818" s="2"/>
      <c r="F818" s="2"/>
      <c r="G818" s="2"/>
    </row>
    <row r="819" spans="5:7">
      <c r="E819" s="2"/>
      <c r="F819" s="2"/>
      <c r="G819" s="2"/>
    </row>
    <row r="820" spans="5:7">
      <c r="E820" s="2"/>
      <c r="F820" s="2"/>
      <c r="G820" s="2"/>
    </row>
    <row r="821" spans="5:7">
      <c r="E821" s="2"/>
      <c r="F821" s="2"/>
      <c r="G821" s="2"/>
    </row>
    <row r="822" spans="5:7">
      <c r="E822" s="2"/>
      <c r="F822" s="2"/>
      <c r="G822" s="2"/>
    </row>
    <row r="823" spans="5:7">
      <c r="E823" s="2"/>
      <c r="F823" s="2"/>
      <c r="G823" s="2"/>
    </row>
    <row r="824" spans="5:7">
      <c r="E824" s="2"/>
      <c r="F824" s="2"/>
      <c r="G824" s="2"/>
    </row>
    <row r="825" spans="5:7">
      <c r="E825" s="2"/>
      <c r="F825" s="2"/>
      <c r="G825" s="2"/>
    </row>
    <row r="826" spans="5:7">
      <c r="E826" s="2"/>
      <c r="F826" s="2"/>
      <c r="G826" s="2"/>
    </row>
    <row r="827" spans="5:7">
      <c r="E827" s="2"/>
      <c r="F827" s="2"/>
      <c r="G827" s="2"/>
    </row>
    <row r="828" spans="5:7">
      <c r="E828" s="2"/>
      <c r="F828" s="2"/>
      <c r="G828" s="2"/>
    </row>
    <row r="829" spans="5:7">
      <c r="E829" s="2"/>
      <c r="F829" s="2"/>
      <c r="G829" s="2"/>
    </row>
    <row r="830" spans="5:7">
      <c r="E830" s="2"/>
      <c r="F830" s="2"/>
      <c r="G830" s="2"/>
    </row>
    <row r="831" spans="5:7">
      <c r="E831" s="2"/>
      <c r="F831" s="2"/>
      <c r="G831" s="2"/>
    </row>
    <row r="832" spans="5:7">
      <c r="E832" s="2"/>
      <c r="F832" s="2"/>
      <c r="G832" s="2"/>
    </row>
    <row r="833" spans="5:7">
      <c r="E833" s="2"/>
      <c r="F833" s="2"/>
      <c r="G833" s="2"/>
    </row>
    <row r="834" spans="5:7">
      <c r="E834" s="2"/>
      <c r="F834" s="2"/>
      <c r="G834" s="2"/>
    </row>
    <row r="835" spans="5:7">
      <c r="E835" s="2"/>
      <c r="F835" s="2"/>
      <c r="G835" s="2"/>
    </row>
    <row r="836" spans="5:7">
      <c r="E836" s="2"/>
      <c r="F836" s="2"/>
      <c r="G836" s="2"/>
    </row>
    <row r="837" spans="5:7">
      <c r="E837" s="2"/>
      <c r="F837" s="2"/>
      <c r="G837" s="2"/>
    </row>
    <row r="838" spans="5:7">
      <c r="E838" s="2"/>
      <c r="F838" s="2"/>
      <c r="G838" s="2"/>
    </row>
    <row r="839" spans="5:7">
      <c r="E839" s="2"/>
      <c r="F839" s="2"/>
      <c r="G839" s="2"/>
    </row>
    <row r="840" spans="5:7">
      <c r="E840" s="2"/>
      <c r="F840" s="2"/>
      <c r="G840" s="2"/>
    </row>
    <row r="841" spans="5:7">
      <c r="E841" s="2"/>
      <c r="F841" s="2"/>
      <c r="G841" s="2"/>
    </row>
    <row r="842" spans="5:7">
      <c r="E842" s="2"/>
      <c r="F842" s="2"/>
      <c r="G842" s="2"/>
    </row>
    <row r="843" spans="5:7">
      <c r="E843" s="2"/>
      <c r="F843" s="2"/>
      <c r="G843" s="2"/>
    </row>
    <row r="844" spans="5:7">
      <c r="E844" s="2"/>
      <c r="F844" s="2"/>
      <c r="G844" s="2"/>
    </row>
    <row r="845" spans="5:7">
      <c r="E845" s="2"/>
      <c r="F845" s="2"/>
      <c r="G845" s="2"/>
    </row>
    <row r="846" spans="5:7">
      <c r="E846" s="2"/>
      <c r="F846" s="2"/>
      <c r="G846" s="2"/>
    </row>
    <row r="847" spans="5:7">
      <c r="E847" s="2"/>
      <c r="F847" s="2"/>
      <c r="G847" s="2"/>
    </row>
    <row r="848" spans="5:7">
      <c r="E848" s="2"/>
      <c r="F848" s="2"/>
      <c r="G848" s="2"/>
    </row>
    <row r="849" spans="5:7">
      <c r="E849" s="2"/>
      <c r="F849" s="2"/>
      <c r="G849" s="2"/>
    </row>
    <row r="850" spans="5:7">
      <c r="E850" s="2"/>
      <c r="F850" s="2"/>
      <c r="G850" s="2"/>
    </row>
    <row r="851" spans="5:7">
      <c r="E851" s="2"/>
      <c r="F851" s="2"/>
      <c r="G851" s="2"/>
    </row>
    <row r="852" spans="5:7">
      <c r="E852" s="2"/>
      <c r="F852" s="2"/>
      <c r="G852" s="2"/>
    </row>
    <row r="853" spans="5:7">
      <c r="E853" s="2"/>
      <c r="F853" s="2"/>
      <c r="G853" s="2"/>
    </row>
    <row r="854" spans="5:7">
      <c r="E854" s="2"/>
      <c r="F854" s="2"/>
      <c r="G854" s="2"/>
    </row>
    <row r="855" spans="5:7">
      <c r="E855" s="2"/>
      <c r="F855" s="2"/>
      <c r="G855" s="2"/>
    </row>
    <row r="856" spans="5:7">
      <c r="E856" s="2"/>
      <c r="F856" s="2"/>
      <c r="G856" s="2"/>
    </row>
    <row r="857" spans="5:7">
      <c r="E857" s="2"/>
      <c r="F857" s="2"/>
      <c r="G857" s="2"/>
    </row>
    <row r="858" spans="5:7">
      <c r="E858" s="2"/>
      <c r="F858" s="2"/>
      <c r="G858" s="2"/>
    </row>
    <row r="859" spans="5:7">
      <c r="E859" s="2"/>
      <c r="F859" s="2"/>
      <c r="G859" s="2"/>
    </row>
    <row r="860" spans="5:7">
      <c r="E860" s="2"/>
      <c r="F860" s="2"/>
      <c r="G860" s="2"/>
    </row>
    <row r="861" spans="5:7">
      <c r="E861" s="2"/>
      <c r="F861" s="2"/>
      <c r="G861" s="2"/>
    </row>
    <row r="862" spans="5:7">
      <c r="E862" s="2"/>
      <c r="F862" s="2"/>
      <c r="G862" s="2"/>
    </row>
    <row r="863" spans="5:7">
      <c r="E863" s="2"/>
      <c r="F863" s="2"/>
      <c r="G863" s="2"/>
    </row>
    <row r="864" spans="5:7">
      <c r="E864" s="2"/>
      <c r="F864" s="2"/>
      <c r="G864" s="2"/>
    </row>
    <row r="865" spans="5:7">
      <c r="E865" s="2"/>
      <c r="F865" s="2"/>
      <c r="G865" s="2"/>
    </row>
    <row r="866" spans="5:7">
      <c r="E866" s="2"/>
      <c r="F866" s="2"/>
      <c r="G866" s="2"/>
    </row>
    <row r="867" spans="5:7">
      <c r="E867" s="2"/>
      <c r="F867" s="2"/>
      <c r="G867" s="2"/>
    </row>
    <row r="868" spans="5:7">
      <c r="E868" s="2"/>
      <c r="F868" s="2"/>
      <c r="G868" s="2"/>
    </row>
    <row r="869" spans="5:7">
      <c r="E869" s="2"/>
      <c r="F869" s="2"/>
      <c r="G869" s="2"/>
    </row>
    <row r="870" spans="5:7">
      <c r="E870" s="2"/>
      <c r="F870" s="2"/>
      <c r="G870" s="2"/>
    </row>
    <row r="871" spans="5:7">
      <c r="E871" s="2"/>
      <c r="F871" s="2"/>
      <c r="G871" s="2"/>
    </row>
    <row r="872" spans="5:7">
      <c r="E872" s="2"/>
      <c r="F872" s="2"/>
      <c r="G872" s="2"/>
    </row>
    <row r="873" spans="5:7">
      <c r="E873" s="2"/>
      <c r="F873" s="2"/>
      <c r="G873" s="2"/>
    </row>
    <row r="874" spans="5:7">
      <c r="E874" s="2"/>
      <c r="F874" s="2"/>
      <c r="G874" s="2"/>
    </row>
    <row r="875" spans="5:7">
      <c r="E875" s="2"/>
      <c r="F875" s="2"/>
      <c r="G875" s="2"/>
    </row>
    <row r="876" spans="5:7">
      <c r="E876" s="2"/>
      <c r="F876" s="2"/>
      <c r="G876" s="2"/>
    </row>
    <row r="877" spans="5:7">
      <c r="E877" s="2"/>
      <c r="F877" s="2"/>
      <c r="G877" s="2"/>
    </row>
    <row r="878" spans="5:7">
      <c r="E878" s="2"/>
      <c r="F878" s="2"/>
      <c r="G878" s="2"/>
    </row>
    <row r="879" spans="5:7">
      <c r="E879" s="2"/>
      <c r="F879" s="2"/>
      <c r="G879" s="2"/>
    </row>
    <row r="880" spans="5:7">
      <c r="E880" s="2"/>
      <c r="F880" s="2"/>
      <c r="G880" s="2"/>
    </row>
    <row r="881" spans="5:7">
      <c r="E881" s="2"/>
      <c r="F881" s="2"/>
      <c r="G881" s="2"/>
    </row>
    <row r="882" spans="5:7">
      <c r="E882" s="2"/>
      <c r="F882" s="2"/>
      <c r="G882" s="2"/>
    </row>
    <row r="883" spans="5:7">
      <c r="E883" s="2"/>
      <c r="F883" s="2"/>
      <c r="G883" s="2"/>
    </row>
    <row r="884" spans="5:7">
      <c r="E884" s="2"/>
      <c r="F884" s="2"/>
      <c r="G884" s="2"/>
    </row>
    <row r="885" spans="5:7">
      <c r="E885" s="2"/>
      <c r="F885" s="2"/>
      <c r="G885" s="2"/>
    </row>
    <row r="886" spans="5:7">
      <c r="E886" s="2"/>
      <c r="F886" s="2"/>
      <c r="G886" s="2"/>
    </row>
    <row r="887" spans="5:7">
      <c r="E887" s="2"/>
      <c r="F887" s="2"/>
      <c r="G887" s="2"/>
    </row>
    <row r="888" spans="5:7">
      <c r="E888" s="2"/>
      <c r="F888" s="2"/>
      <c r="G888" s="2"/>
    </row>
    <row r="889" spans="5:7">
      <c r="E889" s="2"/>
      <c r="F889" s="2"/>
      <c r="G889" s="2"/>
    </row>
    <row r="890" spans="5:7">
      <c r="E890" s="2"/>
      <c r="F890" s="2"/>
      <c r="G890" s="2"/>
    </row>
    <row r="891" spans="5:7">
      <c r="E891" s="2"/>
      <c r="F891" s="2"/>
      <c r="G891" s="2"/>
    </row>
    <row r="892" spans="5:7">
      <c r="E892" s="2"/>
      <c r="F892" s="2"/>
      <c r="G892" s="2"/>
    </row>
    <row r="893" spans="5:7">
      <c r="E893" s="2"/>
      <c r="F893" s="2"/>
      <c r="G893" s="2"/>
    </row>
    <row r="894" spans="5:7">
      <c r="E894" s="2"/>
      <c r="F894" s="2"/>
      <c r="G894" s="2"/>
    </row>
    <row r="895" spans="5:7">
      <c r="E895" s="2"/>
      <c r="F895" s="2"/>
      <c r="G895" s="2"/>
    </row>
    <row r="896" spans="5:7">
      <c r="E896" s="2"/>
      <c r="F896" s="2"/>
      <c r="G896" s="2"/>
    </row>
    <row r="897" spans="5:7">
      <c r="E897" s="2"/>
      <c r="F897" s="2"/>
      <c r="G897" s="2"/>
    </row>
    <row r="898" spans="5:7">
      <c r="E898" s="2"/>
      <c r="F898" s="2"/>
      <c r="G898" s="2"/>
    </row>
    <row r="899" spans="5:7">
      <c r="E899" s="2"/>
      <c r="F899" s="2"/>
      <c r="G899" s="2"/>
    </row>
    <row r="900" spans="5:7">
      <c r="E900" s="2"/>
      <c r="F900" s="2"/>
      <c r="G900" s="2"/>
    </row>
    <row r="901" spans="5:7">
      <c r="E901" s="2"/>
      <c r="F901" s="2"/>
      <c r="G901" s="2"/>
    </row>
    <row r="902" spans="5:7">
      <c r="E902" s="2"/>
      <c r="F902" s="2"/>
      <c r="G902" s="2"/>
    </row>
    <row r="903" spans="5:7">
      <c r="E903" s="2"/>
      <c r="F903" s="2"/>
      <c r="G903" s="2"/>
    </row>
    <row r="904" spans="5:7">
      <c r="E904" s="2"/>
      <c r="F904" s="2"/>
      <c r="G904" s="2"/>
    </row>
    <row r="905" spans="5:7">
      <c r="E905" s="2"/>
      <c r="F905" s="2"/>
      <c r="G905" s="2"/>
    </row>
    <row r="906" spans="5:7">
      <c r="E906" s="2"/>
      <c r="F906" s="2"/>
      <c r="G906" s="2"/>
    </row>
    <row r="907" spans="5:7">
      <c r="E907" s="2"/>
      <c r="F907" s="2"/>
      <c r="G907" s="2"/>
    </row>
    <row r="908" spans="5:7">
      <c r="E908" s="2"/>
      <c r="F908" s="2"/>
      <c r="G908" s="2"/>
    </row>
    <row r="909" spans="5:7">
      <c r="E909" s="2"/>
      <c r="F909" s="2"/>
      <c r="G909" s="2"/>
    </row>
    <row r="910" spans="5:7">
      <c r="E910" s="2"/>
      <c r="F910" s="2"/>
      <c r="G910" s="2"/>
    </row>
    <row r="911" spans="5:7">
      <c r="E911" s="2"/>
      <c r="F911" s="2"/>
      <c r="G911" s="2"/>
    </row>
    <row r="912" spans="5:7">
      <c r="E912" s="2"/>
      <c r="F912" s="2"/>
      <c r="G912" s="2"/>
    </row>
    <row r="913" spans="5:7">
      <c r="E913" s="2"/>
      <c r="F913" s="2"/>
      <c r="G913" s="2"/>
    </row>
    <row r="914" spans="5:7">
      <c r="E914" s="2"/>
      <c r="F914" s="2"/>
      <c r="G914" s="2"/>
    </row>
    <row r="915" spans="5:7">
      <c r="E915" s="2"/>
      <c r="F915" s="2"/>
      <c r="G915" s="2"/>
    </row>
    <row r="916" spans="5:7">
      <c r="E916" s="2"/>
      <c r="F916" s="2"/>
      <c r="G916" s="2"/>
    </row>
    <row r="917" spans="5:7">
      <c r="E917" s="2"/>
      <c r="F917" s="2"/>
      <c r="G917" s="2"/>
    </row>
    <row r="918" spans="5:7">
      <c r="E918" s="2"/>
      <c r="F918" s="2"/>
      <c r="G918" s="2"/>
    </row>
    <row r="919" spans="5:7">
      <c r="E919" s="2"/>
      <c r="F919" s="2"/>
      <c r="G919" s="2"/>
    </row>
    <row r="920" spans="5:7">
      <c r="E920" s="2"/>
      <c r="F920" s="2"/>
      <c r="G920" s="2"/>
    </row>
    <row r="921" spans="5:7">
      <c r="E921" s="2"/>
      <c r="F921" s="2"/>
      <c r="G921" s="2"/>
    </row>
    <row r="922" spans="5:7">
      <c r="E922" s="2"/>
      <c r="F922" s="2"/>
      <c r="G922" s="2"/>
    </row>
    <row r="923" spans="5:7">
      <c r="E923" s="2"/>
      <c r="F923" s="2"/>
      <c r="G923" s="2"/>
    </row>
    <row r="924" spans="5:7">
      <c r="E924" s="2"/>
      <c r="F924" s="2"/>
      <c r="G924" s="2"/>
    </row>
    <row r="925" spans="5:7">
      <c r="E925" s="2"/>
      <c r="F925" s="2"/>
      <c r="G925" s="2"/>
    </row>
    <row r="926" spans="5:7">
      <c r="E926" s="2"/>
      <c r="F926" s="2"/>
      <c r="G926" s="2"/>
    </row>
    <row r="927" spans="5:7">
      <c r="E927" s="2"/>
      <c r="F927" s="2"/>
      <c r="G927" s="2"/>
    </row>
    <row r="928" spans="5:7">
      <c r="E928" s="2"/>
      <c r="F928" s="2"/>
      <c r="G928" s="2"/>
    </row>
    <row r="929" spans="5:7">
      <c r="E929" s="2"/>
      <c r="F929" s="2"/>
      <c r="G929" s="2"/>
    </row>
    <row r="930" spans="5:7">
      <c r="E930" s="2"/>
      <c r="F930" s="2"/>
      <c r="G930" s="2"/>
    </row>
    <row r="931" spans="5:7">
      <c r="E931" s="2"/>
      <c r="F931" s="2"/>
      <c r="G931" s="2"/>
    </row>
    <row r="932" spans="5:7">
      <c r="E932" s="2"/>
      <c r="F932" s="2"/>
      <c r="G932" s="2"/>
    </row>
    <row r="933" spans="5:7">
      <c r="E933" s="2"/>
      <c r="F933" s="2"/>
      <c r="G933" s="2"/>
    </row>
    <row r="934" spans="5:7">
      <c r="E934" s="2"/>
      <c r="F934" s="2"/>
      <c r="G934" s="2"/>
    </row>
    <row r="935" spans="5:7">
      <c r="E935" s="2"/>
      <c r="F935" s="2"/>
      <c r="G935" s="2"/>
    </row>
    <row r="936" spans="5:7">
      <c r="E936" s="2"/>
      <c r="F936" s="2"/>
      <c r="G936" s="2"/>
    </row>
    <row r="937" spans="5:7">
      <c r="E937" s="2"/>
      <c r="F937" s="2"/>
      <c r="G937" s="2"/>
    </row>
    <row r="938" spans="5:7">
      <c r="E938" s="2"/>
      <c r="F938" s="2"/>
      <c r="G938" s="2"/>
    </row>
    <row r="939" spans="5:7">
      <c r="E939" s="2"/>
      <c r="F939" s="2"/>
      <c r="G939" s="2"/>
    </row>
    <row r="940" spans="5:7">
      <c r="E940" s="2"/>
      <c r="F940" s="2"/>
      <c r="G940" s="2"/>
    </row>
    <row r="941" spans="5:7">
      <c r="E941" s="2"/>
      <c r="F941" s="2"/>
      <c r="G941" s="2"/>
    </row>
    <row r="942" spans="5:7">
      <c r="E942" s="2"/>
      <c r="F942" s="2"/>
      <c r="G942" s="2"/>
    </row>
    <row r="943" spans="5:7">
      <c r="E943" s="2"/>
      <c r="F943" s="2"/>
      <c r="G943" s="2"/>
    </row>
    <row r="944" spans="5:7">
      <c r="E944" s="2"/>
      <c r="F944" s="2"/>
      <c r="G944" s="2"/>
    </row>
    <row r="945" spans="5:7">
      <c r="E945" s="2"/>
      <c r="F945" s="2"/>
      <c r="G945" s="2"/>
    </row>
    <row r="946" spans="5:7">
      <c r="E946" s="2"/>
      <c r="F946" s="2"/>
      <c r="G946" s="2"/>
    </row>
    <row r="947" spans="5:7">
      <c r="E947" s="2"/>
      <c r="F947" s="2"/>
      <c r="G947" s="2"/>
    </row>
    <row r="948" spans="5:7">
      <c r="E948" s="2"/>
      <c r="F948" s="2"/>
      <c r="G948" s="2"/>
    </row>
    <row r="949" spans="5:7">
      <c r="E949" s="2"/>
      <c r="F949" s="2"/>
      <c r="G949" s="2"/>
    </row>
    <row r="950" spans="5:7">
      <c r="E950" s="2"/>
      <c r="F950" s="2"/>
      <c r="G950" s="2"/>
    </row>
    <row r="951" spans="5:7">
      <c r="E951" s="2"/>
      <c r="F951" s="2"/>
      <c r="G951" s="2"/>
    </row>
    <row r="952" spans="5:7">
      <c r="E952" s="2"/>
      <c r="F952" s="2"/>
      <c r="G952" s="2"/>
    </row>
    <row r="953" spans="5:7">
      <c r="E953" s="2"/>
      <c r="F953" s="2"/>
      <c r="G953" s="2"/>
    </row>
    <row r="954" spans="5:7">
      <c r="E954" s="2"/>
      <c r="F954" s="2"/>
      <c r="G954" s="2"/>
    </row>
    <row r="955" spans="5:7">
      <c r="E955" s="2"/>
      <c r="F955" s="2"/>
      <c r="G955" s="2"/>
    </row>
    <row r="956" spans="5:7">
      <c r="E956" s="2"/>
      <c r="F956" s="2"/>
      <c r="G956" s="2"/>
    </row>
    <row r="957" spans="5:7">
      <c r="E957" s="2"/>
      <c r="F957" s="2"/>
      <c r="G957" s="2"/>
    </row>
    <row r="958" spans="5:7">
      <c r="E958" s="2"/>
      <c r="F958" s="2"/>
      <c r="G958" s="2"/>
    </row>
    <row r="959" spans="5:7">
      <c r="E959" s="2"/>
      <c r="F959" s="2"/>
      <c r="G959" s="2"/>
    </row>
    <row r="960" spans="5:7">
      <c r="E960" s="2"/>
      <c r="F960" s="2"/>
      <c r="G960" s="2"/>
    </row>
    <row r="961" spans="5:7">
      <c r="E961" s="2"/>
      <c r="F961" s="2"/>
      <c r="G961" s="2"/>
    </row>
    <row r="962" spans="5:7">
      <c r="E962" s="2"/>
      <c r="F962" s="2"/>
      <c r="G962" s="2"/>
    </row>
    <row r="963" spans="5:7">
      <c r="E963" s="2"/>
      <c r="F963" s="2"/>
      <c r="G963" s="2"/>
    </row>
    <row r="964" spans="5:7">
      <c r="E964" s="2"/>
      <c r="F964" s="2"/>
      <c r="G964" s="2"/>
    </row>
    <row r="965" spans="5:7">
      <c r="E965" s="2"/>
      <c r="F965" s="2"/>
      <c r="G965" s="2"/>
    </row>
    <row r="966" spans="5:7">
      <c r="E966" s="2"/>
      <c r="F966" s="2"/>
      <c r="G966" s="2"/>
    </row>
    <row r="967" spans="5:7">
      <c r="E967" s="2"/>
      <c r="F967" s="2"/>
      <c r="G967" s="2"/>
    </row>
    <row r="968" spans="5:7">
      <c r="E968" s="2"/>
      <c r="F968" s="2"/>
      <c r="G968" s="2"/>
    </row>
    <row r="969" spans="5:7">
      <c r="E969" s="2"/>
      <c r="F969" s="2"/>
      <c r="G969" s="2"/>
    </row>
    <row r="970" spans="5:7">
      <c r="E970" s="2"/>
      <c r="F970" s="2"/>
      <c r="G970" s="2"/>
    </row>
    <row r="971" spans="5:7">
      <c r="E971" s="2"/>
      <c r="F971" s="2"/>
      <c r="G971" s="2"/>
    </row>
    <row r="972" spans="5:7">
      <c r="E972" s="2"/>
      <c r="F972" s="2"/>
      <c r="G972" s="2"/>
    </row>
    <row r="973" spans="5:7">
      <c r="E973" s="2"/>
      <c r="F973" s="2"/>
      <c r="G973" s="2"/>
    </row>
    <row r="974" spans="5:7">
      <c r="E974" s="2"/>
      <c r="F974" s="2"/>
      <c r="G974" s="2"/>
    </row>
    <row r="975" spans="5:7">
      <c r="E975" s="2"/>
      <c r="F975" s="2"/>
      <c r="G975" s="2"/>
    </row>
    <row r="976" spans="5:7">
      <c r="E976" s="2"/>
      <c r="F976" s="2"/>
      <c r="G976" s="2"/>
    </row>
    <row r="977" spans="5:7">
      <c r="E977" s="2"/>
      <c r="F977" s="2"/>
      <c r="G977" s="2"/>
    </row>
    <row r="978" spans="5:7">
      <c r="E978" s="2"/>
      <c r="F978" s="2"/>
      <c r="G978" s="2"/>
    </row>
    <row r="979" spans="5:7">
      <c r="E979" s="2"/>
      <c r="F979" s="2"/>
      <c r="G979" s="2"/>
    </row>
    <row r="980" spans="5:7">
      <c r="E980" s="2"/>
      <c r="F980" s="2"/>
      <c r="G980" s="2"/>
    </row>
    <row r="981" spans="5:7">
      <c r="E981" s="2"/>
      <c r="F981" s="2"/>
      <c r="G981" s="2"/>
    </row>
    <row r="982" spans="5:7">
      <c r="E982" s="2"/>
      <c r="F982" s="2"/>
      <c r="G982" s="2"/>
    </row>
    <row r="983" spans="5:7">
      <c r="E983" s="2"/>
      <c r="F983" s="2"/>
      <c r="G983" s="2"/>
    </row>
    <row r="984" spans="5:7">
      <c r="E984" s="2"/>
      <c r="F984" s="2"/>
      <c r="G984" s="2"/>
    </row>
    <row r="985" spans="5:7">
      <c r="E985" s="2"/>
      <c r="F985" s="2"/>
      <c r="G985" s="2"/>
    </row>
    <row r="986" spans="5:7">
      <c r="E986" s="2"/>
      <c r="F986" s="2"/>
      <c r="G986" s="2"/>
    </row>
    <row r="987" spans="5:7">
      <c r="E987" s="2"/>
      <c r="F987" s="2"/>
      <c r="G987" s="2"/>
    </row>
    <row r="988" spans="5:7">
      <c r="E988" s="2"/>
      <c r="F988" s="2"/>
      <c r="G988" s="2"/>
    </row>
    <row r="989" spans="5:7">
      <c r="E989" s="2"/>
      <c r="F989" s="2"/>
      <c r="G989" s="2"/>
    </row>
    <row r="990" spans="5:7">
      <c r="E990" s="2"/>
      <c r="F990" s="2"/>
      <c r="G990" s="2"/>
    </row>
    <row r="991" spans="5:7">
      <c r="E991" s="2"/>
      <c r="F991" s="2"/>
      <c r="G991" s="2"/>
    </row>
    <row r="992" spans="5:7">
      <c r="E992" s="2"/>
      <c r="F992" s="2"/>
      <c r="G992" s="2"/>
    </row>
    <row r="993" spans="5:7">
      <c r="E993" s="2"/>
      <c r="F993" s="2"/>
      <c r="G993" s="2"/>
    </row>
    <row r="994" spans="5:7">
      <c r="E994" s="2"/>
      <c r="F994" s="2"/>
      <c r="G994" s="2"/>
    </row>
    <row r="995" spans="5:7">
      <c r="E995" s="2"/>
      <c r="F995" s="2"/>
      <c r="G995" s="2"/>
    </row>
    <row r="996" spans="5:7">
      <c r="E996" s="2"/>
      <c r="F996" s="2"/>
      <c r="G996" s="2"/>
    </row>
    <row r="997" spans="5:7">
      <c r="E997" s="2"/>
      <c r="F997" s="2"/>
      <c r="G997" s="2"/>
    </row>
    <row r="998" spans="5:7">
      <c r="E998" s="2"/>
      <c r="F998" s="2"/>
      <c r="G998" s="2"/>
    </row>
    <row r="999" spans="5:7">
      <c r="E999" s="2"/>
      <c r="F999" s="2"/>
      <c r="G999" s="2"/>
    </row>
    <row r="1000" spans="5:7">
      <c r="E1000" s="2"/>
      <c r="F1000" s="2"/>
      <c r="G1000" s="2"/>
    </row>
    <row r="1001" spans="5:7">
      <c r="E1001" s="2"/>
      <c r="F1001" s="2"/>
      <c r="G1001" s="2"/>
    </row>
    <row r="1002" spans="5:7">
      <c r="E1002" s="2"/>
      <c r="F1002" s="2"/>
      <c r="G1002" s="2"/>
    </row>
    <row r="1003" spans="5:7">
      <c r="E1003" s="2"/>
      <c r="F1003" s="2"/>
      <c r="G1003" s="2"/>
    </row>
    <row r="1004" spans="5:7">
      <c r="E1004" s="2"/>
      <c r="F1004" s="2"/>
      <c r="G1004" s="2"/>
    </row>
    <row r="1005" spans="5:7">
      <c r="E1005" s="2"/>
      <c r="F1005" s="2"/>
      <c r="G1005" s="2"/>
    </row>
    <row r="1006" spans="5:7">
      <c r="E1006" s="2"/>
      <c r="F1006" s="2"/>
      <c r="G1006" s="2"/>
    </row>
    <row r="1007" spans="5:7">
      <c r="E1007" s="2"/>
      <c r="F1007" s="2"/>
      <c r="G1007" s="2"/>
    </row>
    <row r="1008" spans="5:7">
      <c r="E1008" s="2"/>
      <c r="F1008" s="2"/>
      <c r="G1008" s="2"/>
    </row>
    <row r="1009" spans="5:7">
      <c r="E1009" s="2"/>
      <c r="F1009" s="2"/>
      <c r="G1009" s="2"/>
    </row>
    <row r="1010" spans="5:7">
      <c r="E1010" s="2"/>
      <c r="F1010" s="2"/>
      <c r="G1010" s="2"/>
    </row>
    <row r="1011" spans="5:7">
      <c r="E1011" s="2"/>
      <c r="F1011" s="2"/>
      <c r="G1011" s="2"/>
    </row>
    <row r="1012" spans="5:7">
      <c r="E1012" s="2"/>
      <c r="F1012" s="2"/>
      <c r="G1012" s="2"/>
    </row>
    <row r="1013" spans="5:7">
      <c r="E1013" s="2"/>
      <c r="F1013" s="2"/>
      <c r="G1013" s="2"/>
    </row>
    <row r="1014" spans="5:7">
      <c r="E1014" s="2"/>
      <c r="F1014" s="2"/>
      <c r="G1014" s="2"/>
    </row>
    <row r="1015" spans="5:7">
      <c r="E1015" s="2"/>
      <c r="F1015" s="2"/>
      <c r="G1015" s="2"/>
    </row>
    <row r="1016" spans="5:7">
      <c r="E1016" s="2"/>
      <c r="F1016" s="2"/>
      <c r="G1016" s="2"/>
    </row>
    <row r="1017" spans="5:7">
      <c r="E1017" s="2"/>
      <c r="F1017" s="2"/>
      <c r="G1017" s="2"/>
    </row>
    <row r="1018" spans="5:7">
      <c r="E1018" s="2"/>
      <c r="F1018" s="2"/>
      <c r="G1018" s="2"/>
    </row>
    <row r="1019" spans="5:7">
      <c r="E1019" s="2"/>
      <c r="F1019" s="2"/>
      <c r="G1019" s="2"/>
    </row>
    <row r="1020" spans="5:7">
      <c r="E1020" s="2"/>
      <c r="F1020" s="2"/>
      <c r="G1020" s="2"/>
    </row>
    <row r="1021" spans="5:7">
      <c r="E1021" s="2"/>
      <c r="F1021" s="2"/>
      <c r="G1021" s="2"/>
    </row>
    <row r="1022" spans="5:7">
      <c r="E1022" s="2"/>
      <c r="F1022" s="2"/>
      <c r="G1022" s="2"/>
    </row>
    <row r="1023" spans="5:7">
      <c r="E1023" s="2"/>
      <c r="F1023" s="2"/>
      <c r="G1023" s="2"/>
    </row>
    <row r="1024" spans="5:7">
      <c r="E1024" s="2"/>
      <c r="F1024" s="2"/>
      <c r="G1024" s="2"/>
    </row>
    <row r="1025" spans="5:7">
      <c r="E1025" s="2"/>
      <c r="F1025" s="2"/>
      <c r="G1025" s="2"/>
    </row>
    <row r="1026" spans="5:7">
      <c r="E1026" s="2"/>
      <c r="F1026" s="2"/>
      <c r="G1026" s="2"/>
    </row>
    <row r="1027" spans="5:7">
      <c r="E1027" s="2"/>
      <c r="F1027" s="2"/>
      <c r="G1027" s="2"/>
    </row>
    <row r="1028" spans="5:7">
      <c r="E1028" s="2"/>
      <c r="F1028" s="2"/>
      <c r="G1028" s="2"/>
    </row>
    <row r="1029" spans="5:7">
      <c r="E1029" s="2"/>
      <c r="F1029" s="2"/>
      <c r="G1029" s="2"/>
    </row>
    <row r="1030" spans="5:7">
      <c r="E1030" s="2"/>
      <c r="F1030" s="2"/>
      <c r="G1030" s="2"/>
    </row>
    <row r="1031" spans="5:7">
      <c r="E1031" s="2"/>
      <c r="F1031" s="2"/>
      <c r="G1031" s="2"/>
    </row>
    <row r="1032" spans="5:7">
      <c r="E1032" s="2"/>
      <c r="F1032" s="2"/>
      <c r="G1032" s="2"/>
    </row>
    <row r="1033" spans="5:7">
      <c r="E1033" s="2"/>
      <c r="F1033" s="2"/>
      <c r="G1033" s="2"/>
    </row>
    <row r="1034" spans="5:7">
      <c r="E1034" s="2"/>
      <c r="F1034" s="2"/>
      <c r="G1034" s="2"/>
    </row>
    <row r="1035" spans="5:7">
      <c r="E1035" s="2"/>
      <c r="F1035" s="2"/>
      <c r="G1035" s="2"/>
    </row>
    <row r="1036" spans="5:7">
      <c r="E1036" s="2"/>
      <c r="F1036" s="2"/>
      <c r="G1036" s="2"/>
    </row>
    <row r="1037" spans="5:7">
      <c r="E1037" s="2"/>
      <c r="F1037" s="2"/>
      <c r="G1037" s="2"/>
    </row>
    <row r="1038" spans="5:7">
      <c r="E1038" s="2"/>
      <c r="F1038" s="2"/>
      <c r="G1038" s="2"/>
    </row>
    <row r="1039" spans="5:7">
      <c r="E1039" s="2"/>
      <c r="F1039" s="2"/>
      <c r="G1039" s="2"/>
    </row>
    <row r="1040" spans="5:7">
      <c r="E1040" s="2"/>
      <c r="F1040" s="2"/>
      <c r="G1040" s="2"/>
    </row>
    <row r="1041" spans="5:7">
      <c r="E1041" s="2"/>
      <c r="F1041" s="2"/>
      <c r="G1041" s="2"/>
    </row>
    <row r="1042" spans="5:7">
      <c r="E1042" s="2"/>
      <c r="F1042" s="2"/>
      <c r="G1042" s="2"/>
    </row>
    <row r="1043" spans="5:7">
      <c r="E1043" s="2"/>
      <c r="F1043" s="2"/>
      <c r="G1043" s="2"/>
    </row>
    <row r="1044" spans="5:7">
      <c r="E1044" s="2"/>
      <c r="F1044" s="2"/>
      <c r="G1044" s="2"/>
    </row>
    <row r="1045" spans="5:7">
      <c r="E1045" s="2"/>
      <c r="F1045" s="2"/>
      <c r="G1045" s="2"/>
    </row>
    <row r="1046" spans="5:7">
      <c r="E1046" s="2"/>
      <c r="F1046" s="2"/>
      <c r="G1046" s="2"/>
    </row>
    <row r="1047" spans="5:7">
      <c r="E1047" s="2"/>
      <c r="F1047" s="2"/>
      <c r="G1047" s="2"/>
    </row>
    <row r="1048" spans="5:7">
      <c r="E1048" s="2"/>
      <c r="F1048" s="2"/>
      <c r="G1048" s="2"/>
    </row>
    <row r="1049" spans="5:7">
      <c r="E1049" s="2"/>
      <c r="F1049" s="2"/>
      <c r="G1049" s="2"/>
    </row>
    <row r="1050" spans="5:7">
      <c r="E1050" s="2"/>
      <c r="F1050" s="2"/>
      <c r="G1050" s="2"/>
    </row>
    <row r="1051" spans="5:7">
      <c r="E1051" s="2"/>
      <c r="F1051" s="2"/>
      <c r="G1051" s="2"/>
    </row>
    <row r="1052" spans="5:7">
      <c r="E1052" s="2"/>
      <c r="F1052" s="2"/>
      <c r="G1052" s="2"/>
    </row>
    <row r="1053" spans="5:7">
      <c r="E1053" s="2"/>
      <c r="F1053" s="2"/>
      <c r="G1053" s="2"/>
    </row>
    <row r="1054" spans="5:7">
      <c r="E1054" s="2"/>
      <c r="F1054" s="2"/>
      <c r="G1054" s="2"/>
    </row>
    <row r="1055" spans="5:7">
      <c r="E1055" s="2"/>
      <c r="F1055" s="2"/>
      <c r="G1055" s="2"/>
    </row>
    <row r="1056" spans="5:7">
      <c r="E1056" s="2"/>
      <c r="F1056" s="2"/>
      <c r="G1056" s="2"/>
    </row>
    <row r="1057" spans="5:7">
      <c r="E1057" s="2"/>
      <c r="F1057" s="2"/>
      <c r="G1057" s="2"/>
    </row>
    <row r="1058" spans="5:7">
      <c r="E1058" s="2"/>
      <c r="F1058" s="2"/>
      <c r="G1058" s="2"/>
    </row>
    <row r="1059" spans="5:7">
      <c r="E1059" s="2"/>
      <c r="F1059" s="2"/>
      <c r="G1059" s="2"/>
    </row>
    <row r="1060" spans="5:7">
      <c r="E1060" s="2"/>
      <c r="F1060" s="2"/>
      <c r="G1060" s="2"/>
    </row>
    <row r="1061" spans="5:7">
      <c r="E1061" s="2"/>
      <c r="F1061" s="2"/>
      <c r="G1061" s="2"/>
    </row>
    <row r="1062" spans="5:7">
      <c r="E1062" s="2"/>
      <c r="F1062" s="2"/>
      <c r="G1062" s="2"/>
    </row>
    <row r="1063" spans="5:7">
      <c r="E1063" s="2"/>
      <c r="F1063" s="2"/>
      <c r="G1063" s="2"/>
    </row>
    <row r="1064" spans="5:7">
      <c r="E1064" s="2"/>
      <c r="F1064" s="2"/>
      <c r="G1064" s="2"/>
    </row>
    <row r="1065" spans="5:7">
      <c r="E1065" s="2"/>
      <c r="F1065" s="2"/>
      <c r="G1065" s="2"/>
    </row>
    <row r="1066" spans="5:7">
      <c r="E1066" s="2"/>
      <c r="F1066" s="2"/>
      <c r="G1066" s="2"/>
    </row>
    <row r="1067" spans="5:7">
      <c r="E1067" s="2"/>
      <c r="F1067" s="2"/>
      <c r="G1067" s="2"/>
    </row>
    <row r="1068" spans="5:7">
      <c r="E1068" s="2"/>
      <c r="F1068" s="2"/>
      <c r="G1068" s="2"/>
    </row>
    <row r="1069" spans="5:7">
      <c r="E1069" s="2"/>
      <c r="F1069" s="2"/>
      <c r="G1069" s="2"/>
    </row>
    <row r="1070" spans="5:7">
      <c r="E1070" s="2"/>
      <c r="F1070" s="2"/>
      <c r="G1070" s="2"/>
    </row>
    <row r="1071" spans="5:7">
      <c r="E1071" s="2"/>
      <c r="F1071" s="2"/>
      <c r="G1071" s="2"/>
    </row>
    <row r="1072" spans="5:7">
      <c r="E1072" s="2"/>
      <c r="F1072" s="2"/>
      <c r="G1072" s="2"/>
    </row>
    <row r="1073" spans="5:7">
      <c r="E1073" s="2"/>
      <c r="F1073" s="2"/>
      <c r="G1073" s="2"/>
    </row>
    <row r="1074" spans="5:7">
      <c r="E1074" s="2"/>
      <c r="F1074" s="2"/>
      <c r="G1074" s="2"/>
    </row>
    <row r="1075" spans="5:7">
      <c r="E1075" s="2"/>
      <c r="F1075" s="2"/>
      <c r="G1075" s="2"/>
    </row>
    <row r="1076" spans="5:7">
      <c r="E1076" s="2"/>
      <c r="F1076" s="2"/>
      <c r="G1076" s="2"/>
    </row>
    <row r="1077" spans="5:7">
      <c r="E1077" s="2"/>
      <c r="F1077" s="2"/>
      <c r="G1077" s="2"/>
    </row>
    <row r="1078" spans="5:7">
      <c r="E1078" s="2"/>
      <c r="F1078" s="2"/>
      <c r="G1078" s="2"/>
    </row>
    <row r="1079" spans="5:7">
      <c r="E1079" s="2"/>
      <c r="F1079" s="2"/>
      <c r="G1079" s="2"/>
    </row>
    <row r="1080" spans="5:7">
      <c r="E1080" s="2"/>
      <c r="F1080" s="2"/>
      <c r="G1080" s="2"/>
    </row>
    <row r="1081" spans="5:7">
      <c r="E1081" s="2"/>
      <c r="F1081" s="2"/>
      <c r="G1081" s="2"/>
    </row>
    <row r="1082" spans="5:7">
      <c r="E1082" s="2"/>
      <c r="F1082" s="2"/>
      <c r="G1082" s="2"/>
    </row>
    <row r="1083" spans="5:7">
      <c r="E1083" s="2"/>
      <c r="F1083" s="2"/>
      <c r="G1083" s="2"/>
    </row>
    <row r="1084" spans="5:7">
      <c r="E1084" s="2"/>
      <c r="F1084" s="2"/>
      <c r="G1084" s="2"/>
    </row>
    <row r="1085" spans="5:7">
      <c r="E1085" s="2"/>
      <c r="F1085" s="2"/>
      <c r="G1085" s="2"/>
    </row>
    <row r="1086" spans="5:7">
      <c r="E1086" s="2"/>
      <c r="F1086" s="2"/>
      <c r="G1086" s="2"/>
    </row>
    <row r="1087" spans="5:7">
      <c r="E1087" s="2"/>
      <c r="F1087" s="2"/>
      <c r="G1087" s="2"/>
    </row>
    <row r="1088" spans="5:7">
      <c r="E1088" s="2"/>
      <c r="F1088" s="2"/>
      <c r="G1088" s="2"/>
    </row>
    <row r="1089" spans="5:7">
      <c r="E1089" s="2"/>
      <c r="F1089" s="2"/>
      <c r="G1089" s="2"/>
    </row>
    <row r="1090" spans="5:7">
      <c r="E1090" s="2"/>
      <c r="F1090" s="2"/>
      <c r="G1090" s="2"/>
    </row>
    <row r="1091" spans="5:7">
      <c r="E1091" s="2"/>
      <c r="F1091" s="2"/>
      <c r="G1091" s="2"/>
    </row>
    <row r="1092" spans="5:7">
      <c r="E1092" s="2"/>
      <c r="F1092" s="2"/>
      <c r="G1092" s="2"/>
    </row>
    <row r="1093" spans="5:7">
      <c r="E1093" s="2"/>
      <c r="F1093" s="2"/>
      <c r="G1093" s="2"/>
    </row>
    <row r="1094" spans="5:7">
      <c r="E1094" s="2"/>
      <c r="F1094" s="2"/>
      <c r="G1094" s="2"/>
    </row>
    <row r="1095" spans="5:7">
      <c r="E1095" s="2"/>
      <c r="F1095" s="2"/>
      <c r="G1095" s="2"/>
    </row>
    <row r="1096" spans="5:7">
      <c r="E1096" s="2"/>
      <c r="F1096" s="2"/>
      <c r="G1096" s="2"/>
    </row>
    <row r="1097" spans="5:7">
      <c r="E1097" s="2"/>
      <c r="F1097" s="2"/>
      <c r="G1097" s="2"/>
    </row>
    <row r="1098" spans="5:7">
      <c r="E1098" s="2"/>
      <c r="F1098" s="2"/>
      <c r="G1098" s="2"/>
    </row>
    <row r="1099" spans="5:7">
      <c r="E1099" s="2"/>
      <c r="F1099" s="2"/>
      <c r="G1099" s="2"/>
    </row>
    <row r="1100" spans="5:7">
      <c r="E1100" s="2"/>
      <c r="F1100" s="2"/>
      <c r="G1100" s="2"/>
    </row>
    <row r="1101" spans="5:7">
      <c r="E1101" s="2"/>
      <c r="F1101" s="2"/>
      <c r="G1101" s="2"/>
    </row>
    <row r="1102" spans="5:7">
      <c r="E1102" s="2"/>
      <c r="F1102" s="2"/>
      <c r="G1102" s="2"/>
    </row>
    <row r="1103" spans="5:7">
      <c r="E1103" s="2"/>
      <c r="F1103" s="2"/>
      <c r="G1103" s="2"/>
    </row>
    <row r="1104" spans="5:7">
      <c r="E1104" s="2"/>
      <c r="F1104" s="2"/>
      <c r="G1104" s="2"/>
    </row>
    <row r="1105" spans="5:7">
      <c r="E1105" s="2"/>
      <c r="F1105" s="2"/>
      <c r="G1105" s="2"/>
    </row>
    <row r="1106" spans="5:7">
      <c r="E1106" s="2"/>
      <c r="F1106" s="2"/>
      <c r="G1106" s="2"/>
    </row>
    <row r="1107" spans="5:7">
      <c r="E1107" s="2"/>
      <c r="F1107" s="2"/>
      <c r="G1107" s="2"/>
    </row>
    <row r="1108" spans="5:7">
      <c r="E1108" s="2"/>
      <c r="F1108" s="2"/>
      <c r="G1108" s="2"/>
    </row>
    <row r="1109" spans="5:7">
      <c r="E1109" s="2"/>
      <c r="F1109" s="2"/>
      <c r="G1109" s="2"/>
    </row>
    <row r="1110" spans="5:7">
      <c r="E1110" s="2"/>
      <c r="F1110" s="2"/>
      <c r="G1110" s="2"/>
    </row>
    <row r="1111" spans="5:7">
      <c r="E1111" s="2"/>
      <c r="F1111" s="2"/>
      <c r="G1111" s="2"/>
    </row>
    <row r="1112" spans="5:7">
      <c r="E1112" s="2"/>
      <c r="F1112" s="2"/>
      <c r="G1112" s="2"/>
    </row>
    <row r="1113" spans="5:7">
      <c r="E1113" s="2"/>
      <c r="F1113" s="2"/>
      <c r="G1113" s="2"/>
    </row>
    <row r="1114" spans="5:7">
      <c r="E1114" s="2"/>
      <c r="F1114" s="2"/>
      <c r="G1114" s="2"/>
    </row>
    <row r="1115" spans="5:7">
      <c r="E1115" s="2"/>
      <c r="F1115" s="2"/>
      <c r="G1115" s="2"/>
    </row>
    <row r="1116" spans="5:7">
      <c r="E1116" s="2"/>
      <c r="F1116" s="2"/>
      <c r="G1116" s="2"/>
    </row>
    <row r="1117" spans="5:7">
      <c r="E1117" s="2"/>
      <c r="F1117" s="2"/>
      <c r="G1117" s="2"/>
    </row>
    <row r="1118" spans="5:7">
      <c r="E1118" s="2"/>
      <c r="F1118" s="2"/>
      <c r="G1118" s="2"/>
    </row>
    <row r="1119" spans="5:7">
      <c r="E1119" s="2"/>
      <c r="F1119" s="2"/>
      <c r="G1119" s="2"/>
    </row>
    <row r="1120" spans="5:7">
      <c r="E1120" s="2"/>
      <c r="F1120" s="2"/>
      <c r="G1120" s="2"/>
    </row>
    <row r="1121" spans="5:7">
      <c r="E1121" s="2"/>
      <c r="F1121" s="2"/>
      <c r="G1121" s="2"/>
    </row>
    <row r="1122" spans="5:7">
      <c r="E1122" s="2"/>
      <c r="F1122" s="2"/>
      <c r="G1122" s="2"/>
    </row>
    <row r="1123" spans="5:7">
      <c r="E1123" s="2"/>
      <c r="F1123" s="2"/>
      <c r="G1123" s="2"/>
    </row>
    <row r="1124" spans="5:7">
      <c r="E1124" s="2"/>
      <c r="F1124" s="2"/>
      <c r="G1124" s="2"/>
    </row>
    <row r="1125" spans="5:7">
      <c r="E1125" s="2"/>
      <c r="F1125" s="2"/>
      <c r="G1125" s="2"/>
    </row>
    <row r="1126" spans="5:7">
      <c r="E1126" s="2"/>
      <c r="F1126" s="2"/>
      <c r="G1126" s="2"/>
    </row>
    <row r="1127" spans="5:7">
      <c r="E1127" s="2"/>
      <c r="F1127" s="2"/>
      <c r="G1127" s="2"/>
    </row>
    <row r="1128" spans="5:7">
      <c r="E1128" s="2"/>
      <c r="F1128" s="2"/>
      <c r="G1128" s="2"/>
    </row>
    <row r="1129" spans="5:7">
      <c r="E1129" s="2"/>
      <c r="F1129" s="2"/>
      <c r="G1129" s="2"/>
    </row>
    <row r="1130" spans="5:7">
      <c r="E1130" s="2"/>
      <c r="F1130" s="2"/>
      <c r="G1130" s="2"/>
    </row>
    <row r="1131" spans="5:7">
      <c r="E1131" s="2"/>
      <c r="F1131" s="2"/>
      <c r="G1131" s="2"/>
    </row>
    <row r="1132" spans="5:7">
      <c r="E1132" s="2"/>
      <c r="F1132" s="2"/>
      <c r="G1132" s="2"/>
    </row>
    <row r="1133" spans="5:7">
      <c r="E1133" s="2"/>
      <c r="F1133" s="2"/>
      <c r="G1133" s="2"/>
    </row>
    <row r="1134" spans="5:7">
      <c r="E1134" s="2"/>
      <c r="F1134" s="2"/>
      <c r="G1134" s="2"/>
    </row>
    <row r="1135" spans="5:7">
      <c r="E1135" s="2"/>
      <c r="F1135" s="2"/>
      <c r="G1135" s="2"/>
    </row>
    <row r="1136" spans="5:7">
      <c r="E1136" s="2"/>
      <c r="F1136" s="2"/>
      <c r="G1136" s="2"/>
    </row>
    <row r="1137" spans="5:7">
      <c r="E1137" s="2"/>
      <c r="F1137" s="2"/>
      <c r="G1137" s="2"/>
    </row>
    <row r="1138" spans="5:7">
      <c r="E1138" s="2"/>
      <c r="F1138" s="2"/>
      <c r="G1138" s="2"/>
    </row>
    <row r="1139" spans="5:7">
      <c r="E1139" s="2"/>
      <c r="F1139" s="2"/>
      <c r="G1139" s="2"/>
    </row>
    <row r="1140" spans="5:7">
      <c r="E1140" s="2"/>
      <c r="F1140" s="2"/>
      <c r="G1140" s="2"/>
    </row>
    <row r="1141" spans="5:7">
      <c r="E1141" s="2"/>
      <c r="F1141" s="2"/>
      <c r="G1141" s="2"/>
    </row>
    <row r="1142" spans="5:7">
      <c r="E1142" s="2"/>
      <c r="F1142" s="2"/>
      <c r="G1142" s="2"/>
    </row>
    <row r="1143" spans="5:7">
      <c r="E1143" s="2"/>
      <c r="F1143" s="2"/>
      <c r="G1143" s="2"/>
    </row>
    <row r="1144" spans="5:7">
      <c r="E1144" s="2"/>
      <c r="F1144" s="2"/>
      <c r="G1144" s="2"/>
    </row>
    <row r="1145" spans="5:7">
      <c r="E1145" s="2"/>
      <c r="F1145" s="2"/>
      <c r="G1145" s="2"/>
    </row>
    <row r="1146" spans="5:7">
      <c r="E1146" s="2"/>
      <c r="F1146" s="2"/>
      <c r="G1146" s="2"/>
    </row>
    <row r="1147" spans="5:7">
      <c r="E1147" s="2"/>
      <c r="F1147" s="2"/>
      <c r="G1147" s="2"/>
    </row>
    <row r="1148" spans="5:7">
      <c r="E1148" s="2"/>
      <c r="F1148" s="2"/>
      <c r="G1148" s="2"/>
    </row>
    <row r="1149" spans="5:7">
      <c r="E1149" s="2"/>
      <c r="F1149" s="2"/>
      <c r="G1149" s="2"/>
    </row>
    <row r="1150" spans="5:7">
      <c r="E1150" s="2"/>
      <c r="F1150" s="2"/>
      <c r="G1150" s="2"/>
    </row>
    <row r="1151" spans="5:7">
      <c r="E1151" s="2"/>
      <c r="F1151" s="2"/>
      <c r="G1151" s="2"/>
    </row>
    <row r="1152" spans="5:7">
      <c r="E1152" s="2"/>
      <c r="F1152" s="2"/>
      <c r="G1152" s="2"/>
    </row>
    <row r="1153" spans="5:7">
      <c r="E1153" s="2"/>
      <c r="F1153" s="2"/>
      <c r="G1153" s="2"/>
    </row>
    <row r="1154" spans="5:7">
      <c r="E1154" s="2"/>
      <c r="F1154" s="2"/>
      <c r="G1154" s="2"/>
    </row>
    <row r="1155" spans="5:7">
      <c r="E1155" s="2"/>
      <c r="F1155" s="2"/>
      <c r="G1155" s="2"/>
    </row>
    <row r="1156" spans="5:7">
      <c r="E1156" s="2"/>
      <c r="F1156" s="2"/>
      <c r="G1156" s="2"/>
    </row>
    <row r="1157" spans="5:7">
      <c r="E1157" s="2"/>
      <c r="F1157" s="2"/>
      <c r="G1157" s="2"/>
    </row>
    <row r="1158" spans="5:7">
      <c r="E1158" s="2"/>
      <c r="F1158" s="2"/>
      <c r="G1158" s="2"/>
    </row>
    <row r="1159" spans="5:7">
      <c r="E1159" s="2"/>
      <c r="F1159" s="2"/>
      <c r="G1159" s="2"/>
    </row>
    <row r="1160" spans="5:7">
      <c r="E1160" s="2"/>
      <c r="F1160" s="2"/>
      <c r="G1160" s="2"/>
    </row>
    <row r="1161" spans="5:7">
      <c r="E1161" s="2"/>
      <c r="F1161" s="2"/>
      <c r="G1161" s="2"/>
    </row>
    <row r="1162" spans="5:7">
      <c r="E1162" s="2"/>
      <c r="F1162" s="2"/>
      <c r="G1162" s="2"/>
    </row>
    <row r="1163" spans="5:7">
      <c r="E1163" s="2"/>
      <c r="F1163" s="2"/>
      <c r="G1163" s="2"/>
    </row>
    <row r="1164" spans="5:7">
      <c r="E1164" s="2"/>
      <c r="F1164" s="2"/>
      <c r="G1164" s="2"/>
    </row>
    <row r="1165" spans="5:7">
      <c r="E1165" s="2"/>
      <c r="F1165" s="2"/>
      <c r="G1165" s="2"/>
    </row>
    <row r="1166" spans="5:7">
      <c r="E1166" s="2"/>
      <c r="F1166" s="2"/>
      <c r="G1166" s="2"/>
    </row>
    <row r="1167" spans="5:7">
      <c r="E1167" s="2"/>
      <c r="F1167" s="2"/>
      <c r="G1167" s="2"/>
    </row>
    <row r="1168" spans="5:7">
      <c r="E1168" s="2"/>
      <c r="F1168" s="2"/>
      <c r="G1168" s="2"/>
    </row>
    <row r="1169" spans="5:7">
      <c r="E1169" s="2"/>
      <c r="F1169" s="2"/>
      <c r="G1169" s="2"/>
    </row>
    <row r="1170" spans="5:7">
      <c r="E1170" s="2"/>
      <c r="F1170" s="2"/>
      <c r="G1170" s="2"/>
    </row>
    <row r="1171" spans="5:7">
      <c r="E1171" s="2"/>
      <c r="F1171" s="2"/>
      <c r="G1171" s="2"/>
    </row>
    <row r="1172" spans="5:7">
      <c r="E1172" s="2"/>
      <c r="F1172" s="2"/>
      <c r="G1172" s="2"/>
    </row>
    <row r="1173" spans="5:7">
      <c r="E1173" s="2"/>
      <c r="F1173" s="2"/>
      <c r="G1173" s="2"/>
    </row>
    <row r="1174" spans="5:7">
      <c r="E1174" s="2"/>
      <c r="F1174" s="2"/>
      <c r="G1174" s="2"/>
    </row>
    <row r="1175" spans="5:7">
      <c r="E1175" s="2"/>
      <c r="F1175" s="2"/>
      <c r="G1175" s="2"/>
    </row>
    <row r="1176" spans="5:7">
      <c r="E1176" s="2"/>
      <c r="F1176" s="2"/>
      <c r="G1176" s="2"/>
    </row>
    <row r="1177" spans="5:7">
      <c r="E1177" s="2"/>
      <c r="F1177" s="2"/>
      <c r="G1177" s="2"/>
    </row>
    <row r="1178" spans="5:7">
      <c r="E1178" s="2"/>
      <c r="F1178" s="2"/>
      <c r="G1178" s="2"/>
    </row>
    <row r="1179" spans="5:7">
      <c r="E1179" s="2"/>
      <c r="F1179" s="2"/>
      <c r="G1179" s="2"/>
    </row>
    <row r="1180" spans="5:7">
      <c r="E1180" s="2"/>
      <c r="F1180" s="2"/>
      <c r="G1180" s="2"/>
    </row>
    <row r="1181" spans="5:7">
      <c r="E1181" s="2"/>
      <c r="F1181" s="2"/>
      <c r="G1181" s="2"/>
    </row>
    <row r="1182" spans="5:7">
      <c r="E1182" s="2"/>
      <c r="F1182" s="2"/>
      <c r="G1182" s="2"/>
    </row>
    <row r="1183" spans="5:7">
      <c r="E1183" s="2"/>
      <c r="F1183" s="2"/>
      <c r="G1183" s="2"/>
    </row>
    <row r="1184" spans="5:7">
      <c r="E1184" s="2"/>
      <c r="F1184" s="2"/>
      <c r="G1184" s="2"/>
    </row>
    <row r="1185" spans="5:7">
      <c r="E1185" s="2"/>
      <c r="F1185" s="2"/>
      <c r="G1185" s="2"/>
    </row>
    <row r="1186" spans="5:7">
      <c r="E1186" s="2"/>
      <c r="F1186" s="2"/>
      <c r="G1186" s="2"/>
    </row>
    <row r="1187" spans="5:7">
      <c r="E1187" s="2"/>
      <c r="F1187" s="2"/>
      <c r="G1187" s="2"/>
    </row>
    <row r="1188" spans="5:7">
      <c r="E1188" s="2"/>
      <c r="F1188" s="2"/>
      <c r="G1188" s="2"/>
    </row>
    <row r="1189" spans="5:7">
      <c r="E1189" s="2"/>
      <c r="F1189" s="2"/>
      <c r="G1189" s="2"/>
    </row>
    <row r="1190" spans="5:7">
      <c r="E1190" s="2"/>
      <c r="F1190" s="2"/>
      <c r="G1190" s="2"/>
    </row>
    <row r="1191" spans="5:7">
      <c r="E1191" s="2"/>
      <c r="F1191" s="2"/>
      <c r="G1191" s="2"/>
    </row>
    <row r="1192" spans="5:7">
      <c r="E1192" s="2"/>
      <c r="F1192" s="2"/>
      <c r="G1192" s="2"/>
    </row>
    <row r="1193" spans="5:7">
      <c r="E1193" s="2"/>
      <c r="F1193" s="2"/>
      <c r="G1193" s="2"/>
    </row>
    <row r="1194" spans="5:7">
      <c r="E1194" s="2"/>
      <c r="F1194" s="2"/>
      <c r="G1194" s="2"/>
    </row>
    <row r="1195" spans="5:7">
      <c r="E1195" s="2"/>
      <c r="F1195" s="2"/>
      <c r="G1195" s="2"/>
    </row>
    <row r="1196" spans="5:7">
      <c r="E1196" s="2"/>
      <c r="F1196" s="2"/>
      <c r="G1196" s="2"/>
    </row>
    <row r="1197" spans="5:7">
      <c r="E1197" s="2"/>
      <c r="F1197" s="2"/>
      <c r="G1197" s="2"/>
    </row>
    <row r="1198" spans="5:7">
      <c r="E1198" s="2"/>
      <c r="F1198" s="2"/>
      <c r="G1198" s="2"/>
    </row>
    <row r="1199" spans="5:7">
      <c r="E1199" s="2"/>
      <c r="F1199" s="2"/>
      <c r="G1199" s="2"/>
    </row>
    <row r="1200" spans="5:7">
      <c r="E1200" s="2"/>
      <c r="F1200" s="2"/>
      <c r="G1200" s="2"/>
    </row>
    <row r="1201" spans="5:7">
      <c r="E1201" s="2"/>
      <c r="F1201" s="2"/>
      <c r="G1201" s="2"/>
    </row>
    <row r="1202" spans="5:7">
      <c r="E1202" s="2"/>
      <c r="F1202" s="2"/>
      <c r="G1202" s="2"/>
    </row>
    <row r="1203" spans="5:7">
      <c r="E1203" s="2"/>
      <c r="F1203" s="2"/>
      <c r="G1203" s="2"/>
    </row>
    <row r="1204" spans="5:7">
      <c r="E1204" s="2"/>
      <c r="F1204" s="2"/>
      <c r="G1204" s="2"/>
    </row>
    <row r="1205" spans="5:7">
      <c r="E1205" s="2"/>
      <c r="F1205" s="2"/>
      <c r="G1205" s="2"/>
    </row>
    <row r="1206" spans="5:7">
      <c r="E1206" s="2"/>
      <c r="F1206" s="2"/>
      <c r="G1206" s="2"/>
    </row>
    <row r="1207" spans="5:7">
      <c r="E1207" s="2"/>
      <c r="F1207" s="2"/>
      <c r="G1207" s="2"/>
    </row>
    <row r="1208" spans="5:7">
      <c r="E1208" s="2"/>
      <c r="F1208" s="2"/>
      <c r="G1208" s="2"/>
    </row>
    <row r="1209" spans="5:7">
      <c r="E1209" s="2"/>
      <c r="F1209" s="2"/>
      <c r="G1209" s="2"/>
    </row>
    <row r="1210" spans="5:7">
      <c r="E1210" s="2"/>
      <c r="F1210" s="2"/>
      <c r="G1210" s="2"/>
    </row>
    <row r="1211" spans="5:7">
      <c r="E1211" s="2"/>
      <c r="F1211" s="2"/>
      <c r="G1211" s="2"/>
    </row>
    <row r="1212" spans="5:7">
      <c r="E1212" s="2"/>
      <c r="F1212" s="2"/>
      <c r="G1212" s="2"/>
    </row>
    <row r="1213" spans="5:7">
      <c r="E1213" s="2"/>
      <c r="F1213" s="2"/>
      <c r="G1213" s="2"/>
    </row>
    <row r="1214" spans="5:7">
      <c r="E1214" s="2"/>
      <c r="F1214" s="2"/>
      <c r="G1214" s="2"/>
    </row>
    <row r="1215" spans="5:7">
      <c r="E1215" s="2"/>
      <c r="F1215" s="2"/>
      <c r="G1215" s="2"/>
    </row>
    <row r="1216" spans="5:7">
      <c r="E1216" s="2"/>
      <c r="F1216" s="2"/>
      <c r="G1216" s="2"/>
    </row>
    <row r="1217" spans="5:7">
      <c r="E1217" s="2"/>
      <c r="F1217" s="2"/>
      <c r="G1217" s="2"/>
    </row>
    <row r="1218" spans="5:7">
      <c r="E1218" s="2"/>
      <c r="F1218" s="2"/>
      <c r="G1218" s="2"/>
    </row>
    <row r="1219" spans="5:7">
      <c r="E1219" s="2"/>
      <c r="F1219" s="2"/>
      <c r="G1219" s="2"/>
    </row>
    <row r="1220" spans="5:7">
      <c r="E1220" s="2"/>
      <c r="F1220" s="2"/>
      <c r="G1220" s="2"/>
    </row>
    <row r="1221" spans="5:7">
      <c r="E1221" s="2"/>
      <c r="F1221" s="2"/>
      <c r="G1221" s="2"/>
    </row>
    <row r="1222" spans="5:7">
      <c r="E1222" s="2"/>
      <c r="F1222" s="2"/>
      <c r="G1222" s="2"/>
    </row>
    <row r="1223" spans="5:7">
      <c r="E1223" s="2"/>
      <c r="F1223" s="2"/>
      <c r="G1223" s="2"/>
    </row>
    <row r="1224" spans="5:7">
      <c r="E1224" s="2"/>
      <c r="F1224" s="2"/>
      <c r="G1224" s="2"/>
    </row>
    <row r="1225" spans="5:7">
      <c r="E1225" s="2"/>
      <c r="F1225" s="2"/>
      <c r="G1225" s="2"/>
    </row>
    <row r="1226" spans="5:7">
      <c r="E1226" s="2"/>
      <c r="F1226" s="2"/>
      <c r="G1226" s="2"/>
    </row>
    <row r="1227" spans="5:7">
      <c r="E1227" s="2"/>
      <c r="F1227" s="2"/>
      <c r="G1227" s="2"/>
    </row>
    <row r="1228" spans="5:7">
      <c r="E1228" s="2"/>
      <c r="F1228" s="2"/>
      <c r="G1228" s="2"/>
    </row>
    <row r="1229" spans="5:7">
      <c r="E1229" s="2"/>
      <c r="F1229" s="2"/>
      <c r="G1229" s="2"/>
    </row>
    <row r="1230" spans="5:7">
      <c r="E1230" s="2"/>
      <c r="F1230" s="2"/>
      <c r="G1230" s="2"/>
    </row>
    <row r="1231" spans="5:7">
      <c r="E1231" s="2"/>
      <c r="F1231" s="2"/>
      <c r="G1231" s="2"/>
    </row>
    <row r="1232" spans="5:7">
      <c r="E1232" s="2"/>
      <c r="F1232" s="2"/>
      <c r="G1232" s="2"/>
    </row>
    <row r="1233" spans="5:7">
      <c r="E1233" s="2"/>
      <c r="F1233" s="2"/>
      <c r="G1233" s="2"/>
    </row>
    <row r="1234" spans="5:7">
      <c r="E1234" s="2"/>
      <c r="F1234" s="2"/>
      <c r="G1234" s="2"/>
    </row>
    <row r="1235" spans="5:7">
      <c r="E1235" s="2"/>
      <c r="F1235" s="2"/>
      <c r="G1235" s="2"/>
    </row>
    <row r="1236" spans="5:7">
      <c r="E1236" s="2"/>
      <c r="F1236" s="2"/>
      <c r="G1236" s="2"/>
    </row>
    <row r="1237" spans="5:7">
      <c r="E1237" s="2"/>
      <c r="F1237" s="2"/>
      <c r="G1237" s="2"/>
    </row>
    <row r="1238" spans="5:7">
      <c r="E1238" s="2"/>
      <c r="F1238" s="2"/>
      <c r="G1238" s="2"/>
    </row>
    <row r="1239" spans="5:7">
      <c r="E1239" s="2"/>
      <c r="F1239" s="2"/>
      <c r="G1239" s="2"/>
    </row>
    <row r="1240" spans="5:7">
      <c r="E1240" s="2"/>
      <c r="F1240" s="2"/>
      <c r="G1240" s="2"/>
    </row>
    <row r="1241" spans="5:7">
      <c r="E1241" s="2"/>
      <c r="F1241" s="2"/>
      <c r="G1241" s="2"/>
    </row>
    <row r="1242" spans="5:7">
      <c r="E1242" s="2"/>
      <c r="F1242" s="2"/>
      <c r="G1242" s="2"/>
    </row>
    <row r="1243" spans="5:7">
      <c r="E1243" s="2"/>
      <c r="F1243" s="2"/>
      <c r="G1243" s="2"/>
    </row>
    <row r="1244" spans="5:7">
      <c r="E1244" s="2"/>
      <c r="F1244" s="2"/>
      <c r="G1244" s="2"/>
    </row>
    <row r="1245" spans="5:7">
      <c r="E1245" s="2"/>
      <c r="F1245" s="2"/>
      <c r="G1245" s="2"/>
    </row>
    <row r="1246" spans="5:7">
      <c r="E1246" s="2"/>
      <c r="F1246" s="2"/>
      <c r="G1246" s="2"/>
    </row>
    <row r="1247" spans="5:7">
      <c r="E1247" s="2"/>
      <c r="F1247" s="2"/>
      <c r="G1247" s="2"/>
    </row>
    <row r="1248" spans="5:7">
      <c r="E1248" s="2"/>
      <c r="F1248" s="2"/>
      <c r="G1248" s="2"/>
    </row>
    <row r="1249" spans="5:7">
      <c r="E1249" s="2"/>
      <c r="F1249" s="2"/>
      <c r="G1249" s="2"/>
    </row>
    <row r="1250" spans="5:7">
      <c r="E1250" s="2"/>
      <c r="F1250" s="2"/>
      <c r="G1250" s="2"/>
    </row>
    <row r="1251" spans="5:7">
      <c r="E1251" s="2"/>
      <c r="F1251" s="2"/>
      <c r="G1251" s="2"/>
    </row>
    <row r="1252" spans="5:7">
      <c r="E1252" s="2"/>
      <c r="F1252" s="2"/>
      <c r="G1252" s="2"/>
    </row>
    <row r="1253" spans="5:7">
      <c r="E1253" s="2"/>
      <c r="F1253" s="2"/>
      <c r="G1253" s="2"/>
    </row>
    <row r="1254" spans="5:7">
      <c r="E1254" s="2"/>
      <c r="F1254" s="2"/>
      <c r="G1254" s="2"/>
    </row>
    <row r="1255" spans="5:7">
      <c r="E1255" s="2"/>
      <c r="F1255" s="2"/>
      <c r="G1255" s="2"/>
    </row>
    <row r="1256" spans="5:7">
      <c r="E1256" s="2"/>
      <c r="F1256" s="2"/>
      <c r="G1256" s="2"/>
    </row>
    <row r="1257" spans="5:7">
      <c r="E1257" s="2"/>
      <c r="F1257" s="2"/>
      <c r="G1257" s="2"/>
    </row>
    <row r="1258" spans="5:7">
      <c r="E1258" s="2"/>
      <c r="F1258" s="2"/>
      <c r="G1258" s="2"/>
    </row>
    <row r="1259" spans="5:7">
      <c r="E1259" s="2"/>
      <c r="F1259" s="2"/>
      <c r="G1259" s="2"/>
    </row>
    <row r="1260" spans="5:7">
      <c r="E1260" s="2"/>
      <c r="F1260" s="2"/>
      <c r="G1260" s="2"/>
    </row>
    <row r="1261" spans="5:7">
      <c r="E1261" s="2"/>
      <c r="F1261" s="2"/>
      <c r="G1261" s="2"/>
    </row>
    <row r="1262" spans="5:7">
      <c r="E1262" s="2"/>
      <c r="F1262" s="2"/>
      <c r="G1262" s="2"/>
    </row>
    <row r="1263" spans="5:7">
      <c r="E1263" s="2"/>
      <c r="F1263" s="2"/>
      <c r="G1263" s="2"/>
    </row>
    <row r="1264" spans="5:7">
      <c r="E1264" s="2"/>
      <c r="F1264" s="2"/>
      <c r="G1264" s="2"/>
    </row>
    <row r="1265" spans="5:7">
      <c r="E1265" s="2"/>
      <c r="F1265" s="2"/>
      <c r="G1265" s="2"/>
    </row>
    <row r="1266" spans="5:7">
      <c r="E1266" s="2"/>
      <c r="F1266" s="2"/>
      <c r="G1266" s="2"/>
    </row>
    <row r="1267" spans="5:7">
      <c r="E1267" s="2"/>
      <c r="F1267" s="2"/>
      <c r="G1267" s="2"/>
    </row>
    <row r="1268" spans="5:7">
      <c r="E1268" s="2"/>
      <c r="F1268" s="2"/>
      <c r="G1268" s="2"/>
    </row>
    <row r="1269" spans="5:7">
      <c r="E1269" s="2"/>
      <c r="F1269" s="2"/>
      <c r="G1269" s="2"/>
    </row>
    <row r="1270" spans="5:7">
      <c r="E1270" s="2"/>
      <c r="F1270" s="2"/>
      <c r="G1270" s="2"/>
    </row>
    <row r="1271" spans="5:7">
      <c r="E1271" s="2"/>
      <c r="F1271" s="2"/>
      <c r="G1271" s="2"/>
    </row>
    <row r="1272" spans="5:7">
      <c r="E1272" s="2"/>
      <c r="F1272" s="2"/>
      <c r="G1272" s="2"/>
    </row>
    <row r="1273" spans="5:7">
      <c r="E1273" s="2"/>
      <c r="F1273" s="2"/>
      <c r="G1273" s="2"/>
    </row>
    <row r="1274" spans="5:7">
      <c r="E1274" s="2"/>
      <c r="F1274" s="2"/>
      <c r="G1274" s="2"/>
    </row>
    <row r="1275" spans="5:7">
      <c r="E1275" s="2"/>
      <c r="F1275" s="2"/>
      <c r="G1275" s="2"/>
    </row>
    <row r="1276" spans="5:7">
      <c r="E1276" s="2"/>
      <c r="F1276" s="2"/>
      <c r="G1276" s="2"/>
    </row>
    <row r="1277" spans="5:7">
      <c r="E1277" s="2"/>
      <c r="F1277" s="2"/>
      <c r="G1277" s="2"/>
    </row>
    <row r="1278" spans="5:7">
      <c r="E1278" s="2"/>
      <c r="F1278" s="2"/>
      <c r="G1278" s="2"/>
    </row>
    <row r="1279" spans="5:7">
      <c r="E1279" s="2"/>
      <c r="F1279" s="2"/>
      <c r="G1279" s="2"/>
    </row>
    <row r="1280" spans="5:7">
      <c r="E1280" s="2"/>
      <c r="F1280" s="2"/>
      <c r="G1280" s="2"/>
    </row>
    <row r="1281" spans="5:7">
      <c r="E1281" s="2"/>
      <c r="F1281" s="2"/>
      <c r="G1281" s="2"/>
    </row>
    <row r="1282" spans="5:7">
      <c r="E1282" s="2"/>
      <c r="F1282" s="2"/>
      <c r="G1282" s="2"/>
    </row>
    <row r="1283" spans="5:7">
      <c r="E1283" s="2"/>
      <c r="F1283" s="2"/>
      <c r="G1283" s="2"/>
    </row>
    <row r="1284" spans="5:7">
      <c r="E1284" s="2"/>
      <c r="F1284" s="2"/>
      <c r="G1284" s="2"/>
    </row>
    <row r="1285" spans="5:7">
      <c r="E1285" s="2"/>
      <c r="F1285" s="2"/>
      <c r="G1285" s="2"/>
    </row>
    <row r="1286" spans="5:7">
      <c r="E1286" s="2"/>
      <c r="F1286" s="2"/>
      <c r="G1286" s="2"/>
    </row>
    <row r="1287" spans="5:7">
      <c r="E1287" s="2"/>
      <c r="F1287" s="2"/>
      <c r="G1287" s="2"/>
    </row>
    <row r="1288" spans="5:7">
      <c r="E1288" s="2"/>
      <c r="F1288" s="2"/>
      <c r="G1288" s="2"/>
    </row>
    <row r="1289" spans="5:7">
      <c r="E1289" s="2"/>
      <c r="F1289" s="2"/>
      <c r="G1289" s="2"/>
    </row>
    <row r="1290" spans="5:7">
      <c r="E1290" s="2"/>
      <c r="F1290" s="2"/>
      <c r="G1290" s="2"/>
    </row>
    <row r="1291" spans="5:7">
      <c r="E1291" s="2"/>
      <c r="F1291" s="2"/>
      <c r="G1291" s="2"/>
    </row>
    <row r="1292" spans="5:7">
      <c r="E1292" s="2"/>
      <c r="F1292" s="2"/>
      <c r="G1292" s="2"/>
    </row>
    <row r="1293" spans="5:7">
      <c r="E1293" s="2"/>
      <c r="F1293" s="2"/>
      <c r="G1293" s="2"/>
    </row>
    <row r="1294" spans="5:7">
      <c r="E1294" s="2"/>
      <c r="F1294" s="2"/>
      <c r="G1294" s="2"/>
    </row>
    <row r="1295" spans="5:7">
      <c r="E1295" s="2"/>
      <c r="F1295" s="2"/>
      <c r="G1295" s="2"/>
    </row>
    <row r="1296" spans="5:7">
      <c r="E1296" s="2"/>
      <c r="F1296" s="2"/>
      <c r="G1296" s="2"/>
    </row>
    <row r="1297" spans="5:7">
      <c r="E1297" s="2"/>
      <c r="F1297" s="2"/>
      <c r="G1297" s="2"/>
    </row>
    <row r="1298" spans="5:7">
      <c r="E1298" s="2"/>
      <c r="F1298" s="2"/>
      <c r="G1298" s="2"/>
    </row>
    <row r="1299" spans="5:7">
      <c r="E1299" s="2"/>
      <c r="F1299" s="2"/>
      <c r="G1299" s="2"/>
    </row>
    <row r="1300" spans="5:7">
      <c r="E1300" s="2"/>
      <c r="F1300" s="2"/>
      <c r="G1300" s="2"/>
    </row>
    <row r="1301" spans="5:7">
      <c r="E1301" s="2"/>
      <c r="F1301" s="2"/>
      <c r="G1301" s="2"/>
    </row>
    <row r="1302" spans="5:7">
      <c r="E1302" s="2"/>
      <c r="F1302" s="2"/>
      <c r="G1302" s="2"/>
    </row>
    <row r="1303" spans="5:7">
      <c r="E1303" s="2"/>
      <c r="F1303" s="2"/>
      <c r="G1303" s="2"/>
    </row>
    <row r="1304" spans="5:7">
      <c r="E1304" s="2"/>
      <c r="F1304" s="2"/>
      <c r="G1304" s="2"/>
    </row>
    <row r="1305" spans="5:7">
      <c r="E1305" s="2"/>
      <c r="F1305" s="2"/>
      <c r="G1305" s="2"/>
    </row>
    <row r="1306" spans="5:7">
      <c r="E1306" s="2"/>
      <c r="F1306" s="2"/>
      <c r="G1306" s="2"/>
    </row>
    <row r="1307" spans="5:7">
      <c r="E1307" s="2"/>
      <c r="F1307" s="2"/>
      <c r="G1307" s="2"/>
    </row>
    <row r="1308" spans="5:7">
      <c r="E1308" s="2"/>
      <c r="F1308" s="2"/>
      <c r="G1308" s="2"/>
    </row>
    <row r="1309" spans="5:7">
      <c r="E1309" s="2"/>
      <c r="F1309" s="2"/>
      <c r="G1309" s="2"/>
    </row>
    <row r="1310" spans="5:7">
      <c r="E1310" s="2"/>
      <c r="F1310" s="2"/>
      <c r="G1310" s="2"/>
    </row>
    <row r="1311" spans="5:7">
      <c r="E1311" s="2"/>
      <c r="F1311" s="2"/>
      <c r="G1311" s="2"/>
    </row>
    <row r="1312" spans="5:7">
      <c r="E1312" s="2"/>
      <c r="F1312" s="2"/>
      <c r="G1312" s="2"/>
    </row>
    <row r="1313" spans="5:7">
      <c r="E1313" s="2"/>
      <c r="F1313" s="2"/>
      <c r="G1313" s="2"/>
    </row>
    <row r="1314" spans="5:7">
      <c r="E1314" s="2"/>
      <c r="F1314" s="2"/>
      <c r="G1314" s="2"/>
    </row>
    <row r="1315" spans="5:7">
      <c r="E1315" s="2"/>
      <c r="F1315" s="2"/>
      <c r="G1315" s="2"/>
    </row>
    <row r="1316" spans="5:7">
      <c r="E1316" s="2"/>
      <c r="F1316" s="2"/>
      <c r="G1316" s="2"/>
    </row>
    <row r="1317" spans="5:7">
      <c r="E1317" s="2"/>
      <c r="F1317" s="2"/>
      <c r="G1317" s="2"/>
    </row>
    <row r="1318" spans="5:7">
      <c r="E1318" s="2"/>
      <c r="F1318" s="2"/>
      <c r="G1318" s="2"/>
    </row>
    <row r="1319" spans="5:7">
      <c r="E1319" s="2"/>
      <c r="F1319" s="2"/>
      <c r="G1319" s="2"/>
    </row>
    <row r="1320" spans="5:7">
      <c r="E1320" s="2"/>
      <c r="F1320" s="2"/>
      <c r="G1320" s="2"/>
    </row>
    <row r="1321" spans="5:7">
      <c r="E1321" s="2"/>
      <c r="F1321" s="2"/>
      <c r="G1321" s="2"/>
    </row>
    <row r="1322" spans="5:7">
      <c r="E1322" s="2"/>
      <c r="F1322" s="2"/>
      <c r="G1322" s="2"/>
    </row>
    <row r="1323" spans="5:7">
      <c r="E1323" s="2"/>
      <c r="F1323" s="2"/>
      <c r="G1323" s="2"/>
    </row>
    <row r="1324" spans="5:7">
      <c r="E1324" s="2"/>
      <c r="F1324" s="2"/>
      <c r="G1324" s="2"/>
    </row>
    <row r="1325" spans="5:7">
      <c r="E1325" s="2"/>
      <c r="F1325" s="2"/>
      <c r="G1325" s="2"/>
    </row>
    <row r="1326" spans="5:7">
      <c r="E1326" s="2"/>
      <c r="F1326" s="2"/>
      <c r="G1326" s="2"/>
    </row>
    <row r="1327" spans="5:7">
      <c r="E1327" s="2"/>
      <c r="F1327" s="2"/>
      <c r="G1327" s="2"/>
    </row>
    <row r="1328" spans="5:7">
      <c r="E1328" s="2"/>
      <c r="F1328" s="2"/>
      <c r="G1328" s="2"/>
    </row>
    <row r="1329" spans="5:7">
      <c r="E1329" s="2"/>
      <c r="F1329" s="2"/>
      <c r="G1329" s="2"/>
    </row>
    <row r="1330" spans="5:7">
      <c r="E1330" s="2"/>
      <c r="F1330" s="2"/>
      <c r="G1330" s="2"/>
    </row>
    <row r="1331" spans="5:7">
      <c r="E1331" s="2"/>
      <c r="F1331" s="2"/>
      <c r="G1331" s="2"/>
    </row>
    <row r="1332" spans="5:7">
      <c r="E1332" s="2"/>
      <c r="F1332" s="2"/>
      <c r="G1332" s="2"/>
    </row>
    <row r="1333" spans="5:7">
      <c r="E1333" s="2"/>
      <c r="F1333" s="2"/>
      <c r="G1333" s="2"/>
    </row>
    <row r="1334" spans="5:7">
      <c r="E1334" s="2"/>
      <c r="F1334" s="2"/>
      <c r="G1334" s="2"/>
    </row>
    <row r="1335" spans="5:7">
      <c r="E1335" s="2"/>
      <c r="F1335" s="2"/>
      <c r="G1335" s="2"/>
    </row>
    <row r="1336" spans="5:7">
      <c r="E1336" s="2"/>
      <c r="F1336" s="2"/>
      <c r="G1336" s="2"/>
    </row>
    <row r="1337" spans="5:7">
      <c r="E1337" s="2"/>
      <c r="F1337" s="2"/>
      <c r="G1337" s="2"/>
    </row>
    <row r="1338" spans="5:7">
      <c r="E1338" s="2"/>
      <c r="F1338" s="2"/>
      <c r="G1338" s="2"/>
    </row>
    <row r="1339" spans="5:7">
      <c r="E1339" s="2"/>
      <c r="F1339" s="2"/>
      <c r="G1339" s="2"/>
    </row>
    <row r="1340" spans="5:7">
      <c r="E1340" s="2"/>
      <c r="F1340" s="2"/>
      <c r="G1340" s="2"/>
    </row>
    <row r="1341" spans="5:7">
      <c r="E1341" s="2"/>
      <c r="F1341" s="2"/>
      <c r="G1341" s="2"/>
    </row>
    <row r="1342" spans="5:7">
      <c r="E1342" s="2"/>
      <c r="F1342" s="2"/>
      <c r="G1342" s="2"/>
    </row>
    <row r="1343" spans="5:7">
      <c r="E1343" s="2"/>
      <c r="F1343" s="2"/>
      <c r="G1343" s="2"/>
    </row>
    <row r="1344" spans="5:7">
      <c r="E1344" s="2"/>
      <c r="F1344" s="2"/>
      <c r="G1344" s="2"/>
    </row>
    <row r="1345" spans="5:7">
      <c r="E1345" s="2"/>
      <c r="F1345" s="2"/>
      <c r="G1345" s="2"/>
    </row>
    <row r="1346" spans="5:7">
      <c r="E1346" s="2"/>
      <c r="F1346" s="2"/>
      <c r="G1346" s="2"/>
    </row>
    <row r="1347" spans="5:7">
      <c r="E1347" s="2"/>
      <c r="F1347" s="2"/>
      <c r="G1347" s="2"/>
    </row>
    <row r="1348" spans="5:7">
      <c r="E1348" s="2"/>
      <c r="F1348" s="2"/>
      <c r="G1348" s="2"/>
    </row>
    <row r="1349" spans="5:7">
      <c r="E1349" s="2"/>
      <c r="F1349" s="2"/>
      <c r="G1349" s="2"/>
    </row>
    <row r="1350" spans="5:7">
      <c r="E1350" s="2"/>
      <c r="F1350" s="2"/>
      <c r="G1350" s="2"/>
    </row>
    <row r="1351" spans="5:7">
      <c r="E1351" s="2"/>
      <c r="F1351" s="2"/>
      <c r="G1351" s="2"/>
    </row>
    <row r="1352" spans="5:7">
      <c r="E1352" s="2"/>
      <c r="F1352" s="2"/>
      <c r="G1352" s="2"/>
    </row>
    <row r="1353" spans="5:7">
      <c r="E1353" s="2"/>
      <c r="F1353" s="2"/>
      <c r="G1353" s="2"/>
    </row>
    <row r="1354" spans="5:7">
      <c r="E1354" s="2"/>
      <c r="F1354" s="2"/>
      <c r="G1354" s="2"/>
    </row>
    <row r="1355" spans="5:7">
      <c r="E1355" s="2"/>
      <c r="F1355" s="2"/>
      <c r="G1355" s="2"/>
    </row>
    <row r="1356" spans="5:7">
      <c r="E1356" s="2"/>
      <c r="F1356" s="2"/>
      <c r="G1356" s="2"/>
    </row>
    <row r="1357" spans="5:7">
      <c r="E1357" s="2"/>
      <c r="F1357" s="2"/>
      <c r="G1357" s="2"/>
    </row>
    <row r="1358" spans="5:7">
      <c r="E1358" s="2"/>
      <c r="F1358" s="2"/>
      <c r="G1358" s="2"/>
    </row>
    <row r="1359" spans="5:7">
      <c r="E1359" s="2"/>
      <c r="F1359" s="2"/>
      <c r="G1359" s="2"/>
    </row>
    <row r="1360" spans="5:7">
      <c r="E1360" s="2"/>
      <c r="F1360" s="2"/>
      <c r="G1360" s="2"/>
    </row>
    <row r="1361" spans="5:7">
      <c r="E1361" s="2"/>
      <c r="F1361" s="2"/>
      <c r="G1361" s="2"/>
    </row>
    <row r="1362" spans="5:7">
      <c r="E1362" s="2"/>
      <c r="F1362" s="2"/>
      <c r="G1362" s="2"/>
    </row>
    <row r="1363" spans="5:7">
      <c r="E1363" s="2"/>
      <c r="F1363" s="2"/>
      <c r="G1363" s="2"/>
    </row>
    <row r="1364" spans="5:7">
      <c r="E1364" s="2"/>
      <c r="F1364" s="2"/>
      <c r="G1364" s="2"/>
    </row>
    <row r="1365" spans="5:7">
      <c r="E1365" s="2"/>
      <c r="F1365" s="2"/>
      <c r="G1365" s="2"/>
    </row>
    <row r="1366" spans="5:7">
      <c r="E1366" s="2"/>
      <c r="F1366" s="2"/>
      <c r="G1366" s="2"/>
    </row>
    <row r="1367" spans="5:7">
      <c r="E1367" s="2"/>
      <c r="F1367" s="2"/>
      <c r="G1367" s="2"/>
    </row>
    <row r="1368" spans="5:7">
      <c r="E1368" s="2"/>
      <c r="F1368" s="2"/>
      <c r="G1368" s="2"/>
    </row>
    <row r="1369" spans="5:7">
      <c r="E1369" s="2"/>
      <c r="F1369" s="2"/>
      <c r="G1369" s="2"/>
    </row>
    <row r="1370" spans="5:7">
      <c r="E1370" s="2"/>
      <c r="F1370" s="2"/>
      <c r="G1370" s="2"/>
    </row>
    <row r="1371" spans="5:7">
      <c r="E1371" s="2"/>
      <c r="F1371" s="2"/>
      <c r="G1371" s="2"/>
    </row>
    <row r="1372" spans="5:7">
      <c r="E1372" s="2"/>
      <c r="F1372" s="2"/>
      <c r="G1372" s="2"/>
    </row>
    <row r="1373" spans="5:7">
      <c r="E1373" s="2"/>
      <c r="F1373" s="2"/>
      <c r="G1373" s="2"/>
    </row>
    <row r="1374" spans="5:7">
      <c r="E1374" s="2"/>
      <c r="F1374" s="2"/>
      <c r="G1374" s="2"/>
    </row>
    <row r="1375" spans="5:7">
      <c r="E1375" s="2"/>
      <c r="F1375" s="2"/>
      <c r="G1375" s="2"/>
    </row>
    <row r="1376" spans="5:7">
      <c r="E1376" s="2"/>
      <c r="F1376" s="2"/>
      <c r="G1376" s="2"/>
    </row>
    <row r="1377" spans="5:7">
      <c r="E1377" s="2"/>
      <c r="F1377" s="2"/>
      <c r="G1377" s="2"/>
    </row>
    <row r="1378" spans="5:7">
      <c r="E1378" s="2"/>
      <c r="F1378" s="2"/>
      <c r="G1378" s="2"/>
    </row>
    <row r="1379" spans="5:7">
      <c r="E1379" s="2"/>
      <c r="F1379" s="2"/>
      <c r="G1379" s="2"/>
    </row>
    <row r="1380" spans="5:7">
      <c r="E1380" s="2"/>
      <c r="F1380" s="2"/>
      <c r="G1380" s="2"/>
    </row>
    <row r="1381" spans="5:7">
      <c r="E1381" s="2"/>
      <c r="F1381" s="2"/>
      <c r="G1381" s="2"/>
    </row>
    <row r="1382" spans="5:7">
      <c r="E1382" s="2"/>
      <c r="F1382" s="2"/>
      <c r="G1382" s="2"/>
    </row>
    <row r="1383" spans="5:7">
      <c r="E1383" s="2"/>
      <c r="F1383" s="2"/>
      <c r="G1383" s="2"/>
    </row>
    <row r="1384" spans="5:7">
      <c r="E1384" s="2"/>
      <c r="F1384" s="2"/>
      <c r="G1384" s="2"/>
    </row>
    <row r="1385" spans="5:7">
      <c r="E1385" s="2"/>
      <c r="F1385" s="2"/>
      <c r="G1385" s="2"/>
    </row>
    <row r="1386" spans="5:7">
      <c r="E1386" s="2"/>
      <c r="F1386" s="2"/>
      <c r="G1386" s="2"/>
    </row>
    <row r="1387" spans="5:7">
      <c r="E1387" s="2"/>
      <c r="F1387" s="2"/>
      <c r="G1387" s="2"/>
    </row>
    <row r="1388" spans="5:7">
      <c r="E1388" s="2"/>
      <c r="F1388" s="2"/>
      <c r="G1388" s="2"/>
    </row>
    <row r="1389" spans="5:7">
      <c r="E1389" s="2"/>
      <c r="F1389" s="2"/>
      <c r="G1389" s="2"/>
    </row>
    <row r="1390" spans="5:7">
      <c r="E1390" s="2"/>
      <c r="F1390" s="2"/>
      <c r="G1390" s="2"/>
    </row>
    <row r="1391" spans="5:7">
      <c r="E1391" s="2"/>
      <c r="F1391" s="2"/>
      <c r="G1391" s="2"/>
    </row>
    <row r="1392" spans="5:7">
      <c r="E1392" s="2"/>
      <c r="F1392" s="2"/>
      <c r="G1392" s="2"/>
    </row>
    <row r="1393" spans="5:7">
      <c r="E1393" s="2"/>
      <c r="F1393" s="2"/>
      <c r="G1393" s="2"/>
    </row>
    <row r="1394" spans="5:7">
      <c r="E1394" s="2"/>
      <c r="F1394" s="2"/>
      <c r="G1394" s="2"/>
    </row>
    <row r="1395" spans="5:7">
      <c r="E1395" s="2"/>
      <c r="F1395" s="2"/>
      <c r="G1395" s="2"/>
    </row>
    <row r="1396" spans="5:7">
      <c r="E1396" s="2"/>
      <c r="F1396" s="2"/>
      <c r="G1396" s="2"/>
    </row>
    <row r="1397" spans="5:7">
      <c r="E1397" s="2"/>
      <c r="F1397" s="2"/>
      <c r="G1397" s="2"/>
    </row>
    <row r="1398" spans="5:7">
      <c r="E1398" s="2"/>
      <c r="F1398" s="2"/>
      <c r="G1398" s="2"/>
    </row>
    <row r="1399" spans="5:7">
      <c r="E1399" s="2"/>
      <c r="F1399" s="2"/>
      <c r="G1399" s="2"/>
    </row>
    <row r="1400" spans="5:7">
      <c r="E1400" s="2"/>
      <c r="F1400" s="2"/>
      <c r="G1400" s="2"/>
    </row>
    <row r="1401" spans="5:7">
      <c r="E1401" s="2"/>
      <c r="F1401" s="2"/>
      <c r="G1401" s="2"/>
    </row>
    <row r="1402" spans="5:7">
      <c r="E1402" s="2"/>
      <c r="F1402" s="2"/>
      <c r="G1402" s="2"/>
    </row>
    <row r="1403" spans="5:7">
      <c r="E1403" s="2"/>
      <c r="F1403" s="2"/>
      <c r="G1403" s="2"/>
    </row>
    <row r="1404" spans="5:7">
      <c r="E1404" s="2"/>
      <c r="F1404" s="2"/>
      <c r="G1404" s="2"/>
    </row>
    <row r="1405" spans="5:7">
      <c r="E1405" s="2"/>
      <c r="F1405" s="2"/>
      <c r="G1405" s="2"/>
    </row>
    <row r="1406" spans="5:7">
      <c r="E1406" s="2"/>
      <c r="F1406" s="2"/>
      <c r="G1406" s="2"/>
    </row>
    <row r="1407" spans="5:7">
      <c r="E1407" s="2"/>
      <c r="F1407" s="2"/>
      <c r="G1407" s="2"/>
    </row>
    <row r="1408" spans="5:7">
      <c r="E1408" s="2"/>
      <c r="F1408" s="2"/>
      <c r="G1408" s="2"/>
    </row>
    <row r="1409" spans="5:7">
      <c r="E1409" s="2"/>
      <c r="F1409" s="2"/>
      <c r="G1409" s="2"/>
    </row>
    <row r="1410" spans="5:7">
      <c r="E1410" s="2"/>
      <c r="F1410" s="2"/>
      <c r="G1410" s="2"/>
    </row>
    <row r="1411" spans="5:7">
      <c r="E1411" s="2"/>
      <c r="F1411" s="2"/>
      <c r="G1411" s="2"/>
    </row>
    <row r="1412" spans="5:7">
      <c r="E1412" s="2"/>
      <c r="F1412" s="2"/>
      <c r="G1412" s="2"/>
    </row>
    <row r="1413" spans="5:7">
      <c r="E1413" s="2"/>
      <c r="F1413" s="2"/>
      <c r="G1413" s="2"/>
    </row>
    <row r="1414" spans="5:7">
      <c r="E1414" s="2"/>
      <c r="F1414" s="2"/>
      <c r="G1414" s="2"/>
    </row>
    <row r="1415" spans="5:7">
      <c r="E1415" s="2"/>
      <c r="F1415" s="2"/>
      <c r="G1415" s="2"/>
    </row>
    <row r="1416" spans="5:7">
      <c r="E1416" s="2"/>
      <c r="F1416" s="2"/>
      <c r="G1416" s="2"/>
    </row>
    <row r="1417" spans="5:7">
      <c r="E1417" s="2"/>
      <c r="F1417" s="2"/>
      <c r="G1417" s="2"/>
    </row>
    <row r="1418" spans="5:7">
      <c r="E1418" s="2"/>
      <c r="F1418" s="2"/>
      <c r="G1418" s="2"/>
    </row>
    <row r="1419" spans="5:7">
      <c r="E1419" s="2"/>
      <c r="F1419" s="2"/>
      <c r="G1419" s="2"/>
    </row>
    <row r="1420" spans="5:7">
      <c r="E1420" s="2"/>
      <c r="F1420" s="2"/>
      <c r="G1420" s="2"/>
    </row>
    <row r="1421" spans="5:7">
      <c r="E1421" s="2"/>
      <c r="F1421" s="2"/>
      <c r="G1421" s="2"/>
    </row>
    <row r="1422" spans="5:7">
      <c r="E1422" s="2"/>
      <c r="F1422" s="2"/>
      <c r="G1422" s="2"/>
    </row>
    <row r="1423" spans="5:7">
      <c r="E1423" s="2"/>
      <c r="F1423" s="2"/>
      <c r="G1423" s="2"/>
    </row>
    <row r="1424" spans="5:7">
      <c r="E1424" s="2"/>
      <c r="F1424" s="2"/>
      <c r="G1424" s="2"/>
    </row>
    <row r="1425" spans="5:7">
      <c r="E1425" s="2"/>
      <c r="F1425" s="2"/>
      <c r="G1425" s="2"/>
    </row>
    <row r="1426" spans="5:7">
      <c r="E1426" s="2"/>
      <c r="F1426" s="2"/>
      <c r="G1426" s="2"/>
    </row>
    <row r="1427" spans="5:7">
      <c r="E1427" s="2"/>
      <c r="F1427" s="2"/>
      <c r="G1427" s="2"/>
    </row>
    <row r="1428" spans="5:7">
      <c r="E1428" s="2"/>
      <c r="F1428" s="2"/>
      <c r="G1428" s="2"/>
    </row>
    <row r="1429" spans="5:7">
      <c r="E1429" s="2"/>
      <c r="F1429" s="2"/>
      <c r="G1429" s="2"/>
    </row>
    <row r="1430" spans="5:7">
      <c r="E1430" s="2"/>
      <c r="F1430" s="2"/>
      <c r="G1430" s="2"/>
    </row>
    <row r="1431" spans="5:7">
      <c r="E1431" s="2"/>
      <c r="F1431" s="2"/>
      <c r="G1431" s="2"/>
    </row>
    <row r="1432" spans="5:7">
      <c r="E1432" s="2"/>
      <c r="F1432" s="2"/>
      <c r="G1432" s="2"/>
    </row>
    <row r="1433" spans="5:7">
      <c r="E1433" s="2"/>
      <c r="F1433" s="2"/>
      <c r="G1433" s="2"/>
    </row>
    <row r="1434" spans="5:7">
      <c r="E1434" s="2"/>
      <c r="F1434" s="2"/>
      <c r="G1434" s="2"/>
    </row>
    <row r="1435" spans="5:7">
      <c r="E1435" s="2"/>
      <c r="F1435" s="2"/>
      <c r="G1435" s="2"/>
    </row>
    <row r="1436" spans="5:7">
      <c r="E1436" s="2"/>
      <c r="F1436" s="2"/>
      <c r="G1436" s="2"/>
    </row>
    <row r="1437" spans="5:7">
      <c r="E1437" s="2"/>
      <c r="F1437" s="2"/>
      <c r="G1437" s="2"/>
    </row>
    <row r="1438" spans="5:7">
      <c r="E1438" s="2"/>
      <c r="F1438" s="2"/>
      <c r="G1438" s="2"/>
    </row>
    <row r="1439" spans="5:7">
      <c r="E1439" s="2"/>
      <c r="F1439" s="2"/>
      <c r="G1439" s="2"/>
    </row>
    <row r="1440" spans="5:7">
      <c r="E1440" s="2"/>
      <c r="F1440" s="2"/>
      <c r="G1440" s="2"/>
    </row>
    <row r="1441" spans="5:7">
      <c r="E1441" s="2"/>
      <c r="F1441" s="2"/>
      <c r="G1441" s="2"/>
    </row>
    <row r="1442" spans="5:7">
      <c r="E1442" s="2"/>
      <c r="F1442" s="2"/>
      <c r="G1442" s="2"/>
    </row>
    <row r="1443" spans="5:7">
      <c r="E1443" s="2"/>
      <c r="F1443" s="2"/>
      <c r="G1443" s="2"/>
    </row>
    <row r="1444" spans="5:7">
      <c r="E1444" s="2"/>
      <c r="F1444" s="2"/>
      <c r="G1444" s="2"/>
    </row>
    <row r="1445" spans="5:7">
      <c r="E1445" s="2"/>
      <c r="F1445" s="2"/>
      <c r="G1445" s="2"/>
    </row>
    <row r="1446" spans="5:7">
      <c r="E1446" s="2"/>
      <c r="F1446" s="2"/>
      <c r="G1446" s="2"/>
    </row>
    <row r="1447" spans="5:7">
      <c r="E1447" s="2"/>
      <c r="F1447" s="2"/>
      <c r="G1447" s="2"/>
    </row>
    <row r="1448" spans="5:7">
      <c r="E1448" s="2"/>
      <c r="F1448" s="2"/>
      <c r="G1448" s="2"/>
    </row>
    <row r="1449" spans="5:7">
      <c r="E1449" s="2"/>
      <c r="F1449" s="2"/>
      <c r="G1449" s="2"/>
    </row>
    <row r="1450" spans="5:7">
      <c r="E1450" s="2"/>
      <c r="F1450" s="2"/>
      <c r="G1450" s="2"/>
    </row>
    <row r="1451" spans="5:7">
      <c r="E1451" s="2"/>
      <c r="F1451" s="2"/>
      <c r="G1451" s="2"/>
    </row>
    <row r="1452" spans="5:7">
      <c r="E1452" s="2"/>
      <c r="F1452" s="2"/>
      <c r="G1452" s="2"/>
    </row>
    <row r="1453" spans="5:7">
      <c r="E1453" s="2"/>
      <c r="F1453" s="2"/>
      <c r="G1453" s="2"/>
    </row>
    <row r="1454" spans="5:7">
      <c r="E1454" s="2"/>
      <c r="F1454" s="2"/>
      <c r="G1454" s="2"/>
    </row>
    <row r="1455" spans="5:7">
      <c r="E1455" s="2"/>
      <c r="F1455" s="2"/>
      <c r="G1455" s="2"/>
    </row>
    <row r="1456" spans="5:7">
      <c r="E1456" s="2"/>
      <c r="F1456" s="2"/>
      <c r="G1456" s="2"/>
    </row>
    <row r="1457" spans="5:7">
      <c r="E1457" s="2"/>
      <c r="F1457" s="2"/>
      <c r="G1457" s="2"/>
    </row>
    <row r="1458" spans="5:7">
      <c r="E1458" s="2"/>
      <c r="F1458" s="2"/>
      <c r="G1458" s="2"/>
    </row>
    <row r="1459" spans="5:7">
      <c r="E1459" s="2"/>
      <c r="F1459" s="2"/>
      <c r="G1459" s="2"/>
    </row>
    <row r="1460" spans="5:7">
      <c r="E1460" s="2"/>
      <c r="F1460" s="2"/>
      <c r="G1460" s="2"/>
    </row>
    <row r="1461" spans="5:7">
      <c r="E1461" s="2"/>
      <c r="F1461" s="2"/>
      <c r="G1461" s="2"/>
    </row>
    <row r="1462" spans="5:7">
      <c r="E1462" s="2"/>
      <c r="F1462" s="2"/>
      <c r="G1462" s="2"/>
    </row>
    <row r="1463" spans="5:7">
      <c r="E1463" s="2"/>
      <c r="F1463" s="2"/>
      <c r="G1463" s="2"/>
    </row>
    <row r="1464" spans="5:7">
      <c r="E1464" s="2"/>
      <c r="F1464" s="2"/>
      <c r="G1464" s="2"/>
    </row>
    <row r="1465" spans="5:7">
      <c r="E1465" s="2"/>
      <c r="F1465" s="2"/>
      <c r="G1465" s="2"/>
    </row>
    <row r="1466" spans="5:7">
      <c r="E1466" s="2"/>
      <c r="F1466" s="2"/>
      <c r="G1466" s="2"/>
    </row>
    <row r="1467" spans="5:7">
      <c r="E1467" s="2"/>
      <c r="F1467" s="2"/>
      <c r="G1467" s="2"/>
    </row>
    <row r="1468" spans="5:7">
      <c r="E1468" s="2"/>
      <c r="F1468" s="2"/>
      <c r="G1468" s="2"/>
    </row>
    <row r="1469" spans="5:7">
      <c r="E1469" s="2"/>
      <c r="F1469" s="2"/>
      <c r="G1469" s="2"/>
    </row>
    <row r="1470" spans="5:7">
      <c r="E1470" s="2"/>
      <c r="F1470" s="2"/>
      <c r="G1470" s="2"/>
    </row>
    <row r="1471" spans="5:7">
      <c r="E1471" s="2"/>
      <c r="F1471" s="2"/>
      <c r="G1471" s="2"/>
    </row>
    <row r="1472" spans="5:7">
      <c r="E1472" s="2"/>
      <c r="F1472" s="2"/>
      <c r="G1472" s="2"/>
    </row>
    <row r="1473" spans="5:7">
      <c r="E1473" s="2"/>
      <c r="F1473" s="2"/>
      <c r="G1473" s="2"/>
    </row>
    <row r="1474" spans="5:7">
      <c r="E1474" s="2"/>
      <c r="F1474" s="2"/>
      <c r="G1474" s="2"/>
    </row>
    <row r="1475" spans="5:7">
      <c r="E1475" s="2"/>
      <c r="F1475" s="2"/>
      <c r="G1475" s="2"/>
    </row>
    <row r="1476" spans="5:7">
      <c r="E1476" s="2"/>
      <c r="F1476" s="2"/>
      <c r="G1476" s="2"/>
    </row>
    <row r="1477" spans="5:7">
      <c r="E1477" s="2"/>
      <c r="F1477" s="2"/>
      <c r="G1477" s="2"/>
    </row>
    <row r="1478" spans="5:7">
      <c r="E1478" s="2"/>
      <c r="F1478" s="2"/>
      <c r="G1478" s="2"/>
    </row>
    <row r="1479" spans="5:7">
      <c r="E1479" s="2"/>
      <c r="F1479" s="2"/>
      <c r="G1479" s="2"/>
    </row>
    <row r="1480" spans="5:7">
      <c r="E1480" s="2"/>
      <c r="F1480" s="2"/>
      <c r="G1480" s="2"/>
    </row>
    <row r="1481" spans="5:7">
      <c r="E1481" s="2"/>
      <c r="F1481" s="2"/>
      <c r="G1481" s="2"/>
    </row>
    <row r="1482" spans="5:7">
      <c r="E1482" s="2"/>
      <c r="F1482" s="2"/>
      <c r="G1482" s="2"/>
    </row>
    <row r="1483" spans="5:7">
      <c r="E1483" s="2"/>
      <c r="F1483" s="2"/>
      <c r="G1483" s="2"/>
    </row>
    <row r="1484" spans="5:7">
      <c r="E1484" s="2"/>
      <c r="F1484" s="2"/>
      <c r="G1484" s="2"/>
    </row>
    <row r="1485" spans="5:7">
      <c r="E1485" s="2"/>
      <c r="F1485" s="2"/>
      <c r="G1485" s="2"/>
    </row>
    <row r="1486" spans="5:7">
      <c r="E1486" s="2"/>
      <c r="F1486" s="2"/>
      <c r="G1486" s="2"/>
    </row>
    <row r="1487" spans="5:7">
      <c r="E1487" s="2"/>
      <c r="F1487" s="2"/>
      <c r="G1487" s="2"/>
    </row>
    <row r="1488" spans="5:7">
      <c r="E1488" s="2"/>
      <c r="F1488" s="2"/>
      <c r="G1488" s="2"/>
    </row>
    <row r="1489" spans="5:7">
      <c r="E1489" s="2"/>
      <c r="F1489" s="2"/>
      <c r="G1489" s="2"/>
    </row>
    <row r="1490" spans="5:7">
      <c r="E1490" s="2"/>
      <c r="F1490" s="2"/>
      <c r="G1490" s="2"/>
    </row>
    <row r="1491" spans="5:7">
      <c r="E1491" s="2"/>
      <c r="F1491" s="2"/>
      <c r="G1491" s="2"/>
    </row>
    <row r="1492" spans="5:7">
      <c r="E1492" s="2"/>
      <c r="F1492" s="2"/>
      <c r="G1492" s="2"/>
    </row>
    <row r="1493" spans="5:7">
      <c r="E1493" s="2"/>
      <c r="F1493" s="2"/>
      <c r="G1493" s="2"/>
    </row>
    <row r="1494" spans="5:7">
      <c r="E1494" s="2"/>
      <c r="F1494" s="2"/>
      <c r="G1494" s="2"/>
    </row>
    <row r="1495" spans="5:7">
      <c r="E1495" s="2"/>
      <c r="F1495" s="2"/>
      <c r="G1495" s="2"/>
    </row>
    <row r="1496" spans="5:7">
      <c r="E1496" s="2"/>
      <c r="F1496" s="2"/>
      <c r="G1496" s="2"/>
    </row>
    <row r="1497" spans="5:7">
      <c r="E1497" s="2"/>
      <c r="F1497" s="2"/>
      <c r="G1497" s="2"/>
    </row>
    <row r="1498" spans="5:7">
      <c r="E1498" s="2"/>
      <c r="F1498" s="2"/>
      <c r="G1498" s="2"/>
    </row>
    <row r="1499" spans="5:7">
      <c r="E1499" s="2"/>
      <c r="F1499" s="2"/>
      <c r="G1499" s="2"/>
    </row>
    <row r="1500" spans="5:7">
      <c r="E1500" s="2"/>
      <c r="F1500" s="2"/>
      <c r="G1500" s="2"/>
    </row>
    <row r="1501" spans="5:7">
      <c r="E1501" s="2"/>
      <c r="F1501" s="2"/>
      <c r="G1501" s="2"/>
    </row>
    <row r="1502" spans="5:7">
      <c r="E1502" s="2"/>
      <c r="F1502" s="2"/>
      <c r="G1502" s="2"/>
    </row>
    <row r="1503" spans="5:7">
      <c r="E1503" s="2"/>
      <c r="F1503" s="2"/>
      <c r="G1503" s="2"/>
    </row>
    <row r="1504" spans="5:7">
      <c r="E1504" s="2"/>
      <c r="F1504" s="2"/>
      <c r="G1504" s="2"/>
    </row>
    <row r="1505" spans="5:7">
      <c r="E1505" s="2"/>
      <c r="F1505" s="2"/>
      <c r="G1505" s="2"/>
    </row>
    <row r="1506" spans="5:7">
      <c r="E1506" s="2"/>
      <c r="F1506" s="2"/>
      <c r="G1506" s="2"/>
    </row>
    <row r="1507" spans="5:7">
      <c r="E1507" s="2"/>
      <c r="F1507" s="2"/>
      <c r="G1507" s="2"/>
    </row>
    <row r="1508" spans="5:7">
      <c r="E1508" s="2"/>
      <c r="F1508" s="2"/>
      <c r="G1508" s="2"/>
    </row>
    <row r="1509" spans="5:7">
      <c r="E1509" s="2"/>
      <c r="F1509" s="2"/>
      <c r="G1509" s="2"/>
    </row>
    <row r="1510" spans="5:7">
      <c r="E1510" s="2"/>
      <c r="F1510" s="2"/>
      <c r="G1510" s="2"/>
    </row>
    <row r="1511" spans="5:7">
      <c r="E1511" s="2"/>
      <c r="F1511" s="2"/>
      <c r="G1511" s="2"/>
    </row>
    <row r="1512" spans="5:7">
      <c r="E1512" s="2"/>
      <c r="F1512" s="2"/>
      <c r="G1512" s="2"/>
    </row>
    <row r="1513" spans="5:7">
      <c r="E1513" s="2"/>
      <c r="F1513" s="2"/>
      <c r="G1513" s="2"/>
    </row>
    <row r="1514" spans="5:7">
      <c r="E1514" s="2"/>
      <c r="F1514" s="2"/>
      <c r="G1514" s="2"/>
    </row>
    <row r="1515" spans="5:7">
      <c r="E1515" s="2"/>
      <c r="F1515" s="2"/>
      <c r="G1515" s="2"/>
    </row>
    <row r="1516" spans="5:7">
      <c r="E1516" s="2"/>
      <c r="F1516" s="2"/>
      <c r="G1516" s="2"/>
    </row>
    <row r="1517" spans="5:7">
      <c r="E1517" s="2"/>
      <c r="F1517" s="2"/>
      <c r="G1517" s="2"/>
    </row>
    <row r="1518" spans="5:7">
      <c r="E1518" s="2"/>
      <c r="F1518" s="2"/>
      <c r="G1518" s="2"/>
    </row>
    <row r="1519" spans="5:7">
      <c r="E1519" s="2"/>
      <c r="F1519" s="2"/>
      <c r="G1519" s="2"/>
    </row>
    <row r="1520" spans="5:7">
      <c r="E1520" s="2"/>
      <c r="F1520" s="2"/>
      <c r="G1520" s="2"/>
    </row>
    <row r="1521" spans="5:7">
      <c r="E1521" s="2"/>
      <c r="F1521" s="2"/>
      <c r="G1521" s="2"/>
    </row>
    <row r="1522" spans="5:7">
      <c r="E1522" s="2"/>
      <c r="F1522" s="2"/>
      <c r="G1522" s="2"/>
    </row>
    <row r="1523" spans="5:7">
      <c r="E1523" s="2"/>
      <c r="F1523" s="2"/>
      <c r="G1523" s="2"/>
    </row>
    <row r="1524" spans="5:7">
      <c r="E1524" s="2"/>
      <c r="F1524" s="2"/>
      <c r="G1524" s="2"/>
    </row>
    <row r="1525" spans="5:7">
      <c r="E1525" s="2"/>
      <c r="F1525" s="2"/>
      <c r="G1525" s="2"/>
    </row>
    <row r="1526" spans="5:7">
      <c r="E1526" s="2"/>
      <c r="F1526" s="2"/>
      <c r="G1526" s="2"/>
    </row>
    <row r="1527" spans="5:7">
      <c r="E1527" s="2"/>
      <c r="F1527" s="2"/>
      <c r="G1527" s="2"/>
    </row>
    <row r="1528" spans="5:7">
      <c r="E1528" s="2"/>
      <c r="F1528" s="2"/>
      <c r="G1528" s="2"/>
    </row>
    <row r="1529" spans="5:7">
      <c r="E1529" s="2"/>
      <c r="F1529" s="2"/>
      <c r="G1529" s="2"/>
    </row>
    <row r="1530" spans="5:7">
      <c r="E1530" s="2"/>
      <c r="F1530" s="2"/>
      <c r="G1530" s="2"/>
    </row>
    <row r="1531" spans="5:7">
      <c r="E1531" s="2"/>
      <c r="F1531" s="2"/>
      <c r="G1531" s="2"/>
    </row>
    <row r="1532" spans="5:7">
      <c r="E1532" s="2"/>
      <c r="F1532" s="2"/>
      <c r="G1532" s="2"/>
    </row>
    <row r="1533" spans="5:7">
      <c r="E1533" s="2"/>
      <c r="F1533" s="2"/>
      <c r="G1533" s="2"/>
    </row>
    <row r="1534" spans="5:7">
      <c r="E1534" s="2"/>
      <c r="F1534" s="2"/>
      <c r="G1534" s="2"/>
    </row>
    <row r="1535" spans="5:7">
      <c r="E1535" s="2"/>
      <c r="F1535" s="2"/>
      <c r="G1535" s="2"/>
    </row>
    <row r="1536" spans="5:7">
      <c r="E1536" s="2"/>
      <c r="F1536" s="2"/>
      <c r="G1536" s="2"/>
    </row>
    <row r="1537" spans="5:7">
      <c r="E1537" s="2"/>
      <c r="F1537" s="2"/>
      <c r="G1537" s="2"/>
    </row>
    <row r="1538" spans="5:7">
      <c r="E1538" s="2"/>
      <c r="F1538" s="2"/>
      <c r="G1538" s="2"/>
    </row>
    <row r="1539" spans="5:7">
      <c r="E1539" s="2"/>
      <c r="F1539" s="2"/>
      <c r="G1539" s="2"/>
    </row>
    <row r="1540" spans="5:7">
      <c r="E1540" s="2"/>
      <c r="F1540" s="2"/>
      <c r="G1540" s="2"/>
    </row>
    <row r="1541" spans="5:7">
      <c r="E1541" s="2"/>
      <c r="F1541" s="2"/>
      <c r="G1541" s="2"/>
    </row>
    <row r="1542" spans="5:7">
      <c r="E1542" s="2"/>
      <c r="F1542" s="2"/>
      <c r="G1542" s="2"/>
    </row>
    <row r="1543" spans="5:7">
      <c r="E1543" s="2"/>
      <c r="F1543" s="2"/>
      <c r="G1543" s="2"/>
    </row>
    <row r="1544" spans="5:7">
      <c r="E1544" s="2"/>
      <c r="F1544" s="2"/>
      <c r="G1544" s="2"/>
    </row>
    <row r="1545" spans="5:7">
      <c r="E1545" s="2"/>
      <c r="F1545" s="2"/>
      <c r="G1545" s="2"/>
    </row>
    <row r="1546" spans="5:7">
      <c r="E1546" s="2"/>
      <c r="F1546" s="2"/>
      <c r="G1546" s="2"/>
    </row>
    <row r="1547" spans="5:7">
      <c r="E1547" s="2"/>
      <c r="F1547" s="2"/>
      <c r="G1547" s="2"/>
    </row>
    <row r="1548" spans="5:7">
      <c r="E1548" s="2"/>
      <c r="F1548" s="2"/>
      <c r="G1548" s="2"/>
    </row>
    <row r="1549" spans="5:7">
      <c r="E1549" s="2"/>
      <c r="F1549" s="2"/>
      <c r="G1549" s="2"/>
    </row>
    <row r="1550" spans="5:7">
      <c r="E1550" s="2"/>
      <c r="F1550" s="2"/>
      <c r="G1550" s="2"/>
    </row>
    <row r="1551" spans="5:7">
      <c r="E1551" s="2"/>
      <c r="F1551" s="2"/>
      <c r="G1551" s="2"/>
    </row>
    <row r="1552" spans="5:7">
      <c r="E1552" s="2"/>
      <c r="F1552" s="2"/>
      <c r="G1552" s="2"/>
    </row>
    <row r="1553" spans="5:7">
      <c r="E1553" s="2"/>
      <c r="F1553" s="2"/>
      <c r="G1553" s="2"/>
    </row>
    <row r="1554" spans="5:7">
      <c r="E1554" s="2"/>
      <c r="F1554" s="2"/>
      <c r="G1554" s="2"/>
    </row>
    <row r="1555" spans="5:7">
      <c r="E1555" s="2"/>
      <c r="F1555" s="2"/>
      <c r="G1555" s="2"/>
    </row>
    <row r="1556" spans="5:7">
      <c r="E1556" s="2"/>
      <c r="F1556" s="2"/>
      <c r="G1556" s="2"/>
    </row>
    <row r="1557" spans="5:7">
      <c r="E1557" s="2"/>
      <c r="F1557" s="2"/>
      <c r="G1557" s="2"/>
    </row>
    <row r="1558" spans="5:7">
      <c r="E1558" s="2"/>
      <c r="F1558" s="2"/>
      <c r="G1558" s="2"/>
    </row>
    <row r="1559" spans="5:7">
      <c r="E1559" s="2"/>
      <c r="F1559" s="2"/>
      <c r="G1559" s="2"/>
    </row>
    <row r="1560" spans="5:7">
      <c r="E1560" s="2"/>
      <c r="F1560" s="2"/>
      <c r="G1560" s="2"/>
    </row>
    <row r="1561" spans="5:7">
      <c r="E1561" s="2"/>
      <c r="F1561" s="2"/>
      <c r="G1561" s="2"/>
    </row>
    <row r="1562" spans="5:7">
      <c r="E1562" s="2"/>
      <c r="F1562" s="2"/>
      <c r="G1562" s="2"/>
    </row>
    <row r="1563" spans="5:7">
      <c r="E1563" s="2"/>
      <c r="F1563" s="2"/>
      <c r="G1563" s="2"/>
    </row>
    <row r="1564" spans="5:7">
      <c r="E1564" s="2"/>
      <c r="F1564" s="2"/>
      <c r="G1564" s="2"/>
    </row>
    <row r="1565" spans="5:7">
      <c r="E1565" s="2"/>
      <c r="F1565" s="2"/>
      <c r="G1565" s="2"/>
    </row>
    <row r="1566" spans="5:7">
      <c r="E1566" s="2"/>
      <c r="F1566" s="2"/>
      <c r="G1566" s="2"/>
    </row>
    <row r="1567" spans="5:7">
      <c r="E1567" s="2"/>
      <c r="F1567" s="2"/>
      <c r="G1567" s="2"/>
    </row>
    <row r="1568" spans="5:7">
      <c r="E1568" s="2"/>
      <c r="F1568" s="2"/>
      <c r="G1568" s="2"/>
    </row>
    <row r="1569" spans="5:7">
      <c r="E1569" s="2"/>
      <c r="F1569" s="2"/>
      <c r="G1569" s="2"/>
    </row>
    <row r="1570" spans="5:7">
      <c r="E1570" s="2"/>
      <c r="F1570" s="2"/>
      <c r="G1570" s="2"/>
    </row>
    <row r="1571" spans="5:7">
      <c r="E1571" s="2"/>
      <c r="F1571" s="2"/>
      <c r="G1571" s="2"/>
    </row>
    <row r="1572" spans="5:7">
      <c r="E1572" s="2"/>
      <c r="F1572" s="2"/>
      <c r="G1572" s="2"/>
    </row>
    <row r="1573" spans="5:7">
      <c r="E1573" s="2"/>
      <c r="F1573" s="2"/>
      <c r="G1573" s="2"/>
    </row>
    <row r="1574" spans="5:7">
      <c r="E1574" s="2"/>
      <c r="F1574" s="2"/>
      <c r="G1574" s="2"/>
    </row>
    <row r="1575" spans="5:7">
      <c r="E1575" s="2"/>
      <c r="F1575" s="2"/>
      <c r="G1575" s="2"/>
    </row>
    <row r="1576" spans="5:7">
      <c r="E1576" s="2"/>
      <c r="F1576" s="2"/>
      <c r="G1576" s="2"/>
    </row>
    <row r="1577" spans="5:7">
      <c r="E1577" s="2"/>
      <c r="F1577" s="2"/>
      <c r="G1577" s="2"/>
    </row>
    <row r="1578" spans="5:7">
      <c r="E1578" s="2"/>
      <c r="F1578" s="2"/>
      <c r="G1578" s="2"/>
    </row>
    <row r="1579" spans="5:7">
      <c r="E1579" s="2"/>
      <c r="F1579" s="2"/>
      <c r="G1579" s="2"/>
    </row>
    <row r="1580" spans="5:7">
      <c r="E1580" s="2"/>
      <c r="F1580" s="2"/>
      <c r="G1580" s="2"/>
    </row>
    <row r="1581" spans="5:7">
      <c r="E1581" s="2"/>
      <c r="F1581" s="2"/>
      <c r="G1581" s="2"/>
    </row>
    <row r="1582" spans="5:7">
      <c r="E1582" s="2"/>
      <c r="F1582" s="2"/>
      <c r="G1582" s="2"/>
    </row>
    <row r="1583" spans="5:7">
      <c r="E1583" s="2"/>
      <c r="F1583" s="2"/>
      <c r="G1583" s="2"/>
    </row>
    <row r="1584" spans="5:7">
      <c r="E1584" s="2"/>
      <c r="F1584" s="2"/>
      <c r="G1584" s="2"/>
    </row>
    <row r="1585" spans="5:7">
      <c r="E1585" s="2"/>
      <c r="F1585" s="2"/>
      <c r="G1585" s="2"/>
    </row>
    <row r="1586" spans="5:7">
      <c r="E1586" s="2"/>
      <c r="F1586" s="2"/>
      <c r="G1586" s="2"/>
    </row>
    <row r="1587" spans="5:7">
      <c r="E1587" s="2"/>
      <c r="F1587" s="2"/>
      <c r="G1587" s="2"/>
    </row>
    <row r="1588" spans="5:7">
      <c r="E1588" s="2"/>
      <c r="F1588" s="2"/>
      <c r="G1588" s="2"/>
    </row>
    <row r="1589" spans="5:7">
      <c r="E1589" s="2"/>
      <c r="F1589" s="2"/>
      <c r="G1589" s="2"/>
    </row>
    <row r="1590" spans="5:7">
      <c r="E1590" s="2"/>
      <c r="F1590" s="2"/>
      <c r="G1590" s="2"/>
    </row>
    <row r="1591" spans="5:7">
      <c r="E1591" s="2"/>
      <c r="F1591" s="2"/>
      <c r="G1591" s="2"/>
    </row>
    <row r="1592" spans="5:7">
      <c r="E1592" s="2"/>
      <c r="F1592" s="2"/>
      <c r="G1592" s="2"/>
    </row>
    <row r="1593" spans="5:7">
      <c r="E1593" s="2"/>
      <c r="F1593" s="2"/>
      <c r="G1593" s="2"/>
    </row>
    <row r="1594" spans="5:7">
      <c r="E1594" s="2"/>
      <c r="F1594" s="2"/>
      <c r="G1594" s="2"/>
    </row>
    <row r="1595" spans="5:7">
      <c r="E1595" s="2"/>
      <c r="F1595" s="2"/>
      <c r="G1595" s="2"/>
    </row>
    <row r="1596" spans="5:7">
      <c r="E1596" s="2"/>
      <c r="F1596" s="2"/>
      <c r="G1596" s="2"/>
    </row>
    <row r="1597" spans="5:7">
      <c r="E1597" s="2"/>
      <c r="F1597" s="2"/>
      <c r="G1597" s="2"/>
    </row>
    <row r="1598" spans="5:7">
      <c r="E1598" s="2"/>
      <c r="F1598" s="2"/>
      <c r="G1598" s="2"/>
    </row>
    <row r="1599" spans="5:7">
      <c r="E1599" s="2"/>
      <c r="F1599" s="2"/>
      <c r="G1599" s="2"/>
    </row>
    <row r="1600" spans="5:7">
      <c r="E1600" s="2"/>
      <c r="F1600" s="2"/>
      <c r="G1600" s="2"/>
    </row>
    <row r="1601" spans="5:7">
      <c r="E1601" s="2"/>
      <c r="F1601" s="2"/>
      <c r="G1601" s="2"/>
    </row>
    <row r="1602" spans="5:7">
      <c r="E1602" s="2"/>
      <c r="F1602" s="2"/>
      <c r="G1602" s="2"/>
    </row>
    <row r="1603" spans="5:7">
      <c r="E1603" s="2"/>
      <c r="F1603" s="2"/>
      <c r="G1603" s="2"/>
    </row>
    <row r="1604" spans="5:7">
      <c r="E1604" s="2"/>
      <c r="F1604" s="2"/>
      <c r="G1604" s="2"/>
    </row>
    <row r="1605" spans="5:7">
      <c r="E1605" s="2"/>
      <c r="F1605" s="2"/>
      <c r="G1605" s="2"/>
    </row>
    <row r="1606" spans="5:7">
      <c r="E1606" s="2"/>
      <c r="F1606" s="2"/>
      <c r="G1606" s="2"/>
    </row>
    <row r="1607" spans="5:7">
      <c r="E1607" s="2"/>
      <c r="F1607" s="2"/>
      <c r="G1607" s="2"/>
    </row>
    <row r="1608" spans="5:7">
      <c r="E1608" s="2"/>
      <c r="F1608" s="2"/>
      <c r="G1608" s="2"/>
    </row>
    <row r="1609" spans="5:7">
      <c r="E1609" s="2"/>
      <c r="F1609" s="2"/>
      <c r="G1609" s="2"/>
    </row>
    <row r="1610" spans="5:7">
      <c r="E1610" s="2"/>
      <c r="F1610" s="2"/>
      <c r="G1610" s="2"/>
    </row>
    <row r="1611" spans="5:7">
      <c r="E1611" s="2"/>
      <c r="F1611" s="2"/>
      <c r="G1611" s="2"/>
    </row>
    <row r="1612" spans="5:7">
      <c r="E1612" s="2"/>
      <c r="F1612" s="2"/>
      <c r="G1612" s="2"/>
    </row>
    <row r="1613" spans="5:7">
      <c r="E1613" s="2"/>
      <c r="F1613" s="2"/>
      <c r="G1613" s="2"/>
    </row>
    <row r="1614" spans="5:7">
      <c r="E1614" s="2"/>
      <c r="F1614" s="2"/>
      <c r="G1614" s="2"/>
    </row>
    <row r="1615" spans="5:7">
      <c r="E1615" s="2"/>
      <c r="F1615" s="2"/>
      <c r="G1615" s="2"/>
    </row>
    <row r="1616" spans="5:7">
      <c r="E1616" s="2"/>
      <c r="F1616" s="2"/>
      <c r="G1616" s="2"/>
    </row>
    <row r="1617" spans="5:7">
      <c r="E1617" s="2"/>
      <c r="F1617" s="2"/>
      <c r="G1617" s="2"/>
    </row>
    <row r="1618" spans="5:7">
      <c r="E1618" s="2"/>
      <c r="F1618" s="2"/>
      <c r="G1618" s="2"/>
    </row>
    <row r="1619" spans="5:7">
      <c r="E1619" s="2"/>
      <c r="F1619" s="2"/>
      <c r="G1619" s="2"/>
    </row>
    <row r="1620" spans="5:7">
      <c r="E1620" s="2"/>
      <c r="F1620" s="2"/>
      <c r="G1620" s="2"/>
    </row>
    <row r="1621" spans="5:7">
      <c r="E1621" s="2"/>
      <c r="F1621" s="2"/>
      <c r="G1621" s="2"/>
    </row>
    <row r="1622" spans="5:7">
      <c r="E1622" s="2"/>
      <c r="F1622" s="2"/>
      <c r="G1622" s="2"/>
    </row>
    <row r="1623" spans="5:7">
      <c r="E1623" s="2"/>
      <c r="F1623" s="2"/>
      <c r="G1623" s="2"/>
    </row>
    <row r="1624" spans="5:7">
      <c r="E1624" s="2"/>
      <c r="F1624" s="2"/>
      <c r="G1624" s="2"/>
    </row>
    <row r="1625" spans="5:7">
      <c r="E1625" s="2"/>
      <c r="F1625" s="2"/>
      <c r="G1625" s="2"/>
    </row>
    <row r="1626" spans="5:7">
      <c r="E1626" s="2"/>
      <c r="F1626" s="2"/>
      <c r="G1626" s="2"/>
    </row>
    <row r="1627" spans="5:7">
      <c r="E1627" s="2"/>
      <c r="F1627" s="2"/>
      <c r="G1627" s="2"/>
    </row>
    <row r="1628" spans="5:7">
      <c r="E1628" s="2"/>
      <c r="F1628" s="2"/>
      <c r="G1628" s="2"/>
    </row>
    <row r="1629" spans="5:7">
      <c r="E1629" s="2"/>
      <c r="F1629" s="2"/>
      <c r="G1629" s="2"/>
    </row>
    <row r="1630" spans="5:7">
      <c r="E1630" s="2"/>
      <c r="F1630" s="2"/>
      <c r="G1630" s="2"/>
    </row>
    <row r="1631" spans="5:7">
      <c r="E1631" s="2"/>
      <c r="F1631" s="2"/>
      <c r="G1631" s="2"/>
    </row>
    <row r="1632" spans="5:7">
      <c r="E1632" s="2"/>
      <c r="F1632" s="2"/>
      <c r="G1632" s="2"/>
    </row>
    <row r="1633" spans="5:7">
      <c r="E1633" s="2"/>
      <c r="F1633" s="2"/>
      <c r="G1633" s="2"/>
    </row>
    <row r="1634" spans="5:7">
      <c r="E1634" s="2"/>
      <c r="F1634" s="2"/>
      <c r="G1634" s="2"/>
    </row>
    <row r="1635" spans="5:7">
      <c r="E1635" s="2"/>
      <c r="F1635" s="2"/>
      <c r="G1635" s="2"/>
    </row>
    <row r="1636" spans="5:7">
      <c r="E1636" s="2"/>
      <c r="F1636" s="2"/>
      <c r="G1636" s="2"/>
    </row>
    <row r="1637" spans="5:7">
      <c r="E1637" s="2"/>
      <c r="F1637" s="2"/>
      <c r="G1637" s="2"/>
    </row>
    <row r="1638" spans="5:7">
      <c r="E1638" s="2"/>
      <c r="F1638" s="2"/>
      <c r="G1638" s="2"/>
    </row>
    <row r="1639" spans="5:7">
      <c r="E1639" s="2"/>
      <c r="F1639" s="2"/>
      <c r="G1639" s="2"/>
    </row>
    <row r="1640" spans="5:7">
      <c r="E1640" s="2"/>
      <c r="F1640" s="2"/>
      <c r="G1640" s="2"/>
    </row>
    <row r="1641" spans="5:7">
      <c r="E1641" s="2"/>
      <c r="F1641" s="2"/>
      <c r="G1641" s="2"/>
    </row>
    <row r="1642" spans="5:7">
      <c r="E1642" s="2"/>
      <c r="F1642" s="2"/>
      <c r="G1642" s="2"/>
    </row>
    <row r="1643" spans="5:7">
      <c r="E1643" s="2"/>
      <c r="F1643" s="2"/>
      <c r="G1643" s="2"/>
    </row>
    <row r="1644" spans="5:7">
      <c r="E1644" s="2"/>
      <c r="F1644" s="2"/>
      <c r="G1644" s="2"/>
    </row>
    <row r="1645" spans="5:7">
      <c r="E1645" s="2"/>
      <c r="F1645" s="2"/>
      <c r="G1645" s="2"/>
    </row>
    <row r="1646" spans="5:7">
      <c r="E1646" s="2"/>
      <c r="F1646" s="2"/>
      <c r="G1646" s="2"/>
    </row>
    <row r="1647" spans="5:7">
      <c r="E1647" s="2"/>
      <c r="F1647" s="2"/>
      <c r="G1647" s="2"/>
    </row>
    <row r="1648" spans="5:7">
      <c r="E1648" s="2"/>
      <c r="F1648" s="2"/>
      <c r="G1648" s="2"/>
    </row>
    <row r="1649" spans="5:7">
      <c r="E1649" s="2"/>
      <c r="F1649" s="2"/>
      <c r="G1649" s="2"/>
    </row>
    <row r="1650" spans="5:7">
      <c r="E1650" s="2"/>
      <c r="F1650" s="2"/>
      <c r="G1650" s="2"/>
    </row>
    <row r="1651" spans="5:7">
      <c r="E1651" s="2"/>
      <c r="F1651" s="2"/>
      <c r="G1651" s="2"/>
    </row>
    <row r="1652" spans="5:7">
      <c r="E1652" s="2"/>
      <c r="F1652" s="2"/>
      <c r="G1652" s="2"/>
    </row>
    <row r="1653" spans="5:7">
      <c r="E1653" s="2"/>
      <c r="F1653" s="2"/>
      <c r="G1653" s="2"/>
    </row>
    <row r="1654" spans="5:7">
      <c r="E1654" s="2"/>
      <c r="F1654" s="2"/>
      <c r="G1654" s="2"/>
    </row>
    <row r="1655" spans="5:7">
      <c r="E1655" s="2"/>
      <c r="F1655" s="2"/>
      <c r="G1655" s="2"/>
    </row>
    <row r="1656" spans="5:7">
      <c r="E1656" s="2"/>
      <c r="F1656" s="2"/>
      <c r="G1656" s="2"/>
    </row>
    <row r="1657" spans="5:7">
      <c r="E1657" s="2"/>
      <c r="F1657" s="2"/>
      <c r="G1657" s="2"/>
    </row>
    <row r="1658" spans="5:7">
      <c r="E1658" s="2"/>
      <c r="F1658" s="2"/>
      <c r="G1658" s="2"/>
    </row>
    <row r="1659" spans="5:7">
      <c r="E1659" s="2"/>
      <c r="F1659" s="2"/>
      <c r="G1659" s="2"/>
    </row>
    <row r="1660" spans="5:7">
      <c r="E1660" s="2"/>
      <c r="F1660" s="2"/>
      <c r="G1660" s="2"/>
    </row>
    <row r="1661" spans="5:7">
      <c r="E1661" s="2"/>
      <c r="F1661" s="2"/>
      <c r="G1661" s="2"/>
    </row>
    <row r="1662" spans="5:7">
      <c r="E1662" s="2"/>
      <c r="F1662" s="2"/>
      <c r="G1662" s="2"/>
    </row>
    <row r="1663" spans="5:7">
      <c r="E1663" s="2"/>
      <c r="F1663" s="2"/>
      <c r="G1663" s="2"/>
    </row>
    <row r="1664" spans="5:7">
      <c r="E1664" s="2"/>
      <c r="F1664" s="2"/>
      <c r="G1664" s="2"/>
    </row>
    <row r="1665" spans="5:7">
      <c r="E1665" s="2"/>
      <c r="F1665" s="2"/>
      <c r="G1665" s="2"/>
    </row>
    <row r="1666" spans="5:7">
      <c r="E1666" s="2"/>
      <c r="F1666" s="2"/>
      <c r="G1666" s="2"/>
    </row>
    <row r="1667" spans="5:7">
      <c r="E1667" s="2"/>
      <c r="F1667" s="2"/>
      <c r="G1667" s="2"/>
    </row>
    <row r="1668" spans="5:7">
      <c r="E1668" s="2"/>
      <c r="F1668" s="2"/>
      <c r="G1668" s="2"/>
    </row>
    <row r="1669" spans="5:7">
      <c r="E1669" s="2"/>
      <c r="F1669" s="2"/>
      <c r="G1669" s="2"/>
    </row>
    <row r="1670" spans="5:7">
      <c r="E1670" s="2"/>
      <c r="F1670" s="2"/>
      <c r="G1670" s="2"/>
    </row>
    <row r="1671" spans="5:7">
      <c r="E1671" s="2"/>
      <c r="F1671" s="2"/>
      <c r="G1671" s="2"/>
    </row>
    <row r="1672" spans="5:7">
      <c r="E1672" s="2"/>
      <c r="F1672" s="2"/>
      <c r="G1672" s="2"/>
    </row>
    <row r="1673" spans="5:7">
      <c r="E1673" s="2"/>
      <c r="F1673" s="2"/>
      <c r="G1673" s="2"/>
    </row>
    <row r="1674" spans="5:7">
      <c r="E1674" s="2"/>
      <c r="F1674" s="2"/>
      <c r="G1674" s="2"/>
    </row>
    <row r="1675" spans="5:7">
      <c r="E1675" s="2"/>
      <c r="F1675" s="2"/>
      <c r="G1675" s="2"/>
    </row>
    <row r="1676" spans="5:7">
      <c r="E1676" s="2"/>
      <c r="F1676" s="2"/>
      <c r="G1676" s="2"/>
    </row>
    <row r="1677" spans="5:7">
      <c r="E1677" s="2"/>
      <c r="F1677" s="2"/>
      <c r="G1677" s="2"/>
    </row>
    <row r="1678" spans="5:7">
      <c r="E1678" s="2"/>
      <c r="F1678" s="2"/>
      <c r="G1678" s="2"/>
    </row>
    <row r="1679" spans="5:7">
      <c r="E1679" s="2"/>
      <c r="F1679" s="2"/>
      <c r="G1679" s="2"/>
    </row>
    <row r="1680" spans="5:7">
      <c r="E1680" s="2"/>
      <c r="F1680" s="2"/>
      <c r="G1680" s="2"/>
    </row>
    <row r="1681" spans="5:7">
      <c r="E1681" s="2"/>
      <c r="F1681" s="2"/>
      <c r="G1681" s="2"/>
    </row>
    <row r="1682" spans="5:7">
      <c r="E1682" s="2"/>
      <c r="F1682" s="2"/>
      <c r="G1682" s="2"/>
    </row>
    <row r="1683" spans="5:7">
      <c r="E1683" s="2"/>
      <c r="F1683" s="2"/>
      <c r="G1683" s="2"/>
    </row>
    <row r="1684" spans="5:7">
      <c r="E1684" s="2"/>
      <c r="F1684" s="2"/>
      <c r="G1684" s="2"/>
    </row>
    <row r="1685" spans="5:7">
      <c r="E1685" s="2"/>
      <c r="F1685" s="2"/>
      <c r="G1685" s="2"/>
    </row>
    <row r="1686" spans="5:7">
      <c r="E1686" s="2"/>
      <c r="F1686" s="2"/>
      <c r="G1686" s="2"/>
    </row>
    <row r="1687" spans="5:7">
      <c r="E1687" s="2"/>
      <c r="F1687" s="2"/>
      <c r="G1687" s="2"/>
    </row>
    <row r="1688" spans="5:7">
      <c r="E1688" s="2"/>
      <c r="F1688" s="2"/>
      <c r="G1688" s="2"/>
    </row>
    <row r="1689" spans="5:7">
      <c r="E1689" s="2"/>
      <c r="F1689" s="2"/>
      <c r="G1689" s="2"/>
    </row>
    <row r="1690" spans="5:7">
      <c r="E1690" s="2"/>
      <c r="F1690" s="2"/>
      <c r="G1690" s="2"/>
    </row>
    <row r="1691" spans="5:7">
      <c r="E1691" s="2"/>
      <c r="F1691" s="2"/>
      <c r="G1691" s="2"/>
    </row>
    <row r="1692" spans="5:7">
      <c r="E1692" s="2"/>
      <c r="F1692" s="2"/>
      <c r="G1692" s="2"/>
    </row>
    <row r="1693" spans="5:7">
      <c r="E1693" s="2"/>
      <c r="F1693" s="2"/>
      <c r="G1693" s="2"/>
    </row>
    <row r="1694" spans="5:7">
      <c r="E1694" s="2"/>
      <c r="F1694" s="2"/>
      <c r="G1694" s="2"/>
    </row>
    <row r="1695" spans="5:7">
      <c r="E1695" s="2"/>
      <c r="F1695" s="2"/>
      <c r="G1695" s="2"/>
    </row>
    <row r="1696" spans="5:7">
      <c r="E1696" s="2"/>
      <c r="F1696" s="2"/>
      <c r="G1696" s="2"/>
    </row>
    <row r="1697" spans="5:7">
      <c r="E1697" s="2"/>
      <c r="F1697" s="2"/>
      <c r="G1697" s="2"/>
    </row>
    <row r="1698" spans="5:7">
      <c r="E1698" s="2"/>
      <c r="F1698" s="2"/>
      <c r="G1698" s="2"/>
    </row>
    <row r="1699" spans="5:7">
      <c r="E1699" s="2"/>
      <c r="F1699" s="2"/>
      <c r="G1699" s="2"/>
    </row>
    <row r="1700" spans="5:7">
      <c r="E1700" s="2"/>
      <c r="F1700" s="2"/>
      <c r="G1700" s="2"/>
    </row>
    <row r="1701" spans="5:7">
      <c r="E1701" s="2"/>
      <c r="F1701" s="2"/>
      <c r="G1701" s="2"/>
    </row>
    <row r="1702" spans="5:7">
      <c r="E1702" s="2"/>
      <c r="F1702" s="2"/>
      <c r="G1702" s="2"/>
    </row>
    <row r="1703" spans="5:7">
      <c r="E1703" s="2"/>
      <c r="F1703" s="2"/>
      <c r="G1703" s="2"/>
    </row>
    <row r="1704" spans="5:7">
      <c r="E1704" s="2"/>
      <c r="F1704" s="2"/>
      <c r="G1704" s="2"/>
    </row>
    <row r="1705" spans="5:7">
      <c r="E1705" s="2"/>
      <c r="F1705" s="2"/>
      <c r="G1705" s="2"/>
    </row>
    <row r="1706" spans="5:7">
      <c r="E1706" s="2"/>
      <c r="F1706" s="2"/>
      <c r="G1706" s="2"/>
    </row>
    <row r="1707" spans="5:7">
      <c r="E1707" s="2"/>
      <c r="F1707" s="2"/>
      <c r="G1707" s="2"/>
    </row>
    <row r="1708" spans="5:7">
      <c r="E1708" s="2"/>
      <c r="F1708" s="2"/>
      <c r="G1708" s="2"/>
    </row>
    <row r="1709" spans="5:7">
      <c r="E1709" s="2"/>
      <c r="F1709" s="2"/>
      <c r="G1709" s="2"/>
    </row>
    <row r="1710" spans="5:7">
      <c r="E1710" s="2"/>
      <c r="F1710" s="2"/>
      <c r="G1710" s="2"/>
    </row>
    <row r="1711" spans="5:7">
      <c r="E1711" s="2"/>
      <c r="F1711" s="2"/>
      <c r="G1711" s="2"/>
    </row>
    <row r="1712" spans="5:7">
      <c r="E1712" s="2"/>
      <c r="F1712" s="2"/>
      <c r="G1712" s="2"/>
    </row>
    <row r="1713" spans="5:7">
      <c r="E1713" s="2"/>
      <c r="F1713" s="2"/>
      <c r="G1713" s="2"/>
    </row>
    <row r="1714" spans="5:7">
      <c r="E1714" s="2"/>
      <c r="F1714" s="2"/>
      <c r="G1714" s="2"/>
    </row>
    <row r="1715" spans="5:7">
      <c r="E1715" s="2"/>
      <c r="F1715" s="2"/>
      <c r="G1715" s="2"/>
    </row>
    <row r="1716" spans="5:7">
      <c r="E1716" s="2"/>
      <c r="F1716" s="2"/>
      <c r="G1716" s="2"/>
    </row>
    <row r="1717" spans="5:7">
      <c r="E1717" s="2"/>
      <c r="F1717" s="2"/>
      <c r="G1717" s="2"/>
    </row>
    <row r="1718" spans="5:7">
      <c r="E1718" s="2"/>
      <c r="F1718" s="2"/>
      <c r="G1718" s="2"/>
    </row>
    <row r="1719" spans="5:7">
      <c r="E1719" s="2"/>
      <c r="F1719" s="2"/>
      <c r="G1719" s="2"/>
    </row>
    <row r="1720" spans="5:7">
      <c r="E1720" s="2"/>
      <c r="F1720" s="2"/>
      <c r="G1720" s="2"/>
    </row>
    <row r="1721" spans="5:7">
      <c r="E1721" s="2"/>
      <c r="F1721" s="2"/>
      <c r="G1721" s="2"/>
    </row>
    <row r="1722" spans="5:7">
      <c r="E1722" s="2"/>
      <c r="F1722" s="2"/>
      <c r="G1722" s="2"/>
    </row>
    <row r="1723" spans="5:7">
      <c r="E1723" s="2"/>
      <c r="F1723" s="2"/>
      <c r="G1723" s="2"/>
    </row>
    <row r="1724" spans="5:7">
      <c r="E1724" s="2"/>
      <c r="F1724" s="2"/>
      <c r="G1724" s="2"/>
    </row>
    <row r="1725" spans="5:7">
      <c r="E1725" s="2"/>
      <c r="F1725" s="2"/>
      <c r="G1725" s="2"/>
    </row>
    <row r="1726" spans="5:7">
      <c r="E1726" s="2"/>
      <c r="F1726" s="2"/>
      <c r="G1726" s="2"/>
    </row>
    <row r="1727" spans="5:7">
      <c r="E1727" s="2"/>
      <c r="F1727" s="2"/>
      <c r="G1727" s="2"/>
    </row>
    <row r="1728" spans="5:7">
      <c r="E1728" s="2"/>
      <c r="F1728" s="2"/>
      <c r="G1728" s="2"/>
    </row>
    <row r="1729" spans="5:7">
      <c r="E1729" s="2"/>
      <c r="F1729" s="2"/>
      <c r="G1729" s="2"/>
    </row>
    <row r="1730" spans="5:7">
      <c r="E1730" s="2"/>
      <c r="F1730" s="2"/>
      <c r="G1730" s="2"/>
    </row>
    <row r="1731" spans="5:7">
      <c r="E1731" s="2"/>
      <c r="F1731" s="2"/>
      <c r="G1731" s="2"/>
    </row>
    <row r="1732" spans="5:7">
      <c r="E1732" s="2"/>
      <c r="F1732" s="2"/>
      <c r="G1732" s="2"/>
    </row>
    <row r="1733" spans="5:7">
      <c r="E1733" s="2"/>
      <c r="F1733" s="2"/>
      <c r="G1733" s="2"/>
    </row>
    <row r="1734" spans="5:7">
      <c r="E1734" s="2"/>
      <c r="F1734" s="2"/>
      <c r="G1734" s="2"/>
    </row>
    <row r="1735" spans="5:7">
      <c r="E1735" s="2"/>
      <c r="F1735" s="2"/>
      <c r="G1735" s="2"/>
    </row>
    <row r="1736" spans="5:7">
      <c r="E1736" s="2"/>
      <c r="F1736" s="2"/>
      <c r="G1736" s="2"/>
    </row>
    <row r="1737" spans="5:7">
      <c r="E1737" s="2"/>
      <c r="F1737" s="2"/>
      <c r="G1737" s="2"/>
    </row>
    <row r="1738" spans="5:7">
      <c r="E1738" s="2"/>
      <c r="F1738" s="2"/>
      <c r="G1738" s="2"/>
    </row>
    <row r="1739" spans="5:7">
      <c r="E1739" s="2"/>
      <c r="F1739" s="2"/>
      <c r="G1739" s="2"/>
    </row>
    <row r="1740" spans="5:7">
      <c r="E1740" s="2"/>
      <c r="F1740" s="2"/>
      <c r="G1740" s="2"/>
    </row>
    <row r="1741" spans="5:7">
      <c r="E1741" s="2"/>
      <c r="F1741" s="2"/>
      <c r="G1741" s="2"/>
    </row>
    <row r="1742" spans="5:7">
      <c r="E1742" s="2"/>
      <c r="F1742" s="2"/>
      <c r="G1742" s="2"/>
    </row>
    <row r="1743" spans="5:7">
      <c r="E1743" s="2"/>
      <c r="F1743" s="2"/>
      <c r="G1743" s="2"/>
    </row>
    <row r="1744" spans="5:7">
      <c r="E1744" s="2"/>
      <c r="F1744" s="2"/>
      <c r="G1744" s="2"/>
    </row>
    <row r="1745" spans="5:7">
      <c r="E1745" s="2"/>
      <c r="F1745" s="2"/>
      <c r="G1745" s="2"/>
    </row>
    <row r="1746" spans="5:7">
      <c r="E1746" s="2"/>
      <c r="F1746" s="2"/>
      <c r="G1746" s="2"/>
    </row>
    <row r="1747" spans="5:7">
      <c r="E1747" s="2"/>
      <c r="F1747" s="2"/>
      <c r="G1747" s="2"/>
    </row>
    <row r="1748" spans="5:7">
      <c r="E1748" s="2"/>
      <c r="F1748" s="2"/>
      <c r="G1748" s="2"/>
    </row>
    <row r="1749" spans="5:7">
      <c r="E1749" s="2"/>
      <c r="F1749" s="2"/>
      <c r="G1749" s="2"/>
    </row>
    <row r="1750" spans="5:7">
      <c r="E1750" s="2"/>
      <c r="F1750" s="2"/>
      <c r="G1750" s="2"/>
    </row>
    <row r="1751" spans="5:7">
      <c r="E1751" s="2"/>
      <c r="F1751" s="2"/>
      <c r="G1751" s="2"/>
    </row>
    <row r="1752" spans="5:7">
      <c r="E1752" s="2"/>
      <c r="F1752" s="2"/>
      <c r="G1752" s="2"/>
    </row>
    <row r="1753" spans="5:7">
      <c r="E1753" s="2"/>
      <c r="F1753" s="2"/>
      <c r="G1753" s="2"/>
    </row>
    <row r="1754" spans="5:7">
      <c r="E1754" s="2"/>
      <c r="F1754" s="2"/>
      <c r="G1754" s="2"/>
    </row>
    <row r="1755" spans="5:7">
      <c r="E1755" s="2"/>
      <c r="F1755" s="2"/>
      <c r="G1755" s="2"/>
    </row>
    <row r="1756" spans="5:7">
      <c r="E1756" s="2"/>
      <c r="F1756" s="2"/>
      <c r="G1756" s="2"/>
    </row>
    <row r="1757" spans="5:7">
      <c r="E1757" s="2"/>
      <c r="F1757" s="2"/>
      <c r="G1757" s="2"/>
    </row>
    <row r="1758" spans="5:7">
      <c r="E1758" s="2"/>
      <c r="F1758" s="2"/>
      <c r="G1758" s="2"/>
    </row>
    <row r="1759" spans="5:7">
      <c r="E1759" s="2"/>
      <c r="F1759" s="2"/>
      <c r="G1759" s="2"/>
    </row>
    <row r="1760" spans="5:7">
      <c r="E1760" s="2"/>
      <c r="F1760" s="2"/>
      <c r="G1760" s="2"/>
    </row>
    <row r="1761" spans="5:7">
      <c r="E1761" s="2"/>
      <c r="F1761" s="2"/>
      <c r="G1761" s="2"/>
    </row>
    <row r="1762" spans="5:7">
      <c r="E1762" s="2"/>
      <c r="F1762" s="2"/>
      <c r="G1762" s="2"/>
    </row>
    <row r="1763" spans="5:7">
      <c r="E1763" s="2"/>
      <c r="F1763" s="2"/>
      <c r="G1763" s="2"/>
    </row>
    <row r="1764" spans="5:7">
      <c r="E1764" s="2"/>
      <c r="F1764" s="2"/>
      <c r="G1764" s="2"/>
    </row>
    <row r="1765" spans="5:7">
      <c r="E1765" s="2"/>
      <c r="F1765" s="2"/>
      <c r="G1765" s="2"/>
    </row>
    <row r="1766" spans="5:7">
      <c r="E1766" s="2"/>
      <c r="F1766" s="2"/>
      <c r="G1766" s="2"/>
    </row>
    <row r="1767" spans="5:7">
      <c r="E1767" s="2"/>
      <c r="F1767" s="2"/>
      <c r="G1767" s="2"/>
    </row>
    <row r="1768" spans="5:7">
      <c r="E1768" s="2"/>
      <c r="F1768" s="2"/>
      <c r="G1768" s="2"/>
    </row>
    <row r="1769" spans="5:7">
      <c r="E1769" s="2"/>
      <c r="F1769" s="2"/>
      <c r="G1769" s="2"/>
    </row>
    <row r="1770" spans="5:7">
      <c r="E1770" s="2"/>
      <c r="F1770" s="2"/>
      <c r="G1770" s="2"/>
    </row>
    <row r="1771" spans="5:7">
      <c r="E1771" s="2"/>
      <c r="F1771" s="2"/>
      <c r="G1771" s="2"/>
    </row>
    <row r="1772" spans="5:7">
      <c r="E1772" s="2"/>
      <c r="F1772" s="2"/>
      <c r="G1772" s="2"/>
    </row>
    <row r="1773" spans="5:7">
      <c r="E1773" s="2"/>
      <c r="F1773" s="2"/>
      <c r="G1773" s="2"/>
    </row>
    <row r="1774" spans="5:7">
      <c r="E1774" s="2"/>
      <c r="F1774" s="2"/>
      <c r="G1774" s="2"/>
    </row>
    <row r="1775" spans="5:7">
      <c r="E1775" s="2"/>
      <c r="F1775" s="2"/>
      <c r="G1775" s="2"/>
    </row>
    <row r="1776" spans="5:7">
      <c r="E1776" s="2"/>
      <c r="F1776" s="2"/>
      <c r="G1776" s="2"/>
    </row>
    <row r="1777" spans="5:7">
      <c r="E1777" s="2"/>
      <c r="F1777" s="2"/>
      <c r="G1777" s="2"/>
    </row>
    <row r="1778" spans="5:7">
      <c r="E1778" s="2"/>
      <c r="F1778" s="2"/>
      <c r="G1778" s="2"/>
    </row>
    <row r="1779" spans="5:7">
      <c r="E1779" s="2"/>
      <c r="F1779" s="2"/>
      <c r="G1779" s="2"/>
    </row>
    <row r="1780" spans="5:7">
      <c r="E1780" s="2"/>
      <c r="F1780" s="2"/>
      <c r="G1780" s="2"/>
    </row>
    <row r="1781" spans="5:7">
      <c r="E1781" s="2"/>
      <c r="F1781" s="2"/>
      <c r="G1781" s="2"/>
    </row>
    <row r="1782" spans="5:7">
      <c r="E1782" s="2"/>
      <c r="F1782" s="2"/>
      <c r="G1782" s="2"/>
    </row>
    <row r="1783" spans="5:7">
      <c r="E1783" s="2"/>
      <c r="F1783" s="2"/>
      <c r="G1783" s="2"/>
    </row>
    <row r="1784" spans="5:7">
      <c r="E1784" s="2"/>
      <c r="F1784" s="2"/>
      <c r="G1784" s="2"/>
    </row>
    <row r="1785" spans="5:7">
      <c r="E1785" s="2"/>
      <c r="F1785" s="2"/>
      <c r="G1785" s="2"/>
    </row>
    <row r="1786" spans="5:7">
      <c r="E1786" s="2"/>
      <c r="F1786" s="2"/>
      <c r="G1786" s="2"/>
    </row>
    <row r="1787" spans="5:7">
      <c r="E1787" s="2"/>
      <c r="F1787" s="2"/>
      <c r="G1787" s="2"/>
    </row>
    <row r="1788" spans="5:7">
      <c r="E1788" s="2"/>
      <c r="F1788" s="2"/>
      <c r="G1788" s="2"/>
    </row>
    <row r="1789" spans="5:7">
      <c r="E1789" s="2"/>
      <c r="F1789" s="2"/>
      <c r="G1789" s="2"/>
    </row>
    <row r="1790" spans="5:7">
      <c r="E1790" s="2"/>
      <c r="F1790" s="2"/>
      <c r="G1790" s="2"/>
    </row>
    <row r="1791" spans="5:7">
      <c r="E1791" s="2"/>
      <c r="F1791" s="2"/>
      <c r="G1791" s="2"/>
    </row>
    <row r="1792" spans="5:7">
      <c r="E1792" s="2"/>
      <c r="F1792" s="2"/>
      <c r="G1792" s="2"/>
    </row>
    <row r="1793" spans="5:7">
      <c r="E1793" s="2"/>
      <c r="F1793" s="2"/>
      <c r="G1793" s="2"/>
    </row>
    <row r="1794" spans="5:7">
      <c r="E1794" s="2"/>
      <c r="F1794" s="2"/>
      <c r="G1794" s="2"/>
    </row>
    <row r="1795" spans="5:7">
      <c r="E1795" s="2"/>
      <c r="F1795" s="2"/>
      <c r="G1795" s="2"/>
    </row>
    <row r="1796" spans="5:7">
      <c r="E1796" s="2"/>
      <c r="F1796" s="2"/>
      <c r="G1796" s="2"/>
    </row>
    <row r="1797" spans="5:7">
      <c r="E1797" s="2"/>
      <c r="F1797" s="2"/>
      <c r="G1797" s="2"/>
    </row>
    <row r="1798" spans="5:7">
      <c r="E1798" s="2"/>
      <c r="F1798" s="2"/>
      <c r="G1798" s="2"/>
    </row>
    <row r="1799" spans="5:7">
      <c r="E1799" s="2"/>
      <c r="F1799" s="2"/>
      <c r="G1799" s="2"/>
    </row>
    <row r="1800" spans="5:7">
      <c r="E1800" s="2"/>
      <c r="F1800" s="2"/>
      <c r="G1800" s="2"/>
    </row>
    <row r="1801" spans="5:7">
      <c r="E1801" s="2"/>
      <c r="F1801" s="2"/>
      <c r="G1801" s="2"/>
    </row>
    <row r="1802" spans="5:7">
      <c r="E1802" s="2"/>
      <c r="F1802" s="2"/>
      <c r="G1802" s="2"/>
    </row>
    <row r="1803" spans="5:7">
      <c r="E1803" s="2"/>
      <c r="F1803" s="2"/>
      <c r="G1803" s="2"/>
    </row>
    <row r="1804" spans="5:7">
      <c r="E1804" s="2"/>
      <c r="F1804" s="2"/>
      <c r="G1804" s="2"/>
    </row>
    <row r="1805" spans="5:7">
      <c r="E1805" s="2"/>
      <c r="F1805" s="2"/>
      <c r="G1805" s="2"/>
    </row>
    <row r="1806" spans="5:7">
      <c r="E1806" s="2"/>
      <c r="F1806" s="2"/>
      <c r="G1806" s="2"/>
    </row>
    <row r="1807" spans="5:7">
      <c r="E1807" s="2"/>
      <c r="F1807" s="2"/>
      <c r="G1807" s="2"/>
    </row>
    <row r="1808" spans="5:7">
      <c r="E1808" s="2"/>
      <c r="F1808" s="2"/>
      <c r="G1808" s="2"/>
    </row>
    <row r="1809" spans="5:7">
      <c r="E1809" s="2"/>
      <c r="F1809" s="2"/>
      <c r="G1809" s="2"/>
    </row>
    <row r="1810" spans="5:7">
      <c r="E1810" s="2"/>
      <c r="F1810" s="2"/>
      <c r="G1810" s="2"/>
    </row>
    <row r="1811" spans="5:7">
      <c r="E1811" s="2"/>
      <c r="F1811" s="2"/>
      <c r="G1811" s="2"/>
    </row>
    <row r="1812" spans="5:7">
      <c r="E1812" s="2"/>
      <c r="F1812" s="2"/>
      <c r="G1812" s="2"/>
    </row>
    <row r="1813" spans="5:7">
      <c r="E1813" s="2"/>
      <c r="F1813" s="2"/>
      <c r="G1813" s="2"/>
    </row>
    <row r="1814" spans="5:7">
      <c r="E1814" s="2"/>
      <c r="F1814" s="2"/>
      <c r="G1814" s="2"/>
    </row>
    <row r="1815" spans="5:7">
      <c r="E1815" s="2"/>
      <c r="F1815" s="2"/>
      <c r="G1815" s="2"/>
    </row>
    <row r="1816" spans="5:7">
      <c r="E1816" s="2"/>
      <c r="F1816" s="2"/>
      <c r="G1816" s="2"/>
    </row>
    <row r="1817" spans="5:7">
      <c r="E1817" s="2"/>
      <c r="F1817" s="2"/>
      <c r="G1817" s="2"/>
    </row>
    <row r="1818" spans="5:7">
      <c r="E1818" s="2"/>
      <c r="F1818" s="2"/>
      <c r="G1818" s="2"/>
    </row>
    <row r="1819" spans="5:7">
      <c r="E1819" s="2"/>
      <c r="F1819" s="2"/>
      <c r="G1819" s="2"/>
    </row>
    <row r="1820" spans="5:7">
      <c r="E1820" s="2"/>
      <c r="F1820" s="2"/>
      <c r="G1820" s="2"/>
    </row>
    <row r="1821" spans="5:7">
      <c r="E1821" s="2"/>
      <c r="F1821" s="2"/>
      <c r="G1821" s="2"/>
    </row>
    <row r="1822" spans="5:7">
      <c r="E1822" s="2"/>
      <c r="F1822" s="2"/>
      <c r="G1822" s="2"/>
    </row>
    <row r="1823" spans="5:7">
      <c r="E1823" s="2"/>
      <c r="F1823" s="2"/>
      <c r="G1823" s="2"/>
    </row>
    <row r="1824" spans="5:7">
      <c r="E1824" s="2"/>
      <c r="F1824" s="2"/>
      <c r="G1824" s="2"/>
    </row>
    <row r="1825" spans="5:7">
      <c r="E1825" s="2"/>
      <c r="F1825" s="2"/>
      <c r="G1825" s="2"/>
    </row>
    <row r="1826" spans="5:7">
      <c r="E1826" s="2"/>
      <c r="F1826" s="2"/>
      <c r="G1826" s="2"/>
    </row>
    <row r="1827" spans="5:7">
      <c r="E1827" s="2"/>
      <c r="F1827" s="2"/>
      <c r="G1827" s="2"/>
    </row>
    <row r="1828" spans="5:7">
      <c r="E1828" s="2"/>
      <c r="F1828" s="2"/>
      <c r="G1828" s="2"/>
    </row>
    <row r="1829" spans="5:7">
      <c r="E1829" s="2"/>
      <c r="F1829" s="2"/>
      <c r="G1829" s="2"/>
    </row>
    <row r="1830" spans="5:7">
      <c r="E1830" s="2"/>
      <c r="F1830" s="2"/>
      <c r="G1830" s="2"/>
    </row>
    <row r="1831" spans="5:7">
      <c r="E1831" s="2"/>
      <c r="F1831" s="2"/>
      <c r="G1831" s="2"/>
    </row>
    <row r="1832" spans="5:7">
      <c r="E1832" s="2"/>
      <c r="F1832" s="2"/>
      <c r="G1832" s="2"/>
    </row>
    <row r="1833" spans="5:7">
      <c r="E1833" s="2"/>
      <c r="F1833" s="2"/>
      <c r="G1833" s="2"/>
    </row>
    <row r="1834" spans="5:7">
      <c r="E1834" s="2"/>
      <c r="F1834" s="2"/>
      <c r="G1834" s="2"/>
    </row>
    <row r="1835" spans="5:7">
      <c r="E1835" s="2"/>
      <c r="F1835" s="2"/>
      <c r="G1835" s="2"/>
    </row>
    <row r="1836" spans="5:7">
      <c r="E1836" s="2"/>
      <c r="F1836" s="2"/>
      <c r="G1836" s="2"/>
    </row>
    <row r="1837" spans="5:7">
      <c r="E1837" s="2"/>
      <c r="F1837" s="2"/>
      <c r="G1837" s="2"/>
    </row>
    <row r="1838" spans="5:7">
      <c r="E1838" s="2"/>
      <c r="F1838" s="2"/>
      <c r="G1838" s="2"/>
    </row>
    <row r="1839" spans="5:7">
      <c r="E1839" s="2"/>
      <c r="F1839" s="2"/>
      <c r="G1839" s="2"/>
    </row>
    <row r="1840" spans="5:7">
      <c r="E1840" s="2"/>
      <c r="F1840" s="2"/>
      <c r="G1840" s="2"/>
    </row>
    <row r="1841" spans="5:7">
      <c r="E1841" s="2"/>
      <c r="F1841" s="2"/>
      <c r="G1841" s="2"/>
    </row>
    <row r="1842" spans="5:7">
      <c r="E1842" s="2"/>
      <c r="F1842" s="2"/>
      <c r="G1842" s="2"/>
    </row>
    <row r="1843" spans="5:7">
      <c r="E1843" s="2"/>
      <c r="F1843" s="2"/>
      <c r="G1843" s="2"/>
    </row>
    <row r="1844" spans="5:7">
      <c r="E1844" s="2"/>
      <c r="F1844" s="2"/>
      <c r="G1844" s="2"/>
    </row>
    <row r="1845" spans="5:7">
      <c r="E1845" s="2"/>
      <c r="F1845" s="2"/>
      <c r="G1845" s="2"/>
    </row>
    <row r="1846" spans="5:7">
      <c r="E1846" s="2"/>
      <c r="F1846" s="2"/>
      <c r="G1846" s="2"/>
    </row>
    <row r="1847" spans="5:7">
      <c r="E1847" s="2"/>
      <c r="F1847" s="2"/>
      <c r="G1847" s="2"/>
    </row>
    <row r="1848" spans="5:7">
      <c r="E1848" s="2"/>
      <c r="F1848" s="2"/>
      <c r="G1848" s="2"/>
    </row>
    <row r="1849" spans="5:7">
      <c r="E1849" s="2"/>
      <c r="F1849" s="2"/>
      <c r="G1849" s="2"/>
    </row>
    <row r="1850" spans="5:7">
      <c r="E1850" s="2"/>
      <c r="F1850" s="2"/>
      <c r="G1850" s="2"/>
    </row>
    <row r="1851" spans="5:7">
      <c r="E1851" s="2"/>
      <c r="F1851" s="2"/>
      <c r="G1851" s="2"/>
    </row>
    <row r="1852" spans="5:7">
      <c r="E1852" s="2"/>
      <c r="F1852" s="2"/>
      <c r="G1852" s="2"/>
    </row>
    <row r="1853" spans="5:7">
      <c r="E1853" s="2"/>
      <c r="F1853" s="2"/>
      <c r="G1853" s="2"/>
    </row>
    <row r="1854" spans="5:7">
      <c r="E1854" s="2"/>
      <c r="F1854" s="2"/>
      <c r="G1854" s="2"/>
    </row>
    <row r="1855" spans="5:7">
      <c r="E1855" s="2"/>
      <c r="F1855" s="2"/>
      <c r="G1855" s="2"/>
    </row>
    <row r="1856" spans="5:7">
      <c r="E1856" s="2"/>
      <c r="F1856" s="2"/>
      <c r="G1856" s="2"/>
    </row>
    <row r="1857" spans="5:7">
      <c r="E1857" s="2"/>
      <c r="F1857" s="2"/>
      <c r="G1857" s="2"/>
    </row>
    <row r="1858" spans="5:7">
      <c r="E1858" s="2"/>
      <c r="F1858" s="2"/>
      <c r="G1858" s="2"/>
    </row>
    <row r="1859" spans="5:7">
      <c r="E1859" s="2"/>
      <c r="F1859" s="2"/>
      <c r="G1859" s="2"/>
    </row>
    <row r="1860" spans="5:7">
      <c r="E1860" s="2"/>
      <c r="F1860" s="2"/>
      <c r="G1860" s="2"/>
    </row>
    <row r="1861" spans="5:7">
      <c r="E1861" s="2"/>
      <c r="F1861" s="2"/>
      <c r="G1861" s="2"/>
    </row>
    <row r="1862" spans="5:7">
      <c r="E1862" s="2"/>
      <c r="F1862" s="2"/>
      <c r="G1862" s="2"/>
    </row>
    <row r="1863" spans="5:7">
      <c r="E1863" s="2"/>
      <c r="F1863" s="2"/>
      <c r="G1863" s="2"/>
    </row>
    <row r="1864" spans="5:7">
      <c r="E1864" s="2"/>
      <c r="F1864" s="2"/>
      <c r="G1864" s="2"/>
    </row>
    <row r="1865" spans="5:7">
      <c r="E1865" s="2"/>
      <c r="F1865" s="2"/>
      <c r="G1865" s="2"/>
    </row>
    <row r="1866" spans="5:7">
      <c r="E1866" s="2"/>
      <c r="F1866" s="2"/>
      <c r="G1866" s="2"/>
    </row>
    <row r="1867" spans="5:7">
      <c r="E1867" s="2"/>
      <c r="F1867" s="2"/>
      <c r="G1867" s="2"/>
    </row>
    <row r="1868" spans="5:7">
      <c r="E1868" s="2"/>
      <c r="F1868" s="2"/>
      <c r="G1868" s="2"/>
    </row>
    <row r="1869" spans="5:7">
      <c r="E1869" s="2"/>
      <c r="F1869" s="2"/>
      <c r="G1869" s="2"/>
    </row>
    <row r="1870" spans="5:7">
      <c r="E1870" s="2"/>
      <c r="F1870" s="2"/>
      <c r="G1870" s="2"/>
    </row>
    <row r="1871" spans="5:7">
      <c r="E1871" s="2"/>
      <c r="F1871" s="2"/>
      <c r="G1871" s="2"/>
    </row>
    <row r="1872" spans="5:7">
      <c r="E1872" s="2"/>
      <c r="F1872" s="2"/>
      <c r="G1872" s="2"/>
    </row>
    <row r="1873" spans="5:7">
      <c r="E1873" s="2"/>
      <c r="F1873" s="2"/>
      <c r="G1873" s="2"/>
    </row>
    <row r="1874" spans="5:7">
      <c r="E1874" s="2"/>
      <c r="F1874" s="2"/>
      <c r="G1874" s="2"/>
    </row>
    <row r="1875" spans="5:7">
      <c r="E1875" s="2"/>
      <c r="F1875" s="2"/>
      <c r="G1875" s="2"/>
    </row>
    <row r="1876" spans="5:7">
      <c r="E1876" s="2"/>
      <c r="F1876" s="2"/>
      <c r="G1876" s="2"/>
    </row>
    <row r="1877" spans="5:7">
      <c r="E1877" s="2"/>
      <c r="F1877" s="2"/>
      <c r="G1877" s="2"/>
    </row>
    <row r="1878" spans="5:7">
      <c r="E1878" s="2"/>
      <c r="F1878" s="2"/>
      <c r="G1878" s="2"/>
    </row>
    <row r="1879" spans="5:7">
      <c r="E1879" s="2"/>
      <c r="F1879" s="2"/>
      <c r="G1879" s="2"/>
    </row>
    <row r="1880" spans="5:7">
      <c r="E1880" s="2"/>
      <c r="F1880" s="2"/>
      <c r="G1880" s="2"/>
    </row>
    <row r="1881" spans="5:7">
      <c r="E1881" s="2"/>
      <c r="F1881" s="2"/>
      <c r="G1881" s="2"/>
    </row>
    <row r="1882" spans="5:7">
      <c r="E1882" s="2"/>
      <c r="F1882" s="2"/>
      <c r="G1882" s="2"/>
    </row>
    <row r="1883" spans="5:7">
      <c r="E1883" s="2"/>
      <c r="F1883" s="2"/>
      <c r="G1883" s="2"/>
    </row>
    <row r="1884" spans="5:7">
      <c r="E1884" s="2"/>
      <c r="F1884" s="2"/>
      <c r="G1884" s="2"/>
    </row>
    <row r="1885" spans="5:7">
      <c r="E1885" s="2"/>
      <c r="F1885" s="2"/>
      <c r="G1885" s="2"/>
    </row>
    <row r="1886" spans="5:7">
      <c r="E1886" s="2"/>
      <c r="F1886" s="2"/>
      <c r="G1886" s="2"/>
    </row>
    <row r="1887" spans="5:7">
      <c r="E1887" s="2"/>
      <c r="F1887" s="2"/>
      <c r="G1887" s="2"/>
    </row>
    <row r="1888" spans="5:7">
      <c r="E1888" s="2"/>
      <c r="F1888" s="2"/>
      <c r="G1888" s="2"/>
    </row>
    <row r="1889" spans="5:7">
      <c r="E1889" s="2"/>
      <c r="F1889" s="2"/>
      <c r="G1889" s="2"/>
    </row>
    <row r="1890" spans="5:7">
      <c r="E1890" s="2"/>
      <c r="F1890" s="2"/>
      <c r="G1890" s="2"/>
    </row>
    <row r="1891" spans="5:7">
      <c r="E1891" s="2"/>
      <c r="F1891" s="2"/>
      <c r="G1891" s="2"/>
    </row>
    <row r="1892" spans="5:7">
      <c r="E1892" s="2"/>
      <c r="F1892" s="2"/>
      <c r="G1892" s="2"/>
    </row>
    <row r="1893" spans="5:7">
      <c r="E1893" s="2"/>
      <c r="F1893" s="2"/>
      <c r="G1893" s="2"/>
    </row>
    <row r="1894" spans="5:7">
      <c r="E1894" s="2"/>
      <c r="F1894" s="2"/>
      <c r="G1894" s="2"/>
    </row>
    <row r="1895" spans="5:7">
      <c r="E1895" s="2"/>
      <c r="F1895" s="2"/>
      <c r="G1895" s="2"/>
    </row>
    <row r="1896" spans="5:7">
      <c r="E1896" s="2"/>
      <c r="F1896" s="2"/>
      <c r="G1896" s="2"/>
    </row>
    <row r="1897" spans="5:7">
      <c r="E1897" s="2"/>
      <c r="F1897" s="2"/>
      <c r="G1897" s="2"/>
    </row>
    <row r="1898" spans="5:7">
      <c r="E1898" s="2"/>
      <c r="F1898" s="2"/>
      <c r="G1898" s="2"/>
    </row>
    <row r="1899" spans="5:7">
      <c r="E1899" s="2"/>
      <c r="F1899" s="2"/>
      <c r="G1899" s="2"/>
    </row>
    <row r="1900" spans="5:7">
      <c r="E1900" s="2"/>
      <c r="F1900" s="2"/>
      <c r="G1900" s="2"/>
    </row>
    <row r="1901" spans="5:7">
      <c r="E1901" s="2"/>
      <c r="F1901" s="2"/>
      <c r="G1901" s="2"/>
    </row>
    <row r="1902" spans="5:7">
      <c r="E1902" s="2"/>
      <c r="F1902" s="2"/>
      <c r="G1902" s="2"/>
    </row>
    <row r="1903" spans="5:7">
      <c r="E1903" s="2"/>
      <c r="F1903" s="2"/>
      <c r="G1903" s="2"/>
    </row>
    <row r="1904" spans="5:7">
      <c r="E1904" s="2"/>
      <c r="F1904" s="2"/>
      <c r="G1904" s="2"/>
    </row>
    <row r="1905" spans="5:7">
      <c r="E1905" s="2"/>
      <c r="F1905" s="2"/>
      <c r="G1905" s="2"/>
    </row>
    <row r="1906" spans="5:7">
      <c r="E1906" s="2"/>
      <c r="F1906" s="2"/>
      <c r="G1906" s="2"/>
    </row>
    <row r="1907" spans="5:7">
      <c r="E1907" s="2"/>
      <c r="F1907" s="2"/>
      <c r="G1907" s="2"/>
    </row>
    <row r="1908" spans="5:7">
      <c r="E1908" s="2"/>
      <c r="F1908" s="2"/>
      <c r="G1908" s="2"/>
    </row>
    <row r="1909" spans="5:7">
      <c r="E1909" s="2"/>
      <c r="F1909" s="2"/>
      <c r="G1909" s="2"/>
    </row>
    <row r="1910" spans="5:7">
      <c r="E1910" s="2"/>
      <c r="F1910" s="2"/>
      <c r="G1910" s="2"/>
    </row>
    <row r="1911" spans="5:7">
      <c r="E1911" s="2"/>
      <c r="F1911" s="2"/>
      <c r="G1911" s="2"/>
    </row>
    <row r="1912" spans="5:7">
      <c r="E1912" s="2"/>
      <c r="F1912" s="2"/>
      <c r="G1912" s="2"/>
    </row>
    <row r="1913" spans="5:7">
      <c r="E1913" s="2"/>
      <c r="F1913" s="2"/>
      <c r="G1913" s="2"/>
    </row>
    <row r="1914" spans="5:7">
      <c r="E1914" s="2"/>
      <c r="F1914" s="2"/>
      <c r="G1914" s="2"/>
    </row>
    <row r="1915" spans="5:7">
      <c r="E1915" s="2"/>
      <c r="F1915" s="2"/>
      <c r="G1915" s="2"/>
    </row>
    <row r="1916" spans="5:7">
      <c r="E1916" s="2"/>
      <c r="F1916" s="2"/>
      <c r="G1916" s="2"/>
    </row>
    <row r="1917" spans="5:7">
      <c r="E1917" s="2"/>
      <c r="F1917" s="2"/>
      <c r="G1917" s="2"/>
    </row>
    <row r="1918" spans="5:7">
      <c r="E1918" s="2"/>
      <c r="F1918" s="2"/>
      <c r="G1918" s="2"/>
    </row>
    <row r="1919" spans="5:7">
      <c r="E1919" s="2"/>
      <c r="F1919" s="2"/>
      <c r="G1919" s="2"/>
    </row>
    <row r="1920" spans="5:7">
      <c r="E1920" s="2"/>
      <c r="F1920" s="2"/>
      <c r="G1920" s="2"/>
    </row>
    <row r="1921" spans="5:7">
      <c r="E1921" s="2"/>
      <c r="F1921" s="2"/>
      <c r="G1921" s="2"/>
    </row>
    <row r="1922" spans="5:7">
      <c r="E1922" s="2"/>
      <c r="F1922" s="2"/>
      <c r="G1922" s="2"/>
    </row>
    <row r="1923" spans="5:7">
      <c r="E1923" s="2"/>
      <c r="F1923" s="2"/>
      <c r="G1923" s="2"/>
    </row>
    <row r="1924" spans="5:7">
      <c r="E1924" s="2"/>
      <c r="F1924" s="2"/>
      <c r="G1924" s="2"/>
    </row>
    <row r="1925" spans="5:7">
      <c r="E1925" s="2"/>
      <c r="F1925" s="2"/>
      <c r="G1925" s="2"/>
    </row>
    <row r="1926" spans="5:7">
      <c r="E1926" s="2"/>
      <c r="F1926" s="2"/>
      <c r="G1926" s="2"/>
    </row>
    <row r="1927" spans="5:7">
      <c r="E1927" s="2"/>
      <c r="F1927" s="2"/>
      <c r="G1927" s="2"/>
    </row>
    <row r="1928" spans="5:7">
      <c r="E1928" s="2"/>
      <c r="F1928" s="2"/>
      <c r="G1928" s="2"/>
    </row>
    <row r="1929" spans="5:7">
      <c r="E1929" s="2"/>
      <c r="F1929" s="2"/>
      <c r="G1929" s="2"/>
    </row>
    <row r="1930" spans="5:7">
      <c r="E1930" s="2"/>
      <c r="F1930" s="2"/>
      <c r="G1930" s="2"/>
    </row>
    <row r="1931" spans="5:7">
      <c r="E1931" s="2"/>
      <c r="F1931" s="2"/>
      <c r="G1931" s="2"/>
    </row>
    <row r="1932" spans="5:7">
      <c r="E1932" s="2"/>
      <c r="F1932" s="2"/>
      <c r="G1932" s="2"/>
    </row>
    <row r="1933" spans="5:7">
      <c r="E1933" s="2"/>
      <c r="F1933" s="2"/>
      <c r="G1933" s="2"/>
    </row>
    <row r="1934" spans="5:7">
      <c r="E1934" s="2"/>
      <c r="F1934" s="2"/>
      <c r="G1934" s="2"/>
    </row>
    <row r="1935" spans="5:7">
      <c r="E1935" s="2"/>
      <c r="F1935" s="2"/>
      <c r="G1935" s="2"/>
    </row>
    <row r="1936" spans="5:7">
      <c r="E1936" s="2"/>
      <c r="F1936" s="2"/>
      <c r="G1936" s="2"/>
    </row>
    <row r="1937" spans="5:7">
      <c r="E1937" s="2"/>
      <c r="F1937" s="2"/>
      <c r="G1937" s="2"/>
    </row>
    <row r="1938" spans="5:7">
      <c r="E1938" s="2"/>
      <c r="F1938" s="2"/>
      <c r="G1938" s="2"/>
    </row>
    <row r="1939" spans="5:7">
      <c r="E1939" s="2"/>
      <c r="F1939" s="2"/>
      <c r="G1939" s="2"/>
    </row>
    <row r="1940" spans="5:7">
      <c r="E1940" s="2"/>
      <c r="F1940" s="2"/>
      <c r="G1940" s="2"/>
    </row>
    <row r="1941" spans="5:7">
      <c r="E1941" s="2"/>
      <c r="F1941" s="2"/>
      <c r="G1941" s="2"/>
    </row>
    <row r="1942" spans="5:7">
      <c r="E1942" s="2"/>
      <c r="F1942" s="2"/>
      <c r="G1942" s="2"/>
    </row>
    <row r="1943" spans="5:7">
      <c r="E1943" s="2"/>
      <c r="F1943" s="2"/>
      <c r="G1943" s="2"/>
    </row>
    <row r="1944" spans="5:7">
      <c r="E1944" s="2"/>
      <c r="F1944" s="2"/>
      <c r="G1944" s="2"/>
    </row>
    <row r="1945" spans="5:7">
      <c r="E1945" s="2"/>
      <c r="F1945" s="2"/>
      <c r="G1945" s="2"/>
    </row>
    <row r="1946" spans="5:7">
      <c r="E1946" s="2"/>
      <c r="F1946" s="2"/>
      <c r="G1946" s="2"/>
    </row>
    <row r="1947" spans="5:7">
      <c r="E1947" s="2"/>
      <c r="F1947" s="2"/>
      <c r="G1947" s="2"/>
    </row>
    <row r="1948" spans="5:7">
      <c r="E1948" s="2"/>
      <c r="F1948" s="2"/>
      <c r="G1948" s="2"/>
    </row>
    <row r="1949" spans="5:7">
      <c r="E1949" s="2"/>
      <c r="F1949" s="2"/>
      <c r="G1949" s="2"/>
    </row>
    <row r="1950" spans="5:7">
      <c r="E1950" s="2"/>
      <c r="F1950" s="2"/>
      <c r="G1950" s="2"/>
    </row>
    <row r="1951" spans="5:7">
      <c r="E1951" s="2"/>
      <c r="F1951" s="2"/>
      <c r="G1951" s="2"/>
    </row>
    <row r="1952" spans="5:7">
      <c r="E1952" s="2"/>
      <c r="F1952" s="2"/>
      <c r="G1952" s="2"/>
    </row>
    <row r="1953" spans="5:7">
      <c r="E1953" s="2"/>
      <c r="F1953" s="2"/>
      <c r="G1953" s="2"/>
    </row>
    <row r="1954" spans="5:7">
      <c r="E1954" s="2"/>
      <c r="F1954" s="2"/>
      <c r="G1954" s="2"/>
    </row>
    <row r="1955" spans="5:7">
      <c r="E1955" s="2"/>
      <c r="F1955" s="2"/>
      <c r="G1955" s="2"/>
    </row>
    <row r="1956" spans="5:7">
      <c r="E1956" s="2"/>
      <c r="F1956" s="2"/>
      <c r="G1956" s="2"/>
    </row>
    <row r="1957" spans="5:7">
      <c r="E1957" s="2"/>
      <c r="F1957" s="2"/>
      <c r="G1957" s="2"/>
    </row>
    <row r="1958" spans="5:7">
      <c r="E1958" s="2"/>
      <c r="F1958" s="2"/>
      <c r="G1958" s="2"/>
    </row>
    <row r="1959" spans="5:7">
      <c r="E1959" s="2"/>
      <c r="F1959" s="2"/>
      <c r="G1959" s="2"/>
    </row>
    <row r="1960" spans="5:7">
      <c r="E1960" s="2"/>
      <c r="F1960" s="2"/>
      <c r="G1960" s="2"/>
    </row>
    <row r="1961" spans="5:7">
      <c r="E1961" s="2"/>
      <c r="F1961" s="2"/>
      <c r="G1961" s="2"/>
    </row>
    <row r="1962" spans="5:7">
      <c r="E1962" s="2"/>
      <c r="F1962" s="2"/>
      <c r="G1962" s="2"/>
    </row>
    <row r="1963" spans="5:7">
      <c r="E1963" s="2"/>
      <c r="F1963" s="2"/>
      <c r="G1963" s="2"/>
    </row>
    <row r="1964" spans="5:7">
      <c r="E1964" s="2"/>
      <c r="F1964" s="2"/>
      <c r="G1964" s="2"/>
    </row>
    <row r="1965" spans="5:7">
      <c r="E1965" s="2"/>
      <c r="F1965" s="2"/>
      <c r="G1965" s="2"/>
    </row>
    <row r="1966" spans="5:7">
      <c r="E1966" s="2"/>
      <c r="F1966" s="2"/>
      <c r="G1966" s="2"/>
    </row>
    <row r="1967" spans="5:7">
      <c r="E1967" s="2"/>
      <c r="F1967" s="2"/>
      <c r="G1967" s="2"/>
    </row>
    <row r="1968" spans="5:7">
      <c r="E1968" s="2"/>
      <c r="F1968" s="2"/>
      <c r="G1968" s="2"/>
    </row>
    <row r="1969" spans="5:7">
      <c r="E1969" s="2"/>
      <c r="F1969" s="2"/>
      <c r="G1969" s="2"/>
    </row>
    <row r="1970" spans="5:7">
      <c r="E1970" s="2"/>
      <c r="F1970" s="2"/>
      <c r="G1970" s="2"/>
    </row>
    <row r="1971" spans="5:7">
      <c r="E1971" s="2"/>
      <c r="F1971" s="2"/>
      <c r="G1971" s="2"/>
    </row>
    <row r="1972" spans="5:7">
      <c r="E1972" s="2"/>
      <c r="F1972" s="2"/>
      <c r="G1972" s="2"/>
    </row>
    <row r="1973" spans="5:7">
      <c r="E1973" s="2"/>
      <c r="F1973" s="2"/>
      <c r="G1973" s="2"/>
    </row>
    <row r="1974" spans="5:7">
      <c r="E1974" s="2"/>
      <c r="F1974" s="2"/>
      <c r="G1974" s="2"/>
    </row>
    <row r="1975" spans="5:7">
      <c r="E1975" s="2"/>
      <c r="F1975" s="2"/>
      <c r="G1975" s="2"/>
    </row>
    <row r="1976" spans="5:7">
      <c r="E1976" s="2"/>
      <c r="F1976" s="2"/>
      <c r="G1976" s="2"/>
    </row>
    <row r="1977" spans="5:7">
      <c r="E1977" s="2"/>
      <c r="F1977" s="2"/>
      <c r="G1977" s="2"/>
    </row>
    <row r="1978" spans="5:7">
      <c r="E1978" s="2"/>
      <c r="F1978" s="2"/>
      <c r="G1978" s="2"/>
    </row>
    <row r="1979" spans="5:7">
      <c r="E1979" s="2"/>
      <c r="F1979" s="2"/>
      <c r="G1979" s="2"/>
    </row>
    <row r="1980" spans="5:7">
      <c r="E1980" s="2"/>
      <c r="F1980" s="2"/>
      <c r="G1980" s="2"/>
    </row>
    <row r="1981" spans="5:7">
      <c r="E1981" s="2"/>
      <c r="F1981" s="2"/>
      <c r="G1981" s="2"/>
    </row>
    <row r="1982" spans="5:7">
      <c r="E1982" s="2"/>
      <c r="F1982" s="2"/>
      <c r="G1982" s="2"/>
    </row>
    <row r="1983" spans="5:7">
      <c r="E1983" s="2"/>
      <c r="F1983" s="2"/>
      <c r="G1983" s="2"/>
    </row>
    <row r="1984" spans="5:7">
      <c r="E1984" s="2"/>
      <c r="F1984" s="2"/>
      <c r="G1984" s="2"/>
    </row>
    <row r="1985" spans="5:7">
      <c r="E1985" s="2"/>
      <c r="F1985" s="2"/>
      <c r="G1985" s="2"/>
    </row>
    <row r="1986" spans="5:7">
      <c r="E1986" s="2"/>
      <c r="F1986" s="2"/>
      <c r="G1986" s="2"/>
    </row>
    <row r="1987" spans="5:7">
      <c r="E1987" s="2"/>
      <c r="F1987" s="2"/>
      <c r="G1987" s="2"/>
    </row>
    <row r="1988" spans="5:7">
      <c r="E1988" s="2"/>
      <c r="F1988" s="2"/>
      <c r="G1988" s="2"/>
    </row>
    <row r="1989" spans="5:7">
      <c r="E1989" s="2"/>
      <c r="F1989" s="2"/>
      <c r="G1989" s="2"/>
    </row>
    <row r="1990" spans="5:7">
      <c r="E1990" s="2"/>
      <c r="F1990" s="2"/>
      <c r="G1990" s="2"/>
    </row>
    <row r="1991" spans="5:7">
      <c r="E1991" s="2"/>
      <c r="F1991" s="2"/>
      <c r="G1991" s="2"/>
    </row>
    <row r="1992" spans="5:7">
      <c r="E1992" s="2"/>
      <c r="F1992" s="2"/>
      <c r="G1992" s="2"/>
    </row>
    <row r="1993" spans="5:7">
      <c r="E1993" s="2"/>
      <c r="F1993" s="2"/>
      <c r="G1993" s="2"/>
    </row>
    <row r="1994" spans="5:7">
      <c r="E1994" s="2"/>
      <c r="F1994" s="2"/>
      <c r="G1994" s="2"/>
    </row>
    <row r="1995" spans="5:7">
      <c r="E1995" s="2"/>
      <c r="F1995" s="2"/>
      <c r="G1995" s="2"/>
    </row>
    <row r="1996" spans="5:7">
      <c r="E1996" s="2"/>
      <c r="F1996" s="2"/>
      <c r="G1996" s="2"/>
    </row>
    <row r="1997" spans="5:7">
      <c r="E1997" s="2"/>
      <c r="F1997" s="2"/>
      <c r="G1997" s="2"/>
    </row>
    <row r="1998" spans="5:7">
      <c r="E1998" s="2"/>
      <c r="F1998" s="2"/>
      <c r="G1998" s="2"/>
    </row>
    <row r="1999" spans="5:7">
      <c r="E1999" s="2"/>
      <c r="F1999" s="2"/>
      <c r="G1999" s="2"/>
    </row>
    <row r="2000" spans="5:7">
      <c r="E2000" s="2"/>
      <c r="F2000" s="2"/>
      <c r="G2000" s="2"/>
    </row>
    <row r="2001" spans="5:7">
      <c r="E2001" s="2"/>
      <c r="F2001" s="2"/>
      <c r="G2001" s="2"/>
    </row>
    <row r="2002" spans="5:7">
      <c r="E2002" s="2"/>
      <c r="F2002" s="2"/>
      <c r="G2002" s="2"/>
    </row>
    <row r="2003" spans="5:7">
      <c r="E2003" s="2"/>
      <c r="F2003" s="2"/>
      <c r="G2003" s="2"/>
    </row>
    <row r="2004" spans="5:7">
      <c r="E2004" s="2"/>
      <c r="F2004" s="2"/>
      <c r="G2004" s="2"/>
    </row>
    <row r="2005" spans="5:7">
      <c r="E2005" s="2"/>
      <c r="F2005" s="2"/>
      <c r="G2005" s="2"/>
    </row>
    <row r="2006" spans="5:7">
      <c r="E2006" s="2"/>
      <c r="F2006" s="2"/>
      <c r="G2006" s="2"/>
    </row>
    <row r="2007" spans="5:7">
      <c r="E2007" s="2"/>
      <c r="F2007" s="2"/>
      <c r="G2007" s="2"/>
    </row>
    <row r="2008" spans="5:7">
      <c r="E2008" s="2"/>
      <c r="F2008" s="2"/>
      <c r="G2008" s="2"/>
    </row>
    <row r="2009" spans="5:7">
      <c r="E2009" s="2"/>
      <c r="F2009" s="2"/>
      <c r="G2009" s="2"/>
    </row>
    <row r="2010" spans="5:7">
      <c r="E2010" s="2"/>
      <c r="F2010" s="2"/>
      <c r="G2010" s="2"/>
    </row>
    <row r="2011" spans="5:7">
      <c r="E2011" s="2"/>
      <c r="F2011" s="2"/>
      <c r="G2011" s="2"/>
    </row>
    <row r="2012" spans="5:7">
      <c r="E2012" s="2"/>
      <c r="F2012" s="2"/>
      <c r="G2012" s="2"/>
    </row>
    <row r="2013" spans="5:7">
      <c r="E2013" s="2"/>
      <c r="F2013" s="2"/>
      <c r="G2013" s="2"/>
    </row>
    <row r="2014" spans="5:7">
      <c r="E2014" s="2"/>
      <c r="F2014" s="2"/>
      <c r="G2014" s="2"/>
    </row>
    <row r="2015" spans="5:7">
      <c r="E2015" s="2"/>
      <c r="F2015" s="2"/>
      <c r="G2015" s="2"/>
    </row>
    <row r="2016" spans="5:7">
      <c r="E2016" s="2"/>
      <c r="F2016" s="2"/>
      <c r="G2016" s="2"/>
    </row>
    <row r="2017" spans="5:7">
      <c r="E2017" s="2"/>
      <c r="F2017" s="2"/>
      <c r="G2017" s="2"/>
    </row>
    <row r="2018" spans="5:7">
      <c r="E2018" s="2"/>
      <c r="F2018" s="2"/>
      <c r="G2018" s="2"/>
    </row>
    <row r="2019" spans="5:7">
      <c r="E2019" s="2"/>
      <c r="F2019" s="2"/>
      <c r="G2019" s="2"/>
    </row>
    <row r="2020" spans="5:7">
      <c r="E2020" s="2"/>
      <c r="F2020" s="2"/>
      <c r="G2020" s="2"/>
    </row>
    <row r="2021" spans="5:7">
      <c r="E2021" s="2"/>
      <c r="F2021" s="2"/>
      <c r="G2021" s="2"/>
    </row>
    <row r="2022" spans="5:7">
      <c r="E2022" s="2"/>
      <c r="F2022" s="2"/>
      <c r="G2022" s="2"/>
    </row>
    <row r="2023" spans="5:7">
      <c r="E2023" s="2"/>
      <c r="F2023" s="2"/>
      <c r="G2023" s="2"/>
    </row>
    <row r="2024" spans="5:7">
      <c r="E2024" s="2"/>
      <c r="F2024" s="2"/>
      <c r="G2024" s="2"/>
    </row>
    <row r="2025" spans="5:7">
      <c r="E2025" s="2"/>
      <c r="F2025" s="2"/>
      <c r="G2025" s="2"/>
    </row>
    <row r="2026" spans="5:7">
      <c r="E2026" s="2"/>
      <c r="F2026" s="2"/>
      <c r="G2026" s="2"/>
    </row>
    <row r="2027" spans="5:7">
      <c r="E2027" s="2"/>
      <c r="F2027" s="2"/>
      <c r="G2027" s="2"/>
    </row>
    <row r="2028" spans="5:7">
      <c r="E2028" s="2"/>
      <c r="F2028" s="2"/>
      <c r="G2028" s="2"/>
    </row>
    <row r="2029" spans="5:7">
      <c r="E2029" s="2"/>
      <c r="F2029" s="2"/>
      <c r="G2029" s="2"/>
    </row>
    <row r="2030" spans="5:7">
      <c r="E2030" s="2"/>
      <c r="F2030" s="2"/>
      <c r="G2030" s="2"/>
    </row>
    <row r="2031" spans="5:7">
      <c r="E2031" s="2"/>
      <c r="F2031" s="2"/>
      <c r="G2031" s="2"/>
    </row>
    <row r="2032" spans="5:7">
      <c r="E2032" s="2"/>
      <c r="F2032" s="2"/>
      <c r="G2032" s="2"/>
    </row>
    <row r="2033" spans="5:7">
      <c r="E2033" s="2"/>
      <c r="F2033" s="2"/>
      <c r="G2033" s="2"/>
    </row>
    <row r="2034" spans="5:7">
      <c r="E2034" s="2"/>
      <c r="F2034" s="2"/>
      <c r="G2034" s="2"/>
    </row>
    <row r="2035" spans="5:7">
      <c r="E2035" s="2"/>
      <c r="F2035" s="2"/>
      <c r="G2035" s="2"/>
    </row>
    <row r="2036" spans="5:7">
      <c r="E2036" s="2"/>
      <c r="F2036" s="2"/>
      <c r="G2036" s="2"/>
    </row>
    <row r="2037" spans="5:7">
      <c r="E2037" s="2"/>
      <c r="F2037" s="2"/>
      <c r="G2037" s="2"/>
    </row>
    <row r="2038" spans="5:7">
      <c r="E2038" s="2"/>
      <c r="F2038" s="2"/>
      <c r="G2038" s="2"/>
    </row>
    <row r="2039" spans="5:7">
      <c r="E2039" s="2"/>
      <c r="F2039" s="2"/>
      <c r="G2039" s="2"/>
    </row>
    <row r="2040" spans="5:7">
      <c r="E2040" s="2"/>
      <c r="F2040" s="2"/>
      <c r="G2040" s="2"/>
    </row>
    <row r="2041" spans="5:7">
      <c r="E2041" s="2"/>
      <c r="F2041" s="2"/>
      <c r="G2041" s="2"/>
    </row>
    <row r="2042" spans="5:7">
      <c r="E2042" s="2"/>
      <c r="F2042" s="2"/>
      <c r="G2042" s="2"/>
    </row>
    <row r="2043" spans="5:7">
      <c r="E2043" s="2"/>
      <c r="F2043" s="2"/>
      <c r="G2043" s="2"/>
    </row>
    <row r="2044" spans="5:7">
      <c r="E2044" s="2"/>
      <c r="F2044" s="2"/>
      <c r="G2044" s="2"/>
    </row>
    <row r="2045" spans="5:7">
      <c r="E2045" s="2"/>
      <c r="F2045" s="2"/>
      <c r="G2045" s="2"/>
    </row>
    <row r="2046" spans="5:7">
      <c r="E2046" s="2"/>
      <c r="F2046" s="2"/>
      <c r="G2046" s="2"/>
    </row>
    <row r="2047" spans="5:7">
      <c r="E2047" s="2"/>
      <c r="F2047" s="2"/>
      <c r="G2047" s="2"/>
    </row>
    <row r="2048" spans="5:7">
      <c r="E2048" s="2"/>
      <c r="F2048" s="2"/>
      <c r="G2048" s="2"/>
    </row>
    <row r="2049" spans="5:7">
      <c r="E2049" s="2"/>
      <c r="F2049" s="2"/>
      <c r="G2049" s="2"/>
    </row>
    <row r="2050" spans="5:7">
      <c r="E2050" s="2"/>
      <c r="F2050" s="2"/>
      <c r="G2050" s="2"/>
    </row>
    <row r="2051" spans="5:7">
      <c r="E2051" s="2"/>
      <c r="F2051" s="2"/>
      <c r="G2051" s="2"/>
    </row>
    <row r="2052" spans="5:7">
      <c r="E2052" s="2"/>
      <c r="F2052" s="2"/>
      <c r="G2052" s="2"/>
    </row>
    <row r="2053" spans="5:7">
      <c r="E2053" s="2"/>
      <c r="F2053" s="2"/>
      <c r="G2053" s="2"/>
    </row>
    <row r="2054" spans="5:7">
      <c r="E2054" s="2"/>
      <c r="F2054" s="2"/>
      <c r="G2054" s="2"/>
    </row>
    <row r="2055" spans="5:7">
      <c r="E2055" s="2"/>
      <c r="F2055" s="2"/>
      <c r="G2055" s="2"/>
    </row>
    <row r="2056" spans="5:7">
      <c r="E2056" s="2"/>
      <c r="F2056" s="2"/>
      <c r="G2056" s="2"/>
    </row>
    <row r="2057" spans="5:7">
      <c r="E2057" s="2"/>
      <c r="F2057" s="2"/>
      <c r="G2057" s="2"/>
    </row>
    <row r="2058" spans="5:7">
      <c r="E2058" s="2"/>
      <c r="F2058" s="2"/>
      <c r="G2058" s="2"/>
    </row>
    <row r="2059" spans="5:7">
      <c r="E2059" s="2"/>
      <c r="F2059" s="2"/>
      <c r="G2059" s="2"/>
    </row>
    <row r="2060" spans="5:7">
      <c r="E2060" s="2"/>
      <c r="F2060" s="2"/>
      <c r="G2060" s="2"/>
    </row>
    <row r="2061" spans="5:7">
      <c r="E2061" s="2"/>
      <c r="F2061" s="2"/>
      <c r="G2061" s="2"/>
    </row>
    <row r="2062" spans="5:7">
      <c r="E2062" s="2"/>
      <c r="F2062" s="2"/>
      <c r="G2062" s="2"/>
    </row>
    <row r="2063" spans="5:7">
      <c r="E2063" s="2"/>
      <c r="F2063" s="2"/>
      <c r="G2063" s="2"/>
    </row>
    <row r="2064" spans="5:7">
      <c r="E2064" s="2"/>
      <c r="F2064" s="2"/>
      <c r="G2064" s="2"/>
    </row>
    <row r="2065" spans="5:7">
      <c r="E2065" s="2"/>
      <c r="F2065" s="2"/>
      <c r="G2065" s="2"/>
    </row>
    <row r="2066" spans="5:7">
      <c r="E2066" s="2"/>
      <c r="F2066" s="2"/>
      <c r="G2066" s="2"/>
    </row>
    <row r="2067" spans="5:7">
      <c r="E2067" s="2"/>
      <c r="F2067" s="2"/>
      <c r="G2067" s="2"/>
    </row>
    <row r="2068" spans="5:7">
      <c r="E2068" s="2"/>
      <c r="F2068" s="2"/>
      <c r="G2068" s="2"/>
    </row>
    <row r="2069" spans="5:7">
      <c r="E2069" s="2"/>
      <c r="F2069" s="2"/>
      <c r="G2069" s="2"/>
    </row>
    <row r="2070" spans="5:7">
      <c r="E2070" s="2"/>
      <c r="F2070" s="2"/>
      <c r="G2070" s="2"/>
    </row>
    <row r="2071" spans="5:7">
      <c r="E2071" s="2"/>
      <c r="F2071" s="2"/>
      <c r="G2071" s="2"/>
    </row>
    <row r="2072" spans="5:7">
      <c r="E2072" s="2"/>
      <c r="F2072" s="2"/>
      <c r="G2072" s="2"/>
    </row>
    <row r="2073" spans="5:7">
      <c r="E2073" s="2"/>
      <c r="F2073" s="2"/>
      <c r="G2073" s="2"/>
    </row>
    <row r="2074" spans="5:7">
      <c r="E2074" s="2"/>
      <c r="F2074" s="2"/>
      <c r="G2074" s="2"/>
    </row>
    <row r="2075" spans="5:7">
      <c r="E2075" s="2"/>
      <c r="F2075" s="2"/>
      <c r="G2075" s="2"/>
    </row>
    <row r="2076" spans="5:7">
      <c r="E2076" s="2"/>
      <c r="F2076" s="2"/>
      <c r="G2076" s="2"/>
    </row>
    <row r="2077" spans="5:7">
      <c r="E2077" s="2"/>
      <c r="F2077" s="2"/>
      <c r="G2077" s="2"/>
    </row>
    <row r="2078" spans="5:7">
      <c r="E2078" s="2"/>
      <c r="F2078" s="2"/>
      <c r="G2078" s="2"/>
    </row>
    <row r="2079" spans="5:7">
      <c r="E2079" s="2"/>
      <c r="F2079" s="2"/>
      <c r="G2079" s="2"/>
    </row>
    <row r="2080" spans="5:7">
      <c r="E2080" s="2"/>
      <c r="F2080" s="2"/>
      <c r="G2080" s="2"/>
    </row>
    <row r="2081" spans="5:7">
      <c r="E2081" s="2"/>
      <c r="F2081" s="2"/>
      <c r="G2081" s="2"/>
    </row>
    <row r="2082" spans="5:7">
      <c r="E2082" s="2"/>
      <c r="F2082" s="2"/>
      <c r="G2082" s="2"/>
    </row>
    <row r="2083" spans="5:7">
      <c r="E2083" s="2"/>
      <c r="F2083" s="2"/>
      <c r="G2083" s="2"/>
    </row>
    <row r="2084" spans="5:7">
      <c r="E2084" s="2"/>
      <c r="F2084" s="2"/>
      <c r="G2084" s="2"/>
    </row>
    <row r="2085" spans="5:7">
      <c r="E2085" s="2"/>
      <c r="F2085" s="2"/>
      <c r="G2085" s="2"/>
    </row>
    <row r="2086" spans="5:7">
      <c r="E2086" s="2"/>
      <c r="F2086" s="2"/>
      <c r="G2086" s="2"/>
    </row>
    <row r="2087" spans="5:7">
      <c r="E2087" s="2"/>
      <c r="F2087" s="2"/>
      <c r="G2087" s="2"/>
    </row>
    <row r="2088" spans="5:7">
      <c r="E2088" s="2"/>
      <c r="F2088" s="2"/>
      <c r="G2088" s="2"/>
    </row>
    <row r="2089" spans="5:7">
      <c r="E2089" s="2"/>
      <c r="F2089" s="2"/>
      <c r="G2089" s="2"/>
    </row>
    <row r="2090" spans="5:7">
      <c r="E2090" s="2"/>
      <c r="F2090" s="2"/>
      <c r="G2090" s="2"/>
    </row>
    <row r="2091" spans="5:7">
      <c r="E2091" s="2"/>
      <c r="F2091" s="2"/>
      <c r="G2091" s="2"/>
    </row>
    <row r="2092" spans="5:7">
      <c r="E2092" s="2"/>
      <c r="F2092" s="2"/>
      <c r="G2092" s="2"/>
    </row>
    <row r="2093" spans="5:7">
      <c r="E2093" s="2"/>
      <c r="F2093" s="2"/>
      <c r="G2093" s="2"/>
    </row>
    <row r="2094" spans="5:7">
      <c r="E2094" s="2"/>
      <c r="F2094" s="2"/>
      <c r="G2094" s="2"/>
    </row>
    <row r="2095" spans="5:7">
      <c r="E2095" s="2"/>
      <c r="F2095" s="2"/>
      <c r="G2095" s="2"/>
    </row>
    <row r="2096" spans="5:7">
      <c r="E2096" s="2"/>
      <c r="F2096" s="2"/>
      <c r="G2096" s="2"/>
    </row>
    <row r="2097" spans="5:7">
      <c r="E2097" s="2"/>
      <c r="F2097" s="2"/>
      <c r="G2097" s="2"/>
    </row>
    <row r="2098" spans="5:7">
      <c r="E2098" s="2"/>
      <c r="F2098" s="2"/>
      <c r="G2098" s="2"/>
    </row>
    <row r="2099" spans="5:7">
      <c r="E2099" s="2"/>
      <c r="F2099" s="2"/>
      <c r="G2099" s="2"/>
    </row>
    <row r="2100" spans="5:7">
      <c r="E2100" s="2"/>
      <c r="F2100" s="2"/>
      <c r="G2100" s="2"/>
    </row>
    <row r="2101" spans="5:7">
      <c r="E2101" s="2"/>
      <c r="F2101" s="2"/>
      <c r="G2101" s="2"/>
    </row>
    <row r="2102" spans="5:7">
      <c r="E2102" s="2"/>
      <c r="F2102" s="2"/>
      <c r="G2102" s="2"/>
    </row>
    <row r="2103" spans="5:7">
      <c r="E2103" s="2"/>
      <c r="F2103" s="2"/>
      <c r="G2103" s="2"/>
    </row>
    <row r="2104" spans="5:7">
      <c r="E2104" s="2"/>
      <c r="F2104" s="2"/>
      <c r="G2104" s="2"/>
    </row>
    <row r="2105" spans="5:7">
      <c r="E2105" s="2"/>
      <c r="F2105" s="2"/>
      <c r="G2105" s="2"/>
    </row>
    <row r="2106" spans="5:7">
      <c r="E2106" s="2"/>
      <c r="F2106" s="2"/>
      <c r="G2106" s="2"/>
    </row>
    <row r="2107" spans="5:7">
      <c r="E2107" s="2"/>
      <c r="F2107" s="2"/>
      <c r="G2107" s="2"/>
    </row>
    <row r="2108" spans="5:7">
      <c r="E2108" s="2"/>
      <c r="F2108" s="2"/>
      <c r="G2108" s="2"/>
    </row>
    <row r="2109" spans="5:7">
      <c r="E2109" s="2"/>
      <c r="F2109" s="2"/>
      <c r="G2109" s="2"/>
    </row>
    <row r="2110" spans="5:7">
      <c r="E2110" s="2"/>
      <c r="F2110" s="2"/>
      <c r="G2110" s="2"/>
    </row>
    <row r="2111" spans="5:7">
      <c r="E2111" s="2"/>
      <c r="F2111" s="2"/>
      <c r="G2111" s="2"/>
    </row>
    <row r="2112" spans="5:7">
      <c r="E2112" s="2"/>
      <c r="F2112" s="2"/>
      <c r="G2112" s="2"/>
    </row>
    <row r="2113" spans="5:7">
      <c r="E2113" s="2"/>
      <c r="F2113" s="2"/>
      <c r="G2113" s="2"/>
    </row>
    <row r="2114" spans="5:7">
      <c r="E2114" s="2"/>
      <c r="F2114" s="2"/>
      <c r="G2114" s="2"/>
    </row>
    <row r="2115" spans="5:7">
      <c r="E2115" s="2"/>
      <c r="F2115" s="2"/>
      <c r="G2115" s="2"/>
    </row>
    <row r="2116" spans="5:7">
      <c r="E2116" s="2"/>
      <c r="F2116" s="2"/>
      <c r="G2116" s="2"/>
    </row>
    <row r="2117" spans="5:7">
      <c r="E2117" s="2"/>
      <c r="F2117" s="2"/>
      <c r="G2117" s="2"/>
    </row>
    <row r="2118" spans="5:7">
      <c r="E2118" s="2"/>
      <c r="F2118" s="2"/>
      <c r="G2118" s="2"/>
    </row>
    <row r="2119" spans="5:7">
      <c r="E2119" s="2"/>
      <c r="F2119" s="2"/>
      <c r="G2119" s="2"/>
    </row>
    <row r="2120" spans="5:7">
      <c r="E2120" s="2"/>
      <c r="F2120" s="2"/>
      <c r="G2120" s="2"/>
    </row>
    <row r="2121" spans="5:7">
      <c r="E2121" s="2"/>
      <c r="F2121" s="2"/>
      <c r="G2121" s="2"/>
    </row>
    <row r="2122" spans="5:7">
      <c r="E2122" s="2"/>
      <c r="F2122" s="2"/>
      <c r="G2122" s="2"/>
    </row>
    <row r="2123" spans="5:7">
      <c r="E2123" s="2"/>
      <c r="F2123" s="2"/>
      <c r="G2123" s="2"/>
    </row>
    <row r="2124" spans="5:7">
      <c r="E2124" s="2"/>
      <c r="F2124" s="2"/>
      <c r="G2124" s="2"/>
    </row>
    <row r="2125" spans="5:7">
      <c r="E2125" s="2"/>
      <c r="F2125" s="2"/>
      <c r="G2125" s="2"/>
    </row>
    <row r="2126" spans="5:7">
      <c r="E2126" s="2"/>
      <c r="F2126" s="2"/>
      <c r="G2126" s="2"/>
    </row>
    <row r="2127" spans="5:7">
      <c r="E2127" s="2"/>
      <c r="F2127" s="2"/>
      <c r="G2127" s="2"/>
    </row>
    <row r="2128" spans="5:7">
      <c r="E2128" s="2"/>
      <c r="F2128" s="2"/>
      <c r="G2128" s="2"/>
    </row>
    <row r="2129" spans="5:7">
      <c r="E2129" s="2"/>
      <c r="F2129" s="2"/>
      <c r="G2129" s="2"/>
    </row>
    <row r="2130" spans="5:7">
      <c r="E2130" s="2"/>
      <c r="F2130" s="2"/>
      <c r="G2130" s="2"/>
    </row>
    <row r="2131" spans="5:7">
      <c r="E2131" s="2"/>
      <c r="F2131" s="2"/>
      <c r="G2131" s="2"/>
    </row>
    <row r="2132" spans="5:7">
      <c r="E2132" s="2"/>
      <c r="F2132" s="2"/>
      <c r="G2132" s="2"/>
    </row>
    <row r="2133" spans="5:7">
      <c r="E2133" s="2"/>
      <c r="F2133" s="2"/>
      <c r="G2133" s="2"/>
    </row>
    <row r="2134" spans="5:7">
      <c r="E2134" s="2"/>
      <c r="F2134" s="2"/>
      <c r="G2134" s="2"/>
    </row>
    <row r="2135" spans="5:7">
      <c r="E2135" s="2"/>
      <c r="F2135" s="2"/>
      <c r="G2135" s="2"/>
    </row>
    <row r="2136" spans="5:7">
      <c r="E2136" s="2"/>
      <c r="F2136" s="2"/>
      <c r="G2136" s="2"/>
    </row>
    <row r="2137" spans="5:7">
      <c r="E2137" s="2"/>
      <c r="F2137" s="2"/>
      <c r="G2137" s="2"/>
    </row>
    <row r="2138" spans="5:7">
      <c r="E2138" s="2"/>
      <c r="F2138" s="2"/>
      <c r="G2138" s="2"/>
    </row>
    <row r="2139" spans="5:7">
      <c r="E2139" s="2"/>
      <c r="F2139" s="2"/>
      <c r="G2139" s="2"/>
    </row>
    <row r="2140" spans="5:7">
      <c r="E2140" s="2"/>
      <c r="F2140" s="2"/>
      <c r="G2140" s="2"/>
    </row>
    <row r="2141" spans="5:7">
      <c r="E2141" s="2"/>
      <c r="F2141" s="2"/>
      <c r="G2141" s="2"/>
    </row>
    <row r="2142" spans="5:7">
      <c r="E2142" s="2"/>
      <c r="F2142" s="2"/>
      <c r="G2142" s="2"/>
    </row>
    <row r="2143" spans="5:7">
      <c r="E2143" s="2"/>
      <c r="F2143" s="2"/>
      <c r="G2143" s="2"/>
    </row>
    <row r="2144" spans="5:7">
      <c r="E2144" s="2"/>
      <c r="F2144" s="2"/>
      <c r="G2144" s="2"/>
    </row>
    <row r="2145" spans="5:7">
      <c r="E2145" s="2"/>
      <c r="F2145" s="2"/>
      <c r="G2145" s="2"/>
    </row>
    <row r="2146" spans="5:7">
      <c r="E2146" s="2"/>
      <c r="F2146" s="2"/>
      <c r="G2146" s="2"/>
    </row>
    <row r="2147" spans="5:7">
      <c r="E2147" s="2"/>
      <c r="F2147" s="2"/>
      <c r="G2147" s="2"/>
    </row>
    <row r="2148" spans="5:7">
      <c r="E2148" s="2"/>
      <c r="F2148" s="2"/>
      <c r="G2148" s="2"/>
    </row>
    <row r="2149" spans="5:7">
      <c r="E2149" s="2"/>
      <c r="F2149" s="2"/>
      <c r="G2149" s="2"/>
    </row>
    <row r="2150" spans="5:7">
      <c r="E2150" s="2"/>
      <c r="F2150" s="2"/>
      <c r="G2150" s="2"/>
    </row>
    <row r="2151" spans="5:7">
      <c r="E2151" s="2"/>
      <c r="F2151" s="2"/>
      <c r="G2151" s="2"/>
    </row>
    <row r="2152" spans="5:7">
      <c r="E2152" s="2"/>
      <c r="F2152" s="2"/>
      <c r="G2152" s="2"/>
    </row>
    <row r="2153" spans="5:7">
      <c r="E2153" s="2"/>
      <c r="F2153" s="2"/>
      <c r="G2153" s="2"/>
    </row>
    <row r="2154" spans="5:7">
      <c r="E2154" s="2"/>
      <c r="F2154" s="2"/>
      <c r="G2154" s="2"/>
    </row>
    <row r="2155" spans="5:7">
      <c r="E2155" s="2"/>
      <c r="F2155" s="2"/>
      <c r="G2155" s="2"/>
    </row>
    <row r="2156" spans="5:7">
      <c r="E2156" s="2"/>
      <c r="F2156" s="2"/>
      <c r="G2156" s="2"/>
    </row>
    <row r="2157" spans="5:7">
      <c r="E2157" s="2"/>
      <c r="F2157" s="2"/>
      <c r="G2157" s="2"/>
    </row>
    <row r="2158" spans="5:7">
      <c r="E2158" s="2"/>
      <c r="F2158" s="2"/>
      <c r="G2158" s="2"/>
    </row>
    <row r="2159" spans="5:7">
      <c r="E2159" s="2"/>
      <c r="F2159" s="2"/>
      <c r="G2159" s="2"/>
    </row>
    <row r="2160" spans="5:7">
      <c r="E2160" s="2"/>
      <c r="F2160" s="2"/>
      <c r="G2160" s="2"/>
    </row>
    <row r="2161" spans="5:7">
      <c r="E2161" s="2"/>
      <c r="F2161" s="2"/>
      <c r="G2161" s="2"/>
    </row>
    <row r="2162" spans="5:7">
      <c r="E2162" s="2"/>
      <c r="F2162" s="2"/>
      <c r="G2162" s="2"/>
    </row>
    <row r="2163" spans="5:7">
      <c r="E2163" s="2"/>
      <c r="F2163" s="2"/>
      <c r="G2163" s="2"/>
    </row>
    <row r="2164" spans="5:7">
      <c r="E2164" s="2"/>
      <c r="F2164" s="2"/>
      <c r="G2164" s="2"/>
    </row>
    <row r="2165" spans="5:7">
      <c r="E2165" s="2"/>
      <c r="F2165" s="2"/>
      <c r="G2165" s="2"/>
    </row>
    <row r="2166" spans="5:7">
      <c r="E2166" s="2"/>
      <c r="F2166" s="2"/>
      <c r="G2166" s="2"/>
    </row>
    <row r="2167" spans="5:7">
      <c r="E2167" s="2"/>
      <c r="F2167" s="2"/>
      <c r="G2167" s="2"/>
    </row>
    <row r="2168" spans="5:7">
      <c r="E2168" s="2"/>
      <c r="F2168" s="2"/>
      <c r="G2168" s="2"/>
    </row>
    <row r="2169" spans="5:7">
      <c r="E2169" s="2"/>
      <c r="F2169" s="2"/>
      <c r="G2169" s="2"/>
    </row>
    <row r="2170" spans="5:7">
      <c r="E2170" s="2"/>
      <c r="F2170" s="2"/>
      <c r="G2170" s="2"/>
    </row>
    <row r="2171" spans="5:7">
      <c r="E2171" s="2"/>
      <c r="F2171" s="2"/>
      <c r="G2171" s="2"/>
    </row>
    <row r="2172" spans="5:7">
      <c r="E2172" s="2"/>
      <c r="F2172" s="2"/>
      <c r="G2172" s="2"/>
    </row>
    <row r="2173" spans="5:7">
      <c r="E2173" s="2"/>
      <c r="F2173" s="2"/>
      <c r="G2173" s="2"/>
    </row>
    <row r="2174" spans="5:7">
      <c r="E2174" s="2"/>
      <c r="F2174" s="2"/>
      <c r="G2174" s="2"/>
    </row>
    <row r="2175" spans="5:7">
      <c r="E2175" s="2"/>
      <c r="F2175" s="2"/>
      <c r="G2175" s="2"/>
    </row>
    <row r="2176" spans="5:7">
      <c r="E2176" s="2"/>
      <c r="F2176" s="2"/>
      <c r="G2176" s="2"/>
    </row>
    <row r="2177" spans="5:7">
      <c r="E2177" s="2"/>
      <c r="F2177" s="2"/>
      <c r="G2177" s="2"/>
    </row>
    <row r="2178" spans="5:7">
      <c r="E2178" s="2"/>
      <c r="F2178" s="2"/>
      <c r="G2178" s="2"/>
    </row>
    <row r="2179" spans="5:7">
      <c r="E2179" s="2"/>
      <c r="F2179" s="2"/>
      <c r="G2179" s="2"/>
    </row>
    <row r="2180" spans="5:7">
      <c r="E2180" s="2"/>
      <c r="F2180" s="2"/>
      <c r="G2180" s="2"/>
    </row>
    <row r="2181" spans="5:7">
      <c r="E2181" s="2"/>
      <c r="F2181" s="2"/>
      <c r="G2181" s="2"/>
    </row>
    <row r="2182" spans="5:7">
      <c r="E2182" s="2"/>
      <c r="F2182" s="2"/>
      <c r="G2182" s="2"/>
    </row>
    <row r="2183" spans="5:7">
      <c r="E2183" s="2"/>
      <c r="F2183" s="2"/>
      <c r="G2183" s="2"/>
    </row>
    <row r="2184" spans="5:7">
      <c r="E2184" s="2"/>
      <c r="F2184" s="2"/>
      <c r="G2184" s="2"/>
    </row>
    <row r="2185" spans="5:7">
      <c r="E2185" s="2"/>
      <c r="F2185" s="2"/>
      <c r="G2185" s="2"/>
    </row>
    <row r="2186" spans="5:7">
      <c r="E2186" s="2"/>
      <c r="F2186" s="2"/>
      <c r="G2186" s="2"/>
    </row>
    <row r="2187" spans="5:7">
      <c r="E2187" s="2"/>
      <c r="F2187" s="2"/>
      <c r="G2187" s="2"/>
    </row>
    <row r="2188" spans="5:7">
      <c r="E2188" s="2"/>
      <c r="F2188" s="2"/>
      <c r="G2188" s="2"/>
    </row>
    <row r="2189" spans="5:7">
      <c r="E2189" s="2"/>
      <c r="F2189" s="2"/>
      <c r="G2189" s="2"/>
    </row>
    <row r="2190" spans="5:7">
      <c r="E2190" s="2"/>
      <c r="F2190" s="2"/>
      <c r="G2190" s="2"/>
    </row>
    <row r="2191" spans="5:7">
      <c r="E2191" s="2"/>
      <c r="F2191" s="2"/>
      <c r="G2191" s="2"/>
    </row>
    <row r="2192" spans="5:7">
      <c r="E2192" s="2"/>
      <c r="F2192" s="2"/>
      <c r="G2192" s="2"/>
    </row>
    <row r="2193" spans="5:7">
      <c r="E2193" s="2"/>
      <c r="F2193" s="2"/>
      <c r="G2193" s="2"/>
    </row>
    <row r="2194" spans="5:7">
      <c r="E2194" s="2"/>
      <c r="F2194" s="2"/>
      <c r="G2194" s="2"/>
    </row>
    <row r="2195" spans="5:7">
      <c r="E2195" s="2"/>
      <c r="F2195" s="2"/>
      <c r="G2195" s="2"/>
    </row>
    <row r="2196" spans="5:7">
      <c r="E2196" s="2"/>
      <c r="F2196" s="2"/>
      <c r="G2196" s="2"/>
    </row>
    <row r="2197" spans="5:7">
      <c r="E2197" s="2"/>
      <c r="F2197" s="2"/>
      <c r="G2197" s="2"/>
    </row>
    <row r="2198" spans="5:7">
      <c r="E2198" s="2"/>
      <c r="F2198" s="2"/>
      <c r="G2198" s="2"/>
    </row>
    <row r="2199" spans="5:7">
      <c r="E2199" s="2"/>
      <c r="F2199" s="2"/>
      <c r="G2199" s="2"/>
    </row>
    <row r="2200" spans="5:7">
      <c r="E2200" s="2"/>
      <c r="F2200" s="2"/>
      <c r="G2200" s="2"/>
    </row>
    <row r="2201" spans="5:7">
      <c r="E2201" s="2"/>
      <c r="F2201" s="2"/>
      <c r="G2201" s="2"/>
    </row>
    <row r="2202" spans="5:7">
      <c r="E2202" s="2"/>
      <c r="F2202" s="2"/>
      <c r="G2202" s="2"/>
    </row>
    <row r="2203" spans="5:7">
      <c r="E2203" s="2"/>
      <c r="F2203" s="2"/>
      <c r="G2203" s="2"/>
    </row>
    <row r="2204" spans="5:7">
      <c r="E2204" s="2"/>
      <c r="F2204" s="2"/>
      <c r="G2204" s="2"/>
    </row>
    <row r="2205" spans="5:7">
      <c r="E2205" s="2"/>
      <c r="F2205" s="2"/>
      <c r="G2205" s="2"/>
    </row>
    <row r="2206" spans="5:7">
      <c r="E2206" s="2"/>
      <c r="F2206" s="2"/>
      <c r="G2206" s="2"/>
    </row>
    <row r="2207" spans="5:7">
      <c r="E2207" s="2"/>
      <c r="F2207" s="2"/>
      <c r="G2207" s="2"/>
    </row>
    <row r="2208" spans="5:7">
      <c r="E2208" s="2"/>
      <c r="F2208" s="2"/>
      <c r="G2208" s="2"/>
    </row>
    <row r="2209" spans="5:7">
      <c r="E2209" s="2"/>
      <c r="F2209" s="2"/>
      <c r="G2209" s="2"/>
    </row>
    <row r="2210" spans="5:7">
      <c r="E2210" s="2"/>
      <c r="F2210" s="2"/>
      <c r="G2210" s="2"/>
    </row>
    <row r="2211" spans="5:7">
      <c r="E2211" s="2"/>
      <c r="F2211" s="2"/>
      <c r="G2211" s="2"/>
    </row>
    <row r="2212" spans="5:7">
      <c r="E2212" s="2"/>
      <c r="F2212" s="2"/>
      <c r="G2212" s="2"/>
    </row>
    <row r="2213" spans="5:7">
      <c r="E2213" s="2"/>
      <c r="F2213" s="2"/>
      <c r="G2213" s="2"/>
    </row>
    <row r="2214" spans="5:7">
      <c r="E2214" s="2"/>
      <c r="F2214" s="2"/>
      <c r="G2214" s="2"/>
    </row>
    <row r="2215" spans="5:7">
      <c r="E2215" s="2"/>
      <c r="F2215" s="2"/>
      <c r="G2215" s="2"/>
    </row>
    <row r="2216" spans="5:7">
      <c r="E2216" s="2"/>
      <c r="F2216" s="2"/>
      <c r="G2216" s="2"/>
    </row>
    <row r="2217" spans="5:7">
      <c r="E2217" s="2"/>
      <c r="F2217" s="2"/>
      <c r="G2217" s="2"/>
    </row>
    <row r="2218" spans="5:7">
      <c r="E2218" s="2"/>
      <c r="F2218" s="2"/>
      <c r="G2218" s="2"/>
    </row>
    <row r="2219" spans="5:7">
      <c r="E2219" s="2"/>
      <c r="F2219" s="2"/>
      <c r="G2219" s="2"/>
    </row>
    <row r="2220" spans="5:7">
      <c r="E2220" s="2"/>
      <c r="F2220" s="2"/>
      <c r="G2220" s="2"/>
    </row>
    <row r="2221" spans="5:7">
      <c r="E2221" s="2"/>
      <c r="F2221" s="2"/>
      <c r="G2221" s="2"/>
    </row>
    <row r="2222" spans="5:7">
      <c r="E2222" s="2"/>
      <c r="F2222" s="2"/>
      <c r="G2222" s="2"/>
    </row>
    <row r="2223" spans="5:7">
      <c r="E2223" s="2"/>
      <c r="F2223" s="2"/>
      <c r="G2223" s="2"/>
    </row>
    <row r="2224" spans="5:7">
      <c r="E2224" s="2"/>
      <c r="F2224" s="2"/>
      <c r="G2224" s="2"/>
    </row>
    <row r="2225" spans="5:7">
      <c r="E2225" s="2"/>
      <c r="F2225" s="2"/>
      <c r="G2225" s="2"/>
    </row>
    <row r="2226" spans="5:7">
      <c r="E2226" s="2"/>
      <c r="F2226" s="2"/>
      <c r="G2226" s="2"/>
    </row>
    <row r="2227" spans="5:7">
      <c r="E2227" s="2"/>
      <c r="F2227" s="2"/>
      <c r="G2227" s="2"/>
    </row>
    <row r="2228" spans="5:7">
      <c r="E2228" s="2"/>
      <c r="F2228" s="2"/>
      <c r="G2228" s="2"/>
    </row>
    <row r="2229" spans="5:7">
      <c r="E2229" s="2"/>
      <c r="F2229" s="2"/>
      <c r="G2229" s="2"/>
    </row>
    <row r="2230" spans="5:7">
      <c r="E2230" s="2"/>
      <c r="F2230" s="2"/>
      <c r="G2230" s="2"/>
    </row>
    <row r="2231" spans="5:7">
      <c r="E2231" s="2"/>
      <c r="F2231" s="2"/>
      <c r="G2231" s="2"/>
    </row>
    <row r="2232" spans="5:7">
      <c r="E2232" s="2"/>
      <c r="F2232" s="2"/>
      <c r="G2232" s="2"/>
    </row>
    <row r="2233" spans="5:7">
      <c r="E2233" s="2"/>
      <c r="F2233" s="2"/>
      <c r="G2233" s="2"/>
    </row>
    <row r="2234" spans="5:7">
      <c r="E2234" s="2"/>
      <c r="F2234" s="2"/>
      <c r="G2234" s="2"/>
    </row>
    <row r="2235" spans="5:7">
      <c r="E2235" s="2"/>
      <c r="F2235" s="2"/>
      <c r="G2235" s="2"/>
    </row>
    <row r="2236" spans="5:7">
      <c r="E2236" s="2"/>
      <c r="F2236" s="2"/>
      <c r="G2236" s="2"/>
    </row>
    <row r="2237" spans="5:7">
      <c r="E2237" s="2"/>
      <c r="F2237" s="2"/>
      <c r="G2237" s="2"/>
    </row>
    <row r="2238" spans="5:7">
      <c r="E2238" s="2"/>
      <c r="F2238" s="2"/>
      <c r="G2238" s="2"/>
    </row>
    <row r="2239" spans="5:7">
      <c r="E2239" s="2"/>
      <c r="F2239" s="2"/>
      <c r="G2239" s="2"/>
    </row>
    <row r="2240" spans="5:7">
      <c r="E2240" s="2"/>
      <c r="F2240" s="2"/>
      <c r="G2240" s="2"/>
    </row>
    <row r="2241" spans="5:7">
      <c r="E2241" s="2"/>
      <c r="F2241" s="2"/>
      <c r="G2241" s="2"/>
    </row>
    <row r="2242" spans="5:7">
      <c r="E2242" s="2"/>
      <c r="F2242" s="2"/>
      <c r="G2242" s="2"/>
    </row>
    <row r="2243" spans="5:7">
      <c r="E2243" s="2"/>
      <c r="F2243" s="2"/>
      <c r="G2243" s="2"/>
    </row>
    <row r="2244" spans="5:7">
      <c r="E2244" s="2"/>
      <c r="F2244" s="2"/>
      <c r="G2244" s="2"/>
    </row>
    <row r="2245" spans="5:7">
      <c r="E2245" s="2"/>
      <c r="F2245" s="2"/>
      <c r="G2245" s="2"/>
    </row>
    <row r="2246" spans="5:7">
      <c r="E2246" s="2"/>
      <c r="F2246" s="2"/>
      <c r="G2246" s="2"/>
    </row>
    <row r="2247" spans="5:7">
      <c r="E2247" s="2"/>
      <c r="F2247" s="2"/>
      <c r="G2247" s="2"/>
    </row>
    <row r="2248" spans="5:7">
      <c r="E2248" s="2"/>
      <c r="F2248" s="2"/>
      <c r="G2248" s="2"/>
    </row>
    <row r="2249" spans="5:7">
      <c r="E2249" s="2"/>
      <c r="F2249" s="2"/>
      <c r="G2249" s="2"/>
    </row>
    <row r="2250" spans="5:7">
      <c r="E2250" s="2"/>
      <c r="F2250" s="2"/>
      <c r="G2250" s="2"/>
    </row>
    <row r="2251" spans="5:7">
      <c r="E2251" s="2"/>
      <c r="F2251" s="2"/>
      <c r="G2251" s="2"/>
    </row>
    <row r="2252" spans="5:7">
      <c r="E2252" s="2"/>
      <c r="F2252" s="2"/>
      <c r="G2252" s="2"/>
    </row>
    <row r="2253" spans="5:7">
      <c r="E2253" s="2"/>
      <c r="F2253" s="2"/>
      <c r="G2253" s="2"/>
    </row>
    <row r="2254" spans="5:7">
      <c r="E2254" s="2"/>
      <c r="F2254" s="2"/>
      <c r="G2254" s="2"/>
    </row>
    <row r="2255" spans="5:7">
      <c r="E2255" s="2"/>
      <c r="F2255" s="2"/>
      <c r="G2255" s="2"/>
    </row>
    <row r="2256" spans="5:7">
      <c r="E2256" s="2"/>
      <c r="F2256" s="2"/>
      <c r="G2256" s="2"/>
    </row>
    <row r="2257" spans="5:7">
      <c r="E2257" s="2"/>
      <c r="F2257" s="2"/>
      <c r="G2257" s="2"/>
    </row>
    <row r="2258" spans="5:7">
      <c r="E2258" s="2"/>
      <c r="F2258" s="2"/>
      <c r="G2258" s="2"/>
    </row>
    <row r="2259" spans="5:7">
      <c r="E2259" s="2"/>
      <c r="F2259" s="2"/>
      <c r="G2259" s="2"/>
    </row>
    <row r="2260" spans="5:7">
      <c r="E2260" s="2"/>
      <c r="F2260" s="2"/>
      <c r="G2260" s="2"/>
    </row>
    <row r="2261" spans="5:7">
      <c r="E2261" s="2"/>
      <c r="F2261" s="2"/>
      <c r="G2261" s="2"/>
    </row>
    <row r="2262" spans="5:7">
      <c r="E2262" s="2"/>
      <c r="F2262" s="2"/>
      <c r="G2262" s="2"/>
    </row>
    <row r="2263" spans="5:7">
      <c r="E2263" s="2"/>
      <c r="F2263" s="2"/>
      <c r="G2263" s="2"/>
    </row>
    <row r="2264" spans="5:7">
      <c r="E2264" s="2"/>
      <c r="F2264" s="2"/>
      <c r="G2264" s="2"/>
    </row>
    <row r="2265" spans="5:7">
      <c r="E2265" s="2"/>
      <c r="F2265" s="2"/>
      <c r="G2265" s="2"/>
    </row>
    <row r="2266" spans="5:7">
      <c r="E2266" s="2"/>
      <c r="F2266" s="2"/>
      <c r="G2266" s="2"/>
    </row>
    <row r="2267" spans="5:7">
      <c r="E2267" s="2"/>
      <c r="F2267" s="2"/>
      <c r="G2267" s="2"/>
    </row>
    <row r="2268" spans="5:7">
      <c r="E2268" s="2"/>
      <c r="F2268" s="2"/>
      <c r="G2268" s="2"/>
    </row>
    <row r="2269" spans="5:7">
      <c r="E2269" s="2"/>
      <c r="F2269" s="2"/>
      <c r="G2269" s="2"/>
    </row>
    <row r="2270" spans="5:7">
      <c r="E2270" s="2"/>
      <c r="F2270" s="2"/>
      <c r="G2270" s="2"/>
    </row>
    <row r="2271" spans="5:7">
      <c r="E2271" s="2"/>
      <c r="F2271" s="2"/>
      <c r="G2271" s="2"/>
    </row>
    <row r="2272" spans="5:7">
      <c r="E2272" s="2"/>
      <c r="F2272" s="2"/>
      <c r="G2272" s="2"/>
    </row>
    <row r="2273" spans="5:7">
      <c r="E2273" s="2"/>
      <c r="F2273" s="2"/>
      <c r="G2273" s="2"/>
    </row>
    <row r="2274" spans="5:7">
      <c r="E2274" s="2"/>
      <c r="F2274" s="2"/>
      <c r="G2274" s="2"/>
    </row>
    <row r="2275" spans="5:7">
      <c r="E2275" s="2"/>
      <c r="F2275" s="2"/>
      <c r="G2275" s="2"/>
    </row>
    <row r="2276" spans="5:7">
      <c r="E2276" s="2"/>
      <c r="F2276" s="2"/>
      <c r="G2276" s="2"/>
    </row>
    <row r="2277" spans="5:7">
      <c r="E2277" s="2"/>
      <c r="F2277" s="2"/>
      <c r="G2277" s="2"/>
    </row>
    <row r="2278" spans="5:7">
      <c r="E2278" s="2"/>
      <c r="F2278" s="2"/>
      <c r="G2278" s="2"/>
    </row>
    <row r="2279" spans="5:7">
      <c r="E2279" s="2"/>
      <c r="F2279" s="2"/>
      <c r="G2279" s="2"/>
    </row>
    <row r="2280" spans="5:7">
      <c r="E2280" s="2"/>
      <c r="F2280" s="2"/>
      <c r="G2280" s="2"/>
    </row>
    <row r="2281" spans="5:7">
      <c r="E2281" s="2"/>
      <c r="F2281" s="2"/>
      <c r="G2281" s="2"/>
    </row>
    <row r="2282" spans="5:7">
      <c r="E2282" s="2"/>
      <c r="F2282" s="2"/>
      <c r="G2282" s="2"/>
    </row>
  </sheetData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B2:G475"/>
  <sheetViews>
    <sheetView workbookViewId="0">
      <selection activeCell="J12" sqref="J12"/>
    </sheetView>
  </sheetViews>
  <sheetFormatPr defaultColWidth="11.5546875" defaultRowHeight="14.4"/>
  <cols>
    <col min="2" max="7" width="21.44140625" customWidth="1"/>
  </cols>
  <sheetData>
    <row r="2" spans="2:7" ht="21">
      <c r="B2" s="4" t="s">
        <v>8719</v>
      </c>
    </row>
    <row r="4" spans="2:7" ht="21">
      <c r="B4" s="4" t="s">
        <v>2987</v>
      </c>
    </row>
    <row r="6" spans="2:7">
      <c r="B6" s="3" t="s">
        <v>2951</v>
      </c>
      <c r="C6" s="3" t="s">
        <v>536</v>
      </c>
      <c r="D6" s="3" t="s">
        <v>116</v>
      </c>
      <c r="E6" s="3" t="s">
        <v>2952</v>
      </c>
      <c r="F6" s="3" t="s">
        <v>2978</v>
      </c>
      <c r="G6" s="3" t="s">
        <v>2979</v>
      </c>
    </row>
    <row r="7" spans="2:7">
      <c r="B7" t="s">
        <v>2956</v>
      </c>
      <c r="C7" t="s">
        <v>2985</v>
      </c>
      <c r="D7" t="s">
        <v>34</v>
      </c>
      <c r="E7" s="2">
        <v>0.4</v>
      </c>
      <c r="F7" s="41">
        <v>1.0986744106593799E-2</v>
      </c>
      <c r="G7" s="2">
        <v>0</v>
      </c>
    </row>
    <row r="8" spans="2:7">
      <c r="B8" t="s">
        <v>2956</v>
      </c>
      <c r="C8" t="s">
        <v>2985</v>
      </c>
      <c r="D8" t="s">
        <v>34</v>
      </c>
      <c r="E8" s="2">
        <v>0.4</v>
      </c>
      <c r="F8" s="41">
        <v>1.07858294442087E-2</v>
      </c>
      <c r="G8" s="2">
        <v>13.871</v>
      </c>
    </row>
    <row r="9" spans="2:7">
      <c r="B9" t="s">
        <v>2956</v>
      </c>
      <c r="C9" t="s">
        <v>2985</v>
      </c>
      <c r="D9" t="s">
        <v>34</v>
      </c>
      <c r="E9" s="2">
        <v>0.4</v>
      </c>
      <c r="F9" s="41">
        <v>1.0964095371668999E-2</v>
      </c>
      <c r="G9" s="2">
        <v>27.742999999999999</v>
      </c>
    </row>
    <row r="10" spans="2:7">
      <c r="B10" t="s">
        <v>2956</v>
      </c>
      <c r="C10" t="s">
        <v>2985</v>
      </c>
      <c r="D10" t="s">
        <v>34</v>
      </c>
      <c r="E10" s="2">
        <v>0.4</v>
      </c>
      <c r="F10" s="41">
        <v>9.9563935355826503E-3</v>
      </c>
      <c r="G10" s="2">
        <v>41.613999999999997</v>
      </c>
    </row>
    <row r="11" spans="2:7">
      <c r="B11" t="s">
        <v>2956</v>
      </c>
      <c r="C11" t="s">
        <v>2985</v>
      </c>
      <c r="D11" t="s">
        <v>34</v>
      </c>
      <c r="E11" s="2">
        <v>0.4</v>
      </c>
      <c r="F11" s="41">
        <v>1.00659151587066E-2</v>
      </c>
      <c r="G11" s="2">
        <v>55.485999999999997</v>
      </c>
    </row>
    <row r="12" spans="2:7">
      <c r="B12" t="s">
        <v>2956</v>
      </c>
      <c r="C12" t="s">
        <v>2985</v>
      </c>
      <c r="D12" t="s">
        <v>34</v>
      </c>
      <c r="E12" s="2">
        <v>0.4</v>
      </c>
      <c r="F12" s="41">
        <v>9.7102497846683899E-3</v>
      </c>
      <c r="G12" s="2">
        <v>69.356999999999999</v>
      </c>
    </row>
    <row r="13" spans="2:7">
      <c r="B13" t="s">
        <v>2956</v>
      </c>
      <c r="C13" t="s">
        <v>2985</v>
      </c>
      <c r="D13" t="s">
        <v>34</v>
      </c>
      <c r="E13" s="2">
        <v>0.4</v>
      </c>
      <c r="F13" s="41">
        <v>9.6095637583892592E-3</v>
      </c>
      <c r="G13" s="2">
        <v>83.228999999999999</v>
      </c>
    </row>
    <row r="14" spans="2:7">
      <c r="B14" t="s">
        <v>2956</v>
      </c>
      <c r="C14" t="s">
        <v>2985</v>
      </c>
      <c r="D14" t="s">
        <v>34</v>
      </c>
      <c r="E14" s="2">
        <v>0.4</v>
      </c>
      <c r="F14" s="41">
        <v>1.06216252072968E-2</v>
      </c>
      <c r="G14" s="2">
        <v>97.1</v>
      </c>
    </row>
    <row r="15" spans="2:7">
      <c r="B15" t="s">
        <v>2956</v>
      </c>
      <c r="C15" t="s">
        <v>2985</v>
      </c>
      <c r="D15" t="s">
        <v>34</v>
      </c>
      <c r="E15" s="2">
        <v>0.45</v>
      </c>
      <c r="F15" s="41">
        <v>1.05663136317048E-2</v>
      </c>
      <c r="G15" s="2">
        <v>0</v>
      </c>
    </row>
    <row r="16" spans="2:7">
      <c r="B16" t="s">
        <v>2956</v>
      </c>
      <c r="C16" t="s">
        <v>2985</v>
      </c>
      <c r="D16" t="s">
        <v>34</v>
      </c>
      <c r="E16" s="2">
        <v>0.45</v>
      </c>
      <c r="F16" s="41">
        <v>1.02637250742469E-2</v>
      </c>
      <c r="G16" s="2">
        <v>13.871</v>
      </c>
    </row>
    <row r="17" spans="2:7">
      <c r="B17" t="s">
        <v>2956</v>
      </c>
      <c r="C17" t="s">
        <v>2985</v>
      </c>
      <c r="D17" t="s">
        <v>34</v>
      </c>
      <c r="E17" s="2">
        <v>0.45</v>
      </c>
      <c r="F17" s="41">
        <v>1.03887798036466E-2</v>
      </c>
      <c r="G17" s="2">
        <v>27.742999999999999</v>
      </c>
    </row>
    <row r="18" spans="2:7">
      <c r="B18" t="s">
        <v>2956</v>
      </c>
      <c r="C18" t="s">
        <v>2985</v>
      </c>
      <c r="D18" t="s">
        <v>34</v>
      </c>
      <c r="E18" s="2">
        <v>0.45</v>
      </c>
      <c r="F18" s="41">
        <v>9.6074851148284703E-3</v>
      </c>
      <c r="G18" s="2">
        <v>41.613999999999997</v>
      </c>
    </row>
    <row r="19" spans="2:7">
      <c r="B19" t="s">
        <v>2956</v>
      </c>
      <c r="C19" t="s">
        <v>2985</v>
      </c>
      <c r="D19" t="s">
        <v>34</v>
      </c>
      <c r="E19" s="2">
        <v>0.45</v>
      </c>
      <c r="F19" s="41">
        <v>9.7008602788490102E-3</v>
      </c>
      <c r="G19" s="2">
        <v>55.485999999999997</v>
      </c>
    </row>
    <row r="20" spans="2:7">
      <c r="B20" t="s">
        <v>2956</v>
      </c>
      <c r="C20" t="s">
        <v>2985</v>
      </c>
      <c r="D20" t="s">
        <v>34</v>
      </c>
      <c r="E20" s="2">
        <v>0.45</v>
      </c>
      <c r="F20" s="41">
        <v>9.1802756244616698E-3</v>
      </c>
      <c r="G20" s="2">
        <v>69.356999999999999</v>
      </c>
    </row>
    <row r="21" spans="2:7">
      <c r="B21" t="s">
        <v>2956</v>
      </c>
      <c r="C21" t="s">
        <v>2985</v>
      </c>
      <c r="D21" t="s">
        <v>34</v>
      </c>
      <c r="E21" s="2">
        <v>0.45</v>
      </c>
      <c r="F21" s="41">
        <v>9.0933724832214704E-3</v>
      </c>
      <c r="G21" s="2">
        <v>83.228999999999999</v>
      </c>
    </row>
    <row r="22" spans="2:7">
      <c r="B22" t="s">
        <v>2956</v>
      </c>
      <c r="C22" t="s">
        <v>2985</v>
      </c>
      <c r="D22" t="s">
        <v>34</v>
      </c>
      <c r="E22" s="2">
        <v>0.45</v>
      </c>
      <c r="F22" s="41">
        <v>1.02134660033167E-2</v>
      </c>
      <c r="G22" s="2">
        <v>97.1</v>
      </c>
    </row>
    <row r="23" spans="2:7">
      <c r="B23" t="s">
        <v>2956</v>
      </c>
      <c r="C23" t="s">
        <v>2985</v>
      </c>
      <c r="D23" t="s">
        <v>34</v>
      </c>
      <c r="E23" s="2">
        <v>0.5</v>
      </c>
      <c r="F23" s="41">
        <v>1.01458831568159E-2</v>
      </c>
      <c r="G23" s="2">
        <v>0</v>
      </c>
    </row>
    <row r="24" spans="2:7">
      <c r="B24" t="s">
        <v>2956</v>
      </c>
      <c r="C24" t="s">
        <v>2985</v>
      </c>
      <c r="D24" t="s">
        <v>34</v>
      </c>
      <c r="E24" s="2">
        <v>0.5</v>
      </c>
      <c r="F24" s="41">
        <v>9.7416207042851106E-3</v>
      </c>
      <c r="G24" s="2">
        <v>13.871</v>
      </c>
    </row>
    <row r="25" spans="2:7">
      <c r="B25" t="s">
        <v>2956</v>
      </c>
      <c r="C25" t="s">
        <v>2985</v>
      </c>
      <c r="D25" t="s">
        <v>34</v>
      </c>
      <c r="E25" s="2">
        <v>0.5</v>
      </c>
      <c r="F25" s="41">
        <v>9.8134642356241201E-3</v>
      </c>
      <c r="G25" s="2">
        <v>27.742999999999999</v>
      </c>
    </row>
    <row r="26" spans="2:7">
      <c r="B26" t="s">
        <v>2956</v>
      </c>
      <c r="C26" t="s">
        <v>2985</v>
      </c>
      <c r="D26" t="s">
        <v>34</v>
      </c>
      <c r="E26" s="2">
        <v>0.5</v>
      </c>
      <c r="F26" s="41">
        <v>9.25857669407428E-3</v>
      </c>
      <c r="G26" s="2">
        <v>41.613999999999997</v>
      </c>
    </row>
    <row r="27" spans="2:7">
      <c r="B27" t="s">
        <v>2956</v>
      </c>
      <c r="C27" t="s">
        <v>2985</v>
      </c>
      <c r="D27" t="s">
        <v>34</v>
      </c>
      <c r="E27" s="2">
        <v>0.5</v>
      </c>
      <c r="F27" s="41">
        <v>9.3358053989913998E-3</v>
      </c>
      <c r="G27" s="2">
        <v>55.485999999999997</v>
      </c>
    </row>
    <row r="28" spans="2:7">
      <c r="B28" t="s">
        <v>2956</v>
      </c>
      <c r="C28" t="s">
        <v>2985</v>
      </c>
      <c r="D28" t="s">
        <v>34</v>
      </c>
      <c r="E28" s="2">
        <v>0.5</v>
      </c>
      <c r="F28" s="41">
        <v>8.9999999999999993E-3</v>
      </c>
      <c r="G28" s="2">
        <v>63.5631460905349</v>
      </c>
    </row>
    <row r="29" spans="2:7">
      <c r="B29" t="s">
        <v>2956</v>
      </c>
      <c r="C29" t="s">
        <v>2985</v>
      </c>
      <c r="D29" t="s">
        <v>34</v>
      </c>
      <c r="E29" s="2">
        <v>0.5</v>
      </c>
      <c r="F29" s="41">
        <v>8.4430727023319593E-3</v>
      </c>
      <c r="G29" s="2">
        <v>69.356999999999999</v>
      </c>
    </row>
    <row r="30" spans="2:7">
      <c r="B30" t="s">
        <v>2956</v>
      </c>
      <c r="C30" t="s">
        <v>2985</v>
      </c>
      <c r="D30" t="s">
        <v>34</v>
      </c>
      <c r="E30" s="2">
        <v>0.5</v>
      </c>
      <c r="F30" s="41">
        <v>8.5254237288135606E-3</v>
      </c>
      <c r="G30" s="2">
        <v>83.228999999999999</v>
      </c>
    </row>
    <row r="31" spans="2:7">
      <c r="B31" t="s">
        <v>2956</v>
      </c>
      <c r="C31" t="s">
        <v>2985</v>
      </c>
      <c r="D31" t="s">
        <v>34</v>
      </c>
      <c r="E31" s="2">
        <v>0.5</v>
      </c>
      <c r="F31" s="41">
        <v>8.9999999999999993E-3</v>
      </c>
      <c r="G31" s="2">
        <v>87.298257275902202</v>
      </c>
    </row>
    <row r="32" spans="2:7">
      <c r="B32" t="s">
        <v>2956</v>
      </c>
      <c r="C32" t="s">
        <v>2985</v>
      </c>
      <c r="D32" t="s">
        <v>34</v>
      </c>
      <c r="E32" s="2">
        <v>0.5</v>
      </c>
      <c r="F32" s="41">
        <v>9.8053067993366504E-3</v>
      </c>
      <c r="G32" s="2">
        <v>97.1</v>
      </c>
    </row>
    <row r="33" spans="2:7">
      <c r="B33" t="s">
        <v>2956</v>
      </c>
      <c r="C33" t="s">
        <v>2985</v>
      </c>
      <c r="D33" t="s">
        <v>34</v>
      </c>
      <c r="E33" s="2">
        <v>0.55000000000000004</v>
      </c>
      <c r="F33" s="41">
        <v>9.7254526819268907E-3</v>
      </c>
      <c r="G33" s="2">
        <v>0</v>
      </c>
    </row>
    <row r="34" spans="2:7">
      <c r="B34" t="s">
        <v>2956</v>
      </c>
      <c r="C34" t="s">
        <v>2985</v>
      </c>
      <c r="D34" t="s">
        <v>34</v>
      </c>
      <c r="E34" s="2">
        <v>0.55000000000000004</v>
      </c>
      <c r="F34" s="41">
        <v>9.2195163343232901E-3</v>
      </c>
      <c r="G34" s="2">
        <v>13.871</v>
      </c>
    </row>
    <row r="35" spans="2:7">
      <c r="B35" t="s">
        <v>2956</v>
      </c>
      <c r="C35" t="s">
        <v>2985</v>
      </c>
      <c r="D35" t="s">
        <v>34</v>
      </c>
      <c r="E35" s="2">
        <v>0.55000000000000004</v>
      </c>
      <c r="F35" s="41">
        <v>9.2381486676016804E-3</v>
      </c>
      <c r="G35" s="2">
        <v>27.742999999999999</v>
      </c>
    </row>
    <row r="36" spans="2:7">
      <c r="B36" t="s">
        <v>2956</v>
      </c>
      <c r="C36" t="s">
        <v>2985</v>
      </c>
      <c r="D36" t="s">
        <v>34</v>
      </c>
      <c r="E36" s="2">
        <v>0.55000000000000004</v>
      </c>
      <c r="F36" s="41">
        <v>8.9999999999999993E-3</v>
      </c>
      <c r="G36" s="2">
        <v>36.276680434782499</v>
      </c>
    </row>
    <row r="37" spans="2:7">
      <c r="B37" t="s">
        <v>2956</v>
      </c>
      <c r="C37" t="s">
        <v>2985</v>
      </c>
      <c r="D37" t="s">
        <v>34</v>
      </c>
      <c r="E37" s="2">
        <v>0.55000000000000004</v>
      </c>
      <c r="F37" s="41">
        <v>8.8222098214285703E-3</v>
      </c>
      <c r="G37" s="2">
        <v>41.613999999999997</v>
      </c>
    </row>
    <row r="38" spans="2:7">
      <c r="B38" t="s">
        <v>2956</v>
      </c>
      <c r="C38" t="s">
        <v>2985</v>
      </c>
      <c r="D38" t="s">
        <v>34</v>
      </c>
      <c r="E38" s="2">
        <v>0.55000000000000004</v>
      </c>
      <c r="F38" s="41">
        <v>8.9083643122676495E-3</v>
      </c>
      <c r="G38" s="2">
        <v>55.485999999999997</v>
      </c>
    </row>
    <row r="39" spans="2:7">
      <c r="B39" t="s">
        <v>2956</v>
      </c>
      <c r="C39" t="s">
        <v>2985</v>
      </c>
      <c r="D39" t="s">
        <v>34</v>
      </c>
      <c r="E39" s="2">
        <v>0.55000000000000004</v>
      </c>
      <c r="F39" s="41">
        <v>7.5990397805212597E-3</v>
      </c>
      <c r="G39" s="2">
        <v>69.356999999999999</v>
      </c>
    </row>
    <row r="40" spans="2:7">
      <c r="B40" t="s">
        <v>2956</v>
      </c>
      <c r="C40" t="s">
        <v>2985</v>
      </c>
      <c r="D40" t="s">
        <v>34</v>
      </c>
      <c r="E40" s="2">
        <v>0.55000000000000004</v>
      </c>
      <c r="F40" s="41">
        <v>7.9460451977401095E-3</v>
      </c>
      <c r="G40" s="2">
        <v>83.228999999999999</v>
      </c>
    </row>
    <row r="41" spans="2:7">
      <c r="B41" t="s">
        <v>2956</v>
      </c>
      <c r="C41" t="s">
        <v>2985</v>
      </c>
      <c r="D41" t="s">
        <v>34</v>
      </c>
      <c r="E41" s="2">
        <v>0.55000000000000004</v>
      </c>
      <c r="F41" s="41">
        <v>8.9999999999999993E-3</v>
      </c>
      <c r="G41" s="2">
        <v>92.266142200232807</v>
      </c>
    </row>
    <row r="42" spans="2:7">
      <c r="B42" t="s">
        <v>2956</v>
      </c>
      <c r="C42" t="s">
        <v>2985</v>
      </c>
      <c r="D42" t="s">
        <v>34</v>
      </c>
      <c r="E42" s="2">
        <v>0.55000000000000004</v>
      </c>
      <c r="F42" s="41">
        <v>9.3971475953565503E-3</v>
      </c>
      <c r="G42" s="2">
        <v>97.1</v>
      </c>
    </row>
    <row r="43" spans="2:7">
      <c r="B43" t="s">
        <v>2956</v>
      </c>
      <c r="C43" t="s">
        <v>2985</v>
      </c>
      <c r="D43" t="s">
        <v>34</v>
      </c>
      <c r="E43" s="2">
        <v>0.6</v>
      </c>
      <c r="F43" s="41">
        <v>9.3050222070379194E-3</v>
      </c>
      <c r="G43" s="2">
        <v>0</v>
      </c>
    </row>
    <row r="44" spans="2:7">
      <c r="B44" t="s">
        <v>2956</v>
      </c>
      <c r="C44" t="s">
        <v>2985</v>
      </c>
      <c r="D44" t="s">
        <v>34</v>
      </c>
      <c r="E44" s="2">
        <v>0.6</v>
      </c>
      <c r="F44" s="41">
        <v>8.9999999999999993E-3</v>
      </c>
      <c r="G44" s="2">
        <v>7.711101369863</v>
      </c>
    </row>
    <row r="45" spans="2:7">
      <c r="B45" t="s">
        <v>2956</v>
      </c>
      <c r="C45" t="s">
        <v>2985</v>
      </c>
      <c r="D45" t="s">
        <v>34</v>
      </c>
      <c r="E45" s="2">
        <v>0.6</v>
      </c>
      <c r="F45" s="41">
        <v>8.50677731673582E-3</v>
      </c>
      <c r="G45" s="2">
        <v>13.871</v>
      </c>
    </row>
    <row r="46" spans="2:7">
      <c r="B46" t="s">
        <v>2956</v>
      </c>
      <c r="C46" t="s">
        <v>2985</v>
      </c>
      <c r="D46" t="s">
        <v>34</v>
      </c>
      <c r="E46" s="2">
        <v>0.6</v>
      </c>
      <c r="F46" s="41">
        <v>8.5350096711798804E-3</v>
      </c>
      <c r="G46" s="2">
        <v>27.742999999999999</v>
      </c>
    </row>
    <row r="47" spans="2:7">
      <c r="B47" t="s">
        <v>2956</v>
      </c>
      <c r="C47" t="s">
        <v>2985</v>
      </c>
      <c r="D47" t="s">
        <v>34</v>
      </c>
      <c r="E47" s="2">
        <v>0.6</v>
      </c>
      <c r="F47" s="41">
        <v>8.1354910714285696E-3</v>
      </c>
      <c r="G47" s="2">
        <v>41.613999999999997</v>
      </c>
    </row>
    <row r="48" spans="2:7">
      <c r="B48" t="s">
        <v>2956</v>
      </c>
      <c r="C48" t="s">
        <v>2985</v>
      </c>
      <c r="D48" t="s">
        <v>34</v>
      </c>
      <c r="E48" s="2">
        <v>0.6</v>
      </c>
      <c r="F48" s="41">
        <v>7.76468401486989E-3</v>
      </c>
      <c r="G48" s="2">
        <v>55.485999999999997</v>
      </c>
    </row>
    <row r="49" spans="2:7">
      <c r="B49" t="s">
        <v>2956</v>
      </c>
      <c r="C49" t="s">
        <v>2985</v>
      </c>
      <c r="D49" t="s">
        <v>34</v>
      </c>
      <c r="E49" s="2">
        <v>0.6</v>
      </c>
      <c r="F49" s="41">
        <v>7.0000000000000001E-3</v>
      </c>
      <c r="G49" s="2">
        <v>65.158083728813594</v>
      </c>
    </row>
    <row r="50" spans="2:7">
      <c r="B50" t="s">
        <v>2956</v>
      </c>
      <c r="C50" t="s">
        <v>2985</v>
      </c>
      <c r="D50" t="s">
        <v>34</v>
      </c>
      <c r="E50" s="2">
        <v>0.6</v>
      </c>
      <c r="F50" s="41">
        <v>6.7191823899371101E-3</v>
      </c>
      <c r="G50" s="2">
        <v>69.356999999999999</v>
      </c>
    </row>
    <row r="51" spans="2:7">
      <c r="B51" t="s">
        <v>2956</v>
      </c>
      <c r="C51" t="s">
        <v>2985</v>
      </c>
      <c r="D51" t="s">
        <v>34</v>
      </c>
      <c r="E51" s="2">
        <v>0.6</v>
      </c>
      <c r="F51" s="41">
        <v>7.0000000000000001E-3</v>
      </c>
      <c r="G51" s="2">
        <v>73.718864788732404</v>
      </c>
    </row>
    <row r="52" spans="2:7">
      <c r="B52" t="s">
        <v>2956</v>
      </c>
      <c r="C52" t="s">
        <v>2985</v>
      </c>
      <c r="D52" t="s">
        <v>34</v>
      </c>
      <c r="E52" s="2">
        <v>0.6</v>
      </c>
      <c r="F52" s="41">
        <v>7.3666666666666698E-3</v>
      </c>
      <c r="G52" s="2">
        <v>83.228999999999999</v>
      </c>
    </row>
    <row r="53" spans="2:7">
      <c r="B53" t="s">
        <v>2956</v>
      </c>
      <c r="C53" t="s">
        <v>2985</v>
      </c>
      <c r="D53" t="s">
        <v>34</v>
      </c>
      <c r="E53" s="2">
        <v>0.6</v>
      </c>
      <c r="F53" s="41">
        <v>8.9845509539320592E-3</v>
      </c>
      <c r="G53" s="2">
        <v>97.1</v>
      </c>
    </row>
    <row r="54" spans="2:7">
      <c r="B54" t="s">
        <v>2957</v>
      </c>
      <c r="C54" t="s">
        <v>2985</v>
      </c>
      <c r="D54" t="s">
        <v>34</v>
      </c>
      <c r="E54" s="2">
        <v>0.4</v>
      </c>
      <c r="F54" s="41">
        <v>1.0736603310852201E-2</v>
      </c>
      <c r="G54" s="2">
        <v>0</v>
      </c>
    </row>
    <row r="55" spans="2:7">
      <c r="B55" t="s">
        <v>2957</v>
      </c>
      <c r="C55" t="s">
        <v>2985</v>
      </c>
      <c r="D55" t="s">
        <v>34</v>
      </c>
      <c r="E55" s="2">
        <v>0.4</v>
      </c>
      <c r="F55" s="41">
        <v>1.03271084337349E-2</v>
      </c>
      <c r="G55" s="2">
        <v>13.871</v>
      </c>
    </row>
    <row r="56" spans="2:7">
      <c r="B56" t="s">
        <v>2957</v>
      </c>
      <c r="C56" t="s">
        <v>2985</v>
      </c>
      <c r="D56" t="s">
        <v>34</v>
      </c>
      <c r="E56" s="2">
        <v>0.4</v>
      </c>
      <c r="F56" s="41">
        <v>1.0486630236794201E-2</v>
      </c>
      <c r="G56" s="2">
        <v>27.742999999999999</v>
      </c>
    </row>
    <row r="57" spans="2:7">
      <c r="B57" t="s">
        <v>2957</v>
      </c>
      <c r="C57" t="s">
        <v>2985</v>
      </c>
      <c r="D57" t="s">
        <v>34</v>
      </c>
      <c r="E57" s="2">
        <v>0.4</v>
      </c>
      <c r="F57" s="41">
        <v>1.0446855805791201E-2</v>
      </c>
      <c r="G57" s="2">
        <v>41.613999999999997</v>
      </c>
    </row>
    <row r="58" spans="2:7">
      <c r="B58" t="s">
        <v>2957</v>
      </c>
      <c r="C58" t="s">
        <v>2985</v>
      </c>
      <c r="D58" t="s">
        <v>34</v>
      </c>
      <c r="E58" s="2">
        <v>0.4</v>
      </c>
      <c r="F58" s="41">
        <v>1.0979788935081501E-2</v>
      </c>
      <c r="G58" s="2">
        <v>55.485999999999997</v>
      </c>
    </row>
    <row r="59" spans="2:7">
      <c r="B59" t="s">
        <v>2957</v>
      </c>
      <c r="C59" t="s">
        <v>2985</v>
      </c>
      <c r="D59" t="s">
        <v>34</v>
      </c>
      <c r="E59" s="2">
        <v>0.4</v>
      </c>
      <c r="F59" s="41">
        <v>1.03124338624339E-2</v>
      </c>
      <c r="G59" s="2">
        <v>69.356999999999999</v>
      </c>
    </row>
    <row r="60" spans="2:7">
      <c r="B60" t="s">
        <v>2957</v>
      </c>
      <c r="C60" t="s">
        <v>2985</v>
      </c>
      <c r="D60" t="s">
        <v>34</v>
      </c>
      <c r="E60" s="2">
        <v>0.4</v>
      </c>
      <c r="F60" s="41">
        <v>1.02789770590448E-2</v>
      </c>
      <c r="G60" s="2">
        <v>83.228999999999999</v>
      </c>
    </row>
    <row r="61" spans="2:7">
      <c r="B61" t="s">
        <v>2957</v>
      </c>
      <c r="C61" t="s">
        <v>2985</v>
      </c>
      <c r="D61" t="s">
        <v>34</v>
      </c>
      <c r="E61" s="2">
        <v>0.4</v>
      </c>
      <c r="F61" s="41">
        <v>1.07945355191257E-2</v>
      </c>
      <c r="G61" s="2">
        <v>97.1</v>
      </c>
    </row>
    <row r="62" spans="2:7">
      <c r="B62" t="s">
        <v>2957</v>
      </c>
      <c r="C62" t="s">
        <v>2985</v>
      </c>
      <c r="D62" t="s">
        <v>34</v>
      </c>
      <c r="E62" s="2">
        <v>0.45</v>
      </c>
      <c r="F62" s="41">
        <v>1.03469957081545E-2</v>
      </c>
      <c r="G62" s="2">
        <v>0</v>
      </c>
    </row>
    <row r="63" spans="2:7">
      <c r="B63" t="s">
        <v>2957</v>
      </c>
      <c r="C63" t="s">
        <v>2985</v>
      </c>
      <c r="D63" t="s">
        <v>34</v>
      </c>
      <c r="E63" s="2">
        <v>0.45</v>
      </c>
      <c r="F63" s="41">
        <v>9.8486069277108398E-3</v>
      </c>
      <c r="G63" s="2">
        <v>13.871</v>
      </c>
    </row>
    <row r="64" spans="2:7">
      <c r="B64" t="s">
        <v>2957</v>
      </c>
      <c r="C64" t="s">
        <v>2985</v>
      </c>
      <c r="D64" t="s">
        <v>34</v>
      </c>
      <c r="E64" s="2">
        <v>0.45</v>
      </c>
      <c r="F64" s="41">
        <v>1.00236429872495E-2</v>
      </c>
      <c r="G64" s="2">
        <v>27.742999999999999</v>
      </c>
    </row>
    <row r="65" spans="2:7">
      <c r="B65" t="s">
        <v>2957</v>
      </c>
      <c r="C65" t="s">
        <v>2985</v>
      </c>
      <c r="D65" t="s">
        <v>34</v>
      </c>
      <c r="E65" s="2">
        <v>0.45</v>
      </c>
      <c r="F65" s="41">
        <v>1.00751389295116E-2</v>
      </c>
      <c r="G65" s="2">
        <v>41.613999999999997</v>
      </c>
    </row>
    <row r="66" spans="2:7">
      <c r="B66" t="s">
        <v>2957</v>
      </c>
      <c r="C66" t="s">
        <v>2985</v>
      </c>
      <c r="D66" t="s">
        <v>34</v>
      </c>
      <c r="E66" s="2">
        <v>0.45</v>
      </c>
      <c r="F66" s="41">
        <v>1.05733610489287E-2</v>
      </c>
      <c r="G66" s="2">
        <v>55.485999999999997</v>
      </c>
    </row>
    <row r="67" spans="2:7">
      <c r="B67" t="s">
        <v>2957</v>
      </c>
      <c r="C67" t="s">
        <v>2985</v>
      </c>
      <c r="D67" t="s">
        <v>34</v>
      </c>
      <c r="E67" s="2">
        <v>0.45</v>
      </c>
      <c r="F67" s="41">
        <v>9.8921626984127004E-3</v>
      </c>
      <c r="G67" s="2">
        <v>69.356999999999999</v>
      </c>
    </row>
    <row r="68" spans="2:7">
      <c r="B68" t="s">
        <v>2957</v>
      </c>
      <c r="C68" t="s">
        <v>2985</v>
      </c>
      <c r="D68" t="s">
        <v>34</v>
      </c>
      <c r="E68" s="2">
        <v>0.45</v>
      </c>
      <c r="F68" s="41">
        <v>9.8010154193305804E-3</v>
      </c>
      <c r="G68" s="2">
        <v>83.228999999999999</v>
      </c>
    </row>
    <row r="69" spans="2:7">
      <c r="B69" t="s">
        <v>2957</v>
      </c>
      <c r="C69" t="s">
        <v>2985</v>
      </c>
      <c r="D69" t="s">
        <v>34</v>
      </c>
      <c r="E69" s="2">
        <v>0.45</v>
      </c>
      <c r="F69" s="41">
        <v>1.02158014571949E-2</v>
      </c>
      <c r="G69" s="2">
        <v>97.1</v>
      </c>
    </row>
    <row r="70" spans="2:7">
      <c r="B70" t="s">
        <v>2957</v>
      </c>
      <c r="C70" t="s">
        <v>2985</v>
      </c>
      <c r="D70" t="s">
        <v>34</v>
      </c>
      <c r="E70" s="2">
        <v>0.5</v>
      </c>
      <c r="F70" s="41">
        <v>9.9573881054567694E-3</v>
      </c>
      <c r="G70" s="2">
        <v>0</v>
      </c>
    </row>
    <row r="71" spans="2:7">
      <c r="B71" t="s">
        <v>2957</v>
      </c>
      <c r="C71" t="s">
        <v>2985</v>
      </c>
      <c r="D71" t="s">
        <v>34</v>
      </c>
      <c r="E71" s="2">
        <v>0.5</v>
      </c>
      <c r="F71" s="41">
        <v>9.3701054216867499E-3</v>
      </c>
      <c r="G71" s="2">
        <v>13.871</v>
      </c>
    </row>
    <row r="72" spans="2:7">
      <c r="B72" t="s">
        <v>2957</v>
      </c>
      <c r="C72" t="s">
        <v>2985</v>
      </c>
      <c r="D72" t="s">
        <v>34</v>
      </c>
      <c r="E72" s="2">
        <v>0.5</v>
      </c>
      <c r="F72" s="41">
        <v>9.5606557377049192E-3</v>
      </c>
      <c r="G72" s="2">
        <v>27.742999999999999</v>
      </c>
    </row>
    <row r="73" spans="2:7">
      <c r="B73" t="s">
        <v>2957</v>
      </c>
      <c r="C73" t="s">
        <v>2985</v>
      </c>
      <c r="D73" t="s">
        <v>34</v>
      </c>
      <c r="E73" s="2">
        <v>0.5</v>
      </c>
      <c r="F73" s="41">
        <v>9.7034220532319394E-3</v>
      </c>
      <c r="G73" s="2">
        <v>41.613999999999997</v>
      </c>
    </row>
    <row r="74" spans="2:7">
      <c r="B74" t="s">
        <v>2957</v>
      </c>
      <c r="C74" t="s">
        <v>2985</v>
      </c>
      <c r="D74" t="s">
        <v>34</v>
      </c>
      <c r="E74" s="2">
        <v>0.5</v>
      </c>
      <c r="F74" s="41">
        <v>1.0166933162775799E-2</v>
      </c>
      <c r="G74" s="2">
        <v>55.485999999999997</v>
      </c>
    </row>
    <row r="75" spans="2:7">
      <c r="B75" t="s">
        <v>2957</v>
      </c>
      <c r="C75" t="s">
        <v>2985</v>
      </c>
      <c r="D75" t="s">
        <v>34</v>
      </c>
      <c r="E75" s="2">
        <v>0.5</v>
      </c>
      <c r="F75" s="41">
        <v>9.4718915343915307E-3</v>
      </c>
      <c r="G75" s="2">
        <v>69.356999999999999</v>
      </c>
    </row>
    <row r="76" spans="2:7">
      <c r="B76" t="s">
        <v>2957</v>
      </c>
      <c r="C76" t="s">
        <v>2985</v>
      </c>
      <c r="D76" t="s">
        <v>34</v>
      </c>
      <c r="E76" s="2">
        <v>0.5</v>
      </c>
      <c r="F76" s="41">
        <v>9.3230537796164005E-3</v>
      </c>
      <c r="G76" s="2">
        <v>83.228999999999999</v>
      </c>
    </row>
    <row r="77" spans="2:7">
      <c r="B77" t="s">
        <v>2957</v>
      </c>
      <c r="C77" t="s">
        <v>2985</v>
      </c>
      <c r="D77" t="s">
        <v>34</v>
      </c>
      <c r="E77" s="2">
        <v>0.5</v>
      </c>
      <c r="F77" s="41">
        <v>9.6370673952641192E-3</v>
      </c>
      <c r="G77" s="2">
        <v>97.1</v>
      </c>
    </row>
    <row r="78" spans="2:7">
      <c r="B78" t="s">
        <v>2957</v>
      </c>
      <c r="C78" t="s">
        <v>2985</v>
      </c>
      <c r="D78" t="s">
        <v>34</v>
      </c>
      <c r="E78" s="2">
        <v>0.55000000000000004</v>
      </c>
      <c r="F78" s="41">
        <v>9.5677805027590407E-3</v>
      </c>
      <c r="G78" s="2">
        <v>0</v>
      </c>
    </row>
    <row r="79" spans="2:7">
      <c r="B79" t="s">
        <v>2957</v>
      </c>
      <c r="C79" t="s">
        <v>2985</v>
      </c>
      <c r="D79" t="s">
        <v>34</v>
      </c>
      <c r="E79" s="2">
        <v>0.55000000000000004</v>
      </c>
      <c r="F79" s="41">
        <v>8.9999999999999993E-3</v>
      </c>
      <c r="G79" s="2">
        <v>12.0048967757009</v>
      </c>
    </row>
    <row r="80" spans="2:7">
      <c r="B80" t="s">
        <v>2957</v>
      </c>
      <c r="C80" t="s">
        <v>2985</v>
      </c>
      <c r="D80" t="s">
        <v>34</v>
      </c>
      <c r="E80" s="2">
        <v>0.55000000000000004</v>
      </c>
      <c r="F80" s="41">
        <v>8.64102244389027E-3</v>
      </c>
      <c r="G80" s="2">
        <v>13.871</v>
      </c>
    </row>
    <row r="81" spans="2:7">
      <c r="B81" t="s">
        <v>2957</v>
      </c>
      <c r="C81" t="s">
        <v>2985</v>
      </c>
      <c r="D81" t="s">
        <v>34</v>
      </c>
      <c r="E81" s="2">
        <v>0.55000000000000004</v>
      </c>
      <c r="F81" s="41">
        <v>8.9999999999999993E-3</v>
      </c>
      <c r="G81" s="2">
        <v>21.054001438848999</v>
      </c>
    </row>
    <row r="82" spans="2:7">
      <c r="B82" t="s">
        <v>2957</v>
      </c>
      <c r="C82" t="s">
        <v>2985</v>
      </c>
      <c r="D82" t="s">
        <v>34</v>
      </c>
      <c r="E82" s="2">
        <v>0.55000000000000004</v>
      </c>
      <c r="F82" s="41">
        <v>9.0976684881602897E-3</v>
      </c>
      <c r="G82" s="2">
        <v>27.742999999999999</v>
      </c>
    </row>
    <row r="83" spans="2:7">
      <c r="B83" t="s">
        <v>2957</v>
      </c>
      <c r="C83" t="s">
        <v>2985</v>
      </c>
      <c r="D83" t="s">
        <v>34</v>
      </c>
      <c r="E83" s="2">
        <v>0.55000000000000004</v>
      </c>
      <c r="F83" s="41">
        <v>9.33170517695232E-3</v>
      </c>
      <c r="G83" s="2">
        <v>41.613999999999997</v>
      </c>
    </row>
    <row r="84" spans="2:7">
      <c r="B84" t="s">
        <v>2957</v>
      </c>
      <c r="C84" t="s">
        <v>2985</v>
      </c>
      <c r="D84" t="s">
        <v>34</v>
      </c>
      <c r="E84" s="2">
        <v>0.55000000000000004</v>
      </c>
      <c r="F84" s="41">
        <v>9.7605052766229598E-3</v>
      </c>
      <c r="G84" s="2">
        <v>55.485999999999997</v>
      </c>
    </row>
    <row r="85" spans="2:7">
      <c r="B85" t="s">
        <v>2957</v>
      </c>
      <c r="C85" t="s">
        <v>2985</v>
      </c>
      <c r="D85" t="s">
        <v>34</v>
      </c>
      <c r="E85" s="2">
        <v>0.55000000000000004</v>
      </c>
      <c r="F85" s="41">
        <v>9.0516203703703696E-3</v>
      </c>
      <c r="G85" s="2">
        <v>69.356999999999999</v>
      </c>
    </row>
    <row r="86" spans="2:7">
      <c r="B86" t="s">
        <v>2957</v>
      </c>
      <c r="C86" t="s">
        <v>2985</v>
      </c>
      <c r="D86" t="s">
        <v>34</v>
      </c>
      <c r="E86" s="2">
        <v>0.55000000000000004</v>
      </c>
      <c r="F86" s="41">
        <v>8.9999999999999993E-3</v>
      </c>
      <c r="G86" s="2">
        <v>73.169357746478795</v>
      </c>
    </row>
    <row r="87" spans="2:7">
      <c r="B87" t="s">
        <v>2957</v>
      </c>
      <c r="C87" t="s">
        <v>2985</v>
      </c>
      <c r="D87" t="s">
        <v>34</v>
      </c>
      <c r="E87" s="2">
        <v>0.55000000000000004</v>
      </c>
      <c r="F87" s="41">
        <v>8.6809450038729703E-3</v>
      </c>
      <c r="G87" s="2">
        <v>83.228999999999999</v>
      </c>
    </row>
    <row r="88" spans="2:7">
      <c r="B88" t="s">
        <v>2957</v>
      </c>
      <c r="C88" t="s">
        <v>2985</v>
      </c>
      <c r="D88" t="s">
        <v>34</v>
      </c>
      <c r="E88" s="2">
        <v>0.55000000000000004</v>
      </c>
      <c r="F88" s="41">
        <v>8.9999999999999993E-3</v>
      </c>
      <c r="G88" s="2">
        <v>93.809490555555598</v>
      </c>
    </row>
    <row r="89" spans="2:7">
      <c r="B89" t="s">
        <v>2957</v>
      </c>
      <c r="C89" t="s">
        <v>2985</v>
      </c>
      <c r="D89" t="s">
        <v>34</v>
      </c>
      <c r="E89" s="2">
        <v>0.55000000000000004</v>
      </c>
      <c r="F89" s="41">
        <v>9.0583333333333297E-3</v>
      </c>
      <c r="G89" s="2">
        <v>97.1</v>
      </c>
    </row>
    <row r="90" spans="2:7">
      <c r="B90" t="s">
        <v>2957</v>
      </c>
      <c r="C90" t="s">
        <v>2985</v>
      </c>
      <c r="D90" t="s">
        <v>34</v>
      </c>
      <c r="E90" s="2">
        <v>0.6</v>
      </c>
      <c r="F90" s="41">
        <v>9.1781729000613103E-3</v>
      </c>
      <c r="G90" s="2">
        <v>0</v>
      </c>
    </row>
    <row r="91" spans="2:7">
      <c r="B91" t="s">
        <v>2957</v>
      </c>
      <c r="C91" t="s">
        <v>2985</v>
      </c>
      <c r="D91" t="s">
        <v>34</v>
      </c>
      <c r="E91" s="2">
        <v>0.6</v>
      </c>
      <c r="F91" s="41">
        <v>8.9999999999999993E-3</v>
      </c>
      <c r="G91" s="2">
        <v>3.7672080373831802</v>
      </c>
    </row>
    <row r="92" spans="2:7">
      <c r="B92" t="s">
        <v>2957</v>
      </c>
      <c r="C92" t="s">
        <v>2985</v>
      </c>
      <c r="D92" t="s">
        <v>34</v>
      </c>
      <c r="E92" s="2">
        <v>0.6</v>
      </c>
      <c r="F92" s="41">
        <v>7.0563591022443899E-3</v>
      </c>
      <c r="G92" s="2">
        <v>13.871</v>
      </c>
    </row>
    <row r="93" spans="2:7">
      <c r="B93" t="s">
        <v>2957</v>
      </c>
      <c r="C93" t="s">
        <v>2985</v>
      </c>
      <c r="D93" t="s">
        <v>34</v>
      </c>
      <c r="E93" s="2">
        <v>0.6</v>
      </c>
      <c r="F93" s="41">
        <v>7.9028446389496701E-3</v>
      </c>
      <c r="G93" s="2">
        <v>27.742999999999999</v>
      </c>
    </row>
    <row r="94" spans="2:7">
      <c r="B94" t="s">
        <v>2957</v>
      </c>
      <c r="C94" t="s">
        <v>2985</v>
      </c>
      <c r="D94" t="s">
        <v>34</v>
      </c>
      <c r="E94" s="2">
        <v>0.6</v>
      </c>
      <c r="F94" s="41">
        <v>8.8427586206896499E-3</v>
      </c>
      <c r="G94" s="2">
        <v>41.613999999999997</v>
      </c>
    </row>
    <row r="95" spans="2:7">
      <c r="B95" t="s">
        <v>2957</v>
      </c>
      <c r="C95" t="s">
        <v>2985</v>
      </c>
      <c r="D95" t="s">
        <v>34</v>
      </c>
      <c r="E95" s="2">
        <v>0.6</v>
      </c>
      <c r="F95" s="41">
        <v>8.9999999999999993E-3</v>
      </c>
      <c r="G95" s="2">
        <v>43.139473954983899</v>
      </c>
    </row>
    <row r="96" spans="2:7">
      <c r="B96" t="s">
        <v>2957</v>
      </c>
      <c r="C96" t="s">
        <v>2985</v>
      </c>
      <c r="D96" t="s">
        <v>34</v>
      </c>
      <c r="E96" s="2">
        <v>0.6</v>
      </c>
      <c r="F96" s="41">
        <v>9.3540773904700995E-3</v>
      </c>
      <c r="G96" s="2">
        <v>55.485999999999997</v>
      </c>
    </row>
    <row r="97" spans="2:7">
      <c r="B97" t="s">
        <v>2957</v>
      </c>
      <c r="C97" t="s">
        <v>2985</v>
      </c>
      <c r="D97" t="s">
        <v>34</v>
      </c>
      <c r="E97" s="2">
        <v>0.6</v>
      </c>
      <c r="F97" s="41">
        <v>8.9999999999999993E-3</v>
      </c>
      <c r="G97" s="2">
        <v>62.397778217821802</v>
      </c>
    </row>
    <row r="98" spans="2:7">
      <c r="B98" t="s">
        <v>2957</v>
      </c>
      <c r="C98" t="s">
        <v>2985</v>
      </c>
      <c r="D98" t="s">
        <v>34</v>
      </c>
      <c r="E98" s="2">
        <v>0.6</v>
      </c>
      <c r="F98" s="41">
        <v>8.0748547717842296E-3</v>
      </c>
      <c r="G98" s="2">
        <v>69.356999999999999</v>
      </c>
    </row>
    <row r="99" spans="2:7">
      <c r="B99" t="s">
        <v>2957</v>
      </c>
      <c r="C99" t="s">
        <v>2985</v>
      </c>
      <c r="D99" t="s">
        <v>34</v>
      </c>
      <c r="E99" s="2">
        <v>0.6</v>
      </c>
      <c r="F99" s="41">
        <v>7.6965143299767601E-3</v>
      </c>
      <c r="G99" s="2">
        <v>83.228999999999999</v>
      </c>
    </row>
    <row r="100" spans="2:7">
      <c r="B100" t="s">
        <v>2957</v>
      </c>
      <c r="C100" t="s">
        <v>2985</v>
      </c>
      <c r="D100" t="s">
        <v>34</v>
      </c>
      <c r="E100" s="2">
        <v>0.6</v>
      </c>
      <c r="F100" s="41">
        <v>8.4172361040285599E-3</v>
      </c>
      <c r="G100" s="2">
        <v>97.1</v>
      </c>
    </row>
    <row r="101" spans="2:7">
      <c r="B101" t="s">
        <v>2958</v>
      </c>
      <c r="C101" t="s">
        <v>2985</v>
      </c>
      <c r="D101" t="s">
        <v>34</v>
      </c>
      <c r="E101" s="2">
        <v>0.4</v>
      </c>
      <c r="F101" s="41">
        <v>1.0228677379480799E-2</v>
      </c>
      <c r="G101" s="2">
        <v>0</v>
      </c>
    </row>
    <row r="102" spans="2:7">
      <c r="B102" t="s">
        <v>2958</v>
      </c>
      <c r="C102" t="s">
        <v>2985</v>
      </c>
      <c r="D102" t="s">
        <v>34</v>
      </c>
      <c r="E102" s="2">
        <v>0.4</v>
      </c>
      <c r="F102" s="41">
        <v>9.4969465648855004E-3</v>
      </c>
      <c r="G102" s="2">
        <v>13.871</v>
      </c>
    </row>
    <row r="103" spans="2:7">
      <c r="B103" t="s">
        <v>2958</v>
      </c>
      <c r="C103" t="s">
        <v>2985</v>
      </c>
      <c r="D103" t="s">
        <v>34</v>
      </c>
      <c r="E103" s="2">
        <v>0.4</v>
      </c>
      <c r="F103" s="41">
        <v>9.7477438762355005E-3</v>
      </c>
      <c r="G103" s="2">
        <v>27.742999999999999</v>
      </c>
    </row>
    <row r="104" spans="2:7">
      <c r="B104" t="s">
        <v>2958</v>
      </c>
      <c r="C104" t="s">
        <v>2985</v>
      </c>
      <c r="D104" t="s">
        <v>34</v>
      </c>
      <c r="E104" s="2">
        <v>0.4</v>
      </c>
      <c r="F104" s="41">
        <v>9.7986171132238495E-3</v>
      </c>
      <c r="G104" s="2">
        <v>41.613999999999997</v>
      </c>
    </row>
    <row r="105" spans="2:7">
      <c r="B105" t="s">
        <v>2958</v>
      </c>
      <c r="C105" t="s">
        <v>2985</v>
      </c>
      <c r="D105" t="s">
        <v>34</v>
      </c>
      <c r="E105" s="2">
        <v>0.4</v>
      </c>
      <c r="F105" s="41">
        <v>1.00917782026769E-2</v>
      </c>
      <c r="G105" s="2">
        <v>55.485999999999997</v>
      </c>
    </row>
    <row r="106" spans="2:7">
      <c r="B106" t="s">
        <v>2958</v>
      </c>
      <c r="C106" t="s">
        <v>2985</v>
      </c>
      <c r="D106" t="s">
        <v>34</v>
      </c>
      <c r="E106" s="2">
        <v>0.4</v>
      </c>
      <c r="F106" s="41">
        <v>1.0015839493136201E-2</v>
      </c>
      <c r="G106" s="2">
        <v>69.356999999999999</v>
      </c>
    </row>
    <row r="107" spans="2:7">
      <c r="B107" t="s">
        <v>2958</v>
      </c>
      <c r="C107" t="s">
        <v>2985</v>
      </c>
      <c r="D107" t="s">
        <v>34</v>
      </c>
      <c r="E107" s="2">
        <v>0.4</v>
      </c>
      <c r="F107" s="41">
        <v>9.5948235294117598E-3</v>
      </c>
      <c r="G107" s="2">
        <v>83.228999999999999</v>
      </c>
    </row>
    <row r="108" spans="2:7">
      <c r="B108" t="s">
        <v>2958</v>
      </c>
      <c r="C108" t="s">
        <v>2985</v>
      </c>
      <c r="D108" t="s">
        <v>34</v>
      </c>
      <c r="E108" s="2">
        <v>0.4</v>
      </c>
      <c r="F108" s="41">
        <v>9.9062924400181093E-3</v>
      </c>
      <c r="G108" s="2">
        <v>97.1</v>
      </c>
    </row>
    <row r="109" spans="2:7">
      <c r="B109" t="s">
        <v>2958</v>
      </c>
      <c r="C109" t="s">
        <v>2985</v>
      </c>
      <c r="D109" t="s">
        <v>34</v>
      </c>
      <c r="E109" s="2">
        <v>0.45</v>
      </c>
      <c r="F109" s="41">
        <v>9.6543057272352704E-3</v>
      </c>
      <c r="G109" s="2">
        <v>0</v>
      </c>
    </row>
    <row r="110" spans="2:7">
      <c r="B110" t="s">
        <v>2958</v>
      </c>
      <c r="C110" t="s">
        <v>2985</v>
      </c>
      <c r="D110" t="s">
        <v>34</v>
      </c>
      <c r="E110" s="2">
        <v>0.45</v>
      </c>
      <c r="F110" s="41">
        <v>8.9999999999999993E-3</v>
      </c>
      <c r="G110" s="2">
        <v>13.111397619047599</v>
      </c>
    </row>
    <row r="111" spans="2:7">
      <c r="B111" t="s">
        <v>2958</v>
      </c>
      <c r="C111" t="s">
        <v>2985</v>
      </c>
      <c r="D111" t="s">
        <v>34</v>
      </c>
      <c r="E111" s="2">
        <v>0.45</v>
      </c>
      <c r="F111" s="41">
        <v>8.9506966773847795E-3</v>
      </c>
      <c r="G111" s="2">
        <v>13.871</v>
      </c>
    </row>
    <row r="112" spans="2:7">
      <c r="B112" t="s">
        <v>2958</v>
      </c>
      <c r="C112" t="s">
        <v>2985</v>
      </c>
      <c r="D112" t="s">
        <v>34</v>
      </c>
      <c r="E112" s="2">
        <v>0.45</v>
      </c>
      <c r="F112" s="41">
        <v>8.9999999999999993E-3</v>
      </c>
      <c r="G112" s="2">
        <v>16.784753424657598</v>
      </c>
    </row>
    <row r="113" spans="2:7">
      <c r="B113" t="s">
        <v>2958</v>
      </c>
      <c r="C113" t="s">
        <v>2985</v>
      </c>
      <c r="D113" t="s">
        <v>34</v>
      </c>
      <c r="E113" s="2">
        <v>0.45</v>
      </c>
      <c r="F113" s="41">
        <v>9.1486892995272899E-3</v>
      </c>
      <c r="G113" s="2">
        <v>27.742999999999999</v>
      </c>
    </row>
    <row r="114" spans="2:7">
      <c r="B114" t="s">
        <v>2958</v>
      </c>
      <c r="C114" t="s">
        <v>2985</v>
      </c>
      <c r="D114" t="s">
        <v>34</v>
      </c>
      <c r="E114" s="2">
        <v>0.45</v>
      </c>
      <c r="F114" s="41">
        <v>9.1961970613655998E-3</v>
      </c>
      <c r="G114" s="2">
        <v>41.613999999999997</v>
      </c>
    </row>
    <row r="115" spans="2:7">
      <c r="B115" t="s">
        <v>2958</v>
      </c>
      <c r="C115" t="s">
        <v>2985</v>
      </c>
      <c r="D115" t="s">
        <v>34</v>
      </c>
      <c r="E115" s="2">
        <v>0.45</v>
      </c>
      <c r="F115" s="41">
        <v>9.4254302103250493E-3</v>
      </c>
      <c r="G115" s="2">
        <v>55.485999999999997</v>
      </c>
    </row>
    <row r="116" spans="2:7">
      <c r="B116" t="s">
        <v>2958</v>
      </c>
      <c r="C116" t="s">
        <v>2985</v>
      </c>
      <c r="D116" t="s">
        <v>34</v>
      </c>
      <c r="E116" s="2">
        <v>0.45</v>
      </c>
      <c r="F116" s="41">
        <v>9.2798310454065506E-3</v>
      </c>
      <c r="G116" s="2">
        <v>69.356999999999999</v>
      </c>
    </row>
    <row r="117" spans="2:7">
      <c r="B117" t="s">
        <v>2958</v>
      </c>
      <c r="C117" t="s">
        <v>2985</v>
      </c>
      <c r="D117" t="s">
        <v>34</v>
      </c>
      <c r="E117" s="2">
        <v>0.45</v>
      </c>
      <c r="F117" s="41">
        <v>8.9999999999999993E-3</v>
      </c>
      <c r="G117" s="2">
        <v>80.496636363636398</v>
      </c>
    </row>
    <row r="118" spans="2:7">
      <c r="B118" t="s">
        <v>2958</v>
      </c>
      <c r="C118" t="s">
        <v>2985</v>
      </c>
      <c r="D118" t="s">
        <v>34</v>
      </c>
      <c r="E118" s="2">
        <v>0.45</v>
      </c>
      <c r="F118" s="41">
        <v>8.9293478260869599E-3</v>
      </c>
      <c r="G118" s="2">
        <v>83.228999999999999</v>
      </c>
    </row>
    <row r="119" spans="2:7">
      <c r="B119" t="s">
        <v>2958</v>
      </c>
      <c r="C119" t="s">
        <v>2985</v>
      </c>
      <c r="D119" t="s">
        <v>34</v>
      </c>
      <c r="E119" s="2">
        <v>0.45</v>
      </c>
      <c r="F119" s="41">
        <v>8.9999999999999993E-3</v>
      </c>
      <c r="G119" s="2">
        <v>85.672401084010801</v>
      </c>
    </row>
    <row r="120" spans="2:7">
      <c r="B120" t="s">
        <v>2958</v>
      </c>
      <c r="C120" t="s">
        <v>2985</v>
      </c>
      <c r="D120" t="s">
        <v>34</v>
      </c>
      <c r="E120" s="2">
        <v>0.45</v>
      </c>
      <c r="F120" s="41">
        <v>9.2752376641013993E-3</v>
      </c>
      <c r="G120" s="2">
        <v>97.1</v>
      </c>
    </row>
    <row r="121" spans="2:7">
      <c r="B121" t="s">
        <v>2958</v>
      </c>
      <c r="C121" t="s">
        <v>2985</v>
      </c>
      <c r="D121" t="s">
        <v>34</v>
      </c>
      <c r="E121" s="2">
        <v>0.5</v>
      </c>
      <c r="F121" s="41">
        <v>9.0799340749896998E-3</v>
      </c>
      <c r="G121" s="2">
        <v>0</v>
      </c>
    </row>
    <row r="122" spans="2:7">
      <c r="B122" t="s">
        <v>2958</v>
      </c>
      <c r="C122" t="s">
        <v>2985</v>
      </c>
      <c r="D122" t="s">
        <v>34</v>
      </c>
      <c r="E122" s="2">
        <v>0.5</v>
      </c>
      <c r="F122" s="41">
        <v>8.9999999999999993E-3</v>
      </c>
      <c r="G122" s="2">
        <v>1.6017702380952401</v>
      </c>
    </row>
    <row r="123" spans="2:7">
      <c r="B123" t="s">
        <v>2958</v>
      </c>
      <c r="C123" t="s">
        <v>2985</v>
      </c>
      <c r="D123" t="s">
        <v>34</v>
      </c>
      <c r="E123" s="2">
        <v>0.5</v>
      </c>
      <c r="F123" s="41">
        <v>8.2036441586280807E-3</v>
      </c>
      <c r="G123" s="2">
        <v>13.871</v>
      </c>
    </row>
    <row r="124" spans="2:7">
      <c r="B124" t="s">
        <v>2958</v>
      </c>
      <c r="C124" t="s">
        <v>2985</v>
      </c>
      <c r="D124" t="s">
        <v>34</v>
      </c>
      <c r="E124" s="2">
        <v>0.5</v>
      </c>
      <c r="F124" s="41">
        <v>8.4877810361681308E-3</v>
      </c>
      <c r="G124" s="2">
        <v>27.742999999999999</v>
      </c>
    </row>
    <row r="125" spans="2:7">
      <c r="B125" t="s">
        <v>2958</v>
      </c>
      <c r="C125" t="s">
        <v>2985</v>
      </c>
      <c r="D125" t="s">
        <v>34</v>
      </c>
      <c r="E125" s="2">
        <v>0.5</v>
      </c>
      <c r="F125" s="41">
        <v>8.5549242424242406E-3</v>
      </c>
      <c r="G125" s="2">
        <v>41.613999999999997</v>
      </c>
    </row>
    <row r="126" spans="2:7">
      <c r="B126" t="s">
        <v>2958</v>
      </c>
      <c r="C126" t="s">
        <v>2985</v>
      </c>
      <c r="D126" t="s">
        <v>34</v>
      </c>
      <c r="E126" s="2">
        <v>0.5</v>
      </c>
      <c r="F126" s="41">
        <v>8.6992840095465405E-3</v>
      </c>
      <c r="G126" s="2">
        <v>55.485999999999997</v>
      </c>
    </row>
    <row r="127" spans="2:7">
      <c r="B127" t="s">
        <v>2958</v>
      </c>
      <c r="C127" t="s">
        <v>2985</v>
      </c>
      <c r="D127" t="s">
        <v>34</v>
      </c>
      <c r="E127" s="2">
        <v>0.5</v>
      </c>
      <c r="F127" s="41">
        <v>8.6097560975609798E-3</v>
      </c>
      <c r="G127" s="2">
        <v>69.356999999999999</v>
      </c>
    </row>
    <row r="128" spans="2:7">
      <c r="B128" t="s">
        <v>2958</v>
      </c>
      <c r="C128" t="s">
        <v>2985</v>
      </c>
      <c r="D128" t="s">
        <v>34</v>
      </c>
      <c r="E128" s="2">
        <v>0.5</v>
      </c>
      <c r="F128" s="41">
        <v>8.1717391304347801E-3</v>
      </c>
      <c r="G128" s="2">
        <v>83.228999999999999</v>
      </c>
    </row>
    <row r="129" spans="2:7">
      <c r="B129" t="s">
        <v>2958</v>
      </c>
      <c r="C129" t="s">
        <v>2985</v>
      </c>
      <c r="D129" t="s">
        <v>34</v>
      </c>
      <c r="E129" s="2">
        <v>0.5</v>
      </c>
      <c r="F129" s="41">
        <v>8.6838294448913899E-3</v>
      </c>
      <c r="G129" s="2">
        <v>97.1</v>
      </c>
    </row>
    <row r="130" spans="2:7">
      <c r="B130" t="s">
        <v>2958</v>
      </c>
      <c r="C130" t="s">
        <v>2985</v>
      </c>
      <c r="D130" t="s">
        <v>34</v>
      </c>
      <c r="E130" s="2">
        <v>0.55000000000000004</v>
      </c>
      <c r="F130" s="41">
        <v>7.9528795811518293E-3</v>
      </c>
      <c r="G130" s="2">
        <v>0</v>
      </c>
    </row>
    <row r="131" spans="2:7">
      <c r="B131" t="s">
        <v>2958</v>
      </c>
      <c r="C131" t="s">
        <v>2985</v>
      </c>
      <c r="D131" t="s">
        <v>34</v>
      </c>
      <c r="E131" s="2">
        <v>0.55000000000000004</v>
      </c>
      <c r="F131" s="41">
        <v>7.4565916398713801E-3</v>
      </c>
      <c r="G131" s="2">
        <v>13.871</v>
      </c>
    </row>
    <row r="132" spans="2:7">
      <c r="B132" t="s">
        <v>2958</v>
      </c>
      <c r="C132" t="s">
        <v>2985</v>
      </c>
      <c r="D132" t="s">
        <v>34</v>
      </c>
      <c r="E132" s="2">
        <v>0.55000000000000004</v>
      </c>
      <c r="F132" s="41">
        <v>7.8064516129032297E-3</v>
      </c>
      <c r="G132" s="2">
        <v>27.742999999999999</v>
      </c>
    </row>
    <row r="133" spans="2:7">
      <c r="B133" t="s">
        <v>2958</v>
      </c>
      <c r="C133" t="s">
        <v>2985</v>
      </c>
      <c r="D133" t="s">
        <v>34</v>
      </c>
      <c r="E133" s="2">
        <v>0.55000000000000004</v>
      </c>
      <c r="F133" s="41">
        <v>7.8948863636363591E-3</v>
      </c>
      <c r="G133" s="2">
        <v>41.613999999999997</v>
      </c>
    </row>
    <row r="134" spans="2:7">
      <c r="B134" t="s">
        <v>2958</v>
      </c>
      <c r="C134" t="s">
        <v>2985</v>
      </c>
      <c r="D134" t="s">
        <v>34</v>
      </c>
      <c r="E134" s="2">
        <v>0.55000000000000004</v>
      </c>
      <c r="F134" s="41">
        <v>7.8675417661097802E-3</v>
      </c>
      <c r="G134" s="2">
        <v>55.485999999999997</v>
      </c>
    </row>
    <row r="135" spans="2:7">
      <c r="B135" t="s">
        <v>2958</v>
      </c>
      <c r="C135" t="s">
        <v>2985</v>
      </c>
      <c r="D135" t="s">
        <v>34</v>
      </c>
      <c r="E135" s="2">
        <v>0.55000000000000004</v>
      </c>
      <c r="F135" s="41">
        <v>7.9801264679313505E-3</v>
      </c>
      <c r="G135" s="2">
        <v>69.356999999999999</v>
      </c>
    </row>
    <row r="136" spans="2:7">
      <c r="B136" t="s">
        <v>2958</v>
      </c>
      <c r="C136" t="s">
        <v>2985</v>
      </c>
      <c r="D136" t="s">
        <v>34</v>
      </c>
      <c r="E136" s="2">
        <v>0.55000000000000004</v>
      </c>
      <c r="F136" s="41">
        <v>7.4141304347826098E-3</v>
      </c>
      <c r="G136" s="2">
        <v>83.228999999999999</v>
      </c>
    </row>
    <row r="137" spans="2:7">
      <c r="B137" t="s">
        <v>2958</v>
      </c>
      <c r="C137" t="s">
        <v>2985</v>
      </c>
      <c r="D137" t="s">
        <v>34</v>
      </c>
      <c r="E137" s="2">
        <v>0.55000000000000004</v>
      </c>
      <c r="F137" s="41">
        <v>8.1230893000804501E-3</v>
      </c>
      <c r="G137" s="2">
        <v>97.1</v>
      </c>
    </row>
    <row r="138" spans="2:7">
      <c r="B138" t="s">
        <v>2958</v>
      </c>
      <c r="C138" t="s">
        <v>2985</v>
      </c>
      <c r="D138" t="s">
        <v>34</v>
      </c>
      <c r="E138" s="2">
        <v>0.6</v>
      </c>
      <c r="F138" s="41">
        <v>6.7380745880312202E-3</v>
      </c>
      <c r="G138" s="2">
        <v>0</v>
      </c>
    </row>
    <row r="139" spans="2:7">
      <c r="B139" t="s">
        <v>2958</v>
      </c>
      <c r="C139" t="s">
        <v>2985</v>
      </c>
      <c r="D139" t="s">
        <v>34</v>
      </c>
      <c r="E139" s="2">
        <v>0.6</v>
      </c>
      <c r="F139" s="41">
        <v>6.0951585976627698E-3</v>
      </c>
      <c r="G139" s="2">
        <v>13.871</v>
      </c>
    </row>
    <row r="140" spans="2:7">
      <c r="B140" t="s">
        <v>2958</v>
      </c>
      <c r="C140" t="s">
        <v>2985</v>
      </c>
      <c r="D140" t="s">
        <v>34</v>
      </c>
      <c r="E140" s="2">
        <v>0.6</v>
      </c>
      <c r="F140" s="41">
        <v>7.0000000000000001E-3</v>
      </c>
      <c r="G140" s="2">
        <v>23.292834586466199</v>
      </c>
    </row>
    <row r="141" spans="2:7">
      <c r="B141" t="s">
        <v>2958</v>
      </c>
      <c r="C141" t="s">
        <v>2985</v>
      </c>
      <c r="D141" t="s">
        <v>34</v>
      </c>
      <c r="E141" s="2">
        <v>0.6</v>
      </c>
      <c r="F141" s="41">
        <v>7.12512218963832E-3</v>
      </c>
      <c r="G141" s="2">
        <v>27.742999999999999</v>
      </c>
    </row>
    <row r="142" spans="2:7">
      <c r="B142" t="s">
        <v>2958</v>
      </c>
      <c r="C142" t="s">
        <v>2985</v>
      </c>
      <c r="D142" t="s">
        <v>34</v>
      </c>
      <c r="E142" s="2">
        <v>0.6</v>
      </c>
      <c r="F142" s="41">
        <v>7.2348484848484803E-3</v>
      </c>
      <c r="G142" s="2">
        <v>41.613999999999997</v>
      </c>
    </row>
    <row r="143" spans="2:7">
      <c r="B143" t="s">
        <v>2958</v>
      </c>
      <c r="C143" t="s">
        <v>2985</v>
      </c>
      <c r="D143" t="s">
        <v>34</v>
      </c>
      <c r="E143" s="2">
        <v>0.6</v>
      </c>
      <c r="F143" s="41">
        <v>7.0357995226730304E-3</v>
      </c>
      <c r="G143" s="2">
        <v>55.485999999999997</v>
      </c>
    </row>
    <row r="144" spans="2:7">
      <c r="B144" t="s">
        <v>2958</v>
      </c>
      <c r="C144" t="s">
        <v>2985</v>
      </c>
      <c r="D144" t="s">
        <v>34</v>
      </c>
      <c r="E144" s="2">
        <v>0.6</v>
      </c>
      <c r="F144" s="41">
        <v>7.3504968383017203E-3</v>
      </c>
      <c r="G144" s="2">
        <v>69.356999999999999</v>
      </c>
    </row>
    <row r="145" spans="2:7">
      <c r="B145" t="s">
        <v>2958</v>
      </c>
      <c r="C145" t="s">
        <v>2985</v>
      </c>
      <c r="D145" t="s">
        <v>34</v>
      </c>
      <c r="E145" s="2">
        <v>0.6</v>
      </c>
      <c r="F145" s="41">
        <v>7.0000000000000001E-3</v>
      </c>
      <c r="G145" s="2">
        <v>77.002363636363697</v>
      </c>
    </row>
    <row r="146" spans="2:7">
      <c r="B146" t="s">
        <v>2958</v>
      </c>
      <c r="C146" t="s">
        <v>2985</v>
      </c>
      <c r="D146" t="s">
        <v>34</v>
      </c>
      <c r="E146" s="2">
        <v>0.6</v>
      </c>
      <c r="F146" s="41">
        <v>6.57469717362046E-3</v>
      </c>
      <c r="G146" s="2">
        <v>83.228999999999999</v>
      </c>
    </row>
    <row r="147" spans="2:7">
      <c r="B147" t="s">
        <v>2958</v>
      </c>
      <c r="C147" t="s">
        <v>2985</v>
      </c>
      <c r="D147" t="s">
        <v>34</v>
      </c>
      <c r="E147" s="2">
        <v>0.6</v>
      </c>
      <c r="F147" s="41">
        <v>7.0000000000000001E-3</v>
      </c>
      <c r="G147" s="2">
        <v>87.547459113300505</v>
      </c>
    </row>
    <row r="148" spans="2:7">
      <c r="B148" t="s">
        <v>2958</v>
      </c>
      <c r="C148" t="s">
        <v>2985</v>
      </c>
      <c r="D148" t="s">
        <v>34</v>
      </c>
      <c r="E148" s="2">
        <v>0.6</v>
      </c>
      <c r="F148" s="41">
        <v>7.5623491552695103E-3</v>
      </c>
      <c r="G148" s="2">
        <v>97.1</v>
      </c>
    </row>
    <row r="149" spans="2:7">
      <c r="B149" t="s">
        <v>2959</v>
      </c>
      <c r="C149" t="s">
        <v>2985</v>
      </c>
      <c r="D149" t="s">
        <v>34</v>
      </c>
      <c r="E149" s="2">
        <v>0.4</v>
      </c>
      <c r="F149" s="41">
        <v>1.1237005347593599E-2</v>
      </c>
      <c r="G149" s="2">
        <v>0</v>
      </c>
    </row>
    <row r="150" spans="2:7">
      <c r="B150" t="s">
        <v>2959</v>
      </c>
      <c r="C150" t="s">
        <v>2985</v>
      </c>
      <c r="D150" t="s">
        <v>34</v>
      </c>
      <c r="E150" s="2">
        <v>0.4</v>
      </c>
      <c r="F150" s="41">
        <v>1.0999999999999999E-2</v>
      </c>
      <c r="G150" s="2">
        <v>3.7715504294478199</v>
      </c>
    </row>
    <row r="151" spans="2:7">
      <c r="B151" t="s">
        <v>2959</v>
      </c>
      <c r="C151" t="s">
        <v>2985</v>
      </c>
      <c r="D151" t="s">
        <v>34</v>
      </c>
      <c r="E151" s="2">
        <v>0.4</v>
      </c>
      <c r="F151" s="41">
        <v>1.05073474470735E-2</v>
      </c>
      <c r="G151" s="2">
        <v>13.871</v>
      </c>
    </row>
    <row r="152" spans="2:7">
      <c r="B152" t="s">
        <v>2959</v>
      </c>
      <c r="C152" t="s">
        <v>2985</v>
      </c>
      <c r="D152" t="s">
        <v>34</v>
      </c>
      <c r="E152" s="2">
        <v>0.4</v>
      </c>
      <c r="F152" s="41">
        <v>1.0999999999999999E-2</v>
      </c>
      <c r="G152" s="2">
        <v>20.707914285714299</v>
      </c>
    </row>
    <row r="153" spans="2:7">
      <c r="B153" t="s">
        <v>2959</v>
      </c>
      <c r="C153" t="s">
        <v>2985</v>
      </c>
      <c r="D153" t="s">
        <v>34</v>
      </c>
      <c r="E153" s="2">
        <v>0.4</v>
      </c>
      <c r="F153" s="41">
        <v>1.1887070217917701E-2</v>
      </c>
      <c r="G153" s="2">
        <v>27.742999999999999</v>
      </c>
    </row>
    <row r="154" spans="2:7">
      <c r="B154" t="s">
        <v>2959</v>
      </c>
      <c r="C154" t="s">
        <v>2985</v>
      </c>
      <c r="D154" t="s">
        <v>34</v>
      </c>
      <c r="E154" s="2">
        <v>0.4</v>
      </c>
      <c r="F154" s="41">
        <v>1.0999999999999999E-2</v>
      </c>
      <c r="G154" s="2">
        <v>35.651153688141903</v>
      </c>
    </row>
    <row r="155" spans="2:7">
      <c r="B155" t="s">
        <v>2959</v>
      </c>
      <c r="C155" t="s">
        <v>2985</v>
      </c>
      <c r="D155" t="s">
        <v>34</v>
      </c>
      <c r="E155" s="2">
        <v>0.4</v>
      </c>
      <c r="F155" s="41">
        <v>1.0524134366925101E-2</v>
      </c>
      <c r="G155" s="2">
        <v>41.613999999999997</v>
      </c>
    </row>
    <row r="156" spans="2:7">
      <c r="B156" t="s">
        <v>2959</v>
      </c>
      <c r="C156" t="s">
        <v>2985</v>
      </c>
      <c r="D156" t="s">
        <v>34</v>
      </c>
      <c r="E156" s="2">
        <v>0.4</v>
      </c>
      <c r="F156" s="41">
        <v>1.0758888888888899E-2</v>
      </c>
      <c r="G156" s="2">
        <v>55.485999999999997</v>
      </c>
    </row>
    <row r="157" spans="2:7">
      <c r="B157" t="s">
        <v>2959</v>
      </c>
      <c r="C157" t="s">
        <v>2985</v>
      </c>
      <c r="D157" t="s">
        <v>34</v>
      </c>
      <c r="E157" s="2">
        <v>0.4</v>
      </c>
      <c r="F157" s="41">
        <v>1.0999999999999999E-2</v>
      </c>
      <c r="G157" s="2">
        <v>59.720476436107901</v>
      </c>
    </row>
    <row r="158" spans="2:7">
      <c r="B158" t="s">
        <v>2959</v>
      </c>
      <c r="C158" t="s">
        <v>2985</v>
      </c>
      <c r="D158" t="s">
        <v>34</v>
      </c>
      <c r="E158" s="2">
        <v>0.4</v>
      </c>
      <c r="F158" s="41">
        <v>1.1652882849797999E-2</v>
      </c>
      <c r="G158" s="2">
        <v>69.356999999999999</v>
      </c>
    </row>
    <row r="159" spans="2:7">
      <c r="B159" t="s">
        <v>2959</v>
      </c>
      <c r="C159" t="s">
        <v>2985</v>
      </c>
      <c r="D159" t="s">
        <v>34</v>
      </c>
      <c r="E159" s="2">
        <v>0.4</v>
      </c>
      <c r="F159" s="41">
        <v>1.0999999999999999E-2</v>
      </c>
      <c r="G159" s="2">
        <v>74.381784352078199</v>
      </c>
    </row>
    <row r="160" spans="2:7">
      <c r="B160" t="s">
        <v>2959</v>
      </c>
      <c r="C160" t="s">
        <v>2985</v>
      </c>
      <c r="D160" t="s">
        <v>34</v>
      </c>
      <c r="E160" s="2">
        <v>0.4</v>
      </c>
      <c r="F160" s="41">
        <v>1.0052316076294299E-2</v>
      </c>
      <c r="G160" s="2">
        <v>83.228999999999999</v>
      </c>
    </row>
    <row r="161" spans="2:7">
      <c r="B161" t="s">
        <v>2959</v>
      </c>
      <c r="C161" t="s">
        <v>2985</v>
      </c>
      <c r="D161" t="s">
        <v>34</v>
      </c>
      <c r="E161" s="2">
        <v>0.4</v>
      </c>
      <c r="F161" s="41">
        <v>1.07326805385557E-2</v>
      </c>
      <c r="G161" s="2">
        <v>97.1</v>
      </c>
    </row>
    <row r="162" spans="2:7">
      <c r="B162" t="s">
        <v>2959</v>
      </c>
      <c r="C162" t="s">
        <v>2985</v>
      </c>
      <c r="D162" t="s">
        <v>34</v>
      </c>
      <c r="E162" s="2">
        <v>0.45</v>
      </c>
      <c r="F162" s="41">
        <v>1.05146260754467E-2</v>
      </c>
      <c r="G162" s="2">
        <v>0</v>
      </c>
    </row>
    <row r="163" spans="2:7">
      <c r="B163" t="s">
        <v>2959</v>
      </c>
      <c r="C163" t="s">
        <v>2985</v>
      </c>
      <c r="D163" t="s">
        <v>34</v>
      </c>
      <c r="E163" s="2">
        <v>0.45</v>
      </c>
      <c r="F163" s="41">
        <v>1.0018929016189299E-2</v>
      </c>
      <c r="G163" s="2">
        <v>13.871</v>
      </c>
    </row>
    <row r="164" spans="2:7">
      <c r="B164" t="s">
        <v>2959</v>
      </c>
      <c r="C164" t="s">
        <v>2985</v>
      </c>
      <c r="D164" t="s">
        <v>34</v>
      </c>
      <c r="E164" s="2">
        <v>0.45</v>
      </c>
      <c r="F164" s="41">
        <v>1.0999999999999999E-2</v>
      </c>
      <c r="G164" s="2">
        <v>27.486068438538201</v>
      </c>
    </row>
    <row r="165" spans="2:7">
      <c r="B165" t="s">
        <v>2959</v>
      </c>
      <c r="C165" t="s">
        <v>2985</v>
      </c>
      <c r="D165" t="s">
        <v>34</v>
      </c>
      <c r="E165" s="2">
        <v>0.45</v>
      </c>
      <c r="F165" s="41">
        <v>1.1032397094431001E-2</v>
      </c>
      <c r="G165" s="2">
        <v>27.742999999999999</v>
      </c>
    </row>
    <row r="166" spans="2:7">
      <c r="B166" t="s">
        <v>2959</v>
      </c>
      <c r="C166" t="s">
        <v>2985</v>
      </c>
      <c r="D166" t="s">
        <v>34</v>
      </c>
      <c r="E166" s="2">
        <v>0.45</v>
      </c>
      <c r="F166" s="41">
        <v>1.0999999999999999E-2</v>
      </c>
      <c r="G166" s="2">
        <v>28.031817273576099</v>
      </c>
    </row>
    <row r="167" spans="2:7">
      <c r="B167" t="s">
        <v>2959</v>
      </c>
      <c r="C167" t="s">
        <v>2985</v>
      </c>
      <c r="D167" t="s">
        <v>34</v>
      </c>
      <c r="E167" s="2">
        <v>0.45</v>
      </c>
      <c r="F167" s="41">
        <v>9.9160723514211905E-3</v>
      </c>
      <c r="G167" s="2">
        <v>41.613999999999997</v>
      </c>
    </row>
    <row r="168" spans="2:7">
      <c r="B168" t="s">
        <v>2959</v>
      </c>
      <c r="C168" t="s">
        <v>2985</v>
      </c>
      <c r="D168" t="s">
        <v>34</v>
      </c>
      <c r="E168" s="2">
        <v>0.45</v>
      </c>
      <c r="F168" s="41">
        <v>1.0214166666666699E-2</v>
      </c>
      <c r="G168" s="2">
        <v>55.485999999999997</v>
      </c>
    </row>
    <row r="169" spans="2:7">
      <c r="B169" t="s">
        <v>2959</v>
      </c>
      <c r="C169" t="s">
        <v>2985</v>
      </c>
      <c r="D169" t="s">
        <v>34</v>
      </c>
      <c r="E169" s="2">
        <v>0.45</v>
      </c>
      <c r="F169" s="41">
        <v>1.0999999999999999E-2</v>
      </c>
      <c r="G169" s="2">
        <v>69.287075849941402</v>
      </c>
    </row>
    <row r="170" spans="2:7">
      <c r="B170" t="s">
        <v>2959</v>
      </c>
      <c r="C170" t="s">
        <v>2985</v>
      </c>
      <c r="D170" t="s">
        <v>34</v>
      </c>
      <c r="E170" s="2">
        <v>0.45</v>
      </c>
      <c r="F170" s="41">
        <v>1.10047374219611E-2</v>
      </c>
      <c r="G170" s="2">
        <v>69.356999999999999</v>
      </c>
    </row>
    <row r="171" spans="2:7">
      <c r="B171" t="s">
        <v>2959</v>
      </c>
      <c r="C171" t="s">
        <v>2985</v>
      </c>
      <c r="D171" t="s">
        <v>34</v>
      </c>
      <c r="E171" s="2">
        <v>0.45</v>
      </c>
      <c r="F171" s="41">
        <v>1.0999999999999999E-2</v>
      </c>
      <c r="G171" s="2">
        <v>69.393460635696798</v>
      </c>
    </row>
    <row r="172" spans="2:7">
      <c r="B172" t="s">
        <v>2959</v>
      </c>
      <c r="C172" t="s">
        <v>2985</v>
      </c>
      <c r="D172" t="s">
        <v>34</v>
      </c>
      <c r="E172" s="2">
        <v>0.45</v>
      </c>
      <c r="F172" s="41">
        <v>9.5179836512261605E-3</v>
      </c>
      <c r="G172" s="2">
        <v>83.228999999999999</v>
      </c>
    </row>
    <row r="173" spans="2:7">
      <c r="B173" t="s">
        <v>2959</v>
      </c>
      <c r="C173" t="s">
        <v>2985</v>
      </c>
      <c r="D173" t="s">
        <v>34</v>
      </c>
      <c r="E173" s="2">
        <v>0.45</v>
      </c>
      <c r="F173" s="41">
        <v>1.00126070991432E-2</v>
      </c>
      <c r="G173" s="2">
        <v>97.1</v>
      </c>
    </row>
    <row r="174" spans="2:7">
      <c r="B174" t="s">
        <v>2959</v>
      </c>
      <c r="C174" t="s">
        <v>2985</v>
      </c>
      <c r="D174" t="s">
        <v>34</v>
      </c>
      <c r="E174" s="2">
        <v>0.5</v>
      </c>
      <c r="F174" s="41">
        <v>9.7359364659166097E-3</v>
      </c>
      <c r="G174" s="2">
        <v>0</v>
      </c>
    </row>
    <row r="175" spans="2:7">
      <c r="B175" t="s">
        <v>2959</v>
      </c>
      <c r="C175" t="s">
        <v>2985</v>
      </c>
      <c r="D175" t="s">
        <v>34</v>
      </c>
      <c r="E175" s="2">
        <v>0.5</v>
      </c>
      <c r="F175" s="41">
        <v>9.5305105853051107E-3</v>
      </c>
      <c r="G175" s="2">
        <v>13.871</v>
      </c>
    </row>
    <row r="176" spans="2:7">
      <c r="B176" t="s">
        <v>2959</v>
      </c>
      <c r="C176" t="s">
        <v>2985</v>
      </c>
      <c r="D176" t="s">
        <v>34</v>
      </c>
      <c r="E176" s="2">
        <v>0.5</v>
      </c>
      <c r="F176" s="41">
        <v>1.02557527942143E-2</v>
      </c>
      <c r="G176" s="2">
        <v>27.742999999999999</v>
      </c>
    </row>
    <row r="177" spans="2:7">
      <c r="B177" t="s">
        <v>2959</v>
      </c>
      <c r="C177" t="s">
        <v>2985</v>
      </c>
      <c r="D177" t="s">
        <v>34</v>
      </c>
      <c r="E177" s="2">
        <v>0.5</v>
      </c>
      <c r="F177" s="41">
        <v>9.3080103359173098E-3</v>
      </c>
      <c r="G177" s="2">
        <v>41.613999999999997</v>
      </c>
    </row>
    <row r="178" spans="2:7">
      <c r="B178" t="s">
        <v>2959</v>
      </c>
      <c r="C178" t="s">
        <v>2985</v>
      </c>
      <c r="D178" t="s">
        <v>34</v>
      </c>
      <c r="E178" s="2">
        <v>0.5</v>
      </c>
      <c r="F178" s="41">
        <v>9.6694444444444406E-3</v>
      </c>
      <c r="G178" s="2">
        <v>55.485999999999997</v>
      </c>
    </row>
    <row r="179" spans="2:7">
      <c r="B179" t="s">
        <v>2959</v>
      </c>
      <c r="C179" t="s">
        <v>2985</v>
      </c>
      <c r="D179" t="s">
        <v>34</v>
      </c>
      <c r="E179" s="2">
        <v>0.5</v>
      </c>
      <c r="F179" s="41">
        <v>1.0224435590969499E-2</v>
      </c>
      <c r="G179" s="2">
        <v>69.356999999999999</v>
      </c>
    </row>
    <row r="180" spans="2:7">
      <c r="B180" t="s">
        <v>2959</v>
      </c>
      <c r="C180" t="s">
        <v>2985</v>
      </c>
      <c r="D180" t="s">
        <v>34</v>
      </c>
      <c r="E180" s="2">
        <v>0.5</v>
      </c>
      <c r="F180" s="41">
        <v>8.9999999999999993E-3</v>
      </c>
      <c r="G180" s="2">
        <v>82.963365957446797</v>
      </c>
    </row>
    <row r="181" spans="2:7">
      <c r="B181" t="s">
        <v>2959</v>
      </c>
      <c r="C181" t="s">
        <v>2985</v>
      </c>
      <c r="D181" t="s">
        <v>34</v>
      </c>
      <c r="E181" s="2">
        <v>0.5</v>
      </c>
      <c r="F181" s="41">
        <v>8.9820717131474104E-3</v>
      </c>
      <c r="G181" s="2">
        <v>83.228999999999999</v>
      </c>
    </row>
    <row r="182" spans="2:7">
      <c r="B182" t="s">
        <v>2959</v>
      </c>
      <c r="C182" t="s">
        <v>2985</v>
      </c>
      <c r="D182" t="s">
        <v>34</v>
      </c>
      <c r="E182" s="2">
        <v>0.5</v>
      </c>
      <c r="F182" s="41">
        <v>8.9999999999999993E-3</v>
      </c>
      <c r="G182" s="2">
        <v>84.200509727626496</v>
      </c>
    </row>
    <row r="183" spans="2:7">
      <c r="B183" t="s">
        <v>2959</v>
      </c>
      <c r="C183" t="s">
        <v>2985</v>
      </c>
      <c r="D183" t="s">
        <v>34</v>
      </c>
      <c r="E183" s="2">
        <v>0.5</v>
      </c>
      <c r="F183" s="41">
        <v>9.2925336597307201E-3</v>
      </c>
      <c r="G183" s="2">
        <v>97.1</v>
      </c>
    </row>
    <row r="184" spans="2:7">
      <c r="B184" t="s">
        <v>2959</v>
      </c>
      <c r="C184" t="s">
        <v>2985</v>
      </c>
      <c r="D184" t="s">
        <v>34</v>
      </c>
      <c r="E184" s="2">
        <v>0.55000000000000004</v>
      </c>
      <c r="F184" s="41">
        <v>8.9690909090909092E-3</v>
      </c>
      <c r="G184" s="2">
        <v>0</v>
      </c>
    </row>
    <row r="185" spans="2:7">
      <c r="B185" t="s">
        <v>2959</v>
      </c>
      <c r="C185" t="s">
        <v>2985</v>
      </c>
      <c r="D185" t="s">
        <v>34</v>
      </c>
      <c r="E185" s="2">
        <v>0.55000000000000004</v>
      </c>
      <c r="F185" s="41">
        <v>8.9999999999999993E-3</v>
      </c>
      <c r="G185" s="2">
        <v>5.3979915662653104</v>
      </c>
    </row>
    <row r="186" spans="2:7">
      <c r="B186" t="s">
        <v>2959</v>
      </c>
      <c r="C186" t="s">
        <v>2985</v>
      </c>
      <c r="D186" t="s">
        <v>34</v>
      </c>
      <c r="E186" s="2">
        <v>0.55000000000000004</v>
      </c>
      <c r="F186" s="41">
        <v>9.0420921544209203E-3</v>
      </c>
      <c r="G186" s="2">
        <v>13.871</v>
      </c>
    </row>
    <row r="187" spans="2:7">
      <c r="B187" t="s">
        <v>2959</v>
      </c>
      <c r="C187" t="s">
        <v>2985</v>
      </c>
      <c r="D187" t="s">
        <v>34</v>
      </c>
      <c r="E187" s="2">
        <v>0.55000000000000004</v>
      </c>
      <c r="F187" s="41">
        <v>9.4821827744904601E-3</v>
      </c>
      <c r="G187" s="2">
        <v>27.742999999999999</v>
      </c>
    </row>
    <row r="188" spans="2:7">
      <c r="B188" t="s">
        <v>2959</v>
      </c>
      <c r="C188" t="s">
        <v>2985</v>
      </c>
      <c r="D188" t="s">
        <v>34</v>
      </c>
      <c r="E188" s="2">
        <v>0.55000000000000004</v>
      </c>
      <c r="F188" s="41">
        <v>8.9999999999999993E-3</v>
      </c>
      <c r="G188" s="2">
        <v>35.485002587518998</v>
      </c>
    </row>
    <row r="189" spans="2:7">
      <c r="B189" t="s">
        <v>2959</v>
      </c>
      <c r="C189" t="s">
        <v>2985</v>
      </c>
      <c r="D189" t="s">
        <v>34</v>
      </c>
      <c r="E189" s="2">
        <v>0.55000000000000004</v>
      </c>
      <c r="F189" s="41">
        <v>8.6952230971128596E-3</v>
      </c>
      <c r="G189" s="2">
        <v>41.613999999999997</v>
      </c>
    </row>
    <row r="190" spans="2:7">
      <c r="B190" t="s">
        <v>2959</v>
      </c>
      <c r="C190" t="s">
        <v>2985</v>
      </c>
      <c r="D190" t="s">
        <v>34</v>
      </c>
      <c r="E190" s="2">
        <v>0.55000000000000004</v>
      </c>
      <c r="F190" s="41">
        <v>8.9999999999999993E-3</v>
      </c>
      <c r="G190" s="2">
        <v>51.089391999999997</v>
      </c>
    </row>
    <row r="191" spans="2:7">
      <c r="B191" t="s">
        <v>2959</v>
      </c>
      <c r="C191" t="s">
        <v>2985</v>
      </c>
      <c r="D191" t="s">
        <v>34</v>
      </c>
      <c r="E191" s="2">
        <v>0.55000000000000004</v>
      </c>
      <c r="F191" s="41">
        <v>9.1247222222222198E-3</v>
      </c>
      <c r="G191" s="2">
        <v>55.485999999999997</v>
      </c>
    </row>
    <row r="192" spans="2:7">
      <c r="B192" t="s">
        <v>2959</v>
      </c>
      <c r="C192" t="s">
        <v>2985</v>
      </c>
      <c r="D192" t="s">
        <v>34</v>
      </c>
      <c r="E192" s="2">
        <v>0.55000000000000004</v>
      </c>
      <c r="F192" s="41">
        <v>9.4431606905710508E-3</v>
      </c>
      <c r="G192" s="2">
        <v>69.356999999999999</v>
      </c>
    </row>
    <row r="193" spans="2:7">
      <c r="B193" t="s">
        <v>2959</v>
      </c>
      <c r="C193" t="s">
        <v>2985</v>
      </c>
      <c r="D193" t="s">
        <v>34</v>
      </c>
      <c r="E193" s="2">
        <v>0.55000000000000004</v>
      </c>
      <c r="F193" s="41">
        <v>8.9999999999999993E-3</v>
      </c>
      <c r="G193" s="2">
        <v>74.281559999999999</v>
      </c>
    </row>
    <row r="194" spans="2:7">
      <c r="B194" t="s">
        <v>2959</v>
      </c>
      <c r="C194" t="s">
        <v>2985</v>
      </c>
      <c r="D194" t="s">
        <v>34</v>
      </c>
      <c r="E194" s="2">
        <v>0.55000000000000004</v>
      </c>
      <c r="F194" s="41">
        <v>8.3961155378486103E-3</v>
      </c>
      <c r="G194" s="2">
        <v>83.228999999999999</v>
      </c>
    </row>
    <row r="195" spans="2:7">
      <c r="B195" t="s">
        <v>2959</v>
      </c>
      <c r="C195" t="s">
        <v>2985</v>
      </c>
      <c r="D195" t="s">
        <v>34</v>
      </c>
      <c r="E195" s="2">
        <v>0.55000000000000004</v>
      </c>
      <c r="F195" s="41">
        <v>8.7387434554973796E-3</v>
      </c>
      <c r="G195" s="2">
        <v>97.1</v>
      </c>
    </row>
    <row r="196" spans="2:7">
      <c r="B196" t="s">
        <v>2959</v>
      </c>
      <c r="C196" t="s">
        <v>2985</v>
      </c>
      <c r="D196" t="s">
        <v>34</v>
      </c>
      <c r="E196" s="2">
        <v>0.6</v>
      </c>
      <c r="F196" s="41">
        <v>8.4061244019138694E-3</v>
      </c>
      <c r="G196" s="2">
        <v>0</v>
      </c>
    </row>
    <row r="197" spans="2:7">
      <c r="B197" t="s">
        <v>2959</v>
      </c>
      <c r="C197" t="s">
        <v>2985</v>
      </c>
      <c r="D197" t="s">
        <v>34</v>
      </c>
      <c r="E197" s="2">
        <v>0.6</v>
      </c>
      <c r="F197" s="41">
        <v>8.4569696969697006E-3</v>
      </c>
      <c r="G197" s="2">
        <v>13.871</v>
      </c>
    </row>
    <row r="198" spans="2:7">
      <c r="B198" t="s">
        <v>2959</v>
      </c>
      <c r="C198" t="s">
        <v>2985</v>
      </c>
      <c r="D198" t="s">
        <v>34</v>
      </c>
      <c r="E198" s="2">
        <v>0.6</v>
      </c>
      <c r="F198" s="41">
        <v>8.7708376421923393E-3</v>
      </c>
      <c r="G198" s="2">
        <v>27.742999999999999</v>
      </c>
    </row>
    <row r="199" spans="2:7">
      <c r="B199" t="s">
        <v>2959</v>
      </c>
      <c r="C199" t="s">
        <v>2985</v>
      </c>
      <c r="D199" t="s">
        <v>34</v>
      </c>
      <c r="E199" s="2">
        <v>0.6</v>
      </c>
      <c r="F199" s="41">
        <v>8.0775853018372704E-3</v>
      </c>
      <c r="G199" s="2">
        <v>41.613999999999997</v>
      </c>
    </row>
    <row r="200" spans="2:7">
      <c r="B200" t="s">
        <v>2959</v>
      </c>
      <c r="C200" t="s">
        <v>2985</v>
      </c>
      <c r="D200" t="s">
        <v>34</v>
      </c>
      <c r="E200" s="2">
        <v>0.6</v>
      </c>
      <c r="F200" s="41">
        <v>8.2124999999999993E-3</v>
      </c>
      <c r="G200" s="2">
        <v>55.485999999999997</v>
      </c>
    </row>
    <row r="201" spans="2:7">
      <c r="B201" t="s">
        <v>2959</v>
      </c>
      <c r="C201" t="s">
        <v>2985</v>
      </c>
      <c r="D201" t="s">
        <v>34</v>
      </c>
      <c r="E201" s="2">
        <v>0.6</v>
      </c>
      <c r="F201" s="41">
        <v>8.3174262734584392E-3</v>
      </c>
      <c r="G201" s="2">
        <v>69.356999999999999</v>
      </c>
    </row>
    <row r="202" spans="2:7">
      <c r="B202" t="s">
        <v>2959</v>
      </c>
      <c r="C202" t="s">
        <v>2985</v>
      </c>
      <c r="D202" t="s">
        <v>34</v>
      </c>
      <c r="E202" s="2">
        <v>0.6</v>
      </c>
      <c r="F202" s="41">
        <v>7.8101593625497998E-3</v>
      </c>
      <c r="G202" s="2">
        <v>83.228999999999999</v>
      </c>
    </row>
    <row r="203" spans="2:7">
      <c r="B203" t="s">
        <v>2959</v>
      </c>
      <c r="C203" t="s">
        <v>2985</v>
      </c>
      <c r="D203" t="s">
        <v>34</v>
      </c>
      <c r="E203" s="2">
        <v>0.6</v>
      </c>
      <c r="F203" s="41">
        <v>8.2987284966342494E-3</v>
      </c>
      <c r="G203" s="2">
        <v>97.1</v>
      </c>
    </row>
    <row r="204" spans="2:7">
      <c r="B204" t="s">
        <v>2975</v>
      </c>
      <c r="C204" t="s">
        <v>2985</v>
      </c>
      <c r="D204" t="s">
        <v>15</v>
      </c>
      <c r="E204" s="2">
        <v>0.4</v>
      </c>
      <c r="F204" s="2">
        <v>2.7172418185381102</v>
      </c>
      <c r="G204" s="2">
        <v>0</v>
      </c>
    </row>
    <row r="205" spans="2:7">
      <c r="B205" t="s">
        <v>2975</v>
      </c>
      <c r="C205" t="s">
        <v>2985</v>
      </c>
      <c r="D205" t="s">
        <v>15</v>
      </c>
      <c r="E205" s="2">
        <v>0.4</v>
      </c>
      <c r="F205" s="2">
        <v>2.7079181007671602</v>
      </c>
      <c r="G205" s="2">
        <v>13.871</v>
      </c>
    </row>
    <row r="206" spans="2:7">
      <c r="B206" t="s">
        <v>2975</v>
      </c>
      <c r="C206" t="s">
        <v>2985</v>
      </c>
      <c r="D206" t="s">
        <v>15</v>
      </c>
      <c r="E206" s="2">
        <v>0.4</v>
      </c>
      <c r="F206" s="2">
        <v>2.6857884064359698</v>
      </c>
      <c r="G206" s="2">
        <v>27.742999999999999</v>
      </c>
    </row>
    <row r="207" spans="2:7">
      <c r="B207" t="s">
        <v>2975</v>
      </c>
      <c r="C207" t="s">
        <v>2985</v>
      </c>
      <c r="D207" t="s">
        <v>15</v>
      </c>
      <c r="E207" s="2">
        <v>0.4</v>
      </c>
      <c r="F207" s="2">
        <v>2.6720846883468798</v>
      </c>
      <c r="G207" s="2">
        <v>41.613999999999997</v>
      </c>
    </row>
    <row r="208" spans="2:7">
      <c r="B208" t="s">
        <v>2975</v>
      </c>
      <c r="C208" t="s">
        <v>2985</v>
      </c>
      <c r="D208" t="s">
        <v>15</v>
      </c>
      <c r="E208" s="2">
        <v>0.4</v>
      </c>
      <c r="F208" s="2">
        <v>2.6703877159309002</v>
      </c>
      <c r="G208" s="2">
        <v>55.485999999999997</v>
      </c>
    </row>
    <row r="209" spans="2:7">
      <c r="B209" t="s">
        <v>2975</v>
      </c>
      <c r="C209" t="s">
        <v>2985</v>
      </c>
      <c r="D209" t="s">
        <v>15</v>
      </c>
      <c r="E209" s="2">
        <v>0.4</v>
      </c>
      <c r="F209" s="2">
        <v>2.6819582887700499</v>
      </c>
      <c r="G209" s="2">
        <v>69.356999999999999</v>
      </c>
    </row>
    <row r="210" spans="2:7">
      <c r="B210" t="s">
        <v>2975</v>
      </c>
      <c r="C210" t="s">
        <v>2985</v>
      </c>
      <c r="D210" t="s">
        <v>15</v>
      </c>
      <c r="E210" s="2">
        <v>0.4</v>
      </c>
      <c r="F210" s="2">
        <v>2.6515245301440098</v>
      </c>
      <c r="G210" s="2">
        <v>83.228999999999999</v>
      </c>
    </row>
    <row r="211" spans="2:7">
      <c r="B211" t="s">
        <v>2975</v>
      </c>
      <c r="C211" t="s">
        <v>2985</v>
      </c>
      <c r="D211" t="s">
        <v>15</v>
      </c>
      <c r="E211" s="2">
        <v>0.4</v>
      </c>
      <c r="F211" s="2">
        <v>2.68496978851964</v>
      </c>
      <c r="G211" s="2">
        <v>97.1</v>
      </c>
    </row>
    <row r="212" spans="2:7">
      <c r="B212" t="s">
        <v>2975</v>
      </c>
      <c r="C212" t="s">
        <v>2985</v>
      </c>
      <c r="D212" t="s">
        <v>15</v>
      </c>
      <c r="E212" s="2">
        <v>0.45</v>
      </c>
      <c r="F212" s="2">
        <v>2.6663461199294498</v>
      </c>
      <c r="G212" s="2">
        <v>0</v>
      </c>
    </row>
    <row r="213" spans="2:7">
      <c r="B213" t="s">
        <v>2975</v>
      </c>
      <c r="C213" t="s">
        <v>2985</v>
      </c>
      <c r="D213" t="s">
        <v>15</v>
      </c>
      <c r="E213" s="2">
        <v>0.45</v>
      </c>
      <c r="F213" s="2">
        <v>2.6540676446195302</v>
      </c>
      <c r="G213" s="2">
        <v>13.871</v>
      </c>
    </row>
    <row r="214" spans="2:7">
      <c r="B214" t="s">
        <v>2975</v>
      </c>
      <c r="C214" t="s">
        <v>2985</v>
      </c>
      <c r="D214" t="s">
        <v>15</v>
      </c>
      <c r="E214" s="2">
        <v>0.45</v>
      </c>
      <c r="F214" s="2">
        <v>2.6285433656601298</v>
      </c>
      <c r="G214" s="2">
        <v>27.742999999999999</v>
      </c>
    </row>
    <row r="215" spans="2:7">
      <c r="B215" t="s">
        <v>2975</v>
      </c>
      <c r="C215" t="s">
        <v>2985</v>
      </c>
      <c r="D215" t="s">
        <v>15</v>
      </c>
      <c r="E215" s="2">
        <v>0.45</v>
      </c>
      <c r="F215" s="2">
        <v>2.6134304990966601</v>
      </c>
      <c r="G215" s="2">
        <v>41.613999999999997</v>
      </c>
    </row>
    <row r="216" spans="2:7">
      <c r="B216" t="s">
        <v>2975</v>
      </c>
      <c r="C216" t="s">
        <v>2985</v>
      </c>
      <c r="D216" t="s">
        <v>15</v>
      </c>
      <c r="E216" s="2">
        <v>0.45</v>
      </c>
      <c r="F216" s="2">
        <v>2.6080746761036502</v>
      </c>
      <c r="G216" s="2">
        <v>55.485999999999997</v>
      </c>
    </row>
    <row r="217" spans="2:7">
      <c r="B217" t="s">
        <v>2975</v>
      </c>
      <c r="C217" t="s">
        <v>2985</v>
      </c>
      <c r="D217" t="s">
        <v>15</v>
      </c>
      <c r="E217" s="2">
        <v>0.45</v>
      </c>
      <c r="F217" s="2">
        <v>2.6264030481283398</v>
      </c>
      <c r="G217" s="2">
        <v>69.356999999999999</v>
      </c>
    </row>
    <row r="218" spans="2:7">
      <c r="B218" t="s">
        <v>2975</v>
      </c>
      <c r="C218" t="s">
        <v>2985</v>
      </c>
      <c r="D218" t="s">
        <v>15</v>
      </c>
      <c r="E218" s="2">
        <v>0.45</v>
      </c>
      <c r="F218" s="2">
        <v>2.58813162069807</v>
      </c>
      <c r="G218" s="2">
        <v>83.228999999999999</v>
      </c>
    </row>
    <row r="219" spans="2:7">
      <c r="B219" t="s">
        <v>2975</v>
      </c>
      <c r="C219" t="s">
        <v>2985</v>
      </c>
      <c r="D219" t="s">
        <v>15</v>
      </c>
      <c r="E219" s="2">
        <v>0.45</v>
      </c>
      <c r="F219" s="2">
        <v>2.6246117243783398</v>
      </c>
      <c r="G219" s="2">
        <v>97.1</v>
      </c>
    </row>
    <row r="220" spans="2:7">
      <c r="B220" t="s">
        <v>2975</v>
      </c>
      <c r="C220" t="s">
        <v>2985</v>
      </c>
      <c r="D220" t="s">
        <v>15</v>
      </c>
      <c r="E220" s="2">
        <v>0.5</v>
      </c>
      <c r="F220" s="2">
        <v>2.6154504213207899</v>
      </c>
      <c r="G220" s="2">
        <v>0</v>
      </c>
    </row>
    <row r="221" spans="2:7">
      <c r="B221" t="s">
        <v>2975</v>
      </c>
      <c r="C221" t="s">
        <v>2985</v>
      </c>
      <c r="D221" t="s">
        <v>15</v>
      </c>
      <c r="E221" s="2">
        <v>0.5</v>
      </c>
      <c r="F221" s="2">
        <v>2.6002171884719099</v>
      </c>
      <c r="G221" s="2">
        <v>13.871</v>
      </c>
    </row>
    <row r="222" spans="2:7">
      <c r="B222" t="s">
        <v>2975</v>
      </c>
      <c r="C222" t="s">
        <v>2985</v>
      </c>
      <c r="D222" t="s">
        <v>15</v>
      </c>
      <c r="E222" s="2">
        <v>0.5</v>
      </c>
      <c r="F222" s="2">
        <v>2.57129832488428</v>
      </c>
      <c r="G222" s="2">
        <v>27.742999999999999</v>
      </c>
    </row>
    <row r="223" spans="2:7">
      <c r="B223" t="s">
        <v>2975</v>
      </c>
      <c r="C223" t="s">
        <v>2985</v>
      </c>
      <c r="D223" t="s">
        <v>15</v>
      </c>
      <c r="E223" s="2">
        <v>0.5</v>
      </c>
      <c r="F223" s="2">
        <v>2.5547763098464298</v>
      </c>
      <c r="G223" s="2">
        <v>41.613999999999997</v>
      </c>
    </row>
    <row r="224" spans="2:7">
      <c r="B224" t="s">
        <v>2975</v>
      </c>
      <c r="C224" t="s">
        <v>2985</v>
      </c>
      <c r="D224" t="s">
        <v>15</v>
      </c>
      <c r="E224" s="2">
        <v>0.5</v>
      </c>
      <c r="F224" s="2">
        <v>2.54576163627639</v>
      </c>
      <c r="G224" s="2">
        <v>55.485999999999997</v>
      </c>
    </row>
    <row r="225" spans="2:7">
      <c r="B225" t="s">
        <v>2975</v>
      </c>
      <c r="C225" t="s">
        <v>2985</v>
      </c>
      <c r="D225" t="s">
        <v>15</v>
      </c>
      <c r="E225" s="2">
        <v>0.5</v>
      </c>
      <c r="F225" s="2">
        <v>2.5708478074866301</v>
      </c>
      <c r="G225" s="2">
        <v>69.356999999999999</v>
      </c>
    </row>
    <row r="226" spans="2:7">
      <c r="B226" t="s">
        <v>2975</v>
      </c>
      <c r="C226" t="s">
        <v>2985</v>
      </c>
      <c r="D226" t="s">
        <v>15</v>
      </c>
      <c r="E226" s="2">
        <v>0.5</v>
      </c>
      <c r="F226" s="2">
        <v>2.52473871125214</v>
      </c>
      <c r="G226" s="2">
        <v>83.228999999999999</v>
      </c>
    </row>
    <row r="227" spans="2:7">
      <c r="B227" t="s">
        <v>2975</v>
      </c>
      <c r="C227" t="s">
        <v>2985</v>
      </c>
      <c r="D227" t="s">
        <v>15</v>
      </c>
      <c r="E227" s="2">
        <v>0.5</v>
      </c>
      <c r="F227" s="2">
        <v>2.56425366023704</v>
      </c>
      <c r="G227" s="2">
        <v>97.1</v>
      </c>
    </row>
    <row r="228" spans="2:7">
      <c r="B228" t="s">
        <v>2975</v>
      </c>
      <c r="C228" t="s">
        <v>2985</v>
      </c>
      <c r="D228" t="s">
        <v>15</v>
      </c>
      <c r="E228" s="2">
        <v>0.55000000000000004</v>
      </c>
      <c r="F228" s="2">
        <v>2.5645547227121299</v>
      </c>
      <c r="G228" s="2">
        <v>0</v>
      </c>
    </row>
    <row r="229" spans="2:7">
      <c r="B229" t="s">
        <v>2975</v>
      </c>
      <c r="C229" t="s">
        <v>2985</v>
      </c>
      <c r="D229" t="s">
        <v>15</v>
      </c>
      <c r="E229" s="2">
        <v>0.55000000000000004</v>
      </c>
      <c r="F229" s="2">
        <v>2.5463667323242798</v>
      </c>
      <c r="G229" s="2">
        <v>13.871</v>
      </c>
    </row>
    <row r="230" spans="2:7">
      <c r="B230" t="s">
        <v>2975</v>
      </c>
      <c r="C230" t="s">
        <v>2985</v>
      </c>
      <c r="D230" t="s">
        <v>15</v>
      </c>
      <c r="E230" s="2">
        <v>0.55000000000000004</v>
      </c>
      <c r="F230" s="2">
        <v>2.51405328410844</v>
      </c>
      <c r="G230" s="2">
        <v>27.742999999999999</v>
      </c>
    </row>
    <row r="231" spans="2:7">
      <c r="B231" t="s">
        <v>2975</v>
      </c>
      <c r="C231" t="s">
        <v>2985</v>
      </c>
      <c r="D231" t="s">
        <v>15</v>
      </c>
      <c r="E231" s="2">
        <v>0.55000000000000004</v>
      </c>
      <c r="F231" s="2">
        <v>2.4961221205962101</v>
      </c>
      <c r="G231" s="2">
        <v>41.613999999999997</v>
      </c>
    </row>
    <row r="232" spans="2:7">
      <c r="B232" t="s">
        <v>2975</v>
      </c>
      <c r="C232" t="s">
        <v>2985</v>
      </c>
      <c r="D232" t="s">
        <v>15</v>
      </c>
      <c r="E232" s="2">
        <v>0.55000000000000004</v>
      </c>
      <c r="F232" s="2">
        <v>2.48344859644914</v>
      </c>
      <c r="G232" s="2">
        <v>55.485999999999997</v>
      </c>
    </row>
    <row r="233" spans="2:7">
      <c r="B233" t="s">
        <v>2975</v>
      </c>
      <c r="C233" t="s">
        <v>2985</v>
      </c>
      <c r="D233" t="s">
        <v>15</v>
      </c>
      <c r="E233" s="2">
        <v>0.55000000000000004</v>
      </c>
      <c r="F233" s="2">
        <v>2.51529256684492</v>
      </c>
      <c r="G233" s="2">
        <v>69.356999999999999</v>
      </c>
    </row>
    <row r="234" spans="2:7">
      <c r="B234" t="s">
        <v>2975</v>
      </c>
      <c r="C234" t="s">
        <v>2985</v>
      </c>
      <c r="D234" t="s">
        <v>15</v>
      </c>
      <c r="E234" s="2">
        <v>0.55000000000000004</v>
      </c>
      <c r="F234" s="2">
        <v>2.4613458018062002</v>
      </c>
      <c r="G234" s="2">
        <v>83.228999999999999</v>
      </c>
    </row>
    <row r="235" spans="2:7">
      <c r="B235" t="s">
        <v>2975</v>
      </c>
      <c r="C235" t="s">
        <v>2985</v>
      </c>
      <c r="D235" t="s">
        <v>15</v>
      </c>
      <c r="E235" s="2">
        <v>0.55000000000000004</v>
      </c>
      <c r="F235" s="2">
        <v>2.5038955960957501</v>
      </c>
      <c r="G235" s="2">
        <v>97.1</v>
      </c>
    </row>
    <row r="236" spans="2:7">
      <c r="B236" t="s">
        <v>2975</v>
      </c>
      <c r="C236" t="s">
        <v>2985</v>
      </c>
      <c r="D236" t="s">
        <v>15</v>
      </c>
      <c r="E236" s="2">
        <v>0.6</v>
      </c>
      <c r="F236" s="2">
        <v>2.51365902410347</v>
      </c>
      <c r="G236" s="2">
        <v>0</v>
      </c>
    </row>
    <row r="237" spans="2:7">
      <c r="B237" t="s">
        <v>2975</v>
      </c>
      <c r="C237" t="s">
        <v>2985</v>
      </c>
      <c r="D237" t="s">
        <v>15</v>
      </c>
      <c r="E237" s="2">
        <v>0.6</v>
      </c>
      <c r="F237" s="2">
        <v>2.4925162761766502</v>
      </c>
      <c r="G237" s="2">
        <v>13.871</v>
      </c>
    </row>
    <row r="238" spans="2:7">
      <c r="B238" t="s">
        <v>2975</v>
      </c>
      <c r="C238" t="s">
        <v>2985</v>
      </c>
      <c r="D238" t="s">
        <v>15</v>
      </c>
      <c r="E238" s="2">
        <v>0.6</v>
      </c>
      <c r="F238" s="2">
        <v>2.4568082433326</v>
      </c>
      <c r="G238" s="2">
        <v>27.742999999999999</v>
      </c>
    </row>
    <row r="239" spans="2:7">
      <c r="B239" t="s">
        <v>2975</v>
      </c>
      <c r="C239" t="s">
        <v>2985</v>
      </c>
      <c r="D239" t="s">
        <v>15</v>
      </c>
      <c r="E239" s="2">
        <v>0.6</v>
      </c>
      <c r="F239" s="2">
        <v>2.4374679313459802</v>
      </c>
      <c r="G239" s="2">
        <v>41.613999999999997</v>
      </c>
    </row>
    <row r="240" spans="2:7">
      <c r="B240" t="s">
        <v>2975</v>
      </c>
      <c r="C240" t="s">
        <v>2985</v>
      </c>
      <c r="D240" t="s">
        <v>15</v>
      </c>
      <c r="E240" s="2">
        <v>0.6</v>
      </c>
      <c r="F240" s="2">
        <v>2.4211355566218802</v>
      </c>
      <c r="G240" s="2">
        <v>55.485999999999997</v>
      </c>
    </row>
    <row r="241" spans="2:7">
      <c r="B241" t="s">
        <v>2975</v>
      </c>
      <c r="C241" t="s">
        <v>2985</v>
      </c>
      <c r="D241" t="s">
        <v>15</v>
      </c>
      <c r="E241" s="2">
        <v>0.6</v>
      </c>
      <c r="F241" s="2">
        <v>2.4597373262032098</v>
      </c>
      <c r="G241" s="2">
        <v>69.356999999999999</v>
      </c>
    </row>
    <row r="242" spans="2:7">
      <c r="B242" t="s">
        <v>2975</v>
      </c>
      <c r="C242" t="s">
        <v>2985</v>
      </c>
      <c r="D242" t="s">
        <v>15</v>
      </c>
      <c r="E242" s="2">
        <v>0.6</v>
      </c>
      <c r="F242" s="2">
        <v>2.39795289236026</v>
      </c>
      <c r="G242" s="2">
        <v>83.228999999999999</v>
      </c>
    </row>
    <row r="243" spans="2:7">
      <c r="B243" t="s">
        <v>2975</v>
      </c>
      <c r="C243" t="s">
        <v>2985</v>
      </c>
      <c r="D243" t="s">
        <v>15</v>
      </c>
      <c r="E243" s="2">
        <v>0.6</v>
      </c>
      <c r="F243" s="2">
        <v>2.4435375319544499</v>
      </c>
      <c r="G243" s="2">
        <v>97.1</v>
      </c>
    </row>
    <row r="244" spans="2:7">
      <c r="B244" t="s">
        <v>2976</v>
      </c>
      <c r="C244" t="s">
        <v>2985</v>
      </c>
      <c r="D244" t="s">
        <v>15</v>
      </c>
      <c r="E244" s="2">
        <v>0.4</v>
      </c>
      <c r="F244" s="2">
        <v>2.7140541550695798</v>
      </c>
      <c r="G244" s="2">
        <v>0</v>
      </c>
    </row>
    <row r="245" spans="2:7">
      <c r="B245" t="s">
        <v>2976</v>
      </c>
      <c r="C245" t="s">
        <v>2985</v>
      </c>
      <c r="D245" t="s">
        <v>15</v>
      </c>
      <c r="E245" s="2">
        <v>0.4</v>
      </c>
      <c r="F245" s="2">
        <v>2.7168209758131798</v>
      </c>
      <c r="G245" s="2">
        <v>13.871</v>
      </c>
    </row>
    <row r="246" spans="2:7">
      <c r="B246" t="s">
        <v>2976</v>
      </c>
      <c r="C246" t="s">
        <v>2985</v>
      </c>
      <c r="D246" t="s">
        <v>15</v>
      </c>
      <c r="E246" s="2">
        <v>0.4</v>
      </c>
      <c r="F246" s="2">
        <v>2.6903682013769399</v>
      </c>
      <c r="G246" s="2">
        <v>27.742999999999999</v>
      </c>
    </row>
    <row r="247" spans="2:7">
      <c r="B247" t="s">
        <v>2976</v>
      </c>
      <c r="C247" t="s">
        <v>2985</v>
      </c>
      <c r="D247" t="s">
        <v>15</v>
      </c>
      <c r="E247" s="2">
        <v>0.4</v>
      </c>
      <c r="F247" s="2">
        <v>2.65392779279279</v>
      </c>
      <c r="G247" s="2">
        <v>41.613999999999997</v>
      </c>
    </row>
    <row r="248" spans="2:7">
      <c r="B248" t="s">
        <v>2976</v>
      </c>
      <c r="C248" t="s">
        <v>2985</v>
      </c>
      <c r="D248" t="s">
        <v>15</v>
      </c>
      <c r="E248" s="2">
        <v>0.4</v>
      </c>
      <c r="F248" s="2">
        <v>2.6508865698323998</v>
      </c>
      <c r="G248" s="2">
        <v>55.485999999999997</v>
      </c>
    </row>
    <row r="249" spans="2:7">
      <c r="B249" t="s">
        <v>2976</v>
      </c>
      <c r="C249" t="s">
        <v>2985</v>
      </c>
      <c r="D249" t="s">
        <v>15</v>
      </c>
      <c r="E249" s="2">
        <v>0.4</v>
      </c>
      <c r="F249" s="2">
        <v>2.6605352155172399</v>
      </c>
      <c r="G249" s="2">
        <v>69.356999999999999</v>
      </c>
    </row>
    <row r="250" spans="2:7">
      <c r="B250" t="s">
        <v>2976</v>
      </c>
      <c r="C250" t="s">
        <v>2985</v>
      </c>
      <c r="D250" t="s">
        <v>15</v>
      </c>
      <c r="E250" s="2">
        <v>0.4</v>
      </c>
      <c r="F250" s="2">
        <v>2.6290364150943399</v>
      </c>
      <c r="G250" s="2">
        <v>83.228999999999999</v>
      </c>
    </row>
    <row r="251" spans="2:7">
      <c r="B251" t="s">
        <v>2976</v>
      </c>
      <c r="C251" t="s">
        <v>2985</v>
      </c>
      <c r="D251" t="s">
        <v>15</v>
      </c>
      <c r="E251" s="2">
        <v>0.4</v>
      </c>
      <c r="F251" s="2">
        <v>2.6787415228893501</v>
      </c>
      <c r="G251" s="2">
        <v>97.1</v>
      </c>
    </row>
    <row r="252" spans="2:7">
      <c r="B252" t="s">
        <v>2976</v>
      </c>
      <c r="C252" t="s">
        <v>2985</v>
      </c>
      <c r="D252" t="s">
        <v>15</v>
      </c>
      <c r="E252" s="2">
        <v>0.45</v>
      </c>
      <c r="F252" s="2">
        <v>2.6609961630218701</v>
      </c>
      <c r="G252" s="2">
        <v>0</v>
      </c>
    </row>
    <row r="253" spans="2:7">
      <c r="B253" t="s">
        <v>2976</v>
      </c>
      <c r="C253" t="s">
        <v>2985</v>
      </c>
      <c r="D253" t="s">
        <v>15</v>
      </c>
      <c r="E253" s="2">
        <v>0.45</v>
      </c>
      <c r="F253" s="2">
        <v>2.6611742493744801</v>
      </c>
      <c r="G253" s="2">
        <v>13.871</v>
      </c>
    </row>
    <row r="254" spans="2:7">
      <c r="B254" t="s">
        <v>2976</v>
      </c>
      <c r="C254" t="s">
        <v>2985</v>
      </c>
      <c r="D254" t="s">
        <v>15</v>
      </c>
      <c r="E254" s="2">
        <v>0.45</v>
      </c>
      <c r="F254" s="2">
        <v>2.63294959122203</v>
      </c>
      <c r="G254" s="2">
        <v>27.742999999999999</v>
      </c>
    </row>
    <row r="255" spans="2:7">
      <c r="B255" t="s">
        <v>2976</v>
      </c>
      <c r="C255" t="s">
        <v>2985</v>
      </c>
      <c r="D255" t="s">
        <v>15</v>
      </c>
      <c r="E255" s="2">
        <v>0.45</v>
      </c>
      <c r="F255" s="2">
        <v>2.5938193018017999</v>
      </c>
      <c r="G255" s="2">
        <v>41.613999999999997</v>
      </c>
    </row>
    <row r="256" spans="2:7">
      <c r="B256" t="s">
        <v>2976</v>
      </c>
      <c r="C256" t="s">
        <v>2985</v>
      </c>
      <c r="D256" t="s">
        <v>15</v>
      </c>
      <c r="E256" s="2">
        <v>0.45</v>
      </c>
      <c r="F256" s="2">
        <v>2.5912482011173199</v>
      </c>
      <c r="G256" s="2">
        <v>55.485999999999997</v>
      </c>
    </row>
    <row r="257" spans="2:7">
      <c r="B257" t="s">
        <v>2976</v>
      </c>
      <c r="C257" t="s">
        <v>2985</v>
      </c>
      <c r="D257" t="s">
        <v>15</v>
      </c>
      <c r="E257" s="2">
        <v>0.45</v>
      </c>
      <c r="F257" s="2">
        <v>2.6030176077586198</v>
      </c>
      <c r="G257" s="2">
        <v>69.356999999999999</v>
      </c>
    </row>
    <row r="258" spans="2:7">
      <c r="B258" t="s">
        <v>2976</v>
      </c>
      <c r="C258" t="s">
        <v>2985</v>
      </c>
      <c r="D258" t="s">
        <v>15</v>
      </c>
      <c r="E258" s="2">
        <v>0.45</v>
      </c>
      <c r="F258" s="2">
        <v>2.56609261792453</v>
      </c>
      <c r="G258" s="2">
        <v>83.228999999999999</v>
      </c>
    </row>
    <row r="259" spans="2:7">
      <c r="B259" t="s">
        <v>2976</v>
      </c>
      <c r="C259" t="s">
        <v>2985</v>
      </c>
      <c r="D259" t="s">
        <v>15</v>
      </c>
      <c r="E259" s="2">
        <v>0.45</v>
      </c>
      <c r="F259" s="2">
        <v>2.6173470669427199</v>
      </c>
      <c r="G259" s="2">
        <v>97.1</v>
      </c>
    </row>
    <row r="260" spans="2:7">
      <c r="B260" t="s">
        <v>2976</v>
      </c>
      <c r="C260" t="s">
        <v>2985</v>
      </c>
      <c r="D260" t="s">
        <v>15</v>
      </c>
      <c r="E260" s="2">
        <v>0.5</v>
      </c>
      <c r="F260" s="2">
        <v>2.60793817097416</v>
      </c>
      <c r="G260" s="2">
        <v>0</v>
      </c>
    </row>
    <row r="261" spans="2:7">
      <c r="B261" t="s">
        <v>2976</v>
      </c>
      <c r="C261" t="s">
        <v>2985</v>
      </c>
      <c r="D261" t="s">
        <v>15</v>
      </c>
      <c r="E261" s="2">
        <v>0.5</v>
      </c>
      <c r="F261" s="2">
        <v>2.6055275229357799</v>
      </c>
      <c r="G261" s="2">
        <v>13.871</v>
      </c>
    </row>
    <row r="262" spans="2:7">
      <c r="B262" t="s">
        <v>2976</v>
      </c>
      <c r="C262" t="s">
        <v>2985</v>
      </c>
      <c r="D262" t="s">
        <v>15</v>
      </c>
      <c r="E262" s="2">
        <v>0.5</v>
      </c>
      <c r="F262" s="2">
        <v>2.5755309810671299</v>
      </c>
      <c r="G262" s="2">
        <v>27.742999999999999</v>
      </c>
    </row>
    <row r="263" spans="2:7">
      <c r="B263" t="s">
        <v>2976</v>
      </c>
      <c r="C263" t="s">
        <v>2985</v>
      </c>
      <c r="D263" t="s">
        <v>15</v>
      </c>
      <c r="E263" s="2">
        <v>0.5</v>
      </c>
      <c r="F263" s="2">
        <v>2.5337108108108102</v>
      </c>
      <c r="G263" s="2">
        <v>41.613999999999997</v>
      </c>
    </row>
    <row r="264" spans="2:7">
      <c r="B264" t="s">
        <v>2976</v>
      </c>
      <c r="C264" t="s">
        <v>2985</v>
      </c>
      <c r="D264" t="s">
        <v>15</v>
      </c>
      <c r="E264" s="2">
        <v>0.5</v>
      </c>
      <c r="F264" s="2">
        <v>2.5316098324022298</v>
      </c>
      <c r="G264" s="2">
        <v>55.485999999999997</v>
      </c>
    </row>
    <row r="265" spans="2:7">
      <c r="B265" t="s">
        <v>2976</v>
      </c>
      <c r="C265" t="s">
        <v>2985</v>
      </c>
      <c r="D265" t="s">
        <v>15</v>
      </c>
      <c r="E265" s="2">
        <v>0.5</v>
      </c>
      <c r="F265" s="2">
        <v>2.5455000000000001</v>
      </c>
      <c r="G265" s="2">
        <v>69.356999999999999</v>
      </c>
    </row>
    <row r="266" spans="2:7">
      <c r="B266" t="s">
        <v>2976</v>
      </c>
      <c r="C266" t="s">
        <v>2985</v>
      </c>
      <c r="D266" t="s">
        <v>15</v>
      </c>
      <c r="E266" s="2">
        <v>0.5</v>
      </c>
      <c r="F266" s="2">
        <v>2.5031488207547201</v>
      </c>
      <c r="G266" s="2">
        <v>83.228999999999999</v>
      </c>
    </row>
    <row r="267" spans="2:7">
      <c r="B267" t="s">
        <v>2976</v>
      </c>
      <c r="C267" t="s">
        <v>2985</v>
      </c>
      <c r="D267" t="s">
        <v>15</v>
      </c>
      <c r="E267" s="2">
        <v>0.5</v>
      </c>
      <c r="F267" s="2">
        <v>2.5559526109960902</v>
      </c>
      <c r="G267" s="2">
        <v>97.1</v>
      </c>
    </row>
    <row r="268" spans="2:7">
      <c r="B268" t="s">
        <v>2976</v>
      </c>
      <c r="C268" t="s">
        <v>2985</v>
      </c>
      <c r="D268" t="s">
        <v>15</v>
      </c>
      <c r="E268" s="2">
        <v>0.55000000000000004</v>
      </c>
      <c r="F268" s="2">
        <v>2.5548801789264401</v>
      </c>
      <c r="G268" s="2">
        <v>0</v>
      </c>
    </row>
    <row r="269" spans="2:7">
      <c r="B269" t="s">
        <v>2976</v>
      </c>
      <c r="C269" t="s">
        <v>2985</v>
      </c>
      <c r="D269" t="s">
        <v>15</v>
      </c>
      <c r="E269" s="2">
        <v>0.55000000000000004</v>
      </c>
      <c r="F269" s="2">
        <v>2.5498807964970802</v>
      </c>
      <c r="G269" s="2">
        <v>13.871</v>
      </c>
    </row>
    <row r="270" spans="2:7">
      <c r="B270" t="s">
        <v>2976</v>
      </c>
      <c r="C270" t="s">
        <v>2985</v>
      </c>
      <c r="D270" t="s">
        <v>15</v>
      </c>
      <c r="E270" s="2">
        <v>0.55000000000000004</v>
      </c>
      <c r="F270" s="2">
        <v>2.51811237091222</v>
      </c>
      <c r="G270" s="2">
        <v>27.742999999999999</v>
      </c>
    </row>
    <row r="271" spans="2:7">
      <c r="B271" t="s">
        <v>2976</v>
      </c>
      <c r="C271" t="s">
        <v>2985</v>
      </c>
      <c r="D271" t="s">
        <v>15</v>
      </c>
      <c r="E271" s="2">
        <v>0.55000000000000004</v>
      </c>
      <c r="F271" s="2">
        <v>2.47360231981982</v>
      </c>
      <c r="G271" s="2">
        <v>41.613999999999997</v>
      </c>
    </row>
    <row r="272" spans="2:7">
      <c r="B272" t="s">
        <v>2976</v>
      </c>
      <c r="C272" t="s">
        <v>2985</v>
      </c>
      <c r="D272" t="s">
        <v>15</v>
      </c>
      <c r="E272" s="2">
        <v>0.55000000000000004</v>
      </c>
      <c r="F272" s="2">
        <v>2.4719714636871499</v>
      </c>
      <c r="G272" s="2">
        <v>55.485999999999997</v>
      </c>
    </row>
    <row r="273" spans="2:7">
      <c r="B273" t="s">
        <v>2976</v>
      </c>
      <c r="C273" t="s">
        <v>2985</v>
      </c>
      <c r="D273" t="s">
        <v>15</v>
      </c>
      <c r="E273" s="2">
        <v>0.55000000000000004</v>
      </c>
      <c r="F273" s="2">
        <v>2.48798239224138</v>
      </c>
      <c r="G273" s="2">
        <v>69.356999999999999</v>
      </c>
    </row>
    <row r="274" spans="2:7">
      <c r="B274" t="s">
        <v>2976</v>
      </c>
      <c r="C274" t="s">
        <v>2985</v>
      </c>
      <c r="D274" t="s">
        <v>15</v>
      </c>
      <c r="E274" s="2">
        <v>0.55000000000000004</v>
      </c>
      <c r="F274" s="2">
        <v>2.4402050235849102</v>
      </c>
      <c r="G274" s="2">
        <v>83.228999999999999</v>
      </c>
    </row>
    <row r="275" spans="2:7">
      <c r="B275" t="s">
        <v>2976</v>
      </c>
      <c r="C275" t="s">
        <v>2985</v>
      </c>
      <c r="D275" t="s">
        <v>15</v>
      </c>
      <c r="E275" s="2">
        <v>0.55000000000000004</v>
      </c>
      <c r="F275" s="2">
        <v>2.49455815504946</v>
      </c>
      <c r="G275" s="2">
        <v>97.1</v>
      </c>
    </row>
    <row r="276" spans="2:7">
      <c r="B276" t="s">
        <v>2976</v>
      </c>
      <c r="C276" t="s">
        <v>2985</v>
      </c>
      <c r="D276" t="s">
        <v>15</v>
      </c>
      <c r="E276" s="2">
        <v>0.6</v>
      </c>
      <c r="F276" s="2">
        <v>2.50182218687873</v>
      </c>
      <c r="G276" s="2">
        <v>0</v>
      </c>
    </row>
    <row r="277" spans="2:7">
      <c r="B277" t="s">
        <v>2976</v>
      </c>
      <c r="C277" t="s">
        <v>2985</v>
      </c>
      <c r="D277" t="s">
        <v>15</v>
      </c>
      <c r="E277" s="2">
        <v>0.6</v>
      </c>
      <c r="F277" s="2">
        <v>2.49423407005838</v>
      </c>
      <c r="G277" s="2">
        <v>13.871</v>
      </c>
    </row>
    <row r="278" spans="2:7">
      <c r="B278" t="s">
        <v>2976</v>
      </c>
      <c r="C278" t="s">
        <v>2985</v>
      </c>
      <c r="D278" t="s">
        <v>15</v>
      </c>
      <c r="E278" s="2">
        <v>0.6</v>
      </c>
      <c r="F278" s="2">
        <v>2.4606937607573101</v>
      </c>
      <c r="G278" s="2">
        <v>27.742999999999999</v>
      </c>
    </row>
    <row r="279" spans="2:7">
      <c r="B279" t="s">
        <v>2976</v>
      </c>
      <c r="C279" t="s">
        <v>2985</v>
      </c>
      <c r="D279" t="s">
        <v>15</v>
      </c>
      <c r="E279" s="2">
        <v>0.6</v>
      </c>
      <c r="F279" s="2">
        <v>2.4134938288288299</v>
      </c>
      <c r="G279" s="2">
        <v>41.613999999999997</v>
      </c>
    </row>
    <row r="280" spans="2:7">
      <c r="B280" t="s">
        <v>2976</v>
      </c>
      <c r="C280" t="s">
        <v>2985</v>
      </c>
      <c r="D280" t="s">
        <v>15</v>
      </c>
      <c r="E280" s="2">
        <v>0.6</v>
      </c>
      <c r="F280" s="2">
        <v>2.41233309497207</v>
      </c>
      <c r="G280" s="2">
        <v>55.485999999999997</v>
      </c>
    </row>
    <row r="281" spans="2:7">
      <c r="B281" t="s">
        <v>2976</v>
      </c>
      <c r="C281" t="s">
        <v>2985</v>
      </c>
      <c r="D281" t="s">
        <v>15</v>
      </c>
      <c r="E281" s="2">
        <v>0.6</v>
      </c>
      <c r="F281" s="2">
        <v>2.4304647844827598</v>
      </c>
      <c r="G281" s="2">
        <v>69.356999999999999</v>
      </c>
    </row>
    <row r="282" spans="2:7">
      <c r="B282" t="s">
        <v>2976</v>
      </c>
      <c r="C282" t="s">
        <v>2985</v>
      </c>
      <c r="D282" t="s">
        <v>15</v>
      </c>
      <c r="E282" s="2">
        <v>0.6</v>
      </c>
      <c r="F282" s="2">
        <v>2.3772612264150901</v>
      </c>
      <c r="G282" s="2">
        <v>83.228999999999999</v>
      </c>
    </row>
    <row r="283" spans="2:7">
      <c r="B283" t="s">
        <v>2976</v>
      </c>
      <c r="C283" t="s">
        <v>2985</v>
      </c>
      <c r="D283" t="s">
        <v>15</v>
      </c>
      <c r="E283" s="2">
        <v>0.6</v>
      </c>
      <c r="F283" s="2">
        <v>2.4331636991028298</v>
      </c>
      <c r="G283" s="2">
        <v>97.1</v>
      </c>
    </row>
    <row r="284" spans="2:7">
      <c r="B284" t="s">
        <v>2977</v>
      </c>
      <c r="C284" t="s">
        <v>2985</v>
      </c>
      <c r="D284" t="s">
        <v>15</v>
      </c>
      <c r="E284" s="2">
        <v>0.4</v>
      </c>
      <c r="F284" s="2">
        <v>2.7380635861787002</v>
      </c>
      <c r="G284" s="2">
        <v>0</v>
      </c>
    </row>
    <row r="285" spans="2:7">
      <c r="B285" t="s">
        <v>2977</v>
      </c>
      <c r="C285" t="s">
        <v>2985</v>
      </c>
      <c r="D285" t="s">
        <v>15</v>
      </c>
      <c r="E285" s="2">
        <v>0.4</v>
      </c>
      <c r="F285" s="2">
        <v>2.7266773787019498</v>
      </c>
      <c r="G285" s="2">
        <v>13.871</v>
      </c>
    </row>
    <row r="286" spans="2:7">
      <c r="B286" t="s">
        <v>2977</v>
      </c>
      <c r="C286" t="s">
        <v>2985</v>
      </c>
      <c r="D286" t="s">
        <v>15</v>
      </c>
      <c r="E286" s="2">
        <v>0.4</v>
      </c>
      <c r="F286" s="2">
        <v>2.6747389530931298</v>
      </c>
      <c r="G286" s="2">
        <v>27.742999999999999</v>
      </c>
    </row>
    <row r="287" spans="2:7">
      <c r="B287" t="s">
        <v>2977</v>
      </c>
      <c r="C287" t="s">
        <v>2985</v>
      </c>
      <c r="D287" t="s">
        <v>15</v>
      </c>
      <c r="E287" s="2">
        <v>0.4</v>
      </c>
      <c r="F287" s="2">
        <v>2.6523217126813301</v>
      </c>
      <c r="G287" s="2">
        <v>41.613999999999997</v>
      </c>
    </row>
    <row r="288" spans="2:7">
      <c r="B288" t="s">
        <v>2977</v>
      </c>
      <c r="C288" t="s">
        <v>2985</v>
      </c>
      <c r="D288" t="s">
        <v>15</v>
      </c>
      <c r="E288" s="2">
        <v>0.4</v>
      </c>
      <c r="F288" s="2">
        <v>2.6583103448275902</v>
      </c>
      <c r="G288" s="2">
        <v>55.485999999999997</v>
      </c>
    </row>
    <row r="289" spans="2:7">
      <c r="B289" t="s">
        <v>2977</v>
      </c>
      <c r="C289" t="s">
        <v>2985</v>
      </c>
      <c r="D289" t="s">
        <v>15</v>
      </c>
      <c r="E289" s="2">
        <v>0.4</v>
      </c>
      <c r="F289" s="2">
        <v>2.6445117813383598</v>
      </c>
      <c r="G289" s="2">
        <v>69.356999999999999</v>
      </c>
    </row>
    <row r="290" spans="2:7">
      <c r="B290" t="s">
        <v>2977</v>
      </c>
      <c r="C290" t="s">
        <v>2985</v>
      </c>
      <c r="D290" t="s">
        <v>15</v>
      </c>
      <c r="E290" s="2">
        <v>0.4</v>
      </c>
      <c r="F290" s="2">
        <v>2.6051654040404002</v>
      </c>
      <c r="G290" s="2">
        <v>83.228999999999999</v>
      </c>
    </row>
    <row r="291" spans="2:7">
      <c r="B291" t="s">
        <v>2977</v>
      </c>
      <c r="C291" t="s">
        <v>2985</v>
      </c>
      <c r="D291" t="s">
        <v>15</v>
      </c>
      <c r="E291" s="2">
        <v>0.4</v>
      </c>
      <c r="F291" s="2">
        <v>2.64652700369914</v>
      </c>
      <c r="G291" s="2">
        <v>97.1</v>
      </c>
    </row>
    <row r="292" spans="2:7">
      <c r="B292" t="s">
        <v>2977</v>
      </c>
      <c r="C292" t="s">
        <v>2985</v>
      </c>
      <c r="D292" t="s">
        <v>15</v>
      </c>
      <c r="E292" s="2">
        <v>0.45</v>
      </c>
      <c r="F292" s="2">
        <v>2.6845158965446698</v>
      </c>
      <c r="G292" s="2">
        <v>0</v>
      </c>
    </row>
    <row r="293" spans="2:7">
      <c r="B293" t="s">
        <v>2977</v>
      </c>
      <c r="C293" t="s">
        <v>2985</v>
      </c>
      <c r="D293" t="s">
        <v>15</v>
      </c>
      <c r="E293" s="2">
        <v>0.45</v>
      </c>
      <c r="F293" s="2">
        <v>2.67166755933627</v>
      </c>
      <c r="G293" s="2">
        <v>13.871</v>
      </c>
    </row>
    <row r="294" spans="2:7">
      <c r="B294" t="s">
        <v>2977</v>
      </c>
      <c r="C294" t="s">
        <v>2985</v>
      </c>
      <c r="D294" t="s">
        <v>15</v>
      </c>
      <c r="E294" s="2">
        <v>0.45</v>
      </c>
      <c r="F294" s="2">
        <v>2.61539117380467</v>
      </c>
      <c r="G294" s="2">
        <v>27.742999999999999</v>
      </c>
    </row>
    <row r="295" spans="2:7">
      <c r="B295" t="s">
        <v>2977</v>
      </c>
      <c r="C295" t="s">
        <v>2985</v>
      </c>
      <c r="D295" t="s">
        <v>15</v>
      </c>
      <c r="E295" s="2">
        <v>0.45</v>
      </c>
      <c r="F295" s="2">
        <v>2.59104381141788</v>
      </c>
      <c r="G295" s="2">
        <v>41.613999999999997</v>
      </c>
    </row>
    <row r="296" spans="2:7">
      <c r="B296" t="s">
        <v>2977</v>
      </c>
      <c r="C296" t="s">
        <v>2985</v>
      </c>
      <c r="D296" t="s">
        <v>15</v>
      </c>
      <c r="E296" s="2">
        <v>0.45</v>
      </c>
      <c r="F296" s="2">
        <v>2.5947110854783899</v>
      </c>
      <c r="G296" s="2">
        <v>55.485999999999997</v>
      </c>
    </row>
    <row r="297" spans="2:7">
      <c r="B297" t="s">
        <v>2977</v>
      </c>
      <c r="C297" t="s">
        <v>2985</v>
      </c>
      <c r="D297" t="s">
        <v>15</v>
      </c>
      <c r="E297" s="2">
        <v>0.45</v>
      </c>
      <c r="F297" s="2">
        <v>2.5828007186616402</v>
      </c>
      <c r="G297" s="2">
        <v>69.356999999999999</v>
      </c>
    </row>
    <row r="298" spans="2:7">
      <c r="B298" t="s">
        <v>2977</v>
      </c>
      <c r="C298" t="s">
        <v>2985</v>
      </c>
      <c r="D298" t="s">
        <v>15</v>
      </c>
      <c r="E298" s="2">
        <v>0.45</v>
      </c>
      <c r="F298" s="2">
        <v>2.5390285984848502</v>
      </c>
      <c r="G298" s="2">
        <v>83.228999999999999</v>
      </c>
    </row>
    <row r="299" spans="2:7">
      <c r="B299" t="s">
        <v>2977</v>
      </c>
      <c r="C299" t="s">
        <v>2985</v>
      </c>
      <c r="D299" t="s">
        <v>15</v>
      </c>
      <c r="E299" s="2">
        <v>0.45</v>
      </c>
      <c r="F299" s="2">
        <v>2.5819396424167702</v>
      </c>
      <c r="G299" s="2">
        <v>97.1</v>
      </c>
    </row>
    <row r="300" spans="2:7">
      <c r="B300" t="s">
        <v>2977</v>
      </c>
      <c r="C300" t="s">
        <v>2985</v>
      </c>
      <c r="D300" t="s">
        <v>15</v>
      </c>
      <c r="E300" s="2">
        <v>0.5</v>
      </c>
      <c r="F300" s="2">
        <v>2.6309682069106501</v>
      </c>
      <c r="G300" s="2">
        <v>0</v>
      </c>
    </row>
    <row r="301" spans="2:7">
      <c r="B301" t="s">
        <v>2977</v>
      </c>
      <c r="C301" t="s">
        <v>2985</v>
      </c>
      <c r="D301" t="s">
        <v>15</v>
      </c>
      <c r="E301" s="2">
        <v>0.5</v>
      </c>
      <c r="F301" s="2">
        <v>2.6166577399705901</v>
      </c>
      <c r="G301" s="2">
        <v>13.871</v>
      </c>
    </row>
    <row r="302" spans="2:7">
      <c r="B302" t="s">
        <v>2977</v>
      </c>
      <c r="C302" t="s">
        <v>2985</v>
      </c>
      <c r="D302" t="s">
        <v>15</v>
      </c>
      <c r="E302" s="2">
        <v>0.5</v>
      </c>
      <c r="F302" s="2">
        <v>2.5560433945162</v>
      </c>
      <c r="G302" s="2">
        <v>27.742999999999999</v>
      </c>
    </row>
    <row r="303" spans="2:7">
      <c r="B303" t="s">
        <v>2977</v>
      </c>
      <c r="C303" t="s">
        <v>2985</v>
      </c>
      <c r="D303" t="s">
        <v>15</v>
      </c>
      <c r="E303" s="2">
        <v>0.5</v>
      </c>
      <c r="F303" s="2">
        <v>2.5297659101544201</v>
      </c>
      <c r="G303" s="2">
        <v>41.613999999999997</v>
      </c>
    </row>
    <row r="304" spans="2:7">
      <c r="B304" t="s">
        <v>2977</v>
      </c>
      <c r="C304" t="s">
        <v>2985</v>
      </c>
      <c r="D304" t="s">
        <v>15</v>
      </c>
      <c r="E304" s="2">
        <v>0.5</v>
      </c>
      <c r="F304" s="2">
        <v>2.5311118261291901</v>
      </c>
      <c r="G304" s="2">
        <v>55.485999999999997</v>
      </c>
    </row>
    <row r="305" spans="2:7">
      <c r="B305" t="s">
        <v>2977</v>
      </c>
      <c r="C305" t="s">
        <v>2985</v>
      </c>
      <c r="D305" t="s">
        <v>15</v>
      </c>
      <c r="E305" s="2">
        <v>0.5</v>
      </c>
      <c r="F305" s="2">
        <v>2.5210896559849201</v>
      </c>
      <c r="G305" s="2">
        <v>69.356999999999999</v>
      </c>
    </row>
    <row r="306" spans="2:7">
      <c r="B306" t="s">
        <v>2977</v>
      </c>
      <c r="C306" t="s">
        <v>2985</v>
      </c>
      <c r="D306" t="s">
        <v>15</v>
      </c>
      <c r="E306" s="2">
        <v>0.5</v>
      </c>
      <c r="F306" s="2">
        <v>2.47289179292929</v>
      </c>
      <c r="G306" s="2">
        <v>83.228999999999999</v>
      </c>
    </row>
    <row r="307" spans="2:7">
      <c r="B307" t="s">
        <v>2977</v>
      </c>
      <c r="C307" t="s">
        <v>2985</v>
      </c>
      <c r="D307" t="s">
        <v>15</v>
      </c>
      <c r="E307" s="2">
        <v>0.5</v>
      </c>
      <c r="F307" s="2">
        <v>2.5173522811344</v>
      </c>
      <c r="G307" s="2">
        <v>97.1</v>
      </c>
    </row>
    <row r="308" spans="2:7">
      <c r="B308" t="s">
        <v>2977</v>
      </c>
      <c r="C308" t="s">
        <v>2985</v>
      </c>
      <c r="D308" t="s">
        <v>15</v>
      </c>
      <c r="E308" s="2">
        <v>0.55000000000000004</v>
      </c>
      <c r="F308" s="2">
        <v>2.57742051727663</v>
      </c>
      <c r="G308" s="2">
        <v>0</v>
      </c>
    </row>
    <row r="309" spans="2:7">
      <c r="B309" t="s">
        <v>2977</v>
      </c>
      <c r="C309" t="s">
        <v>2985</v>
      </c>
      <c r="D309" t="s">
        <v>15</v>
      </c>
      <c r="E309" s="2">
        <v>0.55000000000000004</v>
      </c>
      <c r="F309" s="2">
        <v>2.5616479206049099</v>
      </c>
      <c r="G309" s="2">
        <v>13.871</v>
      </c>
    </row>
    <row r="310" spans="2:7">
      <c r="B310" t="s">
        <v>2977</v>
      </c>
      <c r="C310" t="s">
        <v>2985</v>
      </c>
      <c r="D310" t="s">
        <v>15</v>
      </c>
      <c r="E310" s="2">
        <v>0.55000000000000004</v>
      </c>
      <c r="F310" s="2">
        <v>2.4966956152277402</v>
      </c>
      <c r="G310" s="2">
        <v>27.742999999999999</v>
      </c>
    </row>
    <row r="311" spans="2:7">
      <c r="B311" t="s">
        <v>2977</v>
      </c>
      <c r="C311" t="s">
        <v>2985</v>
      </c>
      <c r="D311" t="s">
        <v>15</v>
      </c>
      <c r="E311" s="2">
        <v>0.55000000000000004</v>
      </c>
      <c r="F311" s="2">
        <v>2.46848800889097</v>
      </c>
      <c r="G311" s="2">
        <v>41.613999999999997</v>
      </c>
    </row>
    <row r="312" spans="2:7">
      <c r="B312" t="s">
        <v>2977</v>
      </c>
      <c r="C312" t="s">
        <v>2985</v>
      </c>
      <c r="D312" t="s">
        <v>15</v>
      </c>
      <c r="E312" s="2">
        <v>0.55000000000000004</v>
      </c>
      <c r="F312" s="2">
        <v>2.4675125667799902</v>
      </c>
      <c r="G312" s="2">
        <v>55.485999999999997</v>
      </c>
    </row>
    <row r="313" spans="2:7">
      <c r="B313" t="s">
        <v>2977</v>
      </c>
      <c r="C313" t="s">
        <v>2985</v>
      </c>
      <c r="D313" t="s">
        <v>15</v>
      </c>
      <c r="E313" s="2">
        <v>0.55000000000000004</v>
      </c>
      <c r="F313" s="2">
        <v>2.4593785933082</v>
      </c>
      <c r="G313" s="2">
        <v>69.356999999999999</v>
      </c>
    </row>
    <row r="314" spans="2:7">
      <c r="B314" t="s">
        <v>2977</v>
      </c>
      <c r="C314" t="s">
        <v>2985</v>
      </c>
      <c r="D314" t="s">
        <v>15</v>
      </c>
      <c r="E314" s="2">
        <v>0.55000000000000004</v>
      </c>
      <c r="F314" s="2">
        <v>2.4067549873737399</v>
      </c>
      <c r="G314" s="2">
        <v>83.228999999999999</v>
      </c>
    </row>
    <row r="315" spans="2:7">
      <c r="B315" t="s">
        <v>2977</v>
      </c>
      <c r="C315" t="s">
        <v>2985</v>
      </c>
      <c r="D315" t="s">
        <v>15</v>
      </c>
      <c r="E315" s="2">
        <v>0.55000000000000004</v>
      </c>
      <c r="F315" s="2">
        <v>2.4527649198520298</v>
      </c>
      <c r="G315" s="2">
        <v>97.1</v>
      </c>
    </row>
    <row r="316" spans="2:7">
      <c r="B316" t="s">
        <v>2977</v>
      </c>
      <c r="C316" t="s">
        <v>2985</v>
      </c>
      <c r="D316" t="s">
        <v>15</v>
      </c>
      <c r="E316" s="2">
        <v>0.6</v>
      </c>
      <c r="F316" s="2">
        <v>2.5238728276426099</v>
      </c>
      <c r="G316" s="2">
        <v>0</v>
      </c>
    </row>
    <row r="317" spans="2:7">
      <c r="B317" t="s">
        <v>2977</v>
      </c>
      <c r="C317" t="s">
        <v>2985</v>
      </c>
      <c r="D317" t="s">
        <v>15</v>
      </c>
      <c r="E317" s="2">
        <v>0.6</v>
      </c>
      <c r="F317" s="2">
        <v>2.5066381012392398</v>
      </c>
      <c r="G317" s="2">
        <v>13.871</v>
      </c>
    </row>
    <row r="318" spans="2:7">
      <c r="B318" t="s">
        <v>2977</v>
      </c>
      <c r="C318" t="s">
        <v>2985</v>
      </c>
      <c r="D318" t="s">
        <v>15</v>
      </c>
      <c r="E318" s="2">
        <v>0.6</v>
      </c>
      <c r="F318" s="2">
        <v>2.4373478359392702</v>
      </c>
      <c r="G318" s="2">
        <v>27.742999999999999</v>
      </c>
    </row>
    <row r="319" spans="2:7">
      <c r="B319" t="s">
        <v>2977</v>
      </c>
      <c r="C319" t="s">
        <v>2985</v>
      </c>
      <c r="D319" t="s">
        <v>15</v>
      </c>
      <c r="E319" s="2">
        <v>0.6</v>
      </c>
      <c r="F319" s="2">
        <v>2.4072101076275101</v>
      </c>
      <c r="G319" s="2">
        <v>41.613999999999997</v>
      </c>
    </row>
    <row r="320" spans="2:7">
      <c r="B320" t="s">
        <v>2977</v>
      </c>
      <c r="C320" t="s">
        <v>2985</v>
      </c>
      <c r="D320" t="s">
        <v>15</v>
      </c>
      <c r="E320" s="2">
        <v>0.6</v>
      </c>
      <c r="F320" s="2">
        <v>2.4039133074307899</v>
      </c>
      <c r="G320" s="2">
        <v>55.485999999999997</v>
      </c>
    </row>
    <row r="321" spans="2:7">
      <c r="B321" t="s">
        <v>2977</v>
      </c>
      <c r="C321" t="s">
        <v>2985</v>
      </c>
      <c r="D321" t="s">
        <v>15</v>
      </c>
      <c r="E321" s="2">
        <v>0.6</v>
      </c>
      <c r="F321" s="2">
        <v>2.3976675306314799</v>
      </c>
      <c r="G321" s="2">
        <v>69.356999999999999</v>
      </c>
    </row>
    <row r="322" spans="2:7">
      <c r="B322" t="s">
        <v>2977</v>
      </c>
      <c r="C322" t="s">
        <v>2985</v>
      </c>
      <c r="D322" t="s">
        <v>15</v>
      </c>
      <c r="E322" s="2">
        <v>0.6</v>
      </c>
      <c r="F322" s="2">
        <v>2.3406181818181802</v>
      </c>
      <c r="G322" s="2">
        <v>83.228999999999999</v>
      </c>
    </row>
    <row r="323" spans="2:7">
      <c r="B323" t="s">
        <v>2977</v>
      </c>
      <c r="C323" t="s">
        <v>2985</v>
      </c>
      <c r="D323" t="s">
        <v>15</v>
      </c>
      <c r="E323" s="2">
        <v>0.6</v>
      </c>
      <c r="F323" s="2">
        <v>2.3881775585696698</v>
      </c>
      <c r="G323" s="2">
        <v>97.1</v>
      </c>
    </row>
    <row r="324" spans="2:7">
      <c r="E324" s="2"/>
      <c r="F324" s="2"/>
      <c r="G324" s="2"/>
    </row>
    <row r="325" spans="2:7">
      <c r="E325" s="2"/>
      <c r="F325" s="2"/>
      <c r="G325" s="2"/>
    </row>
    <row r="326" spans="2:7">
      <c r="E326" s="2"/>
      <c r="F326" s="2"/>
      <c r="G326" s="2"/>
    </row>
    <row r="327" spans="2:7">
      <c r="E327" s="2"/>
      <c r="F327" s="2"/>
      <c r="G327" s="2"/>
    </row>
    <row r="328" spans="2:7">
      <c r="E328" s="2"/>
      <c r="F328" s="2"/>
      <c r="G328" s="2"/>
    </row>
    <row r="329" spans="2:7">
      <c r="E329" s="2"/>
      <c r="F329" s="2"/>
      <c r="G329" s="2"/>
    </row>
    <row r="330" spans="2:7">
      <c r="E330" s="2"/>
      <c r="F330" s="2"/>
      <c r="G330" s="2"/>
    </row>
    <row r="331" spans="2:7">
      <c r="E331" s="2"/>
      <c r="F331" s="2"/>
      <c r="G331" s="2"/>
    </row>
    <row r="332" spans="2:7">
      <c r="E332" s="2"/>
      <c r="F332" s="2"/>
      <c r="G332" s="2"/>
    </row>
    <row r="333" spans="2:7">
      <c r="E333" s="2"/>
      <c r="F333" s="2"/>
      <c r="G333" s="2"/>
    </row>
    <row r="334" spans="2:7">
      <c r="E334" s="2"/>
      <c r="F334" s="2"/>
      <c r="G334" s="2"/>
    </row>
    <row r="335" spans="2:7">
      <c r="E335" s="2"/>
      <c r="F335" s="2"/>
      <c r="G335" s="2"/>
    </row>
    <row r="336" spans="2:7">
      <c r="E336" s="2"/>
      <c r="F336" s="2"/>
      <c r="G336" s="2"/>
    </row>
    <row r="337" spans="5:7">
      <c r="E337" s="2"/>
      <c r="F337" s="2"/>
      <c r="G337" s="2"/>
    </row>
    <row r="338" spans="5:7">
      <c r="E338" s="2"/>
      <c r="F338" s="2"/>
      <c r="G338" s="2"/>
    </row>
    <row r="339" spans="5:7">
      <c r="E339" s="2"/>
      <c r="F339" s="2"/>
      <c r="G339" s="2"/>
    </row>
    <row r="340" spans="5:7">
      <c r="E340" s="2"/>
      <c r="F340" s="2"/>
      <c r="G340" s="2"/>
    </row>
    <row r="341" spans="5:7">
      <c r="E341" s="2"/>
      <c r="F341" s="2"/>
      <c r="G341" s="2"/>
    </row>
    <row r="342" spans="5:7">
      <c r="E342" s="2"/>
      <c r="F342" s="2"/>
      <c r="G342" s="2"/>
    </row>
    <row r="343" spans="5:7">
      <c r="E343" s="2"/>
      <c r="F343" s="2"/>
      <c r="G343" s="2"/>
    </row>
    <row r="344" spans="5:7">
      <c r="E344" s="2"/>
      <c r="F344" s="2"/>
      <c r="G344" s="2"/>
    </row>
    <row r="345" spans="5:7">
      <c r="E345" s="2"/>
      <c r="F345" s="2"/>
      <c r="G345" s="2"/>
    </row>
    <row r="346" spans="5:7">
      <c r="E346" s="2"/>
      <c r="F346" s="2"/>
      <c r="G346" s="2"/>
    </row>
    <row r="347" spans="5:7">
      <c r="E347" s="2"/>
      <c r="F347" s="2"/>
      <c r="G347" s="2"/>
    </row>
    <row r="348" spans="5:7">
      <c r="E348" s="2"/>
      <c r="F348" s="2"/>
      <c r="G348" s="2"/>
    </row>
    <row r="349" spans="5:7">
      <c r="E349" s="2"/>
      <c r="F349" s="2"/>
      <c r="G349" s="2"/>
    </row>
    <row r="350" spans="5:7">
      <c r="E350" s="2"/>
      <c r="F350" s="2"/>
      <c r="G350" s="2"/>
    </row>
    <row r="351" spans="5:7">
      <c r="E351" s="2"/>
      <c r="F351" s="2"/>
      <c r="G351" s="2"/>
    </row>
    <row r="352" spans="5:7">
      <c r="E352" s="2"/>
      <c r="F352" s="2"/>
      <c r="G352" s="2"/>
    </row>
    <row r="353" spans="5:7">
      <c r="E353" s="2"/>
      <c r="F353" s="2"/>
      <c r="G353" s="2"/>
    </row>
    <row r="354" spans="5:7">
      <c r="E354" s="2"/>
      <c r="F354" s="2"/>
      <c r="G354" s="2"/>
    </row>
    <row r="355" spans="5:7">
      <c r="E355" s="2"/>
      <c r="F355" s="2"/>
      <c r="G355" s="2"/>
    </row>
    <row r="356" spans="5:7">
      <c r="E356" s="2"/>
      <c r="F356" s="2"/>
      <c r="G356" s="2"/>
    </row>
    <row r="357" spans="5:7">
      <c r="E357" s="2"/>
      <c r="F357" s="2"/>
      <c r="G357" s="2"/>
    </row>
    <row r="358" spans="5:7">
      <c r="E358" s="2"/>
      <c r="F358" s="2"/>
      <c r="G358" s="2"/>
    </row>
    <row r="359" spans="5:7">
      <c r="E359" s="2"/>
      <c r="F359" s="2"/>
      <c r="G359" s="2"/>
    </row>
    <row r="360" spans="5:7">
      <c r="E360" s="2"/>
      <c r="F360" s="2"/>
      <c r="G360" s="2"/>
    </row>
    <row r="361" spans="5:7">
      <c r="E361" s="2"/>
      <c r="F361" s="2"/>
      <c r="G361" s="2"/>
    </row>
    <row r="362" spans="5:7">
      <c r="E362" s="2"/>
      <c r="F362" s="2"/>
      <c r="G362" s="2"/>
    </row>
    <row r="363" spans="5:7">
      <c r="E363" s="2"/>
      <c r="F363" s="2"/>
      <c r="G363" s="2"/>
    </row>
    <row r="364" spans="5:7">
      <c r="E364" s="2"/>
      <c r="F364" s="2"/>
      <c r="G364" s="2"/>
    </row>
    <row r="365" spans="5:7">
      <c r="E365" s="2"/>
      <c r="F365" s="2"/>
      <c r="G365" s="2"/>
    </row>
    <row r="366" spans="5:7">
      <c r="E366" s="2"/>
      <c r="F366" s="2"/>
      <c r="G366" s="2"/>
    </row>
    <row r="367" spans="5:7">
      <c r="E367" s="2"/>
      <c r="F367" s="2"/>
      <c r="G367" s="2"/>
    </row>
    <row r="368" spans="5:7">
      <c r="E368" s="2"/>
      <c r="F368" s="2"/>
      <c r="G368" s="2"/>
    </row>
    <row r="369" spans="5:7">
      <c r="E369" s="2"/>
      <c r="F369" s="2"/>
      <c r="G369" s="2"/>
    </row>
    <row r="370" spans="5:7">
      <c r="E370" s="2"/>
      <c r="F370" s="2"/>
      <c r="G370" s="2"/>
    </row>
    <row r="371" spans="5:7">
      <c r="E371" s="2"/>
      <c r="F371" s="2"/>
      <c r="G371" s="2"/>
    </row>
    <row r="372" spans="5:7">
      <c r="E372" s="2"/>
      <c r="F372" s="2"/>
      <c r="G372" s="2"/>
    </row>
    <row r="373" spans="5:7">
      <c r="E373" s="2"/>
      <c r="F373" s="2"/>
      <c r="G373" s="2"/>
    </row>
    <row r="374" spans="5:7">
      <c r="E374" s="2"/>
      <c r="F374" s="2"/>
      <c r="G374" s="2"/>
    </row>
    <row r="375" spans="5:7">
      <c r="E375" s="2"/>
      <c r="F375" s="2"/>
      <c r="G375" s="2"/>
    </row>
    <row r="376" spans="5:7">
      <c r="E376" s="2"/>
      <c r="F376" s="2"/>
      <c r="G376" s="2"/>
    </row>
    <row r="377" spans="5:7">
      <c r="E377" s="2"/>
      <c r="F377" s="2"/>
      <c r="G377" s="2"/>
    </row>
    <row r="378" spans="5:7">
      <c r="E378" s="2"/>
      <c r="F378" s="2"/>
      <c r="G378" s="2"/>
    </row>
    <row r="379" spans="5:7">
      <c r="E379" s="2"/>
      <c r="F379" s="2"/>
      <c r="G379" s="2"/>
    </row>
    <row r="380" spans="5:7">
      <c r="E380" s="2"/>
      <c r="F380" s="2"/>
      <c r="G380" s="2"/>
    </row>
    <row r="381" spans="5:7">
      <c r="E381" s="2"/>
      <c r="F381" s="2"/>
      <c r="G381" s="2"/>
    </row>
    <row r="382" spans="5:7">
      <c r="E382" s="2"/>
      <c r="F382" s="2"/>
      <c r="G382" s="2"/>
    </row>
    <row r="383" spans="5:7">
      <c r="E383" s="2"/>
      <c r="F383" s="2"/>
      <c r="G383" s="2"/>
    </row>
    <row r="384" spans="5:7">
      <c r="E384" s="2"/>
      <c r="F384" s="2"/>
      <c r="G384" s="2"/>
    </row>
    <row r="385" spans="5:7">
      <c r="E385" s="2"/>
      <c r="F385" s="2"/>
      <c r="G385" s="2"/>
    </row>
    <row r="386" spans="5:7">
      <c r="E386" s="2"/>
      <c r="F386" s="2"/>
      <c r="G386" s="2"/>
    </row>
    <row r="387" spans="5:7">
      <c r="E387" s="2"/>
      <c r="F387" s="2"/>
      <c r="G387" s="2"/>
    </row>
    <row r="388" spans="5:7">
      <c r="E388" s="2"/>
      <c r="F388" s="2"/>
      <c r="G388" s="2"/>
    </row>
    <row r="389" spans="5:7">
      <c r="E389" s="2"/>
      <c r="F389" s="2"/>
      <c r="G389" s="2"/>
    </row>
    <row r="390" spans="5:7">
      <c r="E390" s="2"/>
      <c r="F390" s="2"/>
      <c r="G390" s="2"/>
    </row>
    <row r="391" spans="5:7">
      <c r="E391" s="2"/>
      <c r="F391" s="2"/>
      <c r="G391" s="2"/>
    </row>
    <row r="392" spans="5:7">
      <c r="E392" s="2"/>
      <c r="F392" s="2"/>
      <c r="G392" s="2"/>
    </row>
    <row r="393" spans="5:7">
      <c r="E393" s="2"/>
      <c r="F393" s="2"/>
      <c r="G393" s="2"/>
    </row>
    <row r="394" spans="5:7">
      <c r="E394" s="2"/>
      <c r="F394" s="2"/>
      <c r="G394" s="2"/>
    </row>
    <row r="395" spans="5:7">
      <c r="E395" s="2"/>
      <c r="F395" s="2"/>
      <c r="G395" s="2"/>
    </row>
    <row r="396" spans="5:7">
      <c r="E396" s="2"/>
      <c r="F396" s="2"/>
      <c r="G396" s="2"/>
    </row>
    <row r="397" spans="5:7">
      <c r="E397" s="2"/>
      <c r="F397" s="2"/>
      <c r="G397" s="2"/>
    </row>
    <row r="398" spans="5:7">
      <c r="E398" s="2"/>
      <c r="F398" s="2"/>
      <c r="G398" s="2"/>
    </row>
    <row r="399" spans="5:7">
      <c r="E399" s="2"/>
      <c r="F399" s="2"/>
      <c r="G399" s="2"/>
    </row>
    <row r="400" spans="5:7">
      <c r="E400" s="2"/>
      <c r="F400" s="2"/>
      <c r="G400" s="2"/>
    </row>
    <row r="401" spans="5:7">
      <c r="E401" s="2"/>
      <c r="F401" s="2"/>
      <c r="G401" s="2"/>
    </row>
    <row r="402" spans="5:7">
      <c r="E402" s="2"/>
      <c r="F402" s="2"/>
      <c r="G402" s="2"/>
    </row>
    <row r="403" spans="5:7">
      <c r="E403" s="2"/>
      <c r="F403" s="2"/>
      <c r="G403" s="2"/>
    </row>
    <row r="404" spans="5:7">
      <c r="E404" s="2"/>
      <c r="F404" s="2"/>
      <c r="G404" s="2"/>
    </row>
    <row r="405" spans="5:7">
      <c r="E405" s="2"/>
      <c r="F405" s="2"/>
      <c r="G405" s="2"/>
    </row>
    <row r="406" spans="5:7">
      <c r="E406" s="2"/>
      <c r="F406" s="2"/>
      <c r="G406" s="2"/>
    </row>
    <row r="407" spans="5:7">
      <c r="E407" s="2"/>
      <c r="F407" s="2"/>
      <c r="G407" s="2"/>
    </row>
    <row r="408" spans="5:7">
      <c r="E408" s="2"/>
      <c r="F408" s="2"/>
      <c r="G408" s="2"/>
    </row>
    <row r="409" spans="5:7">
      <c r="E409" s="2"/>
      <c r="F409" s="2"/>
      <c r="G409" s="2"/>
    </row>
    <row r="410" spans="5:7">
      <c r="E410" s="2"/>
      <c r="F410" s="2"/>
      <c r="G410" s="2"/>
    </row>
    <row r="411" spans="5:7">
      <c r="E411" s="2"/>
      <c r="F411" s="2"/>
      <c r="G411" s="2"/>
    </row>
    <row r="412" spans="5:7">
      <c r="E412" s="2"/>
      <c r="F412" s="2"/>
      <c r="G412" s="2"/>
    </row>
    <row r="413" spans="5:7">
      <c r="E413" s="2"/>
      <c r="F413" s="2"/>
      <c r="G413" s="2"/>
    </row>
    <row r="414" spans="5:7">
      <c r="E414" s="2"/>
      <c r="F414" s="2"/>
      <c r="G414" s="2"/>
    </row>
    <row r="415" spans="5:7">
      <c r="E415" s="2"/>
      <c r="F415" s="2"/>
      <c r="G415" s="2"/>
    </row>
    <row r="416" spans="5:7">
      <c r="E416" s="2"/>
      <c r="F416" s="2"/>
      <c r="G416" s="2"/>
    </row>
    <row r="417" spans="5:7">
      <c r="E417" s="2"/>
      <c r="F417" s="2"/>
      <c r="G417" s="2"/>
    </row>
    <row r="418" spans="5:7">
      <c r="E418" s="2"/>
      <c r="F418" s="2"/>
      <c r="G418" s="2"/>
    </row>
    <row r="419" spans="5:7">
      <c r="E419" s="2"/>
      <c r="F419" s="2"/>
      <c r="G419" s="2"/>
    </row>
    <row r="420" spans="5:7">
      <c r="E420" s="2"/>
      <c r="F420" s="2"/>
      <c r="G420" s="2"/>
    </row>
    <row r="421" spans="5:7">
      <c r="E421" s="2"/>
      <c r="F421" s="2"/>
      <c r="G421" s="2"/>
    </row>
    <row r="422" spans="5:7">
      <c r="E422" s="2"/>
      <c r="F422" s="2"/>
      <c r="G422" s="2"/>
    </row>
    <row r="423" spans="5:7">
      <c r="E423" s="2"/>
      <c r="F423" s="2"/>
      <c r="G423" s="2"/>
    </row>
    <row r="424" spans="5:7">
      <c r="E424" s="2"/>
      <c r="F424" s="2"/>
      <c r="G424" s="2"/>
    </row>
    <row r="425" spans="5:7">
      <c r="E425" s="2"/>
      <c r="F425" s="2"/>
      <c r="G425" s="2"/>
    </row>
    <row r="426" spans="5:7">
      <c r="E426" s="2"/>
      <c r="F426" s="2"/>
      <c r="G426" s="2"/>
    </row>
    <row r="427" spans="5:7">
      <c r="E427" s="2"/>
      <c r="F427" s="2"/>
      <c r="G427" s="2"/>
    </row>
    <row r="428" spans="5:7">
      <c r="E428" s="2"/>
      <c r="F428" s="2"/>
      <c r="G428" s="2"/>
    </row>
    <row r="429" spans="5:7">
      <c r="E429" s="2"/>
      <c r="F429" s="2"/>
      <c r="G429" s="2"/>
    </row>
    <row r="430" spans="5:7">
      <c r="E430" s="2"/>
      <c r="F430" s="2"/>
      <c r="G430" s="2"/>
    </row>
    <row r="431" spans="5:7">
      <c r="E431" s="2"/>
      <c r="F431" s="2"/>
      <c r="G431" s="2"/>
    </row>
    <row r="432" spans="5:7">
      <c r="E432" s="2"/>
      <c r="F432" s="2"/>
      <c r="G432" s="2"/>
    </row>
    <row r="433" spans="5:7">
      <c r="E433" s="2"/>
      <c r="F433" s="2"/>
      <c r="G433" s="2"/>
    </row>
    <row r="434" spans="5:7">
      <c r="E434" s="2"/>
      <c r="F434" s="2"/>
      <c r="G434" s="2"/>
    </row>
    <row r="435" spans="5:7">
      <c r="E435" s="2"/>
      <c r="F435" s="2"/>
      <c r="G435" s="2"/>
    </row>
    <row r="436" spans="5:7">
      <c r="E436" s="2"/>
      <c r="F436" s="2"/>
      <c r="G436" s="2"/>
    </row>
    <row r="437" spans="5:7">
      <c r="E437" s="2"/>
      <c r="F437" s="2"/>
      <c r="G437" s="2"/>
    </row>
    <row r="438" spans="5:7">
      <c r="E438" s="2"/>
      <c r="F438" s="2"/>
      <c r="G438" s="2"/>
    </row>
    <row r="439" spans="5:7">
      <c r="E439" s="2"/>
      <c r="F439" s="2"/>
      <c r="G439" s="2"/>
    </row>
    <row r="440" spans="5:7">
      <c r="E440" s="2"/>
      <c r="F440" s="2"/>
      <c r="G440" s="2"/>
    </row>
    <row r="441" spans="5:7">
      <c r="E441" s="2"/>
      <c r="F441" s="2"/>
      <c r="G441" s="2"/>
    </row>
    <row r="442" spans="5:7">
      <c r="E442" s="2"/>
      <c r="F442" s="2"/>
      <c r="G442" s="2"/>
    </row>
    <row r="443" spans="5:7">
      <c r="E443" s="2"/>
      <c r="F443" s="2"/>
      <c r="G443" s="2"/>
    </row>
    <row r="444" spans="5:7">
      <c r="E444" s="2"/>
      <c r="F444" s="2"/>
      <c r="G444" s="2"/>
    </row>
    <row r="445" spans="5:7">
      <c r="E445" s="2"/>
      <c r="F445" s="2"/>
      <c r="G445" s="2"/>
    </row>
    <row r="446" spans="5:7">
      <c r="E446" s="2"/>
      <c r="F446" s="2"/>
      <c r="G446" s="2"/>
    </row>
    <row r="447" spans="5:7">
      <c r="E447" s="2"/>
      <c r="F447" s="2"/>
      <c r="G447" s="2"/>
    </row>
    <row r="448" spans="5:7">
      <c r="E448" s="2"/>
      <c r="F448" s="2"/>
      <c r="G448" s="2"/>
    </row>
    <row r="449" spans="5:7">
      <c r="E449" s="2"/>
      <c r="F449" s="2"/>
      <c r="G449" s="2"/>
    </row>
    <row r="450" spans="5:7">
      <c r="E450" s="2"/>
      <c r="F450" s="2"/>
      <c r="G450" s="2"/>
    </row>
    <row r="451" spans="5:7">
      <c r="E451" s="2"/>
      <c r="F451" s="2"/>
      <c r="G451" s="2"/>
    </row>
    <row r="452" spans="5:7">
      <c r="E452" s="2"/>
      <c r="F452" s="2"/>
      <c r="G452" s="2"/>
    </row>
    <row r="453" spans="5:7">
      <c r="E453" s="2"/>
      <c r="F453" s="2"/>
      <c r="G453" s="2"/>
    </row>
    <row r="454" spans="5:7">
      <c r="E454" s="2"/>
      <c r="F454" s="2"/>
      <c r="G454" s="2"/>
    </row>
    <row r="455" spans="5:7">
      <c r="E455" s="2"/>
      <c r="F455" s="2"/>
      <c r="G455" s="2"/>
    </row>
    <row r="456" spans="5:7">
      <c r="E456" s="2"/>
      <c r="F456" s="2"/>
      <c r="G456" s="2"/>
    </row>
    <row r="457" spans="5:7">
      <c r="E457" s="2"/>
      <c r="F457" s="2"/>
      <c r="G457" s="2"/>
    </row>
    <row r="458" spans="5:7">
      <c r="E458" s="2"/>
      <c r="F458" s="2"/>
      <c r="G458" s="2"/>
    </row>
    <row r="459" spans="5:7">
      <c r="E459" s="2"/>
      <c r="F459" s="2"/>
      <c r="G459" s="2"/>
    </row>
    <row r="460" spans="5:7">
      <c r="E460" s="2"/>
      <c r="F460" s="2"/>
      <c r="G460" s="2"/>
    </row>
    <row r="461" spans="5:7">
      <c r="E461" s="2"/>
      <c r="F461" s="2"/>
      <c r="G461" s="2"/>
    </row>
    <row r="462" spans="5:7">
      <c r="E462" s="2"/>
      <c r="F462" s="2"/>
      <c r="G462" s="2"/>
    </row>
    <row r="463" spans="5:7">
      <c r="E463" s="2"/>
      <c r="F463" s="2"/>
      <c r="G463" s="2"/>
    </row>
    <row r="464" spans="5:7">
      <c r="E464" s="2"/>
      <c r="F464" s="2"/>
      <c r="G464" s="2"/>
    </row>
    <row r="465" spans="5:7">
      <c r="E465" s="2"/>
      <c r="F465" s="2"/>
      <c r="G465" s="2"/>
    </row>
    <row r="466" spans="5:7">
      <c r="E466" s="2"/>
      <c r="F466" s="2"/>
      <c r="G466" s="2"/>
    </row>
    <row r="467" spans="5:7">
      <c r="E467" s="2"/>
      <c r="F467" s="2"/>
      <c r="G467" s="2"/>
    </row>
    <row r="468" spans="5:7">
      <c r="E468" s="2"/>
      <c r="F468" s="2"/>
      <c r="G468" s="2"/>
    </row>
    <row r="469" spans="5:7">
      <c r="E469" s="2"/>
      <c r="F469" s="2"/>
      <c r="G469" s="2"/>
    </row>
    <row r="470" spans="5:7">
      <c r="E470" s="2"/>
      <c r="F470" s="2"/>
      <c r="G470" s="2"/>
    </row>
    <row r="471" spans="5:7">
      <c r="E471" s="2"/>
      <c r="F471" s="2"/>
      <c r="G471" s="2"/>
    </row>
    <row r="472" spans="5:7">
      <c r="E472" s="2"/>
      <c r="F472" s="2"/>
      <c r="G472" s="2"/>
    </row>
    <row r="473" spans="5:7">
      <c r="E473" s="2"/>
      <c r="F473" s="2"/>
      <c r="G473" s="2"/>
    </row>
    <row r="474" spans="5:7">
      <c r="E474" s="2"/>
      <c r="F474" s="2"/>
      <c r="G474" s="2"/>
    </row>
    <row r="475" spans="5:7">
      <c r="E475" s="2"/>
      <c r="F475" s="2"/>
      <c r="G475" s="2"/>
    </row>
  </sheetData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B2:G2507"/>
  <sheetViews>
    <sheetView workbookViewId="0">
      <selection activeCell="B2" sqref="B2"/>
    </sheetView>
  </sheetViews>
  <sheetFormatPr defaultColWidth="11.5546875" defaultRowHeight="14.4"/>
  <cols>
    <col min="2" max="7" width="21.44140625" customWidth="1"/>
  </cols>
  <sheetData>
    <row r="2" spans="2:7" ht="21">
      <c r="B2" s="4" t="s">
        <v>8720</v>
      </c>
    </row>
    <row r="4" spans="2:7">
      <c r="B4" s="3" t="s">
        <v>2988</v>
      </c>
    </row>
    <row r="6" spans="2:7">
      <c r="B6" s="3" t="s">
        <v>2951</v>
      </c>
      <c r="C6" s="3" t="s">
        <v>536</v>
      </c>
      <c r="D6" s="3" t="s">
        <v>116</v>
      </c>
      <c r="E6" s="3" t="s">
        <v>2952</v>
      </c>
      <c r="F6" s="3" t="s">
        <v>2978</v>
      </c>
      <c r="G6" s="3" t="s">
        <v>2979</v>
      </c>
    </row>
    <row r="7" spans="2:7">
      <c r="B7" t="s">
        <v>2934</v>
      </c>
      <c r="C7" t="s">
        <v>2981</v>
      </c>
      <c r="D7" t="s">
        <v>34</v>
      </c>
      <c r="E7" s="2">
        <v>0.4</v>
      </c>
      <c r="F7" s="41">
        <v>3.2024931423346503E-2</v>
      </c>
      <c r="G7" s="2">
        <v>0</v>
      </c>
    </row>
    <row r="8" spans="2:7">
      <c r="B8" t="s">
        <v>2934</v>
      </c>
      <c r="C8" t="s">
        <v>2981</v>
      </c>
      <c r="D8" t="s">
        <v>34</v>
      </c>
      <c r="E8" s="2">
        <v>0.4</v>
      </c>
      <c r="F8" s="41">
        <v>3.2286730769230797E-2</v>
      </c>
      <c r="G8" s="2">
        <v>39.463000000000001</v>
      </c>
    </row>
    <row r="9" spans="2:7">
      <c r="B9" t="s">
        <v>2934</v>
      </c>
      <c r="C9" t="s">
        <v>2981</v>
      </c>
      <c r="D9" t="s">
        <v>34</v>
      </c>
      <c r="E9" s="2">
        <v>0.4</v>
      </c>
      <c r="F9" s="41">
        <v>3.3000000000000002E-2</v>
      </c>
      <c r="G9" s="2">
        <v>61.051239970501499</v>
      </c>
    </row>
    <row r="10" spans="2:7">
      <c r="B10" t="s">
        <v>2934</v>
      </c>
      <c r="C10" t="s">
        <v>2981</v>
      </c>
      <c r="D10" t="s">
        <v>34</v>
      </c>
      <c r="E10" s="2">
        <v>0.4</v>
      </c>
      <c r="F10" s="41">
        <v>3.3878265014299302E-2</v>
      </c>
      <c r="G10" s="2">
        <v>78.926000000000002</v>
      </c>
    </row>
    <row r="11" spans="2:7">
      <c r="B11" t="s">
        <v>2934</v>
      </c>
      <c r="C11" t="s">
        <v>2981</v>
      </c>
      <c r="D11" t="s">
        <v>34</v>
      </c>
      <c r="E11" s="2">
        <v>0.4</v>
      </c>
      <c r="F11" s="41">
        <v>3.3000000000000002E-2</v>
      </c>
      <c r="G11" s="2">
        <v>88.735054876568199</v>
      </c>
    </row>
    <row r="12" spans="2:7">
      <c r="B12" t="s">
        <v>2934</v>
      </c>
      <c r="C12" t="s">
        <v>2981</v>
      </c>
      <c r="D12" t="s">
        <v>34</v>
      </c>
      <c r="E12" s="2">
        <v>0.4</v>
      </c>
      <c r="F12" s="41">
        <v>3.1081322655644499E-2</v>
      </c>
      <c r="G12" s="2">
        <v>118.389</v>
      </c>
    </row>
    <row r="13" spans="2:7">
      <c r="B13" t="s">
        <v>2934</v>
      </c>
      <c r="C13" t="s">
        <v>2981</v>
      </c>
      <c r="D13" t="s">
        <v>34</v>
      </c>
      <c r="E13" s="2">
        <v>0.4</v>
      </c>
      <c r="F13" s="41">
        <v>3.1617485325919098E-2</v>
      </c>
      <c r="G13" s="2">
        <v>157.851</v>
      </c>
    </row>
    <row r="14" spans="2:7">
      <c r="B14" t="s">
        <v>2934</v>
      </c>
      <c r="C14" t="s">
        <v>2981</v>
      </c>
      <c r="D14" t="s">
        <v>34</v>
      </c>
      <c r="E14" s="2">
        <v>0.4</v>
      </c>
      <c r="F14" s="41">
        <v>3.2064110566205999E-2</v>
      </c>
      <c r="G14" s="2">
        <v>197.31399999999999</v>
      </c>
    </row>
    <row r="15" spans="2:7">
      <c r="B15" t="s">
        <v>2934</v>
      </c>
      <c r="C15" t="s">
        <v>2981</v>
      </c>
      <c r="D15" t="s">
        <v>34</v>
      </c>
      <c r="E15" s="2">
        <v>0.4</v>
      </c>
      <c r="F15" s="41">
        <v>3.3000000000000002E-2</v>
      </c>
      <c r="G15" s="2">
        <v>205.843729159802</v>
      </c>
    </row>
    <row r="16" spans="2:7">
      <c r="B16" t="s">
        <v>2934</v>
      </c>
      <c r="C16" t="s">
        <v>2981</v>
      </c>
      <c r="D16" t="s">
        <v>34</v>
      </c>
      <c r="E16" s="2">
        <v>0.4</v>
      </c>
      <c r="F16" s="41">
        <v>3.5441043180846503E-2</v>
      </c>
      <c r="G16" s="2">
        <v>236.77699999999999</v>
      </c>
    </row>
    <row r="17" spans="2:7">
      <c r="B17" t="s">
        <v>2934</v>
      </c>
      <c r="C17" t="s">
        <v>2981</v>
      </c>
      <c r="D17" t="s">
        <v>34</v>
      </c>
      <c r="E17" s="2">
        <v>0.4</v>
      </c>
      <c r="F17" s="41">
        <v>3.3150625869262901E-2</v>
      </c>
      <c r="G17" s="2">
        <v>276.24</v>
      </c>
    </row>
    <row r="18" spans="2:7">
      <c r="B18" t="s">
        <v>2934</v>
      </c>
      <c r="C18" t="s">
        <v>2981</v>
      </c>
      <c r="D18" t="s">
        <v>34</v>
      </c>
      <c r="E18" s="2">
        <v>0.45</v>
      </c>
      <c r="F18" s="41">
        <v>3.1328375495275798E-2</v>
      </c>
      <c r="G18" s="2">
        <v>0</v>
      </c>
    </row>
    <row r="19" spans="2:7">
      <c r="B19" t="s">
        <v>2934</v>
      </c>
      <c r="C19" t="s">
        <v>2981</v>
      </c>
      <c r="D19" t="s">
        <v>34</v>
      </c>
      <c r="E19" s="2">
        <v>0.45</v>
      </c>
      <c r="F19" s="41">
        <v>3.1737355769230799E-2</v>
      </c>
      <c r="G19" s="2">
        <v>39.463000000000001</v>
      </c>
    </row>
    <row r="20" spans="2:7">
      <c r="B20" t="s">
        <v>2934</v>
      </c>
      <c r="C20" t="s">
        <v>2981</v>
      </c>
      <c r="D20" t="s">
        <v>34</v>
      </c>
      <c r="E20" s="2">
        <v>0.45</v>
      </c>
      <c r="F20" s="41">
        <v>3.3000000000000002E-2</v>
      </c>
      <c r="G20" s="2">
        <v>77.678957558997098</v>
      </c>
    </row>
    <row r="21" spans="2:7">
      <c r="B21" t="s">
        <v>2934</v>
      </c>
      <c r="C21" t="s">
        <v>2981</v>
      </c>
      <c r="D21" t="s">
        <v>34</v>
      </c>
      <c r="E21" s="2">
        <v>0.45</v>
      </c>
      <c r="F21" s="41">
        <v>3.3061272640610102E-2</v>
      </c>
      <c r="G21" s="2">
        <v>78.926000000000002</v>
      </c>
    </row>
    <row r="22" spans="2:7">
      <c r="B22" t="s">
        <v>2934</v>
      </c>
      <c r="C22" t="s">
        <v>2981</v>
      </c>
      <c r="D22" t="s">
        <v>34</v>
      </c>
      <c r="E22" s="2">
        <v>0.45</v>
      </c>
      <c r="F22" s="41">
        <v>3.3000000000000002E-2</v>
      </c>
      <c r="G22" s="2">
        <v>79.610334095507895</v>
      </c>
    </row>
    <row r="23" spans="2:7">
      <c r="B23" t="s">
        <v>2934</v>
      </c>
      <c r="C23" t="s">
        <v>2981</v>
      </c>
      <c r="D23" t="s">
        <v>34</v>
      </c>
      <c r="E23" s="2">
        <v>0.45</v>
      </c>
      <c r="F23" s="41">
        <v>3.0490932575561899E-2</v>
      </c>
      <c r="G23" s="2">
        <v>118.389</v>
      </c>
    </row>
    <row r="24" spans="2:7">
      <c r="B24" t="s">
        <v>2934</v>
      </c>
      <c r="C24" t="s">
        <v>2981</v>
      </c>
      <c r="D24" t="s">
        <v>34</v>
      </c>
      <c r="E24" s="2">
        <v>0.45</v>
      </c>
      <c r="F24" s="41">
        <v>3.0911461229533501E-2</v>
      </c>
      <c r="G24" s="2">
        <v>157.851</v>
      </c>
    </row>
    <row r="25" spans="2:7">
      <c r="B25" t="s">
        <v>2934</v>
      </c>
      <c r="C25" t="s">
        <v>2981</v>
      </c>
      <c r="D25" t="s">
        <v>34</v>
      </c>
      <c r="E25" s="2">
        <v>0.45</v>
      </c>
      <c r="F25" s="41">
        <v>3.1045207311636201E-2</v>
      </c>
      <c r="G25" s="2">
        <v>197.31399999999999</v>
      </c>
    </row>
    <row r="26" spans="2:7">
      <c r="B26" t="s">
        <v>2934</v>
      </c>
      <c r="C26" t="s">
        <v>2981</v>
      </c>
      <c r="D26" t="s">
        <v>34</v>
      </c>
      <c r="E26" s="2">
        <v>0.45</v>
      </c>
      <c r="F26" s="41">
        <v>3.3000000000000002E-2</v>
      </c>
      <c r="G26" s="2">
        <v>215.13004919687</v>
      </c>
    </row>
    <row r="27" spans="2:7">
      <c r="B27" t="s">
        <v>2934</v>
      </c>
      <c r="C27" t="s">
        <v>2981</v>
      </c>
      <c r="D27" t="s">
        <v>34</v>
      </c>
      <c r="E27" s="2">
        <v>0.45</v>
      </c>
      <c r="F27" s="41">
        <v>3.4708230012825997E-2</v>
      </c>
      <c r="G27" s="2">
        <v>236.77699999999999</v>
      </c>
    </row>
    <row r="28" spans="2:7">
      <c r="B28" t="s">
        <v>2934</v>
      </c>
      <c r="C28" t="s">
        <v>2981</v>
      </c>
      <c r="D28" t="s">
        <v>34</v>
      </c>
      <c r="E28" s="2">
        <v>0.45</v>
      </c>
      <c r="F28" s="41">
        <v>3.3000000000000002E-2</v>
      </c>
      <c r="G28" s="2">
        <v>265.48196807755301</v>
      </c>
    </row>
    <row r="29" spans="2:7">
      <c r="B29" t="s">
        <v>2934</v>
      </c>
      <c r="C29" t="s">
        <v>2981</v>
      </c>
      <c r="D29" t="s">
        <v>34</v>
      </c>
      <c r="E29" s="2">
        <v>0.45</v>
      </c>
      <c r="F29" s="41">
        <v>3.2436625282167002E-2</v>
      </c>
      <c r="G29" s="2">
        <v>276.24</v>
      </c>
    </row>
    <row r="30" spans="2:7">
      <c r="B30" t="s">
        <v>2934</v>
      </c>
      <c r="C30" t="s">
        <v>2981</v>
      </c>
      <c r="D30" t="s">
        <v>34</v>
      </c>
      <c r="E30" s="2">
        <v>0.5</v>
      </c>
      <c r="F30" s="41">
        <v>3.06318195672051E-2</v>
      </c>
      <c r="G30" s="2">
        <v>0</v>
      </c>
    </row>
    <row r="31" spans="2:7">
      <c r="B31" t="s">
        <v>2934</v>
      </c>
      <c r="C31" t="s">
        <v>2981</v>
      </c>
      <c r="D31" t="s">
        <v>34</v>
      </c>
      <c r="E31" s="2">
        <v>0.5</v>
      </c>
      <c r="F31" s="41">
        <v>3.1187980769230801E-2</v>
      </c>
      <c r="G31" s="2">
        <v>39.463000000000001</v>
      </c>
    </row>
    <row r="32" spans="2:7">
      <c r="B32" t="s">
        <v>2934</v>
      </c>
      <c r="C32" t="s">
        <v>2981</v>
      </c>
      <c r="D32" t="s">
        <v>34</v>
      </c>
      <c r="E32" s="2">
        <v>0.5</v>
      </c>
      <c r="F32" s="41">
        <v>3.2032494279176198E-2</v>
      </c>
      <c r="G32" s="2">
        <v>78.926000000000002</v>
      </c>
    </row>
    <row r="33" spans="2:7">
      <c r="B33" t="s">
        <v>2934</v>
      </c>
      <c r="C33" t="s">
        <v>2981</v>
      </c>
      <c r="D33" t="s">
        <v>34</v>
      </c>
      <c r="E33" s="2">
        <v>0.5</v>
      </c>
      <c r="F33" s="41">
        <v>2.9900542495479202E-2</v>
      </c>
      <c r="G33" s="2">
        <v>118.389</v>
      </c>
    </row>
    <row r="34" spans="2:7">
      <c r="B34" t="s">
        <v>2934</v>
      </c>
      <c r="C34" t="s">
        <v>2981</v>
      </c>
      <c r="D34" t="s">
        <v>34</v>
      </c>
      <c r="E34" s="2">
        <v>0.5</v>
      </c>
      <c r="F34" s="41">
        <v>3.0205437133148001E-2</v>
      </c>
      <c r="G34" s="2">
        <v>157.851</v>
      </c>
    </row>
    <row r="35" spans="2:7">
      <c r="B35" t="s">
        <v>2934</v>
      </c>
      <c r="C35" t="s">
        <v>2981</v>
      </c>
      <c r="D35" t="s">
        <v>34</v>
      </c>
      <c r="E35" s="2">
        <v>0.5</v>
      </c>
      <c r="F35" s="41">
        <v>3.00263040570664E-2</v>
      </c>
      <c r="G35" s="2">
        <v>197.31399999999999</v>
      </c>
    </row>
    <row r="36" spans="2:7">
      <c r="B36" t="s">
        <v>2934</v>
      </c>
      <c r="C36" t="s">
        <v>2981</v>
      </c>
      <c r="D36" t="s">
        <v>34</v>
      </c>
      <c r="E36" s="2">
        <v>0.5</v>
      </c>
      <c r="F36" s="41">
        <v>3.3000000000000002E-2</v>
      </c>
      <c r="G36" s="2">
        <v>224.41636923393699</v>
      </c>
    </row>
    <row r="37" spans="2:7">
      <c r="B37" t="s">
        <v>2934</v>
      </c>
      <c r="C37" t="s">
        <v>2981</v>
      </c>
      <c r="D37" t="s">
        <v>34</v>
      </c>
      <c r="E37" s="2">
        <v>0.5</v>
      </c>
      <c r="F37" s="41">
        <v>3.3975416844805498E-2</v>
      </c>
      <c r="G37" s="2">
        <v>236.77699999999999</v>
      </c>
    </row>
    <row r="38" spans="2:7">
      <c r="B38" t="s">
        <v>2934</v>
      </c>
      <c r="C38" t="s">
        <v>2981</v>
      </c>
      <c r="D38" t="s">
        <v>34</v>
      </c>
      <c r="E38" s="2">
        <v>0.5</v>
      </c>
      <c r="F38" s="41">
        <v>3.3000000000000002E-2</v>
      </c>
      <c r="G38" s="2">
        <v>253.16783096668499</v>
      </c>
    </row>
    <row r="39" spans="2:7">
      <c r="B39" t="s">
        <v>2934</v>
      </c>
      <c r="C39" t="s">
        <v>2981</v>
      </c>
      <c r="D39" t="s">
        <v>34</v>
      </c>
      <c r="E39" s="2">
        <v>0.5</v>
      </c>
      <c r="F39" s="41">
        <v>3.1791760722347601E-2</v>
      </c>
      <c r="G39" s="2">
        <v>276.24</v>
      </c>
    </row>
    <row r="40" spans="2:7">
      <c r="B40" t="s">
        <v>2934</v>
      </c>
      <c r="C40" t="s">
        <v>2981</v>
      </c>
      <c r="D40" t="s">
        <v>34</v>
      </c>
      <c r="E40" s="2">
        <v>0.55000000000000004</v>
      </c>
      <c r="F40" s="41">
        <v>2.9935263639134398E-2</v>
      </c>
      <c r="G40" s="2">
        <v>0</v>
      </c>
    </row>
    <row r="41" spans="2:7">
      <c r="B41" t="s">
        <v>2934</v>
      </c>
      <c r="C41" t="s">
        <v>2981</v>
      </c>
      <c r="D41" t="s">
        <v>34</v>
      </c>
      <c r="E41" s="2">
        <v>0.55000000000000004</v>
      </c>
      <c r="F41" s="41">
        <v>3.06386057692308E-2</v>
      </c>
      <c r="G41" s="2">
        <v>39.463000000000001</v>
      </c>
    </row>
    <row r="42" spans="2:7">
      <c r="B42" t="s">
        <v>2934</v>
      </c>
      <c r="C42" t="s">
        <v>2981</v>
      </c>
      <c r="D42" t="s">
        <v>34</v>
      </c>
      <c r="E42" s="2">
        <v>0.55000000000000004</v>
      </c>
      <c r="F42" s="41">
        <v>3.0986544622425598E-2</v>
      </c>
      <c r="G42" s="2">
        <v>78.926000000000002</v>
      </c>
    </row>
    <row r="43" spans="2:7">
      <c r="B43" t="s">
        <v>2934</v>
      </c>
      <c r="C43" t="s">
        <v>2981</v>
      </c>
      <c r="D43" t="s">
        <v>34</v>
      </c>
      <c r="E43" s="2">
        <v>0.55000000000000004</v>
      </c>
      <c r="F43" s="41">
        <v>2.9310152415396501E-2</v>
      </c>
      <c r="G43" s="2">
        <v>118.389</v>
      </c>
    </row>
    <row r="44" spans="2:7">
      <c r="B44" t="s">
        <v>2934</v>
      </c>
      <c r="C44" t="s">
        <v>2981</v>
      </c>
      <c r="D44" t="s">
        <v>34</v>
      </c>
      <c r="E44" s="2">
        <v>0.55000000000000004</v>
      </c>
      <c r="F44" s="41">
        <v>2.9499413036762401E-2</v>
      </c>
      <c r="G44" s="2">
        <v>157.851</v>
      </c>
    </row>
    <row r="45" spans="2:7">
      <c r="B45" t="s">
        <v>2934</v>
      </c>
      <c r="C45" t="s">
        <v>2981</v>
      </c>
      <c r="D45" t="s">
        <v>34</v>
      </c>
      <c r="E45" s="2">
        <v>0.55000000000000004</v>
      </c>
      <c r="F45" s="41">
        <v>2.90074008024967E-2</v>
      </c>
      <c r="G45" s="2">
        <v>197.31399999999999</v>
      </c>
    </row>
    <row r="46" spans="2:7">
      <c r="B46" t="s">
        <v>2934</v>
      </c>
      <c r="C46" t="s">
        <v>2981</v>
      </c>
      <c r="D46" t="s">
        <v>34</v>
      </c>
      <c r="E46" s="2">
        <v>0.55000000000000004</v>
      </c>
      <c r="F46" s="41">
        <v>3.3000000000000002E-2</v>
      </c>
      <c r="G46" s="2">
        <v>233.702689271005</v>
      </c>
    </row>
    <row r="47" spans="2:7">
      <c r="B47" t="s">
        <v>2934</v>
      </c>
      <c r="C47" t="s">
        <v>2981</v>
      </c>
      <c r="D47" t="s">
        <v>34</v>
      </c>
      <c r="E47" s="2">
        <v>0.55000000000000004</v>
      </c>
      <c r="F47" s="41">
        <v>3.3242603676784999E-2</v>
      </c>
      <c r="G47" s="2">
        <v>236.77699999999999</v>
      </c>
    </row>
    <row r="48" spans="2:7">
      <c r="B48" t="s">
        <v>2934</v>
      </c>
      <c r="C48" t="s">
        <v>2981</v>
      </c>
      <c r="D48" t="s">
        <v>34</v>
      </c>
      <c r="E48" s="2">
        <v>0.55000000000000004</v>
      </c>
      <c r="F48" s="41">
        <v>3.3000000000000002E-2</v>
      </c>
      <c r="G48" s="2">
        <v>240.853693855816</v>
      </c>
    </row>
    <row r="49" spans="2:7">
      <c r="B49" t="s">
        <v>2934</v>
      </c>
      <c r="C49" t="s">
        <v>2981</v>
      </c>
      <c r="D49" t="s">
        <v>34</v>
      </c>
      <c r="E49" s="2">
        <v>0.55000000000000004</v>
      </c>
      <c r="F49" s="41">
        <v>3.11468961625282E-2</v>
      </c>
      <c r="G49" s="2">
        <v>276.24</v>
      </c>
    </row>
    <row r="50" spans="2:7">
      <c r="B50" t="s">
        <v>2934</v>
      </c>
      <c r="C50" t="s">
        <v>2981</v>
      </c>
      <c r="D50" t="s">
        <v>34</v>
      </c>
      <c r="E50" s="2">
        <v>0.6</v>
      </c>
      <c r="F50" s="41">
        <v>2.92387077110637E-2</v>
      </c>
      <c r="G50" s="2">
        <v>0</v>
      </c>
    </row>
    <row r="51" spans="2:7">
      <c r="B51" t="s">
        <v>2934</v>
      </c>
      <c r="C51" t="s">
        <v>2981</v>
      </c>
      <c r="D51" t="s">
        <v>34</v>
      </c>
      <c r="E51" s="2">
        <v>0.6</v>
      </c>
      <c r="F51" s="41">
        <v>3.0089230769230799E-2</v>
      </c>
      <c r="G51" s="2">
        <v>39.463000000000001</v>
      </c>
    </row>
    <row r="52" spans="2:7">
      <c r="B52" t="s">
        <v>2934</v>
      </c>
      <c r="C52" t="s">
        <v>2981</v>
      </c>
      <c r="D52" t="s">
        <v>34</v>
      </c>
      <c r="E52" s="2">
        <v>0.6</v>
      </c>
      <c r="F52" s="41">
        <v>2.99405949656751E-2</v>
      </c>
      <c r="G52" s="2">
        <v>78.926000000000002</v>
      </c>
    </row>
    <row r="53" spans="2:7">
      <c r="B53" t="s">
        <v>2934</v>
      </c>
      <c r="C53" t="s">
        <v>2981</v>
      </c>
      <c r="D53" t="s">
        <v>34</v>
      </c>
      <c r="E53" s="2">
        <v>0.6</v>
      </c>
      <c r="F53" s="41">
        <v>2.9000000000000001E-2</v>
      </c>
      <c r="G53" s="2">
        <v>104.755413248408</v>
      </c>
    </row>
    <row r="54" spans="2:7">
      <c r="B54" t="s">
        <v>2934</v>
      </c>
      <c r="C54" t="s">
        <v>2981</v>
      </c>
      <c r="D54" t="s">
        <v>34</v>
      </c>
      <c r="E54" s="2">
        <v>0.6</v>
      </c>
      <c r="F54" s="41">
        <v>2.8499168975069301E-2</v>
      </c>
      <c r="G54" s="2">
        <v>118.389</v>
      </c>
    </row>
    <row r="55" spans="2:7">
      <c r="B55" t="s">
        <v>2934</v>
      </c>
      <c r="C55" t="s">
        <v>2981</v>
      </c>
      <c r="D55" t="s">
        <v>34</v>
      </c>
      <c r="E55" s="2">
        <v>0.6</v>
      </c>
      <c r="F55" s="41">
        <v>2.8689795918367299E-2</v>
      </c>
      <c r="G55" s="2">
        <v>157.851</v>
      </c>
    </row>
    <row r="56" spans="2:7">
      <c r="B56" t="s">
        <v>2934</v>
      </c>
      <c r="C56" t="s">
        <v>2981</v>
      </c>
      <c r="D56" t="s">
        <v>34</v>
      </c>
      <c r="E56" s="2">
        <v>0.6</v>
      </c>
      <c r="F56" s="41">
        <v>2.83648376259798E-2</v>
      </c>
      <c r="G56" s="2">
        <v>197.31399999999999</v>
      </c>
    </row>
    <row r="57" spans="2:7">
      <c r="B57" t="s">
        <v>2934</v>
      </c>
      <c r="C57" t="s">
        <v>2981</v>
      </c>
      <c r="D57" t="s">
        <v>34</v>
      </c>
      <c r="E57" s="2">
        <v>0.6</v>
      </c>
      <c r="F57" s="41">
        <v>2.9000000000000001E-2</v>
      </c>
      <c r="G57" s="2">
        <v>202.85719306587399</v>
      </c>
    </row>
    <row r="58" spans="2:7">
      <c r="B58" t="s">
        <v>2934</v>
      </c>
      <c r="C58" t="s">
        <v>2981</v>
      </c>
      <c r="D58" t="s">
        <v>34</v>
      </c>
      <c r="E58" s="2">
        <v>0.6</v>
      </c>
      <c r="F58" s="41">
        <v>3.2603218271476803E-2</v>
      </c>
      <c r="G58" s="2">
        <v>236.77699999999999</v>
      </c>
    </row>
    <row r="59" spans="2:7">
      <c r="B59" t="s">
        <v>2934</v>
      </c>
      <c r="C59" t="s">
        <v>2981</v>
      </c>
      <c r="D59" t="s">
        <v>34</v>
      </c>
      <c r="E59" s="2">
        <v>0.6</v>
      </c>
      <c r="F59" s="41">
        <v>3.0502031602708798E-2</v>
      </c>
      <c r="G59" s="2">
        <v>276.24</v>
      </c>
    </row>
    <row r="60" spans="2:7">
      <c r="B60" t="s">
        <v>2935</v>
      </c>
      <c r="C60" t="s">
        <v>2981</v>
      </c>
      <c r="D60" t="s">
        <v>34</v>
      </c>
      <c r="E60" s="2">
        <v>0.4</v>
      </c>
      <c r="F60" s="41">
        <v>3.2039019407558697E-2</v>
      </c>
      <c r="G60" s="2">
        <v>0</v>
      </c>
    </row>
    <row r="61" spans="2:7">
      <c r="B61" t="s">
        <v>2935</v>
      </c>
      <c r="C61" t="s">
        <v>2981</v>
      </c>
      <c r="D61" t="s">
        <v>34</v>
      </c>
      <c r="E61" s="2">
        <v>0.4</v>
      </c>
      <c r="F61" s="41">
        <v>3.2377475066893702E-2</v>
      </c>
      <c r="G61" s="2">
        <v>39.463000000000001</v>
      </c>
    </row>
    <row r="62" spans="2:7">
      <c r="B62" t="s">
        <v>2935</v>
      </c>
      <c r="C62" t="s">
        <v>2981</v>
      </c>
      <c r="D62" t="s">
        <v>34</v>
      </c>
      <c r="E62" s="2">
        <v>0.4</v>
      </c>
      <c r="F62" s="41">
        <v>3.2334502923976598E-2</v>
      </c>
      <c r="G62" s="2">
        <v>78.926000000000002</v>
      </c>
    </row>
    <row r="63" spans="2:7">
      <c r="B63" t="s">
        <v>2935</v>
      </c>
      <c r="C63" t="s">
        <v>2981</v>
      </c>
      <c r="D63" t="s">
        <v>34</v>
      </c>
      <c r="E63" s="2">
        <v>0.4</v>
      </c>
      <c r="F63" s="41">
        <v>3.22798009950249E-2</v>
      </c>
      <c r="G63" s="2">
        <v>118.389</v>
      </c>
    </row>
    <row r="64" spans="2:7">
      <c r="B64" t="s">
        <v>2935</v>
      </c>
      <c r="C64" t="s">
        <v>2981</v>
      </c>
      <c r="D64" t="s">
        <v>34</v>
      </c>
      <c r="E64" s="2">
        <v>0.4</v>
      </c>
      <c r="F64" s="41">
        <v>3.2676595744680903E-2</v>
      </c>
      <c r="G64" s="2">
        <v>157.851</v>
      </c>
    </row>
    <row r="65" spans="2:7">
      <c r="B65" t="s">
        <v>2935</v>
      </c>
      <c r="C65" t="s">
        <v>2981</v>
      </c>
      <c r="D65" t="s">
        <v>34</v>
      </c>
      <c r="E65" s="2">
        <v>0.4</v>
      </c>
      <c r="F65" s="41">
        <v>3.3000000000000002E-2</v>
      </c>
      <c r="G65" s="2">
        <v>171.66978430034101</v>
      </c>
    </row>
    <row r="66" spans="2:7">
      <c r="B66" t="s">
        <v>2935</v>
      </c>
      <c r="C66" t="s">
        <v>2981</v>
      </c>
      <c r="D66" t="s">
        <v>34</v>
      </c>
      <c r="E66" s="2">
        <v>0.4</v>
      </c>
      <c r="F66" s="41">
        <v>3.4052579852579902E-2</v>
      </c>
      <c r="G66" s="2">
        <v>197.31399999999999</v>
      </c>
    </row>
    <row r="67" spans="2:7">
      <c r="B67" t="s">
        <v>2935</v>
      </c>
      <c r="C67" t="s">
        <v>2981</v>
      </c>
      <c r="D67" t="s">
        <v>34</v>
      </c>
      <c r="E67" s="2">
        <v>0.4</v>
      </c>
      <c r="F67" s="41">
        <v>3.3887697160883301E-2</v>
      </c>
      <c r="G67" s="2">
        <v>236.77699999999999</v>
      </c>
    </row>
    <row r="68" spans="2:7">
      <c r="B68" t="s">
        <v>2935</v>
      </c>
      <c r="C68" t="s">
        <v>2981</v>
      </c>
      <c r="D68" t="s">
        <v>34</v>
      </c>
      <c r="E68" s="2">
        <v>0.4</v>
      </c>
      <c r="F68" s="41">
        <v>3.41541518084564E-2</v>
      </c>
      <c r="G68" s="2">
        <v>276.24</v>
      </c>
    </row>
    <row r="69" spans="2:7">
      <c r="B69" t="s">
        <v>2935</v>
      </c>
      <c r="C69" t="s">
        <v>2981</v>
      </c>
      <c r="D69" t="s">
        <v>34</v>
      </c>
      <c r="E69" s="2">
        <v>0.45</v>
      </c>
      <c r="F69" s="41">
        <v>3.1417109295199197E-2</v>
      </c>
      <c r="G69" s="2">
        <v>0</v>
      </c>
    </row>
    <row r="70" spans="2:7">
      <c r="B70" t="s">
        <v>2935</v>
      </c>
      <c r="C70" t="s">
        <v>2981</v>
      </c>
      <c r="D70" t="s">
        <v>34</v>
      </c>
      <c r="E70" s="2">
        <v>0.45</v>
      </c>
      <c r="F70" s="41">
        <v>3.1785064461201697E-2</v>
      </c>
      <c r="G70" s="2">
        <v>39.463000000000001</v>
      </c>
    </row>
    <row r="71" spans="2:7">
      <c r="B71" t="s">
        <v>2935</v>
      </c>
      <c r="C71" t="s">
        <v>2981</v>
      </c>
      <c r="D71" t="s">
        <v>34</v>
      </c>
      <c r="E71" s="2">
        <v>0.45</v>
      </c>
      <c r="F71" s="41">
        <v>3.1741081871345E-2</v>
      </c>
      <c r="G71" s="2">
        <v>78.926000000000002</v>
      </c>
    </row>
    <row r="72" spans="2:7">
      <c r="B72" t="s">
        <v>2935</v>
      </c>
      <c r="C72" t="s">
        <v>2981</v>
      </c>
      <c r="D72" t="s">
        <v>34</v>
      </c>
      <c r="E72" s="2">
        <v>0.45</v>
      </c>
      <c r="F72" s="41">
        <v>3.1673980099502501E-2</v>
      </c>
      <c r="G72" s="2">
        <v>118.389</v>
      </c>
    </row>
    <row r="73" spans="2:7">
      <c r="B73" t="s">
        <v>2935</v>
      </c>
      <c r="C73" t="s">
        <v>2981</v>
      </c>
      <c r="D73" t="s">
        <v>34</v>
      </c>
      <c r="E73" s="2">
        <v>0.45</v>
      </c>
      <c r="F73" s="41">
        <v>3.20368794326241E-2</v>
      </c>
      <c r="G73" s="2">
        <v>157.851</v>
      </c>
    </row>
    <row r="74" spans="2:7">
      <c r="B74" t="s">
        <v>2935</v>
      </c>
      <c r="C74" t="s">
        <v>2981</v>
      </c>
      <c r="D74" t="s">
        <v>34</v>
      </c>
      <c r="E74" s="2">
        <v>0.45</v>
      </c>
      <c r="F74" s="41">
        <v>3.2947907298512602E-2</v>
      </c>
      <c r="G74" s="2">
        <v>197.31399999999999</v>
      </c>
    </row>
    <row r="75" spans="2:7">
      <c r="B75" t="s">
        <v>2935</v>
      </c>
      <c r="C75" t="s">
        <v>2981</v>
      </c>
      <c r="D75" t="s">
        <v>34</v>
      </c>
      <c r="E75" s="2">
        <v>0.45</v>
      </c>
      <c r="F75" s="41">
        <v>3.2686901172529301E-2</v>
      </c>
      <c r="G75" s="2">
        <v>236.77699999999999</v>
      </c>
    </row>
    <row r="76" spans="2:7">
      <c r="B76" t="s">
        <v>2935</v>
      </c>
      <c r="C76" t="s">
        <v>2981</v>
      </c>
      <c r="D76" t="s">
        <v>34</v>
      </c>
      <c r="E76" s="2">
        <v>0.45</v>
      </c>
      <c r="F76" s="41">
        <v>3.3000000000000002E-2</v>
      </c>
      <c r="G76" s="2">
        <v>261.04155250000002</v>
      </c>
    </row>
    <row r="77" spans="2:7">
      <c r="B77" t="s">
        <v>2935</v>
      </c>
      <c r="C77" t="s">
        <v>2981</v>
      </c>
      <c r="D77" t="s">
        <v>34</v>
      </c>
      <c r="E77" s="2">
        <v>0.45</v>
      </c>
      <c r="F77" s="41">
        <v>3.3223662761079999E-2</v>
      </c>
      <c r="G77" s="2">
        <v>276.24</v>
      </c>
    </row>
    <row r="78" spans="2:7">
      <c r="B78" t="s">
        <v>2935</v>
      </c>
      <c r="C78" t="s">
        <v>2981</v>
      </c>
      <c r="D78" t="s">
        <v>34</v>
      </c>
      <c r="E78" s="2">
        <v>0.5</v>
      </c>
      <c r="F78" s="41">
        <v>3.07951991828396E-2</v>
      </c>
      <c r="G78" s="2">
        <v>0</v>
      </c>
    </row>
    <row r="79" spans="2:7">
      <c r="B79" t="s">
        <v>2935</v>
      </c>
      <c r="C79" t="s">
        <v>2981</v>
      </c>
      <c r="D79" t="s">
        <v>34</v>
      </c>
      <c r="E79" s="2">
        <v>0.5</v>
      </c>
      <c r="F79" s="41">
        <v>3.1192653855509601E-2</v>
      </c>
      <c r="G79" s="2">
        <v>39.463000000000001</v>
      </c>
    </row>
    <row r="80" spans="2:7">
      <c r="B80" t="s">
        <v>2935</v>
      </c>
      <c r="C80" t="s">
        <v>2981</v>
      </c>
      <c r="D80" t="s">
        <v>34</v>
      </c>
      <c r="E80" s="2">
        <v>0.5</v>
      </c>
      <c r="F80" s="41">
        <v>3.11476608187135E-2</v>
      </c>
      <c r="G80" s="2">
        <v>78.926000000000002</v>
      </c>
    </row>
    <row r="81" spans="2:7">
      <c r="B81" t="s">
        <v>2935</v>
      </c>
      <c r="C81" t="s">
        <v>2981</v>
      </c>
      <c r="D81" t="s">
        <v>34</v>
      </c>
      <c r="E81" s="2">
        <v>0.5</v>
      </c>
      <c r="F81" s="41">
        <v>3.1068159203980102E-2</v>
      </c>
      <c r="G81" s="2">
        <v>118.389</v>
      </c>
    </row>
    <row r="82" spans="2:7">
      <c r="B82" t="s">
        <v>2935</v>
      </c>
      <c r="C82" t="s">
        <v>2981</v>
      </c>
      <c r="D82" t="s">
        <v>34</v>
      </c>
      <c r="E82" s="2">
        <v>0.5</v>
      </c>
      <c r="F82" s="41">
        <v>3.1397163120567402E-2</v>
      </c>
      <c r="G82" s="2">
        <v>157.851</v>
      </c>
    </row>
    <row r="83" spans="2:7">
      <c r="B83" t="s">
        <v>2935</v>
      </c>
      <c r="C83" t="s">
        <v>2981</v>
      </c>
      <c r="D83" t="s">
        <v>34</v>
      </c>
      <c r="E83" s="2">
        <v>0.5</v>
      </c>
      <c r="F83" s="41">
        <v>3.2105499827049501E-2</v>
      </c>
      <c r="G83" s="2">
        <v>197.31399999999999</v>
      </c>
    </row>
    <row r="84" spans="2:7">
      <c r="B84" t="s">
        <v>2935</v>
      </c>
      <c r="C84" t="s">
        <v>2981</v>
      </c>
      <c r="D84" t="s">
        <v>34</v>
      </c>
      <c r="E84" s="2">
        <v>0.5</v>
      </c>
      <c r="F84" s="41">
        <v>3.1871021775544399E-2</v>
      </c>
      <c r="G84" s="2">
        <v>236.77699999999999</v>
      </c>
    </row>
    <row r="85" spans="2:7">
      <c r="B85" t="s">
        <v>2935</v>
      </c>
      <c r="C85" t="s">
        <v>2981</v>
      </c>
      <c r="D85" t="s">
        <v>34</v>
      </c>
      <c r="E85" s="2">
        <v>0.5</v>
      </c>
      <c r="F85" s="41">
        <v>3.2477843635337303E-2</v>
      </c>
      <c r="G85" s="2">
        <v>276.24</v>
      </c>
    </row>
    <row r="86" spans="2:7">
      <c r="B86" t="s">
        <v>2935</v>
      </c>
      <c r="C86" t="s">
        <v>2981</v>
      </c>
      <c r="D86" t="s">
        <v>34</v>
      </c>
      <c r="E86" s="2">
        <v>0.55000000000000004</v>
      </c>
      <c r="F86" s="41">
        <v>3.01732890704801E-2</v>
      </c>
      <c r="G86" s="2">
        <v>0</v>
      </c>
    </row>
    <row r="87" spans="2:7">
      <c r="B87" t="s">
        <v>2935</v>
      </c>
      <c r="C87" t="s">
        <v>2981</v>
      </c>
      <c r="D87" t="s">
        <v>34</v>
      </c>
      <c r="E87" s="2">
        <v>0.55000000000000004</v>
      </c>
      <c r="F87" s="41">
        <v>3.06002432498176E-2</v>
      </c>
      <c r="G87" s="2">
        <v>39.463000000000001</v>
      </c>
    </row>
    <row r="88" spans="2:7">
      <c r="B88" t="s">
        <v>2935</v>
      </c>
      <c r="C88" t="s">
        <v>2981</v>
      </c>
      <c r="D88" t="s">
        <v>34</v>
      </c>
      <c r="E88" s="2">
        <v>0.55000000000000004</v>
      </c>
      <c r="F88" s="41">
        <v>3.05542397660819E-2</v>
      </c>
      <c r="G88" s="2">
        <v>78.926000000000002</v>
      </c>
    </row>
    <row r="89" spans="2:7">
      <c r="B89" t="s">
        <v>2935</v>
      </c>
      <c r="C89" t="s">
        <v>2981</v>
      </c>
      <c r="D89" t="s">
        <v>34</v>
      </c>
      <c r="E89" s="2">
        <v>0.55000000000000004</v>
      </c>
      <c r="F89" s="41">
        <v>3.0462338308457699E-2</v>
      </c>
      <c r="G89" s="2">
        <v>118.389</v>
      </c>
    </row>
    <row r="90" spans="2:7">
      <c r="B90" t="s">
        <v>2935</v>
      </c>
      <c r="C90" t="s">
        <v>2981</v>
      </c>
      <c r="D90" t="s">
        <v>34</v>
      </c>
      <c r="E90" s="2">
        <v>0.55000000000000004</v>
      </c>
      <c r="F90" s="41">
        <v>3.07574468085106E-2</v>
      </c>
      <c r="G90" s="2">
        <v>157.851</v>
      </c>
    </row>
    <row r="91" spans="2:7">
      <c r="B91" t="s">
        <v>2935</v>
      </c>
      <c r="C91" t="s">
        <v>2981</v>
      </c>
      <c r="D91" t="s">
        <v>34</v>
      </c>
      <c r="E91" s="2">
        <v>0.55000000000000004</v>
      </c>
      <c r="F91" s="41">
        <v>3.1263092355586303E-2</v>
      </c>
      <c r="G91" s="2">
        <v>197.31399999999999</v>
      </c>
    </row>
    <row r="92" spans="2:7">
      <c r="B92" t="s">
        <v>2935</v>
      </c>
      <c r="C92" t="s">
        <v>2981</v>
      </c>
      <c r="D92" t="s">
        <v>34</v>
      </c>
      <c r="E92" s="2">
        <v>0.55000000000000004</v>
      </c>
      <c r="F92" s="41">
        <v>3.1055142378559501E-2</v>
      </c>
      <c r="G92" s="2">
        <v>236.77699999999999</v>
      </c>
    </row>
    <row r="93" spans="2:7">
      <c r="B93" t="s">
        <v>2935</v>
      </c>
      <c r="C93" t="s">
        <v>2981</v>
      </c>
      <c r="D93" t="s">
        <v>34</v>
      </c>
      <c r="E93" s="2">
        <v>0.55000000000000004</v>
      </c>
      <c r="F93" s="41">
        <v>3.1790460062094301E-2</v>
      </c>
      <c r="G93" s="2">
        <v>276.24</v>
      </c>
    </row>
    <row r="94" spans="2:7">
      <c r="B94" t="s">
        <v>2935</v>
      </c>
      <c r="C94" t="s">
        <v>2981</v>
      </c>
      <c r="D94" t="s">
        <v>34</v>
      </c>
      <c r="E94" s="2">
        <v>0.6</v>
      </c>
      <c r="F94" s="41">
        <v>2.9551378958120499E-2</v>
      </c>
      <c r="G94" s="2">
        <v>0</v>
      </c>
    </row>
    <row r="95" spans="2:7">
      <c r="B95" t="s">
        <v>2935</v>
      </c>
      <c r="C95" t="s">
        <v>2981</v>
      </c>
      <c r="D95" t="s">
        <v>34</v>
      </c>
      <c r="E95" s="2">
        <v>0.6</v>
      </c>
      <c r="F95" s="41">
        <v>3.0007832644125501E-2</v>
      </c>
      <c r="G95" s="2">
        <v>39.463000000000001</v>
      </c>
    </row>
    <row r="96" spans="2:7">
      <c r="B96" t="s">
        <v>2935</v>
      </c>
      <c r="C96" t="s">
        <v>2981</v>
      </c>
      <c r="D96" t="s">
        <v>34</v>
      </c>
      <c r="E96" s="2">
        <v>0.6</v>
      </c>
      <c r="F96" s="41">
        <v>2.9960818713450299E-2</v>
      </c>
      <c r="G96" s="2">
        <v>78.926000000000002</v>
      </c>
    </row>
    <row r="97" spans="2:7">
      <c r="B97" t="s">
        <v>2935</v>
      </c>
      <c r="C97" t="s">
        <v>2981</v>
      </c>
      <c r="D97" t="s">
        <v>34</v>
      </c>
      <c r="E97" s="2">
        <v>0.6</v>
      </c>
      <c r="F97" s="41">
        <v>2.98565174129353E-2</v>
      </c>
      <c r="G97" s="2">
        <v>118.389</v>
      </c>
    </row>
    <row r="98" spans="2:7">
      <c r="B98" t="s">
        <v>2935</v>
      </c>
      <c r="C98" t="s">
        <v>2981</v>
      </c>
      <c r="D98" t="s">
        <v>34</v>
      </c>
      <c r="E98" s="2">
        <v>0.6</v>
      </c>
      <c r="F98" s="41">
        <v>3.0117730496453901E-2</v>
      </c>
      <c r="G98" s="2">
        <v>157.851</v>
      </c>
    </row>
    <row r="99" spans="2:7">
      <c r="B99" t="s">
        <v>2935</v>
      </c>
      <c r="C99" t="s">
        <v>2981</v>
      </c>
      <c r="D99" t="s">
        <v>34</v>
      </c>
      <c r="E99" s="2">
        <v>0.6</v>
      </c>
      <c r="F99" s="41">
        <v>3.0420684884123101E-2</v>
      </c>
      <c r="G99" s="2">
        <v>197.31399999999999</v>
      </c>
    </row>
    <row r="100" spans="2:7">
      <c r="B100" t="s">
        <v>2935</v>
      </c>
      <c r="C100" t="s">
        <v>2981</v>
      </c>
      <c r="D100" t="s">
        <v>34</v>
      </c>
      <c r="E100" s="2">
        <v>0.6</v>
      </c>
      <c r="F100" s="41">
        <v>3.0239262981574502E-2</v>
      </c>
      <c r="G100" s="2">
        <v>236.77699999999999</v>
      </c>
    </row>
    <row r="101" spans="2:7">
      <c r="B101" t="s">
        <v>2935</v>
      </c>
      <c r="C101" t="s">
        <v>2981</v>
      </c>
      <c r="D101" t="s">
        <v>34</v>
      </c>
      <c r="E101" s="2">
        <v>0.6</v>
      </c>
      <c r="F101" s="41">
        <v>3.11030764888513E-2</v>
      </c>
      <c r="G101" s="2">
        <v>276.24</v>
      </c>
    </row>
    <row r="102" spans="2:7">
      <c r="B102" t="s">
        <v>2936</v>
      </c>
      <c r="C102" t="s">
        <v>2981</v>
      </c>
      <c r="D102" t="s">
        <v>34</v>
      </c>
      <c r="E102" s="2">
        <v>0.4</v>
      </c>
      <c r="F102" s="41">
        <v>3.0747282809611799E-2</v>
      </c>
      <c r="G102" s="2">
        <v>0</v>
      </c>
    </row>
    <row r="103" spans="2:7">
      <c r="B103" t="s">
        <v>2936</v>
      </c>
      <c r="C103" t="s">
        <v>2981</v>
      </c>
      <c r="D103" t="s">
        <v>34</v>
      </c>
      <c r="E103" s="2">
        <v>0.4</v>
      </c>
      <c r="F103" s="41">
        <v>3.14227951153324E-2</v>
      </c>
      <c r="G103" s="2">
        <v>39.463000000000001</v>
      </c>
    </row>
    <row r="104" spans="2:7">
      <c r="B104" t="s">
        <v>2936</v>
      </c>
      <c r="C104" t="s">
        <v>2981</v>
      </c>
      <c r="D104" t="s">
        <v>34</v>
      </c>
      <c r="E104" s="2">
        <v>0.4</v>
      </c>
      <c r="F104" s="41">
        <v>3.1573705772811898E-2</v>
      </c>
      <c r="G104" s="2">
        <v>78.926000000000002</v>
      </c>
    </row>
    <row r="105" spans="2:7">
      <c r="B105" t="s">
        <v>2936</v>
      </c>
      <c r="C105" t="s">
        <v>2981</v>
      </c>
      <c r="D105" t="s">
        <v>34</v>
      </c>
      <c r="E105" s="2">
        <v>0.4</v>
      </c>
      <c r="F105" s="41">
        <v>3.1800572246065799E-2</v>
      </c>
      <c r="G105" s="2">
        <v>118.389</v>
      </c>
    </row>
    <row r="106" spans="2:7">
      <c r="B106" t="s">
        <v>2936</v>
      </c>
      <c r="C106" t="s">
        <v>2981</v>
      </c>
      <c r="D106" t="s">
        <v>34</v>
      </c>
      <c r="E106" s="2">
        <v>0.4</v>
      </c>
      <c r="F106" s="41">
        <v>3.2544749717726799E-2</v>
      </c>
      <c r="G106" s="2">
        <v>157.851</v>
      </c>
    </row>
    <row r="107" spans="2:7">
      <c r="B107" t="s">
        <v>2936</v>
      </c>
      <c r="C107" t="s">
        <v>2981</v>
      </c>
      <c r="D107" t="s">
        <v>34</v>
      </c>
      <c r="E107" s="2">
        <v>0.4</v>
      </c>
      <c r="F107" s="41">
        <v>3.2187147030185E-2</v>
      </c>
      <c r="G107" s="2">
        <v>197.31399999999999</v>
      </c>
    </row>
    <row r="108" spans="2:7">
      <c r="B108" t="s">
        <v>2936</v>
      </c>
      <c r="C108" t="s">
        <v>2981</v>
      </c>
      <c r="D108" t="s">
        <v>34</v>
      </c>
      <c r="E108" s="2">
        <v>0.4</v>
      </c>
      <c r="F108" s="41">
        <v>3.1599351818509203E-2</v>
      </c>
      <c r="G108" s="2">
        <v>236.77699999999999</v>
      </c>
    </row>
    <row r="109" spans="2:7">
      <c r="B109" t="s">
        <v>2936</v>
      </c>
      <c r="C109" t="s">
        <v>2981</v>
      </c>
      <c r="D109" t="s">
        <v>34</v>
      </c>
      <c r="E109" s="2">
        <v>0.4</v>
      </c>
      <c r="F109" s="41">
        <v>3.2841952983725102E-2</v>
      </c>
      <c r="G109" s="2">
        <v>276.24</v>
      </c>
    </row>
    <row r="110" spans="2:7">
      <c r="B110" t="s">
        <v>2936</v>
      </c>
      <c r="C110" t="s">
        <v>2981</v>
      </c>
      <c r="D110" t="s">
        <v>34</v>
      </c>
      <c r="E110" s="2">
        <v>0.45</v>
      </c>
      <c r="F110" s="41">
        <v>2.9850720887245798E-2</v>
      </c>
      <c r="G110" s="2">
        <v>0</v>
      </c>
    </row>
    <row r="111" spans="2:7">
      <c r="B111" t="s">
        <v>2936</v>
      </c>
      <c r="C111" t="s">
        <v>2981</v>
      </c>
      <c r="D111" t="s">
        <v>34</v>
      </c>
      <c r="E111" s="2">
        <v>0.45</v>
      </c>
      <c r="F111" s="41">
        <v>3.0600135685210299E-2</v>
      </c>
      <c r="G111" s="2">
        <v>39.463000000000001</v>
      </c>
    </row>
    <row r="112" spans="2:7">
      <c r="B112" t="s">
        <v>2936</v>
      </c>
      <c r="C112" t="s">
        <v>2981</v>
      </c>
      <c r="D112" t="s">
        <v>34</v>
      </c>
      <c r="E112" s="2">
        <v>0.45</v>
      </c>
      <c r="F112" s="41">
        <v>3.06704655493482E-2</v>
      </c>
      <c r="G112" s="2">
        <v>78.926000000000002</v>
      </c>
    </row>
    <row r="113" spans="2:7">
      <c r="B113" t="s">
        <v>2936</v>
      </c>
      <c r="C113" t="s">
        <v>2981</v>
      </c>
      <c r="D113" t="s">
        <v>34</v>
      </c>
      <c r="E113" s="2">
        <v>0.45</v>
      </c>
      <c r="F113" s="41">
        <v>3.0933190271816902E-2</v>
      </c>
      <c r="G113" s="2">
        <v>118.389</v>
      </c>
    </row>
    <row r="114" spans="2:7">
      <c r="B114" t="s">
        <v>2936</v>
      </c>
      <c r="C114" t="s">
        <v>2981</v>
      </c>
      <c r="D114" t="s">
        <v>34</v>
      </c>
      <c r="E114" s="2">
        <v>0.45</v>
      </c>
      <c r="F114" s="41">
        <v>3.1631990967256302E-2</v>
      </c>
      <c r="G114" s="2">
        <v>157.851</v>
      </c>
    </row>
    <row r="115" spans="2:7">
      <c r="B115" t="s">
        <v>2936</v>
      </c>
      <c r="C115" t="s">
        <v>2981</v>
      </c>
      <c r="D115" t="s">
        <v>34</v>
      </c>
      <c r="E115" s="2">
        <v>0.45</v>
      </c>
      <c r="F115" s="41">
        <v>3.10064264849075E-2</v>
      </c>
      <c r="G115" s="2">
        <v>197.31399999999999</v>
      </c>
    </row>
    <row r="116" spans="2:7">
      <c r="B116" t="s">
        <v>2936</v>
      </c>
      <c r="C116" t="s">
        <v>2981</v>
      </c>
      <c r="D116" t="s">
        <v>34</v>
      </c>
      <c r="E116" s="2">
        <v>0.45</v>
      </c>
      <c r="F116" s="41">
        <v>3.0726035289881201E-2</v>
      </c>
      <c r="G116" s="2">
        <v>236.77699999999999</v>
      </c>
    </row>
    <row r="117" spans="2:7">
      <c r="B117" t="s">
        <v>2936</v>
      </c>
      <c r="C117" t="s">
        <v>2981</v>
      </c>
      <c r="D117" t="s">
        <v>34</v>
      </c>
      <c r="E117" s="2">
        <v>0.45</v>
      </c>
      <c r="F117" s="41">
        <v>3.1745569620253197E-2</v>
      </c>
      <c r="G117" s="2">
        <v>276.24</v>
      </c>
    </row>
    <row r="118" spans="2:7">
      <c r="B118" t="s">
        <v>2936</v>
      </c>
      <c r="C118" t="s">
        <v>2981</v>
      </c>
      <c r="D118" t="s">
        <v>34</v>
      </c>
      <c r="E118" s="2">
        <v>0.5</v>
      </c>
      <c r="F118" s="41">
        <v>2.8967126193001101E-2</v>
      </c>
      <c r="G118" s="2">
        <v>0</v>
      </c>
    </row>
    <row r="119" spans="2:7">
      <c r="B119" t="s">
        <v>2936</v>
      </c>
      <c r="C119" t="s">
        <v>2981</v>
      </c>
      <c r="D119" t="s">
        <v>34</v>
      </c>
      <c r="E119" s="2">
        <v>0.5</v>
      </c>
      <c r="F119" s="41">
        <v>2.9000000000000001E-2</v>
      </c>
      <c r="G119" s="2">
        <v>2.0254188741721402</v>
      </c>
    </row>
    <row r="120" spans="2:7">
      <c r="B120" t="s">
        <v>2936</v>
      </c>
      <c r="C120" t="s">
        <v>2981</v>
      </c>
      <c r="D120" t="s">
        <v>34</v>
      </c>
      <c r="E120" s="2">
        <v>0.5</v>
      </c>
      <c r="F120" s="41">
        <v>2.9777476255088201E-2</v>
      </c>
      <c r="G120" s="2">
        <v>39.463000000000001</v>
      </c>
    </row>
    <row r="121" spans="2:7">
      <c r="B121" t="s">
        <v>2936</v>
      </c>
      <c r="C121" t="s">
        <v>2981</v>
      </c>
      <c r="D121" t="s">
        <v>34</v>
      </c>
      <c r="E121" s="2">
        <v>0.5</v>
      </c>
      <c r="F121" s="41">
        <v>2.9767225325884501E-2</v>
      </c>
      <c r="G121" s="2">
        <v>78.926000000000002</v>
      </c>
    </row>
    <row r="122" spans="2:7">
      <c r="B122" t="s">
        <v>2936</v>
      </c>
      <c r="C122" t="s">
        <v>2981</v>
      </c>
      <c r="D122" t="s">
        <v>34</v>
      </c>
      <c r="E122" s="2">
        <v>0.5</v>
      </c>
      <c r="F122" s="41">
        <v>3.0065808297568001E-2</v>
      </c>
      <c r="G122" s="2">
        <v>118.389</v>
      </c>
    </row>
    <row r="123" spans="2:7">
      <c r="B123" t="s">
        <v>2936</v>
      </c>
      <c r="C123" t="s">
        <v>2981</v>
      </c>
      <c r="D123" t="s">
        <v>34</v>
      </c>
      <c r="E123" s="2">
        <v>0.5</v>
      </c>
      <c r="F123" s="41">
        <v>3.07192322167858E-2</v>
      </c>
      <c r="G123" s="2">
        <v>157.851</v>
      </c>
    </row>
    <row r="124" spans="2:7">
      <c r="B124" t="s">
        <v>2936</v>
      </c>
      <c r="C124" t="s">
        <v>2981</v>
      </c>
      <c r="D124" t="s">
        <v>34</v>
      </c>
      <c r="E124" s="2">
        <v>0.5</v>
      </c>
      <c r="F124" s="41">
        <v>2.982570593963E-2</v>
      </c>
      <c r="G124" s="2">
        <v>197.31399999999999</v>
      </c>
    </row>
    <row r="125" spans="2:7">
      <c r="B125" t="s">
        <v>2936</v>
      </c>
      <c r="C125" t="s">
        <v>2981</v>
      </c>
      <c r="D125" t="s">
        <v>34</v>
      </c>
      <c r="E125" s="2">
        <v>0.5</v>
      </c>
      <c r="F125" s="41">
        <v>2.98527187612532E-2</v>
      </c>
      <c r="G125" s="2">
        <v>236.77699999999999</v>
      </c>
    </row>
    <row r="126" spans="2:7">
      <c r="B126" t="s">
        <v>2936</v>
      </c>
      <c r="C126" t="s">
        <v>2981</v>
      </c>
      <c r="D126" t="s">
        <v>34</v>
      </c>
      <c r="E126" s="2">
        <v>0.5</v>
      </c>
      <c r="F126" s="41">
        <v>3.0649186256781199E-2</v>
      </c>
      <c r="G126" s="2">
        <v>276.24</v>
      </c>
    </row>
    <row r="127" spans="2:7">
      <c r="B127" t="s">
        <v>2936</v>
      </c>
      <c r="C127" t="s">
        <v>2981</v>
      </c>
      <c r="D127" t="s">
        <v>34</v>
      </c>
      <c r="E127" s="2">
        <v>0.55000000000000004</v>
      </c>
      <c r="F127" s="41">
        <v>2.8324178154824999E-2</v>
      </c>
      <c r="G127" s="2">
        <v>0</v>
      </c>
    </row>
    <row r="128" spans="2:7">
      <c r="B128" t="s">
        <v>2936</v>
      </c>
      <c r="C128" t="s">
        <v>2981</v>
      </c>
      <c r="D128" t="s">
        <v>34</v>
      </c>
      <c r="E128" s="2">
        <v>0.55000000000000004</v>
      </c>
      <c r="F128" s="41">
        <v>2.89619863013699E-2</v>
      </c>
      <c r="G128" s="2">
        <v>39.463000000000001</v>
      </c>
    </row>
    <row r="129" spans="2:7">
      <c r="B129" t="s">
        <v>2936</v>
      </c>
      <c r="C129" t="s">
        <v>2981</v>
      </c>
      <c r="D129" t="s">
        <v>34</v>
      </c>
      <c r="E129" s="2">
        <v>0.55000000000000004</v>
      </c>
      <c r="F129" s="41">
        <v>2.8894603174603201E-2</v>
      </c>
      <c r="G129" s="2">
        <v>78.926000000000002</v>
      </c>
    </row>
    <row r="130" spans="2:7">
      <c r="B130" t="s">
        <v>2936</v>
      </c>
      <c r="C130" t="s">
        <v>2981</v>
      </c>
      <c r="D130" t="s">
        <v>34</v>
      </c>
      <c r="E130" s="2">
        <v>0.55000000000000004</v>
      </c>
      <c r="F130" s="41">
        <v>2.9000000000000001E-2</v>
      </c>
      <c r="G130" s="2">
        <v>94.591095217391199</v>
      </c>
    </row>
    <row r="131" spans="2:7">
      <c r="B131" t="s">
        <v>2936</v>
      </c>
      <c r="C131" t="s">
        <v>2981</v>
      </c>
      <c r="D131" t="s">
        <v>34</v>
      </c>
      <c r="E131" s="2">
        <v>0.55000000000000004</v>
      </c>
      <c r="F131" s="41">
        <v>2.9198426323319E-2</v>
      </c>
      <c r="G131" s="2">
        <v>118.389</v>
      </c>
    </row>
    <row r="132" spans="2:7">
      <c r="B132" t="s">
        <v>2936</v>
      </c>
      <c r="C132" t="s">
        <v>2981</v>
      </c>
      <c r="D132" t="s">
        <v>34</v>
      </c>
      <c r="E132" s="2">
        <v>0.55000000000000004</v>
      </c>
      <c r="F132" s="41">
        <v>2.9806473466315399E-2</v>
      </c>
      <c r="G132" s="2">
        <v>157.851</v>
      </c>
    </row>
    <row r="133" spans="2:7">
      <c r="B133" t="s">
        <v>2936</v>
      </c>
      <c r="C133" t="s">
        <v>2981</v>
      </c>
      <c r="D133" t="s">
        <v>34</v>
      </c>
      <c r="E133" s="2">
        <v>0.55000000000000004</v>
      </c>
      <c r="F133" s="41">
        <v>2.9000000000000001E-2</v>
      </c>
      <c r="G133" s="2">
        <v>187.294355292479</v>
      </c>
    </row>
    <row r="134" spans="2:7">
      <c r="B134" t="s">
        <v>2936</v>
      </c>
      <c r="C134" t="s">
        <v>2981</v>
      </c>
      <c r="D134" t="s">
        <v>34</v>
      </c>
      <c r="E134" s="2">
        <v>0.55000000000000004</v>
      </c>
      <c r="F134" s="41">
        <v>2.8803291070946899E-2</v>
      </c>
      <c r="G134" s="2">
        <v>197.31399999999999</v>
      </c>
    </row>
    <row r="135" spans="2:7">
      <c r="B135" t="s">
        <v>2936</v>
      </c>
      <c r="C135" t="s">
        <v>2981</v>
      </c>
      <c r="D135" t="s">
        <v>34</v>
      </c>
      <c r="E135" s="2">
        <v>0.55000000000000004</v>
      </c>
      <c r="F135" s="41">
        <v>2.8983553766532499E-2</v>
      </c>
      <c r="G135" s="2">
        <v>236.77699999999999</v>
      </c>
    </row>
    <row r="136" spans="2:7">
      <c r="B136" t="s">
        <v>2936</v>
      </c>
      <c r="C136" t="s">
        <v>2981</v>
      </c>
      <c r="D136" t="s">
        <v>34</v>
      </c>
      <c r="E136" s="2">
        <v>0.55000000000000004</v>
      </c>
      <c r="F136" s="41">
        <v>2.9000000000000001E-2</v>
      </c>
      <c r="G136" s="2">
        <v>238.54050281249999</v>
      </c>
    </row>
    <row r="137" spans="2:7">
      <c r="B137" t="s">
        <v>2936</v>
      </c>
      <c r="C137" t="s">
        <v>2981</v>
      </c>
      <c r="D137" t="s">
        <v>34</v>
      </c>
      <c r="E137" s="2">
        <v>0.55000000000000004</v>
      </c>
      <c r="F137" s="41">
        <v>2.95528028933092E-2</v>
      </c>
      <c r="G137" s="2">
        <v>276.24</v>
      </c>
    </row>
    <row r="138" spans="2:7">
      <c r="B138" t="s">
        <v>2936</v>
      </c>
      <c r="C138" t="s">
        <v>2981</v>
      </c>
      <c r="D138" t="s">
        <v>34</v>
      </c>
      <c r="E138" s="2">
        <v>0.6</v>
      </c>
      <c r="F138" s="41">
        <v>2.7681230116649001E-2</v>
      </c>
      <c r="G138" s="2">
        <v>0</v>
      </c>
    </row>
    <row r="139" spans="2:7">
      <c r="B139" t="s">
        <v>2936</v>
      </c>
      <c r="C139" t="s">
        <v>2981</v>
      </c>
      <c r="D139" t="s">
        <v>34</v>
      </c>
      <c r="E139" s="2">
        <v>0.6</v>
      </c>
      <c r="F139" s="41">
        <v>2.8269863013698601E-2</v>
      </c>
      <c r="G139" s="2">
        <v>39.463000000000001</v>
      </c>
    </row>
    <row r="140" spans="2:7">
      <c r="B140" t="s">
        <v>2936</v>
      </c>
      <c r="C140" t="s">
        <v>2981</v>
      </c>
      <c r="D140" t="s">
        <v>34</v>
      </c>
      <c r="E140" s="2">
        <v>0.6</v>
      </c>
      <c r="F140" s="41">
        <v>2.8194689754689799E-2</v>
      </c>
      <c r="G140" s="2">
        <v>78.926000000000002</v>
      </c>
    </row>
    <row r="141" spans="2:7">
      <c r="B141" t="s">
        <v>2936</v>
      </c>
      <c r="C141" t="s">
        <v>2981</v>
      </c>
      <c r="D141" t="s">
        <v>34</v>
      </c>
      <c r="E141" s="2">
        <v>0.6</v>
      </c>
      <c r="F141" s="41">
        <v>2.84278372591006E-2</v>
      </c>
      <c r="G141" s="2">
        <v>118.389</v>
      </c>
    </row>
    <row r="142" spans="2:7">
      <c r="B142" t="s">
        <v>2936</v>
      </c>
      <c r="C142" t="s">
        <v>2981</v>
      </c>
      <c r="D142" t="s">
        <v>34</v>
      </c>
      <c r="E142" s="2">
        <v>0.6</v>
      </c>
      <c r="F142" s="41">
        <v>2.8928722867238799E-2</v>
      </c>
      <c r="G142" s="2">
        <v>157.851</v>
      </c>
    </row>
    <row r="143" spans="2:7">
      <c r="B143" t="s">
        <v>2936</v>
      </c>
      <c r="C143" t="s">
        <v>2981</v>
      </c>
      <c r="D143" t="s">
        <v>34</v>
      </c>
      <c r="E143" s="2">
        <v>0.6</v>
      </c>
      <c r="F143" s="41">
        <v>2.8149069328297801E-2</v>
      </c>
      <c r="G143" s="2">
        <v>197.31399999999999</v>
      </c>
    </row>
    <row r="144" spans="2:7">
      <c r="B144" t="s">
        <v>2936</v>
      </c>
      <c r="C144" t="s">
        <v>2981</v>
      </c>
      <c r="D144" t="s">
        <v>34</v>
      </c>
      <c r="E144" s="2">
        <v>0.6</v>
      </c>
      <c r="F144" s="41">
        <v>2.8286256469235199E-2</v>
      </c>
      <c r="G144" s="2">
        <v>236.77699999999999</v>
      </c>
    </row>
    <row r="145" spans="2:7">
      <c r="B145" t="s">
        <v>2936</v>
      </c>
      <c r="C145" t="s">
        <v>2981</v>
      </c>
      <c r="D145" t="s">
        <v>34</v>
      </c>
      <c r="E145" s="2">
        <v>0.6</v>
      </c>
      <c r="F145" s="41">
        <v>2.85982626127631E-2</v>
      </c>
      <c r="G145" s="2">
        <v>276.24</v>
      </c>
    </row>
    <row r="146" spans="2:7">
      <c r="B146" t="s">
        <v>2937</v>
      </c>
      <c r="C146" t="s">
        <v>2981</v>
      </c>
      <c r="D146" t="s">
        <v>34</v>
      </c>
      <c r="E146" s="2">
        <v>0.4</v>
      </c>
      <c r="F146" s="41">
        <v>3.0876304125468799E-2</v>
      </c>
      <c r="G146" s="2">
        <v>0</v>
      </c>
    </row>
    <row r="147" spans="2:7">
      <c r="B147" t="s">
        <v>2937</v>
      </c>
      <c r="C147" t="s">
        <v>2981</v>
      </c>
      <c r="D147" t="s">
        <v>34</v>
      </c>
      <c r="E147" s="2">
        <v>0.4</v>
      </c>
      <c r="F147" s="41">
        <v>3.0186322735452902E-2</v>
      </c>
      <c r="G147" s="2">
        <v>39.463000000000001</v>
      </c>
    </row>
    <row r="148" spans="2:7">
      <c r="B148" t="s">
        <v>2937</v>
      </c>
      <c r="C148" t="s">
        <v>2981</v>
      </c>
      <c r="D148" t="s">
        <v>34</v>
      </c>
      <c r="E148" s="2">
        <v>0.4</v>
      </c>
      <c r="F148" s="41">
        <v>3.00209549071618E-2</v>
      </c>
      <c r="G148" s="2">
        <v>78.926000000000002</v>
      </c>
    </row>
    <row r="149" spans="2:7">
      <c r="B149" t="s">
        <v>2937</v>
      </c>
      <c r="C149" t="s">
        <v>2981</v>
      </c>
      <c r="D149" t="s">
        <v>34</v>
      </c>
      <c r="E149" s="2">
        <v>0.4</v>
      </c>
      <c r="F149" s="41">
        <v>3.1246768189509298E-2</v>
      </c>
      <c r="G149" s="2">
        <v>118.389</v>
      </c>
    </row>
    <row r="150" spans="2:7">
      <c r="B150" t="s">
        <v>2937</v>
      </c>
      <c r="C150" t="s">
        <v>2981</v>
      </c>
      <c r="D150" t="s">
        <v>34</v>
      </c>
      <c r="E150" s="2">
        <v>0.4</v>
      </c>
      <c r="F150" s="41">
        <v>3.2265762711864397E-2</v>
      </c>
      <c r="G150" s="2">
        <v>157.851</v>
      </c>
    </row>
    <row r="151" spans="2:7">
      <c r="B151" t="s">
        <v>2937</v>
      </c>
      <c r="C151" t="s">
        <v>2981</v>
      </c>
      <c r="D151" t="s">
        <v>34</v>
      </c>
      <c r="E151" s="2">
        <v>0.4</v>
      </c>
      <c r="F151" s="41">
        <v>3.13012267510882E-2</v>
      </c>
      <c r="G151" s="2">
        <v>197.31399999999999</v>
      </c>
    </row>
    <row r="152" spans="2:7">
      <c r="B152" t="s">
        <v>2937</v>
      </c>
      <c r="C152" t="s">
        <v>2981</v>
      </c>
      <c r="D152" t="s">
        <v>34</v>
      </c>
      <c r="E152" s="2">
        <v>0.4</v>
      </c>
      <c r="F152" s="41">
        <v>3.1309090909090898E-2</v>
      </c>
      <c r="G152" s="2">
        <v>236.77699999999999</v>
      </c>
    </row>
    <row r="153" spans="2:7">
      <c r="B153" t="s">
        <v>2937</v>
      </c>
      <c r="C153" t="s">
        <v>2981</v>
      </c>
      <c r="D153" t="s">
        <v>34</v>
      </c>
      <c r="E153" s="2">
        <v>0.4</v>
      </c>
      <c r="F153" s="41">
        <v>3.2161583236321303E-2</v>
      </c>
      <c r="G153" s="2">
        <v>276.24</v>
      </c>
    </row>
    <row r="154" spans="2:7">
      <c r="B154" t="s">
        <v>2937</v>
      </c>
      <c r="C154" t="s">
        <v>2981</v>
      </c>
      <c r="D154" t="s">
        <v>34</v>
      </c>
      <c r="E154" s="2">
        <v>0.45</v>
      </c>
      <c r="F154" s="41">
        <v>2.98055233549267E-2</v>
      </c>
      <c r="G154" s="2">
        <v>0</v>
      </c>
    </row>
    <row r="155" spans="2:7">
      <c r="B155" t="s">
        <v>2937</v>
      </c>
      <c r="C155" t="s">
        <v>2981</v>
      </c>
      <c r="D155" t="s">
        <v>34</v>
      </c>
      <c r="E155" s="2">
        <v>0.45</v>
      </c>
      <c r="F155" s="41">
        <v>2.9244331133773199E-2</v>
      </c>
      <c r="G155" s="2">
        <v>39.463000000000001</v>
      </c>
    </row>
    <row r="156" spans="2:7">
      <c r="B156" t="s">
        <v>2937</v>
      </c>
      <c r="C156" t="s">
        <v>2981</v>
      </c>
      <c r="D156" t="s">
        <v>34</v>
      </c>
      <c r="E156" s="2">
        <v>0.45</v>
      </c>
      <c r="F156" s="41">
        <v>2.9000000000000001E-2</v>
      </c>
      <c r="G156" s="2">
        <v>76.159986073059599</v>
      </c>
    </row>
    <row r="157" spans="2:7">
      <c r="B157" t="s">
        <v>2937</v>
      </c>
      <c r="C157" t="s">
        <v>2981</v>
      </c>
      <c r="D157" t="s">
        <v>34</v>
      </c>
      <c r="E157" s="2">
        <v>0.45</v>
      </c>
      <c r="F157" s="41">
        <v>2.89836004273504E-2</v>
      </c>
      <c r="G157" s="2">
        <v>78.926000000000002</v>
      </c>
    </row>
    <row r="158" spans="2:7">
      <c r="B158" t="s">
        <v>2937</v>
      </c>
      <c r="C158" t="s">
        <v>2981</v>
      </c>
      <c r="D158" t="s">
        <v>34</v>
      </c>
      <c r="E158" s="2">
        <v>0.45</v>
      </c>
      <c r="F158" s="41">
        <v>2.9000000000000001E-2</v>
      </c>
      <c r="G158" s="2">
        <v>79.606625898876302</v>
      </c>
    </row>
    <row r="159" spans="2:7">
      <c r="B159" t="s">
        <v>2937</v>
      </c>
      <c r="C159" t="s">
        <v>2981</v>
      </c>
      <c r="D159" t="s">
        <v>34</v>
      </c>
      <c r="E159" s="2">
        <v>0.45</v>
      </c>
      <c r="F159" s="41">
        <v>3.0183959390862901E-2</v>
      </c>
      <c r="G159" s="2">
        <v>118.389</v>
      </c>
    </row>
    <row r="160" spans="2:7">
      <c r="B160" t="s">
        <v>2937</v>
      </c>
      <c r="C160" t="s">
        <v>2981</v>
      </c>
      <c r="D160" t="s">
        <v>34</v>
      </c>
      <c r="E160" s="2">
        <v>0.45</v>
      </c>
      <c r="F160" s="41">
        <v>3.0935000000000001E-2</v>
      </c>
      <c r="G160" s="2">
        <v>157.851</v>
      </c>
    </row>
    <row r="161" spans="2:7">
      <c r="B161" t="s">
        <v>2937</v>
      </c>
      <c r="C161" t="s">
        <v>2981</v>
      </c>
      <c r="D161" t="s">
        <v>34</v>
      </c>
      <c r="E161" s="2">
        <v>0.45</v>
      </c>
      <c r="F161" s="41">
        <v>3.0058409180846901E-2</v>
      </c>
      <c r="G161" s="2">
        <v>197.31399999999999</v>
      </c>
    </row>
    <row r="162" spans="2:7">
      <c r="B162" t="s">
        <v>2937</v>
      </c>
      <c r="C162" t="s">
        <v>2981</v>
      </c>
      <c r="D162" t="s">
        <v>34</v>
      </c>
      <c r="E162" s="2">
        <v>0.45</v>
      </c>
      <c r="F162" s="41">
        <v>3.0056858054226501E-2</v>
      </c>
      <c r="G162" s="2">
        <v>236.77699999999999</v>
      </c>
    </row>
    <row r="163" spans="2:7">
      <c r="B163" t="s">
        <v>2937</v>
      </c>
      <c r="C163" t="s">
        <v>2981</v>
      </c>
      <c r="D163" t="s">
        <v>34</v>
      </c>
      <c r="E163" s="2">
        <v>0.45</v>
      </c>
      <c r="F163" s="41">
        <v>3.1247555296856799E-2</v>
      </c>
      <c r="G163" s="2">
        <v>276.24</v>
      </c>
    </row>
    <row r="164" spans="2:7">
      <c r="B164" t="s">
        <v>2937</v>
      </c>
      <c r="C164" t="s">
        <v>2981</v>
      </c>
      <c r="D164" t="s">
        <v>34</v>
      </c>
      <c r="E164" s="2">
        <v>0.5</v>
      </c>
      <c r="F164" s="41">
        <v>2.88546066155859E-2</v>
      </c>
      <c r="G164" s="2">
        <v>0</v>
      </c>
    </row>
    <row r="165" spans="2:7">
      <c r="B165" t="s">
        <v>2937</v>
      </c>
      <c r="C165" t="s">
        <v>2981</v>
      </c>
      <c r="D165" t="s">
        <v>34</v>
      </c>
      <c r="E165" s="2">
        <v>0.5</v>
      </c>
      <c r="F165" s="41">
        <v>2.84263871763255E-2</v>
      </c>
      <c r="G165" s="2">
        <v>39.463000000000001</v>
      </c>
    </row>
    <row r="166" spans="2:7">
      <c r="B166" t="s">
        <v>2937</v>
      </c>
      <c r="C166" t="s">
        <v>2981</v>
      </c>
      <c r="D166" t="s">
        <v>34</v>
      </c>
      <c r="E166" s="2">
        <v>0.5</v>
      </c>
      <c r="F166" s="41">
        <v>2.8144764957264999E-2</v>
      </c>
      <c r="G166" s="2">
        <v>78.926000000000002</v>
      </c>
    </row>
    <row r="167" spans="2:7">
      <c r="B167" t="s">
        <v>2937</v>
      </c>
      <c r="C167" t="s">
        <v>2981</v>
      </c>
      <c r="D167" t="s">
        <v>34</v>
      </c>
      <c r="E167" s="2">
        <v>0.5</v>
      </c>
      <c r="F167" s="41">
        <v>2.9000000000000001E-2</v>
      </c>
      <c r="G167" s="2">
        <v>114.420529775281</v>
      </c>
    </row>
    <row r="168" spans="2:7">
      <c r="B168" t="s">
        <v>2937</v>
      </c>
      <c r="C168" t="s">
        <v>2981</v>
      </c>
      <c r="D168" t="s">
        <v>34</v>
      </c>
      <c r="E168" s="2">
        <v>0.5</v>
      </c>
      <c r="F168" s="41">
        <v>2.9121150592216601E-2</v>
      </c>
      <c r="G168" s="2">
        <v>118.389</v>
      </c>
    </row>
    <row r="169" spans="2:7">
      <c r="B169" t="s">
        <v>2937</v>
      </c>
      <c r="C169" t="s">
        <v>2981</v>
      </c>
      <c r="D169" t="s">
        <v>34</v>
      </c>
      <c r="E169" s="2">
        <v>0.5</v>
      </c>
      <c r="F169" s="41">
        <v>2.9604237288135601E-2</v>
      </c>
      <c r="G169" s="2">
        <v>157.851</v>
      </c>
    </row>
    <row r="170" spans="2:7">
      <c r="B170" t="s">
        <v>2937</v>
      </c>
      <c r="C170" t="s">
        <v>2981</v>
      </c>
      <c r="D170" t="s">
        <v>34</v>
      </c>
      <c r="E170" s="2">
        <v>0.5</v>
      </c>
      <c r="F170" s="41">
        <v>2.9000000000000001E-2</v>
      </c>
      <c r="G170" s="2">
        <v>187.59425475687101</v>
      </c>
    </row>
    <row r="171" spans="2:7">
      <c r="B171" t="s">
        <v>2937</v>
      </c>
      <c r="C171" t="s">
        <v>2981</v>
      </c>
      <c r="D171" t="s">
        <v>34</v>
      </c>
      <c r="E171" s="2">
        <v>0.5</v>
      </c>
      <c r="F171" s="41">
        <v>2.88922543352601E-2</v>
      </c>
      <c r="G171" s="2">
        <v>197.31399999999999</v>
      </c>
    </row>
    <row r="172" spans="2:7">
      <c r="B172" t="s">
        <v>2937</v>
      </c>
      <c r="C172" t="s">
        <v>2981</v>
      </c>
      <c r="D172" t="s">
        <v>34</v>
      </c>
      <c r="E172" s="2">
        <v>0.5</v>
      </c>
      <c r="F172" s="41">
        <v>2.88923076923077E-2</v>
      </c>
      <c r="G172" s="2">
        <v>236.77699999999999</v>
      </c>
    </row>
    <row r="173" spans="2:7">
      <c r="B173" t="s">
        <v>2937</v>
      </c>
      <c r="C173" t="s">
        <v>2981</v>
      </c>
      <c r="D173" t="s">
        <v>34</v>
      </c>
      <c r="E173" s="2">
        <v>0.5</v>
      </c>
      <c r="F173" s="41">
        <v>2.9000000000000001E-2</v>
      </c>
      <c r="G173" s="2">
        <v>240.589474369085</v>
      </c>
    </row>
    <row r="174" spans="2:7">
      <c r="B174" t="s">
        <v>2937</v>
      </c>
      <c r="C174" t="s">
        <v>2981</v>
      </c>
      <c r="D174" t="s">
        <v>34</v>
      </c>
      <c r="E174" s="2">
        <v>0.5</v>
      </c>
      <c r="F174" s="41">
        <v>3.0333527357392299E-2</v>
      </c>
      <c r="G174" s="2">
        <v>276.24</v>
      </c>
    </row>
    <row r="175" spans="2:7">
      <c r="B175" t="s">
        <v>2937</v>
      </c>
      <c r="C175" t="s">
        <v>2981</v>
      </c>
      <c r="D175" t="s">
        <v>34</v>
      </c>
      <c r="E175" s="2">
        <v>0.55000000000000004</v>
      </c>
      <c r="F175" s="41">
        <v>2.8267688282563999E-2</v>
      </c>
      <c r="G175" s="2">
        <v>0</v>
      </c>
    </row>
    <row r="176" spans="2:7">
      <c r="B176" t="s">
        <v>2937</v>
      </c>
      <c r="C176" t="s">
        <v>2981</v>
      </c>
      <c r="D176" t="s">
        <v>34</v>
      </c>
      <c r="E176" s="2">
        <v>0.55000000000000004</v>
      </c>
      <c r="F176" s="41">
        <v>2.7651886559802701E-2</v>
      </c>
      <c r="G176" s="2">
        <v>39.463000000000001</v>
      </c>
    </row>
    <row r="177" spans="2:7">
      <c r="B177" t="s">
        <v>2937</v>
      </c>
      <c r="C177" t="s">
        <v>2981</v>
      </c>
      <c r="D177" t="s">
        <v>34</v>
      </c>
      <c r="E177" s="2">
        <v>0.55000000000000004</v>
      </c>
      <c r="F177" s="41">
        <v>2.7305929487179501E-2</v>
      </c>
      <c r="G177" s="2">
        <v>78.926000000000002</v>
      </c>
    </row>
    <row r="178" spans="2:7">
      <c r="B178" t="s">
        <v>2937</v>
      </c>
      <c r="C178" t="s">
        <v>2981</v>
      </c>
      <c r="D178" t="s">
        <v>34</v>
      </c>
      <c r="E178" s="2">
        <v>0.55000000000000004</v>
      </c>
      <c r="F178" s="41">
        <v>2.82915987780041E-2</v>
      </c>
      <c r="G178" s="2">
        <v>118.389</v>
      </c>
    </row>
    <row r="179" spans="2:7">
      <c r="B179" t="s">
        <v>2937</v>
      </c>
      <c r="C179" t="s">
        <v>2981</v>
      </c>
      <c r="D179" t="s">
        <v>34</v>
      </c>
      <c r="E179" s="2">
        <v>0.55000000000000004</v>
      </c>
      <c r="F179" s="41">
        <v>2.85112314709236E-2</v>
      </c>
      <c r="G179" s="2">
        <v>157.851</v>
      </c>
    </row>
    <row r="180" spans="2:7">
      <c r="B180" t="s">
        <v>2937</v>
      </c>
      <c r="C180" t="s">
        <v>2981</v>
      </c>
      <c r="D180" t="s">
        <v>34</v>
      </c>
      <c r="E180" s="2">
        <v>0.55000000000000004</v>
      </c>
      <c r="F180" s="41">
        <v>2.8166104046242799E-2</v>
      </c>
      <c r="G180" s="2">
        <v>197.31399999999999</v>
      </c>
    </row>
    <row r="181" spans="2:7">
      <c r="B181" t="s">
        <v>2937</v>
      </c>
      <c r="C181" t="s">
        <v>2981</v>
      </c>
      <c r="D181" t="s">
        <v>34</v>
      </c>
      <c r="E181" s="2">
        <v>0.55000000000000004</v>
      </c>
      <c r="F181" s="41">
        <v>2.8202065934065899E-2</v>
      </c>
      <c r="G181" s="2">
        <v>236.77699999999999</v>
      </c>
    </row>
    <row r="182" spans="2:7">
      <c r="B182" t="s">
        <v>2937</v>
      </c>
      <c r="C182" t="s">
        <v>2981</v>
      </c>
      <c r="D182" t="s">
        <v>34</v>
      </c>
      <c r="E182" s="2">
        <v>0.55000000000000004</v>
      </c>
      <c r="F182" s="41">
        <v>2.9000000000000001E-2</v>
      </c>
      <c r="G182" s="2">
        <v>265.02510090694</v>
      </c>
    </row>
    <row r="183" spans="2:7">
      <c r="B183" t="s">
        <v>2937</v>
      </c>
      <c r="C183" t="s">
        <v>2981</v>
      </c>
      <c r="D183" t="s">
        <v>34</v>
      </c>
      <c r="E183" s="2">
        <v>0.55000000000000004</v>
      </c>
      <c r="F183" s="41">
        <v>2.9419499417927798E-2</v>
      </c>
      <c r="G183" s="2">
        <v>276.24</v>
      </c>
    </row>
    <row r="184" spans="2:7">
      <c r="B184" t="s">
        <v>2937</v>
      </c>
      <c r="C184" t="s">
        <v>2981</v>
      </c>
      <c r="D184" t="s">
        <v>34</v>
      </c>
      <c r="E184" s="2">
        <v>0.6</v>
      </c>
      <c r="F184" s="41">
        <v>2.7680769949542099E-2</v>
      </c>
      <c r="G184" s="2">
        <v>0</v>
      </c>
    </row>
    <row r="185" spans="2:7">
      <c r="B185" t="s">
        <v>2937</v>
      </c>
      <c r="C185" t="s">
        <v>2981</v>
      </c>
      <c r="D185" t="s">
        <v>34</v>
      </c>
      <c r="E185" s="2">
        <v>0.6</v>
      </c>
      <c r="F185" s="41">
        <v>2.6877385943279899E-2</v>
      </c>
      <c r="G185" s="2">
        <v>39.463000000000001</v>
      </c>
    </row>
    <row r="186" spans="2:7">
      <c r="B186" t="s">
        <v>2937</v>
      </c>
      <c r="C186" t="s">
        <v>2981</v>
      </c>
      <c r="D186" t="s">
        <v>34</v>
      </c>
      <c r="E186" s="2">
        <v>0.6</v>
      </c>
      <c r="F186" s="41">
        <v>2.6467094017094E-2</v>
      </c>
      <c r="G186" s="2">
        <v>78.926000000000002</v>
      </c>
    </row>
    <row r="187" spans="2:7">
      <c r="B187" t="s">
        <v>2937</v>
      </c>
      <c r="C187" t="s">
        <v>2981</v>
      </c>
      <c r="D187" t="s">
        <v>34</v>
      </c>
      <c r="E187" s="2">
        <v>0.6</v>
      </c>
      <c r="F187" s="41">
        <v>2.7492057026476599E-2</v>
      </c>
      <c r="G187" s="2">
        <v>118.389</v>
      </c>
    </row>
    <row r="188" spans="2:7">
      <c r="B188" t="s">
        <v>2937</v>
      </c>
      <c r="C188" t="s">
        <v>2981</v>
      </c>
      <c r="D188" t="s">
        <v>34</v>
      </c>
      <c r="E188" s="2">
        <v>0.6</v>
      </c>
      <c r="F188" s="41">
        <v>2.76159635119726E-2</v>
      </c>
      <c r="G188" s="2">
        <v>157.851</v>
      </c>
    </row>
    <row r="189" spans="2:7">
      <c r="B189" t="s">
        <v>2937</v>
      </c>
      <c r="C189" t="s">
        <v>2981</v>
      </c>
      <c r="D189" t="s">
        <v>34</v>
      </c>
      <c r="E189" s="2">
        <v>0.6</v>
      </c>
      <c r="F189" s="41">
        <v>2.74399537572254E-2</v>
      </c>
      <c r="G189" s="2">
        <v>197.31399999999999</v>
      </c>
    </row>
    <row r="190" spans="2:7">
      <c r="B190" t="s">
        <v>2937</v>
      </c>
      <c r="C190" t="s">
        <v>2981</v>
      </c>
      <c r="D190" t="s">
        <v>34</v>
      </c>
      <c r="E190" s="2">
        <v>0.6</v>
      </c>
      <c r="F190" s="41">
        <v>2.75118241758242E-2</v>
      </c>
      <c r="G190" s="2">
        <v>236.77699999999999</v>
      </c>
    </row>
    <row r="191" spans="2:7">
      <c r="B191" t="s">
        <v>2937</v>
      </c>
      <c r="C191" t="s">
        <v>2981</v>
      </c>
      <c r="D191" t="s">
        <v>34</v>
      </c>
      <c r="E191" s="2">
        <v>0.6</v>
      </c>
      <c r="F191" s="41">
        <v>2.8550713907985199E-2</v>
      </c>
      <c r="G191" s="2">
        <v>276.24</v>
      </c>
    </row>
    <row r="192" spans="2:7">
      <c r="E192" s="2"/>
      <c r="F192" s="2"/>
      <c r="G192" s="2"/>
    </row>
    <row r="193" spans="5:7">
      <c r="E193" s="2"/>
      <c r="F193" s="2"/>
      <c r="G193" s="2"/>
    </row>
    <row r="194" spans="5:7">
      <c r="E194" s="2"/>
      <c r="F194" s="2"/>
      <c r="G194" s="2"/>
    </row>
    <row r="195" spans="5:7">
      <c r="E195" s="2"/>
      <c r="F195" s="2"/>
      <c r="G195" s="2"/>
    </row>
    <row r="196" spans="5:7">
      <c r="E196" s="2"/>
      <c r="F196" s="2"/>
      <c r="G196" s="2"/>
    </row>
    <row r="197" spans="5:7">
      <c r="E197" s="2"/>
      <c r="F197" s="2"/>
      <c r="G197" s="2"/>
    </row>
    <row r="198" spans="5:7">
      <c r="E198" s="2"/>
      <c r="F198" s="2"/>
      <c r="G198" s="2"/>
    </row>
    <row r="199" spans="5:7">
      <c r="E199" s="2"/>
      <c r="F199" s="2"/>
      <c r="G199" s="2"/>
    </row>
    <row r="200" spans="5:7">
      <c r="E200" s="2"/>
      <c r="F200" s="2"/>
      <c r="G200" s="2"/>
    </row>
    <row r="201" spans="5:7">
      <c r="E201" s="2"/>
      <c r="F201" s="2"/>
      <c r="G201" s="2"/>
    </row>
    <row r="202" spans="5:7">
      <c r="E202" s="2"/>
      <c r="F202" s="2"/>
      <c r="G202" s="2"/>
    </row>
    <row r="203" spans="5:7">
      <c r="E203" s="2"/>
      <c r="F203" s="2"/>
      <c r="G203" s="2"/>
    </row>
    <row r="204" spans="5:7">
      <c r="E204" s="2"/>
      <c r="F204" s="2"/>
      <c r="G204" s="2"/>
    </row>
    <row r="205" spans="5:7">
      <c r="E205" s="2"/>
      <c r="F205" s="2"/>
      <c r="G205" s="2"/>
    </row>
    <row r="206" spans="5:7">
      <c r="E206" s="2"/>
      <c r="F206" s="2"/>
      <c r="G206" s="2"/>
    </row>
    <row r="207" spans="5:7">
      <c r="E207" s="2"/>
      <c r="F207" s="2"/>
      <c r="G207" s="2"/>
    </row>
    <row r="208" spans="5:7">
      <c r="E208" s="2"/>
      <c r="F208" s="2"/>
      <c r="G208" s="2"/>
    </row>
    <row r="209" spans="5:7">
      <c r="E209" s="2"/>
      <c r="F209" s="2"/>
      <c r="G209" s="2"/>
    </row>
    <row r="210" spans="5:7">
      <c r="E210" s="2"/>
      <c r="F210" s="2"/>
      <c r="G210" s="2"/>
    </row>
    <row r="211" spans="5:7">
      <c r="E211" s="2"/>
      <c r="F211" s="2"/>
      <c r="G211" s="2"/>
    </row>
    <row r="212" spans="5:7">
      <c r="E212" s="2"/>
      <c r="F212" s="2"/>
      <c r="G212" s="2"/>
    </row>
    <row r="213" spans="5:7">
      <c r="E213" s="2"/>
      <c r="F213" s="2"/>
      <c r="G213" s="2"/>
    </row>
    <row r="214" spans="5:7">
      <c r="E214" s="2"/>
      <c r="F214" s="2"/>
      <c r="G214" s="2"/>
    </row>
    <row r="215" spans="5:7">
      <c r="E215" s="2"/>
      <c r="F215" s="2"/>
      <c r="G215" s="2"/>
    </row>
    <row r="216" spans="5:7">
      <c r="E216" s="2"/>
      <c r="F216" s="2"/>
      <c r="G216" s="2"/>
    </row>
    <row r="217" spans="5:7">
      <c r="E217" s="2"/>
      <c r="F217" s="2"/>
      <c r="G217" s="2"/>
    </row>
    <row r="218" spans="5:7">
      <c r="E218" s="2"/>
      <c r="F218" s="2"/>
      <c r="G218" s="2"/>
    </row>
    <row r="219" spans="5:7">
      <c r="E219" s="2"/>
      <c r="F219" s="2"/>
      <c r="G219" s="2"/>
    </row>
    <row r="220" spans="5:7">
      <c r="E220" s="2"/>
      <c r="F220" s="2"/>
      <c r="G220" s="2"/>
    </row>
    <row r="221" spans="5:7">
      <c r="E221" s="2"/>
      <c r="F221" s="2"/>
      <c r="G221" s="2"/>
    </row>
    <row r="222" spans="5:7">
      <c r="E222" s="2"/>
      <c r="F222" s="2"/>
      <c r="G222" s="2"/>
    </row>
    <row r="223" spans="5:7">
      <c r="E223" s="2"/>
      <c r="F223" s="2"/>
      <c r="G223" s="2"/>
    </row>
    <row r="224" spans="5:7">
      <c r="E224" s="2"/>
      <c r="F224" s="2"/>
      <c r="G224" s="2"/>
    </row>
    <row r="225" spans="5:7">
      <c r="E225" s="2"/>
      <c r="F225" s="2"/>
      <c r="G225" s="2"/>
    </row>
    <row r="226" spans="5:7">
      <c r="E226" s="2"/>
      <c r="F226" s="2"/>
      <c r="G226" s="2"/>
    </row>
    <row r="227" spans="5:7">
      <c r="E227" s="2"/>
      <c r="F227" s="2"/>
      <c r="G227" s="2"/>
    </row>
    <row r="228" spans="5:7">
      <c r="E228" s="2"/>
      <c r="F228" s="2"/>
      <c r="G228" s="2"/>
    </row>
    <row r="229" spans="5:7">
      <c r="E229" s="2"/>
      <c r="F229" s="2"/>
      <c r="G229" s="2"/>
    </row>
    <row r="230" spans="5:7">
      <c r="E230" s="2"/>
      <c r="F230" s="2"/>
      <c r="G230" s="2"/>
    </row>
    <row r="231" spans="5:7">
      <c r="E231" s="2"/>
      <c r="F231" s="2"/>
      <c r="G231" s="2"/>
    </row>
    <row r="232" spans="5:7">
      <c r="E232" s="2"/>
      <c r="F232" s="2"/>
      <c r="G232" s="2"/>
    </row>
    <row r="233" spans="5:7">
      <c r="E233" s="2"/>
      <c r="F233" s="2"/>
      <c r="G233" s="2"/>
    </row>
    <row r="234" spans="5:7">
      <c r="E234" s="2"/>
      <c r="F234" s="2"/>
      <c r="G234" s="2"/>
    </row>
    <row r="235" spans="5:7">
      <c r="E235" s="2"/>
      <c r="F235" s="2"/>
      <c r="G235" s="2"/>
    </row>
    <row r="236" spans="5:7">
      <c r="E236" s="2"/>
      <c r="F236" s="2"/>
      <c r="G236" s="2"/>
    </row>
    <row r="237" spans="5:7">
      <c r="E237" s="2"/>
      <c r="F237" s="2"/>
      <c r="G237" s="2"/>
    </row>
    <row r="238" spans="5:7">
      <c r="E238" s="2"/>
      <c r="F238" s="2"/>
      <c r="G238" s="2"/>
    </row>
    <row r="239" spans="5:7">
      <c r="E239" s="2"/>
      <c r="F239" s="2"/>
      <c r="G239" s="2"/>
    </row>
    <row r="240" spans="5:7">
      <c r="E240" s="2"/>
      <c r="F240" s="2"/>
      <c r="G240" s="2"/>
    </row>
    <row r="241" spans="5:7">
      <c r="E241" s="2"/>
      <c r="F241" s="2"/>
      <c r="G241" s="2"/>
    </row>
    <row r="242" spans="5:7">
      <c r="E242" s="2"/>
      <c r="F242" s="2"/>
      <c r="G242" s="2"/>
    </row>
    <row r="243" spans="5:7">
      <c r="E243" s="2"/>
      <c r="F243" s="2"/>
      <c r="G243" s="2"/>
    </row>
    <row r="244" spans="5:7">
      <c r="E244" s="2"/>
      <c r="F244" s="2"/>
      <c r="G244" s="2"/>
    </row>
    <row r="245" spans="5:7">
      <c r="E245" s="2"/>
      <c r="F245" s="2"/>
      <c r="G245" s="2"/>
    </row>
    <row r="246" spans="5:7">
      <c r="E246" s="2"/>
      <c r="F246" s="2"/>
      <c r="G246" s="2"/>
    </row>
    <row r="247" spans="5:7">
      <c r="E247" s="2"/>
      <c r="F247" s="2"/>
      <c r="G247" s="2"/>
    </row>
    <row r="248" spans="5:7">
      <c r="E248" s="2"/>
      <c r="F248" s="2"/>
      <c r="G248" s="2"/>
    </row>
    <row r="249" spans="5:7">
      <c r="E249" s="2"/>
      <c r="F249" s="2"/>
      <c r="G249" s="2"/>
    </row>
    <row r="250" spans="5:7">
      <c r="E250" s="2"/>
      <c r="F250" s="2"/>
      <c r="G250" s="2"/>
    </row>
    <row r="251" spans="5:7">
      <c r="E251" s="2"/>
      <c r="F251" s="2"/>
      <c r="G251" s="2"/>
    </row>
    <row r="252" spans="5:7">
      <c r="E252" s="2"/>
      <c r="F252" s="2"/>
      <c r="G252" s="2"/>
    </row>
    <row r="253" spans="5:7">
      <c r="E253" s="2"/>
      <c r="F253" s="2"/>
      <c r="G253" s="2"/>
    </row>
    <row r="254" spans="5:7">
      <c r="E254" s="2"/>
      <c r="F254" s="2"/>
      <c r="G254" s="2"/>
    </row>
    <row r="255" spans="5:7">
      <c r="E255" s="2"/>
      <c r="F255" s="2"/>
      <c r="G255" s="2"/>
    </row>
    <row r="256" spans="5:7">
      <c r="E256" s="2"/>
      <c r="F256" s="2"/>
      <c r="G256" s="2"/>
    </row>
    <row r="257" spans="5:7">
      <c r="E257" s="2"/>
      <c r="F257" s="2"/>
      <c r="G257" s="2"/>
    </row>
    <row r="258" spans="5:7">
      <c r="E258" s="2"/>
      <c r="F258" s="2"/>
      <c r="G258" s="2"/>
    </row>
    <row r="259" spans="5:7">
      <c r="E259" s="2"/>
      <c r="F259" s="2"/>
      <c r="G259" s="2"/>
    </row>
    <row r="260" spans="5:7">
      <c r="E260" s="2"/>
      <c r="F260" s="2"/>
      <c r="G260" s="2"/>
    </row>
    <row r="261" spans="5:7">
      <c r="E261" s="2"/>
      <c r="F261" s="2"/>
      <c r="G261" s="2"/>
    </row>
    <row r="262" spans="5:7">
      <c r="E262" s="2"/>
      <c r="F262" s="2"/>
      <c r="G262" s="2"/>
    </row>
    <row r="263" spans="5:7">
      <c r="E263" s="2"/>
      <c r="F263" s="2"/>
      <c r="G263" s="2"/>
    </row>
    <row r="264" spans="5:7">
      <c r="E264" s="2"/>
      <c r="F264" s="2"/>
      <c r="G264" s="2"/>
    </row>
    <row r="265" spans="5:7">
      <c r="E265" s="2"/>
      <c r="F265" s="2"/>
      <c r="G265" s="2"/>
    </row>
    <row r="266" spans="5:7">
      <c r="E266" s="2"/>
      <c r="F266" s="2"/>
      <c r="G266" s="2"/>
    </row>
    <row r="267" spans="5:7">
      <c r="E267" s="2"/>
      <c r="F267" s="2"/>
      <c r="G267" s="2"/>
    </row>
    <row r="268" spans="5:7">
      <c r="E268" s="2"/>
      <c r="F268" s="2"/>
      <c r="G268" s="2"/>
    </row>
    <row r="269" spans="5:7">
      <c r="E269" s="2"/>
      <c r="F269" s="2"/>
      <c r="G269" s="2"/>
    </row>
    <row r="270" spans="5:7">
      <c r="E270" s="2"/>
      <c r="F270" s="2"/>
      <c r="G270" s="2"/>
    </row>
    <row r="271" spans="5:7">
      <c r="E271" s="2"/>
      <c r="F271" s="2"/>
      <c r="G271" s="2"/>
    </row>
    <row r="272" spans="5:7">
      <c r="E272" s="2"/>
      <c r="F272" s="2"/>
      <c r="G272" s="2"/>
    </row>
    <row r="273" spans="5:7">
      <c r="E273" s="2"/>
      <c r="F273" s="2"/>
      <c r="G273" s="2"/>
    </row>
    <row r="274" spans="5:7">
      <c r="E274" s="2"/>
      <c r="F274" s="2"/>
      <c r="G274" s="2"/>
    </row>
    <row r="275" spans="5:7">
      <c r="E275" s="2"/>
      <c r="F275" s="2"/>
      <c r="G275" s="2"/>
    </row>
    <row r="276" spans="5:7">
      <c r="E276" s="2"/>
      <c r="F276" s="2"/>
      <c r="G276" s="2"/>
    </row>
    <row r="277" spans="5:7">
      <c r="E277" s="2"/>
      <c r="F277" s="2"/>
      <c r="G277" s="2"/>
    </row>
    <row r="278" spans="5:7">
      <c r="E278" s="2"/>
      <c r="F278" s="2"/>
      <c r="G278" s="2"/>
    </row>
    <row r="279" spans="5:7">
      <c r="E279" s="2"/>
      <c r="F279" s="2"/>
      <c r="G279" s="2"/>
    </row>
    <row r="280" spans="5:7">
      <c r="E280" s="2"/>
      <c r="F280" s="2"/>
      <c r="G280" s="2"/>
    </row>
    <row r="281" spans="5:7">
      <c r="E281" s="2"/>
      <c r="F281" s="2"/>
      <c r="G281" s="2"/>
    </row>
    <row r="282" spans="5:7">
      <c r="E282" s="2"/>
      <c r="F282" s="2"/>
      <c r="G282" s="2"/>
    </row>
    <row r="283" spans="5:7">
      <c r="E283" s="2"/>
      <c r="F283" s="2"/>
      <c r="G283" s="2"/>
    </row>
    <row r="284" spans="5:7">
      <c r="E284" s="2"/>
      <c r="F284" s="2"/>
      <c r="G284" s="2"/>
    </row>
    <row r="285" spans="5:7">
      <c r="E285" s="2"/>
      <c r="F285" s="2"/>
      <c r="G285" s="2"/>
    </row>
    <row r="286" spans="5:7">
      <c r="E286" s="2"/>
      <c r="F286" s="2"/>
      <c r="G286" s="2"/>
    </row>
    <row r="287" spans="5:7">
      <c r="E287" s="2"/>
      <c r="F287" s="2"/>
      <c r="G287" s="2"/>
    </row>
    <row r="288" spans="5:7">
      <c r="E288" s="2"/>
      <c r="F288" s="2"/>
      <c r="G288" s="2"/>
    </row>
    <row r="289" spans="5:7">
      <c r="E289" s="2"/>
      <c r="F289" s="2"/>
      <c r="G289" s="2"/>
    </row>
    <row r="290" spans="5:7">
      <c r="E290" s="2"/>
      <c r="F290" s="2"/>
      <c r="G290" s="2"/>
    </row>
    <row r="291" spans="5:7">
      <c r="E291" s="2"/>
      <c r="F291" s="2"/>
      <c r="G291" s="2"/>
    </row>
    <row r="292" spans="5:7">
      <c r="E292" s="2"/>
      <c r="F292" s="2"/>
      <c r="G292" s="2"/>
    </row>
    <row r="293" spans="5:7">
      <c r="E293" s="2"/>
      <c r="F293" s="2"/>
      <c r="G293" s="2"/>
    </row>
    <row r="294" spans="5:7">
      <c r="E294" s="2"/>
      <c r="F294" s="2"/>
      <c r="G294" s="2"/>
    </row>
    <row r="295" spans="5:7">
      <c r="E295" s="2"/>
      <c r="F295" s="2"/>
      <c r="G295" s="2"/>
    </row>
    <row r="296" spans="5:7">
      <c r="E296" s="2"/>
      <c r="F296" s="2"/>
      <c r="G296" s="2"/>
    </row>
    <row r="297" spans="5:7">
      <c r="E297" s="2"/>
      <c r="F297" s="2"/>
      <c r="G297" s="2"/>
    </row>
    <row r="298" spans="5:7">
      <c r="E298" s="2"/>
      <c r="F298" s="2"/>
      <c r="G298" s="2"/>
    </row>
    <row r="299" spans="5:7">
      <c r="E299" s="2"/>
      <c r="F299" s="2"/>
      <c r="G299" s="2"/>
    </row>
    <row r="300" spans="5:7">
      <c r="E300" s="2"/>
      <c r="F300" s="2"/>
      <c r="G300" s="2"/>
    </row>
    <row r="301" spans="5:7">
      <c r="E301" s="2"/>
      <c r="F301" s="2"/>
      <c r="G301" s="2"/>
    </row>
    <row r="302" spans="5:7">
      <c r="E302" s="2"/>
      <c r="F302" s="2"/>
      <c r="G302" s="2"/>
    </row>
    <row r="303" spans="5:7">
      <c r="E303" s="2"/>
      <c r="F303" s="2"/>
      <c r="G303" s="2"/>
    </row>
    <row r="304" spans="5:7">
      <c r="E304" s="2"/>
      <c r="F304" s="2"/>
      <c r="G304" s="2"/>
    </row>
    <row r="305" spans="5:7">
      <c r="E305" s="2"/>
      <c r="F305" s="2"/>
      <c r="G305" s="2"/>
    </row>
    <row r="306" spans="5:7">
      <c r="E306" s="2"/>
      <c r="F306" s="2"/>
      <c r="G306" s="2"/>
    </row>
    <row r="307" spans="5:7">
      <c r="E307" s="2"/>
      <c r="F307" s="2"/>
      <c r="G307" s="2"/>
    </row>
    <row r="308" spans="5:7">
      <c r="E308" s="2"/>
      <c r="F308" s="2"/>
      <c r="G308" s="2"/>
    </row>
    <row r="309" spans="5:7">
      <c r="E309" s="2"/>
      <c r="F309" s="2"/>
      <c r="G309" s="2"/>
    </row>
    <row r="310" spans="5:7">
      <c r="E310" s="2"/>
      <c r="F310" s="2"/>
      <c r="G310" s="2"/>
    </row>
    <row r="311" spans="5:7">
      <c r="E311" s="2"/>
      <c r="F311" s="2"/>
      <c r="G311" s="2"/>
    </row>
    <row r="312" spans="5:7">
      <c r="E312" s="2"/>
      <c r="F312" s="2"/>
      <c r="G312" s="2"/>
    </row>
    <row r="313" spans="5:7">
      <c r="E313" s="2"/>
      <c r="F313" s="2"/>
      <c r="G313" s="2"/>
    </row>
    <row r="314" spans="5:7">
      <c r="E314" s="2"/>
      <c r="F314" s="2"/>
      <c r="G314" s="2"/>
    </row>
    <row r="315" spans="5:7">
      <c r="E315" s="2"/>
      <c r="F315" s="2"/>
      <c r="G315" s="2"/>
    </row>
    <row r="316" spans="5:7">
      <c r="E316" s="2"/>
      <c r="F316" s="2"/>
      <c r="G316" s="2"/>
    </row>
    <row r="317" spans="5:7">
      <c r="E317" s="2"/>
      <c r="F317" s="2"/>
      <c r="G317" s="2"/>
    </row>
    <row r="318" spans="5:7">
      <c r="E318" s="2"/>
      <c r="F318" s="2"/>
      <c r="G318" s="2"/>
    </row>
    <row r="319" spans="5:7">
      <c r="E319" s="2"/>
      <c r="F319" s="2"/>
      <c r="G319" s="2"/>
    </row>
    <row r="320" spans="5:7">
      <c r="E320" s="2"/>
      <c r="F320" s="2"/>
      <c r="G320" s="2"/>
    </row>
    <row r="321" spans="5:7">
      <c r="E321" s="2"/>
      <c r="F321" s="2"/>
      <c r="G321" s="2"/>
    </row>
    <row r="322" spans="5:7">
      <c r="E322" s="2"/>
      <c r="F322" s="2"/>
      <c r="G322" s="2"/>
    </row>
    <row r="323" spans="5:7">
      <c r="E323" s="2"/>
      <c r="F323" s="2"/>
      <c r="G323" s="2"/>
    </row>
    <row r="324" spans="5:7">
      <c r="E324" s="2"/>
      <c r="F324" s="2"/>
      <c r="G324" s="2"/>
    </row>
    <row r="325" spans="5:7">
      <c r="E325" s="2"/>
      <c r="F325" s="2"/>
      <c r="G325" s="2"/>
    </row>
    <row r="326" spans="5:7">
      <c r="E326" s="2"/>
      <c r="F326" s="2"/>
      <c r="G326" s="2"/>
    </row>
    <row r="327" spans="5:7">
      <c r="E327" s="2"/>
      <c r="F327" s="2"/>
      <c r="G327" s="2"/>
    </row>
    <row r="328" spans="5:7">
      <c r="E328" s="2"/>
      <c r="F328" s="2"/>
      <c r="G328" s="2"/>
    </row>
    <row r="329" spans="5:7">
      <c r="E329" s="2"/>
      <c r="F329" s="2"/>
      <c r="G329" s="2"/>
    </row>
    <row r="330" spans="5:7">
      <c r="E330" s="2"/>
      <c r="F330" s="2"/>
      <c r="G330" s="2"/>
    </row>
    <row r="331" spans="5:7">
      <c r="E331" s="2"/>
      <c r="F331" s="2"/>
      <c r="G331" s="2"/>
    </row>
    <row r="332" spans="5:7">
      <c r="E332" s="2"/>
      <c r="F332" s="2"/>
      <c r="G332" s="2"/>
    </row>
    <row r="333" spans="5:7">
      <c r="E333" s="2"/>
      <c r="F333" s="2"/>
      <c r="G333" s="2"/>
    </row>
    <row r="334" spans="5:7">
      <c r="E334" s="2"/>
      <c r="F334" s="2"/>
      <c r="G334" s="2"/>
    </row>
    <row r="335" spans="5:7">
      <c r="E335" s="2"/>
      <c r="F335" s="2"/>
      <c r="G335" s="2"/>
    </row>
    <row r="336" spans="5:7">
      <c r="E336" s="2"/>
      <c r="F336" s="2"/>
      <c r="G336" s="2"/>
    </row>
    <row r="337" spans="5:7">
      <c r="E337" s="2"/>
      <c r="F337" s="2"/>
      <c r="G337" s="2"/>
    </row>
    <row r="338" spans="5:7">
      <c r="E338" s="2"/>
      <c r="F338" s="2"/>
      <c r="G338" s="2"/>
    </row>
    <row r="339" spans="5:7">
      <c r="E339" s="2"/>
      <c r="F339" s="2"/>
      <c r="G339" s="2"/>
    </row>
    <row r="340" spans="5:7">
      <c r="E340" s="2"/>
      <c r="F340" s="2"/>
      <c r="G340" s="2"/>
    </row>
    <row r="341" spans="5:7">
      <c r="E341" s="2"/>
      <c r="F341" s="2"/>
      <c r="G341" s="2"/>
    </row>
    <row r="342" spans="5:7">
      <c r="E342" s="2"/>
      <c r="F342" s="2"/>
      <c r="G342" s="2"/>
    </row>
    <row r="343" spans="5:7">
      <c r="E343" s="2"/>
      <c r="F343" s="2"/>
      <c r="G343" s="2"/>
    </row>
    <row r="344" spans="5:7">
      <c r="E344" s="2"/>
      <c r="F344" s="2"/>
      <c r="G344" s="2"/>
    </row>
    <row r="345" spans="5:7">
      <c r="E345" s="2"/>
      <c r="F345" s="2"/>
      <c r="G345" s="2"/>
    </row>
    <row r="346" spans="5:7">
      <c r="E346" s="2"/>
      <c r="F346" s="2"/>
      <c r="G346" s="2"/>
    </row>
    <row r="347" spans="5:7">
      <c r="E347" s="2"/>
      <c r="F347" s="2"/>
      <c r="G347" s="2"/>
    </row>
    <row r="348" spans="5:7">
      <c r="E348" s="2"/>
      <c r="F348" s="2"/>
      <c r="G348" s="2"/>
    </row>
    <row r="349" spans="5:7">
      <c r="E349" s="2"/>
      <c r="F349" s="2"/>
      <c r="G349" s="2"/>
    </row>
    <row r="350" spans="5:7">
      <c r="E350" s="2"/>
      <c r="F350" s="2"/>
      <c r="G350" s="2"/>
    </row>
    <row r="351" spans="5:7">
      <c r="E351" s="2"/>
      <c r="F351" s="2"/>
      <c r="G351" s="2"/>
    </row>
    <row r="352" spans="5:7">
      <c r="E352" s="2"/>
      <c r="F352" s="2"/>
      <c r="G352" s="2"/>
    </row>
    <row r="353" spans="5:7">
      <c r="E353" s="2"/>
      <c r="F353" s="2"/>
      <c r="G353" s="2"/>
    </row>
    <row r="354" spans="5:7">
      <c r="E354" s="2"/>
      <c r="F354" s="2"/>
      <c r="G354" s="2"/>
    </row>
    <row r="355" spans="5:7">
      <c r="E355" s="2"/>
      <c r="F355" s="2"/>
      <c r="G355" s="2"/>
    </row>
    <row r="356" spans="5:7">
      <c r="E356" s="2"/>
      <c r="F356" s="2"/>
      <c r="G356" s="2"/>
    </row>
    <row r="357" spans="5:7">
      <c r="E357" s="2"/>
      <c r="F357" s="2"/>
      <c r="G357" s="2"/>
    </row>
    <row r="358" spans="5:7">
      <c r="E358" s="2"/>
      <c r="F358" s="2"/>
      <c r="G358" s="2"/>
    </row>
    <row r="359" spans="5:7">
      <c r="E359" s="2"/>
      <c r="F359" s="2"/>
      <c r="G359" s="2"/>
    </row>
    <row r="360" spans="5:7">
      <c r="E360" s="2"/>
      <c r="F360" s="2"/>
      <c r="G360" s="2"/>
    </row>
    <row r="361" spans="5:7">
      <c r="E361" s="2"/>
      <c r="F361" s="2"/>
      <c r="G361" s="2"/>
    </row>
    <row r="362" spans="5:7">
      <c r="E362" s="2"/>
      <c r="F362" s="2"/>
      <c r="G362" s="2"/>
    </row>
    <row r="363" spans="5:7">
      <c r="E363" s="2"/>
      <c r="F363" s="2"/>
      <c r="G363" s="2"/>
    </row>
    <row r="364" spans="5:7">
      <c r="E364" s="2"/>
      <c r="F364" s="2"/>
      <c r="G364" s="2"/>
    </row>
    <row r="365" spans="5:7">
      <c r="E365" s="2"/>
      <c r="F365" s="2"/>
      <c r="G365" s="2"/>
    </row>
    <row r="366" spans="5:7">
      <c r="E366" s="2"/>
      <c r="F366" s="2"/>
      <c r="G366" s="2"/>
    </row>
    <row r="367" spans="5:7">
      <c r="E367" s="2"/>
      <c r="F367" s="2"/>
      <c r="G367" s="2"/>
    </row>
    <row r="368" spans="5:7">
      <c r="E368" s="2"/>
      <c r="F368" s="2"/>
      <c r="G368" s="2"/>
    </row>
    <row r="369" spans="5:7">
      <c r="E369" s="2"/>
      <c r="F369" s="2"/>
      <c r="G369" s="2"/>
    </row>
    <row r="370" spans="5:7">
      <c r="E370" s="2"/>
      <c r="F370" s="2"/>
      <c r="G370" s="2"/>
    </row>
    <row r="371" spans="5:7">
      <c r="E371" s="2"/>
      <c r="F371" s="2"/>
      <c r="G371" s="2"/>
    </row>
    <row r="372" spans="5:7">
      <c r="E372" s="2"/>
      <c r="F372" s="2"/>
      <c r="G372" s="2"/>
    </row>
    <row r="373" spans="5:7">
      <c r="E373" s="2"/>
      <c r="F373" s="2"/>
      <c r="G373" s="2"/>
    </row>
    <row r="374" spans="5:7">
      <c r="E374" s="2"/>
      <c r="F374" s="2"/>
      <c r="G374" s="2"/>
    </row>
    <row r="375" spans="5:7">
      <c r="E375" s="2"/>
      <c r="F375" s="2"/>
      <c r="G375" s="2"/>
    </row>
    <row r="376" spans="5:7">
      <c r="E376" s="2"/>
      <c r="F376" s="2"/>
      <c r="G376" s="2"/>
    </row>
    <row r="377" spans="5:7">
      <c r="E377" s="2"/>
      <c r="F377" s="2"/>
      <c r="G377" s="2"/>
    </row>
    <row r="378" spans="5:7">
      <c r="E378" s="2"/>
      <c r="F378" s="2"/>
      <c r="G378" s="2"/>
    </row>
    <row r="379" spans="5:7">
      <c r="E379" s="2"/>
      <c r="F379" s="2"/>
      <c r="G379" s="2"/>
    </row>
    <row r="380" spans="5:7">
      <c r="E380" s="2"/>
      <c r="F380" s="2"/>
      <c r="G380" s="2"/>
    </row>
    <row r="381" spans="5:7">
      <c r="E381" s="2"/>
      <c r="F381" s="2"/>
      <c r="G381" s="2"/>
    </row>
    <row r="382" spans="5:7">
      <c r="E382" s="2"/>
      <c r="F382" s="2"/>
      <c r="G382" s="2"/>
    </row>
    <row r="383" spans="5:7">
      <c r="E383" s="2"/>
      <c r="F383" s="2"/>
      <c r="G383" s="2"/>
    </row>
    <row r="384" spans="5:7">
      <c r="E384" s="2"/>
      <c r="F384" s="2"/>
      <c r="G384" s="2"/>
    </row>
    <row r="385" spans="5:7">
      <c r="E385" s="2"/>
      <c r="F385" s="2"/>
      <c r="G385" s="2"/>
    </row>
    <row r="386" spans="5:7">
      <c r="E386" s="2"/>
      <c r="F386" s="2"/>
      <c r="G386" s="2"/>
    </row>
    <row r="387" spans="5:7">
      <c r="E387" s="2"/>
      <c r="F387" s="2"/>
      <c r="G387" s="2"/>
    </row>
    <row r="388" spans="5:7">
      <c r="E388" s="2"/>
      <c r="F388" s="2"/>
      <c r="G388" s="2"/>
    </row>
    <row r="389" spans="5:7">
      <c r="E389" s="2"/>
      <c r="F389" s="2"/>
      <c r="G389" s="2"/>
    </row>
    <row r="390" spans="5:7">
      <c r="E390" s="2"/>
      <c r="F390" s="2"/>
      <c r="G390" s="2"/>
    </row>
    <row r="391" spans="5:7">
      <c r="E391" s="2"/>
      <c r="F391" s="2"/>
      <c r="G391" s="2"/>
    </row>
    <row r="392" spans="5:7">
      <c r="E392" s="2"/>
      <c r="F392" s="2"/>
      <c r="G392" s="2"/>
    </row>
    <row r="393" spans="5:7">
      <c r="E393" s="2"/>
      <c r="F393" s="2"/>
      <c r="G393" s="2"/>
    </row>
    <row r="394" spans="5:7">
      <c r="E394" s="2"/>
      <c r="F394" s="2"/>
      <c r="G394" s="2"/>
    </row>
    <row r="395" spans="5:7">
      <c r="E395" s="2"/>
      <c r="F395" s="2"/>
      <c r="G395" s="2"/>
    </row>
    <row r="396" spans="5:7">
      <c r="E396" s="2"/>
      <c r="F396" s="2"/>
      <c r="G396" s="2"/>
    </row>
    <row r="397" spans="5:7">
      <c r="E397" s="2"/>
      <c r="F397" s="2"/>
      <c r="G397" s="2"/>
    </row>
    <row r="398" spans="5:7">
      <c r="E398" s="2"/>
      <c r="F398" s="2"/>
      <c r="G398" s="2"/>
    </row>
    <row r="399" spans="5:7">
      <c r="E399" s="2"/>
      <c r="F399" s="2"/>
      <c r="G399" s="2"/>
    </row>
    <row r="400" spans="5:7">
      <c r="E400" s="2"/>
      <c r="F400" s="2"/>
      <c r="G400" s="2"/>
    </row>
    <row r="401" spans="5:7">
      <c r="E401" s="2"/>
      <c r="F401" s="2"/>
      <c r="G401" s="2"/>
    </row>
    <row r="402" spans="5:7">
      <c r="E402" s="2"/>
      <c r="F402" s="2"/>
      <c r="G402" s="2"/>
    </row>
    <row r="403" spans="5:7">
      <c r="E403" s="2"/>
      <c r="F403" s="2"/>
      <c r="G403" s="2"/>
    </row>
    <row r="404" spans="5:7">
      <c r="E404" s="2"/>
      <c r="F404" s="2"/>
      <c r="G404" s="2"/>
    </row>
    <row r="405" spans="5:7">
      <c r="E405" s="2"/>
      <c r="F405" s="2"/>
      <c r="G405" s="2"/>
    </row>
    <row r="406" spans="5:7">
      <c r="E406" s="2"/>
      <c r="F406" s="2"/>
      <c r="G406" s="2"/>
    </row>
    <row r="407" spans="5:7">
      <c r="E407" s="2"/>
      <c r="F407" s="2"/>
      <c r="G407" s="2"/>
    </row>
    <row r="408" spans="5:7">
      <c r="E408" s="2"/>
      <c r="F408" s="2"/>
      <c r="G408" s="2"/>
    </row>
    <row r="409" spans="5:7">
      <c r="E409" s="2"/>
      <c r="F409" s="2"/>
      <c r="G409" s="2"/>
    </row>
    <row r="410" spans="5:7">
      <c r="E410" s="2"/>
      <c r="F410" s="2"/>
      <c r="G410" s="2"/>
    </row>
    <row r="411" spans="5:7">
      <c r="E411" s="2"/>
      <c r="F411" s="2"/>
      <c r="G411" s="2"/>
    </row>
    <row r="412" spans="5:7">
      <c r="E412" s="2"/>
      <c r="F412" s="2"/>
      <c r="G412" s="2"/>
    </row>
    <row r="413" spans="5:7">
      <c r="E413" s="2"/>
      <c r="F413" s="2"/>
      <c r="G413" s="2"/>
    </row>
    <row r="414" spans="5:7">
      <c r="E414" s="2"/>
      <c r="F414" s="2"/>
      <c r="G414" s="2"/>
    </row>
    <row r="415" spans="5:7">
      <c r="E415" s="2"/>
      <c r="F415" s="2"/>
      <c r="G415" s="2"/>
    </row>
    <row r="416" spans="5:7">
      <c r="E416" s="2"/>
      <c r="F416" s="2"/>
      <c r="G416" s="2"/>
    </row>
    <row r="417" spans="5:7">
      <c r="E417" s="2"/>
      <c r="F417" s="2"/>
      <c r="G417" s="2"/>
    </row>
    <row r="418" spans="5:7">
      <c r="E418" s="2"/>
      <c r="F418" s="2"/>
      <c r="G418" s="2"/>
    </row>
    <row r="419" spans="5:7">
      <c r="E419" s="2"/>
      <c r="F419" s="2"/>
      <c r="G419" s="2"/>
    </row>
    <row r="420" spans="5:7">
      <c r="E420" s="2"/>
      <c r="F420" s="2"/>
      <c r="G420" s="2"/>
    </row>
    <row r="421" spans="5:7">
      <c r="E421" s="2"/>
      <c r="F421" s="2"/>
      <c r="G421" s="2"/>
    </row>
    <row r="422" spans="5:7">
      <c r="E422" s="2"/>
      <c r="F422" s="2"/>
      <c r="G422" s="2"/>
    </row>
    <row r="423" spans="5:7">
      <c r="E423" s="2"/>
      <c r="F423" s="2"/>
      <c r="G423" s="2"/>
    </row>
    <row r="424" spans="5:7">
      <c r="E424" s="2"/>
      <c r="F424" s="2"/>
      <c r="G424" s="2"/>
    </row>
    <row r="425" spans="5:7">
      <c r="E425" s="2"/>
      <c r="F425" s="2"/>
      <c r="G425" s="2"/>
    </row>
    <row r="426" spans="5:7">
      <c r="E426" s="2"/>
      <c r="F426" s="2"/>
      <c r="G426" s="2"/>
    </row>
    <row r="427" spans="5:7">
      <c r="E427" s="2"/>
      <c r="F427" s="2"/>
      <c r="G427" s="2"/>
    </row>
    <row r="428" spans="5:7">
      <c r="E428" s="2"/>
      <c r="F428" s="2"/>
      <c r="G428" s="2"/>
    </row>
    <row r="429" spans="5:7">
      <c r="E429" s="2"/>
      <c r="F429" s="2"/>
      <c r="G429" s="2"/>
    </row>
    <row r="430" spans="5:7">
      <c r="E430" s="2"/>
      <c r="F430" s="2"/>
      <c r="G430" s="2"/>
    </row>
    <row r="431" spans="5:7">
      <c r="E431" s="2"/>
      <c r="F431" s="2"/>
      <c r="G431" s="2"/>
    </row>
    <row r="432" spans="5:7">
      <c r="E432" s="2"/>
      <c r="F432" s="2"/>
      <c r="G432" s="2"/>
    </row>
    <row r="433" spans="5:7">
      <c r="E433" s="2"/>
      <c r="F433" s="2"/>
      <c r="G433" s="2"/>
    </row>
    <row r="434" spans="5:7">
      <c r="E434" s="2"/>
      <c r="F434" s="2"/>
      <c r="G434" s="2"/>
    </row>
    <row r="435" spans="5:7">
      <c r="E435" s="2"/>
      <c r="F435" s="2"/>
      <c r="G435" s="2"/>
    </row>
    <row r="436" spans="5:7">
      <c r="E436" s="2"/>
      <c r="F436" s="2"/>
      <c r="G436" s="2"/>
    </row>
    <row r="437" spans="5:7">
      <c r="E437" s="2"/>
      <c r="F437" s="2"/>
      <c r="G437" s="2"/>
    </row>
    <row r="438" spans="5:7">
      <c r="E438" s="2"/>
      <c r="F438" s="2"/>
      <c r="G438" s="2"/>
    </row>
    <row r="439" spans="5:7">
      <c r="E439" s="2"/>
      <c r="F439" s="2"/>
      <c r="G439" s="2"/>
    </row>
    <row r="440" spans="5:7">
      <c r="E440" s="2"/>
      <c r="F440" s="2"/>
      <c r="G440" s="2"/>
    </row>
    <row r="441" spans="5:7">
      <c r="E441" s="2"/>
      <c r="F441" s="2"/>
      <c r="G441" s="2"/>
    </row>
    <row r="442" spans="5:7">
      <c r="E442" s="2"/>
      <c r="F442" s="2"/>
      <c r="G442" s="2"/>
    </row>
    <row r="443" spans="5:7">
      <c r="E443" s="2"/>
      <c r="F443" s="2"/>
      <c r="G443" s="2"/>
    </row>
    <row r="444" spans="5:7">
      <c r="E444" s="2"/>
      <c r="F444" s="2"/>
      <c r="G444" s="2"/>
    </row>
    <row r="445" spans="5:7">
      <c r="E445" s="2"/>
      <c r="F445" s="2"/>
      <c r="G445" s="2"/>
    </row>
    <row r="446" spans="5:7">
      <c r="E446" s="2"/>
      <c r="F446" s="2"/>
      <c r="G446" s="2"/>
    </row>
    <row r="447" spans="5:7">
      <c r="E447" s="2"/>
      <c r="F447" s="2"/>
      <c r="G447" s="2"/>
    </row>
    <row r="448" spans="5:7">
      <c r="E448" s="2"/>
      <c r="F448" s="2"/>
      <c r="G448" s="2"/>
    </row>
    <row r="449" spans="5:7">
      <c r="E449" s="2"/>
      <c r="F449" s="2"/>
      <c r="G449" s="2"/>
    </row>
    <row r="450" spans="5:7">
      <c r="E450" s="2"/>
      <c r="F450" s="2"/>
      <c r="G450" s="2"/>
    </row>
    <row r="451" spans="5:7">
      <c r="E451" s="2"/>
      <c r="F451" s="2"/>
      <c r="G451" s="2"/>
    </row>
    <row r="452" spans="5:7">
      <c r="E452" s="2"/>
      <c r="F452" s="2"/>
      <c r="G452" s="2"/>
    </row>
    <row r="453" spans="5:7">
      <c r="E453" s="2"/>
      <c r="F453" s="2"/>
      <c r="G453" s="2"/>
    </row>
    <row r="454" spans="5:7">
      <c r="E454" s="2"/>
      <c r="F454" s="2"/>
      <c r="G454" s="2"/>
    </row>
    <row r="455" spans="5:7">
      <c r="E455" s="2"/>
      <c r="F455" s="2"/>
      <c r="G455" s="2"/>
    </row>
    <row r="456" spans="5:7">
      <c r="E456" s="2"/>
      <c r="F456" s="2"/>
      <c r="G456" s="2"/>
    </row>
    <row r="457" spans="5:7">
      <c r="E457" s="2"/>
      <c r="F457" s="2"/>
      <c r="G457" s="2"/>
    </row>
    <row r="458" spans="5:7">
      <c r="E458" s="2"/>
      <c r="F458" s="2"/>
      <c r="G458" s="2"/>
    </row>
    <row r="459" spans="5:7">
      <c r="E459" s="2"/>
      <c r="F459" s="2"/>
      <c r="G459" s="2"/>
    </row>
    <row r="460" spans="5:7">
      <c r="E460" s="2"/>
      <c r="F460" s="2"/>
      <c r="G460" s="2"/>
    </row>
    <row r="461" spans="5:7">
      <c r="E461" s="2"/>
      <c r="F461" s="2"/>
      <c r="G461" s="2"/>
    </row>
    <row r="462" spans="5:7">
      <c r="E462" s="2"/>
      <c r="F462" s="2"/>
      <c r="G462" s="2"/>
    </row>
    <row r="463" spans="5:7">
      <c r="E463" s="2"/>
      <c r="F463" s="2"/>
      <c r="G463" s="2"/>
    </row>
    <row r="464" spans="5:7">
      <c r="E464" s="2"/>
      <c r="F464" s="2"/>
      <c r="G464" s="2"/>
    </row>
    <row r="465" spans="5:7">
      <c r="E465" s="2"/>
      <c r="F465" s="2"/>
      <c r="G465" s="2"/>
    </row>
    <row r="466" spans="5:7">
      <c r="E466" s="2"/>
      <c r="F466" s="2"/>
      <c r="G466" s="2"/>
    </row>
    <row r="467" spans="5:7">
      <c r="E467" s="2"/>
      <c r="F467" s="2"/>
      <c r="G467" s="2"/>
    </row>
    <row r="468" spans="5:7">
      <c r="E468" s="2"/>
      <c r="F468" s="2"/>
      <c r="G468" s="2"/>
    </row>
    <row r="469" spans="5:7">
      <c r="E469" s="2"/>
      <c r="F469" s="2"/>
      <c r="G469" s="2"/>
    </row>
    <row r="470" spans="5:7">
      <c r="E470" s="2"/>
      <c r="F470" s="2"/>
      <c r="G470" s="2"/>
    </row>
    <row r="471" spans="5:7">
      <c r="E471" s="2"/>
      <c r="F471" s="2"/>
      <c r="G471" s="2"/>
    </row>
    <row r="472" spans="5:7">
      <c r="E472" s="2"/>
      <c r="F472" s="2"/>
      <c r="G472" s="2"/>
    </row>
    <row r="473" spans="5:7">
      <c r="E473" s="2"/>
      <c r="F473" s="2"/>
      <c r="G473" s="2"/>
    </row>
    <row r="474" spans="5:7">
      <c r="E474" s="2"/>
      <c r="F474" s="2"/>
      <c r="G474" s="2"/>
    </row>
    <row r="475" spans="5:7">
      <c r="E475" s="2"/>
      <c r="F475" s="2"/>
      <c r="G475" s="2"/>
    </row>
    <row r="476" spans="5:7">
      <c r="E476" s="2"/>
      <c r="F476" s="2"/>
      <c r="G476" s="2"/>
    </row>
    <row r="477" spans="5:7">
      <c r="E477" s="2"/>
      <c r="F477" s="2"/>
      <c r="G477" s="2"/>
    </row>
    <row r="478" spans="5:7">
      <c r="E478" s="2"/>
      <c r="F478" s="2"/>
      <c r="G478" s="2"/>
    </row>
    <row r="479" spans="5:7">
      <c r="E479" s="2"/>
      <c r="F479" s="2"/>
      <c r="G479" s="2"/>
    </row>
    <row r="480" spans="5:7">
      <c r="E480" s="2"/>
      <c r="F480" s="2"/>
      <c r="G480" s="2"/>
    </row>
    <row r="481" spans="5:7">
      <c r="E481" s="2"/>
      <c r="F481" s="2"/>
      <c r="G481" s="2"/>
    </row>
    <row r="482" spans="5:7">
      <c r="E482" s="2"/>
      <c r="F482" s="2"/>
      <c r="G482" s="2"/>
    </row>
    <row r="483" spans="5:7">
      <c r="E483" s="2"/>
      <c r="F483" s="2"/>
      <c r="G483" s="2"/>
    </row>
    <row r="484" spans="5:7">
      <c r="E484" s="2"/>
      <c r="F484" s="2"/>
      <c r="G484" s="2"/>
    </row>
    <row r="485" spans="5:7">
      <c r="E485" s="2"/>
      <c r="F485" s="2"/>
      <c r="G485" s="2"/>
    </row>
    <row r="486" spans="5:7">
      <c r="E486" s="2"/>
      <c r="F486" s="2"/>
      <c r="G486" s="2"/>
    </row>
    <row r="487" spans="5:7">
      <c r="E487" s="2"/>
      <c r="F487" s="2"/>
      <c r="G487" s="2"/>
    </row>
    <row r="488" spans="5:7">
      <c r="E488" s="2"/>
      <c r="F488" s="2"/>
      <c r="G488" s="2"/>
    </row>
    <row r="489" spans="5:7">
      <c r="E489" s="2"/>
      <c r="F489" s="2"/>
      <c r="G489" s="2"/>
    </row>
    <row r="490" spans="5:7">
      <c r="E490" s="2"/>
      <c r="F490" s="2"/>
      <c r="G490" s="2"/>
    </row>
    <row r="491" spans="5:7">
      <c r="E491" s="2"/>
      <c r="F491" s="2"/>
      <c r="G491" s="2"/>
    </row>
    <row r="492" spans="5:7">
      <c r="E492" s="2"/>
      <c r="F492" s="2"/>
      <c r="G492" s="2"/>
    </row>
    <row r="493" spans="5:7">
      <c r="E493" s="2"/>
      <c r="F493" s="2"/>
      <c r="G493" s="2"/>
    </row>
    <row r="494" spans="5:7">
      <c r="E494" s="2"/>
      <c r="F494" s="2"/>
      <c r="G494" s="2"/>
    </row>
    <row r="495" spans="5:7">
      <c r="E495" s="2"/>
      <c r="F495" s="2"/>
      <c r="G495" s="2"/>
    </row>
    <row r="496" spans="5:7">
      <c r="E496" s="2"/>
      <c r="F496" s="2"/>
      <c r="G496" s="2"/>
    </row>
    <row r="497" spans="5:7">
      <c r="E497" s="2"/>
      <c r="F497" s="2"/>
      <c r="G497" s="2"/>
    </row>
    <row r="498" spans="5:7">
      <c r="E498" s="2"/>
      <c r="F498" s="2"/>
      <c r="G498" s="2"/>
    </row>
    <row r="499" spans="5:7">
      <c r="E499" s="2"/>
      <c r="F499" s="2"/>
      <c r="G499" s="2"/>
    </row>
    <row r="500" spans="5:7">
      <c r="E500" s="2"/>
      <c r="F500" s="2"/>
      <c r="G500" s="2"/>
    </row>
    <row r="501" spans="5:7">
      <c r="E501" s="2"/>
      <c r="F501" s="2"/>
      <c r="G501" s="2"/>
    </row>
    <row r="502" spans="5:7">
      <c r="E502" s="2"/>
      <c r="F502" s="2"/>
      <c r="G502" s="2"/>
    </row>
    <row r="503" spans="5:7">
      <c r="E503" s="2"/>
      <c r="F503" s="2"/>
      <c r="G503" s="2"/>
    </row>
    <row r="504" spans="5:7">
      <c r="E504" s="2"/>
      <c r="F504" s="2"/>
      <c r="G504" s="2"/>
    </row>
    <row r="505" spans="5:7">
      <c r="E505" s="2"/>
      <c r="F505" s="2"/>
      <c r="G505" s="2"/>
    </row>
    <row r="506" spans="5:7">
      <c r="E506" s="2"/>
      <c r="F506" s="2"/>
      <c r="G506" s="2"/>
    </row>
    <row r="507" spans="5:7">
      <c r="E507" s="2"/>
      <c r="F507" s="2"/>
      <c r="G507" s="2"/>
    </row>
    <row r="508" spans="5:7">
      <c r="E508" s="2"/>
      <c r="F508" s="2"/>
      <c r="G508" s="2"/>
    </row>
    <row r="509" spans="5:7">
      <c r="E509" s="2"/>
      <c r="F509" s="2"/>
      <c r="G509" s="2"/>
    </row>
    <row r="510" spans="5:7">
      <c r="E510" s="2"/>
      <c r="F510" s="2"/>
      <c r="G510" s="2"/>
    </row>
    <row r="511" spans="5:7">
      <c r="E511" s="2"/>
      <c r="F511" s="2"/>
      <c r="G511" s="2"/>
    </row>
    <row r="512" spans="5:7">
      <c r="E512" s="2"/>
      <c r="F512" s="2"/>
      <c r="G512" s="2"/>
    </row>
    <row r="513" spans="5:7">
      <c r="E513" s="2"/>
      <c r="F513" s="2"/>
      <c r="G513" s="2"/>
    </row>
    <row r="514" spans="5:7">
      <c r="E514" s="2"/>
      <c r="F514" s="2"/>
      <c r="G514" s="2"/>
    </row>
    <row r="515" spans="5:7">
      <c r="E515" s="2"/>
      <c r="F515" s="2"/>
      <c r="G515" s="2"/>
    </row>
    <row r="516" spans="5:7">
      <c r="E516" s="2"/>
      <c r="F516" s="2"/>
      <c r="G516" s="2"/>
    </row>
    <row r="517" spans="5:7">
      <c r="E517" s="2"/>
      <c r="F517" s="2"/>
      <c r="G517" s="2"/>
    </row>
    <row r="518" spans="5:7">
      <c r="E518" s="2"/>
      <c r="F518" s="2"/>
      <c r="G518" s="2"/>
    </row>
    <row r="519" spans="5:7">
      <c r="E519" s="2"/>
      <c r="F519" s="2"/>
      <c r="G519" s="2"/>
    </row>
    <row r="520" spans="5:7">
      <c r="E520" s="2"/>
      <c r="F520" s="2"/>
      <c r="G520" s="2"/>
    </row>
    <row r="521" spans="5:7">
      <c r="E521" s="2"/>
      <c r="F521" s="2"/>
      <c r="G521" s="2"/>
    </row>
    <row r="522" spans="5:7">
      <c r="E522" s="2"/>
      <c r="F522" s="2"/>
      <c r="G522" s="2"/>
    </row>
    <row r="523" spans="5:7">
      <c r="E523" s="2"/>
      <c r="F523" s="2"/>
      <c r="G523" s="2"/>
    </row>
    <row r="524" spans="5:7">
      <c r="E524" s="2"/>
      <c r="F524" s="2"/>
      <c r="G524" s="2"/>
    </row>
    <row r="525" spans="5:7">
      <c r="E525" s="2"/>
      <c r="F525" s="2"/>
      <c r="G525" s="2"/>
    </row>
    <row r="526" spans="5:7">
      <c r="E526" s="2"/>
      <c r="F526" s="2"/>
      <c r="G526" s="2"/>
    </row>
    <row r="527" spans="5:7">
      <c r="E527" s="2"/>
      <c r="F527" s="2"/>
      <c r="G527" s="2"/>
    </row>
    <row r="528" spans="5:7">
      <c r="E528" s="2"/>
      <c r="F528" s="2"/>
      <c r="G528" s="2"/>
    </row>
    <row r="529" spans="5:7">
      <c r="E529" s="2"/>
      <c r="F529" s="2"/>
      <c r="G529" s="2"/>
    </row>
    <row r="530" spans="5:7">
      <c r="E530" s="2"/>
      <c r="F530" s="2"/>
      <c r="G530" s="2"/>
    </row>
    <row r="531" spans="5:7">
      <c r="E531" s="2"/>
      <c r="F531" s="2"/>
      <c r="G531" s="2"/>
    </row>
    <row r="532" spans="5:7">
      <c r="E532" s="2"/>
      <c r="F532" s="2"/>
      <c r="G532" s="2"/>
    </row>
    <row r="533" spans="5:7">
      <c r="E533" s="2"/>
      <c r="F533" s="2"/>
      <c r="G533" s="2"/>
    </row>
    <row r="534" spans="5:7">
      <c r="E534" s="2"/>
      <c r="F534" s="2"/>
      <c r="G534" s="2"/>
    </row>
    <row r="535" spans="5:7">
      <c r="E535" s="2"/>
      <c r="F535" s="2"/>
      <c r="G535" s="2"/>
    </row>
    <row r="536" spans="5:7">
      <c r="E536" s="2"/>
      <c r="F536" s="2"/>
      <c r="G536" s="2"/>
    </row>
    <row r="537" spans="5:7">
      <c r="E537" s="2"/>
      <c r="F537" s="2"/>
      <c r="G537" s="2"/>
    </row>
    <row r="538" spans="5:7">
      <c r="E538" s="2"/>
      <c r="F538" s="2"/>
      <c r="G538" s="2"/>
    </row>
    <row r="539" spans="5:7">
      <c r="E539" s="2"/>
      <c r="F539" s="2"/>
      <c r="G539" s="2"/>
    </row>
    <row r="540" spans="5:7">
      <c r="E540" s="2"/>
      <c r="F540" s="2"/>
      <c r="G540" s="2"/>
    </row>
    <row r="541" spans="5:7">
      <c r="E541" s="2"/>
      <c r="F541" s="2"/>
      <c r="G541" s="2"/>
    </row>
    <row r="542" spans="5:7">
      <c r="E542" s="2"/>
      <c r="F542" s="2"/>
      <c r="G542" s="2"/>
    </row>
    <row r="543" spans="5:7">
      <c r="E543" s="2"/>
      <c r="F543" s="2"/>
      <c r="G543" s="2"/>
    </row>
    <row r="544" spans="5:7">
      <c r="E544" s="2"/>
      <c r="F544" s="2"/>
      <c r="G544" s="2"/>
    </row>
    <row r="545" spans="5:7">
      <c r="E545" s="2"/>
      <c r="F545" s="2"/>
      <c r="G545" s="2"/>
    </row>
    <row r="546" spans="5:7">
      <c r="E546" s="2"/>
      <c r="F546" s="2"/>
      <c r="G546" s="2"/>
    </row>
    <row r="547" spans="5:7">
      <c r="E547" s="2"/>
      <c r="F547" s="2"/>
      <c r="G547" s="2"/>
    </row>
    <row r="548" spans="5:7">
      <c r="E548" s="2"/>
      <c r="F548" s="2"/>
      <c r="G548" s="2"/>
    </row>
    <row r="549" spans="5:7">
      <c r="E549" s="2"/>
      <c r="F549" s="2"/>
      <c r="G549" s="2"/>
    </row>
    <row r="550" spans="5:7">
      <c r="E550" s="2"/>
      <c r="F550" s="2"/>
      <c r="G550" s="2"/>
    </row>
    <row r="551" spans="5:7">
      <c r="E551" s="2"/>
      <c r="F551" s="2"/>
      <c r="G551" s="2"/>
    </row>
    <row r="552" spans="5:7">
      <c r="E552" s="2"/>
      <c r="F552" s="2"/>
      <c r="G552" s="2"/>
    </row>
    <row r="553" spans="5:7">
      <c r="E553" s="2"/>
      <c r="F553" s="2"/>
      <c r="G553" s="2"/>
    </row>
    <row r="554" spans="5:7">
      <c r="E554" s="2"/>
      <c r="F554" s="2"/>
      <c r="G554" s="2"/>
    </row>
    <row r="555" spans="5:7">
      <c r="E555" s="2"/>
      <c r="F555" s="2"/>
      <c r="G555" s="2"/>
    </row>
    <row r="556" spans="5:7">
      <c r="E556" s="2"/>
      <c r="F556" s="2"/>
      <c r="G556" s="2"/>
    </row>
    <row r="557" spans="5:7">
      <c r="E557" s="2"/>
      <c r="F557" s="2"/>
      <c r="G557" s="2"/>
    </row>
    <row r="558" spans="5:7">
      <c r="E558" s="2"/>
      <c r="F558" s="2"/>
      <c r="G558" s="2"/>
    </row>
    <row r="559" spans="5:7">
      <c r="E559" s="2"/>
      <c r="F559" s="2"/>
      <c r="G559" s="2"/>
    </row>
    <row r="560" spans="5:7">
      <c r="E560" s="2"/>
      <c r="F560" s="2"/>
      <c r="G560" s="2"/>
    </row>
    <row r="561" spans="5:7">
      <c r="E561" s="2"/>
      <c r="F561" s="2"/>
      <c r="G561" s="2"/>
    </row>
    <row r="562" spans="5:7">
      <c r="E562" s="2"/>
      <c r="F562" s="2"/>
      <c r="G562" s="2"/>
    </row>
    <row r="563" spans="5:7">
      <c r="E563" s="2"/>
      <c r="F563" s="2"/>
      <c r="G563" s="2"/>
    </row>
    <row r="564" spans="5:7">
      <c r="E564" s="2"/>
      <c r="F564" s="2"/>
      <c r="G564" s="2"/>
    </row>
    <row r="565" spans="5:7">
      <c r="E565" s="2"/>
      <c r="F565" s="2"/>
      <c r="G565" s="2"/>
    </row>
    <row r="566" spans="5:7">
      <c r="E566" s="2"/>
      <c r="F566" s="2"/>
      <c r="G566" s="2"/>
    </row>
    <row r="567" spans="5:7">
      <c r="E567" s="2"/>
      <c r="F567" s="2"/>
      <c r="G567" s="2"/>
    </row>
    <row r="568" spans="5:7">
      <c r="E568" s="2"/>
      <c r="F568" s="2"/>
      <c r="G568" s="2"/>
    </row>
    <row r="569" spans="5:7">
      <c r="E569" s="2"/>
      <c r="F569" s="2"/>
      <c r="G569" s="2"/>
    </row>
    <row r="570" spans="5:7">
      <c r="E570" s="2"/>
      <c r="F570" s="2"/>
      <c r="G570" s="2"/>
    </row>
    <row r="571" spans="5:7">
      <c r="E571" s="2"/>
      <c r="F571" s="2"/>
      <c r="G571" s="2"/>
    </row>
    <row r="572" spans="5:7">
      <c r="E572" s="2"/>
      <c r="F572" s="2"/>
      <c r="G572" s="2"/>
    </row>
    <row r="573" spans="5:7">
      <c r="E573" s="2"/>
      <c r="F573" s="2"/>
      <c r="G573" s="2"/>
    </row>
    <row r="574" spans="5:7">
      <c r="E574" s="2"/>
      <c r="F574" s="2"/>
      <c r="G574" s="2"/>
    </row>
    <row r="575" spans="5:7">
      <c r="E575" s="2"/>
      <c r="F575" s="2"/>
      <c r="G575" s="2"/>
    </row>
    <row r="576" spans="5:7">
      <c r="E576" s="2"/>
      <c r="F576" s="2"/>
      <c r="G576" s="2"/>
    </row>
    <row r="577" spans="5:7">
      <c r="E577" s="2"/>
      <c r="F577" s="2"/>
      <c r="G577" s="2"/>
    </row>
    <row r="578" spans="5:7">
      <c r="E578" s="2"/>
      <c r="F578" s="2"/>
      <c r="G578" s="2"/>
    </row>
    <row r="579" spans="5:7">
      <c r="E579" s="2"/>
      <c r="F579" s="2"/>
      <c r="G579" s="2"/>
    </row>
    <row r="580" spans="5:7">
      <c r="E580" s="2"/>
      <c r="F580" s="2"/>
      <c r="G580" s="2"/>
    </row>
    <row r="581" spans="5:7">
      <c r="E581" s="2"/>
      <c r="F581" s="2"/>
      <c r="G581" s="2"/>
    </row>
    <row r="582" spans="5:7">
      <c r="E582" s="2"/>
      <c r="F582" s="2"/>
      <c r="G582" s="2"/>
    </row>
    <row r="583" spans="5:7">
      <c r="E583" s="2"/>
      <c r="F583" s="2"/>
      <c r="G583" s="2"/>
    </row>
    <row r="584" spans="5:7">
      <c r="E584" s="2"/>
      <c r="F584" s="2"/>
      <c r="G584" s="2"/>
    </row>
    <row r="585" spans="5:7">
      <c r="E585" s="2"/>
      <c r="F585" s="2"/>
      <c r="G585" s="2"/>
    </row>
    <row r="586" spans="5:7">
      <c r="E586" s="2"/>
      <c r="F586" s="2"/>
      <c r="G586" s="2"/>
    </row>
    <row r="587" spans="5:7">
      <c r="E587" s="2"/>
      <c r="F587" s="2"/>
      <c r="G587" s="2"/>
    </row>
    <row r="588" spans="5:7">
      <c r="E588" s="2"/>
      <c r="F588" s="2"/>
      <c r="G588" s="2"/>
    </row>
    <row r="589" spans="5:7">
      <c r="E589" s="2"/>
      <c r="F589" s="2"/>
      <c r="G589" s="2"/>
    </row>
    <row r="590" spans="5:7">
      <c r="E590" s="2"/>
      <c r="F590" s="2"/>
      <c r="G590" s="2"/>
    </row>
    <row r="591" spans="5:7">
      <c r="E591" s="2"/>
      <c r="F591" s="2"/>
      <c r="G591" s="2"/>
    </row>
    <row r="592" spans="5:7">
      <c r="E592" s="2"/>
      <c r="F592" s="2"/>
      <c r="G592" s="2"/>
    </row>
    <row r="593" spans="5:7">
      <c r="E593" s="2"/>
      <c r="F593" s="2"/>
      <c r="G593" s="2"/>
    </row>
    <row r="594" spans="5:7">
      <c r="E594" s="2"/>
      <c r="F594" s="2"/>
      <c r="G594" s="2"/>
    </row>
    <row r="595" spans="5:7">
      <c r="E595" s="2"/>
      <c r="F595" s="2"/>
      <c r="G595" s="2"/>
    </row>
    <row r="596" spans="5:7">
      <c r="E596" s="2"/>
      <c r="F596" s="2"/>
      <c r="G596" s="2"/>
    </row>
    <row r="597" spans="5:7">
      <c r="E597" s="2"/>
      <c r="F597" s="2"/>
      <c r="G597" s="2"/>
    </row>
    <row r="598" spans="5:7">
      <c r="E598" s="2"/>
      <c r="F598" s="2"/>
      <c r="G598" s="2"/>
    </row>
    <row r="599" spans="5:7">
      <c r="E599" s="2"/>
      <c r="F599" s="2"/>
      <c r="G599" s="2"/>
    </row>
    <row r="600" spans="5:7">
      <c r="E600" s="2"/>
      <c r="F600" s="2"/>
      <c r="G600" s="2"/>
    </row>
    <row r="601" spans="5:7">
      <c r="E601" s="2"/>
      <c r="F601" s="2"/>
      <c r="G601" s="2"/>
    </row>
    <row r="602" spans="5:7">
      <c r="E602" s="2"/>
      <c r="F602" s="2"/>
      <c r="G602" s="2"/>
    </row>
    <row r="603" spans="5:7">
      <c r="E603" s="2"/>
      <c r="F603" s="2"/>
      <c r="G603" s="2"/>
    </row>
    <row r="604" spans="5:7">
      <c r="E604" s="2"/>
      <c r="F604" s="2"/>
      <c r="G604" s="2"/>
    </row>
    <row r="605" spans="5:7">
      <c r="E605" s="2"/>
      <c r="F605" s="2"/>
      <c r="G605" s="2"/>
    </row>
    <row r="606" spans="5:7">
      <c r="E606" s="2"/>
      <c r="F606" s="2"/>
      <c r="G606" s="2"/>
    </row>
    <row r="607" spans="5:7">
      <c r="E607" s="2"/>
      <c r="F607" s="2"/>
      <c r="G607" s="2"/>
    </row>
    <row r="608" spans="5:7">
      <c r="E608" s="2"/>
      <c r="F608" s="2"/>
      <c r="G608" s="2"/>
    </row>
    <row r="609" spans="5:7">
      <c r="E609" s="2"/>
      <c r="F609" s="2"/>
      <c r="G609" s="2"/>
    </row>
    <row r="610" spans="5:7">
      <c r="E610" s="2"/>
      <c r="F610" s="2"/>
      <c r="G610" s="2"/>
    </row>
    <row r="611" spans="5:7">
      <c r="E611" s="2"/>
      <c r="F611" s="2"/>
      <c r="G611" s="2"/>
    </row>
    <row r="612" spans="5:7">
      <c r="E612" s="2"/>
      <c r="F612" s="2"/>
      <c r="G612" s="2"/>
    </row>
    <row r="613" spans="5:7">
      <c r="E613" s="2"/>
      <c r="F613" s="2"/>
      <c r="G613" s="2"/>
    </row>
    <row r="614" spans="5:7">
      <c r="E614" s="2"/>
      <c r="F614" s="2"/>
      <c r="G614" s="2"/>
    </row>
    <row r="615" spans="5:7">
      <c r="E615" s="2"/>
      <c r="F615" s="2"/>
      <c r="G615" s="2"/>
    </row>
    <row r="616" spans="5:7">
      <c r="E616" s="2"/>
      <c r="F616" s="2"/>
      <c r="G616" s="2"/>
    </row>
    <row r="617" spans="5:7">
      <c r="E617" s="2"/>
      <c r="F617" s="2"/>
      <c r="G617" s="2"/>
    </row>
    <row r="618" spans="5:7">
      <c r="E618" s="2"/>
      <c r="F618" s="2"/>
      <c r="G618" s="2"/>
    </row>
    <row r="619" spans="5:7">
      <c r="E619" s="2"/>
      <c r="F619" s="2"/>
      <c r="G619" s="2"/>
    </row>
    <row r="620" spans="5:7">
      <c r="E620" s="2"/>
      <c r="F620" s="2"/>
      <c r="G620" s="2"/>
    </row>
    <row r="621" spans="5:7">
      <c r="E621" s="2"/>
      <c r="F621" s="2"/>
      <c r="G621" s="2"/>
    </row>
    <row r="622" spans="5:7">
      <c r="E622" s="2"/>
      <c r="F622" s="2"/>
      <c r="G622" s="2"/>
    </row>
    <row r="623" spans="5:7">
      <c r="E623" s="2"/>
      <c r="F623" s="2"/>
      <c r="G623" s="2"/>
    </row>
    <row r="624" spans="5:7">
      <c r="E624" s="2"/>
      <c r="F624" s="2"/>
      <c r="G624" s="2"/>
    </row>
    <row r="625" spans="5:7">
      <c r="E625" s="2"/>
      <c r="F625" s="2"/>
      <c r="G625" s="2"/>
    </row>
    <row r="626" spans="5:7">
      <c r="E626" s="2"/>
      <c r="F626" s="2"/>
      <c r="G626" s="2"/>
    </row>
    <row r="627" spans="5:7">
      <c r="E627" s="2"/>
      <c r="F627" s="2"/>
      <c r="G627" s="2"/>
    </row>
    <row r="628" spans="5:7">
      <c r="E628" s="2"/>
      <c r="F628" s="2"/>
      <c r="G628" s="2"/>
    </row>
    <row r="629" spans="5:7">
      <c r="E629" s="2"/>
      <c r="F629" s="2"/>
      <c r="G629" s="2"/>
    </row>
    <row r="630" spans="5:7">
      <c r="E630" s="2"/>
      <c r="F630" s="2"/>
      <c r="G630" s="2"/>
    </row>
    <row r="631" spans="5:7">
      <c r="E631" s="2"/>
      <c r="F631" s="2"/>
      <c r="G631" s="2"/>
    </row>
    <row r="632" spans="5:7">
      <c r="E632" s="2"/>
      <c r="F632" s="2"/>
      <c r="G632" s="2"/>
    </row>
    <row r="633" spans="5:7">
      <c r="E633" s="2"/>
      <c r="F633" s="2"/>
      <c r="G633" s="2"/>
    </row>
    <row r="634" spans="5:7">
      <c r="E634" s="2"/>
      <c r="F634" s="2"/>
      <c r="G634" s="2"/>
    </row>
    <row r="635" spans="5:7">
      <c r="E635" s="2"/>
      <c r="F635" s="2"/>
      <c r="G635" s="2"/>
    </row>
    <row r="636" spans="5:7">
      <c r="E636" s="2"/>
      <c r="F636" s="2"/>
      <c r="G636" s="2"/>
    </row>
    <row r="637" spans="5:7">
      <c r="E637" s="2"/>
      <c r="F637" s="2"/>
      <c r="G637" s="2"/>
    </row>
    <row r="638" spans="5:7">
      <c r="E638" s="2"/>
      <c r="F638" s="2"/>
      <c r="G638" s="2"/>
    </row>
    <row r="639" spans="5:7">
      <c r="E639" s="2"/>
      <c r="F639" s="2"/>
      <c r="G639" s="2"/>
    </row>
    <row r="640" spans="5:7">
      <c r="E640" s="2"/>
      <c r="F640" s="2"/>
      <c r="G640" s="2"/>
    </row>
    <row r="641" spans="5:7">
      <c r="E641" s="2"/>
      <c r="F641" s="2"/>
      <c r="G641" s="2"/>
    </row>
    <row r="642" spans="5:7">
      <c r="E642" s="2"/>
      <c r="F642" s="2"/>
      <c r="G642" s="2"/>
    </row>
    <row r="643" spans="5:7">
      <c r="E643" s="2"/>
      <c r="F643" s="2"/>
      <c r="G643" s="2"/>
    </row>
    <row r="644" spans="5:7">
      <c r="E644" s="2"/>
      <c r="F644" s="2"/>
      <c r="G644" s="2"/>
    </row>
    <row r="645" spans="5:7">
      <c r="E645" s="2"/>
      <c r="F645" s="2"/>
      <c r="G645" s="2"/>
    </row>
    <row r="646" spans="5:7">
      <c r="E646" s="2"/>
      <c r="F646" s="2"/>
      <c r="G646" s="2"/>
    </row>
    <row r="647" spans="5:7">
      <c r="E647" s="2"/>
      <c r="F647" s="2"/>
      <c r="G647" s="2"/>
    </row>
    <row r="648" spans="5:7">
      <c r="E648" s="2"/>
      <c r="F648" s="2"/>
      <c r="G648" s="2"/>
    </row>
    <row r="649" spans="5:7">
      <c r="E649" s="2"/>
      <c r="F649" s="2"/>
      <c r="G649" s="2"/>
    </row>
    <row r="650" spans="5:7">
      <c r="E650" s="2"/>
      <c r="F650" s="2"/>
      <c r="G650" s="2"/>
    </row>
    <row r="651" spans="5:7">
      <c r="E651" s="2"/>
      <c r="F651" s="2"/>
      <c r="G651" s="2"/>
    </row>
    <row r="652" spans="5:7">
      <c r="E652" s="2"/>
      <c r="F652" s="2"/>
      <c r="G652" s="2"/>
    </row>
    <row r="653" spans="5:7">
      <c r="E653" s="2"/>
      <c r="F653" s="2"/>
      <c r="G653" s="2"/>
    </row>
    <row r="654" spans="5:7">
      <c r="E654" s="2"/>
      <c r="F654" s="2"/>
      <c r="G654" s="2"/>
    </row>
    <row r="655" spans="5:7">
      <c r="E655" s="2"/>
      <c r="F655" s="2"/>
      <c r="G655" s="2"/>
    </row>
    <row r="656" spans="5:7">
      <c r="E656" s="2"/>
      <c r="F656" s="2"/>
      <c r="G656" s="2"/>
    </row>
    <row r="657" spans="5:7">
      <c r="E657" s="2"/>
      <c r="F657" s="2"/>
      <c r="G657" s="2"/>
    </row>
    <row r="658" spans="5:7">
      <c r="E658" s="2"/>
      <c r="F658" s="2"/>
      <c r="G658" s="2"/>
    </row>
    <row r="659" spans="5:7">
      <c r="E659" s="2"/>
      <c r="F659" s="2"/>
      <c r="G659" s="2"/>
    </row>
    <row r="660" spans="5:7">
      <c r="E660" s="2"/>
      <c r="F660" s="2"/>
      <c r="G660" s="2"/>
    </row>
    <row r="661" spans="5:7">
      <c r="E661" s="2"/>
      <c r="F661" s="2"/>
      <c r="G661" s="2"/>
    </row>
    <row r="662" spans="5:7">
      <c r="E662" s="2"/>
      <c r="F662" s="2"/>
      <c r="G662" s="2"/>
    </row>
    <row r="663" spans="5:7">
      <c r="E663" s="2"/>
      <c r="F663" s="2"/>
      <c r="G663" s="2"/>
    </row>
    <row r="664" spans="5:7">
      <c r="E664" s="2"/>
      <c r="F664" s="2"/>
      <c r="G664" s="2"/>
    </row>
    <row r="665" spans="5:7">
      <c r="E665" s="2"/>
      <c r="F665" s="2"/>
      <c r="G665" s="2"/>
    </row>
    <row r="666" spans="5:7">
      <c r="E666" s="2"/>
      <c r="F666" s="2"/>
      <c r="G666" s="2"/>
    </row>
    <row r="667" spans="5:7">
      <c r="E667" s="2"/>
      <c r="F667" s="2"/>
      <c r="G667" s="2"/>
    </row>
    <row r="668" spans="5:7">
      <c r="E668" s="2"/>
      <c r="F668" s="2"/>
      <c r="G668" s="2"/>
    </row>
    <row r="669" spans="5:7">
      <c r="E669" s="2"/>
      <c r="F669" s="2"/>
      <c r="G669" s="2"/>
    </row>
    <row r="670" spans="5:7">
      <c r="E670" s="2"/>
      <c r="F670" s="2"/>
      <c r="G670" s="2"/>
    </row>
    <row r="671" spans="5:7">
      <c r="E671" s="2"/>
      <c r="F671" s="2"/>
      <c r="G671" s="2"/>
    </row>
    <row r="672" spans="5:7">
      <c r="E672" s="2"/>
      <c r="F672" s="2"/>
      <c r="G672" s="2"/>
    </row>
    <row r="673" spans="5:7">
      <c r="E673" s="2"/>
      <c r="F673" s="2"/>
      <c r="G673" s="2"/>
    </row>
    <row r="674" spans="5:7">
      <c r="E674" s="2"/>
      <c r="F674" s="2"/>
      <c r="G674" s="2"/>
    </row>
    <row r="675" spans="5:7">
      <c r="E675" s="2"/>
      <c r="F675" s="2"/>
      <c r="G675" s="2"/>
    </row>
    <row r="676" spans="5:7">
      <c r="E676" s="2"/>
      <c r="F676" s="2"/>
      <c r="G676" s="2"/>
    </row>
    <row r="677" spans="5:7">
      <c r="E677" s="2"/>
      <c r="F677" s="2"/>
      <c r="G677" s="2"/>
    </row>
    <row r="678" spans="5:7">
      <c r="E678" s="2"/>
      <c r="F678" s="2"/>
      <c r="G678" s="2"/>
    </row>
    <row r="679" spans="5:7">
      <c r="E679" s="2"/>
      <c r="F679" s="2"/>
      <c r="G679" s="2"/>
    </row>
    <row r="680" spans="5:7">
      <c r="E680" s="2"/>
      <c r="F680" s="2"/>
      <c r="G680" s="2"/>
    </row>
    <row r="681" spans="5:7">
      <c r="E681" s="2"/>
      <c r="F681" s="2"/>
      <c r="G681" s="2"/>
    </row>
    <row r="682" spans="5:7">
      <c r="E682" s="2"/>
      <c r="F682" s="2"/>
      <c r="G682" s="2"/>
    </row>
    <row r="683" spans="5:7">
      <c r="E683" s="2"/>
      <c r="F683" s="2"/>
      <c r="G683" s="2"/>
    </row>
    <row r="684" spans="5:7">
      <c r="E684" s="2"/>
      <c r="F684" s="2"/>
      <c r="G684" s="2"/>
    </row>
    <row r="685" spans="5:7">
      <c r="E685" s="2"/>
      <c r="F685" s="2"/>
      <c r="G685" s="2"/>
    </row>
    <row r="686" spans="5:7">
      <c r="E686" s="2"/>
      <c r="F686" s="2"/>
      <c r="G686" s="2"/>
    </row>
    <row r="687" spans="5:7">
      <c r="E687" s="2"/>
      <c r="F687" s="2"/>
      <c r="G687" s="2"/>
    </row>
    <row r="688" spans="5:7">
      <c r="E688" s="2"/>
      <c r="F688" s="2"/>
      <c r="G688" s="2"/>
    </row>
    <row r="689" spans="5:7">
      <c r="E689" s="2"/>
      <c r="F689" s="2"/>
      <c r="G689" s="2"/>
    </row>
    <row r="690" spans="5:7">
      <c r="E690" s="2"/>
      <c r="F690" s="2"/>
      <c r="G690" s="2"/>
    </row>
    <row r="691" spans="5:7">
      <c r="E691" s="2"/>
      <c r="F691" s="2"/>
      <c r="G691" s="2"/>
    </row>
    <row r="692" spans="5:7">
      <c r="E692" s="2"/>
      <c r="F692" s="2"/>
      <c r="G692" s="2"/>
    </row>
    <row r="693" spans="5:7">
      <c r="E693" s="2"/>
      <c r="F693" s="2"/>
      <c r="G693" s="2"/>
    </row>
    <row r="694" spans="5:7">
      <c r="E694" s="2"/>
      <c r="F694" s="2"/>
      <c r="G694" s="2"/>
    </row>
    <row r="695" spans="5:7">
      <c r="E695" s="2"/>
      <c r="F695" s="2"/>
      <c r="G695" s="2"/>
    </row>
    <row r="696" spans="5:7">
      <c r="E696" s="2"/>
      <c r="F696" s="2"/>
      <c r="G696" s="2"/>
    </row>
    <row r="697" spans="5:7">
      <c r="E697" s="2"/>
      <c r="F697" s="2"/>
      <c r="G697" s="2"/>
    </row>
    <row r="698" spans="5:7">
      <c r="E698" s="2"/>
      <c r="F698" s="2"/>
      <c r="G698" s="2"/>
    </row>
    <row r="699" spans="5:7">
      <c r="E699" s="2"/>
      <c r="F699" s="2"/>
      <c r="G699" s="2"/>
    </row>
    <row r="700" spans="5:7">
      <c r="E700" s="2"/>
      <c r="F700" s="2"/>
      <c r="G700" s="2"/>
    </row>
    <row r="701" spans="5:7">
      <c r="E701" s="2"/>
      <c r="F701" s="2"/>
      <c r="G701" s="2"/>
    </row>
    <row r="702" spans="5:7">
      <c r="E702" s="2"/>
      <c r="F702" s="2"/>
      <c r="G702" s="2"/>
    </row>
    <row r="703" spans="5:7">
      <c r="E703" s="2"/>
      <c r="F703" s="2"/>
      <c r="G703" s="2"/>
    </row>
    <row r="704" spans="5:7">
      <c r="E704" s="2"/>
      <c r="F704" s="2"/>
      <c r="G704" s="2"/>
    </row>
    <row r="705" spans="5:7">
      <c r="E705" s="2"/>
      <c r="F705" s="2"/>
      <c r="G705" s="2"/>
    </row>
    <row r="706" spans="5:7">
      <c r="E706" s="2"/>
      <c r="F706" s="2"/>
      <c r="G706" s="2"/>
    </row>
    <row r="707" spans="5:7">
      <c r="E707" s="2"/>
      <c r="F707" s="2"/>
      <c r="G707" s="2"/>
    </row>
    <row r="708" spans="5:7">
      <c r="E708" s="2"/>
      <c r="F708" s="2"/>
      <c r="G708" s="2"/>
    </row>
    <row r="709" spans="5:7">
      <c r="E709" s="2"/>
      <c r="F709" s="2"/>
      <c r="G709" s="2"/>
    </row>
    <row r="710" spans="5:7">
      <c r="E710" s="2"/>
      <c r="F710" s="2"/>
      <c r="G710" s="2"/>
    </row>
    <row r="711" spans="5:7">
      <c r="E711" s="2"/>
      <c r="F711" s="2"/>
      <c r="G711" s="2"/>
    </row>
    <row r="712" spans="5:7">
      <c r="E712" s="2"/>
      <c r="F712" s="2"/>
      <c r="G712" s="2"/>
    </row>
    <row r="713" spans="5:7">
      <c r="E713" s="2"/>
      <c r="F713" s="2"/>
      <c r="G713" s="2"/>
    </row>
    <row r="714" spans="5:7">
      <c r="E714" s="2"/>
      <c r="F714" s="2"/>
      <c r="G714" s="2"/>
    </row>
    <row r="715" spans="5:7">
      <c r="E715" s="2"/>
      <c r="F715" s="2"/>
      <c r="G715" s="2"/>
    </row>
    <row r="716" spans="5:7">
      <c r="E716" s="2"/>
      <c r="F716" s="2"/>
      <c r="G716" s="2"/>
    </row>
    <row r="717" spans="5:7">
      <c r="E717" s="2"/>
      <c r="F717" s="2"/>
      <c r="G717" s="2"/>
    </row>
    <row r="718" spans="5:7">
      <c r="E718" s="2"/>
      <c r="F718" s="2"/>
      <c r="G718" s="2"/>
    </row>
    <row r="719" spans="5:7">
      <c r="E719" s="2"/>
      <c r="F719" s="2"/>
      <c r="G719" s="2"/>
    </row>
    <row r="720" spans="5:7">
      <c r="E720" s="2"/>
      <c r="F720" s="2"/>
      <c r="G720" s="2"/>
    </row>
    <row r="721" spans="5:7">
      <c r="E721" s="2"/>
      <c r="F721" s="2"/>
      <c r="G721" s="2"/>
    </row>
    <row r="722" spans="5:7">
      <c r="E722" s="2"/>
      <c r="F722" s="2"/>
      <c r="G722" s="2"/>
    </row>
    <row r="723" spans="5:7">
      <c r="E723" s="2"/>
      <c r="F723" s="2"/>
      <c r="G723" s="2"/>
    </row>
    <row r="724" spans="5:7">
      <c r="E724" s="2"/>
      <c r="F724" s="2"/>
      <c r="G724" s="2"/>
    </row>
    <row r="725" spans="5:7">
      <c r="E725" s="2"/>
      <c r="F725" s="2"/>
      <c r="G725" s="2"/>
    </row>
    <row r="726" spans="5:7">
      <c r="E726" s="2"/>
      <c r="F726" s="2"/>
      <c r="G726" s="2"/>
    </row>
    <row r="727" spans="5:7">
      <c r="E727" s="2"/>
      <c r="F727" s="2"/>
      <c r="G727" s="2"/>
    </row>
    <row r="728" spans="5:7">
      <c r="E728" s="2"/>
      <c r="F728" s="2"/>
      <c r="G728" s="2"/>
    </row>
    <row r="729" spans="5:7">
      <c r="E729" s="2"/>
      <c r="F729" s="2"/>
      <c r="G729" s="2"/>
    </row>
    <row r="730" spans="5:7">
      <c r="E730" s="2"/>
      <c r="F730" s="2"/>
      <c r="G730" s="2"/>
    </row>
    <row r="731" spans="5:7">
      <c r="E731" s="2"/>
      <c r="F731" s="2"/>
      <c r="G731" s="2"/>
    </row>
    <row r="732" spans="5:7">
      <c r="E732" s="2"/>
      <c r="F732" s="2"/>
      <c r="G732" s="2"/>
    </row>
    <row r="733" spans="5:7">
      <c r="E733" s="2"/>
      <c r="F733" s="2"/>
      <c r="G733" s="2"/>
    </row>
    <row r="734" spans="5:7">
      <c r="E734" s="2"/>
      <c r="F734" s="2"/>
      <c r="G734" s="2"/>
    </row>
    <row r="735" spans="5:7">
      <c r="E735" s="2"/>
      <c r="F735" s="2"/>
      <c r="G735" s="2"/>
    </row>
    <row r="736" spans="5:7">
      <c r="E736" s="2"/>
      <c r="F736" s="2"/>
      <c r="G736" s="2"/>
    </row>
    <row r="737" spans="5:7">
      <c r="E737" s="2"/>
      <c r="F737" s="2"/>
      <c r="G737" s="2"/>
    </row>
    <row r="738" spans="5:7">
      <c r="E738" s="2"/>
      <c r="F738" s="2"/>
      <c r="G738" s="2"/>
    </row>
    <row r="739" spans="5:7">
      <c r="E739" s="2"/>
      <c r="F739" s="2"/>
      <c r="G739" s="2"/>
    </row>
    <row r="740" spans="5:7">
      <c r="E740" s="2"/>
      <c r="F740" s="2"/>
      <c r="G740" s="2"/>
    </row>
    <row r="741" spans="5:7">
      <c r="E741" s="2"/>
      <c r="F741" s="2"/>
      <c r="G741" s="2"/>
    </row>
    <row r="742" spans="5:7">
      <c r="E742" s="2"/>
      <c r="F742" s="2"/>
      <c r="G742" s="2"/>
    </row>
    <row r="743" spans="5:7">
      <c r="E743" s="2"/>
      <c r="F743" s="2"/>
      <c r="G743" s="2"/>
    </row>
    <row r="744" spans="5:7">
      <c r="E744" s="2"/>
      <c r="F744" s="2"/>
      <c r="G744" s="2"/>
    </row>
    <row r="745" spans="5:7">
      <c r="E745" s="2"/>
      <c r="F745" s="2"/>
      <c r="G745" s="2"/>
    </row>
    <row r="746" spans="5:7">
      <c r="E746" s="2"/>
      <c r="F746" s="2"/>
      <c r="G746" s="2"/>
    </row>
    <row r="747" spans="5:7">
      <c r="E747" s="2"/>
      <c r="F747" s="2"/>
      <c r="G747" s="2"/>
    </row>
    <row r="748" spans="5:7">
      <c r="E748" s="2"/>
      <c r="F748" s="2"/>
      <c r="G748" s="2"/>
    </row>
    <row r="749" spans="5:7">
      <c r="E749" s="2"/>
      <c r="F749" s="2"/>
      <c r="G749" s="2"/>
    </row>
    <row r="750" spans="5:7">
      <c r="E750" s="2"/>
      <c r="F750" s="2"/>
      <c r="G750" s="2"/>
    </row>
    <row r="751" spans="5:7">
      <c r="E751" s="2"/>
      <c r="F751" s="2"/>
      <c r="G751" s="2"/>
    </row>
    <row r="752" spans="5:7">
      <c r="E752" s="2"/>
      <c r="F752" s="2"/>
      <c r="G752" s="2"/>
    </row>
    <row r="753" spans="5:7">
      <c r="E753" s="2"/>
      <c r="F753" s="2"/>
      <c r="G753" s="2"/>
    </row>
    <row r="754" spans="5:7">
      <c r="E754" s="2"/>
      <c r="F754" s="2"/>
      <c r="G754" s="2"/>
    </row>
    <row r="755" spans="5:7">
      <c r="E755" s="2"/>
      <c r="F755" s="2"/>
      <c r="G755" s="2"/>
    </row>
    <row r="756" spans="5:7">
      <c r="E756" s="2"/>
      <c r="F756" s="2"/>
      <c r="G756" s="2"/>
    </row>
    <row r="757" spans="5:7">
      <c r="E757" s="2"/>
      <c r="F757" s="2"/>
      <c r="G757" s="2"/>
    </row>
    <row r="758" spans="5:7">
      <c r="E758" s="2"/>
      <c r="F758" s="2"/>
      <c r="G758" s="2"/>
    </row>
    <row r="759" spans="5:7">
      <c r="E759" s="2"/>
      <c r="F759" s="2"/>
      <c r="G759" s="2"/>
    </row>
    <row r="760" spans="5:7">
      <c r="E760" s="2"/>
      <c r="F760" s="2"/>
      <c r="G760" s="2"/>
    </row>
    <row r="761" spans="5:7">
      <c r="E761" s="2"/>
      <c r="F761" s="2"/>
      <c r="G761" s="2"/>
    </row>
    <row r="762" spans="5:7">
      <c r="E762" s="2"/>
      <c r="F762" s="2"/>
      <c r="G762" s="2"/>
    </row>
    <row r="763" spans="5:7">
      <c r="E763" s="2"/>
      <c r="F763" s="2"/>
      <c r="G763" s="2"/>
    </row>
    <row r="764" spans="5:7">
      <c r="E764" s="2"/>
      <c r="F764" s="2"/>
      <c r="G764" s="2"/>
    </row>
    <row r="765" spans="5:7">
      <c r="E765" s="2"/>
      <c r="F765" s="2"/>
      <c r="G765" s="2"/>
    </row>
    <row r="766" spans="5:7">
      <c r="E766" s="2"/>
      <c r="F766" s="2"/>
      <c r="G766" s="2"/>
    </row>
    <row r="767" spans="5:7">
      <c r="E767" s="2"/>
      <c r="F767" s="2"/>
      <c r="G767" s="2"/>
    </row>
    <row r="768" spans="5:7">
      <c r="E768" s="2"/>
      <c r="F768" s="2"/>
      <c r="G768" s="2"/>
    </row>
    <row r="769" spans="5:7">
      <c r="E769" s="2"/>
      <c r="F769" s="2"/>
      <c r="G769" s="2"/>
    </row>
    <row r="770" spans="5:7">
      <c r="E770" s="2"/>
      <c r="F770" s="2"/>
      <c r="G770" s="2"/>
    </row>
    <row r="771" spans="5:7">
      <c r="E771" s="2"/>
      <c r="F771" s="2"/>
      <c r="G771" s="2"/>
    </row>
    <row r="772" spans="5:7">
      <c r="E772" s="2"/>
      <c r="F772" s="2"/>
      <c r="G772" s="2"/>
    </row>
    <row r="773" spans="5:7">
      <c r="E773" s="2"/>
      <c r="F773" s="2"/>
      <c r="G773" s="2"/>
    </row>
    <row r="774" spans="5:7">
      <c r="E774" s="2"/>
      <c r="F774" s="2"/>
      <c r="G774" s="2"/>
    </row>
    <row r="775" spans="5:7">
      <c r="E775" s="2"/>
      <c r="F775" s="2"/>
      <c r="G775" s="2"/>
    </row>
    <row r="776" spans="5:7">
      <c r="E776" s="2"/>
      <c r="F776" s="2"/>
      <c r="G776" s="2"/>
    </row>
    <row r="777" spans="5:7">
      <c r="E777" s="2"/>
      <c r="F777" s="2"/>
      <c r="G777" s="2"/>
    </row>
    <row r="778" spans="5:7">
      <c r="E778" s="2"/>
      <c r="F778" s="2"/>
      <c r="G778" s="2"/>
    </row>
    <row r="779" spans="5:7">
      <c r="E779" s="2"/>
      <c r="F779" s="2"/>
      <c r="G779" s="2"/>
    </row>
    <row r="780" spans="5:7">
      <c r="E780" s="2"/>
      <c r="F780" s="2"/>
      <c r="G780" s="2"/>
    </row>
    <row r="781" spans="5:7">
      <c r="E781" s="2"/>
      <c r="F781" s="2"/>
      <c r="G781" s="2"/>
    </row>
    <row r="782" spans="5:7">
      <c r="E782" s="2"/>
      <c r="F782" s="2"/>
      <c r="G782" s="2"/>
    </row>
    <row r="783" spans="5:7">
      <c r="E783" s="2"/>
      <c r="F783" s="2"/>
      <c r="G783" s="2"/>
    </row>
    <row r="784" spans="5:7">
      <c r="E784" s="2"/>
      <c r="F784" s="2"/>
      <c r="G784" s="2"/>
    </row>
    <row r="785" spans="5:7">
      <c r="E785" s="2"/>
      <c r="F785" s="2"/>
      <c r="G785" s="2"/>
    </row>
    <row r="786" spans="5:7">
      <c r="E786" s="2"/>
      <c r="F786" s="2"/>
      <c r="G786" s="2"/>
    </row>
    <row r="787" spans="5:7">
      <c r="E787" s="2"/>
      <c r="F787" s="2"/>
      <c r="G787" s="2"/>
    </row>
    <row r="788" spans="5:7">
      <c r="E788" s="2"/>
      <c r="F788" s="2"/>
      <c r="G788" s="2"/>
    </row>
    <row r="789" spans="5:7">
      <c r="E789" s="2"/>
      <c r="F789" s="2"/>
      <c r="G789" s="2"/>
    </row>
    <row r="790" spans="5:7">
      <c r="E790" s="2"/>
      <c r="F790" s="2"/>
      <c r="G790" s="2"/>
    </row>
    <row r="791" spans="5:7">
      <c r="E791" s="2"/>
      <c r="F791" s="2"/>
      <c r="G791" s="2"/>
    </row>
    <row r="792" spans="5:7">
      <c r="E792" s="2"/>
      <c r="F792" s="2"/>
      <c r="G792" s="2"/>
    </row>
    <row r="793" spans="5:7">
      <c r="E793" s="2"/>
      <c r="F793" s="2"/>
      <c r="G793" s="2"/>
    </row>
    <row r="794" spans="5:7">
      <c r="E794" s="2"/>
      <c r="F794" s="2"/>
      <c r="G794" s="2"/>
    </row>
    <row r="795" spans="5:7">
      <c r="E795" s="2"/>
      <c r="F795" s="2"/>
      <c r="G795" s="2"/>
    </row>
    <row r="796" spans="5:7">
      <c r="E796" s="2"/>
      <c r="F796" s="2"/>
      <c r="G796" s="2"/>
    </row>
    <row r="797" spans="5:7">
      <c r="E797" s="2"/>
      <c r="F797" s="2"/>
      <c r="G797" s="2"/>
    </row>
    <row r="798" spans="5:7">
      <c r="E798" s="2"/>
      <c r="F798" s="2"/>
      <c r="G798" s="2"/>
    </row>
    <row r="799" spans="5:7">
      <c r="E799" s="2"/>
      <c r="F799" s="2"/>
      <c r="G799" s="2"/>
    </row>
    <row r="800" spans="5:7">
      <c r="E800" s="2"/>
      <c r="F800" s="2"/>
      <c r="G800" s="2"/>
    </row>
    <row r="801" spans="5:7">
      <c r="E801" s="2"/>
      <c r="F801" s="2"/>
      <c r="G801" s="2"/>
    </row>
    <row r="802" spans="5:7">
      <c r="E802" s="2"/>
      <c r="F802" s="2"/>
      <c r="G802" s="2"/>
    </row>
    <row r="803" spans="5:7">
      <c r="E803" s="2"/>
      <c r="F803" s="2"/>
      <c r="G803" s="2"/>
    </row>
    <row r="804" spans="5:7">
      <c r="E804" s="2"/>
      <c r="F804" s="2"/>
      <c r="G804" s="2"/>
    </row>
    <row r="805" spans="5:7">
      <c r="E805" s="2"/>
      <c r="F805" s="2"/>
      <c r="G805" s="2"/>
    </row>
    <row r="806" spans="5:7">
      <c r="E806" s="2"/>
      <c r="F806" s="2"/>
      <c r="G806" s="2"/>
    </row>
    <row r="807" spans="5:7">
      <c r="E807" s="2"/>
      <c r="F807" s="2"/>
      <c r="G807" s="2"/>
    </row>
    <row r="808" spans="5:7">
      <c r="E808" s="2"/>
      <c r="F808" s="2"/>
      <c r="G808" s="2"/>
    </row>
    <row r="809" spans="5:7">
      <c r="E809" s="2"/>
      <c r="F809" s="2"/>
      <c r="G809" s="2"/>
    </row>
    <row r="810" spans="5:7">
      <c r="E810" s="2"/>
      <c r="F810" s="2"/>
      <c r="G810" s="2"/>
    </row>
    <row r="811" spans="5:7">
      <c r="E811" s="2"/>
      <c r="F811" s="2"/>
      <c r="G811" s="2"/>
    </row>
    <row r="812" spans="5:7">
      <c r="E812" s="2"/>
      <c r="F812" s="2"/>
      <c r="G812" s="2"/>
    </row>
    <row r="813" spans="5:7">
      <c r="E813" s="2"/>
      <c r="F813" s="2"/>
      <c r="G813" s="2"/>
    </row>
    <row r="814" spans="5:7">
      <c r="E814" s="2"/>
      <c r="F814" s="2"/>
      <c r="G814" s="2"/>
    </row>
    <row r="815" spans="5:7">
      <c r="E815" s="2"/>
      <c r="F815" s="2"/>
      <c r="G815" s="2"/>
    </row>
    <row r="816" spans="5:7">
      <c r="E816" s="2"/>
      <c r="F816" s="2"/>
      <c r="G816" s="2"/>
    </row>
    <row r="817" spans="5:7">
      <c r="E817" s="2"/>
      <c r="F817" s="2"/>
      <c r="G817" s="2"/>
    </row>
    <row r="818" spans="5:7">
      <c r="E818" s="2"/>
      <c r="F818" s="2"/>
      <c r="G818" s="2"/>
    </row>
    <row r="819" spans="5:7">
      <c r="E819" s="2"/>
      <c r="F819" s="2"/>
      <c r="G819" s="2"/>
    </row>
    <row r="820" spans="5:7">
      <c r="E820" s="2"/>
      <c r="F820" s="2"/>
      <c r="G820" s="2"/>
    </row>
    <row r="821" spans="5:7">
      <c r="E821" s="2"/>
      <c r="F821" s="2"/>
      <c r="G821" s="2"/>
    </row>
    <row r="822" spans="5:7">
      <c r="E822" s="2"/>
      <c r="F822" s="2"/>
      <c r="G822" s="2"/>
    </row>
    <row r="823" spans="5:7">
      <c r="E823" s="2"/>
      <c r="F823" s="2"/>
      <c r="G823" s="2"/>
    </row>
    <row r="824" spans="5:7">
      <c r="E824" s="2"/>
      <c r="F824" s="2"/>
      <c r="G824" s="2"/>
    </row>
    <row r="825" spans="5:7">
      <c r="E825" s="2"/>
      <c r="F825" s="2"/>
      <c r="G825" s="2"/>
    </row>
    <row r="826" spans="5:7">
      <c r="E826" s="2"/>
      <c r="F826" s="2"/>
      <c r="G826" s="2"/>
    </row>
    <row r="827" spans="5:7">
      <c r="E827" s="2"/>
      <c r="F827" s="2"/>
      <c r="G827" s="2"/>
    </row>
    <row r="828" spans="5:7">
      <c r="E828" s="2"/>
      <c r="F828" s="2"/>
      <c r="G828" s="2"/>
    </row>
    <row r="829" spans="5:7">
      <c r="E829" s="2"/>
      <c r="F829" s="2"/>
      <c r="G829" s="2"/>
    </row>
    <row r="830" spans="5:7">
      <c r="E830" s="2"/>
      <c r="F830" s="2"/>
      <c r="G830" s="2"/>
    </row>
    <row r="831" spans="5:7">
      <c r="E831" s="2"/>
      <c r="F831" s="2"/>
      <c r="G831" s="2"/>
    </row>
    <row r="832" spans="5:7">
      <c r="E832" s="2"/>
      <c r="F832" s="2"/>
      <c r="G832" s="2"/>
    </row>
    <row r="833" spans="5:7">
      <c r="E833" s="2"/>
      <c r="F833" s="2"/>
      <c r="G833" s="2"/>
    </row>
    <row r="834" spans="5:7">
      <c r="E834" s="2"/>
      <c r="F834" s="2"/>
      <c r="G834" s="2"/>
    </row>
    <row r="835" spans="5:7">
      <c r="E835" s="2"/>
      <c r="F835" s="2"/>
      <c r="G835" s="2"/>
    </row>
    <row r="836" spans="5:7">
      <c r="E836" s="2"/>
      <c r="F836" s="2"/>
      <c r="G836" s="2"/>
    </row>
    <row r="837" spans="5:7">
      <c r="E837" s="2"/>
      <c r="F837" s="2"/>
      <c r="G837" s="2"/>
    </row>
    <row r="838" spans="5:7">
      <c r="E838" s="2"/>
      <c r="F838" s="2"/>
      <c r="G838" s="2"/>
    </row>
    <row r="839" spans="5:7">
      <c r="E839" s="2"/>
      <c r="F839" s="2"/>
      <c r="G839" s="2"/>
    </row>
    <row r="840" spans="5:7">
      <c r="E840" s="2"/>
      <c r="F840" s="2"/>
      <c r="G840" s="2"/>
    </row>
    <row r="841" spans="5:7">
      <c r="E841" s="2"/>
      <c r="F841" s="2"/>
      <c r="G841" s="2"/>
    </row>
    <row r="842" spans="5:7">
      <c r="E842" s="2"/>
      <c r="F842" s="2"/>
      <c r="G842" s="2"/>
    </row>
    <row r="843" spans="5:7">
      <c r="E843" s="2"/>
      <c r="F843" s="2"/>
      <c r="G843" s="2"/>
    </row>
    <row r="844" spans="5:7">
      <c r="E844" s="2"/>
      <c r="F844" s="2"/>
      <c r="G844" s="2"/>
    </row>
    <row r="845" spans="5:7">
      <c r="E845" s="2"/>
      <c r="F845" s="2"/>
      <c r="G845" s="2"/>
    </row>
    <row r="846" spans="5:7">
      <c r="E846" s="2"/>
      <c r="F846" s="2"/>
      <c r="G846" s="2"/>
    </row>
    <row r="847" spans="5:7">
      <c r="E847" s="2"/>
      <c r="F847" s="2"/>
      <c r="G847" s="2"/>
    </row>
    <row r="848" spans="5:7">
      <c r="E848" s="2"/>
      <c r="F848" s="2"/>
      <c r="G848" s="2"/>
    </row>
    <row r="849" spans="5:7">
      <c r="E849" s="2"/>
      <c r="F849" s="2"/>
      <c r="G849" s="2"/>
    </row>
    <row r="850" spans="5:7">
      <c r="E850" s="2"/>
      <c r="F850" s="2"/>
      <c r="G850" s="2"/>
    </row>
    <row r="851" spans="5:7">
      <c r="E851" s="2"/>
      <c r="F851" s="2"/>
      <c r="G851" s="2"/>
    </row>
    <row r="852" spans="5:7">
      <c r="E852" s="2"/>
      <c r="F852" s="2"/>
      <c r="G852" s="2"/>
    </row>
    <row r="853" spans="5:7">
      <c r="E853" s="2"/>
      <c r="F853" s="2"/>
      <c r="G853" s="2"/>
    </row>
    <row r="854" spans="5:7">
      <c r="E854" s="2"/>
      <c r="F854" s="2"/>
      <c r="G854" s="2"/>
    </row>
    <row r="855" spans="5:7">
      <c r="E855" s="2"/>
      <c r="F855" s="2"/>
      <c r="G855" s="2"/>
    </row>
    <row r="856" spans="5:7">
      <c r="E856" s="2"/>
      <c r="F856" s="2"/>
      <c r="G856" s="2"/>
    </row>
    <row r="857" spans="5:7">
      <c r="E857" s="2"/>
      <c r="F857" s="2"/>
      <c r="G857" s="2"/>
    </row>
    <row r="858" spans="5:7">
      <c r="E858" s="2"/>
      <c r="F858" s="2"/>
      <c r="G858" s="2"/>
    </row>
    <row r="859" spans="5:7">
      <c r="E859" s="2"/>
      <c r="F859" s="2"/>
      <c r="G859" s="2"/>
    </row>
    <row r="860" spans="5:7">
      <c r="E860" s="2"/>
      <c r="F860" s="2"/>
      <c r="G860" s="2"/>
    </row>
    <row r="861" spans="5:7">
      <c r="E861" s="2"/>
      <c r="F861" s="2"/>
      <c r="G861" s="2"/>
    </row>
    <row r="862" spans="5:7">
      <c r="E862" s="2"/>
      <c r="F862" s="2"/>
      <c r="G862" s="2"/>
    </row>
    <row r="863" spans="5:7">
      <c r="E863" s="2"/>
      <c r="F863" s="2"/>
      <c r="G863" s="2"/>
    </row>
    <row r="864" spans="5:7">
      <c r="E864" s="2"/>
      <c r="F864" s="2"/>
      <c r="G864" s="2"/>
    </row>
    <row r="865" spans="5:7">
      <c r="E865" s="2"/>
      <c r="F865" s="2"/>
      <c r="G865" s="2"/>
    </row>
    <row r="866" spans="5:7">
      <c r="E866" s="2"/>
      <c r="F866" s="2"/>
      <c r="G866" s="2"/>
    </row>
    <row r="867" spans="5:7">
      <c r="E867" s="2"/>
      <c r="F867" s="2"/>
      <c r="G867" s="2"/>
    </row>
    <row r="868" spans="5:7">
      <c r="E868" s="2"/>
      <c r="F868" s="2"/>
      <c r="G868" s="2"/>
    </row>
    <row r="869" spans="5:7">
      <c r="E869" s="2"/>
      <c r="F869" s="2"/>
      <c r="G869" s="2"/>
    </row>
    <row r="870" spans="5:7">
      <c r="E870" s="2"/>
      <c r="F870" s="2"/>
      <c r="G870" s="2"/>
    </row>
    <row r="871" spans="5:7">
      <c r="E871" s="2"/>
      <c r="F871" s="2"/>
      <c r="G871" s="2"/>
    </row>
    <row r="872" spans="5:7">
      <c r="E872" s="2"/>
      <c r="F872" s="2"/>
      <c r="G872" s="2"/>
    </row>
    <row r="873" spans="5:7">
      <c r="E873" s="2"/>
      <c r="F873" s="2"/>
      <c r="G873" s="2"/>
    </row>
    <row r="874" spans="5:7">
      <c r="E874" s="2"/>
      <c r="F874" s="2"/>
      <c r="G874" s="2"/>
    </row>
    <row r="875" spans="5:7">
      <c r="E875" s="2"/>
      <c r="F875" s="2"/>
      <c r="G875" s="2"/>
    </row>
    <row r="876" spans="5:7">
      <c r="E876" s="2"/>
      <c r="F876" s="2"/>
      <c r="G876" s="2"/>
    </row>
    <row r="877" spans="5:7">
      <c r="E877" s="2"/>
      <c r="F877" s="2"/>
      <c r="G877" s="2"/>
    </row>
    <row r="878" spans="5:7">
      <c r="E878" s="2"/>
      <c r="F878" s="2"/>
      <c r="G878" s="2"/>
    </row>
    <row r="879" spans="5:7">
      <c r="E879" s="2"/>
      <c r="F879" s="2"/>
      <c r="G879" s="2"/>
    </row>
    <row r="880" spans="5:7">
      <c r="E880" s="2"/>
      <c r="F880" s="2"/>
      <c r="G880" s="2"/>
    </row>
    <row r="881" spans="5:7">
      <c r="E881" s="2"/>
      <c r="F881" s="2"/>
      <c r="G881" s="2"/>
    </row>
    <row r="882" spans="5:7">
      <c r="E882" s="2"/>
      <c r="F882" s="2"/>
      <c r="G882" s="2"/>
    </row>
    <row r="883" spans="5:7">
      <c r="E883" s="2"/>
      <c r="F883" s="2"/>
      <c r="G883" s="2"/>
    </row>
    <row r="884" spans="5:7">
      <c r="E884" s="2"/>
      <c r="F884" s="2"/>
      <c r="G884" s="2"/>
    </row>
    <row r="885" spans="5:7">
      <c r="E885" s="2"/>
      <c r="F885" s="2"/>
      <c r="G885" s="2"/>
    </row>
    <row r="886" spans="5:7">
      <c r="E886" s="2"/>
      <c r="F886" s="2"/>
      <c r="G886" s="2"/>
    </row>
    <row r="887" spans="5:7">
      <c r="E887" s="2"/>
      <c r="F887" s="2"/>
      <c r="G887" s="2"/>
    </row>
    <row r="888" spans="5:7">
      <c r="E888" s="2"/>
      <c r="F888" s="2"/>
      <c r="G888" s="2"/>
    </row>
    <row r="889" spans="5:7">
      <c r="E889" s="2"/>
      <c r="F889" s="2"/>
      <c r="G889" s="2"/>
    </row>
    <row r="890" spans="5:7">
      <c r="E890" s="2"/>
      <c r="F890" s="2"/>
      <c r="G890" s="2"/>
    </row>
    <row r="891" spans="5:7">
      <c r="E891" s="2"/>
      <c r="F891" s="2"/>
      <c r="G891" s="2"/>
    </row>
    <row r="892" spans="5:7">
      <c r="E892" s="2"/>
      <c r="F892" s="2"/>
      <c r="G892" s="2"/>
    </row>
    <row r="893" spans="5:7">
      <c r="E893" s="2"/>
      <c r="F893" s="2"/>
      <c r="G893" s="2"/>
    </row>
    <row r="894" spans="5:7">
      <c r="E894" s="2"/>
      <c r="F894" s="2"/>
      <c r="G894" s="2"/>
    </row>
    <row r="895" spans="5:7">
      <c r="E895" s="2"/>
      <c r="F895" s="2"/>
      <c r="G895" s="2"/>
    </row>
    <row r="896" spans="5:7">
      <c r="E896" s="2"/>
      <c r="F896" s="2"/>
      <c r="G896" s="2"/>
    </row>
    <row r="897" spans="5:7">
      <c r="E897" s="2"/>
      <c r="F897" s="2"/>
      <c r="G897" s="2"/>
    </row>
    <row r="898" spans="5:7">
      <c r="E898" s="2"/>
      <c r="F898" s="2"/>
      <c r="G898" s="2"/>
    </row>
    <row r="899" spans="5:7">
      <c r="E899" s="2"/>
      <c r="F899" s="2"/>
      <c r="G899" s="2"/>
    </row>
    <row r="900" spans="5:7">
      <c r="E900" s="2"/>
      <c r="F900" s="2"/>
      <c r="G900" s="2"/>
    </row>
    <row r="901" spans="5:7">
      <c r="E901" s="2"/>
      <c r="F901" s="2"/>
      <c r="G901" s="2"/>
    </row>
    <row r="902" spans="5:7">
      <c r="E902" s="2"/>
      <c r="F902" s="2"/>
      <c r="G902" s="2"/>
    </row>
    <row r="903" spans="5:7">
      <c r="E903" s="2"/>
      <c r="F903" s="2"/>
      <c r="G903" s="2"/>
    </row>
    <row r="904" spans="5:7">
      <c r="E904" s="2"/>
      <c r="F904" s="2"/>
      <c r="G904" s="2"/>
    </row>
    <row r="905" spans="5:7">
      <c r="E905" s="2"/>
      <c r="F905" s="2"/>
      <c r="G905" s="2"/>
    </row>
    <row r="906" spans="5:7">
      <c r="E906" s="2"/>
      <c r="F906" s="2"/>
      <c r="G906" s="2"/>
    </row>
    <row r="907" spans="5:7">
      <c r="E907" s="2"/>
      <c r="F907" s="2"/>
      <c r="G907" s="2"/>
    </row>
    <row r="908" spans="5:7">
      <c r="E908" s="2"/>
      <c r="F908" s="2"/>
      <c r="G908" s="2"/>
    </row>
    <row r="909" spans="5:7">
      <c r="E909" s="2"/>
      <c r="F909" s="2"/>
      <c r="G909" s="2"/>
    </row>
    <row r="910" spans="5:7">
      <c r="E910" s="2"/>
      <c r="F910" s="2"/>
      <c r="G910" s="2"/>
    </row>
    <row r="911" spans="5:7">
      <c r="E911" s="2"/>
      <c r="F911" s="2"/>
      <c r="G911" s="2"/>
    </row>
    <row r="912" spans="5:7">
      <c r="E912" s="2"/>
      <c r="F912" s="2"/>
      <c r="G912" s="2"/>
    </row>
    <row r="913" spans="5:7">
      <c r="E913" s="2"/>
      <c r="F913" s="2"/>
      <c r="G913" s="2"/>
    </row>
    <row r="914" spans="5:7">
      <c r="E914" s="2"/>
      <c r="F914" s="2"/>
      <c r="G914" s="2"/>
    </row>
    <row r="915" spans="5:7">
      <c r="E915" s="2"/>
      <c r="F915" s="2"/>
      <c r="G915" s="2"/>
    </row>
    <row r="916" spans="5:7">
      <c r="E916" s="2"/>
      <c r="F916" s="2"/>
      <c r="G916" s="2"/>
    </row>
    <row r="917" spans="5:7">
      <c r="E917" s="2"/>
      <c r="F917" s="2"/>
      <c r="G917" s="2"/>
    </row>
    <row r="918" spans="5:7">
      <c r="E918" s="2"/>
      <c r="F918" s="2"/>
      <c r="G918" s="2"/>
    </row>
    <row r="919" spans="5:7">
      <c r="E919" s="2"/>
      <c r="F919" s="2"/>
      <c r="G919" s="2"/>
    </row>
    <row r="920" spans="5:7">
      <c r="E920" s="2"/>
      <c r="F920" s="2"/>
      <c r="G920" s="2"/>
    </row>
    <row r="921" spans="5:7">
      <c r="E921" s="2"/>
      <c r="F921" s="2"/>
      <c r="G921" s="2"/>
    </row>
    <row r="922" spans="5:7">
      <c r="E922" s="2"/>
      <c r="F922" s="2"/>
      <c r="G922" s="2"/>
    </row>
    <row r="923" spans="5:7">
      <c r="E923" s="2"/>
      <c r="F923" s="2"/>
      <c r="G923" s="2"/>
    </row>
    <row r="924" spans="5:7">
      <c r="E924" s="2"/>
      <c r="F924" s="2"/>
      <c r="G924" s="2"/>
    </row>
    <row r="925" spans="5:7">
      <c r="E925" s="2"/>
      <c r="F925" s="2"/>
      <c r="G925" s="2"/>
    </row>
    <row r="926" spans="5:7">
      <c r="E926" s="2"/>
      <c r="F926" s="2"/>
      <c r="G926" s="2"/>
    </row>
    <row r="927" spans="5:7">
      <c r="E927" s="2"/>
      <c r="F927" s="2"/>
      <c r="G927" s="2"/>
    </row>
    <row r="928" spans="5:7">
      <c r="E928" s="2"/>
      <c r="F928" s="2"/>
      <c r="G928" s="2"/>
    </row>
    <row r="929" spans="5:7">
      <c r="E929" s="2"/>
      <c r="F929" s="2"/>
      <c r="G929" s="2"/>
    </row>
    <row r="930" spans="5:7">
      <c r="E930" s="2"/>
      <c r="F930" s="2"/>
      <c r="G930" s="2"/>
    </row>
    <row r="931" spans="5:7">
      <c r="E931" s="2"/>
      <c r="F931" s="2"/>
      <c r="G931" s="2"/>
    </row>
    <row r="932" spans="5:7">
      <c r="E932" s="2"/>
      <c r="F932" s="2"/>
      <c r="G932" s="2"/>
    </row>
    <row r="933" spans="5:7">
      <c r="E933" s="2"/>
      <c r="F933" s="2"/>
      <c r="G933" s="2"/>
    </row>
    <row r="934" spans="5:7">
      <c r="E934" s="2"/>
      <c r="F934" s="2"/>
      <c r="G934" s="2"/>
    </row>
    <row r="935" spans="5:7">
      <c r="E935" s="2"/>
      <c r="F935" s="2"/>
      <c r="G935" s="2"/>
    </row>
    <row r="936" spans="5:7">
      <c r="E936" s="2"/>
      <c r="F936" s="2"/>
      <c r="G936" s="2"/>
    </row>
    <row r="937" spans="5:7">
      <c r="E937" s="2"/>
      <c r="F937" s="2"/>
      <c r="G937" s="2"/>
    </row>
    <row r="938" spans="5:7">
      <c r="E938" s="2"/>
      <c r="F938" s="2"/>
      <c r="G938" s="2"/>
    </row>
    <row r="939" spans="5:7">
      <c r="E939" s="2"/>
      <c r="F939" s="2"/>
      <c r="G939" s="2"/>
    </row>
    <row r="940" spans="5:7">
      <c r="E940" s="2"/>
      <c r="F940" s="2"/>
      <c r="G940" s="2"/>
    </row>
    <row r="941" spans="5:7">
      <c r="E941" s="2"/>
      <c r="F941" s="2"/>
      <c r="G941" s="2"/>
    </row>
    <row r="942" spans="5:7">
      <c r="E942" s="2"/>
      <c r="F942" s="2"/>
      <c r="G942" s="2"/>
    </row>
    <row r="943" spans="5:7">
      <c r="E943" s="2"/>
      <c r="F943" s="2"/>
      <c r="G943" s="2"/>
    </row>
    <row r="944" spans="5:7">
      <c r="E944" s="2"/>
      <c r="F944" s="2"/>
      <c r="G944" s="2"/>
    </row>
    <row r="945" spans="5:7">
      <c r="E945" s="2"/>
      <c r="F945" s="2"/>
      <c r="G945" s="2"/>
    </row>
    <row r="946" spans="5:7">
      <c r="E946" s="2"/>
      <c r="F946" s="2"/>
      <c r="G946" s="2"/>
    </row>
    <row r="947" spans="5:7">
      <c r="E947" s="2"/>
      <c r="F947" s="2"/>
      <c r="G947" s="2"/>
    </row>
    <row r="948" spans="5:7">
      <c r="E948" s="2"/>
      <c r="F948" s="2"/>
      <c r="G948" s="2"/>
    </row>
    <row r="949" spans="5:7">
      <c r="E949" s="2"/>
      <c r="F949" s="2"/>
      <c r="G949" s="2"/>
    </row>
    <row r="950" spans="5:7">
      <c r="E950" s="2"/>
      <c r="F950" s="2"/>
      <c r="G950" s="2"/>
    </row>
    <row r="951" spans="5:7">
      <c r="E951" s="2"/>
      <c r="F951" s="2"/>
      <c r="G951" s="2"/>
    </row>
    <row r="952" spans="5:7">
      <c r="E952" s="2"/>
      <c r="F952" s="2"/>
      <c r="G952" s="2"/>
    </row>
    <row r="953" spans="5:7">
      <c r="E953" s="2"/>
      <c r="F953" s="2"/>
      <c r="G953" s="2"/>
    </row>
    <row r="954" spans="5:7">
      <c r="E954" s="2"/>
      <c r="F954" s="2"/>
      <c r="G954" s="2"/>
    </row>
    <row r="955" spans="5:7">
      <c r="E955" s="2"/>
      <c r="F955" s="2"/>
      <c r="G955" s="2"/>
    </row>
    <row r="956" spans="5:7">
      <c r="E956" s="2"/>
      <c r="F956" s="2"/>
      <c r="G956" s="2"/>
    </row>
    <row r="957" spans="5:7">
      <c r="E957" s="2"/>
      <c r="F957" s="2"/>
      <c r="G957" s="2"/>
    </row>
    <row r="958" spans="5:7">
      <c r="E958" s="2"/>
      <c r="F958" s="2"/>
      <c r="G958" s="2"/>
    </row>
    <row r="959" spans="5:7">
      <c r="E959" s="2"/>
      <c r="F959" s="2"/>
      <c r="G959" s="2"/>
    </row>
    <row r="960" spans="5:7">
      <c r="E960" s="2"/>
      <c r="F960" s="2"/>
      <c r="G960" s="2"/>
    </row>
    <row r="961" spans="5:7">
      <c r="E961" s="2"/>
      <c r="F961" s="2"/>
      <c r="G961" s="2"/>
    </row>
    <row r="962" spans="5:7">
      <c r="E962" s="2"/>
      <c r="F962" s="2"/>
      <c r="G962" s="2"/>
    </row>
    <row r="963" spans="5:7">
      <c r="E963" s="2"/>
      <c r="F963" s="2"/>
      <c r="G963" s="2"/>
    </row>
    <row r="964" spans="5:7">
      <c r="E964" s="2"/>
      <c r="F964" s="2"/>
      <c r="G964" s="2"/>
    </row>
    <row r="965" spans="5:7">
      <c r="E965" s="2"/>
      <c r="F965" s="2"/>
      <c r="G965" s="2"/>
    </row>
    <row r="966" spans="5:7">
      <c r="E966" s="2"/>
      <c r="F966" s="2"/>
      <c r="G966" s="2"/>
    </row>
    <row r="967" spans="5:7">
      <c r="E967" s="2"/>
      <c r="F967" s="2"/>
      <c r="G967" s="2"/>
    </row>
    <row r="968" spans="5:7">
      <c r="E968" s="2"/>
      <c r="F968" s="2"/>
      <c r="G968" s="2"/>
    </row>
    <row r="969" spans="5:7">
      <c r="E969" s="2"/>
      <c r="F969" s="2"/>
      <c r="G969" s="2"/>
    </row>
    <row r="970" spans="5:7">
      <c r="E970" s="2"/>
      <c r="F970" s="2"/>
      <c r="G970" s="2"/>
    </row>
    <row r="971" spans="5:7">
      <c r="E971" s="2"/>
      <c r="F971" s="2"/>
      <c r="G971" s="2"/>
    </row>
    <row r="972" spans="5:7">
      <c r="E972" s="2"/>
      <c r="F972" s="2"/>
      <c r="G972" s="2"/>
    </row>
    <row r="973" spans="5:7">
      <c r="E973" s="2"/>
      <c r="F973" s="2"/>
      <c r="G973" s="2"/>
    </row>
    <row r="974" spans="5:7">
      <c r="E974" s="2"/>
      <c r="F974" s="2"/>
      <c r="G974" s="2"/>
    </row>
    <row r="975" spans="5:7">
      <c r="E975" s="2"/>
      <c r="F975" s="2"/>
      <c r="G975" s="2"/>
    </row>
    <row r="976" spans="5:7">
      <c r="E976" s="2"/>
      <c r="F976" s="2"/>
      <c r="G976" s="2"/>
    </row>
    <row r="977" spans="5:7">
      <c r="E977" s="2"/>
      <c r="F977" s="2"/>
      <c r="G977" s="2"/>
    </row>
    <row r="978" spans="5:7">
      <c r="E978" s="2"/>
      <c r="F978" s="2"/>
      <c r="G978" s="2"/>
    </row>
    <row r="979" spans="5:7">
      <c r="E979" s="2"/>
      <c r="F979" s="2"/>
      <c r="G979" s="2"/>
    </row>
    <row r="980" spans="5:7">
      <c r="E980" s="2"/>
      <c r="F980" s="2"/>
      <c r="G980" s="2"/>
    </row>
    <row r="981" spans="5:7">
      <c r="E981" s="2"/>
      <c r="F981" s="2"/>
      <c r="G981" s="2"/>
    </row>
    <row r="982" spans="5:7">
      <c r="E982" s="2"/>
      <c r="F982" s="2"/>
      <c r="G982" s="2"/>
    </row>
    <row r="983" spans="5:7">
      <c r="E983" s="2"/>
      <c r="F983" s="2"/>
      <c r="G983" s="2"/>
    </row>
    <row r="984" spans="5:7">
      <c r="E984" s="2"/>
      <c r="F984" s="2"/>
      <c r="G984" s="2"/>
    </row>
    <row r="985" spans="5:7">
      <c r="E985" s="2"/>
      <c r="F985" s="2"/>
      <c r="G985" s="2"/>
    </row>
    <row r="986" spans="5:7">
      <c r="E986" s="2"/>
      <c r="F986" s="2"/>
      <c r="G986" s="2"/>
    </row>
    <row r="987" spans="5:7">
      <c r="E987" s="2"/>
      <c r="F987" s="2"/>
      <c r="G987" s="2"/>
    </row>
    <row r="988" spans="5:7">
      <c r="E988" s="2"/>
      <c r="F988" s="2"/>
      <c r="G988" s="2"/>
    </row>
    <row r="989" spans="5:7">
      <c r="E989" s="2"/>
      <c r="F989" s="2"/>
      <c r="G989" s="2"/>
    </row>
    <row r="990" spans="5:7">
      <c r="E990" s="2"/>
      <c r="F990" s="2"/>
      <c r="G990" s="2"/>
    </row>
    <row r="991" spans="5:7">
      <c r="E991" s="2"/>
      <c r="F991" s="2"/>
      <c r="G991" s="2"/>
    </row>
    <row r="992" spans="5:7">
      <c r="E992" s="2"/>
      <c r="F992" s="2"/>
      <c r="G992" s="2"/>
    </row>
    <row r="993" spans="5:7">
      <c r="E993" s="2"/>
      <c r="F993" s="2"/>
      <c r="G993" s="2"/>
    </row>
    <row r="994" spans="5:7">
      <c r="E994" s="2"/>
      <c r="F994" s="2"/>
      <c r="G994" s="2"/>
    </row>
    <row r="995" spans="5:7">
      <c r="E995" s="2"/>
      <c r="F995" s="2"/>
      <c r="G995" s="2"/>
    </row>
    <row r="996" spans="5:7">
      <c r="E996" s="2"/>
      <c r="F996" s="2"/>
      <c r="G996" s="2"/>
    </row>
    <row r="997" spans="5:7">
      <c r="E997" s="2"/>
      <c r="F997" s="2"/>
      <c r="G997" s="2"/>
    </row>
    <row r="998" spans="5:7">
      <c r="E998" s="2"/>
      <c r="F998" s="2"/>
      <c r="G998" s="2"/>
    </row>
    <row r="999" spans="5:7">
      <c r="E999" s="2"/>
      <c r="F999" s="2"/>
      <c r="G999" s="2"/>
    </row>
    <row r="1000" spans="5:7">
      <c r="E1000" s="2"/>
      <c r="F1000" s="2"/>
      <c r="G1000" s="2"/>
    </row>
    <row r="1001" spans="5:7">
      <c r="E1001" s="2"/>
      <c r="F1001" s="2"/>
      <c r="G1001" s="2"/>
    </row>
    <row r="1002" spans="5:7">
      <c r="E1002" s="2"/>
      <c r="F1002" s="2"/>
      <c r="G1002" s="2"/>
    </row>
    <row r="1003" spans="5:7">
      <c r="E1003" s="2"/>
      <c r="F1003" s="2"/>
      <c r="G1003" s="2"/>
    </row>
    <row r="1004" spans="5:7">
      <c r="E1004" s="2"/>
      <c r="F1004" s="2"/>
      <c r="G1004" s="2"/>
    </row>
    <row r="1005" spans="5:7">
      <c r="E1005" s="2"/>
      <c r="F1005" s="2"/>
      <c r="G1005" s="2"/>
    </row>
    <row r="1006" spans="5:7">
      <c r="E1006" s="2"/>
      <c r="F1006" s="2"/>
      <c r="G1006" s="2"/>
    </row>
    <row r="1007" spans="5:7">
      <c r="E1007" s="2"/>
      <c r="F1007" s="2"/>
      <c r="G1007" s="2"/>
    </row>
    <row r="1008" spans="5:7">
      <c r="E1008" s="2"/>
      <c r="F1008" s="2"/>
      <c r="G1008" s="2"/>
    </row>
    <row r="1009" spans="5:7">
      <c r="E1009" s="2"/>
      <c r="F1009" s="2"/>
      <c r="G1009" s="2"/>
    </row>
    <row r="1010" spans="5:7">
      <c r="E1010" s="2"/>
      <c r="F1010" s="2"/>
      <c r="G1010" s="2"/>
    </row>
    <row r="1011" spans="5:7">
      <c r="E1011" s="2"/>
      <c r="F1011" s="2"/>
      <c r="G1011" s="2"/>
    </row>
    <row r="1012" spans="5:7">
      <c r="E1012" s="2"/>
      <c r="F1012" s="2"/>
      <c r="G1012" s="2"/>
    </row>
    <row r="1013" spans="5:7">
      <c r="E1013" s="2"/>
      <c r="F1013" s="2"/>
      <c r="G1013" s="2"/>
    </row>
    <row r="1014" spans="5:7">
      <c r="E1014" s="2"/>
      <c r="F1014" s="2"/>
      <c r="G1014" s="2"/>
    </row>
    <row r="1015" spans="5:7">
      <c r="E1015" s="2"/>
      <c r="F1015" s="2"/>
      <c r="G1015" s="2"/>
    </row>
    <row r="1016" spans="5:7">
      <c r="E1016" s="2"/>
      <c r="F1016" s="2"/>
      <c r="G1016" s="2"/>
    </row>
    <row r="1017" spans="5:7">
      <c r="E1017" s="2"/>
      <c r="F1017" s="2"/>
      <c r="G1017" s="2"/>
    </row>
    <row r="1018" spans="5:7">
      <c r="E1018" s="2"/>
      <c r="F1018" s="2"/>
      <c r="G1018" s="2"/>
    </row>
    <row r="1019" spans="5:7">
      <c r="E1019" s="2"/>
      <c r="F1019" s="2"/>
      <c r="G1019" s="2"/>
    </row>
    <row r="1020" spans="5:7">
      <c r="E1020" s="2"/>
      <c r="F1020" s="2"/>
      <c r="G1020" s="2"/>
    </row>
    <row r="1021" spans="5:7">
      <c r="E1021" s="2"/>
      <c r="F1021" s="2"/>
      <c r="G1021" s="2"/>
    </row>
    <row r="1022" spans="5:7">
      <c r="E1022" s="2"/>
      <c r="F1022" s="2"/>
      <c r="G1022" s="2"/>
    </row>
    <row r="1023" spans="5:7">
      <c r="E1023" s="2"/>
      <c r="F1023" s="2"/>
      <c r="G1023" s="2"/>
    </row>
    <row r="1024" spans="5:7">
      <c r="E1024" s="2"/>
      <c r="F1024" s="2"/>
      <c r="G1024" s="2"/>
    </row>
    <row r="1025" spans="5:7">
      <c r="E1025" s="2"/>
      <c r="F1025" s="2"/>
      <c r="G1025" s="2"/>
    </row>
    <row r="1026" spans="5:7">
      <c r="E1026" s="2"/>
      <c r="F1026" s="2"/>
      <c r="G1026" s="2"/>
    </row>
    <row r="1027" spans="5:7">
      <c r="E1027" s="2"/>
      <c r="F1027" s="2"/>
      <c r="G1027" s="2"/>
    </row>
    <row r="1028" spans="5:7">
      <c r="E1028" s="2"/>
      <c r="F1028" s="2"/>
      <c r="G1028" s="2"/>
    </row>
    <row r="1029" spans="5:7">
      <c r="E1029" s="2"/>
      <c r="F1029" s="2"/>
      <c r="G1029" s="2"/>
    </row>
    <row r="1030" spans="5:7">
      <c r="E1030" s="2"/>
      <c r="F1030" s="2"/>
      <c r="G1030" s="2"/>
    </row>
    <row r="1031" spans="5:7">
      <c r="E1031" s="2"/>
      <c r="F1031" s="2"/>
      <c r="G1031" s="2"/>
    </row>
    <row r="1032" spans="5:7">
      <c r="E1032" s="2"/>
      <c r="F1032" s="2"/>
      <c r="G1032" s="2"/>
    </row>
    <row r="1033" spans="5:7">
      <c r="E1033" s="2"/>
      <c r="F1033" s="2"/>
      <c r="G1033" s="2"/>
    </row>
    <row r="1034" spans="5:7">
      <c r="E1034" s="2"/>
      <c r="F1034" s="2"/>
      <c r="G1034" s="2"/>
    </row>
    <row r="1035" spans="5:7">
      <c r="E1035" s="2"/>
      <c r="F1035" s="2"/>
      <c r="G1035" s="2"/>
    </row>
    <row r="1036" spans="5:7">
      <c r="E1036" s="2"/>
      <c r="F1036" s="2"/>
      <c r="G1036" s="2"/>
    </row>
    <row r="1037" spans="5:7">
      <c r="E1037" s="2"/>
      <c r="F1037" s="2"/>
      <c r="G1037" s="2"/>
    </row>
    <row r="1038" spans="5:7">
      <c r="E1038" s="2"/>
      <c r="F1038" s="2"/>
      <c r="G1038" s="2"/>
    </row>
    <row r="1039" spans="5:7">
      <c r="E1039" s="2"/>
      <c r="F1039" s="2"/>
      <c r="G1039" s="2"/>
    </row>
    <row r="1040" spans="5:7">
      <c r="E1040" s="2"/>
      <c r="F1040" s="2"/>
      <c r="G1040" s="2"/>
    </row>
    <row r="1041" spans="5:7">
      <c r="E1041" s="2"/>
      <c r="F1041" s="2"/>
      <c r="G1041" s="2"/>
    </row>
    <row r="1042" spans="5:7">
      <c r="E1042" s="2"/>
      <c r="F1042" s="2"/>
      <c r="G1042" s="2"/>
    </row>
    <row r="1043" spans="5:7">
      <c r="E1043" s="2"/>
      <c r="F1043" s="2"/>
      <c r="G1043" s="2"/>
    </row>
    <row r="1044" spans="5:7">
      <c r="E1044" s="2"/>
      <c r="F1044" s="2"/>
      <c r="G1044" s="2"/>
    </row>
    <row r="1045" spans="5:7">
      <c r="E1045" s="2"/>
      <c r="F1045" s="2"/>
      <c r="G1045" s="2"/>
    </row>
    <row r="1046" spans="5:7">
      <c r="E1046" s="2"/>
      <c r="F1046" s="2"/>
      <c r="G1046" s="2"/>
    </row>
    <row r="1047" spans="5:7">
      <c r="E1047" s="2"/>
      <c r="F1047" s="2"/>
      <c r="G1047" s="2"/>
    </row>
    <row r="1048" spans="5:7">
      <c r="E1048" s="2"/>
      <c r="F1048" s="2"/>
      <c r="G1048" s="2"/>
    </row>
    <row r="1049" spans="5:7">
      <c r="E1049" s="2"/>
      <c r="F1049" s="2"/>
      <c r="G1049" s="2"/>
    </row>
    <row r="1050" spans="5:7">
      <c r="E1050" s="2"/>
      <c r="F1050" s="2"/>
      <c r="G1050" s="2"/>
    </row>
    <row r="1051" spans="5:7">
      <c r="E1051" s="2"/>
      <c r="F1051" s="2"/>
      <c r="G1051" s="2"/>
    </row>
    <row r="1052" spans="5:7">
      <c r="E1052" s="2"/>
      <c r="F1052" s="2"/>
      <c r="G1052" s="2"/>
    </row>
    <row r="1053" spans="5:7">
      <c r="E1053" s="2"/>
      <c r="F1053" s="2"/>
      <c r="G1053" s="2"/>
    </row>
    <row r="1054" spans="5:7">
      <c r="E1054" s="2"/>
      <c r="F1054" s="2"/>
      <c r="G1054" s="2"/>
    </row>
    <row r="1055" spans="5:7">
      <c r="E1055" s="2"/>
      <c r="F1055" s="2"/>
      <c r="G1055" s="2"/>
    </row>
    <row r="1056" spans="5:7">
      <c r="E1056" s="2"/>
      <c r="F1056" s="2"/>
      <c r="G1056" s="2"/>
    </row>
    <row r="1057" spans="5:7">
      <c r="E1057" s="2"/>
      <c r="F1057" s="2"/>
      <c r="G1057" s="2"/>
    </row>
    <row r="1058" spans="5:7">
      <c r="E1058" s="2"/>
      <c r="F1058" s="2"/>
      <c r="G1058" s="2"/>
    </row>
    <row r="1059" spans="5:7">
      <c r="E1059" s="2"/>
      <c r="F1059" s="2"/>
      <c r="G1059" s="2"/>
    </row>
    <row r="1060" spans="5:7">
      <c r="E1060" s="2"/>
      <c r="F1060" s="2"/>
      <c r="G1060" s="2"/>
    </row>
    <row r="1061" spans="5:7">
      <c r="E1061" s="2"/>
      <c r="F1061" s="2"/>
      <c r="G1061" s="2"/>
    </row>
    <row r="1062" spans="5:7">
      <c r="E1062" s="2"/>
      <c r="F1062" s="2"/>
      <c r="G1062" s="2"/>
    </row>
    <row r="1063" spans="5:7">
      <c r="E1063" s="2"/>
      <c r="F1063" s="2"/>
      <c r="G1063" s="2"/>
    </row>
    <row r="1064" spans="5:7">
      <c r="E1064" s="2"/>
      <c r="F1064" s="2"/>
      <c r="G1064" s="2"/>
    </row>
    <row r="1065" spans="5:7">
      <c r="E1065" s="2"/>
      <c r="F1065" s="2"/>
      <c r="G1065" s="2"/>
    </row>
    <row r="1066" spans="5:7">
      <c r="E1066" s="2"/>
      <c r="F1066" s="2"/>
      <c r="G1066" s="2"/>
    </row>
    <row r="1067" spans="5:7">
      <c r="E1067" s="2"/>
      <c r="F1067" s="2"/>
      <c r="G1067" s="2"/>
    </row>
    <row r="1068" spans="5:7">
      <c r="E1068" s="2"/>
      <c r="F1068" s="2"/>
      <c r="G1068" s="2"/>
    </row>
    <row r="1069" spans="5:7">
      <c r="E1069" s="2"/>
      <c r="F1069" s="2"/>
      <c r="G1069" s="2"/>
    </row>
    <row r="1070" spans="5:7">
      <c r="E1070" s="2"/>
      <c r="F1070" s="2"/>
      <c r="G1070" s="2"/>
    </row>
    <row r="1071" spans="5:7">
      <c r="E1071" s="2"/>
      <c r="F1071" s="2"/>
      <c r="G1071" s="2"/>
    </row>
    <row r="1072" spans="5:7">
      <c r="E1072" s="2"/>
      <c r="F1072" s="2"/>
      <c r="G1072" s="2"/>
    </row>
    <row r="1073" spans="5:7">
      <c r="E1073" s="2"/>
      <c r="F1073" s="2"/>
      <c r="G1073" s="2"/>
    </row>
    <row r="1074" spans="5:7">
      <c r="E1074" s="2"/>
      <c r="F1074" s="2"/>
      <c r="G1074" s="2"/>
    </row>
    <row r="1075" spans="5:7">
      <c r="E1075" s="2"/>
      <c r="F1075" s="2"/>
      <c r="G1075" s="2"/>
    </row>
    <row r="1076" spans="5:7">
      <c r="E1076" s="2"/>
      <c r="F1076" s="2"/>
      <c r="G1076" s="2"/>
    </row>
    <row r="1077" spans="5:7">
      <c r="E1077" s="2"/>
      <c r="F1077" s="2"/>
      <c r="G1077" s="2"/>
    </row>
    <row r="1078" spans="5:7">
      <c r="E1078" s="2"/>
      <c r="F1078" s="2"/>
      <c r="G1078" s="2"/>
    </row>
    <row r="1079" spans="5:7">
      <c r="E1079" s="2"/>
      <c r="F1079" s="2"/>
      <c r="G1079" s="2"/>
    </row>
    <row r="1080" spans="5:7">
      <c r="E1080" s="2"/>
      <c r="F1080" s="2"/>
      <c r="G1080" s="2"/>
    </row>
    <row r="1081" spans="5:7">
      <c r="E1081" s="2"/>
      <c r="F1081" s="2"/>
      <c r="G1081" s="2"/>
    </row>
    <row r="1082" spans="5:7">
      <c r="E1082" s="2"/>
      <c r="F1082" s="2"/>
      <c r="G1082" s="2"/>
    </row>
    <row r="1083" spans="5:7">
      <c r="E1083" s="2"/>
      <c r="F1083" s="2"/>
      <c r="G1083" s="2"/>
    </row>
    <row r="1084" spans="5:7">
      <c r="E1084" s="2"/>
      <c r="F1084" s="2"/>
      <c r="G1084" s="2"/>
    </row>
    <row r="1085" spans="5:7">
      <c r="E1085" s="2"/>
      <c r="F1085" s="2"/>
      <c r="G1085" s="2"/>
    </row>
    <row r="1086" spans="5:7">
      <c r="E1086" s="2"/>
      <c r="F1086" s="2"/>
      <c r="G1086" s="2"/>
    </row>
    <row r="1087" spans="5:7">
      <c r="E1087" s="2"/>
      <c r="F1087" s="2"/>
      <c r="G1087" s="2"/>
    </row>
    <row r="1088" spans="5:7">
      <c r="E1088" s="2"/>
      <c r="F1088" s="2"/>
      <c r="G1088" s="2"/>
    </row>
    <row r="1089" spans="5:7">
      <c r="E1089" s="2"/>
      <c r="F1089" s="2"/>
      <c r="G1089" s="2"/>
    </row>
    <row r="1090" spans="5:7">
      <c r="E1090" s="2"/>
      <c r="F1090" s="2"/>
      <c r="G1090" s="2"/>
    </row>
    <row r="1091" spans="5:7">
      <c r="E1091" s="2"/>
      <c r="F1091" s="2"/>
      <c r="G1091" s="2"/>
    </row>
    <row r="1092" spans="5:7">
      <c r="E1092" s="2"/>
      <c r="F1092" s="2"/>
      <c r="G1092" s="2"/>
    </row>
    <row r="1093" spans="5:7">
      <c r="E1093" s="2"/>
      <c r="F1093" s="2"/>
      <c r="G1093" s="2"/>
    </row>
    <row r="1094" spans="5:7">
      <c r="E1094" s="2"/>
      <c r="F1094" s="2"/>
      <c r="G1094" s="2"/>
    </row>
    <row r="1095" spans="5:7">
      <c r="E1095" s="2"/>
      <c r="F1095" s="2"/>
      <c r="G1095" s="2"/>
    </row>
    <row r="1096" spans="5:7">
      <c r="E1096" s="2"/>
      <c r="F1096" s="2"/>
      <c r="G1096" s="2"/>
    </row>
    <row r="1097" spans="5:7">
      <c r="E1097" s="2"/>
      <c r="F1097" s="2"/>
      <c r="G1097" s="2"/>
    </row>
    <row r="1098" spans="5:7">
      <c r="E1098" s="2"/>
      <c r="F1098" s="2"/>
      <c r="G1098" s="2"/>
    </row>
    <row r="1099" spans="5:7">
      <c r="E1099" s="2"/>
      <c r="F1099" s="2"/>
      <c r="G1099" s="2"/>
    </row>
    <row r="1100" spans="5:7">
      <c r="E1100" s="2"/>
      <c r="F1100" s="2"/>
      <c r="G1100" s="2"/>
    </row>
    <row r="1101" spans="5:7">
      <c r="E1101" s="2"/>
      <c r="F1101" s="2"/>
      <c r="G1101" s="2"/>
    </row>
    <row r="1102" spans="5:7">
      <c r="E1102" s="2"/>
      <c r="F1102" s="2"/>
      <c r="G1102" s="2"/>
    </row>
    <row r="1103" spans="5:7">
      <c r="E1103" s="2"/>
      <c r="F1103" s="2"/>
      <c r="G1103" s="2"/>
    </row>
    <row r="1104" spans="5:7">
      <c r="E1104" s="2"/>
      <c r="F1104" s="2"/>
      <c r="G1104" s="2"/>
    </row>
    <row r="1105" spans="5:7">
      <c r="E1105" s="2"/>
      <c r="F1105" s="2"/>
      <c r="G1105" s="2"/>
    </row>
    <row r="1106" spans="5:7">
      <c r="E1106" s="2"/>
      <c r="F1106" s="2"/>
      <c r="G1106" s="2"/>
    </row>
    <row r="1107" spans="5:7">
      <c r="E1107" s="2"/>
      <c r="F1107" s="2"/>
      <c r="G1107" s="2"/>
    </row>
    <row r="1108" spans="5:7">
      <c r="E1108" s="2"/>
      <c r="F1108" s="2"/>
      <c r="G1108" s="2"/>
    </row>
    <row r="1109" spans="5:7">
      <c r="E1109" s="2"/>
      <c r="F1109" s="2"/>
      <c r="G1109" s="2"/>
    </row>
    <row r="1110" spans="5:7">
      <c r="E1110" s="2"/>
      <c r="F1110" s="2"/>
      <c r="G1110" s="2"/>
    </row>
    <row r="1111" spans="5:7">
      <c r="E1111" s="2"/>
      <c r="F1111" s="2"/>
      <c r="G1111" s="2"/>
    </row>
    <row r="1112" spans="5:7">
      <c r="E1112" s="2"/>
      <c r="F1112" s="2"/>
      <c r="G1112" s="2"/>
    </row>
    <row r="1113" spans="5:7">
      <c r="E1113" s="2"/>
      <c r="F1113" s="2"/>
      <c r="G1113" s="2"/>
    </row>
    <row r="1114" spans="5:7">
      <c r="E1114" s="2"/>
      <c r="F1114" s="2"/>
      <c r="G1114" s="2"/>
    </row>
    <row r="1115" spans="5:7">
      <c r="E1115" s="2"/>
      <c r="F1115" s="2"/>
      <c r="G1115" s="2"/>
    </row>
    <row r="1116" spans="5:7">
      <c r="E1116" s="2"/>
      <c r="F1116" s="2"/>
      <c r="G1116" s="2"/>
    </row>
    <row r="1117" spans="5:7">
      <c r="E1117" s="2"/>
      <c r="F1117" s="2"/>
      <c r="G1117" s="2"/>
    </row>
    <row r="1118" spans="5:7">
      <c r="E1118" s="2"/>
      <c r="F1118" s="2"/>
      <c r="G1118" s="2"/>
    </row>
    <row r="1119" spans="5:7">
      <c r="E1119" s="2"/>
      <c r="F1119" s="2"/>
      <c r="G1119" s="2"/>
    </row>
    <row r="1120" spans="5:7">
      <c r="E1120" s="2"/>
      <c r="F1120" s="2"/>
      <c r="G1120" s="2"/>
    </row>
    <row r="1121" spans="5:7">
      <c r="E1121" s="2"/>
      <c r="F1121" s="2"/>
      <c r="G1121" s="2"/>
    </row>
    <row r="1122" spans="5:7">
      <c r="E1122" s="2"/>
      <c r="F1122" s="2"/>
      <c r="G1122" s="2"/>
    </row>
    <row r="1123" spans="5:7">
      <c r="E1123" s="2"/>
      <c r="F1123" s="2"/>
      <c r="G1123" s="2"/>
    </row>
    <row r="1124" spans="5:7">
      <c r="E1124" s="2"/>
      <c r="F1124" s="2"/>
      <c r="G1124" s="2"/>
    </row>
    <row r="1125" spans="5:7">
      <c r="E1125" s="2"/>
      <c r="F1125" s="2"/>
      <c r="G1125" s="2"/>
    </row>
    <row r="1126" spans="5:7">
      <c r="E1126" s="2"/>
      <c r="F1126" s="2"/>
      <c r="G1126" s="2"/>
    </row>
    <row r="1127" spans="5:7">
      <c r="E1127" s="2"/>
      <c r="F1127" s="2"/>
      <c r="G1127" s="2"/>
    </row>
    <row r="1128" spans="5:7">
      <c r="E1128" s="2"/>
      <c r="F1128" s="2"/>
      <c r="G1128" s="2"/>
    </row>
    <row r="1129" spans="5:7">
      <c r="E1129" s="2"/>
      <c r="F1129" s="2"/>
      <c r="G1129" s="2"/>
    </row>
    <row r="1130" spans="5:7">
      <c r="E1130" s="2"/>
      <c r="F1130" s="2"/>
      <c r="G1130" s="2"/>
    </row>
    <row r="1131" spans="5:7">
      <c r="E1131" s="2"/>
      <c r="F1131" s="2"/>
      <c r="G1131" s="2"/>
    </row>
    <row r="1132" spans="5:7">
      <c r="E1132" s="2"/>
      <c r="F1132" s="2"/>
      <c r="G1132" s="2"/>
    </row>
    <row r="1133" spans="5:7">
      <c r="E1133" s="2"/>
      <c r="F1133" s="2"/>
      <c r="G1133" s="2"/>
    </row>
    <row r="1134" spans="5:7">
      <c r="E1134" s="2"/>
      <c r="F1134" s="2"/>
      <c r="G1134" s="2"/>
    </row>
    <row r="1135" spans="5:7">
      <c r="E1135" s="2"/>
      <c r="F1135" s="2"/>
      <c r="G1135" s="2"/>
    </row>
    <row r="1136" spans="5:7">
      <c r="E1136" s="2"/>
      <c r="F1136" s="2"/>
      <c r="G1136" s="2"/>
    </row>
    <row r="1137" spans="5:7">
      <c r="E1137" s="2"/>
      <c r="F1137" s="2"/>
      <c r="G1137" s="2"/>
    </row>
    <row r="1138" spans="5:7">
      <c r="E1138" s="2"/>
      <c r="F1138" s="2"/>
      <c r="G1138" s="2"/>
    </row>
    <row r="1139" spans="5:7">
      <c r="E1139" s="2"/>
      <c r="F1139" s="2"/>
      <c r="G1139" s="2"/>
    </row>
    <row r="1140" spans="5:7">
      <c r="E1140" s="2"/>
      <c r="F1140" s="2"/>
      <c r="G1140" s="2"/>
    </row>
    <row r="1141" spans="5:7">
      <c r="E1141" s="2"/>
      <c r="F1141" s="2"/>
      <c r="G1141" s="2"/>
    </row>
    <row r="1142" spans="5:7">
      <c r="E1142" s="2"/>
      <c r="F1142" s="2"/>
      <c r="G1142" s="2"/>
    </row>
    <row r="1143" spans="5:7">
      <c r="E1143" s="2"/>
      <c r="F1143" s="2"/>
      <c r="G1143" s="2"/>
    </row>
    <row r="1144" spans="5:7">
      <c r="E1144" s="2"/>
      <c r="F1144" s="2"/>
      <c r="G1144" s="2"/>
    </row>
    <row r="1145" spans="5:7">
      <c r="E1145" s="2"/>
      <c r="F1145" s="2"/>
      <c r="G1145" s="2"/>
    </row>
    <row r="1146" spans="5:7">
      <c r="E1146" s="2"/>
      <c r="F1146" s="2"/>
      <c r="G1146" s="2"/>
    </row>
    <row r="1147" spans="5:7">
      <c r="E1147" s="2"/>
      <c r="F1147" s="2"/>
      <c r="G1147" s="2"/>
    </row>
    <row r="1148" spans="5:7">
      <c r="E1148" s="2"/>
      <c r="F1148" s="2"/>
      <c r="G1148" s="2"/>
    </row>
    <row r="1149" spans="5:7">
      <c r="E1149" s="2"/>
      <c r="F1149" s="2"/>
      <c r="G1149" s="2"/>
    </row>
    <row r="1150" spans="5:7">
      <c r="E1150" s="2"/>
      <c r="F1150" s="2"/>
      <c r="G1150" s="2"/>
    </row>
    <row r="1151" spans="5:7">
      <c r="E1151" s="2"/>
      <c r="F1151" s="2"/>
      <c r="G1151" s="2"/>
    </row>
    <row r="1152" spans="5:7">
      <c r="E1152" s="2"/>
      <c r="F1152" s="2"/>
      <c r="G1152" s="2"/>
    </row>
    <row r="1153" spans="5:7">
      <c r="E1153" s="2"/>
      <c r="F1153" s="2"/>
      <c r="G1153" s="2"/>
    </row>
    <row r="1154" spans="5:7">
      <c r="E1154" s="2"/>
      <c r="F1154" s="2"/>
      <c r="G1154" s="2"/>
    </row>
    <row r="1155" spans="5:7">
      <c r="E1155" s="2"/>
      <c r="F1155" s="2"/>
      <c r="G1155" s="2"/>
    </row>
    <row r="1156" spans="5:7">
      <c r="E1156" s="2"/>
      <c r="F1156" s="2"/>
      <c r="G1156" s="2"/>
    </row>
    <row r="1157" spans="5:7">
      <c r="E1157" s="2"/>
      <c r="F1157" s="2"/>
      <c r="G1157" s="2"/>
    </row>
    <row r="1158" spans="5:7">
      <c r="E1158" s="2"/>
      <c r="F1158" s="2"/>
      <c r="G1158" s="2"/>
    </row>
    <row r="1159" spans="5:7">
      <c r="E1159" s="2"/>
      <c r="F1159" s="2"/>
      <c r="G1159" s="2"/>
    </row>
    <row r="1160" spans="5:7">
      <c r="E1160" s="2"/>
      <c r="F1160" s="2"/>
      <c r="G1160" s="2"/>
    </row>
    <row r="1161" spans="5:7">
      <c r="E1161" s="2"/>
      <c r="F1161" s="2"/>
      <c r="G1161" s="2"/>
    </row>
    <row r="1162" spans="5:7">
      <c r="E1162" s="2"/>
      <c r="F1162" s="2"/>
      <c r="G1162" s="2"/>
    </row>
    <row r="1163" spans="5:7">
      <c r="E1163" s="2"/>
      <c r="F1163" s="2"/>
      <c r="G1163" s="2"/>
    </row>
    <row r="1164" spans="5:7">
      <c r="E1164" s="2"/>
      <c r="F1164" s="2"/>
      <c r="G1164" s="2"/>
    </row>
    <row r="1165" spans="5:7">
      <c r="E1165" s="2"/>
      <c r="F1165" s="2"/>
      <c r="G1165" s="2"/>
    </row>
    <row r="1166" spans="5:7">
      <c r="E1166" s="2"/>
      <c r="F1166" s="2"/>
      <c r="G1166" s="2"/>
    </row>
    <row r="1167" spans="5:7">
      <c r="E1167" s="2"/>
      <c r="F1167" s="2"/>
      <c r="G1167" s="2"/>
    </row>
    <row r="1168" spans="5:7">
      <c r="E1168" s="2"/>
      <c r="F1168" s="2"/>
      <c r="G1168" s="2"/>
    </row>
    <row r="1169" spans="5:7">
      <c r="E1169" s="2"/>
      <c r="F1169" s="2"/>
      <c r="G1169" s="2"/>
    </row>
    <row r="1170" spans="5:7">
      <c r="E1170" s="2"/>
      <c r="F1170" s="2"/>
      <c r="G1170" s="2"/>
    </row>
    <row r="1171" spans="5:7">
      <c r="E1171" s="2"/>
      <c r="F1171" s="2"/>
      <c r="G1171" s="2"/>
    </row>
    <row r="1172" spans="5:7">
      <c r="E1172" s="2"/>
      <c r="F1172" s="2"/>
      <c r="G1172" s="2"/>
    </row>
    <row r="1173" spans="5:7">
      <c r="E1173" s="2"/>
      <c r="F1173" s="2"/>
      <c r="G1173" s="2"/>
    </row>
    <row r="1174" spans="5:7">
      <c r="E1174" s="2"/>
      <c r="F1174" s="2"/>
      <c r="G1174" s="2"/>
    </row>
    <row r="1175" spans="5:7">
      <c r="E1175" s="2"/>
      <c r="F1175" s="2"/>
      <c r="G1175" s="2"/>
    </row>
    <row r="1176" spans="5:7">
      <c r="E1176" s="2"/>
      <c r="F1176" s="2"/>
      <c r="G1176" s="2"/>
    </row>
    <row r="1177" spans="5:7">
      <c r="E1177" s="2"/>
      <c r="F1177" s="2"/>
      <c r="G1177" s="2"/>
    </row>
    <row r="1178" spans="5:7">
      <c r="E1178" s="2"/>
      <c r="F1178" s="2"/>
      <c r="G1178" s="2"/>
    </row>
    <row r="1179" spans="5:7">
      <c r="E1179" s="2"/>
      <c r="F1179" s="2"/>
      <c r="G1179" s="2"/>
    </row>
    <row r="1180" spans="5:7">
      <c r="E1180" s="2"/>
      <c r="F1180" s="2"/>
      <c r="G1180" s="2"/>
    </row>
    <row r="1181" spans="5:7">
      <c r="E1181" s="2"/>
      <c r="F1181" s="2"/>
      <c r="G1181" s="2"/>
    </row>
    <row r="1182" spans="5:7">
      <c r="E1182" s="2"/>
      <c r="F1182" s="2"/>
      <c r="G1182" s="2"/>
    </row>
    <row r="1183" spans="5:7">
      <c r="E1183" s="2"/>
      <c r="F1183" s="2"/>
      <c r="G1183" s="2"/>
    </row>
    <row r="1184" spans="5:7">
      <c r="E1184" s="2"/>
      <c r="F1184" s="2"/>
      <c r="G1184" s="2"/>
    </row>
    <row r="1185" spans="5:7">
      <c r="E1185" s="2"/>
      <c r="F1185" s="2"/>
      <c r="G1185" s="2"/>
    </row>
    <row r="1186" spans="5:7">
      <c r="E1186" s="2"/>
      <c r="F1186" s="2"/>
      <c r="G1186" s="2"/>
    </row>
    <row r="1187" spans="5:7">
      <c r="E1187" s="2"/>
      <c r="F1187" s="2"/>
      <c r="G1187" s="2"/>
    </row>
    <row r="1188" spans="5:7">
      <c r="E1188" s="2"/>
      <c r="F1188" s="2"/>
      <c r="G1188" s="2"/>
    </row>
    <row r="1189" spans="5:7">
      <c r="E1189" s="2"/>
      <c r="F1189" s="2"/>
      <c r="G1189" s="2"/>
    </row>
    <row r="1190" spans="5:7">
      <c r="E1190" s="2"/>
      <c r="F1190" s="2"/>
      <c r="G1190" s="2"/>
    </row>
    <row r="1191" spans="5:7">
      <c r="E1191" s="2"/>
      <c r="F1191" s="2"/>
      <c r="G1191" s="2"/>
    </row>
    <row r="1192" spans="5:7">
      <c r="E1192" s="2"/>
      <c r="F1192" s="2"/>
      <c r="G1192" s="2"/>
    </row>
    <row r="1193" spans="5:7">
      <c r="E1193" s="2"/>
      <c r="F1193" s="2"/>
      <c r="G1193" s="2"/>
    </row>
    <row r="1194" spans="5:7">
      <c r="E1194" s="2"/>
      <c r="F1194" s="2"/>
      <c r="G1194" s="2"/>
    </row>
    <row r="1195" spans="5:7">
      <c r="E1195" s="2"/>
      <c r="F1195" s="2"/>
      <c r="G1195" s="2"/>
    </row>
    <row r="1196" spans="5:7">
      <c r="E1196" s="2"/>
      <c r="F1196" s="2"/>
      <c r="G1196" s="2"/>
    </row>
    <row r="1197" spans="5:7">
      <c r="E1197" s="2"/>
      <c r="F1197" s="2"/>
      <c r="G1197" s="2"/>
    </row>
    <row r="1198" spans="5:7">
      <c r="E1198" s="2"/>
      <c r="F1198" s="2"/>
      <c r="G1198" s="2"/>
    </row>
    <row r="1199" spans="5:7">
      <c r="E1199" s="2"/>
      <c r="F1199" s="2"/>
      <c r="G1199" s="2"/>
    </row>
    <row r="1200" spans="5:7">
      <c r="E1200" s="2"/>
      <c r="F1200" s="2"/>
      <c r="G1200" s="2"/>
    </row>
    <row r="1201" spans="5:7">
      <c r="E1201" s="2"/>
      <c r="F1201" s="2"/>
      <c r="G1201" s="2"/>
    </row>
    <row r="1202" spans="5:7">
      <c r="E1202" s="2"/>
      <c r="F1202" s="2"/>
      <c r="G1202" s="2"/>
    </row>
    <row r="1203" spans="5:7">
      <c r="E1203" s="2"/>
      <c r="F1203" s="2"/>
      <c r="G1203" s="2"/>
    </row>
    <row r="1204" spans="5:7">
      <c r="E1204" s="2"/>
      <c r="F1204" s="2"/>
      <c r="G1204" s="2"/>
    </row>
    <row r="1205" spans="5:7">
      <c r="E1205" s="2"/>
      <c r="F1205" s="2"/>
      <c r="G1205" s="2"/>
    </row>
    <row r="1206" spans="5:7">
      <c r="E1206" s="2"/>
      <c r="F1206" s="2"/>
      <c r="G1206" s="2"/>
    </row>
    <row r="1207" spans="5:7">
      <c r="E1207" s="2"/>
      <c r="F1207" s="2"/>
      <c r="G1207" s="2"/>
    </row>
    <row r="1208" spans="5:7">
      <c r="E1208" s="2"/>
      <c r="F1208" s="2"/>
      <c r="G1208" s="2"/>
    </row>
    <row r="1209" spans="5:7">
      <c r="E1209" s="2"/>
      <c r="F1209" s="2"/>
      <c r="G1209" s="2"/>
    </row>
    <row r="1210" spans="5:7">
      <c r="E1210" s="2"/>
      <c r="F1210" s="2"/>
      <c r="G1210" s="2"/>
    </row>
    <row r="1211" spans="5:7">
      <c r="E1211" s="2"/>
      <c r="F1211" s="2"/>
      <c r="G1211" s="2"/>
    </row>
    <row r="1212" spans="5:7">
      <c r="E1212" s="2"/>
      <c r="F1212" s="2"/>
      <c r="G1212" s="2"/>
    </row>
    <row r="1213" spans="5:7">
      <c r="E1213" s="2"/>
      <c r="F1213" s="2"/>
      <c r="G1213" s="2"/>
    </row>
    <row r="1214" spans="5:7">
      <c r="E1214" s="2"/>
      <c r="F1214" s="2"/>
      <c r="G1214" s="2"/>
    </row>
    <row r="1215" spans="5:7">
      <c r="E1215" s="2"/>
      <c r="F1215" s="2"/>
      <c r="G1215" s="2"/>
    </row>
    <row r="1216" spans="5:7">
      <c r="E1216" s="2"/>
      <c r="F1216" s="2"/>
      <c r="G1216" s="2"/>
    </row>
    <row r="1217" spans="5:7">
      <c r="E1217" s="2"/>
      <c r="F1217" s="2"/>
      <c r="G1217" s="2"/>
    </row>
    <row r="1218" spans="5:7">
      <c r="E1218" s="2"/>
      <c r="F1218" s="2"/>
      <c r="G1218" s="2"/>
    </row>
    <row r="1219" spans="5:7">
      <c r="E1219" s="2"/>
      <c r="F1219" s="2"/>
      <c r="G1219" s="2"/>
    </row>
    <row r="1220" spans="5:7">
      <c r="E1220" s="2"/>
      <c r="F1220" s="2"/>
      <c r="G1220" s="2"/>
    </row>
    <row r="1221" spans="5:7">
      <c r="E1221" s="2"/>
      <c r="F1221" s="2"/>
      <c r="G1221" s="2"/>
    </row>
    <row r="1222" spans="5:7">
      <c r="E1222" s="2"/>
      <c r="F1222" s="2"/>
      <c r="G1222" s="2"/>
    </row>
    <row r="1223" spans="5:7">
      <c r="E1223" s="2"/>
      <c r="F1223" s="2"/>
      <c r="G1223" s="2"/>
    </row>
    <row r="1224" spans="5:7">
      <c r="E1224" s="2"/>
      <c r="F1224" s="2"/>
      <c r="G1224" s="2"/>
    </row>
    <row r="1225" spans="5:7">
      <c r="E1225" s="2"/>
      <c r="F1225" s="2"/>
      <c r="G1225" s="2"/>
    </row>
    <row r="1226" spans="5:7">
      <c r="E1226" s="2"/>
      <c r="F1226" s="2"/>
      <c r="G1226" s="2"/>
    </row>
    <row r="1227" spans="5:7">
      <c r="E1227" s="2"/>
      <c r="F1227" s="2"/>
      <c r="G1227" s="2"/>
    </row>
    <row r="1228" spans="5:7">
      <c r="E1228" s="2"/>
      <c r="F1228" s="2"/>
      <c r="G1228" s="2"/>
    </row>
    <row r="1229" spans="5:7">
      <c r="E1229" s="2"/>
      <c r="F1229" s="2"/>
      <c r="G1229" s="2"/>
    </row>
    <row r="1230" spans="5:7">
      <c r="E1230" s="2"/>
      <c r="F1230" s="2"/>
      <c r="G1230" s="2"/>
    </row>
    <row r="1231" spans="5:7">
      <c r="E1231" s="2"/>
      <c r="F1231" s="2"/>
      <c r="G1231" s="2"/>
    </row>
    <row r="1232" spans="5:7">
      <c r="E1232" s="2"/>
      <c r="F1232" s="2"/>
      <c r="G1232" s="2"/>
    </row>
    <row r="1233" spans="5:7">
      <c r="E1233" s="2"/>
      <c r="F1233" s="2"/>
      <c r="G1233" s="2"/>
    </row>
    <row r="1234" spans="5:7">
      <c r="E1234" s="2"/>
      <c r="F1234" s="2"/>
      <c r="G1234" s="2"/>
    </row>
    <row r="1235" spans="5:7">
      <c r="E1235" s="2"/>
      <c r="F1235" s="2"/>
      <c r="G1235" s="2"/>
    </row>
    <row r="1236" spans="5:7">
      <c r="E1236" s="2"/>
      <c r="F1236" s="2"/>
      <c r="G1236" s="2"/>
    </row>
    <row r="1237" spans="5:7">
      <c r="E1237" s="2"/>
      <c r="F1237" s="2"/>
      <c r="G1237" s="2"/>
    </row>
    <row r="1238" spans="5:7">
      <c r="E1238" s="2"/>
      <c r="F1238" s="2"/>
      <c r="G1238" s="2"/>
    </row>
    <row r="1239" spans="5:7">
      <c r="E1239" s="2"/>
      <c r="F1239" s="2"/>
      <c r="G1239" s="2"/>
    </row>
    <row r="1240" spans="5:7">
      <c r="E1240" s="2"/>
      <c r="F1240" s="2"/>
      <c r="G1240" s="2"/>
    </row>
    <row r="1241" spans="5:7">
      <c r="E1241" s="2"/>
      <c r="F1241" s="2"/>
      <c r="G1241" s="2"/>
    </row>
    <row r="1242" spans="5:7">
      <c r="E1242" s="2"/>
      <c r="F1242" s="2"/>
      <c r="G1242" s="2"/>
    </row>
    <row r="1243" spans="5:7">
      <c r="E1243" s="2"/>
      <c r="F1243" s="2"/>
      <c r="G1243" s="2"/>
    </row>
    <row r="1244" spans="5:7">
      <c r="E1244" s="2"/>
      <c r="F1244" s="2"/>
      <c r="G1244" s="2"/>
    </row>
    <row r="1245" spans="5:7">
      <c r="E1245" s="2"/>
      <c r="F1245" s="2"/>
      <c r="G1245" s="2"/>
    </row>
    <row r="1246" spans="5:7">
      <c r="E1246" s="2"/>
      <c r="F1246" s="2"/>
      <c r="G1246" s="2"/>
    </row>
    <row r="1247" spans="5:7">
      <c r="E1247" s="2"/>
      <c r="F1247" s="2"/>
      <c r="G1247" s="2"/>
    </row>
    <row r="1248" spans="5:7">
      <c r="E1248" s="2"/>
      <c r="F1248" s="2"/>
      <c r="G1248" s="2"/>
    </row>
    <row r="1249" spans="5:7">
      <c r="E1249" s="2"/>
      <c r="F1249" s="2"/>
      <c r="G1249" s="2"/>
    </row>
    <row r="1250" spans="5:7">
      <c r="E1250" s="2"/>
      <c r="F1250" s="2"/>
      <c r="G1250" s="2"/>
    </row>
    <row r="1251" spans="5:7">
      <c r="E1251" s="2"/>
      <c r="F1251" s="2"/>
      <c r="G1251" s="2"/>
    </row>
    <row r="1252" spans="5:7">
      <c r="E1252" s="2"/>
      <c r="F1252" s="2"/>
      <c r="G1252" s="2"/>
    </row>
    <row r="1253" spans="5:7">
      <c r="E1253" s="2"/>
      <c r="F1253" s="2"/>
      <c r="G1253" s="2"/>
    </row>
    <row r="1254" spans="5:7">
      <c r="E1254" s="2"/>
      <c r="F1254" s="2"/>
      <c r="G1254" s="2"/>
    </row>
    <row r="1255" spans="5:7">
      <c r="E1255" s="2"/>
      <c r="F1255" s="2"/>
      <c r="G1255" s="2"/>
    </row>
    <row r="1256" spans="5:7">
      <c r="E1256" s="2"/>
      <c r="F1256" s="2"/>
      <c r="G1256" s="2"/>
    </row>
    <row r="1257" spans="5:7">
      <c r="E1257" s="2"/>
      <c r="F1257" s="2"/>
      <c r="G1257" s="2"/>
    </row>
    <row r="1258" spans="5:7">
      <c r="E1258" s="2"/>
      <c r="F1258" s="2"/>
      <c r="G1258" s="2"/>
    </row>
    <row r="1259" spans="5:7">
      <c r="E1259" s="2"/>
      <c r="F1259" s="2"/>
      <c r="G1259" s="2"/>
    </row>
    <row r="1260" spans="5:7">
      <c r="E1260" s="2"/>
      <c r="F1260" s="2"/>
      <c r="G1260" s="2"/>
    </row>
    <row r="1261" spans="5:7">
      <c r="E1261" s="2"/>
      <c r="F1261" s="2"/>
      <c r="G1261" s="2"/>
    </row>
    <row r="1262" spans="5:7">
      <c r="E1262" s="2"/>
      <c r="F1262" s="2"/>
      <c r="G1262" s="2"/>
    </row>
    <row r="1263" spans="5:7">
      <c r="E1263" s="2"/>
      <c r="F1263" s="2"/>
      <c r="G1263" s="2"/>
    </row>
    <row r="1264" spans="5:7">
      <c r="E1264" s="2"/>
      <c r="F1264" s="2"/>
      <c r="G1264" s="2"/>
    </row>
    <row r="1265" spans="5:7">
      <c r="E1265" s="2"/>
      <c r="F1265" s="2"/>
      <c r="G1265" s="2"/>
    </row>
    <row r="1266" spans="5:7">
      <c r="E1266" s="2"/>
      <c r="F1266" s="2"/>
      <c r="G1266" s="2"/>
    </row>
    <row r="1267" spans="5:7">
      <c r="E1267" s="2"/>
      <c r="F1267" s="2"/>
      <c r="G1267" s="2"/>
    </row>
    <row r="1268" spans="5:7">
      <c r="E1268" s="2"/>
      <c r="F1268" s="2"/>
      <c r="G1268" s="2"/>
    </row>
    <row r="1269" spans="5:7">
      <c r="E1269" s="2"/>
      <c r="F1269" s="2"/>
      <c r="G1269" s="2"/>
    </row>
    <row r="1270" spans="5:7">
      <c r="E1270" s="2"/>
      <c r="F1270" s="2"/>
      <c r="G1270" s="2"/>
    </row>
    <row r="1271" spans="5:7">
      <c r="E1271" s="2"/>
      <c r="F1271" s="2"/>
      <c r="G1271" s="2"/>
    </row>
    <row r="1272" spans="5:7">
      <c r="E1272" s="2"/>
      <c r="F1272" s="2"/>
      <c r="G1272" s="2"/>
    </row>
    <row r="1273" spans="5:7">
      <c r="E1273" s="2"/>
      <c r="F1273" s="2"/>
      <c r="G1273" s="2"/>
    </row>
    <row r="1274" spans="5:7">
      <c r="E1274" s="2"/>
      <c r="F1274" s="2"/>
      <c r="G1274" s="2"/>
    </row>
    <row r="1275" spans="5:7">
      <c r="E1275" s="2"/>
      <c r="F1275" s="2"/>
      <c r="G1275" s="2"/>
    </row>
    <row r="1276" spans="5:7">
      <c r="E1276" s="2"/>
      <c r="F1276" s="2"/>
      <c r="G1276" s="2"/>
    </row>
    <row r="1277" spans="5:7">
      <c r="E1277" s="2"/>
      <c r="F1277" s="2"/>
      <c r="G1277" s="2"/>
    </row>
    <row r="1278" spans="5:7">
      <c r="E1278" s="2"/>
      <c r="F1278" s="2"/>
      <c r="G1278" s="2"/>
    </row>
    <row r="1279" spans="5:7">
      <c r="E1279" s="2"/>
      <c r="F1279" s="2"/>
      <c r="G1279" s="2"/>
    </row>
    <row r="1280" spans="5:7">
      <c r="E1280" s="2"/>
      <c r="F1280" s="2"/>
      <c r="G1280" s="2"/>
    </row>
    <row r="1281" spans="5:7">
      <c r="E1281" s="2"/>
      <c r="F1281" s="2"/>
      <c r="G1281" s="2"/>
    </row>
    <row r="1282" spans="5:7">
      <c r="E1282" s="2"/>
      <c r="F1282" s="2"/>
      <c r="G1282" s="2"/>
    </row>
    <row r="1283" spans="5:7">
      <c r="E1283" s="2"/>
      <c r="F1283" s="2"/>
      <c r="G1283" s="2"/>
    </row>
    <row r="1284" spans="5:7">
      <c r="E1284" s="2"/>
      <c r="F1284" s="2"/>
      <c r="G1284" s="2"/>
    </row>
    <row r="1285" spans="5:7">
      <c r="E1285" s="2"/>
      <c r="F1285" s="2"/>
      <c r="G1285" s="2"/>
    </row>
    <row r="1286" spans="5:7">
      <c r="E1286" s="2"/>
      <c r="F1286" s="2"/>
      <c r="G1286" s="2"/>
    </row>
    <row r="1287" spans="5:7">
      <c r="E1287" s="2"/>
      <c r="F1287" s="2"/>
      <c r="G1287" s="2"/>
    </row>
    <row r="1288" spans="5:7">
      <c r="E1288" s="2"/>
      <c r="F1288" s="2"/>
      <c r="G1288" s="2"/>
    </row>
    <row r="1289" spans="5:7">
      <c r="E1289" s="2"/>
      <c r="F1289" s="2"/>
      <c r="G1289" s="2"/>
    </row>
    <row r="1290" spans="5:7">
      <c r="E1290" s="2"/>
      <c r="F1290" s="2"/>
      <c r="G1290" s="2"/>
    </row>
    <row r="1291" spans="5:7">
      <c r="E1291" s="2"/>
      <c r="F1291" s="2"/>
      <c r="G1291" s="2"/>
    </row>
    <row r="1292" spans="5:7">
      <c r="E1292" s="2"/>
      <c r="F1292" s="2"/>
      <c r="G1292" s="2"/>
    </row>
    <row r="1293" spans="5:7">
      <c r="E1293" s="2"/>
      <c r="F1293" s="2"/>
      <c r="G1293" s="2"/>
    </row>
    <row r="1294" spans="5:7">
      <c r="E1294" s="2"/>
      <c r="F1294" s="2"/>
      <c r="G1294" s="2"/>
    </row>
    <row r="1295" spans="5:7">
      <c r="E1295" s="2"/>
      <c r="F1295" s="2"/>
      <c r="G1295" s="2"/>
    </row>
    <row r="1296" spans="5:7">
      <c r="E1296" s="2"/>
      <c r="F1296" s="2"/>
      <c r="G1296" s="2"/>
    </row>
    <row r="1297" spans="5:7">
      <c r="E1297" s="2"/>
      <c r="F1297" s="2"/>
      <c r="G1297" s="2"/>
    </row>
    <row r="1298" spans="5:7">
      <c r="E1298" s="2"/>
      <c r="F1298" s="2"/>
      <c r="G1298" s="2"/>
    </row>
    <row r="1299" spans="5:7">
      <c r="E1299" s="2"/>
      <c r="F1299" s="2"/>
      <c r="G1299" s="2"/>
    </row>
    <row r="1300" spans="5:7">
      <c r="E1300" s="2"/>
      <c r="F1300" s="2"/>
      <c r="G1300" s="2"/>
    </row>
    <row r="1301" spans="5:7">
      <c r="E1301" s="2"/>
      <c r="F1301" s="2"/>
      <c r="G1301" s="2"/>
    </row>
    <row r="1302" spans="5:7">
      <c r="E1302" s="2"/>
      <c r="F1302" s="2"/>
      <c r="G1302" s="2"/>
    </row>
    <row r="1303" spans="5:7">
      <c r="E1303" s="2"/>
      <c r="F1303" s="2"/>
      <c r="G1303" s="2"/>
    </row>
    <row r="1304" spans="5:7">
      <c r="E1304" s="2"/>
      <c r="F1304" s="2"/>
      <c r="G1304" s="2"/>
    </row>
    <row r="1305" spans="5:7">
      <c r="E1305" s="2"/>
      <c r="F1305" s="2"/>
      <c r="G1305" s="2"/>
    </row>
    <row r="1306" spans="5:7">
      <c r="E1306" s="2"/>
      <c r="F1306" s="2"/>
      <c r="G1306" s="2"/>
    </row>
    <row r="1307" spans="5:7">
      <c r="E1307" s="2"/>
      <c r="F1307" s="2"/>
      <c r="G1307" s="2"/>
    </row>
    <row r="1308" spans="5:7">
      <c r="E1308" s="2"/>
      <c r="F1308" s="2"/>
      <c r="G1308" s="2"/>
    </row>
    <row r="1309" spans="5:7">
      <c r="E1309" s="2"/>
      <c r="F1309" s="2"/>
      <c r="G1309" s="2"/>
    </row>
    <row r="1310" spans="5:7">
      <c r="E1310" s="2"/>
      <c r="F1310" s="2"/>
      <c r="G1310" s="2"/>
    </row>
    <row r="1311" spans="5:7">
      <c r="E1311" s="2"/>
      <c r="F1311" s="2"/>
      <c r="G1311" s="2"/>
    </row>
    <row r="1312" spans="5:7">
      <c r="E1312" s="2"/>
      <c r="F1312" s="2"/>
      <c r="G1312" s="2"/>
    </row>
    <row r="1313" spans="5:7">
      <c r="E1313" s="2"/>
      <c r="F1313" s="2"/>
      <c r="G1313" s="2"/>
    </row>
    <row r="1314" spans="5:7">
      <c r="E1314" s="2"/>
      <c r="F1314" s="2"/>
      <c r="G1314" s="2"/>
    </row>
    <row r="1315" spans="5:7">
      <c r="E1315" s="2"/>
      <c r="F1315" s="2"/>
      <c r="G1315" s="2"/>
    </row>
    <row r="1316" spans="5:7">
      <c r="E1316" s="2"/>
      <c r="F1316" s="2"/>
      <c r="G1316" s="2"/>
    </row>
    <row r="1317" spans="5:7">
      <c r="E1317" s="2"/>
      <c r="F1317" s="2"/>
      <c r="G1317" s="2"/>
    </row>
    <row r="1318" spans="5:7">
      <c r="E1318" s="2"/>
      <c r="F1318" s="2"/>
      <c r="G1318" s="2"/>
    </row>
    <row r="1319" spans="5:7">
      <c r="E1319" s="2"/>
      <c r="F1319" s="2"/>
      <c r="G1319" s="2"/>
    </row>
    <row r="1320" spans="5:7">
      <c r="E1320" s="2"/>
      <c r="F1320" s="2"/>
      <c r="G1320" s="2"/>
    </row>
    <row r="1321" spans="5:7">
      <c r="E1321" s="2"/>
      <c r="F1321" s="2"/>
      <c r="G1321" s="2"/>
    </row>
    <row r="1322" spans="5:7">
      <c r="E1322" s="2"/>
      <c r="F1322" s="2"/>
      <c r="G1322" s="2"/>
    </row>
    <row r="1323" spans="5:7">
      <c r="E1323" s="2"/>
      <c r="F1323" s="2"/>
      <c r="G1323" s="2"/>
    </row>
    <row r="1324" spans="5:7">
      <c r="E1324" s="2"/>
      <c r="F1324" s="2"/>
      <c r="G1324" s="2"/>
    </row>
    <row r="1325" spans="5:7">
      <c r="E1325" s="2"/>
      <c r="F1325" s="2"/>
      <c r="G1325" s="2"/>
    </row>
    <row r="1326" spans="5:7">
      <c r="E1326" s="2"/>
      <c r="F1326" s="2"/>
      <c r="G1326" s="2"/>
    </row>
    <row r="1327" spans="5:7">
      <c r="E1327" s="2"/>
      <c r="F1327" s="2"/>
      <c r="G1327" s="2"/>
    </row>
    <row r="1328" spans="5:7">
      <c r="E1328" s="2"/>
      <c r="F1328" s="2"/>
      <c r="G1328" s="2"/>
    </row>
    <row r="1329" spans="5:7">
      <c r="E1329" s="2"/>
      <c r="F1329" s="2"/>
      <c r="G1329" s="2"/>
    </row>
    <row r="1330" spans="5:7">
      <c r="E1330" s="2"/>
      <c r="F1330" s="2"/>
      <c r="G1330" s="2"/>
    </row>
    <row r="1331" spans="5:7">
      <c r="E1331" s="2"/>
      <c r="F1331" s="2"/>
      <c r="G1331" s="2"/>
    </row>
    <row r="1332" spans="5:7">
      <c r="E1332" s="2"/>
      <c r="F1332" s="2"/>
      <c r="G1332" s="2"/>
    </row>
    <row r="1333" spans="5:7">
      <c r="E1333" s="2"/>
      <c r="F1333" s="2"/>
      <c r="G1333" s="2"/>
    </row>
    <row r="1334" spans="5:7">
      <c r="E1334" s="2"/>
      <c r="F1334" s="2"/>
      <c r="G1334" s="2"/>
    </row>
    <row r="1335" spans="5:7">
      <c r="E1335" s="2"/>
      <c r="F1335" s="2"/>
      <c r="G1335" s="2"/>
    </row>
    <row r="1336" spans="5:7">
      <c r="E1336" s="2"/>
      <c r="F1336" s="2"/>
      <c r="G1336" s="2"/>
    </row>
    <row r="1337" spans="5:7">
      <c r="E1337" s="2"/>
      <c r="F1337" s="2"/>
      <c r="G1337" s="2"/>
    </row>
    <row r="1338" spans="5:7">
      <c r="E1338" s="2"/>
      <c r="F1338" s="2"/>
      <c r="G1338" s="2"/>
    </row>
    <row r="1339" spans="5:7">
      <c r="E1339" s="2"/>
      <c r="F1339" s="2"/>
      <c r="G1339" s="2"/>
    </row>
    <row r="1340" spans="5:7">
      <c r="E1340" s="2"/>
      <c r="F1340" s="2"/>
      <c r="G1340" s="2"/>
    </row>
    <row r="1341" spans="5:7">
      <c r="E1341" s="2"/>
      <c r="F1341" s="2"/>
      <c r="G1341" s="2"/>
    </row>
    <row r="1342" spans="5:7">
      <c r="E1342" s="2"/>
      <c r="F1342" s="2"/>
      <c r="G1342" s="2"/>
    </row>
    <row r="1343" spans="5:7">
      <c r="E1343" s="2"/>
      <c r="F1343" s="2"/>
      <c r="G1343" s="2"/>
    </row>
    <row r="1344" spans="5:7">
      <c r="E1344" s="2"/>
      <c r="F1344" s="2"/>
      <c r="G1344" s="2"/>
    </row>
    <row r="1345" spans="5:7">
      <c r="E1345" s="2"/>
      <c r="F1345" s="2"/>
      <c r="G1345" s="2"/>
    </row>
    <row r="1346" spans="5:7">
      <c r="E1346" s="2"/>
      <c r="F1346" s="2"/>
      <c r="G1346" s="2"/>
    </row>
    <row r="1347" spans="5:7">
      <c r="E1347" s="2"/>
      <c r="F1347" s="2"/>
      <c r="G1347" s="2"/>
    </row>
    <row r="1348" spans="5:7">
      <c r="E1348" s="2"/>
      <c r="F1348" s="2"/>
      <c r="G1348" s="2"/>
    </row>
    <row r="1349" spans="5:7">
      <c r="E1349" s="2"/>
      <c r="F1349" s="2"/>
      <c r="G1349" s="2"/>
    </row>
    <row r="1350" spans="5:7">
      <c r="E1350" s="2"/>
      <c r="F1350" s="2"/>
      <c r="G1350" s="2"/>
    </row>
    <row r="1351" spans="5:7">
      <c r="E1351" s="2"/>
      <c r="F1351" s="2"/>
      <c r="G1351" s="2"/>
    </row>
    <row r="1352" spans="5:7">
      <c r="E1352" s="2"/>
      <c r="F1352" s="2"/>
      <c r="G1352" s="2"/>
    </row>
    <row r="1353" spans="5:7">
      <c r="E1353" s="2"/>
      <c r="F1353" s="2"/>
      <c r="G1353" s="2"/>
    </row>
    <row r="1354" spans="5:7">
      <c r="E1354" s="2"/>
      <c r="F1354" s="2"/>
      <c r="G1354" s="2"/>
    </row>
    <row r="1355" spans="5:7">
      <c r="E1355" s="2"/>
      <c r="F1355" s="2"/>
      <c r="G1355" s="2"/>
    </row>
    <row r="1356" spans="5:7">
      <c r="E1356" s="2"/>
      <c r="F1356" s="2"/>
      <c r="G1356" s="2"/>
    </row>
    <row r="1357" spans="5:7">
      <c r="E1357" s="2"/>
      <c r="F1357" s="2"/>
      <c r="G1357" s="2"/>
    </row>
    <row r="1358" spans="5:7">
      <c r="E1358" s="2"/>
      <c r="F1358" s="2"/>
      <c r="G1358" s="2"/>
    </row>
    <row r="1359" spans="5:7">
      <c r="E1359" s="2"/>
      <c r="F1359" s="2"/>
      <c r="G1359" s="2"/>
    </row>
    <row r="1360" spans="5:7">
      <c r="E1360" s="2"/>
      <c r="F1360" s="2"/>
      <c r="G1360" s="2"/>
    </row>
    <row r="1361" spans="5:7">
      <c r="E1361" s="2"/>
      <c r="F1361" s="2"/>
      <c r="G1361" s="2"/>
    </row>
    <row r="1362" spans="5:7">
      <c r="E1362" s="2"/>
      <c r="F1362" s="2"/>
      <c r="G1362" s="2"/>
    </row>
    <row r="1363" spans="5:7">
      <c r="E1363" s="2"/>
      <c r="F1363" s="2"/>
      <c r="G1363" s="2"/>
    </row>
    <row r="1364" spans="5:7">
      <c r="E1364" s="2"/>
      <c r="F1364" s="2"/>
      <c r="G1364" s="2"/>
    </row>
    <row r="1365" spans="5:7">
      <c r="E1365" s="2"/>
      <c r="F1365" s="2"/>
      <c r="G1365" s="2"/>
    </row>
    <row r="1366" spans="5:7">
      <c r="E1366" s="2"/>
      <c r="F1366" s="2"/>
      <c r="G1366" s="2"/>
    </row>
    <row r="1367" spans="5:7">
      <c r="E1367" s="2"/>
      <c r="F1367" s="2"/>
      <c r="G1367" s="2"/>
    </row>
    <row r="1368" spans="5:7">
      <c r="E1368" s="2"/>
      <c r="F1368" s="2"/>
      <c r="G1368" s="2"/>
    </row>
    <row r="1369" spans="5:7">
      <c r="E1369" s="2"/>
      <c r="F1369" s="2"/>
      <c r="G1369" s="2"/>
    </row>
    <row r="1370" spans="5:7">
      <c r="E1370" s="2"/>
      <c r="F1370" s="2"/>
      <c r="G1370" s="2"/>
    </row>
    <row r="1371" spans="5:7">
      <c r="E1371" s="2"/>
      <c r="F1371" s="2"/>
      <c r="G1371" s="2"/>
    </row>
    <row r="1372" spans="5:7">
      <c r="E1372" s="2"/>
      <c r="F1372" s="2"/>
      <c r="G1372" s="2"/>
    </row>
    <row r="1373" spans="5:7">
      <c r="E1373" s="2"/>
      <c r="F1373" s="2"/>
      <c r="G1373" s="2"/>
    </row>
    <row r="1374" spans="5:7">
      <c r="E1374" s="2"/>
      <c r="F1374" s="2"/>
      <c r="G1374" s="2"/>
    </row>
    <row r="1375" spans="5:7">
      <c r="E1375" s="2"/>
      <c r="F1375" s="2"/>
      <c r="G1375" s="2"/>
    </row>
    <row r="1376" spans="5:7">
      <c r="E1376" s="2"/>
      <c r="F1376" s="2"/>
      <c r="G1376" s="2"/>
    </row>
    <row r="1377" spans="5:7">
      <c r="E1377" s="2"/>
      <c r="F1377" s="2"/>
      <c r="G1377" s="2"/>
    </row>
    <row r="1378" spans="5:7">
      <c r="E1378" s="2"/>
      <c r="F1378" s="2"/>
      <c r="G1378" s="2"/>
    </row>
    <row r="1379" spans="5:7">
      <c r="E1379" s="2"/>
      <c r="F1379" s="2"/>
      <c r="G1379" s="2"/>
    </row>
    <row r="1380" spans="5:7">
      <c r="E1380" s="2"/>
      <c r="F1380" s="2"/>
      <c r="G1380" s="2"/>
    </row>
    <row r="1381" spans="5:7">
      <c r="E1381" s="2"/>
      <c r="F1381" s="2"/>
      <c r="G1381" s="2"/>
    </row>
    <row r="1382" spans="5:7">
      <c r="E1382" s="2"/>
      <c r="F1382" s="2"/>
      <c r="G1382" s="2"/>
    </row>
    <row r="1383" spans="5:7">
      <c r="E1383" s="2"/>
      <c r="F1383" s="2"/>
      <c r="G1383" s="2"/>
    </row>
    <row r="1384" spans="5:7">
      <c r="E1384" s="2"/>
      <c r="F1384" s="2"/>
      <c r="G1384" s="2"/>
    </row>
    <row r="1385" spans="5:7">
      <c r="E1385" s="2"/>
      <c r="F1385" s="2"/>
      <c r="G1385" s="2"/>
    </row>
    <row r="1386" spans="5:7">
      <c r="E1386" s="2"/>
      <c r="F1386" s="2"/>
      <c r="G1386" s="2"/>
    </row>
    <row r="1387" spans="5:7">
      <c r="E1387" s="2"/>
      <c r="F1387" s="2"/>
      <c r="G1387" s="2"/>
    </row>
    <row r="1388" spans="5:7">
      <c r="E1388" s="2"/>
      <c r="F1388" s="2"/>
      <c r="G1388" s="2"/>
    </row>
    <row r="1389" spans="5:7">
      <c r="E1389" s="2"/>
      <c r="F1389" s="2"/>
      <c r="G1389" s="2"/>
    </row>
    <row r="1390" spans="5:7">
      <c r="E1390" s="2"/>
      <c r="F1390" s="2"/>
      <c r="G1390" s="2"/>
    </row>
    <row r="1391" spans="5:7">
      <c r="E1391" s="2"/>
      <c r="F1391" s="2"/>
      <c r="G1391" s="2"/>
    </row>
    <row r="1392" spans="5:7">
      <c r="E1392" s="2"/>
      <c r="F1392" s="2"/>
      <c r="G1392" s="2"/>
    </row>
    <row r="1393" spans="5:7">
      <c r="E1393" s="2"/>
      <c r="F1393" s="2"/>
      <c r="G1393" s="2"/>
    </row>
    <row r="1394" spans="5:7">
      <c r="E1394" s="2"/>
      <c r="F1394" s="2"/>
      <c r="G1394" s="2"/>
    </row>
    <row r="1395" spans="5:7">
      <c r="E1395" s="2"/>
      <c r="F1395" s="2"/>
      <c r="G1395" s="2"/>
    </row>
    <row r="1396" spans="5:7">
      <c r="E1396" s="2"/>
      <c r="F1396" s="2"/>
      <c r="G1396" s="2"/>
    </row>
    <row r="1397" spans="5:7">
      <c r="E1397" s="2"/>
      <c r="F1397" s="2"/>
      <c r="G1397" s="2"/>
    </row>
    <row r="1398" spans="5:7">
      <c r="E1398" s="2"/>
      <c r="F1398" s="2"/>
      <c r="G1398" s="2"/>
    </row>
    <row r="1399" spans="5:7">
      <c r="E1399" s="2"/>
      <c r="F1399" s="2"/>
      <c r="G1399" s="2"/>
    </row>
    <row r="1400" spans="5:7">
      <c r="E1400" s="2"/>
      <c r="F1400" s="2"/>
      <c r="G1400" s="2"/>
    </row>
    <row r="1401" spans="5:7">
      <c r="E1401" s="2"/>
      <c r="F1401" s="2"/>
      <c r="G1401" s="2"/>
    </row>
    <row r="1402" spans="5:7">
      <c r="E1402" s="2"/>
      <c r="F1402" s="2"/>
      <c r="G1402" s="2"/>
    </row>
    <row r="1403" spans="5:7">
      <c r="E1403" s="2"/>
      <c r="F1403" s="2"/>
      <c r="G1403" s="2"/>
    </row>
    <row r="1404" spans="5:7">
      <c r="E1404" s="2"/>
      <c r="F1404" s="2"/>
      <c r="G1404" s="2"/>
    </row>
    <row r="1405" spans="5:7">
      <c r="E1405" s="2"/>
      <c r="F1405" s="2"/>
      <c r="G1405" s="2"/>
    </row>
    <row r="1406" spans="5:7">
      <c r="E1406" s="2"/>
      <c r="F1406" s="2"/>
      <c r="G1406" s="2"/>
    </row>
    <row r="1407" spans="5:7">
      <c r="E1407" s="2"/>
      <c r="F1407" s="2"/>
      <c r="G1407" s="2"/>
    </row>
    <row r="1408" spans="5:7">
      <c r="E1408" s="2"/>
      <c r="F1408" s="2"/>
      <c r="G1408" s="2"/>
    </row>
    <row r="1409" spans="5:7">
      <c r="E1409" s="2"/>
      <c r="F1409" s="2"/>
      <c r="G1409" s="2"/>
    </row>
    <row r="1410" spans="5:7">
      <c r="E1410" s="2"/>
      <c r="F1410" s="2"/>
      <c r="G1410" s="2"/>
    </row>
    <row r="1411" spans="5:7">
      <c r="E1411" s="2"/>
      <c r="F1411" s="2"/>
      <c r="G1411" s="2"/>
    </row>
    <row r="1412" spans="5:7">
      <c r="E1412" s="2"/>
      <c r="F1412" s="2"/>
      <c r="G1412" s="2"/>
    </row>
    <row r="1413" spans="5:7">
      <c r="E1413" s="2"/>
      <c r="F1413" s="2"/>
      <c r="G1413" s="2"/>
    </row>
    <row r="1414" spans="5:7">
      <c r="E1414" s="2"/>
      <c r="F1414" s="2"/>
      <c r="G1414" s="2"/>
    </row>
    <row r="1415" spans="5:7">
      <c r="E1415" s="2"/>
      <c r="F1415" s="2"/>
      <c r="G1415" s="2"/>
    </row>
    <row r="1416" spans="5:7">
      <c r="E1416" s="2"/>
      <c r="F1416" s="2"/>
      <c r="G1416" s="2"/>
    </row>
    <row r="1417" spans="5:7">
      <c r="E1417" s="2"/>
      <c r="F1417" s="2"/>
      <c r="G1417" s="2"/>
    </row>
    <row r="1418" spans="5:7">
      <c r="E1418" s="2"/>
      <c r="F1418" s="2"/>
      <c r="G1418" s="2"/>
    </row>
    <row r="1419" spans="5:7">
      <c r="E1419" s="2"/>
      <c r="F1419" s="2"/>
      <c r="G1419" s="2"/>
    </row>
    <row r="1420" spans="5:7">
      <c r="E1420" s="2"/>
      <c r="F1420" s="2"/>
      <c r="G1420" s="2"/>
    </row>
    <row r="1421" spans="5:7">
      <c r="E1421" s="2"/>
      <c r="F1421" s="2"/>
      <c r="G1421" s="2"/>
    </row>
    <row r="1422" spans="5:7">
      <c r="E1422" s="2"/>
      <c r="F1422" s="2"/>
      <c r="G1422" s="2"/>
    </row>
    <row r="1423" spans="5:7">
      <c r="E1423" s="2"/>
      <c r="F1423" s="2"/>
      <c r="G1423" s="2"/>
    </row>
    <row r="1424" spans="5:7">
      <c r="E1424" s="2"/>
      <c r="F1424" s="2"/>
      <c r="G1424" s="2"/>
    </row>
    <row r="1425" spans="5:7">
      <c r="E1425" s="2"/>
      <c r="F1425" s="2"/>
      <c r="G1425" s="2"/>
    </row>
    <row r="1426" spans="5:7">
      <c r="E1426" s="2"/>
      <c r="F1426" s="2"/>
      <c r="G1426" s="2"/>
    </row>
    <row r="1427" spans="5:7">
      <c r="E1427" s="2"/>
      <c r="F1427" s="2"/>
      <c r="G1427" s="2"/>
    </row>
    <row r="1428" spans="5:7">
      <c r="E1428" s="2"/>
      <c r="F1428" s="2"/>
      <c r="G1428" s="2"/>
    </row>
    <row r="1429" spans="5:7">
      <c r="E1429" s="2"/>
      <c r="F1429" s="2"/>
      <c r="G1429" s="2"/>
    </row>
    <row r="1430" spans="5:7">
      <c r="E1430" s="2"/>
      <c r="F1430" s="2"/>
      <c r="G1430" s="2"/>
    </row>
    <row r="1431" spans="5:7">
      <c r="E1431" s="2"/>
      <c r="F1431" s="2"/>
      <c r="G1431" s="2"/>
    </row>
    <row r="1432" spans="5:7">
      <c r="E1432" s="2"/>
      <c r="F1432" s="2"/>
      <c r="G1432" s="2"/>
    </row>
    <row r="1433" spans="5:7">
      <c r="E1433" s="2"/>
      <c r="F1433" s="2"/>
      <c r="G1433" s="2"/>
    </row>
    <row r="1434" spans="5:7">
      <c r="E1434" s="2"/>
      <c r="F1434" s="2"/>
      <c r="G1434" s="2"/>
    </row>
    <row r="1435" spans="5:7">
      <c r="E1435" s="2"/>
      <c r="F1435" s="2"/>
      <c r="G1435" s="2"/>
    </row>
    <row r="1436" spans="5:7">
      <c r="E1436" s="2"/>
      <c r="F1436" s="2"/>
      <c r="G1436" s="2"/>
    </row>
    <row r="1437" spans="5:7">
      <c r="E1437" s="2"/>
      <c r="F1437" s="2"/>
      <c r="G1437" s="2"/>
    </row>
    <row r="1438" spans="5:7">
      <c r="E1438" s="2"/>
      <c r="F1438" s="2"/>
      <c r="G1438" s="2"/>
    </row>
    <row r="1439" spans="5:7">
      <c r="E1439" s="2"/>
      <c r="F1439" s="2"/>
      <c r="G1439" s="2"/>
    </row>
    <row r="1440" spans="5:7">
      <c r="E1440" s="2"/>
      <c r="F1440" s="2"/>
      <c r="G1440" s="2"/>
    </row>
    <row r="1441" spans="5:7">
      <c r="E1441" s="2"/>
      <c r="F1441" s="2"/>
      <c r="G1441" s="2"/>
    </row>
    <row r="1442" spans="5:7">
      <c r="E1442" s="2"/>
      <c r="F1442" s="2"/>
      <c r="G1442" s="2"/>
    </row>
    <row r="1443" spans="5:7">
      <c r="E1443" s="2"/>
      <c r="F1443" s="2"/>
      <c r="G1443" s="2"/>
    </row>
    <row r="1444" spans="5:7">
      <c r="E1444" s="2"/>
      <c r="F1444" s="2"/>
      <c r="G1444" s="2"/>
    </row>
    <row r="1445" spans="5:7">
      <c r="E1445" s="2"/>
      <c r="F1445" s="2"/>
      <c r="G1445" s="2"/>
    </row>
    <row r="1446" spans="5:7">
      <c r="E1446" s="2"/>
      <c r="F1446" s="2"/>
      <c r="G1446" s="2"/>
    </row>
    <row r="1447" spans="5:7">
      <c r="E1447" s="2"/>
      <c r="F1447" s="2"/>
      <c r="G1447" s="2"/>
    </row>
    <row r="1448" spans="5:7">
      <c r="E1448" s="2"/>
      <c r="F1448" s="2"/>
      <c r="G1448" s="2"/>
    </row>
    <row r="1449" spans="5:7">
      <c r="E1449" s="2"/>
      <c r="F1449" s="2"/>
      <c r="G1449" s="2"/>
    </row>
    <row r="1450" spans="5:7">
      <c r="E1450" s="2"/>
      <c r="F1450" s="2"/>
      <c r="G1450" s="2"/>
    </row>
    <row r="1451" spans="5:7">
      <c r="E1451" s="2"/>
      <c r="F1451" s="2"/>
      <c r="G1451" s="2"/>
    </row>
    <row r="1452" spans="5:7">
      <c r="E1452" s="2"/>
      <c r="F1452" s="2"/>
      <c r="G1452" s="2"/>
    </row>
    <row r="1453" spans="5:7">
      <c r="E1453" s="2"/>
      <c r="F1453" s="2"/>
      <c r="G1453" s="2"/>
    </row>
    <row r="1454" spans="5:7">
      <c r="E1454" s="2"/>
      <c r="F1454" s="2"/>
      <c r="G1454" s="2"/>
    </row>
    <row r="1455" spans="5:7">
      <c r="E1455" s="2"/>
      <c r="F1455" s="2"/>
      <c r="G1455" s="2"/>
    </row>
    <row r="1456" spans="5:7">
      <c r="E1456" s="2"/>
      <c r="F1456" s="2"/>
      <c r="G1456" s="2"/>
    </row>
    <row r="1457" spans="5:7">
      <c r="E1457" s="2"/>
      <c r="F1457" s="2"/>
      <c r="G1457" s="2"/>
    </row>
    <row r="1458" spans="5:7">
      <c r="E1458" s="2"/>
      <c r="F1458" s="2"/>
      <c r="G1458" s="2"/>
    </row>
    <row r="1459" spans="5:7">
      <c r="E1459" s="2"/>
      <c r="F1459" s="2"/>
      <c r="G1459" s="2"/>
    </row>
    <row r="1460" spans="5:7">
      <c r="E1460" s="2"/>
      <c r="F1460" s="2"/>
      <c r="G1460" s="2"/>
    </row>
    <row r="1461" spans="5:7">
      <c r="E1461" s="2"/>
      <c r="F1461" s="2"/>
      <c r="G1461" s="2"/>
    </row>
    <row r="1462" spans="5:7">
      <c r="E1462" s="2"/>
      <c r="F1462" s="2"/>
      <c r="G1462" s="2"/>
    </row>
    <row r="1463" spans="5:7">
      <c r="E1463" s="2"/>
      <c r="F1463" s="2"/>
      <c r="G1463" s="2"/>
    </row>
    <row r="1464" spans="5:7">
      <c r="E1464" s="2"/>
      <c r="F1464" s="2"/>
      <c r="G1464" s="2"/>
    </row>
    <row r="1465" spans="5:7">
      <c r="E1465" s="2"/>
      <c r="F1465" s="2"/>
      <c r="G1465" s="2"/>
    </row>
    <row r="1466" spans="5:7">
      <c r="E1466" s="2"/>
      <c r="F1466" s="2"/>
      <c r="G1466" s="2"/>
    </row>
    <row r="1467" spans="5:7">
      <c r="E1467" s="2"/>
      <c r="F1467" s="2"/>
      <c r="G1467" s="2"/>
    </row>
    <row r="1468" spans="5:7">
      <c r="E1468" s="2"/>
      <c r="F1468" s="2"/>
      <c r="G1468" s="2"/>
    </row>
    <row r="1469" spans="5:7">
      <c r="E1469" s="2"/>
      <c r="F1469" s="2"/>
      <c r="G1469" s="2"/>
    </row>
    <row r="1470" spans="5:7">
      <c r="E1470" s="2"/>
      <c r="F1470" s="2"/>
      <c r="G1470" s="2"/>
    </row>
    <row r="1471" spans="5:7">
      <c r="E1471" s="2"/>
      <c r="F1471" s="2"/>
      <c r="G1471" s="2"/>
    </row>
    <row r="1472" spans="5:7">
      <c r="E1472" s="2"/>
      <c r="F1472" s="2"/>
      <c r="G1472" s="2"/>
    </row>
    <row r="1473" spans="5:7">
      <c r="E1473" s="2"/>
      <c r="F1473" s="2"/>
      <c r="G1473" s="2"/>
    </row>
    <row r="1474" spans="5:7">
      <c r="E1474" s="2"/>
      <c r="F1474" s="2"/>
      <c r="G1474" s="2"/>
    </row>
    <row r="1475" spans="5:7">
      <c r="E1475" s="2"/>
      <c r="F1475" s="2"/>
      <c r="G1475" s="2"/>
    </row>
    <row r="1476" spans="5:7">
      <c r="E1476" s="2"/>
      <c r="F1476" s="2"/>
      <c r="G1476" s="2"/>
    </row>
    <row r="1477" spans="5:7">
      <c r="E1477" s="2"/>
      <c r="F1477" s="2"/>
      <c r="G1477" s="2"/>
    </row>
    <row r="1478" spans="5:7">
      <c r="E1478" s="2"/>
      <c r="F1478" s="2"/>
      <c r="G1478" s="2"/>
    </row>
    <row r="1479" spans="5:7">
      <c r="E1479" s="2"/>
      <c r="F1479" s="2"/>
      <c r="G1479" s="2"/>
    </row>
    <row r="1480" spans="5:7">
      <c r="E1480" s="2"/>
      <c r="F1480" s="2"/>
      <c r="G1480" s="2"/>
    </row>
    <row r="1481" spans="5:7">
      <c r="E1481" s="2"/>
      <c r="F1481" s="2"/>
      <c r="G1481" s="2"/>
    </row>
    <row r="1482" spans="5:7">
      <c r="E1482" s="2"/>
      <c r="F1482" s="2"/>
      <c r="G1482" s="2"/>
    </row>
    <row r="1483" spans="5:7">
      <c r="E1483" s="2"/>
      <c r="F1483" s="2"/>
      <c r="G1483" s="2"/>
    </row>
    <row r="1484" spans="5:7">
      <c r="E1484" s="2"/>
      <c r="F1484" s="2"/>
      <c r="G1484" s="2"/>
    </row>
    <row r="1485" spans="5:7">
      <c r="E1485" s="2"/>
      <c r="F1485" s="2"/>
      <c r="G1485" s="2"/>
    </row>
    <row r="1486" spans="5:7">
      <c r="E1486" s="2"/>
      <c r="F1486" s="2"/>
      <c r="G1486" s="2"/>
    </row>
    <row r="1487" spans="5:7">
      <c r="E1487" s="2"/>
      <c r="F1487" s="2"/>
      <c r="G1487" s="2"/>
    </row>
    <row r="1488" spans="5:7">
      <c r="E1488" s="2"/>
      <c r="F1488" s="2"/>
      <c r="G1488" s="2"/>
    </row>
    <row r="1489" spans="5:7">
      <c r="E1489" s="2"/>
      <c r="F1489" s="2"/>
      <c r="G1489" s="2"/>
    </row>
    <row r="1490" spans="5:7">
      <c r="E1490" s="2"/>
      <c r="F1490" s="2"/>
      <c r="G1490" s="2"/>
    </row>
    <row r="1491" spans="5:7">
      <c r="E1491" s="2"/>
      <c r="F1491" s="2"/>
      <c r="G1491" s="2"/>
    </row>
    <row r="1492" spans="5:7">
      <c r="E1492" s="2"/>
      <c r="F1492" s="2"/>
      <c r="G1492" s="2"/>
    </row>
    <row r="1493" spans="5:7">
      <c r="E1493" s="2"/>
      <c r="F1493" s="2"/>
      <c r="G1493" s="2"/>
    </row>
    <row r="1494" spans="5:7">
      <c r="E1494" s="2"/>
      <c r="F1494" s="2"/>
      <c r="G1494" s="2"/>
    </row>
    <row r="1495" spans="5:7">
      <c r="E1495" s="2"/>
      <c r="F1495" s="2"/>
      <c r="G1495" s="2"/>
    </row>
    <row r="1496" spans="5:7">
      <c r="E1496" s="2"/>
      <c r="F1496" s="2"/>
      <c r="G1496" s="2"/>
    </row>
    <row r="1497" spans="5:7">
      <c r="E1497" s="2"/>
      <c r="F1497" s="2"/>
      <c r="G1497" s="2"/>
    </row>
    <row r="1498" spans="5:7">
      <c r="E1498" s="2"/>
      <c r="F1498" s="2"/>
      <c r="G1498" s="2"/>
    </row>
    <row r="1499" spans="5:7">
      <c r="E1499" s="2"/>
      <c r="F1499" s="2"/>
      <c r="G1499" s="2"/>
    </row>
    <row r="1500" spans="5:7">
      <c r="E1500" s="2"/>
      <c r="F1500" s="2"/>
      <c r="G1500" s="2"/>
    </row>
    <row r="1501" spans="5:7">
      <c r="E1501" s="2"/>
      <c r="F1501" s="2"/>
      <c r="G1501" s="2"/>
    </row>
    <row r="1502" spans="5:7">
      <c r="E1502" s="2"/>
      <c r="F1502" s="2"/>
      <c r="G1502" s="2"/>
    </row>
    <row r="1503" spans="5:7">
      <c r="E1503" s="2"/>
      <c r="F1503" s="2"/>
      <c r="G1503" s="2"/>
    </row>
    <row r="1504" spans="5:7">
      <c r="E1504" s="2"/>
      <c r="F1504" s="2"/>
      <c r="G1504" s="2"/>
    </row>
    <row r="1505" spans="5:7">
      <c r="E1505" s="2"/>
      <c r="F1505" s="2"/>
      <c r="G1505" s="2"/>
    </row>
    <row r="1506" spans="5:7">
      <c r="E1506" s="2"/>
      <c r="F1506" s="2"/>
      <c r="G1506" s="2"/>
    </row>
    <row r="1507" spans="5:7">
      <c r="E1507" s="2"/>
      <c r="F1507" s="2"/>
      <c r="G1507" s="2"/>
    </row>
    <row r="1508" spans="5:7">
      <c r="E1508" s="2"/>
      <c r="F1508" s="2"/>
      <c r="G1508" s="2"/>
    </row>
    <row r="1509" spans="5:7">
      <c r="E1509" s="2"/>
      <c r="F1509" s="2"/>
      <c r="G1509" s="2"/>
    </row>
    <row r="1510" spans="5:7">
      <c r="E1510" s="2"/>
      <c r="F1510" s="2"/>
      <c r="G1510" s="2"/>
    </row>
    <row r="1511" spans="5:7">
      <c r="E1511" s="2"/>
      <c r="F1511" s="2"/>
      <c r="G1511" s="2"/>
    </row>
    <row r="1512" spans="5:7">
      <c r="E1512" s="2"/>
      <c r="F1512" s="2"/>
      <c r="G1512" s="2"/>
    </row>
    <row r="1513" spans="5:7">
      <c r="E1513" s="2"/>
      <c r="F1513" s="2"/>
      <c r="G1513" s="2"/>
    </row>
    <row r="1514" spans="5:7">
      <c r="E1514" s="2"/>
      <c r="F1514" s="2"/>
      <c r="G1514" s="2"/>
    </row>
    <row r="1515" spans="5:7">
      <c r="E1515" s="2"/>
      <c r="F1515" s="2"/>
      <c r="G1515" s="2"/>
    </row>
    <row r="1516" spans="5:7">
      <c r="E1516" s="2"/>
      <c r="F1516" s="2"/>
      <c r="G1516" s="2"/>
    </row>
    <row r="1517" spans="5:7">
      <c r="E1517" s="2"/>
      <c r="F1517" s="2"/>
      <c r="G1517" s="2"/>
    </row>
    <row r="1518" spans="5:7">
      <c r="E1518" s="2"/>
      <c r="F1518" s="2"/>
      <c r="G1518" s="2"/>
    </row>
    <row r="1519" spans="5:7">
      <c r="E1519" s="2"/>
      <c r="F1519" s="2"/>
      <c r="G1519" s="2"/>
    </row>
    <row r="1520" spans="5:7">
      <c r="E1520" s="2"/>
      <c r="F1520" s="2"/>
      <c r="G1520" s="2"/>
    </row>
    <row r="1521" spans="5:7">
      <c r="E1521" s="2"/>
      <c r="F1521" s="2"/>
      <c r="G1521" s="2"/>
    </row>
    <row r="1522" spans="5:7">
      <c r="E1522" s="2"/>
      <c r="F1522" s="2"/>
      <c r="G1522" s="2"/>
    </row>
    <row r="1523" spans="5:7">
      <c r="E1523" s="2"/>
      <c r="F1523" s="2"/>
      <c r="G1523" s="2"/>
    </row>
    <row r="1524" spans="5:7">
      <c r="E1524" s="2"/>
      <c r="F1524" s="2"/>
      <c r="G1524" s="2"/>
    </row>
    <row r="1525" spans="5:7">
      <c r="E1525" s="2"/>
      <c r="F1525" s="2"/>
      <c r="G1525" s="2"/>
    </row>
    <row r="1526" spans="5:7">
      <c r="E1526" s="2"/>
      <c r="F1526" s="2"/>
      <c r="G1526" s="2"/>
    </row>
    <row r="1527" spans="5:7">
      <c r="E1527" s="2"/>
      <c r="F1527" s="2"/>
      <c r="G1527" s="2"/>
    </row>
    <row r="1528" spans="5:7">
      <c r="E1528" s="2"/>
      <c r="F1528" s="2"/>
      <c r="G1528" s="2"/>
    </row>
    <row r="1529" spans="5:7">
      <c r="E1529" s="2"/>
      <c r="F1529" s="2"/>
      <c r="G1529" s="2"/>
    </row>
    <row r="1530" spans="5:7">
      <c r="E1530" s="2"/>
      <c r="F1530" s="2"/>
      <c r="G1530" s="2"/>
    </row>
    <row r="1531" spans="5:7">
      <c r="E1531" s="2"/>
      <c r="F1531" s="2"/>
      <c r="G1531" s="2"/>
    </row>
    <row r="1532" spans="5:7">
      <c r="E1532" s="2"/>
      <c r="F1532" s="2"/>
      <c r="G1532" s="2"/>
    </row>
    <row r="1533" spans="5:7">
      <c r="E1533" s="2"/>
      <c r="F1533" s="2"/>
      <c r="G1533" s="2"/>
    </row>
    <row r="1534" spans="5:7">
      <c r="E1534" s="2"/>
      <c r="F1534" s="2"/>
      <c r="G1534" s="2"/>
    </row>
    <row r="1535" spans="5:7">
      <c r="E1535" s="2"/>
      <c r="F1535" s="2"/>
      <c r="G1535" s="2"/>
    </row>
    <row r="1536" spans="5:7">
      <c r="E1536" s="2"/>
      <c r="F1536" s="2"/>
      <c r="G1536" s="2"/>
    </row>
    <row r="1537" spans="5:7">
      <c r="E1537" s="2"/>
      <c r="F1537" s="2"/>
      <c r="G1537" s="2"/>
    </row>
    <row r="1538" spans="5:7">
      <c r="E1538" s="2"/>
      <c r="F1538" s="2"/>
      <c r="G1538" s="2"/>
    </row>
    <row r="1539" spans="5:7">
      <c r="E1539" s="2"/>
      <c r="F1539" s="2"/>
      <c r="G1539" s="2"/>
    </row>
    <row r="1540" spans="5:7">
      <c r="E1540" s="2"/>
      <c r="F1540" s="2"/>
      <c r="G1540" s="2"/>
    </row>
    <row r="1541" spans="5:7">
      <c r="E1541" s="2"/>
      <c r="F1541" s="2"/>
      <c r="G1541" s="2"/>
    </row>
    <row r="1542" spans="5:7">
      <c r="E1542" s="2"/>
      <c r="F1542" s="2"/>
      <c r="G1542" s="2"/>
    </row>
    <row r="1543" spans="5:7">
      <c r="E1543" s="2"/>
      <c r="F1543" s="2"/>
      <c r="G1543" s="2"/>
    </row>
    <row r="1544" spans="5:7">
      <c r="E1544" s="2"/>
      <c r="F1544" s="2"/>
      <c r="G1544" s="2"/>
    </row>
    <row r="1545" spans="5:7">
      <c r="E1545" s="2"/>
      <c r="F1545" s="2"/>
      <c r="G1545" s="2"/>
    </row>
    <row r="1546" spans="5:7">
      <c r="E1546" s="2"/>
      <c r="F1546" s="2"/>
      <c r="G1546" s="2"/>
    </row>
    <row r="1547" spans="5:7">
      <c r="E1547" s="2"/>
      <c r="F1547" s="2"/>
      <c r="G1547" s="2"/>
    </row>
    <row r="1548" spans="5:7">
      <c r="E1548" s="2"/>
      <c r="F1548" s="2"/>
      <c r="G1548" s="2"/>
    </row>
    <row r="1549" spans="5:7">
      <c r="E1549" s="2"/>
      <c r="F1549" s="2"/>
      <c r="G1549" s="2"/>
    </row>
    <row r="1550" spans="5:7">
      <c r="E1550" s="2"/>
      <c r="F1550" s="2"/>
      <c r="G1550" s="2"/>
    </row>
    <row r="1551" spans="5:7">
      <c r="E1551" s="2"/>
      <c r="F1551" s="2"/>
      <c r="G1551" s="2"/>
    </row>
    <row r="1552" spans="5:7">
      <c r="E1552" s="2"/>
      <c r="F1552" s="2"/>
      <c r="G1552" s="2"/>
    </row>
    <row r="1553" spans="5:7">
      <c r="E1553" s="2"/>
      <c r="F1553" s="2"/>
      <c r="G1553" s="2"/>
    </row>
    <row r="1554" spans="5:7">
      <c r="E1554" s="2"/>
      <c r="F1554" s="2"/>
      <c r="G1554" s="2"/>
    </row>
    <row r="1555" spans="5:7">
      <c r="E1555" s="2"/>
      <c r="F1555" s="2"/>
      <c r="G1555" s="2"/>
    </row>
    <row r="1556" spans="5:7">
      <c r="E1556" s="2"/>
      <c r="F1556" s="2"/>
      <c r="G1556" s="2"/>
    </row>
    <row r="1557" spans="5:7">
      <c r="E1557" s="2"/>
      <c r="F1557" s="2"/>
      <c r="G1557" s="2"/>
    </row>
    <row r="1558" spans="5:7">
      <c r="E1558" s="2"/>
      <c r="F1558" s="2"/>
      <c r="G1558" s="2"/>
    </row>
    <row r="1559" spans="5:7">
      <c r="E1559" s="2"/>
      <c r="F1559" s="2"/>
      <c r="G1559" s="2"/>
    </row>
    <row r="1560" spans="5:7">
      <c r="E1560" s="2"/>
      <c r="F1560" s="2"/>
      <c r="G1560" s="2"/>
    </row>
    <row r="1561" spans="5:7">
      <c r="E1561" s="2"/>
      <c r="F1561" s="2"/>
      <c r="G1561" s="2"/>
    </row>
    <row r="1562" spans="5:7">
      <c r="E1562" s="2"/>
      <c r="F1562" s="2"/>
      <c r="G1562" s="2"/>
    </row>
    <row r="1563" spans="5:7">
      <c r="E1563" s="2"/>
      <c r="F1563" s="2"/>
      <c r="G1563" s="2"/>
    </row>
    <row r="1564" spans="5:7">
      <c r="E1564" s="2"/>
      <c r="F1564" s="2"/>
      <c r="G1564" s="2"/>
    </row>
    <row r="1565" spans="5:7">
      <c r="E1565" s="2"/>
      <c r="F1565" s="2"/>
      <c r="G1565" s="2"/>
    </row>
    <row r="1566" spans="5:7">
      <c r="E1566" s="2"/>
      <c r="F1566" s="2"/>
      <c r="G1566" s="2"/>
    </row>
    <row r="1567" spans="5:7">
      <c r="E1567" s="2"/>
      <c r="F1567" s="2"/>
      <c r="G1567" s="2"/>
    </row>
    <row r="1568" spans="5:7">
      <c r="E1568" s="2"/>
      <c r="F1568" s="2"/>
      <c r="G1568" s="2"/>
    </row>
    <row r="1569" spans="5:7">
      <c r="E1569" s="2"/>
      <c r="F1569" s="2"/>
      <c r="G1569" s="2"/>
    </row>
    <row r="1570" spans="5:7">
      <c r="E1570" s="2"/>
      <c r="F1570" s="2"/>
      <c r="G1570" s="2"/>
    </row>
    <row r="1571" spans="5:7">
      <c r="E1571" s="2"/>
      <c r="F1571" s="2"/>
      <c r="G1571" s="2"/>
    </row>
    <row r="1572" spans="5:7">
      <c r="E1572" s="2"/>
      <c r="F1572" s="2"/>
      <c r="G1572" s="2"/>
    </row>
    <row r="1573" spans="5:7">
      <c r="E1573" s="2"/>
      <c r="F1573" s="2"/>
      <c r="G1573" s="2"/>
    </row>
    <row r="1574" spans="5:7">
      <c r="E1574" s="2"/>
      <c r="F1574" s="2"/>
      <c r="G1574" s="2"/>
    </row>
    <row r="1575" spans="5:7">
      <c r="E1575" s="2"/>
      <c r="F1575" s="2"/>
      <c r="G1575" s="2"/>
    </row>
    <row r="1576" spans="5:7">
      <c r="E1576" s="2"/>
      <c r="F1576" s="2"/>
      <c r="G1576" s="2"/>
    </row>
    <row r="1577" spans="5:7">
      <c r="E1577" s="2"/>
      <c r="F1577" s="2"/>
      <c r="G1577" s="2"/>
    </row>
    <row r="1578" spans="5:7">
      <c r="E1578" s="2"/>
      <c r="F1578" s="2"/>
      <c r="G1578" s="2"/>
    </row>
    <row r="1579" spans="5:7">
      <c r="E1579" s="2"/>
      <c r="F1579" s="2"/>
      <c r="G1579" s="2"/>
    </row>
    <row r="1580" spans="5:7">
      <c r="E1580" s="2"/>
      <c r="F1580" s="2"/>
      <c r="G1580" s="2"/>
    </row>
    <row r="1581" spans="5:7">
      <c r="E1581" s="2"/>
      <c r="F1581" s="2"/>
      <c r="G1581" s="2"/>
    </row>
    <row r="1582" spans="5:7">
      <c r="E1582" s="2"/>
      <c r="F1582" s="2"/>
      <c r="G1582" s="2"/>
    </row>
    <row r="1583" spans="5:7">
      <c r="E1583" s="2"/>
      <c r="F1583" s="2"/>
      <c r="G1583" s="2"/>
    </row>
    <row r="1584" spans="5:7">
      <c r="E1584" s="2"/>
      <c r="F1584" s="2"/>
      <c r="G1584" s="2"/>
    </row>
    <row r="1585" spans="5:7">
      <c r="E1585" s="2"/>
      <c r="F1585" s="2"/>
      <c r="G1585" s="2"/>
    </row>
    <row r="1586" spans="5:7">
      <c r="E1586" s="2"/>
      <c r="F1586" s="2"/>
      <c r="G1586" s="2"/>
    </row>
    <row r="1587" spans="5:7">
      <c r="E1587" s="2"/>
      <c r="F1587" s="2"/>
      <c r="G1587" s="2"/>
    </row>
    <row r="1588" spans="5:7">
      <c r="E1588" s="2"/>
      <c r="F1588" s="2"/>
      <c r="G1588" s="2"/>
    </row>
    <row r="1589" spans="5:7">
      <c r="E1589" s="2"/>
      <c r="F1589" s="2"/>
      <c r="G1589" s="2"/>
    </row>
    <row r="1590" spans="5:7">
      <c r="E1590" s="2"/>
      <c r="F1590" s="2"/>
      <c r="G1590" s="2"/>
    </row>
    <row r="1591" spans="5:7">
      <c r="E1591" s="2"/>
      <c r="F1591" s="2"/>
      <c r="G1591" s="2"/>
    </row>
    <row r="1592" spans="5:7">
      <c r="E1592" s="2"/>
      <c r="F1592" s="2"/>
      <c r="G1592" s="2"/>
    </row>
    <row r="1593" spans="5:7">
      <c r="E1593" s="2"/>
      <c r="F1593" s="2"/>
      <c r="G1593" s="2"/>
    </row>
    <row r="1594" spans="5:7">
      <c r="E1594" s="2"/>
      <c r="F1594" s="2"/>
      <c r="G1594" s="2"/>
    </row>
    <row r="1595" spans="5:7">
      <c r="E1595" s="2"/>
      <c r="F1595" s="2"/>
      <c r="G1595" s="2"/>
    </row>
    <row r="1596" spans="5:7">
      <c r="E1596" s="2"/>
      <c r="F1596" s="2"/>
      <c r="G1596" s="2"/>
    </row>
    <row r="1597" spans="5:7">
      <c r="E1597" s="2"/>
      <c r="F1597" s="2"/>
      <c r="G1597" s="2"/>
    </row>
    <row r="1598" spans="5:7">
      <c r="E1598" s="2"/>
      <c r="F1598" s="2"/>
      <c r="G1598" s="2"/>
    </row>
    <row r="1599" spans="5:7">
      <c r="E1599" s="2"/>
      <c r="F1599" s="2"/>
      <c r="G1599" s="2"/>
    </row>
    <row r="1600" spans="5:7">
      <c r="E1600" s="2"/>
      <c r="F1600" s="2"/>
      <c r="G1600" s="2"/>
    </row>
    <row r="1601" spans="5:7">
      <c r="E1601" s="2"/>
      <c r="F1601" s="2"/>
      <c r="G1601" s="2"/>
    </row>
    <row r="1602" spans="5:7">
      <c r="E1602" s="2"/>
      <c r="F1602" s="2"/>
      <c r="G1602" s="2"/>
    </row>
    <row r="1603" spans="5:7">
      <c r="E1603" s="2"/>
      <c r="F1603" s="2"/>
      <c r="G1603" s="2"/>
    </row>
    <row r="1604" spans="5:7">
      <c r="E1604" s="2"/>
      <c r="F1604" s="2"/>
      <c r="G1604" s="2"/>
    </row>
    <row r="1605" spans="5:7">
      <c r="E1605" s="2"/>
      <c r="F1605" s="2"/>
      <c r="G1605" s="2"/>
    </row>
    <row r="1606" spans="5:7">
      <c r="E1606" s="2"/>
      <c r="F1606" s="2"/>
      <c r="G1606" s="2"/>
    </row>
    <row r="1607" spans="5:7">
      <c r="E1607" s="2"/>
      <c r="F1607" s="2"/>
      <c r="G1607" s="2"/>
    </row>
    <row r="1608" spans="5:7">
      <c r="E1608" s="2"/>
      <c r="F1608" s="2"/>
      <c r="G1608" s="2"/>
    </row>
    <row r="1609" spans="5:7">
      <c r="E1609" s="2"/>
      <c r="F1609" s="2"/>
      <c r="G1609" s="2"/>
    </row>
    <row r="1610" spans="5:7">
      <c r="E1610" s="2"/>
      <c r="F1610" s="2"/>
      <c r="G1610" s="2"/>
    </row>
    <row r="1611" spans="5:7">
      <c r="E1611" s="2"/>
      <c r="F1611" s="2"/>
      <c r="G1611" s="2"/>
    </row>
    <row r="1612" spans="5:7">
      <c r="E1612" s="2"/>
      <c r="F1612" s="2"/>
      <c r="G1612" s="2"/>
    </row>
    <row r="1613" spans="5:7">
      <c r="E1613" s="2"/>
      <c r="F1613" s="2"/>
      <c r="G1613" s="2"/>
    </row>
    <row r="1614" spans="5:7">
      <c r="E1614" s="2"/>
      <c r="F1614" s="2"/>
      <c r="G1614" s="2"/>
    </row>
    <row r="1615" spans="5:7">
      <c r="E1615" s="2"/>
      <c r="F1615" s="2"/>
      <c r="G1615" s="2"/>
    </row>
    <row r="1616" spans="5:7">
      <c r="E1616" s="2"/>
      <c r="F1616" s="2"/>
      <c r="G1616" s="2"/>
    </row>
    <row r="1617" spans="5:7">
      <c r="E1617" s="2"/>
      <c r="F1617" s="2"/>
      <c r="G1617" s="2"/>
    </row>
    <row r="1618" spans="5:7">
      <c r="E1618" s="2"/>
      <c r="F1618" s="2"/>
      <c r="G1618" s="2"/>
    </row>
    <row r="1619" spans="5:7">
      <c r="E1619" s="2"/>
      <c r="F1619" s="2"/>
      <c r="G1619" s="2"/>
    </row>
    <row r="1620" spans="5:7">
      <c r="E1620" s="2"/>
      <c r="F1620" s="2"/>
      <c r="G1620" s="2"/>
    </row>
    <row r="1621" spans="5:7">
      <c r="E1621" s="2"/>
      <c r="F1621" s="2"/>
      <c r="G1621" s="2"/>
    </row>
    <row r="1622" spans="5:7">
      <c r="E1622" s="2"/>
      <c r="F1622" s="2"/>
      <c r="G1622" s="2"/>
    </row>
    <row r="1623" spans="5:7">
      <c r="E1623" s="2"/>
      <c r="F1623" s="2"/>
      <c r="G1623" s="2"/>
    </row>
    <row r="1624" spans="5:7">
      <c r="E1624" s="2"/>
      <c r="F1624" s="2"/>
      <c r="G1624" s="2"/>
    </row>
    <row r="1625" spans="5:7">
      <c r="E1625" s="2"/>
      <c r="F1625" s="2"/>
      <c r="G1625" s="2"/>
    </row>
    <row r="1626" spans="5:7">
      <c r="E1626" s="2"/>
      <c r="F1626" s="2"/>
      <c r="G1626" s="2"/>
    </row>
    <row r="1627" spans="5:7">
      <c r="E1627" s="2"/>
      <c r="F1627" s="2"/>
      <c r="G1627" s="2"/>
    </row>
    <row r="1628" spans="5:7">
      <c r="E1628" s="2"/>
      <c r="F1628" s="2"/>
      <c r="G1628" s="2"/>
    </row>
    <row r="1629" spans="5:7">
      <c r="E1629" s="2"/>
      <c r="F1629" s="2"/>
      <c r="G1629" s="2"/>
    </row>
    <row r="1630" spans="5:7">
      <c r="E1630" s="2"/>
      <c r="F1630" s="2"/>
      <c r="G1630" s="2"/>
    </row>
    <row r="1631" spans="5:7">
      <c r="E1631" s="2"/>
      <c r="F1631" s="2"/>
      <c r="G1631" s="2"/>
    </row>
    <row r="1632" spans="5:7">
      <c r="E1632" s="2"/>
      <c r="F1632" s="2"/>
      <c r="G1632" s="2"/>
    </row>
    <row r="1633" spans="5:7">
      <c r="E1633" s="2"/>
      <c r="F1633" s="2"/>
      <c r="G1633" s="2"/>
    </row>
    <row r="1634" spans="5:7">
      <c r="E1634" s="2"/>
      <c r="F1634" s="2"/>
      <c r="G1634" s="2"/>
    </row>
    <row r="1635" spans="5:7">
      <c r="E1635" s="2"/>
      <c r="F1635" s="2"/>
      <c r="G1635" s="2"/>
    </row>
    <row r="1636" spans="5:7">
      <c r="E1636" s="2"/>
      <c r="F1636" s="2"/>
      <c r="G1636" s="2"/>
    </row>
    <row r="1637" spans="5:7">
      <c r="E1637" s="2"/>
      <c r="F1637" s="2"/>
      <c r="G1637" s="2"/>
    </row>
    <row r="1638" spans="5:7">
      <c r="E1638" s="2"/>
      <c r="F1638" s="2"/>
      <c r="G1638" s="2"/>
    </row>
    <row r="1639" spans="5:7">
      <c r="E1639" s="2"/>
      <c r="F1639" s="2"/>
      <c r="G1639" s="2"/>
    </row>
    <row r="1640" spans="5:7">
      <c r="E1640" s="2"/>
      <c r="F1640" s="2"/>
      <c r="G1640" s="2"/>
    </row>
    <row r="1641" spans="5:7">
      <c r="E1641" s="2"/>
      <c r="F1641" s="2"/>
      <c r="G1641" s="2"/>
    </row>
    <row r="1642" spans="5:7">
      <c r="E1642" s="2"/>
      <c r="F1642" s="2"/>
      <c r="G1642" s="2"/>
    </row>
    <row r="1643" spans="5:7">
      <c r="E1643" s="2"/>
      <c r="F1643" s="2"/>
      <c r="G1643" s="2"/>
    </row>
    <row r="1644" spans="5:7">
      <c r="E1644" s="2"/>
      <c r="F1644" s="2"/>
      <c r="G1644" s="2"/>
    </row>
    <row r="1645" spans="5:7">
      <c r="E1645" s="2"/>
      <c r="F1645" s="2"/>
      <c r="G1645" s="2"/>
    </row>
    <row r="1646" spans="5:7">
      <c r="E1646" s="2"/>
      <c r="F1646" s="2"/>
      <c r="G1646" s="2"/>
    </row>
    <row r="1647" spans="5:7">
      <c r="E1647" s="2"/>
      <c r="F1647" s="2"/>
      <c r="G1647" s="2"/>
    </row>
    <row r="1648" spans="5:7">
      <c r="E1648" s="2"/>
      <c r="F1648" s="2"/>
      <c r="G1648" s="2"/>
    </row>
    <row r="1649" spans="5:7">
      <c r="E1649" s="2"/>
      <c r="F1649" s="2"/>
      <c r="G1649" s="2"/>
    </row>
    <row r="1650" spans="5:7">
      <c r="E1650" s="2"/>
      <c r="F1650" s="2"/>
      <c r="G1650" s="2"/>
    </row>
    <row r="1651" spans="5:7">
      <c r="E1651" s="2"/>
      <c r="F1651" s="2"/>
      <c r="G1651" s="2"/>
    </row>
    <row r="1652" spans="5:7">
      <c r="E1652" s="2"/>
      <c r="F1652" s="2"/>
      <c r="G1652" s="2"/>
    </row>
    <row r="1653" spans="5:7">
      <c r="E1653" s="2"/>
      <c r="F1653" s="2"/>
      <c r="G1653" s="2"/>
    </row>
    <row r="1654" spans="5:7">
      <c r="E1654" s="2"/>
      <c r="F1654" s="2"/>
      <c r="G1654" s="2"/>
    </row>
    <row r="1655" spans="5:7">
      <c r="E1655" s="2"/>
      <c r="F1655" s="2"/>
      <c r="G1655" s="2"/>
    </row>
    <row r="1656" spans="5:7">
      <c r="E1656" s="2"/>
      <c r="F1656" s="2"/>
      <c r="G1656" s="2"/>
    </row>
    <row r="1657" spans="5:7">
      <c r="E1657" s="2"/>
      <c r="F1657" s="2"/>
      <c r="G1657" s="2"/>
    </row>
    <row r="1658" spans="5:7">
      <c r="E1658" s="2"/>
      <c r="F1658" s="2"/>
      <c r="G1658" s="2"/>
    </row>
    <row r="1659" spans="5:7">
      <c r="E1659" s="2"/>
      <c r="F1659" s="2"/>
      <c r="G1659" s="2"/>
    </row>
    <row r="1660" spans="5:7">
      <c r="E1660" s="2"/>
      <c r="F1660" s="2"/>
      <c r="G1660" s="2"/>
    </row>
    <row r="1661" spans="5:7">
      <c r="E1661" s="2"/>
      <c r="F1661" s="2"/>
      <c r="G1661" s="2"/>
    </row>
    <row r="1662" spans="5:7">
      <c r="E1662" s="2"/>
      <c r="F1662" s="2"/>
      <c r="G1662" s="2"/>
    </row>
    <row r="1663" spans="5:7">
      <c r="E1663" s="2"/>
      <c r="F1663" s="2"/>
      <c r="G1663" s="2"/>
    </row>
    <row r="1664" spans="5:7">
      <c r="E1664" s="2"/>
      <c r="F1664" s="2"/>
      <c r="G1664" s="2"/>
    </row>
    <row r="1665" spans="5:7">
      <c r="E1665" s="2"/>
      <c r="F1665" s="2"/>
      <c r="G1665" s="2"/>
    </row>
    <row r="1666" spans="5:7">
      <c r="E1666" s="2"/>
      <c r="F1666" s="2"/>
      <c r="G1666" s="2"/>
    </row>
    <row r="1667" spans="5:7">
      <c r="E1667" s="2"/>
      <c r="F1667" s="2"/>
      <c r="G1667" s="2"/>
    </row>
    <row r="1668" spans="5:7">
      <c r="E1668" s="2"/>
      <c r="F1668" s="2"/>
      <c r="G1668" s="2"/>
    </row>
    <row r="1669" spans="5:7">
      <c r="E1669" s="2"/>
      <c r="F1669" s="2"/>
      <c r="G1669" s="2"/>
    </row>
    <row r="1670" spans="5:7">
      <c r="E1670" s="2"/>
      <c r="F1670" s="2"/>
      <c r="G1670" s="2"/>
    </row>
    <row r="1671" spans="5:7">
      <c r="E1671" s="2"/>
      <c r="F1671" s="2"/>
      <c r="G1671" s="2"/>
    </row>
    <row r="1672" spans="5:7">
      <c r="E1672" s="2"/>
      <c r="F1672" s="2"/>
      <c r="G1672" s="2"/>
    </row>
    <row r="1673" spans="5:7">
      <c r="E1673" s="2"/>
      <c r="F1673" s="2"/>
      <c r="G1673" s="2"/>
    </row>
    <row r="1674" spans="5:7">
      <c r="E1674" s="2"/>
      <c r="F1674" s="2"/>
      <c r="G1674" s="2"/>
    </row>
    <row r="1675" spans="5:7">
      <c r="E1675" s="2"/>
      <c r="F1675" s="2"/>
      <c r="G1675" s="2"/>
    </row>
    <row r="1676" spans="5:7">
      <c r="E1676" s="2"/>
      <c r="F1676" s="2"/>
      <c r="G1676" s="2"/>
    </row>
    <row r="1677" spans="5:7">
      <c r="E1677" s="2"/>
      <c r="F1677" s="2"/>
      <c r="G1677" s="2"/>
    </row>
    <row r="1678" spans="5:7">
      <c r="E1678" s="2"/>
      <c r="F1678" s="2"/>
      <c r="G1678" s="2"/>
    </row>
    <row r="1679" spans="5:7">
      <c r="E1679" s="2"/>
      <c r="F1679" s="2"/>
      <c r="G1679" s="2"/>
    </row>
    <row r="1680" spans="5:7">
      <c r="E1680" s="2"/>
      <c r="F1680" s="2"/>
      <c r="G1680" s="2"/>
    </row>
    <row r="1681" spans="5:7">
      <c r="E1681" s="2"/>
      <c r="F1681" s="2"/>
      <c r="G1681" s="2"/>
    </row>
    <row r="1682" spans="5:7">
      <c r="E1682" s="2"/>
      <c r="F1682" s="2"/>
      <c r="G1682" s="2"/>
    </row>
    <row r="1683" spans="5:7">
      <c r="E1683" s="2"/>
      <c r="F1683" s="2"/>
      <c r="G1683" s="2"/>
    </row>
    <row r="1684" spans="5:7">
      <c r="E1684" s="2"/>
      <c r="F1684" s="2"/>
      <c r="G1684" s="2"/>
    </row>
    <row r="1685" spans="5:7">
      <c r="E1685" s="2"/>
      <c r="F1685" s="2"/>
      <c r="G1685" s="2"/>
    </row>
    <row r="1686" spans="5:7">
      <c r="E1686" s="2"/>
      <c r="F1686" s="2"/>
      <c r="G1686" s="2"/>
    </row>
    <row r="1687" spans="5:7">
      <c r="E1687" s="2"/>
      <c r="F1687" s="2"/>
      <c r="G1687" s="2"/>
    </row>
    <row r="1688" spans="5:7">
      <c r="E1688" s="2"/>
      <c r="F1688" s="2"/>
      <c r="G1688" s="2"/>
    </row>
    <row r="1689" spans="5:7">
      <c r="E1689" s="2"/>
      <c r="F1689" s="2"/>
      <c r="G1689" s="2"/>
    </row>
    <row r="1690" spans="5:7">
      <c r="E1690" s="2"/>
      <c r="F1690" s="2"/>
      <c r="G1690" s="2"/>
    </row>
    <row r="1691" spans="5:7">
      <c r="E1691" s="2"/>
      <c r="F1691" s="2"/>
      <c r="G1691" s="2"/>
    </row>
    <row r="1692" spans="5:7">
      <c r="E1692" s="2"/>
      <c r="F1692" s="2"/>
      <c r="G1692" s="2"/>
    </row>
    <row r="1693" spans="5:7">
      <c r="E1693" s="2"/>
      <c r="F1693" s="2"/>
      <c r="G1693" s="2"/>
    </row>
    <row r="1694" spans="5:7">
      <c r="E1694" s="2"/>
      <c r="F1694" s="2"/>
      <c r="G1694" s="2"/>
    </row>
    <row r="1695" spans="5:7">
      <c r="E1695" s="2"/>
      <c r="F1695" s="2"/>
      <c r="G1695" s="2"/>
    </row>
    <row r="1696" spans="5:7">
      <c r="E1696" s="2"/>
      <c r="F1696" s="2"/>
      <c r="G1696" s="2"/>
    </row>
    <row r="1697" spans="5:7">
      <c r="E1697" s="2"/>
      <c r="F1697" s="2"/>
      <c r="G1697" s="2"/>
    </row>
    <row r="1698" spans="5:7">
      <c r="E1698" s="2"/>
      <c r="F1698" s="2"/>
      <c r="G1698" s="2"/>
    </row>
    <row r="1699" spans="5:7">
      <c r="E1699" s="2"/>
      <c r="F1699" s="2"/>
      <c r="G1699" s="2"/>
    </row>
    <row r="1700" spans="5:7">
      <c r="E1700" s="2"/>
      <c r="F1700" s="2"/>
      <c r="G1700" s="2"/>
    </row>
    <row r="1701" spans="5:7">
      <c r="E1701" s="2"/>
      <c r="F1701" s="2"/>
      <c r="G1701" s="2"/>
    </row>
    <row r="1702" spans="5:7">
      <c r="E1702" s="2"/>
      <c r="F1702" s="2"/>
      <c r="G1702" s="2"/>
    </row>
    <row r="1703" spans="5:7">
      <c r="E1703" s="2"/>
      <c r="F1703" s="2"/>
      <c r="G1703" s="2"/>
    </row>
    <row r="1704" spans="5:7">
      <c r="E1704" s="2"/>
      <c r="F1704" s="2"/>
      <c r="G1704" s="2"/>
    </row>
    <row r="1705" spans="5:7">
      <c r="E1705" s="2"/>
      <c r="F1705" s="2"/>
      <c r="G1705" s="2"/>
    </row>
    <row r="1706" spans="5:7">
      <c r="E1706" s="2"/>
      <c r="F1706" s="2"/>
      <c r="G1706" s="2"/>
    </row>
    <row r="1707" spans="5:7">
      <c r="E1707" s="2"/>
      <c r="F1707" s="2"/>
      <c r="G1707" s="2"/>
    </row>
    <row r="1708" spans="5:7">
      <c r="E1708" s="2"/>
      <c r="F1708" s="2"/>
      <c r="G1708" s="2"/>
    </row>
    <row r="1709" spans="5:7">
      <c r="E1709" s="2"/>
      <c r="F1709" s="2"/>
      <c r="G1709" s="2"/>
    </row>
    <row r="1710" spans="5:7">
      <c r="E1710" s="2"/>
      <c r="F1710" s="2"/>
      <c r="G1710" s="2"/>
    </row>
    <row r="1711" spans="5:7">
      <c r="E1711" s="2"/>
      <c r="F1711" s="2"/>
      <c r="G1711" s="2"/>
    </row>
    <row r="1712" spans="5:7">
      <c r="E1712" s="2"/>
      <c r="F1712" s="2"/>
      <c r="G1712" s="2"/>
    </row>
    <row r="1713" spans="5:7">
      <c r="E1713" s="2"/>
      <c r="F1713" s="2"/>
      <c r="G1713" s="2"/>
    </row>
    <row r="1714" spans="5:7">
      <c r="E1714" s="2"/>
      <c r="F1714" s="2"/>
      <c r="G1714" s="2"/>
    </row>
    <row r="1715" spans="5:7">
      <c r="E1715" s="2"/>
      <c r="F1715" s="2"/>
      <c r="G1715" s="2"/>
    </row>
    <row r="1716" spans="5:7">
      <c r="E1716" s="2"/>
      <c r="F1716" s="2"/>
      <c r="G1716" s="2"/>
    </row>
    <row r="1717" spans="5:7">
      <c r="E1717" s="2"/>
      <c r="F1717" s="2"/>
      <c r="G1717" s="2"/>
    </row>
    <row r="1718" spans="5:7">
      <c r="E1718" s="2"/>
      <c r="F1718" s="2"/>
      <c r="G1718" s="2"/>
    </row>
    <row r="1719" spans="5:7">
      <c r="E1719" s="2"/>
      <c r="F1719" s="2"/>
      <c r="G1719" s="2"/>
    </row>
    <row r="1720" spans="5:7">
      <c r="E1720" s="2"/>
      <c r="F1720" s="2"/>
      <c r="G1720" s="2"/>
    </row>
    <row r="1721" spans="5:7">
      <c r="E1721" s="2"/>
      <c r="F1721" s="2"/>
      <c r="G1721" s="2"/>
    </row>
    <row r="1722" spans="5:7">
      <c r="E1722" s="2"/>
      <c r="F1722" s="2"/>
      <c r="G1722" s="2"/>
    </row>
    <row r="1723" spans="5:7">
      <c r="E1723" s="2"/>
      <c r="F1723" s="2"/>
      <c r="G1723" s="2"/>
    </row>
    <row r="1724" spans="5:7">
      <c r="E1724" s="2"/>
      <c r="F1724" s="2"/>
      <c r="G1724" s="2"/>
    </row>
    <row r="1725" spans="5:7">
      <c r="E1725" s="2"/>
      <c r="F1725" s="2"/>
      <c r="G1725" s="2"/>
    </row>
    <row r="1726" spans="5:7">
      <c r="E1726" s="2"/>
      <c r="F1726" s="2"/>
      <c r="G1726" s="2"/>
    </row>
    <row r="1727" spans="5:7">
      <c r="E1727" s="2"/>
      <c r="F1727" s="2"/>
      <c r="G1727" s="2"/>
    </row>
    <row r="1728" spans="5:7">
      <c r="E1728" s="2"/>
      <c r="F1728" s="2"/>
      <c r="G1728" s="2"/>
    </row>
    <row r="1729" spans="5:7">
      <c r="E1729" s="2"/>
      <c r="F1729" s="2"/>
      <c r="G1729" s="2"/>
    </row>
    <row r="1730" spans="5:7">
      <c r="E1730" s="2"/>
      <c r="F1730" s="2"/>
      <c r="G1730" s="2"/>
    </row>
    <row r="1731" spans="5:7">
      <c r="E1731" s="2"/>
      <c r="F1731" s="2"/>
      <c r="G1731" s="2"/>
    </row>
    <row r="1732" spans="5:7">
      <c r="E1732" s="2"/>
      <c r="F1732" s="2"/>
      <c r="G1732" s="2"/>
    </row>
    <row r="1733" spans="5:7">
      <c r="E1733" s="2"/>
      <c r="F1733" s="2"/>
      <c r="G1733" s="2"/>
    </row>
    <row r="1734" spans="5:7">
      <c r="E1734" s="2"/>
      <c r="F1734" s="2"/>
      <c r="G1734" s="2"/>
    </row>
    <row r="1735" spans="5:7">
      <c r="E1735" s="2"/>
      <c r="F1735" s="2"/>
      <c r="G1735" s="2"/>
    </row>
    <row r="1736" spans="5:7">
      <c r="E1736" s="2"/>
      <c r="F1736" s="2"/>
      <c r="G1736" s="2"/>
    </row>
    <row r="1737" spans="5:7">
      <c r="E1737" s="2"/>
      <c r="F1737" s="2"/>
      <c r="G1737" s="2"/>
    </row>
    <row r="1738" spans="5:7">
      <c r="E1738" s="2"/>
      <c r="F1738" s="2"/>
      <c r="G1738" s="2"/>
    </row>
    <row r="1739" spans="5:7">
      <c r="E1739" s="2"/>
      <c r="F1739" s="2"/>
      <c r="G1739" s="2"/>
    </row>
    <row r="1740" spans="5:7">
      <c r="E1740" s="2"/>
      <c r="F1740" s="2"/>
      <c r="G1740" s="2"/>
    </row>
    <row r="1741" spans="5:7">
      <c r="E1741" s="2"/>
      <c r="F1741" s="2"/>
      <c r="G1741" s="2"/>
    </row>
    <row r="1742" spans="5:7">
      <c r="E1742" s="2"/>
      <c r="F1742" s="2"/>
      <c r="G1742" s="2"/>
    </row>
    <row r="1743" spans="5:7">
      <c r="E1743" s="2"/>
      <c r="F1743" s="2"/>
      <c r="G1743" s="2"/>
    </row>
    <row r="1744" spans="5:7">
      <c r="E1744" s="2"/>
      <c r="F1744" s="2"/>
      <c r="G1744" s="2"/>
    </row>
    <row r="1745" spans="5:7">
      <c r="E1745" s="2"/>
      <c r="F1745" s="2"/>
      <c r="G1745" s="2"/>
    </row>
    <row r="1746" spans="5:7">
      <c r="E1746" s="2"/>
      <c r="F1746" s="2"/>
      <c r="G1746" s="2"/>
    </row>
    <row r="1747" spans="5:7">
      <c r="E1747" s="2"/>
      <c r="F1747" s="2"/>
      <c r="G1747" s="2"/>
    </row>
    <row r="1748" spans="5:7">
      <c r="E1748" s="2"/>
      <c r="F1748" s="2"/>
      <c r="G1748" s="2"/>
    </row>
    <row r="1749" spans="5:7">
      <c r="E1749" s="2"/>
      <c r="F1749" s="2"/>
      <c r="G1749" s="2"/>
    </row>
    <row r="1750" spans="5:7">
      <c r="E1750" s="2"/>
      <c r="F1750" s="2"/>
      <c r="G1750" s="2"/>
    </row>
    <row r="1751" spans="5:7">
      <c r="E1751" s="2"/>
      <c r="F1751" s="2"/>
      <c r="G1751" s="2"/>
    </row>
    <row r="1752" spans="5:7">
      <c r="E1752" s="2"/>
      <c r="F1752" s="2"/>
      <c r="G1752" s="2"/>
    </row>
    <row r="1753" spans="5:7">
      <c r="E1753" s="2"/>
      <c r="F1753" s="2"/>
      <c r="G1753" s="2"/>
    </row>
    <row r="1754" spans="5:7">
      <c r="E1754" s="2"/>
      <c r="F1754" s="2"/>
      <c r="G1754" s="2"/>
    </row>
    <row r="1755" spans="5:7">
      <c r="E1755" s="2"/>
      <c r="F1755" s="2"/>
      <c r="G1755" s="2"/>
    </row>
    <row r="1756" spans="5:7">
      <c r="E1756" s="2"/>
      <c r="F1756" s="2"/>
      <c r="G1756" s="2"/>
    </row>
    <row r="1757" spans="5:7">
      <c r="E1757" s="2"/>
      <c r="F1757" s="2"/>
      <c r="G1757" s="2"/>
    </row>
    <row r="1758" spans="5:7">
      <c r="E1758" s="2"/>
      <c r="F1758" s="2"/>
      <c r="G1758" s="2"/>
    </row>
    <row r="1759" spans="5:7">
      <c r="E1759" s="2"/>
      <c r="F1759" s="2"/>
      <c r="G1759" s="2"/>
    </row>
    <row r="1760" spans="5:7">
      <c r="E1760" s="2"/>
      <c r="F1760" s="2"/>
      <c r="G1760" s="2"/>
    </row>
    <row r="1761" spans="5:7">
      <c r="E1761" s="2"/>
      <c r="F1761" s="2"/>
      <c r="G1761" s="2"/>
    </row>
    <row r="1762" spans="5:7">
      <c r="E1762" s="2"/>
      <c r="F1762" s="2"/>
      <c r="G1762" s="2"/>
    </row>
    <row r="1763" spans="5:7">
      <c r="E1763" s="2"/>
      <c r="F1763" s="2"/>
      <c r="G1763" s="2"/>
    </row>
    <row r="1764" spans="5:7">
      <c r="E1764" s="2"/>
      <c r="F1764" s="2"/>
      <c r="G1764" s="2"/>
    </row>
    <row r="1765" spans="5:7">
      <c r="E1765" s="2"/>
      <c r="F1765" s="2"/>
      <c r="G1765" s="2"/>
    </row>
    <row r="1766" spans="5:7">
      <c r="E1766" s="2"/>
      <c r="F1766" s="2"/>
      <c r="G1766" s="2"/>
    </row>
    <row r="1767" spans="5:7">
      <c r="E1767" s="2"/>
      <c r="F1767" s="2"/>
      <c r="G1767" s="2"/>
    </row>
    <row r="1768" spans="5:7">
      <c r="E1768" s="2"/>
      <c r="F1768" s="2"/>
      <c r="G1768" s="2"/>
    </row>
    <row r="1769" spans="5:7">
      <c r="E1769" s="2"/>
      <c r="F1769" s="2"/>
      <c r="G1769" s="2"/>
    </row>
    <row r="1770" spans="5:7">
      <c r="E1770" s="2"/>
      <c r="F1770" s="2"/>
      <c r="G1770" s="2"/>
    </row>
    <row r="1771" spans="5:7">
      <c r="E1771" s="2"/>
      <c r="F1771" s="2"/>
      <c r="G1771" s="2"/>
    </row>
    <row r="1772" spans="5:7">
      <c r="E1772" s="2"/>
      <c r="F1772" s="2"/>
      <c r="G1772" s="2"/>
    </row>
    <row r="1773" spans="5:7">
      <c r="E1773" s="2"/>
      <c r="F1773" s="2"/>
      <c r="G1773" s="2"/>
    </row>
    <row r="1774" spans="5:7">
      <c r="E1774" s="2"/>
      <c r="F1774" s="2"/>
      <c r="G1774" s="2"/>
    </row>
    <row r="1775" spans="5:7">
      <c r="E1775" s="2"/>
      <c r="F1775" s="2"/>
      <c r="G1775" s="2"/>
    </row>
    <row r="1776" spans="5:7">
      <c r="E1776" s="2"/>
      <c r="F1776" s="2"/>
      <c r="G1776" s="2"/>
    </row>
    <row r="1777" spans="5:7">
      <c r="E1777" s="2"/>
      <c r="F1777" s="2"/>
      <c r="G1777" s="2"/>
    </row>
    <row r="1778" spans="5:7">
      <c r="E1778" s="2"/>
      <c r="F1778" s="2"/>
      <c r="G1778" s="2"/>
    </row>
    <row r="1779" spans="5:7">
      <c r="E1779" s="2"/>
      <c r="F1779" s="2"/>
      <c r="G1779" s="2"/>
    </row>
    <row r="1780" spans="5:7">
      <c r="E1780" s="2"/>
      <c r="F1780" s="2"/>
      <c r="G1780" s="2"/>
    </row>
    <row r="1781" spans="5:7">
      <c r="E1781" s="2"/>
      <c r="F1781" s="2"/>
      <c r="G1781" s="2"/>
    </row>
    <row r="1782" spans="5:7">
      <c r="E1782" s="2"/>
      <c r="F1782" s="2"/>
      <c r="G1782" s="2"/>
    </row>
    <row r="1783" spans="5:7">
      <c r="E1783" s="2"/>
      <c r="F1783" s="2"/>
      <c r="G1783" s="2"/>
    </row>
    <row r="1784" spans="5:7">
      <c r="E1784" s="2"/>
      <c r="F1784" s="2"/>
      <c r="G1784" s="2"/>
    </row>
    <row r="1785" spans="5:7">
      <c r="E1785" s="2"/>
      <c r="F1785" s="2"/>
      <c r="G1785" s="2"/>
    </row>
    <row r="1786" spans="5:7">
      <c r="E1786" s="2"/>
      <c r="F1786" s="2"/>
      <c r="G1786" s="2"/>
    </row>
    <row r="1787" spans="5:7">
      <c r="E1787" s="2"/>
      <c r="F1787" s="2"/>
      <c r="G1787" s="2"/>
    </row>
    <row r="1788" spans="5:7">
      <c r="E1788" s="2"/>
      <c r="F1788" s="2"/>
      <c r="G1788" s="2"/>
    </row>
    <row r="1789" spans="5:7">
      <c r="E1789" s="2"/>
      <c r="F1789" s="2"/>
      <c r="G1789" s="2"/>
    </row>
    <row r="1790" spans="5:7">
      <c r="E1790" s="2"/>
      <c r="F1790" s="2"/>
      <c r="G1790" s="2"/>
    </row>
    <row r="1791" spans="5:7">
      <c r="E1791" s="2"/>
      <c r="F1791" s="2"/>
      <c r="G1791" s="2"/>
    </row>
    <row r="1792" spans="5:7">
      <c r="E1792" s="2"/>
      <c r="F1792" s="2"/>
      <c r="G1792" s="2"/>
    </row>
    <row r="1793" spans="5:7">
      <c r="E1793" s="2"/>
      <c r="F1793" s="2"/>
      <c r="G1793" s="2"/>
    </row>
    <row r="1794" spans="5:7">
      <c r="E1794" s="2"/>
      <c r="F1794" s="2"/>
      <c r="G1794" s="2"/>
    </row>
    <row r="1795" spans="5:7">
      <c r="E1795" s="2"/>
      <c r="F1795" s="2"/>
      <c r="G1795" s="2"/>
    </row>
    <row r="1796" spans="5:7">
      <c r="E1796" s="2"/>
      <c r="F1796" s="2"/>
      <c r="G1796" s="2"/>
    </row>
    <row r="1797" spans="5:7">
      <c r="E1797" s="2"/>
      <c r="F1797" s="2"/>
      <c r="G1797" s="2"/>
    </row>
    <row r="1798" spans="5:7">
      <c r="E1798" s="2"/>
      <c r="F1798" s="2"/>
      <c r="G1798" s="2"/>
    </row>
    <row r="1799" spans="5:7">
      <c r="E1799" s="2"/>
      <c r="F1799" s="2"/>
      <c r="G1799" s="2"/>
    </row>
    <row r="1800" spans="5:7">
      <c r="E1800" s="2"/>
      <c r="F1800" s="2"/>
      <c r="G1800" s="2"/>
    </row>
    <row r="1801" spans="5:7">
      <c r="E1801" s="2"/>
      <c r="F1801" s="2"/>
      <c r="G1801" s="2"/>
    </row>
    <row r="1802" spans="5:7">
      <c r="E1802" s="2"/>
      <c r="F1802" s="2"/>
      <c r="G1802" s="2"/>
    </row>
    <row r="1803" spans="5:7">
      <c r="E1803" s="2"/>
      <c r="F1803" s="2"/>
      <c r="G1803" s="2"/>
    </row>
    <row r="1804" spans="5:7">
      <c r="E1804" s="2"/>
      <c r="F1804" s="2"/>
      <c r="G1804" s="2"/>
    </row>
    <row r="1805" spans="5:7">
      <c r="E1805" s="2"/>
      <c r="F1805" s="2"/>
      <c r="G1805" s="2"/>
    </row>
    <row r="1806" spans="5:7">
      <c r="E1806" s="2"/>
      <c r="F1806" s="2"/>
      <c r="G1806" s="2"/>
    </row>
    <row r="1807" spans="5:7">
      <c r="E1807" s="2"/>
      <c r="F1807" s="2"/>
      <c r="G1807" s="2"/>
    </row>
    <row r="1808" spans="5:7">
      <c r="E1808" s="2"/>
      <c r="F1808" s="2"/>
      <c r="G1808" s="2"/>
    </row>
    <row r="1809" spans="5:7">
      <c r="E1809" s="2"/>
      <c r="F1809" s="2"/>
      <c r="G1809" s="2"/>
    </row>
    <row r="1810" spans="5:7">
      <c r="E1810" s="2"/>
      <c r="F1810" s="2"/>
      <c r="G1810" s="2"/>
    </row>
    <row r="1811" spans="5:7">
      <c r="E1811" s="2"/>
      <c r="F1811" s="2"/>
      <c r="G1811" s="2"/>
    </row>
    <row r="1812" spans="5:7">
      <c r="E1812" s="2"/>
      <c r="F1812" s="2"/>
      <c r="G1812" s="2"/>
    </row>
    <row r="1813" spans="5:7">
      <c r="E1813" s="2"/>
      <c r="F1813" s="2"/>
      <c r="G1813" s="2"/>
    </row>
    <row r="1814" spans="5:7">
      <c r="E1814" s="2"/>
      <c r="F1814" s="2"/>
      <c r="G1814" s="2"/>
    </row>
    <row r="1815" spans="5:7">
      <c r="E1815" s="2"/>
      <c r="F1815" s="2"/>
      <c r="G1815" s="2"/>
    </row>
    <row r="1816" spans="5:7">
      <c r="E1816" s="2"/>
      <c r="F1816" s="2"/>
      <c r="G1816" s="2"/>
    </row>
    <row r="1817" spans="5:7">
      <c r="E1817" s="2"/>
      <c r="F1817" s="2"/>
      <c r="G1817" s="2"/>
    </row>
    <row r="1818" spans="5:7">
      <c r="E1818" s="2"/>
      <c r="F1818" s="2"/>
      <c r="G1818" s="2"/>
    </row>
    <row r="1819" spans="5:7">
      <c r="E1819" s="2"/>
      <c r="F1819" s="2"/>
      <c r="G1819" s="2"/>
    </row>
    <row r="1820" spans="5:7">
      <c r="E1820" s="2"/>
      <c r="F1820" s="2"/>
      <c r="G1820" s="2"/>
    </row>
    <row r="1821" spans="5:7">
      <c r="E1821" s="2"/>
      <c r="F1821" s="2"/>
      <c r="G1821" s="2"/>
    </row>
    <row r="1822" spans="5:7">
      <c r="E1822" s="2"/>
      <c r="F1822" s="2"/>
      <c r="G1822" s="2"/>
    </row>
    <row r="1823" spans="5:7">
      <c r="E1823" s="2"/>
      <c r="F1823" s="2"/>
      <c r="G1823" s="2"/>
    </row>
    <row r="1824" spans="5:7">
      <c r="E1824" s="2"/>
      <c r="F1824" s="2"/>
      <c r="G1824" s="2"/>
    </row>
    <row r="1825" spans="5:7">
      <c r="E1825" s="2"/>
      <c r="F1825" s="2"/>
      <c r="G1825" s="2"/>
    </row>
    <row r="1826" spans="5:7">
      <c r="E1826" s="2"/>
      <c r="F1826" s="2"/>
      <c r="G1826" s="2"/>
    </row>
    <row r="1827" spans="5:7">
      <c r="E1827" s="2"/>
      <c r="F1827" s="2"/>
      <c r="G1827" s="2"/>
    </row>
    <row r="1828" spans="5:7">
      <c r="E1828" s="2"/>
      <c r="F1828" s="2"/>
      <c r="G1828" s="2"/>
    </row>
    <row r="1829" spans="5:7">
      <c r="E1829" s="2"/>
      <c r="F1829" s="2"/>
      <c r="G1829" s="2"/>
    </row>
    <row r="1830" spans="5:7">
      <c r="E1830" s="2"/>
      <c r="F1830" s="2"/>
      <c r="G1830" s="2"/>
    </row>
    <row r="1831" spans="5:7">
      <c r="E1831" s="2"/>
      <c r="F1831" s="2"/>
      <c r="G1831" s="2"/>
    </row>
    <row r="1832" spans="5:7">
      <c r="E1832" s="2"/>
      <c r="F1832" s="2"/>
      <c r="G1832" s="2"/>
    </row>
    <row r="1833" spans="5:7">
      <c r="E1833" s="2"/>
      <c r="F1833" s="2"/>
      <c r="G1833" s="2"/>
    </row>
    <row r="1834" spans="5:7">
      <c r="E1834" s="2"/>
      <c r="F1834" s="2"/>
      <c r="G1834" s="2"/>
    </row>
    <row r="1835" spans="5:7">
      <c r="E1835" s="2"/>
      <c r="F1835" s="2"/>
      <c r="G1835" s="2"/>
    </row>
    <row r="1836" spans="5:7">
      <c r="E1836" s="2"/>
      <c r="F1836" s="2"/>
      <c r="G1836" s="2"/>
    </row>
    <row r="1837" spans="5:7">
      <c r="E1837" s="2"/>
      <c r="F1837" s="2"/>
      <c r="G1837" s="2"/>
    </row>
    <row r="1838" spans="5:7">
      <c r="E1838" s="2"/>
      <c r="F1838" s="2"/>
      <c r="G1838" s="2"/>
    </row>
    <row r="1839" spans="5:7">
      <c r="E1839" s="2"/>
      <c r="F1839" s="2"/>
      <c r="G1839" s="2"/>
    </row>
    <row r="1840" spans="5:7">
      <c r="E1840" s="2"/>
      <c r="F1840" s="2"/>
      <c r="G1840" s="2"/>
    </row>
    <row r="1841" spans="5:7">
      <c r="E1841" s="2"/>
      <c r="F1841" s="2"/>
      <c r="G1841" s="2"/>
    </row>
    <row r="1842" spans="5:7">
      <c r="E1842" s="2"/>
      <c r="F1842" s="2"/>
      <c r="G1842" s="2"/>
    </row>
    <row r="1843" spans="5:7">
      <c r="E1843" s="2"/>
      <c r="F1843" s="2"/>
      <c r="G1843" s="2"/>
    </row>
    <row r="1844" spans="5:7">
      <c r="E1844" s="2"/>
      <c r="F1844" s="2"/>
      <c r="G1844" s="2"/>
    </row>
    <row r="1845" spans="5:7">
      <c r="E1845" s="2"/>
      <c r="F1845" s="2"/>
      <c r="G1845" s="2"/>
    </row>
    <row r="1846" spans="5:7">
      <c r="E1846" s="2"/>
      <c r="F1846" s="2"/>
      <c r="G1846" s="2"/>
    </row>
    <row r="1847" spans="5:7">
      <c r="E1847" s="2"/>
      <c r="F1847" s="2"/>
      <c r="G1847" s="2"/>
    </row>
    <row r="1848" spans="5:7">
      <c r="E1848" s="2"/>
      <c r="F1848" s="2"/>
      <c r="G1848" s="2"/>
    </row>
    <row r="1849" spans="5:7">
      <c r="E1849" s="2"/>
      <c r="F1849" s="2"/>
      <c r="G1849" s="2"/>
    </row>
    <row r="1850" spans="5:7">
      <c r="E1850" s="2"/>
      <c r="F1850" s="2"/>
      <c r="G1850" s="2"/>
    </row>
    <row r="1851" spans="5:7">
      <c r="E1851" s="2"/>
      <c r="F1851" s="2"/>
      <c r="G1851" s="2"/>
    </row>
    <row r="1852" spans="5:7">
      <c r="E1852" s="2"/>
      <c r="F1852" s="2"/>
      <c r="G1852" s="2"/>
    </row>
    <row r="1853" spans="5:7">
      <c r="E1853" s="2"/>
      <c r="F1853" s="2"/>
      <c r="G1853" s="2"/>
    </row>
    <row r="1854" spans="5:7">
      <c r="E1854" s="2"/>
      <c r="F1854" s="2"/>
      <c r="G1854" s="2"/>
    </row>
    <row r="1855" spans="5:7">
      <c r="E1855" s="2"/>
      <c r="F1855" s="2"/>
      <c r="G1855" s="2"/>
    </row>
    <row r="1856" spans="5:7">
      <c r="E1856" s="2"/>
      <c r="F1856" s="2"/>
      <c r="G1856" s="2"/>
    </row>
    <row r="1857" spans="5:7">
      <c r="E1857" s="2"/>
      <c r="F1857" s="2"/>
      <c r="G1857" s="2"/>
    </row>
    <row r="1858" spans="5:7">
      <c r="E1858" s="2"/>
      <c r="F1858" s="2"/>
      <c r="G1858" s="2"/>
    </row>
    <row r="1859" spans="5:7">
      <c r="E1859" s="2"/>
      <c r="F1859" s="2"/>
      <c r="G1859" s="2"/>
    </row>
    <row r="1860" spans="5:7">
      <c r="E1860" s="2"/>
      <c r="F1860" s="2"/>
      <c r="G1860" s="2"/>
    </row>
    <row r="1861" spans="5:7">
      <c r="E1861" s="2"/>
      <c r="F1861" s="2"/>
      <c r="G1861" s="2"/>
    </row>
    <row r="1862" spans="5:7">
      <c r="E1862" s="2"/>
      <c r="F1862" s="2"/>
      <c r="G1862" s="2"/>
    </row>
    <row r="1863" spans="5:7">
      <c r="E1863" s="2"/>
      <c r="F1863" s="2"/>
      <c r="G1863" s="2"/>
    </row>
    <row r="1864" spans="5:7">
      <c r="E1864" s="2"/>
      <c r="F1864" s="2"/>
      <c r="G1864" s="2"/>
    </row>
    <row r="1865" spans="5:7">
      <c r="E1865" s="2"/>
      <c r="F1865" s="2"/>
      <c r="G1865" s="2"/>
    </row>
    <row r="1866" spans="5:7">
      <c r="E1866" s="2"/>
      <c r="F1866" s="2"/>
      <c r="G1866" s="2"/>
    </row>
    <row r="1867" spans="5:7">
      <c r="E1867" s="2"/>
      <c r="F1867" s="2"/>
      <c r="G1867" s="2"/>
    </row>
    <row r="1868" spans="5:7">
      <c r="E1868" s="2"/>
      <c r="F1868" s="2"/>
      <c r="G1868" s="2"/>
    </row>
    <row r="1869" spans="5:7">
      <c r="E1869" s="2"/>
      <c r="F1869" s="2"/>
      <c r="G1869" s="2"/>
    </row>
    <row r="1870" spans="5:7">
      <c r="E1870" s="2"/>
      <c r="F1870" s="2"/>
      <c r="G1870" s="2"/>
    </row>
    <row r="1871" spans="5:7">
      <c r="E1871" s="2"/>
      <c r="F1871" s="2"/>
      <c r="G1871" s="2"/>
    </row>
    <row r="1872" spans="5:7">
      <c r="E1872" s="2"/>
      <c r="F1872" s="2"/>
      <c r="G1872" s="2"/>
    </row>
    <row r="1873" spans="5:7">
      <c r="E1873" s="2"/>
      <c r="F1873" s="2"/>
      <c r="G1873" s="2"/>
    </row>
    <row r="1874" spans="5:7">
      <c r="E1874" s="2"/>
      <c r="F1874" s="2"/>
      <c r="G1874" s="2"/>
    </row>
    <row r="1875" spans="5:7">
      <c r="E1875" s="2"/>
      <c r="F1875" s="2"/>
      <c r="G1875" s="2"/>
    </row>
    <row r="1876" spans="5:7">
      <c r="E1876" s="2"/>
      <c r="F1876" s="2"/>
      <c r="G1876" s="2"/>
    </row>
    <row r="1877" spans="5:7">
      <c r="E1877" s="2"/>
      <c r="F1877" s="2"/>
      <c r="G1877" s="2"/>
    </row>
    <row r="1878" spans="5:7">
      <c r="E1878" s="2"/>
      <c r="F1878" s="2"/>
      <c r="G1878" s="2"/>
    </row>
    <row r="1879" spans="5:7">
      <c r="E1879" s="2"/>
      <c r="F1879" s="2"/>
      <c r="G1879" s="2"/>
    </row>
    <row r="1880" spans="5:7">
      <c r="E1880" s="2"/>
      <c r="F1880" s="2"/>
      <c r="G1880" s="2"/>
    </row>
    <row r="1881" spans="5:7">
      <c r="E1881" s="2"/>
      <c r="F1881" s="2"/>
      <c r="G1881" s="2"/>
    </row>
    <row r="1882" spans="5:7">
      <c r="E1882" s="2"/>
      <c r="F1882" s="2"/>
      <c r="G1882" s="2"/>
    </row>
    <row r="1883" spans="5:7">
      <c r="E1883" s="2"/>
      <c r="F1883" s="2"/>
      <c r="G1883" s="2"/>
    </row>
    <row r="1884" spans="5:7">
      <c r="E1884" s="2"/>
      <c r="F1884" s="2"/>
      <c r="G1884" s="2"/>
    </row>
    <row r="1885" spans="5:7">
      <c r="E1885" s="2"/>
      <c r="F1885" s="2"/>
      <c r="G1885" s="2"/>
    </row>
    <row r="1886" spans="5:7">
      <c r="E1886" s="2"/>
      <c r="F1886" s="2"/>
      <c r="G1886" s="2"/>
    </row>
    <row r="1887" spans="5:7">
      <c r="E1887" s="2"/>
      <c r="F1887" s="2"/>
      <c r="G1887" s="2"/>
    </row>
    <row r="1888" spans="5:7">
      <c r="E1888" s="2"/>
      <c r="F1888" s="2"/>
      <c r="G1888" s="2"/>
    </row>
    <row r="1889" spans="5:7">
      <c r="E1889" s="2"/>
      <c r="F1889" s="2"/>
      <c r="G1889" s="2"/>
    </row>
    <row r="1890" spans="5:7">
      <c r="E1890" s="2"/>
      <c r="F1890" s="2"/>
      <c r="G1890" s="2"/>
    </row>
    <row r="1891" spans="5:7">
      <c r="E1891" s="2"/>
      <c r="F1891" s="2"/>
      <c r="G1891" s="2"/>
    </row>
    <row r="1892" spans="5:7">
      <c r="E1892" s="2"/>
      <c r="F1892" s="2"/>
      <c r="G1892" s="2"/>
    </row>
    <row r="1893" spans="5:7">
      <c r="E1893" s="2"/>
      <c r="F1893" s="2"/>
      <c r="G1893" s="2"/>
    </row>
    <row r="1894" spans="5:7">
      <c r="E1894" s="2"/>
      <c r="F1894" s="2"/>
      <c r="G1894" s="2"/>
    </row>
    <row r="1895" spans="5:7">
      <c r="E1895" s="2"/>
      <c r="F1895" s="2"/>
      <c r="G1895" s="2"/>
    </row>
    <row r="1896" spans="5:7">
      <c r="E1896" s="2"/>
      <c r="F1896" s="2"/>
      <c r="G1896" s="2"/>
    </row>
    <row r="1897" spans="5:7">
      <c r="E1897" s="2"/>
      <c r="F1897" s="2"/>
      <c r="G1897" s="2"/>
    </row>
    <row r="1898" spans="5:7">
      <c r="E1898" s="2"/>
      <c r="F1898" s="2"/>
      <c r="G1898" s="2"/>
    </row>
    <row r="1899" spans="5:7">
      <c r="E1899" s="2"/>
      <c r="F1899" s="2"/>
      <c r="G1899" s="2"/>
    </row>
    <row r="1900" spans="5:7">
      <c r="E1900" s="2"/>
      <c r="F1900" s="2"/>
      <c r="G1900" s="2"/>
    </row>
    <row r="1901" spans="5:7">
      <c r="E1901" s="2"/>
      <c r="F1901" s="2"/>
      <c r="G1901" s="2"/>
    </row>
    <row r="1902" spans="5:7">
      <c r="E1902" s="2"/>
      <c r="F1902" s="2"/>
      <c r="G1902" s="2"/>
    </row>
    <row r="1903" spans="5:7">
      <c r="E1903" s="2"/>
      <c r="F1903" s="2"/>
      <c r="G1903" s="2"/>
    </row>
    <row r="1904" spans="5:7">
      <c r="E1904" s="2"/>
      <c r="F1904" s="2"/>
      <c r="G1904" s="2"/>
    </row>
    <row r="1905" spans="5:7">
      <c r="E1905" s="2"/>
      <c r="F1905" s="2"/>
      <c r="G1905" s="2"/>
    </row>
    <row r="1906" spans="5:7">
      <c r="E1906" s="2"/>
      <c r="F1906" s="2"/>
      <c r="G1906" s="2"/>
    </row>
    <row r="1907" spans="5:7">
      <c r="E1907" s="2"/>
      <c r="F1907" s="2"/>
      <c r="G1907" s="2"/>
    </row>
    <row r="1908" spans="5:7">
      <c r="E1908" s="2"/>
      <c r="F1908" s="2"/>
      <c r="G1908" s="2"/>
    </row>
    <row r="1909" spans="5:7">
      <c r="E1909" s="2"/>
      <c r="F1909" s="2"/>
      <c r="G1909" s="2"/>
    </row>
    <row r="1910" spans="5:7">
      <c r="E1910" s="2"/>
      <c r="F1910" s="2"/>
      <c r="G1910" s="2"/>
    </row>
    <row r="1911" spans="5:7">
      <c r="E1911" s="2"/>
      <c r="F1911" s="2"/>
      <c r="G1911" s="2"/>
    </row>
    <row r="1912" spans="5:7">
      <c r="E1912" s="2"/>
      <c r="F1912" s="2"/>
      <c r="G1912" s="2"/>
    </row>
    <row r="1913" spans="5:7">
      <c r="E1913" s="2"/>
      <c r="F1913" s="2"/>
      <c r="G1913" s="2"/>
    </row>
    <row r="1914" spans="5:7">
      <c r="E1914" s="2"/>
      <c r="F1914" s="2"/>
      <c r="G1914" s="2"/>
    </row>
    <row r="1915" spans="5:7">
      <c r="E1915" s="2"/>
      <c r="F1915" s="2"/>
      <c r="G1915" s="2"/>
    </row>
    <row r="1916" spans="5:7">
      <c r="E1916" s="2"/>
      <c r="F1916" s="2"/>
      <c r="G1916" s="2"/>
    </row>
    <row r="1917" spans="5:7">
      <c r="E1917" s="2"/>
      <c r="F1917" s="2"/>
      <c r="G1917" s="2"/>
    </row>
    <row r="1918" spans="5:7">
      <c r="E1918" s="2"/>
      <c r="F1918" s="2"/>
      <c r="G1918" s="2"/>
    </row>
    <row r="1919" spans="5:7">
      <c r="E1919" s="2"/>
      <c r="F1919" s="2"/>
      <c r="G1919" s="2"/>
    </row>
    <row r="1920" spans="5:7">
      <c r="E1920" s="2"/>
      <c r="F1920" s="2"/>
      <c r="G1920" s="2"/>
    </row>
    <row r="1921" spans="5:7">
      <c r="E1921" s="2"/>
      <c r="F1921" s="2"/>
      <c r="G1921" s="2"/>
    </row>
    <row r="1922" spans="5:7">
      <c r="E1922" s="2"/>
      <c r="F1922" s="2"/>
      <c r="G1922" s="2"/>
    </row>
    <row r="1923" spans="5:7">
      <c r="E1923" s="2"/>
      <c r="F1923" s="2"/>
      <c r="G1923" s="2"/>
    </row>
    <row r="1924" spans="5:7">
      <c r="E1924" s="2"/>
      <c r="F1924" s="2"/>
      <c r="G1924" s="2"/>
    </row>
    <row r="1925" spans="5:7">
      <c r="E1925" s="2"/>
      <c r="F1925" s="2"/>
      <c r="G1925" s="2"/>
    </row>
    <row r="1926" spans="5:7">
      <c r="E1926" s="2"/>
      <c r="F1926" s="2"/>
      <c r="G1926" s="2"/>
    </row>
    <row r="1927" spans="5:7">
      <c r="E1927" s="2"/>
      <c r="F1927" s="2"/>
      <c r="G1927" s="2"/>
    </row>
    <row r="1928" spans="5:7">
      <c r="E1928" s="2"/>
      <c r="F1928" s="2"/>
      <c r="G1928" s="2"/>
    </row>
    <row r="1929" spans="5:7">
      <c r="E1929" s="2"/>
      <c r="F1929" s="2"/>
      <c r="G1929" s="2"/>
    </row>
    <row r="1930" spans="5:7">
      <c r="E1930" s="2"/>
      <c r="F1930" s="2"/>
      <c r="G1930" s="2"/>
    </row>
    <row r="1931" spans="5:7">
      <c r="E1931" s="2"/>
      <c r="F1931" s="2"/>
      <c r="G1931" s="2"/>
    </row>
    <row r="1932" spans="5:7">
      <c r="E1932" s="2"/>
      <c r="F1932" s="2"/>
      <c r="G1932" s="2"/>
    </row>
    <row r="1933" spans="5:7">
      <c r="E1933" s="2"/>
      <c r="F1933" s="2"/>
      <c r="G1933" s="2"/>
    </row>
    <row r="1934" spans="5:7">
      <c r="E1934" s="2"/>
      <c r="F1934" s="2"/>
      <c r="G1934" s="2"/>
    </row>
    <row r="1935" spans="5:7">
      <c r="E1935" s="2"/>
      <c r="F1935" s="2"/>
      <c r="G1935" s="2"/>
    </row>
    <row r="1936" spans="5:7">
      <c r="E1936" s="2"/>
      <c r="F1936" s="2"/>
      <c r="G1936" s="2"/>
    </row>
    <row r="1937" spans="5:7">
      <c r="E1937" s="2"/>
      <c r="F1937" s="2"/>
      <c r="G1937" s="2"/>
    </row>
    <row r="1938" spans="5:7">
      <c r="E1938" s="2"/>
      <c r="F1938" s="2"/>
      <c r="G1938" s="2"/>
    </row>
    <row r="1939" spans="5:7">
      <c r="E1939" s="2"/>
      <c r="F1939" s="2"/>
      <c r="G1939" s="2"/>
    </row>
    <row r="1940" spans="5:7">
      <c r="E1940" s="2"/>
      <c r="F1940" s="2"/>
      <c r="G1940" s="2"/>
    </row>
    <row r="1941" spans="5:7">
      <c r="E1941" s="2"/>
      <c r="F1941" s="2"/>
      <c r="G1941" s="2"/>
    </row>
    <row r="1942" spans="5:7">
      <c r="E1942" s="2"/>
      <c r="F1942" s="2"/>
      <c r="G1942" s="2"/>
    </row>
    <row r="1943" spans="5:7">
      <c r="E1943" s="2"/>
      <c r="F1943" s="2"/>
      <c r="G1943" s="2"/>
    </row>
    <row r="1944" spans="5:7">
      <c r="E1944" s="2"/>
      <c r="F1944" s="2"/>
      <c r="G1944" s="2"/>
    </row>
    <row r="1945" spans="5:7">
      <c r="E1945" s="2"/>
      <c r="F1945" s="2"/>
      <c r="G1945" s="2"/>
    </row>
    <row r="1946" spans="5:7">
      <c r="E1946" s="2"/>
      <c r="F1946" s="2"/>
      <c r="G1946" s="2"/>
    </row>
    <row r="1947" spans="5:7">
      <c r="E1947" s="2"/>
      <c r="F1947" s="2"/>
      <c r="G1947" s="2"/>
    </row>
    <row r="1948" spans="5:7">
      <c r="E1948" s="2"/>
      <c r="F1948" s="2"/>
      <c r="G1948" s="2"/>
    </row>
    <row r="1949" spans="5:7">
      <c r="E1949" s="2"/>
      <c r="F1949" s="2"/>
      <c r="G1949" s="2"/>
    </row>
    <row r="1950" spans="5:7">
      <c r="E1950" s="2"/>
      <c r="F1950" s="2"/>
      <c r="G1950" s="2"/>
    </row>
    <row r="1951" spans="5:7">
      <c r="E1951" s="2"/>
      <c r="F1951" s="2"/>
      <c r="G1951" s="2"/>
    </row>
    <row r="1952" spans="5:7">
      <c r="E1952" s="2"/>
      <c r="F1952" s="2"/>
      <c r="G1952" s="2"/>
    </row>
    <row r="1953" spans="5:7">
      <c r="E1953" s="2"/>
      <c r="F1953" s="2"/>
      <c r="G1953" s="2"/>
    </row>
    <row r="1954" spans="5:7">
      <c r="E1954" s="2"/>
      <c r="F1954" s="2"/>
      <c r="G1954" s="2"/>
    </row>
    <row r="1955" spans="5:7">
      <c r="E1955" s="2"/>
      <c r="F1955" s="2"/>
      <c r="G1955" s="2"/>
    </row>
    <row r="1956" spans="5:7">
      <c r="E1956" s="2"/>
      <c r="F1956" s="2"/>
      <c r="G1956" s="2"/>
    </row>
    <row r="1957" spans="5:7">
      <c r="E1957" s="2"/>
      <c r="F1957" s="2"/>
      <c r="G1957" s="2"/>
    </row>
    <row r="1958" spans="5:7">
      <c r="E1958" s="2"/>
      <c r="F1958" s="2"/>
      <c r="G1958" s="2"/>
    </row>
    <row r="1959" spans="5:7">
      <c r="E1959" s="2"/>
      <c r="F1959" s="2"/>
      <c r="G1959" s="2"/>
    </row>
    <row r="1960" spans="5:7">
      <c r="E1960" s="2"/>
      <c r="F1960" s="2"/>
      <c r="G1960" s="2"/>
    </row>
    <row r="1961" spans="5:7">
      <c r="E1961" s="2"/>
      <c r="F1961" s="2"/>
      <c r="G1961" s="2"/>
    </row>
    <row r="1962" spans="5:7">
      <c r="E1962" s="2"/>
      <c r="F1962" s="2"/>
      <c r="G1962" s="2"/>
    </row>
    <row r="1963" spans="5:7">
      <c r="E1963" s="2"/>
      <c r="F1963" s="2"/>
      <c r="G1963" s="2"/>
    </row>
    <row r="1964" spans="5:7">
      <c r="E1964" s="2"/>
      <c r="F1964" s="2"/>
      <c r="G1964" s="2"/>
    </row>
    <row r="1965" spans="5:7">
      <c r="E1965" s="2"/>
      <c r="F1965" s="2"/>
      <c r="G1965" s="2"/>
    </row>
    <row r="1966" spans="5:7">
      <c r="E1966" s="2"/>
      <c r="F1966" s="2"/>
      <c r="G1966" s="2"/>
    </row>
    <row r="1967" spans="5:7">
      <c r="E1967" s="2"/>
      <c r="F1967" s="2"/>
      <c r="G1967" s="2"/>
    </row>
    <row r="1968" spans="5:7">
      <c r="E1968" s="2"/>
      <c r="F1968" s="2"/>
      <c r="G1968" s="2"/>
    </row>
    <row r="1969" spans="5:7">
      <c r="E1969" s="2"/>
      <c r="F1969" s="2"/>
      <c r="G1969" s="2"/>
    </row>
    <row r="1970" spans="5:7">
      <c r="E1970" s="2"/>
      <c r="F1970" s="2"/>
      <c r="G1970" s="2"/>
    </row>
    <row r="1971" spans="5:7">
      <c r="E1971" s="2"/>
      <c r="F1971" s="2"/>
      <c r="G1971" s="2"/>
    </row>
    <row r="1972" spans="5:7">
      <c r="E1972" s="2"/>
      <c r="F1972" s="2"/>
      <c r="G1972" s="2"/>
    </row>
    <row r="1973" spans="5:7">
      <c r="E1973" s="2"/>
      <c r="F1973" s="2"/>
      <c r="G1973" s="2"/>
    </row>
    <row r="1974" spans="5:7">
      <c r="E1974" s="2"/>
      <c r="F1974" s="2"/>
      <c r="G1974" s="2"/>
    </row>
    <row r="1975" spans="5:7">
      <c r="E1975" s="2"/>
      <c r="F1975" s="2"/>
      <c r="G1975" s="2"/>
    </row>
    <row r="1976" spans="5:7">
      <c r="E1976" s="2"/>
      <c r="F1976" s="2"/>
      <c r="G1976" s="2"/>
    </row>
    <row r="1977" spans="5:7">
      <c r="E1977" s="2"/>
      <c r="F1977" s="2"/>
      <c r="G1977" s="2"/>
    </row>
    <row r="1978" spans="5:7">
      <c r="E1978" s="2"/>
      <c r="F1978" s="2"/>
      <c r="G1978" s="2"/>
    </row>
    <row r="1979" spans="5:7">
      <c r="E1979" s="2"/>
      <c r="F1979" s="2"/>
      <c r="G1979" s="2"/>
    </row>
    <row r="1980" spans="5:7">
      <c r="E1980" s="2"/>
      <c r="F1980" s="2"/>
      <c r="G1980" s="2"/>
    </row>
    <row r="1981" spans="5:7">
      <c r="E1981" s="2"/>
      <c r="F1981" s="2"/>
      <c r="G1981" s="2"/>
    </row>
    <row r="1982" spans="5:7">
      <c r="E1982" s="2"/>
      <c r="F1982" s="2"/>
      <c r="G1982" s="2"/>
    </row>
    <row r="1983" spans="5:7">
      <c r="E1983" s="2"/>
      <c r="F1983" s="2"/>
      <c r="G1983" s="2"/>
    </row>
    <row r="1984" spans="5:7">
      <c r="E1984" s="2"/>
      <c r="F1984" s="2"/>
      <c r="G1984" s="2"/>
    </row>
    <row r="1985" spans="5:7">
      <c r="E1985" s="2"/>
      <c r="F1985" s="2"/>
      <c r="G1985" s="2"/>
    </row>
    <row r="1986" spans="5:7">
      <c r="E1986" s="2"/>
      <c r="F1986" s="2"/>
      <c r="G1986" s="2"/>
    </row>
    <row r="1987" spans="5:7">
      <c r="E1987" s="2"/>
      <c r="F1987" s="2"/>
      <c r="G1987" s="2"/>
    </row>
    <row r="1988" spans="5:7">
      <c r="E1988" s="2"/>
      <c r="F1988" s="2"/>
      <c r="G1988" s="2"/>
    </row>
    <row r="1989" spans="5:7">
      <c r="E1989" s="2"/>
      <c r="F1989" s="2"/>
      <c r="G1989" s="2"/>
    </row>
    <row r="1990" spans="5:7">
      <c r="E1990" s="2"/>
      <c r="F1990" s="2"/>
      <c r="G1990" s="2"/>
    </row>
    <row r="1991" spans="5:7">
      <c r="E1991" s="2"/>
      <c r="F1991" s="2"/>
      <c r="G1991" s="2"/>
    </row>
    <row r="1992" spans="5:7">
      <c r="E1992" s="2"/>
      <c r="F1992" s="2"/>
      <c r="G1992" s="2"/>
    </row>
    <row r="1993" spans="5:7">
      <c r="E1993" s="2"/>
      <c r="F1993" s="2"/>
      <c r="G1993" s="2"/>
    </row>
    <row r="1994" spans="5:7">
      <c r="E1994" s="2"/>
      <c r="F1994" s="2"/>
      <c r="G1994" s="2"/>
    </row>
    <row r="1995" spans="5:7">
      <c r="E1995" s="2"/>
      <c r="F1995" s="2"/>
      <c r="G1995" s="2"/>
    </row>
    <row r="1996" spans="5:7">
      <c r="E1996" s="2"/>
      <c r="F1996" s="2"/>
      <c r="G1996" s="2"/>
    </row>
    <row r="1997" spans="5:7">
      <c r="E1997" s="2"/>
      <c r="F1997" s="2"/>
      <c r="G1997" s="2"/>
    </row>
    <row r="1998" spans="5:7">
      <c r="E1998" s="2"/>
      <c r="F1998" s="2"/>
      <c r="G1998" s="2"/>
    </row>
    <row r="1999" spans="5:7">
      <c r="E1999" s="2"/>
      <c r="F1999" s="2"/>
      <c r="G1999" s="2"/>
    </row>
    <row r="2000" spans="5:7">
      <c r="E2000" s="2"/>
      <c r="F2000" s="2"/>
      <c r="G2000" s="2"/>
    </row>
    <row r="2001" spans="5:7">
      <c r="E2001" s="2"/>
      <c r="F2001" s="2"/>
      <c r="G2001" s="2"/>
    </row>
    <row r="2002" spans="5:7">
      <c r="E2002" s="2"/>
      <c r="F2002" s="2"/>
      <c r="G2002" s="2"/>
    </row>
    <row r="2003" spans="5:7">
      <c r="E2003" s="2"/>
      <c r="F2003" s="2"/>
      <c r="G2003" s="2"/>
    </row>
    <row r="2004" spans="5:7">
      <c r="E2004" s="2"/>
      <c r="F2004" s="2"/>
      <c r="G2004" s="2"/>
    </row>
    <row r="2005" spans="5:7">
      <c r="E2005" s="2"/>
      <c r="F2005" s="2"/>
      <c r="G2005" s="2"/>
    </row>
    <row r="2006" spans="5:7">
      <c r="E2006" s="2"/>
      <c r="F2006" s="2"/>
      <c r="G2006" s="2"/>
    </row>
    <row r="2007" spans="5:7">
      <c r="E2007" s="2"/>
      <c r="F2007" s="2"/>
      <c r="G2007" s="2"/>
    </row>
    <row r="2008" spans="5:7">
      <c r="E2008" s="2"/>
      <c r="F2008" s="2"/>
      <c r="G2008" s="2"/>
    </row>
    <row r="2009" spans="5:7">
      <c r="E2009" s="2"/>
      <c r="F2009" s="2"/>
      <c r="G2009" s="2"/>
    </row>
    <row r="2010" spans="5:7">
      <c r="E2010" s="2"/>
      <c r="F2010" s="2"/>
      <c r="G2010" s="2"/>
    </row>
    <row r="2011" spans="5:7">
      <c r="E2011" s="2"/>
      <c r="F2011" s="2"/>
      <c r="G2011" s="2"/>
    </row>
    <row r="2012" spans="5:7">
      <c r="E2012" s="2"/>
      <c r="F2012" s="2"/>
      <c r="G2012" s="2"/>
    </row>
    <row r="2013" spans="5:7">
      <c r="E2013" s="2"/>
      <c r="F2013" s="2"/>
      <c r="G2013" s="2"/>
    </row>
    <row r="2014" spans="5:7">
      <c r="E2014" s="2"/>
      <c r="F2014" s="2"/>
      <c r="G2014" s="2"/>
    </row>
    <row r="2015" spans="5:7">
      <c r="E2015" s="2"/>
      <c r="F2015" s="2"/>
      <c r="G2015" s="2"/>
    </row>
    <row r="2016" spans="5:7">
      <c r="E2016" s="2"/>
      <c r="F2016" s="2"/>
      <c r="G2016" s="2"/>
    </row>
    <row r="2017" spans="5:7">
      <c r="E2017" s="2"/>
      <c r="F2017" s="2"/>
      <c r="G2017" s="2"/>
    </row>
    <row r="2018" spans="5:7">
      <c r="E2018" s="2"/>
      <c r="F2018" s="2"/>
      <c r="G2018" s="2"/>
    </row>
    <row r="2019" spans="5:7">
      <c r="E2019" s="2"/>
      <c r="F2019" s="2"/>
      <c r="G2019" s="2"/>
    </row>
    <row r="2020" spans="5:7">
      <c r="E2020" s="2"/>
      <c r="F2020" s="2"/>
      <c r="G2020" s="2"/>
    </row>
    <row r="2021" spans="5:7">
      <c r="E2021" s="2"/>
      <c r="F2021" s="2"/>
      <c r="G2021" s="2"/>
    </row>
    <row r="2022" spans="5:7">
      <c r="E2022" s="2"/>
      <c r="F2022" s="2"/>
      <c r="G2022" s="2"/>
    </row>
    <row r="2023" spans="5:7">
      <c r="E2023" s="2"/>
      <c r="F2023" s="2"/>
      <c r="G2023" s="2"/>
    </row>
    <row r="2024" spans="5:7">
      <c r="E2024" s="2"/>
      <c r="F2024" s="2"/>
      <c r="G2024" s="2"/>
    </row>
    <row r="2025" spans="5:7">
      <c r="E2025" s="2"/>
      <c r="F2025" s="2"/>
      <c r="G2025" s="2"/>
    </row>
    <row r="2026" spans="5:7">
      <c r="E2026" s="2"/>
      <c r="F2026" s="2"/>
      <c r="G2026" s="2"/>
    </row>
    <row r="2027" spans="5:7">
      <c r="E2027" s="2"/>
      <c r="F2027" s="2"/>
      <c r="G2027" s="2"/>
    </row>
    <row r="2028" spans="5:7">
      <c r="E2028" s="2"/>
      <c r="F2028" s="2"/>
      <c r="G2028" s="2"/>
    </row>
    <row r="2029" spans="5:7">
      <c r="E2029" s="2"/>
      <c r="F2029" s="2"/>
      <c r="G2029" s="2"/>
    </row>
    <row r="2030" spans="5:7">
      <c r="E2030" s="2"/>
      <c r="F2030" s="2"/>
      <c r="G2030" s="2"/>
    </row>
    <row r="2031" spans="5:7">
      <c r="E2031" s="2"/>
      <c r="F2031" s="2"/>
      <c r="G2031" s="2"/>
    </row>
    <row r="2032" spans="5:7">
      <c r="E2032" s="2"/>
      <c r="F2032" s="2"/>
      <c r="G2032" s="2"/>
    </row>
    <row r="2033" spans="5:7">
      <c r="E2033" s="2"/>
      <c r="F2033" s="2"/>
      <c r="G2033" s="2"/>
    </row>
    <row r="2034" spans="5:7">
      <c r="E2034" s="2"/>
      <c r="F2034" s="2"/>
      <c r="G2034" s="2"/>
    </row>
    <row r="2035" spans="5:7">
      <c r="E2035" s="2"/>
      <c r="F2035" s="2"/>
      <c r="G2035" s="2"/>
    </row>
    <row r="2036" spans="5:7">
      <c r="E2036" s="2"/>
      <c r="F2036" s="2"/>
      <c r="G2036" s="2"/>
    </row>
    <row r="2037" spans="5:7">
      <c r="E2037" s="2"/>
      <c r="F2037" s="2"/>
      <c r="G2037" s="2"/>
    </row>
    <row r="2038" spans="5:7">
      <c r="E2038" s="2"/>
      <c r="F2038" s="2"/>
      <c r="G2038" s="2"/>
    </row>
    <row r="2039" spans="5:7">
      <c r="E2039" s="2"/>
      <c r="F2039" s="2"/>
      <c r="G2039" s="2"/>
    </row>
    <row r="2040" spans="5:7">
      <c r="E2040" s="2"/>
      <c r="F2040" s="2"/>
      <c r="G2040" s="2"/>
    </row>
    <row r="2041" spans="5:7">
      <c r="E2041" s="2"/>
      <c r="F2041" s="2"/>
      <c r="G2041" s="2"/>
    </row>
    <row r="2042" spans="5:7">
      <c r="E2042" s="2"/>
      <c r="F2042" s="2"/>
      <c r="G2042" s="2"/>
    </row>
    <row r="2043" spans="5:7">
      <c r="E2043" s="2"/>
      <c r="F2043" s="2"/>
      <c r="G2043" s="2"/>
    </row>
    <row r="2044" spans="5:7">
      <c r="E2044" s="2"/>
      <c r="F2044" s="2"/>
      <c r="G2044" s="2"/>
    </row>
    <row r="2045" spans="5:7">
      <c r="E2045" s="2"/>
      <c r="F2045" s="2"/>
      <c r="G2045" s="2"/>
    </row>
    <row r="2046" spans="5:7">
      <c r="E2046" s="2"/>
      <c r="F2046" s="2"/>
      <c r="G2046" s="2"/>
    </row>
    <row r="2047" spans="5:7">
      <c r="E2047" s="2"/>
      <c r="F2047" s="2"/>
      <c r="G2047" s="2"/>
    </row>
    <row r="2048" spans="5:7">
      <c r="E2048" s="2"/>
      <c r="F2048" s="2"/>
      <c r="G2048" s="2"/>
    </row>
    <row r="2049" spans="5:7">
      <c r="E2049" s="2"/>
      <c r="F2049" s="2"/>
      <c r="G2049" s="2"/>
    </row>
    <row r="2050" spans="5:7">
      <c r="E2050" s="2"/>
      <c r="F2050" s="2"/>
      <c r="G2050" s="2"/>
    </row>
    <row r="2051" spans="5:7">
      <c r="E2051" s="2"/>
      <c r="F2051" s="2"/>
      <c r="G2051" s="2"/>
    </row>
    <row r="2052" spans="5:7">
      <c r="E2052" s="2"/>
      <c r="F2052" s="2"/>
      <c r="G2052" s="2"/>
    </row>
    <row r="2053" spans="5:7">
      <c r="E2053" s="2"/>
      <c r="F2053" s="2"/>
      <c r="G2053" s="2"/>
    </row>
    <row r="2054" spans="5:7">
      <c r="E2054" s="2"/>
      <c r="F2054" s="2"/>
      <c r="G2054" s="2"/>
    </row>
    <row r="2055" spans="5:7">
      <c r="E2055" s="2"/>
      <c r="F2055" s="2"/>
      <c r="G2055" s="2"/>
    </row>
    <row r="2056" spans="5:7">
      <c r="E2056" s="2"/>
      <c r="F2056" s="2"/>
      <c r="G2056" s="2"/>
    </row>
    <row r="2057" spans="5:7">
      <c r="E2057" s="2"/>
      <c r="F2057" s="2"/>
      <c r="G2057" s="2"/>
    </row>
    <row r="2058" spans="5:7">
      <c r="E2058" s="2"/>
      <c r="F2058" s="2"/>
      <c r="G2058" s="2"/>
    </row>
    <row r="2059" spans="5:7">
      <c r="E2059" s="2"/>
      <c r="F2059" s="2"/>
      <c r="G2059" s="2"/>
    </row>
    <row r="2060" spans="5:7">
      <c r="E2060" s="2"/>
      <c r="F2060" s="2"/>
      <c r="G2060" s="2"/>
    </row>
    <row r="2061" spans="5:7">
      <c r="E2061" s="2"/>
      <c r="F2061" s="2"/>
      <c r="G2061" s="2"/>
    </row>
    <row r="2062" spans="5:7">
      <c r="E2062" s="2"/>
      <c r="F2062" s="2"/>
      <c r="G2062" s="2"/>
    </row>
    <row r="2063" spans="5:7">
      <c r="E2063" s="2"/>
      <c r="F2063" s="2"/>
      <c r="G2063" s="2"/>
    </row>
    <row r="2064" spans="5:7">
      <c r="E2064" s="2"/>
      <c r="F2064" s="2"/>
      <c r="G2064" s="2"/>
    </row>
    <row r="2065" spans="5:7">
      <c r="E2065" s="2"/>
      <c r="F2065" s="2"/>
      <c r="G2065" s="2"/>
    </row>
    <row r="2066" spans="5:7">
      <c r="E2066" s="2"/>
      <c r="F2066" s="2"/>
      <c r="G2066" s="2"/>
    </row>
    <row r="2067" spans="5:7">
      <c r="E2067" s="2"/>
      <c r="F2067" s="2"/>
      <c r="G2067" s="2"/>
    </row>
    <row r="2068" spans="5:7">
      <c r="E2068" s="2"/>
      <c r="F2068" s="2"/>
      <c r="G2068" s="2"/>
    </row>
    <row r="2069" spans="5:7">
      <c r="E2069" s="2"/>
      <c r="F2069" s="2"/>
      <c r="G2069" s="2"/>
    </row>
    <row r="2070" spans="5:7">
      <c r="E2070" s="2"/>
      <c r="F2070" s="2"/>
      <c r="G2070" s="2"/>
    </row>
    <row r="2071" spans="5:7">
      <c r="E2071" s="2"/>
      <c r="F2071" s="2"/>
      <c r="G2071" s="2"/>
    </row>
    <row r="2072" spans="5:7">
      <c r="E2072" s="2"/>
      <c r="F2072" s="2"/>
      <c r="G2072" s="2"/>
    </row>
    <row r="2073" spans="5:7">
      <c r="E2073" s="2"/>
      <c r="F2073" s="2"/>
      <c r="G2073" s="2"/>
    </row>
    <row r="2074" spans="5:7">
      <c r="E2074" s="2"/>
      <c r="F2074" s="2"/>
      <c r="G2074" s="2"/>
    </row>
    <row r="2075" spans="5:7">
      <c r="E2075" s="2"/>
      <c r="F2075" s="2"/>
      <c r="G2075" s="2"/>
    </row>
    <row r="2076" spans="5:7">
      <c r="E2076" s="2"/>
      <c r="F2076" s="2"/>
      <c r="G2076" s="2"/>
    </row>
    <row r="2077" spans="5:7">
      <c r="E2077" s="2"/>
      <c r="F2077" s="2"/>
      <c r="G2077" s="2"/>
    </row>
    <row r="2078" spans="5:7">
      <c r="E2078" s="2"/>
      <c r="F2078" s="2"/>
      <c r="G2078" s="2"/>
    </row>
    <row r="2079" spans="5:7">
      <c r="E2079" s="2"/>
      <c r="F2079" s="2"/>
      <c r="G2079" s="2"/>
    </row>
    <row r="2080" spans="5:7">
      <c r="E2080" s="2"/>
      <c r="F2080" s="2"/>
      <c r="G2080" s="2"/>
    </row>
    <row r="2081" spans="5:7">
      <c r="E2081" s="2"/>
      <c r="F2081" s="2"/>
      <c r="G2081" s="2"/>
    </row>
    <row r="2082" spans="5:7">
      <c r="E2082" s="2"/>
      <c r="F2082" s="2"/>
      <c r="G2082" s="2"/>
    </row>
    <row r="2083" spans="5:7">
      <c r="E2083" s="2"/>
      <c r="F2083" s="2"/>
      <c r="G2083" s="2"/>
    </row>
    <row r="2084" spans="5:7">
      <c r="E2084" s="2"/>
      <c r="F2084" s="2"/>
      <c r="G2084" s="2"/>
    </row>
    <row r="2085" spans="5:7">
      <c r="E2085" s="2"/>
      <c r="F2085" s="2"/>
      <c r="G2085" s="2"/>
    </row>
    <row r="2086" spans="5:7">
      <c r="E2086" s="2"/>
      <c r="F2086" s="2"/>
      <c r="G2086" s="2"/>
    </row>
    <row r="2087" spans="5:7">
      <c r="E2087" s="2"/>
      <c r="F2087" s="2"/>
      <c r="G2087" s="2"/>
    </row>
    <row r="2088" spans="5:7">
      <c r="E2088" s="2"/>
      <c r="F2088" s="2"/>
      <c r="G2088" s="2"/>
    </row>
    <row r="2089" spans="5:7">
      <c r="E2089" s="2"/>
      <c r="F2089" s="2"/>
      <c r="G2089" s="2"/>
    </row>
    <row r="2090" spans="5:7">
      <c r="E2090" s="2"/>
      <c r="F2090" s="2"/>
      <c r="G2090" s="2"/>
    </row>
    <row r="2091" spans="5:7">
      <c r="E2091" s="2"/>
      <c r="F2091" s="2"/>
      <c r="G2091" s="2"/>
    </row>
    <row r="2092" spans="5:7">
      <c r="E2092" s="2"/>
      <c r="F2092" s="2"/>
      <c r="G2092" s="2"/>
    </row>
    <row r="2093" spans="5:7">
      <c r="E2093" s="2"/>
      <c r="F2093" s="2"/>
      <c r="G2093" s="2"/>
    </row>
    <row r="2094" spans="5:7">
      <c r="E2094" s="2"/>
      <c r="F2094" s="2"/>
      <c r="G2094" s="2"/>
    </row>
    <row r="2095" spans="5:7">
      <c r="E2095" s="2"/>
      <c r="F2095" s="2"/>
      <c r="G2095" s="2"/>
    </row>
    <row r="2096" spans="5:7">
      <c r="E2096" s="2"/>
      <c r="F2096" s="2"/>
      <c r="G2096" s="2"/>
    </row>
    <row r="2097" spans="5:7">
      <c r="E2097" s="2"/>
      <c r="F2097" s="2"/>
      <c r="G2097" s="2"/>
    </row>
    <row r="2098" spans="5:7">
      <c r="E2098" s="2"/>
      <c r="F2098" s="2"/>
      <c r="G2098" s="2"/>
    </row>
    <row r="2099" spans="5:7">
      <c r="E2099" s="2"/>
      <c r="F2099" s="2"/>
      <c r="G2099" s="2"/>
    </row>
    <row r="2100" spans="5:7">
      <c r="E2100" s="2"/>
      <c r="F2100" s="2"/>
      <c r="G2100" s="2"/>
    </row>
    <row r="2101" spans="5:7">
      <c r="E2101" s="2"/>
      <c r="F2101" s="2"/>
      <c r="G2101" s="2"/>
    </row>
    <row r="2102" spans="5:7">
      <c r="E2102" s="2"/>
      <c r="F2102" s="2"/>
      <c r="G2102" s="2"/>
    </row>
    <row r="2103" spans="5:7">
      <c r="E2103" s="2"/>
      <c r="F2103" s="2"/>
      <c r="G2103" s="2"/>
    </row>
    <row r="2104" spans="5:7">
      <c r="E2104" s="2"/>
      <c r="F2104" s="2"/>
      <c r="G2104" s="2"/>
    </row>
    <row r="2105" spans="5:7">
      <c r="E2105" s="2"/>
      <c r="F2105" s="2"/>
      <c r="G2105" s="2"/>
    </row>
    <row r="2106" spans="5:7">
      <c r="E2106" s="2"/>
      <c r="F2106" s="2"/>
      <c r="G2106" s="2"/>
    </row>
    <row r="2107" spans="5:7">
      <c r="E2107" s="2"/>
      <c r="F2107" s="2"/>
      <c r="G2107" s="2"/>
    </row>
    <row r="2108" spans="5:7">
      <c r="E2108" s="2"/>
      <c r="F2108" s="2"/>
      <c r="G2108" s="2"/>
    </row>
    <row r="2109" spans="5:7">
      <c r="E2109" s="2"/>
      <c r="F2109" s="2"/>
      <c r="G2109" s="2"/>
    </row>
    <row r="2110" spans="5:7">
      <c r="E2110" s="2"/>
      <c r="F2110" s="2"/>
      <c r="G2110" s="2"/>
    </row>
    <row r="2111" spans="5:7">
      <c r="E2111" s="2"/>
      <c r="F2111" s="2"/>
      <c r="G2111" s="2"/>
    </row>
    <row r="2112" spans="5:7">
      <c r="E2112" s="2"/>
      <c r="F2112" s="2"/>
      <c r="G2112" s="2"/>
    </row>
    <row r="2113" spans="5:7">
      <c r="E2113" s="2"/>
      <c r="F2113" s="2"/>
      <c r="G2113" s="2"/>
    </row>
    <row r="2114" spans="5:7">
      <c r="E2114" s="2"/>
      <c r="F2114" s="2"/>
      <c r="G2114" s="2"/>
    </row>
    <row r="2115" spans="5:7">
      <c r="E2115" s="2"/>
      <c r="F2115" s="2"/>
      <c r="G2115" s="2"/>
    </row>
    <row r="2116" spans="5:7">
      <c r="E2116" s="2"/>
      <c r="F2116" s="2"/>
      <c r="G2116" s="2"/>
    </row>
    <row r="2117" spans="5:7">
      <c r="E2117" s="2"/>
      <c r="F2117" s="2"/>
      <c r="G2117" s="2"/>
    </row>
    <row r="2118" spans="5:7">
      <c r="E2118" s="2"/>
      <c r="F2118" s="2"/>
      <c r="G2118" s="2"/>
    </row>
    <row r="2119" spans="5:7">
      <c r="E2119" s="2"/>
      <c r="F2119" s="2"/>
      <c r="G2119" s="2"/>
    </row>
    <row r="2120" spans="5:7">
      <c r="E2120" s="2"/>
      <c r="F2120" s="2"/>
      <c r="G2120" s="2"/>
    </row>
    <row r="2121" spans="5:7">
      <c r="E2121" s="2"/>
      <c r="F2121" s="2"/>
      <c r="G2121" s="2"/>
    </row>
    <row r="2122" spans="5:7">
      <c r="E2122" s="2"/>
      <c r="F2122" s="2"/>
      <c r="G2122" s="2"/>
    </row>
    <row r="2123" spans="5:7">
      <c r="E2123" s="2"/>
      <c r="F2123" s="2"/>
      <c r="G2123" s="2"/>
    </row>
    <row r="2124" spans="5:7">
      <c r="E2124" s="2"/>
      <c r="F2124" s="2"/>
      <c r="G2124" s="2"/>
    </row>
    <row r="2125" spans="5:7">
      <c r="E2125" s="2"/>
      <c r="F2125" s="2"/>
      <c r="G2125" s="2"/>
    </row>
    <row r="2126" spans="5:7">
      <c r="E2126" s="2"/>
      <c r="F2126" s="2"/>
      <c r="G2126" s="2"/>
    </row>
    <row r="2127" spans="5:7">
      <c r="E2127" s="2"/>
      <c r="F2127" s="2"/>
      <c r="G2127" s="2"/>
    </row>
    <row r="2128" spans="5:7">
      <c r="E2128" s="2"/>
      <c r="F2128" s="2"/>
      <c r="G2128" s="2"/>
    </row>
    <row r="2129" spans="5:7">
      <c r="E2129" s="2"/>
      <c r="F2129" s="2"/>
      <c r="G2129" s="2"/>
    </row>
    <row r="2130" spans="5:7">
      <c r="E2130" s="2"/>
      <c r="F2130" s="2"/>
      <c r="G2130" s="2"/>
    </row>
    <row r="2131" spans="5:7">
      <c r="E2131" s="2"/>
      <c r="F2131" s="2"/>
      <c r="G2131" s="2"/>
    </row>
    <row r="2132" spans="5:7">
      <c r="E2132" s="2"/>
      <c r="F2132" s="2"/>
      <c r="G2132" s="2"/>
    </row>
    <row r="2133" spans="5:7">
      <c r="E2133" s="2"/>
      <c r="F2133" s="2"/>
      <c r="G2133" s="2"/>
    </row>
    <row r="2134" spans="5:7">
      <c r="E2134" s="2"/>
      <c r="F2134" s="2"/>
      <c r="G2134" s="2"/>
    </row>
    <row r="2135" spans="5:7">
      <c r="E2135" s="2"/>
      <c r="F2135" s="2"/>
      <c r="G2135" s="2"/>
    </row>
    <row r="2136" spans="5:7">
      <c r="E2136" s="2"/>
      <c r="F2136" s="2"/>
      <c r="G2136" s="2"/>
    </row>
    <row r="2137" spans="5:7">
      <c r="E2137" s="2"/>
      <c r="F2137" s="2"/>
      <c r="G2137" s="2"/>
    </row>
    <row r="2138" spans="5:7">
      <c r="E2138" s="2"/>
      <c r="F2138" s="2"/>
      <c r="G2138" s="2"/>
    </row>
    <row r="2139" spans="5:7">
      <c r="E2139" s="2"/>
      <c r="F2139" s="2"/>
      <c r="G2139" s="2"/>
    </row>
    <row r="2140" spans="5:7">
      <c r="E2140" s="2"/>
      <c r="F2140" s="2"/>
      <c r="G2140" s="2"/>
    </row>
    <row r="2141" spans="5:7">
      <c r="E2141" s="2"/>
      <c r="F2141" s="2"/>
      <c r="G2141" s="2"/>
    </row>
    <row r="2142" spans="5:7">
      <c r="E2142" s="2"/>
      <c r="F2142" s="2"/>
      <c r="G2142" s="2"/>
    </row>
    <row r="2143" spans="5:7">
      <c r="E2143" s="2"/>
      <c r="F2143" s="2"/>
      <c r="G2143" s="2"/>
    </row>
    <row r="2144" spans="5:7">
      <c r="E2144" s="2"/>
      <c r="F2144" s="2"/>
      <c r="G2144" s="2"/>
    </row>
    <row r="2145" spans="5:7">
      <c r="E2145" s="2"/>
      <c r="F2145" s="2"/>
      <c r="G2145" s="2"/>
    </row>
    <row r="2146" spans="5:7">
      <c r="E2146" s="2"/>
      <c r="F2146" s="2"/>
      <c r="G2146" s="2"/>
    </row>
    <row r="2147" spans="5:7">
      <c r="E2147" s="2"/>
      <c r="F2147" s="2"/>
      <c r="G2147" s="2"/>
    </row>
    <row r="2148" spans="5:7">
      <c r="E2148" s="2"/>
      <c r="F2148" s="2"/>
      <c r="G2148" s="2"/>
    </row>
    <row r="2149" spans="5:7">
      <c r="E2149" s="2"/>
      <c r="F2149" s="2"/>
      <c r="G2149" s="2"/>
    </row>
    <row r="2150" spans="5:7">
      <c r="E2150" s="2"/>
      <c r="F2150" s="2"/>
      <c r="G2150" s="2"/>
    </row>
    <row r="2151" spans="5:7">
      <c r="E2151" s="2"/>
      <c r="F2151" s="2"/>
      <c r="G2151" s="2"/>
    </row>
    <row r="2152" spans="5:7">
      <c r="E2152" s="2"/>
      <c r="F2152" s="2"/>
      <c r="G2152" s="2"/>
    </row>
    <row r="2153" spans="5:7">
      <c r="E2153" s="2"/>
      <c r="F2153" s="2"/>
      <c r="G2153" s="2"/>
    </row>
    <row r="2154" spans="5:7">
      <c r="E2154" s="2"/>
      <c r="F2154" s="2"/>
      <c r="G2154" s="2"/>
    </row>
    <row r="2155" spans="5:7">
      <c r="E2155" s="2"/>
      <c r="F2155" s="2"/>
      <c r="G2155" s="2"/>
    </row>
    <row r="2156" spans="5:7">
      <c r="E2156" s="2"/>
      <c r="F2156" s="2"/>
      <c r="G2156" s="2"/>
    </row>
    <row r="2157" spans="5:7">
      <c r="E2157" s="2"/>
      <c r="F2157" s="2"/>
      <c r="G2157" s="2"/>
    </row>
    <row r="2158" spans="5:7">
      <c r="E2158" s="2"/>
      <c r="F2158" s="2"/>
      <c r="G2158" s="2"/>
    </row>
    <row r="2159" spans="5:7">
      <c r="E2159" s="2"/>
      <c r="F2159" s="2"/>
      <c r="G2159" s="2"/>
    </row>
    <row r="2160" spans="5:7">
      <c r="E2160" s="2"/>
      <c r="F2160" s="2"/>
      <c r="G2160" s="2"/>
    </row>
    <row r="2161" spans="5:7">
      <c r="E2161" s="2"/>
      <c r="F2161" s="2"/>
      <c r="G2161" s="2"/>
    </row>
    <row r="2162" spans="5:7">
      <c r="E2162" s="2"/>
      <c r="F2162" s="2"/>
      <c r="G2162" s="2"/>
    </row>
    <row r="2163" spans="5:7">
      <c r="E2163" s="2"/>
      <c r="F2163" s="2"/>
      <c r="G2163" s="2"/>
    </row>
    <row r="2164" spans="5:7">
      <c r="E2164" s="2"/>
      <c r="F2164" s="2"/>
      <c r="G2164" s="2"/>
    </row>
    <row r="2165" spans="5:7">
      <c r="E2165" s="2"/>
      <c r="F2165" s="2"/>
      <c r="G2165" s="2"/>
    </row>
    <row r="2166" spans="5:7">
      <c r="E2166" s="2"/>
      <c r="F2166" s="2"/>
      <c r="G2166" s="2"/>
    </row>
    <row r="2167" spans="5:7">
      <c r="E2167" s="2"/>
      <c r="F2167" s="2"/>
      <c r="G2167" s="2"/>
    </row>
    <row r="2168" spans="5:7">
      <c r="E2168" s="2"/>
      <c r="F2168" s="2"/>
      <c r="G2168" s="2"/>
    </row>
    <row r="2169" spans="5:7">
      <c r="E2169" s="2"/>
      <c r="F2169" s="2"/>
      <c r="G2169" s="2"/>
    </row>
    <row r="2170" spans="5:7">
      <c r="E2170" s="2"/>
      <c r="F2170" s="2"/>
      <c r="G2170" s="2"/>
    </row>
    <row r="2171" spans="5:7">
      <c r="E2171" s="2"/>
      <c r="F2171" s="2"/>
      <c r="G2171" s="2"/>
    </row>
    <row r="2172" spans="5:7">
      <c r="E2172" s="2"/>
      <c r="F2172" s="2"/>
      <c r="G2172" s="2"/>
    </row>
    <row r="2173" spans="5:7">
      <c r="E2173" s="2"/>
      <c r="F2173" s="2"/>
      <c r="G2173" s="2"/>
    </row>
    <row r="2174" spans="5:7">
      <c r="E2174" s="2"/>
      <c r="F2174" s="2"/>
      <c r="G2174" s="2"/>
    </row>
    <row r="2175" spans="5:7">
      <c r="E2175" s="2"/>
      <c r="F2175" s="2"/>
      <c r="G2175" s="2"/>
    </row>
    <row r="2176" spans="5:7">
      <c r="E2176" s="2"/>
      <c r="F2176" s="2"/>
      <c r="G2176" s="2"/>
    </row>
    <row r="2177" spans="5:7">
      <c r="E2177" s="2"/>
      <c r="F2177" s="2"/>
      <c r="G2177" s="2"/>
    </row>
    <row r="2178" spans="5:7">
      <c r="E2178" s="2"/>
      <c r="F2178" s="2"/>
      <c r="G2178" s="2"/>
    </row>
    <row r="2179" spans="5:7">
      <c r="E2179" s="2"/>
      <c r="F2179" s="2"/>
      <c r="G2179" s="2"/>
    </row>
    <row r="2180" spans="5:7">
      <c r="E2180" s="2"/>
      <c r="F2180" s="2"/>
      <c r="G2180" s="2"/>
    </row>
    <row r="2181" spans="5:7">
      <c r="E2181" s="2"/>
      <c r="F2181" s="2"/>
      <c r="G2181" s="2"/>
    </row>
    <row r="2182" spans="5:7">
      <c r="E2182" s="2"/>
      <c r="F2182" s="2"/>
      <c r="G2182" s="2"/>
    </row>
    <row r="2183" spans="5:7">
      <c r="E2183" s="2"/>
      <c r="F2183" s="2"/>
      <c r="G2183" s="2"/>
    </row>
    <row r="2184" spans="5:7">
      <c r="E2184" s="2"/>
      <c r="F2184" s="2"/>
      <c r="G2184" s="2"/>
    </row>
    <row r="2185" spans="5:7">
      <c r="E2185" s="2"/>
      <c r="F2185" s="2"/>
      <c r="G2185" s="2"/>
    </row>
    <row r="2186" spans="5:7">
      <c r="E2186" s="2"/>
      <c r="F2186" s="2"/>
      <c r="G2186" s="2"/>
    </row>
    <row r="2187" spans="5:7">
      <c r="E2187" s="2"/>
      <c r="F2187" s="2"/>
      <c r="G2187" s="2"/>
    </row>
    <row r="2188" spans="5:7">
      <c r="E2188" s="2"/>
      <c r="F2188" s="2"/>
      <c r="G2188" s="2"/>
    </row>
    <row r="2189" spans="5:7">
      <c r="E2189" s="2"/>
      <c r="F2189" s="2"/>
      <c r="G2189" s="2"/>
    </row>
    <row r="2190" spans="5:7">
      <c r="E2190" s="2"/>
      <c r="F2190" s="2"/>
      <c r="G2190" s="2"/>
    </row>
    <row r="2191" spans="5:7">
      <c r="E2191" s="2"/>
      <c r="F2191" s="2"/>
      <c r="G2191" s="2"/>
    </row>
    <row r="2192" spans="5:7">
      <c r="E2192" s="2"/>
      <c r="F2192" s="2"/>
      <c r="G2192" s="2"/>
    </row>
    <row r="2193" spans="5:7">
      <c r="E2193" s="2"/>
      <c r="F2193" s="2"/>
      <c r="G2193" s="2"/>
    </row>
    <row r="2194" spans="5:7">
      <c r="E2194" s="2"/>
      <c r="F2194" s="2"/>
      <c r="G2194" s="2"/>
    </row>
    <row r="2195" spans="5:7">
      <c r="E2195" s="2"/>
      <c r="F2195" s="2"/>
      <c r="G2195" s="2"/>
    </row>
    <row r="2196" spans="5:7">
      <c r="E2196" s="2"/>
      <c r="F2196" s="2"/>
      <c r="G2196" s="2"/>
    </row>
    <row r="2197" spans="5:7">
      <c r="E2197" s="2"/>
      <c r="F2197" s="2"/>
      <c r="G2197" s="2"/>
    </row>
    <row r="2198" spans="5:7">
      <c r="E2198" s="2"/>
      <c r="F2198" s="2"/>
      <c r="G2198" s="2"/>
    </row>
    <row r="2199" spans="5:7">
      <c r="E2199" s="2"/>
      <c r="F2199" s="2"/>
      <c r="G2199" s="2"/>
    </row>
    <row r="2200" spans="5:7">
      <c r="E2200" s="2"/>
      <c r="F2200" s="2"/>
      <c r="G2200" s="2"/>
    </row>
    <row r="2201" spans="5:7">
      <c r="E2201" s="2"/>
      <c r="F2201" s="2"/>
      <c r="G2201" s="2"/>
    </row>
    <row r="2202" spans="5:7">
      <c r="E2202" s="2"/>
      <c r="F2202" s="2"/>
      <c r="G2202" s="2"/>
    </row>
    <row r="2203" spans="5:7">
      <c r="E2203" s="2"/>
      <c r="F2203" s="2"/>
      <c r="G2203" s="2"/>
    </row>
    <row r="2204" spans="5:7">
      <c r="E2204" s="2"/>
      <c r="F2204" s="2"/>
      <c r="G2204" s="2"/>
    </row>
    <row r="2205" spans="5:7">
      <c r="E2205" s="2"/>
      <c r="F2205" s="2"/>
      <c r="G2205" s="2"/>
    </row>
    <row r="2206" spans="5:7">
      <c r="E2206" s="2"/>
      <c r="F2206" s="2"/>
      <c r="G2206" s="2"/>
    </row>
    <row r="2207" spans="5:7">
      <c r="E2207" s="2"/>
      <c r="F2207" s="2"/>
      <c r="G2207" s="2"/>
    </row>
    <row r="2208" spans="5:7">
      <c r="E2208" s="2"/>
      <c r="F2208" s="2"/>
      <c r="G2208" s="2"/>
    </row>
    <row r="2209" spans="5:7">
      <c r="E2209" s="2"/>
      <c r="F2209" s="2"/>
      <c r="G2209" s="2"/>
    </row>
    <row r="2210" spans="5:7">
      <c r="E2210" s="2"/>
      <c r="F2210" s="2"/>
      <c r="G2210" s="2"/>
    </row>
    <row r="2211" spans="5:7">
      <c r="E2211" s="2"/>
      <c r="F2211" s="2"/>
      <c r="G2211" s="2"/>
    </row>
    <row r="2212" spans="5:7">
      <c r="E2212" s="2"/>
      <c r="F2212" s="2"/>
      <c r="G2212" s="2"/>
    </row>
    <row r="2213" spans="5:7">
      <c r="E2213" s="2"/>
      <c r="F2213" s="2"/>
      <c r="G2213" s="2"/>
    </row>
    <row r="2214" spans="5:7">
      <c r="E2214" s="2"/>
      <c r="F2214" s="2"/>
      <c r="G2214" s="2"/>
    </row>
    <row r="2215" spans="5:7">
      <c r="E2215" s="2"/>
      <c r="F2215" s="2"/>
      <c r="G2215" s="2"/>
    </row>
    <row r="2216" spans="5:7">
      <c r="E2216" s="2"/>
      <c r="F2216" s="2"/>
      <c r="G2216" s="2"/>
    </row>
    <row r="2217" spans="5:7">
      <c r="E2217" s="2"/>
      <c r="F2217" s="2"/>
      <c r="G2217" s="2"/>
    </row>
    <row r="2218" spans="5:7">
      <c r="E2218" s="2"/>
      <c r="F2218" s="2"/>
      <c r="G2218" s="2"/>
    </row>
    <row r="2219" spans="5:7">
      <c r="E2219" s="2"/>
      <c r="F2219" s="2"/>
      <c r="G2219" s="2"/>
    </row>
    <row r="2220" spans="5:7">
      <c r="E2220" s="2"/>
      <c r="F2220" s="2"/>
      <c r="G2220" s="2"/>
    </row>
    <row r="2221" spans="5:7">
      <c r="E2221" s="2"/>
      <c r="F2221" s="2"/>
      <c r="G2221" s="2"/>
    </row>
    <row r="2222" spans="5:7">
      <c r="E2222" s="2"/>
      <c r="F2222" s="2"/>
      <c r="G2222" s="2"/>
    </row>
    <row r="2223" spans="5:7">
      <c r="E2223" s="2"/>
      <c r="F2223" s="2"/>
      <c r="G2223" s="2"/>
    </row>
    <row r="2224" spans="5:7">
      <c r="E2224" s="2"/>
      <c r="F2224" s="2"/>
      <c r="G2224" s="2"/>
    </row>
    <row r="2225" spans="5:7">
      <c r="E2225" s="2"/>
      <c r="F2225" s="2"/>
      <c r="G2225" s="2"/>
    </row>
    <row r="2226" spans="5:7">
      <c r="E2226" s="2"/>
      <c r="F2226" s="2"/>
      <c r="G2226" s="2"/>
    </row>
    <row r="2227" spans="5:7">
      <c r="E2227" s="2"/>
      <c r="F2227" s="2"/>
      <c r="G2227" s="2"/>
    </row>
    <row r="2228" spans="5:7">
      <c r="E2228" s="2"/>
      <c r="F2228" s="2"/>
      <c r="G2228" s="2"/>
    </row>
    <row r="2229" spans="5:7">
      <c r="E2229" s="2"/>
      <c r="F2229" s="2"/>
      <c r="G2229" s="2"/>
    </row>
    <row r="2230" spans="5:7">
      <c r="E2230" s="2"/>
      <c r="F2230" s="2"/>
      <c r="G2230" s="2"/>
    </row>
    <row r="2231" spans="5:7">
      <c r="E2231" s="2"/>
      <c r="F2231" s="2"/>
      <c r="G2231" s="2"/>
    </row>
    <row r="2232" spans="5:7">
      <c r="E2232" s="2"/>
      <c r="F2232" s="2"/>
      <c r="G2232" s="2"/>
    </row>
    <row r="2233" spans="5:7">
      <c r="E2233" s="2"/>
      <c r="F2233" s="2"/>
      <c r="G2233" s="2"/>
    </row>
    <row r="2234" spans="5:7">
      <c r="E2234" s="2"/>
      <c r="F2234" s="2"/>
      <c r="G2234" s="2"/>
    </row>
    <row r="2235" spans="5:7">
      <c r="E2235" s="2"/>
      <c r="F2235" s="2"/>
      <c r="G2235" s="2"/>
    </row>
    <row r="2236" spans="5:7">
      <c r="E2236" s="2"/>
      <c r="F2236" s="2"/>
      <c r="G2236" s="2"/>
    </row>
    <row r="2237" spans="5:7">
      <c r="E2237" s="2"/>
      <c r="F2237" s="2"/>
      <c r="G2237" s="2"/>
    </row>
    <row r="2238" spans="5:7">
      <c r="E2238" s="2"/>
      <c r="F2238" s="2"/>
      <c r="G2238" s="2"/>
    </row>
    <row r="2239" spans="5:7">
      <c r="E2239" s="2"/>
      <c r="F2239" s="2"/>
      <c r="G2239" s="2"/>
    </row>
    <row r="2240" spans="5:7">
      <c r="E2240" s="2"/>
      <c r="F2240" s="2"/>
      <c r="G2240" s="2"/>
    </row>
    <row r="2241" spans="5:7">
      <c r="E2241" s="2"/>
      <c r="F2241" s="2"/>
      <c r="G2241" s="2"/>
    </row>
    <row r="2242" spans="5:7">
      <c r="E2242" s="2"/>
      <c r="F2242" s="2"/>
      <c r="G2242" s="2"/>
    </row>
    <row r="2243" spans="5:7">
      <c r="E2243" s="2"/>
      <c r="F2243" s="2"/>
      <c r="G2243" s="2"/>
    </row>
    <row r="2244" spans="5:7">
      <c r="E2244" s="2"/>
      <c r="F2244" s="2"/>
      <c r="G2244" s="2"/>
    </row>
    <row r="2245" spans="5:7">
      <c r="E2245" s="2"/>
      <c r="F2245" s="2"/>
      <c r="G2245" s="2"/>
    </row>
    <row r="2246" spans="5:7">
      <c r="E2246" s="2"/>
      <c r="F2246" s="2"/>
      <c r="G2246" s="2"/>
    </row>
    <row r="2247" spans="5:7">
      <c r="E2247" s="2"/>
      <c r="F2247" s="2"/>
      <c r="G2247" s="2"/>
    </row>
    <row r="2248" spans="5:7">
      <c r="E2248" s="2"/>
      <c r="F2248" s="2"/>
      <c r="G2248" s="2"/>
    </row>
    <row r="2249" spans="5:7">
      <c r="E2249" s="2"/>
      <c r="F2249" s="2"/>
      <c r="G2249" s="2"/>
    </row>
    <row r="2250" spans="5:7">
      <c r="E2250" s="2"/>
      <c r="F2250" s="2"/>
      <c r="G2250" s="2"/>
    </row>
    <row r="2251" spans="5:7">
      <c r="E2251" s="2"/>
      <c r="F2251" s="2"/>
      <c r="G2251" s="2"/>
    </row>
    <row r="2252" spans="5:7">
      <c r="E2252" s="2"/>
      <c r="F2252" s="2"/>
      <c r="G2252" s="2"/>
    </row>
    <row r="2253" spans="5:7">
      <c r="E2253" s="2"/>
      <c r="F2253" s="2"/>
      <c r="G2253" s="2"/>
    </row>
    <row r="2254" spans="5:7">
      <c r="E2254" s="2"/>
      <c r="F2254" s="2"/>
      <c r="G2254" s="2"/>
    </row>
    <row r="2255" spans="5:7">
      <c r="E2255" s="2"/>
      <c r="F2255" s="2"/>
      <c r="G2255" s="2"/>
    </row>
    <row r="2256" spans="5:7">
      <c r="E2256" s="2"/>
      <c r="F2256" s="2"/>
      <c r="G2256" s="2"/>
    </row>
    <row r="2257" spans="5:7">
      <c r="E2257" s="2"/>
      <c r="F2257" s="2"/>
      <c r="G2257" s="2"/>
    </row>
    <row r="2258" spans="5:7">
      <c r="E2258" s="2"/>
      <c r="F2258" s="2"/>
      <c r="G2258" s="2"/>
    </row>
    <row r="2259" spans="5:7">
      <c r="E2259" s="2"/>
      <c r="F2259" s="2"/>
      <c r="G2259" s="2"/>
    </row>
    <row r="2260" spans="5:7">
      <c r="E2260" s="2"/>
      <c r="F2260" s="2"/>
      <c r="G2260" s="2"/>
    </row>
    <row r="2261" spans="5:7">
      <c r="E2261" s="2"/>
      <c r="F2261" s="2"/>
      <c r="G2261" s="2"/>
    </row>
    <row r="2262" spans="5:7">
      <c r="E2262" s="2"/>
      <c r="F2262" s="2"/>
      <c r="G2262" s="2"/>
    </row>
    <row r="2263" spans="5:7">
      <c r="E2263" s="2"/>
      <c r="F2263" s="2"/>
      <c r="G2263" s="2"/>
    </row>
    <row r="2264" spans="5:7">
      <c r="E2264" s="2"/>
      <c r="F2264" s="2"/>
      <c r="G2264" s="2"/>
    </row>
    <row r="2265" spans="5:7">
      <c r="E2265" s="2"/>
      <c r="F2265" s="2"/>
      <c r="G2265" s="2"/>
    </row>
    <row r="2266" spans="5:7">
      <c r="E2266" s="2"/>
      <c r="F2266" s="2"/>
      <c r="G2266" s="2"/>
    </row>
    <row r="2267" spans="5:7">
      <c r="E2267" s="2"/>
      <c r="F2267" s="2"/>
      <c r="G2267" s="2"/>
    </row>
    <row r="2268" spans="5:7">
      <c r="E2268" s="2"/>
      <c r="F2268" s="2"/>
      <c r="G2268" s="2"/>
    </row>
    <row r="2269" spans="5:7">
      <c r="E2269" s="2"/>
      <c r="F2269" s="2"/>
      <c r="G2269" s="2"/>
    </row>
    <row r="2270" spans="5:7">
      <c r="E2270" s="2"/>
      <c r="F2270" s="2"/>
      <c r="G2270" s="2"/>
    </row>
    <row r="2271" spans="5:7">
      <c r="E2271" s="2"/>
      <c r="F2271" s="2"/>
      <c r="G2271" s="2"/>
    </row>
    <row r="2272" spans="5:7">
      <c r="E2272" s="2"/>
      <c r="F2272" s="2"/>
      <c r="G2272" s="2"/>
    </row>
    <row r="2273" spans="5:7">
      <c r="E2273" s="2"/>
      <c r="F2273" s="2"/>
      <c r="G2273" s="2"/>
    </row>
    <row r="2274" spans="5:7">
      <c r="E2274" s="2"/>
      <c r="F2274" s="2"/>
      <c r="G2274" s="2"/>
    </row>
    <row r="2275" spans="5:7">
      <c r="E2275" s="2"/>
      <c r="F2275" s="2"/>
      <c r="G2275" s="2"/>
    </row>
    <row r="2276" spans="5:7">
      <c r="E2276" s="2"/>
      <c r="F2276" s="2"/>
      <c r="G2276" s="2"/>
    </row>
    <row r="2277" spans="5:7">
      <c r="E2277" s="2"/>
      <c r="F2277" s="2"/>
      <c r="G2277" s="2"/>
    </row>
    <row r="2278" spans="5:7">
      <c r="E2278" s="2"/>
      <c r="F2278" s="2"/>
      <c r="G2278" s="2"/>
    </row>
    <row r="2279" spans="5:7">
      <c r="E2279" s="2"/>
      <c r="F2279" s="2"/>
      <c r="G2279" s="2"/>
    </row>
    <row r="2280" spans="5:7">
      <c r="E2280" s="2"/>
      <c r="F2280" s="2"/>
      <c r="G2280" s="2"/>
    </row>
    <row r="2281" spans="5:7">
      <c r="E2281" s="2"/>
      <c r="F2281" s="2"/>
      <c r="G2281" s="2"/>
    </row>
    <row r="2282" spans="5:7">
      <c r="E2282" s="2"/>
      <c r="F2282" s="2"/>
      <c r="G2282" s="2"/>
    </row>
    <row r="2283" spans="5:7">
      <c r="E2283" s="2"/>
      <c r="F2283" s="2"/>
      <c r="G2283" s="2"/>
    </row>
    <row r="2284" spans="5:7">
      <c r="E2284" s="2"/>
      <c r="F2284" s="2"/>
      <c r="G2284" s="2"/>
    </row>
    <row r="2285" spans="5:7">
      <c r="E2285" s="2"/>
      <c r="F2285" s="2"/>
      <c r="G2285" s="2"/>
    </row>
    <row r="2286" spans="5:7">
      <c r="E2286" s="2"/>
      <c r="F2286" s="2"/>
      <c r="G2286" s="2"/>
    </row>
    <row r="2287" spans="5:7">
      <c r="E2287" s="2"/>
      <c r="F2287" s="2"/>
      <c r="G2287" s="2"/>
    </row>
    <row r="2288" spans="5:7">
      <c r="E2288" s="2"/>
      <c r="F2288" s="2"/>
      <c r="G2288" s="2"/>
    </row>
    <row r="2289" spans="5:7">
      <c r="E2289" s="2"/>
      <c r="F2289" s="2"/>
      <c r="G2289" s="2"/>
    </row>
    <row r="2290" spans="5:7">
      <c r="E2290" s="2"/>
      <c r="F2290" s="2"/>
      <c r="G2290" s="2"/>
    </row>
    <row r="2291" spans="5:7">
      <c r="E2291" s="2"/>
      <c r="F2291" s="2"/>
      <c r="G2291" s="2"/>
    </row>
    <row r="2292" spans="5:7">
      <c r="E2292" s="2"/>
      <c r="F2292" s="2"/>
      <c r="G2292" s="2"/>
    </row>
    <row r="2293" spans="5:7">
      <c r="E2293" s="2"/>
      <c r="F2293" s="2"/>
      <c r="G2293" s="2"/>
    </row>
    <row r="2294" spans="5:7">
      <c r="E2294" s="2"/>
      <c r="F2294" s="2"/>
      <c r="G2294" s="2"/>
    </row>
    <row r="2295" spans="5:7">
      <c r="E2295" s="2"/>
      <c r="F2295" s="2"/>
      <c r="G2295" s="2"/>
    </row>
    <row r="2296" spans="5:7">
      <c r="E2296" s="2"/>
      <c r="F2296" s="2"/>
      <c r="G2296" s="2"/>
    </row>
    <row r="2297" spans="5:7">
      <c r="E2297" s="2"/>
      <c r="F2297" s="2"/>
      <c r="G2297" s="2"/>
    </row>
    <row r="2298" spans="5:7">
      <c r="E2298" s="2"/>
      <c r="F2298" s="2"/>
      <c r="G2298" s="2"/>
    </row>
    <row r="2299" spans="5:7">
      <c r="E2299" s="2"/>
      <c r="F2299" s="2"/>
      <c r="G2299" s="2"/>
    </row>
    <row r="2300" spans="5:7">
      <c r="E2300" s="2"/>
      <c r="F2300" s="2"/>
      <c r="G2300" s="2"/>
    </row>
    <row r="2301" spans="5:7">
      <c r="E2301" s="2"/>
      <c r="F2301" s="2"/>
      <c r="G2301" s="2"/>
    </row>
    <row r="2302" spans="5:7">
      <c r="E2302" s="2"/>
      <c r="F2302" s="2"/>
      <c r="G2302" s="2"/>
    </row>
    <row r="2303" spans="5:7">
      <c r="E2303" s="2"/>
      <c r="F2303" s="2"/>
      <c r="G2303" s="2"/>
    </row>
    <row r="2304" spans="5:7">
      <c r="E2304" s="2"/>
      <c r="F2304" s="2"/>
      <c r="G2304" s="2"/>
    </row>
    <row r="2305" spans="5:7">
      <c r="E2305" s="2"/>
      <c r="F2305" s="2"/>
      <c r="G2305" s="2"/>
    </row>
    <row r="2306" spans="5:7">
      <c r="E2306" s="2"/>
      <c r="F2306" s="2"/>
      <c r="G2306" s="2"/>
    </row>
    <row r="2307" spans="5:7">
      <c r="E2307" s="2"/>
      <c r="F2307" s="2"/>
      <c r="G2307" s="2"/>
    </row>
    <row r="2308" spans="5:7">
      <c r="E2308" s="2"/>
      <c r="F2308" s="2"/>
      <c r="G2308" s="2"/>
    </row>
    <row r="2309" spans="5:7">
      <c r="E2309" s="2"/>
      <c r="F2309" s="2"/>
      <c r="G2309" s="2"/>
    </row>
    <row r="2310" spans="5:7">
      <c r="E2310" s="2"/>
      <c r="F2310" s="2"/>
      <c r="G2310" s="2"/>
    </row>
    <row r="2311" spans="5:7">
      <c r="E2311" s="2"/>
      <c r="F2311" s="2"/>
      <c r="G2311" s="2"/>
    </row>
    <row r="2312" spans="5:7">
      <c r="E2312" s="2"/>
      <c r="F2312" s="2"/>
      <c r="G2312" s="2"/>
    </row>
    <row r="2313" spans="5:7">
      <c r="E2313" s="2"/>
      <c r="F2313" s="2"/>
      <c r="G2313" s="2"/>
    </row>
    <row r="2314" spans="5:7">
      <c r="E2314" s="2"/>
      <c r="F2314" s="2"/>
      <c r="G2314" s="2"/>
    </row>
    <row r="2315" spans="5:7">
      <c r="E2315" s="2"/>
      <c r="F2315" s="2"/>
      <c r="G2315" s="2"/>
    </row>
    <row r="2316" spans="5:7">
      <c r="E2316" s="2"/>
      <c r="F2316" s="2"/>
      <c r="G2316" s="2"/>
    </row>
    <row r="2317" spans="5:7">
      <c r="E2317" s="2"/>
      <c r="F2317" s="2"/>
      <c r="G2317" s="2"/>
    </row>
    <row r="2318" spans="5:7">
      <c r="E2318" s="2"/>
      <c r="F2318" s="2"/>
      <c r="G2318" s="2"/>
    </row>
    <row r="2319" spans="5:7">
      <c r="E2319" s="2"/>
      <c r="F2319" s="2"/>
      <c r="G2319" s="2"/>
    </row>
    <row r="2320" spans="5:7">
      <c r="E2320" s="2"/>
      <c r="F2320" s="2"/>
      <c r="G2320" s="2"/>
    </row>
    <row r="2321" spans="5:7">
      <c r="E2321" s="2"/>
      <c r="F2321" s="2"/>
      <c r="G2321" s="2"/>
    </row>
    <row r="2322" spans="5:7">
      <c r="E2322" s="2"/>
      <c r="F2322" s="2"/>
      <c r="G2322" s="2"/>
    </row>
    <row r="2323" spans="5:7">
      <c r="E2323" s="2"/>
      <c r="F2323" s="2"/>
      <c r="G2323" s="2"/>
    </row>
    <row r="2324" spans="5:7">
      <c r="E2324" s="2"/>
      <c r="F2324" s="2"/>
      <c r="G2324" s="2"/>
    </row>
    <row r="2325" spans="5:7">
      <c r="E2325" s="2"/>
      <c r="F2325" s="2"/>
      <c r="G2325" s="2"/>
    </row>
    <row r="2326" spans="5:7">
      <c r="E2326" s="2"/>
      <c r="F2326" s="2"/>
      <c r="G2326" s="2"/>
    </row>
    <row r="2327" spans="5:7">
      <c r="E2327" s="2"/>
      <c r="F2327" s="2"/>
      <c r="G2327" s="2"/>
    </row>
    <row r="2328" spans="5:7">
      <c r="E2328" s="2"/>
      <c r="F2328" s="2"/>
      <c r="G2328" s="2"/>
    </row>
    <row r="2329" spans="5:7">
      <c r="E2329" s="2"/>
      <c r="F2329" s="2"/>
      <c r="G2329" s="2"/>
    </row>
    <row r="2330" spans="5:7">
      <c r="E2330" s="2"/>
      <c r="F2330" s="2"/>
      <c r="G2330" s="2"/>
    </row>
    <row r="2331" spans="5:7">
      <c r="E2331" s="2"/>
      <c r="F2331" s="2"/>
      <c r="G2331" s="2"/>
    </row>
    <row r="2332" spans="5:7">
      <c r="E2332" s="2"/>
      <c r="F2332" s="2"/>
      <c r="G2332" s="2"/>
    </row>
    <row r="2333" spans="5:7">
      <c r="E2333" s="2"/>
      <c r="F2333" s="2"/>
      <c r="G2333" s="2"/>
    </row>
    <row r="2334" spans="5:7">
      <c r="E2334" s="2"/>
      <c r="F2334" s="2"/>
      <c r="G2334" s="2"/>
    </row>
    <row r="2335" spans="5:7">
      <c r="E2335" s="2"/>
      <c r="F2335" s="2"/>
      <c r="G2335" s="2"/>
    </row>
    <row r="2336" spans="5:7">
      <c r="E2336" s="2"/>
      <c r="F2336" s="2"/>
      <c r="G2336" s="2"/>
    </row>
    <row r="2337" spans="5:7">
      <c r="E2337" s="2"/>
      <c r="F2337" s="2"/>
      <c r="G2337" s="2"/>
    </row>
    <row r="2338" spans="5:7">
      <c r="E2338" s="2"/>
      <c r="F2338" s="2"/>
      <c r="G2338" s="2"/>
    </row>
    <row r="2339" spans="5:7">
      <c r="E2339" s="2"/>
      <c r="F2339" s="2"/>
      <c r="G2339" s="2"/>
    </row>
    <row r="2340" spans="5:7">
      <c r="E2340" s="2"/>
      <c r="F2340" s="2"/>
      <c r="G2340" s="2"/>
    </row>
    <row r="2341" spans="5:7">
      <c r="E2341" s="2"/>
      <c r="F2341" s="2"/>
      <c r="G2341" s="2"/>
    </row>
    <row r="2342" spans="5:7">
      <c r="E2342" s="2"/>
      <c r="F2342" s="2"/>
      <c r="G2342" s="2"/>
    </row>
    <row r="2343" spans="5:7">
      <c r="E2343" s="2"/>
      <c r="F2343" s="2"/>
      <c r="G2343" s="2"/>
    </row>
    <row r="2344" spans="5:7">
      <c r="E2344" s="2"/>
      <c r="F2344" s="2"/>
      <c r="G2344" s="2"/>
    </row>
    <row r="2345" spans="5:7">
      <c r="E2345" s="2"/>
      <c r="F2345" s="2"/>
      <c r="G2345" s="2"/>
    </row>
    <row r="2346" spans="5:7">
      <c r="E2346" s="2"/>
      <c r="F2346" s="2"/>
      <c r="G2346" s="2"/>
    </row>
    <row r="2347" spans="5:7">
      <c r="E2347" s="2"/>
      <c r="F2347" s="2"/>
      <c r="G2347" s="2"/>
    </row>
    <row r="2348" spans="5:7">
      <c r="E2348" s="2"/>
      <c r="F2348" s="2"/>
      <c r="G2348" s="2"/>
    </row>
    <row r="2349" spans="5:7">
      <c r="E2349" s="2"/>
      <c r="F2349" s="2"/>
      <c r="G2349" s="2"/>
    </row>
    <row r="2350" spans="5:7">
      <c r="E2350" s="2"/>
      <c r="F2350" s="2"/>
      <c r="G2350" s="2"/>
    </row>
    <row r="2351" spans="5:7">
      <c r="E2351" s="2"/>
      <c r="F2351" s="2"/>
      <c r="G2351" s="2"/>
    </row>
    <row r="2352" spans="5:7">
      <c r="E2352" s="2"/>
      <c r="F2352" s="2"/>
      <c r="G2352" s="2"/>
    </row>
    <row r="2353" spans="5:7">
      <c r="E2353" s="2"/>
      <c r="F2353" s="2"/>
      <c r="G2353" s="2"/>
    </row>
    <row r="2354" spans="5:7">
      <c r="E2354" s="2"/>
      <c r="F2354" s="2"/>
      <c r="G2354" s="2"/>
    </row>
    <row r="2355" spans="5:7">
      <c r="E2355" s="2"/>
      <c r="F2355" s="2"/>
      <c r="G2355" s="2"/>
    </row>
    <row r="2356" spans="5:7">
      <c r="E2356" s="2"/>
      <c r="F2356" s="2"/>
      <c r="G2356" s="2"/>
    </row>
    <row r="2357" spans="5:7">
      <c r="E2357" s="2"/>
      <c r="F2357" s="2"/>
      <c r="G2357" s="2"/>
    </row>
    <row r="2358" spans="5:7">
      <c r="E2358" s="2"/>
      <c r="F2358" s="2"/>
      <c r="G2358" s="2"/>
    </row>
    <row r="2359" spans="5:7">
      <c r="E2359" s="2"/>
      <c r="F2359" s="2"/>
      <c r="G2359" s="2"/>
    </row>
    <row r="2360" spans="5:7">
      <c r="E2360" s="2"/>
      <c r="F2360" s="2"/>
      <c r="G2360" s="2"/>
    </row>
    <row r="2361" spans="5:7">
      <c r="E2361" s="2"/>
      <c r="F2361" s="2"/>
      <c r="G2361" s="2"/>
    </row>
    <row r="2362" spans="5:7">
      <c r="E2362" s="2"/>
      <c r="F2362" s="2"/>
      <c r="G2362" s="2"/>
    </row>
    <row r="2363" spans="5:7">
      <c r="E2363" s="2"/>
      <c r="F2363" s="2"/>
      <c r="G2363" s="2"/>
    </row>
    <row r="2364" spans="5:7">
      <c r="E2364" s="2"/>
      <c r="F2364" s="2"/>
      <c r="G2364" s="2"/>
    </row>
    <row r="2365" spans="5:7">
      <c r="E2365" s="2"/>
      <c r="F2365" s="2"/>
      <c r="G2365" s="2"/>
    </row>
    <row r="2366" spans="5:7">
      <c r="E2366" s="2"/>
      <c r="F2366" s="2"/>
      <c r="G2366" s="2"/>
    </row>
    <row r="2367" spans="5:7">
      <c r="E2367" s="2"/>
      <c r="F2367" s="2"/>
      <c r="G2367" s="2"/>
    </row>
    <row r="2368" spans="5:7">
      <c r="E2368" s="2"/>
      <c r="F2368" s="2"/>
      <c r="G2368" s="2"/>
    </row>
    <row r="2369" spans="5:7">
      <c r="E2369" s="2"/>
      <c r="F2369" s="2"/>
      <c r="G2369" s="2"/>
    </row>
    <row r="2370" spans="5:7">
      <c r="E2370" s="2"/>
      <c r="F2370" s="2"/>
      <c r="G2370" s="2"/>
    </row>
    <row r="2371" spans="5:7">
      <c r="E2371" s="2"/>
      <c r="F2371" s="2"/>
      <c r="G2371" s="2"/>
    </row>
    <row r="2372" spans="5:7">
      <c r="E2372" s="2"/>
      <c r="F2372" s="2"/>
      <c r="G2372" s="2"/>
    </row>
    <row r="2373" spans="5:7">
      <c r="E2373" s="2"/>
      <c r="F2373" s="2"/>
      <c r="G2373" s="2"/>
    </row>
    <row r="2374" spans="5:7">
      <c r="E2374" s="2"/>
      <c r="F2374" s="2"/>
      <c r="G2374" s="2"/>
    </row>
    <row r="2375" spans="5:7">
      <c r="E2375" s="2"/>
      <c r="F2375" s="2"/>
      <c r="G2375" s="2"/>
    </row>
    <row r="2376" spans="5:7">
      <c r="E2376" s="2"/>
      <c r="F2376" s="2"/>
      <c r="G2376" s="2"/>
    </row>
    <row r="2377" spans="5:7">
      <c r="E2377" s="2"/>
      <c r="F2377" s="2"/>
      <c r="G2377" s="2"/>
    </row>
    <row r="2378" spans="5:7">
      <c r="E2378" s="2"/>
      <c r="F2378" s="2"/>
      <c r="G2378" s="2"/>
    </row>
    <row r="2379" spans="5:7">
      <c r="E2379" s="2"/>
      <c r="F2379" s="2"/>
      <c r="G2379" s="2"/>
    </row>
    <row r="2380" spans="5:7">
      <c r="E2380" s="2"/>
      <c r="F2380" s="2"/>
      <c r="G2380" s="2"/>
    </row>
    <row r="2381" spans="5:7">
      <c r="E2381" s="2"/>
      <c r="F2381" s="2"/>
      <c r="G2381" s="2"/>
    </row>
    <row r="2382" spans="5:7">
      <c r="E2382" s="2"/>
      <c r="F2382" s="2"/>
      <c r="G2382" s="2"/>
    </row>
    <row r="2383" spans="5:7">
      <c r="E2383" s="2"/>
      <c r="F2383" s="2"/>
      <c r="G2383" s="2"/>
    </row>
    <row r="2384" spans="5:7">
      <c r="E2384" s="2"/>
      <c r="F2384" s="2"/>
      <c r="G2384" s="2"/>
    </row>
    <row r="2385" spans="5:7">
      <c r="E2385" s="2"/>
      <c r="F2385" s="2"/>
      <c r="G2385" s="2"/>
    </row>
    <row r="2386" spans="5:7">
      <c r="E2386" s="2"/>
      <c r="F2386" s="2"/>
      <c r="G2386" s="2"/>
    </row>
    <row r="2387" spans="5:7">
      <c r="E2387" s="2"/>
      <c r="F2387" s="2"/>
      <c r="G2387" s="2"/>
    </row>
    <row r="2388" spans="5:7">
      <c r="E2388" s="2"/>
      <c r="F2388" s="2"/>
      <c r="G2388" s="2"/>
    </row>
    <row r="2389" spans="5:7">
      <c r="E2389" s="2"/>
      <c r="F2389" s="2"/>
      <c r="G2389" s="2"/>
    </row>
    <row r="2390" spans="5:7">
      <c r="E2390" s="2"/>
      <c r="F2390" s="2"/>
      <c r="G2390" s="2"/>
    </row>
    <row r="2391" spans="5:7">
      <c r="E2391" s="2"/>
      <c r="F2391" s="2"/>
      <c r="G2391" s="2"/>
    </row>
    <row r="2392" spans="5:7">
      <c r="E2392" s="2"/>
      <c r="F2392" s="2"/>
      <c r="G2392" s="2"/>
    </row>
    <row r="2393" spans="5:7">
      <c r="E2393" s="2"/>
      <c r="F2393" s="2"/>
      <c r="G2393" s="2"/>
    </row>
    <row r="2394" spans="5:7">
      <c r="E2394" s="2"/>
      <c r="F2394" s="2"/>
      <c r="G2394" s="2"/>
    </row>
    <row r="2395" spans="5:7">
      <c r="E2395" s="2"/>
      <c r="F2395" s="2"/>
      <c r="G2395" s="2"/>
    </row>
    <row r="2396" spans="5:7">
      <c r="E2396" s="2"/>
      <c r="F2396" s="2"/>
      <c r="G2396" s="2"/>
    </row>
    <row r="2397" spans="5:7">
      <c r="E2397" s="2"/>
      <c r="F2397" s="2"/>
      <c r="G2397" s="2"/>
    </row>
    <row r="2398" spans="5:7">
      <c r="E2398" s="2"/>
      <c r="F2398" s="2"/>
      <c r="G2398" s="2"/>
    </row>
    <row r="2399" spans="5:7">
      <c r="E2399" s="2"/>
      <c r="F2399" s="2"/>
      <c r="G2399" s="2"/>
    </row>
    <row r="2400" spans="5:7">
      <c r="E2400" s="2"/>
      <c r="F2400" s="2"/>
      <c r="G2400" s="2"/>
    </row>
    <row r="2401" spans="5:7">
      <c r="E2401" s="2"/>
      <c r="F2401" s="2"/>
      <c r="G2401" s="2"/>
    </row>
    <row r="2402" spans="5:7">
      <c r="E2402" s="2"/>
      <c r="F2402" s="2"/>
      <c r="G2402" s="2"/>
    </row>
    <row r="2403" spans="5:7">
      <c r="E2403" s="2"/>
      <c r="F2403" s="2"/>
      <c r="G2403" s="2"/>
    </row>
    <row r="2404" spans="5:7">
      <c r="E2404" s="2"/>
      <c r="F2404" s="2"/>
      <c r="G2404" s="2"/>
    </row>
    <row r="2405" spans="5:7">
      <c r="E2405" s="2"/>
      <c r="F2405" s="2"/>
      <c r="G2405" s="2"/>
    </row>
    <row r="2406" spans="5:7">
      <c r="E2406" s="2"/>
      <c r="F2406" s="2"/>
      <c r="G2406" s="2"/>
    </row>
    <row r="2407" spans="5:7">
      <c r="E2407" s="2"/>
      <c r="F2407" s="2"/>
      <c r="G2407" s="2"/>
    </row>
    <row r="2408" spans="5:7">
      <c r="E2408" s="2"/>
      <c r="F2408" s="2"/>
      <c r="G2408" s="2"/>
    </row>
    <row r="2409" spans="5:7">
      <c r="E2409" s="2"/>
      <c r="F2409" s="2"/>
      <c r="G2409" s="2"/>
    </row>
    <row r="2410" spans="5:7">
      <c r="E2410" s="2"/>
      <c r="F2410" s="2"/>
      <c r="G2410" s="2"/>
    </row>
    <row r="2411" spans="5:7">
      <c r="E2411" s="2"/>
      <c r="F2411" s="2"/>
      <c r="G2411" s="2"/>
    </row>
    <row r="2412" spans="5:7">
      <c r="E2412" s="2"/>
      <c r="F2412" s="2"/>
      <c r="G2412" s="2"/>
    </row>
    <row r="2413" spans="5:7">
      <c r="E2413" s="2"/>
      <c r="F2413" s="2"/>
      <c r="G2413" s="2"/>
    </row>
    <row r="2414" spans="5:7">
      <c r="E2414" s="2"/>
      <c r="F2414" s="2"/>
      <c r="G2414" s="2"/>
    </row>
    <row r="2415" spans="5:7">
      <c r="E2415" s="2"/>
      <c r="F2415" s="2"/>
      <c r="G2415" s="2"/>
    </row>
    <row r="2416" spans="5:7">
      <c r="E2416" s="2"/>
      <c r="F2416" s="2"/>
      <c r="G2416" s="2"/>
    </row>
    <row r="2417" spans="5:7">
      <c r="E2417" s="2"/>
      <c r="F2417" s="2"/>
      <c r="G2417" s="2"/>
    </row>
    <row r="2418" spans="5:7">
      <c r="E2418" s="2"/>
      <c r="F2418" s="2"/>
      <c r="G2418" s="2"/>
    </row>
    <row r="2419" spans="5:7">
      <c r="E2419" s="2"/>
      <c r="F2419" s="2"/>
      <c r="G2419" s="2"/>
    </row>
    <row r="2420" spans="5:7">
      <c r="E2420" s="2"/>
      <c r="F2420" s="2"/>
      <c r="G2420" s="2"/>
    </row>
    <row r="2421" spans="5:7">
      <c r="E2421" s="2"/>
      <c r="F2421" s="2"/>
      <c r="G2421" s="2"/>
    </row>
    <row r="2422" spans="5:7">
      <c r="E2422" s="2"/>
      <c r="F2422" s="2"/>
      <c r="G2422" s="2"/>
    </row>
    <row r="2423" spans="5:7">
      <c r="E2423" s="2"/>
      <c r="F2423" s="2"/>
      <c r="G2423" s="2"/>
    </row>
    <row r="2424" spans="5:7">
      <c r="E2424" s="2"/>
      <c r="F2424" s="2"/>
      <c r="G2424" s="2"/>
    </row>
    <row r="2425" spans="5:7">
      <c r="E2425" s="2"/>
      <c r="F2425" s="2"/>
      <c r="G2425" s="2"/>
    </row>
    <row r="2426" spans="5:7">
      <c r="E2426" s="2"/>
      <c r="F2426" s="2"/>
      <c r="G2426" s="2"/>
    </row>
    <row r="2427" spans="5:7">
      <c r="E2427" s="2"/>
      <c r="F2427" s="2"/>
      <c r="G2427" s="2"/>
    </row>
    <row r="2428" spans="5:7">
      <c r="E2428" s="2"/>
      <c r="F2428" s="2"/>
      <c r="G2428" s="2"/>
    </row>
    <row r="2429" spans="5:7">
      <c r="E2429" s="2"/>
      <c r="F2429" s="2"/>
      <c r="G2429" s="2"/>
    </row>
    <row r="2430" spans="5:7">
      <c r="E2430" s="2"/>
      <c r="F2430" s="2"/>
      <c r="G2430" s="2"/>
    </row>
    <row r="2431" spans="5:7">
      <c r="E2431" s="2"/>
      <c r="F2431" s="2"/>
      <c r="G2431" s="2"/>
    </row>
    <row r="2432" spans="5:7">
      <c r="E2432" s="2"/>
      <c r="F2432" s="2"/>
      <c r="G2432" s="2"/>
    </row>
    <row r="2433" spans="5:7">
      <c r="E2433" s="2"/>
      <c r="F2433" s="2"/>
      <c r="G2433" s="2"/>
    </row>
    <row r="2434" spans="5:7">
      <c r="E2434" s="2"/>
      <c r="F2434" s="2"/>
      <c r="G2434" s="2"/>
    </row>
    <row r="2435" spans="5:7">
      <c r="E2435" s="2"/>
      <c r="F2435" s="2"/>
      <c r="G2435" s="2"/>
    </row>
    <row r="2436" spans="5:7">
      <c r="E2436" s="2"/>
      <c r="F2436" s="2"/>
      <c r="G2436" s="2"/>
    </row>
    <row r="2437" spans="5:7">
      <c r="E2437" s="2"/>
      <c r="F2437" s="2"/>
      <c r="G2437" s="2"/>
    </row>
    <row r="2438" spans="5:7">
      <c r="E2438" s="2"/>
      <c r="F2438" s="2"/>
      <c r="G2438" s="2"/>
    </row>
    <row r="2439" spans="5:7">
      <c r="E2439" s="2"/>
      <c r="F2439" s="2"/>
      <c r="G2439" s="2"/>
    </row>
    <row r="2440" spans="5:7">
      <c r="E2440" s="2"/>
      <c r="F2440" s="2"/>
      <c r="G2440" s="2"/>
    </row>
    <row r="2441" spans="5:7">
      <c r="E2441" s="2"/>
      <c r="F2441" s="2"/>
      <c r="G2441" s="2"/>
    </row>
    <row r="2442" spans="5:7">
      <c r="E2442" s="2"/>
      <c r="F2442" s="2"/>
      <c r="G2442" s="2"/>
    </row>
    <row r="2443" spans="5:7">
      <c r="E2443" s="2"/>
      <c r="F2443" s="2"/>
      <c r="G2443" s="2"/>
    </row>
    <row r="2444" spans="5:7">
      <c r="E2444" s="2"/>
      <c r="F2444" s="2"/>
      <c r="G2444" s="2"/>
    </row>
    <row r="2445" spans="5:7">
      <c r="E2445" s="2"/>
      <c r="F2445" s="2"/>
      <c r="G2445" s="2"/>
    </row>
    <row r="2446" spans="5:7">
      <c r="E2446" s="2"/>
      <c r="F2446" s="2"/>
      <c r="G2446" s="2"/>
    </row>
    <row r="2447" spans="5:7">
      <c r="E2447" s="2"/>
      <c r="F2447" s="2"/>
      <c r="G2447" s="2"/>
    </row>
    <row r="2448" spans="5:7">
      <c r="E2448" s="2"/>
      <c r="F2448" s="2"/>
      <c r="G2448" s="2"/>
    </row>
    <row r="2449" spans="5:7">
      <c r="E2449" s="2"/>
      <c r="F2449" s="2"/>
      <c r="G2449" s="2"/>
    </row>
    <row r="2450" spans="5:7">
      <c r="E2450" s="2"/>
      <c r="F2450" s="2"/>
      <c r="G2450" s="2"/>
    </row>
    <row r="2451" spans="5:7">
      <c r="E2451" s="2"/>
      <c r="F2451" s="2"/>
      <c r="G2451" s="2"/>
    </row>
    <row r="2452" spans="5:7">
      <c r="E2452" s="2"/>
      <c r="F2452" s="2"/>
      <c r="G2452" s="2"/>
    </row>
    <row r="2453" spans="5:7">
      <c r="E2453" s="2"/>
      <c r="F2453" s="2"/>
      <c r="G2453" s="2"/>
    </row>
    <row r="2454" spans="5:7">
      <c r="E2454" s="2"/>
      <c r="F2454" s="2"/>
      <c r="G2454" s="2"/>
    </row>
    <row r="2455" spans="5:7">
      <c r="E2455" s="2"/>
      <c r="F2455" s="2"/>
      <c r="G2455" s="2"/>
    </row>
    <row r="2456" spans="5:7">
      <c r="E2456" s="2"/>
      <c r="F2456" s="2"/>
      <c r="G2456" s="2"/>
    </row>
    <row r="2457" spans="5:7">
      <c r="E2457" s="2"/>
      <c r="F2457" s="2"/>
      <c r="G2457" s="2"/>
    </row>
    <row r="2458" spans="5:7">
      <c r="E2458" s="2"/>
      <c r="F2458" s="2"/>
      <c r="G2458" s="2"/>
    </row>
    <row r="2459" spans="5:7">
      <c r="E2459" s="2"/>
      <c r="F2459" s="2"/>
      <c r="G2459" s="2"/>
    </row>
    <row r="2460" spans="5:7">
      <c r="E2460" s="2"/>
      <c r="F2460" s="2"/>
      <c r="G2460" s="2"/>
    </row>
    <row r="2461" spans="5:7">
      <c r="E2461" s="2"/>
      <c r="F2461" s="2"/>
      <c r="G2461" s="2"/>
    </row>
    <row r="2462" spans="5:7">
      <c r="E2462" s="2"/>
      <c r="F2462" s="2"/>
      <c r="G2462" s="2"/>
    </row>
    <row r="2463" spans="5:7">
      <c r="E2463" s="2"/>
      <c r="F2463" s="2"/>
      <c r="G2463" s="2"/>
    </row>
    <row r="2464" spans="5:7">
      <c r="E2464" s="2"/>
      <c r="F2464" s="2"/>
      <c r="G2464" s="2"/>
    </row>
    <row r="2465" spans="5:7">
      <c r="E2465" s="2"/>
      <c r="F2465" s="2"/>
      <c r="G2465" s="2"/>
    </row>
    <row r="2466" spans="5:7">
      <c r="E2466" s="2"/>
      <c r="F2466" s="2"/>
      <c r="G2466" s="2"/>
    </row>
    <row r="2467" spans="5:7">
      <c r="E2467" s="2"/>
      <c r="F2467" s="2"/>
      <c r="G2467" s="2"/>
    </row>
    <row r="2468" spans="5:7">
      <c r="E2468" s="2"/>
      <c r="F2468" s="2"/>
      <c r="G2468" s="2"/>
    </row>
    <row r="2469" spans="5:7">
      <c r="E2469" s="2"/>
      <c r="F2469" s="2"/>
      <c r="G2469" s="2"/>
    </row>
    <row r="2470" spans="5:7">
      <c r="E2470" s="2"/>
      <c r="F2470" s="2"/>
      <c r="G2470" s="2"/>
    </row>
    <row r="2471" spans="5:7">
      <c r="E2471" s="2"/>
      <c r="F2471" s="2"/>
      <c r="G2471" s="2"/>
    </row>
    <row r="2472" spans="5:7">
      <c r="E2472" s="2"/>
      <c r="F2472" s="2"/>
      <c r="G2472" s="2"/>
    </row>
    <row r="2473" spans="5:7">
      <c r="E2473" s="2"/>
      <c r="F2473" s="2"/>
      <c r="G2473" s="2"/>
    </row>
    <row r="2474" spans="5:7">
      <c r="E2474" s="2"/>
      <c r="F2474" s="2"/>
      <c r="G2474" s="2"/>
    </row>
    <row r="2475" spans="5:7">
      <c r="E2475" s="2"/>
      <c r="F2475" s="2"/>
      <c r="G2475" s="2"/>
    </row>
    <row r="2476" spans="5:7">
      <c r="E2476" s="2"/>
      <c r="F2476" s="2"/>
      <c r="G2476" s="2"/>
    </row>
    <row r="2477" spans="5:7">
      <c r="E2477" s="2"/>
      <c r="F2477" s="2"/>
      <c r="G2477" s="2"/>
    </row>
    <row r="2478" spans="5:7">
      <c r="E2478" s="2"/>
      <c r="F2478" s="2"/>
      <c r="G2478" s="2"/>
    </row>
    <row r="2479" spans="5:7">
      <c r="E2479" s="2"/>
      <c r="F2479" s="2"/>
      <c r="G2479" s="2"/>
    </row>
    <row r="2480" spans="5:7">
      <c r="E2480" s="2"/>
      <c r="F2480" s="2"/>
      <c r="G2480" s="2"/>
    </row>
    <row r="2481" spans="5:7">
      <c r="E2481" s="2"/>
      <c r="F2481" s="2"/>
      <c r="G2481" s="2"/>
    </row>
    <row r="2482" spans="5:7">
      <c r="E2482" s="2"/>
      <c r="F2482" s="2"/>
      <c r="G2482" s="2"/>
    </row>
    <row r="2483" spans="5:7">
      <c r="E2483" s="2"/>
      <c r="F2483" s="2"/>
      <c r="G2483" s="2"/>
    </row>
    <row r="2484" spans="5:7">
      <c r="E2484" s="2"/>
      <c r="F2484" s="2"/>
      <c r="G2484" s="2"/>
    </row>
    <row r="2485" spans="5:7">
      <c r="E2485" s="2"/>
      <c r="F2485" s="2"/>
      <c r="G2485" s="2"/>
    </row>
    <row r="2486" spans="5:7">
      <c r="E2486" s="2"/>
      <c r="F2486" s="2"/>
      <c r="G2486" s="2"/>
    </row>
    <row r="2487" spans="5:7">
      <c r="E2487" s="2"/>
      <c r="F2487" s="2"/>
      <c r="G2487" s="2"/>
    </row>
    <row r="2488" spans="5:7">
      <c r="E2488" s="2"/>
      <c r="F2488" s="2"/>
      <c r="G2488" s="2"/>
    </row>
    <row r="2489" spans="5:7">
      <c r="E2489" s="2"/>
      <c r="F2489" s="2"/>
      <c r="G2489" s="2"/>
    </row>
    <row r="2490" spans="5:7">
      <c r="E2490" s="2"/>
      <c r="F2490" s="2"/>
      <c r="G2490" s="2"/>
    </row>
    <row r="2491" spans="5:7">
      <c r="E2491" s="2"/>
      <c r="F2491" s="2"/>
      <c r="G2491" s="2"/>
    </row>
    <row r="2492" spans="5:7">
      <c r="E2492" s="2"/>
      <c r="F2492" s="2"/>
      <c r="G2492" s="2"/>
    </row>
    <row r="2493" spans="5:7">
      <c r="E2493" s="2"/>
      <c r="F2493" s="2"/>
      <c r="G2493" s="2"/>
    </row>
    <row r="2494" spans="5:7">
      <c r="E2494" s="2"/>
      <c r="F2494" s="2"/>
      <c r="G2494" s="2"/>
    </row>
    <row r="2495" spans="5:7">
      <c r="E2495" s="2"/>
      <c r="F2495" s="2"/>
      <c r="G2495" s="2"/>
    </row>
    <row r="2496" spans="5:7">
      <c r="E2496" s="2"/>
      <c r="F2496" s="2"/>
      <c r="G2496" s="2"/>
    </row>
    <row r="2497" spans="5:7">
      <c r="E2497" s="2"/>
      <c r="F2497" s="2"/>
      <c r="G2497" s="2"/>
    </row>
    <row r="2498" spans="5:7">
      <c r="E2498" s="2"/>
      <c r="F2498" s="2"/>
      <c r="G2498" s="2"/>
    </row>
    <row r="2499" spans="5:7">
      <c r="E2499" s="2"/>
      <c r="F2499" s="2"/>
      <c r="G2499" s="2"/>
    </row>
    <row r="2500" spans="5:7">
      <c r="E2500" s="2"/>
      <c r="F2500" s="2"/>
      <c r="G2500" s="2"/>
    </row>
    <row r="2501" spans="5:7">
      <c r="E2501" s="2"/>
      <c r="F2501" s="2"/>
      <c r="G2501" s="2"/>
    </row>
    <row r="2502" spans="5:7">
      <c r="E2502" s="2"/>
      <c r="F2502" s="2"/>
      <c r="G2502" s="2"/>
    </row>
    <row r="2503" spans="5:7">
      <c r="E2503" s="2"/>
      <c r="F2503" s="2"/>
      <c r="G2503" s="2"/>
    </row>
    <row r="2504" spans="5:7">
      <c r="E2504" s="2"/>
      <c r="F2504" s="2"/>
      <c r="G2504" s="2"/>
    </row>
    <row r="2505" spans="5:7">
      <c r="E2505" s="2"/>
      <c r="F2505" s="2"/>
      <c r="G2505" s="2"/>
    </row>
    <row r="2506" spans="5:7">
      <c r="E2506" s="2"/>
      <c r="F2506" s="2"/>
      <c r="G2506" s="2"/>
    </row>
    <row r="2507" spans="5:7">
      <c r="E2507" s="2"/>
      <c r="F2507" s="2"/>
      <c r="G2507" s="2"/>
    </row>
  </sheetData>
  <pageMargins left="0.7" right="0.7" top="0.78740157499999996" bottom="0.78740157499999996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B2:N30"/>
  <sheetViews>
    <sheetView workbookViewId="0">
      <selection activeCell="G38" sqref="G38"/>
    </sheetView>
  </sheetViews>
  <sheetFormatPr defaultColWidth="11.5546875" defaultRowHeight="14.4"/>
  <cols>
    <col min="11" max="14" width="21.44140625" customWidth="1"/>
  </cols>
  <sheetData>
    <row r="2" spans="2:14" ht="21">
      <c r="B2" s="4" t="s">
        <v>8721</v>
      </c>
    </row>
    <row r="4" spans="2:14">
      <c r="C4" s="84" t="s">
        <v>2990</v>
      </c>
      <c r="D4" s="84"/>
      <c r="E4" s="84"/>
      <c r="F4" s="84"/>
      <c r="G4" s="84" t="s">
        <v>2991</v>
      </c>
      <c r="H4" s="84"/>
      <c r="I4" s="84"/>
      <c r="J4" s="84"/>
      <c r="K4" s="33"/>
      <c r="L4" s="33"/>
    </row>
    <row r="5" spans="2:14">
      <c r="B5" s="25" t="s">
        <v>2486</v>
      </c>
      <c r="C5" s="25" t="s">
        <v>2478</v>
      </c>
      <c r="D5" s="25" t="s">
        <v>2479</v>
      </c>
      <c r="E5" s="25" t="s">
        <v>2480</v>
      </c>
      <c r="F5" s="25" t="s">
        <v>2481</v>
      </c>
      <c r="G5" s="25" t="s">
        <v>2478</v>
      </c>
      <c r="H5" s="25" t="s">
        <v>2479</v>
      </c>
      <c r="I5" s="25" t="s">
        <v>2480</v>
      </c>
      <c r="J5" s="25" t="s">
        <v>2481</v>
      </c>
      <c r="K5" s="25" t="s">
        <v>2482</v>
      </c>
      <c r="L5" s="25" t="s">
        <v>2483</v>
      </c>
      <c r="M5" s="25" t="s">
        <v>2484</v>
      </c>
      <c r="N5" s="25" t="s">
        <v>2485</v>
      </c>
    </row>
    <row r="6" spans="2:14">
      <c r="B6" s="34">
        <v>0</v>
      </c>
      <c r="C6">
        <v>565</v>
      </c>
      <c r="D6">
        <v>221</v>
      </c>
      <c r="E6">
        <v>437</v>
      </c>
      <c r="F6" s="29">
        <v>530</v>
      </c>
      <c r="G6">
        <v>1532</v>
      </c>
      <c r="H6">
        <v>724</v>
      </c>
      <c r="I6">
        <v>880</v>
      </c>
      <c r="J6" s="29">
        <v>887</v>
      </c>
      <c r="K6">
        <f>AVERAGE(C6:F6)</f>
        <v>438.25</v>
      </c>
      <c r="L6">
        <f>AVERAGE(G6:J6)</f>
        <v>1005.75</v>
      </c>
      <c r="M6" s="2">
        <f>STDEV(C6:F6)</f>
        <v>154.57765038969896</v>
      </c>
      <c r="N6" s="2">
        <f>STDEV(G6:J6)</f>
        <v>358.81134783244153</v>
      </c>
    </row>
    <row r="7" spans="2:14">
      <c r="B7" s="30">
        <v>0.33300000000000002</v>
      </c>
      <c r="C7">
        <v>1176</v>
      </c>
      <c r="D7">
        <v>460</v>
      </c>
      <c r="E7">
        <v>1000</v>
      </c>
      <c r="F7" s="6">
        <v>1162</v>
      </c>
      <c r="G7">
        <v>2248</v>
      </c>
      <c r="H7">
        <v>1564</v>
      </c>
      <c r="I7">
        <v>1838</v>
      </c>
      <c r="J7" s="6">
        <v>1815</v>
      </c>
      <c r="K7">
        <f t="shared" ref="K7:K30" si="0">AVERAGE(C7:F7)</f>
        <v>949.5</v>
      </c>
      <c r="L7">
        <f t="shared" ref="L7:L30" si="1">AVERAGE(G7:J7)</f>
        <v>1866.25</v>
      </c>
      <c r="M7" s="2">
        <f t="shared" ref="M7:M30" si="2">STDEV(C7:F7)</f>
        <v>335.96577206614364</v>
      </c>
      <c r="N7" s="2">
        <f t="shared" ref="N7:N30" si="3">STDEV(G7:J7)</f>
        <v>283.14469210399596</v>
      </c>
    </row>
    <row r="8" spans="2:14">
      <c r="B8" s="30">
        <v>0.66600000000000004</v>
      </c>
      <c r="C8">
        <v>1636</v>
      </c>
      <c r="D8">
        <v>699</v>
      </c>
      <c r="E8">
        <v>1399</v>
      </c>
      <c r="F8" s="6">
        <v>1556</v>
      </c>
      <c r="G8">
        <v>2924</v>
      </c>
      <c r="H8">
        <v>2032</v>
      </c>
      <c r="I8">
        <v>2242</v>
      </c>
      <c r="J8" s="6">
        <v>2146</v>
      </c>
      <c r="K8">
        <f t="shared" si="0"/>
        <v>1322.5</v>
      </c>
      <c r="L8">
        <f t="shared" si="1"/>
        <v>2336</v>
      </c>
      <c r="M8" s="2">
        <f t="shared" si="2"/>
        <v>427.16468330922049</v>
      </c>
      <c r="N8" s="2">
        <f t="shared" si="3"/>
        <v>401.28792655648141</v>
      </c>
    </row>
    <row r="9" spans="2:14">
      <c r="B9" s="30">
        <v>1</v>
      </c>
      <c r="C9">
        <v>1577</v>
      </c>
      <c r="D9">
        <v>999</v>
      </c>
      <c r="E9">
        <v>1570</v>
      </c>
      <c r="F9" s="6">
        <v>1452</v>
      </c>
      <c r="G9">
        <v>4536</v>
      </c>
      <c r="H9">
        <v>2631</v>
      </c>
      <c r="I9">
        <v>2910</v>
      </c>
      <c r="J9" s="6">
        <v>3078</v>
      </c>
      <c r="K9">
        <f t="shared" si="0"/>
        <v>1399.5</v>
      </c>
      <c r="L9">
        <f t="shared" si="1"/>
        <v>3288.75</v>
      </c>
      <c r="M9" s="2">
        <f t="shared" si="2"/>
        <v>273.08911854313544</v>
      </c>
      <c r="N9" s="2">
        <f t="shared" si="3"/>
        <v>851.69140538108047</v>
      </c>
    </row>
    <row r="10" spans="2:14">
      <c r="B10" s="30">
        <v>1.333</v>
      </c>
      <c r="C10">
        <v>1828</v>
      </c>
      <c r="D10">
        <v>1163</v>
      </c>
      <c r="E10">
        <v>1565</v>
      </c>
      <c r="F10" s="6">
        <v>1864</v>
      </c>
      <c r="G10">
        <v>7161</v>
      </c>
      <c r="H10">
        <v>3757</v>
      </c>
      <c r="I10">
        <v>4246</v>
      </c>
      <c r="J10" s="6">
        <v>4440</v>
      </c>
      <c r="K10">
        <f t="shared" si="0"/>
        <v>1605</v>
      </c>
      <c r="L10">
        <f t="shared" si="1"/>
        <v>4901</v>
      </c>
      <c r="M10" s="2">
        <f t="shared" si="2"/>
        <v>323.40583379607318</v>
      </c>
      <c r="N10" s="2">
        <f t="shared" si="3"/>
        <v>1533.8276739364608</v>
      </c>
    </row>
    <row r="11" spans="2:14">
      <c r="B11" s="30">
        <v>1.6659999999999999</v>
      </c>
      <c r="C11">
        <v>2678</v>
      </c>
      <c r="D11">
        <v>1041</v>
      </c>
      <c r="E11">
        <v>2188</v>
      </c>
      <c r="F11" s="6">
        <v>2595</v>
      </c>
      <c r="G11">
        <v>11727</v>
      </c>
      <c r="H11">
        <v>5240</v>
      </c>
      <c r="I11">
        <v>6541</v>
      </c>
      <c r="J11" s="6">
        <v>6670</v>
      </c>
      <c r="K11">
        <f t="shared" si="0"/>
        <v>2125.5</v>
      </c>
      <c r="L11">
        <f t="shared" si="1"/>
        <v>7544.5</v>
      </c>
      <c r="M11" s="2">
        <f t="shared" si="2"/>
        <v>754.04089190617947</v>
      </c>
      <c r="N11" s="2">
        <f t="shared" si="3"/>
        <v>2862.1547244456697</v>
      </c>
    </row>
    <row r="12" spans="2:14">
      <c r="B12" s="30">
        <v>2</v>
      </c>
      <c r="C12">
        <v>4006</v>
      </c>
      <c r="D12">
        <v>1523</v>
      </c>
      <c r="E12">
        <v>3418</v>
      </c>
      <c r="F12" s="6">
        <v>4228</v>
      </c>
      <c r="G12">
        <v>18643</v>
      </c>
      <c r="H12">
        <v>8982</v>
      </c>
      <c r="I12">
        <v>11077</v>
      </c>
      <c r="J12" s="6">
        <v>11431</v>
      </c>
      <c r="K12">
        <f t="shared" si="0"/>
        <v>3293.75</v>
      </c>
      <c r="L12">
        <f t="shared" si="1"/>
        <v>12533.25</v>
      </c>
      <c r="M12" s="2">
        <f t="shared" si="2"/>
        <v>1228.9720297874969</v>
      </c>
      <c r="N12" s="2">
        <f t="shared" si="3"/>
        <v>4214.1049168239751</v>
      </c>
    </row>
    <row r="13" spans="2:14">
      <c r="B13" s="30">
        <v>2.3330000000000002</v>
      </c>
      <c r="C13">
        <v>7018</v>
      </c>
      <c r="D13">
        <v>2334</v>
      </c>
      <c r="E13">
        <v>6033</v>
      </c>
      <c r="F13" s="6">
        <v>7276</v>
      </c>
      <c r="G13">
        <v>37709</v>
      </c>
      <c r="H13">
        <v>15936</v>
      </c>
      <c r="I13">
        <v>17283</v>
      </c>
      <c r="J13" s="6">
        <v>17785</v>
      </c>
      <c r="K13">
        <f t="shared" si="0"/>
        <v>5665.25</v>
      </c>
      <c r="L13">
        <f t="shared" si="1"/>
        <v>22178.25</v>
      </c>
      <c r="M13" s="2">
        <f t="shared" si="2"/>
        <v>2284.5068577995848</v>
      </c>
      <c r="N13" s="2">
        <f t="shared" si="3"/>
        <v>10383.223628366417</v>
      </c>
    </row>
    <row r="14" spans="2:14">
      <c r="B14" s="30">
        <v>2.6659999999999999</v>
      </c>
      <c r="C14">
        <v>14397</v>
      </c>
      <c r="D14">
        <v>4836</v>
      </c>
      <c r="E14">
        <v>11946</v>
      </c>
      <c r="F14" s="6">
        <v>15886</v>
      </c>
      <c r="G14">
        <v>66057</v>
      </c>
      <c r="H14">
        <v>34459</v>
      </c>
      <c r="I14">
        <v>41079</v>
      </c>
      <c r="J14" s="6">
        <v>41693</v>
      </c>
      <c r="K14">
        <f t="shared" si="0"/>
        <v>11766.25</v>
      </c>
      <c r="L14">
        <f t="shared" si="1"/>
        <v>45822</v>
      </c>
      <c r="M14" s="2">
        <f t="shared" si="2"/>
        <v>4897.4095448512371</v>
      </c>
      <c r="N14" s="2">
        <f t="shared" si="3"/>
        <v>13881.8548712579</v>
      </c>
    </row>
    <row r="15" spans="2:14">
      <c r="B15" s="30">
        <v>3</v>
      </c>
      <c r="C15">
        <v>29507</v>
      </c>
      <c r="D15">
        <v>9511</v>
      </c>
      <c r="E15">
        <v>26700</v>
      </c>
      <c r="F15" s="6">
        <v>30680</v>
      </c>
      <c r="G15">
        <v>39655</v>
      </c>
      <c r="H15">
        <v>62027</v>
      </c>
      <c r="I15">
        <v>48066</v>
      </c>
      <c r="J15" s="6">
        <v>49691</v>
      </c>
      <c r="K15">
        <f t="shared" si="0"/>
        <v>24099.5</v>
      </c>
      <c r="L15">
        <f t="shared" si="1"/>
        <v>49859.75</v>
      </c>
      <c r="M15" s="2">
        <f t="shared" si="2"/>
        <v>9867.9779928142652</v>
      </c>
      <c r="N15" s="2">
        <f t="shared" si="3"/>
        <v>9227.2226003639189</v>
      </c>
    </row>
    <row r="16" spans="2:14">
      <c r="B16" s="30">
        <v>3.3330000000000002</v>
      </c>
      <c r="C16">
        <v>16875</v>
      </c>
      <c r="D16">
        <v>20437</v>
      </c>
      <c r="E16">
        <v>16966</v>
      </c>
      <c r="F16" s="6">
        <v>17502</v>
      </c>
      <c r="G16">
        <v>43159</v>
      </c>
      <c r="H16">
        <v>35392</v>
      </c>
      <c r="I16">
        <v>39137</v>
      </c>
      <c r="J16" s="6">
        <v>39728</v>
      </c>
      <c r="K16">
        <f t="shared" si="0"/>
        <v>17945</v>
      </c>
      <c r="L16">
        <f t="shared" si="1"/>
        <v>39354</v>
      </c>
      <c r="M16" s="2">
        <f t="shared" si="2"/>
        <v>1684.2064402362714</v>
      </c>
      <c r="N16" s="2">
        <f t="shared" si="3"/>
        <v>3181.3222617857082</v>
      </c>
    </row>
    <row r="17" spans="2:14">
      <c r="B17" s="30">
        <v>3.6659999999999999</v>
      </c>
      <c r="C17">
        <v>19574</v>
      </c>
      <c r="D17">
        <v>21832</v>
      </c>
      <c r="E17">
        <v>19584</v>
      </c>
      <c r="F17" s="6">
        <v>20005</v>
      </c>
      <c r="G17">
        <v>42796</v>
      </c>
      <c r="H17">
        <v>41739</v>
      </c>
      <c r="I17">
        <v>41978</v>
      </c>
      <c r="J17" s="6">
        <v>43369</v>
      </c>
      <c r="K17">
        <f t="shared" si="0"/>
        <v>20248.75</v>
      </c>
      <c r="L17">
        <f t="shared" si="1"/>
        <v>42470.5</v>
      </c>
      <c r="M17" s="2">
        <f t="shared" si="2"/>
        <v>1074.4416767171062</v>
      </c>
      <c r="N17" s="2">
        <f t="shared" si="3"/>
        <v>750.75539736099574</v>
      </c>
    </row>
    <row r="18" spans="2:14">
      <c r="B18" s="30">
        <v>4</v>
      </c>
      <c r="C18">
        <v>17562</v>
      </c>
      <c r="D18">
        <v>17676</v>
      </c>
      <c r="E18">
        <v>18518</v>
      </c>
      <c r="F18" s="6">
        <v>18613</v>
      </c>
      <c r="G18">
        <v>39583</v>
      </c>
      <c r="H18">
        <v>41783</v>
      </c>
      <c r="I18">
        <v>42454</v>
      </c>
      <c r="J18" s="6">
        <v>44987</v>
      </c>
      <c r="K18">
        <f t="shared" si="0"/>
        <v>18092.25</v>
      </c>
      <c r="L18">
        <f t="shared" si="1"/>
        <v>42201.75</v>
      </c>
      <c r="M18" s="2">
        <f t="shared" si="2"/>
        <v>549.80989138671077</v>
      </c>
      <c r="N18" s="2">
        <f t="shared" si="3"/>
        <v>2225.1929317102672</v>
      </c>
    </row>
    <row r="19" spans="2:14">
      <c r="B19" s="30">
        <v>4.3330000000000002</v>
      </c>
      <c r="C19">
        <v>16257</v>
      </c>
      <c r="D19">
        <v>17979</v>
      </c>
      <c r="E19">
        <v>17332</v>
      </c>
      <c r="F19" s="6">
        <v>18031</v>
      </c>
      <c r="G19">
        <v>40185</v>
      </c>
      <c r="H19">
        <v>39505</v>
      </c>
      <c r="I19">
        <v>40485</v>
      </c>
      <c r="J19" s="6">
        <v>43212</v>
      </c>
      <c r="K19">
        <f t="shared" si="0"/>
        <v>17399.75</v>
      </c>
      <c r="L19">
        <f t="shared" si="1"/>
        <v>40846.75</v>
      </c>
      <c r="M19" s="2">
        <f t="shared" si="2"/>
        <v>825.52503495250426</v>
      </c>
      <c r="N19" s="2">
        <f t="shared" si="3"/>
        <v>1629.2612589759815</v>
      </c>
    </row>
    <row r="20" spans="2:14">
      <c r="B20" s="30">
        <v>4.6660000000000004</v>
      </c>
      <c r="C20">
        <v>16523</v>
      </c>
      <c r="D20">
        <v>17858</v>
      </c>
      <c r="E20">
        <v>17542</v>
      </c>
      <c r="F20" s="6">
        <v>18389</v>
      </c>
      <c r="G20">
        <v>37262</v>
      </c>
      <c r="H20">
        <v>41503</v>
      </c>
      <c r="I20">
        <v>42638</v>
      </c>
      <c r="J20" s="6">
        <v>44713</v>
      </c>
      <c r="K20">
        <f t="shared" si="0"/>
        <v>17578</v>
      </c>
      <c r="L20">
        <f t="shared" si="1"/>
        <v>41529</v>
      </c>
      <c r="M20" s="2">
        <f t="shared" si="2"/>
        <v>785.37506963233818</v>
      </c>
      <c r="N20" s="2">
        <f t="shared" si="3"/>
        <v>3139.8355583267944</v>
      </c>
    </row>
    <row r="21" spans="2:14">
      <c r="B21" s="30">
        <v>5</v>
      </c>
      <c r="C21">
        <v>16372</v>
      </c>
      <c r="D21">
        <v>17091</v>
      </c>
      <c r="E21">
        <v>17348</v>
      </c>
      <c r="F21" s="6">
        <v>18148</v>
      </c>
      <c r="G21">
        <v>34969</v>
      </c>
      <c r="H21">
        <v>43660</v>
      </c>
      <c r="I21">
        <v>42302</v>
      </c>
      <c r="J21" s="6">
        <v>44028</v>
      </c>
      <c r="K21">
        <f t="shared" si="0"/>
        <v>17239.75</v>
      </c>
      <c r="L21">
        <f t="shared" si="1"/>
        <v>41239.75</v>
      </c>
      <c r="M21" s="2">
        <f t="shared" si="2"/>
        <v>732.97402182251085</v>
      </c>
      <c r="N21" s="2">
        <f t="shared" si="3"/>
        <v>4245.8854102138303</v>
      </c>
    </row>
    <row r="22" spans="2:14">
      <c r="B22" s="30">
        <v>5.3330000000000002</v>
      </c>
      <c r="C22">
        <v>15106</v>
      </c>
      <c r="D22">
        <v>17415</v>
      </c>
      <c r="E22">
        <v>16087</v>
      </c>
      <c r="F22" s="6">
        <v>16425</v>
      </c>
      <c r="G22">
        <v>34027</v>
      </c>
      <c r="H22">
        <v>40780</v>
      </c>
      <c r="I22">
        <v>38377</v>
      </c>
      <c r="J22" s="6">
        <v>39848</v>
      </c>
      <c r="K22">
        <f t="shared" si="0"/>
        <v>16258.25</v>
      </c>
      <c r="L22">
        <f t="shared" si="1"/>
        <v>38258</v>
      </c>
      <c r="M22" s="2">
        <f t="shared" si="2"/>
        <v>952.69490569296806</v>
      </c>
      <c r="N22" s="2">
        <f t="shared" si="3"/>
        <v>2989.0971881155019</v>
      </c>
    </row>
    <row r="23" spans="2:14">
      <c r="B23" s="30">
        <v>5.6660000000000004</v>
      </c>
      <c r="C23">
        <v>13402</v>
      </c>
      <c r="D23">
        <v>16754</v>
      </c>
      <c r="E23">
        <v>14566</v>
      </c>
      <c r="F23" s="6">
        <v>15257</v>
      </c>
      <c r="G23">
        <v>33988</v>
      </c>
      <c r="H23">
        <v>38204</v>
      </c>
      <c r="I23">
        <v>36904</v>
      </c>
      <c r="J23" s="6">
        <v>38152</v>
      </c>
      <c r="K23">
        <f t="shared" si="0"/>
        <v>14994.75</v>
      </c>
      <c r="L23">
        <f t="shared" si="1"/>
        <v>36812</v>
      </c>
      <c r="M23" s="2">
        <f t="shared" si="2"/>
        <v>1400.5254668635387</v>
      </c>
      <c r="N23" s="2">
        <f t="shared" si="3"/>
        <v>1976.2509962046825</v>
      </c>
    </row>
    <row r="24" spans="2:14">
      <c r="B24" s="30">
        <v>6</v>
      </c>
      <c r="C24">
        <v>12691</v>
      </c>
      <c r="D24">
        <v>14585</v>
      </c>
      <c r="E24">
        <v>14083</v>
      </c>
      <c r="F24" s="6">
        <v>14927</v>
      </c>
      <c r="G24">
        <v>33158</v>
      </c>
      <c r="H24">
        <v>37098</v>
      </c>
      <c r="I24">
        <v>36320</v>
      </c>
      <c r="J24" s="6">
        <v>37535</v>
      </c>
      <c r="K24">
        <f t="shared" si="0"/>
        <v>14071.5</v>
      </c>
      <c r="L24">
        <f t="shared" si="1"/>
        <v>36027.75</v>
      </c>
      <c r="M24" s="2">
        <f t="shared" si="2"/>
        <v>983.44208438185797</v>
      </c>
      <c r="N24" s="2">
        <f t="shared" si="3"/>
        <v>1978.0556741406447</v>
      </c>
    </row>
    <row r="25" spans="2:14">
      <c r="B25" s="30">
        <v>6.3330000000000002</v>
      </c>
      <c r="C25">
        <v>12017</v>
      </c>
      <c r="D25">
        <v>14186</v>
      </c>
      <c r="E25">
        <v>13959</v>
      </c>
      <c r="F25" s="6">
        <v>14352</v>
      </c>
      <c r="G25">
        <v>32640</v>
      </c>
      <c r="H25">
        <v>36758</v>
      </c>
      <c r="I25">
        <v>35398</v>
      </c>
      <c r="J25" s="6">
        <v>36895</v>
      </c>
      <c r="K25">
        <f t="shared" si="0"/>
        <v>13628.5</v>
      </c>
      <c r="L25">
        <f t="shared" si="1"/>
        <v>35422.75</v>
      </c>
      <c r="M25" s="2">
        <f t="shared" si="2"/>
        <v>1086.3426408520165</v>
      </c>
      <c r="N25" s="2">
        <f t="shared" si="3"/>
        <v>1974.3963423453424</v>
      </c>
    </row>
    <row r="26" spans="2:14">
      <c r="B26" s="30">
        <v>6.6660000000000004</v>
      </c>
      <c r="C26">
        <v>11619</v>
      </c>
      <c r="D26">
        <v>13465</v>
      </c>
      <c r="E26">
        <v>13355</v>
      </c>
      <c r="F26" s="6">
        <v>13898</v>
      </c>
      <c r="G26">
        <v>31811</v>
      </c>
      <c r="H26">
        <v>36766</v>
      </c>
      <c r="I26">
        <v>34927</v>
      </c>
      <c r="J26" s="6">
        <v>37294</v>
      </c>
      <c r="K26">
        <f t="shared" si="0"/>
        <v>13084.25</v>
      </c>
      <c r="L26">
        <f t="shared" si="1"/>
        <v>35199.5</v>
      </c>
      <c r="M26" s="2">
        <f t="shared" si="2"/>
        <v>1004.5600612540131</v>
      </c>
      <c r="N26" s="2">
        <f t="shared" si="3"/>
        <v>2476.3576074549492</v>
      </c>
    </row>
    <row r="27" spans="2:14">
      <c r="B27" s="30">
        <v>7</v>
      </c>
      <c r="C27">
        <v>11076</v>
      </c>
      <c r="D27">
        <v>12996</v>
      </c>
      <c r="E27">
        <v>12963</v>
      </c>
      <c r="F27" s="6">
        <v>13446</v>
      </c>
      <c r="G27">
        <v>31026</v>
      </c>
      <c r="H27">
        <v>36245</v>
      </c>
      <c r="I27">
        <v>33804</v>
      </c>
      <c r="J27" s="6">
        <v>36292</v>
      </c>
      <c r="K27">
        <f t="shared" si="0"/>
        <v>12620.25</v>
      </c>
      <c r="L27">
        <f t="shared" si="1"/>
        <v>34341.75</v>
      </c>
      <c r="M27" s="2">
        <f t="shared" si="2"/>
        <v>1052.81159283131</v>
      </c>
      <c r="N27" s="2">
        <f t="shared" si="3"/>
        <v>2497.279102676885</v>
      </c>
    </row>
    <row r="28" spans="2:14">
      <c r="B28" s="30">
        <v>7.3330000000000002</v>
      </c>
      <c r="C28">
        <v>10662</v>
      </c>
      <c r="D28">
        <v>12413</v>
      </c>
      <c r="E28">
        <v>12509</v>
      </c>
      <c r="F28" s="6">
        <v>12857</v>
      </c>
      <c r="G28">
        <v>30517</v>
      </c>
      <c r="H28">
        <v>36063</v>
      </c>
      <c r="I28">
        <v>32899</v>
      </c>
      <c r="J28" s="6">
        <v>35825</v>
      </c>
      <c r="K28">
        <f t="shared" si="0"/>
        <v>12110.25</v>
      </c>
      <c r="L28">
        <f t="shared" si="1"/>
        <v>33826</v>
      </c>
      <c r="M28" s="2">
        <f t="shared" si="2"/>
        <v>984.16169911249847</v>
      </c>
      <c r="N28" s="2">
        <f t="shared" si="3"/>
        <v>2633.6906930516093</v>
      </c>
    </row>
    <row r="29" spans="2:14">
      <c r="B29" s="30">
        <v>7.6660000000000004</v>
      </c>
      <c r="C29">
        <v>10298</v>
      </c>
      <c r="D29">
        <v>11949</v>
      </c>
      <c r="E29">
        <v>12310</v>
      </c>
      <c r="F29" s="6">
        <v>12342</v>
      </c>
      <c r="G29">
        <v>29831</v>
      </c>
      <c r="H29">
        <v>34797</v>
      </c>
      <c r="I29">
        <v>32418</v>
      </c>
      <c r="J29" s="6">
        <v>34755</v>
      </c>
      <c r="K29">
        <f t="shared" si="0"/>
        <v>11724.75</v>
      </c>
      <c r="L29">
        <f t="shared" si="1"/>
        <v>32950.25</v>
      </c>
      <c r="M29" s="2">
        <f t="shared" si="2"/>
        <v>967.71530765337525</v>
      </c>
      <c r="N29" s="2">
        <f t="shared" si="3"/>
        <v>2358.0089588464248</v>
      </c>
    </row>
    <row r="30" spans="2:14">
      <c r="B30" s="30">
        <v>8</v>
      </c>
      <c r="C30">
        <v>9969</v>
      </c>
      <c r="D30">
        <v>11658</v>
      </c>
      <c r="E30">
        <v>11842</v>
      </c>
      <c r="F30" s="6">
        <v>11897</v>
      </c>
      <c r="G30">
        <v>28996</v>
      </c>
      <c r="H30">
        <v>34366</v>
      </c>
      <c r="I30">
        <v>31850</v>
      </c>
      <c r="J30" s="6">
        <v>33419</v>
      </c>
      <c r="K30">
        <f t="shared" si="0"/>
        <v>11341.5</v>
      </c>
      <c r="L30">
        <f t="shared" si="1"/>
        <v>32157.75</v>
      </c>
      <c r="M30" s="2">
        <f t="shared" si="2"/>
        <v>920.68977764862075</v>
      </c>
      <c r="N30" s="2">
        <f t="shared" si="3"/>
        <v>2349.3611010939408</v>
      </c>
    </row>
  </sheetData>
  <mergeCells count="2">
    <mergeCell ref="C4:F4"/>
    <mergeCell ref="G4:J4"/>
  </mergeCells>
  <pageMargins left="0.7" right="0.7" top="0.78740157499999996" bottom="0.78740157499999996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B2:N17"/>
  <sheetViews>
    <sheetView workbookViewId="0">
      <selection activeCell="B2" sqref="B2"/>
    </sheetView>
  </sheetViews>
  <sheetFormatPr defaultColWidth="11.5546875" defaultRowHeight="14.4"/>
  <cols>
    <col min="11" max="14" width="15.33203125" customWidth="1"/>
  </cols>
  <sheetData>
    <row r="2" spans="2:14" ht="21">
      <c r="B2" s="4" t="s">
        <v>8722</v>
      </c>
    </row>
    <row r="4" spans="2:14" ht="15.6">
      <c r="C4" s="85" t="s">
        <v>2477</v>
      </c>
      <c r="D4" s="85"/>
      <c r="E4" s="85"/>
      <c r="F4" s="85"/>
      <c r="G4" s="85"/>
      <c r="H4" s="85"/>
      <c r="I4" s="85"/>
      <c r="J4" s="85"/>
    </row>
    <row r="5" spans="2:14">
      <c r="B5" s="3" t="s">
        <v>2468</v>
      </c>
      <c r="C5" s="31" t="s">
        <v>2469</v>
      </c>
      <c r="D5" t="s">
        <v>2470</v>
      </c>
      <c r="E5" t="s">
        <v>2471</v>
      </c>
      <c r="F5" t="s">
        <v>2472</v>
      </c>
      <c r="G5" t="s">
        <v>2473</v>
      </c>
      <c r="H5" t="s">
        <v>2474</v>
      </c>
      <c r="I5" t="s">
        <v>2475</v>
      </c>
      <c r="J5" s="29" t="s">
        <v>2476</v>
      </c>
      <c r="K5" s="3" t="s">
        <v>8723</v>
      </c>
      <c r="L5" s="3" t="s">
        <v>8724</v>
      </c>
      <c r="M5" s="3" t="s">
        <v>8725</v>
      </c>
      <c r="N5" s="3" t="s">
        <v>8726</v>
      </c>
    </row>
    <row r="6" spans="2:14">
      <c r="B6" s="19">
        <v>0.06</v>
      </c>
      <c r="C6" s="32">
        <v>5.9983783783783801E-2</v>
      </c>
      <c r="D6" s="2">
        <v>1.4995945945946E-3</v>
      </c>
      <c r="E6" s="2">
        <v>1.6328918918918901E-2</v>
      </c>
      <c r="F6" s="2">
        <v>-4.9986486486486498E-4</v>
      </c>
      <c r="G6" s="2">
        <v>-2.7325945945945999E-2</v>
      </c>
      <c r="H6" s="2">
        <v>8.9975675675675708E-3</v>
      </c>
      <c r="I6" s="2">
        <v>-7.5146351351351295E-2</v>
      </c>
      <c r="J6" s="30">
        <v>-1.6662162162162199E-3</v>
      </c>
      <c r="K6" s="14">
        <f t="shared" ref="K6:K17" si="0">AVERAGE(C6:F6)</f>
        <v>1.9328108108108109E-2</v>
      </c>
      <c r="L6" s="14">
        <f t="shared" ref="L6:L17" si="1">AVERAGE(G6:J6)</f>
        <v>-2.3785236486486488E-2</v>
      </c>
      <c r="M6" s="14">
        <f t="shared" ref="M6:M17" si="2">STDEV(C6:F6)</f>
        <v>2.81240318752294E-2</v>
      </c>
      <c r="N6" s="14">
        <f t="shared" ref="N6:N17" si="3">STDEV(G6:J6)</f>
        <v>3.7480946461730266E-2</v>
      </c>
    </row>
    <row r="7" spans="2:14">
      <c r="B7" s="28">
        <v>5.4545454545454543E-2</v>
      </c>
      <c r="C7" s="32">
        <v>6.7815000000000097E-2</v>
      </c>
      <c r="D7" s="2">
        <v>3.0491756756756801E-2</v>
      </c>
      <c r="E7" s="2">
        <v>4.7987027027027097E-2</v>
      </c>
      <c r="F7" s="2">
        <v>6.6815270270270302E-2</v>
      </c>
      <c r="G7" s="2">
        <v>6.5982162162162197E-2</v>
      </c>
      <c r="H7" s="2">
        <v>-3.3324324324324399E-3</v>
      </c>
      <c r="I7" s="2">
        <v>8.1644594594594694E-3</v>
      </c>
      <c r="J7" s="30">
        <v>2.1494189189189199E-2</v>
      </c>
      <c r="K7" s="14">
        <f t="shared" si="0"/>
        <v>5.327726351351357E-2</v>
      </c>
      <c r="L7" s="14">
        <f t="shared" si="1"/>
        <v>2.3077094594594609E-2</v>
      </c>
      <c r="M7" s="14">
        <f t="shared" si="2"/>
        <v>1.7718063563697508E-2</v>
      </c>
      <c r="N7" s="14">
        <f t="shared" si="3"/>
        <v>3.0349081353285033E-2</v>
      </c>
    </row>
    <row r="8" spans="2:14">
      <c r="B8" s="28">
        <v>4.9090909090909088E-2</v>
      </c>
      <c r="C8" s="32">
        <v>7.3646756756756804E-2</v>
      </c>
      <c r="D8" s="2">
        <v>3.8656216216216198E-2</v>
      </c>
      <c r="E8" s="2">
        <v>3.6656756756756801E-3</v>
      </c>
      <c r="F8" s="2">
        <v>-5.8150945945945998E-2</v>
      </c>
      <c r="G8" s="2">
        <v>-5.6984594594594602E-2</v>
      </c>
      <c r="H8" s="2">
        <v>4.7153918918918999E-2</v>
      </c>
      <c r="I8" s="2">
        <v>4.1322162162162203E-2</v>
      </c>
      <c r="J8" s="30">
        <v>-6.7981621621621705E-2</v>
      </c>
      <c r="K8" s="14">
        <f t="shared" si="0"/>
        <v>1.4454425675675672E-2</v>
      </c>
      <c r="L8" s="14">
        <f t="shared" si="1"/>
        <v>-9.1225337837837761E-3</v>
      </c>
      <c r="M8" s="14">
        <f t="shared" si="2"/>
        <v>5.6206155769206172E-2</v>
      </c>
      <c r="N8" s="14">
        <f t="shared" si="3"/>
        <v>6.182468645031302E-2</v>
      </c>
    </row>
    <row r="9" spans="2:14">
      <c r="B9" s="28">
        <v>4.3636363636363633E-2</v>
      </c>
      <c r="C9" s="32">
        <v>6.6148783783783804E-2</v>
      </c>
      <c r="D9" s="2">
        <v>-4.5487702702702498E-2</v>
      </c>
      <c r="E9" s="2">
        <v>1.7328648648648699E-2</v>
      </c>
      <c r="F9" s="2">
        <v>1.2330000000000001E-2</v>
      </c>
      <c r="G9" s="2">
        <v>2.7159324324324299E-2</v>
      </c>
      <c r="H9" s="2">
        <v>-2.9158783783783799E-2</v>
      </c>
      <c r="I9" s="2">
        <v>-5.66513513513514E-3</v>
      </c>
      <c r="J9" s="30">
        <v>-1.9827972972973E-2</v>
      </c>
      <c r="K9" s="14">
        <f t="shared" si="0"/>
        <v>1.2579932432432502E-2</v>
      </c>
      <c r="L9" s="14">
        <f t="shared" si="1"/>
        <v>-6.8731418918919103E-3</v>
      </c>
      <c r="M9" s="14">
        <f t="shared" si="2"/>
        <v>4.5694948142412393E-2</v>
      </c>
      <c r="N9" s="14">
        <f t="shared" si="3"/>
        <v>2.4658639594506284E-2</v>
      </c>
    </row>
    <row r="10" spans="2:14">
      <c r="B10" s="28">
        <v>3.8181818181818178E-2</v>
      </c>
      <c r="C10" s="32">
        <v>-2.96586486486487E-2</v>
      </c>
      <c r="D10" s="2">
        <v>3.9156081081081102E-2</v>
      </c>
      <c r="E10" s="2">
        <v>2.76591891891892E-2</v>
      </c>
      <c r="F10" s="2">
        <v>-3.6323513513513497E-2</v>
      </c>
      <c r="G10" s="2">
        <v>1.5495810810810799E-2</v>
      </c>
      <c r="H10" s="2">
        <v>4.1488783783783803E-2</v>
      </c>
      <c r="I10" s="2">
        <v>2.9325405405405399E-2</v>
      </c>
      <c r="J10" s="30">
        <v>4.4821216216216299E-2</v>
      </c>
      <c r="K10" s="14">
        <f t="shared" si="0"/>
        <v>2.0827702702702622E-4</v>
      </c>
      <c r="L10" s="14">
        <f t="shared" si="1"/>
        <v>3.2782804054054072E-2</v>
      </c>
      <c r="M10" s="14">
        <f t="shared" si="2"/>
        <v>3.8717304436913812E-2</v>
      </c>
      <c r="N10" s="14">
        <f t="shared" si="3"/>
        <v>1.3310537069657482E-2</v>
      </c>
    </row>
    <row r="11" spans="2:14">
      <c r="B11" s="28">
        <v>3.2727272727272723E-2</v>
      </c>
      <c r="C11" s="32">
        <v>6.6981891891892006E-2</v>
      </c>
      <c r="D11" s="2">
        <v>6.1150135135135203E-2</v>
      </c>
      <c r="E11" s="2">
        <v>4.2988378378378399E-2</v>
      </c>
      <c r="F11" s="2">
        <v>-4.6320810810810603E-2</v>
      </c>
      <c r="G11" s="2">
        <v>2.1994054054053899E-2</v>
      </c>
      <c r="H11" s="2">
        <v>-6.1649999999999197E-3</v>
      </c>
      <c r="I11" s="2">
        <v>2.61595945945945E-2</v>
      </c>
      <c r="J11" s="30">
        <v>4.3321621621621703E-2</v>
      </c>
      <c r="K11" s="14">
        <f t="shared" si="0"/>
        <v>3.119989864864875E-2</v>
      </c>
      <c r="L11" s="14">
        <f t="shared" si="1"/>
        <v>2.1327567567567547E-2</v>
      </c>
      <c r="M11" s="14">
        <f t="shared" si="2"/>
        <v>5.2680788261288476E-2</v>
      </c>
      <c r="N11" s="14">
        <f t="shared" si="3"/>
        <v>2.0521309043824879E-2</v>
      </c>
    </row>
    <row r="12" spans="2:14">
      <c r="B12" s="28">
        <v>2.7272727272727268E-2</v>
      </c>
      <c r="C12" s="32">
        <v>0.198113108108108</v>
      </c>
      <c r="D12" s="2">
        <v>7.9978378378378207E-2</v>
      </c>
      <c r="E12" s="2">
        <v>0.104638378378378</v>
      </c>
      <c r="F12" s="2">
        <v>0.649491081081081</v>
      </c>
      <c r="G12" s="2">
        <v>-4.49878378378386E-3</v>
      </c>
      <c r="H12" s="2">
        <v>0.28392324324324297</v>
      </c>
      <c r="I12" s="2">
        <v>0.169954054054054</v>
      </c>
      <c r="J12" s="30">
        <v>0.18594972972973001</v>
      </c>
      <c r="K12" s="14">
        <f t="shared" si="0"/>
        <v>0.25805523648648632</v>
      </c>
      <c r="L12" s="14">
        <f t="shared" si="1"/>
        <v>0.15883206081081078</v>
      </c>
      <c r="M12" s="14">
        <f t="shared" si="2"/>
        <v>0.26587163502552152</v>
      </c>
      <c r="N12" s="14">
        <f t="shared" si="3"/>
        <v>0.11997754709337149</v>
      </c>
    </row>
    <row r="13" spans="2:14">
      <c r="B13" s="28">
        <v>2.1818181818181813E-2</v>
      </c>
      <c r="C13" s="32">
        <v>1.42078256756757</v>
      </c>
      <c r="D13" s="2">
        <v>1.3033143243243199</v>
      </c>
      <c r="E13" s="2">
        <v>1.38112662162162</v>
      </c>
      <c r="F13" s="2">
        <v>1.32664135135135</v>
      </c>
      <c r="G13" s="2">
        <v>2.03594959459459</v>
      </c>
      <c r="H13" s="2">
        <v>2.0011256756756799</v>
      </c>
      <c r="I13" s="2">
        <v>1.9208140540540499</v>
      </c>
      <c r="J13" s="30">
        <v>1.85533175675676</v>
      </c>
      <c r="K13" s="14">
        <f t="shared" si="0"/>
        <v>1.3579662162162149</v>
      </c>
      <c r="L13" s="14">
        <f t="shared" si="1"/>
        <v>1.95330527027027</v>
      </c>
      <c r="M13" s="14">
        <f t="shared" si="2"/>
        <v>5.3073454826950424E-2</v>
      </c>
      <c r="N13" s="14">
        <f t="shared" si="3"/>
        <v>8.1181615319299655E-2</v>
      </c>
    </row>
    <row r="14" spans="2:14">
      <c r="B14" s="28">
        <v>1.6363636363636358E-2</v>
      </c>
      <c r="C14" s="32">
        <v>3.6966672972972998</v>
      </c>
      <c r="D14" s="2">
        <v>3.5893629729729701</v>
      </c>
      <c r="E14" s="2">
        <v>3.4252406756756799</v>
      </c>
      <c r="F14" s="2">
        <v>3.4219082432432399</v>
      </c>
      <c r="G14" s="2">
        <v>3.7681479729729701</v>
      </c>
      <c r="H14" s="2">
        <v>3.4640635135135098</v>
      </c>
      <c r="I14" s="2">
        <v>3.3869177027027</v>
      </c>
      <c r="J14" s="30">
        <v>3.5518731081081101</v>
      </c>
      <c r="K14" s="14">
        <f t="shared" si="0"/>
        <v>3.5332947972972972</v>
      </c>
      <c r="L14" s="14">
        <f t="shared" si="1"/>
        <v>3.5427505743243226</v>
      </c>
      <c r="M14" s="14">
        <f t="shared" si="2"/>
        <v>0.13406077191993396</v>
      </c>
      <c r="N14" s="14">
        <f t="shared" si="3"/>
        <v>0.16468428922952277</v>
      </c>
    </row>
    <row r="15" spans="2:14">
      <c r="B15" s="28">
        <v>1.0909090909090903E-2</v>
      </c>
      <c r="C15" s="32">
        <v>4.2156936486486503</v>
      </c>
      <c r="D15" s="2">
        <v>4.16870635135135</v>
      </c>
      <c r="E15" s="2">
        <v>4.1140544594594601</v>
      </c>
      <c r="F15" s="2">
        <v>4.0509048648648696</v>
      </c>
      <c r="G15" s="2">
        <v>4.12321864864865</v>
      </c>
      <c r="H15" s="2">
        <v>3.9267717567567599</v>
      </c>
      <c r="I15" s="2">
        <v>3.8797844594594602</v>
      </c>
      <c r="J15" s="30">
        <v>4.1390477027027002</v>
      </c>
      <c r="K15" s="14">
        <f t="shared" si="0"/>
        <v>4.1373398310810821</v>
      </c>
      <c r="L15" s="14">
        <f t="shared" si="1"/>
        <v>4.0172056418918922</v>
      </c>
      <c r="M15" s="14">
        <f t="shared" si="2"/>
        <v>7.103142787440811E-2</v>
      </c>
      <c r="N15" s="14">
        <f t="shared" si="3"/>
        <v>0.13310035605511486</v>
      </c>
    </row>
    <row r="16" spans="2:14">
      <c r="B16" s="28">
        <v>5.4545454545454489E-3</v>
      </c>
      <c r="C16" s="32">
        <v>4.50644837837838</v>
      </c>
      <c r="D16" s="2">
        <v>4.3244975675675699</v>
      </c>
      <c r="E16" s="2">
        <v>4.2201924324324303</v>
      </c>
      <c r="F16" s="2">
        <v>4.2958386486486502</v>
      </c>
      <c r="G16" s="2">
        <v>5.2494141891891903</v>
      </c>
      <c r="H16" s="2">
        <v>4.1966987837837797</v>
      </c>
      <c r="I16" s="2">
        <v>4.0432402702702701</v>
      </c>
      <c r="J16" s="30">
        <v>4.2930060810810797</v>
      </c>
      <c r="K16" s="14">
        <f t="shared" si="0"/>
        <v>4.3367442567567576</v>
      </c>
      <c r="L16" s="14">
        <f t="shared" si="1"/>
        <v>4.4455898310810795</v>
      </c>
      <c r="M16" s="14">
        <f t="shared" si="2"/>
        <v>0.12139064601454526</v>
      </c>
      <c r="N16" s="14">
        <f t="shared" si="3"/>
        <v>0.54566391425534599</v>
      </c>
    </row>
    <row r="17" spans="2:14">
      <c r="B17" s="3">
        <v>0</v>
      </c>
      <c r="C17" s="32">
        <v>4.6435779729729703</v>
      </c>
      <c r="D17" s="2">
        <v>4.5759295945945899</v>
      </c>
      <c r="E17" s="2">
        <v>4.3989774324324298</v>
      </c>
      <c r="F17" s="2">
        <v>4.3631537837837797</v>
      </c>
      <c r="G17" s="2">
        <v>4.3814821621621602</v>
      </c>
      <c r="H17" s="2">
        <v>4.3373274324324296</v>
      </c>
      <c r="I17" s="2">
        <v>4.15321054054054</v>
      </c>
      <c r="J17" s="30">
        <v>4.3111678378378402</v>
      </c>
      <c r="K17" s="14">
        <f t="shared" si="0"/>
        <v>4.4954096959459431</v>
      </c>
      <c r="L17" s="14">
        <f t="shared" si="1"/>
        <v>4.2957969932432425</v>
      </c>
      <c r="M17" s="14">
        <f t="shared" si="2"/>
        <v>0.13568112143764607</v>
      </c>
      <c r="N17" s="14">
        <f t="shared" si="3"/>
        <v>9.9387935065582855E-2</v>
      </c>
    </row>
  </sheetData>
  <mergeCells count="1">
    <mergeCell ref="C4:J4"/>
  </mergeCells>
  <pageMargins left="0.7" right="0.7" top="0.78740157499999996" bottom="0.78740157499999996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B2:L34"/>
  <sheetViews>
    <sheetView workbookViewId="0">
      <selection activeCell="J23" sqref="J23"/>
    </sheetView>
  </sheetViews>
  <sheetFormatPr defaultColWidth="11.5546875" defaultRowHeight="14.4"/>
  <sheetData>
    <row r="2" spans="2:7" ht="21">
      <c r="B2" s="4" t="s">
        <v>8729</v>
      </c>
    </row>
    <row r="4" spans="2:7" ht="15.6">
      <c r="C4" s="84" t="s">
        <v>2487</v>
      </c>
      <c r="D4" s="84"/>
      <c r="E4" s="84"/>
    </row>
    <row r="5" spans="2:7">
      <c r="B5" s="1" t="s">
        <v>8728</v>
      </c>
      <c r="C5" s="25" t="s">
        <v>2478</v>
      </c>
      <c r="D5" s="25" t="s">
        <v>2479</v>
      </c>
      <c r="E5" s="25" t="s">
        <v>2480</v>
      </c>
      <c r="F5" s="25" t="s">
        <v>644</v>
      </c>
      <c r="G5" s="25" t="s">
        <v>8727</v>
      </c>
    </row>
    <row r="6" spans="2:7">
      <c r="B6" s="35">
        <v>0.03</v>
      </c>
      <c r="C6" s="14">
        <v>0.90808783783783797</v>
      </c>
      <c r="D6" s="14">
        <v>0.349342567630541</v>
      </c>
      <c r="E6" s="35">
        <v>7.6298948962702798E-2</v>
      </c>
      <c r="F6" s="14">
        <f t="shared" ref="F6:F17" si="0">AVERAGE(C6:E6)</f>
        <v>0.44457645147702723</v>
      </c>
      <c r="G6" s="14">
        <f t="shared" ref="G6:G17" si="1">STDEV(C6:E6)</f>
        <v>0.42399328814074111</v>
      </c>
    </row>
    <row r="7" spans="2:7">
      <c r="B7" s="36">
        <f t="shared" ref="B7:B16" si="2">B6-B$6/11</f>
        <v>2.7272727272727271E-2</v>
      </c>
      <c r="C7" s="14">
        <v>1.15735378378378</v>
      </c>
      <c r="D7" s="14">
        <v>0.49594316825756801</v>
      </c>
      <c r="E7" s="36">
        <v>0.14443490993594599</v>
      </c>
      <c r="F7" s="14">
        <f t="shared" si="0"/>
        <v>0.59924395399243136</v>
      </c>
      <c r="G7" s="14">
        <f t="shared" si="1"/>
        <v>0.51429996159767588</v>
      </c>
    </row>
    <row r="8" spans="2:7">
      <c r="B8" s="36">
        <f t="shared" si="2"/>
        <v>2.4545454545454544E-2</v>
      </c>
      <c r="C8" s="14">
        <v>1.35563351351351</v>
      </c>
      <c r="D8" s="14">
        <v>1.0183743995829699</v>
      </c>
      <c r="E8" s="36">
        <v>0.88826636652648705</v>
      </c>
      <c r="F8" s="14">
        <f t="shared" si="0"/>
        <v>1.0874247598743223</v>
      </c>
      <c r="G8" s="14">
        <f t="shared" si="1"/>
        <v>0.24121355001942052</v>
      </c>
    </row>
    <row r="9" spans="2:7">
      <c r="B9" s="36">
        <f t="shared" si="2"/>
        <v>2.1818181818181816E-2</v>
      </c>
      <c r="C9" s="14">
        <v>2.1347562162162199</v>
      </c>
      <c r="D9" s="14">
        <v>1.41936036061622</v>
      </c>
      <c r="E9" s="36">
        <v>1.15431313834622</v>
      </c>
      <c r="F9" s="14">
        <f t="shared" si="0"/>
        <v>1.56947657172622</v>
      </c>
      <c r="G9" s="14">
        <f t="shared" si="1"/>
        <v>0.50716694969636611</v>
      </c>
    </row>
    <row r="10" spans="2:7">
      <c r="B10" s="36">
        <f t="shared" si="2"/>
        <v>1.9090909090909089E-2</v>
      </c>
      <c r="C10" s="14">
        <v>3.0498421621621601</v>
      </c>
      <c r="D10" s="14">
        <v>2.54235427973757</v>
      </c>
      <c r="E10" s="36">
        <v>2.1886803307248699</v>
      </c>
      <c r="F10" s="14">
        <f t="shared" si="0"/>
        <v>2.5936255908748667</v>
      </c>
      <c r="G10" s="14">
        <f t="shared" si="1"/>
        <v>0.43286428068207405</v>
      </c>
    </row>
    <row r="11" spans="2:7">
      <c r="B11" s="36">
        <f t="shared" si="2"/>
        <v>1.6363636363636361E-2</v>
      </c>
      <c r="C11" s="14">
        <v>3.34226310810811</v>
      </c>
      <c r="D11" s="14">
        <v>3.4047989495627</v>
      </c>
      <c r="E11" s="36">
        <v>2.76758611161</v>
      </c>
      <c r="F11" s="14">
        <f t="shared" si="0"/>
        <v>3.1715493897602705</v>
      </c>
      <c r="G11" s="14">
        <f t="shared" si="1"/>
        <v>0.35123700038156958</v>
      </c>
    </row>
    <row r="12" spans="2:7">
      <c r="B12" s="36">
        <f t="shared" si="2"/>
        <v>1.3636363636363634E-2</v>
      </c>
      <c r="C12" s="14">
        <v>5.1311128378378399</v>
      </c>
      <c r="D12" s="14">
        <v>4.1196434692110797</v>
      </c>
      <c r="E12" s="36">
        <v>3.3856409165262198</v>
      </c>
      <c r="F12" s="14">
        <f t="shared" si="0"/>
        <v>4.2121324078583804</v>
      </c>
      <c r="G12" s="14">
        <f t="shared" si="1"/>
        <v>0.87640385088775608</v>
      </c>
    </row>
    <row r="13" spans="2:7">
      <c r="B13" s="36">
        <f t="shared" si="2"/>
        <v>1.0909090909090906E-2</v>
      </c>
      <c r="C13" s="14">
        <v>4.9118387837837796</v>
      </c>
      <c r="D13" s="14">
        <v>4.7475271780329704</v>
      </c>
      <c r="E13" s="36">
        <v>4.22243048124162</v>
      </c>
      <c r="F13" s="14">
        <f t="shared" si="0"/>
        <v>4.6272654810194567</v>
      </c>
      <c r="G13" s="14">
        <f t="shared" si="1"/>
        <v>0.36009458303332348</v>
      </c>
    </row>
    <row r="14" spans="2:7">
      <c r="B14" s="37">
        <f t="shared" si="2"/>
        <v>8.181818181818179E-3</v>
      </c>
      <c r="C14" s="14">
        <v>4.9788206756756797</v>
      </c>
      <c r="D14" s="14">
        <v>5.3164374634208098</v>
      </c>
      <c r="E14" s="36">
        <v>5.3782429439124302</v>
      </c>
      <c r="F14" s="14">
        <f t="shared" si="0"/>
        <v>5.2245003610029732</v>
      </c>
      <c r="G14" s="14">
        <f t="shared" si="1"/>
        <v>0.21499734926642353</v>
      </c>
    </row>
    <row r="15" spans="2:7">
      <c r="B15" s="37">
        <f t="shared" si="2"/>
        <v>5.4545454545454515E-3</v>
      </c>
      <c r="C15" s="14">
        <v>5.2885702702702702</v>
      </c>
      <c r="D15" s="14">
        <v>5.4593730490321599</v>
      </c>
      <c r="E15" s="36">
        <v>5.0862078837997302</v>
      </c>
      <c r="F15" s="14">
        <f t="shared" si="0"/>
        <v>5.2780504010340534</v>
      </c>
      <c r="G15" s="14">
        <f t="shared" si="1"/>
        <v>0.18680487379160363</v>
      </c>
    </row>
    <row r="16" spans="2:7">
      <c r="B16" s="37">
        <f t="shared" si="2"/>
        <v>2.7272727272727245E-3</v>
      </c>
      <c r="C16" s="14">
        <v>5.3852108108108103</v>
      </c>
      <c r="D16" s="14">
        <v>5.7002644905170303</v>
      </c>
      <c r="E16" s="36">
        <v>6.0327813073937797</v>
      </c>
      <c r="F16" s="14">
        <f t="shared" si="0"/>
        <v>5.7060855362405398</v>
      </c>
      <c r="G16" s="14">
        <f t="shared" si="1"/>
        <v>0.32382449018127829</v>
      </c>
    </row>
    <row r="17" spans="2:12">
      <c r="B17" s="38">
        <v>-1.214306433183765E-17</v>
      </c>
      <c r="C17" s="14">
        <v>6.1385071621621599</v>
      </c>
      <c r="D17" s="14">
        <v>5.6887696706951401</v>
      </c>
      <c r="E17" s="36">
        <v>5.1358521781029696</v>
      </c>
      <c r="F17" s="14">
        <f t="shared" si="0"/>
        <v>5.6543763369867568</v>
      </c>
      <c r="G17" s="14">
        <f t="shared" si="1"/>
        <v>0.50221153941080043</v>
      </c>
    </row>
    <row r="21" spans="2:12" ht="15.6">
      <c r="C21" s="84" t="s">
        <v>2488</v>
      </c>
      <c r="D21" s="84"/>
      <c r="E21" s="84"/>
      <c r="F21" s="84"/>
    </row>
    <row r="22" spans="2:12">
      <c r="B22" s="1" t="s">
        <v>8728</v>
      </c>
      <c r="C22" s="25" t="s">
        <v>2478</v>
      </c>
      <c r="D22" s="25" t="s">
        <v>2479</v>
      </c>
      <c r="E22" s="25" t="s">
        <v>2480</v>
      </c>
      <c r="F22" s="25" t="s">
        <v>2481</v>
      </c>
      <c r="G22" s="25" t="s">
        <v>644</v>
      </c>
      <c r="H22" s="25" t="s">
        <v>8727</v>
      </c>
    </row>
    <row r="23" spans="2:12">
      <c r="B23" s="35">
        <v>7.4999999999999997E-2</v>
      </c>
      <c r="C23" s="14">
        <v>-8.6621740540540407E-2</v>
      </c>
      <c r="D23" s="14">
        <v>-8.7288061621621504E-2</v>
      </c>
      <c r="E23" s="14">
        <v>-1.9823052162162201E-2</v>
      </c>
      <c r="F23" s="14">
        <v>-0.204727152162162</v>
      </c>
      <c r="G23" s="14">
        <f t="shared" ref="G23:G34" si="3">AVERAGE(C23:F23)</f>
        <v>-9.9615001621621527E-2</v>
      </c>
      <c r="H23" s="14">
        <f t="shared" ref="H23:H34" si="4">STDEV(C23:F23)</f>
        <v>7.688974286401469E-2</v>
      </c>
    </row>
    <row r="24" spans="2:12">
      <c r="B24" s="36">
        <v>6.8181818181818177E-2</v>
      </c>
      <c r="C24" s="14">
        <v>1.66580270270269E-2</v>
      </c>
      <c r="D24" s="14">
        <v>1.4492483513513701E-2</v>
      </c>
      <c r="E24" s="14">
        <v>-0.69364024540540603</v>
      </c>
      <c r="F24" s="14">
        <v>-0.205726633783784</v>
      </c>
      <c r="G24" s="14">
        <f t="shared" si="3"/>
        <v>-0.21705409216216234</v>
      </c>
      <c r="H24" s="14">
        <f t="shared" si="4"/>
        <v>0.33441383750254711</v>
      </c>
    </row>
    <row r="25" spans="2:12">
      <c r="B25" s="36">
        <v>6.1363636363636356E-2</v>
      </c>
      <c r="C25" s="14">
        <v>-3.7313980540540401E-2</v>
      </c>
      <c r="D25" s="14">
        <v>-0.122103338108108</v>
      </c>
      <c r="E25" s="14">
        <v>-0.34348851729729701</v>
      </c>
      <c r="F25" s="14">
        <v>-0.25903232027027101</v>
      </c>
      <c r="G25" s="14">
        <f t="shared" si="3"/>
        <v>-0.1904845390540541</v>
      </c>
      <c r="H25" s="14">
        <f t="shared" si="4"/>
        <v>0.13692604367087691</v>
      </c>
    </row>
    <row r="26" spans="2:12">
      <c r="B26" s="36">
        <v>5.4545454545454536E-2</v>
      </c>
      <c r="C26" s="14">
        <v>-5.1140142972972799E-2</v>
      </c>
      <c r="D26" s="14">
        <v>-0.14109348891891901</v>
      </c>
      <c r="E26" s="14">
        <v>-0.491078636756757</v>
      </c>
      <c r="F26" s="14">
        <v>-0.21139036297297301</v>
      </c>
      <c r="G26" s="14">
        <f t="shared" si="3"/>
        <v>-0.22367565790540545</v>
      </c>
      <c r="H26" s="14">
        <f t="shared" si="4"/>
        <v>0.18995051997618176</v>
      </c>
    </row>
    <row r="27" spans="2:12">
      <c r="B27" s="36">
        <v>4.7727272727272715E-2</v>
      </c>
      <c r="C27" s="14">
        <v>5.9968897297298001E-3</v>
      </c>
      <c r="D27" s="14">
        <v>-0.163415245135135</v>
      </c>
      <c r="E27" s="14">
        <v>-0.34398825810810801</v>
      </c>
      <c r="F27" s="14">
        <v>-0.18123933405405401</v>
      </c>
      <c r="G27" s="14">
        <f t="shared" si="3"/>
        <v>-0.17066148689189181</v>
      </c>
      <c r="H27" s="14">
        <f t="shared" si="4"/>
        <v>0.14307894152181477</v>
      </c>
    </row>
    <row r="28" spans="2:12">
      <c r="B28" s="36">
        <v>4.0909090909090895E-2</v>
      </c>
      <c r="C28" s="14">
        <v>0.409787464864865</v>
      </c>
      <c r="D28" s="14">
        <v>0.27735615000000002</v>
      </c>
      <c r="E28" s="14">
        <v>-7.0463454324324298E-2</v>
      </c>
      <c r="F28" s="14">
        <v>0.13776188351351301</v>
      </c>
      <c r="G28" s="14">
        <f t="shared" si="3"/>
        <v>0.18861051101351345</v>
      </c>
      <c r="H28" s="14">
        <f t="shared" si="4"/>
        <v>0.20534518563351453</v>
      </c>
    </row>
    <row r="29" spans="2:12">
      <c r="B29" s="36">
        <v>3.4090909090909075E-2</v>
      </c>
      <c r="C29" s="14">
        <v>0.564540535945946</v>
      </c>
      <c r="D29" s="14">
        <v>0.85289098378378403</v>
      </c>
      <c r="E29" s="14">
        <v>0.59635736756756796</v>
      </c>
      <c r="F29" s="14">
        <v>0.34132297378378401</v>
      </c>
      <c r="G29" s="14">
        <f t="shared" si="3"/>
        <v>0.58877796527027049</v>
      </c>
      <c r="H29" s="14">
        <f t="shared" si="4"/>
        <v>0.209471206994607</v>
      </c>
    </row>
    <row r="30" spans="2:12">
      <c r="B30" s="36">
        <v>2.7272727272727258E-2</v>
      </c>
      <c r="C30" s="14">
        <v>2.43840199621622</v>
      </c>
      <c r="D30" s="14">
        <v>2.3016395943243202</v>
      </c>
      <c r="E30" s="14">
        <v>1.99379925486487</v>
      </c>
      <c r="F30" s="14">
        <v>2.1495518075675699</v>
      </c>
      <c r="G30" s="14">
        <f t="shared" si="3"/>
        <v>2.2208481632432449</v>
      </c>
      <c r="H30" s="14">
        <f t="shared" si="4"/>
        <v>0.19191256924773958</v>
      </c>
    </row>
    <row r="31" spans="2:12">
      <c r="B31" s="36">
        <v>2.0454545454545441E-2</v>
      </c>
      <c r="C31" s="14">
        <v>3.73639546216216</v>
      </c>
      <c r="D31" s="14">
        <v>3.8335117597297299</v>
      </c>
      <c r="E31" s="14">
        <v>4.1326899251351303</v>
      </c>
      <c r="F31" s="14">
        <v>3.3900750802702699</v>
      </c>
      <c r="G31" s="14">
        <f t="shared" si="3"/>
        <v>3.7731680568243227</v>
      </c>
      <c r="H31" s="14">
        <f t="shared" si="4"/>
        <v>0.30605543543464009</v>
      </c>
    </row>
    <row r="32" spans="2:12">
      <c r="B32" s="36">
        <v>1.3636363636363624E-2</v>
      </c>
      <c r="C32" s="14">
        <v>4.4228727559459502</v>
      </c>
      <c r="D32" s="14">
        <v>4.3918888256756796</v>
      </c>
      <c r="E32" s="14">
        <v>4.7713586813513498</v>
      </c>
      <c r="F32" s="14">
        <v>4.5719620978378401</v>
      </c>
      <c r="G32" s="14">
        <f t="shared" si="3"/>
        <v>4.5395205902027049</v>
      </c>
      <c r="H32" s="14">
        <f t="shared" si="4"/>
        <v>0.17340050659214951</v>
      </c>
      <c r="K32" s="2"/>
      <c r="L32" s="2"/>
    </row>
    <row r="33" spans="2:8">
      <c r="B33" s="36">
        <v>6.8181818181818057E-3</v>
      </c>
      <c r="C33" s="14">
        <v>4.9965752067567601</v>
      </c>
      <c r="D33" s="14">
        <v>4.8781366345945898</v>
      </c>
      <c r="E33" s="14">
        <v>5.5459569381081097</v>
      </c>
      <c r="F33" s="14">
        <v>4.6349294399999996</v>
      </c>
      <c r="G33" s="14">
        <f t="shared" si="3"/>
        <v>5.0138995548648646</v>
      </c>
      <c r="H33" s="14">
        <f t="shared" si="4"/>
        <v>0.38532891170272626</v>
      </c>
    </row>
    <row r="34" spans="2:8">
      <c r="B34" s="36">
        <v>-1.214306433183765E-17</v>
      </c>
      <c r="C34" s="14">
        <v>4.4856735178378404</v>
      </c>
      <c r="D34" s="14">
        <v>5.0698705256756798</v>
      </c>
      <c r="E34" s="14">
        <v>5.1488295737837797</v>
      </c>
      <c r="F34" s="14">
        <v>4.5044970883783799</v>
      </c>
      <c r="G34" s="14">
        <f t="shared" si="3"/>
        <v>4.8022176764189197</v>
      </c>
      <c r="H34" s="14">
        <f t="shared" si="4"/>
        <v>0.35619077659083132</v>
      </c>
    </row>
  </sheetData>
  <mergeCells count="2">
    <mergeCell ref="C4:E4"/>
    <mergeCell ref="C21:F21"/>
  </mergeCells>
  <pageMargins left="0.7" right="0.7" top="0.78740157499999996" bottom="0.78740157499999996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B2:G1622"/>
  <sheetViews>
    <sheetView workbookViewId="0">
      <selection activeCell="J6" sqref="J6"/>
    </sheetView>
  </sheetViews>
  <sheetFormatPr defaultColWidth="11.5546875" defaultRowHeight="14.4"/>
  <cols>
    <col min="2" max="7" width="21.44140625" customWidth="1"/>
  </cols>
  <sheetData>
    <row r="2" spans="2:7" ht="21">
      <c r="B2" s="4" t="s">
        <v>8730</v>
      </c>
    </row>
    <row r="3" spans="2:7" ht="21">
      <c r="B3" s="4"/>
    </row>
    <row r="4" spans="2:7">
      <c r="B4" s="3" t="s">
        <v>2988</v>
      </c>
    </row>
    <row r="6" spans="2:7">
      <c r="B6" s="3" t="s">
        <v>2951</v>
      </c>
      <c r="C6" s="3" t="s">
        <v>536</v>
      </c>
      <c r="D6" s="3" t="s">
        <v>116</v>
      </c>
      <c r="E6" s="3" t="s">
        <v>2952</v>
      </c>
      <c r="F6" s="3" t="s">
        <v>2978</v>
      </c>
      <c r="G6" s="3" t="s">
        <v>2979</v>
      </c>
    </row>
    <row r="7" spans="2:7">
      <c r="B7" t="s">
        <v>2968</v>
      </c>
      <c r="C7" t="s">
        <v>2980</v>
      </c>
      <c r="D7" t="s">
        <v>34</v>
      </c>
      <c r="E7" s="2">
        <v>0.4</v>
      </c>
      <c r="F7" s="41">
        <v>1.7558392955420998E-2</v>
      </c>
      <c r="G7" s="2">
        <v>0</v>
      </c>
    </row>
    <row r="8" spans="2:7">
      <c r="B8" t="s">
        <v>2968</v>
      </c>
      <c r="C8" t="s">
        <v>2980</v>
      </c>
      <c r="D8" t="s">
        <v>34</v>
      </c>
      <c r="E8" s="2">
        <v>0.4</v>
      </c>
      <c r="F8" s="41">
        <v>1.79957867017775E-2</v>
      </c>
      <c r="G8" s="2">
        <v>27.742999999999999</v>
      </c>
    </row>
    <row r="9" spans="2:7">
      <c r="B9" t="s">
        <v>2968</v>
      </c>
      <c r="C9" t="s">
        <v>2980</v>
      </c>
      <c r="D9" t="s">
        <v>34</v>
      </c>
      <c r="E9" s="2">
        <v>0.4</v>
      </c>
      <c r="F9" s="41">
        <v>1.7999999999999999E-2</v>
      </c>
      <c r="G9" s="2">
        <v>28.1144543933055</v>
      </c>
    </row>
    <row r="10" spans="2:7">
      <c r="B10" t="s">
        <v>2968</v>
      </c>
      <c r="C10" t="s">
        <v>2980</v>
      </c>
      <c r="D10" t="s">
        <v>34</v>
      </c>
      <c r="E10" s="2">
        <v>0.4</v>
      </c>
      <c r="F10" s="41">
        <v>1.8500636942675199E-2</v>
      </c>
      <c r="G10" s="2">
        <v>55.485999999999997</v>
      </c>
    </row>
    <row r="11" spans="2:7">
      <c r="B11" t="s">
        <v>2968</v>
      </c>
      <c r="C11" t="s">
        <v>2980</v>
      </c>
      <c r="D11" t="s">
        <v>34</v>
      </c>
      <c r="E11" s="2">
        <v>0.4</v>
      </c>
      <c r="F11" s="41">
        <v>1.9097460701330098E-2</v>
      </c>
      <c r="G11" s="2">
        <v>83.228999999999999</v>
      </c>
    </row>
    <row r="12" spans="2:7">
      <c r="B12" t="s">
        <v>2968</v>
      </c>
      <c r="C12" t="s">
        <v>2980</v>
      </c>
      <c r="D12" t="s">
        <v>34</v>
      </c>
      <c r="E12" s="2">
        <v>0.4</v>
      </c>
      <c r="F12" s="41">
        <v>0.02</v>
      </c>
      <c r="G12" s="2">
        <v>106.975133944954</v>
      </c>
    </row>
    <row r="13" spans="2:7">
      <c r="B13" t="s">
        <v>2968</v>
      </c>
      <c r="C13" t="s">
        <v>2980</v>
      </c>
      <c r="D13" t="s">
        <v>34</v>
      </c>
      <c r="E13" s="2">
        <v>0.4</v>
      </c>
      <c r="F13" s="41">
        <v>2.0078467305289501E-2</v>
      </c>
      <c r="G13" s="2">
        <v>110.971</v>
      </c>
    </row>
    <row r="14" spans="2:7">
      <c r="B14" t="s">
        <v>2968</v>
      </c>
      <c r="C14" t="s">
        <v>2980</v>
      </c>
      <c r="D14" t="s">
        <v>34</v>
      </c>
      <c r="E14" s="2">
        <v>0.4</v>
      </c>
      <c r="F14" s="41">
        <v>2.02449028163427E-2</v>
      </c>
      <c r="G14" s="2">
        <v>138.714</v>
      </c>
    </row>
    <row r="15" spans="2:7">
      <c r="B15" t="s">
        <v>2968</v>
      </c>
      <c r="C15" t="s">
        <v>2980</v>
      </c>
      <c r="D15" t="s">
        <v>34</v>
      </c>
      <c r="E15" s="2">
        <v>0.4</v>
      </c>
      <c r="F15" s="41">
        <v>2.0418363636363599E-2</v>
      </c>
      <c r="G15" s="2">
        <v>166.45699999999999</v>
      </c>
    </row>
    <row r="16" spans="2:7">
      <c r="B16" t="s">
        <v>2968</v>
      </c>
      <c r="C16" t="s">
        <v>2980</v>
      </c>
      <c r="D16" t="s">
        <v>34</v>
      </c>
      <c r="E16" s="2">
        <v>0.4</v>
      </c>
      <c r="F16" s="41">
        <v>2.1030594643667699E-2</v>
      </c>
      <c r="G16" s="2">
        <v>194.2</v>
      </c>
    </row>
    <row r="17" spans="2:7">
      <c r="B17" t="s">
        <v>2968</v>
      </c>
      <c r="C17" t="s">
        <v>2980</v>
      </c>
      <c r="D17" t="s">
        <v>34</v>
      </c>
      <c r="E17" s="2">
        <v>0.45</v>
      </c>
      <c r="F17" s="41">
        <v>1.7131700605393499E-2</v>
      </c>
      <c r="G17" s="2">
        <v>0</v>
      </c>
    </row>
    <row r="18" spans="2:7">
      <c r="B18" t="s">
        <v>2968</v>
      </c>
      <c r="C18" t="s">
        <v>2980</v>
      </c>
      <c r="D18" t="s">
        <v>34</v>
      </c>
      <c r="E18" s="2">
        <v>0.45</v>
      </c>
      <c r="F18" s="41">
        <v>1.7485385121790601E-2</v>
      </c>
      <c r="G18" s="2">
        <v>27.742999999999999</v>
      </c>
    </row>
    <row r="19" spans="2:7">
      <c r="B19" t="s">
        <v>2968</v>
      </c>
      <c r="C19" t="s">
        <v>2980</v>
      </c>
      <c r="D19" t="s">
        <v>34</v>
      </c>
      <c r="E19" s="2">
        <v>0.45</v>
      </c>
      <c r="F19" s="41">
        <v>1.7809949937421798E-2</v>
      </c>
      <c r="G19" s="2">
        <v>55.485999999999997</v>
      </c>
    </row>
    <row r="20" spans="2:7">
      <c r="B20" t="s">
        <v>2968</v>
      </c>
      <c r="C20" t="s">
        <v>2980</v>
      </c>
      <c r="D20" t="s">
        <v>34</v>
      </c>
      <c r="E20" s="2">
        <v>0.45</v>
      </c>
      <c r="F20" s="41">
        <v>1.7999999999999999E-2</v>
      </c>
      <c r="G20" s="2">
        <v>74.810653899082595</v>
      </c>
    </row>
    <row r="21" spans="2:7">
      <c r="B21" t="s">
        <v>2968</v>
      </c>
      <c r="C21" t="s">
        <v>2980</v>
      </c>
      <c r="D21" t="s">
        <v>34</v>
      </c>
      <c r="E21" s="2">
        <v>0.45</v>
      </c>
      <c r="F21" s="41">
        <v>1.81599758162031E-2</v>
      </c>
      <c r="G21" s="2">
        <v>83.228999999999999</v>
      </c>
    </row>
    <row r="22" spans="2:7">
      <c r="B22" t="s">
        <v>2968</v>
      </c>
      <c r="C22" t="s">
        <v>2980</v>
      </c>
      <c r="D22" t="s">
        <v>34</v>
      </c>
      <c r="E22" s="2">
        <v>0.45</v>
      </c>
      <c r="F22" s="41">
        <v>1.82101928374656E-2</v>
      </c>
      <c r="G22" s="2">
        <v>110.971</v>
      </c>
    </row>
    <row r="23" spans="2:7">
      <c r="B23" t="s">
        <v>2968</v>
      </c>
      <c r="C23" t="s">
        <v>2980</v>
      </c>
      <c r="D23" t="s">
        <v>34</v>
      </c>
      <c r="E23" s="2">
        <v>0.45</v>
      </c>
      <c r="F23" s="41">
        <v>1.97436927413672E-2</v>
      </c>
      <c r="G23" s="2">
        <v>138.714</v>
      </c>
    </row>
    <row r="24" spans="2:7">
      <c r="B24" t="s">
        <v>2968</v>
      </c>
      <c r="C24" t="s">
        <v>2980</v>
      </c>
      <c r="D24" t="s">
        <v>34</v>
      </c>
      <c r="E24" s="2">
        <v>0.45</v>
      </c>
      <c r="F24" s="41">
        <v>1.9677245508981998E-2</v>
      </c>
      <c r="G24" s="2">
        <v>166.45699999999999</v>
      </c>
    </row>
    <row r="25" spans="2:7">
      <c r="B25" t="s">
        <v>2968</v>
      </c>
      <c r="C25" t="s">
        <v>2980</v>
      </c>
      <c r="D25" t="s">
        <v>34</v>
      </c>
      <c r="E25" s="2">
        <v>0.45</v>
      </c>
      <c r="F25" s="41">
        <v>0.02</v>
      </c>
      <c r="G25" s="2">
        <v>171.441492333333</v>
      </c>
    </row>
    <row r="26" spans="2:7">
      <c r="B26" t="s">
        <v>2968</v>
      </c>
      <c r="C26" t="s">
        <v>2980</v>
      </c>
      <c r="D26" t="s">
        <v>34</v>
      </c>
      <c r="E26" s="2">
        <v>0.45</v>
      </c>
      <c r="F26" s="41">
        <v>2.05027008624603E-2</v>
      </c>
      <c r="G26" s="2">
        <v>194.2</v>
      </c>
    </row>
    <row r="27" spans="2:7">
      <c r="B27" t="s">
        <v>2968</v>
      </c>
      <c r="C27" t="s">
        <v>2980</v>
      </c>
      <c r="D27" t="s">
        <v>34</v>
      </c>
      <c r="E27" s="2">
        <v>0.5</v>
      </c>
      <c r="F27" s="41">
        <v>1.6705008255366E-2</v>
      </c>
      <c r="G27" s="2">
        <v>0</v>
      </c>
    </row>
    <row r="28" spans="2:7">
      <c r="B28" t="s">
        <v>2968</v>
      </c>
      <c r="C28" t="s">
        <v>2980</v>
      </c>
      <c r="D28" t="s">
        <v>34</v>
      </c>
      <c r="E28" s="2">
        <v>0.5</v>
      </c>
      <c r="F28" s="41">
        <v>1.6974983541803799E-2</v>
      </c>
      <c r="G28" s="2">
        <v>27.742999999999999</v>
      </c>
    </row>
    <row r="29" spans="2:7">
      <c r="B29" t="s">
        <v>2968</v>
      </c>
      <c r="C29" t="s">
        <v>2980</v>
      </c>
      <c r="D29" t="s">
        <v>34</v>
      </c>
      <c r="E29" s="2">
        <v>0.5</v>
      </c>
      <c r="F29" s="41">
        <v>1.73247809762203E-2</v>
      </c>
      <c r="G29" s="2">
        <v>55.485999999999997</v>
      </c>
    </row>
    <row r="30" spans="2:7">
      <c r="B30" t="s">
        <v>2968</v>
      </c>
      <c r="C30" t="s">
        <v>2980</v>
      </c>
      <c r="D30" t="s">
        <v>34</v>
      </c>
      <c r="E30" s="2">
        <v>0.5</v>
      </c>
      <c r="F30" s="41">
        <v>1.77059899405578E-2</v>
      </c>
      <c r="G30" s="2">
        <v>83.228999999999999</v>
      </c>
    </row>
    <row r="31" spans="2:7">
      <c r="B31" t="s">
        <v>2968</v>
      </c>
      <c r="C31" t="s">
        <v>2980</v>
      </c>
      <c r="D31" t="s">
        <v>34</v>
      </c>
      <c r="E31" s="2">
        <v>0.5</v>
      </c>
      <c r="F31" s="41">
        <v>1.76713681241185E-2</v>
      </c>
      <c r="G31" s="2">
        <v>110.971</v>
      </c>
    </row>
    <row r="32" spans="2:7">
      <c r="B32" t="s">
        <v>2968</v>
      </c>
      <c r="C32" t="s">
        <v>2980</v>
      </c>
      <c r="D32" t="s">
        <v>34</v>
      </c>
      <c r="E32" s="2">
        <v>0.5</v>
      </c>
      <c r="F32" s="41">
        <v>1.7999999999999999E-2</v>
      </c>
      <c r="G32" s="2">
        <v>119.05788782318599</v>
      </c>
    </row>
    <row r="33" spans="2:7">
      <c r="B33" t="s">
        <v>2968</v>
      </c>
      <c r="C33" t="s">
        <v>2980</v>
      </c>
      <c r="D33" t="s">
        <v>34</v>
      </c>
      <c r="E33" s="2">
        <v>0.5</v>
      </c>
      <c r="F33" s="41">
        <v>1.9197322057787201E-2</v>
      </c>
      <c r="G33" s="2">
        <v>138.714</v>
      </c>
    </row>
    <row r="34" spans="2:7">
      <c r="B34" t="s">
        <v>2968</v>
      </c>
      <c r="C34" t="s">
        <v>2980</v>
      </c>
      <c r="D34" t="s">
        <v>34</v>
      </c>
      <c r="E34" s="2">
        <v>0.5</v>
      </c>
      <c r="F34" s="41">
        <v>1.8129740518962101E-2</v>
      </c>
      <c r="G34" s="2">
        <v>166.45699999999999</v>
      </c>
    </row>
    <row r="35" spans="2:7">
      <c r="B35" t="s">
        <v>2968</v>
      </c>
      <c r="C35" t="s">
        <v>2980</v>
      </c>
      <c r="D35" t="s">
        <v>34</v>
      </c>
      <c r="E35" s="2">
        <v>0.5</v>
      </c>
      <c r="F35" s="41">
        <v>1.9976036269430099E-2</v>
      </c>
      <c r="G35" s="2">
        <v>194.2</v>
      </c>
    </row>
    <row r="36" spans="2:7">
      <c r="B36" t="s">
        <v>2968</v>
      </c>
      <c r="C36" t="s">
        <v>2980</v>
      </c>
      <c r="D36" t="s">
        <v>34</v>
      </c>
      <c r="E36" s="2">
        <v>0.55000000000000004</v>
      </c>
      <c r="F36" s="41">
        <v>1.62783159053385E-2</v>
      </c>
      <c r="G36" s="2">
        <v>0</v>
      </c>
    </row>
    <row r="37" spans="2:7">
      <c r="B37" t="s">
        <v>2968</v>
      </c>
      <c r="C37" t="s">
        <v>2980</v>
      </c>
      <c r="D37" t="s">
        <v>34</v>
      </c>
      <c r="E37" s="2">
        <v>0.55000000000000004</v>
      </c>
      <c r="F37" s="41">
        <v>1.6464581961817E-2</v>
      </c>
      <c r="G37" s="2">
        <v>27.742999999999999</v>
      </c>
    </row>
    <row r="38" spans="2:7">
      <c r="B38" t="s">
        <v>2968</v>
      </c>
      <c r="C38" t="s">
        <v>2980</v>
      </c>
      <c r="D38" t="s">
        <v>34</v>
      </c>
      <c r="E38" s="2">
        <v>0.55000000000000004</v>
      </c>
      <c r="F38" s="41">
        <v>1.6839612015018799E-2</v>
      </c>
      <c r="G38" s="2">
        <v>55.485999999999997</v>
      </c>
    </row>
    <row r="39" spans="2:7">
      <c r="B39" t="s">
        <v>2968</v>
      </c>
      <c r="C39" t="s">
        <v>2980</v>
      </c>
      <c r="D39" t="s">
        <v>34</v>
      </c>
      <c r="E39" s="2">
        <v>0.55000000000000004</v>
      </c>
      <c r="F39" s="41">
        <v>1.7351486053955201E-2</v>
      </c>
      <c r="G39" s="2">
        <v>83.228999999999999</v>
      </c>
    </row>
    <row r="40" spans="2:7">
      <c r="B40" t="s">
        <v>2968</v>
      </c>
      <c r="C40" t="s">
        <v>2980</v>
      </c>
      <c r="D40" t="s">
        <v>34</v>
      </c>
      <c r="E40" s="2">
        <v>0.55000000000000004</v>
      </c>
      <c r="F40" s="41">
        <v>1.7306864127879601E-2</v>
      </c>
      <c r="G40" s="2">
        <v>110.971</v>
      </c>
    </row>
    <row r="41" spans="2:7">
      <c r="B41" t="s">
        <v>2968</v>
      </c>
      <c r="C41" t="s">
        <v>2980</v>
      </c>
      <c r="D41" t="s">
        <v>34</v>
      </c>
      <c r="E41" s="2">
        <v>0.55000000000000004</v>
      </c>
      <c r="F41" s="41">
        <v>1.7999999999999999E-2</v>
      </c>
      <c r="G41" s="2">
        <v>128.02750746455399</v>
      </c>
    </row>
    <row r="42" spans="2:7">
      <c r="B42" t="s">
        <v>2968</v>
      </c>
      <c r="C42" t="s">
        <v>2980</v>
      </c>
      <c r="D42" t="s">
        <v>34</v>
      </c>
      <c r="E42" s="2">
        <v>0.55000000000000004</v>
      </c>
      <c r="F42" s="41">
        <v>1.8650951374207199E-2</v>
      </c>
      <c r="G42" s="2">
        <v>138.714</v>
      </c>
    </row>
    <row r="43" spans="2:7">
      <c r="B43" t="s">
        <v>2968</v>
      </c>
      <c r="C43" t="s">
        <v>2980</v>
      </c>
      <c r="D43" t="s">
        <v>34</v>
      </c>
      <c r="E43" s="2">
        <v>0.55000000000000004</v>
      </c>
      <c r="F43" s="41">
        <v>1.7999999999999999E-2</v>
      </c>
      <c r="G43" s="2">
        <v>154.39711450428399</v>
      </c>
    </row>
    <row r="44" spans="2:7">
      <c r="B44" t="s">
        <v>2968</v>
      </c>
      <c r="C44" t="s">
        <v>2980</v>
      </c>
      <c r="D44" t="s">
        <v>34</v>
      </c>
      <c r="E44" s="2">
        <v>0.55000000000000004</v>
      </c>
      <c r="F44" s="41">
        <v>1.7166314553990598E-2</v>
      </c>
      <c r="G44" s="2">
        <v>166.45699999999999</v>
      </c>
    </row>
    <row r="45" spans="2:7">
      <c r="B45" t="s">
        <v>2968</v>
      </c>
      <c r="C45" t="s">
        <v>2980</v>
      </c>
      <c r="D45" t="s">
        <v>34</v>
      </c>
      <c r="E45" s="2">
        <v>0.55000000000000004</v>
      </c>
      <c r="F45" s="41">
        <v>1.7999999999999999E-2</v>
      </c>
      <c r="G45" s="2">
        <v>173.05641490287999</v>
      </c>
    </row>
    <row r="46" spans="2:7">
      <c r="B46" t="s">
        <v>2968</v>
      </c>
      <c r="C46" t="s">
        <v>2980</v>
      </c>
      <c r="D46" t="s">
        <v>34</v>
      </c>
      <c r="E46" s="2">
        <v>0.55000000000000004</v>
      </c>
      <c r="F46" s="41">
        <v>1.9473898963730599E-2</v>
      </c>
      <c r="G46" s="2">
        <v>194.2</v>
      </c>
    </row>
    <row r="47" spans="2:7">
      <c r="B47" t="s">
        <v>2968</v>
      </c>
      <c r="C47" t="s">
        <v>2980</v>
      </c>
      <c r="D47" t="s">
        <v>34</v>
      </c>
      <c r="E47" s="2">
        <v>0.6</v>
      </c>
      <c r="F47" s="41">
        <v>1.5734384236453201E-2</v>
      </c>
      <c r="G47" s="2">
        <v>0</v>
      </c>
    </row>
    <row r="48" spans="2:7">
      <c r="B48" t="s">
        <v>2968</v>
      </c>
      <c r="C48" t="s">
        <v>2980</v>
      </c>
      <c r="D48" t="s">
        <v>34</v>
      </c>
      <c r="E48" s="2">
        <v>0.6</v>
      </c>
      <c r="F48" s="41">
        <v>1.5925401929260501E-2</v>
      </c>
      <c r="G48" s="2">
        <v>27.742999999999999</v>
      </c>
    </row>
    <row r="49" spans="2:7">
      <c r="B49" t="s">
        <v>2968</v>
      </c>
      <c r="C49" t="s">
        <v>2980</v>
      </c>
      <c r="D49" t="s">
        <v>34</v>
      </c>
      <c r="E49" s="2">
        <v>0.6</v>
      </c>
      <c r="F49" s="41">
        <v>1.6E-2</v>
      </c>
      <c r="G49" s="2">
        <v>30.7790264150943</v>
      </c>
    </row>
    <row r="50" spans="2:7">
      <c r="B50" t="s">
        <v>2968</v>
      </c>
      <c r="C50" t="s">
        <v>2980</v>
      </c>
      <c r="D50" t="s">
        <v>34</v>
      </c>
      <c r="E50" s="2">
        <v>0.6</v>
      </c>
      <c r="F50" s="41">
        <v>1.6354443053817301E-2</v>
      </c>
      <c r="G50" s="2">
        <v>55.485999999999997</v>
      </c>
    </row>
    <row r="51" spans="2:7">
      <c r="B51" t="s">
        <v>2968</v>
      </c>
      <c r="C51" t="s">
        <v>2980</v>
      </c>
      <c r="D51" t="s">
        <v>34</v>
      </c>
      <c r="E51" s="2">
        <v>0.6</v>
      </c>
      <c r="F51" s="41">
        <v>1.6996982167352501E-2</v>
      </c>
      <c r="G51" s="2">
        <v>83.228999999999999</v>
      </c>
    </row>
    <row r="52" spans="2:7">
      <c r="B52" t="s">
        <v>2968</v>
      </c>
      <c r="C52" t="s">
        <v>2980</v>
      </c>
      <c r="D52" t="s">
        <v>34</v>
      </c>
      <c r="E52" s="2">
        <v>0.6</v>
      </c>
      <c r="F52" s="41">
        <v>1.6942360131640799E-2</v>
      </c>
      <c r="G52" s="2">
        <v>110.971</v>
      </c>
    </row>
    <row r="53" spans="2:7">
      <c r="B53" t="s">
        <v>2968</v>
      </c>
      <c r="C53" t="s">
        <v>2980</v>
      </c>
      <c r="D53" t="s">
        <v>34</v>
      </c>
      <c r="E53" s="2">
        <v>0.6</v>
      </c>
      <c r="F53" s="41">
        <v>1.7999999999999999E-2</v>
      </c>
      <c r="G53" s="2">
        <v>136.997127105922</v>
      </c>
    </row>
    <row r="54" spans="2:7">
      <c r="B54" t="s">
        <v>2968</v>
      </c>
      <c r="C54" t="s">
        <v>2980</v>
      </c>
      <c r="D54" t="s">
        <v>34</v>
      </c>
      <c r="E54" s="2">
        <v>0.6</v>
      </c>
      <c r="F54" s="41">
        <v>1.81045806906272E-2</v>
      </c>
      <c r="G54" s="2">
        <v>138.714</v>
      </c>
    </row>
    <row r="55" spans="2:7">
      <c r="B55" t="s">
        <v>2968</v>
      </c>
      <c r="C55" t="s">
        <v>2980</v>
      </c>
      <c r="D55" t="s">
        <v>34</v>
      </c>
      <c r="E55" s="2">
        <v>0.6</v>
      </c>
      <c r="F55" s="41">
        <v>1.7999999999999999E-2</v>
      </c>
      <c r="G55" s="2">
        <v>141.23362129743001</v>
      </c>
    </row>
    <row r="56" spans="2:7">
      <c r="B56" t="s">
        <v>2968</v>
      </c>
      <c r="C56" t="s">
        <v>2980</v>
      </c>
      <c r="D56" t="s">
        <v>34</v>
      </c>
      <c r="E56" s="2">
        <v>0.6</v>
      </c>
      <c r="F56" s="41">
        <v>1.6256338028169001E-2</v>
      </c>
      <c r="G56" s="2">
        <v>166.45699999999999</v>
      </c>
    </row>
    <row r="57" spans="2:7">
      <c r="B57" t="s">
        <v>2968</v>
      </c>
      <c r="C57" t="s">
        <v>2980</v>
      </c>
      <c r="D57" t="s">
        <v>34</v>
      </c>
      <c r="E57" s="2">
        <v>0.6</v>
      </c>
      <c r="F57" s="41">
        <v>1.7999999999999999E-2</v>
      </c>
      <c r="G57" s="2">
        <v>180.25974641661099</v>
      </c>
    </row>
    <row r="58" spans="2:7">
      <c r="B58" t="s">
        <v>2968</v>
      </c>
      <c r="C58" t="s">
        <v>2980</v>
      </c>
      <c r="D58" t="s">
        <v>34</v>
      </c>
      <c r="E58" s="2">
        <v>0.6</v>
      </c>
      <c r="F58" s="41">
        <v>1.8971761658031099E-2</v>
      </c>
      <c r="G58" s="2">
        <v>194.2</v>
      </c>
    </row>
    <row r="59" spans="2:7">
      <c r="B59" t="s">
        <v>2969</v>
      </c>
      <c r="C59" t="s">
        <v>2980</v>
      </c>
      <c r="D59" t="s">
        <v>34</v>
      </c>
      <c r="E59" s="2">
        <v>0.4</v>
      </c>
      <c r="F59" s="41">
        <v>1.7800948991696298E-2</v>
      </c>
      <c r="G59" s="2">
        <v>0</v>
      </c>
    </row>
    <row r="60" spans="2:7">
      <c r="B60" t="s">
        <v>2969</v>
      </c>
      <c r="C60" t="s">
        <v>2980</v>
      </c>
      <c r="D60" t="s">
        <v>34</v>
      </c>
      <c r="E60" s="2">
        <v>0.4</v>
      </c>
      <c r="F60" s="41">
        <v>1.7999999999999999E-2</v>
      </c>
      <c r="G60" s="2">
        <v>12.824450137741</v>
      </c>
    </row>
    <row r="61" spans="2:7">
      <c r="B61" t="s">
        <v>2969</v>
      </c>
      <c r="C61" t="s">
        <v>2980</v>
      </c>
      <c r="D61" t="s">
        <v>34</v>
      </c>
      <c r="E61" s="2">
        <v>0.4</v>
      </c>
      <c r="F61" s="41">
        <v>1.8301234567901201E-2</v>
      </c>
      <c r="G61" s="2">
        <v>27.742999999999999</v>
      </c>
    </row>
    <row r="62" spans="2:7">
      <c r="B62" t="s">
        <v>2969</v>
      </c>
      <c r="C62" t="s">
        <v>2980</v>
      </c>
      <c r="D62" t="s">
        <v>34</v>
      </c>
      <c r="E62" s="2">
        <v>0.4</v>
      </c>
      <c r="F62" s="41">
        <v>1.96948523206751E-2</v>
      </c>
      <c r="G62" s="2">
        <v>55.485999999999997</v>
      </c>
    </row>
    <row r="63" spans="2:7">
      <c r="B63" t="s">
        <v>2969</v>
      </c>
      <c r="C63" t="s">
        <v>2980</v>
      </c>
      <c r="D63" t="s">
        <v>34</v>
      </c>
      <c r="E63" s="2">
        <v>0.4</v>
      </c>
      <c r="F63" s="41">
        <v>1.9104119850187298E-2</v>
      </c>
      <c r="G63" s="2">
        <v>83.228999999999999</v>
      </c>
    </row>
    <row r="64" spans="2:7">
      <c r="B64" t="s">
        <v>2969</v>
      </c>
      <c r="C64" t="s">
        <v>2980</v>
      </c>
      <c r="D64" t="s">
        <v>34</v>
      </c>
      <c r="E64" s="2">
        <v>0.4</v>
      </c>
      <c r="F64" s="41">
        <v>0.02</v>
      </c>
      <c r="G64" s="2">
        <v>101.228691862568</v>
      </c>
    </row>
    <row r="65" spans="2:7">
      <c r="B65" t="s">
        <v>2969</v>
      </c>
      <c r="C65" t="s">
        <v>2980</v>
      </c>
      <c r="D65" t="s">
        <v>34</v>
      </c>
      <c r="E65" s="2">
        <v>0.4</v>
      </c>
      <c r="F65" s="41">
        <v>2.0224422187981501E-2</v>
      </c>
      <c r="G65" s="2">
        <v>110.971</v>
      </c>
    </row>
    <row r="66" spans="2:7">
      <c r="B66" t="s">
        <v>2969</v>
      </c>
      <c r="C66" t="s">
        <v>2980</v>
      </c>
      <c r="D66" t="s">
        <v>34</v>
      </c>
      <c r="E66" s="2">
        <v>0.4</v>
      </c>
      <c r="F66" s="41">
        <v>2.0441587901701301E-2</v>
      </c>
      <c r="G66" s="2">
        <v>138.714</v>
      </c>
    </row>
    <row r="67" spans="2:7">
      <c r="B67" t="s">
        <v>2969</v>
      </c>
      <c r="C67" t="s">
        <v>2980</v>
      </c>
      <c r="D67" t="s">
        <v>34</v>
      </c>
      <c r="E67" s="2">
        <v>0.4</v>
      </c>
      <c r="F67" s="41">
        <v>2.0005674790833001E-2</v>
      </c>
      <c r="G67" s="2">
        <v>166.45699999999999</v>
      </c>
    </row>
    <row r="68" spans="2:7">
      <c r="B68" t="s">
        <v>2969</v>
      </c>
      <c r="C68" t="s">
        <v>2980</v>
      </c>
      <c r="D68" t="s">
        <v>34</v>
      </c>
      <c r="E68" s="2">
        <v>0.4</v>
      </c>
      <c r="F68" s="41">
        <v>2.1073477255204299E-2</v>
      </c>
      <c r="G68" s="2">
        <v>194.2</v>
      </c>
    </row>
    <row r="69" spans="2:7">
      <c r="B69" t="s">
        <v>2969</v>
      </c>
      <c r="C69" t="s">
        <v>2980</v>
      </c>
      <c r="D69" t="s">
        <v>34</v>
      </c>
      <c r="E69" s="2">
        <v>0.45</v>
      </c>
      <c r="F69" s="41">
        <v>1.73319691577699E-2</v>
      </c>
      <c r="G69" s="2">
        <v>0</v>
      </c>
    </row>
    <row r="70" spans="2:7">
      <c r="B70" t="s">
        <v>2969</v>
      </c>
      <c r="C70" t="s">
        <v>2980</v>
      </c>
      <c r="D70" t="s">
        <v>34</v>
      </c>
      <c r="E70" s="2">
        <v>0.45</v>
      </c>
      <c r="F70" s="41">
        <v>1.7788424947145901E-2</v>
      </c>
      <c r="G70" s="2">
        <v>27.742999999999999</v>
      </c>
    </row>
    <row r="71" spans="2:7">
      <c r="B71" t="s">
        <v>2969</v>
      </c>
      <c r="C71" t="s">
        <v>2980</v>
      </c>
      <c r="D71" t="s">
        <v>34</v>
      </c>
      <c r="E71" s="2">
        <v>0.45</v>
      </c>
      <c r="F71" s="41">
        <v>1.7999999999999999E-2</v>
      </c>
      <c r="G71" s="2">
        <v>34.606734796044499</v>
      </c>
    </row>
    <row r="72" spans="2:7">
      <c r="B72" t="s">
        <v>2969</v>
      </c>
      <c r="C72" t="s">
        <v>2980</v>
      </c>
      <c r="D72" t="s">
        <v>34</v>
      </c>
      <c r="E72" s="2">
        <v>0.45</v>
      </c>
      <c r="F72" s="41">
        <v>1.90275949367089E-2</v>
      </c>
      <c r="G72" s="2">
        <v>55.485999999999997</v>
      </c>
    </row>
    <row r="73" spans="2:7">
      <c r="B73" t="s">
        <v>2969</v>
      </c>
      <c r="C73" t="s">
        <v>2980</v>
      </c>
      <c r="D73" t="s">
        <v>34</v>
      </c>
      <c r="E73" s="2">
        <v>0.45</v>
      </c>
      <c r="F73" s="41">
        <v>1.8116978776529302E-2</v>
      </c>
      <c r="G73" s="2">
        <v>83.228999999999999</v>
      </c>
    </row>
    <row r="74" spans="2:7">
      <c r="B74" t="s">
        <v>2969</v>
      </c>
      <c r="C74" t="s">
        <v>2980</v>
      </c>
      <c r="D74" t="s">
        <v>34</v>
      </c>
      <c r="E74" s="2">
        <v>0.45</v>
      </c>
      <c r="F74" s="41">
        <v>1.9517046818727499E-2</v>
      </c>
      <c r="G74" s="2">
        <v>110.971</v>
      </c>
    </row>
    <row r="75" spans="2:7">
      <c r="B75" t="s">
        <v>2969</v>
      </c>
      <c r="C75" t="s">
        <v>2980</v>
      </c>
      <c r="D75" t="s">
        <v>34</v>
      </c>
      <c r="E75" s="2">
        <v>0.45</v>
      </c>
      <c r="F75" s="41">
        <v>0.02</v>
      </c>
      <c r="G75" s="2">
        <v>131.41240824175799</v>
      </c>
    </row>
    <row r="76" spans="2:7">
      <c r="B76" t="s">
        <v>2969</v>
      </c>
      <c r="C76" t="s">
        <v>2980</v>
      </c>
      <c r="D76" t="s">
        <v>34</v>
      </c>
      <c r="E76" s="2">
        <v>0.45</v>
      </c>
      <c r="F76" s="41">
        <v>2.0067911153119102E-2</v>
      </c>
      <c r="G76" s="2">
        <v>138.714</v>
      </c>
    </row>
    <row r="77" spans="2:7">
      <c r="B77" t="s">
        <v>2969</v>
      </c>
      <c r="C77" t="s">
        <v>2980</v>
      </c>
      <c r="D77" t="s">
        <v>34</v>
      </c>
      <c r="E77" s="2">
        <v>0.45</v>
      </c>
      <c r="F77" s="41">
        <v>0.02</v>
      </c>
      <c r="G77" s="2">
        <v>143.02857694805201</v>
      </c>
    </row>
    <row r="78" spans="2:7">
      <c r="B78" t="s">
        <v>2969</v>
      </c>
      <c r="C78" t="s">
        <v>2980</v>
      </c>
      <c r="D78" t="s">
        <v>34</v>
      </c>
      <c r="E78" s="2">
        <v>0.45</v>
      </c>
      <c r="F78" s="41">
        <v>1.9298921832884099E-2</v>
      </c>
      <c r="G78" s="2">
        <v>166.45699999999999</v>
      </c>
    </row>
    <row r="79" spans="2:7">
      <c r="B79" t="s">
        <v>2969</v>
      </c>
      <c r="C79" t="s">
        <v>2980</v>
      </c>
      <c r="D79" t="s">
        <v>34</v>
      </c>
      <c r="E79" s="2">
        <v>0.45</v>
      </c>
      <c r="F79" s="41">
        <v>0.02</v>
      </c>
      <c r="G79" s="2">
        <v>178.183902979415</v>
      </c>
    </row>
    <row r="80" spans="2:7">
      <c r="B80" t="s">
        <v>2969</v>
      </c>
      <c r="C80" t="s">
        <v>2980</v>
      </c>
      <c r="D80" t="s">
        <v>34</v>
      </c>
      <c r="E80" s="2">
        <v>0.45</v>
      </c>
      <c r="F80" s="41">
        <v>2.0616249036237499E-2</v>
      </c>
      <c r="G80" s="2">
        <v>194.2</v>
      </c>
    </row>
    <row r="81" spans="2:7">
      <c r="B81" t="s">
        <v>2969</v>
      </c>
      <c r="C81" t="s">
        <v>2980</v>
      </c>
      <c r="D81" t="s">
        <v>34</v>
      </c>
      <c r="E81" s="2">
        <v>0.5</v>
      </c>
      <c r="F81" s="41">
        <v>1.6862989323843398E-2</v>
      </c>
      <c r="G81" s="2">
        <v>0</v>
      </c>
    </row>
    <row r="82" spans="2:7">
      <c r="B82" t="s">
        <v>2969</v>
      </c>
      <c r="C82" t="s">
        <v>2980</v>
      </c>
      <c r="D82" t="s">
        <v>34</v>
      </c>
      <c r="E82" s="2">
        <v>0.5</v>
      </c>
      <c r="F82" s="41">
        <v>1.7370507399577201E-2</v>
      </c>
      <c r="G82" s="2">
        <v>27.742999999999999</v>
      </c>
    </row>
    <row r="83" spans="2:7">
      <c r="B83" t="s">
        <v>2969</v>
      </c>
      <c r="C83" t="s">
        <v>2980</v>
      </c>
      <c r="D83" t="s">
        <v>34</v>
      </c>
      <c r="E83" s="2">
        <v>0.5</v>
      </c>
      <c r="F83" s="41">
        <v>1.7999999999999999E-2</v>
      </c>
      <c r="G83" s="2">
        <v>48.164454264524103</v>
      </c>
    </row>
    <row r="84" spans="2:7">
      <c r="B84" t="s">
        <v>2969</v>
      </c>
      <c r="C84" t="s">
        <v>2980</v>
      </c>
      <c r="D84" t="s">
        <v>34</v>
      </c>
      <c r="E84" s="2">
        <v>0.5</v>
      </c>
      <c r="F84" s="41">
        <v>1.8360337552742599E-2</v>
      </c>
      <c r="G84" s="2">
        <v>55.485999999999997</v>
      </c>
    </row>
    <row r="85" spans="2:7">
      <c r="B85" t="s">
        <v>2969</v>
      </c>
      <c r="C85" t="s">
        <v>2980</v>
      </c>
      <c r="D85" t="s">
        <v>34</v>
      </c>
      <c r="E85" s="2">
        <v>0.5</v>
      </c>
      <c r="F85" s="41">
        <v>1.7999999999999999E-2</v>
      </c>
      <c r="G85" s="2">
        <v>66.025378113879</v>
      </c>
    </row>
    <row r="86" spans="2:7">
      <c r="B86" t="s">
        <v>2969</v>
      </c>
      <c r="C86" t="s">
        <v>2980</v>
      </c>
      <c r="D86" t="s">
        <v>34</v>
      </c>
      <c r="E86" s="2">
        <v>0.5</v>
      </c>
      <c r="F86" s="41">
        <v>1.7380994671403201E-2</v>
      </c>
      <c r="G86" s="2">
        <v>83.228999999999999</v>
      </c>
    </row>
    <row r="87" spans="2:7">
      <c r="B87" t="s">
        <v>2969</v>
      </c>
      <c r="C87" t="s">
        <v>2980</v>
      </c>
      <c r="D87" t="s">
        <v>34</v>
      </c>
      <c r="E87" s="2">
        <v>0.5</v>
      </c>
      <c r="F87" s="41">
        <v>1.7999999999999999E-2</v>
      </c>
      <c r="G87" s="2">
        <v>99.7556444444444</v>
      </c>
    </row>
    <row r="88" spans="2:7">
      <c r="B88" t="s">
        <v>2969</v>
      </c>
      <c r="C88" t="s">
        <v>2980</v>
      </c>
      <c r="D88" t="s">
        <v>34</v>
      </c>
      <c r="E88" s="2">
        <v>0.5</v>
      </c>
      <c r="F88" s="41">
        <v>1.85678271308523E-2</v>
      </c>
      <c r="G88" s="2">
        <v>110.971</v>
      </c>
    </row>
    <row r="89" spans="2:7">
      <c r="B89" t="s">
        <v>2969</v>
      </c>
      <c r="C89" t="s">
        <v>2980</v>
      </c>
      <c r="D89" t="s">
        <v>34</v>
      </c>
      <c r="E89" s="2">
        <v>0.5</v>
      </c>
      <c r="F89" s="41">
        <v>1.8862917398945502E-2</v>
      </c>
      <c r="G89" s="2">
        <v>138.714</v>
      </c>
    </row>
    <row r="90" spans="2:7">
      <c r="B90" t="s">
        <v>2969</v>
      </c>
      <c r="C90" t="s">
        <v>2980</v>
      </c>
      <c r="D90" t="s">
        <v>34</v>
      </c>
      <c r="E90" s="2">
        <v>0.5</v>
      </c>
      <c r="F90" s="41">
        <v>1.85884995507637E-2</v>
      </c>
      <c r="G90" s="2">
        <v>166.45699999999999</v>
      </c>
    </row>
    <row r="91" spans="2:7">
      <c r="B91" t="s">
        <v>2969</v>
      </c>
      <c r="C91" t="s">
        <v>2980</v>
      </c>
      <c r="D91" t="s">
        <v>34</v>
      </c>
      <c r="E91" s="2">
        <v>0.5</v>
      </c>
      <c r="F91" s="41">
        <v>0.02</v>
      </c>
      <c r="G91" s="2">
        <v>190.06710455037901</v>
      </c>
    </row>
    <row r="92" spans="2:7">
      <c r="B92" t="s">
        <v>2969</v>
      </c>
      <c r="C92" t="s">
        <v>2980</v>
      </c>
      <c r="D92" t="s">
        <v>34</v>
      </c>
      <c r="E92" s="2">
        <v>0.5</v>
      </c>
      <c r="F92" s="41">
        <v>2.0159020817270602E-2</v>
      </c>
      <c r="G92" s="2">
        <v>194.2</v>
      </c>
    </row>
    <row r="93" spans="2:7">
      <c r="B93" t="s">
        <v>2969</v>
      </c>
      <c r="C93" t="s">
        <v>2980</v>
      </c>
      <c r="D93" t="s">
        <v>34</v>
      </c>
      <c r="E93" s="2">
        <v>0.55000000000000004</v>
      </c>
      <c r="F93" s="41">
        <v>1.6394009489917E-2</v>
      </c>
      <c r="G93" s="2">
        <v>0</v>
      </c>
    </row>
    <row r="94" spans="2:7">
      <c r="B94" t="s">
        <v>2969</v>
      </c>
      <c r="C94" t="s">
        <v>2980</v>
      </c>
      <c r="D94" t="s">
        <v>34</v>
      </c>
      <c r="E94" s="2">
        <v>0.55000000000000004</v>
      </c>
      <c r="F94" s="41">
        <v>1.6952589852008499E-2</v>
      </c>
      <c r="G94" s="2">
        <v>27.742999999999999</v>
      </c>
    </row>
    <row r="95" spans="2:7">
      <c r="B95" t="s">
        <v>2969</v>
      </c>
      <c r="C95" t="s">
        <v>2980</v>
      </c>
      <c r="D95" t="s">
        <v>34</v>
      </c>
      <c r="E95" s="2">
        <v>0.55000000000000004</v>
      </c>
      <c r="F95" s="41">
        <v>1.7642027559055098E-2</v>
      </c>
      <c r="G95" s="2">
        <v>55.485999999999997</v>
      </c>
    </row>
    <row r="96" spans="2:7">
      <c r="B96" t="s">
        <v>2969</v>
      </c>
      <c r="C96" t="s">
        <v>2980</v>
      </c>
      <c r="D96" t="s">
        <v>34</v>
      </c>
      <c r="E96" s="2">
        <v>0.55000000000000004</v>
      </c>
      <c r="F96" s="41">
        <v>1.6678774422735299E-2</v>
      </c>
      <c r="G96" s="2">
        <v>83.228999999999999</v>
      </c>
    </row>
    <row r="97" spans="2:7">
      <c r="B97" t="s">
        <v>2969</v>
      </c>
      <c r="C97" t="s">
        <v>2980</v>
      </c>
      <c r="D97" t="s">
        <v>34</v>
      </c>
      <c r="E97" s="2">
        <v>0.55000000000000004</v>
      </c>
      <c r="F97" s="41">
        <v>1.77402289452167E-2</v>
      </c>
      <c r="G97" s="2">
        <v>110.971</v>
      </c>
    </row>
    <row r="98" spans="2:7">
      <c r="B98" t="s">
        <v>2969</v>
      </c>
      <c r="C98" t="s">
        <v>2980</v>
      </c>
      <c r="D98" t="s">
        <v>34</v>
      </c>
      <c r="E98" s="2">
        <v>0.55000000000000004</v>
      </c>
      <c r="F98" s="41">
        <v>1.7810914826498402E-2</v>
      </c>
      <c r="G98" s="2">
        <v>138.714</v>
      </c>
    </row>
    <row r="99" spans="2:7">
      <c r="B99" t="s">
        <v>2969</v>
      </c>
      <c r="C99" t="s">
        <v>2980</v>
      </c>
      <c r="D99" t="s">
        <v>34</v>
      </c>
      <c r="E99" s="2">
        <v>0.55000000000000004</v>
      </c>
      <c r="F99" s="41">
        <v>1.7862651821862301E-2</v>
      </c>
      <c r="G99" s="2">
        <v>166.45699999999999</v>
      </c>
    </row>
    <row r="100" spans="2:7">
      <c r="B100" t="s">
        <v>2969</v>
      </c>
      <c r="C100" t="s">
        <v>2980</v>
      </c>
      <c r="D100" t="s">
        <v>34</v>
      </c>
      <c r="E100" s="2">
        <v>0.55000000000000004</v>
      </c>
      <c r="F100" s="41">
        <v>1.7999999999999999E-2</v>
      </c>
      <c r="G100" s="2">
        <v>170.32222084188899</v>
      </c>
    </row>
    <row r="101" spans="2:7">
      <c r="B101" t="s">
        <v>2969</v>
      </c>
      <c r="C101" t="s">
        <v>2980</v>
      </c>
      <c r="D101" t="s">
        <v>34</v>
      </c>
      <c r="E101" s="2">
        <v>0.55000000000000004</v>
      </c>
      <c r="F101" s="41">
        <v>1.9238257016248199E-2</v>
      </c>
      <c r="G101" s="2">
        <v>194.2</v>
      </c>
    </row>
    <row r="102" spans="2:7">
      <c r="B102" t="s">
        <v>2969</v>
      </c>
      <c r="C102" t="s">
        <v>2980</v>
      </c>
      <c r="D102" t="s">
        <v>34</v>
      </c>
      <c r="E102" s="2">
        <v>0.6</v>
      </c>
      <c r="F102" s="41">
        <v>1.5876320939334599E-2</v>
      </c>
      <c r="G102" s="2">
        <v>0</v>
      </c>
    </row>
    <row r="103" spans="2:7">
      <c r="B103" t="s">
        <v>2969</v>
      </c>
      <c r="C103" t="s">
        <v>2980</v>
      </c>
      <c r="D103" t="s">
        <v>34</v>
      </c>
      <c r="E103" s="2">
        <v>0.6</v>
      </c>
      <c r="F103" s="41">
        <v>1.6E-2</v>
      </c>
      <c r="G103" s="2">
        <v>3.0814720562389799</v>
      </c>
    </row>
    <row r="104" spans="2:7">
      <c r="B104" t="s">
        <v>2969</v>
      </c>
      <c r="C104" t="s">
        <v>2980</v>
      </c>
      <c r="D104" t="s">
        <v>34</v>
      </c>
      <c r="E104" s="2">
        <v>0.6</v>
      </c>
      <c r="F104" s="41">
        <v>1.6534672304439699E-2</v>
      </c>
      <c r="G104" s="2">
        <v>27.742999999999999</v>
      </c>
    </row>
    <row r="105" spans="2:7">
      <c r="B105" t="s">
        <v>2969</v>
      </c>
      <c r="C105" t="s">
        <v>2980</v>
      </c>
      <c r="D105" t="s">
        <v>34</v>
      </c>
      <c r="E105" s="2">
        <v>0.6</v>
      </c>
      <c r="F105" s="41">
        <v>1.6863779527559099E-2</v>
      </c>
      <c r="G105" s="2">
        <v>55.485999999999997</v>
      </c>
    </row>
    <row r="106" spans="2:7">
      <c r="B106" t="s">
        <v>2969</v>
      </c>
      <c r="C106" t="s">
        <v>2980</v>
      </c>
      <c r="D106" t="s">
        <v>34</v>
      </c>
      <c r="E106" s="2">
        <v>0.6</v>
      </c>
      <c r="F106" s="41">
        <v>1.6E-2</v>
      </c>
      <c r="G106" s="2">
        <v>82.418806194690305</v>
      </c>
    </row>
    <row r="107" spans="2:7">
      <c r="B107" t="s">
        <v>2969</v>
      </c>
      <c r="C107" t="s">
        <v>2980</v>
      </c>
      <c r="D107" t="s">
        <v>34</v>
      </c>
      <c r="E107" s="2">
        <v>0.6</v>
      </c>
      <c r="F107" s="41">
        <v>1.59735735735736E-2</v>
      </c>
      <c r="G107" s="2">
        <v>83.228999999999999</v>
      </c>
    </row>
    <row r="108" spans="2:7">
      <c r="B108" t="s">
        <v>2969</v>
      </c>
      <c r="C108" t="s">
        <v>2980</v>
      </c>
      <c r="D108" t="s">
        <v>34</v>
      </c>
      <c r="E108" s="2">
        <v>0.6</v>
      </c>
      <c r="F108" s="41">
        <v>1.6E-2</v>
      </c>
      <c r="G108" s="2">
        <v>83.765941935483795</v>
      </c>
    </row>
    <row r="109" spans="2:7">
      <c r="B109" t="s">
        <v>2969</v>
      </c>
      <c r="C109" t="s">
        <v>2980</v>
      </c>
      <c r="D109" t="s">
        <v>34</v>
      </c>
      <c r="E109" s="2">
        <v>0.6</v>
      </c>
      <c r="F109" s="41">
        <v>1.70937040065413E-2</v>
      </c>
      <c r="G109" s="2">
        <v>110.971</v>
      </c>
    </row>
    <row r="110" spans="2:7">
      <c r="B110" t="s">
        <v>2969</v>
      </c>
      <c r="C110" t="s">
        <v>2980</v>
      </c>
      <c r="D110" t="s">
        <v>34</v>
      </c>
      <c r="E110" s="2">
        <v>0.6</v>
      </c>
      <c r="F110" s="41">
        <v>1.73120504731861E-2</v>
      </c>
      <c r="G110" s="2">
        <v>138.714</v>
      </c>
    </row>
    <row r="111" spans="2:7">
      <c r="B111" t="s">
        <v>2969</v>
      </c>
      <c r="C111" t="s">
        <v>2980</v>
      </c>
      <c r="D111" t="s">
        <v>34</v>
      </c>
      <c r="E111" s="2">
        <v>0.6</v>
      </c>
      <c r="F111" s="41">
        <v>1.7062348178137701E-2</v>
      </c>
      <c r="G111" s="2">
        <v>166.45699999999999</v>
      </c>
    </row>
    <row r="112" spans="2:7">
      <c r="B112" t="s">
        <v>2969</v>
      </c>
      <c r="C112" t="s">
        <v>2980</v>
      </c>
      <c r="D112" t="s">
        <v>34</v>
      </c>
      <c r="E112" s="2">
        <v>0.6</v>
      </c>
      <c r="F112" s="41">
        <v>1.7999999999999999E-2</v>
      </c>
      <c r="G112" s="2">
        <v>192.84418193018499</v>
      </c>
    </row>
    <row r="113" spans="2:7">
      <c r="B113" t="s">
        <v>2969</v>
      </c>
      <c r="C113" t="s">
        <v>2980</v>
      </c>
      <c r="D113" t="s">
        <v>34</v>
      </c>
      <c r="E113" s="2">
        <v>0.6</v>
      </c>
      <c r="F113" s="41">
        <v>1.8070310192023601E-2</v>
      </c>
      <c r="G113" s="2">
        <v>194.2</v>
      </c>
    </row>
    <row r="114" spans="2:7">
      <c r="B114" t="s">
        <v>2970</v>
      </c>
      <c r="C114" t="s">
        <v>2980</v>
      </c>
      <c r="D114" t="s">
        <v>34</v>
      </c>
      <c r="E114" s="2">
        <v>0.4</v>
      </c>
      <c r="F114" s="41">
        <v>1.7289831430125101E-2</v>
      </c>
      <c r="G114" s="2">
        <v>0</v>
      </c>
    </row>
    <row r="115" spans="2:7">
      <c r="B115" t="s">
        <v>2970</v>
      </c>
      <c r="C115" t="s">
        <v>2980</v>
      </c>
      <c r="D115" t="s">
        <v>34</v>
      </c>
      <c r="E115" s="2">
        <v>0.4</v>
      </c>
      <c r="F115" s="41">
        <v>1.7999999999999999E-2</v>
      </c>
      <c r="G115" s="2">
        <v>19.231612526539301</v>
      </c>
    </row>
    <row r="116" spans="2:7">
      <c r="B116" t="s">
        <v>2970</v>
      </c>
      <c r="C116" t="s">
        <v>2980</v>
      </c>
      <c r="D116" t="s">
        <v>34</v>
      </c>
      <c r="E116" s="2">
        <v>0.4</v>
      </c>
      <c r="F116" s="41">
        <v>1.8971428571428601E-2</v>
      </c>
      <c r="G116" s="2">
        <v>27.742999999999999</v>
      </c>
    </row>
    <row r="117" spans="2:7">
      <c r="B117" t="s">
        <v>2970</v>
      </c>
      <c r="C117" t="s">
        <v>2980</v>
      </c>
      <c r="D117" t="s">
        <v>34</v>
      </c>
      <c r="E117" s="2">
        <v>0.4</v>
      </c>
      <c r="F117" s="41">
        <v>1.88040854224698E-2</v>
      </c>
      <c r="G117" s="2">
        <v>55.485999999999997</v>
      </c>
    </row>
    <row r="118" spans="2:7">
      <c r="B118" t="s">
        <v>2970</v>
      </c>
      <c r="C118" t="s">
        <v>2980</v>
      </c>
      <c r="D118" t="s">
        <v>34</v>
      </c>
      <c r="E118" s="2">
        <v>0.4</v>
      </c>
      <c r="F118" s="41">
        <v>1.95614973262032E-2</v>
      </c>
      <c r="G118" s="2">
        <v>83.228999999999999</v>
      </c>
    </row>
    <row r="119" spans="2:7">
      <c r="B119" t="s">
        <v>2970</v>
      </c>
      <c r="C119" t="s">
        <v>2980</v>
      </c>
      <c r="D119" t="s">
        <v>34</v>
      </c>
      <c r="E119" s="2">
        <v>0.4</v>
      </c>
      <c r="F119" s="41">
        <v>0.02</v>
      </c>
      <c r="G119" s="2">
        <v>96.397416787264802</v>
      </c>
    </row>
    <row r="120" spans="2:7">
      <c r="B120" t="s">
        <v>2970</v>
      </c>
      <c r="C120" t="s">
        <v>2980</v>
      </c>
      <c r="D120" t="s">
        <v>34</v>
      </c>
      <c r="E120" s="2">
        <v>0.4</v>
      </c>
      <c r="F120" s="41">
        <v>2.0329800121138698E-2</v>
      </c>
      <c r="G120" s="2">
        <v>110.971</v>
      </c>
    </row>
    <row r="121" spans="2:7">
      <c r="B121" t="s">
        <v>2970</v>
      </c>
      <c r="C121" t="s">
        <v>2980</v>
      </c>
      <c r="D121" t="s">
        <v>34</v>
      </c>
      <c r="E121" s="2">
        <v>0.4</v>
      </c>
      <c r="F121" s="41">
        <v>2.0643005540166199E-2</v>
      </c>
      <c r="G121" s="2">
        <v>138.714</v>
      </c>
    </row>
    <row r="122" spans="2:7">
      <c r="B122" t="s">
        <v>2970</v>
      </c>
      <c r="C122" t="s">
        <v>2980</v>
      </c>
      <c r="D122" t="s">
        <v>34</v>
      </c>
      <c r="E122" s="2">
        <v>0.4</v>
      </c>
      <c r="F122" s="41">
        <v>2.0211126005361901E-2</v>
      </c>
      <c r="G122" s="2">
        <v>166.45699999999999</v>
      </c>
    </row>
    <row r="123" spans="2:7">
      <c r="B123" t="s">
        <v>2970</v>
      </c>
      <c r="C123" t="s">
        <v>2980</v>
      </c>
      <c r="D123" t="s">
        <v>34</v>
      </c>
      <c r="E123" s="2">
        <v>0.4</v>
      </c>
      <c r="F123" s="41">
        <v>2.0971288250850002E-2</v>
      </c>
      <c r="G123" s="2">
        <v>194.2</v>
      </c>
    </row>
    <row r="124" spans="2:7">
      <c r="B124" t="s">
        <v>2970</v>
      </c>
      <c r="C124" t="s">
        <v>2980</v>
      </c>
      <c r="D124" t="s">
        <v>34</v>
      </c>
      <c r="E124" s="2">
        <v>0.45</v>
      </c>
      <c r="F124" s="41">
        <v>1.6874660141381202E-2</v>
      </c>
      <c r="G124" s="2">
        <v>0</v>
      </c>
    </row>
    <row r="125" spans="2:7">
      <c r="B125" t="s">
        <v>2970</v>
      </c>
      <c r="C125" t="s">
        <v>2980</v>
      </c>
      <c r="D125" t="s">
        <v>34</v>
      </c>
      <c r="E125" s="2">
        <v>0.45</v>
      </c>
      <c r="F125" s="41">
        <v>1.78742372881356E-2</v>
      </c>
      <c r="G125" s="2">
        <v>27.742999999999999</v>
      </c>
    </row>
    <row r="126" spans="2:7">
      <c r="B126" t="s">
        <v>2970</v>
      </c>
      <c r="C126" t="s">
        <v>2980</v>
      </c>
      <c r="D126" t="s">
        <v>34</v>
      </c>
      <c r="E126" s="2">
        <v>0.45</v>
      </c>
      <c r="F126" s="41">
        <v>1.7999999999999999E-2</v>
      </c>
      <c r="G126" s="2">
        <v>45.612189236111</v>
      </c>
    </row>
    <row r="127" spans="2:7">
      <c r="B127" t="s">
        <v>2970</v>
      </c>
      <c r="C127" t="s">
        <v>2980</v>
      </c>
      <c r="D127" t="s">
        <v>34</v>
      </c>
      <c r="E127" s="2">
        <v>0.45</v>
      </c>
      <c r="F127" s="41">
        <v>1.8095171773444801E-2</v>
      </c>
      <c r="G127" s="2">
        <v>55.485999999999997</v>
      </c>
    </row>
    <row r="128" spans="2:7">
      <c r="B128" t="s">
        <v>2970</v>
      </c>
      <c r="C128" t="s">
        <v>2980</v>
      </c>
      <c r="D128" t="s">
        <v>34</v>
      </c>
      <c r="E128" s="2">
        <v>0.45</v>
      </c>
      <c r="F128" s="41">
        <v>1.9051136363636399E-2</v>
      </c>
      <c r="G128" s="2">
        <v>83.228999999999999</v>
      </c>
    </row>
    <row r="129" spans="2:7">
      <c r="B129" t="s">
        <v>2970</v>
      </c>
      <c r="C129" t="s">
        <v>2980</v>
      </c>
      <c r="D129" t="s">
        <v>34</v>
      </c>
      <c r="E129" s="2">
        <v>0.45</v>
      </c>
      <c r="F129" s="41">
        <v>1.99388254486134E-2</v>
      </c>
      <c r="G129" s="2">
        <v>110.971</v>
      </c>
    </row>
    <row r="130" spans="2:7">
      <c r="B130" t="s">
        <v>2970</v>
      </c>
      <c r="C130" t="s">
        <v>2980</v>
      </c>
      <c r="D130" t="s">
        <v>34</v>
      </c>
      <c r="E130" s="2">
        <v>0.45</v>
      </c>
      <c r="F130" s="41">
        <v>0.02</v>
      </c>
      <c r="G130" s="2">
        <v>113.002958007812</v>
      </c>
    </row>
    <row r="131" spans="2:7">
      <c r="B131" t="s">
        <v>2970</v>
      </c>
      <c r="C131" t="s">
        <v>2980</v>
      </c>
      <c r="D131" t="s">
        <v>34</v>
      </c>
      <c r="E131" s="2">
        <v>0.45</v>
      </c>
      <c r="F131" s="41">
        <v>2.0246450831024901E-2</v>
      </c>
      <c r="G131" s="2">
        <v>138.714</v>
      </c>
    </row>
    <row r="132" spans="2:7">
      <c r="B132" t="s">
        <v>2970</v>
      </c>
      <c r="C132" t="s">
        <v>2980</v>
      </c>
      <c r="D132" t="s">
        <v>34</v>
      </c>
      <c r="E132" s="2">
        <v>0.45</v>
      </c>
      <c r="F132" s="41">
        <v>0.02</v>
      </c>
      <c r="G132" s="2">
        <v>154.80697493887499</v>
      </c>
    </row>
    <row r="133" spans="2:7">
      <c r="B133" t="s">
        <v>2970</v>
      </c>
      <c r="C133" t="s">
        <v>2980</v>
      </c>
      <c r="D133" t="s">
        <v>34</v>
      </c>
      <c r="E133" s="2">
        <v>0.45</v>
      </c>
      <c r="F133" s="41">
        <v>1.9469088098918098E-2</v>
      </c>
      <c r="G133" s="2">
        <v>166.45699999999999</v>
      </c>
    </row>
    <row r="134" spans="2:7">
      <c r="B134" t="s">
        <v>2970</v>
      </c>
      <c r="C134" t="s">
        <v>2980</v>
      </c>
      <c r="D134" t="s">
        <v>34</v>
      </c>
      <c r="E134" s="2">
        <v>0.45</v>
      </c>
      <c r="F134" s="41">
        <v>0.02</v>
      </c>
      <c r="G134" s="2">
        <v>173.82154443585799</v>
      </c>
    </row>
    <row r="135" spans="2:7">
      <c r="B135" t="s">
        <v>2970</v>
      </c>
      <c r="C135" t="s">
        <v>2980</v>
      </c>
      <c r="D135" t="s">
        <v>34</v>
      </c>
      <c r="E135" s="2">
        <v>0.45</v>
      </c>
      <c r="F135" s="41">
        <v>2.0538628636191901E-2</v>
      </c>
      <c r="G135" s="2">
        <v>194.2</v>
      </c>
    </row>
    <row r="136" spans="2:7">
      <c r="B136" t="s">
        <v>2970</v>
      </c>
      <c r="C136" t="s">
        <v>2980</v>
      </c>
      <c r="D136" t="s">
        <v>34</v>
      </c>
      <c r="E136" s="2">
        <v>0.5</v>
      </c>
      <c r="F136" s="41">
        <v>1.6459488852637299E-2</v>
      </c>
      <c r="G136" s="2">
        <v>0</v>
      </c>
    </row>
    <row r="137" spans="2:7">
      <c r="B137" t="s">
        <v>2970</v>
      </c>
      <c r="C137" t="s">
        <v>2980</v>
      </c>
      <c r="D137" t="s">
        <v>34</v>
      </c>
      <c r="E137" s="2">
        <v>0.5</v>
      </c>
      <c r="F137" s="41">
        <v>1.7356610169491499E-2</v>
      </c>
      <c r="G137" s="2">
        <v>27.742999999999999</v>
      </c>
    </row>
    <row r="138" spans="2:7">
      <c r="B138" t="s">
        <v>2970</v>
      </c>
      <c r="C138" t="s">
        <v>2980</v>
      </c>
      <c r="D138" t="s">
        <v>34</v>
      </c>
      <c r="E138" s="2">
        <v>0.5</v>
      </c>
      <c r="F138" s="41">
        <v>1.7537762237762201E-2</v>
      </c>
      <c r="G138" s="2">
        <v>55.485999999999997</v>
      </c>
    </row>
    <row r="139" spans="2:7">
      <c r="B139" t="s">
        <v>2970</v>
      </c>
      <c r="C139" t="s">
        <v>2980</v>
      </c>
      <c r="D139" t="s">
        <v>34</v>
      </c>
      <c r="E139" s="2">
        <v>0.5</v>
      </c>
      <c r="F139" s="41">
        <v>1.7999999999999999E-2</v>
      </c>
      <c r="G139" s="2">
        <v>67.960913605442201</v>
      </c>
    </row>
    <row r="140" spans="2:7">
      <c r="B140" t="s">
        <v>2970</v>
      </c>
      <c r="C140" t="s">
        <v>2980</v>
      </c>
      <c r="D140" t="s">
        <v>34</v>
      </c>
      <c r="E140" s="2">
        <v>0.5</v>
      </c>
      <c r="F140" s="41">
        <v>1.8540775401069499E-2</v>
      </c>
      <c r="G140" s="2">
        <v>83.228999999999999</v>
      </c>
    </row>
    <row r="141" spans="2:7">
      <c r="B141" t="s">
        <v>2970</v>
      </c>
      <c r="C141" t="s">
        <v>2980</v>
      </c>
      <c r="D141" t="s">
        <v>34</v>
      </c>
      <c r="E141" s="2">
        <v>0.5</v>
      </c>
      <c r="F141" s="41">
        <v>1.8693311582381699E-2</v>
      </c>
      <c r="G141" s="2">
        <v>110.971</v>
      </c>
    </row>
    <row r="142" spans="2:7">
      <c r="B142" t="s">
        <v>2970</v>
      </c>
      <c r="C142" t="s">
        <v>2980</v>
      </c>
      <c r="D142" t="s">
        <v>34</v>
      </c>
      <c r="E142" s="2">
        <v>0.5</v>
      </c>
      <c r="F142" s="41">
        <v>1.9589488636363599E-2</v>
      </c>
      <c r="G142" s="2">
        <v>138.714</v>
      </c>
    </row>
    <row r="143" spans="2:7">
      <c r="B143" t="s">
        <v>2970</v>
      </c>
      <c r="C143" t="s">
        <v>2980</v>
      </c>
      <c r="D143" t="s">
        <v>34</v>
      </c>
      <c r="E143" s="2">
        <v>0.5</v>
      </c>
      <c r="F143" s="41">
        <v>1.8289026275115899E-2</v>
      </c>
      <c r="G143" s="2">
        <v>166.45699999999999</v>
      </c>
    </row>
    <row r="144" spans="2:7">
      <c r="B144" t="s">
        <v>2970</v>
      </c>
      <c r="C144" t="s">
        <v>2980</v>
      </c>
      <c r="D144" t="s">
        <v>34</v>
      </c>
      <c r="E144" s="2">
        <v>0.5</v>
      </c>
      <c r="F144" s="41">
        <v>0.02</v>
      </c>
      <c r="G144" s="2">
        <v>190.190772024729</v>
      </c>
    </row>
    <row r="145" spans="2:7">
      <c r="B145" t="s">
        <v>2970</v>
      </c>
      <c r="C145" t="s">
        <v>2980</v>
      </c>
      <c r="D145" t="s">
        <v>34</v>
      </c>
      <c r="E145" s="2">
        <v>0.5</v>
      </c>
      <c r="F145" s="41">
        <v>2.01059690215338E-2</v>
      </c>
      <c r="G145" s="2">
        <v>194.2</v>
      </c>
    </row>
    <row r="146" spans="2:7">
      <c r="B146" t="s">
        <v>2970</v>
      </c>
      <c r="C146" t="s">
        <v>2980</v>
      </c>
      <c r="D146" t="s">
        <v>34</v>
      </c>
      <c r="E146" s="2">
        <v>0.55000000000000004</v>
      </c>
      <c r="F146" s="41">
        <v>1.60443175638934E-2</v>
      </c>
      <c r="G146" s="2">
        <v>0</v>
      </c>
    </row>
    <row r="147" spans="2:7">
      <c r="B147" t="s">
        <v>2970</v>
      </c>
      <c r="C147" t="s">
        <v>2980</v>
      </c>
      <c r="D147" t="s">
        <v>34</v>
      </c>
      <c r="E147" s="2">
        <v>0.55000000000000004</v>
      </c>
      <c r="F147" s="41">
        <v>1.6838983050847502E-2</v>
      </c>
      <c r="G147" s="2">
        <v>27.742999999999999</v>
      </c>
    </row>
    <row r="148" spans="2:7">
      <c r="B148" t="s">
        <v>2970</v>
      </c>
      <c r="C148" t="s">
        <v>2980</v>
      </c>
      <c r="D148" t="s">
        <v>34</v>
      </c>
      <c r="E148" s="2">
        <v>0.55000000000000004</v>
      </c>
      <c r="F148" s="41">
        <v>1.7003846153846199E-2</v>
      </c>
      <c r="G148" s="2">
        <v>55.485999999999997</v>
      </c>
    </row>
    <row r="149" spans="2:7">
      <c r="B149" t="s">
        <v>2970</v>
      </c>
      <c r="C149" t="s">
        <v>2980</v>
      </c>
      <c r="D149" t="s">
        <v>34</v>
      </c>
      <c r="E149" s="2">
        <v>0.55000000000000004</v>
      </c>
      <c r="F149" s="41">
        <v>1.7999999999999999E-2</v>
      </c>
      <c r="G149" s="2">
        <v>82.370288095238095</v>
      </c>
    </row>
    <row r="150" spans="2:7">
      <c r="B150" t="s">
        <v>2970</v>
      </c>
      <c r="C150" t="s">
        <v>2980</v>
      </c>
      <c r="D150" t="s">
        <v>34</v>
      </c>
      <c r="E150" s="2">
        <v>0.55000000000000004</v>
      </c>
      <c r="F150" s="41">
        <v>1.8030414438502701E-2</v>
      </c>
      <c r="G150" s="2">
        <v>83.228999999999999</v>
      </c>
    </row>
    <row r="151" spans="2:7">
      <c r="B151" t="s">
        <v>2970</v>
      </c>
      <c r="C151" t="s">
        <v>2980</v>
      </c>
      <c r="D151" t="s">
        <v>34</v>
      </c>
      <c r="E151" s="2">
        <v>0.55000000000000004</v>
      </c>
      <c r="F151" s="41">
        <v>1.7999999999999999E-2</v>
      </c>
      <c r="G151" s="2">
        <v>86.516138020833296</v>
      </c>
    </row>
    <row r="152" spans="2:7">
      <c r="B152" t="s">
        <v>2970</v>
      </c>
      <c r="C152" t="s">
        <v>2980</v>
      </c>
      <c r="D152" t="s">
        <v>34</v>
      </c>
      <c r="E152" s="2">
        <v>0.55000000000000004</v>
      </c>
      <c r="F152" s="41">
        <v>1.7769727891156498E-2</v>
      </c>
      <c r="G152" s="2">
        <v>110.971</v>
      </c>
    </row>
    <row r="153" spans="2:7">
      <c r="B153" t="s">
        <v>2970</v>
      </c>
      <c r="C153" t="s">
        <v>2980</v>
      </c>
      <c r="D153" t="s">
        <v>34</v>
      </c>
      <c r="E153" s="2">
        <v>0.55000000000000004</v>
      </c>
      <c r="F153" s="41">
        <v>1.7999999999999999E-2</v>
      </c>
      <c r="G153" s="2">
        <v>124.50270821325699</v>
      </c>
    </row>
    <row r="154" spans="2:7">
      <c r="B154" t="s">
        <v>2970</v>
      </c>
      <c r="C154" t="s">
        <v>2980</v>
      </c>
      <c r="D154" t="s">
        <v>34</v>
      </c>
      <c r="E154" s="2">
        <v>0.55000000000000004</v>
      </c>
      <c r="F154" s="41">
        <v>1.8504971590909101E-2</v>
      </c>
      <c r="G154" s="2">
        <v>138.714</v>
      </c>
    </row>
    <row r="155" spans="2:7">
      <c r="B155" t="s">
        <v>2970</v>
      </c>
      <c r="C155" t="s">
        <v>2980</v>
      </c>
      <c r="D155" t="s">
        <v>34</v>
      </c>
      <c r="E155" s="2">
        <v>0.55000000000000004</v>
      </c>
      <c r="F155" s="41">
        <v>1.7999999999999999E-2</v>
      </c>
      <c r="G155" s="2">
        <v>149.296228004292</v>
      </c>
    </row>
    <row r="156" spans="2:7">
      <c r="B156" t="s">
        <v>2970</v>
      </c>
      <c r="C156" t="s">
        <v>2980</v>
      </c>
      <c r="D156" t="s">
        <v>34</v>
      </c>
      <c r="E156" s="2">
        <v>0.55000000000000004</v>
      </c>
      <c r="F156" s="41">
        <v>1.7200416088765599E-2</v>
      </c>
      <c r="G156" s="2">
        <v>166.45699999999999</v>
      </c>
    </row>
    <row r="157" spans="2:7">
      <c r="B157" t="s">
        <v>2970</v>
      </c>
      <c r="C157" t="s">
        <v>2980</v>
      </c>
      <c r="D157" t="s">
        <v>34</v>
      </c>
      <c r="E157" s="2">
        <v>0.55000000000000004</v>
      </c>
      <c r="F157" s="41">
        <v>1.7999999999999999E-2</v>
      </c>
      <c r="G157" s="2">
        <v>179.48129926710101</v>
      </c>
    </row>
    <row r="158" spans="2:7">
      <c r="B158" t="s">
        <v>2970</v>
      </c>
      <c r="C158" t="s">
        <v>2980</v>
      </c>
      <c r="D158" t="s">
        <v>34</v>
      </c>
      <c r="E158" s="2">
        <v>0.55000000000000004</v>
      </c>
      <c r="F158" s="41">
        <v>1.90610749185668E-2</v>
      </c>
      <c r="G158" s="2">
        <v>194.2</v>
      </c>
    </row>
    <row r="159" spans="2:7">
      <c r="B159" t="s">
        <v>2970</v>
      </c>
      <c r="C159" t="s">
        <v>2980</v>
      </c>
      <c r="D159" t="s">
        <v>34</v>
      </c>
      <c r="E159" s="2">
        <v>0.6</v>
      </c>
      <c r="F159" s="41">
        <v>1.52337078651685E-2</v>
      </c>
      <c r="G159" s="2">
        <v>0</v>
      </c>
    </row>
    <row r="160" spans="2:7">
      <c r="B160" t="s">
        <v>2970</v>
      </c>
      <c r="C160" t="s">
        <v>2980</v>
      </c>
      <c r="D160" t="s">
        <v>34</v>
      </c>
      <c r="E160" s="2">
        <v>0.6</v>
      </c>
      <c r="F160" s="41">
        <v>1.6E-2</v>
      </c>
      <c r="G160" s="2">
        <v>16.367410034601999</v>
      </c>
    </row>
    <row r="161" spans="2:7">
      <c r="B161" t="s">
        <v>2970</v>
      </c>
      <c r="C161" t="s">
        <v>2980</v>
      </c>
      <c r="D161" t="s">
        <v>34</v>
      </c>
      <c r="E161" s="2">
        <v>0.6</v>
      </c>
      <c r="F161" s="41">
        <v>1.63213559322034E-2</v>
      </c>
      <c r="G161" s="2">
        <v>27.742999999999999</v>
      </c>
    </row>
    <row r="162" spans="2:7">
      <c r="B162" t="s">
        <v>2970</v>
      </c>
      <c r="C162" t="s">
        <v>2980</v>
      </c>
      <c r="D162" t="s">
        <v>34</v>
      </c>
      <c r="E162" s="2">
        <v>0.6</v>
      </c>
      <c r="F162" s="41">
        <v>1.6469930069930101E-2</v>
      </c>
      <c r="G162" s="2">
        <v>55.485999999999997</v>
      </c>
    </row>
    <row r="163" spans="2:7">
      <c r="B163" t="s">
        <v>2970</v>
      </c>
      <c r="C163" t="s">
        <v>2980</v>
      </c>
      <c r="D163" t="s">
        <v>34</v>
      </c>
      <c r="E163" s="2">
        <v>0.6</v>
      </c>
      <c r="F163" s="41">
        <v>1.63456221198157E-2</v>
      </c>
      <c r="G163" s="2">
        <v>83.228999999999999</v>
      </c>
    </row>
    <row r="164" spans="2:7">
      <c r="B164" t="s">
        <v>2970</v>
      </c>
      <c r="C164" t="s">
        <v>2980</v>
      </c>
      <c r="D164" t="s">
        <v>34</v>
      </c>
      <c r="E164" s="2">
        <v>0.6</v>
      </c>
      <c r="F164" s="41">
        <v>1.72503401360544E-2</v>
      </c>
      <c r="G164" s="2">
        <v>110.971</v>
      </c>
    </row>
    <row r="165" spans="2:7">
      <c r="B165" t="s">
        <v>2970</v>
      </c>
      <c r="C165" t="s">
        <v>2980</v>
      </c>
      <c r="D165" t="s">
        <v>34</v>
      </c>
      <c r="E165" s="2">
        <v>0.6</v>
      </c>
      <c r="F165" s="41">
        <v>1.7426966292134801E-2</v>
      </c>
      <c r="G165" s="2">
        <v>138.714</v>
      </c>
    </row>
    <row r="166" spans="2:7">
      <c r="B166" t="s">
        <v>2970</v>
      </c>
      <c r="C166" t="s">
        <v>2980</v>
      </c>
      <c r="D166" t="s">
        <v>34</v>
      </c>
      <c r="E166" s="2">
        <v>0.6</v>
      </c>
      <c r="F166" s="41">
        <v>1.6141470180305099E-2</v>
      </c>
      <c r="G166" s="2">
        <v>166.45699999999999</v>
      </c>
    </row>
    <row r="167" spans="2:7">
      <c r="B167" t="s">
        <v>2970</v>
      </c>
      <c r="C167" t="s">
        <v>2980</v>
      </c>
      <c r="D167" t="s">
        <v>34</v>
      </c>
      <c r="E167" s="2">
        <v>0.6</v>
      </c>
      <c r="F167" s="41">
        <v>1.7920284697508899E-2</v>
      </c>
      <c r="G167" s="2">
        <v>194.2</v>
      </c>
    </row>
    <row r="168" spans="2:7">
      <c r="B168" t="s">
        <v>2971</v>
      </c>
      <c r="C168" t="s">
        <v>2980</v>
      </c>
      <c r="D168" t="s">
        <v>34</v>
      </c>
      <c r="E168" s="2">
        <v>0.4</v>
      </c>
      <c r="F168" s="41">
        <v>1.7100044943820201E-2</v>
      </c>
      <c r="G168" s="2">
        <v>0</v>
      </c>
    </row>
    <row r="169" spans="2:7">
      <c r="B169" t="s">
        <v>2971</v>
      </c>
      <c r="C169" t="s">
        <v>2980</v>
      </c>
      <c r="D169" t="s">
        <v>34</v>
      </c>
      <c r="E169" s="2">
        <v>0.4</v>
      </c>
      <c r="F169" s="41">
        <v>1.7941291108404402E-2</v>
      </c>
      <c r="G169" s="2">
        <v>27.742999999999999</v>
      </c>
    </row>
    <row r="170" spans="2:7">
      <c r="B170" t="s">
        <v>2971</v>
      </c>
      <c r="C170" t="s">
        <v>2980</v>
      </c>
      <c r="D170" t="s">
        <v>34</v>
      </c>
      <c r="E170" s="2">
        <v>0.4</v>
      </c>
      <c r="F170" s="41">
        <v>1.7999999999999999E-2</v>
      </c>
      <c r="G170" s="2">
        <v>35.213461452513897</v>
      </c>
    </row>
    <row r="171" spans="2:7">
      <c r="B171" t="s">
        <v>2971</v>
      </c>
      <c r="C171" t="s">
        <v>2980</v>
      </c>
      <c r="D171" t="s">
        <v>34</v>
      </c>
      <c r="E171" s="2">
        <v>0.4</v>
      </c>
      <c r="F171" s="41">
        <v>1.8232326820603901E-2</v>
      </c>
      <c r="G171" s="2">
        <v>55.485999999999997</v>
      </c>
    </row>
    <row r="172" spans="2:7">
      <c r="B172" t="s">
        <v>2971</v>
      </c>
      <c r="C172" t="s">
        <v>2980</v>
      </c>
      <c r="D172" t="s">
        <v>34</v>
      </c>
      <c r="E172" s="2">
        <v>0.4</v>
      </c>
      <c r="F172" s="41">
        <v>1.7999999999999999E-2</v>
      </c>
      <c r="G172" s="2">
        <v>73.4502792079209</v>
      </c>
    </row>
    <row r="173" spans="2:7">
      <c r="B173" t="s">
        <v>2971</v>
      </c>
      <c r="C173" t="s">
        <v>2980</v>
      </c>
      <c r="D173" t="s">
        <v>34</v>
      </c>
      <c r="E173" s="2">
        <v>0.4</v>
      </c>
      <c r="F173" s="41">
        <v>1.7881825726141099E-2</v>
      </c>
      <c r="G173" s="2">
        <v>83.228999999999999</v>
      </c>
    </row>
    <row r="174" spans="2:7">
      <c r="B174" t="s">
        <v>2971</v>
      </c>
      <c r="C174" t="s">
        <v>2980</v>
      </c>
      <c r="D174" t="s">
        <v>34</v>
      </c>
      <c r="E174" s="2">
        <v>0.4</v>
      </c>
      <c r="F174" s="41">
        <v>1.7999999999999999E-2</v>
      </c>
      <c r="G174" s="2">
        <v>87.064398834951405</v>
      </c>
    </row>
    <row r="175" spans="2:7">
      <c r="B175" t="s">
        <v>2971</v>
      </c>
      <c r="C175" t="s">
        <v>2980</v>
      </c>
      <c r="D175" t="s">
        <v>34</v>
      </c>
      <c r="E175" s="2">
        <v>0.4</v>
      </c>
      <c r="F175" s="41">
        <v>1.99129310344828E-2</v>
      </c>
      <c r="G175" s="2">
        <v>110.971</v>
      </c>
    </row>
    <row r="176" spans="2:7">
      <c r="B176" t="s">
        <v>2971</v>
      </c>
      <c r="C176" t="s">
        <v>2980</v>
      </c>
      <c r="D176" t="s">
        <v>34</v>
      </c>
      <c r="E176" s="2">
        <v>0.4</v>
      </c>
      <c r="F176" s="41">
        <v>1.9526043737574598E-2</v>
      </c>
      <c r="G176" s="2">
        <v>138.714</v>
      </c>
    </row>
    <row r="177" spans="2:7">
      <c r="B177" t="s">
        <v>2971</v>
      </c>
      <c r="C177" t="s">
        <v>2980</v>
      </c>
      <c r="D177" t="s">
        <v>34</v>
      </c>
      <c r="E177" s="2">
        <v>0.4</v>
      </c>
      <c r="F177" s="41">
        <v>1.98340093603744E-2</v>
      </c>
      <c r="G177" s="2">
        <v>166.45699999999999</v>
      </c>
    </row>
    <row r="178" spans="2:7">
      <c r="B178" t="s">
        <v>2971</v>
      </c>
      <c r="C178" t="s">
        <v>2980</v>
      </c>
      <c r="D178" t="s">
        <v>34</v>
      </c>
      <c r="E178" s="2">
        <v>0.4</v>
      </c>
      <c r="F178" s="41">
        <v>0.02</v>
      </c>
      <c r="G178" s="2">
        <v>168.39901</v>
      </c>
    </row>
    <row r="179" spans="2:7">
      <c r="B179" t="s">
        <v>2971</v>
      </c>
      <c r="C179" t="s">
        <v>2980</v>
      </c>
      <c r="D179" t="s">
        <v>34</v>
      </c>
      <c r="E179" s="2">
        <v>0.4</v>
      </c>
      <c r="F179" s="41">
        <v>2.0817424826522699E-2</v>
      </c>
      <c r="G179" s="2">
        <v>194.2</v>
      </c>
    </row>
    <row r="180" spans="2:7">
      <c r="B180" t="s">
        <v>2971</v>
      </c>
      <c r="C180" t="s">
        <v>2980</v>
      </c>
      <c r="D180" t="s">
        <v>34</v>
      </c>
      <c r="E180" s="2">
        <v>0.45</v>
      </c>
      <c r="F180" s="41">
        <v>1.6751370786516898E-2</v>
      </c>
      <c r="G180" s="2">
        <v>0</v>
      </c>
    </row>
    <row r="181" spans="2:7">
      <c r="B181" t="s">
        <v>2971</v>
      </c>
      <c r="C181" t="s">
        <v>2980</v>
      </c>
      <c r="D181" t="s">
        <v>34</v>
      </c>
      <c r="E181" s="2">
        <v>0.45</v>
      </c>
      <c r="F181" s="41">
        <v>1.7468818514007299E-2</v>
      </c>
      <c r="G181" s="2">
        <v>27.742999999999999</v>
      </c>
    </row>
    <row r="182" spans="2:7">
      <c r="B182" t="s">
        <v>2971</v>
      </c>
      <c r="C182" t="s">
        <v>2980</v>
      </c>
      <c r="D182" t="s">
        <v>34</v>
      </c>
      <c r="E182" s="2">
        <v>0.45</v>
      </c>
      <c r="F182" s="41">
        <v>1.7605674846625799E-2</v>
      </c>
      <c r="G182" s="2">
        <v>55.485999999999997</v>
      </c>
    </row>
    <row r="183" spans="2:7">
      <c r="B183" t="s">
        <v>2971</v>
      </c>
      <c r="C183" t="s">
        <v>2980</v>
      </c>
      <c r="D183" t="s">
        <v>34</v>
      </c>
      <c r="E183" s="2">
        <v>0.45</v>
      </c>
      <c r="F183" s="41">
        <v>1.72380082987552E-2</v>
      </c>
      <c r="G183" s="2">
        <v>83.228999999999999</v>
      </c>
    </row>
    <row r="184" spans="2:7">
      <c r="B184" t="s">
        <v>2971</v>
      </c>
      <c r="C184" t="s">
        <v>2980</v>
      </c>
      <c r="D184" t="s">
        <v>34</v>
      </c>
      <c r="E184" s="2">
        <v>0.45</v>
      </c>
      <c r="F184" s="41">
        <v>1.7999999999999999E-2</v>
      </c>
      <c r="G184" s="2">
        <v>107.95978097087399</v>
      </c>
    </row>
    <row r="185" spans="2:7">
      <c r="B185" t="s">
        <v>2971</v>
      </c>
      <c r="C185" t="s">
        <v>2980</v>
      </c>
      <c r="D185" t="s">
        <v>34</v>
      </c>
      <c r="E185" s="2">
        <v>0.45</v>
      </c>
      <c r="F185" s="41">
        <v>1.82409482758621E-2</v>
      </c>
      <c r="G185" s="2">
        <v>110.971</v>
      </c>
    </row>
    <row r="186" spans="2:7">
      <c r="B186" t="s">
        <v>2971</v>
      </c>
      <c r="C186" t="s">
        <v>2980</v>
      </c>
      <c r="D186" t="s">
        <v>34</v>
      </c>
      <c r="E186" s="2">
        <v>0.45</v>
      </c>
      <c r="F186" s="41">
        <v>1.7999999999999999E-2</v>
      </c>
      <c r="G186" s="2">
        <v>136.81822833333399</v>
      </c>
    </row>
    <row r="187" spans="2:7">
      <c r="B187" t="s">
        <v>2971</v>
      </c>
      <c r="C187" t="s">
        <v>2980</v>
      </c>
      <c r="D187" t="s">
        <v>34</v>
      </c>
      <c r="E187" s="2">
        <v>0.45</v>
      </c>
      <c r="F187" s="41">
        <v>1.7992844677137899E-2</v>
      </c>
      <c r="G187" s="2">
        <v>138.714</v>
      </c>
    </row>
    <row r="188" spans="2:7">
      <c r="B188" t="s">
        <v>2971</v>
      </c>
      <c r="C188" t="s">
        <v>2980</v>
      </c>
      <c r="D188" t="s">
        <v>34</v>
      </c>
      <c r="E188" s="2">
        <v>0.45</v>
      </c>
      <c r="F188" s="41">
        <v>1.7999999999999999E-2</v>
      </c>
      <c r="G188" s="2">
        <v>139.27157990196099</v>
      </c>
    </row>
    <row r="189" spans="2:7">
      <c r="B189" t="s">
        <v>2971</v>
      </c>
      <c r="C189" t="s">
        <v>2980</v>
      </c>
      <c r="D189" t="s">
        <v>34</v>
      </c>
      <c r="E189" s="2">
        <v>0.45</v>
      </c>
      <c r="F189" s="41">
        <v>1.86237129485179E-2</v>
      </c>
      <c r="G189" s="2">
        <v>166.45699999999999</v>
      </c>
    </row>
    <row r="190" spans="2:7">
      <c r="B190" t="s">
        <v>2971</v>
      </c>
      <c r="C190" t="s">
        <v>2980</v>
      </c>
      <c r="D190" t="s">
        <v>34</v>
      </c>
      <c r="E190" s="2">
        <v>0.45</v>
      </c>
      <c r="F190" s="41">
        <v>0.02</v>
      </c>
      <c r="G190" s="2">
        <v>182.55889118421101</v>
      </c>
    </row>
    <row r="191" spans="2:7">
      <c r="B191" t="s">
        <v>2971</v>
      </c>
      <c r="C191" t="s">
        <v>2980</v>
      </c>
      <c r="D191" t="s">
        <v>34</v>
      </c>
      <c r="E191" s="2">
        <v>0.45</v>
      </c>
      <c r="F191" s="41">
        <v>2.0368812644564398E-2</v>
      </c>
      <c r="G191" s="2">
        <v>194.2</v>
      </c>
    </row>
    <row r="192" spans="2:7">
      <c r="B192" t="s">
        <v>2971</v>
      </c>
      <c r="C192" t="s">
        <v>2980</v>
      </c>
      <c r="D192" t="s">
        <v>34</v>
      </c>
      <c r="E192" s="2">
        <v>0.5</v>
      </c>
      <c r="F192" s="41">
        <v>1.6402696629213499E-2</v>
      </c>
      <c r="G192" s="2">
        <v>0</v>
      </c>
    </row>
    <row r="193" spans="2:7">
      <c r="B193" t="s">
        <v>2971</v>
      </c>
      <c r="C193" t="s">
        <v>2980</v>
      </c>
      <c r="D193" t="s">
        <v>34</v>
      </c>
      <c r="E193" s="2">
        <v>0.5</v>
      </c>
      <c r="F193" s="41">
        <v>1.69963459196102E-2</v>
      </c>
      <c r="G193" s="2">
        <v>27.742999999999999</v>
      </c>
    </row>
    <row r="194" spans="2:7">
      <c r="B194" t="s">
        <v>2971</v>
      </c>
      <c r="C194" t="s">
        <v>2980</v>
      </c>
      <c r="D194" t="s">
        <v>34</v>
      </c>
      <c r="E194" s="2">
        <v>0.5</v>
      </c>
      <c r="F194" s="41">
        <v>1.7010736196319001E-2</v>
      </c>
      <c r="G194" s="2">
        <v>55.485999999999997</v>
      </c>
    </row>
    <row r="195" spans="2:7">
      <c r="B195" t="s">
        <v>2971</v>
      </c>
      <c r="C195" t="s">
        <v>2980</v>
      </c>
      <c r="D195" t="s">
        <v>34</v>
      </c>
      <c r="E195" s="2">
        <v>0.5</v>
      </c>
      <c r="F195" s="41">
        <v>1.6594190871369301E-2</v>
      </c>
      <c r="G195" s="2">
        <v>83.228999999999999</v>
      </c>
    </row>
    <row r="196" spans="2:7">
      <c r="B196" t="s">
        <v>2971</v>
      </c>
      <c r="C196" t="s">
        <v>2980</v>
      </c>
      <c r="D196" t="s">
        <v>34</v>
      </c>
      <c r="E196" s="2">
        <v>0.5</v>
      </c>
      <c r="F196" s="41">
        <v>1.7324516785351001E-2</v>
      </c>
      <c r="G196" s="2">
        <v>110.971</v>
      </c>
    </row>
    <row r="197" spans="2:7">
      <c r="B197" t="s">
        <v>2971</v>
      </c>
      <c r="C197" t="s">
        <v>2980</v>
      </c>
      <c r="D197" t="s">
        <v>34</v>
      </c>
      <c r="E197" s="2">
        <v>0.5</v>
      </c>
      <c r="F197" s="41">
        <v>1.7315881326352499E-2</v>
      </c>
      <c r="G197" s="2">
        <v>138.714</v>
      </c>
    </row>
    <row r="198" spans="2:7">
      <c r="B198" t="s">
        <v>2971</v>
      </c>
      <c r="C198" t="s">
        <v>2980</v>
      </c>
      <c r="D198" t="s">
        <v>34</v>
      </c>
      <c r="E198" s="2">
        <v>0.5</v>
      </c>
      <c r="F198" s="41">
        <v>1.77289113193944E-2</v>
      </c>
      <c r="G198" s="2">
        <v>166.45699999999999</v>
      </c>
    </row>
    <row r="199" spans="2:7">
      <c r="B199" t="s">
        <v>2971</v>
      </c>
      <c r="C199" t="s">
        <v>2980</v>
      </c>
      <c r="D199" t="s">
        <v>34</v>
      </c>
      <c r="E199" s="2">
        <v>0.5</v>
      </c>
      <c r="F199" s="41">
        <v>1.7999999999999999E-2</v>
      </c>
      <c r="G199" s="2">
        <v>171.22453564899499</v>
      </c>
    </row>
    <row r="200" spans="2:7">
      <c r="B200" t="s">
        <v>2971</v>
      </c>
      <c r="C200" t="s">
        <v>2980</v>
      </c>
      <c r="D200" t="s">
        <v>34</v>
      </c>
      <c r="E200" s="2">
        <v>0.5</v>
      </c>
      <c r="F200" s="41">
        <v>1.9858461538461498E-2</v>
      </c>
      <c r="G200" s="2">
        <v>194.2</v>
      </c>
    </row>
    <row r="201" spans="2:7">
      <c r="B201" t="s">
        <v>2971</v>
      </c>
      <c r="C201" t="s">
        <v>2980</v>
      </c>
      <c r="D201" t="s">
        <v>34</v>
      </c>
      <c r="E201" s="2">
        <v>0.55000000000000004</v>
      </c>
      <c r="F201" s="41">
        <v>1.6054022471910099E-2</v>
      </c>
      <c r="G201" s="2">
        <v>0</v>
      </c>
    </row>
    <row r="202" spans="2:7">
      <c r="B202" t="s">
        <v>2971</v>
      </c>
      <c r="C202" t="s">
        <v>2980</v>
      </c>
      <c r="D202" t="s">
        <v>34</v>
      </c>
      <c r="E202" s="2">
        <v>0.55000000000000004</v>
      </c>
      <c r="F202" s="41">
        <v>1.6523873325213202E-2</v>
      </c>
      <c r="G202" s="2">
        <v>27.742999999999999</v>
      </c>
    </row>
    <row r="203" spans="2:7">
      <c r="B203" t="s">
        <v>2971</v>
      </c>
      <c r="C203" t="s">
        <v>2980</v>
      </c>
      <c r="D203" t="s">
        <v>34</v>
      </c>
      <c r="E203" s="2">
        <v>0.55000000000000004</v>
      </c>
      <c r="F203" s="41">
        <v>1.6415797546012301E-2</v>
      </c>
      <c r="G203" s="2">
        <v>55.485999999999997</v>
      </c>
    </row>
    <row r="204" spans="2:7">
      <c r="B204" t="s">
        <v>2971</v>
      </c>
      <c r="C204" t="s">
        <v>2980</v>
      </c>
      <c r="D204" t="s">
        <v>34</v>
      </c>
      <c r="E204" s="2">
        <v>0.55000000000000004</v>
      </c>
      <c r="F204" s="41">
        <v>1.6E-2</v>
      </c>
      <c r="G204" s="2">
        <v>80.473133887043204</v>
      </c>
    </row>
    <row r="205" spans="2:7">
      <c r="B205" t="s">
        <v>2971</v>
      </c>
      <c r="C205" t="s">
        <v>2980</v>
      </c>
      <c r="D205" t="s">
        <v>34</v>
      </c>
      <c r="E205" s="2">
        <v>0.55000000000000004</v>
      </c>
      <c r="F205" s="41">
        <v>1.5970729319628001E-2</v>
      </c>
      <c r="G205" s="2">
        <v>83.228999999999999</v>
      </c>
    </row>
    <row r="206" spans="2:7">
      <c r="B206" t="s">
        <v>2971</v>
      </c>
      <c r="C206" t="s">
        <v>2980</v>
      </c>
      <c r="D206" t="s">
        <v>34</v>
      </c>
      <c r="E206" s="2">
        <v>0.55000000000000004</v>
      </c>
      <c r="F206" s="41">
        <v>1.6E-2</v>
      </c>
      <c r="G206" s="2">
        <v>86.060009556313901</v>
      </c>
    </row>
    <row r="207" spans="2:7">
      <c r="B207" t="s">
        <v>2971</v>
      </c>
      <c r="C207" t="s">
        <v>2980</v>
      </c>
      <c r="D207" t="s">
        <v>34</v>
      </c>
      <c r="E207" s="2">
        <v>0.55000000000000004</v>
      </c>
      <c r="F207" s="41">
        <v>1.6535300101729399E-2</v>
      </c>
      <c r="G207" s="2">
        <v>110.971</v>
      </c>
    </row>
    <row r="208" spans="2:7">
      <c r="B208" t="s">
        <v>2971</v>
      </c>
      <c r="C208" t="s">
        <v>2980</v>
      </c>
      <c r="D208" t="s">
        <v>34</v>
      </c>
      <c r="E208" s="2">
        <v>0.55000000000000004</v>
      </c>
      <c r="F208" s="41">
        <v>1.66389179755672E-2</v>
      </c>
      <c r="G208" s="2">
        <v>138.714</v>
      </c>
    </row>
    <row r="209" spans="2:7">
      <c r="B209" t="s">
        <v>2971</v>
      </c>
      <c r="C209" t="s">
        <v>2980</v>
      </c>
      <c r="D209" t="s">
        <v>34</v>
      </c>
      <c r="E209" s="2">
        <v>0.55000000000000004</v>
      </c>
      <c r="F209" s="41">
        <v>1.71695746214852E-2</v>
      </c>
      <c r="G209" s="2">
        <v>166.45699999999999</v>
      </c>
    </row>
    <row r="210" spans="2:7">
      <c r="B210" t="s">
        <v>2971</v>
      </c>
      <c r="C210" t="s">
        <v>2980</v>
      </c>
      <c r="D210" t="s">
        <v>34</v>
      </c>
      <c r="E210" s="2">
        <v>0.55000000000000004</v>
      </c>
      <c r="F210" s="41">
        <v>1.7999999999999999E-2</v>
      </c>
      <c r="G210" s="2">
        <v>181.06138180987199</v>
      </c>
    </row>
    <row r="211" spans="2:7">
      <c r="B211" t="s">
        <v>2971</v>
      </c>
      <c r="C211" t="s">
        <v>2980</v>
      </c>
      <c r="D211" t="s">
        <v>34</v>
      </c>
      <c r="E211" s="2">
        <v>0.55000000000000004</v>
      </c>
      <c r="F211" s="41">
        <v>1.9062769230769199E-2</v>
      </c>
      <c r="G211" s="2">
        <v>194.2</v>
      </c>
    </row>
    <row r="212" spans="2:7">
      <c r="B212" t="s">
        <v>2971</v>
      </c>
      <c r="C212" t="s">
        <v>2980</v>
      </c>
      <c r="D212" t="s">
        <v>34</v>
      </c>
      <c r="E212" s="2">
        <v>0.6</v>
      </c>
      <c r="F212" s="41">
        <v>1.5309167544783999E-2</v>
      </c>
      <c r="G212" s="2">
        <v>0</v>
      </c>
    </row>
    <row r="213" spans="2:7">
      <c r="B213" t="s">
        <v>2971</v>
      </c>
      <c r="C213" t="s">
        <v>2980</v>
      </c>
      <c r="D213" t="s">
        <v>34</v>
      </c>
      <c r="E213" s="2">
        <v>0.6</v>
      </c>
      <c r="F213" s="41">
        <v>1.6E-2</v>
      </c>
      <c r="G213" s="2">
        <v>24.578798378378401</v>
      </c>
    </row>
    <row r="214" spans="2:7">
      <c r="B214" t="s">
        <v>2971</v>
      </c>
      <c r="C214" t="s">
        <v>2980</v>
      </c>
      <c r="D214" t="s">
        <v>34</v>
      </c>
      <c r="E214" s="2">
        <v>0.6</v>
      </c>
      <c r="F214" s="41">
        <v>1.6051400730816099E-2</v>
      </c>
      <c r="G214" s="2">
        <v>27.742999999999999</v>
      </c>
    </row>
    <row r="215" spans="2:7">
      <c r="B215" t="s">
        <v>2971</v>
      </c>
      <c r="C215" t="s">
        <v>2980</v>
      </c>
      <c r="D215" t="s">
        <v>34</v>
      </c>
      <c r="E215" s="2">
        <v>0.6</v>
      </c>
      <c r="F215" s="41">
        <v>1.6E-2</v>
      </c>
      <c r="G215" s="2">
        <v>35.106236477987501</v>
      </c>
    </row>
    <row r="216" spans="2:7">
      <c r="B216" t="s">
        <v>2971</v>
      </c>
      <c r="C216" t="s">
        <v>2980</v>
      </c>
      <c r="D216" t="s">
        <v>34</v>
      </c>
      <c r="E216" s="2">
        <v>0.6</v>
      </c>
      <c r="F216" s="41">
        <v>1.56332810047096E-2</v>
      </c>
      <c r="G216" s="2">
        <v>55.485999999999997</v>
      </c>
    </row>
    <row r="217" spans="2:7">
      <c r="B217" t="s">
        <v>2971</v>
      </c>
      <c r="C217" t="s">
        <v>2980</v>
      </c>
      <c r="D217" t="s">
        <v>34</v>
      </c>
      <c r="E217" s="2">
        <v>0.6</v>
      </c>
      <c r="F217" s="41">
        <v>1.55909936368086E-2</v>
      </c>
      <c r="G217" s="2">
        <v>83.228999999999999</v>
      </c>
    </row>
    <row r="218" spans="2:7">
      <c r="B218" t="s">
        <v>2971</v>
      </c>
      <c r="C218" t="s">
        <v>2980</v>
      </c>
      <c r="D218" t="s">
        <v>34</v>
      </c>
      <c r="E218" s="2">
        <v>0.6</v>
      </c>
      <c r="F218" s="41">
        <v>1.5931597697999501E-2</v>
      </c>
      <c r="G218" s="2">
        <v>110.971</v>
      </c>
    </row>
    <row r="219" spans="2:7">
      <c r="B219" t="s">
        <v>2971</v>
      </c>
      <c r="C219" t="s">
        <v>2980</v>
      </c>
      <c r="D219" t="s">
        <v>34</v>
      </c>
      <c r="E219" s="2">
        <v>0.6</v>
      </c>
      <c r="F219" s="41">
        <v>1.5975283446712001E-2</v>
      </c>
      <c r="G219" s="2">
        <v>138.714</v>
      </c>
    </row>
    <row r="220" spans="2:7">
      <c r="B220" t="s">
        <v>2971</v>
      </c>
      <c r="C220" t="s">
        <v>2980</v>
      </c>
      <c r="D220" t="s">
        <v>34</v>
      </c>
      <c r="E220" s="2">
        <v>0.6</v>
      </c>
      <c r="F220" s="41">
        <v>1.6E-2</v>
      </c>
      <c r="G220" s="2">
        <v>140.073095280899</v>
      </c>
    </row>
    <row r="221" spans="2:7">
      <c r="B221" t="s">
        <v>2971</v>
      </c>
      <c r="C221" t="s">
        <v>2980</v>
      </c>
      <c r="D221" t="s">
        <v>34</v>
      </c>
      <c r="E221" s="2">
        <v>0.6</v>
      </c>
      <c r="F221" s="41">
        <v>1.6610237923576101E-2</v>
      </c>
      <c r="G221" s="2">
        <v>166.45699999999999</v>
      </c>
    </row>
    <row r="222" spans="2:7">
      <c r="B222" t="s">
        <v>2971</v>
      </c>
      <c r="C222" t="s">
        <v>2980</v>
      </c>
      <c r="D222" t="s">
        <v>34</v>
      </c>
      <c r="E222" s="2">
        <v>0.6</v>
      </c>
      <c r="F222" s="41">
        <v>1.7999999999999999E-2</v>
      </c>
      <c r="G222" s="2">
        <v>190.89822797075001</v>
      </c>
    </row>
    <row r="223" spans="2:7">
      <c r="B223" t="s">
        <v>2971</v>
      </c>
      <c r="C223" t="s">
        <v>2980</v>
      </c>
      <c r="D223" t="s">
        <v>34</v>
      </c>
      <c r="E223" s="2">
        <v>0.6</v>
      </c>
      <c r="F223" s="41">
        <v>1.82670769230769E-2</v>
      </c>
      <c r="G223" s="2">
        <v>194.2</v>
      </c>
    </row>
    <row r="224" spans="2:7">
      <c r="E224" s="2"/>
      <c r="F224" s="2"/>
      <c r="G224" s="2"/>
    </row>
    <row r="225" spans="5:7">
      <c r="E225" s="2"/>
      <c r="F225" s="2"/>
      <c r="G225" s="2"/>
    </row>
    <row r="226" spans="5:7">
      <c r="E226" s="2"/>
      <c r="F226" s="2"/>
      <c r="G226" s="2"/>
    </row>
    <row r="227" spans="5:7">
      <c r="E227" s="2"/>
      <c r="F227" s="2"/>
      <c r="G227" s="2"/>
    </row>
    <row r="228" spans="5:7">
      <c r="E228" s="2"/>
      <c r="F228" s="2"/>
      <c r="G228" s="2"/>
    </row>
    <row r="229" spans="5:7">
      <c r="E229" s="2"/>
      <c r="F229" s="2"/>
      <c r="G229" s="2"/>
    </row>
    <row r="230" spans="5:7">
      <c r="E230" s="2"/>
      <c r="F230" s="2"/>
      <c r="G230" s="2"/>
    </row>
    <row r="231" spans="5:7">
      <c r="E231" s="2"/>
      <c r="F231" s="2"/>
      <c r="G231" s="2"/>
    </row>
    <row r="232" spans="5:7">
      <c r="E232" s="2"/>
      <c r="F232" s="2"/>
      <c r="G232" s="2"/>
    </row>
    <row r="233" spans="5:7">
      <c r="E233" s="2"/>
      <c r="F233" s="2"/>
      <c r="G233" s="2"/>
    </row>
    <row r="234" spans="5:7">
      <c r="E234" s="2"/>
      <c r="F234" s="2"/>
      <c r="G234" s="2"/>
    </row>
    <row r="235" spans="5:7">
      <c r="E235" s="2"/>
      <c r="F235" s="2"/>
      <c r="G235" s="2"/>
    </row>
    <row r="236" spans="5:7">
      <c r="E236" s="2"/>
      <c r="F236" s="2"/>
      <c r="G236" s="2"/>
    </row>
    <row r="237" spans="5:7">
      <c r="E237" s="2"/>
      <c r="F237" s="2"/>
      <c r="G237" s="2"/>
    </row>
    <row r="238" spans="5:7">
      <c r="E238" s="2"/>
      <c r="F238" s="2"/>
      <c r="G238" s="2"/>
    </row>
    <row r="239" spans="5:7">
      <c r="E239" s="2"/>
      <c r="F239" s="2"/>
      <c r="G239" s="2"/>
    </row>
    <row r="240" spans="5:7">
      <c r="E240" s="2"/>
      <c r="F240" s="2"/>
      <c r="G240" s="2"/>
    </row>
    <row r="241" spans="5:7">
      <c r="E241" s="2"/>
      <c r="F241" s="2"/>
      <c r="G241" s="2"/>
    </row>
    <row r="242" spans="5:7">
      <c r="E242" s="2"/>
      <c r="F242" s="2"/>
      <c r="G242" s="2"/>
    </row>
    <row r="243" spans="5:7">
      <c r="E243" s="2"/>
      <c r="F243" s="2"/>
      <c r="G243" s="2"/>
    </row>
    <row r="244" spans="5:7">
      <c r="E244" s="2"/>
      <c r="F244" s="2"/>
      <c r="G244" s="2"/>
    </row>
    <row r="245" spans="5:7">
      <c r="E245" s="2"/>
      <c r="F245" s="2"/>
      <c r="G245" s="2"/>
    </row>
    <row r="246" spans="5:7">
      <c r="E246" s="2"/>
      <c r="F246" s="2"/>
      <c r="G246" s="2"/>
    </row>
    <row r="247" spans="5:7">
      <c r="E247" s="2"/>
      <c r="F247" s="2"/>
      <c r="G247" s="2"/>
    </row>
    <row r="248" spans="5:7">
      <c r="E248" s="2"/>
      <c r="F248" s="2"/>
      <c r="G248" s="2"/>
    </row>
    <row r="249" spans="5:7">
      <c r="E249" s="2"/>
      <c r="F249" s="2"/>
      <c r="G249" s="2"/>
    </row>
    <row r="250" spans="5:7">
      <c r="E250" s="2"/>
      <c r="F250" s="2"/>
      <c r="G250" s="2"/>
    </row>
    <row r="251" spans="5:7">
      <c r="E251" s="2"/>
      <c r="F251" s="2"/>
      <c r="G251" s="2"/>
    </row>
    <row r="252" spans="5:7">
      <c r="E252" s="2"/>
      <c r="F252" s="2"/>
      <c r="G252" s="2"/>
    </row>
    <row r="253" spans="5:7">
      <c r="E253" s="2"/>
      <c r="F253" s="2"/>
      <c r="G253" s="2"/>
    </row>
    <row r="254" spans="5:7">
      <c r="E254" s="2"/>
      <c r="F254" s="2"/>
      <c r="G254" s="2"/>
    </row>
    <row r="255" spans="5:7">
      <c r="E255" s="2"/>
      <c r="F255" s="2"/>
      <c r="G255" s="2"/>
    </row>
    <row r="256" spans="5:7">
      <c r="E256" s="2"/>
      <c r="F256" s="2"/>
      <c r="G256" s="2"/>
    </row>
    <row r="257" spans="5:7">
      <c r="E257" s="2"/>
      <c r="F257" s="2"/>
      <c r="G257" s="2"/>
    </row>
    <row r="258" spans="5:7">
      <c r="E258" s="2"/>
      <c r="F258" s="2"/>
      <c r="G258" s="2"/>
    </row>
    <row r="259" spans="5:7">
      <c r="E259" s="2"/>
      <c r="F259" s="2"/>
      <c r="G259" s="2"/>
    </row>
    <row r="260" spans="5:7">
      <c r="E260" s="2"/>
      <c r="F260" s="2"/>
      <c r="G260" s="2"/>
    </row>
    <row r="261" spans="5:7">
      <c r="E261" s="2"/>
      <c r="F261" s="2"/>
      <c r="G261" s="2"/>
    </row>
    <row r="262" spans="5:7">
      <c r="E262" s="2"/>
      <c r="F262" s="2"/>
      <c r="G262" s="2"/>
    </row>
    <row r="263" spans="5:7">
      <c r="E263" s="2"/>
      <c r="F263" s="2"/>
      <c r="G263" s="2"/>
    </row>
    <row r="264" spans="5:7">
      <c r="E264" s="2"/>
      <c r="F264" s="2"/>
      <c r="G264" s="2"/>
    </row>
    <row r="265" spans="5:7">
      <c r="E265" s="2"/>
      <c r="F265" s="2"/>
      <c r="G265" s="2"/>
    </row>
    <row r="266" spans="5:7">
      <c r="E266" s="2"/>
      <c r="F266" s="2"/>
      <c r="G266" s="2"/>
    </row>
    <row r="267" spans="5:7">
      <c r="E267" s="2"/>
      <c r="F267" s="2"/>
      <c r="G267" s="2"/>
    </row>
    <row r="268" spans="5:7">
      <c r="E268" s="2"/>
      <c r="F268" s="2"/>
      <c r="G268" s="2"/>
    </row>
    <row r="269" spans="5:7">
      <c r="E269" s="2"/>
      <c r="F269" s="2"/>
      <c r="G269" s="2"/>
    </row>
    <row r="270" spans="5:7">
      <c r="E270" s="2"/>
      <c r="F270" s="2"/>
      <c r="G270" s="2"/>
    </row>
    <row r="271" spans="5:7">
      <c r="E271" s="2"/>
      <c r="F271" s="2"/>
      <c r="G271" s="2"/>
    </row>
    <row r="272" spans="5:7">
      <c r="E272" s="2"/>
      <c r="F272" s="2"/>
      <c r="G272" s="2"/>
    </row>
    <row r="273" spans="5:7">
      <c r="E273" s="2"/>
      <c r="F273" s="2"/>
      <c r="G273" s="2"/>
    </row>
    <row r="274" spans="5:7">
      <c r="E274" s="2"/>
      <c r="F274" s="2"/>
      <c r="G274" s="2"/>
    </row>
    <row r="275" spans="5:7">
      <c r="E275" s="2"/>
      <c r="F275" s="2"/>
      <c r="G275" s="2"/>
    </row>
    <row r="276" spans="5:7">
      <c r="E276" s="2"/>
      <c r="F276" s="2"/>
      <c r="G276" s="2"/>
    </row>
    <row r="277" spans="5:7">
      <c r="E277" s="2"/>
      <c r="F277" s="2"/>
      <c r="G277" s="2"/>
    </row>
    <row r="278" spans="5:7">
      <c r="E278" s="2"/>
      <c r="F278" s="2"/>
      <c r="G278" s="2"/>
    </row>
    <row r="279" spans="5:7">
      <c r="E279" s="2"/>
      <c r="F279" s="2"/>
      <c r="G279" s="2"/>
    </row>
    <row r="280" spans="5:7">
      <c r="E280" s="2"/>
      <c r="F280" s="2"/>
      <c r="G280" s="2"/>
    </row>
    <row r="281" spans="5:7">
      <c r="E281" s="2"/>
      <c r="F281" s="2"/>
      <c r="G281" s="2"/>
    </row>
    <row r="282" spans="5:7">
      <c r="E282" s="2"/>
      <c r="F282" s="2"/>
      <c r="G282" s="2"/>
    </row>
    <row r="283" spans="5:7">
      <c r="E283" s="2"/>
      <c r="F283" s="2"/>
      <c r="G283" s="2"/>
    </row>
    <row r="284" spans="5:7">
      <c r="E284" s="2"/>
      <c r="F284" s="2"/>
      <c r="G284" s="2"/>
    </row>
    <row r="285" spans="5:7">
      <c r="E285" s="2"/>
      <c r="F285" s="2"/>
      <c r="G285" s="2"/>
    </row>
    <row r="286" spans="5:7">
      <c r="E286" s="2"/>
      <c r="F286" s="2"/>
      <c r="G286" s="2"/>
    </row>
    <row r="287" spans="5:7">
      <c r="E287" s="2"/>
      <c r="F287" s="2"/>
      <c r="G287" s="2"/>
    </row>
    <row r="288" spans="5:7">
      <c r="E288" s="2"/>
      <c r="F288" s="2"/>
      <c r="G288" s="2"/>
    </row>
    <row r="289" spans="5:7">
      <c r="E289" s="2"/>
      <c r="F289" s="2"/>
      <c r="G289" s="2"/>
    </row>
    <row r="290" spans="5:7">
      <c r="E290" s="2"/>
      <c r="F290" s="2"/>
      <c r="G290" s="2"/>
    </row>
    <row r="291" spans="5:7">
      <c r="E291" s="2"/>
      <c r="F291" s="2"/>
      <c r="G291" s="2"/>
    </row>
    <row r="292" spans="5:7">
      <c r="E292" s="2"/>
      <c r="F292" s="2"/>
      <c r="G292" s="2"/>
    </row>
    <row r="293" spans="5:7">
      <c r="E293" s="2"/>
      <c r="F293" s="2"/>
      <c r="G293" s="2"/>
    </row>
    <row r="294" spans="5:7">
      <c r="E294" s="2"/>
      <c r="F294" s="2"/>
      <c r="G294" s="2"/>
    </row>
    <row r="295" spans="5:7">
      <c r="E295" s="2"/>
      <c r="F295" s="2"/>
      <c r="G295" s="2"/>
    </row>
    <row r="296" spans="5:7">
      <c r="E296" s="2"/>
      <c r="F296" s="2"/>
      <c r="G296" s="2"/>
    </row>
    <row r="297" spans="5:7">
      <c r="E297" s="2"/>
      <c r="F297" s="2"/>
      <c r="G297" s="2"/>
    </row>
    <row r="298" spans="5:7">
      <c r="E298" s="2"/>
      <c r="F298" s="2"/>
      <c r="G298" s="2"/>
    </row>
    <row r="299" spans="5:7">
      <c r="E299" s="2"/>
      <c r="F299" s="2"/>
      <c r="G299" s="2"/>
    </row>
    <row r="300" spans="5:7">
      <c r="E300" s="2"/>
      <c r="F300" s="2"/>
      <c r="G300" s="2"/>
    </row>
    <row r="301" spans="5:7">
      <c r="E301" s="2"/>
      <c r="F301" s="2"/>
      <c r="G301" s="2"/>
    </row>
    <row r="302" spans="5:7">
      <c r="E302" s="2"/>
      <c r="F302" s="2"/>
      <c r="G302" s="2"/>
    </row>
    <row r="303" spans="5:7">
      <c r="E303" s="2"/>
      <c r="F303" s="2"/>
      <c r="G303" s="2"/>
    </row>
    <row r="304" spans="5:7">
      <c r="E304" s="2"/>
      <c r="F304" s="2"/>
      <c r="G304" s="2"/>
    </row>
    <row r="305" spans="5:7">
      <c r="E305" s="2"/>
      <c r="F305" s="2"/>
      <c r="G305" s="2"/>
    </row>
    <row r="306" spans="5:7">
      <c r="E306" s="2"/>
      <c r="F306" s="2"/>
      <c r="G306" s="2"/>
    </row>
    <row r="307" spans="5:7">
      <c r="E307" s="2"/>
      <c r="F307" s="2"/>
      <c r="G307" s="2"/>
    </row>
    <row r="308" spans="5:7">
      <c r="E308" s="2"/>
      <c r="F308" s="2"/>
      <c r="G308" s="2"/>
    </row>
    <row r="309" spans="5:7">
      <c r="E309" s="2"/>
      <c r="F309" s="2"/>
      <c r="G309" s="2"/>
    </row>
    <row r="310" spans="5:7">
      <c r="E310" s="2"/>
      <c r="F310" s="2"/>
      <c r="G310" s="2"/>
    </row>
    <row r="311" spans="5:7">
      <c r="E311" s="2"/>
      <c r="F311" s="2"/>
      <c r="G311" s="2"/>
    </row>
    <row r="312" spans="5:7">
      <c r="E312" s="2"/>
      <c r="F312" s="2"/>
      <c r="G312" s="2"/>
    </row>
    <row r="313" spans="5:7">
      <c r="E313" s="2"/>
      <c r="F313" s="2"/>
      <c r="G313" s="2"/>
    </row>
    <row r="314" spans="5:7">
      <c r="E314" s="2"/>
      <c r="F314" s="2"/>
      <c r="G314" s="2"/>
    </row>
    <row r="315" spans="5:7">
      <c r="E315" s="2"/>
      <c r="F315" s="2"/>
      <c r="G315" s="2"/>
    </row>
    <row r="316" spans="5:7">
      <c r="E316" s="2"/>
      <c r="F316" s="2"/>
      <c r="G316" s="2"/>
    </row>
    <row r="317" spans="5:7">
      <c r="E317" s="2"/>
      <c r="F317" s="2"/>
      <c r="G317" s="2"/>
    </row>
    <row r="318" spans="5:7">
      <c r="E318" s="2"/>
      <c r="F318" s="2"/>
      <c r="G318" s="2"/>
    </row>
    <row r="319" spans="5:7">
      <c r="E319" s="2"/>
      <c r="F319" s="2"/>
      <c r="G319" s="2"/>
    </row>
    <row r="320" spans="5:7">
      <c r="E320" s="2"/>
      <c r="F320" s="2"/>
      <c r="G320" s="2"/>
    </row>
    <row r="321" spans="5:7">
      <c r="E321" s="2"/>
      <c r="F321" s="2"/>
      <c r="G321" s="2"/>
    </row>
    <row r="322" spans="5:7">
      <c r="E322" s="2"/>
      <c r="F322" s="2"/>
      <c r="G322" s="2"/>
    </row>
    <row r="323" spans="5:7">
      <c r="E323" s="2"/>
      <c r="F323" s="2"/>
      <c r="G323" s="2"/>
    </row>
    <row r="324" spans="5:7">
      <c r="E324" s="2"/>
      <c r="F324" s="2"/>
      <c r="G324" s="2"/>
    </row>
    <row r="325" spans="5:7">
      <c r="E325" s="2"/>
      <c r="F325" s="2"/>
      <c r="G325" s="2"/>
    </row>
    <row r="326" spans="5:7">
      <c r="E326" s="2"/>
      <c r="F326" s="2"/>
      <c r="G326" s="2"/>
    </row>
    <row r="327" spans="5:7">
      <c r="E327" s="2"/>
      <c r="F327" s="2"/>
      <c r="G327" s="2"/>
    </row>
    <row r="328" spans="5:7">
      <c r="E328" s="2"/>
      <c r="F328" s="2"/>
      <c r="G328" s="2"/>
    </row>
    <row r="329" spans="5:7">
      <c r="E329" s="2"/>
      <c r="F329" s="2"/>
      <c r="G329" s="2"/>
    </row>
    <row r="330" spans="5:7">
      <c r="E330" s="2"/>
      <c r="F330" s="2"/>
      <c r="G330" s="2"/>
    </row>
    <row r="331" spans="5:7">
      <c r="E331" s="2"/>
      <c r="F331" s="2"/>
      <c r="G331" s="2"/>
    </row>
    <row r="332" spans="5:7">
      <c r="E332" s="2"/>
      <c r="F332" s="2"/>
      <c r="G332" s="2"/>
    </row>
    <row r="333" spans="5:7">
      <c r="E333" s="2"/>
      <c r="F333" s="2"/>
      <c r="G333" s="2"/>
    </row>
    <row r="334" spans="5:7">
      <c r="E334" s="2"/>
      <c r="F334" s="2"/>
      <c r="G334" s="2"/>
    </row>
    <row r="335" spans="5:7">
      <c r="E335" s="2"/>
      <c r="F335" s="2"/>
      <c r="G335" s="2"/>
    </row>
    <row r="336" spans="5:7">
      <c r="E336" s="2"/>
      <c r="F336" s="2"/>
      <c r="G336" s="2"/>
    </row>
    <row r="337" spans="5:7">
      <c r="E337" s="2"/>
      <c r="F337" s="2"/>
      <c r="G337" s="2"/>
    </row>
    <row r="338" spans="5:7">
      <c r="E338" s="2"/>
      <c r="F338" s="2"/>
      <c r="G338" s="2"/>
    </row>
    <row r="339" spans="5:7">
      <c r="E339" s="2"/>
      <c r="F339" s="2"/>
      <c r="G339" s="2"/>
    </row>
    <row r="340" spans="5:7">
      <c r="E340" s="2"/>
      <c r="F340" s="2"/>
      <c r="G340" s="2"/>
    </row>
    <row r="341" spans="5:7">
      <c r="E341" s="2"/>
      <c r="F341" s="2"/>
      <c r="G341" s="2"/>
    </row>
    <row r="342" spans="5:7">
      <c r="E342" s="2"/>
      <c r="F342" s="2"/>
      <c r="G342" s="2"/>
    </row>
    <row r="343" spans="5:7">
      <c r="E343" s="2"/>
      <c r="F343" s="2"/>
      <c r="G343" s="2"/>
    </row>
    <row r="344" spans="5:7">
      <c r="E344" s="2"/>
      <c r="F344" s="2"/>
      <c r="G344" s="2"/>
    </row>
    <row r="345" spans="5:7">
      <c r="E345" s="2"/>
      <c r="F345" s="2"/>
      <c r="G345" s="2"/>
    </row>
    <row r="346" spans="5:7">
      <c r="E346" s="2"/>
      <c r="F346" s="2"/>
      <c r="G346" s="2"/>
    </row>
    <row r="347" spans="5:7">
      <c r="E347" s="2"/>
      <c r="F347" s="2"/>
      <c r="G347" s="2"/>
    </row>
    <row r="348" spans="5:7">
      <c r="E348" s="2"/>
      <c r="F348" s="2"/>
      <c r="G348" s="2"/>
    </row>
    <row r="349" spans="5:7">
      <c r="E349" s="2"/>
      <c r="F349" s="2"/>
      <c r="G349" s="2"/>
    </row>
    <row r="350" spans="5:7">
      <c r="E350" s="2"/>
      <c r="F350" s="2"/>
      <c r="G350" s="2"/>
    </row>
    <row r="351" spans="5:7">
      <c r="E351" s="2"/>
      <c r="F351" s="2"/>
      <c r="G351" s="2"/>
    </row>
    <row r="352" spans="5:7">
      <c r="E352" s="2"/>
      <c r="F352" s="2"/>
      <c r="G352" s="2"/>
    </row>
    <row r="353" spans="5:7">
      <c r="E353" s="2"/>
      <c r="F353" s="2"/>
      <c r="G353" s="2"/>
    </row>
    <row r="354" spans="5:7">
      <c r="E354" s="2"/>
      <c r="F354" s="2"/>
      <c r="G354" s="2"/>
    </row>
    <row r="355" spans="5:7">
      <c r="E355" s="2"/>
      <c r="F355" s="2"/>
      <c r="G355" s="2"/>
    </row>
    <row r="356" spans="5:7">
      <c r="E356" s="2"/>
      <c r="F356" s="2"/>
      <c r="G356" s="2"/>
    </row>
    <row r="357" spans="5:7">
      <c r="E357" s="2"/>
      <c r="F357" s="2"/>
      <c r="G357" s="2"/>
    </row>
    <row r="358" spans="5:7">
      <c r="E358" s="2"/>
      <c r="F358" s="2"/>
      <c r="G358" s="2"/>
    </row>
    <row r="359" spans="5:7">
      <c r="E359" s="2"/>
      <c r="F359" s="2"/>
      <c r="G359" s="2"/>
    </row>
    <row r="360" spans="5:7">
      <c r="E360" s="2"/>
      <c r="F360" s="2"/>
      <c r="G360" s="2"/>
    </row>
    <row r="361" spans="5:7">
      <c r="E361" s="2"/>
      <c r="F361" s="2"/>
      <c r="G361" s="2"/>
    </row>
    <row r="362" spans="5:7">
      <c r="E362" s="2"/>
      <c r="F362" s="2"/>
      <c r="G362" s="2"/>
    </row>
    <row r="363" spans="5:7">
      <c r="E363" s="2"/>
      <c r="F363" s="2"/>
      <c r="G363" s="2"/>
    </row>
    <row r="364" spans="5:7">
      <c r="E364" s="2"/>
      <c r="F364" s="2"/>
      <c r="G364" s="2"/>
    </row>
    <row r="365" spans="5:7">
      <c r="E365" s="2"/>
      <c r="F365" s="2"/>
      <c r="G365" s="2"/>
    </row>
    <row r="366" spans="5:7">
      <c r="E366" s="2"/>
      <c r="F366" s="2"/>
      <c r="G366" s="2"/>
    </row>
    <row r="367" spans="5:7">
      <c r="E367" s="2"/>
      <c r="F367" s="2"/>
      <c r="G367" s="2"/>
    </row>
    <row r="368" spans="5:7">
      <c r="E368" s="2"/>
      <c r="F368" s="2"/>
      <c r="G368" s="2"/>
    </row>
    <row r="369" spans="5:7">
      <c r="E369" s="2"/>
      <c r="F369" s="2"/>
      <c r="G369" s="2"/>
    </row>
    <row r="370" spans="5:7">
      <c r="E370" s="2"/>
      <c r="F370" s="2"/>
      <c r="G370" s="2"/>
    </row>
    <row r="371" spans="5:7">
      <c r="E371" s="2"/>
      <c r="F371" s="2"/>
      <c r="G371" s="2"/>
    </row>
    <row r="372" spans="5:7">
      <c r="E372" s="2"/>
      <c r="F372" s="2"/>
      <c r="G372" s="2"/>
    </row>
    <row r="373" spans="5:7">
      <c r="E373" s="2"/>
      <c r="F373" s="2"/>
      <c r="G373" s="2"/>
    </row>
    <row r="374" spans="5:7">
      <c r="E374" s="2"/>
      <c r="F374" s="2"/>
      <c r="G374" s="2"/>
    </row>
    <row r="375" spans="5:7">
      <c r="E375" s="2"/>
      <c r="F375" s="2"/>
      <c r="G375" s="2"/>
    </row>
    <row r="376" spans="5:7">
      <c r="E376" s="2"/>
      <c r="F376" s="2"/>
      <c r="G376" s="2"/>
    </row>
    <row r="377" spans="5:7">
      <c r="E377" s="2"/>
      <c r="F377" s="2"/>
      <c r="G377" s="2"/>
    </row>
    <row r="378" spans="5:7">
      <c r="E378" s="2"/>
      <c r="F378" s="2"/>
      <c r="G378" s="2"/>
    </row>
    <row r="379" spans="5:7">
      <c r="E379" s="2"/>
      <c r="F379" s="2"/>
      <c r="G379" s="2"/>
    </row>
    <row r="380" spans="5:7">
      <c r="E380" s="2"/>
      <c r="F380" s="2"/>
      <c r="G380" s="2"/>
    </row>
    <row r="381" spans="5:7">
      <c r="E381" s="2"/>
      <c r="F381" s="2"/>
      <c r="G381" s="2"/>
    </row>
    <row r="382" spans="5:7">
      <c r="E382" s="2"/>
      <c r="F382" s="2"/>
      <c r="G382" s="2"/>
    </row>
    <row r="383" spans="5:7">
      <c r="E383" s="2"/>
      <c r="F383" s="2"/>
      <c r="G383" s="2"/>
    </row>
    <row r="384" spans="5:7">
      <c r="E384" s="2"/>
      <c r="F384" s="2"/>
      <c r="G384" s="2"/>
    </row>
    <row r="385" spans="5:7">
      <c r="E385" s="2"/>
      <c r="F385" s="2"/>
      <c r="G385" s="2"/>
    </row>
    <row r="386" spans="5:7">
      <c r="E386" s="2"/>
      <c r="F386" s="2"/>
      <c r="G386" s="2"/>
    </row>
    <row r="387" spans="5:7">
      <c r="E387" s="2"/>
      <c r="F387" s="2"/>
      <c r="G387" s="2"/>
    </row>
    <row r="388" spans="5:7">
      <c r="E388" s="2"/>
      <c r="F388" s="2"/>
      <c r="G388" s="2"/>
    </row>
    <row r="389" spans="5:7">
      <c r="E389" s="2"/>
      <c r="F389" s="2"/>
      <c r="G389" s="2"/>
    </row>
    <row r="390" spans="5:7">
      <c r="E390" s="2"/>
      <c r="F390" s="2"/>
      <c r="G390" s="2"/>
    </row>
    <row r="391" spans="5:7">
      <c r="E391" s="2"/>
      <c r="F391" s="2"/>
      <c r="G391" s="2"/>
    </row>
    <row r="392" spans="5:7">
      <c r="E392" s="2"/>
      <c r="F392" s="2"/>
      <c r="G392" s="2"/>
    </row>
    <row r="393" spans="5:7">
      <c r="E393" s="2"/>
      <c r="F393" s="2"/>
      <c r="G393" s="2"/>
    </row>
    <row r="394" spans="5:7">
      <c r="E394" s="2"/>
      <c r="F394" s="2"/>
      <c r="G394" s="2"/>
    </row>
    <row r="395" spans="5:7">
      <c r="E395" s="2"/>
      <c r="F395" s="2"/>
      <c r="G395" s="2"/>
    </row>
    <row r="396" spans="5:7">
      <c r="E396" s="2"/>
      <c r="F396" s="2"/>
      <c r="G396" s="2"/>
    </row>
    <row r="397" spans="5:7">
      <c r="E397" s="2"/>
      <c r="F397" s="2"/>
      <c r="G397" s="2"/>
    </row>
    <row r="398" spans="5:7">
      <c r="E398" s="2"/>
      <c r="F398" s="2"/>
      <c r="G398" s="2"/>
    </row>
    <row r="399" spans="5:7">
      <c r="E399" s="2"/>
      <c r="F399" s="2"/>
      <c r="G399" s="2"/>
    </row>
    <row r="400" spans="5:7">
      <c r="E400" s="2"/>
      <c r="F400" s="2"/>
      <c r="G400" s="2"/>
    </row>
    <row r="401" spans="5:7">
      <c r="E401" s="2"/>
      <c r="F401" s="2"/>
      <c r="G401" s="2"/>
    </row>
    <row r="402" spans="5:7">
      <c r="E402" s="2"/>
      <c r="F402" s="2"/>
      <c r="G402" s="2"/>
    </row>
    <row r="403" spans="5:7">
      <c r="E403" s="2"/>
      <c r="F403" s="2"/>
      <c r="G403" s="2"/>
    </row>
    <row r="404" spans="5:7">
      <c r="E404" s="2"/>
      <c r="F404" s="2"/>
      <c r="G404" s="2"/>
    </row>
    <row r="405" spans="5:7">
      <c r="E405" s="2"/>
      <c r="F405" s="2"/>
      <c r="G405" s="2"/>
    </row>
    <row r="406" spans="5:7">
      <c r="E406" s="2"/>
      <c r="F406" s="2"/>
      <c r="G406" s="2"/>
    </row>
    <row r="407" spans="5:7">
      <c r="E407" s="2"/>
      <c r="F407" s="2"/>
      <c r="G407" s="2"/>
    </row>
    <row r="408" spans="5:7">
      <c r="E408" s="2"/>
      <c r="F408" s="2"/>
      <c r="G408" s="2"/>
    </row>
    <row r="409" spans="5:7">
      <c r="E409" s="2"/>
      <c r="F409" s="2"/>
      <c r="G409" s="2"/>
    </row>
    <row r="410" spans="5:7">
      <c r="E410" s="2"/>
      <c r="F410" s="2"/>
      <c r="G410" s="2"/>
    </row>
    <row r="411" spans="5:7">
      <c r="E411" s="2"/>
      <c r="F411" s="2"/>
      <c r="G411" s="2"/>
    </row>
    <row r="412" spans="5:7">
      <c r="E412" s="2"/>
      <c r="F412" s="2"/>
      <c r="G412" s="2"/>
    </row>
    <row r="413" spans="5:7">
      <c r="E413" s="2"/>
      <c r="F413" s="2"/>
      <c r="G413" s="2"/>
    </row>
    <row r="414" spans="5:7">
      <c r="E414" s="2"/>
      <c r="F414" s="2"/>
      <c r="G414" s="2"/>
    </row>
    <row r="415" spans="5:7">
      <c r="E415" s="2"/>
      <c r="F415" s="2"/>
      <c r="G415" s="2"/>
    </row>
    <row r="416" spans="5:7">
      <c r="E416" s="2"/>
      <c r="F416" s="2"/>
      <c r="G416" s="2"/>
    </row>
    <row r="417" spans="5:7">
      <c r="E417" s="2"/>
      <c r="F417" s="2"/>
      <c r="G417" s="2"/>
    </row>
    <row r="418" spans="5:7">
      <c r="E418" s="2"/>
      <c r="F418" s="2"/>
      <c r="G418" s="2"/>
    </row>
    <row r="419" spans="5:7">
      <c r="E419" s="2"/>
      <c r="F419" s="2"/>
      <c r="G419" s="2"/>
    </row>
    <row r="420" spans="5:7">
      <c r="E420" s="2"/>
      <c r="F420" s="2"/>
      <c r="G420" s="2"/>
    </row>
    <row r="421" spans="5:7">
      <c r="E421" s="2"/>
      <c r="F421" s="2"/>
      <c r="G421" s="2"/>
    </row>
    <row r="422" spans="5:7">
      <c r="E422" s="2"/>
      <c r="F422" s="2"/>
      <c r="G422" s="2"/>
    </row>
    <row r="423" spans="5:7">
      <c r="E423" s="2"/>
      <c r="F423" s="2"/>
      <c r="G423" s="2"/>
    </row>
    <row r="424" spans="5:7">
      <c r="E424" s="2"/>
      <c r="F424" s="2"/>
      <c r="G424" s="2"/>
    </row>
    <row r="425" spans="5:7">
      <c r="E425" s="2"/>
      <c r="F425" s="2"/>
      <c r="G425" s="2"/>
    </row>
    <row r="426" spans="5:7">
      <c r="E426" s="2"/>
      <c r="F426" s="2"/>
      <c r="G426" s="2"/>
    </row>
    <row r="427" spans="5:7">
      <c r="E427" s="2"/>
      <c r="F427" s="2"/>
      <c r="G427" s="2"/>
    </row>
    <row r="428" spans="5:7">
      <c r="E428" s="2"/>
      <c r="F428" s="2"/>
      <c r="G428" s="2"/>
    </row>
    <row r="429" spans="5:7">
      <c r="E429" s="2"/>
      <c r="F429" s="2"/>
      <c r="G429" s="2"/>
    </row>
    <row r="430" spans="5:7">
      <c r="E430" s="2"/>
      <c r="F430" s="2"/>
      <c r="G430" s="2"/>
    </row>
    <row r="431" spans="5:7">
      <c r="E431" s="2"/>
      <c r="F431" s="2"/>
      <c r="G431" s="2"/>
    </row>
    <row r="432" spans="5:7">
      <c r="E432" s="2"/>
      <c r="F432" s="2"/>
      <c r="G432" s="2"/>
    </row>
    <row r="433" spans="5:7">
      <c r="E433" s="2"/>
      <c r="F433" s="2"/>
      <c r="G433" s="2"/>
    </row>
    <row r="434" spans="5:7">
      <c r="E434" s="2"/>
      <c r="F434" s="2"/>
      <c r="G434" s="2"/>
    </row>
    <row r="435" spans="5:7">
      <c r="E435" s="2"/>
      <c r="F435" s="2"/>
      <c r="G435" s="2"/>
    </row>
    <row r="436" spans="5:7">
      <c r="E436" s="2"/>
      <c r="F436" s="2"/>
      <c r="G436" s="2"/>
    </row>
    <row r="437" spans="5:7">
      <c r="E437" s="2"/>
      <c r="F437" s="2"/>
      <c r="G437" s="2"/>
    </row>
    <row r="438" spans="5:7">
      <c r="E438" s="2"/>
      <c r="F438" s="2"/>
      <c r="G438" s="2"/>
    </row>
    <row r="439" spans="5:7">
      <c r="E439" s="2"/>
      <c r="F439" s="2"/>
      <c r="G439" s="2"/>
    </row>
    <row r="440" spans="5:7">
      <c r="E440" s="2"/>
      <c r="F440" s="2"/>
      <c r="G440" s="2"/>
    </row>
    <row r="441" spans="5:7">
      <c r="E441" s="2"/>
      <c r="F441" s="2"/>
      <c r="G441" s="2"/>
    </row>
    <row r="442" spans="5:7">
      <c r="E442" s="2"/>
      <c r="F442" s="2"/>
      <c r="G442" s="2"/>
    </row>
    <row r="443" spans="5:7">
      <c r="E443" s="2"/>
      <c r="F443" s="2"/>
      <c r="G443" s="2"/>
    </row>
    <row r="444" spans="5:7">
      <c r="E444" s="2"/>
      <c r="F444" s="2"/>
      <c r="G444" s="2"/>
    </row>
    <row r="445" spans="5:7">
      <c r="E445" s="2"/>
      <c r="F445" s="2"/>
      <c r="G445" s="2"/>
    </row>
    <row r="446" spans="5:7">
      <c r="E446" s="2"/>
      <c r="F446" s="2"/>
      <c r="G446" s="2"/>
    </row>
    <row r="447" spans="5:7">
      <c r="E447" s="2"/>
      <c r="F447" s="2"/>
      <c r="G447" s="2"/>
    </row>
    <row r="448" spans="5:7">
      <c r="E448" s="2"/>
      <c r="F448" s="2"/>
      <c r="G448" s="2"/>
    </row>
    <row r="449" spans="5:7">
      <c r="E449" s="2"/>
      <c r="F449" s="2"/>
      <c r="G449" s="2"/>
    </row>
    <row r="450" spans="5:7">
      <c r="E450" s="2"/>
      <c r="F450" s="2"/>
      <c r="G450" s="2"/>
    </row>
    <row r="451" spans="5:7">
      <c r="E451" s="2"/>
      <c r="F451" s="2"/>
      <c r="G451" s="2"/>
    </row>
    <row r="452" spans="5:7">
      <c r="E452" s="2"/>
      <c r="F452" s="2"/>
      <c r="G452" s="2"/>
    </row>
    <row r="453" spans="5:7">
      <c r="E453" s="2"/>
      <c r="F453" s="2"/>
      <c r="G453" s="2"/>
    </row>
    <row r="454" spans="5:7">
      <c r="E454" s="2"/>
      <c r="F454" s="2"/>
      <c r="G454" s="2"/>
    </row>
    <row r="455" spans="5:7">
      <c r="E455" s="2"/>
      <c r="F455" s="2"/>
      <c r="G455" s="2"/>
    </row>
    <row r="456" spans="5:7">
      <c r="E456" s="2"/>
      <c r="F456" s="2"/>
      <c r="G456" s="2"/>
    </row>
    <row r="457" spans="5:7">
      <c r="E457" s="2"/>
      <c r="F457" s="2"/>
      <c r="G457" s="2"/>
    </row>
    <row r="458" spans="5:7">
      <c r="E458" s="2"/>
      <c r="F458" s="2"/>
      <c r="G458" s="2"/>
    </row>
    <row r="459" spans="5:7">
      <c r="E459" s="2"/>
      <c r="F459" s="2"/>
      <c r="G459" s="2"/>
    </row>
    <row r="460" spans="5:7">
      <c r="E460" s="2"/>
      <c r="F460" s="2"/>
      <c r="G460" s="2"/>
    </row>
    <row r="461" spans="5:7">
      <c r="E461" s="2"/>
      <c r="F461" s="2"/>
      <c r="G461" s="2"/>
    </row>
    <row r="462" spans="5:7">
      <c r="E462" s="2"/>
      <c r="F462" s="2"/>
      <c r="G462" s="2"/>
    </row>
    <row r="463" spans="5:7">
      <c r="E463" s="2"/>
      <c r="F463" s="2"/>
      <c r="G463" s="2"/>
    </row>
    <row r="464" spans="5:7">
      <c r="E464" s="2"/>
      <c r="F464" s="2"/>
      <c r="G464" s="2"/>
    </row>
    <row r="465" spans="5:7">
      <c r="E465" s="2"/>
      <c r="F465" s="2"/>
      <c r="G465" s="2"/>
    </row>
    <row r="466" spans="5:7">
      <c r="E466" s="2"/>
      <c r="F466" s="2"/>
      <c r="G466" s="2"/>
    </row>
    <row r="467" spans="5:7">
      <c r="E467" s="2"/>
      <c r="F467" s="2"/>
      <c r="G467" s="2"/>
    </row>
    <row r="468" spans="5:7">
      <c r="E468" s="2"/>
      <c r="F468" s="2"/>
      <c r="G468" s="2"/>
    </row>
    <row r="469" spans="5:7">
      <c r="E469" s="2"/>
      <c r="F469" s="2"/>
      <c r="G469" s="2"/>
    </row>
    <row r="470" spans="5:7">
      <c r="E470" s="2"/>
      <c r="F470" s="2"/>
      <c r="G470" s="2"/>
    </row>
    <row r="471" spans="5:7">
      <c r="E471" s="2"/>
      <c r="F471" s="2"/>
      <c r="G471" s="2"/>
    </row>
    <row r="472" spans="5:7">
      <c r="E472" s="2"/>
      <c r="F472" s="2"/>
      <c r="G472" s="2"/>
    </row>
    <row r="473" spans="5:7">
      <c r="E473" s="2"/>
      <c r="F473" s="2"/>
      <c r="G473" s="2"/>
    </row>
    <row r="474" spans="5:7">
      <c r="E474" s="2"/>
      <c r="F474" s="2"/>
      <c r="G474" s="2"/>
    </row>
    <row r="475" spans="5:7">
      <c r="E475" s="2"/>
      <c r="F475" s="2"/>
      <c r="G475" s="2"/>
    </row>
    <row r="476" spans="5:7">
      <c r="E476" s="2"/>
      <c r="F476" s="2"/>
      <c r="G476" s="2"/>
    </row>
    <row r="477" spans="5:7">
      <c r="E477" s="2"/>
      <c r="F477" s="2"/>
      <c r="G477" s="2"/>
    </row>
    <row r="478" spans="5:7">
      <c r="E478" s="2"/>
      <c r="F478" s="2"/>
      <c r="G478" s="2"/>
    </row>
    <row r="479" spans="5:7">
      <c r="E479" s="2"/>
      <c r="F479" s="2"/>
      <c r="G479" s="2"/>
    </row>
    <row r="480" spans="5:7">
      <c r="E480" s="2"/>
      <c r="F480" s="2"/>
      <c r="G480" s="2"/>
    </row>
    <row r="481" spans="5:7">
      <c r="E481" s="2"/>
      <c r="F481" s="2"/>
      <c r="G481" s="2"/>
    </row>
    <row r="482" spans="5:7">
      <c r="E482" s="2"/>
      <c r="F482" s="2"/>
      <c r="G482" s="2"/>
    </row>
    <row r="483" spans="5:7">
      <c r="E483" s="2"/>
      <c r="F483" s="2"/>
      <c r="G483" s="2"/>
    </row>
    <row r="484" spans="5:7">
      <c r="E484" s="2"/>
      <c r="F484" s="2"/>
      <c r="G484" s="2"/>
    </row>
    <row r="485" spans="5:7">
      <c r="E485" s="2"/>
      <c r="F485" s="2"/>
      <c r="G485" s="2"/>
    </row>
    <row r="486" spans="5:7">
      <c r="E486" s="2"/>
      <c r="F486" s="2"/>
      <c r="G486" s="2"/>
    </row>
    <row r="487" spans="5:7">
      <c r="E487" s="2"/>
      <c r="F487" s="2"/>
      <c r="G487" s="2"/>
    </row>
    <row r="488" spans="5:7">
      <c r="E488" s="2"/>
      <c r="F488" s="2"/>
      <c r="G488" s="2"/>
    </row>
    <row r="489" spans="5:7">
      <c r="E489" s="2"/>
      <c r="F489" s="2"/>
      <c r="G489" s="2"/>
    </row>
    <row r="490" spans="5:7">
      <c r="E490" s="2"/>
      <c r="F490" s="2"/>
      <c r="G490" s="2"/>
    </row>
    <row r="491" spans="5:7">
      <c r="E491" s="2"/>
      <c r="F491" s="2"/>
      <c r="G491" s="2"/>
    </row>
    <row r="492" spans="5:7">
      <c r="E492" s="2"/>
      <c r="F492" s="2"/>
      <c r="G492" s="2"/>
    </row>
    <row r="493" spans="5:7">
      <c r="E493" s="2"/>
      <c r="F493" s="2"/>
      <c r="G493" s="2"/>
    </row>
    <row r="494" spans="5:7">
      <c r="E494" s="2"/>
      <c r="F494" s="2"/>
      <c r="G494" s="2"/>
    </row>
    <row r="495" spans="5:7">
      <c r="E495" s="2"/>
      <c r="F495" s="2"/>
      <c r="G495" s="2"/>
    </row>
    <row r="496" spans="5:7">
      <c r="E496" s="2"/>
      <c r="F496" s="2"/>
      <c r="G496" s="2"/>
    </row>
    <row r="497" spans="5:7">
      <c r="E497" s="2"/>
      <c r="F497" s="2"/>
      <c r="G497" s="2"/>
    </row>
    <row r="498" spans="5:7">
      <c r="E498" s="2"/>
      <c r="F498" s="2"/>
      <c r="G498" s="2"/>
    </row>
    <row r="499" spans="5:7">
      <c r="E499" s="2"/>
      <c r="F499" s="2"/>
      <c r="G499" s="2"/>
    </row>
    <row r="500" spans="5:7">
      <c r="E500" s="2"/>
      <c r="F500" s="2"/>
      <c r="G500" s="2"/>
    </row>
    <row r="501" spans="5:7">
      <c r="E501" s="2"/>
      <c r="F501" s="2"/>
      <c r="G501" s="2"/>
    </row>
    <row r="502" spans="5:7">
      <c r="E502" s="2"/>
      <c r="F502" s="2"/>
      <c r="G502" s="2"/>
    </row>
    <row r="503" spans="5:7">
      <c r="E503" s="2"/>
      <c r="F503" s="2"/>
      <c r="G503" s="2"/>
    </row>
    <row r="504" spans="5:7">
      <c r="E504" s="2"/>
      <c r="F504" s="2"/>
      <c r="G504" s="2"/>
    </row>
    <row r="505" spans="5:7">
      <c r="E505" s="2"/>
      <c r="F505" s="2"/>
      <c r="G505" s="2"/>
    </row>
    <row r="506" spans="5:7">
      <c r="E506" s="2"/>
      <c r="F506" s="2"/>
      <c r="G506" s="2"/>
    </row>
    <row r="507" spans="5:7">
      <c r="E507" s="2"/>
      <c r="F507" s="2"/>
      <c r="G507" s="2"/>
    </row>
    <row r="508" spans="5:7">
      <c r="E508" s="2"/>
      <c r="F508" s="2"/>
      <c r="G508" s="2"/>
    </row>
    <row r="509" spans="5:7">
      <c r="E509" s="2"/>
      <c r="F509" s="2"/>
      <c r="G509" s="2"/>
    </row>
    <row r="510" spans="5:7">
      <c r="E510" s="2"/>
      <c r="F510" s="2"/>
      <c r="G510" s="2"/>
    </row>
    <row r="511" spans="5:7">
      <c r="E511" s="2"/>
      <c r="F511" s="2"/>
      <c r="G511" s="2"/>
    </row>
    <row r="512" spans="5:7">
      <c r="E512" s="2"/>
      <c r="F512" s="2"/>
      <c r="G512" s="2"/>
    </row>
    <row r="513" spans="5:7">
      <c r="E513" s="2"/>
      <c r="F513" s="2"/>
      <c r="G513" s="2"/>
    </row>
    <row r="514" spans="5:7">
      <c r="E514" s="2"/>
      <c r="F514" s="2"/>
      <c r="G514" s="2"/>
    </row>
    <row r="515" spans="5:7">
      <c r="E515" s="2"/>
      <c r="F515" s="2"/>
      <c r="G515" s="2"/>
    </row>
    <row r="516" spans="5:7">
      <c r="E516" s="2"/>
      <c r="F516" s="2"/>
      <c r="G516" s="2"/>
    </row>
    <row r="517" spans="5:7">
      <c r="E517" s="2"/>
      <c r="F517" s="2"/>
      <c r="G517" s="2"/>
    </row>
    <row r="518" spans="5:7">
      <c r="E518" s="2"/>
      <c r="F518" s="2"/>
      <c r="G518" s="2"/>
    </row>
    <row r="519" spans="5:7">
      <c r="E519" s="2"/>
      <c r="F519" s="2"/>
      <c r="G519" s="2"/>
    </row>
    <row r="520" spans="5:7">
      <c r="E520" s="2"/>
      <c r="F520" s="2"/>
      <c r="G520" s="2"/>
    </row>
    <row r="521" spans="5:7">
      <c r="E521" s="2"/>
      <c r="F521" s="2"/>
      <c r="G521" s="2"/>
    </row>
    <row r="522" spans="5:7">
      <c r="E522" s="2"/>
      <c r="F522" s="2"/>
      <c r="G522" s="2"/>
    </row>
    <row r="523" spans="5:7">
      <c r="E523" s="2"/>
      <c r="F523" s="2"/>
      <c r="G523" s="2"/>
    </row>
    <row r="524" spans="5:7">
      <c r="E524" s="2"/>
      <c r="F524" s="2"/>
      <c r="G524" s="2"/>
    </row>
    <row r="525" spans="5:7">
      <c r="E525" s="2"/>
      <c r="F525" s="2"/>
      <c r="G525" s="2"/>
    </row>
    <row r="526" spans="5:7">
      <c r="E526" s="2"/>
      <c r="F526" s="2"/>
      <c r="G526" s="2"/>
    </row>
    <row r="527" spans="5:7">
      <c r="E527" s="2"/>
      <c r="F527" s="2"/>
      <c r="G527" s="2"/>
    </row>
    <row r="528" spans="5:7">
      <c r="E528" s="2"/>
      <c r="F528" s="2"/>
      <c r="G528" s="2"/>
    </row>
    <row r="529" spans="5:7">
      <c r="E529" s="2"/>
      <c r="F529" s="2"/>
      <c r="G529" s="2"/>
    </row>
    <row r="530" spans="5:7">
      <c r="E530" s="2"/>
      <c r="F530" s="2"/>
      <c r="G530" s="2"/>
    </row>
    <row r="531" spans="5:7">
      <c r="E531" s="2"/>
      <c r="F531" s="2"/>
      <c r="G531" s="2"/>
    </row>
    <row r="532" spans="5:7">
      <c r="E532" s="2"/>
      <c r="F532" s="2"/>
      <c r="G532" s="2"/>
    </row>
    <row r="533" spans="5:7">
      <c r="E533" s="2"/>
      <c r="F533" s="2"/>
      <c r="G533" s="2"/>
    </row>
    <row r="534" spans="5:7">
      <c r="E534" s="2"/>
      <c r="F534" s="2"/>
      <c r="G534" s="2"/>
    </row>
    <row r="535" spans="5:7">
      <c r="E535" s="2"/>
      <c r="F535" s="2"/>
      <c r="G535" s="2"/>
    </row>
    <row r="536" spans="5:7">
      <c r="E536" s="2"/>
      <c r="F536" s="2"/>
      <c r="G536" s="2"/>
    </row>
    <row r="537" spans="5:7">
      <c r="E537" s="2"/>
      <c r="F537" s="2"/>
      <c r="G537" s="2"/>
    </row>
    <row r="538" spans="5:7">
      <c r="E538" s="2"/>
      <c r="F538" s="2"/>
      <c r="G538" s="2"/>
    </row>
    <row r="539" spans="5:7">
      <c r="E539" s="2"/>
      <c r="F539" s="2"/>
      <c r="G539" s="2"/>
    </row>
    <row r="540" spans="5:7">
      <c r="E540" s="2"/>
      <c r="F540" s="2"/>
      <c r="G540" s="2"/>
    </row>
    <row r="541" spans="5:7">
      <c r="E541" s="2"/>
      <c r="F541" s="2"/>
      <c r="G541" s="2"/>
    </row>
    <row r="542" spans="5:7">
      <c r="E542" s="2"/>
      <c r="F542" s="2"/>
      <c r="G542" s="2"/>
    </row>
    <row r="543" spans="5:7">
      <c r="E543" s="2"/>
      <c r="F543" s="2"/>
      <c r="G543" s="2"/>
    </row>
    <row r="544" spans="5:7">
      <c r="E544" s="2"/>
      <c r="F544" s="2"/>
      <c r="G544" s="2"/>
    </row>
    <row r="545" spans="5:7">
      <c r="E545" s="2"/>
      <c r="F545" s="2"/>
      <c r="G545" s="2"/>
    </row>
    <row r="546" spans="5:7">
      <c r="E546" s="2"/>
      <c r="F546" s="2"/>
      <c r="G546" s="2"/>
    </row>
    <row r="547" spans="5:7">
      <c r="E547" s="2"/>
      <c r="F547" s="2"/>
      <c r="G547" s="2"/>
    </row>
    <row r="548" spans="5:7">
      <c r="E548" s="2"/>
      <c r="F548" s="2"/>
      <c r="G548" s="2"/>
    </row>
    <row r="549" spans="5:7">
      <c r="E549" s="2"/>
      <c r="F549" s="2"/>
      <c r="G549" s="2"/>
    </row>
    <row r="550" spans="5:7">
      <c r="E550" s="2"/>
      <c r="F550" s="2"/>
      <c r="G550" s="2"/>
    </row>
    <row r="551" spans="5:7">
      <c r="E551" s="2"/>
      <c r="F551" s="2"/>
      <c r="G551" s="2"/>
    </row>
    <row r="552" spans="5:7">
      <c r="E552" s="2"/>
      <c r="F552" s="2"/>
      <c r="G552" s="2"/>
    </row>
    <row r="553" spans="5:7">
      <c r="E553" s="2"/>
      <c r="F553" s="2"/>
      <c r="G553" s="2"/>
    </row>
    <row r="554" spans="5:7">
      <c r="E554" s="2"/>
      <c r="F554" s="2"/>
      <c r="G554" s="2"/>
    </row>
    <row r="555" spans="5:7">
      <c r="E555" s="2"/>
      <c r="F555" s="2"/>
      <c r="G555" s="2"/>
    </row>
    <row r="556" spans="5:7">
      <c r="E556" s="2"/>
      <c r="F556" s="2"/>
      <c r="G556" s="2"/>
    </row>
    <row r="557" spans="5:7">
      <c r="E557" s="2"/>
      <c r="F557" s="2"/>
      <c r="G557" s="2"/>
    </row>
    <row r="558" spans="5:7">
      <c r="E558" s="2"/>
      <c r="F558" s="2"/>
      <c r="G558" s="2"/>
    </row>
    <row r="559" spans="5:7">
      <c r="E559" s="2"/>
      <c r="F559" s="2"/>
      <c r="G559" s="2"/>
    </row>
    <row r="560" spans="5:7">
      <c r="E560" s="2"/>
      <c r="F560" s="2"/>
      <c r="G560" s="2"/>
    </row>
    <row r="561" spans="5:7">
      <c r="E561" s="2"/>
      <c r="F561" s="2"/>
      <c r="G561" s="2"/>
    </row>
    <row r="562" spans="5:7">
      <c r="E562" s="2"/>
      <c r="F562" s="2"/>
      <c r="G562" s="2"/>
    </row>
    <row r="563" spans="5:7">
      <c r="E563" s="2"/>
      <c r="F563" s="2"/>
      <c r="G563" s="2"/>
    </row>
    <row r="564" spans="5:7">
      <c r="E564" s="2"/>
      <c r="F564" s="2"/>
      <c r="G564" s="2"/>
    </row>
    <row r="565" spans="5:7">
      <c r="E565" s="2"/>
      <c r="F565" s="2"/>
      <c r="G565" s="2"/>
    </row>
    <row r="566" spans="5:7">
      <c r="E566" s="2"/>
      <c r="F566" s="2"/>
      <c r="G566" s="2"/>
    </row>
    <row r="567" spans="5:7">
      <c r="E567" s="2"/>
      <c r="F567" s="2"/>
      <c r="G567" s="2"/>
    </row>
    <row r="568" spans="5:7">
      <c r="E568" s="2"/>
      <c r="F568" s="2"/>
      <c r="G568" s="2"/>
    </row>
    <row r="569" spans="5:7">
      <c r="E569" s="2"/>
      <c r="F569" s="2"/>
      <c r="G569" s="2"/>
    </row>
    <row r="570" spans="5:7">
      <c r="E570" s="2"/>
      <c r="F570" s="2"/>
      <c r="G570" s="2"/>
    </row>
    <row r="571" spans="5:7">
      <c r="E571" s="2"/>
      <c r="F571" s="2"/>
      <c r="G571" s="2"/>
    </row>
    <row r="572" spans="5:7">
      <c r="E572" s="2"/>
      <c r="F572" s="2"/>
      <c r="G572" s="2"/>
    </row>
    <row r="573" spans="5:7">
      <c r="E573" s="2"/>
      <c r="F573" s="2"/>
      <c r="G573" s="2"/>
    </row>
    <row r="574" spans="5:7">
      <c r="E574" s="2"/>
      <c r="F574" s="2"/>
      <c r="G574" s="2"/>
    </row>
    <row r="575" spans="5:7">
      <c r="E575" s="2"/>
      <c r="F575" s="2"/>
      <c r="G575" s="2"/>
    </row>
    <row r="576" spans="5:7">
      <c r="E576" s="2"/>
      <c r="F576" s="2"/>
      <c r="G576" s="2"/>
    </row>
    <row r="577" spans="5:7">
      <c r="E577" s="2"/>
      <c r="F577" s="2"/>
      <c r="G577" s="2"/>
    </row>
    <row r="578" spans="5:7">
      <c r="E578" s="2"/>
      <c r="F578" s="2"/>
      <c r="G578" s="2"/>
    </row>
    <row r="579" spans="5:7">
      <c r="E579" s="2"/>
      <c r="F579" s="2"/>
      <c r="G579" s="2"/>
    </row>
    <row r="580" spans="5:7">
      <c r="E580" s="2"/>
      <c r="F580" s="2"/>
      <c r="G580" s="2"/>
    </row>
    <row r="581" spans="5:7">
      <c r="E581" s="2"/>
      <c r="F581" s="2"/>
      <c r="G581" s="2"/>
    </row>
    <row r="582" spans="5:7">
      <c r="E582" s="2"/>
      <c r="F582" s="2"/>
      <c r="G582" s="2"/>
    </row>
    <row r="583" spans="5:7">
      <c r="E583" s="2"/>
      <c r="F583" s="2"/>
      <c r="G583" s="2"/>
    </row>
    <row r="584" spans="5:7">
      <c r="E584" s="2"/>
      <c r="F584" s="2"/>
      <c r="G584" s="2"/>
    </row>
    <row r="585" spans="5:7">
      <c r="E585" s="2"/>
      <c r="F585" s="2"/>
      <c r="G585" s="2"/>
    </row>
    <row r="586" spans="5:7">
      <c r="E586" s="2"/>
      <c r="F586" s="2"/>
      <c r="G586" s="2"/>
    </row>
    <row r="587" spans="5:7">
      <c r="E587" s="2"/>
      <c r="F587" s="2"/>
      <c r="G587" s="2"/>
    </row>
    <row r="588" spans="5:7">
      <c r="E588" s="2"/>
      <c r="F588" s="2"/>
      <c r="G588" s="2"/>
    </row>
    <row r="589" spans="5:7">
      <c r="E589" s="2"/>
      <c r="F589" s="2"/>
      <c r="G589" s="2"/>
    </row>
    <row r="590" spans="5:7">
      <c r="E590" s="2"/>
      <c r="F590" s="2"/>
      <c r="G590" s="2"/>
    </row>
    <row r="591" spans="5:7">
      <c r="E591" s="2"/>
      <c r="F591" s="2"/>
      <c r="G591" s="2"/>
    </row>
    <row r="592" spans="5:7">
      <c r="E592" s="2"/>
      <c r="F592" s="2"/>
      <c r="G592" s="2"/>
    </row>
    <row r="593" spans="5:7">
      <c r="E593" s="2"/>
      <c r="F593" s="2"/>
      <c r="G593" s="2"/>
    </row>
    <row r="594" spans="5:7">
      <c r="E594" s="2"/>
      <c r="F594" s="2"/>
      <c r="G594" s="2"/>
    </row>
    <row r="595" spans="5:7">
      <c r="E595" s="2"/>
      <c r="F595" s="2"/>
      <c r="G595" s="2"/>
    </row>
    <row r="596" spans="5:7">
      <c r="E596" s="2"/>
      <c r="F596" s="2"/>
      <c r="G596" s="2"/>
    </row>
    <row r="597" spans="5:7">
      <c r="E597" s="2"/>
      <c r="F597" s="2"/>
      <c r="G597" s="2"/>
    </row>
    <row r="598" spans="5:7">
      <c r="E598" s="2"/>
      <c r="F598" s="2"/>
      <c r="G598" s="2"/>
    </row>
    <row r="599" spans="5:7">
      <c r="E599" s="2"/>
      <c r="F599" s="2"/>
      <c r="G599" s="2"/>
    </row>
    <row r="600" spans="5:7">
      <c r="E600" s="2"/>
      <c r="F600" s="2"/>
      <c r="G600" s="2"/>
    </row>
    <row r="601" spans="5:7">
      <c r="E601" s="2"/>
      <c r="F601" s="2"/>
      <c r="G601" s="2"/>
    </row>
    <row r="602" spans="5:7">
      <c r="E602" s="2"/>
      <c r="F602" s="2"/>
      <c r="G602" s="2"/>
    </row>
    <row r="603" spans="5:7">
      <c r="E603" s="2"/>
      <c r="F603" s="2"/>
      <c r="G603" s="2"/>
    </row>
    <row r="604" spans="5:7">
      <c r="E604" s="2"/>
      <c r="F604" s="2"/>
      <c r="G604" s="2"/>
    </row>
    <row r="605" spans="5:7">
      <c r="E605" s="2"/>
      <c r="F605" s="2"/>
      <c r="G605" s="2"/>
    </row>
    <row r="606" spans="5:7">
      <c r="E606" s="2"/>
      <c r="F606" s="2"/>
      <c r="G606" s="2"/>
    </row>
    <row r="607" spans="5:7">
      <c r="E607" s="2"/>
      <c r="F607" s="2"/>
      <c r="G607" s="2"/>
    </row>
    <row r="608" spans="5:7">
      <c r="E608" s="2"/>
      <c r="F608" s="2"/>
      <c r="G608" s="2"/>
    </row>
    <row r="609" spans="5:7">
      <c r="E609" s="2"/>
      <c r="F609" s="2"/>
      <c r="G609" s="2"/>
    </row>
    <row r="610" spans="5:7">
      <c r="E610" s="2"/>
      <c r="F610" s="2"/>
      <c r="G610" s="2"/>
    </row>
    <row r="611" spans="5:7">
      <c r="E611" s="2"/>
      <c r="F611" s="2"/>
      <c r="G611" s="2"/>
    </row>
    <row r="612" spans="5:7">
      <c r="E612" s="2"/>
      <c r="F612" s="2"/>
      <c r="G612" s="2"/>
    </row>
    <row r="613" spans="5:7">
      <c r="E613" s="2"/>
      <c r="F613" s="2"/>
      <c r="G613" s="2"/>
    </row>
    <row r="614" spans="5:7">
      <c r="E614" s="2"/>
      <c r="F614" s="2"/>
      <c r="G614" s="2"/>
    </row>
    <row r="615" spans="5:7">
      <c r="E615" s="2"/>
      <c r="F615" s="2"/>
      <c r="G615" s="2"/>
    </row>
    <row r="616" spans="5:7">
      <c r="E616" s="2"/>
      <c r="F616" s="2"/>
      <c r="G616" s="2"/>
    </row>
    <row r="617" spans="5:7">
      <c r="E617" s="2"/>
      <c r="F617" s="2"/>
      <c r="G617" s="2"/>
    </row>
    <row r="618" spans="5:7">
      <c r="E618" s="2"/>
      <c r="F618" s="2"/>
      <c r="G618" s="2"/>
    </row>
    <row r="619" spans="5:7">
      <c r="E619" s="2"/>
      <c r="F619" s="2"/>
      <c r="G619" s="2"/>
    </row>
    <row r="620" spans="5:7">
      <c r="E620" s="2"/>
      <c r="F620" s="2"/>
      <c r="G620" s="2"/>
    </row>
    <row r="621" spans="5:7">
      <c r="E621" s="2"/>
      <c r="F621" s="2"/>
      <c r="G621" s="2"/>
    </row>
    <row r="622" spans="5:7">
      <c r="E622" s="2"/>
      <c r="F622" s="2"/>
      <c r="G622" s="2"/>
    </row>
    <row r="623" spans="5:7">
      <c r="E623" s="2"/>
      <c r="F623" s="2"/>
      <c r="G623" s="2"/>
    </row>
    <row r="624" spans="5:7">
      <c r="E624" s="2"/>
      <c r="F624" s="2"/>
      <c r="G624" s="2"/>
    </row>
    <row r="625" spans="5:7">
      <c r="E625" s="2"/>
      <c r="F625" s="2"/>
      <c r="G625" s="2"/>
    </row>
    <row r="626" spans="5:7">
      <c r="E626" s="2"/>
      <c r="F626" s="2"/>
      <c r="G626" s="2"/>
    </row>
    <row r="627" spans="5:7">
      <c r="E627" s="2"/>
      <c r="F627" s="2"/>
      <c r="G627" s="2"/>
    </row>
    <row r="628" spans="5:7">
      <c r="E628" s="2"/>
      <c r="F628" s="2"/>
      <c r="G628" s="2"/>
    </row>
    <row r="629" spans="5:7">
      <c r="E629" s="2"/>
      <c r="F629" s="2"/>
      <c r="G629" s="2"/>
    </row>
    <row r="630" spans="5:7">
      <c r="E630" s="2"/>
      <c r="F630" s="2"/>
      <c r="G630" s="2"/>
    </row>
    <row r="631" spans="5:7">
      <c r="E631" s="2"/>
      <c r="F631" s="2"/>
      <c r="G631" s="2"/>
    </row>
    <row r="632" spans="5:7">
      <c r="E632" s="2"/>
      <c r="F632" s="2"/>
      <c r="G632" s="2"/>
    </row>
    <row r="633" spans="5:7">
      <c r="E633" s="2"/>
      <c r="F633" s="2"/>
      <c r="G633" s="2"/>
    </row>
    <row r="634" spans="5:7">
      <c r="E634" s="2"/>
      <c r="F634" s="2"/>
      <c r="G634" s="2"/>
    </row>
    <row r="635" spans="5:7">
      <c r="E635" s="2"/>
      <c r="F635" s="2"/>
      <c r="G635" s="2"/>
    </row>
    <row r="636" spans="5:7">
      <c r="E636" s="2"/>
      <c r="F636" s="2"/>
      <c r="G636" s="2"/>
    </row>
    <row r="637" spans="5:7">
      <c r="E637" s="2"/>
      <c r="F637" s="2"/>
      <c r="G637" s="2"/>
    </row>
    <row r="638" spans="5:7">
      <c r="E638" s="2"/>
      <c r="F638" s="2"/>
      <c r="G638" s="2"/>
    </row>
    <row r="639" spans="5:7">
      <c r="E639" s="2"/>
      <c r="F639" s="2"/>
      <c r="G639" s="2"/>
    </row>
    <row r="640" spans="5:7">
      <c r="E640" s="2"/>
      <c r="F640" s="2"/>
      <c r="G640" s="2"/>
    </row>
    <row r="641" spans="5:7">
      <c r="E641" s="2"/>
      <c r="F641" s="2"/>
      <c r="G641" s="2"/>
    </row>
    <row r="642" spans="5:7">
      <c r="E642" s="2"/>
      <c r="F642" s="2"/>
      <c r="G642" s="2"/>
    </row>
    <row r="643" spans="5:7">
      <c r="E643" s="2"/>
      <c r="F643" s="2"/>
      <c r="G643" s="2"/>
    </row>
    <row r="644" spans="5:7">
      <c r="E644" s="2"/>
      <c r="F644" s="2"/>
      <c r="G644" s="2"/>
    </row>
    <row r="645" spans="5:7">
      <c r="E645" s="2"/>
      <c r="F645" s="2"/>
      <c r="G645" s="2"/>
    </row>
    <row r="646" spans="5:7">
      <c r="E646" s="2"/>
      <c r="F646" s="2"/>
      <c r="G646" s="2"/>
    </row>
    <row r="647" spans="5:7">
      <c r="E647" s="2"/>
      <c r="F647" s="2"/>
      <c r="G647" s="2"/>
    </row>
    <row r="648" spans="5:7">
      <c r="E648" s="2"/>
      <c r="F648" s="2"/>
      <c r="G648" s="2"/>
    </row>
    <row r="649" spans="5:7">
      <c r="E649" s="2"/>
      <c r="F649" s="2"/>
      <c r="G649" s="2"/>
    </row>
    <row r="650" spans="5:7">
      <c r="E650" s="2"/>
      <c r="F650" s="2"/>
      <c r="G650" s="2"/>
    </row>
    <row r="651" spans="5:7">
      <c r="E651" s="2"/>
      <c r="F651" s="2"/>
      <c r="G651" s="2"/>
    </row>
    <row r="652" spans="5:7">
      <c r="E652" s="2"/>
      <c r="F652" s="2"/>
      <c r="G652" s="2"/>
    </row>
    <row r="653" spans="5:7">
      <c r="E653" s="2"/>
      <c r="F653" s="2"/>
      <c r="G653" s="2"/>
    </row>
    <row r="654" spans="5:7">
      <c r="E654" s="2"/>
      <c r="F654" s="2"/>
      <c r="G654" s="2"/>
    </row>
    <row r="655" spans="5:7">
      <c r="E655" s="2"/>
      <c r="F655" s="2"/>
      <c r="G655" s="2"/>
    </row>
    <row r="656" spans="5:7">
      <c r="E656" s="2"/>
      <c r="F656" s="2"/>
      <c r="G656" s="2"/>
    </row>
    <row r="657" spans="5:7">
      <c r="E657" s="2"/>
      <c r="F657" s="2"/>
      <c r="G657" s="2"/>
    </row>
    <row r="658" spans="5:7">
      <c r="E658" s="2"/>
      <c r="F658" s="2"/>
      <c r="G658" s="2"/>
    </row>
    <row r="659" spans="5:7">
      <c r="E659" s="2"/>
      <c r="F659" s="2"/>
      <c r="G659" s="2"/>
    </row>
    <row r="660" spans="5:7">
      <c r="E660" s="2"/>
      <c r="F660" s="2"/>
      <c r="G660" s="2"/>
    </row>
    <row r="661" spans="5:7">
      <c r="E661" s="2"/>
      <c r="F661" s="2"/>
      <c r="G661" s="2"/>
    </row>
    <row r="662" spans="5:7">
      <c r="E662" s="2"/>
      <c r="F662" s="2"/>
      <c r="G662" s="2"/>
    </row>
    <row r="663" spans="5:7">
      <c r="E663" s="2"/>
      <c r="F663" s="2"/>
      <c r="G663" s="2"/>
    </row>
    <row r="664" spans="5:7">
      <c r="E664" s="2"/>
      <c r="F664" s="2"/>
      <c r="G664" s="2"/>
    </row>
    <row r="665" spans="5:7">
      <c r="E665" s="2"/>
      <c r="F665" s="2"/>
      <c r="G665" s="2"/>
    </row>
    <row r="666" spans="5:7">
      <c r="E666" s="2"/>
      <c r="F666" s="2"/>
      <c r="G666" s="2"/>
    </row>
    <row r="667" spans="5:7">
      <c r="E667" s="2"/>
      <c r="F667" s="2"/>
      <c r="G667" s="2"/>
    </row>
    <row r="668" spans="5:7">
      <c r="E668" s="2"/>
      <c r="F668" s="2"/>
      <c r="G668" s="2"/>
    </row>
    <row r="669" spans="5:7">
      <c r="E669" s="2"/>
      <c r="F669" s="2"/>
      <c r="G669" s="2"/>
    </row>
    <row r="670" spans="5:7">
      <c r="E670" s="2"/>
      <c r="F670" s="2"/>
      <c r="G670" s="2"/>
    </row>
    <row r="671" spans="5:7">
      <c r="E671" s="2"/>
      <c r="F671" s="2"/>
      <c r="G671" s="2"/>
    </row>
    <row r="672" spans="5:7">
      <c r="E672" s="2"/>
      <c r="F672" s="2"/>
      <c r="G672" s="2"/>
    </row>
    <row r="673" spans="5:7">
      <c r="E673" s="2"/>
      <c r="F673" s="2"/>
      <c r="G673" s="2"/>
    </row>
    <row r="674" spans="5:7">
      <c r="E674" s="2"/>
      <c r="F674" s="2"/>
      <c r="G674" s="2"/>
    </row>
    <row r="675" spans="5:7">
      <c r="E675" s="2"/>
      <c r="F675" s="2"/>
      <c r="G675" s="2"/>
    </row>
    <row r="676" spans="5:7">
      <c r="E676" s="2"/>
      <c r="F676" s="2"/>
      <c r="G676" s="2"/>
    </row>
    <row r="677" spans="5:7">
      <c r="E677" s="2"/>
      <c r="F677" s="2"/>
      <c r="G677" s="2"/>
    </row>
    <row r="678" spans="5:7">
      <c r="E678" s="2"/>
      <c r="F678" s="2"/>
      <c r="G678" s="2"/>
    </row>
    <row r="679" spans="5:7">
      <c r="E679" s="2"/>
      <c r="F679" s="2"/>
      <c r="G679" s="2"/>
    </row>
    <row r="680" spans="5:7">
      <c r="E680" s="2"/>
      <c r="F680" s="2"/>
      <c r="G680" s="2"/>
    </row>
    <row r="681" spans="5:7">
      <c r="E681" s="2"/>
      <c r="F681" s="2"/>
      <c r="G681" s="2"/>
    </row>
    <row r="682" spans="5:7">
      <c r="E682" s="2"/>
      <c r="F682" s="2"/>
      <c r="G682" s="2"/>
    </row>
    <row r="683" spans="5:7">
      <c r="E683" s="2"/>
      <c r="F683" s="2"/>
      <c r="G683" s="2"/>
    </row>
    <row r="684" spans="5:7">
      <c r="E684" s="2"/>
      <c r="F684" s="2"/>
      <c r="G684" s="2"/>
    </row>
    <row r="685" spans="5:7">
      <c r="E685" s="2"/>
      <c r="F685" s="2"/>
      <c r="G685" s="2"/>
    </row>
    <row r="686" spans="5:7">
      <c r="E686" s="2"/>
      <c r="F686" s="2"/>
      <c r="G686" s="2"/>
    </row>
    <row r="687" spans="5:7">
      <c r="E687" s="2"/>
      <c r="F687" s="2"/>
      <c r="G687" s="2"/>
    </row>
    <row r="688" spans="5:7">
      <c r="E688" s="2"/>
      <c r="F688" s="2"/>
      <c r="G688" s="2"/>
    </row>
    <row r="689" spans="5:7">
      <c r="E689" s="2"/>
      <c r="F689" s="2"/>
      <c r="G689" s="2"/>
    </row>
    <row r="690" spans="5:7">
      <c r="E690" s="2"/>
      <c r="F690" s="2"/>
      <c r="G690" s="2"/>
    </row>
    <row r="691" spans="5:7">
      <c r="E691" s="2"/>
      <c r="F691" s="2"/>
      <c r="G691" s="2"/>
    </row>
    <row r="692" spans="5:7">
      <c r="E692" s="2"/>
      <c r="F692" s="2"/>
      <c r="G692" s="2"/>
    </row>
    <row r="693" spans="5:7">
      <c r="E693" s="2"/>
      <c r="F693" s="2"/>
      <c r="G693" s="2"/>
    </row>
    <row r="694" spans="5:7">
      <c r="E694" s="2"/>
      <c r="F694" s="2"/>
      <c r="G694" s="2"/>
    </row>
    <row r="695" spans="5:7">
      <c r="E695" s="2"/>
      <c r="F695" s="2"/>
      <c r="G695" s="2"/>
    </row>
    <row r="696" spans="5:7">
      <c r="E696" s="2"/>
      <c r="F696" s="2"/>
      <c r="G696" s="2"/>
    </row>
    <row r="697" spans="5:7">
      <c r="E697" s="2"/>
      <c r="F697" s="2"/>
      <c r="G697" s="2"/>
    </row>
    <row r="698" spans="5:7">
      <c r="E698" s="2"/>
      <c r="F698" s="2"/>
      <c r="G698" s="2"/>
    </row>
    <row r="699" spans="5:7">
      <c r="E699" s="2"/>
      <c r="F699" s="2"/>
      <c r="G699" s="2"/>
    </row>
    <row r="700" spans="5:7">
      <c r="E700" s="2"/>
      <c r="F700" s="2"/>
      <c r="G700" s="2"/>
    </row>
    <row r="701" spans="5:7">
      <c r="E701" s="2"/>
      <c r="F701" s="2"/>
      <c r="G701" s="2"/>
    </row>
    <row r="702" spans="5:7">
      <c r="E702" s="2"/>
      <c r="F702" s="2"/>
      <c r="G702" s="2"/>
    </row>
    <row r="703" spans="5:7">
      <c r="E703" s="2"/>
      <c r="F703" s="2"/>
      <c r="G703" s="2"/>
    </row>
    <row r="704" spans="5:7">
      <c r="E704" s="2"/>
      <c r="F704" s="2"/>
      <c r="G704" s="2"/>
    </row>
    <row r="705" spans="5:7">
      <c r="E705" s="2"/>
      <c r="F705" s="2"/>
      <c r="G705" s="2"/>
    </row>
    <row r="706" spans="5:7">
      <c r="E706" s="2"/>
      <c r="F706" s="2"/>
      <c r="G706" s="2"/>
    </row>
    <row r="707" spans="5:7">
      <c r="E707" s="2"/>
      <c r="F707" s="2"/>
      <c r="G707" s="2"/>
    </row>
    <row r="708" spans="5:7">
      <c r="E708" s="2"/>
      <c r="F708" s="2"/>
      <c r="G708" s="2"/>
    </row>
    <row r="709" spans="5:7">
      <c r="E709" s="2"/>
      <c r="F709" s="2"/>
      <c r="G709" s="2"/>
    </row>
    <row r="710" spans="5:7">
      <c r="E710" s="2"/>
      <c r="F710" s="2"/>
      <c r="G710" s="2"/>
    </row>
    <row r="711" spans="5:7">
      <c r="E711" s="2"/>
      <c r="F711" s="2"/>
      <c r="G711" s="2"/>
    </row>
    <row r="712" spans="5:7">
      <c r="E712" s="2"/>
      <c r="F712" s="2"/>
      <c r="G712" s="2"/>
    </row>
    <row r="713" spans="5:7">
      <c r="E713" s="2"/>
      <c r="F713" s="2"/>
      <c r="G713" s="2"/>
    </row>
    <row r="714" spans="5:7">
      <c r="E714" s="2"/>
      <c r="F714" s="2"/>
      <c r="G714" s="2"/>
    </row>
    <row r="715" spans="5:7">
      <c r="E715" s="2"/>
      <c r="F715" s="2"/>
      <c r="G715" s="2"/>
    </row>
    <row r="716" spans="5:7">
      <c r="E716" s="2"/>
      <c r="F716" s="2"/>
      <c r="G716" s="2"/>
    </row>
    <row r="717" spans="5:7">
      <c r="E717" s="2"/>
      <c r="F717" s="2"/>
      <c r="G717" s="2"/>
    </row>
    <row r="718" spans="5:7">
      <c r="E718" s="2"/>
      <c r="F718" s="2"/>
      <c r="G718" s="2"/>
    </row>
    <row r="719" spans="5:7">
      <c r="E719" s="2"/>
      <c r="F719" s="2"/>
      <c r="G719" s="2"/>
    </row>
    <row r="720" spans="5:7">
      <c r="E720" s="2"/>
      <c r="F720" s="2"/>
      <c r="G720" s="2"/>
    </row>
    <row r="721" spans="5:7">
      <c r="E721" s="2"/>
      <c r="F721" s="2"/>
      <c r="G721" s="2"/>
    </row>
    <row r="722" spans="5:7">
      <c r="E722" s="2"/>
      <c r="F722" s="2"/>
      <c r="G722" s="2"/>
    </row>
    <row r="723" spans="5:7">
      <c r="E723" s="2"/>
      <c r="F723" s="2"/>
      <c r="G723" s="2"/>
    </row>
    <row r="724" spans="5:7">
      <c r="E724" s="2"/>
      <c r="F724" s="2"/>
      <c r="G724" s="2"/>
    </row>
    <row r="725" spans="5:7">
      <c r="E725" s="2"/>
      <c r="F725" s="2"/>
      <c r="G725" s="2"/>
    </row>
    <row r="726" spans="5:7">
      <c r="E726" s="2"/>
      <c r="F726" s="2"/>
      <c r="G726" s="2"/>
    </row>
    <row r="727" spans="5:7">
      <c r="E727" s="2"/>
      <c r="F727" s="2"/>
      <c r="G727" s="2"/>
    </row>
    <row r="728" spans="5:7">
      <c r="E728" s="2"/>
      <c r="F728" s="2"/>
      <c r="G728" s="2"/>
    </row>
    <row r="729" spans="5:7">
      <c r="E729" s="2"/>
      <c r="F729" s="2"/>
      <c r="G729" s="2"/>
    </row>
    <row r="730" spans="5:7">
      <c r="E730" s="2"/>
      <c r="F730" s="2"/>
      <c r="G730" s="2"/>
    </row>
    <row r="731" spans="5:7">
      <c r="E731" s="2"/>
      <c r="F731" s="2"/>
      <c r="G731" s="2"/>
    </row>
    <row r="732" spans="5:7">
      <c r="E732" s="2"/>
      <c r="F732" s="2"/>
      <c r="G732" s="2"/>
    </row>
    <row r="733" spans="5:7">
      <c r="E733" s="2"/>
      <c r="F733" s="2"/>
      <c r="G733" s="2"/>
    </row>
    <row r="734" spans="5:7">
      <c r="E734" s="2"/>
      <c r="F734" s="2"/>
      <c r="G734" s="2"/>
    </row>
    <row r="735" spans="5:7">
      <c r="E735" s="2"/>
      <c r="F735" s="2"/>
      <c r="G735" s="2"/>
    </row>
    <row r="736" spans="5:7">
      <c r="E736" s="2"/>
      <c r="F736" s="2"/>
      <c r="G736" s="2"/>
    </row>
    <row r="737" spans="5:7">
      <c r="E737" s="2"/>
      <c r="F737" s="2"/>
      <c r="G737" s="2"/>
    </row>
    <row r="738" spans="5:7">
      <c r="E738" s="2"/>
      <c r="F738" s="2"/>
      <c r="G738" s="2"/>
    </row>
    <row r="739" spans="5:7">
      <c r="E739" s="2"/>
      <c r="F739" s="2"/>
      <c r="G739" s="2"/>
    </row>
    <row r="740" spans="5:7">
      <c r="E740" s="2"/>
      <c r="F740" s="2"/>
      <c r="G740" s="2"/>
    </row>
    <row r="741" spans="5:7">
      <c r="E741" s="2"/>
      <c r="F741" s="2"/>
      <c r="G741" s="2"/>
    </row>
    <row r="742" spans="5:7">
      <c r="E742" s="2"/>
      <c r="F742" s="2"/>
      <c r="G742" s="2"/>
    </row>
    <row r="743" spans="5:7">
      <c r="E743" s="2"/>
      <c r="F743" s="2"/>
      <c r="G743" s="2"/>
    </row>
    <row r="744" spans="5:7">
      <c r="E744" s="2"/>
      <c r="F744" s="2"/>
      <c r="G744" s="2"/>
    </row>
    <row r="745" spans="5:7">
      <c r="E745" s="2"/>
      <c r="F745" s="2"/>
      <c r="G745" s="2"/>
    </row>
    <row r="746" spans="5:7">
      <c r="E746" s="2"/>
      <c r="F746" s="2"/>
      <c r="G746" s="2"/>
    </row>
    <row r="747" spans="5:7">
      <c r="E747" s="2"/>
      <c r="F747" s="2"/>
      <c r="G747" s="2"/>
    </row>
    <row r="748" spans="5:7">
      <c r="E748" s="2"/>
      <c r="F748" s="2"/>
      <c r="G748" s="2"/>
    </row>
    <row r="749" spans="5:7">
      <c r="E749" s="2"/>
      <c r="F749" s="2"/>
      <c r="G749" s="2"/>
    </row>
    <row r="750" spans="5:7">
      <c r="E750" s="2"/>
      <c r="F750" s="2"/>
      <c r="G750" s="2"/>
    </row>
    <row r="751" spans="5:7">
      <c r="E751" s="2"/>
      <c r="F751" s="2"/>
      <c r="G751" s="2"/>
    </row>
    <row r="752" spans="5:7">
      <c r="E752" s="2"/>
      <c r="F752" s="2"/>
      <c r="G752" s="2"/>
    </row>
    <row r="753" spans="5:7">
      <c r="E753" s="2"/>
      <c r="F753" s="2"/>
      <c r="G753" s="2"/>
    </row>
    <row r="754" spans="5:7">
      <c r="E754" s="2"/>
      <c r="F754" s="2"/>
      <c r="G754" s="2"/>
    </row>
    <row r="755" spans="5:7">
      <c r="E755" s="2"/>
      <c r="F755" s="2"/>
      <c r="G755" s="2"/>
    </row>
    <row r="756" spans="5:7">
      <c r="E756" s="2"/>
      <c r="F756" s="2"/>
      <c r="G756" s="2"/>
    </row>
    <row r="757" spans="5:7">
      <c r="E757" s="2"/>
      <c r="F757" s="2"/>
      <c r="G757" s="2"/>
    </row>
    <row r="758" spans="5:7">
      <c r="E758" s="2"/>
      <c r="F758" s="2"/>
      <c r="G758" s="2"/>
    </row>
    <row r="759" spans="5:7">
      <c r="E759" s="2"/>
      <c r="F759" s="2"/>
      <c r="G759" s="2"/>
    </row>
    <row r="760" spans="5:7">
      <c r="E760" s="2"/>
      <c r="F760" s="2"/>
      <c r="G760" s="2"/>
    </row>
    <row r="761" spans="5:7">
      <c r="E761" s="2"/>
      <c r="F761" s="2"/>
      <c r="G761" s="2"/>
    </row>
    <row r="762" spans="5:7">
      <c r="E762" s="2"/>
      <c r="F762" s="2"/>
      <c r="G762" s="2"/>
    </row>
    <row r="763" spans="5:7">
      <c r="E763" s="2"/>
      <c r="F763" s="2"/>
      <c r="G763" s="2"/>
    </row>
    <row r="764" spans="5:7">
      <c r="E764" s="2"/>
      <c r="F764" s="2"/>
      <c r="G764" s="2"/>
    </row>
    <row r="765" spans="5:7">
      <c r="E765" s="2"/>
      <c r="F765" s="2"/>
      <c r="G765" s="2"/>
    </row>
    <row r="766" spans="5:7">
      <c r="E766" s="2"/>
      <c r="F766" s="2"/>
      <c r="G766" s="2"/>
    </row>
    <row r="767" spans="5:7">
      <c r="E767" s="2"/>
      <c r="F767" s="2"/>
      <c r="G767" s="2"/>
    </row>
    <row r="768" spans="5:7">
      <c r="E768" s="2"/>
      <c r="F768" s="2"/>
      <c r="G768" s="2"/>
    </row>
    <row r="769" spans="5:7">
      <c r="E769" s="2"/>
      <c r="F769" s="2"/>
      <c r="G769" s="2"/>
    </row>
    <row r="770" spans="5:7">
      <c r="E770" s="2"/>
      <c r="F770" s="2"/>
      <c r="G770" s="2"/>
    </row>
    <row r="771" spans="5:7">
      <c r="E771" s="2"/>
      <c r="F771" s="2"/>
      <c r="G771" s="2"/>
    </row>
    <row r="772" spans="5:7">
      <c r="E772" s="2"/>
      <c r="F772" s="2"/>
      <c r="G772" s="2"/>
    </row>
    <row r="773" spans="5:7">
      <c r="E773" s="2"/>
      <c r="F773" s="2"/>
      <c r="G773" s="2"/>
    </row>
    <row r="774" spans="5:7">
      <c r="E774" s="2"/>
      <c r="F774" s="2"/>
      <c r="G774" s="2"/>
    </row>
    <row r="775" spans="5:7">
      <c r="E775" s="2"/>
      <c r="F775" s="2"/>
      <c r="G775" s="2"/>
    </row>
    <row r="776" spans="5:7">
      <c r="E776" s="2"/>
      <c r="F776" s="2"/>
      <c r="G776" s="2"/>
    </row>
    <row r="777" spans="5:7">
      <c r="E777" s="2"/>
      <c r="F777" s="2"/>
      <c r="G777" s="2"/>
    </row>
    <row r="778" spans="5:7">
      <c r="E778" s="2"/>
      <c r="F778" s="2"/>
      <c r="G778" s="2"/>
    </row>
    <row r="779" spans="5:7">
      <c r="E779" s="2"/>
      <c r="F779" s="2"/>
      <c r="G779" s="2"/>
    </row>
    <row r="780" spans="5:7">
      <c r="E780" s="2"/>
      <c r="F780" s="2"/>
      <c r="G780" s="2"/>
    </row>
    <row r="781" spans="5:7">
      <c r="E781" s="2"/>
      <c r="F781" s="2"/>
      <c r="G781" s="2"/>
    </row>
    <row r="782" spans="5:7">
      <c r="E782" s="2"/>
      <c r="F782" s="2"/>
      <c r="G782" s="2"/>
    </row>
    <row r="783" spans="5:7">
      <c r="E783" s="2"/>
      <c r="F783" s="2"/>
      <c r="G783" s="2"/>
    </row>
    <row r="784" spans="5:7">
      <c r="E784" s="2"/>
      <c r="F784" s="2"/>
      <c r="G784" s="2"/>
    </row>
    <row r="785" spans="5:7">
      <c r="E785" s="2"/>
      <c r="F785" s="2"/>
      <c r="G785" s="2"/>
    </row>
    <row r="786" spans="5:7">
      <c r="E786" s="2"/>
      <c r="F786" s="2"/>
      <c r="G786" s="2"/>
    </row>
    <row r="787" spans="5:7">
      <c r="E787" s="2"/>
      <c r="F787" s="2"/>
      <c r="G787" s="2"/>
    </row>
    <row r="788" spans="5:7">
      <c r="E788" s="2"/>
      <c r="F788" s="2"/>
      <c r="G788" s="2"/>
    </row>
    <row r="789" spans="5:7">
      <c r="E789" s="2"/>
      <c r="F789" s="2"/>
      <c r="G789" s="2"/>
    </row>
    <row r="790" spans="5:7">
      <c r="E790" s="2"/>
      <c r="F790" s="2"/>
      <c r="G790" s="2"/>
    </row>
    <row r="791" spans="5:7">
      <c r="E791" s="2"/>
      <c r="F791" s="2"/>
      <c r="G791" s="2"/>
    </row>
    <row r="792" spans="5:7">
      <c r="E792" s="2"/>
      <c r="F792" s="2"/>
      <c r="G792" s="2"/>
    </row>
    <row r="793" spans="5:7">
      <c r="E793" s="2"/>
      <c r="F793" s="2"/>
      <c r="G793" s="2"/>
    </row>
    <row r="794" spans="5:7">
      <c r="E794" s="2"/>
      <c r="F794" s="2"/>
      <c r="G794" s="2"/>
    </row>
    <row r="795" spans="5:7">
      <c r="E795" s="2"/>
      <c r="F795" s="2"/>
      <c r="G795" s="2"/>
    </row>
    <row r="796" spans="5:7">
      <c r="E796" s="2"/>
      <c r="F796" s="2"/>
      <c r="G796" s="2"/>
    </row>
    <row r="797" spans="5:7">
      <c r="E797" s="2"/>
      <c r="F797" s="2"/>
      <c r="G797" s="2"/>
    </row>
    <row r="798" spans="5:7">
      <c r="E798" s="2"/>
      <c r="F798" s="2"/>
      <c r="G798" s="2"/>
    </row>
    <row r="799" spans="5:7">
      <c r="E799" s="2"/>
      <c r="F799" s="2"/>
      <c r="G799" s="2"/>
    </row>
    <row r="800" spans="5:7">
      <c r="E800" s="2"/>
      <c r="F800" s="2"/>
      <c r="G800" s="2"/>
    </row>
    <row r="801" spans="5:7">
      <c r="E801" s="2"/>
      <c r="F801" s="2"/>
      <c r="G801" s="2"/>
    </row>
    <row r="802" spans="5:7">
      <c r="E802" s="2"/>
      <c r="F802" s="2"/>
      <c r="G802" s="2"/>
    </row>
    <row r="803" spans="5:7">
      <c r="E803" s="2"/>
      <c r="F803" s="2"/>
      <c r="G803" s="2"/>
    </row>
    <row r="804" spans="5:7">
      <c r="E804" s="2"/>
      <c r="F804" s="2"/>
      <c r="G804" s="2"/>
    </row>
    <row r="805" spans="5:7">
      <c r="E805" s="2"/>
      <c r="F805" s="2"/>
      <c r="G805" s="2"/>
    </row>
    <row r="806" spans="5:7">
      <c r="E806" s="2"/>
      <c r="F806" s="2"/>
      <c r="G806" s="2"/>
    </row>
    <row r="807" spans="5:7">
      <c r="E807" s="2"/>
      <c r="F807" s="2"/>
      <c r="G807" s="2"/>
    </row>
    <row r="808" spans="5:7">
      <c r="E808" s="2"/>
      <c r="F808" s="2"/>
      <c r="G808" s="2"/>
    </row>
    <row r="809" spans="5:7">
      <c r="E809" s="2"/>
      <c r="F809" s="2"/>
      <c r="G809" s="2"/>
    </row>
    <row r="810" spans="5:7">
      <c r="E810" s="2"/>
      <c r="F810" s="2"/>
      <c r="G810" s="2"/>
    </row>
    <row r="811" spans="5:7">
      <c r="E811" s="2"/>
      <c r="F811" s="2"/>
      <c r="G811" s="2"/>
    </row>
    <row r="812" spans="5:7">
      <c r="E812" s="2"/>
      <c r="F812" s="2"/>
      <c r="G812" s="2"/>
    </row>
    <row r="813" spans="5:7">
      <c r="E813" s="2"/>
      <c r="F813" s="2"/>
      <c r="G813" s="2"/>
    </row>
    <row r="814" spans="5:7">
      <c r="E814" s="2"/>
      <c r="F814" s="2"/>
      <c r="G814" s="2"/>
    </row>
    <row r="815" spans="5:7">
      <c r="E815" s="2"/>
      <c r="F815" s="2"/>
      <c r="G815" s="2"/>
    </row>
    <row r="816" spans="5:7">
      <c r="E816" s="2"/>
      <c r="F816" s="2"/>
      <c r="G816" s="2"/>
    </row>
    <row r="817" spans="5:7">
      <c r="E817" s="2"/>
      <c r="F817" s="2"/>
      <c r="G817" s="2"/>
    </row>
    <row r="818" spans="5:7">
      <c r="E818" s="2"/>
      <c r="F818" s="2"/>
      <c r="G818" s="2"/>
    </row>
    <row r="819" spans="5:7">
      <c r="E819" s="2"/>
      <c r="F819" s="2"/>
      <c r="G819" s="2"/>
    </row>
    <row r="820" spans="5:7">
      <c r="E820" s="2"/>
      <c r="F820" s="2"/>
      <c r="G820" s="2"/>
    </row>
    <row r="821" spans="5:7">
      <c r="E821" s="2"/>
      <c r="F821" s="2"/>
      <c r="G821" s="2"/>
    </row>
    <row r="822" spans="5:7">
      <c r="E822" s="2"/>
      <c r="F822" s="2"/>
      <c r="G822" s="2"/>
    </row>
    <row r="823" spans="5:7">
      <c r="E823" s="2"/>
      <c r="F823" s="2"/>
      <c r="G823" s="2"/>
    </row>
    <row r="824" spans="5:7">
      <c r="E824" s="2"/>
      <c r="F824" s="2"/>
      <c r="G824" s="2"/>
    </row>
    <row r="825" spans="5:7">
      <c r="E825" s="2"/>
      <c r="F825" s="2"/>
      <c r="G825" s="2"/>
    </row>
    <row r="826" spans="5:7">
      <c r="E826" s="2"/>
      <c r="F826" s="2"/>
      <c r="G826" s="2"/>
    </row>
    <row r="827" spans="5:7">
      <c r="E827" s="2"/>
      <c r="F827" s="2"/>
      <c r="G827" s="2"/>
    </row>
    <row r="828" spans="5:7">
      <c r="E828" s="2"/>
      <c r="F828" s="2"/>
      <c r="G828" s="2"/>
    </row>
    <row r="829" spans="5:7">
      <c r="E829" s="2"/>
      <c r="F829" s="2"/>
      <c r="G829" s="2"/>
    </row>
    <row r="830" spans="5:7">
      <c r="E830" s="2"/>
      <c r="F830" s="2"/>
      <c r="G830" s="2"/>
    </row>
    <row r="831" spans="5:7">
      <c r="E831" s="2"/>
      <c r="F831" s="2"/>
      <c r="G831" s="2"/>
    </row>
    <row r="832" spans="5:7">
      <c r="E832" s="2"/>
      <c r="F832" s="2"/>
      <c r="G832" s="2"/>
    </row>
    <row r="833" spans="5:7">
      <c r="E833" s="2"/>
      <c r="F833" s="2"/>
      <c r="G833" s="2"/>
    </row>
    <row r="834" spans="5:7">
      <c r="E834" s="2"/>
      <c r="F834" s="2"/>
      <c r="G834" s="2"/>
    </row>
    <row r="835" spans="5:7">
      <c r="E835" s="2"/>
      <c r="F835" s="2"/>
      <c r="G835" s="2"/>
    </row>
    <row r="836" spans="5:7">
      <c r="E836" s="2"/>
      <c r="F836" s="2"/>
      <c r="G836" s="2"/>
    </row>
    <row r="837" spans="5:7">
      <c r="E837" s="2"/>
      <c r="F837" s="2"/>
      <c r="G837" s="2"/>
    </row>
    <row r="838" spans="5:7">
      <c r="E838" s="2"/>
      <c r="F838" s="2"/>
      <c r="G838" s="2"/>
    </row>
    <row r="839" spans="5:7">
      <c r="E839" s="2"/>
      <c r="F839" s="2"/>
      <c r="G839" s="2"/>
    </row>
    <row r="840" spans="5:7">
      <c r="E840" s="2"/>
      <c r="F840" s="2"/>
      <c r="G840" s="2"/>
    </row>
    <row r="841" spans="5:7">
      <c r="E841" s="2"/>
      <c r="F841" s="2"/>
      <c r="G841" s="2"/>
    </row>
    <row r="842" spans="5:7">
      <c r="E842" s="2"/>
      <c r="F842" s="2"/>
      <c r="G842" s="2"/>
    </row>
    <row r="843" spans="5:7">
      <c r="E843" s="2"/>
      <c r="F843" s="2"/>
      <c r="G843" s="2"/>
    </row>
    <row r="844" spans="5:7">
      <c r="E844" s="2"/>
      <c r="F844" s="2"/>
      <c r="G844" s="2"/>
    </row>
    <row r="845" spans="5:7">
      <c r="E845" s="2"/>
      <c r="F845" s="2"/>
      <c r="G845" s="2"/>
    </row>
    <row r="846" spans="5:7">
      <c r="E846" s="2"/>
      <c r="F846" s="2"/>
      <c r="G846" s="2"/>
    </row>
    <row r="847" spans="5:7">
      <c r="E847" s="2"/>
      <c r="F847" s="2"/>
      <c r="G847" s="2"/>
    </row>
    <row r="848" spans="5:7">
      <c r="E848" s="2"/>
      <c r="F848" s="2"/>
      <c r="G848" s="2"/>
    </row>
    <row r="849" spans="5:7">
      <c r="E849" s="2"/>
      <c r="F849" s="2"/>
      <c r="G849" s="2"/>
    </row>
    <row r="850" spans="5:7">
      <c r="E850" s="2"/>
      <c r="F850" s="2"/>
      <c r="G850" s="2"/>
    </row>
    <row r="851" spans="5:7">
      <c r="E851" s="2"/>
      <c r="F851" s="2"/>
      <c r="G851" s="2"/>
    </row>
    <row r="852" spans="5:7">
      <c r="E852" s="2"/>
      <c r="F852" s="2"/>
      <c r="G852" s="2"/>
    </row>
    <row r="853" spans="5:7">
      <c r="E853" s="2"/>
      <c r="F853" s="2"/>
      <c r="G853" s="2"/>
    </row>
    <row r="854" spans="5:7">
      <c r="E854" s="2"/>
      <c r="F854" s="2"/>
      <c r="G854" s="2"/>
    </row>
    <row r="855" spans="5:7">
      <c r="E855" s="2"/>
      <c r="F855" s="2"/>
      <c r="G855" s="2"/>
    </row>
    <row r="856" spans="5:7">
      <c r="E856" s="2"/>
      <c r="F856" s="2"/>
      <c r="G856" s="2"/>
    </row>
    <row r="857" spans="5:7">
      <c r="E857" s="2"/>
      <c r="F857" s="2"/>
      <c r="G857" s="2"/>
    </row>
    <row r="858" spans="5:7">
      <c r="E858" s="2"/>
      <c r="F858" s="2"/>
      <c r="G858" s="2"/>
    </row>
    <row r="859" spans="5:7">
      <c r="E859" s="2"/>
      <c r="F859" s="2"/>
      <c r="G859" s="2"/>
    </row>
    <row r="860" spans="5:7">
      <c r="E860" s="2"/>
      <c r="F860" s="2"/>
      <c r="G860" s="2"/>
    </row>
    <row r="861" spans="5:7">
      <c r="E861" s="2"/>
      <c r="F861" s="2"/>
      <c r="G861" s="2"/>
    </row>
    <row r="862" spans="5:7">
      <c r="E862" s="2"/>
      <c r="F862" s="2"/>
      <c r="G862" s="2"/>
    </row>
    <row r="863" spans="5:7">
      <c r="E863" s="2"/>
      <c r="F863" s="2"/>
      <c r="G863" s="2"/>
    </row>
    <row r="864" spans="5:7">
      <c r="E864" s="2"/>
      <c r="F864" s="2"/>
      <c r="G864" s="2"/>
    </row>
    <row r="865" spans="5:7">
      <c r="E865" s="2"/>
      <c r="F865" s="2"/>
      <c r="G865" s="2"/>
    </row>
    <row r="866" spans="5:7">
      <c r="E866" s="2"/>
      <c r="F866" s="2"/>
      <c r="G866" s="2"/>
    </row>
    <row r="867" spans="5:7">
      <c r="E867" s="2"/>
      <c r="F867" s="2"/>
      <c r="G867" s="2"/>
    </row>
    <row r="868" spans="5:7">
      <c r="E868" s="2"/>
      <c r="F868" s="2"/>
      <c r="G868" s="2"/>
    </row>
    <row r="869" spans="5:7">
      <c r="E869" s="2"/>
      <c r="F869" s="2"/>
      <c r="G869" s="2"/>
    </row>
    <row r="870" spans="5:7">
      <c r="E870" s="2"/>
      <c r="F870" s="2"/>
      <c r="G870" s="2"/>
    </row>
    <row r="871" spans="5:7">
      <c r="E871" s="2"/>
      <c r="F871" s="2"/>
      <c r="G871" s="2"/>
    </row>
    <row r="872" spans="5:7">
      <c r="E872" s="2"/>
      <c r="F872" s="2"/>
      <c r="G872" s="2"/>
    </row>
    <row r="873" spans="5:7">
      <c r="E873" s="2"/>
      <c r="F873" s="2"/>
      <c r="G873" s="2"/>
    </row>
    <row r="874" spans="5:7">
      <c r="E874" s="2"/>
      <c r="F874" s="2"/>
      <c r="G874" s="2"/>
    </row>
    <row r="875" spans="5:7">
      <c r="E875" s="2"/>
      <c r="F875" s="2"/>
      <c r="G875" s="2"/>
    </row>
    <row r="876" spans="5:7">
      <c r="E876" s="2"/>
      <c r="F876" s="2"/>
      <c r="G876" s="2"/>
    </row>
    <row r="877" spans="5:7">
      <c r="E877" s="2"/>
      <c r="F877" s="2"/>
      <c r="G877" s="2"/>
    </row>
    <row r="878" spans="5:7">
      <c r="E878" s="2"/>
      <c r="F878" s="2"/>
      <c r="G878" s="2"/>
    </row>
    <row r="879" spans="5:7">
      <c r="E879" s="2"/>
      <c r="F879" s="2"/>
      <c r="G879" s="2"/>
    </row>
    <row r="880" spans="5:7">
      <c r="E880" s="2"/>
      <c r="F880" s="2"/>
      <c r="G880" s="2"/>
    </row>
    <row r="881" spans="5:7">
      <c r="E881" s="2"/>
      <c r="F881" s="2"/>
      <c r="G881" s="2"/>
    </row>
    <row r="882" spans="5:7">
      <c r="E882" s="2"/>
      <c r="F882" s="2"/>
      <c r="G882" s="2"/>
    </row>
    <row r="883" spans="5:7">
      <c r="E883" s="2"/>
      <c r="F883" s="2"/>
      <c r="G883" s="2"/>
    </row>
    <row r="884" spans="5:7">
      <c r="E884" s="2"/>
      <c r="F884" s="2"/>
      <c r="G884" s="2"/>
    </row>
    <row r="885" spans="5:7">
      <c r="E885" s="2"/>
      <c r="F885" s="2"/>
      <c r="G885" s="2"/>
    </row>
    <row r="886" spans="5:7">
      <c r="E886" s="2"/>
      <c r="F886" s="2"/>
      <c r="G886" s="2"/>
    </row>
    <row r="887" spans="5:7">
      <c r="E887" s="2"/>
      <c r="F887" s="2"/>
      <c r="G887" s="2"/>
    </row>
    <row r="888" spans="5:7">
      <c r="E888" s="2"/>
      <c r="F888" s="2"/>
      <c r="G888" s="2"/>
    </row>
    <row r="889" spans="5:7">
      <c r="E889" s="2"/>
      <c r="F889" s="2"/>
      <c r="G889" s="2"/>
    </row>
    <row r="890" spans="5:7">
      <c r="E890" s="2"/>
      <c r="F890" s="2"/>
      <c r="G890" s="2"/>
    </row>
    <row r="891" spans="5:7">
      <c r="E891" s="2"/>
      <c r="F891" s="2"/>
      <c r="G891" s="2"/>
    </row>
    <row r="892" spans="5:7">
      <c r="E892" s="2"/>
      <c r="F892" s="2"/>
      <c r="G892" s="2"/>
    </row>
    <row r="893" spans="5:7">
      <c r="E893" s="2"/>
      <c r="F893" s="2"/>
      <c r="G893" s="2"/>
    </row>
    <row r="894" spans="5:7">
      <c r="E894" s="2"/>
      <c r="F894" s="2"/>
      <c r="G894" s="2"/>
    </row>
    <row r="895" spans="5:7">
      <c r="E895" s="2"/>
      <c r="F895" s="2"/>
      <c r="G895" s="2"/>
    </row>
    <row r="896" spans="5:7">
      <c r="E896" s="2"/>
      <c r="F896" s="2"/>
      <c r="G896" s="2"/>
    </row>
    <row r="897" spans="5:7">
      <c r="E897" s="2"/>
      <c r="F897" s="2"/>
      <c r="G897" s="2"/>
    </row>
    <row r="898" spans="5:7">
      <c r="E898" s="2"/>
      <c r="F898" s="2"/>
      <c r="G898" s="2"/>
    </row>
    <row r="899" spans="5:7">
      <c r="E899" s="2"/>
      <c r="F899" s="2"/>
      <c r="G899" s="2"/>
    </row>
    <row r="900" spans="5:7">
      <c r="E900" s="2"/>
      <c r="F900" s="2"/>
      <c r="G900" s="2"/>
    </row>
    <row r="901" spans="5:7">
      <c r="E901" s="2"/>
      <c r="F901" s="2"/>
      <c r="G901" s="2"/>
    </row>
    <row r="902" spans="5:7">
      <c r="E902" s="2"/>
      <c r="F902" s="2"/>
      <c r="G902" s="2"/>
    </row>
    <row r="903" spans="5:7">
      <c r="E903" s="2"/>
      <c r="F903" s="2"/>
      <c r="G903" s="2"/>
    </row>
    <row r="904" spans="5:7">
      <c r="E904" s="2"/>
      <c r="F904" s="2"/>
      <c r="G904" s="2"/>
    </row>
    <row r="905" spans="5:7">
      <c r="E905" s="2"/>
      <c r="F905" s="2"/>
      <c r="G905" s="2"/>
    </row>
    <row r="906" spans="5:7">
      <c r="E906" s="2"/>
      <c r="F906" s="2"/>
      <c r="G906" s="2"/>
    </row>
    <row r="907" spans="5:7">
      <c r="E907" s="2"/>
      <c r="F907" s="2"/>
      <c r="G907" s="2"/>
    </row>
    <row r="908" spans="5:7">
      <c r="E908" s="2"/>
      <c r="F908" s="2"/>
      <c r="G908" s="2"/>
    </row>
    <row r="909" spans="5:7">
      <c r="E909" s="2"/>
      <c r="F909" s="2"/>
      <c r="G909" s="2"/>
    </row>
    <row r="910" spans="5:7">
      <c r="E910" s="2"/>
      <c r="F910" s="2"/>
      <c r="G910" s="2"/>
    </row>
    <row r="911" spans="5:7">
      <c r="E911" s="2"/>
      <c r="F911" s="2"/>
      <c r="G911" s="2"/>
    </row>
    <row r="912" spans="5:7">
      <c r="E912" s="2"/>
      <c r="F912" s="2"/>
      <c r="G912" s="2"/>
    </row>
    <row r="913" spans="5:7">
      <c r="E913" s="2"/>
      <c r="F913" s="2"/>
      <c r="G913" s="2"/>
    </row>
    <row r="914" spans="5:7">
      <c r="E914" s="2"/>
      <c r="F914" s="2"/>
      <c r="G914" s="2"/>
    </row>
    <row r="915" spans="5:7">
      <c r="E915" s="2"/>
      <c r="F915" s="2"/>
      <c r="G915" s="2"/>
    </row>
    <row r="916" spans="5:7">
      <c r="E916" s="2"/>
      <c r="F916" s="2"/>
      <c r="G916" s="2"/>
    </row>
    <row r="917" spans="5:7">
      <c r="E917" s="2"/>
      <c r="F917" s="2"/>
      <c r="G917" s="2"/>
    </row>
    <row r="918" spans="5:7">
      <c r="E918" s="2"/>
      <c r="F918" s="2"/>
      <c r="G918" s="2"/>
    </row>
    <row r="919" spans="5:7">
      <c r="E919" s="2"/>
      <c r="F919" s="2"/>
      <c r="G919" s="2"/>
    </row>
    <row r="920" spans="5:7">
      <c r="E920" s="2"/>
      <c r="F920" s="2"/>
      <c r="G920" s="2"/>
    </row>
    <row r="921" spans="5:7">
      <c r="E921" s="2"/>
      <c r="F921" s="2"/>
      <c r="G921" s="2"/>
    </row>
    <row r="922" spans="5:7">
      <c r="E922" s="2"/>
      <c r="F922" s="2"/>
      <c r="G922" s="2"/>
    </row>
    <row r="923" spans="5:7">
      <c r="E923" s="2"/>
      <c r="F923" s="2"/>
      <c r="G923" s="2"/>
    </row>
    <row r="924" spans="5:7">
      <c r="E924" s="2"/>
      <c r="F924" s="2"/>
      <c r="G924" s="2"/>
    </row>
    <row r="925" spans="5:7">
      <c r="E925" s="2"/>
      <c r="F925" s="2"/>
      <c r="G925" s="2"/>
    </row>
    <row r="926" spans="5:7">
      <c r="E926" s="2"/>
      <c r="F926" s="2"/>
      <c r="G926" s="2"/>
    </row>
    <row r="927" spans="5:7">
      <c r="E927" s="2"/>
      <c r="F927" s="2"/>
      <c r="G927" s="2"/>
    </row>
    <row r="928" spans="5:7">
      <c r="E928" s="2"/>
      <c r="F928" s="2"/>
      <c r="G928" s="2"/>
    </row>
    <row r="929" spans="5:7">
      <c r="E929" s="2"/>
      <c r="F929" s="2"/>
      <c r="G929" s="2"/>
    </row>
    <row r="930" spans="5:7">
      <c r="E930" s="2"/>
      <c r="F930" s="2"/>
      <c r="G930" s="2"/>
    </row>
    <row r="931" spans="5:7">
      <c r="E931" s="2"/>
      <c r="F931" s="2"/>
      <c r="G931" s="2"/>
    </row>
    <row r="932" spans="5:7">
      <c r="E932" s="2"/>
      <c r="F932" s="2"/>
      <c r="G932" s="2"/>
    </row>
    <row r="933" spans="5:7">
      <c r="E933" s="2"/>
      <c r="F933" s="2"/>
      <c r="G933" s="2"/>
    </row>
    <row r="934" spans="5:7">
      <c r="E934" s="2"/>
      <c r="F934" s="2"/>
      <c r="G934" s="2"/>
    </row>
    <row r="935" spans="5:7">
      <c r="E935" s="2"/>
      <c r="F935" s="2"/>
      <c r="G935" s="2"/>
    </row>
    <row r="936" spans="5:7">
      <c r="E936" s="2"/>
      <c r="F936" s="2"/>
      <c r="G936" s="2"/>
    </row>
    <row r="937" spans="5:7">
      <c r="E937" s="2"/>
      <c r="F937" s="2"/>
      <c r="G937" s="2"/>
    </row>
    <row r="938" spans="5:7">
      <c r="E938" s="2"/>
      <c r="F938" s="2"/>
      <c r="G938" s="2"/>
    </row>
    <row r="939" spans="5:7">
      <c r="E939" s="2"/>
      <c r="F939" s="2"/>
      <c r="G939" s="2"/>
    </row>
    <row r="940" spans="5:7">
      <c r="E940" s="2"/>
      <c r="F940" s="2"/>
      <c r="G940" s="2"/>
    </row>
    <row r="941" spans="5:7">
      <c r="E941" s="2"/>
      <c r="F941" s="2"/>
      <c r="G941" s="2"/>
    </row>
    <row r="942" spans="5:7">
      <c r="E942" s="2"/>
      <c r="F942" s="2"/>
      <c r="G942" s="2"/>
    </row>
    <row r="943" spans="5:7">
      <c r="E943" s="2"/>
      <c r="F943" s="2"/>
      <c r="G943" s="2"/>
    </row>
    <row r="944" spans="5:7">
      <c r="E944" s="2"/>
      <c r="F944" s="2"/>
      <c r="G944" s="2"/>
    </row>
    <row r="945" spans="5:7">
      <c r="E945" s="2"/>
      <c r="F945" s="2"/>
      <c r="G945" s="2"/>
    </row>
    <row r="946" spans="5:7">
      <c r="E946" s="2"/>
      <c r="F946" s="2"/>
      <c r="G946" s="2"/>
    </row>
    <row r="947" spans="5:7">
      <c r="E947" s="2"/>
      <c r="F947" s="2"/>
      <c r="G947" s="2"/>
    </row>
    <row r="948" spans="5:7">
      <c r="E948" s="2"/>
      <c r="F948" s="2"/>
      <c r="G948" s="2"/>
    </row>
    <row r="949" spans="5:7">
      <c r="E949" s="2"/>
      <c r="F949" s="2"/>
      <c r="G949" s="2"/>
    </row>
    <row r="950" spans="5:7">
      <c r="E950" s="2"/>
      <c r="F950" s="2"/>
      <c r="G950" s="2"/>
    </row>
    <row r="951" spans="5:7">
      <c r="E951" s="2"/>
      <c r="F951" s="2"/>
      <c r="G951" s="2"/>
    </row>
    <row r="952" spans="5:7">
      <c r="E952" s="2"/>
      <c r="F952" s="2"/>
      <c r="G952" s="2"/>
    </row>
    <row r="953" spans="5:7">
      <c r="E953" s="2"/>
      <c r="F953" s="2"/>
      <c r="G953" s="2"/>
    </row>
    <row r="954" spans="5:7">
      <c r="E954" s="2"/>
      <c r="F954" s="2"/>
      <c r="G954" s="2"/>
    </row>
    <row r="955" spans="5:7">
      <c r="E955" s="2"/>
      <c r="F955" s="2"/>
      <c r="G955" s="2"/>
    </row>
    <row r="956" spans="5:7">
      <c r="E956" s="2"/>
      <c r="F956" s="2"/>
      <c r="G956" s="2"/>
    </row>
    <row r="957" spans="5:7">
      <c r="E957" s="2"/>
      <c r="F957" s="2"/>
      <c r="G957" s="2"/>
    </row>
    <row r="958" spans="5:7">
      <c r="E958" s="2"/>
      <c r="F958" s="2"/>
      <c r="G958" s="2"/>
    </row>
    <row r="959" spans="5:7">
      <c r="E959" s="2"/>
      <c r="F959" s="2"/>
      <c r="G959" s="2"/>
    </row>
    <row r="960" spans="5:7">
      <c r="E960" s="2"/>
      <c r="F960" s="2"/>
      <c r="G960" s="2"/>
    </row>
    <row r="961" spans="5:7">
      <c r="E961" s="2"/>
      <c r="F961" s="2"/>
      <c r="G961" s="2"/>
    </row>
    <row r="962" spans="5:7">
      <c r="E962" s="2"/>
      <c r="F962" s="2"/>
      <c r="G962" s="2"/>
    </row>
    <row r="963" spans="5:7">
      <c r="E963" s="2"/>
      <c r="F963" s="2"/>
      <c r="G963" s="2"/>
    </row>
    <row r="964" spans="5:7">
      <c r="E964" s="2"/>
      <c r="F964" s="2"/>
      <c r="G964" s="2"/>
    </row>
    <row r="965" spans="5:7">
      <c r="E965" s="2"/>
      <c r="F965" s="2"/>
      <c r="G965" s="2"/>
    </row>
    <row r="966" spans="5:7">
      <c r="E966" s="2"/>
      <c r="F966" s="2"/>
      <c r="G966" s="2"/>
    </row>
    <row r="967" spans="5:7">
      <c r="E967" s="2"/>
      <c r="F967" s="2"/>
      <c r="G967" s="2"/>
    </row>
    <row r="968" spans="5:7">
      <c r="E968" s="2"/>
      <c r="F968" s="2"/>
      <c r="G968" s="2"/>
    </row>
    <row r="969" spans="5:7">
      <c r="E969" s="2"/>
      <c r="F969" s="2"/>
      <c r="G969" s="2"/>
    </row>
    <row r="970" spans="5:7">
      <c r="E970" s="2"/>
      <c r="F970" s="2"/>
      <c r="G970" s="2"/>
    </row>
    <row r="971" spans="5:7">
      <c r="E971" s="2"/>
      <c r="F971" s="2"/>
      <c r="G971" s="2"/>
    </row>
    <row r="972" spans="5:7">
      <c r="E972" s="2"/>
      <c r="F972" s="2"/>
      <c r="G972" s="2"/>
    </row>
    <row r="973" spans="5:7">
      <c r="E973" s="2"/>
      <c r="F973" s="2"/>
      <c r="G973" s="2"/>
    </row>
    <row r="974" spans="5:7">
      <c r="E974" s="2"/>
      <c r="F974" s="2"/>
      <c r="G974" s="2"/>
    </row>
    <row r="975" spans="5:7">
      <c r="E975" s="2"/>
      <c r="F975" s="2"/>
      <c r="G975" s="2"/>
    </row>
    <row r="976" spans="5:7">
      <c r="E976" s="2"/>
      <c r="F976" s="2"/>
      <c r="G976" s="2"/>
    </row>
    <row r="977" spans="5:7">
      <c r="E977" s="2"/>
      <c r="F977" s="2"/>
      <c r="G977" s="2"/>
    </row>
    <row r="978" spans="5:7">
      <c r="E978" s="2"/>
      <c r="F978" s="2"/>
      <c r="G978" s="2"/>
    </row>
    <row r="979" spans="5:7">
      <c r="E979" s="2"/>
      <c r="F979" s="2"/>
      <c r="G979" s="2"/>
    </row>
    <row r="980" spans="5:7">
      <c r="E980" s="2"/>
      <c r="F980" s="2"/>
      <c r="G980" s="2"/>
    </row>
    <row r="981" spans="5:7">
      <c r="E981" s="2"/>
      <c r="F981" s="2"/>
      <c r="G981" s="2"/>
    </row>
    <row r="982" spans="5:7">
      <c r="E982" s="2"/>
      <c r="F982" s="2"/>
      <c r="G982" s="2"/>
    </row>
    <row r="983" spans="5:7">
      <c r="E983" s="2"/>
      <c r="F983" s="2"/>
      <c r="G983" s="2"/>
    </row>
    <row r="984" spans="5:7">
      <c r="E984" s="2"/>
      <c r="F984" s="2"/>
      <c r="G984" s="2"/>
    </row>
    <row r="985" spans="5:7">
      <c r="E985" s="2"/>
      <c r="F985" s="2"/>
      <c r="G985" s="2"/>
    </row>
    <row r="986" spans="5:7">
      <c r="E986" s="2"/>
      <c r="F986" s="2"/>
      <c r="G986" s="2"/>
    </row>
    <row r="987" spans="5:7">
      <c r="E987" s="2"/>
      <c r="F987" s="2"/>
      <c r="G987" s="2"/>
    </row>
    <row r="988" spans="5:7">
      <c r="E988" s="2"/>
      <c r="F988" s="2"/>
      <c r="G988" s="2"/>
    </row>
    <row r="989" spans="5:7">
      <c r="E989" s="2"/>
      <c r="F989" s="2"/>
      <c r="G989" s="2"/>
    </row>
    <row r="990" spans="5:7">
      <c r="E990" s="2"/>
      <c r="F990" s="2"/>
      <c r="G990" s="2"/>
    </row>
    <row r="991" spans="5:7">
      <c r="E991" s="2"/>
      <c r="F991" s="2"/>
      <c r="G991" s="2"/>
    </row>
    <row r="992" spans="5:7">
      <c r="E992" s="2"/>
      <c r="F992" s="2"/>
      <c r="G992" s="2"/>
    </row>
    <row r="993" spans="5:7">
      <c r="E993" s="2"/>
      <c r="F993" s="2"/>
      <c r="G993" s="2"/>
    </row>
    <row r="994" spans="5:7">
      <c r="E994" s="2"/>
      <c r="F994" s="2"/>
      <c r="G994" s="2"/>
    </row>
    <row r="995" spans="5:7">
      <c r="E995" s="2"/>
      <c r="F995" s="2"/>
      <c r="G995" s="2"/>
    </row>
    <row r="996" spans="5:7">
      <c r="E996" s="2"/>
      <c r="F996" s="2"/>
      <c r="G996" s="2"/>
    </row>
    <row r="997" spans="5:7">
      <c r="E997" s="2"/>
      <c r="F997" s="2"/>
      <c r="G997" s="2"/>
    </row>
    <row r="998" spans="5:7">
      <c r="E998" s="2"/>
      <c r="F998" s="2"/>
      <c r="G998" s="2"/>
    </row>
    <row r="999" spans="5:7">
      <c r="E999" s="2"/>
      <c r="F999" s="2"/>
      <c r="G999" s="2"/>
    </row>
    <row r="1000" spans="5:7">
      <c r="E1000" s="2"/>
      <c r="F1000" s="2"/>
      <c r="G1000" s="2"/>
    </row>
    <row r="1001" spans="5:7">
      <c r="E1001" s="2"/>
      <c r="F1001" s="2"/>
      <c r="G1001" s="2"/>
    </row>
    <row r="1002" spans="5:7">
      <c r="E1002" s="2"/>
      <c r="F1002" s="2"/>
      <c r="G1002" s="2"/>
    </row>
    <row r="1003" spans="5:7">
      <c r="E1003" s="2"/>
      <c r="F1003" s="2"/>
      <c r="G1003" s="2"/>
    </row>
    <row r="1004" spans="5:7">
      <c r="E1004" s="2"/>
      <c r="F1004" s="2"/>
      <c r="G1004" s="2"/>
    </row>
    <row r="1005" spans="5:7">
      <c r="E1005" s="2"/>
      <c r="F1005" s="2"/>
      <c r="G1005" s="2"/>
    </row>
    <row r="1006" spans="5:7">
      <c r="E1006" s="2"/>
      <c r="F1006" s="2"/>
      <c r="G1006" s="2"/>
    </row>
    <row r="1007" spans="5:7">
      <c r="E1007" s="2"/>
      <c r="F1007" s="2"/>
      <c r="G1007" s="2"/>
    </row>
    <row r="1008" spans="5:7">
      <c r="E1008" s="2"/>
      <c r="F1008" s="2"/>
      <c r="G1008" s="2"/>
    </row>
    <row r="1009" spans="5:7">
      <c r="E1009" s="2"/>
      <c r="F1009" s="2"/>
      <c r="G1009" s="2"/>
    </row>
    <row r="1010" spans="5:7">
      <c r="E1010" s="2"/>
      <c r="F1010" s="2"/>
      <c r="G1010" s="2"/>
    </row>
    <row r="1011" spans="5:7">
      <c r="E1011" s="2"/>
      <c r="F1011" s="2"/>
      <c r="G1011" s="2"/>
    </row>
    <row r="1012" spans="5:7">
      <c r="E1012" s="2"/>
      <c r="F1012" s="2"/>
      <c r="G1012" s="2"/>
    </row>
    <row r="1013" spans="5:7">
      <c r="E1013" s="2"/>
      <c r="F1013" s="2"/>
      <c r="G1013" s="2"/>
    </row>
    <row r="1014" spans="5:7">
      <c r="E1014" s="2"/>
      <c r="F1014" s="2"/>
      <c r="G1014" s="2"/>
    </row>
    <row r="1015" spans="5:7">
      <c r="E1015" s="2"/>
      <c r="F1015" s="2"/>
      <c r="G1015" s="2"/>
    </row>
    <row r="1016" spans="5:7">
      <c r="E1016" s="2"/>
      <c r="F1016" s="2"/>
      <c r="G1016" s="2"/>
    </row>
    <row r="1017" spans="5:7">
      <c r="E1017" s="2"/>
      <c r="F1017" s="2"/>
      <c r="G1017" s="2"/>
    </row>
    <row r="1018" spans="5:7">
      <c r="E1018" s="2"/>
      <c r="F1018" s="2"/>
      <c r="G1018" s="2"/>
    </row>
    <row r="1019" spans="5:7">
      <c r="E1019" s="2"/>
      <c r="F1019" s="2"/>
      <c r="G1019" s="2"/>
    </row>
    <row r="1020" spans="5:7">
      <c r="E1020" s="2"/>
      <c r="F1020" s="2"/>
      <c r="G1020" s="2"/>
    </row>
    <row r="1021" spans="5:7">
      <c r="E1021" s="2"/>
      <c r="F1021" s="2"/>
      <c r="G1021" s="2"/>
    </row>
    <row r="1022" spans="5:7">
      <c r="E1022" s="2"/>
      <c r="F1022" s="2"/>
      <c r="G1022" s="2"/>
    </row>
    <row r="1023" spans="5:7">
      <c r="E1023" s="2"/>
      <c r="F1023" s="2"/>
      <c r="G1023" s="2"/>
    </row>
    <row r="1024" spans="5:7">
      <c r="E1024" s="2"/>
      <c r="F1024" s="2"/>
      <c r="G1024" s="2"/>
    </row>
    <row r="1025" spans="5:7">
      <c r="E1025" s="2"/>
      <c r="F1025" s="2"/>
      <c r="G1025" s="2"/>
    </row>
    <row r="1026" spans="5:7">
      <c r="E1026" s="2"/>
      <c r="F1026" s="2"/>
      <c r="G1026" s="2"/>
    </row>
    <row r="1027" spans="5:7">
      <c r="E1027" s="2"/>
      <c r="F1027" s="2"/>
      <c r="G1027" s="2"/>
    </row>
    <row r="1028" spans="5:7">
      <c r="E1028" s="2"/>
      <c r="F1028" s="2"/>
      <c r="G1028" s="2"/>
    </row>
    <row r="1029" spans="5:7">
      <c r="E1029" s="2"/>
      <c r="F1029" s="2"/>
      <c r="G1029" s="2"/>
    </row>
    <row r="1030" spans="5:7">
      <c r="E1030" s="2"/>
      <c r="F1030" s="2"/>
      <c r="G1030" s="2"/>
    </row>
    <row r="1031" spans="5:7">
      <c r="E1031" s="2"/>
      <c r="F1031" s="2"/>
      <c r="G1031" s="2"/>
    </row>
    <row r="1032" spans="5:7">
      <c r="E1032" s="2"/>
      <c r="F1032" s="2"/>
      <c r="G1032" s="2"/>
    </row>
    <row r="1033" spans="5:7">
      <c r="E1033" s="2"/>
      <c r="F1033" s="2"/>
      <c r="G1033" s="2"/>
    </row>
    <row r="1034" spans="5:7">
      <c r="E1034" s="2"/>
      <c r="F1034" s="2"/>
      <c r="G1034" s="2"/>
    </row>
    <row r="1035" spans="5:7">
      <c r="E1035" s="2"/>
      <c r="F1035" s="2"/>
      <c r="G1035" s="2"/>
    </row>
    <row r="1036" spans="5:7">
      <c r="E1036" s="2"/>
      <c r="F1036" s="2"/>
      <c r="G1036" s="2"/>
    </row>
    <row r="1037" spans="5:7">
      <c r="E1037" s="2"/>
      <c r="F1037" s="2"/>
      <c r="G1037" s="2"/>
    </row>
    <row r="1038" spans="5:7">
      <c r="E1038" s="2"/>
      <c r="F1038" s="2"/>
      <c r="G1038" s="2"/>
    </row>
    <row r="1039" spans="5:7">
      <c r="E1039" s="2"/>
      <c r="F1039" s="2"/>
      <c r="G1039" s="2"/>
    </row>
    <row r="1040" spans="5:7">
      <c r="E1040" s="2"/>
      <c r="F1040" s="2"/>
      <c r="G1040" s="2"/>
    </row>
    <row r="1041" spans="5:7">
      <c r="E1041" s="2"/>
      <c r="F1041" s="2"/>
      <c r="G1041" s="2"/>
    </row>
    <row r="1042" spans="5:7">
      <c r="E1042" s="2"/>
      <c r="F1042" s="2"/>
      <c r="G1042" s="2"/>
    </row>
    <row r="1043" spans="5:7">
      <c r="E1043" s="2"/>
      <c r="F1043" s="2"/>
      <c r="G1043" s="2"/>
    </row>
    <row r="1044" spans="5:7">
      <c r="E1044" s="2"/>
      <c r="F1044" s="2"/>
      <c r="G1044" s="2"/>
    </row>
    <row r="1045" spans="5:7">
      <c r="E1045" s="2"/>
      <c r="F1045" s="2"/>
      <c r="G1045" s="2"/>
    </row>
    <row r="1046" spans="5:7">
      <c r="E1046" s="2"/>
      <c r="F1046" s="2"/>
      <c r="G1046" s="2"/>
    </row>
    <row r="1047" spans="5:7">
      <c r="E1047" s="2"/>
      <c r="F1047" s="2"/>
      <c r="G1047" s="2"/>
    </row>
    <row r="1048" spans="5:7">
      <c r="E1048" s="2"/>
      <c r="F1048" s="2"/>
      <c r="G1048" s="2"/>
    </row>
    <row r="1049" spans="5:7">
      <c r="E1049" s="2"/>
      <c r="F1049" s="2"/>
      <c r="G1049" s="2"/>
    </row>
    <row r="1050" spans="5:7">
      <c r="E1050" s="2"/>
      <c r="F1050" s="2"/>
      <c r="G1050" s="2"/>
    </row>
    <row r="1051" spans="5:7">
      <c r="E1051" s="2"/>
      <c r="F1051" s="2"/>
      <c r="G1051" s="2"/>
    </row>
    <row r="1052" spans="5:7">
      <c r="E1052" s="2"/>
      <c r="F1052" s="2"/>
      <c r="G1052" s="2"/>
    </row>
    <row r="1053" spans="5:7">
      <c r="E1053" s="2"/>
      <c r="F1053" s="2"/>
      <c r="G1053" s="2"/>
    </row>
    <row r="1054" spans="5:7">
      <c r="E1054" s="2"/>
      <c r="F1054" s="2"/>
      <c r="G1054" s="2"/>
    </row>
    <row r="1055" spans="5:7">
      <c r="E1055" s="2"/>
      <c r="F1055" s="2"/>
      <c r="G1055" s="2"/>
    </row>
    <row r="1056" spans="5:7">
      <c r="E1056" s="2"/>
      <c r="F1056" s="2"/>
      <c r="G1056" s="2"/>
    </row>
    <row r="1057" spans="5:7">
      <c r="E1057" s="2"/>
      <c r="F1057" s="2"/>
      <c r="G1057" s="2"/>
    </row>
    <row r="1058" spans="5:7">
      <c r="E1058" s="2"/>
      <c r="F1058" s="2"/>
      <c r="G1058" s="2"/>
    </row>
    <row r="1059" spans="5:7">
      <c r="E1059" s="2"/>
      <c r="F1059" s="2"/>
      <c r="G1059" s="2"/>
    </row>
    <row r="1060" spans="5:7">
      <c r="E1060" s="2"/>
      <c r="F1060" s="2"/>
      <c r="G1060" s="2"/>
    </row>
    <row r="1061" spans="5:7">
      <c r="E1061" s="2"/>
      <c r="F1061" s="2"/>
      <c r="G1061" s="2"/>
    </row>
    <row r="1062" spans="5:7">
      <c r="E1062" s="2"/>
      <c r="F1062" s="2"/>
      <c r="G1062" s="2"/>
    </row>
    <row r="1063" spans="5:7">
      <c r="E1063" s="2"/>
      <c r="F1063" s="2"/>
      <c r="G1063" s="2"/>
    </row>
    <row r="1064" spans="5:7">
      <c r="E1064" s="2"/>
      <c r="F1064" s="2"/>
      <c r="G1064" s="2"/>
    </row>
    <row r="1065" spans="5:7">
      <c r="E1065" s="2"/>
      <c r="F1065" s="2"/>
      <c r="G1065" s="2"/>
    </row>
    <row r="1066" spans="5:7">
      <c r="E1066" s="2"/>
      <c r="F1066" s="2"/>
      <c r="G1066" s="2"/>
    </row>
    <row r="1067" spans="5:7">
      <c r="E1067" s="2"/>
      <c r="F1067" s="2"/>
      <c r="G1067" s="2"/>
    </row>
    <row r="1068" spans="5:7">
      <c r="E1068" s="2"/>
      <c r="F1068" s="2"/>
      <c r="G1068" s="2"/>
    </row>
    <row r="1069" spans="5:7">
      <c r="E1069" s="2"/>
      <c r="F1069" s="2"/>
      <c r="G1069" s="2"/>
    </row>
    <row r="1070" spans="5:7">
      <c r="E1070" s="2"/>
      <c r="F1070" s="2"/>
      <c r="G1070" s="2"/>
    </row>
    <row r="1071" spans="5:7">
      <c r="E1071" s="2"/>
      <c r="F1071" s="2"/>
      <c r="G1071" s="2"/>
    </row>
    <row r="1072" spans="5:7">
      <c r="E1072" s="2"/>
      <c r="F1072" s="2"/>
      <c r="G1072" s="2"/>
    </row>
    <row r="1073" spans="5:7">
      <c r="E1073" s="2"/>
      <c r="F1073" s="2"/>
      <c r="G1073" s="2"/>
    </row>
    <row r="1074" spans="5:7">
      <c r="E1074" s="2"/>
      <c r="F1074" s="2"/>
      <c r="G1074" s="2"/>
    </row>
    <row r="1075" spans="5:7">
      <c r="E1075" s="2"/>
      <c r="F1075" s="2"/>
      <c r="G1075" s="2"/>
    </row>
    <row r="1076" spans="5:7">
      <c r="E1076" s="2"/>
      <c r="F1076" s="2"/>
      <c r="G1076" s="2"/>
    </row>
    <row r="1077" spans="5:7">
      <c r="E1077" s="2"/>
      <c r="F1077" s="2"/>
      <c r="G1077" s="2"/>
    </row>
    <row r="1078" spans="5:7">
      <c r="E1078" s="2"/>
      <c r="F1078" s="2"/>
      <c r="G1078" s="2"/>
    </row>
    <row r="1079" spans="5:7">
      <c r="E1079" s="2"/>
      <c r="F1079" s="2"/>
      <c r="G1079" s="2"/>
    </row>
    <row r="1080" spans="5:7">
      <c r="E1080" s="2"/>
      <c r="F1080" s="2"/>
      <c r="G1080" s="2"/>
    </row>
    <row r="1081" spans="5:7">
      <c r="E1081" s="2"/>
      <c r="F1081" s="2"/>
      <c r="G1081" s="2"/>
    </row>
    <row r="1082" spans="5:7">
      <c r="E1082" s="2"/>
      <c r="F1082" s="2"/>
      <c r="G1082" s="2"/>
    </row>
    <row r="1083" spans="5:7">
      <c r="E1083" s="2"/>
      <c r="F1083" s="2"/>
      <c r="G1083" s="2"/>
    </row>
    <row r="1084" spans="5:7">
      <c r="E1084" s="2"/>
      <c r="F1084" s="2"/>
      <c r="G1084" s="2"/>
    </row>
    <row r="1085" spans="5:7">
      <c r="E1085" s="2"/>
      <c r="F1085" s="2"/>
      <c r="G1085" s="2"/>
    </row>
    <row r="1086" spans="5:7">
      <c r="E1086" s="2"/>
      <c r="F1086" s="2"/>
      <c r="G1086" s="2"/>
    </row>
    <row r="1087" spans="5:7">
      <c r="E1087" s="2"/>
      <c r="F1087" s="2"/>
      <c r="G1087" s="2"/>
    </row>
    <row r="1088" spans="5:7">
      <c r="E1088" s="2"/>
      <c r="F1088" s="2"/>
      <c r="G1088" s="2"/>
    </row>
    <row r="1089" spans="5:7">
      <c r="E1089" s="2"/>
      <c r="F1089" s="2"/>
      <c r="G1089" s="2"/>
    </row>
    <row r="1090" spans="5:7">
      <c r="E1090" s="2"/>
      <c r="F1090" s="2"/>
      <c r="G1090" s="2"/>
    </row>
    <row r="1091" spans="5:7">
      <c r="E1091" s="2"/>
      <c r="F1091" s="2"/>
      <c r="G1091" s="2"/>
    </row>
    <row r="1092" spans="5:7">
      <c r="E1092" s="2"/>
      <c r="F1092" s="2"/>
      <c r="G1092" s="2"/>
    </row>
    <row r="1093" spans="5:7">
      <c r="E1093" s="2"/>
      <c r="F1093" s="2"/>
      <c r="G1093" s="2"/>
    </row>
    <row r="1094" spans="5:7">
      <c r="E1094" s="2"/>
      <c r="F1094" s="2"/>
      <c r="G1094" s="2"/>
    </row>
    <row r="1095" spans="5:7">
      <c r="E1095" s="2"/>
      <c r="F1095" s="2"/>
      <c r="G1095" s="2"/>
    </row>
    <row r="1096" spans="5:7">
      <c r="E1096" s="2"/>
      <c r="F1096" s="2"/>
      <c r="G1096" s="2"/>
    </row>
    <row r="1097" spans="5:7">
      <c r="E1097" s="2"/>
      <c r="F1097" s="2"/>
      <c r="G1097" s="2"/>
    </row>
    <row r="1098" spans="5:7">
      <c r="E1098" s="2"/>
      <c r="F1098" s="2"/>
      <c r="G1098" s="2"/>
    </row>
    <row r="1099" spans="5:7">
      <c r="E1099" s="2"/>
      <c r="F1099" s="2"/>
      <c r="G1099" s="2"/>
    </row>
    <row r="1100" spans="5:7">
      <c r="E1100" s="2"/>
      <c r="F1100" s="2"/>
      <c r="G1100" s="2"/>
    </row>
    <row r="1101" spans="5:7">
      <c r="E1101" s="2"/>
      <c r="F1101" s="2"/>
      <c r="G1101" s="2"/>
    </row>
    <row r="1102" spans="5:7">
      <c r="E1102" s="2"/>
      <c r="F1102" s="2"/>
      <c r="G1102" s="2"/>
    </row>
    <row r="1103" spans="5:7">
      <c r="E1103" s="2"/>
      <c r="F1103" s="2"/>
      <c r="G1103" s="2"/>
    </row>
    <row r="1104" spans="5:7">
      <c r="E1104" s="2"/>
      <c r="F1104" s="2"/>
      <c r="G1104" s="2"/>
    </row>
    <row r="1105" spans="5:7">
      <c r="E1105" s="2"/>
      <c r="F1105" s="2"/>
      <c r="G1105" s="2"/>
    </row>
    <row r="1106" spans="5:7">
      <c r="E1106" s="2"/>
      <c r="F1106" s="2"/>
      <c r="G1106" s="2"/>
    </row>
    <row r="1107" spans="5:7">
      <c r="E1107" s="2"/>
      <c r="F1107" s="2"/>
      <c r="G1107" s="2"/>
    </row>
    <row r="1108" spans="5:7">
      <c r="E1108" s="2"/>
      <c r="F1108" s="2"/>
      <c r="G1108" s="2"/>
    </row>
    <row r="1109" spans="5:7">
      <c r="E1109" s="2"/>
      <c r="F1109" s="2"/>
      <c r="G1109" s="2"/>
    </row>
    <row r="1110" spans="5:7">
      <c r="E1110" s="2"/>
      <c r="F1110" s="2"/>
      <c r="G1110" s="2"/>
    </row>
    <row r="1111" spans="5:7">
      <c r="E1111" s="2"/>
      <c r="F1111" s="2"/>
      <c r="G1111" s="2"/>
    </row>
    <row r="1112" spans="5:7">
      <c r="E1112" s="2"/>
      <c r="F1112" s="2"/>
      <c r="G1112" s="2"/>
    </row>
    <row r="1113" spans="5:7">
      <c r="E1113" s="2"/>
      <c r="F1113" s="2"/>
      <c r="G1113" s="2"/>
    </row>
    <row r="1114" spans="5:7">
      <c r="E1114" s="2"/>
      <c r="F1114" s="2"/>
      <c r="G1114" s="2"/>
    </row>
    <row r="1115" spans="5:7">
      <c r="E1115" s="2"/>
      <c r="F1115" s="2"/>
      <c r="G1115" s="2"/>
    </row>
    <row r="1116" spans="5:7">
      <c r="E1116" s="2"/>
      <c r="F1116" s="2"/>
      <c r="G1116" s="2"/>
    </row>
    <row r="1117" spans="5:7">
      <c r="E1117" s="2"/>
      <c r="F1117" s="2"/>
      <c r="G1117" s="2"/>
    </row>
    <row r="1118" spans="5:7">
      <c r="E1118" s="2"/>
      <c r="F1118" s="2"/>
      <c r="G1118" s="2"/>
    </row>
    <row r="1119" spans="5:7">
      <c r="E1119" s="2"/>
      <c r="F1119" s="2"/>
      <c r="G1119" s="2"/>
    </row>
    <row r="1120" spans="5:7">
      <c r="E1120" s="2"/>
      <c r="F1120" s="2"/>
      <c r="G1120" s="2"/>
    </row>
    <row r="1121" spans="5:7">
      <c r="E1121" s="2"/>
      <c r="F1121" s="2"/>
      <c r="G1121" s="2"/>
    </row>
    <row r="1122" spans="5:7">
      <c r="E1122" s="2"/>
      <c r="F1122" s="2"/>
      <c r="G1122" s="2"/>
    </row>
    <row r="1123" spans="5:7">
      <c r="E1123" s="2"/>
      <c r="F1123" s="2"/>
      <c r="G1123" s="2"/>
    </row>
    <row r="1124" spans="5:7">
      <c r="E1124" s="2"/>
      <c r="F1124" s="2"/>
      <c r="G1124" s="2"/>
    </row>
    <row r="1125" spans="5:7">
      <c r="E1125" s="2"/>
      <c r="F1125" s="2"/>
      <c r="G1125" s="2"/>
    </row>
    <row r="1126" spans="5:7">
      <c r="E1126" s="2"/>
      <c r="F1126" s="2"/>
      <c r="G1126" s="2"/>
    </row>
    <row r="1127" spans="5:7">
      <c r="E1127" s="2"/>
      <c r="F1127" s="2"/>
      <c r="G1127" s="2"/>
    </row>
    <row r="1128" spans="5:7">
      <c r="E1128" s="2"/>
      <c r="F1128" s="2"/>
      <c r="G1128" s="2"/>
    </row>
    <row r="1129" spans="5:7">
      <c r="E1129" s="2"/>
      <c r="F1129" s="2"/>
      <c r="G1129" s="2"/>
    </row>
    <row r="1130" spans="5:7">
      <c r="E1130" s="2"/>
      <c r="F1130" s="2"/>
      <c r="G1130" s="2"/>
    </row>
    <row r="1131" spans="5:7">
      <c r="E1131" s="2"/>
      <c r="F1131" s="2"/>
      <c r="G1131" s="2"/>
    </row>
    <row r="1132" spans="5:7">
      <c r="E1132" s="2"/>
      <c r="F1132" s="2"/>
      <c r="G1132" s="2"/>
    </row>
    <row r="1133" spans="5:7">
      <c r="E1133" s="2"/>
      <c r="F1133" s="2"/>
      <c r="G1133" s="2"/>
    </row>
    <row r="1134" spans="5:7">
      <c r="E1134" s="2"/>
      <c r="F1134" s="2"/>
      <c r="G1134" s="2"/>
    </row>
    <row r="1135" spans="5:7">
      <c r="E1135" s="2"/>
      <c r="F1135" s="2"/>
      <c r="G1135" s="2"/>
    </row>
    <row r="1136" spans="5:7">
      <c r="E1136" s="2"/>
      <c r="F1136" s="2"/>
      <c r="G1136" s="2"/>
    </row>
    <row r="1137" spans="5:7">
      <c r="E1137" s="2"/>
      <c r="F1137" s="2"/>
      <c r="G1137" s="2"/>
    </row>
    <row r="1138" spans="5:7">
      <c r="E1138" s="2"/>
      <c r="F1138" s="2"/>
      <c r="G1138" s="2"/>
    </row>
    <row r="1139" spans="5:7">
      <c r="E1139" s="2"/>
      <c r="F1139" s="2"/>
      <c r="G1139" s="2"/>
    </row>
    <row r="1140" spans="5:7">
      <c r="E1140" s="2"/>
      <c r="F1140" s="2"/>
      <c r="G1140" s="2"/>
    </row>
    <row r="1141" spans="5:7">
      <c r="E1141" s="2"/>
      <c r="F1141" s="2"/>
      <c r="G1141" s="2"/>
    </row>
    <row r="1142" spans="5:7">
      <c r="E1142" s="2"/>
      <c r="F1142" s="2"/>
      <c r="G1142" s="2"/>
    </row>
    <row r="1143" spans="5:7">
      <c r="E1143" s="2"/>
      <c r="F1143" s="2"/>
      <c r="G1143" s="2"/>
    </row>
    <row r="1144" spans="5:7">
      <c r="E1144" s="2"/>
      <c r="F1144" s="2"/>
      <c r="G1144" s="2"/>
    </row>
    <row r="1145" spans="5:7">
      <c r="E1145" s="2"/>
      <c r="F1145" s="2"/>
      <c r="G1145" s="2"/>
    </row>
    <row r="1146" spans="5:7">
      <c r="E1146" s="2"/>
      <c r="F1146" s="2"/>
      <c r="G1146" s="2"/>
    </row>
    <row r="1147" spans="5:7">
      <c r="E1147" s="2"/>
      <c r="F1147" s="2"/>
      <c r="G1147" s="2"/>
    </row>
    <row r="1148" spans="5:7">
      <c r="E1148" s="2"/>
      <c r="F1148" s="2"/>
      <c r="G1148" s="2"/>
    </row>
    <row r="1149" spans="5:7">
      <c r="E1149" s="2"/>
      <c r="F1149" s="2"/>
      <c r="G1149" s="2"/>
    </row>
    <row r="1150" spans="5:7">
      <c r="E1150" s="2"/>
      <c r="F1150" s="2"/>
      <c r="G1150" s="2"/>
    </row>
    <row r="1151" spans="5:7">
      <c r="E1151" s="2"/>
      <c r="F1151" s="2"/>
      <c r="G1151" s="2"/>
    </row>
    <row r="1152" spans="5:7">
      <c r="E1152" s="2"/>
      <c r="F1152" s="2"/>
      <c r="G1152" s="2"/>
    </row>
    <row r="1153" spans="5:7">
      <c r="E1153" s="2"/>
      <c r="F1153" s="2"/>
      <c r="G1153" s="2"/>
    </row>
    <row r="1154" spans="5:7">
      <c r="E1154" s="2"/>
      <c r="F1154" s="2"/>
      <c r="G1154" s="2"/>
    </row>
    <row r="1155" spans="5:7">
      <c r="E1155" s="2"/>
      <c r="F1155" s="2"/>
      <c r="G1155" s="2"/>
    </row>
    <row r="1156" spans="5:7">
      <c r="E1156" s="2"/>
      <c r="F1156" s="2"/>
      <c r="G1156" s="2"/>
    </row>
    <row r="1157" spans="5:7">
      <c r="E1157" s="2"/>
      <c r="F1157" s="2"/>
      <c r="G1157" s="2"/>
    </row>
    <row r="1158" spans="5:7">
      <c r="E1158" s="2"/>
      <c r="F1158" s="2"/>
      <c r="G1158" s="2"/>
    </row>
    <row r="1159" spans="5:7">
      <c r="E1159" s="2"/>
      <c r="F1159" s="2"/>
      <c r="G1159" s="2"/>
    </row>
    <row r="1160" spans="5:7">
      <c r="E1160" s="2"/>
      <c r="F1160" s="2"/>
      <c r="G1160" s="2"/>
    </row>
    <row r="1161" spans="5:7">
      <c r="E1161" s="2"/>
      <c r="F1161" s="2"/>
      <c r="G1161" s="2"/>
    </row>
    <row r="1162" spans="5:7">
      <c r="E1162" s="2"/>
      <c r="F1162" s="2"/>
      <c r="G1162" s="2"/>
    </row>
    <row r="1163" spans="5:7">
      <c r="E1163" s="2"/>
      <c r="F1163" s="2"/>
      <c r="G1163" s="2"/>
    </row>
    <row r="1164" spans="5:7">
      <c r="E1164" s="2"/>
      <c r="F1164" s="2"/>
      <c r="G1164" s="2"/>
    </row>
    <row r="1165" spans="5:7">
      <c r="E1165" s="2"/>
      <c r="F1165" s="2"/>
      <c r="G1165" s="2"/>
    </row>
    <row r="1166" spans="5:7">
      <c r="E1166" s="2"/>
      <c r="F1166" s="2"/>
      <c r="G1166" s="2"/>
    </row>
    <row r="1167" spans="5:7">
      <c r="E1167" s="2"/>
      <c r="F1167" s="2"/>
      <c r="G1167" s="2"/>
    </row>
    <row r="1168" spans="5:7">
      <c r="E1168" s="2"/>
      <c r="F1168" s="2"/>
      <c r="G1168" s="2"/>
    </row>
    <row r="1169" spans="5:7">
      <c r="E1169" s="2"/>
      <c r="F1169" s="2"/>
      <c r="G1169" s="2"/>
    </row>
    <row r="1170" spans="5:7">
      <c r="E1170" s="2"/>
      <c r="F1170" s="2"/>
      <c r="G1170" s="2"/>
    </row>
    <row r="1171" spans="5:7">
      <c r="E1171" s="2"/>
      <c r="F1171" s="2"/>
      <c r="G1171" s="2"/>
    </row>
    <row r="1172" spans="5:7">
      <c r="E1172" s="2"/>
      <c r="F1172" s="2"/>
      <c r="G1172" s="2"/>
    </row>
    <row r="1173" spans="5:7">
      <c r="E1173" s="2"/>
      <c r="F1173" s="2"/>
      <c r="G1173" s="2"/>
    </row>
    <row r="1174" spans="5:7">
      <c r="E1174" s="2"/>
      <c r="F1174" s="2"/>
      <c r="G1174" s="2"/>
    </row>
    <row r="1175" spans="5:7">
      <c r="E1175" s="2"/>
      <c r="F1175" s="2"/>
      <c r="G1175" s="2"/>
    </row>
    <row r="1176" spans="5:7">
      <c r="E1176" s="2"/>
      <c r="F1176" s="2"/>
      <c r="G1176" s="2"/>
    </row>
    <row r="1177" spans="5:7">
      <c r="E1177" s="2"/>
      <c r="F1177" s="2"/>
      <c r="G1177" s="2"/>
    </row>
    <row r="1178" spans="5:7">
      <c r="E1178" s="2"/>
      <c r="F1178" s="2"/>
      <c r="G1178" s="2"/>
    </row>
    <row r="1179" spans="5:7">
      <c r="E1179" s="2"/>
      <c r="F1179" s="2"/>
      <c r="G1179" s="2"/>
    </row>
    <row r="1180" spans="5:7">
      <c r="E1180" s="2"/>
      <c r="F1180" s="2"/>
      <c r="G1180" s="2"/>
    </row>
    <row r="1181" spans="5:7">
      <c r="E1181" s="2"/>
      <c r="F1181" s="2"/>
      <c r="G1181" s="2"/>
    </row>
    <row r="1182" spans="5:7">
      <c r="E1182" s="2"/>
      <c r="F1182" s="2"/>
      <c r="G1182" s="2"/>
    </row>
    <row r="1183" spans="5:7">
      <c r="E1183" s="2"/>
      <c r="F1183" s="2"/>
      <c r="G1183" s="2"/>
    </row>
    <row r="1184" spans="5:7">
      <c r="E1184" s="2"/>
      <c r="F1184" s="2"/>
      <c r="G1184" s="2"/>
    </row>
    <row r="1185" spans="5:7">
      <c r="E1185" s="2"/>
      <c r="F1185" s="2"/>
      <c r="G1185" s="2"/>
    </row>
    <row r="1186" spans="5:7">
      <c r="E1186" s="2"/>
      <c r="F1186" s="2"/>
      <c r="G1186" s="2"/>
    </row>
    <row r="1187" spans="5:7">
      <c r="E1187" s="2"/>
      <c r="F1187" s="2"/>
      <c r="G1187" s="2"/>
    </row>
    <row r="1188" spans="5:7">
      <c r="E1188" s="2"/>
      <c r="F1188" s="2"/>
      <c r="G1188" s="2"/>
    </row>
    <row r="1189" spans="5:7">
      <c r="E1189" s="2"/>
      <c r="F1189" s="2"/>
      <c r="G1189" s="2"/>
    </row>
    <row r="1190" spans="5:7">
      <c r="E1190" s="2"/>
      <c r="F1190" s="2"/>
      <c r="G1190" s="2"/>
    </row>
    <row r="1191" spans="5:7">
      <c r="E1191" s="2"/>
      <c r="F1191" s="2"/>
      <c r="G1191" s="2"/>
    </row>
    <row r="1192" spans="5:7">
      <c r="E1192" s="2"/>
      <c r="F1192" s="2"/>
      <c r="G1192" s="2"/>
    </row>
    <row r="1193" spans="5:7">
      <c r="E1193" s="2"/>
      <c r="F1193" s="2"/>
      <c r="G1193" s="2"/>
    </row>
    <row r="1194" spans="5:7">
      <c r="E1194" s="2"/>
      <c r="F1194" s="2"/>
      <c r="G1194" s="2"/>
    </row>
    <row r="1195" spans="5:7">
      <c r="E1195" s="2"/>
      <c r="F1195" s="2"/>
      <c r="G1195" s="2"/>
    </row>
    <row r="1196" spans="5:7">
      <c r="E1196" s="2"/>
      <c r="F1196" s="2"/>
      <c r="G1196" s="2"/>
    </row>
    <row r="1197" spans="5:7">
      <c r="E1197" s="2"/>
      <c r="F1197" s="2"/>
      <c r="G1197" s="2"/>
    </row>
    <row r="1198" spans="5:7">
      <c r="E1198" s="2"/>
      <c r="F1198" s="2"/>
      <c r="G1198" s="2"/>
    </row>
    <row r="1199" spans="5:7">
      <c r="E1199" s="2"/>
      <c r="F1199" s="2"/>
      <c r="G1199" s="2"/>
    </row>
    <row r="1200" spans="5:7">
      <c r="E1200" s="2"/>
      <c r="F1200" s="2"/>
      <c r="G1200" s="2"/>
    </row>
    <row r="1201" spans="5:7">
      <c r="E1201" s="2"/>
      <c r="F1201" s="2"/>
      <c r="G1201" s="2"/>
    </row>
    <row r="1202" spans="5:7">
      <c r="E1202" s="2"/>
      <c r="F1202" s="2"/>
      <c r="G1202" s="2"/>
    </row>
    <row r="1203" spans="5:7">
      <c r="E1203" s="2"/>
      <c r="F1203" s="2"/>
      <c r="G1203" s="2"/>
    </row>
    <row r="1204" spans="5:7">
      <c r="E1204" s="2"/>
      <c r="F1204" s="2"/>
      <c r="G1204" s="2"/>
    </row>
    <row r="1205" spans="5:7">
      <c r="E1205" s="2"/>
      <c r="F1205" s="2"/>
      <c r="G1205" s="2"/>
    </row>
    <row r="1206" spans="5:7">
      <c r="E1206" s="2"/>
      <c r="F1206" s="2"/>
      <c r="G1206" s="2"/>
    </row>
    <row r="1207" spans="5:7">
      <c r="E1207" s="2"/>
      <c r="F1207" s="2"/>
      <c r="G1207" s="2"/>
    </row>
    <row r="1208" spans="5:7">
      <c r="E1208" s="2"/>
      <c r="F1208" s="2"/>
      <c r="G1208" s="2"/>
    </row>
    <row r="1209" spans="5:7">
      <c r="E1209" s="2"/>
      <c r="F1209" s="2"/>
      <c r="G1209" s="2"/>
    </row>
    <row r="1210" spans="5:7">
      <c r="E1210" s="2"/>
      <c r="F1210" s="2"/>
      <c r="G1210" s="2"/>
    </row>
    <row r="1211" spans="5:7">
      <c r="E1211" s="2"/>
      <c r="F1211" s="2"/>
      <c r="G1211" s="2"/>
    </row>
    <row r="1212" spans="5:7">
      <c r="E1212" s="2"/>
      <c r="F1212" s="2"/>
      <c r="G1212" s="2"/>
    </row>
    <row r="1213" spans="5:7">
      <c r="E1213" s="2"/>
      <c r="F1213" s="2"/>
      <c r="G1213" s="2"/>
    </row>
    <row r="1214" spans="5:7">
      <c r="E1214" s="2"/>
      <c r="F1214" s="2"/>
      <c r="G1214" s="2"/>
    </row>
    <row r="1215" spans="5:7">
      <c r="E1215" s="2"/>
      <c r="F1215" s="2"/>
      <c r="G1215" s="2"/>
    </row>
    <row r="1216" spans="5:7">
      <c r="E1216" s="2"/>
      <c r="F1216" s="2"/>
      <c r="G1216" s="2"/>
    </row>
    <row r="1217" spans="5:7">
      <c r="E1217" s="2"/>
      <c r="F1217" s="2"/>
      <c r="G1217" s="2"/>
    </row>
    <row r="1218" spans="5:7">
      <c r="E1218" s="2"/>
      <c r="F1218" s="2"/>
      <c r="G1218" s="2"/>
    </row>
    <row r="1219" spans="5:7">
      <c r="E1219" s="2"/>
      <c r="F1219" s="2"/>
      <c r="G1219" s="2"/>
    </row>
    <row r="1220" spans="5:7">
      <c r="E1220" s="2"/>
      <c r="F1220" s="2"/>
      <c r="G1220" s="2"/>
    </row>
    <row r="1221" spans="5:7">
      <c r="E1221" s="2"/>
      <c r="F1221" s="2"/>
      <c r="G1221" s="2"/>
    </row>
    <row r="1222" spans="5:7">
      <c r="E1222" s="2"/>
      <c r="F1222" s="2"/>
      <c r="G1222" s="2"/>
    </row>
    <row r="1223" spans="5:7">
      <c r="E1223" s="2"/>
      <c r="F1223" s="2"/>
      <c r="G1223" s="2"/>
    </row>
    <row r="1224" spans="5:7">
      <c r="E1224" s="2"/>
      <c r="F1224" s="2"/>
      <c r="G1224" s="2"/>
    </row>
    <row r="1225" spans="5:7">
      <c r="E1225" s="2"/>
      <c r="F1225" s="2"/>
      <c r="G1225" s="2"/>
    </row>
    <row r="1226" spans="5:7">
      <c r="E1226" s="2"/>
      <c r="F1226" s="2"/>
      <c r="G1226" s="2"/>
    </row>
    <row r="1227" spans="5:7">
      <c r="E1227" s="2"/>
      <c r="F1227" s="2"/>
      <c r="G1227" s="2"/>
    </row>
    <row r="1228" spans="5:7">
      <c r="E1228" s="2"/>
      <c r="F1228" s="2"/>
      <c r="G1228" s="2"/>
    </row>
    <row r="1229" spans="5:7">
      <c r="E1229" s="2"/>
      <c r="F1229" s="2"/>
      <c r="G1229" s="2"/>
    </row>
    <row r="1230" spans="5:7">
      <c r="E1230" s="2"/>
      <c r="F1230" s="2"/>
      <c r="G1230" s="2"/>
    </row>
    <row r="1231" spans="5:7">
      <c r="E1231" s="2"/>
      <c r="F1231" s="2"/>
      <c r="G1231" s="2"/>
    </row>
    <row r="1232" spans="5:7">
      <c r="E1232" s="2"/>
      <c r="F1232" s="2"/>
      <c r="G1232" s="2"/>
    </row>
    <row r="1233" spans="5:7">
      <c r="E1233" s="2"/>
      <c r="F1233" s="2"/>
      <c r="G1233" s="2"/>
    </row>
    <row r="1234" spans="5:7">
      <c r="E1234" s="2"/>
      <c r="F1234" s="2"/>
      <c r="G1234" s="2"/>
    </row>
    <row r="1235" spans="5:7">
      <c r="E1235" s="2"/>
      <c r="F1235" s="2"/>
      <c r="G1235" s="2"/>
    </row>
    <row r="1236" spans="5:7">
      <c r="E1236" s="2"/>
      <c r="F1236" s="2"/>
      <c r="G1236" s="2"/>
    </row>
    <row r="1237" spans="5:7">
      <c r="E1237" s="2"/>
      <c r="F1237" s="2"/>
      <c r="G1237" s="2"/>
    </row>
    <row r="1238" spans="5:7">
      <c r="E1238" s="2"/>
      <c r="F1238" s="2"/>
      <c r="G1238" s="2"/>
    </row>
    <row r="1239" spans="5:7">
      <c r="E1239" s="2"/>
      <c r="F1239" s="2"/>
      <c r="G1239" s="2"/>
    </row>
    <row r="1240" spans="5:7">
      <c r="E1240" s="2"/>
      <c r="F1240" s="2"/>
      <c r="G1240" s="2"/>
    </row>
    <row r="1241" spans="5:7">
      <c r="E1241" s="2"/>
      <c r="F1241" s="2"/>
      <c r="G1241" s="2"/>
    </row>
    <row r="1242" spans="5:7">
      <c r="E1242" s="2"/>
      <c r="F1242" s="2"/>
      <c r="G1242" s="2"/>
    </row>
    <row r="1243" spans="5:7">
      <c r="E1243" s="2"/>
      <c r="F1243" s="2"/>
      <c r="G1243" s="2"/>
    </row>
    <row r="1244" spans="5:7">
      <c r="E1244" s="2"/>
      <c r="F1244" s="2"/>
      <c r="G1244" s="2"/>
    </row>
    <row r="1245" spans="5:7">
      <c r="E1245" s="2"/>
      <c r="F1245" s="2"/>
      <c r="G1245" s="2"/>
    </row>
    <row r="1246" spans="5:7">
      <c r="E1246" s="2"/>
      <c r="F1246" s="2"/>
      <c r="G1246" s="2"/>
    </row>
    <row r="1247" spans="5:7">
      <c r="E1247" s="2"/>
      <c r="F1247" s="2"/>
      <c r="G1247" s="2"/>
    </row>
    <row r="1248" spans="5:7">
      <c r="E1248" s="2"/>
      <c r="F1248" s="2"/>
      <c r="G1248" s="2"/>
    </row>
    <row r="1249" spans="5:7">
      <c r="E1249" s="2"/>
      <c r="F1249" s="2"/>
      <c r="G1249" s="2"/>
    </row>
    <row r="1250" spans="5:7">
      <c r="E1250" s="2"/>
      <c r="F1250" s="2"/>
      <c r="G1250" s="2"/>
    </row>
    <row r="1251" spans="5:7">
      <c r="E1251" s="2"/>
      <c r="F1251" s="2"/>
      <c r="G1251" s="2"/>
    </row>
    <row r="1252" spans="5:7">
      <c r="E1252" s="2"/>
      <c r="F1252" s="2"/>
      <c r="G1252" s="2"/>
    </row>
    <row r="1253" spans="5:7">
      <c r="E1253" s="2"/>
      <c r="F1253" s="2"/>
      <c r="G1253" s="2"/>
    </row>
    <row r="1254" spans="5:7">
      <c r="E1254" s="2"/>
      <c r="F1254" s="2"/>
      <c r="G1254" s="2"/>
    </row>
    <row r="1255" spans="5:7">
      <c r="E1255" s="2"/>
      <c r="F1255" s="2"/>
      <c r="G1255" s="2"/>
    </row>
    <row r="1256" spans="5:7">
      <c r="E1256" s="2"/>
      <c r="F1256" s="2"/>
      <c r="G1256" s="2"/>
    </row>
    <row r="1257" spans="5:7">
      <c r="E1257" s="2"/>
      <c r="F1257" s="2"/>
      <c r="G1257" s="2"/>
    </row>
    <row r="1258" spans="5:7">
      <c r="E1258" s="2"/>
      <c r="F1258" s="2"/>
      <c r="G1258" s="2"/>
    </row>
    <row r="1259" spans="5:7">
      <c r="E1259" s="2"/>
      <c r="F1259" s="2"/>
      <c r="G1259" s="2"/>
    </row>
    <row r="1260" spans="5:7">
      <c r="E1260" s="2"/>
      <c r="F1260" s="2"/>
      <c r="G1260" s="2"/>
    </row>
    <row r="1261" spans="5:7">
      <c r="E1261" s="2"/>
      <c r="F1261" s="2"/>
      <c r="G1261" s="2"/>
    </row>
    <row r="1262" spans="5:7">
      <c r="E1262" s="2"/>
      <c r="F1262" s="2"/>
      <c r="G1262" s="2"/>
    </row>
    <row r="1263" spans="5:7">
      <c r="E1263" s="2"/>
      <c r="F1263" s="2"/>
      <c r="G1263" s="2"/>
    </row>
    <row r="1264" spans="5:7">
      <c r="E1264" s="2"/>
      <c r="F1264" s="2"/>
      <c r="G1264" s="2"/>
    </row>
    <row r="1265" spans="5:7">
      <c r="E1265" s="2"/>
      <c r="F1265" s="2"/>
      <c r="G1265" s="2"/>
    </row>
    <row r="1266" spans="5:7">
      <c r="E1266" s="2"/>
      <c r="F1266" s="2"/>
      <c r="G1266" s="2"/>
    </row>
    <row r="1267" spans="5:7">
      <c r="E1267" s="2"/>
      <c r="F1267" s="2"/>
      <c r="G1267" s="2"/>
    </row>
    <row r="1268" spans="5:7">
      <c r="E1268" s="2"/>
      <c r="F1268" s="2"/>
      <c r="G1268" s="2"/>
    </row>
    <row r="1269" spans="5:7">
      <c r="E1269" s="2"/>
      <c r="F1269" s="2"/>
      <c r="G1269" s="2"/>
    </row>
    <row r="1270" spans="5:7">
      <c r="E1270" s="2"/>
      <c r="F1270" s="2"/>
      <c r="G1270" s="2"/>
    </row>
    <row r="1271" spans="5:7">
      <c r="E1271" s="2"/>
      <c r="F1271" s="2"/>
      <c r="G1271" s="2"/>
    </row>
    <row r="1272" spans="5:7">
      <c r="E1272" s="2"/>
      <c r="F1272" s="2"/>
      <c r="G1272" s="2"/>
    </row>
    <row r="1273" spans="5:7">
      <c r="E1273" s="2"/>
      <c r="F1273" s="2"/>
      <c r="G1273" s="2"/>
    </row>
    <row r="1274" spans="5:7">
      <c r="E1274" s="2"/>
      <c r="F1274" s="2"/>
      <c r="G1274" s="2"/>
    </row>
    <row r="1275" spans="5:7">
      <c r="E1275" s="2"/>
      <c r="F1275" s="2"/>
      <c r="G1275" s="2"/>
    </row>
    <row r="1276" spans="5:7">
      <c r="E1276" s="2"/>
      <c r="F1276" s="2"/>
      <c r="G1276" s="2"/>
    </row>
    <row r="1277" spans="5:7">
      <c r="E1277" s="2"/>
      <c r="F1277" s="2"/>
      <c r="G1277" s="2"/>
    </row>
    <row r="1278" spans="5:7">
      <c r="E1278" s="2"/>
      <c r="F1278" s="2"/>
      <c r="G1278" s="2"/>
    </row>
    <row r="1279" spans="5:7">
      <c r="E1279" s="2"/>
      <c r="F1279" s="2"/>
      <c r="G1279" s="2"/>
    </row>
    <row r="1280" spans="5:7">
      <c r="E1280" s="2"/>
      <c r="F1280" s="2"/>
      <c r="G1280" s="2"/>
    </row>
    <row r="1281" spans="5:7">
      <c r="E1281" s="2"/>
      <c r="F1281" s="2"/>
      <c r="G1281" s="2"/>
    </row>
    <row r="1282" spans="5:7">
      <c r="E1282" s="2"/>
      <c r="F1282" s="2"/>
      <c r="G1282" s="2"/>
    </row>
    <row r="1283" spans="5:7">
      <c r="E1283" s="2"/>
      <c r="F1283" s="2"/>
      <c r="G1283" s="2"/>
    </row>
    <row r="1284" spans="5:7">
      <c r="E1284" s="2"/>
      <c r="F1284" s="2"/>
      <c r="G1284" s="2"/>
    </row>
    <row r="1285" spans="5:7">
      <c r="E1285" s="2"/>
      <c r="F1285" s="2"/>
      <c r="G1285" s="2"/>
    </row>
    <row r="1286" spans="5:7">
      <c r="E1286" s="2"/>
      <c r="F1286" s="2"/>
      <c r="G1286" s="2"/>
    </row>
    <row r="1287" spans="5:7">
      <c r="E1287" s="2"/>
      <c r="F1287" s="2"/>
      <c r="G1287" s="2"/>
    </row>
    <row r="1288" spans="5:7">
      <c r="E1288" s="2"/>
      <c r="F1288" s="2"/>
      <c r="G1288" s="2"/>
    </row>
    <row r="1289" spans="5:7">
      <c r="E1289" s="2"/>
      <c r="F1289" s="2"/>
      <c r="G1289" s="2"/>
    </row>
    <row r="1290" spans="5:7">
      <c r="E1290" s="2"/>
      <c r="F1290" s="2"/>
      <c r="G1290" s="2"/>
    </row>
    <row r="1291" spans="5:7">
      <c r="E1291" s="2"/>
      <c r="F1291" s="2"/>
      <c r="G1291" s="2"/>
    </row>
    <row r="1292" spans="5:7">
      <c r="E1292" s="2"/>
      <c r="F1292" s="2"/>
      <c r="G1292" s="2"/>
    </row>
    <row r="1293" spans="5:7">
      <c r="E1293" s="2"/>
      <c r="F1293" s="2"/>
      <c r="G1293" s="2"/>
    </row>
    <row r="1294" spans="5:7">
      <c r="E1294" s="2"/>
      <c r="F1294" s="2"/>
      <c r="G1294" s="2"/>
    </row>
    <row r="1295" spans="5:7">
      <c r="E1295" s="2"/>
      <c r="F1295" s="2"/>
      <c r="G1295" s="2"/>
    </row>
    <row r="1296" spans="5:7">
      <c r="E1296" s="2"/>
      <c r="F1296" s="2"/>
      <c r="G1296" s="2"/>
    </row>
    <row r="1297" spans="5:7">
      <c r="E1297" s="2"/>
      <c r="F1297" s="2"/>
      <c r="G1297" s="2"/>
    </row>
    <row r="1298" spans="5:7">
      <c r="E1298" s="2"/>
      <c r="F1298" s="2"/>
      <c r="G1298" s="2"/>
    </row>
    <row r="1299" spans="5:7">
      <c r="E1299" s="2"/>
      <c r="F1299" s="2"/>
      <c r="G1299" s="2"/>
    </row>
    <row r="1300" spans="5:7">
      <c r="E1300" s="2"/>
      <c r="F1300" s="2"/>
      <c r="G1300" s="2"/>
    </row>
    <row r="1301" spans="5:7">
      <c r="E1301" s="2"/>
      <c r="F1301" s="2"/>
      <c r="G1301" s="2"/>
    </row>
    <row r="1302" spans="5:7">
      <c r="E1302" s="2"/>
      <c r="F1302" s="2"/>
      <c r="G1302" s="2"/>
    </row>
    <row r="1303" spans="5:7">
      <c r="E1303" s="2"/>
      <c r="F1303" s="2"/>
      <c r="G1303" s="2"/>
    </row>
    <row r="1304" spans="5:7">
      <c r="E1304" s="2"/>
      <c r="F1304" s="2"/>
      <c r="G1304" s="2"/>
    </row>
    <row r="1305" spans="5:7">
      <c r="E1305" s="2"/>
      <c r="F1305" s="2"/>
      <c r="G1305" s="2"/>
    </row>
    <row r="1306" spans="5:7">
      <c r="E1306" s="2"/>
      <c r="F1306" s="2"/>
      <c r="G1306" s="2"/>
    </row>
    <row r="1307" spans="5:7">
      <c r="E1307" s="2"/>
      <c r="F1307" s="2"/>
      <c r="G1307" s="2"/>
    </row>
    <row r="1308" spans="5:7">
      <c r="E1308" s="2"/>
      <c r="F1308" s="2"/>
      <c r="G1308" s="2"/>
    </row>
    <row r="1309" spans="5:7">
      <c r="E1309" s="2"/>
      <c r="F1309" s="2"/>
      <c r="G1309" s="2"/>
    </row>
    <row r="1310" spans="5:7">
      <c r="E1310" s="2"/>
      <c r="F1310" s="2"/>
      <c r="G1310" s="2"/>
    </row>
    <row r="1311" spans="5:7">
      <c r="E1311" s="2"/>
      <c r="F1311" s="2"/>
      <c r="G1311" s="2"/>
    </row>
    <row r="1312" spans="5:7">
      <c r="E1312" s="2"/>
      <c r="F1312" s="2"/>
      <c r="G1312" s="2"/>
    </row>
    <row r="1313" spans="5:7">
      <c r="E1313" s="2"/>
      <c r="F1313" s="2"/>
      <c r="G1313" s="2"/>
    </row>
    <row r="1314" spans="5:7">
      <c r="E1314" s="2"/>
      <c r="F1314" s="2"/>
      <c r="G1314" s="2"/>
    </row>
    <row r="1315" spans="5:7">
      <c r="E1315" s="2"/>
      <c r="F1315" s="2"/>
      <c r="G1315" s="2"/>
    </row>
    <row r="1316" spans="5:7">
      <c r="E1316" s="2"/>
      <c r="F1316" s="2"/>
      <c r="G1316" s="2"/>
    </row>
    <row r="1317" spans="5:7">
      <c r="E1317" s="2"/>
      <c r="F1317" s="2"/>
      <c r="G1317" s="2"/>
    </row>
    <row r="1318" spans="5:7">
      <c r="E1318" s="2"/>
      <c r="F1318" s="2"/>
      <c r="G1318" s="2"/>
    </row>
    <row r="1319" spans="5:7">
      <c r="E1319" s="2"/>
      <c r="F1319" s="2"/>
      <c r="G1319" s="2"/>
    </row>
    <row r="1320" spans="5:7">
      <c r="E1320" s="2"/>
      <c r="F1320" s="2"/>
      <c r="G1320" s="2"/>
    </row>
    <row r="1321" spans="5:7">
      <c r="E1321" s="2"/>
      <c r="F1321" s="2"/>
      <c r="G1321" s="2"/>
    </row>
    <row r="1322" spans="5:7">
      <c r="E1322" s="2"/>
      <c r="F1322" s="2"/>
      <c r="G1322" s="2"/>
    </row>
    <row r="1323" spans="5:7">
      <c r="E1323" s="2"/>
      <c r="F1323" s="2"/>
      <c r="G1323" s="2"/>
    </row>
    <row r="1324" spans="5:7">
      <c r="E1324" s="2"/>
      <c r="F1324" s="2"/>
      <c r="G1324" s="2"/>
    </row>
    <row r="1325" spans="5:7">
      <c r="E1325" s="2"/>
      <c r="F1325" s="2"/>
      <c r="G1325" s="2"/>
    </row>
    <row r="1326" spans="5:7">
      <c r="E1326" s="2"/>
      <c r="F1326" s="2"/>
      <c r="G1326" s="2"/>
    </row>
    <row r="1327" spans="5:7">
      <c r="E1327" s="2"/>
      <c r="F1327" s="2"/>
      <c r="G1327" s="2"/>
    </row>
    <row r="1328" spans="5:7">
      <c r="E1328" s="2"/>
      <c r="F1328" s="2"/>
      <c r="G1328" s="2"/>
    </row>
    <row r="1329" spans="5:7">
      <c r="E1329" s="2"/>
      <c r="F1329" s="2"/>
      <c r="G1329" s="2"/>
    </row>
    <row r="1330" spans="5:7">
      <c r="E1330" s="2"/>
      <c r="F1330" s="2"/>
      <c r="G1330" s="2"/>
    </row>
    <row r="1331" spans="5:7">
      <c r="E1331" s="2"/>
      <c r="F1331" s="2"/>
      <c r="G1331" s="2"/>
    </row>
    <row r="1332" spans="5:7">
      <c r="E1332" s="2"/>
      <c r="F1332" s="2"/>
      <c r="G1332" s="2"/>
    </row>
    <row r="1333" spans="5:7">
      <c r="E1333" s="2"/>
      <c r="F1333" s="2"/>
      <c r="G1333" s="2"/>
    </row>
    <row r="1334" spans="5:7">
      <c r="E1334" s="2"/>
      <c r="F1334" s="2"/>
      <c r="G1334" s="2"/>
    </row>
    <row r="1335" spans="5:7">
      <c r="E1335" s="2"/>
      <c r="F1335" s="2"/>
      <c r="G1335" s="2"/>
    </row>
    <row r="1336" spans="5:7">
      <c r="E1336" s="2"/>
      <c r="F1336" s="2"/>
      <c r="G1336" s="2"/>
    </row>
    <row r="1337" spans="5:7">
      <c r="E1337" s="2"/>
      <c r="F1337" s="2"/>
      <c r="G1337" s="2"/>
    </row>
    <row r="1338" spans="5:7">
      <c r="E1338" s="2"/>
      <c r="F1338" s="2"/>
      <c r="G1338" s="2"/>
    </row>
    <row r="1339" spans="5:7">
      <c r="E1339" s="2"/>
      <c r="F1339" s="2"/>
      <c r="G1339" s="2"/>
    </row>
    <row r="1340" spans="5:7">
      <c r="E1340" s="2"/>
      <c r="F1340" s="2"/>
      <c r="G1340" s="2"/>
    </row>
    <row r="1341" spans="5:7">
      <c r="E1341" s="2"/>
      <c r="F1341" s="2"/>
      <c r="G1341" s="2"/>
    </row>
    <row r="1342" spans="5:7">
      <c r="E1342" s="2"/>
      <c r="F1342" s="2"/>
      <c r="G1342" s="2"/>
    </row>
    <row r="1343" spans="5:7">
      <c r="E1343" s="2"/>
      <c r="F1343" s="2"/>
      <c r="G1343" s="2"/>
    </row>
    <row r="1344" spans="5:7">
      <c r="E1344" s="2"/>
      <c r="F1344" s="2"/>
      <c r="G1344" s="2"/>
    </row>
    <row r="1345" spans="5:7">
      <c r="E1345" s="2"/>
      <c r="F1345" s="2"/>
      <c r="G1345" s="2"/>
    </row>
    <row r="1346" spans="5:7">
      <c r="E1346" s="2"/>
      <c r="F1346" s="2"/>
      <c r="G1346" s="2"/>
    </row>
    <row r="1347" spans="5:7">
      <c r="E1347" s="2"/>
      <c r="F1347" s="2"/>
      <c r="G1347" s="2"/>
    </row>
    <row r="1348" spans="5:7">
      <c r="E1348" s="2"/>
      <c r="F1348" s="2"/>
      <c r="G1348" s="2"/>
    </row>
    <row r="1349" spans="5:7">
      <c r="E1349" s="2"/>
      <c r="F1349" s="2"/>
      <c r="G1349" s="2"/>
    </row>
    <row r="1350" spans="5:7">
      <c r="E1350" s="2"/>
      <c r="F1350" s="2"/>
      <c r="G1350" s="2"/>
    </row>
    <row r="1351" spans="5:7">
      <c r="E1351" s="2"/>
      <c r="F1351" s="2"/>
      <c r="G1351" s="2"/>
    </row>
    <row r="1352" spans="5:7">
      <c r="E1352" s="2"/>
      <c r="F1352" s="2"/>
      <c r="G1352" s="2"/>
    </row>
    <row r="1353" spans="5:7">
      <c r="E1353" s="2"/>
      <c r="F1353" s="2"/>
      <c r="G1353" s="2"/>
    </row>
    <row r="1354" spans="5:7">
      <c r="E1354" s="2"/>
      <c r="F1354" s="2"/>
      <c r="G1354" s="2"/>
    </row>
    <row r="1355" spans="5:7">
      <c r="E1355" s="2"/>
      <c r="F1355" s="2"/>
      <c r="G1355" s="2"/>
    </row>
    <row r="1356" spans="5:7">
      <c r="E1356" s="2"/>
      <c r="F1356" s="2"/>
      <c r="G1356" s="2"/>
    </row>
    <row r="1357" spans="5:7">
      <c r="E1357" s="2"/>
      <c r="F1357" s="2"/>
      <c r="G1357" s="2"/>
    </row>
    <row r="1358" spans="5:7">
      <c r="E1358" s="2"/>
      <c r="F1358" s="2"/>
      <c r="G1358" s="2"/>
    </row>
    <row r="1359" spans="5:7">
      <c r="E1359" s="2"/>
      <c r="F1359" s="2"/>
      <c r="G1359" s="2"/>
    </row>
    <row r="1360" spans="5:7">
      <c r="E1360" s="2"/>
      <c r="F1360" s="2"/>
      <c r="G1360" s="2"/>
    </row>
    <row r="1361" spans="5:7">
      <c r="E1361" s="2"/>
      <c r="F1361" s="2"/>
      <c r="G1361" s="2"/>
    </row>
    <row r="1362" spans="5:7">
      <c r="E1362" s="2"/>
      <c r="F1362" s="2"/>
      <c r="G1362" s="2"/>
    </row>
    <row r="1363" spans="5:7">
      <c r="E1363" s="2"/>
      <c r="F1363" s="2"/>
      <c r="G1363" s="2"/>
    </row>
    <row r="1364" spans="5:7">
      <c r="E1364" s="2"/>
      <c r="F1364" s="2"/>
      <c r="G1364" s="2"/>
    </row>
    <row r="1365" spans="5:7">
      <c r="E1365" s="2"/>
      <c r="F1365" s="2"/>
      <c r="G1365" s="2"/>
    </row>
    <row r="1366" spans="5:7">
      <c r="E1366" s="2"/>
      <c r="F1366" s="2"/>
      <c r="G1366" s="2"/>
    </row>
    <row r="1367" spans="5:7">
      <c r="E1367" s="2"/>
      <c r="F1367" s="2"/>
      <c r="G1367" s="2"/>
    </row>
    <row r="1368" spans="5:7">
      <c r="E1368" s="2"/>
      <c r="F1368" s="2"/>
      <c r="G1368" s="2"/>
    </row>
    <row r="1369" spans="5:7">
      <c r="E1369" s="2"/>
      <c r="F1369" s="2"/>
      <c r="G1369" s="2"/>
    </row>
    <row r="1370" spans="5:7">
      <c r="E1370" s="2"/>
      <c r="F1370" s="2"/>
      <c r="G1370" s="2"/>
    </row>
    <row r="1371" spans="5:7">
      <c r="E1371" s="2"/>
      <c r="F1371" s="2"/>
      <c r="G1371" s="2"/>
    </row>
    <row r="1372" spans="5:7">
      <c r="E1372" s="2"/>
      <c r="F1372" s="2"/>
      <c r="G1372" s="2"/>
    </row>
    <row r="1373" spans="5:7">
      <c r="E1373" s="2"/>
      <c r="F1373" s="2"/>
      <c r="G1373" s="2"/>
    </row>
    <row r="1374" spans="5:7">
      <c r="E1374" s="2"/>
      <c r="F1374" s="2"/>
      <c r="G1374" s="2"/>
    </row>
    <row r="1375" spans="5:7">
      <c r="E1375" s="2"/>
      <c r="F1375" s="2"/>
      <c r="G1375" s="2"/>
    </row>
    <row r="1376" spans="5:7">
      <c r="E1376" s="2"/>
      <c r="F1376" s="2"/>
      <c r="G1376" s="2"/>
    </row>
    <row r="1377" spans="5:7">
      <c r="E1377" s="2"/>
      <c r="F1377" s="2"/>
      <c r="G1377" s="2"/>
    </row>
    <row r="1378" spans="5:7">
      <c r="E1378" s="2"/>
      <c r="F1378" s="2"/>
      <c r="G1378" s="2"/>
    </row>
    <row r="1379" spans="5:7">
      <c r="E1379" s="2"/>
      <c r="F1379" s="2"/>
      <c r="G1379" s="2"/>
    </row>
    <row r="1380" spans="5:7">
      <c r="E1380" s="2"/>
      <c r="F1380" s="2"/>
      <c r="G1380" s="2"/>
    </row>
    <row r="1381" spans="5:7">
      <c r="E1381" s="2"/>
      <c r="F1381" s="2"/>
      <c r="G1381" s="2"/>
    </row>
    <row r="1382" spans="5:7">
      <c r="E1382" s="2"/>
      <c r="F1382" s="2"/>
      <c r="G1382" s="2"/>
    </row>
    <row r="1383" spans="5:7">
      <c r="E1383" s="2"/>
      <c r="F1383" s="2"/>
      <c r="G1383" s="2"/>
    </row>
    <row r="1384" spans="5:7">
      <c r="E1384" s="2"/>
      <c r="F1384" s="2"/>
      <c r="G1384" s="2"/>
    </row>
    <row r="1385" spans="5:7">
      <c r="E1385" s="2"/>
      <c r="F1385" s="2"/>
      <c r="G1385" s="2"/>
    </row>
    <row r="1386" spans="5:7">
      <c r="E1386" s="2"/>
      <c r="F1386" s="2"/>
      <c r="G1386" s="2"/>
    </row>
    <row r="1387" spans="5:7">
      <c r="E1387" s="2"/>
      <c r="F1387" s="2"/>
      <c r="G1387" s="2"/>
    </row>
    <row r="1388" spans="5:7">
      <c r="E1388" s="2"/>
      <c r="F1388" s="2"/>
      <c r="G1388" s="2"/>
    </row>
    <row r="1389" spans="5:7">
      <c r="E1389" s="2"/>
      <c r="F1389" s="2"/>
      <c r="G1389" s="2"/>
    </row>
    <row r="1390" spans="5:7">
      <c r="E1390" s="2"/>
      <c r="F1390" s="2"/>
      <c r="G1390" s="2"/>
    </row>
    <row r="1391" spans="5:7">
      <c r="E1391" s="2"/>
      <c r="F1391" s="2"/>
      <c r="G1391" s="2"/>
    </row>
    <row r="1392" spans="5:7">
      <c r="E1392" s="2"/>
      <c r="F1392" s="2"/>
      <c r="G1392" s="2"/>
    </row>
    <row r="1393" spans="5:7">
      <c r="E1393" s="2"/>
      <c r="F1393" s="2"/>
      <c r="G1393" s="2"/>
    </row>
    <row r="1394" spans="5:7">
      <c r="E1394" s="2"/>
      <c r="F1394" s="2"/>
      <c r="G1394" s="2"/>
    </row>
    <row r="1395" spans="5:7">
      <c r="E1395" s="2"/>
      <c r="F1395" s="2"/>
      <c r="G1395" s="2"/>
    </row>
    <row r="1396" spans="5:7">
      <c r="E1396" s="2"/>
      <c r="F1396" s="2"/>
      <c r="G1396" s="2"/>
    </row>
    <row r="1397" spans="5:7">
      <c r="E1397" s="2"/>
      <c r="F1397" s="2"/>
      <c r="G1397" s="2"/>
    </row>
    <row r="1398" spans="5:7">
      <c r="E1398" s="2"/>
      <c r="F1398" s="2"/>
      <c r="G1398" s="2"/>
    </row>
    <row r="1399" spans="5:7">
      <c r="E1399" s="2"/>
      <c r="F1399" s="2"/>
      <c r="G1399" s="2"/>
    </row>
    <row r="1400" spans="5:7">
      <c r="E1400" s="2"/>
      <c r="F1400" s="2"/>
      <c r="G1400" s="2"/>
    </row>
    <row r="1401" spans="5:7">
      <c r="E1401" s="2"/>
      <c r="F1401" s="2"/>
      <c r="G1401" s="2"/>
    </row>
    <row r="1402" spans="5:7">
      <c r="E1402" s="2"/>
      <c r="F1402" s="2"/>
      <c r="G1402" s="2"/>
    </row>
    <row r="1403" spans="5:7">
      <c r="E1403" s="2"/>
      <c r="F1403" s="2"/>
      <c r="G1403" s="2"/>
    </row>
    <row r="1404" spans="5:7">
      <c r="E1404" s="2"/>
      <c r="F1404" s="2"/>
      <c r="G1404" s="2"/>
    </row>
    <row r="1405" spans="5:7">
      <c r="E1405" s="2"/>
      <c r="F1405" s="2"/>
      <c r="G1405" s="2"/>
    </row>
    <row r="1406" spans="5:7">
      <c r="E1406" s="2"/>
      <c r="F1406" s="2"/>
      <c r="G1406" s="2"/>
    </row>
    <row r="1407" spans="5:7">
      <c r="E1407" s="2"/>
      <c r="F1407" s="2"/>
      <c r="G1407" s="2"/>
    </row>
    <row r="1408" spans="5:7">
      <c r="E1408" s="2"/>
      <c r="F1408" s="2"/>
      <c r="G1408" s="2"/>
    </row>
    <row r="1409" spans="5:7">
      <c r="E1409" s="2"/>
      <c r="F1409" s="2"/>
      <c r="G1409" s="2"/>
    </row>
    <row r="1410" spans="5:7">
      <c r="E1410" s="2"/>
      <c r="F1410" s="2"/>
      <c r="G1410" s="2"/>
    </row>
    <row r="1411" spans="5:7">
      <c r="E1411" s="2"/>
      <c r="F1411" s="2"/>
      <c r="G1411" s="2"/>
    </row>
    <row r="1412" spans="5:7">
      <c r="E1412" s="2"/>
      <c r="F1412" s="2"/>
      <c r="G1412" s="2"/>
    </row>
    <row r="1413" spans="5:7">
      <c r="E1413" s="2"/>
      <c r="F1413" s="2"/>
      <c r="G1413" s="2"/>
    </row>
    <row r="1414" spans="5:7">
      <c r="E1414" s="2"/>
      <c r="F1414" s="2"/>
      <c r="G1414" s="2"/>
    </row>
    <row r="1415" spans="5:7">
      <c r="E1415" s="2"/>
      <c r="F1415" s="2"/>
      <c r="G1415" s="2"/>
    </row>
    <row r="1416" spans="5:7">
      <c r="E1416" s="2"/>
      <c r="F1416" s="2"/>
      <c r="G1416" s="2"/>
    </row>
    <row r="1417" spans="5:7">
      <c r="E1417" s="2"/>
      <c r="F1417" s="2"/>
      <c r="G1417" s="2"/>
    </row>
    <row r="1418" spans="5:7">
      <c r="E1418" s="2"/>
      <c r="F1418" s="2"/>
      <c r="G1418" s="2"/>
    </row>
    <row r="1419" spans="5:7">
      <c r="E1419" s="2"/>
      <c r="F1419" s="2"/>
      <c r="G1419" s="2"/>
    </row>
    <row r="1420" spans="5:7">
      <c r="E1420" s="2"/>
      <c r="F1420" s="2"/>
      <c r="G1420" s="2"/>
    </row>
    <row r="1421" spans="5:7">
      <c r="E1421" s="2"/>
      <c r="F1421" s="2"/>
      <c r="G1421" s="2"/>
    </row>
    <row r="1422" spans="5:7">
      <c r="E1422" s="2"/>
      <c r="F1422" s="2"/>
      <c r="G1422" s="2"/>
    </row>
    <row r="1423" spans="5:7">
      <c r="E1423" s="2"/>
      <c r="F1423" s="2"/>
      <c r="G1423" s="2"/>
    </row>
    <row r="1424" spans="5:7">
      <c r="E1424" s="2"/>
      <c r="F1424" s="2"/>
      <c r="G1424" s="2"/>
    </row>
    <row r="1425" spans="5:7">
      <c r="E1425" s="2"/>
      <c r="F1425" s="2"/>
      <c r="G1425" s="2"/>
    </row>
    <row r="1426" spans="5:7">
      <c r="E1426" s="2"/>
      <c r="F1426" s="2"/>
      <c r="G1426" s="2"/>
    </row>
    <row r="1427" spans="5:7">
      <c r="E1427" s="2"/>
      <c r="F1427" s="2"/>
      <c r="G1427" s="2"/>
    </row>
    <row r="1428" spans="5:7">
      <c r="E1428" s="2"/>
      <c r="F1428" s="2"/>
      <c r="G1428" s="2"/>
    </row>
    <row r="1429" spans="5:7">
      <c r="E1429" s="2"/>
      <c r="F1429" s="2"/>
      <c r="G1429" s="2"/>
    </row>
    <row r="1430" spans="5:7">
      <c r="E1430" s="2"/>
      <c r="F1430" s="2"/>
      <c r="G1430" s="2"/>
    </row>
    <row r="1431" spans="5:7">
      <c r="E1431" s="2"/>
      <c r="F1431" s="2"/>
      <c r="G1431" s="2"/>
    </row>
    <row r="1432" spans="5:7">
      <c r="E1432" s="2"/>
      <c r="F1432" s="2"/>
      <c r="G1432" s="2"/>
    </row>
    <row r="1433" spans="5:7">
      <c r="E1433" s="2"/>
      <c r="F1433" s="2"/>
      <c r="G1433" s="2"/>
    </row>
    <row r="1434" spans="5:7">
      <c r="E1434" s="2"/>
      <c r="F1434" s="2"/>
      <c r="G1434" s="2"/>
    </row>
    <row r="1435" spans="5:7">
      <c r="E1435" s="2"/>
      <c r="F1435" s="2"/>
      <c r="G1435" s="2"/>
    </row>
    <row r="1436" spans="5:7">
      <c r="E1436" s="2"/>
      <c r="F1436" s="2"/>
      <c r="G1436" s="2"/>
    </row>
    <row r="1437" spans="5:7">
      <c r="E1437" s="2"/>
      <c r="F1437" s="2"/>
      <c r="G1437" s="2"/>
    </row>
    <row r="1438" spans="5:7">
      <c r="E1438" s="2"/>
      <c r="F1438" s="2"/>
      <c r="G1438" s="2"/>
    </row>
    <row r="1439" spans="5:7">
      <c r="E1439" s="2"/>
      <c r="F1439" s="2"/>
      <c r="G1439" s="2"/>
    </row>
    <row r="1440" spans="5:7">
      <c r="E1440" s="2"/>
      <c r="F1440" s="2"/>
      <c r="G1440" s="2"/>
    </row>
    <row r="1441" spans="5:7">
      <c r="E1441" s="2"/>
      <c r="F1441" s="2"/>
      <c r="G1441" s="2"/>
    </row>
    <row r="1442" spans="5:7">
      <c r="E1442" s="2"/>
      <c r="F1442" s="2"/>
      <c r="G1442" s="2"/>
    </row>
    <row r="1443" spans="5:7">
      <c r="E1443" s="2"/>
      <c r="F1443" s="2"/>
      <c r="G1443" s="2"/>
    </row>
    <row r="1444" spans="5:7">
      <c r="E1444" s="2"/>
      <c r="F1444" s="2"/>
      <c r="G1444" s="2"/>
    </row>
    <row r="1445" spans="5:7">
      <c r="E1445" s="2"/>
      <c r="F1445" s="2"/>
      <c r="G1445" s="2"/>
    </row>
    <row r="1446" spans="5:7">
      <c r="E1446" s="2"/>
      <c r="F1446" s="2"/>
      <c r="G1446" s="2"/>
    </row>
    <row r="1447" spans="5:7">
      <c r="E1447" s="2"/>
      <c r="F1447" s="2"/>
      <c r="G1447" s="2"/>
    </row>
    <row r="1448" spans="5:7">
      <c r="E1448" s="2"/>
      <c r="F1448" s="2"/>
      <c r="G1448" s="2"/>
    </row>
    <row r="1449" spans="5:7">
      <c r="E1449" s="2"/>
      <c r="F1449" s="2"/>
      <c r="G1449" s="2"/>
    </row>
    <row r="1450" spans="5:7">
      <c r="E1450" s="2"/>
      <c r="F1450" s="2"/>
      <c r="G1450" s="2"/>
    </row>
    <row r="1451" spans="5:7">
      <c r="E1451" s="2"/>
      <c r="F1451" s="2"/>
      <c r="G1451" s="2"/>
    </row>
    <row r="1452" spans="5:7">
      <c r="E1452" s="2"/>
      <c r="F1452" s="2"/>
      <c r="G1452" s="2"/>
    </row>
    <row r="1453" spans="5:7">
      <c r="E1453" s="2"/>
      <c r="F1453" s="2"/>
      <c r="G1453" s="2"/>
    </row>
    <row r="1454" spans="5:7">
      <c r="E1454" s="2"/>
      <c r="F1454" s="2"/>
      <c r="G1454" s="2"/>
    </row>
    <row r="1455" spans="5:7">
      <c r="E1455" s="2"/>
      <c r="F1455" s="2"/>
      <c r="G1455" s="2"/>
    </row>
    <row r="1456" spans="5:7">
      <c r="E1456" s="2"/>
      <c r="F1456" s="2"/>
      <c r="G1456" s="2"/>
    </row>
    <row r="1457" spans="5:7">
      <c r="E1457" s="2"/>
      <c r="F1457" s="2"/>
      <c r="G1457" s="2"/>
    </row>
    <row r="1458" spans="5:7">
      <c r="E1458" s="2"/>
      <c r="F1458" s="2"/>
      <c r="G1458" s="2"/>
    </row>
    <row r="1459" spans="5:7">
      <c r="E1459" s="2"/>
      <c r="F1459" s="2"/>
      <c r="G1459" s="2"/>
    </row>
    <row r="1460" spans="5:7">
      <c r="E1460" s="2"/>
      <c r="F1460" s="2"/>
      <c r="G1460" s="2"/>
    </row>
    <row r="1461" spans="5:7">
      <c r="E1461" s="2"/>
      <c r="F1461" s="2"/>
      <c r="G1461" s="2"/>
    </row>
    <row r="1462" spans="5:7">
      <c r="E1462" s="2"/>
      <c r="F1462" s="2"/>
      <c r="G1462" s="2"/>
    </row>
    <row r="1463" spans="5:7">
      <c r="E1463" s="2"/>
      <c r="F1463" s="2"/>
      <c r="G1463" s="2"/>
    </row>
    <row r="1464" spans="5:7">
      <c r="E1464" s="2"/>
      <c r="F1464" s="2"/>
      <c r="G1464" s="2"/>
    </row>
    <row r="1465" spans="5:7">
      <c r="E1465" s="2"/>
      <c r="F1465" s="2"/>
      <c r="G1465" s="2"/>
    </row>
    <row r="1466" spans="5:7">
      <c r="E1466" s="2"/>
      <c r="F1466" s="2"/>
      <c r="G1466" s="2"/>
    </row>
    <row r="1467" spans="5:7">
      <c r="E1467" s="2"/>
      <c r="F1467" s="2"/>
      <c r="G1467" s="2"/>
    </row>
    <row r="1468" spans="5:7">
      <c r="E1468" s="2"/>
      <c r="F1468" s="2"/>
      <c r="G1468" s="2"/>
    </row>
    <row r="1469" spans="5:7">
      <c r="E1469" s="2"/>
      <c r="F1469" s="2"/>
      <c r="G1469" s="2"/>
    </row>
    <row r="1470" spans="5:7">
      <c r="E1470" s="2"/>
      <c r="F1470" s="2"/>
      <c r="G1470" s="2"/>
    </row>
    <row r="1471" spans="5:7">
      <c r="E1471" s="2"/>
      <c r="F1471" s="2"/>
      <c r="G1471" s="2"/>
    </row>
    <row r="1472" spans="5:7">
      <c r="E1472" s="2"/>
      <c r="F1472" s="2"/>
      <c r="G1472" s="2"/>
    </row>
    <row r="1473" spans="5:7">
      <c r="E1473" s="2"/>
      <c r="F1473" s="2"/>
      <c r="G1473" s="2"/>
    </row>
    <row r="1474" spans="5:7">
      <c r="E1474" s="2"/>
      <c r="F1474" s="2"/>
      <c r="G1474" s="2"/>
    </row>
    <row r="1475" spans="5:7">
      <c r="E1475" s="2"/>
      <c r="F1475" s="2"/>
      <c r="G1475" s="2"/>
    </row>
    <row r="1476" spans="5:7">
      <c r="E1476" s="2"/>
      <c r="F1476" s="2"/>
      <c r="G1476" s="2"/>
    </row>
    <row r="1477" spans="5:7">
      <c r="E1477" s="2"/>
      <c r="F1477" s="2"/>
      <c r="G1477" s="2"/>
    </row>
    <row r="1478" spans="5:7">
      <c r="E1478" s="2"/>
      <c r="F1478" s="2"/>
      <c r="G1478" s="2"/>
    </row>
    <row r="1479" spans="5:7">
      <c r="E1479" s="2"/>
      <c r="F1479" s="2"/>
      <c r="G1479" s="2"/>
    </row>
    <row r="1480" spans="5:7">
      <c r="E1480" s="2"/>
      <c r="F1480" s="2"/>
      <c r="G1480" s="2"/>
    </row>
    <row r="1481" spans="5:7">
      <c r="E1481" s="2"/>
      <c r="F1481" s="2"/>
      <c r="G1481" s="2"/>
    </row>
    <row r="1482" spans="5:7">
      <c r="E1482" s="2"/>
      <c r="F1482" s="2"/>
      <c r="G1482" s="2"/>
    </row>
    <row r="1483" spans="5:7">
      <c r="E1483" s="2"/>
      <c r="F1483" s="2"/>
      <c r="G1483" s="2"/>
    </row>
    <row r="1484" spans="5:7">
      <c r="E1484" s="2"/>
      <c r="F1484" s="2"/>
      <c r="G1484" s="2"/>
    </row>
    <row r="1485" spans="5:7">
      <c r="E1485" s="2"/>
      <c r="F1485" s="2"/>
      <c r="G1485" s="2"/>
    </row>
    <row r="1486" spans="5:7">
      <c r="E1486" s="2"/>
      <c r="F1486" s="2"/>
      <c r="G1486" s="2"/>
    </row>
    <row r="1487" spans="5:7">
      <c r="E1487" s="2"/>
      <c r="F1487" s="2"/>
      <c r="G1487" s="2"/>
    </row>
    <row r="1488" spans="5:7">
      <c r="E1488" s="2"/>
      <c r="F1488" s="2"/>
      <c r="G1488" s="2"/>
    </row>
    <row r="1489" spans="5:7">
      <c r="E1489" s="2"/>
      <c r="F1489" s="2"/>
      <c r="G1489" s="2"/>
    </row>
    <row r="1490" spans="5:7">
      <c r="E1490" s="2"/>
      <c r="F1490" s="2"/>
      <c r="G1490" s="2"/>
    </row>
    <row r="1491" spans="5:7">
      <c r="E1491" s="2"/>
      <c r="F1491" s="2"/>
      <c r="G1491" s="2"/>
    </row>
    <row r="1492" spans="5:7">
      <c r="E1492" s="2"/>
      <c r="F1492" s="2"/>
      <c r="G1492" s="2"/>
    </row>
    <row r="1493" spans="5:7">
      <c r="E1493" s="2"/>
      <c r="F1493" s="2"/>
      <c r="G1493" s="2"/>
    </row>
    <row r="1494" spans="5:7">
      <c r="E1494" s="2"/>
      <c r="F1494" s="2"/>
      <c r="G1494" s="2"/>
    </row>
    <row r="1495" spans="5:7">
      <c r="E1495" s="2"/>
      <c r="F1495" s="2"/>
      <c r="G1495" s="2"/>
    </row>
    <row r="1496" spans="5:7">
      <c r="E1496" s="2"/>
      <c r="F1496" s="2"/>
      <c r="G1496" s="2"/>
    </row>
    <row r="1497" spans="5:7">
      <c r="E1497" s="2"/>
      <c r="F1497" s="2"/>
      <c r="G1497" s="2"/>
    </row>
    <row r="1498" spans="5:7">
      <c r="E1498" s="2"/>
      <c r="F1498" s="2"/>
      <c r="G1498" s="2"/>
    </row>
    <row r="1499" spans="5:7">
      <c r="E1499" s="2"/>
      <c r="F1499" s="2"/>
      <c r="G1499" s="2"/>
    </row>
    <row r="1500" spans="5:7">
      <c r="E1500" s="2"/>
      <c r="F1500" s="2"/>
      <c r="G1500" s="2"/>
    </row>
    <row r="1501" spans="5:7">
      <c r="E1501" s="2"/>
      <c r="F1501" s="2"/>
      <c r="G1501" s="2"/>
    </row>
    <row r="1502" spans="5:7">
      <c r="E1502" s="2"/>
      <c r="F1502" s="2"/>
      <c r="G1502" s="2"/>
    </row>
    <row r="1503" spans="5:7">
      <c r="E1503" s="2"/>
      <c r="F1503" s="2"/>
      <c r="G1503" s="2"/>
    </row>
    <row r="1504" spans="5:7">
      <c r="E1504" s="2"/>
      <c r="F1504" s="2"/>
      <c r="G1504" s="2"/>
    </row>
    <row r="1505" spans="5:7">
      <c r="E1505" s="2"/>
      <c r="F1505" s="2"/>
      <c r="G1505" s="2"/>
    </row>
    <row r="1506" spans="5:7">
      <c r="E1506" s="2"/>
      <c r="F1506" s="2"/>
      <c r="G1506" s="2"/>
    </row>
    <row r="1507" spans="5:7">
      <c r="E1507" s="2"/>
      <c r="F1507" s="2"/>
      <c r="G1507" s="2"/>
    </row>
    <row r="1508" spans="5:7">
      <c r="E1508" s="2"/>
      <c r="F1508" s="2"/>
      <c r="G1508" s="2"/>
    </row>
    <row r="1509" spans="5:7">
      <c r="E1509" s="2"/>
      <c r="F1509" s="2"/>
      <c r="G1509" s="2"/>
    </row>
    <row r="1510" spans="5:7">
      <c r="E1510" s="2"/>
      <c r="F1510" s="2"/>
      <c r="G1510" s="2"/>
    </row>
    <row r="1511" spans="5:7">
      <c r="E1511" s="2"/>
      <c r="F1511" s="2"/>
      <c r="G1511" s="2"/>
    </row>
    <row r="1512" spans="5:7">
      <c r="E1512" s="2"/>
      <c r="F1512" s="2"/>
      <c r="G1512" s="2"/>
    </row>
    <row r="1513" spans="5:7">
      <c r="E1513" s="2"/>
      <c r="F1513" s="2"/>
      <c r="G1513" s="2"/>
    </row>
    <row r="1514" spans="5:7">
      <c r="E1514" s="2"/>
      <c r="F1514" s="2"/>
      <c r="G1514" s="2"/>
    </row>
    <row r="1515" spans="5:7">
      <c r="E1515" s="2"/>
      <c r="F1515" s="2"/>
      <c r="G1515" s="2"/>
    </row>
    <row r="1516" spans="5:7">
      <c r="E1516" s="2"/>
      <c r="F1516" s="2"/>
      <c r="G1516" s="2"/>
    </row>
    <row r="1517" spans="5:7">
      <c r="E1517" s="2"/>
      <c r="F1517" s="2"/>
      <c r="G1517" s="2"/>
    </row>
    <row r="1518" spans="5:7">
      <c r="E1518" s="2"/>
      <c r="F1518" s="2"/>
      <c r="G1518" s="2"/>
    </row>
    <row r="1519" spans="5:7">
      <c r="E1519" s="2"/>
      <c r="F1519" s="2"/>
      <c r="G1519" s="2"/>
    </row>
    <row r="1520" spans="5:7">
      <c r="E1520" s="2"/>
      <c r="F1520" s="2"/>
      <c r="G1520" s="2"/>
    </row>
    <row r="1521" spans="5:7">
      <c r="E1521" s="2"/>
      <c r="F1521" s="2"/>
      <c r="G1521" s="2"/>
    </row>
    <row r="1522" spans="5:7">
      <c r="E1522" s="2"/>
      <c r="F1522" s="2"/>
      <c r="G1522" s="2"/>
    </row>
    <row r="1523" spans="5:7">
      <c r="E1523" s="2"/>
      <c r="F1523" s="2"/>
      <c r="G1523" s="2"/>
    </row>
    <row r="1524" spans="5:7">
      <c r="E1524" s="2"/>
      <c r="F1524" s="2"/>
      <c r="G1524" s="2"/>
    </row>
    <row r="1525" spans="5:7">
      <c r="E1525" s="2"/>
      <c r="F1525" s="2"/>
      <c r="G1525" s="2"/>
    </row>
    <row r="1526" spans="5:7">
      <c r="E1526" s="2"/>
      <c r="F1526" s="2"/>
      <c r="G1526" s="2"/>
    </row>
    <row r="1527" spans="5:7">
      <c r="E1527" s="2"/>
      <c r="F1527" s="2"/>
      <c r="G1527" s="2"/>
    </row>
    <row r="1528" spans="5:7">
      <c r="E1528" s="2"/>
      <c r="F1528" s="2"/>
      <c r="G1528" s="2"/>
    </row>
    <row r="1529" spans="5:7">
      <c r="E1529" s="2"/>
      <c r="F1529" s="2"/>
      <c r="G1529" s="2"/>
    </row>
    <row r="1530" spans="5:7">
      <c r="E1530" s="2"/>
      <c r="F1530" s="2"/>
      <c r="G1530" s="2"/>
    </row>
    <row r="1531" spans="5:7">
      <c r="E1531" s="2"/>
      <c r="F1531" s="2"/>
      <c r="G1531" s="2"/>
    </row>
    <row r="1532" spans="5:7">
      <c r="E1532" s="2"/>
      <c r="F1532" s="2"/>
      <c r="G1532" s="2"/>
    </row>
    <row r="1533" spans="5:7">
      <c r="E1533" s="2"/>
      <c r="F1533" s="2"/>
      <c r="G1533" s="2"/>
    </row>
    <row r="1534" spans="5:7">
      <c r="E1534" s="2"/>
      <c r="F1534" s="2"/>
      <c r="G1534" s="2"/>
    </row>
    <row r="1535" spans="5:7">
      <c r="E1535" s="2"/>
      <c r="F1535" s="2"/>
      <c r="G1535" s="2"/>
    </row>
    <row r="1536" spans="5:7">
      <c r="E1536" s="2"/>
      <c r="F1536" s="2"/>
      <c r="G1536" s="2"/>
    </row>
    <row r="1537" spans="5:7">
      <c r="E1537" s="2"/>
      <c r="F1537" s="2"/>
      <c r="G1537" s="2"/>
    </row>
    <row r="1538" spans="5:7">
      <c r="E1538" s="2"/>
      <c r="F1538" s="2"/>
      <c r="G1538" s="2"/>
    </row>
    <row r="1539" spans="5:7">
      <c r="E1539" s="2"/>
      <c r="F1539" s="2"/>
      <c r="G1539" s="2"/>
    </row>
    <row r="1540" spans="5:7">
      <c r="E1540" s="2"/>
      <c r="F1540" s="2"/>
      <c r="G1540" s="2"/>
    </row>
    <row r="1541" spans="5:7">
      <c r="E1541" s="2"/>
      <c r="F1541" s="2"/>
      <c r="G1541" s="2"/>
    </row>
    <row r="1542" spans="5:7">
      <c r="E1542" s="2"/>
      <c r="F1542" s="2"/>
      <c r="G1542" s="2"/>
    </row>
    <row r="1543" spans="5:7">
      <c r="E1543" s="2"/>
      <c r="F1543" s="2"/>
      <c r="G1543" s="2"/>
    </row>
    <row r="1544" spans="5:7">
      <c r="E1544" s="2"/>
      <c r="F1544" s="2"/>
      <c r="G1544" s="2"/>
    </row>
    <row r="1545" spans="5:7">
      <c r="E1545" s="2"/>
      <c r="F1545" s="2"/>
      <c r="G1545" s="2"/>
    </row>
    <row r="1546" spans="5:7">
      <c r="E1546" s="2"/>
      <c r="F1546" s="2"/>
      <c r="G1546" s="2"/>
    </row>
    <row r="1547" spans="5:7">
      <c r="E1547" s="2"/>
      <c r="F1547" s="2"/>
      <c r="G1547" s="2"/>
    </row>
    <row r="1548" spans="5:7">
      <c r="E1548" s="2"/>
      <c r="F1548" s="2"/>
      <c r="G1548" s="2"/>
    </row>
    <row r="1549" spans="5:7">
      <c r="E1549" s="2"/>
      <c r="F1549" s="2"/>
      <c r="G1549" s="2"/>
    </row>
    <row r="1550" spans="5:7">
      <c r="E1550" s="2"/>
      <c r="F1550" s="2"/>
      <c r="G1550" s="2"/>
    </row>
    <row r="1551" spans="5:7">
      <c r="E1551" s="2"/>
      <c r="F1551" s="2"/>
      <c r="G1551" s="2"/>
    </row>
    <row r="1552" spans="5:7">
      <c r="E1552" s="2"/>
      <c r="F1552" s="2"/>
      <c r="G1552" s="2"/>
    </row>
    <row r="1553" spans="5:7">
      <c r="E1553" s="2"/>
      <c r="F1553" s="2"/>
      <c r="G1553" s="2"/>
    </row>
    <row r="1554" spans="5:7">
      <c r="E1554" s="2"/>
      <c r="F1554" s="2"/>
      <c r="G1554" s="2"/>
    </row>
    <row r="1555" spans="5:7">
      <c r="E1555" s="2"/>
      <c r="F1555" s="2"/>
      <c r="G1555" s="2"/>
    </row>
    <row r="1556" spans="5:7">
      <c r="E1556" s="2"/>
      <c r="F1556" s="2"/>
      <c r="G1556" s="2"/>
    </row>
    <row r="1557" spans="5:7">
      <c r="E1557" s="2"/>
      <c r="F1557" s="2"/>
      <c r="G1557" s="2"/>
    </row>
    <row r="1558" spans="5:7">
      <c r="E1558" s="2"/>
      <c r="F1558" s="2"/>
      <c r="G1558" s="2"/>
    </row>
    <row r="1559" spans="5:7">
      <c r="E1559" s="2"/>
      <c r="F1559" s="2"/>
      <c r="G1559" s="2"/>
    </row>
    <row r="1560" spans="5:7">
      <c r="E1560" s="2"/>
      <c r="F1560" s="2"/>
      <c r="G1560" s="2"/>
    </row>
    <row r="1561" spans="5:7">
      <c r="E1561" s="2"/>
      <c r="F1561" s="2"/>
      <c r="G1561" s="2"/>
    </row>
    <row r="1562" spans="5:7">
      <c r="E1562" s="2"/>
      <c r="F1562" s="2"/>
      <c r="G1562" s="2"/>
    </row>
    <row r="1563" spans="5:7">
      <c r="E1563" s="2"/>
      <c r="F1563" s="2"/>
      <c r="G1563" s="2"/>
    </row>
    <row r="1564" spans="5:7">
      <c r="E1564" s="2"/>
      <c r="F1564" s="2"/>
      <c r="G1564" s="2"/>
    </row>
    <row r="1565" spans="5:7">
      <c r="E1565" s="2"/>
      <c r="F1565" s="2"/>
      <c r="G1565" s="2"/>
    </row>
    <row r="1566" spans="5:7">
      <c r="E1566" s="2"/>
      <c r="F1566" s="2"/>
      <c r="G1566" s="2"/>
    </row>
    <row r="1567" spans="5:7">
      <c r="E1567" s="2"/>
      <c r="F1567" s="2"/>
      <c r="G1567" s="2"/>
    </row>
    <row r="1568" spans="5:7">
      <c r="E1568" s="2"/>
      <c r="F1568" s="2"/>
      <c r="G1568" s="2"/>
    </row>
    <row r="1569" spans="5:7">
      <c r="E1569" s="2"/>
      <c r="F1569" s="2"/>
      <c r="G1569" s="2"/>
    </row>
    <row r="1570" spans="5:7">
      <c r="E1570" s="2"/>
      <c r="F1570" s="2"/>
      <c r="G1570" s="2"/>
    </row>
    <row r="1571" spans="5:7">
      <c r="E1571" s="2"/>
      <c r="F1571" s="2"/>
      <c r="G1571" s="2"/>
    </row>
    <row r="1572" spans="5:7">
      <c r="E1572" s="2"/>
      <c r="F1572" s="2"/>
      <c r="G1572" s="2"/>
    </row>
    <row r="1573" spans="5:7">
      <c r="E1573" s="2"/>
      <c r="F1573" s="2"/>
      <c r="G1573" s="2"/>
    </row>
    <row r="1574" spans="5:7">
      <c r="E1574" s="2"/>
      <c r="F1574" s="2"/>
      <c r="G1574" s="2"/>
    </row>
    <row r="1575" spans="5:7">
      <c r="E1575" s="2"/>
      <c r="F1575" s="2"/>
      <c r="G1575" s="2"/>
    </row>
    <row r="1576" spans="5:7">
      <c r="E1576" s="2"/>
      <c r="F1576" s="2"/>
      <c r="G1576" s="2"/>
    </row>
    <row r="1577" spans="5:7">
      <c r="E1577" s="2"/>
      <c r="F1577" s="2"/>
      <c r="G1577" s="2"/>
    </row>
    <row r="1578" spans="5:7">
      <c r="E1578" s="2"/>
      <c r="F1578" s="2"/>
      <c r="G1578" s="2"/>
    </row>
    <row r="1579" spans="5:7">
      <c r="E1579" s="2"/>
      <c r="F1579" s="2"/>
      <c r="G1579" s="2"/>
    </row>
    <row r="1580" spans="5:7">
      <c r="E1580" s="2"/>
      <c r="F1580" s="2"/>
      <c r="G1580" s="2"/>
    </row>
    <row r="1581" spans="5:7">
      <c r="E1581" s="2"/>
      <c r="F1581" s="2"/>
      <c r="G1581" s="2"/>
    </row>
    <row r="1582" spans="5:7">
      <c r="E1582" s="2"/>
      <c r="F1582" s="2"/>
      <c r="G1582" s="2"/>
    </row>
    <row r="1583" spans="5:7">
      <c r="E1583" s="2"/>
      <c r="F1583" s="2"/>
      <c r="G1583" s="2"/>
    </row>
    <row r="1584" spans="5:7">
      <c r="E1584" s="2"/>
      <c r="F1584" s="2"/>
      <c r="G1584" s="2"/>
    </row>
    <row r="1585" spans="5:7">
      <c r="E1585" s="2"/>
      <c r="F1585" s="2"/>
      <c r="G1585" s="2"/>
    </row>
    <row r="1586" spans="5:7">
      <c r="E1586" s="2"/>
      <c r="F1586" s="2"/>
      <c r="G1586" s="2"/>
    </row>
    <row r="1587" spans="5:7">
      <c r="E1587" s="2"/>
      <c r="F1587" s="2"/>
      <c r="G1587" s="2"/>
    </row>
    <row r="1588" spans="5:7">
      <c r="E1588" s="2"/>
      <c r="F1588" s="2"/>
      <c r="G1588" s="2"/>
    </row>
    <row r="1589" spans="5:7">
      <c r="E1589" s="2"/>
      <c r="F1589" s="2"/>
      <c r="G1589" s="2"/>
    </row>
    <row r="1590" spans="5:7">
      <c r="E1590" s="2"/>
      <c r="F1590" s="2"/>
      <c r="G1590" s="2"/>
    </row>
    <row r="1591" spans="5:7">
      <c r="E1591" s="2"/>
      <c r="F1591" s="2"/>
      <c r="G1591" s="2"/>
    </row>
    <row r="1592" spans="5:7">
      <c r="E1592" s="2"/>
      <c r="F1592" s="2"/>
      <c r="G1592" s="2"/>
    </row>
    <row r="1593" spans="5:7">
      <c r="E1593" s="2"/>
      <c r="F1593" s="2"/>
      <c r="G1593" s="2"/>
    </row>
    <row r="1594" spans="5:7">
      <c r="E1594" s="2"/>
      <c r="F1594" s="2"/>
      <c r="G1594" s="2"/>
    </row>
    <row r="1595" spans="5:7">
      <c r="E1595" s="2"/>
      <c r="F1595" s="2"/>
      <c r="G1595" s="2"/>
    </row>
    <row r="1596" spans="5:7">
      <c r="E1596" s="2"/>
      <c r="F1596" s="2"/>
      <c r="G1596" s="2"/>
    </row>
    <row r="1597" spans="5:7">
      <c r="E1597" s="2"/>
      <c r="F1597" s="2"/>
      <c r="G1597" s="2"/>
    </row>
    <row r="1598" spans="5:7">
      <c r="E1598" s="2"/>
      <c r="F1598" s="2"/>
      <c r="G1598" s="2"/>
    </row>
    <row r="1599" spans="5:7">
      <c r="E1599" s="2"/>
      <c r="F1599" s="2"/>
      <c r="G1599" s="2"/>
    </row>
    <row r="1600" spans="5:7">
      <c r="E1600" s="2"/>
      <c r="F1600" s="2"/>
      <c r="G1600" s="2"/>
    </row>
    <row r="1601" spans="5:7">
      <c r="E1601" s="2"/>
      <c r="F1601" s="2"/>
      <c r="G1601" s="2"/>
    </row>
    <row r="1602" spans="5:7">
      <c r="E1602" s="2"/>
      <c r="F1602" s="2"/>
      <c r="G1602" s="2"/>
    </row>
    <row r="1603" spans="5:7">
      <c r="E1603" s="2"/>
      <c r="F1603" s="2"/>
      <c r="G1603" s="2"/>
    </row>
    <row r="1604" spans="5:7">
      <c r="E1604" s="2"/>
      <c r="F1604" s="2"/>
      <c r="G1604" s="2"/>
    </row>
    <row r="1605" spans="5:7">
      <c r="E1605" s="2"/>
      <c r="F1605" s="2"/>
      <c r="G1605" s="2"/>
    </row>
    <row r="1606" spans="5:7">
      <c r="E1606" s="2"/>
      <c r="F1606" s="2"/>
      <c r="G1606" s="2"/>
    </row>
    <row r="1607" spans="5:7">
      <c r="E1607" s="2"/>
      <c r="F1607" s="2"/>
      <c r="G1607" s="2"/>
    </row>
    <row r="1608" spans="5:7">
      <c r="E1608" s="2"/>
      <c r="F1608" s="2"/>
      <c r="G1608" s="2"/>
    </row>
    <row r="1609" spans="5:7">
      <c r="E1609" s="2"/>
      <c r="F1609" s="2"/>
      <c r="G1609" s="2"/>
    </row>
    <row r="1610" spans="5:7">
      <c r="E1610" s="2"/>
      <c r="F1610" s="2"/>
      <c r="G1610" s="2"/>
    </row>
    <row r="1611" spans="5:7">
      <c r="E1611" s="2"/>
      <c r="F1611" s="2"/>
      <c r="G1611" s="2"/>
    </row>
    <row r="1612" spans="5:7">
      <c r="E1612" s="2"/>
      <c r="F1612" s="2"/>
      <c r="G1612" s="2"/>
    </row>
    <row r="1613" spans="5:7">
      <c r="E1613" s="2"/>
      <c r="F1613" s="2"/>
      <c r="G1613" s="2"/>
    </row>
    <row r="1614" spans="5:7">
      <c r="E1614" s="2"/>
      <c r="F1614" s="2"/>
      <c r="G1614" s="2"/>
    </row>
    <row r="1615" spans="5:7">
      <c r="E1615" s="2"/>
      <c r="F1615" s="2"/>
      <c r="G1615" s="2"/>
    </row>
    <row r="1616" spans="5:7">
      <c r="E1616" s="2"/>
      <c r="F1616" s="2"/>
      <c r="G1616" s="2"/>
    </row>
    <row r="1617" spans="5:7">
      <c r="E1617" s="2"/>
      <c r="F1617" s="2"/>
      <c r="G1617" s="2"/>
    </row>
    <row r="1618" spans="5:7">
      <c r="E1618" s="2"/>
      <c r="F1618" s="2"/>
      <c r="G1618" s="2"/>
    </row>
    <row r="1619" spans="5:7">
      <c r="E1619" s="2"/>
      <c r="F1619" s="2"/>
      <c r="G1619" s="2"/>
    </row>
    <row r="1620" spans="5:7">
      <c r="E1620" s="2"/>
      <c r="F1620" s="2"/>
      <c r="G1620" s="2"/>
    </row>
    <row r="1621" spans="5:7">
      <c r="E1621" s="2"/>
      <c r="F1621" s="2"/>
      <c r="G1621" s="2"/>
    </row>
    <row r="1622" spans="5:7">
      <c r="E1622" s="2"/>
      <c r="F1622" s="2"/>
      <c r="G1622" s="2"/>
    </row>
  </sheetData>
  <pageMargins left="0.7" right="0.7" top="0.78740157499999996" bottom="0.78740157499999996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B2:V6150"/>
  <sheetViews>
    <sheetView workbookViewId="0">
      <selection activeCell="J10" sqref="J10"/>
    </sheetView>
  </sheetViews>
  <sheetFormatPr defaultColWidth="11.5546875" defaultRowHeight="14.4"/>
  <sheetData>
    <row r="2" spans="2:22" ht="21">
      <c r="B2" s="4" t="s">
        <v>8732</v>
      </c>
    </row>
    <row r="4" spans="2:22" ht="24.6">
      <c r="B4" s="4" t="s">
        <v>7994</v>
      </c>
      <c r="E4" s="4"/>
      <c r="F4" s="4"/>
      <c r="G4" s="4"/>
      <c r="R4" s="39"/>
    </row>
    <row r="6" spans="2:22" ht="15.6">
      <c r="B6" s="1" t="s">
        <v>536</v>
      </c>
      <c r="C6" s="1" t="s">
        <v>0</v>
      </c>
      <c r="D6" s="1" t="s">
        <v>143</v>
      </c>
      <c r="E6" s="1" t="s">
        <v>1</v>
      </c>
      <c r="F6" s="1" t="s">
        <v>2905</v>
      </c>
      <c r="G6" s="1" t="s">
        <v>2477</v>
      </c>
      <c r="H6" s="1" t="s">
        <v>8734</v>
      </c>
    </row>
    <row r="7" spans="2:22">
      <c r="B7" t="s">
        <v>624</v>
      </c>
      <c r="C7" t="s">
        <v>5</v>
      </c>
      <c r="D7">
        <v>1</v>
      </c>
      <c r="E7" t="s">
        <v>100</v>
      </c>
      <c r="F7">
        <v>1</v>
      </c>
      <c r="G7" s="2">
        <v>2.4358745833333302</v>
      </c>
      <c r="H7" s="2" t="s">
        <v>127</v>
      </c>
      <c r="Q7" s="2"/>
      <c r="R7" s="2"/>
      <c r="S7" s="2"/>
      <c r="T7" s="15"/>
      <c r="U7" s="2"/>
      <c r="V7" s="2"/>
    </row>
    <row r="8" spans="2:22">
      <c r="B8" t="s">
        <v>624</v>
      </c>
      <c r="C8" t="s">
        <v>5</v>
      </c>
      <c r="D8">
        <v>1</v>
      </c>
      <c r="E8" t="s">
        <v>100</v>
      </c>
      <c r="F8">
        <v>2</v>
      </c>
      <c r="G8" s="2">
        <v>2.6577579166666601</v>
      </c>
      <c r="H8" s="2" t="s">
        <v>127</v>
      </c>
      <c r="Q8" s="2"/>
      <c r="R8" s="2"/>
      <c r="S8" s="2"/>
      <c r="T8" s="15"/>
      <c r="U8" s="2"/>
      <c r="V8" s="2"/>
    </row>
    <row r="9" spans="2:22">
      <c r="B9" t="s">
        <v>624</v>
      </c>
      <c r="C9" t="s">
        <v>5</v>
      </c>
      <c r="D9">
        <v>1</v>
      </c>
      <c r="E9" t="s">
        <v>6</v>
      </c>
      <c r="F9">
        <v>1</v>
      </c>
      <c r="G9" s="2">
        <v>2.4318638888888899</v>
      </c>
      <c r="H9" s="2" t="s">
        <v>127</v>
      </c>
      <c r="Q9" s="2"/>
      <c r="R9" s="2"/>
      <c r="S9" s="2"/>
      <c r="T9" s="15"/>
      <c r="U9" s="2"/>
      <c r="V9" s="2"/>
    </row>
    <row r="10" spans="2:22">
      <c r="B10" t="s">
        <v>624</v>
      </c>
      <c r="C10" t="s">
        <v>5</v>
      </c>
      <c r="D10">
        <v>1</v>
      </c>
      <c r="E10" t="s">
        <v>6</v>
      </c>
      <c r="F10">
        <v>2</v>
      </c>
      <c r="G10" s="2">
        <v>2.3549025000000001</v>
      </c>
      <c r="H10" s="2" t="s">
        <v>127</v>
      </c>
      <c r="Q10" s="2"/>
      <c r="R10" s="2"/>
      <c r="S10" s="2"/>
      <c r="T10" s="15"/>
      <c r="U10" s="2"/>
      <c r="V10" s="2"/>
    </row>
    <row r="11" spans="2:22">
      <c r="B11" t="s">
        <v>624</v>
      </c>
      <c r="C11" t="s">
        <v>5</v>
      </c>
      <c r="D11">
        <v>1</v>
      </c>
      <c r="E11" t="s">
        <v>8</v>
      </c>
      <c r="F11">
        <v>1</v>
      </c>
      <c r="G11" s="2">
        <v>2.0572187500000001</v>
      </c>
      <c r="H11" s="2" t="s">
        <v>127</v>
      </c>
      <c r="Q11" s="2"/>
      <c r="R11" s="2"/>
      <c r="S11" s="2"/>
      <c r="T11" s="15"/>
      <c r="U11" s="2"/>
      <c r="V11" s="2"/>
    </row>
    <row r="12" spans="2:22">
      <c r="B12" t="s">
        <v>624</v>
      </c>
      <c r="C12" t="s">
        <v>5</v>
      </c>
      <c r="D12">
        <v>1</v>
      </c>
      <c r="E12" t="s">
        <v>8</v>
      </c>
      <c r="F12">
        <v>2</v>
      </c>
      <c r="G12" s="2">
        <v>2.18003833333333</v>
      </c>
      <c r="H12" s="2" t="s">
        <v>127</v>
      </c>
      <c r="Q12" s="2"/>
      <c r="R12" s="2"/>
      <c r="S12" s="2"/>
      <c r="T12" s="15"/>
      <c r="U12" s="2"/>
      <c r="V12" s="2"/>
    </row>
    <row r="13" spans="2:22">
      <c r="B13" t="s">
        <v>624</v>
      </c>
      <c r="C13" t="s">
        <v>5</v>
      </c>
      <c r="D13">
        <v>1</v>
      </c>
      <c r="E13" t="s">
        <v>7</v>
      </c>
      <c r="F13">
        <v>1</v>
      </c>
      <c r="G13" s="2">
        <v>0.10928263888888901</v>
      </c>
      <c r="H13" s="2" t="s">
        <v>117</v>
      </c>
      <c r="Q13" s="2"/>
      <c r="R13" s="2"/>
      <c r="S13" s="2"/>
      <c r="T13" s="15"/>
      <c r="U13" s="2"/>
      <c r="V13" s="2"/>
    </row>
    <row r="14" spans="2:22">
      <c r="B14" t="s">
        <v>624</v>
      </c>
      <c r="C14" t="s">
        <v>5</v>
      </c>
      <c r="D14">
        <v>1</v>
      </c>
      <c r="E14" t="s">
        <v>7</v>
      </c>
      <c r="F14">
        <v>2</v>
      </c>
      <c r="G14" s="2">
        <v>1.2024469444444399</v>
      </c>
      <c r="H14" s="2" t="s">
        <v>127</v>
      </c>
      <c r="Q14" s="2"/>
      <c r="R14" s="2"/>
      <c r="S14" s="2"/>
      <c r="T14" s="15"/>
      <c r="U14" s="2"/>
      <c r="V14" s="2"/>
    </row>
    <row r="15" spans="2:22">
      <c r="B15" t="s">
        <v>624</v>
      </c>
      <c r="C15" t="s">
        <v>5</v>
      </c>
      <c r="D15">
        <v>1</v>
      </c>
      <c r="E15" t="s">
        <v>9</v>
      </c>
      <c r="F15">
        <v>1</v>
      </c>
      <c r="G15" s="2">
        <v>1.7102426388888901</v>
      </c>
      <c r="H15" s="2" t="s">
        <v>127</v>
      </c>
      <c r="Q15" s="2"/>
      <c r="R15" s="2"/>
      <c r="S15" s="2"/>
      <c r="T15" s="15"/>
      <c r="U15" s="2"/>
      <c r="V15" s="2"/>
    </row>
    <row r="16" spans="2:22">
      <c r="B16" t="s">
        <v>624</v>
      </c>
      <c r="C16" t="s">
        <v>5</v>
      </c>
      <c r="D16">
        <v>1</v>
      </c>
      <c r="E16" t="s">
        <v>9</v>
      </c>
      <c r="F16">
        <v>2</v>
      </c>
      <c r="G16" s="2">
        <v>1.7362420833333301</v>
      </c>
      <c r="H16" s="2" t="s">
        <v>127</v>
      </c>
      <c r="Q16" s="2"/>
      <c r="R16" s="2"/>
      <c r="S16" s="2"/>
      <c r="T16" s="15"/>
      <c r="U16" s="2"/>
      <c r="V16" s="2"/>
    </row>
    <row r="17" spans="2:22">
      <c r="B17" t="s">
        <v>624</v>
      </c>
      <c r="C17" t="s">
        <v>5</v>
      </c>
      <c r="D17">
        <v>1</v>
      </c>
      <c r="E17" t="s">
        <v>2500</v>
      </c>
      <c r="F17">
        <v>1</v>
      </c>
      <c r="G17" s="2">
        <v>1.8835288888888899</v>
      </c>
      <c r="H17" s="2" t="s">
        <v>127</v>
      </c>
      <c r="Q17" s="2"/>
      <c r="R17" s="2"/>
      <c r="S17" s="2"/>
      <c r="T17" s="15"/>
      <c r="U17" s="2"/>
      <c r="V17" s="2"/>
    </row>
    <row r="18" spans="2:22">
      <c r="B18" t="s">
        <v>624</v>
      </c>
      <c r="C18" t="s">
        <v>5</v>
      </c>
      <c r="D18">
        <v>1</v>
      </c>
      <c r="E18" t="s">
        <v>2500</v>
      </c>
      <c r="F18">
        <v>2</v>
      </c>
      <c r="G18" s="2">
        <v>1.92578402777778</v>
      </c>
      <c r="H18" s="2" t="s">
        <v>127</v>
      </c>
      <c r="Q18" s="2"/>
      <c r="R18" s="2"/>
      <c r="S18" s="2"/>
      <c r="T18" s="15"/>
      <c r="U18" s="2"/>
      <c r="V18" s="2"/>
    </row>
    <row r="19" spans="2:22">
      <c r="B19" t="s">
        <v>624</v>
      </c>
      <c r="C19" t="s">
        <v>5</v>
      </c>
      <c r="D19">
        <v>1</v>
      </c>
      <c r="E19" t="s">
        <v>11</v>
      </c>
      <c r="F19">
        <v>1</v>
      </c>
      <c r="G19" s="2">
        <v>-0.16412527777777799</v>
      </c>
      <c r="H19" s="2" t="s">
        <v>117</v>
      </c>
      <c r="Q19" s="2"/>
      <c r="R19" s="2"/>
      <c r="S19" s="2"/>
      <c r="T19" s="15"/>
      <c r="U19" s="2"/>
      <c r="V19" s="2"/>
    </row>
    <row r="20" spans="2:22">
      <c r="B20" t="s">
        <v>624</v>
      </c>
      <c r="C20" t="s">
        <v>5</v>
      </c>
      <c r="D20">
        <v>1</v>
      </c>
      <c r="E20" t="s">
        <v>11</v>
      </c>
      <c r="F20">
        <v>2</v>
      </c>
      <c r="G20" s="2">
        <v>2.1268455555555499</v>
      </c>
      <c r="H20" s="2" t="s">
        <v>127</v>
      </c>
      <c r="Q20" s="2"/>
      <c r="R20" s="2"/>
      <c r="S20" s="2"/>
      <c r="T20" s="15"/>
      <c r="U20" s="2"/>
      <c r="V20" s="2"/>
    </row>
    <row r="21" spans="2:22">
      <c r="B21" t="s">
        <v>624</v>
      </c>
      <c r="C21" t="s">
        <v>5</v>
      </c>
      <c r="D21">
        <v>1</v>
      </c>
      <c r="E21" t="s">
        <v>12</v>
      </c>
      <c r="F21">
        <v>1</v>
      </c>
      <c r="G21" s="2">
        <v>2.4854286111111099</v>
      </c>
      <c r="H21" s="2" t="s">
        <v>127</v>
      </c>
      <c r="Q21" s="2"/>
      <c r="R21" s="2"/>
      <c r="S21" s="2"/>
      <c r="T21" s="15"/>
      <c r="U21" s="2"/>
      <c r="V21" s="2"/>
    </row>
    <row r="22" spans="2:22">
      <c r="B22" t="s">
        <v>624</v>
      </c>
      <c r="C22" t="s">
        <v>5</v>
      </c>
      <c r="D22">
        <v>1</v>
      </c>
      <c r="E22" t="s">
        <v>12</v>
      </c>
      <c r="F22">
        <v>2</v>
      </c>
      <c r="G22" s="2">
        <v>2.87654930555555</v>
      </c>
      <c r="H22" s="2" t="s">
        <v>127</v>
      </c>
      <c r="Q22" s="2"/>
      <c r="R22" s="2"/>
      <c r="S22" s="2"/>
      <c r="T22" s="15"/>
      <c r="U22" s="2"/>
      <c r="V22" s="2"/>
    </row>
    <row r="23" spans="2:22">
      <c r="B23" t="s">
        <v>624</v>
      </c>
      <c r="C23" t="s">
        <v>5</v>
      </c>
      <c r="D23">
        <v>1</v>
      </c>
      <c r="E23" t="s">
        <v>13</v>
      </c>
      <c r="F23">
        <v>1</v>
      </c>
      <c r="G23" s="2">
        <v>2.5138761111111099</v>
      </c>
      <c r="H23" s="2" t="s">
        <v>127</v>
      </c>
      <c r="Q23" s="2"/>
      <c r="R23" s="2"/>
      <c r="S23" s="2"/>
      <c r="T23" s="15"/>
      <c r="U23" s="2"/>
      <c r="V23" s="2"/>
    </row>
    <row r="24" spans="2:22">
      <c r="B24" t="s">
        <v>624</v>
      </c>
      <c r="C24" t="s">
        <v>5</v>
      </c>
      <c r="D24">
        <v>1</v>
      </c>
      <c r="E24" t="s">
        <v>13</v>
      </c>
      <c r="F24">
        <v>2</v>
      </c>
      <c r="G24" s="2">
        <v>2.8712233333333299</v>
      </c>
      <c r="H24" s="2" t="s">
        <v>127</v>
      </c>
      <c r="Q24" s="2"/>
      <c r="R24" s="2"/>
      <c r="S24" s="2"/>
      <c r="T24" s="15"/>
      <c r="U24" s="2"/>
      <c r="V24" s="2"/>
    </row>
    <row r="25" spans="2:22">
      <c r="B25" t="s">
        <v>624</v>
      </c>
      <c r="C25" t="s">
        <v>5</v>
      </c>
      <c r="D25">
        <v>1</v>
      </c>
      <c r="E25" t="s">
        <v>14</v>
      </c>
      <c r="F25">
        <v>1</v>
      </c>
      <c r="G25" s="2">
        <v>0.208383333333333</v>
      </c>
      <c r="H25" s="2" t="s">
        <v>117</v>
      </c>
      <c r="Q25" s="2"/>
      <c r="R25" s="2"/>
      <c r="S25" s="2"/>
      <c r="T25" s="15"/>
      <c r="U25" s="2"/>
      <c r="V25" s="2"/>
    </row>
    <row r="26" spans="2:22">
      <c r="B26" t="s">
        <v>624</v>
      </c>
      <c r="C26" t="s">
        <v>5</v>
      </c>
      <c r="D26">
        <v>1</v>
      </c>
      <c r="E26" t="s">
        <v>14</v>
      </c>
      <c r="F26">
        <v>2</v>
      </c>
      <c r="G26" s="2">
        <v>1.9382836111111099</v>
      </c>
      <c r="H26" s="2" t="s">
        <v>127</v>
      </c>
      <c r="Q26" s="2"/>
      <c r="R26" s="2"/>
      <c r="S26" s="2"/>
      <c r="T26" s="15"/>
      <c r="U26" s="2"/>
      <c r="V26" s="2"/>
    </row>
    <row r="27" spans="2:22">
      <c r="B27" t="s">
        <v>624</v>
      </c>
      <c r="C27" t="s">
        <v>5</v>
      </c>
      <c r="D27">
        <v>1</v>
      </c>
      <c r="E27" t="s">
        <v>15</v>
      </c>
      <c r="F27">
        <v>1</v>
      </c>
      <c r="G27" s="2">
        <v>1.7710927777777801</v>
      </c>
      <c r="H27" s="2" t="s">
        <v>127</v>
      </c>
      <c r="Q27" s="2"/>
      <c r="R27" s="2"/>
      <c r="S27" s="2"/>
      <c r="T27" s="15"/>
      <c r="U27" s="2"/>
      <c r="V27" s="2"/>
    </row>
    <row r="28" spans="2:22">
      <c r="B28" t="s">
        <v>624</v>
      </c>
      <c r="C28" t="s">
        <v>5</v>
      </c>
      <c r="D28">
        <v>1</v>
      </c>
      <c r="E28" t="s">
        <v>15</v>
      </c>
      <c r="F28">
        <v>2</v>
      </c>
      <c r="G28" s="2">
        <v>3.05433625</v>
      </c>
      <c r="H28" s="2" t="s">
        <v>127</v>
      </c>
      <c r="Q28" s="2"/>
      <c r="R28" s="2"/>
      <c r="S28" s="2"/>
      <c r="T28" s="15"/>
      <c r="U28" s="2"/>
      <c r="V28" s="2"/>
    </row>
    <row r="29" spans="2:22">
      <c r="B29" t="s">
        <v>624</v>
      </c>
      <c r="C29" t="s">
        <v>5</v>
      </c>
      <c r="D29">
        <v>1</v>
      </c>
      <c r="E29" t="s">
        <v>16</v>
      </c>
      <c r="F29">
        <v>1</v>
      </c>
      <c r="G29" s="2">
        <v>0.71987763888888801</v>
      </c>
      <c r="H29" s="2" t="s">
        <v>127</v>
      </c>
      <c r="Q29" s="2"/>
      <c r="R29" s="2"/>
      <c r="S29" s="2"/>
      <c r="T29" s="15"/>
      <c r="U29" s="2"/>
      <c r="V29" s="2"/>
    </row>
    <row r="30" spans="2:22">
      <c r="B30" t="s">
        <v>624</v>
      </c>
      <c r="C30" t="s">
        <v>5</v>
      </c>
      <c r="D30">
        <v>1</v>
      </c>
      <c r="E30" t="s">
        <v>16</v>
      </c>
      <c r="F30">
        <v>2</v>
      </c>
      <c r="G30" s="2">
        <v>2.0202070833333301</v>
      </c>
      <c r="H30" s="2" t="s">
        <v>127</v>
      </c>
      <c r="Q30" s="2"/>
      <c r="R30" s="2"/>
      <c r="S30" s="2"/>
      <c r="T30" s="15"/>
      <c r="U30" s="2"/>
      <c r="V30" s="2"/>
    </row>
    <row r="31" spans="2:22">
      <c r="B31" t="s">
        <v>624</v>
      </c>
      <c r="C31" t="s">
        <v>5</v>
      </c>
      <c r="D31">
        <v>1</v>
      </c>
      <c r="E31" t="s">
        <v>100</v>
      </c>
      <c r="F31">
        <v>3</v>
      </c>
      <c r="G31" s="2">
        <v>2.32162333333333</v>
      </c>
      <c r="H31" s="2" t="s">
        <v>127</v>
      </c>
      <c r="Q31" s="2"/>
      <c r="R31" s="2"/>
      <c r="S31" s="2"/>
      <c r="T31" s="15"/>
      <c r="U31" s="2"/>
      <c r="V31" s="2"/>
    </row>
    <row r="32" spans="2:22">
      <c r="B32" t="s">
        <v>624</v>
      </c>
      <c r="C32" t="s">
        <v>5</v>
      </c>
      <c r="D32">
        <v>1</v>
      </c>
      <c r="E32" t="s">
        <v>100</v>
      </c>
      <c r="F32">
        <v>4</v>
      </c>
      <c r="G32" s="2">
        <v>2.1376595833333298</v>
      </c>
      <c r="H32" s="2" t="s">
        <v>127</v>
      </c>
      <c r="Q32" s="2"/>
      <c r="R32" s="2"/>
      <c r="S32" s="2"/>
      <c r="T32" s="15"/>
      <c r="U32" s="2"/>
      <c r="V32" s="2"/>
    </row>
    <row r="33" spans="2:22">
      <c r="B33" t="s">
        <v>624</v>
      </c>
      <c r="C33" t="s">
        <v>5</v>
      </c>
      <c r="D33">
        <v>1</v>
      </c>
      <c r="E33" t="s">
        <v>6</v>
      </c>
      <c r="F33">
        <v>3</v>
      </c>
      <c r="G33" s="2">
        <v>2.4803040277777799</v>
      </c>
      <c r="H33" s="2" t="s">
        <v>127</v>
      </c>
      <c r="Q33" s="2"/>
      <c r="R33" s="2"/>
      <c r="S33" s="2"/>
      <c r="T33" s="15"/>
      <c r="U33" s="2"/>
      <c r="V33" s="2"/>
    </row>
    <row r="34" spans="2:22">
      <c r="B34" t="s">
        <v>624</v>
      </c>
      <c r="C34" t="s">
        <v>5</v>
      </c>
      <c r="D34">
        <v>1</v>
      </c>
      <c r="E34" t="s">
        <v>6</v>
      </c>
      <c r="F34">
        <v>4</v>
      </c>
      <c r="G34" s="2">
        <v>2.4331491666666598</v>
      </c>
      <c r="H34" s="2" t="s">
        <v>127</v>
      </c>
      <c r="Q34" s="2"/>
      <c r="R34" s="2"/>
      <c r="S34" s="2"/>
      <c r="T34" s="15"/>
      <c r="U34" s="2"/>
      <c r="V34" s="2"/>
    </row>
    <row r="35" spans="2:22">
      <c r="B35" t="s">
        <v>624</v>
      </c>
      <c r="C35" t="s">
        <v>5</v>
      </c>
      <c r="D35">
        <v>1</v>
      </c>
      <c r="E35" t="s">
        <v>8</v>
      </c>
      <c r="F35">
        <v>3</v>
      </c>
      <c r="G35" s="2">
        <v>2.2232124999999998</v>
      </c>
      <c r="H35" s="2" t="s">
        <v>127</v>
      </c>
      <c r="Q35" s="2"/>
      <c r="R35" s="2"/>
      <c r="S35" s="2"/>
      <c r="T35" s="15"/>
      <c r="U35" s="2"/>
      <c r="V35" s="2"/>
    </row>
    <row r="36" spans="2:22">
      <c r="B36" t="s">
        <v>624</v>
      </c>
      <c r="C36" t="s">
        <v>5</v>
      </c>
      <c r="D36">
        <v>1</v>
      </c>
      <c r="E36" t="s">
        <v>8</v>
      </c>
      <c r="F36">
        <v>4</v>
      </c>
      <c r="G36" s="2">
        <v>2.4033859722222202</v>
      </c>
      <c r="H36" s="2" t="s">
        <v>127</v>
      </c>
      <c r="Q36" s="2"/>
      <c r="R36" s="2"/>
      <c r="S36" s="2"/>
      <c r="T36" s="15"/>
      <c r="U36" s="2"/>
      <c r="V36" s="2"/>
    </row>
    <row r="37" spans="2:22">
      <c r="B37" t="s">
        <v>624</v>
      </c>
      <c r="C37" t="s">
        <v>5</v>
      </c>
      <c r="D37">
        <v>1</v>
      </c>
      <c r="E37" t="s">
        <v>7</v>
      </c>
      <c r="F37">
        <v>3</v>
      </c>
      <c r="G37" s="2">
        <v>1.98823375</v>
      </c>
      <c r="H37" s="2" t="s">
        <v>127</v>
      </c>
      <c r="Q37" s="2"/>
      <c r="R37" s="2"/>
      <c r="S37" s="2"/>
      <c r="T37" s="15"/>
      <c r="U37" s="2"/>
      <c r="V37" s="2"/>
    </row>
    <row r="38" spans="2:22">
      <c r="B38" t="s">
        <v>624</v>
      </c>
      <c r="C38" t="s">
        <v>5</v>
      </c>
      <c r="D38">
        <v>1</v>
      </c>
      <c r="E38" t="s">
        <v>7</v>
      </c>
      <c r="F38">
        <v>4</v>
      </c>
      <c r="G38" s="2">
        <v>2.4678004166666598</v>
      </c>
      <c r="H38" s="2" t="s">
        <v>127</v>
      </c>
      <c r="Q38" s="2"/>
      <c r="R38" s="2"/>
      <c r="S38" s="2"/>
      <c r="T38" s="15"/>
      <c r="U38" s="2"/>
      <c r="V38" s="2"/>
    </row>
    <row r="39" spans="2:22">
      <c r="B39" t="s">
        <v>624</v>
      </c>
      <c r="C39" t="s">
        <v>5</v>
      </c>
      <c r="D39">
        <v>1</v>
      </c>
      <c r="E39" t="s">
        <v>9</v>
      </c>
      <c r="F39">
        <v>3</v>
      </c>
      <c r="G39" s="2">
        <v>2.3171197222222202</v>
      </c>
      <c r="H39" s="2" t="s">
        <v>127</v>
      </c>
      <c r="Q39" s="2"/>
      <c r="R39" s="2"/>
      <c r="S39" s="2"/>
      <c r="T39" s="15"/>
      <c r="U39" s="2"/>
      <c r="V39" s="2"/>
    </row>
    <row r="40" spans="2:22">
      <c r="B40" t="s">
        <v>624</v>
      </c>
      <c r="C40" t="s">
        <v>5</v>
      </c>
      <c r="D40">
        <v>1</v>
      </c>
      <c r="E40" t="s">
        <v>9</v>
      </c>
      <c r="F40">
        <v>4</v>
      </c>
      <c r="G40" s="2">
        <v>2.36125638888889</v>
      </c>
      <c r="H40" s="2" t="s">
        <v>127</v>
      </c>
      <c r="Q40" s="2"/>
      <c r="R40" s="2"/>
      <c r="S40" s="2"/>
      <c r="T40" s="15"/>
      <c r="U40" s="2"/>
      <c r="V40" s="2"/>
    </row>
    <row r="41" spans="2:22">
      <c r="B41" t="s">
        <v>624</v>
      </c>
      <c r="C41" t="s">
        <v>5</v>
      </c>
      <c r="D41">
        <v>1</v>
      </c>
      <c r="E41" t="s">
        <v>2500</v>
      </c>
      <c r="F41">
        <v>3</v>
      </c>
      <c r="G41" s="2">
        <v>2.1726399999999999</v>
      </c>
      <c r="H41" s="2" t="s">
        <v>127</v>
      </c>
      <c r="Q41" s="2"/>
      <c r="R41" s="2"/>
      <c r="S41" s="2"/>
      <c r="T41" s="15"/>
      <c r="U41" s="2"/>
      <c r="V41" s="2"/>
    </row>
    <row r="42" spans="2:22">
      <c r="B42" t="s">
        <v>624</v>
      </c>
      <c r="C42" t="s">
        <v>5</v>
      </c>
      <c r="D42">
        <v>1</v>
      </c>
      <c r="E42" t="s">
        <v>2500</v>
      </c>
      <c r="F42">
        <v>4</v>
      </c>
      <c r="G42" s="2">
        <v>2.3513826388888899</v>
      </c>
      <c r="H42" s="2" t="s">
        <v>127</v>
      </c>
      <c r="Q42" s="2"/>
      <c r="R42" s="2"/>
      <c r="S42" s="2"/>
      <c r="T42" s="15"/>
      <c r="U42" s="2"/>
      <c r="V42" s="2"/>
    </row>
    <row r="43" spans="2:22">
      <c r="B43" t="s">
        <v>624</v>
      </c>
      <c r="C43" t="s">
        <v>5</v>
      </c>
      <c r="D43">
        <v>1</v>
      </c>
      <c r="E43" t="s">
        <v>11</v>
      </c>
      <c r="F43">
        <v>3</v>
      </c>
      <c r="G43" s="2">
        <v>2.4063886111111099</v>
      </c>
      <c r="H43" s="2" t="s">
        <v>127</v>
      </c>
      <c r="Q43" s="2"/>
      <c r="R43" s="2"/>
      <c r="S43" s="2"/>
      <c r="T43" s="15"/>
      <c r="U43" s="2"/>
      <c r="V43" s="2"/>
    </row>
    <row r="44" spans="2:22">
      <c r="B44" t="s">
        <v>624</v>
      </c>
      <c r="C44" t="s">
        <v>5</v>
      </c>
      <c r="D44">
        <v>1</v>
      </c>
      <c r="E44" t="s">
        <v>11</v>
      </c>
      <c r="F44">
        <v>4</v>
      </c>
      <c r="G44" s="2">
        <v>2.7015941666666601</v>
      </c>
      <c r="H44" s="2" t="s">
        <v>127</v>
      </c>
      <c r="Q44" s="2"/>
      <c r="R44" s="2"/>
      <c r="S44" s="2"/>
      <c r="T44" s="15"/>
      <c r="U44" s="2"/>
      <c r="V44" s="2"/>
    </row>
    <row r="45" spans="2:22">
      <c r="B45" t="s">
        <v>624</v>
      </c>
      <c r="C45" t="s">
        <v>5</v>
      </c>
      <c r="D45">
        <v>1</v>
      </c>
      <c r="E45" t="s">
        <v>12</v>
      </c>
      <c r="F45">
        <v>3</v>
      </c>
      <c r="G45" s="2">
        <v>2.8202134722222199</v>
      </c>
      <c r="H45" s="2" t="s">
        <v>127</v>
      </c>
      <c r="Q45" s="2"/>
      <c r="R45" s="2"/>
      <c r="S45" s="2"/>
      <c r="T45" s="15"/>
      <c r="U45" s="2"/>
      <c r="V45" s="2"/>
    </row>
    <row r="46" spans="2:22">
      <c r="B46" t="s">
        <v>624</v>
      </c>
      <c r="C46" t="s">
        <v>5</v>
      </c>
      <c r="D46">
        <v>1</v>
      </c>
      <c r="E46" t="s">
        <v>12</v>
      </c>
      <c r="F46">
        <v>4</v>
      </c>
      <c r="G46" s="2">
        <v>2.7524323611111101</v>
      </c>
      <c r="H46" s="2" t="s">
        <v>127</v>
      </c>
      <c r="Q46" s="2"/>
      <c r="R46" s="2"/>
      <c r="S46" s="2"/>
      <c r="T46" s="15"/>
      <c r="U46" s="2"/>
      <c r="V46" s="2"/>
    </row>
    <row r="47" spans="2:22">
      <c r="B47" t="s">
        <v>624</v>
      </c>
      <c r="C47" t="s">
        <v>5</v>
      </c>
      <c r="D47">
        <v>1</v>
      </c>
      <c r="E47" t="s">
        <v>13</v>
      </c>
      <c r="F47">
        <v>3</v>
      </c>
      <c r="G47" s="2">
        <v>2.7892298611111102</v>
      </c>
      <c r="H47" s="2" t="s">
        <v>127</v>
      </c>
      <c r="Q47" s="2"/>
      <c r="R47" s="2"/>
      <c r="S47" s="2"/>
      <c r="T47" s="15"/>
      <c r="U47" s="2"/>
      <c r="V47" s="2"/>
    </row>
    <row r="48" spans="2:22">
      <c r="B48" t="s">
        <v>624</v>
      </c>
      <c r="C48" t="s">
        <v>5</v>
      </c>
      <c r="D48">
        <v>1</v>
      </c>
      <c r="E48" t="s">
        <v>13</v>
      </c>
      <c r="F48">
        <v>4</v>
      </c>
      <c r="G48" s="2">
        <v>2.8333988888888899</v>
      </c>
      <c r="H48" s="2" t="s">
        <v>127</v>
      </c>
      <c r="Q48" s="2"/>
      <c r="R48" s="2"/>
      <c r="S48" s="2"/>
      <c r="T48" s="15"/>
      <c r="U48" s="2"/>
      <c r="V48" s="2"/>
    </row>
    <row r="49" spans="2:22">
      <c r="B49" t="s">
        <v>624</v>
      </c>
      <c r="C49" t="s">
        <v>5</v>
      </c>
      <c r="D49">
        <v>1</v>
      </c>
      <c r="E49" t="s">
        <v>14</v>
      </c>
      <c r="F49">
        <v>3</v>
      </c>
      <c r="G49" s="2">
        <v>2.6936859722222199</v>
      </c>
      <c r="H49" s="2" t="s">
        <v>127</v>
      </c>
      <c r="Q49" s="2"/>
      <c r="R49" s="2"/>
      <c r="S49" s="2"/>
      <c r="T49" s="15"/>
      <c r="U49" s="2"/>
      <c r="V49" s="2"/>
    </row>
    <row r="50" spans="2:22">
      <c r="B50" t="s">
        <v>624</v>
      </c>
      <c r="C50" t="s">
        <v>5</v>
      </c>
      <c r="D50">
        <v>1</v>
      </c>
      <c r="E50" t="s">
        <v>14</v>
      </c>
      <c r="F50">
        <v>4</v>
      </c>
      <c r="G50" s="2">
        <v>2.55624583333333</v>
      </c>
      <c r="H50" s="2" t="s">
        <v>127</v>
      </c>
      <c r="Q50" s="2"/>
      <c r="R50" s="2"/>
      <c r="S50" s="2"/>
      <c r="T50" s="15"/>
      <c r="U50" s="2"/>
      <c r="V50" s="2"/>
    </row>
    <row r="51" spans="2:22">
      <c r="B51" t="s">
        <v>624</v>
      </c>
      <c r="C51" t="s">
        <v>5</v>
      </c>
      <c r="D51">
        <v>1</v>
      </c>
      <c r="E51" t="s">
        <v>15</v>
      </c>
      <c r="F51">
        <v>3</v>
      </c>
      <c r="G51" s="2">
        <v>2.7214484722222201</v>
      </c>
      <c r="H51" s="2" t="s">
        <v>127</v>
      </c>
      <c r="Q51" s="2"/>
      <c r="R51" s="2"/>
      <c r="S51" s="2"/>
      <c r="T51" s="15"/>
      <c r="U51" s="2"/>
      <c r="V51" s="2"/>
    </row>
    <row r="52" spans="2:22">
      <c r="B52" t="s">
        <v>624</v>
      </c>
      <c r="C52" t="s">
        <v>5</v>
      </c>
      <c r="D52">
        <v>1</v>
      </c>
      <c r="E52" t="s">
        <v>15</v>
      </c>
      <c r="F52">
        <v>4</v>
      </c>
      <c r="G52" s="2">
        <v>2.9456641666666599</v>
      </c>
      <c r="H52" s="2" t="s">
        <v>127</v>
      </c>
      <c r="Q52" s="2"/>
      <c r="R52" s="2"/>
      <c r="S52" s="2"/>
      <c r="T52" s="15"/>
      <c r="U52" s="2"/>
      <c r="V52" s="2"/>
    </row>
    <row r="53" spans="2:22">
      <c r="B53" t="s">
        <v>624</v>
      </c>
      <c r="C53" t="s">
        <v>5</v>
      </c>
      <c r="D53">
        <v>1</v>
      </c>
      <c r="E53" t="s">
        <v>16</v>
      </c>
      <c r="F53">
        <v>3</v>
      </c>
      <c r="G53" s="2">
        <v>2.4588183333333302</v>
      </c>
      <c r="H53" s="2" t="s">
        <v>127</v>
      </c>
      <c r="Q53" s="2"/>
      <c r="R53" s="2"/>
      <c r="S53" s="2"/>
      <c r="T53" s="15"/>
      <c r="U53" s="2"/>
      <c r="V53" s="2"/>
    </row>
    <row r="54" spans="2:22">
      <c r="B54" t="s">
        <v>624</v>
      </c>
      <c r="C54" t="s">
        <v>5</v>
      </c>
      <c r="D54">
        <v>1</v>
      </c>
      <c r="E54" t="s">
        <v>16</v>
      </c>
      <c r="F54">
        <v>4</v>
      </c>
      <c r="G54" s="2">
        <v>3.1173737500000001</v>
      </c>
      <c r="H54" s="2" t="s">
        <v>127</v>
      </c>
      <c r="Q54" s="2"/>
      <c r="R54" s="2"/>
      <c r="S54" s="2"/>
      <c r="T54" s="15"/>
      <c r="U54" s="2"/>
      <c r="V54" s="2"/>
    </row>
    <row r="55" spans="2:22">
      <c r="B55" t="s">
        <v>624</v>
      </c>
      <c r="C55" t="s">
        <v>5</v>
      </c>
      <c r="D55">
        <v>1</v>
      </c>
      <c r="E55" t="s">
        <v>17</v>
      </c>
      <c r="F55">
        <v>1</v>
      </c>
      <c r="G55" s="2">
        <v>0.97619013888888795</v>
      </c>
      <c r="H55" s="2" t="s">
        <v>127</v>
      </c>
      <c r="Q55" s="2"/>
      <c r="R55" s="2"/>
      <c r="S55" s="2"/>
      <c r="T55" s="15"/>
      <c r="U55" s="2"/>
      <c r="V55" s="2"/>
    </row>
    <row r="56" spans="2:22">
      <c r="B56" t="s">
        <v>624</v>
      </c>
      <c r="C56" t="s">
        <v>5</v>
      </c>
      <c r="D56">
        <v>1</v>
      </c>
      <c r="E56" t="s">
        <v>17</v>
      </c>
      <c r="F56">
        <v>2</v>
      </c>
      <c r="G56" s="2">
        <v>2.4471525000000001</v>
      </c>
      <c r="H56" s="2" t="s">
        <v>127</v>
      </c>
      <c r="Q56" s="2"/>
      <c r="R56" s="2"/>
      <c r="S56" s="2"/>
      <c r="T56" s="15"/>
      <c r="U56" s="2"/>
      <c r="V56" s="2"/>
    </row>
    <row r="57" spans="2:22">
      <c r="B57" t="s">
        <v>624</v>
      </c>
      <c r="C57" t="s">
        <v>5</v>
      </c>
      <c r="D57">
        <v>1</v>
      </c>
      <c r="E57" t="s">
        <v>18</v>
      </c>
      <c r="F57">
        <v>1</v>
      </c>
      <c r="G57" s="2">
        <v>1.63517513888889</v>
      </c>
      <c r="H57" s="2" t="s">
        <v>127</v>
      </c>
      <c r="Q57" s="2"/>
      <c r="R57" s="2"/>
      <c r="S57" s="2"/>
      <c r="T57" s="15"/>
      <c r="U57" s="2"/>
      <c r="V57" s="2"/>
    </row>
    <row r="58" spans="2:22">
      <c r="B58" t="s">
        <v>624</v>
      </c>
      <c r="C58" t="s">
        <v>5</v>
      </c>
      <c r="D58">
        <v>1</v>
      </c>
      <c r="E58" t="s">
        <v>18</v>
      </c>
      <c r="F58">
        <v>2</v>
      </c>
      <c r="G58" s="2">
        <v>2.5349688888888902</v>
      </c>
      <c r="H58" s="2" t="s">
        <v>127</v>
      </c>
      <c r="Q58" s="2"/>
      <c r="R58" s="2"/>
      <c r="S58" s="2"/>
      <c r="T58" s="15"/>
      <c r="U58" s="2"/>
      <c r="V58" s="2"/>
    </row>
    <row r="59" spans="2:22">
      <c r="B59" t="s">
        <v>624</v>
      </c>
      <c r="C59" t="s">
        <v>5</v>
      </c>
      <c r="D59">
        <v>1</v>
      </c>
      <c r="E59" t="s">
        <v>19</v>
      </c>
      <c r="F59">
        <v>1</v>
      </c>
      <c r="G59" s="2">
        <v>0.27360527777777699</v>
      </c>
      <c r="H59" s="2" t="s">
        <v>117</v>
      </c>
      <c r="Q59" s="2"/>
      <c r="R59" s="2"/>
      <c r="S59" s="2"/>
      <c r="T59" s="15"/>
      <c r="U59" s="2"/>
      <c r="V59" s="2"/>
    </row>
    <row r="60" spans="2:22">
      <c r="B60" t="s">
        <v>624</v>
      </c>
      <c r="C60" t="s">
        <v>5</v>
      </c>
      <c r="D60">
        <v>1</v>
      </c>
      <c r="E60" t="s">
        <v>19</v>
      </c>
      <c r="F60">
        <v>2</v>
      </c>
      <c r="G60" s="2">
        <v>2.4372950000000002</v>
      </c>
      <c r="H60" s="2" t="s">
        <v>127</v>
      </c>
      <c r="Q60" s="2"/>
      <c r="R60" s="2"/>
      <c r="S60" s="2"/>
      <c r="T60" s="15"/>
      <c r="U60" s="2"/>
      <c r="V60" s="2"/>
    </row>
    <row r="61" spans="2:22">
      <c r="B61" t="s">
        <v>624</v>
      </c>
      <c r="C61" t="s">
        <v>5</v>
      </c>
      <c r="D61">
        <v>1</v>
      </c>
      <c r="E61" t="s">
        <v>20</v>
      </c>
      <c r="F61">
        <v>1</v>
      </c>
      <c r="G61" s="2">
        <v>2.45741527777778</v>
      </c>
      <c r="H61" s="2" t="s">
        <v>127</v>
      </c>
      <c r="Q61" s="2"/>
      <c r="R61" s="2"/>
      <c r="S61" s="2"/>
      <c r="T61" s="15"/>
      <c r="U61" s="2"/>
      <c r="V61" s="2"/>
    </row>
    <row r="62" spans="2:22">
      <c r="B62" t="s">
        <v>624</v>
      </c>
      <c r="C62" t="s">
        <v>5</v>
      </c>
      <c r="D62">
        <v>1</v>
      </c>
      <c r="E62" t="s">
        <v>20</v>
      </c>
      <c r="F62">
        <v>2</v>
      </c>
      <c r="G62" s="2">
        <v>2.33606277777778</v>
      </c>
      <c r="H62" s="2" t="s">
        <v>127</v>
      </c>
      <c r="Q62" s="2"/>
      <c r="R62" s="2"/>
      <c r="S62" s="2"/>
      <c r="T62" s="15"/>
      <c r="U62" s="2"/>
      <c r="V62" s="2"/>
    </row>
    <row r="63" spans="2:22">
      <c r="B63" t="s">
        <v>624</v>
      </c>
      <c r="C63" t="s">
        <v>5</v>
      </c>
      <c r="D63">
        <v>1</v>
      </c>
      <c r="E63" t="s">
        <v>21</v>
      </c>
      <c r="F63">
        <v>1</v>
      </c>
      <c r="G63" s="2">
        <v>1.00865</v>
      </c>
      <c r="H63" s="2" t="s">
        <v>127</v>
      </c>
      <c r="Q63" s="2"/>
      <c r="R63" s="2"/>
      <c r="S63" s="2"/>
      <c r="T63" s="15"/>
      <c r="U63" s="2"/>
      <c r="V63" s="2"/>
    </row>
    <row r="64" spans="2:22">
      <c r="B64" t="s">
        <v>624</v>
      </c>
      <c r="C64" t="s">
        <v>5</v>
      </c>
      <c r="D64">
        <v>1</v>
      </c>
      <c r="E64" t="s">
        <v>21</v>
      </c>
      <c r="F64">
        <v>2</v>
      </c>
      <c r="G64" s="2">
        <v>1.94651736111111</v>
      </c>
      <c r="H64" s="2" t="s">
        <v>127</v>
      </c>
      <c r="Q64" s="2"/>
      <c r="R64" s="2"/>
      <c r="S64" s="2"/>
      <c r="T64" s="15"/>
      <c r="U64" s="2"/>
      <c r="V64" s="2"/>
    </row>
    <row r="65" spans="2:22">
      <c r="B65" t="s">
        <v>624</v>
      </c>
      <c r="C65" t="s">
        <v>5</v>
      </c>
      <c r="D65">
        <v>1</v>
      </c>
      <c r="E65" t="s">
        <v>22</v>
      </c>
      <c r="F65">
        <v>1</v>
      </c>
      <c r="G65" s="2">
        <v>2.5655316666666601</v>
      </c>
      <c r="H65" s="2" t="s">
        <v>127</v>
      </c>
      <c r="Q65" s="2"/>
      <c r="R65" s="2"/>
      <c r="S65" s="2"/>
      <c r="T65" s="15"/>
      <c r="U65" s="2"/>
      <c r="V65" s="2"/>
    </row>
    <row r="66" spans="2:22">
      <c r="B66" t="s">
        <v>624</v>
      </c>
      <c r="C66" t="s">
        <v>5</v>
      </c>
      <c r="D66">
        <v>1</v>
      </c>
      <c r="E66" t="s">
        <v>22</v>
      </c>
      <c r="F66">
        <v>2</v>
      </c>
      <c r="G66" s="2">
        <v>2.5767004166666601</v>
      </c>
      <c r="H66" s="2" t="s">
        <v>127</v>
      </c>
      <c r="Q66" s="2"/>
      <c r="R66" s="2"/>
      <c r="S66" s="2"/>
      <c r="T66" s="15"/>
      <c r="U66" s="2"/>
      <c r="V66" s="2"/>
    </row>
    <row r="67" spans="2:22">
      <c r="B67" t="s">
        <v>624</v>
      </c>
      <c r="C67" t="s">
        <v>5</v>
      </c>
      <c r="D67">
        <v>1</v>
      </c>
      <c r="E67" t="s">
        <v>23</v>
      </c>
      <c r="F67">
        <v>1</v>
      </c>
      <c r="G67" s="2">
        <v>2.2750412500000001</v>
      </c>
      <c r="H67" s="2" t="s">
        <v>127</v>
      </c>
      <c r="Q67" s="2"/>
      <c r="R67" s="2"/>
      <c r="S67" s="2"/>
      <c r="T67" s="15"/>
      <c r="U67" s="2"/>
      <c r="V67" s="2"/>
    </row>
    <row r="68" spans="2:22">
      <c r="B68" t="s">
        <v>624</v>
      </c>
      <c r="C68" t="s">
        <v>5</v>
      </c>
      <c r="D68">
        <v>1</v>
      </c>
      <c r="E68" t="s">
        <v>23</v>
      </c>
      <c r="F68">
        <v>2</v>
      </c>
      <c r="G68" s="2">
        <v>2.4810581944444401</v>
      </c>
      <c r="H68" s="2" t="s">
        <v>127</v>
      </c>
      <c r="Q68" s="2"/>
      <c r="R68" s="2"/>
      <c r="S68" s="2"/>
      <c r="T68" s="15"/>
      <c r="U68" s="2"/>
      <c r="V68" s="2"/>
    </row>
    <row r="69" spans="2:22">
      <c r="B69" t="s">
        <v>624</v>
      </c>
      <c r="C69" t="s">
        <v>5</v>
      </c>
      <c r="D69">
        <v>1</v>
      </c>
      <c r="E69" t="s">
        <v>24</v>
      </c>
      <c r="F69">
        <v>1</v>
      </c>
      <c r="G69" s="2">
        <v>2.7263654166666602</v>
      </c>
      <c r="H69" s="2" t="s">
        <v>127</v>
      </c>
      <c r="Q69" s="2"/>
      <c r="R69" s="2"/>
      <c r="S69" s="2"/>
      <c r="T69" s="15"/>
      <c r="U69" s="2"/>
      <c r="V69" s="2"/>
    </row>
    <row r="70" spans="2:22">
      <c r="B70" t="s">
        <v>624</v>
      </c>
      <c r="C70" t="s">
        <v>5</v>
      </c>
      <c r="D70">
        <v>1</v>
      </c>
      <c r="E70" t="s">
        <v>24</v>
      </c>
      <c r="F70">
        <v>2</v>
      </c>
      <c r="G70" s="2">
        <v>2.76902291666666</v>
      </c>
      <c r="H70" s="2" t="s">
        <v>127</v>
      </c>
      <c r="Q70" s="2"/>
      <c r="R70" s="2"/>
      <c r="S70" s="2"/>
      <c r="T70" s="15"/>
      <c r="U70" s="2"/>
      <c r="V70" s="2"/>
    </row>
    <row r="71" spans="2:22">
      <c r="B71" t="s">
        <v>624</v>
      </c>
      <c r="C71" t="s">
        <v>5</v>
      </c>
      <c r="D71">
        <v>1</v>
      </c>
      <c r="E71" t="s">
        <v>25</v>
      </c>
      <c r="F71">
        <v>1</v>
      </c>
      <c r="G71" s="2">
        <v>2.32959638888889</v>
      </c>
      <c r="H71" s="2" t="s">
        <v>127</v>
      </c>
      <c r="Q71" s="2"/>
      <c r="R71" s="2"/>
      <c r="S71" s="2"/>
      <c r="T71" s="15"/>
      <c r="U71" s="2"/>
      <c r="V71" s="2"/>
    </row>
    <row r="72" spans="2:22">
      <c r="B72" t="s">
        <v>624</v>
      </c>
      <c r="C72" t="s">
        <v>5</v>
      </c>
      <c r="D72">
        <v>1</v>
      </c>
      <c r="E72" t="s">
        <v>25</v>
      </c>
      <c r="F72">
        <v>2</v>
      </c>
      <c r="G72" s="2">
        <v>2.6549550000000002</v>
      </c>
      <c r="H72" s="2" t="s">
        <v>127</v>
      </c>
      <c r="Q72" s="2"/>
      <c r="R72" s="2"/>
      <c r="S72" s="2"/>
      <c r="T72" s="15"/>
      <c r="U72" s="2"/>
      <c r="V72" s="2"/>
    </row>
    <row r="73" spans="2:22">
      <c r="B73" t="s">
        <v>624</v>
      </c>
      <c r="C73" t="s">
        <v>5</v>
      </c>
      <c r="D73">
        <v>1</v>
      </c>
      <c r="E73" t="s">
        <v>26</v>
      </c>
      <c r="F73">
        <v>1</v>
      </c>
      <c r="G73" s="2">
        <v>-0.29695805555555599</v>
      </c>
      <c r="H73" s="2" t="s">
        <v>117</v>
      </c>
      <c r="Q73" s="2"/>
      <c r="R73" s="2"/>
      <c r="S73" s="2"/>
      <c r="T73" s="15"/>
      <c r="U73" s="2"/>
      <c r="V73" s="2"/>
    </row>
    <row r="74" spans="2:22">
      <c r="B74" t="s">
        <v>624</v>
      </c>
      <c r="C74" t="s">
        <v>5</v>
      </c>
      <c r="D74">
        <v>1</v>
      </c>
      <c r="E74" t="s">
        <v>26</v>
      </c>
      <c r="F74">
        <v>2</v>
      </c>
      <c r="G74" s="2">
        <v>2.7054980555555499</v>
      </c>
      <c r="H74" s="2" t="s">
        <v>127</v>
      </c>
      <c r="Q74" s="2"/>
      <c r="R74" s="2"/>
      <c r="S74" s="2"/>
      <c r="T74" s="15"/>
      <c r="U74" s="2"/>
      <c r="V74" s="2"/>
    </row>
    <row r="75" spans="2:22">
      <c r="B75" t="s">
        <v>624</v>
      </c>
      <c r="C75" t="s">
        <v>5</v>
      </c>
      <c r="D75">
        <v>1</v>
      </c>
      <c r="E75" t="s">
        <v>27</v>
      </c>
      <c r="F75">
        <v>1</v>
      </c>
      <c r="G75" s="2">
        <v>2.3974040277777799</v>
      </c>
      <c r="H75" s="2" t="s">
        <v>127</v>
      </c>
      <c r="Q75" s="2"/>
      <c r="R75" s="2"/>
      <c r="S75" s="2"/>
      <c r="T75" s="15"/>
      <c r="U75" s="2"/>
      <c r="V75" s="2"/>
    </row>
    <row r="76" spans="2:22">
      <c r="B76" t="s">
        <v>624</v>
      </c>
      <c r="C76" t="s">
        <v>5</v>
      </c>
      <c r="D76">
        <v>1</v>
      </c>
      <c r="E76" t="s">
        <v>27</v>
      </c>
      <c r="F76">
        <v>2</v>
      </c>
      <c r="G76" s="2">
        <v>2.7551662499999998</v>
      </c>
      <c r="H76" s="2" t="s">
        <v>127</v>
      </c>
      <c r="Q76" s="2"/>
      <c r="R76" s="2"/>
      <c r="S76" s="2"/>
      <c r="T76" s="15"/>
      <c r="U76" s="2"/>
      <c r="V76" s="2"/>
    </row>
    <row r="77" spans="2:22">
      <c r="B77" t="s">
        <v>624</v>
      </c>
      <c r="C77" t="s">
        <v>5</v>
      </c>
      <c r="D77">
        <v>1</v>
      </c>
      <c r="E77" t="s">
        <v>28</v>
      </c>
      <c r="F77">
        <v>1</v>
      </c>
      <c r="G77" s="2">
        <v>2.52955736111111</v>
      </c>
      <c r="H77" s="2" t="s">
        <v>127</v>
      </c>
      <c r="Q77" s="2"/>
      <c r="R77" s="2"/>
      <c r="S77" s="2"/>
      <c r="T77" s="15"/>
      <c r="U77" s="2"/>
      <c r="V77" s="2"/>
    </row>
    <row r="78" spans="2:22">
      <c r="B78" t="s">
        <v>624</v>
      </c>
      <c r="C78" t="s">
        <v>5</v>
      </c>
      <c r="D78">
        <v>1</v>
      </c>
      <c r="E78" t="s">
        <v>28</v>
      </c>
      <c r="F78">
        <v>2</v>
      </c>
      <c r="G78" s="2">
        <v>3.0967511111111099</v>
      </c>
      <c r="H78" s="2" t="s">
        <v>127</v>
      </c>
      <c r="Q78" s="2"/>
      <c r="R78" s="2"/>
      <c r="S78" s="2"/>
      <c r="T78" s="15"/>
      <c r="U78" s="2"/>
      <c r="V78" s="2"/>
    </row>
    <row r="79" spans="2:22">
      <c r="B79" t="s">
        <v>624</v>
      </c>
      <c r="C79" t="s">
        <v>5</v>
      </c>
      <c r="D79">
        <v>1</v>
      </c>
      <c r="E79" t="s">
        <v>17</v>
      </c>
      <c r="F79">
        <v>3</v>
      </c>
      <c r="G79" s="2">
        <v>2.68494638888889</v>
      </c>
      <c r="H79" s="2" t="s">
        <v>127</v>
      </c>
      <c r="Q79" s="2"/>
      <c r="R79" s="2"/>
      <c r="S79" s="2"/>
      <c r="T79" s="15"/>
      <c r="U79" s="2"/>
      <c r="V79" s="2"/>
    </row>
    <row r="80" spans="2:22">
      <c r="B80" t="s">
        <v>624</v>
      </c>
      <c r="C80" t="s">
        <v>5</v>
      </c>
      <c r="D80">
        <v>1</v>
      </c>
      <c r="E80" t="s">
        <v>17</v>
      </c>
      <c r="F80">
        <v>4</v>
      </c>
      <c r="G80" s="2">
        <v>2.6414916666666599</v>
      </c>
      <c r="H80" s="2" t="s">
        <v>127</v>
      </c>
      <c r="Q80" s="2"/>
      <c r="R80" s="2"/>
      <c r="S80" s="2"/>
      <c r="T80" s="15"/>
      <c r="U80" s="2"/>
      <c r="V80" s="2"/>
    </row>
    <row r="81" spans="2:22">
      <c r="B81" t="s">
        <v>624</v>
      </c>
      <c r="C81" t="s">
        <v>5</v>
      </c>
      <c r="D81">
        <v>1</v>
      </c>
      <c r="E81" t="s">
        <v>18</v>
      </c>
      <c r="F81">
        <v>3</v>
      </c>
      <c r="G81" s="2">
        <v>2.8077184722222199</v>
      </c>
      <c r="H81" s="2" t="s">
        <v>127</v>
      </c>
      <c r="Q81" s="2"/>
      <c r="R81" s="2"/>
      <c r="S81" s="2"/>
      <c r="T81" s="15"/>
      <c r="U81" s="2"/>
      <c r="V81" s="2"/>
    </row>
    <row r="82" spans="2:22">
      <c r="B82" t="s">
        <v>624</v>
      </c>
      <c r="C82" t="s">
        <v>5</v>
      </c>
      <c r="D82">
        <v>1</v>
      </c>
      <c r="E82" t="s">
        <v>18</v>
      </c>
      <c r="F82">
        <v>4</v>
      </c>
      <c r="G82" s="2">
        <v>3.0600711111111099</v>
      </c>
      <c r="H82" s="2" t="s">
        <v>127</v>
      </c>
      <c r="Q82" s="2"/>
      <c r="R82" s="2"/>
      <c r="S82" s="2"/>
      <c r="T82" s="15"/>
      <c r="U82" s="2"/>
      <c r="V82" s="2"/>
    </row>
    <row r="83" spans="2:22">
      <c r="B83" t="s">
        <v>624</v>
      </c>
      <c r="C83" t="s">
        <v>5</v>
      </c>
      <c r="D83">
        <v>1</v>
      </c>
      <c r="E83" t="s">
        <v>19</v>
      </c>
      <c r="F83">
        <v>3</v>
      </c>
      <c r="G83" s="2">
        <v>2.1834837500000002</v>
      </c>
      <c r="H83" s="2" t="s">
        <v>127</v>
      </c>
      <c r="Q83" s="2"/>
      <c r="R83" s="2"/>
      <c r="S83" s="2"/>
      <c r="T83" s="15"/>
      <c r="U83" s="2"/>
      <c r="V83" s="2"/>
    </row>
    <row r="84" spans="2:22">
      <c r="B84" t="s">
        <v>624</v>
      </c>
      <c r="C84" t="s">
        <v>5</v>
      </c>
      <c r="D84">
        <v>1</v>
      </c>
      <c r="E84" t="s">
        <v>19</v>
      </c>
      <c r="F84">
        <v>4</v>
      </c>
      <c r="G84" s="2">
        <v>2.2242876388888901</v>
      </c>
      <c r="H84" s="2" t="s">
        <v>127</v>
      </c>
      <c r="Q84" s="2"/>
      <c r="R84" s="2"/>
      <c r="S84" s="2"/>
      <c r="T84" s="15"/>
      <c r="U84" s="2"/>
      <c r="V84" s="2"/>
    </row>
    <row r="85" spans="2:22">
      <c r="B85" t="s">
        <v>624</v>
      </c>
      <c r="C85" t="s">
        <v>5</v>
      </c>
      <c r="D85">
        <v>1</v>
      </c>
      <c r="E85" t="s">
        <v>20</v>
      </c>
      <c r="F85">
        <v>3</v>
      </c>
      <c r="G85" s="2">
        <v>2.5743979166666602</v>
      </c>
      <c r="H85" s="2" t="s">
        <v>127</v>
      </c>
      <c r="Q85" s="2"/>
      <c r="R85" s="2"/>
      <c r="S85" s="2"/>
      <c r="T85" s="15"/>
      <c r="U85" s="2"/>
      <c r="V85" s="2"/>
    </row>
    <row r="86" spans="2:22">
      <c r="B86" t="s">
        <v>624</v>
      </c>
      <c r="C86" t="s">
        <v>5</v>
      </c>
      <c r="D86">
        <v>1</v>
      </c>
      <c r="E86" t="s">
        <v>20</v>
      </c>
      <c r="F86">
        <v>4</v>
      </c>
      <c r="G86" s="2">
        <v>2.7723876388888899</v>
      </c>
      <c r="H86" s="2" t="s">
        <v>127</v>
      </c>
      <c r="Q86" s="2"/>
      <c r="R86" s="2"/>
      <c r="S86" s="2"/>
      <c r="T86" s="15"/>
      <c r="U86" s="2"/>
      <c r="V86" s="2"/>
    </row>
    <row r="87" spans="2:22">
      <c r="B87" t="s">
        <v>624</v>
      </c>
      <c r="C87" t="s">
        <v>5</v>
      </c>
      <c r="D87">
        <v>1</v>
      </c>
      <c r="E87" t="s">
        <v>21</v>
      </c>
      <c r="F87">
        <v>3</v>
      </c>
      <c r="G87" s="2">
        <v>2.7077236111111098</v>
      </c>
      <c r="H87" s="2" t="s">
        <v>127</v>
      </c>
      <c r="Q87" s="2"/>
      <c r="R87" s="2"/>
      <c r="S87" s="2"/>
      <c r="T87" s="15"/>
      <c r="U87" s="2"/>
      <c r="V87" s="2"/>
    </row>
    <row r="88" spans="2:22">
      <c r="B88" t="s">
        <v>624</v>
      </c>
      <c r="C88" t="s">
        <v>5</v>
      </c>
      <c r="D88">
        <v>1</v>
      </c>
      <c r="E88" t="s">
        <v>21</v>
      </c>
      <c r="F88">
        <v>4</v>
      </c>
      <c r="G88" s="2">
        <v>2.75016652777777</v>
      </c>
      <c r="H88" s="2" t="s">
        <v>127</v>
      </c>
      <c r="Q88" s="2"/>
      <c r="R88" s="2"/>
      <c r="S88" s="2"/>
      <c r="T88" s="15"/>
      <c r="U88" s="2"/>
      <c r="V88" s="2"/>
    </row>
    <row r="89" spans="2:22">
      <c r="B89" t="s">
        <v>624</v>
      </c>
      <c r="C89" t="s">
        <v>5</v>
      </c>
      <c r="D89">
        <v>1</v>
      </c>
      <c r="E89" t="s">
        <v>22</v>
      </c>
      <c r="F89">
        <v>3</v>
      </c>
      <c r="G89" s="2">
        <v>2.78049263888889</v>
      </c>
      <c r="H89" s="2" t="s">
        <v>127</v>
      </c>
      <c r="Q89" s="2"/>
      <c r="R89" s="2"/>
      <c r="S89" s="2"/>
      <c r="T89" s="15"/>
      <c r="U89" s="2"/>
      <c r="V89" s="2"/>
    </row>
    <row r="90" spans="2:22">
      <c r="B90" t="s">
        <v>624</v>
      </c>
      <c r="C90" t="s">
        <v>5</v>
      </c>
      <c r="D90">
        <v>1</v>
      </c>
      <c r="E90" t="s">
        <v>22</v>
      </c>
      <c r="F90">
        <v>4</v>
      </c>
      <c r="G90" s="2">
        <v>2.8894769444444401</v>
      </c>
      <c r="H90" s="2" t="s">
        <v>127</v>
      </c>
      <c r="Q90" s="2"/>
      <c r="R90" s="2"/>
      <c r="S90" s="2"/>
      <c r="T90" s="15"/>
      <c r="U90" s="2"/>
      <c r="V90" s="2"/>
    </row>
    <row r="91" spans="2:22">
      <c r="B91" t="s">
        <v>624</v>
      </c>
      <c r="C91" t="s">
        <v>5</v>
      </c>
      <c r="D91">
        <v>1</v>
      </c>
      <c r="E91" t="s">
        <v>23</v>
      </c>
      <c r="F91">
        <v>3</v>
      </c>
      <c r="G91" s="2">
        <v>2.8475537499999999</v>
      </c>
      <c r="H91" s="2" t="s">
        <v>127</v>
      </c>
      <c r="Q91" s="2"/>
      <c r="R91" s="2"/>
      <c r="S91" s="2"/>
      <c r="T91" s="15"/>
      <c r="U91" s="2"/>
      <c r="V91" s="2"/>
    </row>
    <row r="92" spans="2:22">
      <c r="B92" t="s">
        <v>624</v>
      </c>
      <c r="C92" t="s">
        <v>5</v>
      </c>
      <c r="D92">
        <v>1</v>
      </c>
      <c r="E92" t="s">
        <v>23</v>
      </c>
      <c r="F92">
        <v>4</v>
      </c>
      <c r="G92" s="2">
        <v>2.8791558333333298</v>
      </c>
      <c r="H92" s="2" t="s">
        <v>127</v>
      </c>
      <c r="Q92" s="2"/>
      <c r="R92" s="2"/>
      <c r="S92" s="2"/>
      <c r="T92" s="15"/>
      <c r="U92" s="2"/>
      <c r="V92" s="2"/>
    </row>
    <row r="93" spans="2:22">
      <c r="B93" t="s">
        <v>624</v>
      </c>
      <c r="C93" t="s">
        <v>5</v>
      </c>
      <c r="D93">
        <v>1</v>
      </c>
      <c r="E93" t="s">
        <v>24</v>
      </c>
      <c r="F93">
        <v>3</v>
      </c>
      <c r="G93" s="2">
        <v>2.9989372222222199</v>
      </c>
      <c r="H93" s="2" t="s">
        <v>127</v>
      </c>
      <c r="Q93" s="2"/>
      <c r="R93" s="2"/>
      <c r="S93" s="2"/>
      <c r="T93" s="15"/>
      <c r="U93" s="2"/>
      <c r="V93" s="2"/>
    </row>
    <row r="94" spans="2:22">
      <c r="B94" t="s">
        <v>624</v>
      </c>
      <c r="C94" t="s">
        <v>5</v>
      </c>
      <c r="D94">
        <v>1</v>
      </c>
      <c r="E94" t="s">
        <v>24</v>
      </c>
      <c r="F94">
        <v>4</v>
      </c>
      <c r="G94" s="2">
        <v>3.0877743055555502</v>
      </c>
      <c r="H94" s="2" t="s">
        <v>127</v>
      </c>
      <c r="Q94" s="2"/>
      <c r="R94" s="2"/>
      <c r="S94" s="2"/>
      <c r="T94" s="15"/>
      <c r="U94" s="2"/>
      <c r="V94" s="2"/>
    </row>
    <row r="95" spans="2:22">
      <c r="B95" t="s">
        <v>624</v>
      </c>
      <c r="C95" t="s">
        <v>5</v>
      </c>
      <c r="D95">
        <v>1</v>
      </c>
      <c r="E95" t="s">
        <v>25</v>
      </c>
      <c r="F95">
        <v>3</v>
      </c>
      <c r="G95" s="2">
        <v>2.96496</v>
      </c>
      <c r="H95" s="2" t="s">
        <v>127</v>
      </c>
      <c r="Q95" s="2"/>
      <c r="R95" s="2"/>
      <c r="S95" s="2"/>
      <c r="T95" s="15"/>
      <c r="U95" s="2"/>
      <c r="V95" s="2"/>
    </row>
    <row r="96" spans="2:22">
      <c r="B96" t="s">
        <v>624</v>
      </c>
      <c r="C96" t="s">
        <v>5</v>
      </c>
      <c r="D96">
        <v>1</v>
      </c>
      <c r="E96" t="s">
        <v>25</v>
      </c>
      <c r="F96">
        <v>4</v>
      </c>
      <c r="G96" s="2">
        <v>2.87573263888889</v>
      </c>
      <c r="H96" s="2" t="s">
        <v>127</v>
      </c>
      <c r="Q96" s="2"/>
      <c r="R96" s="2"/>
      <c r="S96" s="2"/>
      <c r="T96" s="15"/>
      <c r="U96" s="2"/>
      <c r="V96" s="2"/>
    </row>
    <row r="97" spans="2:22">
      <c r="B97" t="s">
        <v>624</v>
      </c>
      <c r="C97" t="s">
        <v>5</v>
      </c>
      <c r="D97">
        <v>1</v>
      </c>
      <c r="E97" t="s">
        <v>26</v>
      </c>
      <c r="F97">
        <v>3</v>
      </c>
      <c r="G97" s="2">
        <v>2.8434176388888801</v>
      </c>
      <c r="H97" s="2" t="s">
        <v>127</v>
      </c>
      <c r="Q97" s="2"/>
      <c r="R97" s="2"/>
      <c r="S97" s="2"/>
      <c r="T97" s="15"/>
      <c r="U97" s="2"/>
      <c r="V97" s="2"/>
    </row>
    <row r="98" spans="2:22">
      <c r="B98" t="s">
        <v>624</v>
      </c>
      <c r="C98" t="s">
        <v>5</v>
      </c>
      <c r="D98">
        <v>1</v>
      </c>
      <c r="E98" t="s">
        <v>26</v>
      </c>
      <c r="F98">
        <v>4</v>
      </c>
      <c r="G98" s="2">
        <v>2.64268194444444</v>
      </c>
      <c r="H98" s="2" t="s">
        <v>127</v>
      </c>
      <c r="Q98" s="2"/>
      <c r="R98" s="2"/>
      <c r="S98" s="2"/>
      <c r="T98" s="15"/>
      <c r="U98" s="2"/>
      <c r="V98" s="2"/>
    </row>
    <row r="99" spans="2:22">
      <c r="B99" t="s">
        <v>624</v>
      </c>
      <c r="C99" t="s">
        <v>5</v>
      </c>
      <c r="D99">
        <v>1</v>
      </c>
      <c r="E99" t="s">
        <v>27</v>
      </c>
      <c r="F99">
        <v>3</v>
      </c>
      <c r="G99" s="2">
        <v>2.7199772222222198</v>
      </c>
      <c r="H99" s="2" t="s">
        <v>127</v>
      </c>
      <c r="Q99" s="2"/>
      <c r="R99" s="2"/>
      <c r="S99" s="2"/>
      <c r="T99" s="15"/>
      <c r="U99" s="2"/>
      <c r="V99" s="2"/>
    </row>
    <row r="100" spans="2:22">
      <c r="B100" t="s">
        <v>624</v>
      </c>
      <c r="C100" t="s">
        <v>5</v>
      </c>
      <c r="D100">
        <v>1</v>
      </c>
      <c r="E100" t="s">
        <v>27</v>
      </c>
      <c r="F100">
        <v>4</v>
      </c>
      <c r="G100" s="2">
        <v>2.8569487499999999</v>
      </c>
      <c r="H100" s="2" t="s">
        <v>127</v>
      </c>
      <c r="Q100" s="2"/>
      <c r="R100" s="2"/>
      <c r="S100" s="2"/>
      <c r="T100" s="15"/>
      <c r="U100" s="2"/>
      <c r="V100" s="2"/>
    </row>
    <row r="101" spans="2:22">
      <c r="B101" t="s">
        <v>624</v>
      </c>
      <c r="C101" t="s">
        <v>5</v>
      </c>
      <c r="D101">
        <v>1</v>
      </c>
      <c r="E101" t="s">
        <v>28</v>
      </c>
      <c r="F101">
        <v>3</v>
      </c>
      <c r="G101" s="2">
        <v>2.96269416666666</v>
      </c>
      <c r="H101" s="2" t="s">
        <v>127</v>
      </c>
      <c r="Q101" s="2"/>
      <c r="R101" s="2"/>
      <c r="S101" s="2"/>
      <c r="T101" s="15"/>
      <c r="U101" s="2"/>
      <c r="V101" s="2"/>
    </row>
    <row r="102" spans="2:22">
      <c r="B102" t="s">
        <v>624</v>
      </c>
      <c r="C102" t="s">
        <v>5</v>
      </c>
      <c r="D102">
        <v>1</v>
      </c>
      <c r="E102" t="s">
        <v>28</v>
      </c>
      <c r="F102">
        <v>4</v>
      </c>
      <c r="G102" s="2">
        <v>3.2094993055555499</v>
      </c>
      <c r="H102" s="2" t="s">
        <v>127</v>
      </c>
      <c r="Q102" s="2"/>
      <c r="R102" s="2"/>
      <c r="S102" s="2"/>
      <c r="T102" s="15"/>
      <c r="U102" s="2"/>
      <c r="V102" s="2"/>
    </row>
    <row r="103" spans="2:22">
      <c r="B103" t="s">
        <v>624</v>
      </c>
      <c r="C103" t="s">
        <v>5</v>
      </c>
      <c r="D103">
        <v>1</v>
      </c>
      <c r="E103" t="s">
        <v>29</v>
      </c>
      <c r="F103">
        <v>1</v>
      </c>
      <c r="G103" s="2">
        <v>2.7786184722222198</v>
      </c>
      <c r="H103" s="2" t="s">
        <v>127</v>
      </c>
      <c r="Q103" s="2"/>
      <c r="R103" s="2"/>
      <c r="S103" s="2"/>
      <c r="T103" s="15"/>
      <c r="U103" s="2"/>
      <c r="V103" s="2"/>
    </row>
    <row r="104" spans="2:22">
      <c r="B104" t="s">
        <v>624</v>
      </c>
      <c r="C104" t="s">
        <v>5</v>
      </c>
      <c r="D104">
        <v>1</v>
      </c>
      <c r="E104" t="s">
        <v>29</v>
      </c>
      <c r="F104">
        <v>2</v>
      </c>
      <c r="G104" s="2">
        <v>2.9626893055555499</v>
      </c>
      <c r="H104" s="2" t="s">
        <v>127</v>
      </c>
      <c r="Q104" s="2"/>
      <c r="R104" s="2"/>
      <c r="S104" s="2"/>
      <c r="T104" s="15"/>
      <c r="U104" s="2"/>
      <c r="V104" s="2"/>
    </row>
    <row r="105" spans="2:22">
      <c r="B105" t="s">
        <v>624</v>
      </c>
      <c r="C105" t="s">
        <v>5</v>
      </c>
      <c r="D105">
        <v>1</v>
      </c>
      <c r="E105" t="s">
        <v>30</v>
      </c>
      <c r="F105">
        <v>1</v>
      </c>
      <c r="G105" s="2">
        <v>2.69757458333333</v>
      </c>
      <c r="H105" s="2" t="s">
        <v>127</v>
      </c>
      <c r="Q105" s="2"/>
      <c r="R105" s="2"/>
      <c r="S105" s="2"/>
      <c r="T105" s="15"/>
      <c r="U105" s="2"/>
      <c r="V105" s="2"/>
    </row>
    <row r="106" spans="2:22">
      <c r="B106" t="s">
        <v>624</v>
      </c>
      <c r="C106" t="s">
        <v>5</v>
      </c>
      <c r="D106">
        <v>1</v>
      </c>
      <c r="E106" t="s">
        <v>30</v>
      </c>
      <c r="F106">
        <v>2</v>
      </c>
      <c r="G106" s="2">
        <v>2.5499131944444402</v>
      </c>
      <c r="H106" s="2" t="s">
        <v>127</v>
      </c>
      <c r="Q106" s="2"/>
      <c r="R106" s="2"/>
      <c r="S106" s="2"/>
      <c r="T106" s="15"/>
      <c r="U106" s="2"/>
      <c r="V106" s="2"/>
    </row>
    <row r="107" spans="2:22">
      <c r="B107" t="s">
        <v>624</v>
      </c>
      <c r="C107" t="s">
        <v>5</v>
      </c>
      <c r="D107">
        <v>1</v>
      </c>
      <c r="E107" t="s">
        <v>31</v>
      </c>
      <c r="F107">
        <v>1</v>
      </c>
      <c r="G107" s="2">
        <v>1.1787015277777799</v>
      </c>
      <c r="H107" s="2" t="s">
        <v>127</v>
      </c>
      <c r="Q107" s="2"/>
      <c r="R107" s="2"/>
      <c r="S107" s="2"/>
      <c r="T107" s="15"/>
      <c r="U107" s="2"/>
      <c r="V107" s="2"/>
    </row>
    <row r="108" spans="2:22">
      <c r="B108" t="s">
        <v>624</v>
      </c>
      <c r="C108" t="s">
        <v>5</v>
      </c>
      <c r="D108">
        <v>1</v>
      </c>
      <c r="E108" t="s">
        <v>31</v>
      </c>
      <c r="F108">
        <v>2</v>
      </c>
      <c r="G108" s="2">
        <v>2.1488887499999998</v>
      </c>
      <c r="H108" s="2" t="s">
        <v>127</v>
      </c>
      <c r="Q108" s="2"/>
      <c r="R108" s="2"/>
      <c r="S108" s="2"/>
      <c r="T108" s="15"/>
      <c r="U108" s="2"/>
      <c r="V108" s="2"/>
    </row>
    <row r="109" spans="2:22">
      <c r="B109" t="s">
        <v>624</v>
      </c>
      <c r="C109" t="s">
        <v>5</v>
      </c>
      <c r="D109">
        <v>1</v>
      </c>
      <c r="E109" t="s">
        <v>32</v>
      </c>
      <c r="F109">
        <v>1</v>
      </c>
      <c r="G109" s="2">
        <v>2.3651084722222202</v>
      </c>
      <c r="H109" s="2" t="s">
        <v>127</v>
      </c>
      <c r="Q109" s="2"/>
      <c r="R109" s="2"/>
      <c r="S109" s="2"/>
      <c r="T109" s="15"/>
      <c r="U109" s="2"/>
      <c r="V109" s="2"/>
    </row>
    <row r="110" spans="2:22">
      <c r="B110" t="s">
        <v>624</v>
      </c>
      <c r="C110" t="s">
        <v>5</v>
      </c>
      <c r="D110">
        <v>1</v>
      </c>
      <c r="E110" t="s">
        <v>32</v>
      </c>
      <c r="F110">
        <v>2</v>
      </c>
      <c r="G110" s="2">
        <v>2.67408791666666</v>
      </c>
      <c r="H110" s="2" t="s">
        <v>127</v>
      </c>
      <c r="Q110" s="2"/>
      <c r="R110" s="2"/>
      <c r="S110" s="2"/>
      <c r="T110" s="15"/>
      <c r="U110" s="2"/>
      <c r="V110" s="2"/>
    </row>
    <row r="111" spans="2:22">
      <c r="B111" t="s">
        <v>624</v>
      </c>
      <c r="C111" t="s">
        <v>5</v>
      </c>
      <c r="D111">
        <v>1</v>
      </c>
      <c r="E111" t="s">
        <v>33</v>
      </c>
      <c r="F111">
        <v>1</v>
      </c>
      <c r="G111" s="2">
        <v>2.7444381944444398</v>
      </c>
      <c r="H111" s="2" t="s">
        <v>127</v>
      </c>
      <c r="Q111" s="2"/>
      <c r="R111" s="2"/>
      <c r="S111" s="2"/>
      <c r="T111" s="15"/>
      <c r="U111" s="2"/>
      <c r="V111" s="2"/>
    </row>
    <row r="112" spans="2:22">
      <c r="B112" t="s">
        <v>624</v>
      </c>
      <c r="C112" t="s">
        <v>5</v>
      </c>
      <c r="D112">
        <v>1</v>
      </c>
      <c r="E112" t="s">
        <v>33</v>
      </c>
      <c r="F112">
        <v>2</v>
      </c>
      <c r="G112" s="2">
        <v>2.7448605555555501</v>
      </c>
      <c r="H112" s="2" t="s">
        <v>127</v>
      </c>
      <c r="Q112" s="2"/>
      <c r="R112" s="2"/>
      <c r="S112" s="2"/>
      <c r="T112" s="15"/>
      <c r="U112" s="2"/>
      <c r="V112" s="2"/>
    </row>
    <row r="113" spans="2:22">
      <c r="B113" t="s">
        <v>624</v>
      </c>
      <c r="C113" t="s">
        <v>5</v>
      </c>
      <c r="D113">
        <v>1</v>
      </c>
      <c r="E113" t="s">
        <v>34</v>
      </c>
      <c r="F113">
        <v>1</v>
      </c>
      <c r="G113" s="2">
        <v>1.81405611111111</v>
      </c>
      <c r="H113" s="2" t="s">
        <v>127</v>
      </c>
      <c r="Q113" s="2"/>
      <c r="R113" s="2"/>
      <c r="S113" s="2"/>
      <c r="T113" s="15"/>
      <c r="U113" s="2"/>
      <c r="V113" s="2"/>
    </row>
    <row r="114" spans="2:22">
      <c r="B114" t="s">
        <v>624</v>
      </c>
      <c r="C114" t="s">
        <v>5</v>
      </c>
      <c r="D114">
        <v>1</v>
      </c>
      <c r="E114" t="s">
        <v>34</v>
      </c>
      <c r="F114">
        <v>2</v>
      </c>
      <c r="G114" s="2">
        <v>3.10864027777777</v>
      </c>
      <c r="H114" s="2" t="s">
        <v>127</v>
      </c>
      <c r="Q114" s="2"/>
      <c r="R114" s="2"/>
      <c r="S114" s="2"/>
      <c r="T114" s="15"/>
      <c r="U114" s="2"/>
      <c r="V114" s="2"/>
    </row>
    <row r="115" spans="2:22">
      <c r="B115" t="s">
        <v>624</v>
      </c>
      <c r="C115" t="s">
        <v>5</v>
      </c>
      <c r="D115">
        <v>1</v>
      </c>
      <c r="E115" t="s">
        <v>35</v>
      </c>
      <c r="F115">
        <v>1</v>
      </c>
      <c r="G115" s="2">
        <v>0.13923361111111099</v>
      </c>
      <c r="H115" s="2" t="s">
        <v>117</v>
      </c>
      <c r="Q115" s="2"/>
      <c r="R115" s="2"/>
      <c r="S115" s="2"/>
      <c r="T115" s="15"/>
      <c r="U115" s="2"/>
      <c r="V115" s="2"/>
    </row>
    <row r="116" spans="2:22">
      <c r="B116" t="s">
        <v>624</v>
      </c>
      <c r="C116" t="s">
        <v>5</v>
      </c>
      <c r="D116">
        <v>1</v>
      </c>
      <c r="E116" t="s">
        <v>35</v>
      </c>
      <c r="F116">
        <v>2</v>
      </c>
      <c r="G116" s="2">
        <v>0.63426472222222097</v>
      </c>
      <c r="H116" s="2" t="s">
        <v>127</v>
      </c>
      <c r="Q116" s="2"/>
      <c r="R116" s="2"/>
      <c r="S116" s="2"/>
      <c r="T116" s="15"/>
      <c r="U116" s="2"/>
      <c r="V116" s="2"/>
    </row>
    <row r="117" spans="2:22">
      <c r="B117" t="s">
        <v>624</v>
      </c>
      <c r="C117" t="s">
        <v>5</v>
      </c>
      <c r="D117">
        <v>1</v>
      </c>
      <c r="E117" t="s">
        <v>36</v>
      </c>
      <c r="F117">
        <v>1</v>
      </c>
      <c r="G117" s="2">
        <v>2.5463280555555499</v>
      </c>
      <c r="H117" s="2" t="s">
        <v>127</v>
      </c>
      <c r="Q117" s="2"/>
      <c r="R117" s="2"/>
      <c r="S117" s="2"/>
      <c r="T117" s="15"/>
      <c r="U117" s="2"/>
      <c r="V117" s="2"/>
    </row>
    <row r="118" spans="2:22">
      <c r="B118" t="s">
        <v>624</v>
      </c>
      <c r="C118" t="s">
        <v>5</v>
      </c>
      <c r="D118">
        <v>1</v>
      </c>
      <c r="E118" t="s">
        <v>36</v>
      </c>
      <c r="F118">
        <v>2</v>
      </c>
      <c r="G118" s="2">
        <v>2.8678165277777699</v>
      </c>
      <c r="H118" s="2" t="s">
        <v>127</v>
      </c>
      <c r="Q118" s="2"/>
      <c r="R118" s="2"/>
      <c r="S118" s="2"/>
      <c r="T118" s="15"/>
      <c r="U118" s="2"/>
      <c r="V118" s="2"/>
    </row>
    <row r="119" spans="2:22">
      <c r="B119" t="s">
        <v>624</v>
      </c>
      <c r="C119" t="s">
        <v>5</v>
      </c>
      <c r="D119">
        <v>1</v>
      </c>
      <c r="E119" t="s">
        <v>37</v>
      </c>
      <c r="F119">
        <v>1</v>
      </c>
      <c r="G119" s="2">
        <v>2.0862522222222202</v>
      </c>
      <c r="H119" s="2" t="s">
        <v>127</v>
      </c>
      <c r="Q119" s="2"/>
      <c r="R119" s="2"/>
      <c r="S119" s="2"/>
      <c r="T119" s="15"/>
      <c r="U119" s="2"/>
      <c r="V119" s="2"/>
    </row>
    <row r="120" spans="2:22">
      <c r="B120" t="s">
        <v>624</v>
      </c>
      <c r="C120" t="s">
        <v>5</v>
      </c>
      <c r="D120">
        <v>1</v>
      </c>
      <c r="E120" t="s">
        <v>37</v>
      </c>
      <c r="F120">
        <v>2</v>
      </c>
      <c r="G120" s="2">
        <v>2.6376094444444398</v>
      </c>
      <c r="H120" s="2" t="s">
        <v>127</v>
      </c>
      <c r="Q120" s="2"/>
      <c r="R120" s="2"/>
      <c r="S120" s="2"/>
      <c r="T120" s="15"/>
      <c r="U120" s="2"/>
      <c r="V120" s="2"/>
    </row>
    <row r="121" spans="2:22">
      <c r="B121" t="s">
        <v>624</v>
      </c>
      <c r="C121" t="s">
        <v>5</v>
      </c>
      <c r="D121">
        <v>1</v>
      </c>
      <c r="E121" t="s">
        <v>38</v>
      </c>
      <c r="F121">
        <v>1</v>
      </c>
      <c r="G121" s="2">
        <v>2.6158762499999999</v>
      </c>
      <c r="H121" s="2" t="s">
        <v>127</v>
      </c>
      <c r="Q121" s="2"/>
      <c r="R121" s="2"/>
      <c r="S121" s="2"/>
      <c r="T121" s="15"/>
      <c r="U121" s="2"/>
      <c r="V121" s="2"/>
    </row>
    <row r="122" spans="2:22">
      <c r="B122" t="s">
        <v>624</v>
      </c>
      <c r="C122" t="s">
        <v>5</v>
      </c>
      <c r="D122">
        <v>1</v>
      </c>
      <c r="E122" t="s">
        <v>38</v>
      </c>
      <c r="F122">
        <v>2</v>
      </c>
      <c r="G122" s="2">
        <v>2.6302406944444399</v>
      </c>
      <c r="H122" s="2" t="s">
        <v>127</v>
      </c>
      <c r="Q122" s="2"/>
      <c r="R122" s="2"/>
      <c r="S122" s="2"/>
      <c r="T122" s="15"/>
      <c r="U122" s="2"/>
      <c r="V122" s="2"/>
    </row>
    <row r="123" spans="2:22">
      <c r="B123" t="s">
        <v>624</v>
      </c>
      <c r="C123" t="s">
        <v>5</v>
      </c>
      <c r="D123">
        <v>1</v>
      </c>
      <c r="E123" t="s">
        <v>39</v>
      </c>
      <c r="F123">
        <v>1</v>
      </c>
      <c r="G123" s="2">
        <v>2.5836950000000001</v>
      </c>
      <c r="H123" s="2" t="s">
        <v>127</v>
      </c>
      <c r="Q123" s="2"/>
      <c r="R123" s="2"/>
      <c r="S123" s="2"/>
      <c r="T123" s="15"/>
      <c r="U123" s="2"/>
      <c r="V123" s="2"/>
    </row>
    <row r="124" spans="2:22">
      <c r="B124" t="s">
        <v>624</v>
      </c>
      <c r="C124" t="s">
        <v>5</v>
      </c>
      <c r="D124">
        <v>1</v>
      </c>
      <c r="E124" t="s">
        <v>39</v>
      </c>
      <c r="F124">
        <v>2</v>
      </c>
      <c r="G124" s="2">
        <v>2.9153348611111101</v>
      </c>
      <c r="H124" s="2" t="s">
        <v>127</v>
      </c>
      <c r="Q124" s="2"/>
      <c r="R124" s="2"/>
      <c r="S124" s="2"/>
      <c r="T124" s="15"/>
      <c r="U124" s="2"/>
      <c r="V124" s="2"/>
    </row>
    <row r="125" spans="2:22">
      <c r="B125" t="s">
        <v>624</v>
      </c>
      <c r="C125" t="s">
        <v>5</v>
      </c>
      <c r="D125">
        <v>1</v>
      </c>
      <c r="E125" t="s">
        <v>40</v>
      </c>
      <c r="F125">
        <v>1</v>
      </c>
      <c r="G125" s="2">
        <v>3.5204209722222202</v>
      </c>
      <c r="H125" s="2" t="s">
        <v>127</v>
      </c>
      <c r="Q125" s="2"/>
      <c r="R125" s="2"/>
      <c r="S125" s="2"/>
      <c r="T125" s="15"/>
      <c r="U125" s="2"/>
      <c r="V125" s="2"/>
    </row>
    <row r="126" spans="2:22">
      <c r="B126" t="s">
        <v>624</v>
      </c>
      <c r="C126" t="s">
        <v>5</v>
      </c>
      <c r="D126">
        <v>1</v>
      </c>
      <c r="E126" t="s">
        <v>40</v>
      </c>
      <c r="F126">
        <v>2</v>
      </c>
      <c r="G126" s="2">
        <v>3.5353823611111101</v>
      </c>
      <c r="H126" s="2" t="s">
        <v>127</v>
      </c>
      <c r="Q126" s="2"/>
      <c r="R126" s="2"/>
      <c r="S126" s="2"/>
      <c r="T126" s="15"/>
      <c r="U126" s="2"/>
      <c r="V126" s="2"/>
    </row>
    <row r="127" spans="2:22">
      <c r="B127" t="s">
        <v>624</v>
      </c>
      <c r="C127" t="s">
        <v>5</v>
      </c>
      <c r="D127">
        <v>1</v>
      </c>
      <c r="E127" t="s">
        <v>29</v>
      </c>
      <c r="F127">
        <v>3</v>
      </c>
      <c r="G127" s="2">
        <v>2.8938272222222201</v>
      </c>
      <c r="H127" s="2" t="s">
        <v>127</v>
      </c>
      <c r="Q127" s="2"/>
      <c r="R127" s="2"/>
      <c r="S127" s="2"/>
      <c r="T127" s="15"/>
      <c r="U127" s="2"/>
      <c r="V127" s="2"/>
    </row>
    <row r="128" spans="2:22">
      <c r="B128" t="s">
        <v>624</v>
      </c>
      <c r="C128" t="s">
        <v>5</v>
      </c>
      <c r="D128">
        <v>1</v>
      </c>
      <c r="E128" t="s">
        <v>29</v>
      </c>
      <c r="F128">
        <v>4</v>
      </c>
      <c r="G128" s="2">
        <v>2.97609819444444</v>
      </c>
      <c r="H128" s="2" t="s">
        <v>127</v>
      </c>
      <c r="Q128" s="2"/>
      <c r="R128" s="2"/>
      <c r="S128" s="2"/>
      <c r="T128" s="15"/>
      <c r="U128" s="2"/>
      <c r="V128" s="2"/>
    </row>
    <row r="129" spans="2:22">
      <c r="B129" t="s">
        <v>624</v>
      </c>
      <c r="C129" t="s">
        <v>5</v>
      </c>
      <c r="D129">
        <v>1</v>
      </c>
      <c r="E129" t="s">
        <v>30</v>
      </c>
      <c r="F129">
        <v>3</v>
      </c>
      <c r="G129" s="2">
        <v>2.6703384722222201</v>
      </c>
      <c r="H129" s="2" t="s">
        <v>127</v>
      </c>
      <c r="Q129" s="2"/>
      <c r="R129" s="2"/>
      <c r="S129" s="2"/>
      <c r="T129" s="15"/>
      <c r="U129" s="2"/>
      <c r="V129" s="2"/>
    </row>
    <row r="130" spans="2:22">
      <c r="B130" t="s">
        <v>624</v>
      </c>
      <c r="C130" t="s">
        <v>5</v>
      </c>
      <c r="D130">
        <v>1</v>
      </c>
      <c r="E130" t="s">
        <v>30</v>
      </c>
      <c r="F130">
        <v>4</v>
      </c>
      <c r="G130" s="2">
        <v>2.5683993055555501</v>
      </c>
      <c r="H130" s="2" t="s">
        <v>127</v>
      </c>
      <c r="Q130" s="2"/>
      <c r="R130" s="2"/>
      <c r="S130" s="2"/>
      <c r="T130" s="15"/>
      <c r="U130" s="2"/>
      <c r="V130" s="2"/>
    </row>
    <row r="131" spans="2:22">
      <c r="B131" t="s">
        <v>624</v>
      </c>
      <c r="C131" t="s">
        <v>5</v>
      </c>
      <c r="D131">
        <v>1</v>
      </c>
      <c r="E131" t="s">
        <v>31</v>
      </c>
      <c r="F131">
        <v>3</v>
      </c>
      <c r="G131" s="2">
        <v>2.4898984722222202</v>
      </c>
      <c r="H131" s="2" t="s">
        <v>127</v>
      </c>
      <c r="Q131" s="2"/>
      <c r="R131" s="2"/>
      <c r="S131" s="2"/>
      <c r="T131" s="15"/>
      <c r="U131" s="2"/>
      <c r="V131" s="2"/>
    </row>
    <row r="132" spans="2:22">
      <c r="B132" t="s">
        <v>624</v>
      </c>
      <c r="C132" t="s">
        <v>5</v>
      </c>
      <c r="D132">
        <v>1</v>
      </c>
      <c r="E132" t="s">
        <v>31</v>
      </c>
      <c r="F132">
        <v>4</v>
      </c>
      <c r="G132" s="2">
        <v>2.6922781944444401</v>
      </c>
      <c r="H132" s="2" t="s">
        <v>127</v>
      </c>
      <c r="Q132" s="2"/>
      <c r="R132" s="2"/>
      <c r="S132" s="2"/>
      <c r="T132" s="15"/>
      <c r="U132" s="2"/>
      <c r="V132" s="2"/>
    </row>
    <row r="133" spans="2:22">
      <c r="B133" t="s">
        <v>624</v>
      </c>
      <c r="C133" t="s">
        <v>5</v>
      </c>
      <c r="D133">
        <v>1</v>
      </c>
      <c r="E133" t="s">
        <v>32</v>
      </c>
      <c r="F133">
        <v>3</v>
      </c>
      <c r="G133" s="2">
        <v>2.80060458333333</v>
      </c>
      <c r="H133" s="2" t="s">
        <v>127</v>
      </c>
      <c r="Q133" s="2"/>
      <c r="R133" s="2"/>
      <c r="S133" s="2"/>
      <c r="T133" s="15"/>
      <c r="U133" s="2"/>
      <c r="V133" s="2"/>
    </row>
    <row r="134" spans="2:22">
      <c r="B134" t="s">
        <v>624</v>
      </c>
      <c r="C134" t="s">
        <v>5</v>
      </c>
      <c r="D134">
        <v>1</v>
      </c>
      <c r="E134" t="s">
        <v>32</v>
      </c>
      <c r="F134">
        <v>4</v>
      </c>
      <c r="G134" s="2">
        <v>3.0321397222222202</v>
      </c>
      <c r="H134" s="2" t="s">
        <v>127</v>
      </c>
      <c r="Q134" s="2"/>
      <c r="R134" s="2"/>
      <c r="S134" s="2"/>
      <c r="T134" s="15"/>
      <c r="U134" s="2"/>
      <c r="V134" s="2"/>
    </row>
    <row r="135" spans="2:22">
      <c r="B135" t="s">
        <v>624</v>
      </c>
      <c r="C135" t="s">
        <v>5</v>
      </c>
      <c r="D135">
        <v>1</v>
      </c>
      <c r="E135" t="s">
        <v>33</v>
      </c>
      <c r="F135">
        <v>3</v>
      </c>
      <c r="G135" s="2">
        <v>3.0915029166666601</v>
      </c>
      <c r="H135" s="2" t="s">
        <v>127</v>
      </c>
      <c r="Q135" s="2"/>
      <c r="R135" s="2"/>
      <c r="S135" s="2"/>
      <c r="T135" s="15"/>
      <c r="U135" s="2"/>
      <c r="V135" s="2"/>
    </row>
    <row r="136" spans="2:22">
      <c r="B136" t="s">
        <v>624</v>
      </c>
      <c r="C136" t="s">
        <v>5</v>
      </c>
      <c r="D136">
        <v>1</v>
      </c>
      <c r="E136" t="s">
        <v>33</v>
      </c>
      <c r="F136">
        <v>4</v>
      </c>
      <c r="G136" s="2">
        <v>3.03684888888889</v>
      </c>
      <c r="H136" s="2" t="s">
        <v>127</v>
      </c>
      <c r="Q136" s="2"/>
      <c r="R136" s="2"/>
      <c r="S136" s="2"/>
      <c r="T136" s="15"/>
      <c r="U136" s="2"/>
      <c r="V136" s="2"/>
    </row>
    <row r="137" spans="2:22">
      <c r="B137" t="s">
        <v>624</v>
      </c>
      <c r="C137" t="s">
        <v>5</v>
      </c>
      <c r="D137">
        <v>1</v>
      </c>
      <c r="E137" t="s">
        <v>34</v>
      </c>
      <c r="F137">
        <v>3</v>
      </c>
      <c r="G137" s="2">
        <v>3.0867200000000001</v>
      </c>
      <c r="H137" s="2" t="s">
        <v>127</v>
      </c>
      <c r="Q137" s="2"/>
      <c r="R137" s="2"/>
      <c r="S137" s="2"/>
      <c r="T137" s="15"/>
      <c r="U137" s="2"/>
      <c r="V137" s="2"/>
    </row>
    <row r="138" spans="2:22">
      <c r="B138" t="s">
        <v>624</v>
      </c>
      <c r="C138" t="s">
        <v>5</v>
      </c>
      <c r="D138">
        <v>1</v>
      </c>
      <c r="E138" t="s">
        <v>34</v>
      </c>
      <c r="F138">
        <v>4</v>
      </c>
      <c r="G138" s="2">
        <v>3.3075986111111102</v>
      </c>
      <c r="H138" s="2" t="s">
        <v>127</v>
      </c>
      <c r="Q138" s="2"/>
      <c r="R138" s="2"/>
      <c r="S138" s="2"/>
      <c r="T138" s="15"/>
      <c r="U138" s="2"/>
      <c r="V138" s="2"/>
    </row>
    <row r="139" spans="2:22">
      <c r="B139" t="s">
        <v>624</v>
      </c>
      <c r="C139" t="s">
        <v>5</v>
      </c>
      <c r="D139">
        <v>1</v>
      </c>
      <c r="E139" t="s">
        <v>35</v>
      </c>
      <c r="F139">
        <v>3</v>
      </c>
      <c r="G139" s="2">
        <v>1.6806311111111101</v>
      </c>
      <c r="H139" s="2" t="s">
        <v>127</v>
      </c>
      <c r="Q139" s="2"/>
      <c r="R139" s="2"/>
      <c r="S139" s="2"/>
      <c r="T139" s="15"/>
      <c r="U139" s="2"/>
      <c r="V139" s="2"/>
    </row>
    <row r="140" spans="2:22">
      <c r="B140" t="s">
        <v>624</v>
      </c>
      <c r="C140" t="s">
        <v>5</v>
      </c>
      <c r="D140">
        <v>1</v>
      </c>
      <c r="E140" t="s">
        <v>35</v>
      </c>
      <c r="F140">
        <v>4</v>
      </c>
      <c r="G140" s="2">
        <v>1.69963388888889</v>
      </c>
      <c r="H140" s="2" t="s">
        <v>127</v>
      </c>
      <c r="Q140" s="2"/>
      <c r="R140" s="2"/>
      <c r="S140" s="2"/>
      <c r="T140" s="15"/>
      <c r="U140" s="2"/>
      <c r="V140" s="2"/>
    </row>
    <row r="141" spans="2:22">
      <c r="B141" t="s">
        <v>624</v>
      </c>
      <c r="C141" t="s">
        <v>5</v>
      </c>
      <c r="D141">
        <v>1</v>
      </c>
      <c r="E141" t="s">
        <v>36</v>
      </c>
      <c r="F141">
        <v>3</v>
      </c>
      <c r="G141" s="2">
        <v>2.6238615277777702</v>
      </c>
      <c r="H141" s="2" t="s">
        <v>127</v>
      </c>
      <c r="Q141" s="2"/>
      <c r="R141" s="2"/>
      <c r="S141" s="2"/>
      <c r="T141" s="15"/>
      <c r="U141" s="2"/>
      <c r="V141" s="2"/>
    </row>
    <row r="142" spans="2:22">
      <c r="B142" t="s">
        <v>624</v>
      </c>
      <c r="C142" t="s">
        <v>5</v>
      </c>
      <c r="D142">
        <v>1</v>
      </c>
      <c r="E142" t="s">
        <v>36</v>
      </c>
      <c r="F142">
        <v>4</v>
      </c>
      <c r="G142" s="2">
        <v>2.7276866666666599</v>
      </c>
      <c r="H142" s="2" t="s">
        <v>127</v>
      </c>
      <c r="Q142" s="2"/>
      <c r="R142" s="2"/>
      <c r="S142" s="2"/>
      <c r="T142" s="15"/>
      <c r="U142" s="2"/>
      <c r="V142" s="2"/>
    </row>
    <row r="143" spans="2:22">
      <c r="B143" t="s">
        <v>624</v>
      </c>
      <c r="C143" t="s">
        <v>5</v>
      </c>
      <c r="D143">
        <v>1</v>
      </c>
      <c r="E143" t="s">
        <v>37</v>
      </c>
      <c r="F143">
        <v>3</v>
      </c>
      <c r="G143" s="2">
        <v>2.73823208333333</v>
      </c>
      <c r="H143" s="2" t="s">
        <v>127</v>
      </c>
      <c r="Q143" s="2"/>
      <c r="R143" s="2"/>
      <c r="S143" s="2"/>
      <c r="T143" s="15"/>
      <c r="U143" s="2"/>
      <c r="V143" s="2"/>
    </row>
    <row r="144" spans="2:22">
      <c r="B144" t="s">
        <v>624</v>
      </c>
      <c r="C144" t="s">
        <v>5</v>
      </c>
      <c r="D144">
        <v>1</v>
      </c>
      <c r="E144" t="s">
        <v>37</v>
      </c>
      <c r="F144">
        <v>4</v>
      </c>
      <c r="G144" s="2">
        <v>2.6499575000000002</v>
      </c>
      <c r="H144" s="2" t="s">
        <v>127</v>
      </c>
      <c r="Q144" s="2"/>
      <c r="R144" s="2"/>
      <c r="S144" s="2"/>
      <c r="T144" s="15"/>
      <c r="U144" s="2"/>
      <c r="V144" s="2"/>
    </row>
    <row r="145" spans="2:22">
      <c r="B145" t="s">
        <v>624</v>
      </c>
      <c r="C145" t="s">
        <v>5</v>
      </c>
      <c r="D145">
        <v>1</v>
      </c>
      <c r="E145" t="s">
        <v>38</v>
      </c>
      <c r="F145">
        <v>3</v>
      </c>
      <c r="G145" s="2">
        <v>2.76262638888889</v>
      </c>
      <c r="H145" s="2" t="s">
        <v>127</v>
      </c>
      <c r="Q145" s="2"/>
      <c r="R145" s="2"/>
      <c r="S145" s="2"/>
      <c r="T145" s="15"/>
      <c r="U145" s="2"/>
      <c r="V145" s="2"/>
    </row>
    <row r="146" spans="2:22">
      <c r="B146" t="s">
        <v>624</v>
      </c>
      <c r="C146" t="s">
        <v>5</v>
      </c>
      <c r="D146">
        <v>1</v>
      </c>
      <c r="E146" t="s">
        <v>38</v>
      </c>
      <c r="F146">
        <v>4</v>
      </c>
      <c r="G146" s="2">
        <v>2.7609551388888902</v>
      </c>
      <c r="H146" s="2" t="s">
        <v>127</v>
      </c>
      <c r="Q146" s="2"/>
      <c r="R146" s="2"/>
      <c r="S146" s="2"/>
      <c r="T146" s="15"/>
      <c r="U146" s="2"/>
      <c r="V146" s="2"/>
    </row>
    <row r="147" spans="2:22">
      <c r="B147" t="s">
        <v>624</v>
      </c>
      <c r="C147" t="s">
        <v>5</v>
      </c>
      <c r="D147">
        <v>1</v>
      </c>
      <c r="E147" t="s">
        <v>39</v>
      </c>
      <c r="F147">
        <v>3</v>
      </c>
      <c r="G147" s="2">
        <v>2.7145973611111098</v>
      </c>
      <c r="H147" s="2" t="s">
        <v>127</v>
      </c>
      <c r="Q147" s="2"/>
      <c r="R147" s="2"/>
      <c r="S147" s="2"/>
      <c r="T147" s="15"/>
      <c r="U147" s="2"/>
      <c r="V147" s="2"/>
    </row>
    <row r="148" spans="2:22">
      <c r="B148" t="s">
        <v>624</v>
      </c>
      <c r="C148" t="s">
        <v>5</v>
      </c>
      <c r="D148">
        <v>1</v>
      </c>
      <c r="E148" t="s">
        <v>39</v>
      </c>
      <c r="F148">
        <v>4</v>
      </c>
      <c r="G148" s="2">
        <v>2.9580851388888898</v>
      </c>
      <c r="H148" s="2" t="s">
        <v>127</v>
      </c>
      <c r="Q148" s="2"/>
      <c r="R148" s="2"/>
      <c r="S148" s="2"/>
      <c r="T148" s="15"/>
      <c r="U148" s="2"/>
      <c r="V148" s="2"/>
    </row>
    <row r="149" spans="2:22">
      <c r="B149" t="s">
        <v>624</v>
      </c>
      <c r="C149" t="s">
        <v>5</v>
      </c>
      <c r="D149">
        <v>1</v>
      </c>
      <c r="E149" t="s">
        <v>40</v>
      </c>
      <c r="F149">
        <v>3</v>
      </c>
      <c r="G149" s="2">
        <v>3.3685013888888902</v>
      </c>
      <c r="H149" s="2" t="s">
        <v>127</v>
      </c>
      <c r="Q149" s="2"/>
      <c r="R149" s="2"/>
      <c r="S149" s="2"/>
      <c r="T149" s="15"/>
      <c r="U149" s="2"/>
      <c r="V149" s="2"/>
    </row>
    <row r="150" spans="2:22">
      <c r="B150" t="s">
        <v>624</v>
      </c>
      <c r="C150" t="s">
        <v>5</v>
      </c>
      <c r="D150">
        <v>1</v>
      </c>
      <c r="E150" t="s">
        <v>40</v>
      </c>
      <c r="F150">
        <v>4</v>
      </c>
      <c r="G150" s="2">
        <v>3.3734736111111099</v>
      </c>
      <c r="H150" s="2" t="s">
        <v>127</v>
      </c>
      <c r="Q150" s="2"/>
      <c r="R150" s="2"/>
      <c r="S150" s="2"/>
      <c r="T150" s="15"/>
      <c r="U150" s="2"/>
      <c r="V150" s="2"/>
    </row>
    <row r="151" spans="2:22">
      <c r="B151" t="s">
        <v>624</v>
      </c>
      <c r="C151" t="s">
        <v>5</v>
      </c>
      <c r="D151">
        <v>1</v>
      </c>
      <c r="E151" t="s">
        <v>41</v>
      </c>
      <c r="F151">
        <v>1</v>
      </c>
      <c r="G151" s="2">
        <v>2.80146180555555</v>
      </c>
      <c r="H151" s="2" t="s">
        <v>127</v>
      </c>
      <c r="Q151" s="2"/>
      <c r="R151" s="2"/>
      <c r="S151" s="2"/>
      <c r="T151" s="15"/>
      <c r="U151" s="2"/>
      <c r="V151" s="2"/>
    </row>
    <row r="152" spans="2:22">
      <c r="B152" t="s">
        <v>624</v>
      </c>
      <c r="C152" t="s">
        <v>5</v>
      </c>
      <c r="D152">
        <v>1</v>
      </c>
      <c r="E152" t="s">
        <v>41</v>
      </c>
      <c r="F152">
        <v>2</v>
      </c>
      <c r="G152" s="2">
        <v>2.9625018055555499</v>
      </c>
      <c r="H152" s="2" t="s">
        <v>127</v>
      </c>
      <c r="Q152" s="2"/>
      <c r="R152" s="2"/>
      <c r="S152" s="2"/>
      <c r="T152" s="15"/>
      <c r="U152" s="2"/>
      <c r="V152" s="2"/>
    </row>
    <row r="153" spans="2:22">
      <c r="B153" t="s">
        <v>624</v>
      </c>
      <c r="C153" t="s">
        <v>5</v>
      </c>
      <c r="D153">
        <v>1</v>
      </c>
      <c r="E153" t="s">
        <v>42</v>
      </c>
      <c r="F153">
        <v>1</v>
      </c>
      <c r="G153" s="2">
        <v>2.8374791666666601</v>
      </c>
      <c r="H153" s="2" t="s">
        <v>127</v>
      </c>
      <c r="Q153" s="2"/>
      <c r="R153" s="2"/>
      <c r="S153" s="2"/>
      <c r="T153" s="15"/>
      <c r="U153" s="2"/>
      <c r="V153" s="2"/>
    </row>
    <row r="154" spans="2:22">
      <c r="B154" t="s">
        <v>624</v>
      </c>
      <c r="C154" t="s">
        <v>5</v>
      </c>
      <c r="D154">
        <v>1</v>
      </c>
      <c r="E154" t="s">
        <v>42</v>
      </c>
      <c r="F154">
        <v>2</v>
      </c>
      <c r="G154" s="2">
        <v>3.09088708333333</v>
      </c>
      <c r="H154" s="2" t="s">
        <v>127</v>
      </c>
      <c r="Q154" s="2"/>
      <c r="R154" s="2"/>
      <c r="S154" s="2"/>
      <c r="T154" s="15"/>
      <c r="U154" s="2"/>
      <c r="V154" s="2"/>
    </row>
    <row r="155" spans="2:22">
      <c r="B155" t="s">
        <v>624</v>
      </c>
      <c r="C155" t="s">
        <v>5</v>
      </c>
      <c r="D155">
        <v>1</v>
      </c>
      <c r="E155" t="s">
        <v>43</v>
      </c>
      <c r="F155">
        <v>1</v>
      </c>
      <c r="G155" s="2">
        <v>0.696430277777777</v>
      </c>
      <c r="H155" s="2" t="s">
        <v>127</v>
      </c>
      <c r="Q155" s="2"/>
      <c r="R155" s="2"/>
      <c r="S155" s="2"/>
      <c r="T155" s="15"/>
      <c r="U155" s="2"/>
      <c r="V155" s="2"/>
    </row>
    <row r="156" spans="2:22">
      <c r="B156" t="s">
        <v>624</v>
      </c>
      <c r="C156" t="s">
        <v>5</v>
      </c>
      <c r="D156">
        <v>1</v>
      </c>
      <c r="E156" t="s">
        <v>43</v>
      </c>
      <c r="F156">
        <v>2</v>
      </c>
      <c r="G156" s="2">
        <v>2.1523044444444399</v>
      </c>
      <c r="H156" s="2" t="s">
        <v>127</v>
      </c>
      <c r="Q156" s="2"/>
      <c r="R156" s="2"/>
      <c r="S156" s="2"/>
      <c r="T156" s="15"/>
      <c r="U156" s="2"/>
      <c r="V156" s="2"/>
    </row>
    <row r="157" spans="2:22">
      <c r="B157" t="s">
        <v>624</v>
      </c>
      <c r="C157" t="s">
        <v>5</v>
      </c>
      <c r="D157">
        <v>1</v>
      </c>
      <c r="E157" t="s">
        <v>44</v>
      </c>
      <c r="F157">
        <v>1</v>
      </c>
      <c r="G157" s="2">
        <v>1.75699930555555</v>
      </c>
      <c r="H157" s="2" t="s">
        <v>127</v>
      </c>
      <c r="Q157" s="2"/>
      <c r="R157" s="2"/>
      <c r="S157" s="2"/>
      <c r="T157" s="15"/>
      <c r="U157" s="2"/>
      <c r="V157" s="2"/>
    </row>
    <row r="158" spans="2:22">
      <c r="B158" t="s">
        <v>624</v>
      </c>
      <c r="C158" t="s">
        <v>5</v>
      </c>
      <c r="D158">
        <v>1</v>
      </c>
      <c r="E158" t="s">
        <v>44</v>
      </c>
      <c r="F158">
        <v>2</v>
      </c>
      <c r="G158" s="2">
        <v>2.6651902777777701</v>
      </c>
      <c r="H158" s="2" t="s">
        <v>127</v>
      </c>
      <c r="Q158" s="2"/>
      <c r="R158" s="2"/>
      <c r="S158" s="2"/>
      <c r="T158" s="15"/>
      <c r="U158" s="2"/>
      <c r="V158" s="2"/>
    </row>
    <row r="159" spans="2:22">
      <c r="B159" t="s">
        <v>624</v>
      </c>
      <c r="C159" t="s">
        <v>5</v>
      </c>
      <c r="D159">
        <v>1</v>
      </c>
      <c r="E159" t="s">
        <v>45</v>
      </c>
      <c r="F159">
        <v>1</v>
      </c>
      <c r="G159" s="2">
        <v>3.0960027777777701</v>
      </c>
      <c r="H159" s="2" t="s">
        <v>127</v>
      </c>
      <c r="Q159" s="2"/>
      <c r="R159" s="2"/>
      <c r="S159" s="2"/>
      <c r="T159" s="15"/>
      <c r="U159" s="2"/>
      <c r="V159" s="2"/>
    </row>
    <row r="160" spans="2:22">
      <c r="B160" t="s">
        <v>624</v>
      </c>
      <c r="C160" t="s">
        <v>5</v>
      </c>
      <c r="D160">
        <v>1</v>
      </c>
      <c r="E160" t="s">
        <v>45</v>
      </c>
      <c r="F160">
        <v>2</v>
      </c>
      <c r="G160" s="2">
        <v>3.3451362499999999</v>
      </c>
      <c r="H160" s="2" t="s">
        <v>127</v>
      </c>
      <c r="Q160" s="2"/>
      <c r="R160" s="2"/>
      <c r="S160" s="2"/>
      <c r="T160" s="15"/>
      <c r="U160" s="2"/>
      <c r="V160" s="2"/>
    </row>
    <row r="161" spans="2:22">
      <c r="B161" t="s">
        <v>624</v>
      </c>
      <c r="C161" t="s">
        <v>5</v>
      </c>
      <c r="D161">
        <v>1</v>
      </c>
      <c r="E161" t="s">
        <v>46</v>
      </c>
      <c r="F161">
        <v>1</v>
      </c>
      <c r="G161" s="2">
        <v>1.17384166666666</v>
      </c>
      <c r="H161" s="2" t="s">
        <v>127</v>
      </c>
      <c r="Q161" s="2"/>
      <c r="R161" s="2"/>
      <c r="S161" s="2"/>
      <c r="T161" s="15"/>
      <c r="U161" s="2"/>
      <c r="V161" s="2"/>
    </row>
    <row r="162" spans="2:22">
      <c r="B162" t="s">
        <v>624</v>
      </c>
      <c r="C162" t="s">
        <v>5</v>
      </c>
      <c r="D162">
        <v>1</v>
      </c>
      <c r="E162" t="s">
        <v>46</v>
      </c>
      <c r="F162">
        <v>2</v>
      </c>
      <c r="G162" s="2">
        <v>2.4427477777777802</v>
      </c>
      <c r="H162" s="2" t="s">
        <v>127</v>
      </c>
      <c r="Q162" s="2"/>
      <c r="R162" s="2"/>
      <c r="S162" s="2"/>
      <c r="T162" s="15"/>
      <c r="U162" s="2"/>
      <c r="V162" s="2"/>
    </row>
    <row r="163" spans="2:22">
      <c r="B163" t="s">
        <v>624</v>
      </c>
      <c r="C163" t="s">
        <v>5</v>
      </c>
      <c r="D163">
        <v>1</v>
      </c>
      <c r="E163" t="s">
        <v>47</v>
      </c>
      <c r="F163">
        <v>1</v>
      </c>
      <c r="G163" s="2">
        <v>2.7222723611111102</v>
      </c>
      <c r="H163" s="2" t="s">
        <v>127</v>
      </c>
      <c r="Q163" s="2"/>
      <c r="R163" s="2"/>
      <c r="S163" s="2"/>
      <c r="T163" s="15"/>
      <c r="U163" s="2"/>
      <c r="V163" s="2"/>
    </row>
    <row r="164" spans="2:22">
      <c r="B164" t="s">
        <v>624</v>
      </c>
      <c r="C164" t="s">
        <v>5</v>
      </c>
      <c r="D164">
        <v>1</v>
      </c>
      <c r="E164" t="s">
        <v>47</v>
      </c>
      <c r="F164">
        <v>2</v>
      </c>
      <c r="G164" s="2">
        <v>3.24470097222222</v>
      </c>
      <c r="H164" s="2" t="s">
        <v>127</v>
      </c>
      <c r="Q164" s="2"/>
      <c r="R164" s="2"/>
      <c r="S164" s="2"/>
      <c r="T164" s="15"/>
      <c r="U164" s="2"/>
      <c r="V164" s="2"/>
    </row>
    <row r="165" spans="2:22">
      <c r="B165" t="s">
        <v>624</v>
      </c>
      <c r="C165" t="s">
        <v>5</v>
      </c>
      <c r="D165">
        <v>1</v>
      </c>
      <c r="E165" t="s">
        <v>48</v>
      </c>
      <c r="F165">
        <v>1</v>
      </c>
      <c r="G165" s="2">
        <v>0.41537680555555501</v>
      </c>
      <c r="H165" s="2" t="s">
        <v>127</v>
      </c>
      <c r="Q165" s="2"/>
      <c r="R165" s="2"/>
      <c r="S165" s="2"/>
      <c r="T165" s="15"/>
      <c r="U165" s="2"/>
      <c r="V165" s="2"/>
    </row>
    <row r="166" spans="2:22">
      <c r="B166" t="s">
        <v>624</v>
      </c>
      <c r="C166" t="s">
        <v>5</v>
      </c>
      <c r="D166">
        <v>1</v>
      </c>
      <c r="E166" t="s">
        <v>48</v>
      </c>
      <c r="F166">
        <v>2</v>
      </c>
      <c r="G166" s="2">
        <v>2.4242497222222199</v>
      </c>
      <c r="H166" s="2" t="s">
        <v>127</v>
      </c>
      <c r="Q166" s="2"/>
      <c r="R166" s="2"/>
      <c r="S166" s="2"/>
      <c r="T166" s="15"/>
      <c r="U166" s="2"/>
      <c r="V166" s="2"/>
    </row>
    <row r="167" spans="2:22">
      <c r="B167" t="s">
        <v>624</v>
      </c>
      <c r="C167" t="s">
        <v>5</v>
      </c>
      <c r="D167">
        <v>1</v>
      </c>
      <c r="E167" t="s">
        <v>49</v>
      </c>
      <c r="F167">
        <v>1</v>
      </c>
      <c r="G167" s="2">
        <v>2.0701148611111102</v>
      </c>
      <c r="H167" s="2" t="s">
        <v>127</v>
      </c>
      <c r="Q167" s="2"/>
      <c r="R167" s="2"/>
      <c r="S167" s="2"/>
      <c r="T167" s="15"/>
      <c r="U167" s="2"/>
      <c r="V167" s="2"/>
    </row>
    <row r="168" spans="2:22">
      <c r="B168" t="s">
        <v>624</v>
      </c>
      <c r="C168" t="s">
        <v>5</v>
      </c>
      <c r="D168">
        <v>1</v>
      </c>
      <c r="E168" t="s">
        <v>49</v>
      </c>
      <c r="F168">
        <v>2</v>
      </c>
      <c r="G168" s="2">
        <v>2.6048308333333301</v>
      </c>
      <c r="H168" s="2" t="s">
        <v>127</v>
      </c>
      <c r="Q168" s="2"/>
      <c r="R168" s="2"/>
      <c r="S168" s="2"/>
      <c r="T168" s="15"/>
      <c r="U168" s="2"/>
      <c r="V168" s="2"/>
    </row>
    <row r="169" spans="2:22">
      <c r="B169" t="s">
        <v>624</v>
      </c>
      <c r="C169" t="s">
        <v>5</v>
      </c>
      <c r="D169">
        <v>1</v>
      </c>
      <c r="E169" t="s">
        <v>50</v>
      </c>
      <c r="F169">
        <v>1</v>
      </c>
      <c r="G169" s="2">
        <v>1.87079222222222</v>
      </c>
      <c r="H169" s="2" t="s">
        <v>127</v>
      </c>
      <c r="Q169" s="2"/>
      <c r="R169" s="2"/>
      <c r="S169" s="2"/>
      <c r="T169" s="15"/>
      <c r="U169" s="2"/>
      <c r="V169" s="2"/>
    </row>
    <row r="170" spans="2:22">
      <c r="B170" t="s">
        <v>624</v>
      </c>
      <c r="C170" t="s">
        <v>5</v>
      </c>
      <c r="D170">
        <v>1</v>
      </c>
      <c r="E170" t="s">
        <v>50</v>
      </c>
      <c r="F170">
        <v>2</v>
      </c>
      <c r="G170" s="2">
        <v>2.4848280555555502</v>
      </c>
      <c r="H170" s="2" t="s">
        <v>127</v>
      </c>
      <c r="Q170" s="2"/>
      <c r="R170" s="2"/>
      <c r="S170" s="2"/>
      <c r="T170" s="15"/>
      <c r="U170" s="2"/>
      <c r="V170" s="2"/>
    </row>
    <row r="171" spans="2:22">
      <c r="B171" t="s">
        <v>624</v>
      </c>
      <c r="C171" t="s">
        <v>5</v>
      </c>
      <c r="D171">
        <v>1</v>
      </c>
      <c r="E171" t="s">
        <v>51</v>
      </c>
      <c r="F171">
        <v>1</v>
      </c>
      <c r="G171" s="2">
        <v>-0.39772708333333301</v>
      </c>
      <c r="H171" s="2" t="s">
        <v>117</v>
      </c>
      <c r="Q171" s="2"/>
      <c r="R171" s="2"/>
      <c r="S171" s="2"/>
      <c r="T171" s="15"/>
      <c r="U171" s="2"/>
      <c r="V171" s="2"/>
    </row>
    <row r="172" spans="2:22">
      <c r="B172" t="s">
        <v>624</v>
      </c>
      <c r="C172" t="s">
        <v>5</v>
      </c>
      <c r="D172">
        <v>1</v>
      </c>
      <c r="E172" t="s">
        <v>51</v>
      </c>
      <c r="F172">
        <v>2</v>
      </c>
      <c r="G172" s="2">
        <v>1.80668875</v>
      </c>
      <c r="H172" s="2" t="s">
        <v>127</v>
      </c>
      <c r="Q172" s="2"/>
      <c r="R172" s="2"/>
      <c r="S172" s="2"/>
      <c r="T172" s="15"/>
      <c r="U172" s="2"/>
      <c r="V172" s="2"/>
    </row>
    <row r="173" spans="2:22">
      <c r="B173" t="s">
        <v>624</v>
      </c>
      <c r="C173" t="s">
        <v>5</v>
      </c>
      <c r="D173">
        <v>1</v>
      </c>
      <c r="E173" t="s">
        <v>52</v>
      </c>
      <c r="F173">
        <v>1</v>
      </c>
      <c r="G173" s="2">
        <v>3.0702993055555501</v>
      </c>
      <c r="H173" s="2" t="s">
        <v>127</v>
      </c>
      <c r="Q173" s="2"/>
      <c r="R173" s="2"/>
      <c r="S173" s="2"/>
      <c r="T173" s="15"/>
      <c r="U173" s="2"/>
      <c r="V173" s="2"/>
    </row>
    <row r="174" spans="2:22">
      <c r="B174" t="s">
        <v>624</v>
      </c>
      <c r="C174" t="s">
        <v>5</v>
      </c>
      <c r="D174">
        <v>1</v>
      </c>
      <c r="E174" t="s">
        <v>52</v>
      </c>
      <c r="F174">
        <v>2</v>
      </c>
      <c r="G174" s="2">
        <v>3.23991125</v>
      </c>
      <c r="H174" s="2" t="s">
        <v>127</v>
      </c>
      <c r="Q174" s="2"/>
      <c r="R174" s="2"/>
      <c r="S174" s="2"/>
      <c r="T174" s="15"/>
      <c r="U174" s="2"/>
      <c r="V174" s="2"/>
    </row>
    <row r="175" spans="2:22">
      <c r="B175" t="s">
        <v>624</v>
      </c>
      <c r="C175" t="s">
        <v>5</v>
      </c>
      <c r="D175">
        <v>1</v>
      </c>
      <c r="E175" t="s">
        <v>41</v>
      </c>
      <c r="F175">
        <v>3</v>
      </c>
      <c r="G175" s="2">
        <v>2.98841958333333</v>
      </c>
      <c r="H175" s="2" t="s">
        <v>127</v>
      </c>
      <c r="Q175" s="2"/>
      <c r="R175" s="2"/>
      <c r="S175" s="2"/>
      <c r="T175" s="15"/>
      <c r="U175" s="2"/>
      <c r="V175" s="2"/>
    </row>
    <row r="176" spans="2:22">
      <c r="B176" t="s">
        <v>624</v>
      </c>
      <c r="C176" t="s">
        <v>5</v>
      </c>
      <c r="D176">
        <v>1</v>
      </c>
      <c r="E176" t="s">
        <v>41</v>
      </c>
      <c r="F176">
        <v>4</v>
      </c>
      <c r="G176" s="2">
        <v>3.0145509722222199</v>
      </c>
      <c r="H176" s="2" t="s">
        <v>127</v>
      </c>
      <c r="Q176" s="2"/>
      <c r="R176" s="2"/>
      <c r="S176" s="2"/>
      <c r="T176" s="15"/>
      <c r="U176" s="2"/>
      <c r="V176" s="2"/>
    </row>
    <row r="177" spans="2:22">
      <c r="B177" t="s">
        <v>624</v>
      </c>
      <c r="C177" t="s">
        <v>5</v>
      </c>
      <c r="D177">
        <v>1</v>
      </c>
      <c r="E177" t="s">
        <v>42</v>
      </c>
      <c r="F177">
        <v>3</v>
      </c>
      <c r="G177" s="2">
        <v>2.6831369444444402</v>
      </c>
      <c r="H177" s="2" t="s">
        <v>127</v>
      </c>
      <c r="Q177" s="2"/>
      <c r="R177" s="2"/>
      <c r="S177" s="2"/>
      <c r="T177" s="15"/>
      <c r="U177" s="2"/>
      <c r="V177" s="2"/>
    </row>
    <row r="178" spans="2:22">
      <c r="B178" t="s">
        <v>624</v>
      </c>
      <c r="C178" t="s">
        <v>5</v>
      </c>
      <c r="D178">
        <v>1</v>
      </c>
      <c r="E178" t="s">
        <v>42</v>
      </c>
      <c r="F178">
        <v>4</v>
      </c>
      <c r="G178" s="2">
        <v>3.08394888888889</v>
      </c>
      <c r="H178" s="2" t="s">
        <v>127</v>
      </c>
      <c r="Q178" s="2"/>
      <c r="R178" s="2"/>
      <c r="S178" s="2"/>
      <c r="T178" s="15"/>
      <c r="U178" s="2"/>
      <c r="V178" s="2"/>
    </row>
    <row r="179" spans="2:22">
      <c r="B179" t="s">
        <v>624</v>
      </c>
      <c r="C179" t="s">
        <v>5</v>
      </c>
      <c r="D179">
        <v>1</v>
      </c>
      <c r="E179" t="s">
        <v>43</v>
      </c>
      <c r="F179">
        <v>3</v>
      </c>
      <c r="G179" s="2">
        <v>2.7296743055555499</v>
      </c>
      <c r="H179" s="2" t="s">
        <v>127</v>
      </c>
      <c r="Q179" s="2"/>
      <c r="R179" s="2"/>
      <c r="S179" s="2"/>
      <c r="T179" s="15"/>
      <c r="U179" s="2"/>
      <c r="V179" s="2"/>
    </row>
    <row r="180" spans="2:22">
      <c r="B180" t="s">
        <v>624</v>
      </c>
      <c r="C180" t="s">
        <v>5</v>
      </c>
      <c r="D180">
        <v>1</v>
      </c>
      <c r="E180" t="s">
        <v>43</v>
      </c>
      <c r="F180">
        <v>4</v>
      </c>
      <c r="G180" s="2">
        <v>2.9884312500000001</v>
      </c>
      <c r="H180" s="2" t="s">
        <v>127</v>
      </c>
      <c r="Q180" s="2"/>
      <c r="R180" s="2"/>
      <c r="S180" s="2"/>
      <c r="T180" s="15"/>
      <c r="U180" s="2"/>
      <c r="V180" s="2"/>
    </row>
    <row r="181" spans="2:22">
      <c r="B181" t="s">
        <v>624</v>
      </c>
      <c r="C181" t="s">
        <v>5</v>
      </c>
      <c r="D181">
        <v>1</v>
      </c>
      <c r="E181" t="s">
        <v>44</v>
      </c>
      <c r="F181">
        <v>3</v>
      </c>
      <c r="G181" s="2">
        <v>2.8884162500000001</v>
      </c>
      <c r="H181" s="2" t="s">
        <v>127</v>
      </c>
      <c r="Q181" s="2"/>
      <c r="R181" s="2"/>
      <c r="S181" s="2"/>
      <c r="T181" s="15"/>
      <c r="U181" s="2"/>
      <c r="V181" s="2"/>
    </row>
    <row r="182" spans="2:22">
      <c r="B182" t="s">
        <v>624</v>
      </c>
      <c r="C182" t="s">
        <v>5</v>
      </c>
      <c r="D182">
        <v>1</v>
      </c>
      <c r="E182" t="s">
        <v>44</v>
      </c>
      <c r="F182">
        <v>4</v>
      </c>
      <c r="G182" s="2">
        <v>3.0692277777777699</v>
      </c>
      <c r="H182" s="2" t="s">
        <v>127</v>
      </c>
      <c r="Q182" s="2"/>
      <c r="R182" s="2"/>
      <c r="S182" s="2"/>
      <c r="T182" s="15"/>
      <c r="U182" s="2"/>
      <c r="V182" s="2"/>
    </row>
    <row r="183" spans="2:22">
      <c r="B183" t="s">
        <v>624</v>
      </c>
      <c r="C183" t="s">
        <v>5</v>
      </c>
      <c r="D183">
        <v>1</v>
      </c>
      <c r="E183" t="s">
        <v>45</v>
      </c>
      <c r="F183">
        <v>3</v>
      </c>
      <c r="G183" s="2">
        <v>3.5533711111111099</v>
      </c>
      <c r="H183" s="2" t="s">
        <v>127</v>
      </c>
      <c r="Q183" s="2"/>
      <c r="R183" s="2"/>
      <c r="S183" s="2"/>
      <c r="T183" s="15"/>
      <c r="U183" s="2"/>
      <c r="V183" s="2"/>
    </row>
    <row r="184" spans="2:22">
      <c r="B184" t="s">
        <v>624</v>
      </c>
      <c r="C184" t="s">
        <v>5</v>
      </c>
      <c r="D184">
        <v>1</v>
      </c>
      <c r="E184" t="s">
        <v>45</v>
      </c>
      <c r="F184">
        <v>4</v>
      </c>
      <c r="G184" s="2">
        <v>3.55970027777777</v>
      </c>
      <c r="H184" s="2" t="s">
        <v>127</v>
      </c>
      <c r="Q184" s="2"/>
      <c r="R184" s="2"/>
      <c r="S184" s="2"/>
      <c r="T184" s="15"/>
      <c r="U184" s="2"/>
      <c r="V184" s="2"/>
    </row>
    <row r="185" spans="2:22">
      <c r="B185" t="s">
        <v>624</v>
      </c>
      <c r="C185" t="s">
        <v>5</v>
      </c>
      <c r="D185">
        <v>1</v>
      </c>
      <c r="E185" t="s">
        <v>46</v>
      </c>
      <c r="F185">
        <v>3</v>
      </c>
      <c r="G185" s="2">
        <v>2.7697862500000001</v>
      </c>
      <c r="H185" s="2" t="s">
        <v>127</v>
      </c>
      <c r="Q185" s="2"/>
      <c r="R185" s="2"/>
      <c r="S185" s="2"/>
      <c r="T185" s="15"/>
      <c r="U185" s="2"/>
      <c r="V185" s="2"/>
    </row>
    <row r="186" spans="2:22">
      <c r="B186" t="s">
        <v>624</v>
      </c>
      <c r="C186" t="s">
        <v>5</v>
      </c>
      <c r="D186">
        <v>1</v>
      </c>
      <c r="E186" t="s">
        <v>46</v>
      </c>
      <c r="F186">
        <v>4</v>
      </c>
      <c r="G186" s="2">
        <v>3.1147269444444401</v>
      </c>
      <c r="H186" s="2" t="s">
        <v>127</v>
      </c>
      <c r="Q186" s="2"/>
      <c r="R186" s="2"/>
      <c r="S186" s="2"/>
      <c r="T186" s="15"/>
      <c r="U186" s="2"/>
      <c r="V186" s="2"/>
    </row>
    <row r="187" spans="2:22">
      <c r="B187" t="s">
        <v>624</v>
      </c>
      <c r="C187" t="s">
        <v>5</v>
      </c>
      <c r="D187">
        <v>1</v>
      </c>
      <c r="E187" t="s">
        <v>47</v>
      </c>
      <c r="F187">
        <v>3</v>
      </c>
      <c r="G187" s="2">
        <v>3.1389127777777701</v>
      </c>
      <c r="H187" s="2" t="s">
        <v>127</v>
      </c>
      <c r="Q187" s="2"/>
      <c r="R187" s="2"/>
      <c r="S187" s="2"/>
      <c r="T187" s="15"/>
      <c r="U187" s="2"/>
      <c r="V187" s="2"/>
    </row>
    <row r="188" spans="2:22">
      <c r="B188" t="s">
        <v>624</v>
      </c>
      <c r="C188" t="s">
        <v>5</v>
      </c>
      <c r="D188">
        <v>1</v>
      </c>
      <c r="E188" t="s">
        <v>47</v>
      </c>
      <c r="F188">
        <v>4</v>
      </c>
      <c r="G188" s="2">
        <v>3.3002674999999999</v>
      </c>
      <c r="H188" s="2" t="s">
        <v>127</v>
      </c>
      <c r="Q188" s="2"/>
      <c r="R188" s="2"/>
      <c r="S188" s="2"/>
      <c r="T188" s="15"/>
      <c r="U188" s="2"/>
      <c r="V188" s="2"/>
    </row>
    <row r="189" spans="2:22">
      <c r="B189" t="s">
        <v>624</v>
      </c>
      <c r="C189" t="s">
        <v>5</v>
      </c>
      <c r="D189">
        <v>1</v>
      </c>
      <c r="E189" t="s">
        <v>48</v>
      </c>
      <c r="F189">
        <v>3</v>
      </c>
      <c r="G189" s="2">
        <v>3.1671758333333302</v>
      </c>
      <c r="H189" s="2" t="s">
        <v>127</v>
      </c>
      <c r="Q189" s="2"/>
      <c r="R189" s="2"/>
      <c r="S189" s="2"/>
      <c r="T189" s="15"/>
      <c r="U189" s="2"/>
      <c r="V189" s="2"/>
    </row>
    <row r="190" spans="2:22">
      <c r="B190" t="s">
        <v>624</v>
      </c>
      <c r="C190" t="s">
        <v>5</v>
      </c>
      <c r="D190">
        <v>1</v>
      </c>
      <c r="E190" t="s">
        <v>48</v>
      </c>
      <c r="F190">
        <v>4</v>
      </c>
      <c r="G190" s="2">
        <v>3.2135912499999999</v>
      </c>
      <c r="H190" s="2" t="s">
        <v>127</v>
      </c>
      <c r="Q190" s="2"/>
      <c r="R190" s="2"/>
      <c r="S190" s="2"/>
      <c r="T190" s="15"/>
      <c r="U190" s="2"/>
      <c r="V190" s="2"/>
    </row>
    <row r="191" spans="2:22">
      <c r="B191" t="s">
        <v>624</v>
      </c>
      <c r="C191" t="s">
        <v>5</v>
      </c>
      <c r="D191">
        <v>1</v>
      </c>
      <c r="E191" t="s">
        <v>49</v>
      </c>
      <c r="F191">
        <v>3</v>
      </c>
      <c r="G191" s="2">
        <v>2.9460411111111098</v>
      </c>
      <c r="H191" s="2" t="s">
        <v>127</v>
      </c>
      <c r="Q191" s="2"/>
      <c r="R191" s="2"/>
      <c r="S191" s="2"/>
      <c r="T191" s="15"/>
      <c r="U191" s="2"/>
      <c r="V191" s="2"/>
    </row>
    <row r="192" spans="2:22">
      <c r="B192" t="s">
        <v>624</v>
      </c>
      <c r="C192" t="s">
        <v>5</v>
      </c>
      <c r="D192">
        <v>1</v>
      </c>
      <c r="E192" t="s">
        <v>49</v>
      </c>
      <c r="F192">
        <v>4</v>
      </c>
      <c r="G192" s="2">
        <v>2.9811629166666598</v>
      </c>
      <c r="H192" s="2" t="s">
        <v>127</v>
      </c>
      <c r="Q192" s="2"/>
      <c r="R192" s="2"/>
      <c r="S192" s="2"/>
      <c r="T192" s="15"/>
      <c r="U192" s="2"/>
      <c r="V192" s="2"/>
    </row>
    <row r="193" spans="2:22">
      <c r="B193" t="s">
        <v>624</v>
      </c>
      <c r="C193" t="s">
        <v>5</v>
      </c>
      <c r="D193">
        <v>1</v>
      </c>
      <c r="E193" t="s">
        <v>50</v>
      </c>
      <c r="F193">
        <v>3</v>
      </c>
      <c r="G193" s="2">
        <v>2.76205416666666</v>
      </c>
      <c r="H193" s="2" t="s">
        <v>127</v>
      </c>
      <c r="Q193" s="2"/>
      <c r="R193" s="2"/>
      <c r="S193" s="2"/>
      <c r="T193" s="15"/>
      <c r="U193" s="2"/>
      <c r="V193" s="2"/>
    </row>
    <row r="194" spans="2:22">
      <c r="B194" t="s">
        <v>624</v>
      </c>
      <c r="C194" t="s">
        <v>5</v>
      </c>
      <c r="D194">
        <v>1</v>
      </c>
      <c r="E194" t="s">
        <v>50</v>
      </c>
      <c r="F194">
        <v>4</v>
      </c>
      <c r="G194" s="2">
        <v>2.9194327777777702</v>
      </c>
      <c r="H194" s="2" t="s">
        <v>127</v>
      </c>
      <c r="Q194" s="2"/>
      <c r="R194" s="2"/>
      <c r="S194" s="2"/>
      <c r="T194" s="15"/>
      <c r="U194" s="2"/>
      <c r="V194" s="2"/>
    </row>
    <row r="195" spans="2:22">
      <c r="B195" t="s">
        <v>624</v>
      </c>
      <c r="C195" t="s">
        <v>5</v>
      </c>
      <c r="D195">
        <v>1</v>
      </c>
      <c r="E195" t="s">
        <v>51</v>
      </c>
      <c r="F195">
        <v>3</v>
      </c>
      <c r="G195" s="2">
        <v>2.73625513888889</v>
      </c>
      <c r="H195" s="2" t="s">
        <v>127</v>
      </c>
      <c r="Q195" s="2"/>
      <c r="R195" s="2"/>
      <c r="S195" s="2"/>
      <c r="T195" s="15"/>
      <c r="U195" s="2"/>
      <c r="V195" s="2"/>
    </row>
    <row r="196" spans="2:22">
      <c r="B196" t="s">
        <v>624</v>
      </c>
      <c r="C196" t="s">
        <v>5</v>
      </c>
      <c r="D196">
        <v>1</v>
      </c>
      <c r="E196" t="s">
        <v>51</v>
      </c>
      <c r="F196">
        <v>4</v>
      </c>
      <c r="G196" s="2">
        <v>3.12568</v>
      </c>
      <c r="H196" s="2" t="s">
        <v>127</v>
      </c>
      <c r="Q196" s="2"/>
      <c r="R196" s="2"/>
      <c r="S196" s="2"/>
      <c r="T196" s="15"/>
      <c r="U196" s="2"/>
      <c r="V196" s="2"/>
    </row>
    <row r="197" spans="2:22">
      <c r="B197" t="s">
        <v>624</v>
      </c>
      <c r="C197" t="s">
        <v>5</v>
      </c>
      <c r="D197">
        <v>1</v>
      </c>
      <c r="E197" t="s">
        <v>52</v>
      </c>
      <c r="F197">
        <v>3</v>
      </c>
      <c r="G197" s="2">
        <v>3.2000977777777702</v>
      </c>
      <c r="H197" s="2" t="s">
        <v>127</v>
      </c>
      <c r="Q197" s="2"/>
      <c r="R197" s="2"/>
      <c r="S197" s="2"/>
      <c r="T197" s="15"/>
      <c r="U197" s="2"/>
      <c r="V197" s="2"/>
    </row>
    <row r="198" spans="2:22">
      <c r="B198" t="s">
        <v>624</v>
      </c>
      <c r="C198" t="s">
        <v>5</v>
      </c>
      <c r="D198">
        <v>1</v>
      </c>
      <c r="E198" t="s">
        <v>52</v>
      </c>
      <c r="F198">
        <v>4</v>
      </c>
      <c r="G198" s="2">
        <v>3.2866397222222199</v>
      </c>
      <c r="H198" s="2" t="s">
        <v>127</v>
      </c>
      <c r="Q198" s="2"/>
      <c r="R198" s="2"/>
      <c r="S198" s="2"/>
      <c r="T198" s="15"/>
      <c r="U198" s="2"/>
      <c r="V198" s="2"/>
    </row>
    <row r="199" spans="2:22">
      <c r="B199" t="s">
        <v>624</v>
      </c>
      <c r="C199" t="s">
        <v>5</v>
      </c>
      <c r="D199">
        <v>1</v>
      </c>
      <c r="E199" t="s">
        <v>53</v>
      </c>
      <c r="F199">
        <v>1</v>
      </c>
      <c r="G199" s="2">
        <v>2.9330766666666599</v>
      </c>
      <c r="H199" s="2" t="s">
        <v>127</v>
      </c>
      <c r="Q199" s="2"/>
      <c r="R199" s="2"/>
      <c r="S199" s="2"/>
      <c r="T199" s="15"/>
      <c r="U199" s="2"/>
      <c r="V199" s="2"/>
    </row>
    <row r="200" spans="2:22">
      <c r="B200" t="s">
        <v>624</v>
      </c>
      <c r="C200" t="s">
        <v>5</v>
      </c>
      <c r="D200">
        <v>1</v>
      </c>
      <c r="E200" t="s">
        <v>53</v>
      </c>
      <c r="F200">
        <v>2</v>
      </c>
      <c r="G200" s="2">
        <v>3.0260638888888902</v>
      </c>
      <c r="H200" s="2" t="s">
        <v>127</v>
      </c>
      <c r="Q200" s="2"/>
      <c r="R200" s="2"/>
      <c r="S200" s="2"/>
      <c r="T200" s="15"/>
      <c r="U200" s="2"/>
      <c r="V200" s="2"/>
    </row>
    <row r="201" spans="2:22">
      <c r="B201" t="s">
        <v>624</v>
      </c>
      <c r="C201" t="s">
        <v>5</v>
      </c>
      <c r="D201">
        <v>1</v>
      </c>
      <c r="E201" t="s">
        <v>54</v>
      </c>
      <c r="F201">
        <v>1</v>
      </c>
      <c r="G201" s="2">
        <v>2.95528208333333</v>
      </c>
      <c r="H201" s="2" t="s">
        <v>127</v>
      </c>
      <c r="Q201" s="2"/>
      <c r="R201" s="2"/>
      <c r="S201" s="2"/>
      <c r="T201" s="15"/>
      <c r="U201" s="2"/>
      <c r="V201" s="2"/>
    </row>
    <row r="202" spans="2:22">
      <c r="B202" t="s">
        <v>624</v>
      </c>
      <c r="C202" t="s">
        <v>5</v>
      </c>
      <c r="D202">
        <v>1</v>
      </c>
      <c r="E202" t="s">
        <v>54</v>
      </c>
      <c r="F202">
        <v>2</v>
      </c>
      <c r="G202" s="2">
        <v>3.2015941666666601</v>
      </c>
      <c r="H202" s="2" t="s">
        <v>127</v>
      </c>
      <c r="Q202" s="2"/>
      <c r="R202" s="2"/>
      <c r="S202" s="2"/>
      <c r="T202" s="15"/>
      <c r="U202" s="2"/>
      <c r="V202" s="2"/>
    </row>
    <row r="203" spans="2:22">
      <c r="B203" t="s">
        <v>624</v>
      </c>
      <c r="C203" t="s">
        <v>5</v>
      </c>
      <c r="D203">
        <v>1</v>
      </c>
      <c r="E203" t="s">
        <v>55</v>
      </c>
      <c r="F203">
        <v>1</v>
      </c>
      <c r="G203" s="2">
        <v>2.78320416666666</v>
      </c>
      <c r="H203" s="2" t="s">
        <v>127</v>
      </c>
      <c r="Q203" s="2"/>
      <c r="R203" s="2"/>
      <c r="S203" s="2"/>
      <c r="T203" s="15"/>
      <c r="U203" s="2"/>
      <c r="V203" s="2"/>
    </row>
    <row r="204" spans="2:22">
      <c r="B204" t="s">
        <v>624</v>
      </c>
      <c r="C204" t="s">
        <v>5</v>
      </c>
      <c r="D204">
        <v>1</v>
      </c>
      <c r="E204" t="s">
        <v>55</v>
      </c>
      <c r="F204">
        <v>2</v>
      </c>
      <c r="G204" s="2">
        <v>3.1615113888888899</v>
      </c>
      <c r="H204" s="2" t="s">
        <v>127</v>
      </c>
      <c r="Q204" s="2"/>
      <c r="R204" s="2"/>
      <c r="S204" s="2"/>
      <c r="T204" s="15"/>
      <c r="U204" s="2"/>
      <c r="V204" s="2"/>
    </row>
    <row r="205" spans="2:22">
      <c r="B205" t="s">
        <v>624</v>
      </c>
      <c r="C205" t="s">
        <v>5</v>
      </c>
      <c r="D205">
        <v>1</v>
      </c>
      <c r="E205" t="s">
        <v>56</v>
      </c>
      <c r="F205">
        <v>1</v>
      </c>
      <c r="G205" s="2">
        <v>0.118921944444444</v>
      </c>
      <c r="H205" s="2" t="s">
        <v>117</v>
      </c>
      <c r="Q205" s="2"/>
      <c r="R205" s="2"/>
      <c r="S205" s="2"/>
      <c r="T205" s="15"/>
      <c r="U205" s="2"/>
      <c r="V205" s="2"/>
    </row>
    <row r="206" spans="2:22">
      <c r="B206" t="s">
        <v>624</v>
      </c>
      <c r="C206" t="s">
        <v>5</v>
      </c>
      <c r="D206">
        <v>1</v>
      </c>
      <c r="E206" t="s">
        <v>56</v>
      </c>
      <c r="F206">
        <v>2</v>
      </c>
      <c r="G206" s="2">
        <v>0.25449777777777799</v>
      </c>
      <c r="H206" s="2" t="s">
        <v>117</v>
      </c>
      <c r="Q206" s="2"/>
      <c r="R206" s="2"/>
      <c r="S206" s="2"/>
      <c r="T206" s="15"/>
      <c r="U206" s="2"/>
      <c r="V206" s="2"/>
    </row>
    <row r="207" spans="2:22">
      <c r="B207" t="s">
        <v>624</v>
      </c>
      <c r="C207" t="s">
        <v>5</v>
      </c>
      <c r="D207">
        <v>1</v>
      </c>
      <c r="E207" t="s">
        <v>57</v>
      </c>
      <c r="F207">
        <v>1</v>
      </c>
      <c r="G207" s="2">
        <v>2.5092686111111102</v>
      </c>
      <c r="H207" s="2" t="s">
        <v>127</v>
      </c>
      <c r="Q207" s="2"/>
      <c r="R207" s="2"/>
      <c r="S207" s="2"/>
      <c r="T207" s="15"/>
      <c r="U207" s="2"/>
      <c r="V207" s="2"/>
    </row>
    <row r="208" spans="2:22">
      <c r="B208" t="s">
        <v>624</v>
      </c>
      <c r="C208" t="s">
        <v>5</v>
      </c>
      <c r="D208">
        <v>1</v>
      </c>
      <c r="E208" t="s">
        <v>57</v>
      </c>
      <c r="F208">
        <v>2</v>
      </c>
      <c r="G208" s="2">
        <v>2.4629890277777702</v>
      </c>
      <c r="H208" s="2" t="s">
        <v>127</v>
      </c>
      <c r="Q208" s="2"/>
      <c r="R208" s="2"/>
      <c r="S208" s="2"/>
      <c r="T208" s="15"/>
      <c r="U208" s="2"/>
      <c r="V208" s="2"/>
    </row>
    <row r="209" spans="2:22">
      <c r="B209" t="s">
        <v>624</v>
      </c>
      <c r="C209" t="s">
        <v>5</v>
      </c>
      <c r="D209">
        <v>1</v>
      </c>
      <c r="E209" t="s">
        <v>58</v>
      </c>
      <c r="F209">
        <v>1</v>
      </c>
      <c r="G209" s="2">
        <v>2.8179202777777701</v>
      </c>
      <c r="H209" s="2" t="s">
        <v>127</v>
      </c>
      <c r="Q209" s="2"/>
      <c r="R209" s="2"/>
      <c r="S209" s="2"/>
      <c r="T209" s="15"/>
      <c r="U209" s="2"/>
      <c r="V209" s="2"/>
    </row>
    <row r="210" spans="2:22">
      <c r="B210" t="s">
        <v>624</v>
      </c>
      <c r="C210" t="s">
        <v>5</v>
      </c>
      <c r="D210">
        <v>1</v>
      </c>
      <c r="E210" t="s">
        <v>58</v>
      </c>
      <c r="F210">
        <v>2</v>
      </c>
      <c r="G210" s="2">
        <v>3.0217886111111101</v>
      </c>
      <c r="H210" s="2" t="s">
        <v>127</v>
      </c>
      <c r="Q210" s="2"/>
      <c r="R210" s="2"/>
      <c r="S210" s="2"/>
      <c r="T210" s="15"/>
      <c r="U210" s="2"/>
      <c r="V210" s="2"/>
    </row>
    <row r="211" spans="2:22">
      <c r="B211" t="s">
        <v>624</v>
      </c>
      <c r="C211" t="s">
        <v>5</v>
      </c>
      <c r="D211">
        <v>1</v>
      </c>
      <c r="E211" t="s">
        <v>101</v>
      </c>
      <c r="F211">
        <v>1</v>
      </c>
      <c r="G211" s="2">
        <v>3.1928581944444399</v>
      </c>
      <c r="H211" s="2" t="s">
        <v>127</v>
      </c>
      <c r="Q211" s="2"/>
      <c r="R211" s="2"/>
      <c r="S211" s="2"/>
      <c r="T211" s="15"/>
      <c r="U211" s="2"/>
      <c r="V211" s="2"/>
    </row>
    <row r="212" spans="2:22">
      <c r="B212" t="s">
        <v>624</v>
      </c>
      <c r="C212" t="s">
        <v>5</v>
      </c>
      <c r="D212">
        <v>1</v>
      </c>
      <c r="E212" t="s">
        <v>101</v>
      </c>
      <c r="F212">
        <v>2</v>
      </c>
      <c r="G212" s="2">
        <v>3.1615266666666599</v>
      </c>
      <c r="H212" s="2" t="s">
        <v>127</v>
      </c>
      <c r="Q212" s="2"/>
      <c r="R212" s="2"/>
      <c r="S212" s="2"/>
      <c r="T212" s="15"/>
      <c r="U212" s="2"/>
      <c r="V212" s="2"/>
    </row>
    <row r="213" spans="2:22">
      <c r="B213" t="s">
        <v>624</v>
      </c>
      <c r="C213" t="s">
        <v>5</v>
      </c>
      <c r="D213">
        <v>1</v>
      </c>
      <c r="E213" t="s">
        <v>59</v>
      </c>
      <c r="F213">
        <v>1</v>
      </c>
      <c r="G213" s="2">
        <v>5.1652777777759897E-4</v>
      </c>
      <c r="H213" s="2" t="s">
        <v>117</v>
      </c>
      <c r="Q213" s="2"/>
      <c r="R213" s="2"/>
      <c r="S213" s="2"/>
      <c r="T213" s="15"/>
      <c r="U213" s="2"/>
      <c r="V213" s="2"/>
    </row>
    <row r="214" spans="2:22">
      <c r="B214" t="s">
        <v>624</v>
      </c>
      <c r="C214" t="s">
        <v>5</v>
      </c>
      <c r="D214">
        <v>1</v>
      </c>
      <c r="E214" t="s">
        <v>59</v>
      </c>
      <c r="F214">
        <v>2</v>
      </c>
      <c r="G214" s="2">
        <v>2.2584833333333298</v>
      </c>
      <c r="H214" s="2" t="s">
        <v>127</v>
      </c>
      <c r="Q214" s="2"/>
      <c r="R214" s="2"/>
      <c r="S214" s="2"/>
      <c r="T214" s="15"/>
      <c r="U214" s="2"/>
      <c r="V214" s="2"/>
    </row>
    <row r="215" spans="2:22">
      <c r="B215" t="s">
        <v>624</v>
      </c>
      <c r="C215" t="s">
        <v>5</v>
      </c>
      <c r="D215">
        <v>1</v>
      </c>
      <c r="E215" t="s">
        <v>60</v>
      </c>
      <c r="F215">
        <v>1</v>
      </c>
      <c r="G215" s="2">
        <v>-5.4336111111111099E-2</v>
      </c>
      <c r="H215" s="2" t="s">
        <v>117</v>
      </c>
      <c r="Q215" s="2"/>
      <c r="R215" s="2"/>
      <c r="S215" s="2"/>
      <c r="T215" s="15"/>
      <c r="U215" s="2"/>
      <c r="V215" s="2"/>
    </row>
    <row r="216" spans="2:22">
      <c r="B216" t="s">
        <v>624</v>
      </c>
      <c r="C216" t="s">
        <v>5</v>
      </c>
      <c r="D216">
        <v>1</v>
      </c>
      <c r="E216" t="s">
        <v>60</v>
      </c>
      <c r="F216">
        <v>2</v>
      </c>
      <c r="G216" s="2">
        <v>1.28390513888889</v>
      </c>
      <c r="H216" s="2" t="s">
        <v>127</v>
      </c>
      <c r="Q216" s="2"/>
      <c r="R216" s="2"/>
      <c r="S216" s="2"/>
      <c r="T216" s="15"/>
      <c r="U216" s="2"/>
      <c r="V216" s="2"/>
    </row>
    <row r="217" spans="2:22">
      <c r="B217" t="s">
        <v>624</v>
      </c>
      <c r="C217" t="s">
        <v>5</v>
      </c>
      <c r="D217">
        <v>1</v>
      </c>
      <c r="E217" t="s">
        <v>61</v>
      </c>
      <c r="F217">
        <v>1</v>
      </c>
      <c r="G217" s="2">
        <v>3.0035477777777699</v>
      </c>
      <c r="H217" s="2" t="s">
        <v>127</v>
      </c>
      <c r="Q217" s="2"/>
      <c r="R217" s="2"/>
      <c r="S217" s="2"/>
      <c r="T217" s="15"/>
      <c r="U217" s="2"/>
      <c r="V217" s="2"/>
    </row>
    <row r="218" spans="2:22">
      <c r="B218" t="s">
        <v>624</v>
      </c>
      <c r="C218" t="s">
        <v>5</v>
      </c>
      <c r="D218">
        <v>1</v>
      </c>
      <c r="E218" t="s">
        <v>61</v>
      </c>
      <c r="F218">
        <v>2</v>
      </c>
      <c r="G218" s="2">
        <v>2.9719712500000002</v>
      </c>
      <c r="H218" s="2" t="s">
        <v>127</v>
      </c>
      <c r="Q218" s="2"/>
      <c r="R218" s="2"/>
      <c r="S218" s="2"/>
      <c r="T218" s="15"/>
      <c r="U218" s="2"/>
      <c r="V218" s="2"/>
    </row>
    <row r="219" spans="2:22">
      <c r="B219" t="s">
        <v>624</v>
      </c>
      <c r="C219" t="s">
        <v>5</v>
      </c>
      <c r="D219">
        <v>1</v>
      </c>
      <c r="E219" t="s">
        <v>62</v>
      </c>
      <c r="F219">
        <v>1</v>
      </c>
      <c r="G219" s="2">
        <v>2.8658250000000001</v>
      </c>
      <c r="H219" s="2" t="s">
        <v>127</v>
      </c>
      <c r="Q219" s="2"/>
      <c r="R219" s="2"/>
      <c r="S219" s="2"/>
      <c r="T219" s="15"/>
      <c r="U219" s="2"/>
      <c r="V219" s="2"/>
    </row>
    <row r="220" spans="2:22">
      <c r="B220" t="s">
        <v>624</v>
      </c>
      <c r="C220" t="s">
        <v>5</v>
      </c>
      <c r="D220">
        <v>1</v>
      </c>
      <c r="E220" t="s">
        <v>62</v>
      </c>
      <c r="F220">
        <v>2</v>
      </c>
      <c r="G220" s="2">
        <v>3.1153443055555501</v>
      </c>
      <c r="H220" s="2" t="s">
        <v>127</v>
      </c>
      <c r="Q220" s="2"/>
      <c r="R220" s="2"/>
      <c r="S220" s="2"/>
      <c r="T220" s="15"/>
      <c r="U220" s="2"/>
      <c r="V220" s="2"/>
    </row>
    <row r="221" spans="2:22">
      <c r="B221" t="s">
        <v>624</v>
      </c>
      <c r="C221" t="s">
        <v>5</v>
      </c>
      <c r="D221">
        <v>1</v>
      </c>
      <c r="E221" t="s">
        <v>63</v>
      </c>
      <c r="F221">
        <v>1</v>
      </c>
      <c r="G221" s="2">
        <v>2.9039951388888898</v>
      </c>
      <c r="H221" s="2" t="s">
        <v>127</v>
      </c>
      <c r="Q221" s="2"/>
      <c r="R221" s="2"/>
      <c r="S221" s="2"/>
      <c r="T221" s="15"/>
      <c r="U221" s="2"/>
      <c r="V221" s="2"/>
    </row>
    <row r="222" spans="2:22">
      <c r="B222" t="s">
        <v>624</v>
      </c>
      <c r="C222" t="s">
        <v>5</v>
      </c>
      <c r="D222">
        <v>1</v>
      </c>
      <c r="E222" t="s">
        <v>63</v>
      </c>
      <c r="F222">
        <v>2</v>
      </c>
      <c r="G222" s="2">
        <v>3.1650494444444401</v>
      </c>
      <c r="H222" s="2" t="s">
        <v>127</v>
      </c>
      <c r="Q222" s="2"/>
      <c r="R222" s="2"/>
      <c r="S222" s="2"/>
      <c r="T222" s="15"/>
      <c r="U222" s="2"/>
      <c r="V222" s="2"/>
    </row>
    <row r="223" spans="2:22">
      <c r="B223" t="s">
        <v>624</v>
      </c>
      <c r="C223" t="s">
        <v>5</v>
      </c>
      <c r="D223">
        <v>1</v>
      </c>
      <c r="E223" t="s">
        <v>53</v>
      </c>
      <c r="F223">
        <v>3</v>
      </c>
      <c r="G223" s="2">
        <v>2.9774198611111098</v>
      </c>
      <c r="H223" s="2" t="s">
        <v>127</v>
      </c>
      <c r="Q223" s="2"/>
      <c r="R223" s="2"/>
      <c r="S223" s="2"/>
      <c r="T223" s="15"/>
      <c r="U223" s="2"/>
      <c r="V223" s="2"/>
    </row>
    <row r="224" spans="2:22">
      <c r="B224" t="s">
        <v>624</v>
      </c>
      <c r="C224" t="s">
        <v>5</v>
      </c>
      <c r="D224">
        <v>1</v>
      </c>
      <c r="E224" t="s">
        <v>53</v>
      </c>
      <c r="F224">
        <v>4</v>
      </c>
      <c r="G224" s="2">
        <v>3.16889902777777</v>
      </c>
      <c r="H224" s="2" t="s">
        <v>127</v>
      </c>
      <c r="Q224" s="2"/>
      <c r="R224" s="2"/>
      <c r="S224" s="2"/>
      <c r="T224" s="15"/>
      <c r="U224" s="2"/>
      <c r="V224" s="2"/>
    </row>
    <row r="225" spans="2:22">
      <c r="B225" t="s">
        <v>624</v>
      </c>
      <c r="C225" t="s">
        <v>5</v>
      </c>
      <c r="D225">
        <v>1</v>
      </c>
      <c r="E225" t="s">
        <v>54</v>
      </c>
      <c r="F225">
        <v>3</v>
      </c>
      <c r="G225" s="2">
        <v>3.0757344444444401</v>
      </c>
      <c r="H225" s="2" t="s">
        <v>127</v>
      </c>
      <c r="Q225" s="2"/>
      <c r="R225" s="2"/>
      <c r="S225" s="2"/>
      <c r="T225" s="15"/>
      <c r="U225" s="2"/>
      <c r="V225" s="2"/>
    </row>
    <row r="226" spans="2:22">
      <c r="B226" t="s">
        <v>624</v>
      </c>
      <c r="C226" t="s">
        <v>5</v>
      </c>
      <c r="D226">
        <v>1</v>
      </c>
      <c r="E226" t="s">
        <v>54</v>
      </c>
      <c r="F226">
        <v>4</v>
      </c>
      <c r="G226" s="2">
        <v>2.9957879166666599</v>
      </c>
      <c r="H226" s="2" t="s">
        <v>127</v>
      </c>
      <c r="Q226" s="2"/>
      <c r="R226" s="2"/>
      <c r="S226" s="2"/>
      <c r="T226" s="15"/>
      <c r="U226" s="2"/>
      <c r="V226" s="2"/>
    </row>
    <row r="227" spans="2:22">
      <c r="B227" t="s">
        <v>624</v>
      </c>
      <c r="C227" t="s">
        <v>5</v>
      </c>
      <c r="D227">
        <v>1</v>
      </c>
      <c r="E227" t="s">
        <v>55</v>
      </c>
      <c r="F227">
        <v>3</v>
      </c>
      <c r="G227" s="2">
        <v>3.0293093055555498</v>
      </c>
      <c r="H227" s="2" t="s">
        <v>127</v>
      </c>
      <c r="Q227" s="2"/>
      <c r="R227" s="2"/>
      <c r="S227" s="2"/>
      <c r="T227" s="15"/>
      <c r="U227" s="2"/>
      <c r="V227" s="2"/>
    </row>
    <row r="228" spans="2:22">
      <c r="B228" t="s">
        <v>624</v>
      </c>
      <c r="C228" t="s">
        <v>5</v>
      </c>
      <c r="D228">
        <v>1</v>
      </c>
      <c r="E228" t="s">
        <v>55</v>
      </c>
      <c r="F228">
        <v>4</v>
      </c>
      <c r="G228" s="2">
        <v>3.1315422222222198</v>
      </c>
      <c r="H228" s="2" t="s">
        <v>127</v>
      </c>
      <c r="Q228" s="2"/>
      <c r="R228" s="2"/>
      <c r="S228" s="2"/>
      <c r="T228" s="15"/>
      <c r="U228" s="2"/>
      <c r="V228" s="2"/>
    </row>
    <row r="229" spans="2:22">
      <c r="B229" t="s">
        <v>624</v>
      </c>
      <c r="C229" t="s">
        <v>5</v>
      </c>
      <c r="D229">
        <v>1</v>
      </c>
      <c r="E229" t="s">
        <v>56</v>
      </c>
      <c r="F229">
        <v>3</v>
      </c>
      <c r="G229" s="2">
        <v>2.2725554166666599</v>
      </c>
      <c r="H229" s="2" t="s">
        <v>127</v>
      </c>
      <c r="Q229" s="2"/>
      <c r="R229" s="2"/>
      <c r="S229" s="2"/>
      <c r="T229" s="15"/>
      <c r="U229" s="2"/>
      <c r="V229" s="2"/>
    </row>
    <row r="230" spans="2:22">
      <c r="B230" t="s">
        <v>624</v>
      </c>
      <c r="C230" t="s">
        <v>5</v>
      </c>
      <c r="D230">
        <v>1</v>
      </c>
      <c r="E230" t="s">
        <v>56</v>
      </c>
      <c r="F230">
        <v>4</v>
      </c>
      <c r="G230" s="2">
        <v>2.8233095833333302</v>
      </c>
      <c r="H230" s="2" t="s">
        <v>127</v>
      </c>
      <c r="Q230" s="2"/>
      <c r="R230" s="2"/>
      <c r="S230" s="2"/>
      <c r="T230" s="15"/>
      <c r="U230" s="2"/>
      <c r="V230" s="2"/>
    </row>
    <row r="231" spans="2:22">
      <c r="B231" t="s">
        <v>624</v>
      </c>
      <c r="C231" t="s">
        <v>5</v>
      </c>
      <c r="D231">
        <v>1</v>
      </c>
      <c r="E231" t="s">
        <v>57</v>
      </c>
      <c r="F231">
        <v>3</v>
      </c>
      <c r="G231" s="2">
        <v>2.6298979166666601</v>
      </c>
      <c r="H231" s="2" t="s">
        <v>127</v>
      </c>
      <c r="Q231" s="2"/>
      <c r="R231" s="2"/>
      <c r="S231" s="2"/>
      <c r="T231" s="15"/>
      <c r="U231" s="2"/>
      <c r="V231" s="2"/>
    </row>
    <row r="232" spans="2:22">
      <c r="B232" t="s">
        <v>624</v>
      </c>
      <c r="C232" t="s">
        <v>5</v>
      </c>
      <c r="D232">
        <v>1</v>
      </c>
      <c r="E232" t="s">
        <v>57</v>
      </c>
      <c r="F232">
        <v>4</v>
      </c>
      <c r="G232" s="2">
        <v>2.7181658333333298</v>
      </c>
      <c r="H232" s="2" t="s">
        <v>127</v>
      </c>
      <c r="Q232" s="2"/>
      <c r="R232" s="2"/>
      <c r="S232" s="2"/>
      <c r="T232" s="15"/>
      <c r="U232" s="2"/>
      <c r="V232" s="2"/>
    </row>
    <row r="233" spans="2:22">
      <c r="B233" t="s">
        <v>624</v>
      </c>
      <c r="C233" t="s">
        <v>5</v>
      </c>
      <c r="D233">
        <v>1</v>
      </c>
      <c r="E233" t="s">
        <v>58</v>
      </c>
      <c r="F233">
        <v>3</v>
      </c>
      <c r="G233" s="2">
        <v>2.7540973611111101</v>
      </c>
      <c r="H233" s="2" t="s">
        <v>127</v>
      </c>
      <c r="Q233" s="2"/>
      <c r="R233" s="2"/>
      <c r="S233" s="2"/>
      <c r="T233" s="15"/>
      <c r="U233" s="2"/>
      <c r="V233" s="2"/>
    </row>
    <row r="234" spans="2:22">
      <c r="B234" t="s">
        <v>624</v>
      </c>
      <c r="C234" t="s">
        <v>5</v>
      </c>
      <c r="D234">
        <v>1</v>
      </c>
      <c r="E234" t="s">
        <v>58</v>
      </c>
      <c r="F234">
        <v>4</v>
      </c>
      <c r="G234" s="2">
        <v>2.7291436111111098</v>
      </c>
      <c r="H234" s="2" t="s">
        <v>127</v>
      </c>
      <c r="Q234" s="2"/>
      <c r="R234" s="2"/>
      <c r="S234" s="2"/>
      <c r="T234" s="15"/>
      <c r="U234" s="2"/>
      <c r="V234" s="2"/>
    </row>
    <row r="235" spans="2:22">
      <c r="B235" t="s">
        <v>624</v>
      </c>
      <c r="C235" t="s">
        <v>5</v>
      </c>
      <c r="D235">
        <v>1</v>
      </c>
      <c r="E235" t="s">
        <v>101</v>
      </c>
      <c r="F235">
        <v>3</v>
      </c>
      <c r="G235" s="2">
        <v>3.14972805555555</v>
      </c>
      <c r="H235" s="2" t="s">
        <v>127</v>
      </c>
      <c r="Q235" s="2"/>
      <c r="R235" s="2"/>
      <c r="S235" s="2"/>
      <c r="T235" s="15"/>
      <c r="U235" s="2"/>
      <c r="V235" s="2"/>
    </row>
    <row r="236" spans="2:22">
      <c r="B236" t="s">
        <v>624</v>
      </c>
      <c r="C236" t="s">
        <v>5</v>
      </c>
      <c r="D236">
        <v>1</v>
      </c>
      <c r="E236" t="s">
        <v>101</v>
      </c>
      <c r="F236">
        <v>4</v>
      </c>
      <c r="G236" s="2">
        <v>3.18024277777777</v>
      </c>
      <c r="H236" s="2" t="s">
        <v>127</v>
      </c>
      <c r="Q236" s="2"/>
      <c r="R236" s="2"/>
      <c r="S236" s="2"/>
      <c r="T236" s="15"/>
      <c r="U236" s="2"/>
      <c r="V236" s="2"/>
    </row>
    <row r="237" spans="2:22">
      <c r="B237" t="s">
        <v>624</v>
      </c>
      <c r="C237" t="s">
        <v>5</v>
      </c>
      <c r="D237">
        <v>1</v>
      </c>
      <c r="E237" t="s">
        <v>59</v>
      </c>
      <c r="F237">
        <v>3</v>
      </c>
      <c r="G237" s="2">
        <v>2.9338601388888899</v>
      </c>
      <c r="H237" s="2" t="s">
        <v>127</v>
      </c>
      <c r="Q237" s="2"/>
      <c r="R237" s="2"/>
      <c r="S237" s="2"/>
      <c r="T237" s="15"/>
      <c r="U237" s="2"/>
      <c r="V237" s="2"/>
    </row>
    <row r="238" spans="2:22">
      <c r="B238" t="s">
        <v>624</v>
      </c>
      <c r="C238" t="s">
        <v>5</v>
      </c>
      <c r="D238">
        <v>1</v>
      </c>
      <c r="E238" t="s">
        <v>59</v>
      </c>
      <c r="F238">
        <v>4</v>
      </c>
      <c r="G238" s="2">
        <v>3.1776769444444399</v>
      </c>
      <c r="H238" s="2" t="s">
        <v>127</v>
      </c>
      <c r="Q238" s="2"/>
      <c r="R238" s="2"/>
      <c r="S238" s="2"/>
      <c r="T238" s="15"/>
      <c r="U238" s="2"/>
      <c r="V238" s="2"/>
    </row>
    <row r="239" spans="2:22">
      <c r="B239" t="s">
        <v>624</v>
      </c>
      <c r="C239" t="s">
        <v>5</v>
      </c>
      <c r="D239">
        <v>1</v>
      </c>
      <c r="E239" t="s">
        <v>60</v>
      </c>
      <c r="F239">
        <v>3</v>
      </c>
      <c r="G239" s="2">
        <v>2.7227013888888898</v>
      </c>
      <c r="H239" s="2" t="s">
        <v>127</v>
      </c>
      <c r="Q239" s="2"/>
      <c r="R239" s="2"/>
      <c r="S239" s="2"/>
      <c r="T239" s="15"/>
      <c r="U239" s="2"/>
      <c r="V239" s="2"/>
    </row>
    <row r="240" spans="2:22">
      <c r="B240" t="s">
        <v>624</v>
      </c>
      <c r="C240" t="s">
        <v>5</v>
      </c>
      <c r="D240">
        <v>1</v>
      </c>
      <c r="E240" t="s">
        <v>60</v>
      </c>
      <c r="F240">
        <v>4</v>
      </c>
      <c r="G240" s="2">
        <v>2.9677969444444399</v>
      </c>
      <c r="H240" s="2" t="s">
        <v>127</v>
      </c>
      <c r="Q240" s="2"/>
      <c r="R240" s="2"/>
      <c r="S240" s="2"/>
      <c r="T240" s="15"/>
      <c r="U240" s="2"/>
      <c r="V240" s="2"/>
    </row>
    <row r="241" spans="2:22">
      <c r="B241" t="s">
        <v>624</v>
      </c>
      <c r="C241" t="s">
        <v>5</v>
      </c>
      <c r="D241">
        <v>1</v>
      </c>
      <c r="E241" t="s">
        <v>61</v>
      </c>
      <c r="F241">
        <v>3</v>
      </c>
      <c r="G241" s="2">
        <v>3.1062484722222199</v>
      </c>
      <c r="H241" s="2" t="s">
        <v>127</v>
      </c>
      <c r="Q241" s="2"/>
      <c r="R241" s="2"/>
      <c r="S241" s="2"/>
      <c r="T241" s="15"/>
      <c r="U241" s="2"/>
      <c r="V241" s="2"/>
    </row>
    <row r="242" spans="2:22">
      <c r="B242" t="s">
        <v>624</v>
      </c>
      <c r="C242" t="s">
        <v>5</v>
      </c>
      <c r="D242">
        <v>1</v>
      </c>
      <c r="E242" t="s">
        <v>61</v>
      </c>
      <c r="F242">
        <v>4</v>
      </c>
      <c r="G242" s="2">
        <v>3.0886797222222202</v>
      </c>
      <c r="H242" s="2" t="s">
        <v>127</v>
      </c>
      <c r="Q242" s="2"/>
      <c r="R242" s="2"/>
      <c r="S242" s="2"/>
      <c r="T242" s="15"/>
      <c r="U242" s="2"/>
      <c r="V242" s="2"/>
    </row>
    <row r="243" spans="2:22">
      <c r="B243" t="s">
        <v>624</v>
      </c>
      <c r="C243" t="s">
        <v>5</v>
      </c>
      <c r="D243">
        <v>1</v>
      </c>
      <c r="E243" t="s">
        <v>62</v>
      </c>
      <c r="F243">
        <v>3</v>
      </c>
      <c r="G243" s="2">
        <v>3.2194331944444401</v>
      </c>
      <c r="H243" s="2" t="s">
        <v>127</v>
      </c>
      <c r="Q243" s="2"/>
      <c r="R243" s="2"/>
      <c r="S243" s="2"/>
      <c r="T243" s="15"/>
      <c r="U243" s="2"/>
      <c r="V243" s="2"/>
    </row>
    <row r="244" spans="2:22">
      <c r="B244" t="s">
        <v>624</v>
      </c>
      <c r="C244" t="s">
        <v>5</v>
      </c>
      <c r="D244">
        <v>1</v>
      </c>
      <c r="E244" t="s">
        <v>62</v>
      </c>
      <c r="F244">
        <v>4</v>
      </c>
      <c r="G244" s="2">
        <v>3.2360751388888902</v>
      </c>
      <c r="H244" s="2" t="s">
        <v>127</v>
      </c>
      <c r="Q244" s="2"/>
      <c r="R244" s="2"/>
      <c r="S244" s="2"/>
      <c r="T244" s="15"/>
      <c r="U244" s="2"/>
      <c r="V244" s="2"/>
    </row>
    <row r="245" spans="2:22">
      <c r="B245" t="s">
        <v>624</v>
      </c>
      <c r="C245" t="s">
        <v>5</v>
      </c>
      <c r="D245">
        <v>1</v>
      </c>
      <c r="E245" t="s">
        <v>63</v>
      </c>
      <c r="F245">
        <v>3</v>
      </c>
      <c r="G245" s="2">
        <v>2.9916206944444399</v>
      </c>
      <c r="H245" s="2" t="s">
        <v>127</v>
      </c>
      <c r="Q245" s="2"/>
      <c r="R245" s="2"/>
      <c r="S245" s="2"/>
      <c r="T245" s="15"/>
      <c r="U245" s="2"/>
      <c r="V245" s="2"/>
    </row>
    <row r="246" spans="2:22">
      <c r="B246" t="s">
        <v>624</v>
      </c>
      <c r="C246" t="s">
        <v>5</v>
      </c>
      <c r="D246">
        <v>1</v>
      </c>
      <c r="E246" t="s">
        <v>63</v>
      </c>
      <c r="F246">
        <v>4</v>
      </c>
      <c r="G246" s="2">
        <v>3.2810705555555502</v>
      </c>
      <c r="H246" s="2" t="s">
        <v>127</v>
      </c>
      <c r="Q246" s="2"/>
      <c r="R246" s="2"/>
      <c r="S246" s="2"/>
      <c r="T246" s="15"/>
      <c r="U246" s="2"/>
      <c r="V246" s="2"/>
    </row>
    <row r="247" spans="2:22">
      <c r="B247" t="s">
        <v>624</v>
      </c>
      <c r="C247" t="s">
        <v>5</v>
      </c>
      <c r="D247">
        <v>1</v>
      </c>
      <c r="E247" t="s">
        <v>64</v>
      </c>
      <c r="F247">
        <v>1</v>
      </c>
      <c r="G247" s="2">
        <v>2.8357718055555501</v>
      </c>
      <c r="H247" s="2" t="s">
        <v>127</v>
      </c>
      <c r="Q247" s="2"/>
      <c r="R247" s="2"/>
      <c r="S247" s="2"/>
      <c r="T247" s="15"/>
      <c r="U247" s="2"/>
      <c r="V247" s="2"/>
    </row>
    <row r="248" spans="2:22">
      <c r="B248" t="s">
        <v>624</v>
      </c>
      <c r="C248" t="s">
        <v>5</v>
      </c>
      <c r="D248">
        <v>1</v>
      </c>
      <c r="E248" t="s">
        <v>64</v>
      </c>
      <c r="F248">
        <v>2</v>
      </c>
      <c r="G248" s="2">
        <v>2.9442929166666598</v>
      </c>
      <c r="H248" s="2" t="s">
        <v>127</v>
      </c>
      <c r="Q248" s="2"/>
      <c r="R248" s="2"/>
      <c r="S248" s="2"/>
      <c r="T248" s="15"/>
      <c r="U248" s="2"/>
      <c r="V248" s="2"/>
    </row>
    <row r="249" spans="2:22">
      <c r="B249" t="s">
        <v>624</v>
      </c>
      <c r="C249" t="s">
        <v>5</v>
      </c>
      <c r="D249">
        <v>1</v>
      </c>
      <c r="E249" t="s">
        <v>65</v>
      </c>
      <c r="F249">
        <v>1</v>
      </c>
      <c r="G249" s="2">
        <v>0.22035763888888901</v>
      </c>
      <c r="H249" s="2" t="s">
        <v>117</v>
      </c>
      <c r="Q249" s="2"/>
      <c r="R249" s="2"/>
      <c r="S249" s="2"/>
      <c r="T249" s="15"/>
      <c r="U249" s="2"/>
      <c r="V249" s="2"/>
    </row>
    <row r="250" spans="2:22">
      <c r="B250" t="s">
        <v>624</v>
      </c>
      <c r="C250" t="s">
        <v>5</v>
      </c>
      <c r="D250">
        <v>1</v>
      </c>
      <c r="E250" t="s">
        <v>65</v>
      </c>
      <c r="F250">
        <v>2</v>
      </c>
      <c r="G250" s="2">
        <v>0.74473666666666605</v>
      </c>
      <c r="H250" s="2" t="s">
        <v>127</v>
      </c>
      <c r="Q250" s="2"/>
      <c r="R250" s="2"/>
      <c r="S250" s="2"/>
      <c r="T250" s="15"/>
      <c r="U250" s="2"/>
      <c r="V250" s="2"/>
    </row>
    <row r="251" spans="2:22">
      <c r="B251" t="s">
        <v>624</v>
      </c>
      <c r="C251" t="s">
        <v>5</v>
      </c>
      <c r="D251">
        <v>1</v>
      </c>
      <c r="E251" t="s">
        <v>66</v>
      </c>
      <c r="F251">
        <v>1</v>
      </c>
      <c r="G251" s="2">
        <v>1.8722712500000001</v>
      </c>
      <c r="H251" s="2" t="s">
        <v>127</v>
      </c>
      <c r="Q251" s="2"/>
      <c r="R251" s="2"/>
      <c r="S251" s="2"/>
      <c r="T251" s="15"/>
      <c r="U251" s="2"/>
      <c r="V251" s="2"/>
    </row>
    <row r="252" spans="2:22">
      <c r="B252" t="s">
        <v>624</v>
      </c>
      <c r="C252" t="s">
        <v>5</v>
      </c>
      <c r="D252">
        <v>1</v>
      </c>
      <c r="E252" t="s">
        <v>66</v>
      </c>
      <c r="F252">
        <v>2</v>
      </c>
      <c r="G252" s="2">
        <v>2.7613038888888899</v>
      </c>
      <c r="H252" s="2" t="s">
        <v>127</v>
      </c>
      <c r="Q252" s="2"/>
      <c r="R252" s="2"/>
      <c r="S252" s="2"/>
      <c r="T252" s="15"/>
      <c r="U252" s="2"/>
      <c r="V252" s="2"/>
    </row>
    <row r="253" spans="2:22">
      <c r="B253" t="s">
        <v>624</v>
      </c>
      <c r="C253" t="s">
        <v>5</v>
      </c>
      <c r="D253">
        <v>1</v>
      </c>
      <c r="E253" t="s">
        <v>67</v>
      </c>
      <c r="F253">
        <v>1</v>
      </c>
      <c r="G253" s="2">
        <v>3.0495880555555499</v>
      </c>
      <c r="H253" s="2" t="s">
        <v>127</v>
      </c>
      <c r="Q253" s="2"/>
      <c r="R253" s="2"/>
      <c r="S253" s="2"/>
      <c r="T253" s="15"/>
      <c r="U253" s="2"/>
      <c r="V253" s="2"/>
    </row>
    <row r="254" spans="2:22">
      <c r="B254" t="s">
        <v>624</v>
      </c>
      <c r="C254" t="s">
        <v>5</v>
      </c>
      <c r="D254">
        <v>1</v>
      </c>
      <c r="E254" t="s">
        <v>67</v>
      </c>
      <c r="F254">
        <v>2</v>
      </c>
      <c r="G254" s="2">
        <v>3.1826293055555501</v>
      </c>
      <c r="H254" s="2" t="s">
        <v>127</v>
      </c>
      <c r="Q254" s="2"/>
      <c r="R254" s="2"/>
      <c r="S254" s="2"/>
      <c r="T254" s="15"/>
      <c r="U254" s="2"/>
      <c r="V254" s="2"/>
    </row>
    <row r="255" spans="2:22">
      <c r="B255" t="s">
        <v>624</v>
      </c>
      <c r="C255" t="s">
        <v>5</v>
      </c>
      <c r="D255">
        <v>1</v>
      </c>
      <c r="E255" t="s">
        <v>68</v>
      </c>
      <c r="F255">
        <v>1</v>
      </c>
      <c r="G255" s="2">
        <v>3.26030402777777</v>
      </c>
      <c r="H255" s="2" t="s">
        <v>127</v>
      </c>
      <c r="Q255" s="2"/>
      <c r="R255" s="2"/>
      <c r="S255" s="2"/>
      <c r="T255" s="15"/>
      <c r="U255" s="2"/>
      <c r="V255" s="2"/>
    </row>
    <row r="256" spans="2:22">
      <c r="B256" t="s">
        <v>624</v>
      </c>
      <c r="C256" t="s">
        <v>5</v>
      </c>
      <c r="D256">
        <v>1</v>
      </c>
      <c r="E256" t="s">
        <v>68</v>
      </c>
      <c r="F256">
        <v>2</v>
      </c>
      <c r="G256" s="2">
        <v>3.5621606944444402</v>
      </c>
      <c r="H256" s="2" t="s">
        <v>127</v>
      </c>
      <c r="Q256" s="2"/>
      <c r="R256" s="2"/>
      <c r="S256" s="2"/>
      <c r="T256" s="15"/>
      <c r="U256" s="2"/>
      <c r="V256" s="2"/>
    </row>
    <row r="257" spans="2:22">
      <c r="B257" t="s">
        <v>624</v>
      </c>
      <c r="C257" t="s">
        <v>5</v>
      </c>
      <c r="D257">
        <v>1</v>
      </c>
      <c r="E257" t="s">
        <v>69</v>
      </c>
      <c r="F257">
        <v>1</v>
      </c>
      <c r="G257" s="2">
        <v>3.1374086111111099</v>
      </c>
      <c r="H257" s="2" t="s">
        <v>127</v>
      </c>
      <c r="Q257" s="2"/>
      <c r="R257" s="2"/>
      <c r="S257" s="2"/>
      <c r="T257" s="15"/>
      <c r="U257" s="2"/>
      <c r="V257" s="2"/>
    </row>
    <row r="258" spans="2:22">
      <c r="B258" t="s">
        <v>624</v>
      </c>
      <c r="C258" t="s">
        <v>5</v>
      </c>
      <c r="D258">
        <v>1</v>
      </c>
      <c r="E258" t="s">
        <v>69</v>
      </c>
      <c r="F258">
        <v>2</v>
      </c>
      <c r="G258" s="2">
        <v>3.4287230555555501</v>
      </c>
      <c r="H258" s="2" t="s">
        <v>127</v>
      </c>
      <c r="Q258" s="2"/>
      <c r="R258" s="2"/>
      <c r="S258" s="2"/>
      <c r="T258" s="15"/>
      <c r="U258" s="2"/>
      <c r="V258" s="2"/>
    </row>
    <row r="259" spans="2:22">
      <c r="B259" t="s">
        <v>624</v>
      </c>
      <c r="C259" t="s">
        <v>5</v>
      </c>
      <c r="D259">
        <v>1</v>
      </c>
      <c r="E259" t="s">
        <v>70</v>
      </c>
      <c r="F259">
        <v>1</v>
      </c>
      <c r="G259" s="2">
        <v>3.3121286111111101</v>
      </c>
      <c r="H259" s="2" t="s">
        <v>127</v>
      </c>
      <c r="Q259" s="2"/>
      <c r="R259" s="2"/>
      <c r="S259" s="2"/>
      <c r="T259" s="15"/>
      <c r="U259" s="2"/>
      <c r="V259" s="2"/>
    </row>
    <row r="260" spans="2:22">
      <c r="B260" t="s">
        <v>624</v>
      </c>
      <c r="C260" t="s">
        <v>5</v>
      </c>
      <c r="D260">
        <v>1</v>
      </c>
      <c r="E260" t="s">
        <v>70</v>
      </c>
      <c r="F260">
        <v>2</v>
      </c>
      <c r="G260" s="2">
        <v>3.3826459722222202</v>
      </c>
      <c r="H260" s="2" t="s">
        <v>127</v>
      </c>
      <c r="Q260" s="2"/>
      <c r="R260" s="2"/>
      <c r="S260" s="2"/>
      <c r="T260" s="15"/>
      <c r="U260" s="2"/>
      <c r="V260" s="2"/>
    </row>
    <row r="261" spans="2:22">
      <c r="B261" t="s">
        <v>624</v>
      </c>
      <c r="C261" t="s">
        <v>5</v>
      </c>
      <c r="D261">
        <v>1</v>
      </c>
      <c r="E261" t="s">
        <v>71</v>
      </c>
      <c r="F261">
        <v>1</v>
      </c>
      <c r="G261" s="2">
        <v>2.60757833333333</v>
      </c>
      <c r="H261" s="2" t="s">
        <v>127</v>
      </c>
      <c r="Q261" s="2"/>
      <c r="R261" s="2"/>
      <c r="S261" s="2"/>
      <c r="T261" s="15"/>
      <c r="U261" s="2"/>
      <c r="V261" s="2"/>
    </row>
    <row r="262" spans="2:22">
      <c r="B262" t="s">
        <v>624</v>
      </c>
      <c r="C262" t="s">
        <v>5</v>
      </c>
      <c r="D262">
        <v>1</v>
      </c>
      <c r="E262" t="s">
        <v>71</v>
      </c>
      <c r="F262">
        <v>2</v>
      </c>
      <c r="G262" s="2">
        <v>3.2840487500000002</v>
      </c>
      <c r="H262" s="2" t="s">
        <v>127</v>
      </c>
      <c r="Q262" s="2"/>
      <c r="R262" s="2"/>
      <c r="S262" s="2"/>
      <c r="T262" s="15"/>
      <c r="U262" s="2"/>
      <c r="V262" s="2"/>
    </row>
    <row r="263" spans="2:22">
      <c r="B263" t="s">
        <v>624</v>
      </c>
      <c r="C263" t="s">
        <v>5</v>
      </c>
      <c r="D263">
        <v>1</v>
      </c>
      <c r="E263" t="s">
        <v>72</v>
      </c>
      <c r="F263">
        <v>1</v>
      </c>
      <c r="G263" s="2">
        <v>3.1006125</v>
      </c>
      <c r="H263" s="2" t="s">
        <v>127</v>
      </c>
      <c r="Q263" s="2"/>
      <c r="R263" s="2"/>
      <c r="S263" s="2"/>
      <c r="T263" s="15"/>
      <c r="U263" s="2"/>
      <c r="V263" s="2"/>
    </row>
    <row r="264" spans="2:22">
      <c r="B264" t="s">
        <v>624</v>
      </c>
      <c r="C264" t="s">
        <v>5</v>
      </c>
      <c r="D264">
        <v>1</v>
      </c>
      <c r="E264" t="s">
        <v>72</v>
      </c>
      <c r="F264">
        <v>2</v>
      </c>
      <c r="G264" s="2">
        <v>3.1136116666666598</v>
      </c>
      <c r="H264" s="2" t="s">
        <v>127</v>
      </c>
      <c r="Q264" s="2"/>
      <c r="R264" s="2"/>
      <c r="S264" s="2"/>
      <c r="T264" s="15"/>
      <c r="U264" s="2"/>
      <c r="V264" s="2"/>
    </row>
    <row r="265" spans="2:22">
      <c r="B265" t="s">
        <v>624</v>
      </c>
      <c r="C265" t="s">
        <v>5</v>
      </c>
      <c r="D265">
        <v>1</v>
      </c>
      <c r="E265" t="s">
        <v>73</v>
      </c>
      <c r="F265">
        <v>1</v>
      </c>
      <c r="G265" s="2">
        <v>9.5093749999999894E-2</v>
      </c>
      <c r="H265" s="2" t="s">
        <v>117</v>
      </c>
      <c r="Q265" s="2"/>
      <c r="R265" s="2"/>
      <c r="S265" s="2"/>
      <c r="T265" s="15"/>
      <c r="U265" s="2"/>
      <c r="V265" s="2"/>
    </row>
    <row r="266" spans="2:22">
      <c r="B266" t="s">
        <v>624</v>
      </c>
      <c r="C266" t="s">
        <v>5</v>
      </c>
      <c r="D266">
        <v>1</v>
      </c>
      <c r="E266" t="s">
        <v>73</v>
      </c>
      <c r="F266">
        <v>2</v>
      </c>
      <c r="G266" s="2">
        <v>0.87106430555555403</v>
      </c>
      <c r="H266" s="2" t="s">
        <v>127</v>
      </c>
      <c r="Q266" s="2"/>
      <c r="R266" s="2"/>
      <c r="S266" s="2"/>
      <c r="T266" s="15"/>
      <c r="U266" s="2"/>
      <c r="V266" s="2"/>
    </row>
    <row r="267" spans="2:22">
      <c r="B267" t="s">
        <v>624</v>
      </c>
      <c r="C267" t="s">
        <v>5</v>
      </c>
      <c r="D267">
        <v>1</v>
      </c>
      <c r="E267" t="s">
        <v>74</v>
      </c>
      <c r="F267">
        <v>1</v>
      </c>
      <c r="G267" s="2">
        <v>3.07804652777777</v>
      </c>
      <c r="H267" s="2" t="s">
        <v>127</v>
      </c>
      <c r="Q267" s="2"/>
      <c r="R267" s="2"/>
      <c r="S267" s="2"/>
      <c r="T267" s="15"/>
      <c r="U267" s="2"/>
      <c r="V267" s="2"/>
    </row>
    <row r="268" spans="2:22">
      <c r="B268" t="s">
        <v>624</v>
      </c>
      <c r="C268" t="s">
        <v>5</v>
      </c>
      <c r="D268">
        <v>1</v>
      </c>
      <c r="E268" t="s">
        <v>74</v>
      </c>
      <c r="F268">
        <v>2</v>
      </c>
      <c r="G268" s="2">
        <v>3.3024805555555501</v>
      </c>
      <c r="H268" s="2" t="s">
        <v>127</v>
      </c>
      <c r="Q268" s="2"/>
      <c r="R268" s="2"/>
      <c r="S268" s="2"/>
      <c r="T268" s="15"/>
      <c r="U268" s="2"/>
      <c r="V268" s="2"/>
    </row>
    <row r="269" spans="2:22">
      <c r="B269" t="s">
        <v>624</v>
      </c>
      <c r="C269" t="s">
        <v>5</v>
      </c>
      <c r="D269">
        <v>1</v>
      </c>
      <c r="E269" t="s">
        <v>75</v>
      </c>
      <c r="F269">
        <v>1</v>
      </c>
      <c r="G269" s="2">
        <v>3.1997231944444402</v>
      </c>
      <c r="H269" s="2" t="s">
        <v>127</v>
      </c>
      <c r="Q269" s="2"/>
      <c r="R269" s="2"/>
      <c r="S269" s="2"/>
      <c r="T269" s="15"/>
      <c r="U269" s="2"/>
      <c r="V269" s="2"/>
    </row>
    <row r="270" spans="2:22">
      <c r="B270" t="s">
        <v>624</v>
      </c>
      <c r="C270" t="s">
        <v>5</v>
      </c>
      <c r="D270">
        <v>1</v>
      </c>
      <c r="E270" t="s">
        <v>75</v>
      </c>
      <c r="F270">
        <v>2</v>
      </c>
      <c r="G270" s="2">
        <v>3.2850594444444399</v>
      </c>
      <c r="H270" s="2" t="s">
        <v>127</v>
      </c>
      <c r="Q270" s="2"/>
      <c r="R270" s="2"/>
      <c r="S270" s="2"/>
      <c r="T270" s="15"/>
      <c r="U270" s="2"/>
      <c r="V270" s="2"/>
    </row>
    <row r="271" spans="2:22">
      <c r="B271" t="s">
        <v>624</v>
      </c>
      <c r="C271" t="s">
        <v>5</v>
      </c>
      <c r="D271">
        <v>1</v>
      </c>
      <c r="E271" t="s">
        <v>64</v>
      </c>
      <c r="F271">
        <v>3</v>
      </c>
      <c r="G271" s="2">
        <v>2.8920091666666599</v>
      </c>
      <c r="H271" s="2" t="s">
        <v>127</v>
      </c>
      <c r="Q271" s="2"/>
      <c r="R271" s="2"/>
      <c r="S271" s="2"/>
      <c r="T271" s="15"/>
      <c r="U271" s="2"/>
      <c r="V271" s="2"/>
    </row>
    <row r="272" spans="2:22">
      <c r="B272" t="s">
        <v>624</v>
      </c>
      <c r="C272" t="s">
        <v>5</v>
      </c>
      <c r="D272">
        <v>1</v>
      </c>
      <c r="E272" t="s">
        <v>64</v>
      </c>
      <c r="F272">
        <v>4</v>
      </c>
      <c r="G272" s="2">
        <v>3.08079152777777</v>
      </c>
      <c r="H272" s="2" t="s">
        <v>127</v>
      </c>
      <c r="Q272" s="2"/>
      <c r="R272" s="2"/>
      <c r="S272" s="2"/>
      <c r="T272" s="15"/>
      <c r="U272" s="2"/>
      <c r="V272" s="2"/>
    </row>
    <row r="273" spans="2:22">
      <c r="B273" t="s">
        <v>624</v>
      </c>
      <c r="C273" t="s">
        <v>5</v>
      </c>
      <c r="D273">
        <v>1</v>
      </c>
      <c r="E273" t="s">
        <v>65</v>
      </c>
      <c r="F273">
        <v>3</v>
      </c>
      <c r="G273" s="2">
        <v>2.4167873611111101</v>
      </c>
      <c r="H273" s="2" t="s">
        <v>127</v>
      </c>
      <c r="Q273" s="2"/>
      <c r="R273" s="2"/>
      <c r="S273" s="2"/>
      <c r="T273" s="15"/>
      <c r="U273" s="2"/>
      <c r="V273" s="2"/>
    </row>
    <row r="274" spans="2:22">
      <c r="B274" t="s">
        <v>624</v>
      </c>
      <c r="C274" t="s">
        <v>5</v>
      </c>
      <c r="D274">
        <v>1</v>
      </c>
      <c r="E274" t="s">
        <v>65</v>
      </c>
      <c r="F274">
        <v>4</v>
      </c>
      <c r="G274" s="2">
        <v>2.82813805555555</v>
      </c>
      <c r="H274" s="2" t="s">
        <v>127</v>
      </c>
      <c r="Q274" s="2"/>
      <c r="R274" s="2"/>
      <c r="S274" s="2"/>
      <c r="T274" s="15"/>
      <c r="U274" s="2"/>
      <c r="V274" s="2"/>
    </row>
    <row r="275" spans="2:22">
      <c r="B275" t="s">
        <v>624</v>
      </c>
      <c r="C275" t="s">
        <v>5</v>
      </c>
      <c r="D275">
        <v>1</v>
      </c>
      <c r="E275" t="s">
        <v>66</v>
      </c>
      <c r="F275">
        <v>3</v>
      </c>
      <c r="G275" s="2">
        <v>3.12743666666666</v>
      </c>
      <c r="H275" s="2" t="s">
        <v>127</v>
      </c>
      <c r="Q275" s="2"/>
      <c r="R275" s="2"/>
      <c r="S275" s="2"/>
      <c r="T275" s="15"/>
      <c r="U275" s="2"/>
      <c r="V275" s="2"/>
    </row>
    <row r="276" spans="2:22">
      <c r="B276" t="s">
        <v>624</v>
      </c>
      <c r="C276" t="s">
        <v>5</v>
      </c>
      <c r="D276">
        <v>1</v>
      </c>
      <c r="E276" t="s">
        <v>66</v>
      </c>
      <c r="F276">
        <v>4</v>
      </c>
      <c r="G276" s="2">
        <v>3.22652458333333</v>
      </c>
      <c r="H276" s="2" t="s">
        <v>127</v>
      </c>
      <c r="Q276" s="2"/>
      <c r="R276" s="2"/>
      <c r="S276" s="2"/>
      <c r="T276" s="15"/>
      <c r="U276" s="2"/>
      <c r="V276" s="2"/>
    </row>
    <row r="277" spans="2:22">
      <c r="B277" t="s">
        <v>624</v>
      </c>
      <c r="C277" t="s">
        <v>5</v>
      </c>
      <c r="D277">
        <v>1</v>
      </c>
      <c r="E277" t="s">
        <v>67</v>
      </c>
      <c r="F277">
        <v>3</v>
      </c>
      <c r="G277" s="2">
        <v>3.1241965277777699</v>
      </c>
      <c r="H277" s="2" t="s">
        <v>127</v>
      </c>
      <c r="Q277" s="2"/>
      <c r="R277" s="2"/>
      <c r="S277" s="2"/>
      <c r="T277" s="15"/>
      <c r="U277" s="2"/>
      <c r="V277" s="2"/>
    </row>
    <row r="278" spans="2:22">
      <c r="B278" t="s">
        <v>624</v>
      </c>
      <c r="C278" t="s">
        <v>5</v>
      </c>
      <c r="D278">
        <v>1</v>
      </c>
      <c r="E278" t="s">
        <v>67</v>
      </c>
      <c r="F278">
        <v>4</v>
      </c>
      <c r="G278" s="2">
        <v>3.25705347222222</v>
      </c>
      <c r="H278" s="2" t="s">
        <v>127</v>
      </c>
      <c r="Q278" s="2"/>
      <c r="R278" s="2"/>
      <c r="S278" s="2"/>
      <c r="T278" s="15"/>
      <c r="U278" s="2"/>
      <c r="V278" s="2"/>
    </row>
    <row r="279" spans="2:22">
      <c r="B279" t="s">
        <v>624</v>
      </c>
      <c r="C279" t="s">
        <v>5</v>
      </c>
      <c r="D279">
        <v>1</v>
      </c>
      <c r="E279" t="s">
        <v>68</v>
      </c>
      <c r="F279">
        <v>3</v>
      </c>
      <c r="G279" s="2">
        <v>3.6808190277777699</v>
      </c>
      <c r="H279" s="2" t="s">
        <v>127</v>
      </c>
      <c r="Q279" s="2"/>
      <c r="R279" s="2"/>
      <c r="S279" s="2"/>
      <c r="T279" s="15"/>
      <c r="U279" s="2"/>
      <c r="V279" s="2"/>
    </row>
    <row r="280" spans="2:22">
      <c r="B280" t="s">
        <v>624</v>
      </c>
      <c r="C280" t="s">
        <v>5</v>
      </c>
      <c r="D280">
        <v>1</v>
      </c>
      <c r="E280" t="s">
        <v>68</v>
      </c>
      <c r="F280">
        <v>4</v>
      </c>
      <c r="G280" s="2">
        <v>3.53375541666666</v>
      </c>
      <c r="H280" s="2" t="s">
        <v>127</v>
      </c>
      <c r="Q280" s="2"/>
      <c r="R280" s="2"/>
      <c r="S280" s="2"/>
      <c r="T280" s="15"/>
      <c r="U280" s="2"/>
      <c r="V280" s="2"/>
    </row>
    <row r="281" spans="2:22">
      <c r="B281" t="s">
        <v>624</v>
      </c>
      <c r="C281" t="s">
        <v>5</v>
      </c>
      <c r="D281">
        <v>1</v>
      </c>
      <c r="E281" t="s">
        <v>69</v>
      </c>
      <c r="F281">
        <v>3</v>
      </c>
      <c r="G281" s="2">
        <v>3.3463799999999999</v>
      </c>
      <c r="H281" s="2" t="s">
        <v>127</v>
      </c>
      <c r="Q281" s="2"/>
      <c r="R281" s="2"/>
      <c r="S281" s="2"/>
      <c r="T281" s="15"/>
      <c r="U281" s="2"/>
      <c r="V281" s="2"/>
    </row>
    <row r="282" spans="2:22">
      <c r="B282" t="s">
        <v>624</v>
      </c>
      <c r="C282" t="s">
        <v>5</v>
      </c>
      <c r="D282">
        <v>1</v>
      </c>
      <c r="E282" t="s">
        <v>69</v>
      </c>
      <c r="F282">
        <v>4</v>
      </c>
      <c r="G282" s="2">
        <v>3.4357626388888902</v>
      </c>
      <c r="H282" s="2" t="s">
        <v>127</v>
      </c>
      <c r="Q282" s="2"/>
      <c r="R282" s="2"/>
      <c r="S282" s="2"/>
      <c r="T282" s="15"/>
      <c r="U282" s="2"/>
      <c r="V282" s="2"/>
    </row>
    <row r="283" spans="2:22">
      <c r="B283" t="s">
        <v>624</v>
      </c>
      <c r="C283" t="s">
        <v>5</v>
      </c>
      <c r="D283">
        <v>1</v>
      </c>
      <c r="E283" t="s">
        <v>70</v>
      </c>
      <c r="F283">
        <v>3</v>
      </c>
      <c r="G283" s="2">
        <v>3.3039920833333301</v>
      </c>
      <c r="H283" s="2" t="s">
        <v>127</v>
      </c>
      <c r="Q283" s="2"/>
      <c r="R283" s="2"/>
      <c r="S283" s="2"/>
      <c r="T283" s="15"/>
      <c r="U283" s="2"/>
      <c r="V283" s="2"/>
    </row>
    <row r="284" spans="2:22">
      <c r="B284" t="s">
        <v>624</v>
      </c>
      <c r="C284" t="s">
        <v>5</v>
      </c>
      <c r="D284">
        <v>1</v>
      </c>
      <c r="E284" t="s">
        <v>70</v>
      </c>
      <c r="F284">
        <v>4</v>
      </c>
      <c r="G284" s="2">
        <v>3.3894683333333302</v>
      </c>
      <c r="H284" s="2" t="s">
        <v>127</v>
      </c>
      <c r="Q284" s="2"/>
      <c r="R284" s="2"/>
      <c r="S284" s="2"/>
      <c r="T284" s="15"/>
      <c r="U284" s="2"/>
      <c r="V284" s="2"/>
    </row>
    <row r="285" spans="2:22">
      <c r="B285" t="s">
        <v>624</v>
      </c>
      <c r="C285" t="s">
        <v>5</v>
      </c>
      <c r="D285">
        <v>1</v>
      </c>
      <c r="E285" t="s">
        <v>71</v>
      </c>
      <c r="F285">
        <v>3</v>
      </c>
      <c r="G285" s="2">
        <v>3.3808906944444401</v>
      </c>
      <c r="H285" s="2" t="s">
        <v>127</v>
      </c>
      <c r="Q285" s="2"/>
      <c r="R285" s="2"/>
      <c r="S285" s="2"/>
      <c r="T285" s="15"/>
      <c r="U285" s="2"/>
      <c r="V285" s="2"/>
    </row>
    <row r="286" spans="2:22">
      <c r="B286" t="s">
        <v>624</v>
      </c>
      <c r="C286" t="s">
        <v>5</v>
      </c>
      <c r="D286">
        <v>1</v>
      </c>
      <c r="E286" t="s">
        <v>71</v>
      </c>
      <c r="F286">
        <v>4</v>
      </c>
      <c r="G286" s="2">
        <v>3.4620773611111102</v>
      </c>
      <c r="H286" s="2" t="s">
        <v>127</v>
      </c>
      <c r="Q286" s="2"/>
      <c r="R286" s="2"/>
      <c r="S286" s="2"/>
      <c r="T286" s="15"/>
      <c r="U286" s="2"/>
      <c r="V286" s="2"/>
    </row>
    <row r="287" spans="2:22">
      <c r="B287" t="s">
        <v>624</v>
      </c>
      <c r="C287" t="s">
        <v>5</v>
      </c>
      <c r="D287">
        <v>1</v>
      </c>
      <c r="E287" t="s">
        <v>72</v>
      </c>
      <c r="F287">
        <v>3</v>
      </c>
      <c r="G287" s="2">
        <v>3.1086690277777702</v>
      </c>
      <c r="H287" s="2" t="s">
        <v>127</v>
      </c>
      <c r="Q287" s="2"/>
      <c r="R287" s="2"/>
      <c r="S287" s="2"/>
      <c r="T287" s="15"/>
      <c r="U287" s="2"/>
      <c r="V287" s="2"/>
    </row>
    <row r="288" spans="2:22">
      <c r="B288" t="s">
        <v>624</v>
      </c>
      <c r="C288" t="s">
        <v>5</v>
      </c>
      <c r="D288">
        <v>1</v>
      </c>
      <c r="E288" t="s">
        <v>72</v>
      </c>
      <c r="F288">
        <v>4</v>
      </c>
      <c r="G288" s="2">
        <v>3.2303827777777698</v>
      </c>
      <c r="H288" s="2" t="s">
        <v>127</v>
      </c>
      <c r="Q288" s="2"/>
      <c r="R288" s="2"/>
      <c r="S288" s="2"/>
      <c r="T288" s="15"/>
      <c r="U288" s="2"/>
      <c r="V288" s="2"/>
    </row>
    <row r="289" spans="2:22">
      <c r="B289" t="s">
        <v>624</v>
      </c>
      <c r="C289" t="s">
        <v>5</v>
      </c>
      <c r="D289">
        <v>1</v>
      </c>
      <c r="E289" t="s">
        <v>73</v>
      </c>
      <c r="F289">
        <v>3</v>
      </c>
      <c r="G289" s="2">
        <v>1.61214486111111</v>
      </c>
      <c r="H289" s="2" t="s">
        <v>127</v>
      </c>
      <c r="Q289" s="2"/>
      <c r="R289" s="2"/>
      <c r="S289" s="2"/>
      <c r="T289" s="15"/>
      <c r="U289" s="2"/>
      <c r="V289" s="2"/>
    </row>
    <row r="290" spans="2:22">
      <c r="B290" t="s">
        <v>624</v>
      </c>
      <c r="C290" t="s">
        <v>5</v>
      </c>
      <c r="D290">
        <v>1</v>
      </c>
      <c r="E290" t="s">
        <v>73</v>
      </c>
      <c r="F290">
        <v>4</v>
      </c>
      <c r="G290" s="2">
        <v>2.4764029166666601</v>
      </c>
      <c r="H290" s="2" t="s">
        <v>127</v>
      </c>
      <c r="Q290" s="2"/>
      <c r="R290" s="2"/>
      <c r="S290" s="2"/>
      <c r="T290" s="15"/>
      <c r="U290" s="2"/>
      <c r="V290" s="2"/>
    </row>
    <row r="291" spans="2:22">
      <c r="B291" t="s">
        <v>624</v>
      </c>
      <c r="C291" t="s">
        <v>5</v>
      </c>
      <c r="D291">
        <v>1</v>
      </c>
      <c r="E291" t="s">
        <v>74</v>
      </c>
      <c r="F291">
        <v>3</v>
      </c>
      <c r="G291" s="2">
        <v>3.1451449999999999</v>
      </c>
      <c r="H291" s="2" t="s">
        <v>127</v>
      </c>
      <c r="Q291" s="2"/>
      <c r="R291" s="2"/>
      <c r="S291" s="2"/>
      <c r="T291" s="15"/>
      <c r="U291" s="2"/>
      <c r="V291" s="2"/>
    </row>
    <row r="292" spans="2:22">
      <c r="B292" t="s">
        <v>624</v>
      </c>
      <c r="C292" t="s">
        <v>5</v>
      </c>
      <c r="D292">
        <v>1</v>
      </c>
      <c r="E292" t="s">
        <v>74</v>
      </c>
      <c r="F292">
        <v>4</v>
      </c>
      <c r="G292" s="2">
        <v>3.2132058333333302</v>
      </c>
      <c r="H292" s="2" t="s">
        <v>127</v>
      </c>
      <c r="Q292" s="2"/>
      <c r="R292" s="2"/>
      <c r="S292" s="2"/>
      <c r="T292" s="15"/>
      <c r="U292" s="2"/>
      <c r="V292" s="2"/>
    </row>
    <row r="293" spans="2:22">
      <c r="B293" t="s">
        <v>624</v>
      </c>
      <c r="C293" t="s">
        <v>5</v>
      </c>
      <c r="D293">
        <v>1</v>
      </c>
      <c r="E293" t="s">
        <v>75</v>
      </c>
      <c r="F293">
        <v>3</v>
      </c>
      <c r="G293" s="2">
        <v>3.2818065277777699</v>
      </c>
      <c r="H293" s="2" t="s">
        <v>127</v>
      </c>
      <c r="Q293" s="2"/>
      <c r="R293" s="2"/>
      <c r="S293" s="2"/>
      <c r="T293" s="15"/>
      <c r="U293" s="2"/>
      <c r="V293" s="2"/>
    </row>
    <row r="294" spans="2:22">
      <c r="B294" t="s">
        <v>624</v>
      </c>
      <c r="C294" t="s">
        <v>5</v>
      </c>
      <c r="D294">
        <v>1</v>
      </c>
      <c r="E294" t="s">
        <v>75</v>
      </c>
      <c r="F294">
        <v>4</v>
      </c>
      <c r="G294" s="2">
        <v>3.3587262500000001</v>
      </c>
      <c r="H294" s="2" t="s">
        <v>127</v>
      </c>
      <c r="Q294" s="2"/>
      <c r="R294" s="2"/>
      <c r="S294" s="2"/>
      <c r="T294" s="15"/>
      <c r="U294" s="2"/>
      <c r="V294" s="2"/>
    </row>
    <row r="295" spans="2:22">
      <c r="B295" t="s">
        <v>624</v>
      </c>
      <c r="C295" t="s">
        <v>5</v>
      </c>
      <c r="D295">
        <v>1</v>
      </c>
      <c r="E295" t="s">
        <v>76</v>
      </c>
      <c r="F295">
        <v>1</v>
      </c>
      <c r="G295" s="2">
        <v>1.4833779166666601</v>
      </c>
      <c r="H295" s="2" t="s">
        <v>127</v>
      </c>
      <c r="Q295" s="2"/>
      <c r="R295" s="2"/>
      <c r="S295" s="2"/>
      <c r="T295" s="15"/>
      <c r="U295" s="2"/>
      <c r="V295" s="2"/>
    </row>
    <row r="296" spans="2:22">
      <c r="B296" t="s">
        <v>624</v>
      </c>
      <c r="C296" t="s">
        <v>5</v>
      </c>
      <c r="D296">
        <v>1</v>
      </c>
      <c r="E296" t="s">
        <v>76</v>
      </c>
      <c r="F296">
        <v>2</v>
      </c>
      <c r="G296" s="2">
        <v>2.4609601388888902</v>
      </c>
      <c r="H296" s="2" t="s">
        <v>127</v>
      </c>
      <c r="Q296" s="2"/>
      <c r="R296" s="2"/>
      <c r="S296" s="2"/>
      <c r="T296" s="15"/>
      <c r="U296" s="2"/>
      <c r="V296" s="2"/>
    </row>
    <row r="297" spans="2:22">
      <c r="B297" t="s">
        <v>624</v>
      </c>
      <c r="C297" t="s">
        <v>5</v>
      </c>
      <c r="D297">
        <v>1</v>
      </c>
      <c r="E297" t="s">
        <v>77</v>
      </c>
      <c r="F297">
        <v>1</v>
      </c>
      <c r="G297" s="2">
        <v>2.9861077777777698</v>
      </c>
      <c r="H297" s="2" t="s">
        <v>127</v>
      </c>
      <c r="Q297" s="2"/>
      <c r="R297" s="2"/>
      <c r="S297" s="2"/>
      <c r="T297" s="15"/>
      <c r="U297" s="2"/>
      <c r="V297" s="2"/>
    </row>
    <row r="298" spans="2:22">
      <c r="B298" t="s">
        <v>624</v>
      </c>
      <c r="C298" t="s">
        <v>5</v>
      </c>
      <c r="D298">
        <v>1</v>
      </c>
      <c r="E298" t="s">
        <v>77</v>
      </c>
      <c r="F298">
        <v>2</v>
      </c>
      <c r="G298" s="2">
        <v>3.30239277777777</v>
      </c>
      <c r="H298" s="2" t="s">
        <v>127</v>
      </c>
      <c r="Q298" s="2"/>
      <c r="R298" s="2"/>
      <c r="S298" s="2"/>
      <c r="T298" s="15"/>
      <c r="U298" s="2"/>
      <c r="V298" s="2"/>
    </row>
    <row r="299" spans="2:22">
      <c r="B299" t="s">
        <v>624</v>
      </c>
      <c r="C299" t="s">
        <v>5</v>
      </c>
      <c r="D299">
        <v>1</v>
      </c>
      <c r="E299" t="s">
        <v>78</v>
      </c>
      <c r="F299">
        <v>1</v>
      </c>
      <c r="G299" s="2">
        <v>1.1766201388888899</v>
      </c>
      <c r="H299" s="2" t="s">
        <v>127</v>
      </c>
      <c r="Q299" s="2"/>
      <c r="R299" s="2"/>
      <c r="S299" s="2"/>
      <c r="T299" s="15"/>
      <c r="U299" s="2"/>
      <c r="V299" s="2"/>
    </row>
    <row r="300" spans="2:22">
      <c r="B300" t="s">
        <v>624</v>
      </c>
      <c r="C300" t="s">
        <v>5</v>
      </c>
      <c r="D300">
        <v>1</v>
      </c>
      <c r="E300" t="s">
        <v>78</v>
      </c>
      <c r="F300">
        <v>2</v>
      </c>
      <c r="G300" s="2">
        <v>1.49929625</v>
      </c>
      <c r="H300" s="2" t="s">
        <v>127</v>
      </c>
      <c r="Q300" s="2"/>
      <c r="R300" s="2"/>
      <c r="S300" s="2"/>
      <c r="T300" s="15"/>
      <c r="U300" s="2"/>
      <c r="V300" s="2"/>
    </row>
    <row r="301" spans="2:22">
      <c r="B301" t="s">
        <v>624</v>
      </c>
      <c r="C301" t="s">
        <v>5</v>
      </c>
      <c r="D301">
        <v>1</v>
      </c>
      <c r="E301" t="s">
        <v>79</v>
      </c>
      <c r="F301">
        <v>1</v>
      </c>
      <c r="G301" s="2">
        <v>2.85988222222222</v>
      </c>
      <c r="H301" s="2" t="s">
        <v>127</v>
      </c>
      <c r="Q301" s="2"/>
      <c r="R301" s="2"/>
      <c r="S301" s="2"/>
      <c r="T301" s="15"/>
      <c r="U301" s="2"/>
      <c r="V301" s="2"/>
    </row>
    <row r="302" spans="2:22">
      <c r="B302" t="s">
        <v>624</v>
      </c>
      <c r="C302" t="s">
        <v>5</v>
      </c>
      <c r="D302">
        <v>1</v>
      </c>
      <c r="E302" t="s">
        <v>79</v>
      </c>
      <c r="F302">
        <v>2</v>
      </c>
      <c r="G302" s="2">
        <v>3.0147643055555502</v>
      </c>
      <c r="H302" s="2" t="s">
        <v>127</v>
      </c>
      <c r="Q302" s="2"/>
      <c r="R302" s="2"/>
      <c r="S302" s="2"/>
      <c r="T302" s="15"/>
      <c r="U302" s="2"/>
      <c r="V302" s="2"/>
    </row>
    <row r="303" spans="2:22">
      <c r="B303" t="s">
        <v>624</v>
      </c>
      <c r="C303" t="s">
        <v>5</v>
      </c>
      <c r="D303">
        <v>1</v>
      </c>
      <c r="E303" t="s">
        <v>80</v>
      </c>
      <c r="F303">
        <v>1</v>
      </c>
      <c r="G303" s="2">
        <v>3.2275076388888899</v>
      </c>
      <c r="H303" s="2" t="s">
        <v>127</v>
      </c>
      <c r="Q303" s="2"/>
      <c r="R303" s="2"/>
      <c r="S303" s="2"/>
      <c r="T303" s="15"/>
      <c r="U303" s="2"/>
      <c r="V303" s="2"/>
    </row>
    <row r="304" spans="2:22">
      <c r="B304" t="s">
        <v>624</v>
      </c>
      <c r="C304" t="s">
        <v>5</v>
      </c>
      <c r="D304">
        <v>1</v>
      </c>
      <c r="E304" t="s">
        <v>80</v>
      </c>
      <c r="F304">
        <v>2</v>
      </c>
      <c r="G304" s="2">
        <v>3.5884840277777701</v>
      </c>
      <c r="H304" s="2" t="s">
        <v>127</v>
      </c>
      <c r="Q304" s="2"/>
      <c r="R304" s="2"/>
      <c r="S304" s="2"/>
      <c r="T304" s="15"/>
      <c r="U304" s="2"/>
      <c r="V304" s="2"/>
    </row>
    <row r="305" spans="2:22">
      <c r="B305" t="s">
        <v>624</v>
      </c>
      <c r="C305" t="s">
        <v>5</v>
      </c>
      <c r="D305">
        <v>1</v>
      </c>
      <c r="E305" t="s">
        <v>81</v>
      </c>
      <c r="F305">
        <v>1</v>
      </c>
      <c r="G305" s="2">
        <v>2.5106740277777799</v>
      </c>
      <c r="H305" s="2" t="s">
        <v>127</v>
      </c>
      <c r="Q305" s="2"/>
      <c r="R305" s="2"/>
      <c r="S305" s="2"/>
      <c r="T305" s="15"/>
      <c r="U305" s="2"/>
      <c r="V305" s="2"/>
    </row>
    <row r="306" spans="2:22">
      <c r="B306" t="s">
        <v>624</v>
      </c>
      <c r="C306" t="s">
        <v>5</v>
      </c>
      <c r="D306">
        <v>1</v>
      </c>
      <c r="E306" t="s">
        <v>81</v>
      </c>
      <c r="F306">
        <v>2</v>
      </c>
      <c r="G306" s="2">
        <v>3.1610688888888898</v>
      </c>
      <c r="H306" s="2" t="s">
        <v>127</v>
      </c>
      <c r="Q306" s="2"/>
      <c r="R306" s="2"/>
      <c r="S306" s="2"/>
      <c r="T306" s="15"/>
      <c r="U306" s="2"/>
      <c r="V306" s="2"/>
    </row>
    <row r="307" spans="2:22">
      <c r="B307" t="s">
        <v>624</v>
      </c>
      <c r="C307" t="s">
        <v>5</v>
      </c>
      <c r="D307">
        <v>1</v>
      </c>
      <c r="E307" t="s">
        <v>82</v>
      </c>
      <c r="F307">
        <v>1</v>
      </c>
      <c r="G307" s="2">
        <v>2.88907111111111</v>
      </c>
      <c r="H307" s="2" t="s">
        <v>127</v>
      </c>
      <c r="Q307" s="2"/>
      <c r="R307" s="2"/>
      <c r="S307" s="2"/>
      <c r="T307" s="15"/>
      <c r="U307" s="2"/>
      <c r="V307" s="2"/>
    </row>
    <row r="308" spans="2:22">
      <c r="B308" t="s">
        <v>624</v>
      </c>
      <c r="C308" t="s">
        <v>5</v>
      </c>
      <c r="D308">
        <v>1</v>
      </c>
      <c r="E308" t="s">
        <v>82</v>
      </c>
      <c r="F308">
        <v>2</v>
      </c>
      <c r="G308" s="2">
        <v>2.8512194444444399</v>
      </c>
      <c r="H308" s="2" t="s">
        <v>127</v>
      </c>
      <c r="Q308" s="2"/>
      <c r="R308" s="2"/>
      <c r="S308" s="2"/>
      <c r="T308" s="15"/>
      <c r="U308" s="2"/>
      <c r="V308" s="2"/>
    </row>
    <row r="309" spans="2:22">
      <c r="B309" t="s">
        <v>624</v>
      </c>
      <c r="C309" t="s">
        <v>5</v>
      </c>
      <c r="D309">
        <v>1</v>
      </c>
      <c r="E309" t="s">
        <v>83</v>
      </c>
      <c r="F309">
        <v>1</v>
      </c>
      <c r="G309" s="2">
        <v>2.8736504166666599</v>
      </c>
      <c r="H309" s="2" t="s">
        <v>127</v>
      </c>
      <c r="Q309" s="2"/>
      <c r="R309" s="2"/>
      <c r="S309" s="2"/>
      <c r="T309" s="15"/>
      <c r="U309" s="2"/>
      <c r="V309" s="2"/>
    </row>
    <row r="310" spans="2:22">
      <c r="B310" t="s">
        <v>624</v>
      </c>
      <c r="C310" t="s">
        <v>5</v>
      </c>
      <c r="D310">
        <v>1</v>
      </c>
      <c r="E310" t="s">
        <v>83</v>
      </c>
      <c r="F310">
        <v>2</v>
      </c>
      <c r="G310" s="2">
        <v>3.2013658333333299</v>
      </c>
      <c r="H310" s="2" t="s">
        <v>127</v>
      </c>
      <c r="Q310" s="2"/>
      <c r="R310" s="2"/>
      <c r="S310" s="2"/>
      <c r="T310" s="15"/>
      <c r="U310" s="2"/>
      <c r="V310" s="2"/>
    </row>
    <row r="311" spans="2:22">
      <c r="B311" t="s">
        <v>624</v>
      </c>
      <c r="C311" t="s">
        <v>5</v>
      </c>
      <c r="D311">
        <v>1</v>
      </c>
      <c r="E311" t="s">
        <v>84</v>
      </c>
      <c r="F311">
        <v>1</v>
      </c>
      <c r="G311" s="2">
        <v>0.63472555555555499</v>
      </c>
      <c r="H311" s="2" t="s">
        <v>127</v>
      </c>
      <c r="Q311" s="2"/>
      <c r="R311" s="2"/>
      <c r="S311" s="2"/>
      <c r="T311" s="15"/>
      <c r="U311" s="2"/>
      <c r="V311" s="2"/>
    </row>
    <row r="312" spans="2:22">
      <c r="B312" t="s">
        <v>624</v>
      </c>
      <c r="C312" t="s">
        <v>5</v>
      </c>
      <c r="D312">
        <v>1</v>
      </c>
      <c r="E312" t="s">
        <v>84</v>
      </c>
      <c r="F312">
        <v>2</v>
      </c>
      <c r="G312" s="2">
        <v>2.72326625</v>
      </c>
      <c r="H312" s="2" t="s">
        <v>127</v>
      </c>
      <c r="Q312" s="2"/>
      <c r="R312" s="2"/>
      <c r="S312" s="2"/>
      <c r="T312" s="15"/>
      <c r="U312" s="2"/>
      <c r="V312" s="2"/>
    </row>
    <row r="313" spans="2:22">
      <c r="B313" t="s">
        <v>624</v>
      </c>
      <c r="C313" t="s">
        <v>5</v>
      </c>
      <c r="D313">
        <v>1</v>
      </c>
      <c r="E313" t="s">
        <v>85</v>
      </c>
      <c r="F313">
        <v>1</v>
      </c>
      <c r="G313" s="2">
        <v>2.9248693055555499</v>
      </c>
      <c r="H313" s="2" t="s">
        <v>127</v>
      </c>
      <c r="Q313" s="2"/>
      <c r="R313" s="2"/>
      <c r="S313" s="2"/>
      <c r="T313" s="15"/>
      <c r="U313" s="2"/>
      <c r="V313" s="2"/>
    </row>
    <row r="314" spans="2:22">
      <c r="B314" t="s">
        <v>624</v>
      </c>
      <c r="C314" t="s">
        <v>5</v>
      </c>
      <c r="D314">
        <v>1</v>
      </c>
      <c r="E314" t="s">
        <v>85</v>
      </c>
      <c r="F314">
        <v>2</v>
      </c>
      <c r="G314" s="2">
        <v>3.1991744444444401</v>
      </c>
      <c r="H314" s="2" t="s">
        <v>127</v>
      </c>
      <c r="Q314" s="2"/>
      <c r="R314" s="2"/>
      <c r="S314" s="2"/>
      <c r="T314" s="15"/>
      <c r="U314" s="2"/>
      <c r="V314" s="2"/>
    </row>
    <row r="315" spans="2:22">
      <c r="B315" t="s">
        <v>624</v>
      </c>
      <c r="C315" t="s">
        <v>5</v>
      </c>
      <c r="D315">
        <v>1</v>
      </c>
      <c r="E315" t="s">
        <v>86</v>
      </c>
      <c r="F315">
        <v>1</v>
      </c>
      <c r="G315" s="2">
        <v>3.27978555555555</v>
      </c>
      <c r="H315" s="2" t="s">
        <v>127</v>
      </c>
      <c r="Q315" s="2"/>
      <c r="R315" s="2"/>
      <c r="S315" s="2"/>
      <c r="T315" s="15"/>
      <c r="U315" s="2"/>
      <c r="V315" s="2"/>
    </row>
    <row r="316" spans="2:22">
      <c r="B316" t="s">
        <v>624</v>
      </c>
      <c r="C316" t="s">
        <v>5</v>
      </c>
      <c r="D316">
        <v>1</v>
      </c>
      <c r="E316" t="s">
        <v>86</v>
      </c>
      <c r="F316">
        <v>2</v>
      </c>
      <c r="G316" s="2">
        <v>3.3155741666666598</v>
      </c>
      <c r="H316" s="2" t="s">
        <v>127</v>
      </c>
      <c r="Q316" s="2"/>
      <c r="R316" s="2"/>
      <c r="S316" s="2"/>
      <c r="T316" s="15"/>
      <c r="U316" s="2"/>
      <c r="V316" s="2"/>
    </row>
    <row r="317" spans="2:22">
      <c r="B317" t="s">
        <v>624</v>
      </c>
      <c r="C317" t="s">
        <v>5</v>
      </c>
      <c r="D317">
        <v>1</v>
      </c>
      <c r="E317" t="s">
        <v>87</v>
      </c>
      <c r="F317">
        <v>1</v>
      </c>
      <c r="G317" s="2">
        <v>2.9818883333333299</v>
      </c>
      <c r="H317" s="2" t="s">
        <v>127</v>
      </c>
      <c r="Q317" s="2"/>
      <c r="R317" s="2"/>
      <c r="S317" s="2"/>
      <c r="T317" s="15"/>
      <c r="U317" s="2"/>
      <c r="V317" s="2"/>
    </row>
    <row r="318" spans="2:22">
      <c r="B318" t="s">
        <v>624</v>
      </c>
      <c r="C318" t="s">
        <v>5</v>
      </c>
      <c r="D318">
        <v>1</v>
      </c>
      <c r="E318" t="s">
        <v>87</v>
      </c>
      <c r="F318">
        <v>2</v>
      </c>
      <c r="G318" s="2">
        <v>3.22261</v>
      </c>
      <c r="H318" s="2" t="s">
        <v>127</v>
      </c>
      <c r="Q318" s="2"/>
      <c r="R318" s="2"/>
      <c r="S318" s="2"/>
      <c r="T318" s="15"/>
      <c r="U318" s="2"/>
      <c r="V318" s="2"/>
    </row>
    <row r="319" spans="2:22">
      <c r="B319" t="s">
        <v>624</v>
      </c>
      <c r="C319" t="s">
        <v>5</v>
      </c>
      <c r="D319">
        <v>1</v>
      </c>
      <c r="E319" t="s">
        <v>76</v>
      </c>
      <c r="F319">
        <v>3</v>
      </c>
      <c r="G319" s="2">
        <v>2.7106248611111101</v>
      </c>
      <c r="H319" s="2" t="s">
        <v>127</v>
      </c>
      <c r="Q319" s="2"/>
      <c r="R319" s="2"/>
      <c r="S319" s="2"/>
      <c r="T319" s="15"/>
      <c r="U319" s="2"/>
      <c r="V319" s="2"/>
    </row>
    <row r="320" spans="2:22">
      <c r="B320" t="s">
        <v>624</v>
      </c>
      <c r="C320" t="s">
        <v>5</v>
      </c>
      <c r="D320">
        <v>1</v>
      </c>
      <c r="E320" t="s">
        <v>76</v>
      </c>
      <c r="F320">
        <v>4</v>
      </c>
      <c r="G320" s="2">
        <v>2.6881034722222199</v>
      </c>
      <c r="H320" s="2" t="s">
        <v>127</v>
      </c>
      <c r="Q320" s="2"/>
      <c r="R320" s="2"/>
      <c r="S320" s="2"/>
      <c r="T320" s="15"/>
      <c r="U320" s="2"/>
      <c r="V320" s="2"/>
    </row>
    <row r="321" spans="2:22">
      <c r="B321" t="s">
        <v>624</v>
      </c>
      <c r="C321" t="s">
        <v>5</v>
      </c>
      <c r="D321">
        <v>1</v>
      </c>
      <c r="E321" t="s">
        <v>77</v>
      </c>
      <c r="F321">
        <v>3</v>
      </c>
      <c r="G321" s="2">
        <v>3.1348956944444399</v>
      </c>
      <c r="H321" s="2" t="s">
        <v>127</v>
      </c>
      <c r="Q321" s="2"/>
      <c r="R321" s="2"/>
      <c r="S321" s="2"/>
      <c r="T321" s="15"/>
      <c r="U321" s="2"/>
      <c r="V321" s="2"/>
    </row>
    <row r="322" spans="2:22">
      <c r="B322" t="s">
        <v>624</v>
      </c>
      <c r="C322" t="s">
        <v>5</v>
      </c>
      <c r="D322">
        <v>1</v>
      </c>
      <c r="E322" t="s">
        <v>77</v>
      </c>
      <c r="F322">
        <v>4</v>
      </c>
      <c r="G322" s="2">
        <v>3.2095958333333301</v>
      </c>
      <c r="H322" s="2" t="s">
        <v>127</v>
      </c>
      <c r="Q322" s="2"/>
      <c r="R322" s="2"/>
      <c r="S322" s="2"/>
      <c r="T322" s="15"/>
      <c r="U322" s="2"/>
      <c r="V322" s="2"/>
    </row>
    <row r="323" spans="2:22">
      <c r="B323" t="s">
        <v>624</v>
      </c>
      <c r="C323" t="s">
        <v>5</v>
      </c>
      <c r="D323">
        <v>1</v>
      </c>
      <c r="E323" t="s">
        <v>78</v>
      </c>
      <c r="F323">
        <v>3</v>
      </c>
      <c r="G323" s="2">
        <v>1.8917166666666601</v>
      </c>
      <c r="H323" s="2" t="s">
        <v>127</v>
      </c>
      <c r="Q323" s="2"/>
      <c r="R323" s="2"/>
      <c r="S323" s="2"/>
      <c r="T323" s="15"/>
      <c r="U323" s="2"/>
      <c r="V323" s="2"/>
    </row>
    <row r="324" spans="2:22">
      <c r="B324" t="s">
        <v>624</v>
      </c>
      <c r="C324" t="s">
        <v>5</v>
      </c>
      <c r="D324">
        <v>1</v>
      </c>
      <c r="E324" t="s">
        <v>78</v>
      </c>
      <c r="F324">
        <v>4</v>
      </c>
      <c r="G324" s="2">
        <v>2.19564</v>
      </c>
      <c r="H324" s="2" t="s">
        <v>127</v>
      </c>
      <c r="Q324" s="2"/>
      <c r="R324" s="2"/>
      <c r="S324" s="2"/>
      <c r="T324" s="15"/>
      <c r="U324" s="2"/>
      <c r="V324" s="2"/>
    </row>
    <row r="325" spans="2:22">
      <c r="B325" t="s">
        <v>624</v>
      </c>
      <c r="C325" t="s">
        <v>5</v>
      </c>
      <c r="D325">
        <v>1</v>
      </c>
      <c r="E325" t="s">
        <v>79</v>
      </c>
      <c r="F325">
        <v>3</v>
      </c>
      <c r="G325" s="2">
        <v>2.6791825</v>
      </c>
      <c r="H325" s="2" t="s">
        <v>127</v>
      </c>
      <c r="Q325" s="2"/>
      <c r="R325" s="2"/>
      <c r="S325" s="2"/>
      <c r="T325" s="15"/>
      <c r="U325" s="2"/>
      <c r="V325" s="2"/>
    </row>
    <row r="326" spans="2:22">
      <c r="B326" t="s">
        <v>624</v>
      </c>
      <c r="C326" t="s">
        <v>5</v>
      </c>
      <c r="D326">
        <v>1</v>
      </c>
      <c r="E326" t="s">
        <v>79</v>
      </c>
      <c r="F326">
        <v>4</v>
      </c>
      <c r="G326" s="2">
        <v>3.05016055555555</v>
      </c>
      <c r="H326" s="2" t="s">
        <v>127</v>
      </c>
      <c r="Q326" s="2"/>
      <c r="R326" s="2"/>
      <c r="S326" s="2"/>
      <c r="T326" s="15"/>
      <c r="U326" s="2"/>
      <c r="V326" s="2"/>
    </row>
    <row r="327" spans="2:22">
      <c r="B327" t="s">
        <v>624</v>
      </c>
      <c r="C327" t="s">
        <v>5</v>
      </c>
      <c r="D327">
        <v>1</v>
      </c>
      <c r="E327" t="s">
        <v>80</v>
      </c>
      <c r="F327">
        <v>3</v>
      </c>
      <c r="G327" s="2">
        <v>3.5487765277777701</v>
      </c>
      <c r="H327" s="2" t="s">
        <v>127</v>
      </c>
      <c r="Q327" s="2"/>
      <c r="R327" s="2"/>
      <c r="S327" s="2"/>
      <c r="T327" s="15"/>
      <c r="U327" s="2"/>
      <c r="V327" s="2"/>
    </row>
    <row r="328" spans="2:22">
      <c r="B328" t="s">
        <v>624</v>
      </c>
      <c r="C328" t="s">
        <v>5</v>
      </c>
      <c r="D328">
        <v>1</v>
      </c>
      <c r="E328" t="s">
        <v>80</v>
      </c>
      <c r="F328">
        <v>4</v>
      </c>
      <c r="G328" s="2">
        <v>3.20997513888888</v>
      </c>
      <c r="H328" s="2" t="s">
        <v>127</v>
      </c>
      <c r="Q328" s="2"/>
      <c r="R328" s="2"/>
      <c r="S328" s="2"/>
      <c r="T328" s="15"/>
      <c r="U328" s="2"/>
      <c r="V328" s="2"/>
    </row>
    <row r="329" spans="2:22">
      <c r="B329" t="s">
        <v>624</v>
      </c>
      <c r="C329" t="s">
        <v>5</v>
      </c>
      <c r="D329">
        <v>1</v>
      </c>
      <c r="E329" t="s">
        <v>81</v>
      </c>
      <c r="F329">
        <v>3</v>
      </c>
      <c r="G329" s="2">
        <v>3.2904175000000002</v>
      </c>
      <c r="H329" s="2" t="s">
        <v>127</v>
      </c>
      <c r="Q329" s="2"/>
      <c r="R329" s="2"/>
      <c r="S329" s="2"/>
      <c r="T329" s="15"/>
      <c r="U329" s="2"/>
      <c r="V329" s="2"/>
    </row>
    <row r="330" spans="2:22">
      <c r="B330" t="s">
        <v>624</v>
      </c>
      <c r="C330" t="s">
        <v>5</v>
      </c>
      <c r="D330">
        <v>1</v>
      </c>
      <c r="E330" t="s">
        <v>81</v>
      </c>
      <c r="F330">
        <v>4</v>
      </c>
      <c r="G330" s="2">
        <v>3.3601655555555499</v>
      </c>
      <c r="H330" s="2" t="s">
        <v>127</v>
      </c>
      <c r="Q330" s="2"/>
      <c r="R330" s="2"/>
      <c r="S330" s="2"/>
      <c r="T330" s="15"/>
      <c r="U330" s="2"/>
      <c r="V330" s="2"/>
    </row>
    <row r="331" spans="2:22">
      <c r="B331" t="s">
        <v>624</v>
      </c>
      <c r="C331" t="s">
        <v>5</v>
      </c>
      <c r="D331">
        <v>1</v>
      </c>
      <c r="E331" t="s">
        <v>82</v>
      </c>
      <c r="F331">
        <v>3</v>
      </c>
      <c r="G331" s="2">
        <v>3.5340551388888799</v>
      </c>
      <c r="H331" s="2" t="s">
        <v>127</v>
      </c>
      <c r="Q331" s="2"/>
      <c r="R331" s="2"/>
      <c r="S331" s="2"/>
      <c r="T331" s="15"/>
      <c r="U331" s="2"/>
      <c r="V331" s="2"/>
    </row>
    <row r="332" spans="2:22">
      <c r="B332" t="s">
        <v>624</v>
      </c>
      <c r="C332" t="s">
        <v>5</v>
      </c>
      <c r="D332">
        <v>1</v>
      </c>
      <c r="E332" t="s">
        <v>82</v>
      </c>
      <c r="F332">
        <v>4</v>
      </c>
      <c r="G332" s="2">
        <v>3.6333850000000001</v>
      </c>
      <c r="H332" s="2" t="s">
        <v>127</v>
      </c>
      <c r="Q332" s="2"/>
      <c r="R332" s="2"/>
      <c r="S332" s="2"/>
      <c r="T332" s="15"/>
      <c r="U332" s="2"/>
      <c r="V332" s="2"/>
    </row>
    <row r="333" spans="2:22">
      <c r="B333" t="s">
        <v>624</v>
      </c>
      <c r="C333" t="s">
        <v>5</v>
      </c>
      <c r="D333">
        <v>1</v>
      </c>
      <c r="E333" t="s">
        <v>83</v>
      </c>
      <c r="F333">
        <v>3</v>
      </c>
      <c r="G333" s="2">
        <v>3.0153005555555499</v>
      </c>
      <c r="H333" s="2" t="s">
        <v>127</v>
      </c>
      <c r="Q333" s="2"/>
      <c r="R333" s="2"/>
      <c r="S333" s="2"/>
      <c r="T333" s="15"/>
      <c r="U333" s="2"/>
      <c r="V333" s="2"/>
    </row>
    <row r="334" spans="2:22">
      <c r="B334" t="s">
        <v>624</v>
      </c>
      <c r="C334" t="s">
        <v>5</v>
      </c>
      <c r="D334">
        <v>1</v>
      </c>
      <c r="E334" t="s">
        <v>83</v>
      </c>
      <c r="F334">
        <v>4</v>
      </c>
      <c r="G334" s="2">
        <v>3.3647891666666601</v>
      </c>
      <c r="H334" s="2" t="s">
        <v>127</v>
      </c>
      <c r="Q334" s="2"/>
      <c r="R334" s="2"/>
      <c r="S334" s="2"/>
      <c r="T334" s="15"/>
      <c r="U334" s="2"/>
      <c r="V334" s="2"/>
    </row>
    <row r="335" spans="2:22">
      <c r="B335" t="s">
        <v>624</v>
      </c>
      <c r="C335" t="s">
        <v>5</v>
      </c>
      <c r="D335">
        <v>1</v>
      </c>
      <c r="E335" t="s">
        <v>84</v>
      </c>
      <c r="F335">
        <v>3</v>
      </c>
      <c r="G335" s="2">
        <v>3.32853333333333</v>
      </c>
      <c r="H335" s="2" t="s">
        <v>127</v>
      </c>
      <c r="Q335" s="2"/>
      <c r="R335" s="2"/>
      <c r="S335" s="2"/>
      <c r="T335" s="15"/>
      <c r="U335" s="2"/>
      <c r="V335" s="2"/>
    </row>
    <row r="336" spans="2:22">
      <c r="B336" t="s">
        <v>624</v>
      </c>
      <c r="C336" t="s">
        <v>5</v>
      </c>
      <c r="D336">
        <v>1</v>
      </c>
      <c r="E336" t="s">
        <v>84</v>
      </c>
      <c r="F336">
        <v>4</v>
      </c>
      <c r="G336" s="2">
        <v>3.2176759722222199</v>
      </c>
      <c r="H336" s="2" t="s">
        <v>127</v>
      </c>
      <c r="Q336" s="2"/>
      <c r="R336" s="2"/>
      <c r="S336" s="2"/>
      <c r="T336" s="15"/>
      <c r="U336" s="2"/>
      <c r="V336" s="2"/>
    </row>
    <row r="337" spans="2:22">
      <c r="B337" t="s">
        <v>624</v>
      </c>
      <c r="C337" t="s">
        <v>5</v>
      </c>
      <c r="D337">
        <v>1</v>
      </c>
      <c r="E337" t="s">
        <v>85</v>
      </c>
      <c r="F337">
        <v>3</v>
      </c>
      <c r="G337" s="2">
        <v>3.13597319444444</v>
      </c>
      <c r="H337" s="2" t="s">
        <v>127</v>
      </c>
      <c r="Q337" s="2"/>
      <c r="R337" s="2"/>
      <c r="S337" s="2"/>
      <c r="T337" s="15"/>
      <c r="U337" s="2"/>
      <c r="V337" s="2"/>
    </row>
    <row r="338" spans="2:22">
      <c r="B338" t="s">
        <v>624</v>
      </c>
      <c r="C338" t="s">
        <v>5</v>
      </c>
      <c r="D338">
        <v>1</v>
      </c>
      <c r="E338" t="s">
        <v>85</v>
      </c>
      <c r="F338">
        <v>4</v>
      </c>
      <c r="G338" s="2">
        <v>3.3290679166666601</v>
      </c>
      <c r="H338" s="2" t="s">
        <v>127</v>
      </c>
      <c r="Q338" s="2"/>
      <c r="R338" s="2"/>
      <c r="S338" s="2"/>
      <c r="T338" s="15"/>
      <c r="U338" s="2"/>
      <c r="V338" s="2"/>
    </row>
    <row r="339" spans="2:22">
      <c r="B339" t="s">
        <v>624</v>
      </c>
      <c r="C339" t="s">
        <v>5</v>
      </c>
      <c r="D339">
        <v>1</v>
      </c>
      <c r="E339" t="s">
        <v>86</v>
      </c>
      <c r="F339">
        <v>3</v>
      </c>
      <c r="G339" s="2">
        <v>3.2578315277777699</v>
      </c>
      <c r="H339" s="2" t="s">
        <v>127</v>
      </c>
      <c r="Q339" s="2"/>
      <c r="R339" s="2"/>
      <c r="S339" s="2"/>
      <c r="T339" s="15"/>
      <c r="U339" s="2"/>
      <c r="V339" s="2"/>
    </row>
    <row r="340" spans="2:22">
      <c r="B340" t="s">
        <v>624</v>
      </c>
      <c r="C340" t="s">
        <v>5</v>
      </c>
      <c r="D340">
        <v>1</v>
      </c>
      <c r="E340" t="s">
        <v>86</v>
      </c>
      <c r="F340">
        <v>4</v>
      </c>
      <c r="G340" s="2">
        <v>3.3067872222222201</v>
      </c>
      <c r="H340" s="2" t="s">
        <v>127</v>
      </c>
      <c r="Q340" s="2"/>
      <c r="R340" s="2"/>
      <c r="S340" s="2"/>
      <c r="T340" s="15"/>
      <c r="U340" s="2"/>
      <c r="V340" s="2"/>
    </row>
    <row r="341" spans="2:22">
      <c r="B341" t="s">
        <v>624</v>
      </c>
      <c r="C341" t="s">
        <v>5</v>
      </c>
      <c r="D341">
        <v>1</v>
      </c>
      <c r="E341" t="s">
        <v>87</v>
      </c>
      <c r="F341">
        <v>3</v>
      </c>
      <c r="G341" s="2">
        <v>3.1306830555555498</v>
      </c>
      <c r="H341" s="2" t="s">
        <v>127</v>
      </c>
      <c r="Q341" s="2"/>
      <c r="R341" s="2"/>
      <c r="S341" s="2"/>
      <c r="T341" s="15"/>
      <c r="U341" s="2"/>
      <c r="V341" s="2"/>
    </row>
    <row r="342" spans="2:22">
      <c r="B342" t="s">
        <v>624</v>
      </c>
      <c r="C342" t="s">
        <v>5</v>
      </c>
      <c r="D342">
        <v>1</v>
      </c>
      <c r="E342" t="s">
        <v>87</v>
      </c>
      <c r="F342">
        <v>4</v>
      </c>
      <c r="G342" s="2">
        <v>3.2916512500000001</v>
      </c>
      <c r="H342" s="2" t="s">
        <v>127</v>
      </c>
      <c r="Q342" s="2"/>
      <c r="R342" s="2"/>
      <c r="S342" s="2"/>
      <c r="T342" s="15"/>
      <c r="U342" s="2"/>
      <c r="V342" s="2"/>
    </row>
    <row r="343" spans="2:22">
      <c r="B343" t="s">
        <v>624</v>
      </c>
      <c r="C343" t="s">
        <v>5</v>
      </c>
      <c r="D343">
        <v>1</v>
      </c>
      <c r="E343" t="s">
        <v>88</v>
      </c>
      <c r="F343">
        <v>1</v>
      </c>
      <c r="G343" s="2">
        <v>2.89240013888889</v>
      </c>
      <c r="H343" s="2" t="s">
        <v>127</v>
      </c>
      <c r="Q343" s="2"/>
      <c r="R343" s="2"/>
      <c r="S343" s="2"/>
      <c r="T343" s="15"/>
      <c r="U343" s="2"/>
      <c r="V343" s="2"/>
    </row>
    <row r="344" spans="2:22">
      <c r="B344" t="s">
        <v>624</v>
      </c>
      <c r="C344" t="s">
        <v>5</v>
      </c>
      <c r="D344">
        <v>1</v>
      </c>
      <c r="E344" t="s">
        <v>88</v>
      </c>
      <c r="F344">
        <v>2</v>
      </c>
      <c r="G344" s="2">
        <v>3.0724755555555499</v>
      </c>
      <c r="H344" s="2" t="s">
        <v>127</v>
      </c>
      <c r="Q344" s="2"/>
      <c r="R344" s="2"/>
      <c r="S344" s="2"/>
      <c r="T344" s="15"/>
      <c r="U344" s="2"/>
      <c r="V344" s="2"/>
    </row>
    <row r="345" spans="2:22">
      <c r="B345" t="s">
        <v>624</v>
      </c>
      <c r="C345" t="s">
        <v>5</v>
      </c>
      <c r="D345">
        <v>1</v>
      </c>
      <c r="E345" t="s">
        <v>89</v>
      </c>
      <c r="F345">
        <v>1</v>
      </c>
      <c r="G345" s="2">
        <v>2.07573861111111</v>
      </c>
      <c r="H345" s="2" t="s">
        <v>127</v>
      </c>
      <c r="Q345" s="2"/>
      <c r="R345" s="2"/>
      <c r="S345" s="2"/>
      <c r="T345" s="15"/>
      <c r="U345" s="2"/>
      <c r="V345" s="2"/>
    </row>
    <row r="346" spans="2:22">
      <c r="B346" t="s">
        <v>624</v>
      </c>
      <c r="C346" t="s">
        <v>5</v>
      </c>
      <c r="D346">
        <v>1</v>
      </c>
      <c r="E346" t="s">
        <v>89</v>
      </c>
      <c r="F346">
        <v>2</v>
      </c>
      <c r="G346" s="2">
        <v>3.2008343055555502</v>
      </c>
      <c r="H346" s="2" t="s">
        <v>127</v>
      </c>
      <c r="Q346" s="2"/>
      <c r="R346" s="2"/>
      <c r="S346" s="2"/>
      <c r="T346" s="15"/>
      <c r="U346" s="2"/>
      <c r="V346" s="2"/>
    </row>
    <row r="347" spans="2:22">
      <c r="B347" t="s">
        <v>624</v>
      </c>
      <c r="C347" t="s">
        <v>5</v>
      </c>
      <c r="D347">
        <v>1</v>
      </c>
      <c r="E347" t="s">
        <v>90</v>
      </c>
      <c r="F347">
        <v>1</v>
      </c>
      <c r="G347" s="2">
        <v>3.0554869444444401</v>
      </c>
      <c r="H347" s="2" t="s">
        <v>127</v>
      </c>
      <c r="Q347" s="2"/>
      <c r="R347" s="2"/>
      <c r="S347" s="2"/>
      <c r="T347" s="15"/>
      <c r="U347" s="2"/>
      <c r="V347" s="2"/>
    </row>
    <row r="348" spans="2:22">
      <c r="B348" t="s">
        <v>624</v>
      </c>
      <c r="C348" t="s">
        <v>5</v>
      </c>
      <c r="D348">
        <v>1</v>
      </c>
      <c r="E348" t="s">
        <v>90</v>
      </c>
      <c r="F348">
        <v>2</v>
      </c>
      <c r="G348" s="2">
        <v>3.2459497222222198</v>
      </c>
      <c r="H348" s="2" t="s">
        <v>127</v>
      </c>
      <c r="Q348" s="2"/>
      <c r="R348" s="2"/>
      <c r="S348" s="2"/>
      <c r="T348" s="15"/>
      <c r="U348" s="2"/>
      <c r="V348" s="2"/>
    </row>
    <row r="349" spans="2:22">
      <c r="B349" t="s">
        <v>624</v>
      </c>
      <c r="C349" t="s">
        <v>5</v>
      </c>
      <c r="D349">
        <v>1</v>
      </c>
      <c r="E349" t="s">
        <v>91</v>
      </c>
      <c r="F349">
        <v>1</v>
      </c>
      <c r="G349" s="2">
        <v>3.1772341666666599</v>
      </c>
      <c r="H349" s="2" t="s">
        <v>127</v>
      </c>
      <c r="Q349" s="2"/>
      <c r="R349" s="2"/>
      <c r="S349" s="2"/>
      <c r="T349" s="15"/>
      <c r="U349" s="2"/>
      <c r="V349" s="2"/>
    </row>
    <row r="350" spans="2:22">
      <c r="B350" t="s">
        <v>624</v>
      </c>
      <c r="C350" t="s">
        <v>5</v>
      </c>
      <c r="D350">
        <v>1</v>
      </c>
      <c r="E350" t="s">
        <v>91</v>
      </c>
      <c r="F350">
        <v>2</v>
      </c>
      <c r="G350" s="2">
        <v>3.3693694444444402</v>
      </c>
      <c r="H350" s="2" t="s">
        <v>127</v>
      </c>
      <c r="Q350" s="2"/>
      <c r="R350" s="2"/>
      <c r="S350" s="2"/>
      <c r="T350" s="15"/>
      <c r="U350" s="2"/>
      <c r="V350" s="2"/>
    </row>
    <row r="351" spans="2:22">
      <c r="B351" t="s">
        <v>624</v>
      </c>
      <c r="C351" t="s">
        <v>5</v>
      </c>
      <c r="D351">
        <v>1</v>
      </c>
      <c r="E351" t="s">
        <v>92</v>
      </c>
      <c r="F351">
        <v>1</v>
      </c>
      <c r="G351" s="2">
        <v>3.3864473611111099</v>
      </c>
      <c r="H351" s="2" t="s">
        <v>127</v>
      </c>
      <c r="Q351" s="2"/>
      <c r="R351" s="2"/>
      <c r="S351" s="2"/>
      <c r="T351" s="15"/>
      <c r="U351" s="2"/>
      <c r="V351" s="2"/>
    </row>
    <row r="352" spans="2:22">
      <c r="B352" t="s">
        <v>624</v>
      </c>
      <c r="C352" t="s">
        <v>5</v>
      </c>
      <c r="D352">
        <v>1</v>
      </c>
      <c r="E352" t="s">
        <v>92</v>
      </c>
      <c r="F352">
        <v>2</v>
      </c>
      <c r="G352" s="2">
        <v>3.0780843055555498</v>
      </c>
      <c r="H352" s="2" t="s">
        <v>127</v>
      </c>
      <c r="Q352" s="2"/>
      <c r="R352" s="2"/>
      <c r="S352" s="2"/>
      <c r="T352" s="15"/>
      <c r="U352" s="2"/>
      <c r="V352" s="2"/>
    </row>
    <row r="353" spans="2:22">
      <c r="B353" t="s">
        <v>624</v>
      </c>
      <c r="C353" t="s">
        <v>5</v>
      </c>
      <c r="D353">
        <v>1</v>
      </c>
      <c r="E353" t="s">
        <v>93</v>
      </c>
      <c r="F353">
        <v>1</v>
      </c>
      <c r="G353" s="2">
        <v>2.44506680555555</v>
      </c>
      <c r="H353" s="2" t="s">
        <v>127</v>
      </c>
      <c r="Q353" s="2"/>
      <c r="R353" s="2"/>
      <c r="S353" s="2"/>
      <c r="T353" s="15"/>
      <c r="U353" s="2"/>
      <c r="V353" s="2"/>
    </row>
    <row r="354" spans="2:22">
      <c r="B354" t="s">
        <v>624</v>
      </c>
      <c r="C354" t="s">
        <v>5</v>
      </c>
      <c r="D354">
        <v>1</v>
      </c>
      <c r="E354" t="s">
        <v>93</v>
      </c>
      <c r="F354">
        <v>2</v>
      </c>
      <c r="G354" s="2">
        <v>3.1534841666666602</v>
      </c>
      <c r="H354" s="2" t="s">
        <v>127</v>
      </c>
      <c r="Q354" s="2"/>
      <c r="R354" s="2"/>
      <c r="S354" s="2"/>
      <c r="T354" s="15"/>
      <c r="U354" s="2"/>
      <c r="V354" s="2"/>
    </row>
    <row r="355" spans="2:22">
      <c r="B355" t="s">
        <v>624</v>
      </c>
      <c r="C355" t="s">
        <v>5</v>
      </c>
      <c r="D355">
        <v>1</v>
      </c>
      <c r="E355" t="s">
        <v>94</v>
      </c>
      <c r="F355">
        <v>1</v>
      </c>
      <c r="G355" s="2">
        <v>3.2950955555555499</v>
      </c>
      <c r="H355" s="2" t="s">
        <v>127</v>
      </c>
      <c r="Q355" s="2"/>
      <c r="R355" s="2"/>
      <c r="S355" s="2"/>
      <c r="T355" s="15"/>
      <c r="U355" s="2"/>
      <c r="V355" s="2"/>
    </row>
    <row r="356" spans="2:22">
      <c r="B356" t="s">
        <v>624</v>
      </c>
      <c r="C356" t="s">
        <v>5</v>
      </c>
      <c r="D356">
        <v>1</v>
      </c>
      <c r="E356" t="s">
        <v>94</v>
      </c>
      <c r="F356">
        <v>2</v>
      </c>
      <c r="G356" s="2">
        <v>3.3458036111111098</v>
      </c>
      <c r="H356" s="2" t="s">
        <v>127</v>
      </c>
      <c r="Q356" s="2"/>
      <c r="R356" s="2"/>
      <c r="S356" s="2"/>
      <c r="T356" s="15"/>
      <c r="U356" s="2"/>
      <c r="V356" s="2"/>
    </row>
    <row r="357" spans="2:22">
      <c r="B357" t="s">
        <v>624</v>
      </c>
      <c r="C357" t="s">
        <v>5</v>
      </c>
      <c r="D357">
        <v>1</v>
      </c>
      <c r="E357" t="s">
        <v>95</v>
      </c>
      <c r="F357">
        <v>1</v>
      </c>
      <c r="G357" s="2">
        <v>1.14066055555555</v>
      </c>
      <c r="H357" s="2" t="s">
        <v>127</v>
      </c>
      <c r="Q357" s="2"/>
      <c r="R357" s="2"/>
      <c r="S357" s="2"/>
      <c r="T357" s="15"/>
      <c r="U357" s="2"/>
      <c r="V357" s="2"/>
    </row>
    <row r="358" spans="2:22">
      <c r="B358" t="s">
        <v>624</v>
      </c>
      <c r="C358" t="s">
        <v>5</v>
      </c>
      <c r="D358">
        <v>1</v>
      </c>
      <c r="E358" t="s">
        <v>95</v>
      </c>
      <c r="F358">
        <v>2</v>
      </c>
      <c r="G358" s="2">
        <v>3.1257927777777699</v>
      </c>
      <c r="H358" s="2" t="s">
        <v>127</v>
      </c>
      <c r="Q358" s="2"/>
      <c r="R358" s="2"/>
      <c r="S358" s="2"/>
      <c r="T358" s="15"/>
      <c r="U358" s="2"/>
      <c r="V358" s="2"/>
    </row>
    <row r="359" spans="2:22">
      <c r="B359" t="s">
        <v>624</v>
      </c>
      <c r="C359" t="s">
        <v>5</v>
      </c>
      <c r="D359">
        <v>1</v>
      </c>
      <c r="E359" t="s">
        <v>96</v>
      </c>
      <c r="F359">
        <v>1</v>
      </c>
      <c r="G359" s="2">
        <v>3.1930041666666602</v>
      </c>
      <c r="H359" s="2" t="s">
        <v>127</v>
      </c>
      <c r="Q359" s="2"/>
      <c r="R359" s="2"/>
      <c r="S359" s="2"/>
      <c r="T359" s="15"/>
      <c r="U359" s="2"/>
      <c r="V359" s="2"/>
    </row>
    <row r="360" spans="2:22">
      <c r="B360" t="s">
        <v>624</v>
      </c>
      <c r="C360" t="s">
        <v>5</v>
      </c>
      <c r="D360">
        <v>1</v>
      </c>
      <c r="E360" t="s">
        <v>96</v>
      </c>
      <c r="F360">
        <v>2</v>
      </c>
      <c r="G360" s="2">
        <v>3.28018819444444</v>
      </c>
      <c r="H360" s="2" t="s">
        <v>127</v>
      </c>
      <c r="Q360" s="2"/>
      <c r="R360" s="2"/>
      <c r="S360" s="2"/>
      <c r="T360" s="15"/>
      <c r="U360" s="2"/>
      <c r="V360" s="2"/>
    </row>
    <row r="361" spans="2:22">
      <c r="B361" t="s">
        <v>624</v>
      </c>
      <c r="C361" t="s">
        <v>5</v>
      </c>
      <c r="D361">
        <v>1</v>
      </c>
      <c r="E361" t="s">
        <v>97</v>
      </c>
      <c r="F361">
        <v>1</v>
      </c>
      <c r="G361" s="2">
        <v>3.3886512500000001</v>
      </c>
      <c r="H361" s="2" t="s">
        <v>127</v>
      </c>
      <c r="Q361" s="2"/>
      <c r="R361" s="2"/>
      <c r="S361" s="2"/>
      <c r="T361" s="15"/>
      <c r="U361" s="2"/>
      <c r="V361" s="2"/>
    </row>
    <row r="362" spans="2:22">
      <c r="B362" t="s">
        <v>624</v>
      </c>
      <c r="C362" t="s">
        <v>5</v>
      </c>
      <c r="D362">
        <v>1</v>
      </c>
      <c r="E362" t="s">
        <v>97</v>
      </c>
      <c r="F362">
        <v>2</v>
      </c>
      <c r="G362" s="2">
        <v>3.3102090277777698</v>
      </c>
      <c r="H362" s="2" t="s">
        <v>127</v>
      </c>
      <c r="Q362" s="2"/>
      <c r="R362" s="2"/>
      <c r="S362" s="2"/>
      <c r="T362" s="15"/>
      <c r="U362" s="2"/>
      <c r="V362" s="2"/>
    </row>
    <row r="363" spans="2:22">
      <c r="B363" t="s">
        <v>624</v>
      </c>
      <c r="C363" t="s">
        <v>5</v>
      </c>
      <c r="D363">
        <v>1</v>
      </c>
      <c r="E363" t="s">
        <v>98</v>
      </c>
      <c r="F363">
        <v>1</v>
      </c>
      <c r="G363" s="2">
        <v>3.0551734722222199</v>
      </c>
      <c r="H363" s="2" t="s">
        <v>127</v>
      </c>
      <c r="Q363" s="2"/>
      <c r="R363" s="2"/>
      <c r="S363" s="2"/>
      <c r="T363" s="15"/>
      <c r="U363" s="2"/>
      <c r="V363" s="2"/>
    </row>
    <row r="364" spans="2:22">
      <c r="B364" t="s">
        <v>624</v>
      </c>
      <c r="C364" t="s">
        <v>5</v>
      </c>
      <c r="D364">
        <v>1</v>
      </c>
      <c r="E364" t="s">
        <v>98</v>
      </c>
      <c r="F364">
        <v>2</v>
      </c>
      <c r="G364" s="2">
        <v>3.2302283333333301</v>
      </c>
      <c r="H364" s="2" t="s">
        <v>127</v>
      </c>
      <c r="Q364" s="2"/>
      <c r="R364" s="2"/>
      <c r="S364" s="2"/>
      <c r="T364" s="15"/>
      <c r="U364" s="2"/>
      <c r="V364" s="2"/>
    </row>
    <row r="365" spans="2:22">
      <c r="B365" t="s">
        <v>624</v>
      </c>
      <c r="C365" t="s">
        <v>5</v>
      </c>
      <c r="D365">
        <v>1</v>
      </c>
      <c r="E365" t="s">
        <v>99</v>
      </c>
      <c r="F365">
        <v>1</v>
      </c>
      <c r="G365" s="2">
        <v>3.1547880555555499</v>
      </c>
      <c r="H365" s="2" t="s">
        <v>127</v>
      </c>
      <c r="Q365" s="2"/>
      <c r="R365" s="2"/>
      <c r="S365" s="2"/>
      <c r="T365" s="15"/>
      <c r="U365" s="2"/>
      <c r="V365" s="2"/>
    </row>
    <row r="366" spans="2:22">
      <c r="B366" t="s">
        <v>624</v>
      </c>
      <c r="C366" t="s">
        <v>5</v>
      </c>
      <c r="D366">
        <v>1</v>
      </c>
      <c r="E366" t="s">
        <v>99</v>
      </c>
      <c r="F366">
        <v>2</v>
      </c>
      <c r="G366" s="2">
        <v>3.1841466666666598</v>
      </c>
      <c r="H366" s="2" t="s">
        <v>127</v>
      </c>
      <c r="Q366" s="2"/>
      <c r="R366" s="2"/>
      <c r="S366" s="2"/>
      <c r="T366" s="15"/>
      <c r="U366" s="2"/>
      <c r="V366" s="2"/>
    </row>
    <row r="367" spans="2:22">
      <c r="B367" t="s">
        <v>624</v>
      </c>
      <c r="C367" t="s">
        <v>5</v>
      </c>
      <c r="D367">
        <v>1</v>
      </c>
      <c r="E367" t="s">
        <v>88</v>
      </c>
      <c r="F367">
        <v>3</v>
      </c>
      <c r="G367" s="2">
        <v>3.0791923611111098</v>
      </c>
      <c r="H367" s="2" t="s">
        <v>127</v>
      </c>
      <c r="Q367" s="2"/>
      <c r="R367" s="2"/>
      <c r="S367" s="2"/>
      <c r="T367" s="15"/>
      <c r="U367" s="2"/>
      <c r="V367" s="2"/>
    </row>
    <row r="368" spans="2:22">
      <c r="B368" t="s">
        <v>624</v>
      </c>
      <c r="C368" t="s">
        <v>5</v>
      </c>
      <c r="D368">
        <v>1</v>
      </c>
      <c r="E368" t="s">
        <v>88</v>
      </c>
      <c r="F368">
        <v>4</v>
      </c>
      <c r="G368" s="2">
        <v>3.1224506944444399</v>
      </c>
      <c r="H368" s="2" t="s">
        <v>127</v>
      </c>
      <c r="Q368" s="2"/>
      <c r="R368" s="2"/>
      <c r="S368" s="2"/>
      <c r="T368" s="15"/>
      <c r="U368" s="2"/>
      <c r="V368" s="2"/>
    </row>
    <row r="369" spans="2:22">
      <c r="B369" t="s">
        <v>624</v>
      </c>
      <c r="C369" t="s">
        <v>5</v>
      </c>
      <c r="D369">
        <v>1</v>
      </c>
      <c r="E369" t="s">
        <v>89</v>
      </c>
      <c r="F369">
        <v>3</v>
      </c>
      <c r="G369" s="2">
        <v>3.07592388888889</v>
      </c>
      <c r="H369" s="2" t="s">
        <v>127</v>
      </c>
      <c r="Q369" s="2"/>
      <c r="R369" s="2"/>
      <c r="S369" s="2"/>
      <c r="T369" s="15"/>
      <c r="U369" s="2"/>
      <c r="V369" s="2"/>
    </row>
    <row r="370" spans="2:22">
      <c r="B370" t="s">
        <v>624</v>
      </c>
      <c r="C370" t="s">
        <v>5</v>
      </c>
      <c r="D370">
        <v>1</v>
      </c>
      <c r="E370" t="s">
        <v>89</v>
      </c>
      <c r="F370">
        <v>4</v>
      </c>
      <c r="G370" s="2">
        <v>3.1858104166666599</v>
      </c>
      <c r="H370" s="2" t="s">
        <v>127</v>
      </c>
      <c r="Q370" s="2"/>
      <c r="R370" s="2"/>
      <c r="S370" s="2"/>
      <c r="T370" s="15"/>
      <c r="U370" s="2"/>
      <c r="V370" s="2"/>
    </row>
    <row r="371" spans="2:22">
      <c r="B371" t="s">
        <v>624</v>
      </c>
      <c r="C371" t="s">
        <v>5</v>
      </c>
      <c r="D371">
        <v>1</v>
      </c>
      <c r="E371" t="s">
        <v>90</v>
      </c>
      <c r="F371">
        <v>3</v>
      </c>
      <c r="G371" s="2">
        <v>3.1405416666666599</v>
      </c>
      <c r="H371" s="2" t="s">
        <v>127</v>
      </c>
      <c r="Q371" s="2"/>
      <c r="R371" s="2"/>
      <c r="S371" s="2"/>
      <c r="T371" s="15"/>
      <c r="U371" s="2"/>
      <c r="V371" s="2"/>
    </row>
    <row r="372" spans="2:22">
      <c r="B372" t="s">
        <v>624</v>
      </c>
      <c r="C372" t="s">
        <v>5</v>
      </c>
      <c r="D372">
        <v>1</v>
      </c>
      <c r="E372" t="s">
        <v>90</v>
      </c>
      <c r="F372">
        <v>4</v>
      </c>
      <c r="G372" s="2">
        <v>3.1471450000000001</v>
      </c>
      <c r="H372" s="2" t="s">
        <v>127</v>
      </c>
      <c r="Q372" s="2"/>
      <c r="R372" s="2"/>
      <c r="S372" s="2"/>
      <c r="T372" s="15"/>
      <c r="U372" s="2"/>
      <c r="V372" s="2"/>
    </row>
    <row r="373" spans="2:22">
      <c r="B373" t="s">
        <v>624</v>
      </c>
      <c r="C373" t="s">
        <v>5</v>
      </c>
      <c r="D373">
        <v>1</v>
      </c>
      <c r="E373" t="s">
        <v>91</v>
      </c>
      <c r="F373">
        <v>3</v>
      </c>
      <c r="G373" s="2">
        <v>3.1204248611111098</v>
      </c>
      <c r="H373" s="2" t="s">
        <v>127</v>
      </c>
      <c r="Q373" s="2"/>
      <c r="R373" s="2"/>
      <c r="S373" s="2"/>
      <c r="T373" s="15"/>
      <c r="U373" s="2"/>
      <c r="V373" s="2"/>
    </row>
    <row r="374" spans="2:22">
      <c r="B374" t="s">
        <v>624</v>
      </c>
      <c r="C374" t="s">
        <v>5</v>
      </c>
      <c r="D374">
        <v>1</v>
      </c>
      <c r="E374" t="s">
        <v>91</v>
      </c>
      <c r="F374">
        <v>4</v>
      </c>
      <c r="G374" s="2">
        <v>3.2685249999999999</v>
      </c>
      <c r="H374" s="2" t="s">
        <v>127</v>
      </c>
      <c r="Q374" s="2"/>
      <c r="R374" s="2"/>
      <c r="S374" s="2"/>
      <c r="T374" s="15"/>
      <c r="U374" s="2"/>
      <c r="V374" s="2"/>
    </row>
    <row r="375" spans="2:22">
      <c r="B375" t="s">
        <v>624</v>
      </c>
      <c r="C375" t="s">
        <v>5</v>
      </c>
      <c r="D375">
        <v>1</v>
      </c>
      <c r="E375" t="s">
        <v>92</v>
      </c>
      <c r="F375">
        <v>3</v>
      </c>
      <c r="G375" s="2">
        <v>3.11079430555555</v>
      </c>
      <c r="H375" s="2" t="s">
        <v>127</v>
      </c>
      <c r="Q375" s="2"/>
      <c r="R375" s="2"/>
      <c r="S375" s="2"/>
      <c r="T375" s="15"/>
      <c r="U375" s="2"/>
      <c r="V375" s="2"/>
    </row>
    <row r="376" spans="2:22">
      <c r="B376" t="s">
        <v>624</v>
      </c>
      <c r="C376" t="s">
        <v>5</v>
      </c>
      <c r="D376">
        <v>1</v>
      </c>
      <c r="E376" t="s">
        <v>92</v>
      </c>
      <c r="F376">
        <v>4</v>
      </c>
      <c r="G376" s="2">
        <v>2.98433708333333</v>
      </c>
      <c r="H376" s="2" t="s">
        <v>127</v>
      </c>
      <c r="Q376" s="2"/>
      <c r="R376" s="2"/>
      <c r="S376" s="2"/>
      <c r="T376" s="15"/>
      <c r="U376" s="2"/>
      <c r="V376" s="2"/>
    </row>
    <row r="377" spans="2:22">
      <c r="B377" t="s">
        <v>624</v>
      </c>
      <c r="C377" t="s">
        <v>5</v>
      </c>
      <c r="D377">
        <v>1</v>
      </c>
      <c r="E377" t="s">
        <v>93</v>
      </c>
      <c r="F377">
        <v>3</v>
      </c>
      <c r="G377" s="2">
        <v>3.0592359722222202</v>
      </c>
      <c r="H377" s="2" t="s">
        <v>127</v>
      </c>
      <c r="Q377" s="2"/>
      <c r="R377" s="2"/>
      <c r="S377" s="2"/>
      <c r="T377" s="15"/>
      <c r="U377" s="2"/>
      <c r="V377" s="2"/>
    </row>
    <row r="378" spans="2:22">
      <c r="B378" t="s">
        <v>624</v>
      </c>
      <c r="C378" t="s">
        <v>5</v>
      </c>
      <c r="D378">
        <v>1</v>
      </c>
      <c r="E378" t="s">
        <v>93</v>
      </c>
      <c r="F378">
        <v>4</v>
      </c>
      <c r="G378" s="2">
        <v>3.17552375</v>
      </c>
      <c r="H378" s="2" t="s">
        <v>127</v>
      </c>
      <c r="Q378" s="2"/>
      <c r="R378" s="2"/>
      <c r="S378" s="2"/>
      <c r="T378" s="15"/>
      <c r="U378" s="2"/>
      <c r="V378" s="2"/>
    </row>
    <row r="379" spans="2:22">
      <c r="B379" t="s">
        <v>624</v>
      </c>
      <c r="C379" t="s">
        <v>5</v>
      </c>
      <c r="D379">
        <v>1</v>
      </c>
      <c r="E379" t="s">
        <v>94</v>
      </c>
      <c r="F379">
        <v>3</v>
      </c>
      <c r="G379" s="2">
        <v>3.0796031944444402</v>
      </c>
      <c r="H379" s="2" t="s">
        <v>127</v>
      </c>
      <c r="Q379" s="2"/>
      <c r="R379" s="2"/>
      <c r="S379" s="2"/>
      <c r="T379" s="15"/>
      <c r="U379" s="2"/>
      <c r="V379" s="2"/>
    </row>
    <row r="380" spans="2:22">
      <c r="B380" t="s">
        <v>624</v>
      </c>
      <c r="C380" t="s">
        <v>5</v>
      </c>
      <c r="D380">
        <v>1</v>
      </c>
      <c r="E380" t="s">
        <v>94</v>
      </c>
      <c r="F380">
        <v>4</v>
      </c>
      <c r="G380" s="2">
        <v>3.0681500000000002</v>
      </c>
      <c r="H380" s="2" t="s">
        <v>127</v>
      </c>
      <c r="Q380" s="2"/>
      <c r="R380" s="2"/>
      <c r="S380" s="2"/>
      <c r="T380" s="15"/>
      <c r="U380" s="2"/>
      <c r="V380" s="2"/>
    </row>
    <row r="381" spans="2:22">
      <c r="B381" t="s">
        <v>624</v>
      </c>
      <c r="C381" t="s">
        <v>5</v>
      </c>
      <c r="D381">
        <v>1</v>
      </c>
      <c r="E381" t="s">
        <v>95</v>
      </c>
      <c r="F381">
        <v>3</v>
      </c>
      <c r="G381" s="2">
        <v>2.91152708333333</v>
      </c>
      <c r="H381" s="2" t="s">
        <v>127</v>
      </c>
      <c r="Q381" s="2"/>
      <c r="R381" s="2"/>
      <c r="S381" s="2"/>
      <c r="T381" s="15"/>
      <c r="U381" s="2"/>
      <c r="V381" s="2"/>
    </row>
    <row r="382" spans="2:22">
      <c r="B382" t="s">
        <v>624</v>
      </c>
      <c r="C382" t="s">
        <v>5</v>
      </c>
      <c r="D382">
        <v>1</v>
      </c>
      <c r="E382" t="s">
        <v>95</v>
      </c>
      <c r="F382">
        <v>4</v>
      </c>
      <c r="G382" s="2">
        <v>3.09118305555555</v>
      </c>
      <c r="H382" s="2" t="s">
        <v>127</v>
      </c>
      <c r="Q382" s="2"/>
      <c r="R382" s="2"/>
      <c r="S382" s="2"/>
      <c r="T382" s="15"/>
      <c r="U382" s="2"/>
      <c r="V382" s="2"/>
    </row>
    <row r="383" spans="2:22">
      <c r="B383" t="s">
        <v>624</v>
      </c>
      <c r="C383" t="s">
        <v>5</v>
      </c>
      <c r="D383">
        <v>1</v>
      </c>
      <c r="E383" t="s">
        <v>96</v>
      </c>
      <c r="F383">
        <v>3</v>
      </c>
      <c r="G383" s="2">
        <v>3.1967230555555499</v>
      </c>
      <c r="H383" s="2" t="s">
        <v>127</v>
      </c>
      <c r="Q383" s="2"/>
      <c r="R383" s="2"/>
      <c r="S383" s="2"/>
      <c r="T383" s="15"/>
      <c r="U383" s="2"/>
      <c r="V383" s="2"/>
    </row>
    <row r="384" spans="2:22">
      <c r="B384" t="s">
        <v>624</v>
      </c>
      <c r="C384" t="s">
        <v>5</v>
      </c>
      <c r="D384">
        <v>1</v>
      </c>
      <c r="E384" t="s">
        <v>96</v>
      </c>
      <c r="F384">
        <v>4</v>
      </c>
      <c r="G384" s="2">
        <v>3.2453068055555501</v>
      </c>
      <c r="H384" s="2" t="s">
        <v>127</v>
      </c>
      <c r="Q384" s="2"/>
      <c r="R384" s="2"/>
      <c r="S384" s="2"/>
      <c r="T384" s="15"/>
      <c r="U384" s="2"/>
      <c r="V384" s="2"/>
    </row>
    <row r="385" spans="2:22">
      <c r="B385" t="s">
        <v>624</v>
      </c>
      <c r="C385" t="s">
        <v>5</v>
      </c>
      <c r="D385">
        <v>1</v>
      </c>
      <c r="E385" t="s">
        <v>97</v>
      </c>
      <c r="F385">
        <v>3</v>
      </c>
      <c r="G385" s="2">
        <v>2.9366418055555501</v>
      </c>
      <c r="H385" s="2" t="s">
        <v>127</v>
      </c>
      <c r="Q385" s="2"/>
      <c r="R385" s="2"/>
      <c r="S385" s="2"/>
      <c r="T385" s="15"/>
      <c r="U385" s="2"/>
      <c r="V385" s="2"/>
    </row>
    <row r="386" spans="2:22">
      <c r="B386" t="s">
        <v>624</v>
      </c>
      <c r="C386" t="s">
        <v>5</v>
      </c>
      <c r="D386">
        <v>1</v>
      </c>
      <c r="E386" t="s">
        <v>97</v>
      </c>
      <c r="F386">
        <v>4</v>
      </c>
      <c r="G386" s="2">
        <v>3.0478956944444402</v>
      </c>
      <c r="H386" s="2" t="s">
        <v>127</v>
      </c>
      <c r="Q386" s="2"/>
      <c r="R386" s="2"/>
      <c r="S386" s="2"/>
      <c r="T386" s="15"/>
      <c r="U386" s="2"/>
      <c r="V386" s="2"/>
    </row>
    <row r="387" spans="2:22">
      <c r="B387" t="s">
        <v>624</v>
      </c>
      <c r="C387" t="s">
        <v>5</v>
      </c>
      <c r="D387">
        <v>1</v>
      </c>
      <c r="E387" t="s">
        <v>98</v>
      </c>
      <c r="F387">
        <v>3</v>
      </c>
      <c r="G387" s="2">
        <v>2.9978795833333298</v>
      </c>
      <c r="H387" s="2" t="s">
        <v>127</v>
      </c>
      <c r="Q387" s="2"/>
      <c r="R387" s="2"/>
      <c r="S387" s="2"/>
      <c r="T387" s="15"/>
      <c r="U387" s="2"/>
      <c r="V387" s="2"/>
    </row>
    <row r="388" spans="2:22">
      <c r="B388" t="s">
        <v>624</v>
      </c>
      <c r="C388" t="s">
        <v>5</v>
      </c>
      <c r="D388">
        <v>1</v>
      </c>
      <c r="E388" t="s">
        <v>98</v>
      </c>
      <c r="F388">
        <v>4</v>
      </c>
      <c r="G388" s="2">
        <v>3.1534088888888898</v>
      </c>
      <c r="H388" s="2" t="s">
        <v>127</v>
      </c>
      <c r="Q388" s="2"/>
      <c r="R388" s="2"/>
      <c r="S388" s="2"/>
      <c r="T388" s="15"/>
      <c r="U388" s="2"/>
      <c r="V388" s="2"/>
    </row>
    <row r="389" spans="2:22">
      <c r="B389" t="s">
        <v>624</v>
      </c>
      <c r="C389" t="s">
        <v>5</v>
      </c>
      <c r="D389">
        <v>1</v>
      </c>
      <c r="E389" t="s">
        <v>99</v>
      </c>
      <c r="F389">
        <v>3</v>
      </c>
      <c r="G389" s="2">
        <v>3.0440229166666599</v>
      </c>
      <c r="H389" s="2" t="s">
        <v>127</v>
      </c>
      <c r="Q389" s="2"/>
      <c r="R389" s="2"/>
      <c r="S389" s="2"/>
      <c r="T389" s="15"/>
      <c r="U389" s="2"/>
      <c r="V389" s="2"/>
    </row>
    <row r="390" spans="2:22">
      <c r="B390" t="s">
        <v>624</v>
      </c>
      <c r="C390" t="s">
        <v>5</v>
      </c>
      <c r="D390">
        <v>1</v>
      </c>
      <c r="E390" t="s">
        <v>99</v>
      </c>
      <c r="F390">
        <v>4</v>
      </c>
      <c r="G390" s="2">
        <v>2.7461026388888898</v>
      </c>
      <c r="H390" s="2" t="s">
        <v>127</v>
      </c>
      <c r="Q390" s="2"/>
      <c r="R390" s="2"/>
      <c r="S390" s="2"/>
      <c r="T390" s="15"/>
      <c r="U390" s="2"/>
      <c r="V390" s="2"/>
    </row>
    <row r="391" spans="2:22">
      <c r="B391" t="s">
        <v>624</v>
      </c>
      <c r="C391" t="s">
        <v>5</v>
      </c>
      <c r="D391">
        <v>2</v>
      </c>
      <c r="E391" t="s">
        <v>100</v>
      </c>
      <c r="F391">
        <v>1</v>
      </c>
      <c r="G391" s="2">
        <v>2.5966273611111101</v>
      </c>
      <c r="H391" s="2" t="s">
        <v>127</v>
      </c>
      <c r="Q391" s="2"/>
      <c r="R391" s="2"/>
      <c r="S391" s="2"/>
      <c r="T391" s="15"/>
      <c r="U391" s="2"/>
      <c r="V391" s="2"/>
    </row>
    <row r="392" spans="2:22">
      <c r="B392" t="s">
        <v>624</v>
      </c>
      <c r="C392" t="s">
        <v>5</v>
      </c>
      <c r="D392">
        <v>2</v>
      </c>
      <c r="E392" t="s">
        <v>100</v>
      </c>
      <c r="F392">
        <v>2</v>
      </c>
      <c r="G392" s="2">
        <v>2.5871997222222198</v>
      </c>
      <c r="H392" s="2" t="s">
        <v>127</v>
      </c>
      <c r="Q392" s="2"/>
      <c r="R392" s="2"/>
      <c r="S392" s="2"/>
      <c r="T392" s="15"/>
      <c r="U392" s="2"/>
      <c r="V392" s="2"/>
    </row>
    <row r="393" spans="2:22">
      <c r="B393" t="s">
        <v>624</v>
      </c>
      <c r="C393" t="s">
        <v>5</v>
      </c>
      <c r="D393">
        <v>2</v>
      </c>
      <c r="E393" t="s">
        <v>6</v>
      </c>
      <c r="F393">
        <v>1</v>
      </c>
      <c r="G393" s="2">
        <v>2.5217852777777798</v>
      </c>
      <c r="H393" s="2" t="s">
        <v>127</v>
      </c>
      <c r="Q393" s="2"/>
      <c r="R393" s="2"/>
      <c r="S393" s="2"/>
      <c r="T393" s="15"/>
      <c r="U393" s="2"/>
      <c r="V393" s="2"/>
    </row>
    <row r="394" spans="2:22">
      <c r="B394" t="s">
        <v>624</v>
      </c>
      <c r="C394" t="s">
        <v>5</v>
      </c>
      <c r="D394">
        <v>2</v>
      </c>
      <c r="E394" t="s">
        <v>6</v>
      </c>
      <c r="F394">
        <v>2</v>
      </c>
      <c r="G394" s="2">
        <v>2.3690604166666702</v>
      </c>
      <c r="H394" s="2" t="s">
        <v>127</v>
      </c>
      <c r="Q394" s="2"/>
      <c r="R394" s="2"/>
      <c r="S394" s="2"/>
      <c r="T394" s="15"/>
      <c r="U394" s="2"/>
      <c r="V394" s="2"/>
    </row>
    <row r="395" spans="2:22">
      <c r="B395" t="s">
        <v>624</v>
      </c>
      <c r="C395" t="s">
        <v>5</v>
      </c>
      <c r="D395">
        <v>2</v>
      </c>
      <c r="E395" t="s">
        <v>8</v>
      </c>
      <c r="F395">
        <v>1</v>
      </c>
      <c r="G395" s="2">
        <v>2.3643475</v>
      </c>
      <c r="H395" s="2" t="s">
        <v>127</v>
      </c>
      <c r="Q395" s="2"/>
      <c r="R395" s="2"/>
      <c r="S395" s="2"/>
      <c r="T395" s="15"/>
      <c r="U395" s="2"/>
      <c r="V395" s="2"/>
    </row>
    <row r="396" spans="2:22">
      <c r="B396" t="s">
        <v>624</v>
      </c>
      <c r="C396" t="s">
        <v>5</v>
      </c>
      <c r="D396">
        <v>2</v>
      </c>
      <c r="E396" t="s">
        <v>8</v>
      </c>
      <c r="F396">
        <v>2</v>
      </c>
      <c r="G396" s="2">
        <v>2.32276597222222</v>
      </c>
      <c r="H396" s="2" t="s">
        <v>127</v>
      </c>
      <c r="Q396" s="2"/>
      <c r="R396" s="2"/>
      <c r="S396" s="2"/>
      <c r="T396" s="15"/>
      <c r="U396" s="2"/>
      <c r="V396" s="2"/>
    </row>
    <row r="397" spans="2:22">
      <c r="B397" t="s">
        <v>624</v>
      </c>
      <c r="C397" t="s">
        <v>5</v>
      </c>
      <c r="D397">
        <v>2</v>
      </c>
      <c r="E397" t="s">
        <v>7</v>
      </c>
      <c r="F397">
        <v>1</v>
      </c>
      <c r="G397" s="2">
        <v>0.20843500000000001</v>
      </c>
      <c r="H397" s="2" t="s">
        <v>117</v>
      </c>
      <c r="Q397" s="2"/>
      <c r="R397" s="2"/>
      <c r="S397" s="2"/>
      <c r="T397" s="15"/>
      <c r="U397" s="2"/>
      <c r="V397" s="2"/>
    </row>
    <row r="398" spans="2:22">
      <c r="B398" t="s">
        <v>624</v>
      </c>
      <c r="C398" t="s">
        <v>5</v>
      </c>
      <c r="D398">
        <v>2</v>
      </c>
      <c r="E398" t="s">
        <v>7</v>
      </c>
      <c r="F398">
        <v>2</v>
      </c>
      <c r="G398" s="2">
        <v>0.78412777777777798</v>
      </c>
      <c r="H398" s="2" t="s">
        <v>127</v>
      </c>
      <c r="Q398" s="2"/>
      <c r="R398" s="2"/>
      <c r="S398" s="2"/>
      <c r="T398" s="15"/>
      <c r="U398" s="2"/>
      <c r="V398" s="2"/>
    </row>
    <row r="399" spans="2:22">
      <c r="B399" t="s">
        <v>624</v>
      </c>
      <c r="C399" t="s">
        <v>5</v>
      </c>
      <c r="D399">
        <v>2</v>
      </c>
      <c r="E399" t="s">
        <v>9</v>
      </c>
      <c r="F399">
        <v>1</v>
      </c>
      <c r="G399" s="2">
        <v>1.86845597222222</v>
      </c>
      <c r="H399" s="2" t="s">
        <v>127</v>
      </c>
      <c r="Q399" s="2"/>
      <c r="R399" s="2"/>
      <c r="S399" s="2"/>
      <c r="T399" s="15"/>
      <c r="U399" s="2"/>
      <c r="V399" s="2"/>
    </row>
    <row r="400" spans="2:22">
      <c r="B400" t="s">
        <v>624</v>
      </c>
      <c r="C400" t="s">
        <v>5</v>
      </c>
      <c r="D400">
        <v>2</v>
      </c>
      <c r="E400" t="s">
        <v>9</v>
      </c>
      <c r="F400">
        <v>2</v>
      </c>
      <c r="G400" s="2">
        <v>1.9161334722222201</v>
      </c>
      <c r="H400" s="2" t="s">
        <v>127</v>
      </c>
      <c r="Q400" s="2"/>
      <c r="R400" s="2"/>
      <c r="S400" s="2"/>
      <c r="T400" s="15"/>
      <c r="U400" s="2"/>
      <c r="V400" s="2"/>
    </row>
    <row r="401" spans="2:22">
      <c r="B401" t="s">
        <v>624</v>
      </c>
      <c r="C401" t="s">
        <v>5</v>
      </c>
      <c r="D401">
        <v>2</v>
      </c>
      <c r="E401" t="s">
        <v>2500</v>
      </c>
      <c r="F401">
        <v>1</v>
      </c>
      <c r="G401" s="2">
        <v>1.77920486111111</v>
      </c>
      <c r="H401" s="2" t="s">
        <v>127</v>
      </c>
      <c r="Q401" s="2"/>
      <c r="R401" s="2"/>
      <c r="S401" s="2"/>
      <c r="T401" s="15"/>
      <c r="U401" s="2"/>
      <c r="V401" s="2"/>
    </row>
    <row r="402" spans="2:22">
      <c r="B402" t="s">
        <v>624</v>
      </c>
      <c r="C402" t="s">
        <v>5</v>
      </c>
      <c r="D402">
        <v>2</v>
      </c>
      <c r="E402" t="s">
        <v>2500</v>
      </c>
      <c r="F402">
        <v>2</v>
      </c>
      <c r="G402" s="2">
        <v>1.92805347222222</v>
      </c>
      <c r="H402" s="2" t="s">
        <v>127</v>
      </c>
      <c r="Q402" s="2"/>
      <c r="R402" s="2"/>
      <c r="S402" s="2"/>
      <c r="T402" s="15"/>
      <c r="U402" s="2"/>
      <c r="V402" s="2"/>
    </row>
    <row r="403" spans="2:22">
      <c r="B403" t="s">
        <v>624</v>
      </c>
      <c r="C403" t="s">
        <v>5</v>
      </c>
      <c r="D403">
        <v>2</v>
      </c>
      <c r="E403" t="s">
        <v>11</v>
      </c>
      <c r="F403">
        <v>1</v>
      </c>
      <c r="G403" s="2">
        <v>-6.0431944444444399E-2</v>
      </c>
      <c r="H403" s="2" t="s">
        <v>117</v>
      </c>
      <c r="Q403" s="2"/>
      <c r="R403" s="2"/>
      <c r="S403" s="2"/>
      <c r="T403" s="15"/>
      <c r="U403" s="2"/>
      <c r="V403" s="2"/>
    </row>
    <row r="404" spans="2:22">
      <c r="B404" t="s">
        <v>624</v>
      </c>
      <c r="C404" t="s">
        <v>5</v>
      </c>
      <c r="D404">
        <v>2</v>
      </c>
      <c r="E404" t="s">
        <v>11</v>
      </c>
      <c r="F404">
        <v>2</v>
      </c>
      <c r="G404" s="2">
        <v>2.17696277777778</v>
      </c>
      <c r="H404" s="2" t="s">
        <v>127</v>
      </c>
      <c r="Q404" s="2"/>
      <c r="R404" s="2"/>
      <c r="S404" s="2"/>
      <c r="T404" s="15"/>
      <c r="U404" s="2"/>
      <c r="V404" s="2"/>
    </row>
    <row r="405" spans="2:22">
      <c r="B405" t="s">
        <v>624</v>
      </c>
      <c r="C405" t="s">
        <v>5</v>
      </c>
      <c r="D405">
        <v>2</v>
      </c>
      <c r="E405" t="s">
        <v>12</v>
      </c>
      <c r="F405">
        <v>1</v>
      </c>
      <c r="G405" s="2">
        <v>2.35103722222222</v>
      </c>
      <c r="H405" s="2" t="s">
        <v>127</v>
      </c>
      <c r="Q405" s="2"/>
      <c r="R405" s="2"/>
      <c r="S405" s="2"/>
      <c r="T405" s="15"/>
      <c r="U405" s="2"/>
      <c r="V405" s="2"/>
    </row>
    <row r="406" spans="2:22">
      <c r="B406" t="s">
        <v>624</v>
      </c>
      <c r="C406" t="s">
        <v>5</v>
      </c>
      <c r="D406">
        <v>2</v>
      </c>
      <c r="E406" t="s">
        <v>12</v>
      </c>
      <c r="F406">
        <v>2</v>
      </c>
      <c r="G406" s="2">
        <v>2.6697941666666698</v>
      </c>
      <c r="H406" s="2" t="s">
        <v>127</v>
      </c>
      <c r="Q406" s="2"/>
      <c r="R406" s="2"/>
      <c r="S406" s="2"/>
      <c r="T406" s="15"/>
      <c r="U406" s="2"/>
      <c r="V406" s="2"/>
    </row>
    <row r="407" spans="2:22">
      <c r="B407" t="s">
        <v>624</v>
      </c>
      <c r="C407" t="s">
        <v>5</v>
      </c>
      <c r="D407">
        <v>2</v>
      </c>
      <c r="E407" t="s">
        <v>13</v>
      </c>
      <c r="F407">
        <v>1</v>
      </c>
      <c r="G407" s="2">
        <v>2.56945111111111</v>
      </c>
      <c r="H407" s="2" t="s">
        <v>127</v>
      </c>
      <c r="Q407" s="2"/>
      <c r="R407" s="2"/>
      <c r="S407" s="2"/>
      <c r="T407" s="15"/>
      <c r="U407" s="2"/>
      <c r="V407" s="2"/>
    </row>
    <row r="408" spans="2:22">
      <c r="B408" t="s">
        <v>624</v>
      </c>
      <c r="C408" t="s">
        <v>5</v>
      </c>
      <c r="D408">
        <v>2</v>
      </c>
      <c r="E408" t="s">
        <v>13</v>
      </c>
      <c r="F408">
        <v>2</v>
      </c>
      <c r="G408" s="2">
        <v>3.0503606944444499</v>
      </c>
      <c r="H408" s="2" t="s">
        <v>127</v>
      </c>
      <c r="Q408" s="2"/>
      <c r="R408" s="2"/>
      <c r="S408" s="2"/>
      <c r="T408" s="15"/>
      <c r="U408" s="2"/>
      <c r="V408" s="2"/>
    </row>
    <row r="409" spans="2:22">
      <c r="B409" t="s">
        <v>624</v>
      </c>
      <c r="C409" t="s">
        <v>5</v>
      </c>
      <c r="D409">
        <v>2</v>
      </c>
      <c r="E409" t="s">
        <v>14</v>
      </c>
      <c r="F409">
        <v>1</v>
      </c>
      <c r="G409" s="2">
        <v>0.333167222222223</v>
      </c>
      <c r="H409" s="2" t="s">
        <v>127</v>
      </c>
      <c r="Q409" s="2"/>
      <c r="R409" s="2"/>
      <c r="S409" s="2"/>
      <c r="T409" s="15"/>
      <c r="U409" s="2"/>
      <c r="V409" s="2"/>
    </row>
    <row r="410" spans="2:22">
      <c r="B410" t="s">
        <v>624</v>
      </c>
      <c r="C410" t="s">
        <v>5</v>
      </c>
      <c r="D410">
        <v>2</v>
      </c>
      <c r="E410" t="s">
        <v>14</v>
      </c>
      <c r="F410">
        <v>2</v>
      </c>
      <c r="G410" s="2">
        <v>2.6124187499999998</v>
      </c>
      <c r="H410" s="2" t="s">
        <v>127</v>
      </c>
      <c r="Q410" s="2"/>
      <c r="R410" s="2"/>
      <c r="S410" s="2"/>
      <c r="T410" s="15"/>
      <c r="U410" s="2"/>
      <c r="V410" s="2"/>
    </row>
    <row r="411" spans="2:22">
      <c r="B411" t="s">
        <v>624</v>
      </c>
      <c r="C411" t="s">
        <v>5</v>
      </c>
      <c r="D411">
        <v>2</v>
      </c>
      <c r="E411" t="s">
        <v>15</v>
      </c>
      <c r="F411">
        <v>1</v>
      </c>
      <c r="G411" s="2">
        <v>2.46995694444445</v>
      </c>
      <c r="H411" s="2" t="s">
        <v>127</v>
      </c>
      <c r="Q411" s="2"/>
      <c r="R411" s="2"/>
      <c r="S411" s="2"/>
      <c r="T411" s="15"/>
      <c r="U411" s="2"/>
      <c r="V411" s="2"/>
    </row>
    <row r="412" spans="2:22">
      <c r="B412" t="s">
        <v>624</v>
      </c>
      <c r="C412" t="s">
        <v>5</v>
      </c>
      <c r="D412">
        <v>2</v>
      </c>
      <c r="E412" t="s">
        <v>15</v>
      </c>
      <c r="F412">
        <v>2</v>
      </c>
      <c r="G412" s="2">
        <v>3.2502156944444498</v>
      </c>
      <c r="H412" s="2" t="s">
        <v>127</v>
      </c>
      <c r="Q412" s="2"/>
      <c r="R412" s="2"/>
      <c r="S412" s="2"/>
      <c r="T412" s="15"/>
      <c r="U412" s="2"/>
      <c r="V412" s="2"/>
    </row>
    <row r="413" spans="2:22">
      <c r="B413" t="s">
        <v>624</v>
      </c>
      <c r="C413" t="s">
        <v>5</v>
      </c>
      <c r="D413">
        <v>2</v>
      </c>
      <c r="E413" t="s">
        <v>16</v>
      </c>
      <c r="F413">
        <v>1</v>
      </c>
      <c r="G413" s="2">
        <v>0.87283791666666699</v>
      </c>
      <c r="H413" s="2" t="s">
        <v>127</v>
      </c>
      <c r="Q413" s="2"/>
      <c r="R413" s="2"/>
      <c r="S413" s="2"/>
      <c r="T413" s="15"/>
      <c r="U413" s="2"/>
      <c r="V413" s="2"/>
    </row>
    <row r="414" spans="2:22">
      <c r="B414" t="s">
        <v>624</v>
      </c>
      <c r="C414" t="s">
        <v>5</v>
      </c>
      <c r="D414">
        <v>2</v>
      </c>
      <c r="E414" t="s">
        <v>16</v>
      </c>
      <c r="F414">
        <v>2</v>
      </c>
      <c r="G414" s="2">
        <v>1.64255902777778</v>
      </c>
      <c r="H414" s="2" t="s">
        <v>127</v>
      </c>
      <c r="Q414" s="2"/>
      <c r="R414" s="2"/>
      <c r="S414" s="2"/>
      <c r="T414" s="15"/>
      <c r="U414" s="2"/>
      <c r="V414" s="2"/>
    </row>
    <row r="415" spans="2:22">
      <c r="B415" t="s">
        <v>624</v>
      </c>
      <c r="C415" t="s">
        <v>5</v>
      </c>
      <c r="D415">
        <v>2</v>
      </c>
      <c r="E415" t="s">
        <v>100</v>
      </c>
      <c r="F415">
        <v>3</v>
      </c>
      <c r="G415" s="2">
        <v>2.5411886111111102</v>
      </c>
      <c r="H415" s="2" t="s">
        <v>127</v>
      </c>
      <c r="Q415" s="2"/>
      <c r="R415" s="2"/>
      <c r="S415" s="2"/>
      <c r="T415" s="15"/>
      <c r="U415" s="2"/>
      <c r="V415" s="2"/>
    </row>
    <row r="416" spans="2:22">
      <c r="B416" t="s">
        <v>624</v>
      </c>
      <c r="C416" t="s">
        <v>5</v>
      </c>
      <c r="D416">
        <v>2</v>
      </c>
      <c r="E416" t="s">
        <v>100</v>
      </c>
      <c r="F416">
        <v>4</v>
      </c>
      <c r="G416" s="2">
        <v>2.1473076388888899</v>
      </c>
      <c r="H416" s="2" t="s">
        <v>127</v>
      </c>
      <c r="Q416" s="2"/>
      <c r="R416" s="2"/>
      <c r="S416" s="2"/>
      <c r="T416" s="15"/>
      <c r="U416" s="2"/>
      <c r="V416" s="2"/>
    </row>
    <row r="417" spans="2:22">
      <c r="B417" t="s">
        <v>624</v>
      </c>
      <c r="C417" t="s">
        <v>5</v>
      </c>
      <c r="D417">
        <v>2</v>
      </c>
      <c r="E417" t="s">
        <v>6</v>
      </c>
      <c r="F417">
        <v>3</v>
      </c>
      <c r="G417" s="2">
        <v>2.0752398611111098</v>
      </c>
      <c r="H417" s="2" t="s">
        <v>127</v>
      </c>
      <c r="Q417" s="2"/>
      <c r="R417" s="2"/>
      <c r="S417" s="2"/>
      <c r="T417" s="15"/>
      <c r="U417" s="2"/>
      <c r="V417" s="2"/>
    </row>
    <row r="418" spans="2:22">
      <c r="B418" t="s">
        <v>624</v>
      </c>
      <c r="C418" t="s">
        <v>5</v>
      </c>
      <c r="D418">
        <v>2</v>
      </c>
      <c r="E418" t="s">
        <v>6</v>
      </c>
      <c r="F418">
        <v>4</v>
      </c>
      <c r="G418" s="2">
        <v>2.2462577777777799</v>
      </c>
      <c r="H418" s="2" t="s">
        <v>127</v>
      </c>
      <c r="Q418" s="2"/>
      <c r="R418" s="2"/>
      <c r="S418" s="2"/>
      <c r="T418" s="15"/>
      <c r="U418" s="2"/>
      <c r="V418" s="2"/>
    </row>
    <row r="419" spans="2:22">
      <c r="B419" t="s">
        <v>624</v>
      </c>
      <c r="C419" t="s">
        <v>5</v>
      </c>
      <c r="D419">
        <v>2</v>
      </c>
      <c r="E419" t="s">
        <v>8</v>
      </c>
      <c r="F419">
        <v>3</v>
      </c>
      <c r="G419" s="2">
        <v>2.2390576388888901</v>
      </c>
      <c r="H419" s="2" t="s">
        <v>127</v>
      </c>
      <c r="Q419" s="2"/>
      <c r="R419" s="2"/>
      <c r="S419" s="2"/>
      <c r="T419" s="15"/>
      <c r="U419" s="2"/>
      <c r="V419" s="2"/>
    </row>
    <row r="420" spans="2:22">
      <c r="B420" t="s">
        <v>624</v>
      </c>
      <c r="C420" t="s">
        <v>5</v>
      </c>
      <c r="D420">
        <v>2</v>
      </c>
      <c r="E420" t="s">
        <v>8</v>
      </c>
      <c r="F420">
        <v>4</v>
      </c>
      <c r="G420" s="2">
        <v>2.30280166666667</v>
      </c>
      <c r="H420" s="2" t="s">
        <v>127</v>
      </c>
      <c r="Q420" s="2"/>
      <c r="R420" s="2"/>
      <c r="S420" s="2"/>
      <c r="T420" s="15"/>
      <c r="U420" s="2"/>
      <c r="V420" s="2"/>
    </row>
    <row r="421" spans="2:22">
      <c r="B421" t="s">
        <v>624</v>
      </c>
      <c r="C421" t="s">
        <v>5</v>
      </c>
      <c r="D421">
        <v>2</v>
      </c>
      <c r="E421" t="s">
        <v>7</v>
      </c>
      <c r="F421">
        <v>3</v>
      </c>
      <c r="G421" s="2">
        <v>1.8105269444444501</v>
      </c>
      <c r="H421" s="2" t="s">
        <v>127</v>
      </c>
      <c r="Q421" s="2"/>
      <c r="R421" s="2"/>
      <c r="S421" s="2"/>
      <c r="T421" s="15"/>
      <c r="U421" s="2"/>
      <c r="V421" s="2"/>
    </row>
    <row r="422" spans="2:22">
      <c r="B422" t="s">
        <v>624</v>
      </c>
      <c r="C422" t="s">
        <v>5</v>
      </c>
      <c r="D422">
        <v>2</v>
      </c>
      <c r="E422" t="s">
        <v>7</v>
      </c>
      <c r="F422">
        <v>4</v>
      </c>
      <c r="G422" s="2">
        <v>2.0852126388888901</v>
      </c>
      <c r="H422" s="2" t="s">
        <v>127</v>
      </c>
      <c r="Q422" s="2"/>
      <c r="R422" s="2"/>
      <c r="S422" s="2"/>
      <c r="T422" s="15"/>
      <c r="U422" s="2"/>
      <c r="V422" s="2"/>
    </row>
    <row r="423" spans="2:22">
      <c r="B423" t="s">
        <v>624</v>
      </c>
      <c r="C423" t="s">
        <v>5</v>
      </c>
      <c r="D423">
        <v>2</v>
      </c>
      <c r="E423" t="s">
        <v>9</v>
      </c>
      <c r="F423">
        <v>3</v>
      </c>
      <c r="G423" s="2">
        <v>2.03836958333333</v>
      </c>
      <c r="H423" s="2" t="s">
        <v>127</v>
      </c>
      <c r="Q423" s="2"/>
      <c r="R423" s="2"/>
      <c r="S423" s="2"/>
      <c r="T423" s="15"/>
      <c r="U423" s="2"/>
      <c r="V423" s="2"/>
    </row>
    <row r="424" spans="2:22">
      <c r="B424" t="s">
        <v>624</v>
      </c>
      <c r="C424" t="s">
        <v>5</v>
      </c>
      <c r="D424">
        <v>2</v>
      </c>
      <c r="E424" t="s">
        <v>9</v>
      </c>
      <c r="F424">
        <v>4</v>
      </c>
      <c r="G424" s="2">
        <v>2.0932495833333302</v>
      </c>
      <c r="H424" s="2" t="s">
        <v>127</v>
      </c>
      <c r="Q424" s="2"/>
      <c r="R424" s="2"/>
      <c r="S424" s="2"/>
      <c r="T424" s="15"/>
      <c r="U424" s="2"/>
      <c r="V424" s="2"/>
    </row>
    <row r="425" spans="2:22">
      <c r="B425" t="s">
        <v>624</v>
      </c>
      <c r="C425" t="s">
        <v>5</v>
      </c>
      <c r="D425">
        <v>2</v>
      </c>
      <c r="E425" t="s">
        <v>2500</v>
      </c>
      <c r="F425">
        <v>3</v>
      </c>
      <c r="G425" s="2">
        <v>1.9959625000000001</v>
      </c>
      <c r="H425" s="2" t="s">
        <v>127</v>
      </c>
      <c r="Q425" s="2"/>
      <c r="R425" s="2"/>
      <c r="S425" s="2"/>
      <c r="T425" s="15"/>
      <c r="U425" s="2"/>
      <c r="V425" s="2"/>
    </row>
    <row r="426" spans="2:22">
      <c r="B426" t="s">
        <v>624</v>
      </c>
      <c r="C426" t="s">
        <v>5</v>
      </c>
      <c r="D426">
        <v>2</v>
      </c>
      <c r="E426" t="s">
        <v>2500</v>
      </c>
      <c r="F426">
        <v>4</v>
      </c>
      <c r="G426" s="2">
        <v>1.9363701388888901</v>
      </c>
      <c r="H426" s="2" t="s">
        <v>127</v>
      </c>
      <c r="Q426" s="2"/>
      <c r="R426" s="2"/>
      <c r="S426" s="2"/>
      <c r="T426" s="15"/>
      <c r="U426" s="2"/>
      <c r="V426" s="2"/>
    </row>
    <row r="427" spans="2:22">
      <c r="B427" t="s">
        <v>624</v>
      </c>
      <c r="C427" t="s">
        <v>5</v>
      </c>
      <c r="D427">
        <v>2</v>
      </c>
      <c r="E427" t="s">
        <v>11</v>
      </c>
      <c r="F427">
        <v>3</v>
      </c>
      <c r="G427" s="2">
        <v>2.0112113888888898</v>
      </c>
      <c r="H427" s="2" t="s">
        <v>127</v>
      </c>
      <c r="Q427" s="2"/>
      <c r="R427" s="2"/>
      <c r="S427" s="2"/>
      <c r="T427" s="15"/>
      <c r="U427" s="2"/>
      <c r="V427" s="2"/>
    </row>
    <row r="428" spans="2:22">
      <c r="B428" t="s">
        <v>624</v>
      </c>
      <c r="C428" t="s">
        <v>5</v>
      </c>
      <c r="D428">
        <v>2</v>
      </c>
      <c r="E428" t="s">
        <v>11</v>
      </c>
      <c r="F428">
        <v>4</v>
      </c>
      <c r="G428" s="2">
        <v>2.2617786111111098</v>
      </c>
      <c r="H428" s="2" t="s">
        <v>127</v>
      </c>
      <c r="Q428" s="2"/>
      <c r="R428" s="2"/>
      <c r="S428" s="2"/>
      <c r="T428" s="15"/>
      <c r="U428" s="2"/>
      <c r="V428" s="2"/>
    </row>
    <row r="429" spans="2:22">
      <c r="B429" t="s">
        <v>624</v>
      </c>
      <c r="C429" t="s">
        <v>5</v>
      </c>
      <c r="D429">
        <v>2</v>
      </c>
      <c r="E429" t="s">
        <v>12</v>
      </c>
      <c r="F429">
        <v>3</v>
      </c>
      <c r="G429" s="2">
        <v>2.2811797222222201</v>
      </c>
      <c r="H429" s="2" t="s">
        <v>127</v>
      </c>
      <c r="Q429" s="2"/>
      <c r="R429" s="2"/>
      <c r="S429" s="2"/>
      <c r="T429" s="15"/>
      <c r="U429" s="2"/>
      <c r="V429" s="2"/>
    </row>
    <row r="430" spans="2:22">
      <c r="B430" t="s">
        <v>624</v>
      </c>
      <c r="C430" t="s">
        <v>5</v>
      </c>
      <c r="D430">
        <v>2</v>
      </c>
      <c r="E430" t="s">
        <v>12</v>
      </c>
      <c r="F430">
        <v>4</v>
      </c>
      <c r="G430" s="2">
        <v>2.4355726388888899</v>
      </c>
      <c r="H430" s="2" t="s">
        <v>127</v>
      </c>
      <c r="Q430" s="2"/>
      <c r="R430" s="2"/>
      <c r="S430" s="2"/>
      <c r="T430" s="15"/>
      <c r="U430" s="2"/>
      <c r="V430" s="2"/>
    </row>
    <row r="431" spans="2:22">
      <c r="B431" t="s">
        <v>624</v>
      </c>
      <c r="C431" t="s">
        <v>5</v>
      </c>
      <c r="D431">
        <v>2</v>
      </c>
      <c r="E431" t="s">
        <v>13</v>
      </c>
      <c r="F431">
        <v>3</v>
      </c>
      <c r="G431" s="2">
        <v>2.5065279166666699</v>
      </c>
      <c r="H431" s="2" t="s">
        <v>127</v>
      </c>
      <c r="Q431" s="2"/>
      <c r="R431" s="2"/>
      <c r="S431" s="2"/>
      <c r="T431" s="15"/>
      <c r="U431" s="2"/>
      <c r="V431" s="2"/>
    </row>
    <row r="432" spans="2:22">
      <c r="B432" t="s">
        <v>624</v>
      </c>
      <c r="C432" t="s">
        <v>5</v>
      </c>
      <c r="D432">
        <v>2</v>
      </c>
      <c r="E432" t="s">
        <v>13</v>
      </c>
      <c r="F432">
        <v>4</v>
      </c>
      <c r="G432" s="2">
        <v>2.7324340277777801</v>
      </c>
      <c r="H432" s="2" t="s">
        <v>127</v>
      </c>
      <c r="Q432" s="2"/>
      <c r="R432" s="2"/>
      <c r="S432" s="2"/>
      <c r="T432" s="15"/>
      <c r="U432" s="2"/>
      <c r="V432" s="2"/>
    </row>
    <row r="433" spans="2:22">
      <c r="B433" t="s">
        <v>624</v>
      </c>
      <c r="C433" t="s">
        <v>5</v>
      </c>
      <c r="D433">
        <v>2</v>
      </c>
      <c r="E433" t="s">
        <v>14</v>
      </c>
      <c r="F433">
        <v>3</v>
      </c>
      <c r="G433" s="2">
        <v>2.7038847222222202</v>
      </c>
      <c r="H433" s="2" t="s">
        <v>127</v>
      </c>
      <c r="Q433" s="2"/>
      <c r="R433" s="2"/>
      <c r="S433" s="2"/>
      <c r="T433" s="15"/>
      <c r="U433" s="2"/>
      <c r="V433" s="2"/>
    </row>
    <row r="434" spans="2:22">
      <c r="B434" t="s">
        <v>624</v>
      </c>
      <c r="C434" t="s">
        <v>5</v>
      </c>
      <c r="D434">
        <v>2</v>
      </c>
      <c r="E434" t="s">
        <v>14</v>
      </c>
      <c r="F434">
        <v>4</v>
      </c>
      <c r="G434" s="2">
        <v>2.8230701388888901</v>
      </c>
      <c r="H434" s="2" t="s">
        <v>127</v>
      </c>
      <c r="Q434" s="2"/>
      <c r="R434" s="2"/>
      <c r="S434" s="2"/>
      <c r="T434" s="15"/>
      <c r="U434" s="2"/>
      <c r="V434" s="2"/>
    </row>
    <row r="435" spans="2:22">
      <c r="B435" t="s">
        <v>624</v>
      </c>
      <c r="C435" t="s">
        <v>5</v>
      </c>
      <c r="D435">
        <v>2</v>
      </c>
      <c r="E435" t="s">
        <v>15</v>
      </c>
      <c r="F435">
        <v>3</v>
      </c>
      <c r="G435" s="2">
        <v>2.89514</v>
      </c>
      <c r="H435" s="2" t="s">
        <v>127</v>
      </c>
      <c r="Q435" s="2"/>
      <c r="R435" s="2"/>
      <c r="S435" s="2"/>
      <c r="T435" s="15"/>
      <c r="U435" s="2"/>
      <c r="V435" s="2"/>
    </row>
    <row r="436" spans="2:22">
      <c r="B436" t="s">
        <v>624</v>
      </c>
      <c r="C436" t="s">
        <v>5</v>
      </c>
      <c r="D436">
        <v>2</v>
      </c>
      <c r="E436" t="s">
        <v>15</v>
      </c>
      <c r="F436">
        <v>4</v>
      </c>
      <c r="G436" s="2">
        <v>3.1132791666666702</v>
      </c>
      <c r="H436" s="2" t="s">
        <v>127</v>
      </c>
      <c r="Q436" s="2"/>
      <c r="R436" s="2"/>
      <c r="S436" s="2"/>
      <c r="T436" s="15"/>
      <c r="U436" s="2"/>
      <c r="V436" s="2"/>
    </row>
    <row r="437" spans="2:22">
      <c r="B437" t="s">
        <v>624</v>
      </c>
      <c r="C437" t="s">
        <v>5</v>
      </c>
      <c r="D437">
        <v>2</v>
      </c>
      <c r="E437" t="s">
        <v>16</v>
      </c>
      <c r="F437">
        <v>3</v>
      </c>
      <c r="G437" s="2">
        <v>2.37708305555556</v>
      </c>
      <c r="H437" s="2" t="s">
        <v>127</v>
      </c>
      <c r="Q437" s="2"/>
      <c r="R437" s="2"/>
      <c r="S437" s="2"/>
      <c r="T437" s="15"/>
      <c r="U437" s="2"/>
      <c r="V437" s="2"/>
    </row>
    <row r="438" spans="2:22">
      <c r="B438" t="s">
        <v>624</v>
      </c>
      <c r="C438" t="s">
        <v>5</v>
      </c>
      <c r="D438">
        <v>2</v>
      </c>
      <c r="E438" t="s">
        <v>16</v>
      </c>
      <c r="F438">
        <v>4</v>
      </c>
      <c r="G438" s="2">
        <v>3.1351758333333302</v>
      </c>
      <c r="H438" s="2" t="s">
        <v>127</v>
      </c>
      <c r="Q438" s="2"/>
      <c r="R438" s="2"/>
      <c r="S438" s="2"/>
      <c r="T438" s="15"/>
      <c r="U438" s="2"/>
      <c r="V438" s="2"/>
    </row>
    <row r="439" spans="2:22">
      <c r="B439" t="s">
        <v>624</v>
      </c>
      <c r="C439" t="s">
        <v>5</v>
      </c>
      <c r="D439">
        <v>2</v>
      </c>
      <c r="E439" t="s">
        <v>17</v>
      </c>
      <c r="F439">
        <v>1</v>
      </c>
      <c r="G439" s="2">
        <v>0.73729875</v>
      </c>
      <c r="H439" s="2" t="s">
        <v>127</v>
      </c>
      <c r="Q439" s="2"/>
      <c r="R439" s="2"/>
      <c r="S439" s="2"/>
      <c r="T439" s="15"/>
      <c r="U439" s="2"/>
      <c r="V439" s="2"/>
    </row>
    <row r="440" spans="2:22">
      <c r="B440" t="s">
        <v>624</v>
      </c>
      <c r="C440" t="s">
        <v>5</v>
      </c>
      <c r="D440">
        <v>2</v>
      </c>
      <c r="E440" t="s">
        <v>17</v>
      </c>
      <c r="F440">
        <v>2</v>
      </c>
      <c r="G440" s="2">
        <v>2.40647541666667</v>
      </c>
      <c r="H440" s="2" t="s">
        <v>127</v>
      </c>
      <c r="Q440" s="2"/>
      <c r="R440" s="2"/>
      <c r="S440" s="2"/>
      <c r="T440" s="15"/>
      <c r="U440" s="2"/>
      <c r="V440" s="2"/>
    </row>
    <row r="441" spans="2:22">
      <c r="B441" t="s">
        <v>624</v>
      </c>
      <c r="C441" t="s">
        <v>5</v>
      </c>
      <c r="D441">
        <v>2</v>
      </c>
      <c r="E441" t="s">
        <v>18</v>
      </c>
      <c r="F441">
        <v>1</v>
      </c>
      <c r="G441" s="2">
        <v>2.4453181944444502</v>
      </c>
      <c r="H441" s="2" t="s">
        <v>127</v>
      </c>
      <c r="Q441" s="2"/>
      <c r="R441" s="2"/>
      <c r="S441" s="2"/>
      <c r="T441" s="15"/>
      <c r="U441" s="2"/>
      <c r="V441" s="2"/>
    </row>
    <row r="442" spans="2:22">
      <c r="B442" t="s">
        <v>624</v>
      </c>
      <c r="C442" t="s">
        <v>5</v>
      </c>
      <c r="D442">
        <v>2</v>
      </c>
      <c r="E442" t="s">
        <v>18</v>
      </c>
      <c r="F442">
        <v>2</v>
      </c>
      <c r="G442" s="2">
        <v>2.6115925</v>
      </c>
      <c r="H442" s="2" t="s">
        <v>127</v>
      </c>
      <c r="Q442" s="2"/>
      <c r="R442" s="2"/>
      <c r="S442" s="2"/>
      <c r="T442" s="15"/>
      <c r="U442" s="2"/>
      <c r="V442" s="2"/>
    </row>
    <row r="443" spans="2:22">
      <c r="B443" t="s">
        <v>624</v>
      </c>
      <c r="C443" t="s">
        <v>5</v>
      </c>
      <c r="D443">
        <v>2</v>
      </c>
      <c r="E443" t="s">
        <v>19</v>
      </c>
      <c r="F443">
        <v>1</v>
      </c>
      <c r="G443" s="2">
        <v>1.4471519444444501</v>
      </c>
      <c r="H443" s="2" t="s">
        <v>127</v>
      </c>
      <c r="Q443" s="2"/>
      <c r="R443" s="2"/>
      <c r="S443" s="2"/>
      <c r="T443" s="15"/>
      <c r="U443" s="2"/>
      <c r="V443" s="2"/>
    </row>
    <row r="444" spans="2:22">
      <c r="B444" t="s">
        <v>624</v>
      </c>
      <c r="C444" t="s">
        <v>5</v>
      </c>
      <c r="D444">
        <v>2</v>
      </c>
      <c r="E444" t="s">
        <v>19</v>
      </c>
      <c r="F444">
        <v>2</v>
      </c>
      <c r="G444" s="2">
        <v>2.69890194444445</v>
      </c>
      <c r="H444" s="2" t="s">
        <v>127</v>
      </c>
      <c r="Q444" s="2"/>
      <c r="R444" s="2"/>
      <c r="S444" s="2"/>
      <c r="T444" s="15"/>
      <c r="U444" s="2"/>
      <c r="V444" s="2"/>
    </row>
    <row r="445" spans="2:22">
      <c r="B445" t="s">
        <v>624</v>
      </c>
      <c r="C445" t="s">
        <v>5</v>
      </c>
      <c r="D445">
        <v>2</v>
      </c>
      <c r="E445" t="s">
        <v>20</v>
      </c>
      <c r="F445">
        <v>1</v>
      </c>
      <c r="G445" s="2">
        <v>2.68366152777778</v>
      </c>
      <c r="H445" s="2" t="s">
        <v>127</v>
      </c>
      <c r="Q445" s="2"/>
      <c r="R445" s="2"/>
      <c r="S445" s="2"/>
      <c r="T445" s="15"/>
      <c r="U445" s="2"/>
      <c r="V445" s="2"/>
    </row>
    <row r="446" spans="2:22">
      <c r="B446" t="s">
        <v>624</v>
      </c>
      <c r="C446" t="s">
        <v>5</v>
      </c>
      <c r="D446">
        <v>2</v>
      </c>
      <c r="E446" t="s">
        <v>20</v>
      </c>
      <c r="F446">
        <v>2</v>
      </c>
      <c r="G446" s="2">
        <v>2.5428501388888902</v>
      </c>
      <c r="H446" s="2" t="s">
        <v>127</v>
      </c>
      <c r="Q446" s="2"/>
      <c r="R446" s="2"/>
      <c r="S446" s="2"/>
      <c r="T446" s="15"/>
      <c r="U446" s="2"/>
      <c r="V446" s="2"/>
    </row>
    <row r="447" spans="2:22">
      <c r="B447" t="s">
        <v>624</v>
      </c>
      <c r="C447" t="s">
        <v>5</v>
      </c>
      <c r="D447">
        <v>2</v>
      </c>
      <c r="E447" t="s">
        <v>21</v>
      </c>
      <c r="F447">
        <v>1</v>
      </c>
      <c r="G447" s="2">
        <v>0.93297972222222303</v>
      </c>
      <c r="H447" s="2" t="s">
        <v>127</v>
      </c>
      <c r="Q447" s="2"/>
      <c r="R447" s="2"/>
      <c r="S447" s="2"/>
      <c r="T447" s="15"/>
      <c r="U447" s="2"/>
      <c r="V447" s="2"/>
    </row>
    <row r="448" spans="2:22">
      <c r="B448" t="s">
        <v>624</v>
      </c>
      <c r="C448" t="s">
        <v>5</v>
      </c>
      <c r="D448">
        <v>2</v>
      </c>
      <c r="E448" t="s">
        <v>21</v>
      </c>
      <c r="F448">
        <v>2</v>
      </c>
      <c r="G448" s="2">
        <v>1.84406958333333</v>
      </c>
      <c r="H448" s="2" t="s">
        <v>127</v>
      </c>
      <c r="Q448" s="2"/>
      <c r="R448" s="2"/>
      <c r="S448" s="2"/>
      <c r="T448" s="15"/>
      <c r="U448" s="2"/>
      <c r="V448" s="2"/>
    </row>
    <row r="449" spans="2:22">
      <c r="B449" t="s">
        <v>624</v>
      </c>
      <c r="C449" t="s">
        <v>5</v>
      </c>
      <c r="D449">
        <v>2</v>
      </c>
      <c r="E449" t="s">
        <v>22</v>
      </c>
      <c r="F449">
        <v>1</v>
      </c>
      <c r="G449" s="2">
        <v>2.2462576388888902</v>
      </c>
      <c r="H449" s="2" t="s">
        <v>127</v>
      </c>
      <c r="Q449" s="2"/>
      <c r="R449" s="2"/>
      <c r="S449" s="2"/>
      <c r="T449" s="15"/>
      <c r="U449" s="2"/>
      <c r="V449" s="2"/>
    </row>
    <row r="450" spans="2:22">
      <c r="B450" t="s">
        <v>624</v>
      </c>
      <c r="C450" t="s">
        <v>5</v>
      </c>
      <c r="D450">
        <v>2</v>
      </c>
      <c r="E450" t="s">
        <v>22</v>
      </c>
      <c r="F450">
        <v>2</v>
      </c>
      <c r="G450" s="2">
        <v>2.4059123611111102</v>
      </c>
      <c r="H450" s="2" t="s">
        <v>127</v>
      </c>
      <c r="Q450" s="2"/>
      <c r="R450" s="2"/>
      <c r="S450" s="2"/>
      <c r="T450" s="15"/>
      <c r="U450" s="2"/>
      <c r="V450" s="2"/>
    </row>
    <row r="451" spans="2:22">
      <c r="B451" t="s">
        <v>624</v>
      </c>
      <c r="C451" t="s">
        <v>5</v>
      </c>
      <c r="D451">
        <v>2</v>
      </c>
      <c r="E451" t="s">
        <v>23</v>
      </c>
      <c r="F451">
        <v>1</v>
      </c>
      <c r="G451" s="2">
        <v>2.2415431944444499</v>
      </c>
      <c r="H451" s="2" t="s">
        <v>127</v>
      </c>
      <c r="Q451" s="2"/>
      <c r="R451" s="2"/>
      <c r="S451" s="2"/>
      <c r="T451" s="15"/>
      <c r="U451" s="2"/>
      <c r="V451" s="2"/>
    </row>
    <row r="452" spans="2:22">
      <c r="B452" t="s">
        <v>624</v>
      </c>
      <c r="C452" t="s">
        <v>5</v>
      </c>
      <c r="D452">
        <v>2</v>
      </c>
      <c r="E452" t="s">
        <v>23</v>
      </c>
      <c r="F452">
        <v>2</v>
      </c>
      <c r="G452" s="2">
        <v>2.3956580555555602</v>
      </c>
      <c r="H452" s="2" t="s">
        <v>127</v>
      </c>
      <c r="Q452" s="2"/>
      <c r="R452" s="2"/>
      <c r="S452" s="2"/>
      <c r="T452" s="15"/>
      <c r="U452" s="2"/>
      <c r="V452" s="2"/>
    </row>
    <row r="453" spans="2:22">
      <c r="B453" t="s">
        <v>624</v>
      </c>
      <c r="C453" t="s">
        <v>5</v>
      </c>
      <c r="D453">
        <v>2</v>
      </c>
      <c r="E453" t="s">
        <v>24</v>
      </c>
      <c r="F453">
        <v>1</v>
      </c>
      <c r="G453" s="2">
        <v>2.7457343055555601</v>
      </c>
      <c r="H453" s="2" t="s">
        <v>127</v>
      </c>
      <c r="Q453" s="2"/>
      <c r="R453" s="2"/>
      <c r="S453" s="2"/>
      <c r="T453" s="15"/>
      <c r="U453" s="2"/>
      <c r="V453" s="2"/>
    </row>
    <row r="454" spans="2:22">
      <c r="B454" t="s">
        <v>624</v>
      </c>
      <c r="C454" t="s">
        <v>5</v>
      </c>
      <c r="D454">
        <v>2</v>
      </c>
      <c r="E454" t="s">
        <v>24</v>
      </c>
      <c r="F454">
        <v>2</v>
      </c>
      <c r="G454" s="2">
        <v>3.0126661111111099</v>
      </c>
      <c r="H454" s="2" t="s">
        <v>127</v>
      </c>
      <c r="Q454" s="2"/>
      <c r="R454" s="2"/>
      <c r="S454" s="2"/>
      <c r="T454" s="15"/>
      <c r="U454" s="2"/>
      <c r="V454" s="2"/>
    </row>
    <row r="455" spans="2:22">
      <c r="B455" t="s">
        <v>624</v>
      </c>
      <c r="C455" t="s">
        <v>5</v>
      </c>
      <c r="D455">
        <v>2</v>
      </c>
      <c r="E455" t="s">
        <v>25</v>
      </c>
      <c r="F455">
        <v>1</v>
      </c>
      <c r="G455" s="2">
        <v>2.5996640277777798</v>
      </c>
      <c r="H455" s="2" t="s">
        <v>127</v>
      </c>
      <c r="Q455" s="2"/>
      <c r="R455" s="2"/>
      <c r="S455" s="2"/>
      <c r="T455" s="15"/>
      <c r="U455" s="2"/>
      <c r="V455" s="2"/>
    </row>
    <row r="456" spans="2:22">
      <c r="B456" t="s">
        <v>624</v>
      </c>
      <c r="C456" t="s">
        <v>5</v>
      </c>
      <c r="D456">
        <v>2</v>
      </c>
      <c r="E456" t="s">
        <v>25</v>
      </c>
      <c r="F456">
        <v>2</v>
      </c>
      <c r="G456" s="2">
        <v>2.8582751388888901</v>
      </c>
      <c r="H456" s="2" t="s">
        <v>127</v>
      </c>
      <c r="Q456" s="2"/>
      <c r="R456" s="2"/>
      <c r="S456" s="2"/>
      <c r="T456" s="15"/>
      <c r="U456" s="2"/>
      <c r="V456" s="2"/>
    </row>
    <row r="457" spans="2:22">
      <c r="B457" t="s">
        <v>624</v>
      </c>
      <c r="C457" t="s">
        <v>5</v>
      </c>
      <c r="D457">
        <v>2</v>
      </c>
      <c r="E457" t="s">
        <v>26</v>
      </c>
      <c r="F457">
        <v>1</v>
      </c>
      <c r="G457" s="2">
        <v>-0.15217986111111001</v>
      </c>
      <c r="H457" s="2" t="s">
        <v>117</v>
      </c>
      <c r="Q457" s="2"/>
      <c r="R457" s="2"/>
      <c r="S457" s="2"/>
      <c r="T457" s="15"/>
      <c r="U457" s="2"/>
      <c r="V457" s="2"/>
    </row>
    <row r="458" spans="2:22">
      <c r="B458" t="s">
        <v>624</v>
      </c>
      <c r="C458" t="s">
        <v>5</v>
      </c>
      <c r="D458">
        <v>2</v>
      </c>
      <c r="E458" t="s">
        <v>26</v>
      </c>
      <c r="F458">
        <v>2</v>
      </c>
      <c r="G458" s="2">
        <v>2.78149111111111</v>
      </c>
      <c r="H458" s="2" t="s">
        <v>127</v>
      </c>
      <c r="Q458" s="2"/>
      <c r="R458" s="2"/>
      <c r="S458" s="2"/>
      <c r="T458" s="15"/>
      <c r="U458" s="2"/>
      <c r="V458" s="2"/>
    </row>
    <row r="459" spans="2:22">
      <c r="B459" t="s">
        <v>624</v>
      </c>
      <c r="C459" t="s">
        <v>5</v>
      </c>
      <c r="D459">
        <v>2</v>
      </c>
      <c r="E459" t="s">
        <v>27</v>
      </c>
      <c r="F459">
        <v>1</v>
      </c>
      <c r="G459" s="2">
        <v>2.1195762500000002</v>
      </c>
      <c r="H459" s="2" t="s">
        <v>127</v>
      </c>
      <c r="Q459" s="2"/>
      <c r="R459" s="2"/>
      <c r="S459" s="2"/>
      <c r="T459" s="15"/>
      <c r="U459" s="2"/>
      <c r="V459" s="2"/>
    </row>
    <row r="460" spans="2:22">
      <c r="B460" t="s">
        <v>624</v>
      </c>
      <c r="C460" t="s">
        <v>5</v>
      </c>
      <c r="D460">
        <v>2</v>
      </c>
      <c r="E460" t="s">
        <v>27</v>
      </c>
      <c r="F460">
        <v>2</v>
      </c>
      <c r="G460" s="2">
        <v>2.7365865277777801</v>
      </c>
      <c r="H460" s="2" t="s">
        <v>127</v>
      </c>
      <c r="Q460" s="2"/>
      <c r="R460" s="2"/>
      <c r="S460" s="2"/>
      <c r="T460" s="15"/>
      <c r="U460" s="2"/>
      <c r="V460" s="2"/>
    </row>
    <row r="461" spans="2:22">
      <c r="B461" t="s">
        <v>624</v>
      </c>
      <c r="C461" t="s">
        <v>5</v>
      </c>
      <c r="D461">
        <v>2</v>
      </c>
      <c r="E461" t="s">
        <v>28</v>
      </c>
      <c r="F461">
        <v>1</v>
      </c>
      <c r="G461" s="2">
        <v>2.83028416666667</v>
      </c>
      <c r="H461" s="2" t="s">
        <v>127</v>
      </c>
      <c r="Q461" s="2"/>
      <c r="R461" s="2"/>
      <c r="S461" s="2"/>
      <c r="T461" s="15"/>
      <c r="U461" s="2"/>
      <c r="V461" s="2"/>
    </row>
    <row r="462" spans="2:22">
      <c r="B462" t="s">
        <v>624</v>
      </c>
      <c r="C462" t="s">
        <v>5</v>
      </c>
      <c r="D462">
        <v>2</v>
      </c>
      <c r="E462" t="s">
        <v>28</v>
      </c>
      <c r="F462">
        <v>2</v>
      </c>
      <c r="G462" s="2">
        <v>3.1800843055555599</v>
      </c>
      <c r="H462" s="2" t="s">
        <v>127</v>
      </c>
      <c r="Q462" s="2"/>
      <c r="R462" s="2"/>
      <c r="S462" s="2"/>
      <c r="T462" s="15"/>
      <c r="U462" s="2"/>
      <c r="V462" s="2"/>
    </row>
    <row r="463" spans="2:22">
      <c r="B463" t="s">
        <v>624</v>
      </c>
      <c r="C463" t="s">
        <v>5</v>
      </c>
      <c r="D463">
        <v>2</v>
      </c>
      <c r="E463" t="s">
        <v>17</v>
      </c>
      <c r="F463">
        <v>3</v>
      </c>
      <c r="G463" s="2">
        <v>2.6129790277777798</v>
      </c>
      <c r="H463" s="2" t="s">
        <v>127</v>
      </c>
      <c r="Q463" s="2"/>
      <c r="R463" s="2"/>
      <c r="S463" s="2"/>
      <c r="T463" s="15"/>
      <c r="U463" s="2"/>
      <c r="V463" s="2"/>
    </row>
    <row r="464" spans="2:22">
      <c r="B464" t="s">
        <v>624</v>
      </c>
      <c r="C464" t="s">
        <v>5</v>
      </c>
      <c r="D464">
        <v>2</v>
      </c>
      <c r="E464" t="s">
        <v>17</v>
      </c>
      <c r="F464">
        <v>4</v>
      </c>
      <c r="G464" s="2">
        <v>2.5711243055555602</v>
      </c>
      <c r="H464" s="2" t="s">
        <v>127</v>
      </c>
      <c r="Q464" s="2"/>
      <c r="R464" s="2"/>
      <c r="S464" s="2"/>
      <c r="T464" s="15"/>
      <c r="U464" s="2"/>
      <c r="V464" s="2"/>
    </row>
    <row r="465" spans="2:22">
      <c r="B465" t="s">
        <v>624</v>
      </c>
      <c r="C465" t="s">
        <v>5</v>
      </c>
      <c r="D465">
        <v>2</v>
      </c>
      <c r="E465" t="s">
        <v>18</v>
      </c>
      <c r="F465">
        <v>3</v>
      </c>
      <c r="G465" s="2">
        <v>2.9719302777777798</v>
      </c>
      <c r="H465" s="2" t="s">
        <v>127</v>
      </c>
      <c r="Q465" s="2"/>
      <c r="R465" s="2"/>
      <c r="S465" s="2"/>
      <c r="T465" s="15"/>
      <c r="U465" s="2"/>
      <c r="V465" s="2"/>
    </row>
    <row r="466" spans="2:22">
      <c r="B466" t="s">
        <v>624</v>
      </c>
      <c r="C466" t="s">
        <v>5</v>
      </c>
      <c r="D466">
        <v>2</v>
      </c>
      <c r="E466" t="s">
        <v>18</v>
      </c>
      <c r="F466">
        <v>4</v>
      </c>
      <c r="G466" s="2">
        <v>3.1986608333333399</v>
      </c>
      <c r="H466" s="2" t="s">
        <v>127</v>
      </c>
      <c r="Q466" s="2"/>
      <c r="R466" s="2"/>
      <c r="S466" s="2"/>
      <c r="T466" s="15"/>
      <c r="U466" s="2"/>
      <c r="V466" s="2"/>
    </row>
    <row r="467" spans="2:22">
      <c r="B467" t="s">
        <v>624</v>
      </c>
      <c r="C467" t="s">
        <v>5</v>
      </c>
      <c r="D467">
        <v>2</v>
      </c>
      <c r="E467" t="s">
        <v>19</v>
      </c>
      <c r="F467">
        <v>3</v>
      </c>
      <c r="G467" s="2">
        <v>2.0782969444444501</v>
      </c>
      <c r="H467" s="2" t="s">
        <v>127</v>
      </c>
      <c r="Q467" s="2"/>
      <c r="R467" s="2"/>
      <c r="S467" s="2"/>
      <c r="T467" s="15"/>
      <c r="U467" s="2"/>
      <c r="V467" s="2"/>
    </row>
    <row r="468" spans="2:22">
      <c r="B468" t="s">
        <v>624</v>
      </c>
      <c r="C468" t="s">
        <v>5</v>
      </c>
      <c r="D468">
        <v>2</v>
      </c>
      <c r="E468" t="s">
        <v>19</v>
      </c>
      <c r="F468">
        <v>4</v>
      </c>
      <c r="G468" s="2">
        <v>2.0422663888888901</v>
      </c>
      <c r="H468" s="2" t="s">
        <v>127</v>
      </c>
      <c r="Q468" s="2"/>
      <c r="R468" s="2"/>
      <c r="S468" s="2"/>
      <c r="T468" s="15"/>
      <c r="U468" s="2"/>
      <c r="V468" s="2"/>
    </row>
    <row r="469" spans="2:22">
      <c r="B469" t="s">
        <v>624</v>
      </c>
      <c r="C469" t="s">
        <v>5</v>
      </c>
      <c r="D469">
        <v>2</v>
      </c>
      <c r="E469" t="s">
        <v>20</v>
      </c>
      <c r="F469">
        <v>3</v>
      </c>
      <c r="G469" s="2">
        <v>2.7080566666666699</v>
      </c>
      <c r="H469" s="2" t="s">
        <v>127</v>
      </c>
      <c r="Q469" s="2"/>
      <c r="R469" s="2"/>
      <c r="S469" s="2"/>
      <c r="T469" s="15"/>
      <c r="U469" s="2"/>
      <c r="V469" s="2"/>
    </row>
    <row r="470" spans="2:22">
      <c r="B470" t="s">
        <v>624</v>
      </c>
      <c r="C470" t="s">
        <v>5</v>
      </c>
      <c r="D470">
        <v>2</v>
      </c>
      <c r="E470" t="s">
        <v>20</v>
      </c>
      <c r="F470">
        <v>4</v>
      </c>
      <c r="G470" s="2">
        <v>2.8768584722222199</v>
      </c>
      <c r="H470" s="2" t="s">
        <v>127</v>
      </c>
      <c r="Q470" s="2"/>
      <c r="R470" s="2"/>
      <c r="S470" s="2"/>
      <c r="T470" s="15"/>
      <c r="U470" s="2"/>
      <c r="V470" s="2"/>
    </row>
    <row r="471" spans="2:22">
      <c r="B471" t="s">
        <v>624</v>
      </c>
      <c r="C471" t="s">
        <v>5</v>
      </c>
      <c r="D471">
        <v>2</v>
      </c>
      <c r="E471" t="s">
        <v>21</v>
      </c>
      <c r="F471">
        <v>3</v>
      </c>
      <c r="G471" s="2">
        <v>2.5641893055555598</v>
      </c>
      <c r="H471" s="2" t="s">
        <v>127</v>
      </c>
      <c r="Q471" s="2"/>
      <c r="R471" s="2"/>
      <c r="S471" s="2"/>
      <c r="T471" s="15"/>
      <c r="U471" s="2"/>
      <c r="V471" s="2"/>
    </row>
    <row r="472" spans="2:22">
      <c r="B472" t="s">
        <v>624</v>
      </c>
      <c r="C472" t="s">
        <v>5</v>
      </c>
      <c r="D472">
        <v>2</v>
      </c>
      <c r="E472" t="s">
        <v>21</v>
      </c>
      <c r="F472">
        <v>4</v>
      </c>
      <c r="G472" s="2">
        <v>2.3782013888888902</v>
      </c>
      <c r="H472" s="2" t="s">
        <v>127</v>
      </c>
      <c r="Q472" s="2"/>
      <c r="R472" s="2"/>
      <c r="S472" s="2"/>
      <c r="T472" s="15"/>
      <c r="U472" s="2"/>
      <c r="V472" s="2"/>
    </row>
    <row r="473" spans="2:22">
      <c r="B473" t="s">
        <v>624</v>
      </c>
      <c r="C473" t="s">
        <v>5</v>
      </c>
      <c r="D473">
        <v>2</v>
      </c>
      <c r="E473" t="s">
        <v>22</v>
      </c>
      <c r="F473">
        <v>3</v>
      </c>
      <c r="G473" s="2">
        <v>2.2961534722222199</v>
      </c>
      <c r="H473" s="2" t="s">
        <v>127</v>
      </c>
      <c r="Q473" s="2"/>
      <c r="R473" s="2"/>
      <c r="S473" s="2"/>
      <c r="T473" s="15"/>
      <c r="U473" s="2"/>
      <c r="V473" s="2"/>
    </row>
    <row r="474" spans="2:22">
      <c r="B474" t="s">
        <v>624</v>
      </c>
      <c r="C474" t="s">
        <v>5</v>
      </c>
      <c r="D474">
        <v>2</v>
      </c>
      <c r="E474" t="s">
        <v>22</v>
      </c>
      <c r="F474">
        <v>4</v>
      </c>
      <c r="G474" s="2">
        <v>2.7024913888888902</v>
      </c>
      <c r="H474" s="2" t="s">
        <v>127</v>
      </c>
      <c r="Q474" s="2"/>
      <c r="R474" s="2"/>
      <c r="S474" s="2"/>
      <c r="T474" s="15"/>
      <c r="U474" s="2"/>
      <c r="V474" s="2"/>
    </row>
    <row r="475" spans="2:22">
      <c r="B475" t="s">
        <v>624</v>
      </c>
      <c r="C475" t="s">
        <v>5</v>
      </c>
      <c r="D475">
        <v>2</v>
      </c>
      <c r="E475" t="s">
        <v>23</v>
      </c>
      <c r="F475">
        <v>3</v>
      </c>
      <c r="G475" s="2">
        <v>2.6052050000000002</v>
      </c>
      <c r="H475" s="2" t="s">
        <v>127</v>
      </c>
      <c r="Q475" s="2"/>
      <c r="R475" s="2"/>
      <c r="S475" s="2"/>
      <c r="T475" s="15"/>
      <c r="U475" s="2"/>
      <c r="V475" s="2"/>
    </row>
    <row r="476" spans="2:22">
      <c r="B476" t="s">
        <v>624</v>
      </c>
      <c r="C476" t="s">
        <v>5</v>
      </c>
      <c r="D476">
        <v>2</v>
      </c>
      <c r="E476" t="s">
        <v>23</v>
      </c>
      <c r="F476">
        <v>4</v>
      </c>
      <c r="G476" s="2">
        <v>2.6140756944444501</v>
      </c>
      <c r="H476" s="2" t="s">
        <v>127</v>
      </c>
      <c r="Q476" s="2"/>
      <c r="R476" s="2"/>
      <c r="S476" s="2"/>
      <c r="T476" s="15"/>
      <c r="U476" s="2"/>
      <c r="V476" s="2"/>
    </row>
    <row r="477" spans="2:22">
      <c r="B477" t="s">
        <v>624</v>
      </c>
      <c r="C477" t="s">
        <v>5</v>
      </c>
      <c r="D477">
        <v>2</v>
      </c>
      <c r="E477" t="s">
        <v>24</v>
      </c>
      <c r="F477">
        <v>3</v>
      </c>
      <c r="G477" s="2">
        <v>2.8366501388888898</v>
      </c>
      <c r="H477" s="2" t="s">
        <v>127</v>
      </c>
      <c r="Q477" s="2"/>
      <c r="R477" s="2"/>
      <c r="S477" s="2"/>
      <c r="T477" s="15"/>
      <c r="U477" s="2"/>
      <c r="V477" s="2"/>
    </row>
    <row r="478" spans="2:22">
      <c r="B478" t="s">
        <v>624</v>
      </c>
      <c r="C478" t="s">
        <v>5</v>
      </c>
      <c r="D478">
        <v>2</v>
      </c>
      <c r="E478" t="s">
        <v>24</v>
      </c>
      <c r="F478">
        <v>4</v>
      </c>
      <c r="G478" s="2">
        <v>2.89014722222222</v>
      </c>
      <c r="H478" s="2" t="s">
        <v>127</v>
      </c>
      <c r="Q478" s="2"/>
      <c r="R478" s="2"/>
      <c r="S478" s="2"/>
      <c r="T478" s="15"/>
      <c r="U478" s="2"/>
      <c r="V478" s="2"/>
    </row>
    <row r="479" spans="2:22">
      <c r="B479" t="s">
        <v>624</v>
      </c>
      <c r="C479" t="s">
        <v>5</v>
      </c>
      <c r="D479">
        <v>2</v>
      </c>
      <c r="E479" t="s">
        <v>25</v>
      </c>
      <c r="F479">
        <v>3</v>
      </c>
      <c r="G479" s="2">
        <v>2.6636912499999998</v>
      </c>
      <c r="H479" s="2" t="s">
        <v>127</v>
      </c>
      <c r="Q479" s="2"/>
      <c r="R479" s="2"/>
      <c r="S479" s="2"/>
      <c r="T479" s="15"/>
      <c r="U479" s="2"/>
      <c r="V479" s="2"/>
    </row>
    <row r="480" spans="2:22">
      <c r="B480" t="s">
        <v>624</v>
      </c>
      <c r="C480" t="s">
        <v>5</v>
      </c>
      <c r="D480">
        <v>2</v>
      </c>
      <c r="E480" t="s">
        <v>25</v>
      </c>
      <c r="F480">
        <v>4</v>
      </c>
      <c r="G480" s="2">
        <v>2.7623656944444499</v>
      </c>
      <c r="H480" s="2" t="s">
        <v>127</v>
      </c>
      <c r="Q480" s="2"/>
      <c r="R480" s="2"/>
      <c r="S480" s="2"/>
      <c r="T480" s="15"/>
      <c r="U480" s="2"/>
      <c r="V480" s="2"/>
    </row>
    <row r="481" spans="2:22">
      <c r="B481" t="s">
        <v>624</v>
      </c>
      <c r="C481" t="s">
        <v>5</v>
      </c>
      <c r="D481">
        <v>2</v>
      </c>
      <c r="E481" t="s">
        <v>26</v>
      </c>
      <c r="F481">
        <v>3</v>
      </c>
      <c r="G481" s="2">
        <v>2.7352031944444501</v>
      </c>
      <c r="H481" s="2" t="s">
        <v>127</v>
      </c>
      <c r="Q481" s="2"/>
      <c r="R481" s="2"/>
      <c r="S481" s="2"/>
      <c r="T481" s="15"/>
      <c r="U481" s="2"/>
      <c r="V481" s="2"/>
    </row>
    <row r="482" spans="2:22">
      <c r="B482" t="s">
        <v>624</v>
      </c>
      <c r="C482" t="s">
        <v>5</v>
      </c>
      <c r="D482">
        <v>2</v>
      </c>
      <c r="E482" t="s">
        <v>26</v>
      </c>
      <c r="F482">
        <v>4</v>
      </c>
      <c r="G482" s="2">
        <v>2.73021638888889</v>
      </c>
      <c r="H482" s="2" t="s">
        <v>127</v>
      </c>
      <c r="Q482" s="2"/>
      <c r="R482" s="2"/>
      <c r="S482" s="2"/>
      <c r="T482" s="15"/>
      <c r="U482" s="2"/>
      <c r="V482" s="2"/>
    </row>
    <row r="483" spans="2:22">
      <c r="B483" t="s">
        <v>624</v>
      </c>
      <c r="C483" t="s">
        <v>5</v>
      </c>
      <c r="D483">
        <v>2</v>
      </c>
      <c r="E483" t="s">
        <v>27</v>
      </c>
      <c r="F483">
        <v>3</v>
      </c>
      <c r="G483" s="2">
        <v>2.7742897222222198</v>
      </c>
      <c r="H483" s="2" t="s">
        <v>127</v>
      </c>
      <c r="Q483" s="2"/>
      <c r="R483" s="2"/>
      <c r="S483" s="2"/>
      <c r="T483" s="15"/>
      <c r="U483" s="2"/>
      <c r="V483" s="2"/>
    </row>
    <row r="484" spans="2:22">
      <c r="B484" t="s">
        <v>624</v>
      </c>
      <c r="C484" t="s">
        <v>5</v>
      </c>
      <c r="D484">
        <v>2</v>
      </c>
      <c r="E484" t="s">
        <v>27</v>
      </c>
      <c r="F484">
        <v>4</v>
      </c>
      <c r="G484" s="2">
        <v>2.9849402777777798</v>
      </c>
      <c r="H484" s="2" t="s">
        <v>127</v>
      </c>
      <c r="Q484" s="2"/>
      <c r="R484" s="2"/>
      <c r="S484" s="2"/>
      <c r="T484" s="15"/>
      <c r="U484" s="2"/>
      <c r="V484" s="2"/>
    </row>
    <row r="485" spans="2:22">
      <c r="B485" t="s">
        <v>624</v>
      </c>
      <c r="C485" t="s">
        <v>5</v>
      </c>
      <c r="D485">
        <v>2</v>
      </c>
      <c r="E485" t="s">
        <v>28</v>
      </c>
      <c r="F485">
        <v>3</v>
      </c>
      <c r="G485" s="2">
        <v>3.00961430555556</v>
      </c>
      <c r="H485" s="2" t="s">
        <v>127</v>
      </c>
      <c r="Q485" s="2"/>
      <c r="R485" s="2"/>
      <c r="S485" s="2"/>
      <c r="T485" s="15"/>
      <c r="U485" s="2"/>
      <c r="V485" s="2"/>
    </row>
    <row r="486" spans="2:22">
      <c r="B486" t="s">
        <v>624</v>
      </c>
      <c r="C486" t="s">
        <v>5</v>
      </c>
      <c r="D486">
        <v>2</v>
      </c>
      <c r="E486" t="s">
        <v>28</v>
      </c>
      <c r="F486">
        <v>4</v>
      </c>
      <c r="G486" s="2">
        <v>3.36052847222222</v>
      </c>
      <c r="H486" s="2" t="s">
        <v>127</v>
      </c>
      <c r="Q486" s="2"/>
      <c r="R486" s="2"/>
      <c r="S486" s="2"/>
      <c r="T486" s="15"/>
      <c r="U486" s="2"/>
      <c r="V486" s="2"/>
    </row>
    <row r="487" spans="2:22">
      <c r="B487" t="s">
        <v>624</v>
      </c>
      <c r="C487" t="s">
        <v>5</v>
      </c>
      <c r="D487">
        <v>2</v>
      </c>
      <c r="E487" t="s">
        <v>29</v>
      </c>
      <c r="F487">
        <v>1</v>
      </c>
      <c r="G487" s="2">
        <v>2.5367504166666701</v>
      </c>
      <c r="H487" s="2" t="s">
        <v>127</v>
      </c>
      <c r="Q487" s="2"/>
      <c r="R487" s="2"/>
      <c r="S487" s="2"/>
      <c r="T487" s="15"/>
      <c r="U487" s="2"/>
      <c r="V487" s="2"/>
    </row>
    <row r="488" spans="2:22">
      <c r="B488" t="s">
        <v>624</v>
      </c>
      <c r="C488" t="s">
        <v>5</v>
      </c>
      <c r="D488">
        <v>2</v>
      </c>
      <c r="E488" t="s">
        <v>29</v>
      </c>
      <c r="F488">
        <v>2</v>
      </c>
      <c r="G488" s="2">
        <v>2.66259569444445</v>
      </c>
      <c r="H488" s="2" t="s">
        <v>127</v>
      </c>
      <c r="Q488" s="2"/>
      <c r="R488" s="2"/>
      <c r="S488" s="2"/>
      <c r="T488" s="15"/>
      <c r="U488" s="2"/>
      <c r="V488" s="2"/>
    </row>
    <row r="489" spans="2:22">
      <c r="B489" t="s">
        <v>624</v>
      </c>
      <c r="C489" t="s">
        <v>5</v>
      </c>
      <c r="D489">
        <v>2</v>
      </c>
      <c r="E489" t="s">
        <v>30</v>
      </c>
      <c r="F489">
        <v>1</v>
      </c>
      <c r="G489" s="2">
        <v>2.6783994444444499</v>
      </c>
      <c r="H489" s="2" t="s">
        <v>127</v>
      </c>
      <c r="Q489" s="2"/>
      <c r="R489" s="2"/>
      <c r="S489" s="2"/>
      <c r="T489" s="15"/>
      <c r="U489" s="2"/>
      <c r="V489" s="2"/>
    </row>
    <row r="490" spans="2:22">
      <c r="B490" t="s">
        <v>624</v>
      </c>
      <c r="C490" t="s">
        <v>5</v>
      </c>
      <c r="D490">
        <v>2</v>
      </c>
      <c r="E490" t="s">
        <v>30</v>
      </c>
      <c r="F490">
        <v>2</v>
      </c>
      <c r="G490" s="2">
        <v>2.47439541666667</v>
      </c>
      <c r="H490" s="2" t="s">
        <v>127</v>
      </c>
      <c r="Q490" s="2"/>
      <c r="R490" s="2"/>
      <c r="S490" s="2"/>
      <c r="T490" s="15"/>
      <c r="U490" s="2"/>
      <c r="V490" s="2"/>
    </row>
    <row r="491" spans="2:22">
      <c r="B491" t="s">
        <v>624</v>
      </c>
      <c r="C491" t="s">
        <v>5</v>
      </c>
      <c r="D491">
        <v>2</v>
      </c>
      <c r="E491" t="s">
        <v>31</v>
      </c>
      <c r="F491">
        <v>1</v>
      </c>
      <c r="G491" s="2">
        <v>1.2021379166666699</v>
      </c>
      <c r="H491" s="2" t="s">
        <v>127</v>
      </c>
      <c r="Q491" s="2"/>
      <c r="R491" s="2"/>
      <c r="S491" s="2"/>
      <c r="T491" s="15"/>
      <c r="U491" s="2"/>
      <c r="V491" s="2"/>
    </row>
    <row r="492" spans="2:22">
      <c r="B492" t="s">
        <v>624</v>
      </c>
      <c r="C492" t="s">
        <v>5</v>
      </c>
      <c r="D492">
        <v>2</v>
      </c>
      <c r="E492" t="s">
        <v>31</v>
      </c>
      <c r="F492">
        <v>2</v>
      </c>
      <c r="G492" s="2">
        <v>2.2410122222222202</v>
      </c>
      <c r="H492" s="2" t="s">
        <v>127</v>
      </c>
      <c r="Q492" s="2"/>
      <c r="R492" s="2"/>
      <c r="S492" s="2"/>
      <c r="T492" s="15"/>
      <c r="U492" s="2"/>
      <c r="V492" s="2"/>
    </row>
    <row r="493" spans="2:22">
      <c r="B493" t="s">
        <v>624</v>
      </c>
      <c r="C493" t="s">
        <v>5</v>
      </c>
      <c r="D493">
        <v>2</v>
      </c>
      <c r="E493" t="s">
        <v>32</v>
      </c>
      <c r="F493">
        <v>1</v>
      </c>
      <c r="G493" s="2">
        <v>2.8441497222222201</v>
      </c>
      <c r="H493" s="2" t="s">
        <v>127</v>
      </c>
      <c r="Q493" s="2"/>
      <c r="R493" s="2"/>
      <c r="S493" s="2"/>
      <c r="T493" s="15"/>
      <c r="U493" s="2"/>
      <c r="V493" s="2"/>
    </row>
    <row r="494" spans="2:22">
      <c r="B494" t="s">
        <v>624</v>
      </c>
      <c r="C494" t="s">
        <v>5</v>
      </c>
      <c r="D494">
        <v>2</v>
      </c>
      <c r="E494" t="s">
        <v>32</v>
      </c>
      <c r="F494">
        <v>2</v>
      </c>
      <c r="G494" s="2">
        <v>3.0065843055555601</v>
      </c>
      <c r="H494" s="2" t="s">
        <v>127</v>
      </c>
      <c r="Q494" s="2"/>
      <c r="R494" s="2"/>
      <c r="S494" s="2"/>
      <c r="T494" s="15"/>
      <c r="U494" s="2"/>
      <c r="V494" s="2"/>
    </row>
    <row r="495" spans="2:22">
      <c r="B495" t="s">
        <v>624</v>
      </c>
      <c r="C495" t="s">
        <v>5</v>
      </c>
      <c r="D495">
        <v>2</v>
      </c>
      <c r="E495" t="s">
        <v>33</v>
      </c>
      <c r="F495">
        <v>1</v>
      </c>
      <c r="G495" s="2">
        <v>2.6897572222222199</v>
      </c>
      <c r="H495" s="2" t="s">
        <v>127</v>
      </c>
      <c r="Q495" s="2"/>
      <c r="R495" s="2"/>
      <c r="S495" s="2"/>
      <c r="T495" s="15"/>
      <c r="U495" s="2"/>
      <c r="V495" s="2"/>
    </row>
    <row r="496" spans="2:22">
      <c r="B496" t="s">
        <v>624</v>
      </c>
      <c r="C496" t="s">
        <v>5</v>
      </c>
      <c r="D496">
        <v>2</v>
      </c>
      <c r="E496" t="s">
        <v>33</v>
      </c>
      <c r="F496">
        <v>2</v>
      </c>
      <c r="G496" s="2">
        <v>2.5148583333333301</v>
      </c>
      <c r="H496" s="2" t="s">
        <v>127</v>
      </c>
      <c r="Q496" s="2"/>
      <c r="R496" s="2"/>
      <c r="S496" s="2"/>
      <c r="T496" s="15"/>
      <c r="U496" s="2"/>
      <c r="V496" s="2"/>
    </row>
    <row r="497" spans="2:22">
      <c r="B497" t="s">
        <v>624</v>
      </c>
      <c r="C497" t="s">
        <v>5</v>
      </c>
      <c r="D497">
        <v>2</v>
      </c>
      <c r="E497" t="s">
        <v>34</v>
      </c>
      <c r="F497">
        <v>1</v>
      </c>
      <c r="G497" s="2">
        <v>1.64866555555556</v>
      </c>
      <c r="H497" s="2" t="s">
        <v>127</v>
      </c>
      <c r="Q497" s="2"/>
      <c r="R497" s="2"/>
      <c r="S497" s="2"/>
      <c r="T497" s="15"/>
      <c r="U497" s="2"/>
      <c r="V497" s="2"/>
    </row>
    <row r="498" spans="2:22">
      <c r="B498" t="s">
        <v>624</v>
      </c>
      <c r="C498" t="s">
        <v>5</v>
      </c>
      <c r="D498">
        <v>2</v>
      </c>
      <c r="E498" t="s">
        <v>34</v>
      </c>
      <c r="F498">
        <v>2</v>
      </c>
      <c r="G498" s="2">
        <v>2.2143916666666699</v>
      </c>
      <c r="H498" s="2" t="s">
        <v>127</v>
      </c>
      <c r="Q498" s="2"/>
      <c r="R498" s="2"/>
      <c r="S498" s="2"/>
      <c r="T498" s="15"/>
      <c r="U498" s="2"/>
      <c r="V498" s="2"/>
    </row>
    <row r="499" spans="2:22">
      <c r="B499" t="s">
        <v>624</v>
      </c>
      <c r="C499" t="s">
        <v>5</v>
      </c>
      <c r="D499">
        <v>2</v>
      </c>
      <c r="E499" t="s">
        <v>35</v>
      </c>
      <c r="F499">
        <v>1</v>
      </c>
      <c r="G499" s="2">
        <v>0.62449333333333401</v>
      </c>
      <c r="H499" s="2" t="s">
        <v>127</v>
      </c>
      <c r="Q499" s="2"/>
      <c r="R499" s="2"/>
      <c r="S499" s="2"/>
      <c r="T499" s="15"/>
      <c r="U499" s="2"/>
      <c r="V499" s="2"/>
    </row>
    <row r="500" spans="2:22">
      <c r="B500" t="s">
        <v>624</v>
      </c>
      <c r="C500" t="s">
        <v>5</v>
      </c>
      <c r="D500">
        <v>2</v>
      </c>
      <c r="E500" t="s">
        <v>35</v>
      </c>
      <c r="F500">
        <v>2</v>
      </c>
      <c r="G500" s="2">
        <v>0.98287944444444497</v>
      </c>
      <c r="H500" s="2" t="s">
        <v>127</v>
      </c>
      <c r="Q500" s="2"/>
      <c r="R500" s="2"/>
      <c r="S500" s="2"/>
      <c r="T500" s="15"/>
      <c r="U500" s="2"/>
      <c r="V500" s="2"/>
    </row>
    <row r="501" spans="2:22">
      <c r="B501" t="s">
        <v>624</v>
      </c>
      <c r="C501" t="s">
        <v>5</v>
      </c>
      <c r="D501">
        <v>2</v>
      </c>
      <c r="E501" t="s">
        <v>36</v>
      </c>
      <c r="F501">
        <v>1</v>
      </c>
      <c r="G501" s="2">
        <v>2.39621041666667</v>
      </c>
      <c r="H501" s="2" t="s">
        <v>127</v>
      </c>
      <c r="Q501" s="2"/>
      <c r="R501" s="2"/>
      <c r="S501" s="2"/>
      <c r="T501" s="15"/>
      <c r="U501" s="2"/>
      <c r="V501" s="2"/>
    </row>
    <row r="502" spans="2:22">
      <c r="B502" t="s">
        <v>624</v>
      </c>
      <c r="C502" t="s">
        <v>5</v>
      </c>
      <c r="D502">
        <v>2</v>
      </c>
      <c r="E502" t="s">
        <v>36</v>
      </c>
      <c r="F502">
        <v>2</v>
      </c>
      <c r="G502" s="2">
        <v>2.7673627777777798</v>
      </c>
      <c r="H502" s="2" t="s">
        <v>127</v>
      </c>
      <c r="Q502" s="2"/>
      <c r="R502" s="2"/>
      <c r="S502" s="2"/>
      <c r="T502" s="15"/>
      <c r="U502" s="2"/>
      <c r="V502" s="2"/>
    </row>
    <row r="503" spans="2:22">
      <c r="B503" t="s">
        <v>624</v>
      </c>
      <c r="C503" t="s">
        <v>5</v>
      </c>
      <c r="D503">
        <v>2</v>
      </c>
      <c r="E503" t="s">
        <v>37</v>
      </c>
      <c r="F503">
        <v>1</v>
      </c>
      <c r="G503" s="2">
        <v>1.3312859722222199</v>
      </c>
      <c r="H503" s="2" t="s">
        <v>127</v>
      </c>
      <c r="Q503" s="2"/>
      <c r="R503" s="2"/>
      <c r="S503" s="2"/>
      <c r="T503" s="15"/>
      <c r="U503" s="2"/>
      <c r="V503" s="2"/>
    </row>
    <row r="504" spans="2:22">
      <c r="B504" t="s">
        <v>624</v>
      </c>
      <c r="C504" t="s">
        <v>5</v>
      </c>
      <c r="D504">
        <v>2</v>
      </c>
      <c r="E504" t="s">
        <v>37</v>
      </c>
      <c r="F504">
        <v>2</v>
      </c>
      <c r="G504" s="2">
        <v>2.5483851388888898</v>
      </c>
      <c r="H504" s="2" t="s">
        <v>127</v>
      </c>
      <c r="Q504" s="2"/>
      <c r="R504" s="2"/>
      <c r="S504" s="2"/>
      <c r="T504" s="15"/>
      <c r="U504" s="2"/>
      <c r="V504" s="2"/>
    </row>
    <row r="505" spans="2:22">
      <c r="B505" t="s">
        <v>624</v>
      </c>
      <c r="C505" t="s">
        <v>5</v>
      </c>
      <c r="D505">
        <v>2</v>
      </c>
      <c r="E505" t="s">
        <v>38</v>
      </c>
      <c r="F505">
        <v>1</v>
      </c>
      <c r="G505" s="2">
        <v>2.59190361111111</v>
      </c>
      <c r="H505" s="2" t="s">
        <v>127</v>
      </c>
      <c r="Q505" s="2"/>
      <c r="R505" s="2"/>
      <c r="S505" s="2"/>
      <c r="T505" s="15"/>
      <c r="U505" s="2"/>
      <c r="V505" s="2"/>
    </row>
    <row r="506" spans="2:22">
      <c r="B506" t="s">
        <v>624</v>
      </c>
      <c r="C506" t="s">
        <v>5</v>
      </c>
      <c r="D506">
        <v>2</v>
      </c>
      <c r="E506" t="s">
        <v>38</v>
      </c>
      <c r="F506">
        <v>2</v>
      </c>
      <c r="G506" s="2">
        <v>2.7285544444444501</v>
      </c>
      <c r="H506" s="2" t="s">
        <v>127</v>
      </c>
      <c r="Q506" s="2"/>
      <c r="R506" s="2"/>
      <c r="S506" s="2"/>
      <c r="T506" s="15"/>
      <c r="U506" s="2"/>
      <c r="V506" s="2"/>
    </row>
    <row r="507" spans="2:22">
      <c r="B507" t="s">
        <v>624</v>
      </c>
      <c r="C507" t="s">
        <v>5</v>
      </c>
      <c r="D507">
        <v>2</v>
      </c>
      <c r="E507" t="s">
        <v>39</v>
      </c>
      <c r="F507">
        <v>1</v>
      </c>
      <c r="G507" s="2">
        <v>2.5888556944444501</v>
      </c>
      <c r="H507" s="2" t="s">
        <v>127</v>
      </c>
      <c r="Q507" s="2"/>
      <c r="R507" s="2"/>
      <c r="S507" s="2"/>
      <c r="T507" s="15"/>
      <c r="U507" s="2"/>
      <c r="V507" s="2"/>
    </row>
    <row r="508" spans="2:22">
      <c r="B508" t="s">
        <v>624</v>
      </c>
      <c r="C508" t="s">
        <v>5</v>
      </c>
      <c r="D508">
        <v>2</v>
      </c>
      <c r="E508" t="s">
        <v>39</v>
      </c>
      <c r="F508">
        <v>2</v>
      </c>
      <c r="G508" s="2">
        <v>2.9056716666666702</v>
      </c>
      <c r="H508" s="2" t="s">
        <v>127</v>
      </c>
      <c r="Q508" s="2"/>
      <c r="R508" s="2"/>
      <c r="S508" s="2"/>
      <c r="T508" s="15"/>
      <c r="U508" s="2"/>
      <c r="V508" s="2"/>
    </row>
    <row r="509" spans="2:22">
      <c r="B509" t="s">
        <v>624</v>
      </c>
      <c r="C509" t="s">
        <v>5</v>
      </c>
      <c r="D509">
        <v>2</v>
      </c>
      <c r="E509" t="s">
        <v>40</v>
      </c>
      <c r="F509">
        <v>1</v>
      </c>
      <c r="G509" s="2">
        <v>3.53237333333333</v>
      </c>
      <c r="H509" s="2" t="s">
        <v>127</v>
      </c>
      <c r="Q509" s="2"/>
      <c r="R509" s="2"/>
      <c r="S509" s="2"/>
      <c r="T509" s="15"/>
      <c r="U509" s="2"/>
      <c r="V509" s="2"/>
    </row>
    <row r="510" spans="2:22">
      <c r="B510" t="s">
        <v>624</v>
      </c>
      <c r="C510" t="s">
        <v>5</v>
      </c>
      <c r="D510">
        <v>2</v>
      </c>
      <c r="E510" t="s">
        <v>40</v>
      </c>
      <c r="F510">
        <v>2</v>
      </c>
      <c r="G510" s="2">
        <v>3.5739565277777801</v>
      </c>
      <c r="H510" s="2" t="s">
        <v>127</v>
      </c>
      <c r="Q510" s="2"/>
      <c r="R510" s="2"/>
      <c r="S510" s="2"/>
      <c r="T510" s="15"/>
      <c r="U510" s="2"/>
      <c r="V510" s="2"/>
    </row>
    <row r="511" spans="2:22">
      <c r="B511" t="s">
        <v>624</v>
      </c>
      <c r="C511" t="s">
        <v>5</v>
      </c>
      <c r="D511">
        <v>2</v>
      </c>
      <c r="E511" t="s">
        <v>29</v>
      </c>
      <c r="F511">
        <v>3</v>
      </c>
      <c r="G511" s="2">
        <v>2.5852561111111099</v>
      </c>
      <c r="H511" s="2" t="s">
        <v>127</v>
      </c>
      <c r="Q511" s="2"/>
      <c r="R511" s="2"/>
      <c r="S511" s="2"/>
      <c r="T511" s="15"/>
      <c r="U511" s="2"/>
      <c r="V511" s="2"/>
    </row>
    <row r="512" spans="2:22">
      <c r="B512" t="s">
        <v>624</v>
      </c>
      <c r="C512" t="s">
        <v>5</v>
      </c>
      <c r="D512">
        <v>2</v>
      </c>
      <c r="E512" t="s">
        <v>29</v>
      </c>
      <c r="F512">
        <v>4</v>
      </c>
      <c r="G512" s="2">
        <v>2.6348759722222201</v>
      </c>
      <c r="H512" s="2" t="s">
        <v>127</v>
      </c>
      <c r="Q512" s="2"/>
      <c r="R512" s="2"/>
      <c r="S512" s="2"/>
      <c r="T512" s="15"/>
      <c r="U512" s="2"/>
      <c r="V512" s="2"/>
    </row>
    <row r="513" spans="2:22">
      <c r="B513" t="s">
        <v>624</v>
      </c>
      <c r="C513" t="s">
        <v>5</v>
      </c>
      <c r="D513">
        <v>2</v>
      </c>
      <c r="E513" t="s">
        <v>30</v>
      </c>
      <c r="F513">
        <v>3</v>
      </c>
      <c r="G513" s="2">
        <v>2.4738423611111102</v>
      </c>
      <c r="H513" s="2" t="s">
        <v>127</v>
      </c>
      <c r="Q513" s="2"/>
      <c r="R513" s="2"/>
      <c r="S513" s="2"/>
      <c r="T513" s="15"/>
      <c r="U513" s="2"/>
      <c r="V513" s="2"/>
    </row>
    <row r="514" spans="2:22">
      <c r="B514" t="s">
        <v>624</v>
      </c>
      <c r="C514" t="s">
        <v>5</v>
      </c>
      <c r="D514">
        <v>2</v>
      </c>
      <c r="E514" t="s">
        <v>30</v>
      </c>
      <c r="F514">
        <v>4</v>
      </c>
      <c r="G514" s="2">
        <v>2.4281095833333399</v>
      </c>
      <c r="H514" s="2" t="s">
        <v>127</v>
      </c>
      <c r="Q514" s="2"/>
      <c r="R514" s="2"/>
      <c r="S514" s="2"/>
      <c r="T514" s="15"/>
      <c r="U514" s="2"/>
      <c r="V514" s="2"/>
    </row>
    <row r="515" spans="2:22">
      <c r="B515" t="s">
        <v>624</v>
      </c>
      <c r="C515" t="s">
        <v>5</v>
      </c>
      <c r="D515">
        <v>2</v>
      </c>
      <c r="E515" t="s">
        <v>31</v>
      </c>
      <c r="F515">
        <v>3</v>
      </c>
      <c r="G515" s="2">
        <v>2.4774470833333302</v>
      </c>
      <c r="H515" s="2" t="s">
        <v>127</v>
      </c>
      <c r="Q515" s="2"/>
      <c r="R515" s="2"/>
      <c r="S515" s="2"/>
      <c r="T515" s="15"/>
      <c r="U515" s="2"/>
      <c r="V515" s="2"/>
    </row>
    <row r="516" spans="2:22">
      <c r="B516" t="s">
        <v>624</v>
      </c>
      <c r="C516" t="s">
        <v>5</v>
      </c>
      <c r="D516">
        <v>2</v>
      </c>
      <c r="E516" t="s">
        <v>31</v>
      </c>
      <c r="F516">
        <v>4</v>
      </c>
      <c r="G516" s="2">
        <v>2.6734144444444499</v>
      </c>
      <c r="H516" s="2" t="s">
        <v>127</v>
      </c>
      <c r="Q516" s="2"/>
      <c r="R516" s="2"/>
      <c r="S516" s="2"/>
      <c r="T516" s="15"/>
      <c r="U516" s="2"/>
      <c r="V516" s="2"/>
    </row>
    <row r="517" spans="2:22">
      <c r="B517" t="s">
        <v>624</v>
      </c>
      <c r="C517" t="s">
        <v>5</v>
      </c>
      <c r="D517">
        <v>2</v>
      </c>
      <c r="E517" t="s">
        <v>32</v>
      </c>
      <c r="F517">
        <v>3</v>
      </c>
      <c r="G517" s="2">
        <v>2.89099958333333</v>
      </c>
      <c r="H517" s="2" t="s">
        <v>127</v>
      </c>
      <c r="Q517" s="2"/>
      <c r="R517" s="2"/>
      <c r="S517" s="2"/>
      <c r="T517" s="15"/>
      <c r="U517" s="2"/>
      <c r="V517" s="2"/>
    </row>
    <row r="518" spans="2:22">
      <c r="B518" t="s">
        <v>624</v>
      </c>
      <c r="C518" t="s">
        <v>5</v>
      </c>
      <c r="D518">
        <v>2</v>
      </c>
      <c r="E518" t="s">
        <v>32</v>
      </c>
      <c r="F518">
        <v>4</v>
      </c>
      <c r="G518" s="2">
        <v>2.9431095833333298</v>
      </c>
      <c r="H518" s="2" t="s">
        <v>127</v>
      </c>
      <c r="Q518" s="2"/>
      <c r="R518" s="2"/>
      <c r="S518" s="2"/>
      <c r="T518" s="15"/>
      <c r="U518" s="2"/>
      <c r="V518" s="2"/>
    </row>
    <row r="519" spans="2:22">
      <c r="B519" t="s">
        <v>624</v>
      </c>
      <c r="C519" t="s">
        <v>5</v>
      </c>
      <c r="D519">
        <v>2</v>
      </c>
      <c r="E519" t="s">
        <v>33</v>
      </c>
      <c r="F519">
        <v>3</v>
      </c>
      <c r="G519" s="2">
        <v>2.81338958333333</v>
      </c>
      <c r="H519" s="2" t="s">
        <v>127</v>
      </c>
      <c r="Q519" s="2"/>
      <c r="R519" s="2"/>
      <c r="S519" s="2"/>
      <c r="T519" s="15"/>
      <c r="U519" s="2"/>
      <c r="V519" s="2"/>
    </row>
    <row r="520" spans="2:22">
      <c r="B520" t="s">
        <v>624</v>
      </c>
      <c r="C520" t="s">
        <v>5</v>
      </c>
      <c r="D520">
        <v>2</v>
      </c>
      <c r="E520" t="s">
        <v>33</v>
      </c>
      <c r="F520">
        <v>4</v>
      </c>
      <c r="G520" s="2">
        <v>2.89238319444445</v>
      </c>
      <c r="H520" s="2" t="s">
        <v>127</v>
      </c>
      <c r="Q520" s="2"/>
      <c r="R520" s="2"/>
      <c r="S520" s="2"/>
      <c r="T520" s="15"/>
      <c r="U520" s="2"/>
      <c r="V520" s="2"/>
    </row>
    <row r="521" spans="2:22">
      <c r="B521" t="s">
        <v>624</v>
      </c>
      <c r="C521" t="s">
        <v>5</v>
      </c>
      <c r="D521">
        <v>2</v>
      </c>
      <c r="E521" t="s">
        <v>34</v>
      </c>
      <c r="F521">
        <v>3</v>
      </c>
      <c r="G521" s="2">
        <v>2.658995</v>
      </c>
      <c r="H521" s="2" t="s">
        <v>127</v>
      </c>
      <c r="Q521" s="2"/>
      <c r="R521" s="2"/>
      <c r="S521" s="2"/>
      <c r="T521" s="15"/>
      <c r="U521" s="2"/>
      <c r="V521" s="2"/>
    </row>
    <row r="522" spans="2:22">
      <c r="B522" t="s">
        <v>624</v>
      </c>
      <c r="C522" t="s">
        <v>5</v>
      </c>
      <c r="D522">
        <v>2</v>
      </c>
      <c r="E522" t="s">
        <v>34</v>
      </c>
      <c r="F522">
        <v>4</v>
      </c>
      <c r="G522" s="2">
        <v>2.9206530555555599</v>
      </c>
      <c r="H522" s="2" t="s">
        <v>127</v>
      </c>
      <c r="Q522" s="2"/>
      <c r="R522" s="2"/>
      <c r="S522" s="2"/>
      <c r="T522" s="15"/>
      <c r="U522" s="2"/>
      <c r="V522" s="2"/>
    </row>
    <row r="523" spans="2:22">
      <c r="B523" t="s">
        <v>624</v>
      </c>
      <c r="C523" t="s">
        <v>5</v>
      </c>
      <c r="D523">
        <v>2</v>
      </c>
      <c r="E523" t="s">
        <v>35</v>
      </c>
      <c r="F523">
        <v>3</v>
      </c>
      <c r="G523" s="2">
        <v>1.5292083333333299</v>
      </c>
      <c r="H523" s="2" t="s">
        <v>127</v>
      </c>
      <c r="Q523" s="2"/>
      <c r="R523" s="2"/>
      <c r="S523" s="2"/>
      <c r="T523" s="15"/>
      <c r="U523" s="2"/>
      <c r="V523" s="2"/>
    </row>
    <row r="524" spans="2:22">
      <c r="B524" t="s">
        <v>624</v>
      </c>
      <c r="C524" t="s">
        <v>5</v>
      </c>
      <c r="D524">
        <v>2</v>
      </c>
      <c r="E524" t="s">
        <v>35</v>
      </c>
      <c r="F524">
        <v>4</v>
      </c>
      <c r="G524" s="2">
        <v>1.76591541666667</v>
      </c>
      <c r="H524" s="2" t="s">
        <v>127</v>
      </c>
      <c r="Q524" s="2"/>
      <c r="R524" s="2"/>
      <c r="S524" s="2"/>
      <c r="T524" s="15"/>
      <c r="U524" s="2"/>
      <c r="V524" s="2"/>
    </row>
    <row r="525" spans="2:22">
      <c r="B525" t="s">
        <v>624</v>
      </c>
      <c r="C525" t="s">
        <v>5</v>
      </c>
      <c r="D525">
        <v>2</v>
      </c>
      <c r="E525" t="s">
        <v>36</v>
      </c>
      <c r="F525">
        <v>3</v>
      </c>
      <c r="G525" s="2">
        <v>2.57749416666667</v>
      </c>
      <c r="H525" s="2" t="s">
        <v>127</v>
      </c>
      <c r="Q525" s="2"/>
      <c r="R525" s="2"/>
      <c r="S525" s="2"/>
      <c r="T525" s="15"/>
      <c r="U525" s="2"/>
      <c r="V525" s="2"/>
    </row>
    <row r="526" spans="2:22">
      <c r="B526" t="s">
        <v>624</v>
      </c>
      <c r="C526" t="s">
        <v>5</v>
      </c>
      <c r="D526">
        <v>2</v>
      </c>
      <c r="E526" t="s">
        <v>36</v>
      </c>
      <c r="F526">
        <v>4</v>
      </c>
      <c r="G526" s="2">
        <v>2.69363277777778</v>
      </c>
      <c r="H526" s="2" t="s">
        <v>127</v>
      </c>
      <c r="Q526" s="2"/>
      <c r="R526" s="2"/>
      <c r="S526" s="2"/>
      <c r="T526" s="15"/>
      <c r="U526" s="2"/>
      <c r="V526" s="2"/>
    </row>
    <row r="527" spans="2:22">
      <c r="B527" t="s">
        <v>624</v>
      </c>
      <c r="C527" t="s">
        <v>5</v>
      </c>
      <c r="D527">
        <v>2</v>
      </c>
      <c r="E527" t="s">
        <v>37</v>
      </c>
      <c r="F527">
        <v>3</v>
      </c>
      <c r="G527" s="2">
        <v>2.59966597222222</v>
      </c>
      <c r="H527" s="2" t="s">
        <v>127</v>
      </c>
      <c r="Q527" s="2"/>
      <c r="R527" s="2"/>
      <c r="S527" s="2"/>
      <c r="T527" s="15"/>
      <c r="U527" s="2"/>
      <c r="V527" s="2"/>
    </row>
    <row r="528" spans="2:22">
      <c r="B528" t="s">
        <v>624</v>
      </c>
      <c r="C528" t="s">
        <v>5</v>
      </c>
      <c r="D528">
        <v>2</v>
      </c>
      <c r="E528" t="s">
        <v>37</v>
      </c>
      <c r="F528">
        <v>4</v>
      </c>
      <c r="G528" s="2">
        <v>2.7468490277777802</v>
      </c>
      <c r="H528" s="2" t="s">
        <v>127</v>
      </c>
      <c r="Q528" s="2"/>
      <c r="R528" s="2"/>
      <c r="S528" s="2"/>
      <c r="T528" s="15"/>
      <c r="U528" s="2"/>
      <c r="V528" s="2"/>
    </row>
    <row r="529" spans="2:22">
      <c r="B529" t="s">
        <v>624</v>
      </c>
      <c r="C529" t="s">
        <v>5</v>
      </c>
      <c r="D529">
        <v>2</v>
      </c>
      <c r="E529" t="s">
        <v>38</v>
      </c>
      <c r="F529">
        <v>3</v>
      </c>
      <c r="G529" s="2">
        <v>2.5855258333333402</v>
      </c>
      <c r="H529" s="2" t="s">
        <v>127</v>
      </c>
      <c r="Q529" s="2"/>
      <c r="R529" s="2"/>
      <c r="S529" s="2"/>
      <c r="T529" s="15"/>
      <c r="U529" s="2"/>
      <c r="V529" s="2"/>
    </row>
    <row r="530" spans="2:22">
      <c r="B530" t="s">
        <v>624</v>
      </c>
      <c r="C530" t="s">
        <v>5</v>
      </c>
      <c r="D530">
        <v>2</v>
      </c>
      <c r="E530" t="s">
        <v>38</v>
      </c>
      <c r="F530">
        <v>4</v>
      </c>
      <c r="G530" s="2">
        <v>2.8388775000000002</v>
      </c>
      <c r="H530" s="2" t="s">
        <v>127</v>
      </c>
      <c r="Q530" s="2"/>
      <c r="R530" s="2"/>
      <c r="S530" s="2"/>
      <c r="T530" s="15"/>
      <c r="U530" s="2"/>
      <c r="V530" s="2"/>
    </row>
    <row r="531" spans="2:22">
      <c r="B531" t="s">
        <v>624</v>
      </c>
      <c r="C531" t="s">
        <v>5</v>
      </c>
      <c r="D531">
        <v>2</v>
      </c>
      <c r="E531" t="s">
        <v>39</v>
      </c>
      <c r="F531">
        <v>3</v>
      </c>
      <c r="G531" s="2">
        <v>2.6994552777777798</v>
      </c>
      <c r="H531" s="2" t="s">
        <v>127</v>
      </c>
      <c r="Q531" s="2"/>
      <c r="R531" s="2"/>
      <c r="S531" s="2"/>
      <c r="T531" s="15"/>
      <c r="U531" s="2"/>
      <c r="V531" s="2"/>
    </row>
    <row r="532" spans="2:22">
      <c r="B532" t="s">
        <v>624</v>
      </c>
      <c r="C532" t="s">
        <v>5</v>
      </c>
      <c r="D532">
        <v>2</v>
      </c>
      <c r="E532" t="s">
        <v>39</v>
      </c>
      <c r="F532">
        <v>4</v>
      </c>
      <c r="G532" s="2">
        <v>3.2233240277777799</v>
      </c>
      <c r="H532" s="2" t="s">
        <v>127</v>
      </c>
      <c r="Q532" s="2"/>
      <c r="R532" s="2"/>
      <c r="S532" s="2"/>
      <c r="T532" s="15"/>
      <c r="U532" s="2"/>
      <c r="V532" s="2"/>
    </row>
    <row r="533" spans="2:22">
      <c r="B533" t="s">
        <v>624</v>
      </c>
      <c r="C533" t="s">
        <v>5</v>
      </c>
      <c r="D533">
        <v>2</v>
      </c>
      <c r="E533" t="s">
        <v>40</v>
      </c>
      <c r="F533">
        <v>3</v>
      </c>
      <c r="G533" s="2">
        <v>3.47721833333333</v>
      </c>
      <c r="H533" s="2" t="s">
        <v>127</v>
      </c>
      <c r="Q533" s="2"/>
      <c r="R533" s="2"/>
      <c r="S533" s="2"/>
      <c r="T533" s="15"/>
      <c r="U533" s="2"/>
      <c r="V533" s="2"/>
    </row>
    <row r="534" spans="2:22">
      <c r="B534" t="s">
        <v>624</v>
      </c>
      <c r="C534" t="s">
        <v>5</v>
      </c>
      <c r="D534">
        <v>2</v>
      </c>
      <c r="E534" t="s">
        <v>40</v>
      </c>
      <c r="F534">
        <v>4</v>
      </c>
      <c r="G534" s="2">
        <v>3.53182277777778</v>
      </c>
      <c r="H534" s="2" t="s">
        <v>127</v>
      </c>
      <c r="Q534" s="2"/>
      <c r="R534" s="2"/>
      <c r="S534" s="2"/>
      <c r="T534" s="15"/>
      <c r="U534" s="2"/>
      <c r="V534" s="2"/>
    </row>
    <row r="535" spans="2:22">
      <c r="B535" t="s">
        <v>624</v>
      </c>
      <c r="C535" t="s">
        <v>5</v>
      </c>
      <c r="D535">
        <v>2</v>
      </c>
      <c r="E535" t="s">
        <v>41</v>
      </c>
      <c r="F535">
        <v>1</v>
      </c>
      <c r="G535" s="2">
        <v>2.5145734722222199</v>
      </c>
      <c r="H535" s="2" t="s">
        <v>127</v>
      </c>
      <c r="Q535" s="2"/>
      <c r="R535" s="2"/>
      <c r="S535" s="2"/>
      <c r="T535" s="15"/>
      <c r="U535" s="2"/>
      <c r="V535" s="2"/>
    </row>
    <row r="536" spans="2:22">
      <c r="B536" t="s">
        <v>624</v>
      </c>
      <c r="C536" t="s">
        <v>5</v>
      </c>
      <c r="D536">
        <v>2</v>
      </c>
      <c r="E536" t="s">
        <v>41</v>
      </c>
      <c r="F536">
        <v>2</v>
      </c>
      <c r="G536" s="2">
        <v>2.7934237500000001</v>
      </c>
      <c r="H536" s="2" t="s">
        <v>127</v>
      </c>
      <c r="Q536" s="2"/>
      <c r="R536" s="2"/>
      <c r="S536" s="2"/>
      <c r="T536" s="15"/>
      <c r="U536" s="2"/>
      <c r="V536" s="2"/>
    </row>
    <row r="537" spans="2:22">
      <c r="B537" t="s">
        <v>624</v>
      </c>
      <c r="C537" t="s">
        <v>5</v>
      </c>
      <c r="D537">
        <v>2</v>
      </c>
      <c r="E537" t="s">
        <v>42</v>
      </c>
      <c r="F537">
        <v>1</v>
      </c>
      <c r="G537" s="2">
        <v>2.6905972222222201</v>
      </c>
      <c r="H537" s="2" t="s">
        <v>127</v>
      </c>
      <c r="Q537" s="2"/>
      <c r="R537" s="2"/>
      <c r="S537" s="2"/>
      <c r="T537" s="15"/>
      <c r="U537" s="2"/>
      <c r="V537" s="2"/>
    </row>
    <row r="538" spans="2:22">
      <c r="B538" t="s">
        <v>624</v>
      </c>
      <c r="C538" t="s">
        <v>5</v>
      </c>
      <c r="D538">
        <v>2</v>
      </c>
      <c r="E538" t="s">
        <v>42</v>
      </c>
      <c r="F538">
        <v>2</v>
      </c>
      <c r="G538" s="2">
        <v>2.8793626388888902</v>
      </c>
      <c r="H538" s="2" t="s">
        <v>127</v>
      </c>
      <c r="Q538" s="2"/>
      <c r="R538" s="2"/>
      <c r="S538" s="2"/>
      <c r="T538" s="15"/>
      <c r="U538" s="2"/>
      <c r="V538" s="2"/>
    </row>
    <row r="539" spans="2:22">
      <c r="B539" t="s">
        <v>624</v>
      </c>
      <c r="C539" t="s">
        <v>5</v>
      </c>
      <c r="D539">
        <v>2</v>
      </c>
      <c r="E539" t="s">
        <v>43</v>
      </c>
      <c r="F539">
        <v>1</v>
      </c>
      <c r="G539" s="2">
        <v>0.80467097222222295</v>
      </c>
      <c r="H539" s="2" t="s">
        <v>127</v>
      </c>
      <c r="Q539" s="2"/>
      <c r="R539" s="2"/>
      <c r="S539" s="2"/>
      <c r="T539" s="15"/>
      <c r="U539" s="2"/>
      <c r="V539" s="2"/>
    </row>
    <row r="540" spans="2:22">
      <c r="B540" t="s">
        <v>624</v>
      </c>
      <c r="C540" t="s">
        <v>5</v>
      </c>
      <c r="D540">
        <v>2</v>
      </c>
      <c r="E540" t="s">
        <v>43</v>
      </c>
      <c r="F540">
        <v>2</v>
      </c>
      <c r="G540" s="2">
        <v>2.07858472222222</v>
      </c>
      <c r="H540" s="2" t="s">
        <v>127</v>
      </c>
      <c r="Q540" s="2"/>
      <c r="R540" s="2"/>
      <c r="S540" s="2"/>
      <c r="T540" s="15"/>
      <c r="U540" s="2"/>
      <c r="V540" s="2"/>
    </row>
    <row r="541" spans="2:22">
      <c r="B541" t="s">
        <v>624</v>
      </c>
      <c r="C541" t="s">
        <v>5</v>
      </c>
      <c r="D541">
        <v>2</v>
      </c>
      <c r="E541" t="s">
        <v>44</v>
      </c>
      <c r="F541">
        <v>1</v>
      </c>
      <c r="G541" s="2">
        <v>1.7229631944444499</v>
      </c>
      <c r="H541" s="2" t="s">
        <v>127</v>
      </c>
      <c r="Q541" s="2"/>
      <c r="R541" s="2"/>
      <c r="S541" s="2"/>
      <c r="T541" s="15"/>
      <c r="U541" s="2"/>
      <c r="V541" s="2"/>
    </row>
    <row r="542" spans="2:22">
      <c r="B542" t="s">
        <v>624</v>
      </c>
      <c r="C542" t="s">
        <v>5</v>
      </c>
      <c r="D542">
        <v>2</v>
      </c>
      <c r="E542" t="s">
        <v>44</v>
      </c>
      <c r="F542">
        <v>2</v>
      </c>
      <c r="G542" s="2">
        <v>2.6093844444444501</v>
      </c>
      <c r="H542" s="2" t="s">
        <v>127</v>
      </c>
      <c r="Q542" s="2"/>
      <c r="R542" s="2"/>
      <c r="S542" s="2"/>
      <c r="T542" s="15"/>
      <c r="U542" s="2"/>
      <c r="V542" s="2"/>
    </row>
    <row r="543" spans="2:22">
      <c r="B543" t="s">
        <v>624</v>
      </c>
      <c r="C543" t="s">
        <v>5</v>
      </c>
      <c r="D543">
        <v>2</v>
      </c>
      <c r="E543" t="s">
        <v>45</v>
      </c>
      <c r="F543">
        <v>1</v>
      </c>
      <c r="G543" s="2">
        <v>2.87796527777778</v>
      </c>
      <c r="H543" s="2" t="s">
        <v>127</v>
      </c>
      <c r="Q543" s="2"/>
      <c r="R543" s="2"/>
      <c r="S543" s="2"/>
      <c r="T543" s="15"/>
      <c r="U543" s="2"/>
      <c r="V543" s="2"/>
    </row>
    <row r="544" spans="2:22">
      <c r="B544" t="s">
        <v>624</v>
      </c>
      <c r="C544" t="s">
        <v>5</v>
      </c>
      <c r="D544">
        <v>2</v>
      </c>
      <c r="E544" t="s">
        <v>45</v>
      </c>
      <c r="F544">
        <v>2</v>
      </c>
      <c r="G544" s="2">
        <v>3.36941180555556</v>
      </c>
      <c r="H544" s="2" t="s">
        <v>127</v>
      </c>
      <c r="Q544" s="2"/>
      <c r="R544" s="2"/>
      <c r="S544" s="2"/>
      <c r="T544" s="15"/>
      <c r="U544" s="2"/>
      <c r="V544" s="2"/>
    </row>
    <row r="545" spans="2:22">
      <c r="B545" t="s">
        <v>624</v>
      </c>
      <c r="C545" t="s">
        <v>5</v>
      </c>
      <c r="D545">
        <v>2</v>
      </c>
      <c r="E545" t="s">
        <v>46</v>
      </c>
      <c r="F545">
        <v>1</v>
      </c>
      <c r="G545" s="2">
        <v>1.23069069444445</v>
      </c>
      <c r="H545" s="2" t="s">
        <v>127</v>
      </c>
      <c r="Q545" s="2"/>
      <c r="R545" s="2"/>
      <c r="S545" s="2"/>
      <c r="T545" s="15"/>
      <c r="U545" s="2"/>
      <c r="V545" s="2"/>
    </row>
    <row r="546" spans="2:22">
      <c r="B546" t="s">
        <v>624</v>
      </c>
      <c r="C546" t="s">
        <v>5</v>
      </c>
      <c r="D546">
        <v>2</v>
      </c>
      <c r="E546" t="s">
        <v>46</v>
      </c>
      <c r="F546">
        <v>2</v>
      </c>
      <c r="G546" s="2">
        <v>2.3344173611111101</v>
      </c>
      <c r="H546" s="2" t="s">
        <v>127</v>
      </c>
      <c r="Q546" s="2"/>
      <c r="R546" s="2"/>
      <c r="S546" s="2"/>
      <c r="T546" s="15"/>
      <c r="U546" s="2"/>
      <c r="V546" s="2"/>
    </row>
    <row r="547" spans="2:22">
      <c r="B547" t="s">
        <v>624</v>
      </c>
      <c r="C547" t="s">
        <v>5</v>
      </c>
      <c r="D547">
        <v>2</v>
      </c>
      <c r="E547" t="s">
        <v>47</v>
      </c>
      <c r="F547">
        <v>1</v>
      </c>
      <c r="G547" s="2">
        <v>3.0257123611111099</v>
      </c>
      <c r="H547" s="2" t="s">
        <v>127</v>
      </c>
      <c r="Q547" s="2"/>
      <c r="R547" s="2"/>
      <c r="S547" s="2"/>
      <c r="T547" s="15"/>
      <c r="U547" s="2"/>
      <c r="V547" s="2"/>
    </row>
    <row r="548" spans="2:22">
      <c r="B548" t="s">
        <v>624</v>
      </c>
      <c r="C548" t="s">
        <v>5</v>
      </c>
      <c r="D548">
        <v>2</v>
      </c>
      <c r="E548" t="s">
        <v>47</v>
      </c>
      <c r="F548">
        <v>2</v>
      </c>
      <c r="G548" s="2">
        <v>3.0487165277777799</v>
      </c>
      <c r="H548" s="2" t="s">
        <v>127</v>
      </c>
      <c r="Q548" s="2"/>
      <c r="R548" s="2"/>
      <c r="S548" s="2"/>
      <c r="T548" s="15"/>
      <c r="U548" s="2"/>
      <c r="V548" s="2"/>
    </row>
    <row r="549" spans="2:22">
      <c r="B549" t="s">
        <v>624</v>
      </c>
      <c r="C549" t="s">
        <v>5</v>
      </c>
      <c r="D549">
        <v>2</v>
      </c>
      <c r="E549" t="s">
        <v>48</v>
      </c>
      <c r="F549">
        <v>1</v>
      </c>
      <c r="G549" s="2">
        <v>0.64722611111111195</v>
      </c>
      <c r="H549" s="2" t="s">
        <v>127</v>
      </c>
      <c r="Q549" s="2"/>
      <c r="R549" s="2"/>
      <c r="S549" s="2"/>
      <c r="T549" s="15"/>
      <c r="U549" s="2"/>
      <c r="V549" s="2"/>
    </row>
    <row r="550" spans="2:22">
      <c r="B550" t="s">
        <v>624</v>
      </c>
      <c r="C550" t="s">
        <v>5</v>
      </c>
      <c r="D550">
        <v>2</v>
      </c>
      <c r="E550" t="s">
        <v>48</v>
      </c>
      <c r="F550">
        <v>2</v>
      </c>
      <c r="G550" s="2">
        <v>2.5766644444444502</v>
      </c>
      <c r="H550" s="2" t="s">
        <v>127</v>
      </c>
      <c r="Q550" s="2"/>
      <c r="R550" s="2"/>
      <c r="S550" s="2"/>
      <c r="T550" s="15"/>
      <c r="U550" s="2"/>
      <c r="V550" s="2"/>
    </row>
    <row r="551" spans="2:22">
      <c r="B551" t="s">
        <v>624</v>
      </c>
      <c r="C551" t="s">
        <v>5</v>
      </c>
      <c r="D551">
        <v>2</v>
      </c>
      <c r="E551" t="s">
        <v>49</v>
      </c>
      <c r="F551">
        <v>1</v>
      </c>
      <c r="G551" s="2">
        <v>2.3274880555555599</v>
      </c>
      <c r="H551" s="2" t="s">
        <v>127</v>
      </c>
      <c r="Q551" s="2"/>
      <c r="R551" s="2"/>
      <c r="S551" s="2"/>
      <c r="T551" s="15"/>
      <c r="U551" s="2"/>
      <c r="V551" s="2"/>
    </row>
    <row r="552" spans="2:22">
      <c r="B552" t="s">
        <v>624</v>
      </c>
      <c r="C552" t="s">
        <v>5</v>
      </c>
      <c r="D552">
        <v>2</v>
      </c>
      <c r="E552" t="s">
        <v>49</v>
      </c>
      <c r="F552">
        <v>2</v>
      </c>
      <c r="G552" s="2">
        <v>2.7717968055555602</v>
      </c>
      <c r="H552" s="2" t="s">
        <v>127</v>
      </c>
      <c r="Q552" s="2"/>
      <c r="R552" s="2"/>
      <c r="S552" s="2"/>
      <c r="T552" s="15"/>
      <c r="U552" s="2"/>
      <c r="V552" s="2"/>
    </row>
    <row r="553" spans="2:22">
      <c r="B553" t="s">
        <v>624</v>
      </c>
      <c r="C553" t="s">
        <v>5</v>
      </c>
      <c r="D553">
        <v>2</v>
      </c>
      <c r="E553" t="s">
        <v>50</v>
      </c>
      <c r="F553">
        <v>1</v>
      </c>
      <c r="G553" s="2">
        <v>2.09769069444445</v>
      </c>
      <c r="H553" s="2" t="s">
        <v>127</v>
      </c>
      <c r="Q553" s="2"/>
      <c r="R553" s="2"/>
      <c r="S553" s="2"/>
      <c r="T553" s="15"/>
      <c r="U553" s="2"/>
      <c r="V553" s="2"/>
    </row>
    <row r="554" spans="2:22">
      <c r="B554" t="s">
        <v>624</v>
      </c>
      <c r="C554" t="s">
        <v>5</v>
      </c>
      <c r="D554">
        <v>2</v>
      </c>
      <c r="E554" t="s">
        <v>50</v>
      </c>
      <c r="F554">
        <v>2</v>
      </c>
      <c r="G554" s="2">
        <v>2.6032694444444502</v>
      </c>
      <c r="H554" s="2" t="s">
        <v>127</v>
      </c>
      <c r="Q554" s="2"/>
      <c r="R554" s="2"/>
      <c r="S554" s="2"/>
      <c r="T554" s="15"/>
      <c r="U554" s="2"/>
      <c r="V554" s="2"/>
    </row>
    <row r="555" spans="2:22">
      <c r="B555" t="s">
        <v>624</v>
      </c>
      <c r="C555" t="s">
        <v>5</v>
      </c>
      <c r="D555">
        <v>2</v>
      </c>
      <c r="E555" t="s">
        <v>51</v>
      </c>
      <c r="F555">
        <v>1</v>
      </c>
      <c r="G555" s="2">
        <v>-0.19734708333333301</v>
      </c>
      <c r="H555" s="2" t="s">
        <v>117</v>
      </c>
      <c r="Q555" s="2"/>
      <c r="R555" s="2"/>
      <c r="S555" s="2"/>
      <c r="T555" s="15"/>
      <c r="U555" s="2"/>
      <c r="V555" s="2"/>
    </row>
    <row r="556" spans="2:22">
      <c r="B556" t="s">
        <v>624</v>
      </c>
      <c r="C556" t="s">
        <v>5</v>
      </c>
      <c r="D556">
        <v>2</v>
      </c>
      <c r="E556" t="s">
        <v>51</v>
      </c>
      <c r="F556">
        <v>2</v>
      </c>
      <c r="G556" s="2">
        <v>1.46766041666667</v>
      </c>
      <c r="H556" s="2" t="s">
        <v>127</v>
      </c>
      <c r="Q556" s="2"/>
      <c r="R556" s="2"/>
      <c r="S556" s="2"/>
      <c r="T556" s="15"/>
      <c r="U556" s="2"/>
      <c r="V556" s="2"/>
    </row>
    <row r="557" spans="2:22">
      <c r="B557" t="s">
        <v>624</v>
      </c>
      <c r="C557" t="s">
        <v>5</v>
      </c>
      <c r="D557">
        <v>2</v>
      </c>
      <c r="E557" t="s">
        <v>52</v>
      </c>
      <c r="F557">
        <v>1</v>
      </c>
      <c r="G557" s="2">
        <v>3.1224236111111101</v>
      </c>
      <c r="H557" s="2" t="s">
        <v>127</v>
      </c>
      <c r="Q557" s="2"/>
      <c r="R557" s="2"/>
      <c r="S557" s="2"/>
      <c r="T557" s="15"/>
      <c r="U557" s="2"/>
      <c r="V557" s="2"/>
    </row>
    <row r="558" spans="2:22">
      <c r="B558" t="s">
        <v>624</v>
      </c>
      <c r="C558" t="s">
        <v>5</v>
      </c>
      <c r="D558">
        <v>2</v>
      </c>
      <c r="E558" t="s">
        <v>52</v>
      </c>
      <c r="F558">
        <v>2</v>
      </c>
      <c r="G558" s="2">
        <v>3.2845788888888898</v>
      </c>
      <c r="H558" s="2" t="s">
        <v>127</v>
      </c>
      <c r="Q558" s="2"/>
      <c r="R558" s="2"/>
      <c r="S558" s="2"/>
      <c r="T558" s="15"/>
      <c r="U558" s="2"/>
      <c r="V558" s="2"/>
    </row>
    <row r="559" spans="2:22">
      <c r="B559" t="s">
        <v>624</v>
      </c>
      <c r="C559" t="s">
        <v>5</v>
      </c>
      <c r="D559">
        <v>2</v>
      </c>
      <c r="E559" t="s">
        <v>41</v>
      </c>
      <c r="F559">
        <v>3</v>
      </c>
      <c r="G559" s="2">
        <v>2.5264918055555601</v>
      </c>
      <c r="H559" s="2" t="s">
        <v>127</v>
      </c>
      <c r="Q559" s="2"/>
      <c r="R559" s="2"/>
      <c r="S559" s="2"/>
      <c r="T559" s="15"/>
      <c r="U559" s="2"/>
      <c r="V559" s="2"/>
    </row>
    <row r="560" spans="2:22">
      <c r="B560" t="s">
        <v>624</v>
      </c>
      <c r="C560" t="s">
        <v>5</v>
      </c>
      <c r="D560">
        <v>2</v>
      </c>
      <c r="E560" t="s">
        <v>41</v>
      </c>
      <c r="F560">
        <v>4</v>
      </c>
      <c r="G560" s="2">
        <v>2.6551072222222198</v>
      </c>
      <c r="H560" s="2" t="s">
        <v>127</v>
      </c>
      <c r="Q560" s="2"/>
      <c r="R560" s="2"/>
      <c r="S560" s="2"/>
      <c r="T560" s="15"/>
      <c r="U560" s="2"/>
      <c r="V560" s="2"/>
    </row>
    <row r="561" spans="2:22">
      <c r="B561" t="s">
        <v>624</v>
      </c>
      <c r="C561" t="s">
        <v>5</v>
      </c>
      <c r="D561">
        <v>2</v>
      </c>
      <c r="E561" t="s">
        <v>42</v>
      </c>
      <c r="F561">
        <v>3</v>
      </c>
      <c r="G561" s="2">
        <v>2.5999627777777801</v>
      </c>
      <c r="H561" s="2" t="s">
        <v>127</v>
      </c>
      <c r="Q561" s="2"/>
      <c r="R561" s="2"/>
      <c r="S561" s="2"/>
      <c r="T561" s="15"/>
      <c r="U561" s="2"/>
      <c r="V561" s="2"/>
    </row>
    <row r="562" spans="2:22">
      <c r="B562" t="s">
        <v>624</v>
      </c>
      <c r="C562" t="s">
        <v>5</v>
      </c>
      <c r="D562">
        <v>2</v>
      </c>
      <c r="E562" t="s">
        <v>42</v>
      </c>
      <c r="F562">
        <v>4</v>
      </c>
      <c r="G562" s="2">
        <v>2.7989783333333298</v>
      </c>
      <c r="H562" s="2" t="s">
        <v>127</v>
      </c>
      <c r="Q562" s="2"/>
      <c r="R562" s="2"/>
      <c r="S562" s="2"/>
      <c r="T562" s="15"/>
      <c r="U562" s="2"/>
      <c r="V562" s="2"/>
    </row>
    <row r="563" spans="2:22">
      <c r="B563" t="s">
        <v>624</v>
      </c>
      <c r="C563" t="s">
        <v>5</v>
      </c>
      <c r="D563">
        <v>2</v>
      </c>
      <c r="E563" t="s">
        <v>43</v>
      </c>
      <c r="F563">
        <v>3</v>
      </c>
      <c r="G563" s="2">
        <v>2.3069813888888899</v>
      </c>
      <c r="H563" s="2" t="s">
        <v>127</v>
      </c>
      <c r="Q563" s="2"/>
      <c r="R563" s="2"/>
      <c r="S563" s="2"/>
      <c r="T563" s="15"/>
      <c r="U563" s="2"/>
      <c r="V563" s="2"/>
    </row>
    <row r="564" spans="2:22">
      <c r="B564" t="s">
        <v>624</v>
      </c>
      <c r="C564" t="s">
        <v>5</v>
      </c>
      <c r="D564">
        <v>2</v>
      </c>
      <c r="E564" t="s">
        <v>43</v>
      </c>
      <c r="F564">
        <v>4</v>
      </c>
      <c r="G564" s="2">
        <v>2.76460597222222</v>
      </c>
      <c r="H564" s="2" t="s">
        <v>127</v>
      </c>
      <c r="Q564" s="2"/>
      <c r="R564" s="2"/>
      <c r="S564" s="2"/>
      <c r="T564" s="15"/>
      <c r="U564" s="2"/>
      <c r="V564" s="2"/>
    </row>
    <row r="565" spans="2:22">
      <c r="B565" t="s">
        <v>624</v>
      </c>
      <c r="C565" t="s">
        <v>5</v>
      </c>
      <c r="D565">
        <v>2</v>
      </c>
      <c r="E565" t="s">
        <v>44</v>
      </c>
      <c r="F565">
        <v>3</v>
      </c>
      <c r="G565" s="2">
        <v>2.8253115277777798</v>
      </c>
      <c r="H565" s="2" t="s">
        <v>127</v>
      </c>
      <c r="Q565" s="2"/>
      <c r="R565" s="2"/>
      <c r="S565" s="2"/>
      <c r="T565" s="15"/>
      <c r="U565" s="2"/>
      <c r="V565" s="2"/>
    </row>
    <row r="566" spans="2:22">
      <c r="B566" t="s">
        <v>624</v>
      </c>
      <c r="C566" t="s">
        <v>5</v>
      </c>
      <c r="D566">
        <v>2</v>
      </c>
      <c r="E566" t="s">
        <v>44</v>
      </c>
      <c r="F566">
        <v>4</v>
      </c>
      <c r="G566" s="2">
        <v>2.8948868055555601</v>
      </c>
      <c r="H566" s="2" t="s">
        <v>127</v>
      </c>
      <c r="Q566" s="2"/>
      <c r="R566" s="2"/>
      <c r="S566" s="2"/>
      <c r="T566" s="15"/>
      <c r="U566" s="2"/>
      <c r="V566" s="2"/>
    </row>
    <row r="567" spans="2:22">
      <c r="B567" t="s">
        <v>624</v>
      </c>
      <c r="C567" t="s">
        <v>5</v>
      </c>
      <c r="D567">
        <v>2</v>
      </c>
      <c r="E567" t="s">
        <v>45</v>
      </c>
      <c r="F567">
        <v>3</v>
      </c>
      <c r="G567" s="2">
        <v>3.5512462500000002</v>
      </c>
      <c r="H567" s="2" t="s">
        <v>127</v>
      </c>
      <c r="Q567" s="2"/>
      <c r="R567" s="2"/>
      <c r="S567" s="2"/>
      <c r="T567" s="15"/>
      <c r="U567" s="2"/>
      <c r="V567" s="2"/>
    </row>
    <row r="568" spans="2:22">
      <c r="B568" t="s">
        <v>624</v>
      </c>
      <c r="C568" t="s">
        <v>5</v>
      </c>
      <c r="D568">
        <v>2</v>
      </c>
      <c r="E568" t="s">
        <v>45</v>
      </c>
      <c r="F568">
        <v>4</v>
      </c>
      <c r="G568" s="2">
        <v>3.7574647222222199</v>
      </c>
      <c r="H568" s="2" t="s">
        <v>127</v>
      </c>
      <c r="Q568" s="2"/>
      <c r="R568" s="2"/>
      <c r="S568" s="2"/>
      <c r="T568" s="15"/>
      <c r="U568" s="2"/>
      <c r="V568" s="2"/>
    </row>
    <row r="569" spans="2:22">
      <c r="B569" t="s">
        <v>624</v>
      </c>
      <c r="C569" t="s">
        <v>5</v>
      </c>
      <c r="D569">
        <v>2</v>
      </c>
      <c r="E569" t="s">
        <v>46</v>
      </c>
      <c r="F569">
        <v>3</v>
      </c>
      <c r="G569" s="2">
        <v>2.4868729166666701</v>
      </c>
      <c r="H569" s="2" t="s">
        <v>127</v>
      </c>
      <c r="Q569" s="2"/>
      <c r="R569" s="2"/>
      <c r="S569" s="2"/>
      <c r="T569" s="15"/>
      <c r="U569" s="2"/>
      <c r="V569" s="2"/>
    </row>
    <row r="570" spans="2:22">
      <c r="B570" t="s">
        <v>624</v>
      </c>
      <c r="C570" t="s">
        <v>5</v>
      </c>
      <c r="D570">
        <v>2</v>
      </c>
      <c r="E570" t="s">
        <v>46</v>
      </c>
      <c r="F570">
        <v>4</v>
      </c>
      <c r="G570" s="2">
        <v>2.6664845833333302</v>
      </c>
      <c r="H570" s="2" t="s">
        <v>127</v>
      </c>
      <c r="Q570" s="2"/>
      <c r="R570" s="2"/>
      <c r="S570" s="2"/>
      <c r="T570" s="15"/>
      <c r="U570" s="2"/>
      <c r="V570" s="2"/>
    </row>
    <row r="571" spans="2:22">
      <c r="B571" t="s">
        <v>624</v>
      </c>
      <c r="C571" t="s">
        <v>5</v>
      </c>
      <c r="D571">
        <v>2</v>
      </c>
      <c r="E571" t="s">
        <v>47</v>
      </c>
      <c r="F571">
        <v>3</v>
      </c>
      <c r="G571" s="2">
        <v>2.9439411111111098</v>
      </c>
      <c r="H571" s="2" t="s">
        <v>127</v>
      </c>
      <c r="Q571" s="2"/>
      <c r="R571" s="2"/>
      <c r="S571" s="2"/>
      <c r="T571" s="15"/>
      <c r="U571" s="2"/>
      <c r="V571" s="2"/>
    </row>
    <row r="572" spans="2:22">
      <c r="B572" t="s">
        <v>624</v>
      </c>
      <c r="C572" t="s">
        <v>5</v>
      </c>
      <c r="D572">
        <v>2</v>
      </c>
      <c r="E572" t="s">
        <v>47</v>
      </c>
      <c r="F572">
        <v>4</v>
      </c>
      <c r="G572" s="2">
        <v>3.0162844444444499</v>
      </c>
      <c r="H572" s="2" t="s">
        <v>127</v>
      </c>
      <c r="Q572" s="2"/>
      <c r="R572" s="2"/>
      <c r="S572" s="2"/>
      <c r="T572" s="15"/>
      <c r="U572" s="2"/>
      <c r="V572" s="2"/>
    </row>
    <row r="573" spans="2:22">
      <c r="B573" t="s">
        <v>624</v>
      </c>
      <c r="C573" t="s">
        <v>5</v>
      </c>
      <c r="D573">
        <v>2</v>
      </c>
      <c r="E573" t="s">
        <v>48</v>
      </c>
      <c r="F573">
        <v>3</v>
      </c>
      <c r="G573" s="2">
        <v>2.84470069444445</v>
      </c>
      <c r="H573" s="2" t="s">
        <v>127</v>
      </c>
      <c r="Q573" s="2"/>
      <c r="R573" s="2"/>
      <c r="S573" s="2"/>
      <c r="T573" s="15"/>
      <c r="U573" s="2"/>
      <c r="V573" s="2"/>
    </row>
    <row r="574" spans="2:22">
      <c r="B574" t="s">
        <v>624</v>
      </c>
      <c r="C574" t="s">
        <v>5</v>
      </c>
      <c r="D574">
        <v>2</v>
      </c>
      <c r="E574" t="s">
        <v>48</v>
      </c>
      <c r="F574">
        <v>4</v>
      </c>
      <c r="G574" s="2">
        <v>3.0844666666666698</v>
      </c>
      <c r="H574" s="2" t="s">
        <v>127</v>
      </c>
      <c r="Q574" s="2"/>
      <c r="R574" s="2"/>
      <c r="S574" s="2"/>
      <c r="T574" s="15"/>
      <c r="U574" s="2"/>
      <c r="V574" s="2"/>
    </row>
    <row r="575" spans="2:22">
      <c r="B575" t="s">
        <v>624</v>
      </c>
      <c r="C575" t="s">
        <v>5</v>
      </c>
      <c r="D575">
        <v>2</v>
      </c>
      <c r="E575" t="s">
        <v>49</v>
      </c>
      <c r="F575">
        <v>3</v>
      </c>
      <c r="G575" s="2">
        <v>2.9458768055555602</v>
      </c>
      <c r="H575" s="2" t="s">
        <v>127</v>
      </c>
      <c r="Q575" s="2"/>
      <c r="R575" s="2"/>
      <c r="S575" s="2"/>
      <c r="T575" s="15"/>
      <c r="U575" s="2"/>
      <c r="V575" s="2"/>
    </row>
    <row r="576" spans="2:22">
      <c r="B576" t="s">
        <v>624</v>
      </c>
      <c r="C576" t="s">
        <v>5</v>
      </c>
      <c r="D576">
        <v>2</v>
      </c>
      <c r="E576" t="s">
        <v>49</v>
      </c>
      <c r="F576">
        <v>4</v>
      </c>
      <c r="G576" s="2">
        <v>3.09028708333333</v>
      </c>
      <c r="H576" s="2" t="s">
        <v>127</v>
      </c>
      <c r="Q576" s="2"/>
      <c r="R576" s="2"/>
      <c r="S576" s="2"/>
      <c r="T576" s="15"/>
      <c r="U576" s="2"/>
      <c r="V576" s="2"/>
    </row>
    <row r="577" spans="2:22">
      <c r="B577" t="s">
        <v>624</v>
      </c>
      <c r="C577" t="s">
        <v>5</v>
      </c>
      <c r="D577">
        <v>2</v>
      </c>
      <c r="E577" t="s">
        <v>50</v>
      </c>
      <c r="F577">
        <v>3</v>
      </c>
      <c r="G577" s="2">
        <v>2.9783001388888901</v>
      </c>
      <c r="H577" s="2" t="s">
        <v>127</v>
      </c>
      <c r="Q577" s="2"/>
      <c r="R577" s="2"/>
      <c r="S577" s="2"/>
      <c r="T577" s="15"/>
      <c r="U577" s="2"/>
      <c r="V577" s="2"/>
    </row>
    <row r="578" spans="2:22">
      <c r="B578" t="s">
        <v>624</v>
      </c>
      <c r="C578" t="s">
        <v>5</v>
      </c>
      <c r="D578">
        <v>2</v>
      </c>
      <c r="E578" t="s">
        <v>50</v>
      </c>
      <c r="F578">
        <v>4</v>
      </c>
      <c r="G578" s="2">
        <v>2.9702620833333402</v>
      </c>
      <c r="H578" s="2" t="s">
        <v>127</v>
      </c>
      <c r="Q578" s="2"/>
      <c r="R578" s="2"/>
      <c r="S578" s="2"/>
      <c r="T578" s="15"/>
      <c r="U578" s="2"/>
      <c r="V578" s="2"/>
    </row>
    <row r="579" spans="2:22">
      <c r="B579" t="s">
        <v>624</v>
      </c>
      <c r="C579" t="s">
        <v>5</v>
      </c>
      <c r="D579">
        <v>2</v>
      </c>
      <c r="E579" t="s">
        <v>51</v>
      </c>
      <c r="F579">
        <v>3</v>
      </c>
      <c r="G579" s="2">
        <v>2.7091619444444501</v>
      </c>
      <c r="H579" s="2" t="s">
        <v>127</v>
      </c>
      <c r="Q579" s="2"/>
      <c r="R579" s="2"/>
      <c r="S579" s="2"/>
      <c r="T579" s="15"/>
      <c r="U579" s="2"/>
      <c r="V579" s="2"/>
    </row>
    <row r="580" spans="2:22">
      <c r="B580" t="s">
        <v>624</v>
      </c>
      <c r="C580" t="s">
        <v>5</v>
      </c>
      <c r="D580">
        <v>2</v>
      </c>
      <c r="E580" t="s">
        <v>51</v>
      </c>
      <c r="F580">
        <v>4</v>
      </c>
      <c r="G580" s="2">
        <v>2.92175236111111</v>
      </c>
      <c r="H580" s="2" t="s">
        <v>127</v>
      </c>
      <c r="Q580" s="2"/>
      <c r="R580" s="2"/>
      <c r="S580" s="2"/>
      <c r="T580" s="15"/>
      <c r="U580" s="2"/>
      <c r="V580" s="2"/>
    </row>
    <row r="581" spans="2:22">
      <c r="B581" t="s">
        <v>624</v>
      </c>
      <c r="C581" t="s">
        <v>5</v>
      </c>
      <c r="D581">
        <v>2</v>
      </c>
      <c r="E581" t="s">
        <v>52</v>
      </c>
      <c r="F581">
        <v>3</v>
      </c>
      <c r="G581" s="2">
        <v>3.15651944444445</v>
      </c>
      <c r="H581" s="2" t="s">
        <v>127</v>
      </c>
      <c r="Q581" s="2"/>
      <c r="R581" s="2"/>
      <c r="S581" s="2"/>
      <c r="T581" s="15"/>
      <c r="U581" s="2"/>
      <c r="V581" s="2"/>
    </row>
    <row r="582" spans="2:22">
      <c r="B582" t="s">
        <v>624</v>
      </c>
      <c r="C582" t="s">
        <v>5</v>
      </c>
      <c r="D582">
        <v>2</v>
      </c>
      <c r="E582" t="s">
        <v>52</v>
      </c>
      <c r="F582">
        <v>4</v>
      </c>
      <c r="G582" s="2">
        <v>3.5268338888888899</v>
      </c>
      <c r="H582" s="2" t="s">
        <v>127</v>
      </c>
      <c r="Q582" s="2"/>
      <c r="R582" s="2"/>
      <c r="S582" s="2"/>
      <c r="T582" s="15"/>
      <c r="U582" s="2"/>
      <c r="V582" s="2"/>
    </row>
    <row r="583" spans="2:22">
      <c r="B583" t="s">
        <v>624</v>
      </c>
      <c r="C583" t="s">
        <v>5</v>
      </c>
      <c r="D583">
        <v>2</v>
      </c>
      <c r="E583" t="s">
        <v>53</v>
      </c>
      <c r="F583">
        <v>1</v>
      </c>
      <c r="G583" s="2">
        <v>2.4042526388888898</v>
      </c>
      <c r="H583" s="2" t="s">
        <v>127</v>
      </c>
      <c r="Q583" s="2"/>
      <c r="R583" s="2"/>
      <c r="S583" s="2"/>
      <c r="T583" s="15"/>
      <c r="U583" s="2"/>
      <c r="V583" s="2"/>
    </row>
    <row r="584" spans="2:22">
      <c r="B584" t="s">
        <v>624</v>
      </c>
      <c r="C584" t="s">
        <v>5</v>
      </c>
      <c r="D584">
        <v>2</v>
      </c>
      <c r="E584" t="s">
        <v>53</v>
      </c>
      <c r="F584">
        <v>2</v>
      </c>
      <c r="G584" s="2">
        <v>2.6706318055555598</v>
      </c>
      <c r="H584" s="2" t="s">
        <v>127</v>
      </c>
      <c r="Q584" s="2"/>
      <c r="R584" s="2"/>
      <c r="S584" s="2"/>
      <c r="T584" s="15"/>
      <c r="U584" s="2"/>
      <c r="V584" s="2"/>
    </row>
    <row r="585" spans="2:22">
      <c r="B585" t="s">
        <v>624</v>
      </c>
      <c r="C585" t="s">
        <v>5</v>
      </c>
      <c r="D585">
        <v>2</v>
      </c>
      <c r="E585" t="s">
        <v>54</v>
      </c>
      <c r="F585">
        <v>1</v>
      </c>
      <c r="G585" s="2">
        <v>2.6079970833333301</v>
      </c>
      <c r="H585" s="2" t="s">
        <v>127</v>
      </c>
      <c r="Q585" s="2"/>
      <c r="R585" s="2"/>
      <c r="S585" s="2"/>
      <c r="T585" s="15"/>
      <c r="U585" s="2"/>
      <c r="V585" s="2"/>
    </row>
    <row r="586" spans="2:22">
      <c r="B586" t="s">
        <v>624</v>
      </c>
      <c r="C586" t="s">
        <v>5</v>
      </c>
      <c r="D586">
        <v>2</v>
      </c>
      <c r="E586" t="s">
        <v>54</v>
      </c>
      <c r="F586">
        <v>2</v>
      </c>
      <c r="G586" s="2">
        <v>2.6171498611111099</v>
      </c>
      <c r="H586" s="2" t="s">
        <v>127</v>
      </c>
      <c r="Q586" s="2"/>
      <c r="R586" s="2"/>
      <c r="S586" s="2"/>
      <c r="T586" s="15"/>
      <c r="U586" s="2"/>
      <c r="V586" s="2"/>
    </row>
    <row r="587" spans="2:22">
      <c r="B587" t="s">
        <v>624</v>
      </c>
      <c r="C587" t="s">
        <v>5</v>
      </c>
      <c r="D587">
        <v>2</v>
      </c>
      <c r="E587" t="s">
        <v>55</v>
      </c>
      <c r="F587">
        <v>1</v>
      </c>
      <c r="G587" s="2">
        <v>2.6678726388888898</v>
      </c>
      <c r="H587" s="2" t="s">
        <v>127</v>
      </c>
      <c r="Q587" s="2"/>
      <c r="R587" s="2"/>
      <c r="S587" s="2"/>
      <c r="T587" s="15"/>
      <c r="U587" s="2"/>
      <c r="V587" s="2"/>
    </row>
    <row r="588" spans="2:22">
      <c r="B588" t="s">
        <v>624</v>
      </c>
      <c r="C588" t="s">
        <v>5</v>
      </c>
      <c r="D588">
        <v>2</v>
      </c>
      <c r="E588" t="s">
        <v>55</v>
      </c>
      <c r="F588">
        <v>2</v>
      </c>
      <c r="G588" s="2">
        <v>2.9744356944444501</v>
      </c>
      <c r="H588" s="2" t="s">
        <v>127</v>
      </c>
      <c r="Q588" s="2"/>
      <c r="R588" s="2"/>
      <c r="S588" s="2"/>
      <c r="T588" s="15"/>
      <c r="U588" s="2"/>
      <c r="V588" s="2"/>
    </row>
    <row r="589" spans="2:22">
      <c r="B589" t="s">
        <v>624</v>
      </c>
      <c r="C589" t="s">
        <v>5</v>
      </c>
      <c r="D589">
        <v>2</v>
      </c>
      <c r="E589" t="s">
        <v>56</v>
      </c>
      <c r="F589">
        <v>1</v>
      </c>
      <c r="G589" s="2">
        <v>0.18961152777777801</v>
      </c>
      <c r="H589" s="2" t="s">
        <v>117</v>
      </c>
      <c r="Q589" s="2"/>
      <c r="R589" s="2"/>
      <c r="S589" s="2"/>
      <c r="T589" s="15"/>
      <c r="U589" s="2"/>
      <c r="V589" s="2"/>
    </row>
    <row r="590" spans="2:22">
      <c r="B590" t="s">
        <v>624</v>
      </c>
      <c r="C590" t="s">
        <v>5</v>
      </c>
      <c r="D590">
        <v>2</v>
      </c>
      <c r="E590" t="s">
        <v>56</v>
      </c>
      <c r="F590">
        <v>2</v>
      </c>
      <c r="G590" s="2">
        <v>0.52499777777777801</v>
      </c>
      <c r="H590" s="2" t="s">
        <v>127</v>
      </c>
      <c r="Q590" s="2"/>
      <c r="R590" s="2"/>
      <c r="S590" s="2"/>
      <c r="T590" s="15"/>
      <c r="U590" s="2"/>
      <c r="V590" s="2"/>
    </row>
    <row r="591" spans="2:22">
      <c r="B591" t="s">
        <v>624</v>
      </c>
      <c r="C591" t="s">
        <v>5</v>
      </c>
      <c r="D591">
        <v>2</v>
      </c>
      <c r="E591" t="s">
        <v>57</v>
      </c>
      <c r="F591">
        <v>1</v>
      </c>
      <c r="G591" s="2">
        <v>2.5772340277777799</v>
      </c>
      <c r="H591" s="2" t="s">
        <v>127</v>
      </c>
      <c r="Q591" s="2"/>
      <c r="R591" s="2"/>
      <c r="S591" s="2"/>
      <c r="T591" s="15"/>
      <c r="U591" s="2"/>
      <c r="V591" s="2"/>
    </row>
    <row r="592" spans="2:22">
      <c r="B592" t="s">
        <v>624</v>
      </c>
      <c r="C592" t="s">
        <v>5</v>
      </c>
      <c r="D592">
        <v>2</v>
      </c>
      <c r="E592" t="s">
        <v>57</v>
      </c>
      <c r="F592">
        <v>2</v>
      </c>
      <c r="G592" s="2">
        <v>2.5123643055555598</v>
      </c>
      <c r="H592" s="2" t="s">
        <v>127</v>
      </c>
      <c r="Q592" s="2"/>
      <c r="R592" s="2"/>
      <c r="S592" s="2"/>
      <c r="T592" s="15"/>
      <c r="U592" s="2"/>
      <c r="V592" s="2"/>
    </row>
    <row r="593" spans="2:22">
      <c r="B593" t="s">
        <v>624</v>
      </c>
      <c r="C593" t="s">
        <v>5</v>
      </c>
      <c r="D593">
        <v>2</v>
      </c>
      <c r="E593" t="s">
        <v>58</v>
      </c>
      <c r="F593">
        <v>1</v>
      </c>
      <c r="G593" s="2">
        <v>2.6498611111111101</v>
      </c>
      <c r="H593" s="2" t="s">
        <v>127</v>
      </c>
      <c r="Q593" s="2"/>
      <c r="R593" s="2"/>
      <c r="S593" s="2"/>
      <c r="T593" s="15"/>
      <c r="U593" s="2"/>
      <c r="V593" s="2"/>
    </row>
    <row r="594" spans="2:22">
      <c r="B594" t="s">
        <v>624</v>
      </c>
      <c r="C594" t="s">
        <v>5</v>
      </c>
      <c r="D594">
        <v>2</v>
      </c>
      <c r="E594" t="s">
        <v>58</v>
      </c>
      <c r="F594">
        <v>2</v>
      </c>
      <c r="G594" s="2">
        <v>2.7696016666666701</v>
      </c>
      <c r="H594" s="2" t="s">
        <v>127</v>
      </c>
      <c r="Q594" s="2"/>
      <c r="R594" s="2"/>
      <c r="S594" s="2"/>
      <c r="T594" s="15"/>
      <c r="U594" s="2"/>
      <c r="V594" s="2"/>
    </row>
    <row r="595" spans="2:22">
      <c r="B595" t="s">
        <v>624</v>
      </c>
      <c r="C595" t="s">
        <v>5</v>
      </c>
      <c r="D595">
        <v>2</v>
      </c>
      <c r="E595" t="s">
        <v>101</v>
      </c>
      <c r="F595">
        <v>1</v>
      </c>
      <c r="G595" s="2">
        <v>2.8286279166666701</v>
      </c>
      <c r="H595" s="2" t="s">
        <v>127</v>
      </c>
      <c r="Q595" s="2"/>
      <c r="R595" s="2"/>
      <c r="S595" s="2"/>
      <c r="T595" s="15"/>
      <c r="U595" s="2"/>
      <c r="V595" s="2"/>
    </row>
    <row r="596" spans="2:22">
      <c r="B596" t="s">
        <v>624</v>
      </c>
      <c r="C596" t="s">
        <v>5</v>
      </c>
      <c r="D596">
        <v>2</v>
      </c>
      <c r="E596" t="s">
        <v>101</v>
      </c>
      <c r="F596">
        <v>2</v>
      </c>
      <c r="G596" s="2">
        <v>3.0442797222222202</v>
      </c>
      <c r="H596" s="2" t="s">
        <v>127</v>
      </c>
      <c r="Q596" s="2"/>
      <c r="R596" s="2"/>
      <c r="S596" s="2"/>
      <c r="T596" s="15"/>
      <c r="U596" s="2"/>
      <c r="V596" s="2"/>
    </row>
    <row r="597" spans="2:22">
      <c r="B597" t="s">
        <v>624</v>
      </c>
      <c r="C597" t="s">
        <v>5</v>
      </c>
      <c r="D597">
        <v>2</v>
      </c>
      <c r="E597" t="s">
        <v>59</v>
      </c>
      <c r="F597">
        <v>1</v>
      </c>
      <c r="G597" s="2">
        <v>4.5194166666666702E-2</v>
      </c>
      <c r="H597" s="2" t="s">
        <v>117</v>
      </c>
      <c r="Q597" s="2"/>
      <c r="R597" s="2"/>
      <c r="S597" s="2"/>
      <c r="T597" s="15"/>
      <c r="U597" s="2"/>
      <c r="V597" s="2"/>
    </row>
    <row r="598" spans="2:22">
      <c r="B598" t="s">
        <v>624</v>
      </c>
      <c r="C598" t="s">
        <v>5</v>
      </c>
      <c r="D598">
        <v>2</v>
      </c>
      <c r="E598" t="s">
        <v>59</v>
      </c>
      <c r="F598">
        <v>2</v>
      </c>
      <c r="G598" s="2">
        <v>1.57855083333333</v>
      </c>
      <c r="H598" s="2" t="s">
        <v>127</v>
      </c>
      <c r="Q598" s="2"/>
      <c r="R598" s="2"/>
      <c r="S598" s="2"/>
      <c r="T598" s="15"/>
      <c r="U598" s="2"/>
      <c r="V598" s="2"/>
    </row>
    <row r="599" spans="2:22">
      <c r="B599" t="s">
        <v>624</v>
      </c>
      <c r="C599" t="s">
        <v>5</v>
      </c>
      <c r="D599">
        <v>2</v>
      </c>
      <c r="E599" t="s">
        <v>60</v>
      </c>
      <c r="F599">
        <v>1</v>
      </c>
      <c r="G599" s="2">
        <v>-4.1842083333333203E-2</v>
      </c>
      <c r="H599" s="2" t="s">
        <v>117</v>
      </c>
      <c r="Q599" s="2"/>
      <c r="R599" s="2"/>
      <c r="S599" s="2"/>
      <c r="T599" s="15"/>
      <c r="U599" s="2"/>
      <c r="V599" s="2"/>
    </row>
    <row r="600" spans="2:22">
      <c r="B600" t="s">
        <v>624</v>
      </c>
      <c r="C600" t="s">
        <v>5</v>
      </c>
      <c r="D600">
        <v>2</v>
      </c>
      <c r="E600" t="s">
        <v>60</v>
      </c>
      <c r="F600">
        <v>2</v>
      </c>
      <c r="G600" s="2">
        <v>1.57882930555556</v>
      </c>
      <c r="H600" s="2" t="s">
        <v>127</v>
      </c>
      <c r="Q600" s="2"/>
      <c r="R600" s="2"/>
      <c r="S600" s="2"/>
      <c r="T600" s="15"/>
      <c r="U600" s="2"/>
      <c r="V600" s="2"/>
    </row>
    <row r="601" spans="2:22">
      <c r="B601" t="s">
        <v>624</v>
      </c>
      <c r="C601" t="s">
        <v>5</v>
      </c>
      <c r="D601">
        <v>2</v>
      </c>
      <c r="E601" t="s">
        <v>61</v>
      </c>
      <c r="F601">
        <v>1</v>
      </c>
      <c r="G601" s="2">
        <v>3.1423969444444499</v>
      </c>
      <c r="H601" s="2" t="s">
        <v>127</v>
      </c>
      <c r="Q601" s="2"/>
      <c r="R601" s="2"/>
      <c r="S601" s="2"/>
      <c r="T601" s="15"/>
      <c r="U601" s="2"/>
      <c r="V601" s="2"/>
    </row>
    <row r="602" spans="2:22">
      <c r="B602" t="s">
        <v>624</v>
      </c>
      <c r="C602" t="s">
        <v>5</v>
      </c>
      <c r="D602">
        <v>2</v>
      </c>
      <c r="E602" t="s">
        <v>61</v>
      </c>
      <c r="F602">
        <v>2</v>
      </c>
      <c r="G602" s="2">
        <v>3.1703890277777802</v>
      </c>
      <c r="H602" s="2" t="s">
        <v>127</v>
      </c>
      <c r="Q602" s="2"/>
      <c r="R602" s="2"/>
      <c r="S602" s="2"/>
      <c r="T602" s="15"/>
      <c r="U602" s="2"/>
      <c r="V602" s="2"/>
    </row>
    <row r="603" spans="2:22">
      <c r="B603" t="s">
        <v>624</v>
      </c>
      <c r="C603" t="s">
        <v>5</v>
      </c>
      <c r="D603">
        <v>2</v>
      </c>
      <c r="E603" t="s">
        <v>62</v>
      </c>
      <c r="F603">
        <v>1</v>
      </c>
      <c r="G603" s="2">
        <v>2.9672151388888901</v>
      </c>
      <c r="H603" s="2" t="s">
        <v>127</v>
      </c>
      <c r="Q603" s="2"/>
      <c r="R603" s="2"/>
      <c r="S603" s="2"/>
      <c r="T603" s="15"/>
      <c r="U603" s="2"/>
      <c r="V603" s="2"/>
    </row>
    <row r="604" spans="2:22">
      <c r="B604" t="s">
        <v>624</v>
      </c>
      <c r="C604" t="s">
        <v>5</v>
      </c>
      <c r="D604">
        <v>2</v>
      </c>
      <c r="E604" t="s">
        <v>62</v>
      </c>
      <c r="F604">
        <v>2</v>
      </c>
      <c r="G604" s="2">
        <v>3.1340729166666699</v>
      </c>
      <c r="H604" s="2" t="s">
        <v>127</v>
      </c>
      <c r="Q604" s="2"/>
      <c r="R604" s="2"/>
      <c r="S604" s="2"/>
      <c r="T604" s="15"/>
      <c r="U604" s="2"/>
      <c r="V604" s="2"/>
    </row>
    <row r="605" spans="2:22">
      <c r="B605" t="s">
        <v>624</v>
      </c>
      <c r="C605" t="s">
        <v>5</v>
      </c>
      <c r="D605">
        <v>2</v>
      </c>
      <c r="E605" t="s">
        <v>63</v>
      </c>
      <c r="F605">
        <v>1</v>
      </c>
      <c r="G605" s="2">
        <v>2.6750661111111098</v>
      </c>
      <c r="H605" s="2" t="s">
        <v>127</v>
      </c>
      <c r="Q605" s="2"/>
      <c r="R605" s="2"/>
      <c r="S605" s="2"/>
      <c r="T605" s="15"/>
      <c r="U605" s="2"/>
      <c r="V605" s="2"/>
    </row>
    <row r="606" spans="2:22">
      <c r="B606" t="s">
        <v>624</v>
      </c>
      <c r="C606" t="s">
        <v>5</v>
      </c>
      <c r="D606">
        <v>2</v>
      </c>
      <c r="E606" t="s">
        <v>63</v>
      </c>
      <c r="F606">
        <v>2</v>
      </c>
      <c r="G606" s="2">
        <v>3.285415</v>
      </c>
      <c r="H606" s="2" t="s">
        <v>127</v>
      </c>
      <c r="Q606" s="2"/>
      <c r="R606" s="2"/>
      <c r="S606" s="2"/>
      <c r="T606" s="15"/>
      <c r="U606" s="2"/>
      <c r="V606" s="2"/>
    </row>
    <row r="607" spans="2:22">
      <c r="B607" t="s">
        <v>624</v>
      </c>
      <c r="C607" t="s">
        <v>5</v>
      </c>
      <c r="D607">
        <v>2</v>
      </c>
      <c r="E607" t="s">
        <v>53</v>
      </c>
      <c r="F607">
        <v>3</v>
      </c>
      <c r="G607" s="2">
        <v>2.5700098611111102</v>
      </c>
      <c r="H607" s="2" t="s">
        <v>127</v>
      </c>
      <c r="Q607" s="2"/>
      <c r="R607" s="2"/>
      <c r="S607" s="2"/>
      <c r="T607" s="15"/>
      <c r="U607" s="2"/>
      <c r="V607" s="2"/>
    </row>
    <row r="608" spans="2:22">
      <c r="B608" t="s">
        <v>624</v>
      </c>
      <c r="C608" t="s">
        <v>5</v>
      </c>
      <c r="D608">
        <v>2</v>
      </c>
      <c r="E608" t="s">
        <v>53</v>
      </c>
      <c r="F608">
        <v>4</v>
      </c>
      <c r="G608" s="2">
        <v>2.76126416666667</v>
      </c>
      <c r="H608" s="2" t="s">
        <v>127</v>
      </c>
      <c r="Q608" s="2"/>
      <c r="R608" s="2"/>
      <c r="S608" s="2"/>
      <c r="T608" s="15"/>
      <c r="U608" s="2"/>
      <c r="V608" s="2"/>
    </row>
    <row r="609" spans="2:22">
      <c r="B609" t="s">
        <v>624</v>
      </c>
      <c r="C609" t="s">
        <v>5</v>
      </c>
      <c r="D609">
        <v>2</v>
      </c>
      <c r="E609" t="s">
        <v>54</v>
      </c>
      <c r="F609">
        <v>3</v>
      </c>
      <c r="G609" s="2">
        <v>2.73078791666667</v>
      </c>
      <c r="H609" s="2" t="s">
        <v>127</v>
      </c>
      <c r="Q609" s="2"/>
      <c r="R609" s="2"/>
      <c r="S609" s="2"/>
      <c r="T609" s="15"/>
      <c r="U609" s="2"/>
      <c r="V609" s="2"/>
    </row>
    <row r="610" spans="2:22">
      <c r="B610" t="s">
        <v>624</v>
      </c>
      <c r="C610" t="s">
        <v>5</v>
      </c>
      <c r="D610">
        <v>2</v>
      </c>
      <c r="E610" t="s">
        <v>54</v>
      </c>
      <c r="F610">
        <v>4</v>
      </c>
      <c r="G610" s="2">
        <v>2.8128362500000001</v>
      </c>
      <c r="H610" s="2" t="s">
        <v>127</v>
      </c>
      <c r="Q610" s="2"/>
      <c r="R610" s="2"/>
      <c r="S610" s="2"/>
      <c r="T610" s="15"/>
      <c r="U610" s="2"/>
      <c r="V610" s="2"/>
    </row>
    <row r="611" spans="2:22">
      <c r="B611" t="s">
        <v>624</v>
      </c>
      <c r="C611" t="s">
        <v>5</v>
      </c>
      <c r="D611">
        <v>2</v>
      </c>
      <c r="E611" t="s">
        <v>55</v>
      </c>
      <c r="F611">
        <v>3</v>
      </c>
      <c r="G611" s="2">
        <v>2.5958023611111098</v>
      </c>
      <c r="H611" s="2" t="s">
        <v>127</v>
      </c>
      <c r="Q611" s="2"/>
      <c r="R611" s="2"/>
      <c r="S611" s="2"/>
      <c r="T611" s="15"/>
      <c r="U611" s="2"/>
      <c r="V611" s="2"/>
    </row>
    <row r="612" spans="2:22">
      <c r="B612" t="s">
        <v>624</v>
      </c>
      <c r="C612" t="s">
        <v>5</v>
      </c>
      <c r="D612">
        <v>2</v>
      </c>
      <c r="E612" t="s">
        <v>55</v>
      </c>
      <c r="F612">
        <v>4</v>
      </c>
      <c r="G612" s="2">
        <v>2.69642361111111</v>
      </c>
      <c r="H612" s="2" t="s">
        <v>127</v>
      </c>
      <c r="Q612" s="2"/>
      <c r="R612" s="2"/>
      <c r="S612" s="2"/>
      <c r="T612" s="15"/>
      <c r="U612" s="2"/>
      <c r="V612" s="2"/>
    </row>
    <row r="613" spans="2:22">
      <c r="B613" t="s">
        <v>624</v>
      </c>
      <c r="C613" t="s">
        <v>5</v>
      </c>
      <c r="D613">
        <v>2</v>
      </c>
      <c r="E613" t="s">
        <v>56</v>
      </c>
      <c r="F613">
        <v>3</v>
      </c>
      <c r="G613" s="2">
        <v>2.2543206944444498</v>
      </c>
      <c r="H613" s="2" t="s">
        <v>127</v>
      </c>
      <c r="Q613" s="2"/>
      <c r="R613" s="2"/>
      <c r="S613" s="2"/>
      <c r="T613" s="15"/>
      <c r="U613" s="2"/>
      <c r="V613" s="2"/>
    </row>
    <row r="614" spans="2:22">
      <c r="B614" t="s">
        <v>624</v>
      </c>
      <c r="C614" t="s">
        <v>5</v>
      </c>
      <c r="D614">
        <v>2</v>
      </c>
      <c r="E614" t="s">
        <v>56</v>
      </c>
      <c r="F614">
        <v>4</v>
      </c>
      <c r="G614" s="2">
        <v>2.6368295833333302</v>
      </c>
      <c r="H614" s="2" t="s">
        <v>127</v>
      </c>
      <c r="Q614" s="2"/>
      <c r="R614" s="2"/>
      <c r="S614" s="2"/>
      <c r="T614" s="15"/>
      <c r="U614" s="2"/>
      <c r="V614" s="2"/>
    </row>
    <row r="615" spans="2:22">
      <c r="B615" t="s">
        <v>624</v>
      </c>
      <c r="C615" t="s">
        <v>5</v>
      </c>
      <c r="D615">
        <v>2</v>
      </c>
      <c r="E615" t="s">
        <v>57</v>
      </c>
      <c r="F615">
        <v>3</v>
      </c>
      <c r="G615" s="2">
        <v>2.3244427777777799</v>
      </c>
      <c r="H615" s="2" t="s">
        <v>127</v>
      </c>
      <c r="Q615" s="2"/>
      <c r="R615" s="2"/>
      <c r="S615" s="2"/>
      <c r="T615" s="15"/>
      <c r="U615" s="2"/>
      <c r="V615" s="2"/>
    </row>
    <row r="616" spans="2:22">
      <c r="B616" t="s">
        <v>624</v>
      </c>
      <c r="C616" t="s">
        <v>5</v>
      </c>
      <c r="D616">
        <v>2</v>
      </c>
      <c r="E616" t="s">
        <v>57</v>
      </c>
      <c r="F616">
        <v>4</v>
      </c>
      <c r="G616" s="2">
        <v>2.86106597222222</v>
      </c>
      <c r="H616" s="2" t="s">
        <v>127</v>
      </c>
      <c r="Q616" s="2"/>
      <c r="R616" s="2"/>
      <c r="S616" s="2"/>
      <c r="T616" s="15"/>
      <c r="U616" s="2"/>
      <c r="V616" s="2"/>
    </row>
    <row r="617" spans="2:22">
      <c r="B617" t="s">
        <v>624</v>
      </c>
      <c r="C617" t="s">
        <v>5</v>
      </c>
      <c r="D617">
        <v>2</v>
      </c>
      <c r="E617" t="s">
        <v>58</v>
      </c>
      <c r="F617">
        <v>3</v>
      </c>
      <c r="G617" s="2">
        <v>2.6809022222222199</v>
      </c>
      <c r="H617" s="2" t="s">
        <v>127</v>
      </c>
      <c r="Q617" s="2"/>
      <c r="R617" s="2"/>
      <c r="S617" s="2"/>
      <c r="T617" s="15"/>
      <c r="U617" s="2"/>
      <c r="V617" s="2"/>
    </row>
    <row r="618" spans="2:22">
      <c r="B618" t="s">
        <v>624</v>
      </c>
      <c r="C618" t="s">
        <v>5</v>
      </c>
      <c r="D618">
        <v>2</v>
      </c>
      <c r="E618" t="s">
        <v>58</v>
      </c>
      <c r="F618">
        <v>4</v>
      </c>
      <c r="G618" s="2">
        <v>2.56753472222222</v>
      </c>
      <c r="H618" s="2" t="s">
        <v>127</v>
      </c>
      <c r="Q618" s="2"/>
      <c r="R618" s="2"/>
      <c r="S618" s="2"/>
      <c r="T618" s="15"/>
      <c r="U618" s="2"/>
      <c r="V618" s="2"/>
    </row>
    <row r="619" spans="2:22">
      <c r="B619" t="s">
        <v>624</v>
      </c>
      <c r="C619" t="s">
        <v>5</v>
      </c>
      <c r="D619">
        <v>2</v>
      </c>
      <c r="E619" t="s">
        <v>101</v>
      </c>
      <c r="F619">
        <v>3</v>
      </c>
      <c r="G619" s="2">
        <v>2.6953130555555598</v>
      </c>
      <c r="H619" s="2" t="s">
        <v>127</v>
      </c>
      <c r="Q619" s="2"/>
      <c r="R619" s="2"/>
      <c r="S619" s="2"/>
      <c r="T619" s="15"/>
      <c r="U619" s="2"/>
      <c r="V619" s="2"/>
    </row>
    <row r="620" spans="2:22">
      <c r="B620" t="s">
        <v>624</v>
      </c>
      <c r="C620" t="s">
        <v>5</v>
      </c>
      <c r="D620">
        <v>2</v>
      </c>
      <c r="E620" t="s">
        <v>101</v>
      </c>
      <c r="F620">
        <v>4</v>
      </c>
      <c r="G620" s="2">
        <v>2.8106175000000002</v>
      </c>
      <c r="H620" s="2" t="s">
        <v>127</v>
      </c>
      <c r="Q620" s="2"/>
      <c r="R620" s="2"/>
      <c r="S620" s="2"/>
      <c r="T620" s="15"/>
      <c r="U620" s="2"/>
      <c r="V620" s="2"/>
    </row>
    <row r="621" spans="2:22">
      <c r="B621" t="s">
        <v>624</v>
      </c>
      <c r="C621" t="s">
        <v>5</v>
      </c>
      <c r="D621">
        <v>2</v>
      </c>
      <c r="E621" t="s">
        <v>59</v>
      </c>
      <c r="F621">
        <v>3</v>
      </c>
      <c r="G621" s="2">
        <v>2.64153944444445</v>
      </c>
      <c r="H621" s="2" t="s">
        <v>127</v>
      </c>
      <c r="Q621" s="2"/>
      <c r="R621" s="2"/>
      <c r="S621" s="2"/>
      <c r="T621" s="15"/>
      <c r="U621" s="2"/>
      <c r="V621" s="2"/>
    </row>
    <row r="622" spans="2:22">
      <c r="B622" t="s">
        <v>624</v>
      </c>
      <c r="C622" t="s">
        <v>5</v>
      </c>
      <c r="D622">
        <v>2</v>
      </c>
      <c r="E622" t="s">
        <v>59</v>
      </c>
      <c r="F622">
        <v>4</v>
      </c>
      <c r="G622" s="2">
        <v>2.9702741666666701</v>
      </c>
      <c r="H622" s="2" t="s">
        <v>127</v>
      </c>
      <c r="Q622" s="2"/>
      <c r="R622" s="2"/>
      <c r="S622" s="2"/>
      <c r="T622" s="15"/>
      <c r="U622" s="2"/>
      <c r="V622" s="2"/>
    </row>
    <row r="623" spans="2:22">
      <c r="B623" t="s">
        <v>624</v>
      </c>
      <c r="C623" t="s">
        <v>5</v>
      </c>
      <c r="D623">
        <v>2</v>
      </c>
      <c r="E623" t="s">
        <v>60</v>
      </c>
      <c r="F623">
        <v>3</v>
      </c>
      <c r="G623" s="2">
        <v>2.7008565277777801</v>
      </c>
      <c r="H623" s="2" t="s">
        <v>127</v>
      </c>
      <c r="Q623" s="2"/>
      <c r="R623" s="2"/>
      <c r="S623" s="2"/>
      <c r="T623" s="15"/>
      <c r="U623" s="2"/>
      <c r="V623" s="2"/>
    </row>
    <row r="624" spans="2:22">
      <c r="B624" t="s">
        <v>624</v>
      </c>
      <c r="C624" t="s">
        <v>5</v>
      </c>
      <c r="D624">
        <v>2</v>
      </c>
      <c r="E624" t="s">
        <v>60</v>
      </c>
      <c r="F624">
        <v>4</v>
      </c>
      <c r="G624" s="2">
        <v>2.8704863888888901</v>
      </c>
      <c r="H624" s="2" t="s">
        <v>127</v>
      </c>
      <c r="Q624" s="2"/>
      <c r="R624" s="2"/>
      <c r="S624" s="2"/>
      <c r="T624" s="15"/>
      <c r="U624" s="2"/>
      <c r="V624" s="2"/>
    </row>
    <row r="625" spans="2:22">
      <c r="B625" t="s">
        <v>624</v>
      </c>
      <c r="C625" t="s">
        <v>5</v>
      </c>
      <c r="D625">
        <v>2</v>
      </c>
      <c r="E625" t="s">
        <v>61</v>
      </c>
      <c r="F625">
        <v>3</v>
      </c>
      <c r="G625" s="2">
        <v>3.20753569444445</v>
      </c>
      <c r="H625" s="2" t="s">
        <v>127</v>
      </c>
      <c r="Q625" s="2"/>
      <c r="R625" s="2"/>
      <c r="S625" s="2"/>
      <c r="T625" s="15"/>
      <c r="U625" s="2"/>
      <c r="V625" s="2"/>
    </row>
    <row r="626" spans="2:22">
      <c r="B626" t="s">
        <v>624</v>
      </c>
      <c r="C626" t="s">
        <v>5</v>
      </c>
      <c r="D626">
        <v>2</v>
      </c>
      <c r="E626" t="s">
        <v>61</v>
      </c>
      <c r="F626">
        <v>4</v>
      </c>
      <c r="G626" s="2">
        <v>3.2025451388888899</v>
      </c>
      <c r="H626" s="2" t="s">
        <v>127</v>
      </c>
      <c r="Q626" s="2"/>
      <c r="R626" s="2"/>
      <c r="S626" s="2"/>
      <c r="T626" s="15"/>
      <c r="U626" s="2"/>
      <c r="V626" s="2"/>
    </row>
    <row r="627" spans="2:22">
      <c r="B627" t="s">
        <v>624</v>
      </c>
      <c r="C627" t="s">
        <v>5</v>
      </c>
      <c r="D627">
        <v>2</v>
      </c>
      <c r="E627" t="s">
        <v>62</v>
      </c>
      <c r="F627">
        <v>3</v>
      </c>
      <c r="G627" s="2">
        <v>3.1484943055555599</v>
      </c>
      <c r="H627" s="2" t="s">
        <v>127</v>
      </c>
      <c r="Q627" s="2"/>
      <c r="R627" s="2"/>
      <c r="S627" s="2"/>
      <c r="T627" s="15"/>
      <c r="U627" s="2"/>
      <c r="V627" s="2"/>
    </row>
    <row r="628" spans="2:22">
      <c r="B628" t="s">
        <v>624</v>
      </c>
      <c r="C628" t="s">
        <v>5</v>
      </c>
      <c r="D628">
        <v>2</v>
      </c>
      <c r="E628" t="s">
        <v>62</v>
      </c>
      <c r="F628">
        <v>4</v>
      </c>
      <c r="G628" s="2">
        <v>3.1648368055555598</v>
      </c>
      <c r="H628" s="2" t="s">
        <v>127</v>
      </c>
      <c r="Q628" s="2"/>
      <c r="R628" s="2"/>
      <c r="S628" s="2"/>
      <c r="T628" s="15"/>
      <c r="U628" s="2"/>
      <c r="V628" s="2"/>
    </row>
    <row r="629" spans="2:22">
      <c r="B629" t="s">
        <v>624</v>
      </c>
      <c r="C629" t="s">
        <v>5</v>
      </c>
      <c r="D629">
        <v>2</v>
      </c>
      <c r="E629" t="s">
        <v>63</v>
      </c>
      <c r="F629">
        <v>3</v>
      </c>
      <c r="G629" s="2">
        <v>3.10357833333333</v>
      </c>
      <c r="H629" s="2" t="s">
        <v>127</v>
      </c>
      <c r="Q629" s="2"/>
      <c r="R629" s="2"/>
      <c r="S629" s="2"/>
      <c r="T629" s="15"/>
      <c r="U629" s="2"/>
      <c r="V629" s="2"/>
    </row>
    <row r="630" spans="2:22">
      <c r="B630" t="s">
        <v>624</v>
      </c>
      <c r="C630" t="s">
        <v>5</v>
      </c>
      <c r="D630">
        <v>2</v>
      </c>
      <c r="E630" t="s">
        <v>63</v>
      </c>
      <c r="F630">
        <v>4</v>
      </c>
      <c r="G630" s="2">
        <v>3.4048741666666702</v>
      </c>
      <c r="H630" s="2" t="s">
        <v>127</v>
      </c>
      <c r="Q630" s="2"/>
      <c r="R630" s="2"/>
      <c r="S630" s="2"/>
      <c r="T630" s="15"/>
      <c r="U630" s="2"/>
      <c r="V630" s="2"/>
    </row>
    <row r="631" spans="2:22">
      <c r="B631" t="s">
        <v>624</v>
      </c>
      <c r="C631" t="s">
        <v>5</v>
      </c>
      <c r="D631">
        <v>2</v>
      </c>
      <c r="E631" t="s">
        <v>64</v>
      </c>
      <c r="F631">
        <v>1</v>
      </c>
      <c r="G631" s="2">
        <v>2.3890111111111101</v>
      </c>
      <c r="H631" s="2" t="s">
        <v>127</v>
      </c>
      <c r="Q631" s="2"/>
      <c r="R631" s="2"/>
      <c r="S631" s="2"/>
      <c r="T631" s="15"/>
      <c r="U631" s="2"/>
      <c r="V631" s="2"/>
    </row>
    <row r="632" spans="2:22">
      <c r="B632" t="s">
        <v>624</v>
      </c>
      <c r="C632" t="s">
        <v>5</v>
      </c>
      <c r="D632">
        <v>2</v>
      </c>
      <c r="E632" t="s">
        <v>64</v>
      </c>
      <c r="F632">
        <v>2</v>
      </c>
      <c r="G632" s="2">
        <v>2.5190113888888899</v>
      </c>
      <c r="H632" s="2" t="s">
        <v>127</v>
      </c>
      <c r="Q632" s="2"/>
      <c r="R632" s="2"/>
      <c r="S632" s="2"/>
      <c r="T632" s="15"/>
      <c r="U632" s="2"/>
      <c r="V632" s="2"/>
    </row>
    <row r="633" spans="2:22">
      <c r="B633" t="s">
        <v>624</v>
      </c>
      <c r="C633" t="s">
        <v>5</v>
      </c>
      <c r="D633">
        <v>2</v>
      </c>
      <c r="E633" t="s">
        <v>65</v>
      </c>
      <c r="F633">
        <v>1</v>
      </c>
      <c r="G633" s="2">
        <v>0.162994722222222</v>
      </c>
      <c r="H633" s="2" t="s">
        <v>117</v>
      </c>
      <c r="Q633" s="2"/>
      <c r="R633" s="2"/>
      <c r="S633" s="2"/>
      <c r="T633" s="15"/>
      <c r="U633" s="2"/>
      <c r="V633" s="2"/>
    </row>
    <row r="634" spans="2:22">
      <c r="B634" t="s">
        <v>624</v>
      </c>
      <c r="C634" t="s">
        <v>5</v>
      </c>
      <c r="D634">
        <v>2</v>
      </c>
      <c r="E634" t="s">
        <v>65</v>
      </c>
      <c r="F634">
        <v>2</v>
      </c>
      <c r="G634" s="2">
        <v>1.12037763888889</v>
      </c>
      <c r="H634" s="2" t="s">
        <v>127</v>
      </c>
      <c r="Q634" s="2"/>
      <c r="R634" s="2"/>
      <c r="S634" s="2"/>
      <c r="T634" s="15"/>
      <c r="U634" s="2"/>
      <c r="V634" s="2"/>
    </row>
    <row r="635" spans="2:22">
      <c r="B635" t="s">
        <v>624</v>
      </c>
      <c r="C635" t="s">
        <v>5</v>
      </c>
      <c r="D635">
        <v>2</v>
      </c>
      <c r="E635" t="s">
        <v>66</v>
      </c>
      <c r="F635">
        <v>1</v>
      </c>
      <c r="G635" s="2">
        <v>1.77313180555556</v>
      </c>
      <c r="H635" s="2" t="s">
        <v>127</v>
      </c>
      <c r="Q635" s="2"/>
      <c r="R635" s="2"/>
      <c r="S635" s="2"/>
      <c r="T635" s="15"/>
      <c r="U635" s="2"/>
      <c r="V635" s="2"/>
    </row>
    <row r="636" spans="2:22">
      <c r="B636" t="s">
        <v>624</v>
      </c>
      <c r="C636" t="s">
        <v>5</v>
      </c>
      <c r="D636">
        <v>2</v>
      </c>
      <c r="E636" t="s">
        <v>66</v>
      </c>
      <c r="F636">
        <v>2</v>
      </c>
      <c r="G636" s="2">
        <v>2.4854854166666698</v>
      </c>
      <c r="H636" s="2" t="s">
        <v>127</v>
      </c>
      <c r="Q636" s="2"/>
      <c r="R636" s="2"/>
      <c r="S636" s="2"/>
      <c r="T636" s="15"/>
      <c r="U636" s="2"/>
      <c r="V636" s="2"/>
    </row>
    <row r="637" spans="2:22">
      <c r="B637" t="s">
        <v>624</v>
      </c>
      <c r="C637" t="s">
        <v>5</v>
      </c>
      <c r="D637">
        <v>2</v>
      </c>
      <c r="E637" t="s">
        <v>67</v>
      </c>
      <c r="F637">
        <v>1</v>
      </c>
      <c r="G637" s="2">
        <v>2.6509640277777802</v>
      </c>
      <c r="H637" s="2" t="s">
        <v>127</v>
      </c>
      <c r="Q637" s="2"/>
      <c r="R637" s="2"/>
      <c r="S637" s="2"/>
      <c r="T637" s="15"/>
      <c r="U637" s="2"/>
      <c r="V637" s="2"/>
    </row>
    <row r="638" spans="2:22">
      <c r="B638" t="s">
        <v>624</v>
      </c>
      <c r="C638" t="s">
        <v>5</v>
      </c>
      <c r="D638">
        <v>2</v>
      </c>
      <c r="E638" t="s">
        <v>67</v>
      </c>
      <c r="F638">
        <v>2</v>
      </c>
      <c r="G638" s="2">
        <v>2.84111291666667</v>
      </c>
      <c r="H638" s="2" t="s">
        <v>127</v>
      </c>
      <c r="Q638" s="2"/>
      <c r="R638" s="2"/>
      <c r="S638" s="2"/>
      <c r="T638" s="15"/>
      <c r="U638" s="2"/>
      <c r="V638" s="2"/>
    </row>
    <row r="639" spans="2:22">
      <c r="B639" t="s">
        <v>624</v>
      </c>
      <c r="C639" t="s">
        <v>5</v>
      </c>
      <c r="D639">
        <v>2</v>
      </c>
      <c r="E639" t="s">
        <v>68</v>
      </c>
      <c r="F639">
        <v>1</v>
      </c>
      <c r="G639" s="2">
        <v>3.0240405555555601</v>
      </c>
      <c r="H639" s="2" t="s">
        <v>127</v>
      </c>
      <c r="Q639" s="2"/>
      <c r="R639" s="2"/>
      <c r="S639" s="2"/>
      <c r="T639" s="15"/>
      <c r="U639" s="2"/>
      <c r="V639" s="2"/>
    </row>
    <row r="640" spans="2:22">
      <c r="B640" t="s">
        <v>624</v>
      </c>
      <c r="C640" t="s">
        <v>5</v>
      </c>
      <c r="D640">
        <v>2</v>
      </c>
      <c r="E640" t="s">
        <v>68</v>
      </c>
      <c r="F640">
        <v>2</v>
      </c>
      <c r="G640" s="2">
        <v>3.3832737499999999</v>
      </c>
      <c r="H640" s="2" t="s">
        <v>127</v>
      </c>
      <c r="Q640" s="2"/>
      <c r="R640" s="2"/>
      <c r="S640" s="2"/>
      <c r="T640" s="15"/>
      <c r="U640" s="2"/>
      <c r="V640" s="2"/>
    </row>
    <row r="641" spans="2:22">
      <c r="B641" t="s">
        <v>624</v>
      </c>
      <c r="C641" t="s">
        <v>5</v>
      </c>
      <c r="D641">
        <v>2</v>
      </c>
      <c r="E641" t="s">
        <v>69</v>
      </c>
      <c r="F641">
        <v>1</v>
      </c>
      <c r="G641" s="2">
        <v>2.8904440277777801</v>
      </c>
      <c r="H641" s="2" t="s">
        <v>127</v>
      </c>
      <c r="Q641" s="2"/>
      <c r="R641" s="2"/>
      <c r="S641" s="2"/>
      <c r="T641" s="15"/>
      <c r="U641" s="2"/>
      <c r="V641" s="2"/>
    </row>
    <row r="642" spans="2:22">
      <c r="B642" t="s">
        <v>624</v>
      </c>
      <c r="C642" t="s">
        <v>5</v>
      </c>
      <c r="D642">
        <v>2</v>
      </c>
      <c r="E642" t="s">
        <v>69</v>
      </c>
      <c r="F642">
        <v>2</v>
      </c>
      <c r="G642" s="2">
        <v>3.0387365277777798</v>
      </c>
      <c r="H642" s="2" t="s">
        <v>127</v>
      </c>
      <c r="Q642" s="2"/>
      <c r="R642" s="2"/>
      <c r="S642" s="2"/>
      <c r="T642" s="15"/>
      <c r="U642" s="2"/>
      <c r="V642" s="2"/>
    </row>
    <row r="643" spans="2:22">
      <c r="B643" t="s">
        <v>624</v>
      </c>
      <c r="C643" t="s">
        <v>5</v>
      </c>
      <c r="D643">
        <v>2</v>
      </c>
      <c r="E643" t="s">
        <v>70</v>
      </c>
      <c r="F643">
        <v>1</v>
      </c>
      <c r="G643" s="2">
        <v>2.67923388888889</v>
      </c>
      <c r="H643" s="2" t="s">
        <v>127</v>
      </c>
      <c r="Q643" s="2"/>
      <c r="R643" s="2"/>
      <c r="S643" s="2"/>
      <c r="T643" s="15"/>
      <c r="U643" s="2"/>
      <c r="V643" s="2"/>
    </row>
    <row r="644" spans="2:22">
      <c r="B644" t="s">
        <v>624</v>
      </c>
      <c r="C644" t="s">
        <v>5</v>
      </c>
      <c r="D644">
        <v>2</v>
      </c>
      <c r="E644" t="s">
        <v>70</v>
      </c>
      <c r="F644">
        <v>2</v>
      </c>
      <c r="G644" s="2">
        <v>2.9638962499999999</v>
      </c>
      <c r="H644" s="2" t="s">
        <v>127</v>
      </c>
      <c r="Q644" s="2"/>
      <c r="R644" s="2"/>
      <c r="S644" s="2"/>
      <c r="T644" s="15"/>
      <c r="U644" s="2"/>
      <c r="V644" s="2"/>
    </row>
    <row r="645" spans="2:22">
      <c r="B645" t="s">
        <v>624</v>
      </c>
      <c r="C645" t="s">
        <v>5</v>
      </c>
      <c r="D645">
        <v>2</v>
      </c>
      <c r="E645" t="s">
        <v>71</v>
      </c>
      <c r="F645">
        <v>1</v>
      </c>
      <c r="G645" s="2">
        <v>2.3430062500000002</v>
      </c>
      <c r="H645" s="2" t="s">
        <v>127</v>
      </c>
      <c r="Q645" s="2"/>
      <c r="R645" s="2"/>
      <c r="S645" s="2"/>
      <c r="T645" s="15"/>
      <c r="U645" s="2"/>
      <c r="V645" s="2"/>
    </row>
    <row r="646" spans="2:22">
      <c r="B646" t="s">
        <v>624</v>
      </c>
      <c r="C646" t="s">
        <v>5</v>
      </c>
      <c r="D646">
        <v>2</v>
      </c>
      <c r="E646" t="s">
        <v>71</v>
      </c>
      <c r="F646">
        <v>2</v>
      </c>
      <c r="G646" s="2">
        <v>2.9334104166666699</v>
      </c>
      <c r="H646" s="2" t="s">
        <v>127</v>
      </c>
      <c r="Q646" s="2"/>
      <c r="R646" s="2"/>
      <c r="S646" s="2"/>
      <c r="T646" s="15"/>
      <c r="U646" s="2"/>
      <c r="V646" s="2"/>
    </row>
    <row r="647" spans="2:22">
      <c r="B647" t="s">
        <v>624</v>
      </c>
      <c r="C647" t="s">
        <v>5</v>
      </c>
      <c r="D647">
        <v>2</v>
      </c>
      <c r="E647" t="s">
        <v>72</v>
      </c>
      <c r="F647">
        <v>1</v>
      </c>
      <c r="G647" s="2">
        <v>3.0004818055555602</v>
      </c>
      <c r="H647" s="2" t="s">
        <v>127</v>
      </c>
      <c r="Q647" s="2"/>
      <c r="R647" s="2"/>
      <c r="S647" s="2"/>
      <c r="T647" s="15"/>
      <c r="U647" s="2"/>
      <c r="V647" s="2"/>
    </row>
    <row r="648" spans="2:22">
      <c r="B648" t="s">
        <v>624</v>
      </c>
      <c r="C648" t="s">
        <v>5</v>
      </c>
      <c r="D648">
        <v>2</v>
      </c>
      <c r="E648" t="s">
        <v>72</v>
      </c>
      <c r="F648">
        <v>2</v>
      </c>
      <c r="G648" s="2">
        <v>3.1343608333333299</v>
      </c>
      <c r="H648" s="2" t="s">
        <v>127</v>
      </c>
      <c r="Q648" s="2"/>
      <c r="R648" s="2"/>
      <c r="S648" s="2"/>
      <c r="T648" s="15"/>
      <c r="U648" s="2"/>
      <c r="V648" s="2"/>
    </row>
    <row r="649" spans="2:22">
      <c r="B649" t="s">
        <v>624</v>
      </c>
      <c r="C649" t="s">
        <v>5</v>
      </c>
      <c r="D649">
        <v>2</v>
      </c>
      <c r="E649" t="s">
        <v>73</v>
      </c>
      <c r="F649">
        <v>1</v>
      </c>
      <c r="G649" s="2">
        <v>0.15412611111111099</v>
      </c>
      <c r="H649" s="2" t="s">
        <v>117</v>
      </c>
      <c r="Q649" s="2"/>
      <c r="R649" s="2"/>
      <c r="S649" s="2"/>
      <c r="T649" s="15"/>
      <c r="U649" s="2"/>
      <c r="V649" s="2"/>
    </row>
    <row r="650" spans="2:22">
      <c r="B650" t="s">
        <v>624</v>
      </c>
      <c r="C650" t="s">
        <v>5</v>
      </c>
      <c r="D650">
        <v>2</v>
      </c>
      <c r="E650" t="s">
        <v>73</v>
      </c>
      <c r="F650">
        <v>2</v>
      </c>
      <c r="G650" s="2">
        <v>0.42077041666666698</v>
      </c>
      <c r="H650" s="2" t="s">
        <v>127</v>
      </c>
      <c r="Q650" s="2"/>
      <c r="R650" s="2"/>
      <c r="S650" s="2"/>
      <c r="T650" s="15"/>
      <c r="U650" s="2"/>
      <c r="V650" s="2"/>
    </row>
    <row r="651" spans="2:22">
      <c r="B651" t="s">
        <v>624</v>
      </c>
      <c r="C651" t="s">
        <v>5</v>
      </c>
      <c r="D651">
        <v>2</v>
      </c>
      <c r="E651" t="s">
        <v>74</v>
      </c>
      <c r="F651">
        <v>1</v>
      </c>
      <c r="G651" s="2">
        <v>2.9450443055555602</v>
      </c>
      <c r="H651" s="2" t="s">
        <v>127</v>
      </c>
      <c r="Q651" s="2"/>
      <c r="R651" s="2"/>
      <c r="S651" s="2"/>
      <c r="T651" s="15"/>
      <c r="U651" s="2"/>
      <c r="V651" s="2"/>
    </row>
    <row r="652" spans="2:22">
      <c r="B652" t="s">
        <v>624</v>
      </c>
      <c r="C652" t="s">
        <v>5</v>
      </c>
      <c r="D652">
        <v>2</v>
      </c>
      <c r="E652" t="s">
        <v>74</v>
      </c>
      <c r="F652">
        <v>2</v>
      </c>
      <c r="G652" s="2">
        <v>3.1947727777777799</v>
      </c>
      <c r="H652" s="2" t="s">
        <v>127</v>
      </c>
      <c r="Q652" s="2"/>
      <c r="R652" s="2"/>
      <c r="S652" s="2"/>
      <c r="T652" s="15"/>
      <c r="U652" s="2"/>
      <c r="V652" s="2"/>
    </row>
    <row r="653" spans="2:22">
      <c r="B653" t="s">
        <v>624</v>
      </c>
      <c r="C653" t="s">
        <v>5</v>
      </c>
      <c r="D653">
        <v>2</v>
      </c>
      <c r="E653" t="s">
        <v>75</v>
      </c>
      <c r="F653">
        <v>1</v>
      </c>
      <c r="G653" s="2">
        <v>3.2283119444444499</v>
      </c>
      <c r="H653" s="2" t="s">
        <v>127</v>
      </c>
      <c r="Q653" s="2"/>
      <c r="R653" s="2"/>
      <c r="S653" s="2"/>
      <c r="T653" s="15"/>
      <c r="U653" s="2"/>
      <c r="V653" s="2"/>
    </row>
    <row r="654" spans="2:22">
      <c r="B654" t="s">
        <v>624</v>
      </c>
      <c r="C654" t="s">
        <v>5</v>
      </c>
      <c r="D654">
        <v>2</v>
      </c>
      <c r="E654" t="s">
        <v>75</v>
      </c>
      <c r="F654">
        <v>2</v>
      </c>
      <c r="G654" s="2">
        <v>3.3427872222222201</v>
      </c>
      <c r="H654" s="2" t="s">
        <v>127</v>
      </c>
      <c r="Q654" s="2"/>
      <c r="R654" s="2"/>
      <c r="S654" s="2"/>
      <c r="T654" s="15"/>
      <c r="U654" s="2"/>
      <c r="V654" s="2"/>
    </row>
    <row r="655" spans="2:22">
      <c r="B655" t="s">
        <v>624</v>
      </c>
      <c r="C655" t="s">
        <v>5</v>
      </c>
      <c r="D655">
        <v>2</v>
      </c>
      <c r="E655" t="s">
        <v>64</v>
      </c>
      <c r="F655">
        <v>3</v>
      </c>
      <c r="G655" s="2">
        <v>2.51651333333333</v>
      </c>
      <c r="H655" s="2" t="s">
        <v>127</v>
      </c>
      <c r="Q655" s="2"/>
      <c r="R655" s="2"/>
      <c r="S655" s="2"/>
      <c r="T655" s="15"/>
      <c r="U655" s="2"/>
      <c r="V655" s="2"/>
    </row>
    <row r="656" spans="2:22">
      <c r="B656" t="s">
        <v>624</v>
      </c>
      <c r="C656" t="s">
        <v>5</v>
      </c>
      <c r="D656">
        <v>2</v>
      </c>
      <c r="E656" t="s">
        <v>64</v>
      </c>
      <c r="F656">
        <v>4</v>
      </c>
      <c r="G656" s="2">
        <v>2.5896869444444501</v>
      </c>
      <c r="H656" s="2" t="s">
        <v>127</v>
      </c>
      <c r="Q656" s="2"/>
      <c r="R656" s="2"/>
      <c r="S656" s="2"/>
      <c r="T656" s="15"/>
      <c r="U656" s="2"/>
      <c r="V656" s="2"/>
    </row>
    <row r="657" spans="2:22">
      <c r="B657" t="s">
        <v>624</v>
      </c>
      <c r="C657" t="s">
        <v>5</v>
      </c>
      <c r="D657">
        <v>2</v>
      </c>
      <c r="E657" t="s">
        <v>65</v>
      </c>
      <c r="F657">
        <v>3</v>
      </c>
      <c r="G657" s="2">
        <v>2.43586652777778</v>
      </c>
      <c r="H657" s="2" t="s">
        <v>127</v>
      </c>
      <c r="Q657" s="2"/>
      <c r="R657" s="2"/>
      <c r="S657" s="2"/>
      <c r="T657" s="15"/>
      <c r="U657" s="2"/>
      <c r="V657" s="2"/>
    </row>
    <row r="658" spans="2:22">
      <c r="B658" t="s">
        <v>624</v>
      </c>
      <c r="C658" t="s">
        <v>5</v>
      </c>
      <c r="D658">
        <v>2</v>
      </c>
      <c r="E658" t="s">
        <v>65</v>
      </c>
      <c r="F658">
        <v>4</v>
      </c>
      <c r="G658" s="2">
        <v>2.7551834722222202</v>
      </c>
      <c r="H658" s="2" t="s">
        <v>127</v>
      </c>
      <c r="Q658" s="2"/>
      <c r="R658" s="2"/>
      <c r="S658" s="2"/>
      <c r="T658" s="15"/>
      <c r="U658" s="2"/>
      <c r="V658" s="2"/>
    </row>
    <row r="659" spans="2:22">
      <c r="B659" t="s">
        <v>624</v>
      </c>
      <c r="C659" t="s">
        <v>5</v>
      </c>
      <c r="D659">
        <v>2</v>
      </c>
      <c r="E659" t="s">
        <v>66</v>
      </c>
      <c r="F659">
        <v>3</v>
      </c>
      <c r="G659" s="2">
        <v>2.6063363888888902</v>
      </c>
      <c r="H659" s="2" t="s">
        <v>127</v>
      </c>
      <c r="Q659" s="2"/>
      <c r="R659" s="2"/>
      <c r="S659" s="2"/>
      <c r="T659" s="15"/>
      <c r="U659" s="2"/>
      <c r="V659" s="2"/>
    </row>
    <row r="660" spans="2:22">
      <c r="B660" t="s">
        <v>624</v>
      </c>
      <c r="C660" t="s">
        <v>5</v>
      </c>
      <c r="D660">
        <v>2</v>
      </c>
      <c r="E660" t="s">
        <v>66</v>
      </c>
      <c r="F660">
        <v>4</v>
      </c>
      <c r="G660" s="2">
        <v>2.7260809722222201</v>
      </c>
      <c r="H660" s="2" t="s">
        <v>127</v>
      </c>
      <c r="Q660" s="2"/>
      <c r="R660" s="2"/>
      <c r="S660" s="2"/>
      <c r="T660" s="15"/>
      <c r="U660" s="2"/>
      <c r="V660" s="2"/>
    </row>
    <row r="661" spans="2:22">
      <c r="B661" t="s">
        <v>624</v>
      </c>
      <c r="C661" t="s">
        <v>5</v>
      </c>
      <c r="D661">
        <v>2</v>
      </c>
      <c r="E661" t="s">
        <v>67</v>
      </c>
      <c r="F661">
        <v>3</v>
      </c>
      <c r="G661" s="2">
        <v>2.6637154166666699</v>
      </c>
      <c r="H661" s="2" t="s">
        <v>127</v>
      </c>
      <c r="Q661" s="2"/>
      <c r="R661" s="2"/>
      <c r="S661" s="2"/>
      <c r="T661" s="15"/>
      <c r="U661" s="2"/>
      <c r="V661" s="2"/>
    </row>
    <row r="662" spans="2:22">
      <c r="B662" t="s">
        <v>624</v>
      </c>
      <c r="C662" t="s">
        <v>5</v>
      </c>
      <c r="D662">
        <v>2</v>
      </c>
      <c r="E662" t="s">
        <v>67</v>
      </c>
      <c r="F662">
        <v>4</v>
      </c>
      <c r="G662" s="2">
        <v>2.8203191666666698</v>
      </c>
      <c r="H662" s="2" t="s">
        <v>127</v>
      </c>
      <c r="Q662" s="2"/>
      <c r="R662" s="2"/>
      <c r="S662" s="2"/>
      <c r="T662" s="15"/>
      <c r="U662" s="2"/>
      <c r="V662" s="2"/>
    </row>
    <row r="663" spans="2:22">
      <c r="B663" t="s">
        <v>624</v>
      </c>
      <c r="C663" t="s">
        <v>5</v>
      </c>
      <c r="D663">
        <v>2</v>
      </c>
      <c r="E663" t="s">
        <v>68</v>
      </c>
      <c r="F663">
        <v>3</v>
      </c>
      <c r="G663" s="2">
        <v>3.0229352777777798</v>
      </c>
      <c r="H663" s="2" t="s">
        <v>127</v>
      </c>
      <c r="Q663" s="2"/>
      <c r="R663" s="2"/>
      <c r="S663" s="2"/>
      <c r="T663" s="15"/>
      <c r="U663" s="2"/>
      <c r="V663" s="2"/>
    </row>
    <row r="664" spans="2:22">
      <c r="B664" t="s">
        <v>624</v>
      </c>
      <c r="C664" t="s">
        <v>5</v>
      </c>
      <c r="D664">
        <v>2</v>
      </c>
      <c r="E664" t="s">
        <v>68</v>
      </c>
      <c r="F664">
        <v>4</v>
      </c>
      <c r="G664" s="2">
        <v>2.8624477777777799</v>
      </c>
      <c r="H664" s="2" t="s">
        <v>127</v>
      </c>
      <c r="Q664" s="2"/>
      <c r="R664" s="2"/>
      <c r="S664" s="2"/>
      <c r="T664" s="15"/>
      <c r="U664" s="2"/>
      <c r="V664" s="2"/>
    </row>
    <row r="665" spans="2:22">
      <c r="B665" t="s">
        <v>624</v>
      </c>
      <c r="C665" t="s">
        <v>5</v>
      </c>
      <c r="D665">
        <v>2</v>
      </c>
      <c r="E665" t="s">
        <v>69</v>
      </c>
      <c r="F665">
        <v>3</v>
      </c>
      <c r="G665" s="2">
        <v>2.64458708333333</v>
      </c>
      <c r="H665" s="2" t="s">
        <v>127</v>
      </c>
      <c r="Q665" s="2"/>
      <c r="R665" s="2"/>
      <c r="S665" s="2"/>
      <c r="T665" s="15"/>
      <c r="U665" s="2"/>
      <c r="V665" s="2"/>
    </row>
    <row r="666" spans="2:22">
      <c r="B666" t="s">
        <v>624</v>
      </c>
      <c r="C666" t="s">
        <v>5</v>
      </c>
      <c r="D666">
        <v>2</v>
      </c>
      <c r="E666" t="s">
        <v>69</v>
      </c>
      <c r="F666">
        <v>4</v>
      </c>
      <c r="G666" s="2">
        <v>2.78345444444445</v>
      </c>
      <c r="H666" s="2" t="s">
        <v>127</v>
      </c>
      <c r="Q666" s="2"/>
      <c r="R666" s="2"/>
      <c r="S666" s="2"/>
      <c r="T666" s="15"/>
      <c r="U666" s="2"/>
      <c r="V666" s="2"/>
    </row>
    <row r="667" spans="2:22">
      <c r="B667" t="s">
        <v>624</v>
      </c>
      <c r="C667" t="s">
        <v>5</v>
      </c>
      <c r="D667">
        <v>2</v>
      </c>
      <c r="E667" t="s">
        <v>70</v>
      </c>
      <c r="F667">
        <v>3</v>
      </c>
      <c r="G667" s="2">
        <v>2.6190862500000001</v>
      </c>
      <c r="H667" s="2" t="s">
        <v>127</v>
      </c>
      <c r="Q667" s="2"/>
      <c r="R667" s="2"/>
      <c r="S667" s="2"/>
      <c r="T667" s="15"/>
      <c r="U667" s="2"/>
      <c r="V667" s="2"/>
    </row>
    <row r="668" spans="2:22">
      <c r="B668" t="s">
        <v>624</v>
      </c>
      <c r="C668" t="s">
        <v>5</v>
      </c>
      <c r="D668">
        <v>2</v>
      </c>
      <c r="E668" t="s">
        <v>70</v>
      </c>
      <c r="F668">
        <v>4</v>
      </c>
      <c r="G668" s="2">
        <v>2.7740277777777802</v>
      </c>
      <c r="H668" s="2" t="s">
        <v>127</v>
      </c>
      <c r="Q668" s="2"/>
      <c r="R668" s="2"/>
      <c r="S668" s="2"/>
      <c r="T668" s="15"/>
      <c r="U668" s="2"/>
      <c r="V668" s="2"/>
    </row>
    <row r="669" spans="2:22">
      <c r="B669" t="s">
        <v>624</v>
      </c>
      <c r="C669" t="s">
        <v>5</v>
      </c>
      <c r="D669">
        <v>2</v>
      </c>
      <c r="E669" t="s">
        <v>71</v>
      </c>
      <c r="F669">
        <v>3</v>
      </c>
      <c r="G669" s="2">
        <v>2.7560127777777801</v>
      </c>
      <c r="H669" s="2" t="s">
        <v>127</v>
      </c>
      <c r="Q669" s="2"/>
      <c r="R669" s="2"/>
      <c r="S669" s="2"/>
      <c r="T669" s="15"/>
      <c r="U669" s="2"/>
      <c r="V669" s="2"/>
    </row>
    <row r="670" spans="2:22">
      <c r="B670" t="s">
        <v>624</v>
      </c>
      <c r="C670" t="s">
        <v>5</v>
      </c>
      <c r="D670">
        <v>2</v>
      </c>
      <c r="E670" t="s">
        <v>71</v>
      </c>
      <c r="F670">
        <v>4</v>
      </c>
      <c r="G670" s="2">
        <v>2.8721480555555599</v>
      </c>
      <c r="H670" s="2" t="s">
        <v>127</v>
      </c>
      <c r="Q670" s="2"/>
      <c r="R670" s="2"/>
      <c r="S670" s="2"/>
      <c r="T670" s="15"/>
      <c r="U670" s="2"/>
      <c r="V670" s="2"/>
    </row>
    <row r="671" spans="2:22">
      <c r="B671" t="s">
        <v>624</v>
      </c>
      <c r="C671" t="s">
        <v>5</v>
      </c>
      <c r="D671">
        <v>2</v>
      </c>
      <c r="E671" t="s">
        <v>72</v>
      </c>
      <c r="F671">
        <v>3</v>
      </c>
      <c r="G671" s="2">
        <v>2.8934901388888901</v>
      </c>
      <c r="H671" s="2" t="s">
        <v>127</v>
      </c>
      <c r="Q671" s="2"/>
      <c r="R671" s="2"/>
      <c r="S671" s="2"/>
      <c r="T671" s="15"/>
      <c r="U671" s="2"/>
      <c r="V671" s="2"/>
    </row>
    <row r="672" spans="2:22">
      <c r="B672" t="s">
        <v>624</v>
      </c>
      <c r="C672" t="s">
        <v>5</v>
      </c>
      <c r="D672">
        <v>2</v>
      </c>
      <c r="E672" t="s">
        <v>72</v>
      </c>
      <c r="F672">
        <v>4</v>
      </c>
      <c r="G672" s="2">
        <v>3.22472</v>
      </c>
      <c r="H672" s="2" t="s">
        <v>127</v>
      </c>
      <c r="Q672" s="2"/>
      <c r="R672" s="2"/>
      <c r="S672" s="2"/>
      <c r="T672" s="15"/>
      <c r="U672" s="2"/>
      <c r="V672" s="2"/>
    </row>
    <row r="673" spans="2:22">
      <c r="B673" t="s">
        <v>624</v>
      </c>
      <c r="C673" t="s">
        <v>5</v>
      </c>
      <c r="D673">
        <v>2</v>
      </c>
      <c r="E673" t="s">
        <v>73</v>
      </c>
      <c r="F673">
        <v>3</v>
      </c>
      <c r="G673" s="2">
        <v>1.2132251388888899</v>
      </c>
      <c r="H673" s="2" t="s">
        <v>127</v>
      </c>
      <c r="Q673" s="2"/>
      <c r="R673" s="2"/>
      <c r="S673" s="2"/>
      <c r="T673" s="15"/>
      <c r="U673" s="2"/>
      <c r="V673" s="2"/>
    </row>
    <row r="674" spans="2:22">
      <c r="B674" t="s">
        <v>624</v>
      </c>
      <c r="C674" t="s">
        <v>5</v>
      </c>
      <c r="D674">
        <v>2</v>
      </c>
      <c r="E674" t="s">
        <v>73</v>
      </c>
      <c r="F674">
        <v>4</v>
      </c>
      <c r="G674" s="2">
        <v>1.8585013888888899</v>
      </c>
      <c r="H674" s="2" t="s">
        <v>127</v>
      </c>
      <c r="Q674" s="2"/>
      <c r="R674" s="2"/>
      <c r="S674" s="2"/>
      <c r="T674" s="15"/>
      <c r="U674" s="2"/>
      <c r="V674" s="2"/>
    </row>
    <row r="675" spans="2:22">
      <c r="B675" t="s">
        <v>624</v>
      </c>
      <c r="C675" t="s">
        <v>5</v>
      </c>
      <c r="D675">
        <v>2</v>
      </c>
      <c r="E675" t="s">
        <v>74</v>
      </c>
      <c r="F675">
        <v>3</v>
      </c>
      <c r="G675" s="2">
        <v>3.1071930555555598</v>
      </c>
      <c r="H675" s="2" t="s">
        <v>127</v>
      </c>
      <c r="Q675" s="2"/>
      <c r="R675" s="2"/>
      <c r="S675" s="2"/>
      <c r="T675" s="15"/>
      <c r="U675" s="2"/>
      <c r="V675" s="2"/>
    </row>
    <row r="676" spans="2:22">
      <c r="B676" t="s">
        <v>624</v>
      </c>
      <c r="C676" t="s">
        <v>5</v>
      </c>
      <c r="D676">
        <v>2</v>
      </c>
      <c r="E676" t="s">
        <v>74</v>
      </c>
      <c r="F676">
        <v>4</v>
      </c>
      <c r="G676" s="2">
        <v>3.2543673611111101</v>
      </c>
      <c r="H676" s="2" t="s">
        <v>127</v>
      </c>
      <c r="Q676" s="2"/>
      <c r="R676" s="2"/>
      <c r="S676" s="2"/>
      <c r="T676" s="15"/>
      <c r="U676" s="2"/>
      <c r="V676" s="2"/>
    </row>
    <row r="677" spans="2:22">
      <c r="B677" t="s">
        <v>624</v>
      </c>
      <c r="C677" t="s">
        <v>5</v>
      </c>
      <c r="D677">
        <v>2</v>
      </c>
      <c r="E677" t="s">
        <v>75</v>
      </c>
      <c r="F677">
        <v>3</v>
      </c>
      <c r="G677" s="2">
        <v>3.3006587500000002</v>
      </c>
      <c r="H677" s="2" t="s">
        <v>127</v>
      </c>
      <c r="Q677" s="2"/>
      <c r="R677" s="2"/>
      <c r="S677" s="2"/>
      <c r="T677" s="15"/>
      <c r="U677" s="2"/>
      <c r="V677" s="2"/>
    </row>
    <row r="678" spans="2:22">
      <c r="B678" t="s">
        <v>624</v>
      </c>
      <c r="C678" t="s">
        <v>5</v>
      </c>
      <c r="D678">
        <v>2</v>
      </c>
      <c r="E678" t="s">
        <v>75</v>
      </c>
      <c r="F678">
        <v>4</v>
      </c>
      <c r="G678" s="2">
        <v>3.3250498611111099</v>
      </c>
      <c r="H678" s="2" t="s">
        <v>127</v>
      </c>
      <c r="Q678" s="2"/>
      <c r="R678" s="2"/>
      <c r="S678" s="2"/>
      <c r="T678" s="15"/>
      <c r="U678" s="2"/>
      <c r="V678" s="2"/>
    </row>
    <row r="679" spans="2:22">
      <c r="B679" t="s">
        <v>624</v>
      </c>
      <c r="C679" t="s">
        <v>5</v>
      </c>
      <c r="D679">
        <v>2</v>
      </c>
      <c r="E679" t="s">
        <v>76</v>
      </c>
      <c r="F679">
        <v>1</v>
      </c>
      <c r="G679" s="2">
        <v>1.2126565277777801</v>
      </c>
      <c r="H679" s="2" t="s">
        <v>127</v>
      </c>
      <c r="Q679" s="2"/>
      <c r="R679" s="2"/>
      <c r="S679" s="2"/>
      <c r="T679" s="15"/>
      <c r="U679" s="2"/>
      <c r="V679" s="2"/>
    </row>
    <row r="680" spans="2:22">
      <c r="B680" t="s">
        <v>624</v>
      </c>
      <c r="C680" t="s">
        <v>5</v>
      </c>
      <c r="D680">
        <v>2</v>
      </c>
      <c r="E680" t="s">
        <v>76</v>
      </c>
      <c r="F680">
        <v>2</v>
      </c>
      <c r="G680" s="2">
        <v>2.15950097222222</v>
      </c>
      <c r="H680" s="2" t="s">
        <v>127</v>
      </c>
      <c r="Q680" s="2"/>
      <c r="R680" s="2"/>
      <c r="S680" s="2"/>
      <c r="T680" s="15"/>
      <c r="U680" s="2"/>
      <c r="V680" s="2"/>
    </row>
    <row r="681" spans="2:22">
      <c r="B681" t="s">
        <v>624</v>
      </c>
      <c r="C681" t="s">
        <v>5</v>
      </c>
      <c r="D681">
        <v>2</v>
      </c>
      <c r="E681" t="s">
        <v>77</v>
      </c>
      <c r="F681">
        <v>1</v>
      </c>
      <c r="G681" s="2">
        <v>2.7909318055555601</v>
      </c>
      <c r="H681" s="2" t="s">
        <v>127</v>
      </c>
      <c r="Q681" s="2"/>
      <c r="R681" s="2"/>
      <c r="S681" s="2"/>
      <c r="T681" s="15"/>
      <c r="U681" s="2"/>
      <c r="V681" s="2"/>
    </row>
    <row r="682" spans="2:22">
      <c r="B682" t="s">
        <v>624</v>
      </c>
      <c r="C682" t="s">
        <v>5</v>
      </c>
      <c r="D682">
        <v>2</v>
      </c>
      <c r="E682" t="s">
        <v>77</v>
      </c>
      <c r="F682">
        <v>2</v>
      </c>
      <c r="G682" s="2">
        <v>2.90458375</v>
      </c>
      <c r="H682" s="2" t="s">
        <v>127</v>
      </c>
      <c r="Q682" s="2"/>
      <c r="R682" s="2"/>
      <c r="S682" s="2"/>
      <c r="T682" s="15"/>
      <c r="U682" s="2"/>
      <c r="V682" s="2"/>
    </row>
    <row r="683" spans="2:22">
      <c r="B683" t="s">
        <v>624</v>
      </c>
      <c r="C683" t="s">
        <v>5</v>
      </c>
      <c r="D683">
        <v>2</v>
      </c>
      <c r="E683" t="s">
        <v>78</v>
      </c>
      <c r="F683">
        <v>1</v>
      </c>
      <c r="G683" s="2">
        <v>0.81492250000000099</v>
      </c>
      <c r="H683" s="2" t="s">
        <v>127</v>
      </c>
      <c r="Q683" s="2"/>
      <c r="R683" s="2"/>
      <c r="S683" s="2"/>
      <c r="T683" s="15"/>
      <c r="U683" s="2"/>
      <c r="V683" s="2"/>
    </row>
    <row r="684" spans="2:22">
      <c r="B684" t="s">
        <v>624</v>
      </c>
      <c r="C684" t="s">
        <v>5</v>
      </c>
      <c r="D684">
        <v>2</v>
      </c>
      <c r="E684" t="s">
        <v>78</v>
      </c>
      <c r="F684">
        <v>2</v>
      </c>
      <c r="G684" s="2">
        <v>1.47349791666667</v>
      </c>
      <c r="H684" s="2" t="s">
        <v>127</v>
      </c>
      <c r="Q684" s="2"/>
      <c r="R684" s="2"/>
      <c r="S684" s="2"/>
      <c r="T684" s="15"/>
      <c r="U684" s="2"/>
      <c r="V684" s="2"/>
    </row>
    <row r="685" spans="2:22">
      <c r="B685" t="s">
        <v>624</v>
      </c>
      <c r="C685" t="s">
        <v>5</v>
      </c>
      <c r="D685">
        <v>2</v>
      </c>
      <c r="E685" t="s">
        <v>79</v>
      </c>
      <c r="F685">
        <v>1</v>
      </c>
      <c r="G685" s="2">
        <v>3.0714470833333301</v>
      </c>
      <c r="H685" s="2" t="s">
        <v>127</v>
      </c>
      <c r="Q685" s="2"/>
      <c r="R685" s="2"/>
      <c r="S685" s="2"/>
      <c r="T685" s="15"/>
      <c r="U685" s="2"/>
      <c r="V685" s="2"/>
    </row>
    <row r="686" spans="2:22">
      <c r="B686" t="s">
        <v>624</v>
      </c>
      <c r="C686" t="s">
        <v>5</v>
      </c>
      <c r="D686">
        <v>2</v>
      </c>
      <c r="E686" t="s">
        <v>79</v>
      </c>
      <c r="F686">
        <v>2</v>
      </c>
      <c r="G686" s="2">
        <v>2.9522577777777799</v>
      </c>
      <c r="H686" s="2" t="s">
        <v>127</v>
      </c>
      <c r="Q686" s="2"/>
      <c r="R686" s="2"/>
      <c r="S686" s="2"/>
      <c r="T686" s="15"/>
      <c r="U686" s="2"/>
      <c r="V686" s="2"/>
    </row>
    <row r="687" spans="2:22">
      <c r="B687" t="s">
        <v>624</v>
      </c>
      <c r="C687" t="s">
        <v>5</v>
      </c>
      <c r="D687">
        <v>2</v>
      </c>
      <c r="E687" t="s">
        <v>80</v>
      </c>
      <c r="F687">
        <v>1</v>
      </c>
      <c r="G687" s="2">
        <v>2.9832970833333299</v>
      </c>
      <c r="H687" s="2" t="s">
        <v>127</v>
      </c>
      <c r="Q687" s="2"/>
      <c r="R687" s="2"/>
      <c r="S687" s="2"/>
      <c r="T687" s="15"/>
      <c r="U687" s="2"/>
      <c r="V687" s="2"/>
    </row>
    <row r="688" spans="2:22">
      <c r="B688" t="s">
        <v>624</v>
      </c>
      <c r="C688" t="s">
        <v>5</v>
      </c>
      <c r="D688">
        <v>2</v>
      </c>
      <c r="E688" t="s">
        <v>80</v>
      </c>
      <c r="F688">
        <v>2</v>
      </c>
      <c r="G688" s="2">
        <v>2.9170518055555599</v>
      </c>
      <c r="H688" s="2" t="s">
        <v>127</v>
      </c>
      <c r="Q688" s="2"/>
      <c r="R688" s="2"/>
      <c r="S688" s="2"/>
      <c r="T688" s="15"/>
      <c r="U688" s="2"/>
      <c r="V688" s="2"/>
    </row>
    <row r="689" spans="2:22">
      <c r="B689" t="s">
        <v>624</v>
      </c>
      <c r="C689" t="s">
        <v>5</v>
      </c>
      <c r="D689">
        <v>2</v>
      </c>
      <c r="E689" t="s">
        <v>81</v>
      </c>
      <c r="F689">
        <v>1</v>
      </c>
      <c r="G689" s="2">
        <v>1.92002916666667</v>
      </c>
      <c r="H689" s="2" t="s">
        <v>127</v>
      </c>
      <c r="Q689" s="2"/>
      <c r="R689" s="2"/>
      <c r="S689" s="2"/>
      <c r="T689" s="15"/>
      <c r="U689" s="2"/>
      <c r="V689" s="2"/>
    </row>
    <row r="690" spans="2:22">
      <c r="B690" t="s">
        <v>624</v>
      </c>
      <c r="C690" t="s">
        <v>5</v>
      </c>
      <c r="D690">
        <v>2</v>
      </c>
      <c r="E690" t="s">
        <v>81</v>
      </c>
      <c r="F690">
        <v>2</v>
      </c>
      <c r="G690" s="2">
        <v>2.5392536111111101</v>
      </c>
      <c r="H690" s="2" t="s">
        <v>127</v>
      </c>
      <c r="Q690" s="2"/>
      <c r="R690" s="2"/>
      <c r="S690" s="2"/>
      <c r="T690" s="15"/>
      <c r="U690" s="2"/>
      <c r="V690" s="2"/>
    </row>
    <row r="691" spans="2:22">
      <c r="B691" t="s">
        <v>624</v>
      </c>
      <c r="C691" t="s">
        <v>5</v>
      </c>
      <c r="D691">
        <v>2</v>
      </c>
      <c r="E691" t="s">
        <v>82</v>
      </c>
      <c r="F691">
        <v>1</v>
      </c>
      <c r="G691" s="2">
        <v>2.56169958333333</v>
      </c>
      <c r="H691" s="2" t="s">
        <v>127</v>
      </c>
      <c r="Q691" s="2"/>
      <c r="R691" s="2"/>
      <c r="S691" s="2"/>
      <c r="T691" s="15"/>
      <c r="U691" s="2"/>
      <c r="V691" s="2"/>
    </row>
    <row r="692" spans="2:22">
      <c r="B692" t="s">
        <v>624</v>
      </c>
      <c r="C692" t="s">
        <v>5</v>
      </c>
      <c r="D692">
        <v>2</v>
      </c>
      <c r="E692" t="s">
        <v>82</v>
      </c>
      <c r="F692">
        <v>2</v>
      </c>
      <c r="G692" s="2">
        <v>3.0193280555555599</v>
      </c>
      <c r="H692" s="2" t="s">
        <v>127</v>
      </c>
      <c r="Q692" s="2"/>
      <c r="R692" s="2"/>
      <c r="S692" s="2"/>
      <c r="T692" s="15"/>
      <c r="U692" s="2"/>
      <c r="V692" s="2"/>
    </row>
    <row r="693" spans="2:22">
      <c r="B693" t="s">
        <v>624</v>
      </c>
      <c r="C693" t="s">
        <v>5</v>
      </c>
      <c r="D693">
        <v>2</v>
      </c>
      <c r="E693" t="s">
        <v>83</v>
      </c>
      <c r="F693">
        <v>1</v>
      </c>
      <c r="G693" s="2">
        <v>2.53703763888889</v>
      </c>
      <c r="H693" s="2" t="s">
        <v>127</v>
      </c>
      <c r="Q693" s="2"/>
      <c r="R693" s="2"/>
      <c r="S693" s="2"/>
      <c r="T693" s="15"/>
      <c r="U693" s="2"/>
      <c r="V693" s="2"/>
    </row>
    <row r="694" spans="2:22">
      <c r="B694" t="s">
        <v>624</v>
      </c>
      <c r="C694" t="s">
        <v>5</v>
      </c>
      <c r="D694">
        <v>2</v>
      </c>
      <c r="E694" t="s">
        <v>83</v>
      </c>
      <c r="F694">
        <v>2</v>
      </c>
      <c r="G694" s="2">
        <v>2.83417708333333</v>
      </c>
      <c r="H694" s="2" t="s">
        <v>127</v>
      </c>
      <c r="Q694" s="2"/>
      <c r="R694" s="2"/>
      <c r="S694" s="2"/>
      <c r="T694" s="15"/>
      <c r="U694" s="2"/>
      <c r="V694" s="2"/>
    </row>
    <row r="695" spans="2:22">
      <c r="B695" t="s">
        <v>624</v>
      </c>
      <c r="C695" t="s">
        <v>5</v>
      </c>
      <c r="D695">
        <v>2</v>
      </c>
      <c r="E695" t="s">
        <v>84</v>
      </c>
      <c r="F695">
        <v>1</v>
      </c>
      <c r="G695" s="2">
        <v>0.82406263888888998</v>
      </c>
      <c r="H695" s="2" t="s">
        <v>127</v>
      </c>
      <c r="Q695" s="2"/>
      <c r="R695" s="2"/>
      <c r="S695" s="2"/>
      <c r="T695" s="15"/>
      <c r="U695" s="2"/>
      <c r="V695" s="2"/>
    </row>
    <row r="696" spans="2:22">
      <c r="B696" t="s">
        <v>624</v>
      </c>
      <c r="C696" t="s">
        <v>5</v>
      </c>
      <c r="D696">
        <v>2</v>
      </c>
      <c r="E696" t="s">
        <v>84</v>
      </c>
      <c r="F696">
        <v>2</v>
      </c>
      <c r="G696" s="2">
        <v>2.5968934722222201</v>
      </c>
      <c r="H696" s="2" t="s">
        <v>127</v>
      </c>
      <c r="Q696" s="2"/>
      <c r="R696" s="2"/>
      <c r="S696" s="2"/>
      <c r="T696" s="15"/>
      <c r="U696" s="2"/>
      <c r="V696" s="2"/>
    </row>
    <row r="697" spans="2:22">
      <c r="B697" t="s">
        <v>624</v>
      </c>
      <c r="C697" t="s">
        <v>5</v>
      </c>
      <c r="D697">
        <v>2</v>
      </c>
      <c r="E697" t="s">
        <v>85</v>
      </c>
      <c r="F697">
        <v>1</v>
      </c>
      <c r="G697" s="2">
        <v>2.9403301388888901</v>
      </c>
      <c r="H697" s="2" t="s">
        <v>127</v>
      </c>
      <c r="Q697" s="2"/>
      <c r="R697" s="2"/>
      <c r="S697" s="2"/>
      <c r="T697" s="15"/>
      <c r="U697" s="2"/>
      <c r="V697" s="2"/>
    </row>
    <row r="698" spans="2:22">
      <c r="B698" t="s">
        <v>624</v>
      </c>
      <c r="C698" t="s">
        <v>5</v>
      </c>
      <c r="D698">
        <v>2</v>
      </c>
      <c r="E698" t="s">
        <v>85</v>
      </c>
      <c r="F698">
        <v>2</v>
      </c>
      <c r="G698" s="2">
        <v>3.25382277777778</v>
      </c>
      <c r="H698" s="2" t="s">
        <v>127</v>
      </c>
      <c r="Q698" s="2"/>
      <c r="R698" s="2"/>
      <c r="S698" s="2"/>
      <c r="T698" s="15"/>
      <c r="U698" s="2"/>
      <c r="V698" s="2"/>
    </row>
    <row r="699" spans="2:22">
      <c r="B699" t="s">
        <v>624</v>
      </c>
      <c r="C699" t="s">
        <v>5</v>
      </c>
      <c r="D699">
        <v>2</v>
      </c>
      <c r="E699" t="s">
        <v>86</v>
      </c>
      <c r="F699">
        <v>1</v>
      </c>
      <c r="G699" s="2">
        <v>3.19422680555556</v>
      </c>
      <c r="H699" s="2" t="s">
        <v>127</v>
      </c>
      <c r="Q699" s="2"/>
      <c r="R699" s="2"/>
      <c r="S699" s="2"/>
      <c r="T699" s="15"/>
      <c r="U699" s="2"/>
      <c r="V699" s="2"/>
    </row>
    <row r="700" spans="2:22">
      <c r="B700" t="s">
        <v>624</v>
      </c>
      <c r="C700" t="s">
        <v>5</v>
      </c>
      <c r="D700">
        <v>2</v>
      </c>
      <c r="E700" t="s">
        <v>86</v>
      </c>
      <c r="F700">
        <v>2</v>
      </c>
      <c r="G700" s="2">
        <v>3.1920065277777798</v>
      </c>
      <c r="H700" s="2" t="s">
        <v>127</v>
      </c>
      <c r="Q700" s="2"/>
      <c r="R700" s="2"/>
      <c r="S700" s="2"/>
      <c r="T700" s="15"/>
      <c r="U700" s="2"/>
      <c r="V700" s="2"/>
    </row>
    <row r="701" spans="2:22">
      <c r="B701" t="s">
        <v>624</v>
      </c>
      <c r="C701" t="s">
        <v>5</v>
      </c>
      <c r="D701">
        <v>2</v>
      </c>
      <c r="E701" t="s">
        <v>87</v>
      </c>
      <c r="F701">
        <v>1</v>
      </c>
      <c r="G701" s="2">
        <v>3.19838277777778</v>
      </c>
      <c r="H701" s="2" t="s">
        <v>127</v>
      </c>
      <c r="Q701" s="2"/>
      <c r="R701" s="2"/>
      <c r="S701" s="2"/>
      <c r="T701" s="15"/>
      <c r="U701" s="2"/>
      <c r="V701" s="2"/>
    </row>
    <row r="702" spans="2:22">
      <c r="B702" t="s">
        <v>624</v>
      </c>
      <c r="C702" t="s">
        <v>5</v>
      </c>
      <c r="D702">
        <v>2</v>
      </c>
      <c r="E702" t="s">
        <v>87</v>
      </c>
      <c r="F702">
        <v>2</v>
      </c>
      <c r="G702" s="2">
        <v>3.05535402777778</v>
      </c>
      <c r="H702" s="2" t="s">
        <v>127</v>
      </c>
      <c r="Q702" s="2"/>
      <c r="R702" s="2"/>
      <c r="S702" s="2"/>
      <c r="T702" s="15"/>
      <c r="U702" s="2"/>
      <c r="V702" s="2"/>
    </row>
    <row r="703" spans="2:22">
      <c r="B703" t="s">
        <v>624</v>
      </c>
      <c r="C703" t="s">
        <v>5</v>
      </c>
      <c r="D703">
        <v>2</v>
      </c>
      <c r="E703" t="s">
        <v>76</v>
      </c>
      <c r="F703">
        <v>3</v>
      </c>
      <c r="G703" s="2">
        <v>2.1988598611111101</v>
      </c>
      <c r="H703" s="2" t="s">
        <v>127</v>
      </c>
      <c r="Q703" s="2"/>
      <c r="R703" s="2"/>
      <c r="S703" s="2"/>
      <c r="T703" s="15"/>
      <c r="U703" s="2"/>
      <c r="V703" s="2"/>
    </row>
    <row r="704" spans="2:22">
      <c r="B704" t="s">
        <v>624</v>
      </c>
      <c r="C704" t="s">
        <v>5</v>
      </c>
      <c r="D704">
        <v>2</v>
      </c>
      <c r="E704" t="s">
        <v>76</v>
      </c>
      <c r="F704">
        <v>4</v>
      </c>
      <c r="G704" s="2">
        <v>2.3324626388888898</v>
      </c>
      <c r="H704" s="2" t="s">
        <v>127</v>
      </c>
      <c r="Q704" s="2"/>
      <c r="R704" s="2"/>
      <c r="S704" s="2"/>
      <c r="T704" s="15"/>
      <c r="U704" s="2"/>
      <c r="V704" s="2"/>
    </row>
    <row r="705" spans="2:22">
      <c r="B705" t="s">
        <v>624</v>
      </c>
      <c r="C705" t="s">
        <v>5</v>
      </c>
      <c r="D705">
        <v>2</v>
      </c>
      <c r="E705" t="s">
        <v>77</v>
      </c>
      <c r="F705">
        <v>3</v>
      </c>
      <c r="G705" s="2">
        <v>2.6542813888888901</v>
      </c>
      <c r="H705" s="2" t="s">
        <v>127</v>
      </c>
      <c r="Q705" s="2"/>
      <c r="R705" s="2"/>
      <c r="S705" s="2"/>
      <c r="T705" s="15"/>
      <c r="U705" s="2"/>
      <c r="V705" s="2"/>
    </row>
    <row r="706" spans="2:22">
      <c r="B706" t="s">
        <v>624</v>
      </c>
      <c r="C706" t="s">
        <v>5</v>
      </c>
      <c r="D706">
        <v>2</v>
      </c>
      <c r="E706" t="s">
        <v>77</v>
      </c>
      <c r="F706">
        <v>4</v>
      </c>
      <c r="G706" s="2">
        <v>2.76876305555556</v>
      </c>
      <c r="H706" s="2" t="s">
        <v>127</v>
      </c>
      <c r="Q706" s="2"/>
      <c r="R706" s="2"/>
      <c r="S706" s="2"/>
      <c r="T706" s="15"/>
      <c r="U706" s="2"/>
      <c r="V706" s="2"/>
    </row>
    <row r="707" spans="2:22">
      <c r="B707" t="s">
        <v>624</v>
      </c>
      <c r="C707" t="s">
        <v>5</v>
      </c>
      <c r="D707">
        <v>2</v>
      </c>
      <c r="E707" t="s">
        <v>78</v>
      </c>
      <c r="F707">
        <v>3</v>
      </c>
      <c r="G707" s="2">
        <v>1.71131472222222</v>
      </c>
      <c r="H707" s="2" t="s">
        <v>127</v>
      </c>
      <c r="Q707" s="2"/>
      <c r="R707" s="2"/>
      <c r="S707" s="2"/>
      <c r="T707" s="15"/>
      <c r="U707" s="2"/>
      <c r="V707" s="2"/>
    </row>
    <row r="708" spans="2:22">
      <c r="B708" t="s">
        <v>624</v>
      </c>
      <c r="C708" t="s">
        <v>5</v>
      </c>
      <c r="D708">
        <v>2</v>
      </c>
      <c r="E708" t="s">
        <v>78</v>
      </c>
      <c r="F708">
        <v>4</v>
      </c>
      <c r="G708" s="2">
        <v>2.0591751388888899</v>
      </c>
      <c r="H708" s="2" t="s">
        <v>127</v>
      </c>
      <c r="Q708" s="2"/>
      <c r="R708" s="2"/>
      <c r="S708" s="2"/>
      <c r="T708" s="15"/>
      <c r="U708" s="2"/>
      <c r="V708" s="2"/>
    </row>
    <row r="709" spans="2:22">
      <c r="B709" t="s">
        <v>624</v>
      </c>
      <c r="C709" t="s">
        <v>5</v>
      </c>
      <c r="D709">
        <v>2</v>
      </c>
      <c r="E709" t="s">
        <v>79</v>
      </c>
      <c r="F709">
        <v>3</v>
      </c>
      <c r="G709" s="2">
        <v>2.7152715277777801</v>
      </c>
      <c r="H709" s="2" t="s">
        <v>127</v>
      </c>
      <c r="Q709" s="2"/>
      <c r="R709" s="2"/>
      <c r="S709" s="2"/>
      <c r="T709" s="15"/>
      <c r="U709" s="2"/>
      <c r="V709" s="2"/>
    </row>
    <row r="710" spans="2:22">
      <c r="B710" t="s">
        <v>624</v>
      </c>
      <c r="C710" t="s">
        <v>5</v>
      </c>
      <c r="D710">
        <v>2</v>
      </c>
      <c r="E710" t="s">
        <v>79</v>
      </c>
      <c r="F710">
        <v>4</v>
      </c>
      <c r="G710" s="2">
        <v>2.7155450000000001</v>
      </c>
      <c r="H710" s="2" t="s">
        <v>127</v>
      </c>
      <c r="Q710" s="2"/>
      <c r="R710" s="2"/>
      <c r="S710" s="2"/>
      <c r="T710" s="15"/>
      <c r="U710" s="2"/>
      <c r="V710" s="2"/>
    </row>
    <row r="711" spans="2:22">
      <c r="B711" t="s">
        <v>624</v>
      </c>
      <c r="C711" t="s">
        <v>5</v>
      </c>
      <c r="D711">
        <v>2</v>
      </c>
      <c r="E711" t="s">
        <v>80</v>
      </c>
      <c r="F711">
        <v>3</v>
      </c>
      <c r="G711" s="2">
        <v>2.8194731944444502</v>
      </c>
      <c r="H711" s="2" t="s">
        <v>127</v>
      </c>
      <c r="Q711" s="2"/>
      <c r="R711" s="2"/>
      <c r="S711" s="2"/>
      <c r="T711" s="15"/>
      <c r="U711" s="2"/>
      <c r="V711" s="2"/>
    </row>
    <row r="712" spans="2:22">
      <c r="B712" t="s">
        <v>624</v>
      </c>
      <c r="C712" t="s">
        <v>5</v>
      </c>
      <c r="D712">
        <v>2</v>
      </c>
      <c r="E712" t="s">
        <v>80</v>
      </c>
      <c r="F712">
        <v>4</v>
      </c>
      <c r="G712" s="2">
        <v>2.70084652777778</v>
      </c>
      <c r="H712" s="2" t="s">
        <v>127</v>
      </c>
      <c r="Q712" s="2"/>
      <c r="R712" s="2"/>
      <c r="S712" s="2"/>
      <c r="T712" s="15"/>
      <c r="U712" s="2"/>
      <c r="V712" s="2"/>
    </row>
    <row r="713" spans="2:22">
      <c r="B713" t="s">
        <v>624</v>
      </c>
      <c r="C713" t="s">
        <v>5</v>
      </c>
      <c r="D713">
        <v>2</v>
      </c>
      <c r="E713" t="s">
        <v>81</v>
      </c>
      <c r="F713">
        <v>3</v>
      </c>
      <c r="G713" s="2">
        <v>2.4896369444444502</v>
      </c>
      <c r="H713" s="2" t="s">
        <v>127</v>
      </c>
      <c r="Q713" s="2"/>
      <c r="R713" s="2"/>
      <c r="S713" s="2"/>
      <c r="T713" s="15"/>
      <c r="U713" s="2"/>
      <c r="V713" s="2"/>
    </row>
    <row r="714" spans="2:22">
      <c r="B714" t="s">
        <v>624</v>
      </c>
      <c r="C714" t="s">
        <v>5</v>
      </c>
      <c r="D714">
        <v>2</v>
      </c>
      <c r="E714" t="s">
        <v>81</v>
      </c>
      <c r="F714">
        <v>4</v>
      </c>
      <c r="G714" s="2">
        <v>2.7329997222222202</v>
      </c>
      <c r="H714" s="2" t="s">
        <v>127</v>
      </c>
      <c r="Q714" s="2"/>
      <c r="R714" s="2"/>
      <c r="S714" s="2"/>
      <c r="T714" s="15"/>
      <c r="U714" s="2"/>
      <c r="V714" s="2"/>
    </row>
    <row r="715" spans="2:22">
      <c r="B715" t="s">
        <v>624</v>
      </c>
      <c r="C715" t="s">
        <v>5</v>
      </c>
      <c r="D715">
        <v>2</v>
      </c>
      <c r="E715" t="s">
        <v>82</v>
      </c>
      <c r="F715">
        <v>3</v>
      </c>
      <c r="G715" s="2">
        <v>3.19173208333333</v>
      </c>
      <c r="H715" s="2" t="s">
        <v>127</v>
      </c>
      <c r="Q715" s="2"/>
      <c r="R715" s="2"/>
      <c r="S715" s="2"/>
      <c r="T715" s="15"/>
      <c r="U715" s="2"/>
      <c r="V715" s="2"/>
    </row>
    <row r="716" spans="2:22">
      <c r="B716" t="s">
        <v>624</v>
      </c>
      <c r="C716" t="s">
        <v>5</v>
      </c>
      <c r="D716">
        <v>2</v>
      </c>
      <c r="E716" t="s">
        <v>82</v>
      </c>
      <c r="F716">
        <v>4</v>
      </c>
      <c r="G716" s="2">
        <v>3.2136268055555601</v>
      </c>
      <c r="H716" s="2" t="s">
        <v>127</v>
      </c>
      <c r="Q716" s="2"/>
      <c r="R716" s="2"/>
      <c r="S716" s="2"/>
      <c r="T716" s="15"/>
      <c r="U716" s="2"/>
      <c r="V716" s="2"/>
    </row>
    <row r="717" spans="2:22">
      <c r="B717" t="s">
        <v>624</v>
      </c>
      <c r="C717" t="s">
        <v>5</v>
      </c>
      <c r="D717">
        <v>2</v>
      </c>
      <c r="E717" t="s">
        <v>83</v>
      </c>
      <c r="F717">
        <v>3</v>
      </c>
      <c r="G717" s="2">
        <v>2.6989066666666699</v>
      </c>
      <c r="H717" s="2" t="s">
        <v>127</v>
      </c>
      <c r="Q717" s="2"/>
      <c r="R717" s="2"/>
      <c r="S717" s="2"/>
      <c r="T717" s="15"/>
      <c r="U717" s="2"/>
      <c r="V717" s="2"/>
    </row>
    <row r="718" spans="2:22">
      <c r="B718" t="s">
        <v>624</v>
      </c>
      <c r="C718" t="s">
        <v>5</v>
      </c>
      <c r="D718">
        <v>2</v>
      </c>
      <c r="E718" t="s">
        <v>83</v>
      </c>
      <c r="F718">
        <v>4</v>
      </c>
      <c r="G718" s="2">
        <v>2.9597315277777798</v>
      </c>
      <c r="H718" s="2" t="s">
        <v>127</v>
      </c>
      <c r="Q718" s="2"/>
      <c r="R718" s="2"/>
      <c r="S718" s="2"/>
      <c r="T718" s="15"/>
      <c r="U718" s="2"/>
      <c r="V718" s="2"/>
    </row>
    <row r="719" spans="2:22">
      <c r="B719" t="s">
        <v>624</v>
      </c>
      <c r="C719" t="s">
        <v>5</v>
      </c>
      <c r="D719">
        <v>2</v>
      </c>
      <c r="E719" t="s">
        <v>84</v>
      </c>
      <c r="F719">
        <v>3</v>
      </c>
      <c r="G719" s="2">
        <v>3.0046270833333302</v>
      </c>
      <c r="H719" s="2" t="s">
        <v>127</v>
      </c>
      <c r="Q719" s="2"/>
      <c r="R719" s="2"/>
      <c r="S719" s="2"/>
      <c r="T719" s="15"/>
      <c r="U719" s="2"/>
      <c r="V719" s="2"/>
    </row>
    <row r="720" spans="2:22">
      <c r="B720" t="s">
        <v>624</v>
      </c>
      <c r="C720" t="s">
        <v>5</v>
      </c>
      <c r="D720">
        <v>2</v>
      </c>
      <c r="E720" t="s">
        <v>84</v>
      </c>
      <c r="F720">
        <v>4</v>
      </c>
      <c r="G720" s="2">
        <v>3.1592959722222198</v>
      </c>
      <c r="H720" s="2" t="s">
        <v>127</v>
      </c>
      <c r="Q720" s="2"/>
      <c r="R720" s="2"/>
      <c r="S720" s="2"/>
      <c r="T720" s="15"/>
      <c r="U720" s="2"/>
      <c r="V720" s="2"/>
    </row>
    <row r="721" spans="2:22">
      <c r="B721" t="s">
        <v>624</v>
      </c>
      <c r="C721" t="s">
        <v>5</v>
      </c>
      <c r="D721">
        <v>2</v>
      </c>
      <c r="E721" t="s">
        <v>85</v>
      </c>
      <c r="F721">
        <v>3</v>
      </c>
      <c r="G721" s="2">
        <v>3.2003205555555598</v>
      </c>
      <c r="H721" s="2" t="s">
        <v>127</v>
      </c>
      <c r="Q721" s="2"/>
      <c r="R721" s="2"/>
      <c r="S721" s="2"/>
      <c r="T721" s="15"/>
      <c r="U721" s="2"/>
      <c r="V721" s="2"/>
    </row>
    <row r="722" spans="2:22">
      <c r="B722" t="s">
        <v>624</v>
      </c>
      <c r="C722" t="s">
        <v>5</v>
      </c>
      <c r="D722">
        <v>2</v>
      </c>
      <c r="E722" t="s">
        <v>85</v>
      </c>
      <c r="F722">
        <v>4</v>
      </c>
      <c r="G722" s="2">
        <v>3.1789759722222199</v>
      </c>
      <c r="H722" s="2" t="s">
        <v>127</v>
      </c>
      <c r="Q722" s="2"/>
      <c r="R722" s="2"/>
      <c r="S722" s="2"/>
      <c r="T722" s="15"/>
      <c r="U722" s="2"/>
      <c r="V722" s="2"/>
    </row>
    <row r="723" spans="2:22">
      <c r="B723" t="s">
        <v>624</v>
      </c>
      <c r="C723" t="s">
        <v>5</v>
      </c>
      <c r="D723">
        <v>2</v>
      </c>
      <c r="E723" t="s">
        <v>86</v>
      </c>
      <c r="F723">
        <v>3</v>
      </c>
      <c r="G723" s="2">
        <v>3.1728772222222199</v>
      </c>
      <c r="H723" s="2" t="s">
        <v>127</v>
      </c>
      <c r="Q723" s="2"/>
      <c r="R723" s="2"/>
      <c r="S723" s="2"/>
      <c r="T723" s="15"/>
      <c r="U723" s="2"/>
      <c r="V723" s="2"/>
    </row>
    <row r="724" spans="2:22">
      <c r="B724" t="s">
        <v>624</v>
      </c>
      <c r="C724" t="s">
        <v>5</v>
      </c>
      <c r="D724">
        <v>2</v>
      </c>
      <c r="E724" t="s">
        <v>86</v>
      </c>
      <c r="F724">
        <v>4</v>
      </c>
      <c r="G724" s="2">
        <v>3.3441752777777798</v>
      </c>
      <c r="H724" s="2" t="s">
        <v>127</v>
      </c>
      <c r="Q724" s="2"/>
      <c r="R724" s="2"/>
      <c r="S724" s="2"/>
      <c r="T724" s="15"/>
      <c r="U724" s="2"/>
      <c r="V724" s="2"/>
    </row>
    <row r="725" spans="2:22">
      <c r="B725" t="s">
        <v>624</v>
      </c>
      <c r="C725" t="s">
        <v>5</v>
      </c>
      <c r="D725">
        <v>2</v>
      </c>
      <c r="E725" t="s">
        <v>87</v>
      </c>
      <c r="F725">
        <v>3</v>
      </c>
      <c r="G725" s="2">
        <v>3.1130093055555599</v>
      </c>
      <c r="H725" s="2" t="s">
        <v>127</v>
      </c>
      <c r="Q725" s="2"/>
      <c r="R725" s="2"/>
      <c r="S725" s="2"/>
      <c r="T725" s="15"/>
      <c r="U725" s="2"/>
      <c r="V725" s="2"/>
    </row>
    <row r="726" spans="2:22">
      <c r="B726" t="s">
        <v>624</v>
      </c>
      <c r="C726" t="s">
        <v>5</v>
      </c>
      <c r="D726">
        <v>2</v>
      </c>
      <c r="E726" t="s">
        <v>87</v>
      </c>
      <c r="F726">
        <v>4</v>
      </c>
      <c r="G726" s="2">
        <v>3.1393374999999999</v>
      </c>
      <c r="H726" s="2" t="s">
        <v>127</v>
      </c>
      <c r="Q726" s="2"/>
      <c r="R726" s="2"/>
      <c r="S726" s="2"/>
      <c r="T726" s="15"/>
      <c r="U726" s="2"/>
      <c r="V726" s="2"/>
    </row>
    <row r="727" spans="2:22">
      <c r="B727" t="s">
        <v>624</v>
      </c>
      <c r="C727" t="s">
        <v>5</v>
      </c>
      <c r="D727">
        <v>2</v>
      </c>
      <c r="E727" t="s">
        <v>88</v>
      </c>
      <c r="F727">
        <v>1</v>
      </c>
      <c r="G727" s="2">
        <v>2.6243370833333302</v>
      </c>
      <c r="H727" s="2" t="s">
        <v>127</v>
      </c>
      <c r="Q727" s="2"/>
      <c r="R727" s="2"/>
      <c r="S727" s="2"/>
      <c r="T727" s="15"/>
      <c r="U727" s="2"/>
      <c r="V727" s="2"/>
    </row>
    <row r="728" spans="2:22">
      <c r="B728" t="s">
        <v>624</v>
      </c>
      <c r="C728" t="s">
        <v>5</v>
      </c>
      <c r="D728">
        <v>2</v>
      </c>
      <c r="E728" t="s">
        <v>88</v>
      </c>
      <c r="F728">
        <v>2</v>
      </c>
      <c r="G728" s="2">
        <v>2.6872577777777802</v>
      </c>
      <c r="H728" s="2" t="s">
        <v>127</v>
      </c>
      <c r="Q728" s="2"/>
      <c r="R728" s="2"/>
      <c r="S728" s="2"/>
      <c r="T728" s="15"/>
      <c r="U728" s="2"/>
      <c r="V728" s="2"/>
    </row>
    <row r="729" spans="2:22">
      <c r="B729" t="s">
        <v>624</v>
      </c>
      <c r="C729" t="s">
        <v>5</v>
      </c>
      <c r="D729">
        <v>2</v>
      </c>
      <c r="E729" t="s">
        <v>89</v>
      </c>
      <c r="F729">
        <v>1</v>
      </c>
      <c r="G729" s="2">
        <v>1.68220027777778</v>
      </c>
      <c r="H729" s="2" t="s">
        <v>127</v>
      </c>
      <c r="Q729" s="2"/>
      <c r="R729" s="2"/>
      <c r="S729" s="2"/>
      <c r="T729" s="15"/>
      <c r="U729" s="2"/>
      <c r="V729" s="2"/>
    </row>
    <row r="730" spans="2:22">
      <c r="B730" t="s">
        <v>624</v>
      </c>
      <c r="C730" t="s">
        <v>5</v>
      </c>
      <c r="D730">
        <v>2</v>
      </c>
      <c r="E730" t="s">
        <v>89</v>
      </c>
      <c r="F730">
        <v>2</v>
      </c>
      <c r="G730" s="2">
        <v>2.6207444444444401</v>
      </c>
      <c r="H730" s="2" t="s">
        <v>127</v>
      </c>
      <c r="Q730" s="2"/>
      <c r="R730" s="2"/>
      <c r="S730" s="2"/>
      <c r="T730" s="15"/>
      <c r="U730" s="2"/>
      <c r="V730" s="2"/>
    </row>
    <row r="731" spans="2:22">
      <c r="B731" t="s">
        <v>624</v>
      </c>
      <c r="C731" t="s">
        <v>5</v>
      </c>
      <c r="D731">
        <v>2</v>
      </c>
      <c r="E731" t="s">
        <v>90</v>
      </c>
      <c r="F731">
        <v>1</v>
      </c>
      <c r="G731" s="2">
        <v>2.4441774999999999</v>
      </c>
      <c r="H731" s="2" t="s">
        <v>127</v>
      </c>
      <c r="Q731" s="2"/>
      <c r="R731" s="2"/>
      <c r="S731" s="2"/>
      <c r="T731" s="15"/>
      <c r="U731" s="2"/>
      <c r="V731" s="2"/>
    </row>
    <row r="732" spans="2:22">
      <c r="B732" t="s">
        <v>624</v>
      </c>
      <c r="C732" t="s">
        <v>5</v>
      </c>
      <c r="D732">
        <v>2</v>
      </c>
      <c r="E732" t="s">
        <v>90</v>
      </c>
      <c r="F732">
        <v>2</v>
      </c>
      <c r="G732" s="2">
        <v>2.5802736111111102</v>
      </c>
      <c r="H732" s="2" t="s">
        <v>127</v>
      </c>
      <c r="Q732" s="2"/>
      <c r="R732" s="2"/>
      <c r="S732" s="2"/>
      <c r="T732" s="15"/>
      <c r="U732" s="2"/>
      <c r="V732" s="2"/>
    </row>
    <row r="733" spans="2:22">
      <c r="B733" t="s">
        <v>624</v>
      </c>
      <c r="C733" t="s">
        <v>5</v>
      </c>
      <c r="D733">
        <v>2</v>
      </c>
      <c r="E733" t="s">
        <v>91</v>
      </c>
      <c r="F733">
        <v>1</v>
      </c>
      <c r="G733" s="2">
        <v>2.57555847222222</v>
      </c>
      <c r="H733" s="2" t="s">
        <v>127</v>
      </c>
      <c r="Q733" s="2"/>
      <c r="R733" s="2"/>
      <c r="S733" s="2"/>
      <c r="T733" s="15"/>
      <c r="U733" s="2"/>
      <c r="V733" s="2"/>
    </row>
    <row r="734" spans="2:22">
      <c r="B734" t="s">
        <v>624</v>
      </c>
      <c r="C734" t="s">
        <v>5</v>
      </c>
      <c r="D734">
        <v>2</v>
      </c>
      <c r="E734" t="s">
        <v>91</v>
      </c>
      <c r="F734">
        <v>2</v>
      </c>
      <c r="G734" s="2">
        <v>2.8785161111111099</v>
      </c>
      <c r="H734" s="2" t="s">
        <v>127</v>
      </c>
      <c r="Q734" s="2"/>
      <c r="R734" s="2"/>
      <c r="S734" s="2"/>
      <c r="T734" s="15"/>
      <c r="U734" s="2"/>
      <c r="V734" s="2"/>
    </row>
    <row r="735" spans="2:22">
      <c r="B735" t="s">
        <v>624</v>
      </c>
      <c r="C735" t="s">
        <v>5</v>
      </c>
      <c r="D735">
        <v>2</v>
      </c>
      <c r="E735" t="s">
        <v>92</v>
      </c>
      <c r="F735">
        <v>1</v>
      </c>
      <c r="G735" s="2">
        <v>2.6401405555555599</v>
      </c>
      <c r="H735" s="2" t="s">
        <v>127</v>
      </c>
      <c r="Q735" s="2"/>
      <c r="R735" s="2"/>
      <c r="S735" s="2"/>
      <c r="T735" s="15"/>
      <c r="U735" s="2"/>
      <c r="V735" s="2"/>
    </row>
    <row r="736" spans="2:22">
      <c r="B736" t="s">
        <v>624</v>
      </c>
      <c r="C736" t="s">
        <v>5</v>
      </c>
      <c r="D736">
        <v>2</v>
      </c>
      <c r="E736" t="s">
        <v>92</v>
      </c>
      <c r="F736">
        <v>2</v>
      </c>
      <c r="G736" s="2">
        <v>2.7618212500000001</v>
      </c>
      <c r="H736" s="2" t="s">
        <v>127</v>
      </c>
      <c r="Q736" s="2"/>
      <c r="R736" s="2"/>
      <c r="S736" s="2"/>
      <c r="T736" s="15"/>
      <c r="U736" s="2"/>
      <c r="V736" s="2"/>
    </row>
    <row r="737" spans="2:22">
      <c r="B737" t="s">
        <v>624</v>
      </c>
      <c r="C737" t="s">
        <v>5</v>
      </c>
      <c r="D737">
        <v>2</v>
      </c>
      <c r="E737" t="s">
        <v>93</v>
      </c>
      <c r="F737">
        <v>1</v>
      </c>
      <c r="G737" s="2">
        <v>1.5735458333333301</v>
      </c>
      <c r="H737" s="2" t="s">
        <v>127</v>
      </c>
      <c r="Q737" s="2"/>
      <c r="R737" s="2"/>
      <c r="S737" s="2"/>
      <c r="T737" s="15"/>
      <c r="U737" s="2"/>
      <c r="V737" s="2"/>
    </row>
    <row r="738" spans="2:22">
      <c r="B738" t="s">
        <v>624</v>
      </c>
      <c r="C738" t="s">
        <v>5</v>
      </c>
      <c r="D738">
        <v>2</v>
      </c>
      <c r="E738" t="s">
        <v>93</v>
      </c>
      <c r="F738">
        <v>2</v>
      </c>
      <c r="G738" s="2">
        <v>2.6351488888888901</v>
      </c>
      <c r="H738" s="2" t="s">
        <v>127</v>
      </c>
      <c r="Q738" s="2"/>
      <c r="R738" s="2"/>
      <c r="S738" s="2"/>
      <c r="T738" s="15"/>
      <c r="U738" s="2"/>
      <c r="V738" s="2"/>
    </row>
    <row r="739" spans="2:22">
      <c r="B739" t="s">
        <v>624</v>
      </c>
      <c r="C739" t="s">
        <v>5</v>
      </c>
      <c r="D739">
        <v>2</v>
      </c>
      <c r="E739" t="s">
        <v>94</v>
      </c>
      <c r="F739">
        <v>1</v>
      </c>
      <c r="G739" s="2">
        <v>2.5683468055555601</v>
      </c>
      <c r="H739" s="2" t="s">
        <v>127</v>
      </c>
      <c r="Q739" s="2"/>
      <c r="R739" s="2"/>
      <c r="S739" s="2"/>
      <c r="T739" s="15"/>
      <c r="U739" s="2"/>
      <c r="V739" s="2"/>
    </row>
    <row r="740" spans="2:22">
      <c r="B740" t="s">
        <v>624</v>
      </c>
      <c r="C740" t="s">
        <v>5</v>
      </c>
      <c r="D740">
        <v>2</v>
      </c>
      <c r="E740" t="s">
        <v>94</v>
      </c>
      <c r="F740">
        <v>2</v>
      </c>
      <c r="G740" s="2">
        <v>2.8308383333333298</v>
      </c>
      <c r="H740" s="2" t="s">
        <v>127</v>
      </c>
      <c r="Q740" s="2"/>
      <c r="R740" s="2"/>
      <c r="S740" s="2"/>
      <c r="T740" s="15"/>
      <c r="U740" s="2"/>
      <c r="V740" s="2"/>
    </row>
    <row r="741" spans="2:22">
      <c r="B741" t="s">
        <v>624</v>
      </c>
      <c r="C741" t="s">
        <v>5</v>
      </c>
      <c r="D741">
        <v>2</v>
      </c>
      <c r="E741" t="s">
        <v>95</v>
      </c>
      <c r="F741">
        <v>1</v>
      </c>
      <c r="G741" s="2">
        <v>0.40135500000000002</v>
      </c>
      <c r="H741" s="2" t="s">
        <v>127</v>
      </c>
      <c r="Q741" s="2"/>
      <c r="R741" s="2"/>
      <c r="S741" s="2"/>
      <c r="T741" s="15"/>
      <c r="U741" s="2"/>
      <c r="V741" s="2"/>
    </row>
    <row r="742" spans="2:22">
      <c r="B742" t="s">
        <v>624</v>
      </c>
      <c r="C742" t="s">
        <v>5</v>
      </c>
      <c r="D742">
        <v>2</v>
      </c>
      <c r="E742" t="s">
        <v>95</v>
      </c>
      <c r="F742">
        <v>2</v>
      </c>
      <c r="G742" s="2">
        <v>2.32775222222222</v>
      </c>
      <c r="H742" s="2" t="s">
        <v>127</v>
      </c>
      <c r="Q742" s="2"/>
      <c r="R742" s="2"/>
      <c r="S742" s="2"/>
      <c r="T742" s="15"/>
      <c r="U742" s="2"/>
      <c r="V742" s="2"/>
    </row>
    <row r="743" spans="2:22">
      <c r="B743" t="s">
        <v>624</v>
      </c>
      <c r="C743" t="s">
        <v>5</v>
      </c>
      <c r="D743">
        <v>2</v>
      </c>
      <c r="E743" t="s">
        <v>96</v>
      </c>
      <c r="F743">
        <v>1</v>
      </c>
      <c r="G743" s="2">
        <v>2.9866068055555601</v>
      </c>
      <c r="H743" s="2" t="s">
        <v>127</v>
      </c>
      <c r="Q743" s="2"/>
      <c r="R743" s="2"/>
      <c r="S743" s="2"/>
      <c r="T743" s="15"/>
      <c r="U743" s="2"/>
      <c r="V743" s="2"/>
    </row>
    <row r="744" spans="2:22">
      <c r="B744" t="s">
        <v>624</v>
      </c>
      <c r="C744" t="s">
        <v>5</v>
      </c>
      <c r="D744">
        <v>2</v>
      </c>
      <c r="E744" t="s">
        <v>96</v>
      </c>
      <c r="F744">
        <v>2</v>
      </c>
      <c r="G744" s="2">
        <v>3.1276931944444502</v>
      </c>
      <c r="H744" s="2" t="s">
        <v>127</v>
      </c>
      <c r="Q744" s="2"/>
      <c r="R744" s="2"/>
      <c r="S744" s="2"/>
      <c r="T744" s="15"/>
      <c r="U744" s="2"/>
      <c r="V744" s="2"/>
    </row>
    <row r="745" spans="2:22">
      <c r="B745" t="s">
        <v>624</v>
      </c>
      <c r="C745" t="s">
        <v>5</v>
      </c>
      <c r="D745">
        <v>2</v>
      </c>
      <c r="E745" t="s">
        <v>97</v>
      </c>
      <c r="F745">
        <v>1</v>
      </c>
      <c r="G745" s="2">
        <v>3.30980347222222</v>
      </c>
      <c r="H745" s="2" t="s">
        <v>127</v>
      </c>
      <c r="Q745" s="2"/>
      <c r="R745" s="2"/>
      <c r="S745" s="2"/>
      <c r="T745" s="15"/>
      <c r="U745" s="2"/>
      <c r="V745" s="2"/>
    </row>
    <row r="746" spans="2:22">
      <c r="B746" t="s">
        <v>624</v>
      </c>
      <c r="C746" t="s">
        <v>5</v>
      </c>
      <c r="D746">
        <v>2</v>
      </c>
      <c r="E746" t="s">
        <v>97</v>
      </c>
      <c r="F746">
        <v>2</v>
      </c>
      <c r="G746" s="2">
        <v>3.1329636111111099</v>
      </c>
      <c r="H746" s="2" t="s">
        <v>127</v>
      </c>
      <c r="Q746" s="2"/>
      <c r="R746" s="2"/>
      <c r="S746" s="2"/>
      <c r="T746" s="15"/>
      <c r="U746" s="2"/>
      <c r="V746" s="2"/>
    </row>
    <row r="747" spans="2:22">
      <c r="B747" t="s">
        <v>624</v>
      </c>
      <c r="C747" t="s">
        <v>5</v>
      </c>
      <c r="D747">
        <v>2</v>
      </c>
      <c r="E747" t="s">
        <v>98</v>
      </c>
      <c r="F747">
        <v>1</v>
      </c>
      <c r="G747" s="2">
        <v>2.8782333333333301</v>
      </c>
      <c r="H747" s="2" t="s">
        <v>127</v>
      </c>
      <c r="Q747" s="2"/>
      <c r="R747" s="2"/>
      <c r="S747" s="2"/>
      <c r="T747" s="15"/>
      <c r="U747" s="2"/>
      <c r="V747" s="2"/>
    </row>
    <row r="748" spans="2:22">
      <c r="B748" t="s">
        <v>624</v>
      </c>
      <c r="C748" t="s">
        <v>5</v>
      </c>
      <c r="D748">
        <v>2</v>
      </c>
      <c r="E748" t="s">
        <v>98</v>
      </c>
      <c r="F748">
        <v>2</v>
      </c>
      <c r="G748" s="2">
        <v>3.2069676388888899</v>
      </c>
      <c r="H748" s="2" t="s">
        <v>127</v>
      </c>
      <c r="Q748" s="2"/>
      <c r="R748" s="2"/>
      <c r="S748" s="2"/>
      <c r="T748" s="15"/>
      <c r="U748" s="2"/>
      <c r="V748" s="2"/>
    </row>
    <row r="749" spans="2:22">
      <c r="B749" t="s">
        <v>624</v>
      </c>
      <c r="C749" t="s">
        <v>5</v>
      </c>
      <c r="D749">
        <v>2</v>
      </c>
      <c r="E749" t="s">
        <v>99</v>
      </c>
      <c r="F749">
        <v>1</v>
      </c>
      <c r="G749" s="2">
        <v>3.1770411111111101</v>
      </c>
      <c r="H749" s="2" t="s">
        <v>127</v>
      </c>
      <c r="Q749" s="2"/>
      <c r="R749" s="2"/>
      <c r="S749" s="2"/>
      <c r="T749" s="15"/>
      <c r="U749" s="2"/>
      <c r="V749" s="2"/>
    </row>
    <row r="750" spans="2:22">
      <c r="B750" t="s">
        <v>624</v>
      </c>
      <c r="C750" t="s">
        <v>5</v>
      </c>
      <c r="D750">
        <v>2</v>
      </c>
      <c r="E750" t="s">
        <v>99</v>
      </c>
      <c r="F750">
        <v>2</v>
      </c>
      <c r="G750" s="2">
        <v>3.1645644444444501</v>
      </c>
      <c r="H750" s="2" t="s">
        <v>127</v>
      </c>
      <c r="Q750" s="2"/>
      <c r="R750" s="2"/>
      <c r="S750" s="2"/>
      <c r="T750" s="15"/>
      <c r="U750" s="2"/>
      <c r="V750" s="2"/>
    </row>
    <row r="751" spans="2:22">
      <c r="B751" t="s">
        <v>624</v>
      </c>
      <c r="C751" t="s">
        <v>5</v>
      </c>
      <c r="D751">
        <v>2</v>
      </c>
      <c r="E751" t="s">
        <v>88</v>
      </c>
      <c r="F751">
        <v>3</v>
      </c>
      <c r="G751" s="2">
        <v>2.8047822222222201</v>
      </c>
      <c r="H751" s="2" t="s">
        <v>127</v>
      </c>
      <c r="Q751" s="2"/>
      <c r="R751" s="2"/>
      <c r="S751" s="2"/>
      <c r="T751" s="15"/>
      <c r="U751" s="2"/>
      <c r="V751" s="2"/>
    </row>
    <row r="752" spans="2:22">
      <c r="B752" t="s">
        <v>624</v>
      </c>
      <c r="C752" t="s">
        <v>5</v>
      </c>
      <c r="D752">
        <v>2</v>
      </c>
      <c r="E752" t="s">
        <v>88</v>
      </c>
      <c r="F752">
        <v>4</v>
      </c>
      <c r="G752" s="2">
        <v>2.6492852777777798</v>
      </c>
      <c r="H752" s="2" t="s">
        <v>127</v>
      </c>
      <c r="Q752" s="2"/>
      <c r="R752" s="2"/>
      <c r="S752" s="2"/>
      <c r="T752" s="15"/>
      <c r="U752" s="2"/>
      <c r="V752" s="2"/>
    </row>
    <row r="753" spans="2:22">
      <c r="B753" t="s">
        <v>624</v>
      </c>
      <c r="C753" t="s">
        <v>5</v>
      </c>
      <c r="D753">
        <v>2</v>
      </c>
      <c r="E753" t="s">
        <v>89</v>
      </c>
      <c r="F753">
        <v>3</v>
      </c>
      <c r="G753" s="2">
        <v>2.6423593055555599</v>
      </c>
      <c r="H753" s="2" t="s">
        <v>127</v>
      </c>
      <c r="Q753" s="2"/>
      <c r="R753" s="2"/>
      <c r="S753" s="2"/>
      <c r="T753" s="15"/>
      <c r="U753" s="2"/>
      <c r="V753" s="2"/>
    </row>
    <row r="754" spans="2:22">
      <c r="B754" t="s">
        <v>624</v>
      </c>
      <c r="C754" t="s">
        <v>5</v>
      </c>
      <c r="D754">
        <v>2</v>
      </c>
      <c r="E754" t="s">
        <v>89</v>
      </c>
      <c r="F754">
        <v>4</v>
      </c>
      <c r="G754" s="2">
        <v>2.8280675</v>
      </c>
      <c r="H754" s="2" t="s">
        <v>127</v>
      </c>
      <c r="Q754" s="2"/>
      <c r="R754" s="2"/>
      <c r="S754" s="2"/>
      <c r="T754" s="15"/>
      <c r="U754" s="2"/>
      <c r="V754" s="2"/>
    </row>
    <row r="755" spans="2:22">
      <c r="B755" t="s">
        <v>624</v>
      </c>
      <c r="C755" t="s">
        <v>5</v>
      </c>
      <c r="D755">
        <v>2</v>
      </c>
      <c r="E755" t="s">
        <v>90</v>
      </c>
      <c r="F755">
        <v>3</v>
      </c>
      <c r="G755" s="2">
        <v>2.6736766666666698</v>
      </c>
      <c r="H755" s="2" t="s">
        <v>127</v>
      </c>
      <c r="Q755" s="2"/>
      <c r="R755" s="2"/>
      <c r="S755" s="2"/>
      <c r="T755" s="15"/>
      <c r="U755" s="2"/>
      <c r="V755" s="2"/>
    </row>
    <row r="756" spans="2:22">
      <c r="B756" t="s">
        <v>624</v>
      </c>
      <c r="C756" t="s">
        <v>5</v>
      </c>
      <c r="D756">
        <v>2</v>
      </c>
      <c r="E756" t="s">
        <v>90</v>
      </c>
      <c r="F756">
        <v>4</v>
      </c>
      <c r="G756" s="2">
        <v>2.6509494444444499</v>
      </c>
      <c r="H756" s="2" t="s">
        <v>127</v>
      </c>
      <c r="Q756" s="2"/>
      <c r="R756" s="2"/>
      <c r="S756" s="2"/>
      <c r="T756" s="15"/>
      <c r="U756" s="2"/>
      <c r="V756" s="2"/>
    </row>
    <row r="757" spans="2:22">
      <c r="B757" t="s">
        <v>624</v>
      </c>
      <c r="C757" t="s">
        <v>5</v>
      </c>
      <c r="D757">
        <v>2</v>
      </c>
      <c r="E757" t="s">
        <v>91</v>
      </c>
      <c r="F757">
        <v>3</v>
      </c>
      <c r="G757" s="2">
        <v>2.6018881944444501</v>
      </c>
      <c r="H757" s="2" t="s">
        <v>127</v>
      </c>
      <c r="Q757" s="2"/>
      <c r="R757" s="2"/>
      <c r="S757" s="2"/>
      <c r="T757" s="15"/>
      <c r="U757" s="2"/>
      <c r="V757" s="2"/>
    </row>
    <row r="758" spans="2:22">
      <c r="B758" t="s">
        <v>624</v>
      </c>
      <c r="C758" t="s">
        <v>5</v>
      </c>
      <c r="D758">
        <v>2</v>
      </c>
      <c r="E758" t="s">
        <v>91</v>
      </c>
      <c r="F758">
        <v>4</v>
      </c>
      <c r="G758" s="2">
        <v>2.5542116666666699</v>
      </c>
      <c r="H758" s="2" t="s">
        <v>127</v>
      </c>
      <c r="Q758" s="2"/>
      <c r="R758" s="2"/>
      <c r="S758" s="2"/>
      <c r="T758" s="15"/>
      <c r="U758" s="2"/>
      <c r="V758" s="2"/>
    </row>
    <row r="759" spans="2:22">
      <c r="B759" t="s">
        <v>624</v>
      </c>
      <c r="C759" t="s">
        <v>5</v>
      </c>
      <c r="D759">
        <v>2</v>
      </c>
      <c r="E759" t="s">
        <v>92</v>
      </c>
      <c r="F759">
        <v>3</v>
      </c>
      <c r="G759" s="2">
        <v>2.5835918055555598</v>
      </c>
      <c r="H759" s="2" t="s">
        <v>127</v>
      </c>
      <c r="Q759" s="2"/>
      <c r="R759" s="2"/>
      <c r="S759" s="2"/>
      <c r="T759" s="15"/>
      <c r="U759" s="2"/>
      <c r="V759" s="2"/>
    </row>
    <row r="760" spans="2:22">
      <c r="B760" t="s">
        <v>624</v>
      </c>
      <c r="C760" t="s">
        <v>5</v>
      </c>
      <c r="D760">
        <v>2</v>
      </c>
      <c r="E760" t="s">
        <v>92</v>
      </c>
      <c r="F760">
        <v>4</v>
      </c>
      <c r="G760" s="2">
        <v>2.5780522222222202</v>
      </c>
      <c r="H760" s="2" t="s">
        <v>127</v>
      </c>
      <c r="Q760" s="2"/>
      <c r="R760" s="2"/>
      <c r="S760" s="2"/>
      <c r="T760" s="15"/>
      <c r="U760" s="2"/>
      <c r="V760" s="2"/>
    </row>
    <row r="761" spans="2:22">
      <c r="B761" t="s">
        <v>624</v>
      </c>
      <c r="C761" t="s">
        <v>5</v>
      </c>
      <c r="D761">
        <v>2</v>
      </c>
      <c r="E761" t="s">
        <v>93</v>
      </c>
      <c r="F761">
        <v>3</v>
      </c>
      <c r="G761" s="2">
        <v>2.3973297222222198</v>
      </c>
      <c r="H761" s="2" t="s">
        <v>127</v>
      </c>
      <c r="Q761" s="2"/>
      <c r="R761" s="2"/>
      <c r="S761" s="2"/>
      <c r="T761" s="15"/>
      <c r="U761" s="2"/>
      <c r="V761" s="2"/>
    </row>
    <row r="762" spans="2:22">
      <c r="B762" t="s">
        <v>624</v>
      </c>
      <c r="C762" t="s">
        <v>5</v>
      </c>
      <c r="D762">
        <v>2</v>
      </c>
      <c r="E762" t="s">
        <v>93</v>
      </c>
      <c r="F762">
        <v>4</v>
      </c>
      <c r="G762" s="2">
        <v>2.6434665277777798</v>
      </c>
      <c r="H762" s="2" t="s">
        <v>127</v>
      </c>
      <c r="Q762" s="2"/>
      <c r="R762" s="2"/>
      <c r="S762" s="2"/>
      <c r="T762" s="15"/>
      <c r="U762" s="2"/>
      <c r="V762" s="2"/>
    </row>
    <row r="763" spans="2:22">
      <c r="B763" t="s">
        <v>624</v>
      </c>
      <c r="C763" t="s">
        <v>5</v>
      </c>
      <c r="D763">
        <v>2</v>
      </c>
      <c r="E763" t="s">
        <v>94</v>
      </c>
      <c r="F763">
        <v>3</v>
      </c>
      <c r="G763" s="2">
        <v>2.4474991666666699</v>
      </c>
      <c r="H763" s="2" t="s">
        <v>127</v>
      </c>
      <c r="Q763" s="2"/>
      <c r="R763" s="2"/>
      <c r="S763" s="2"/>
      <c r="T763" s="15"/>
      <c r="U763" s="2"/>
      <c r="V763" s="2"/>
    </row>
    <row r="764" spans="2:22">
      <c r="B764" t="s">
        <v>624</v>
      </c>
      <c r="C764" t="s">
        <v>5</v>
      </c>
      <c r="D764">
        <v>2</v>
      </c>
      <c r="E764" t="s">
        <v>94</v>
      </c>
      <c r="F764">
        <v>4</v>
      </c>
      <c r="G764" s="2">
        <v>2.5167933333333301</v>
      </c>
      <c r="H764" s="2" t="s">
        <v>127</v>
      </c>
      <c r="Q764" s="2"/>
      <c r="R764" s="2"/>
      <c r="S764" s="2"/>
      <c r="T764" s="15"/>
      <c r="U764" s="2"/>
      <c r="V764" s="2"/>
    </row>
    <row r="765" spans="2:22">
      <c r="B765" t="s">
        <v>624</v>
      </c>
      <c r="C765" t="s">
        <v>5</v>
      </c>
      <c r="D765">
        <v>2</v>
      </c>
      <c r="E765" t="s">
        <v>95</v>
      </c>
      <c r="F765">
        <v>3</v>
      </c>
      <c r="G765" s="2">
        <v>2.3934484722222198</v>
      </c>
      <c r="H765" s="2" t="s">
        <v>127</v>
      </c>
      <c r="Q765" s="2"/>
      <c r="R765" s="2"/>
      <c r="S765" s="2"/>
      <c r="T765" s="15"/>
      <c r="U765" s="2"/>
      <c r="V765" s="2"/>
    </row>
    <row r="766" spans="2:22">
      <c r="B766" t="s">
        <v>624</v>
      </c>
      <c r="C766" t="s">
        <v>5</v>
      </c>
      <c r="D766">
        <v>2</v>
      </c>
      <c r="E766" t="s">
        <v>95</v>
      </c>
      <c r="F766">
        <v>4</v>
      </c>
      <c r="G766" s="2">
        <v>2.7304958333333298</v>
      </c>
      <c r="H766" s="2" t="s">
        <v>127</v>
      </c>
      <c r="Q766" s="2"/>
      <c r="R766" s="2"/>
      <c r="S766" s="2"/>
      <c r="T766" s="15"/>
      <c r="U766" s="2"/>
      <c r="V766" s="2"/>
    </row>
    <row r="767" spans="2:22">
      <c r="B767" t="s">
        <v>624</v>
      </c>
      <c r="C767" t="s">
        <v>5</v>
      </c>
      <c r="D767">
        <v>2</v>
      </c>
      <c r="E767" t="s">
        <v>96</v>
      </c>
      <c r="F767">
        <v>3</v>
      </c>
      <c r="G767" s="2">
        <v>3.0340081944444499</v>
      </c>
      <c r="H767" s="2" t="s">
        <v>127</v>
      </c>
      <c r="Q767" s="2"/>
      <c r="R767" s="2"/>
      <c r="S767" s="2"/>
      <c r="T767" s="15"/>
      <c r="U767" s="2"/>
      <c r="V767" s="2"/>
    </row>
    <row r="768" spans="2:22">
      <c r="B768" t="s">
        <v>624</v>
      </c>
      <c r="C768" t="s">
        <v>5</v>
      </c>
      <c r="D768">
        <v>2</v>
      </c>
      <c r="E768" t="s">
        <v>96</v>
      </c>
      <c r="F768">
        <v>4</v>
      </c>
      <c r="G768" s="2">
        <v>3.20475277777778</v>
      </c>
      <c r="H768" s="2" t="s">
        <v>127</v>
      </c>
      <c r="Q768" s="2"/>
      <c r="R768" s="2"/>
      <c r="S768" s="2"/>
      <c r="T768" s="15"/>
      <c r="U768" s="2"/>
      <c r="V768" s="2"/>
    </row>
    <row r="769" spans="2:22">
      <c r="B769" t="s">
        <v>624</v>
      </c>
      <c r="C769" t="s">
        <v>5</v>
      </c>
      <c r="D769">
        <v>2</v>
      </c>
      <c r="E769" t="s">
        <v>97</v>
      </c>
      <c r="F769">
        <v>3</v>
      </c>
      <c r="G769" s="2">
        <v>3.1490395833333298</v>
      </c>
      <c r="H769" s="2" t="s">
        <v>127</v>
      </c>
      <c r="Q769" s="2"/>
      <c r="R769" s="2"/>
      <c r="S769" s="2"/>
      <c r="T769" s="15"/>
      <c r="U769" s="2"/>
      <c r="V769" s="2"/>
    </row>
    <row r="770" spans="2:22">
      <c r="B770" t="s">
        <v>624</v>
      </c>
      <c r="C770" t="s">
        <v>5</v>
      </c>
      <c r="D770">
        <v>2</v>
      </c>
      <c r="E770" t="s">
        <v>97</v>
      </c>
      <c r="F770">
        <v>4</v>
      </c>
      <c r="G770" s="2">
        <v>3.05064291666667</v>
      </c>
      <c r="H770" s="2" t="s">
        <v>127</v>
      </c>
      <c r="Q770" s="2"/>
      <c r="R770" s="2"/>
      <c r="S770" s="2"/>
      <c r="T770" s="15"/>
      <c r="U770" s="2"/>
      <c r="V770" s="2"/>
    </row>
    <row r="771" spans="2:22">
      <c r="B771" t="s">
        <v>624</v>
      </c>
      <c r="C771" t="s">
        <v>5</v>
      </c>
      <c r="D771">
        <v>2</v>
      </c>
      <c r="E771" t="s">
        <v>98</v>
      </c>
      <c r="F771">
        <v>3</v>
      </c>
      <c r="G771" s="2">
        <v>3.0018570833333298</v>
      </c>
      <c r="H771" s="2" t="s">
        <v>127</v>
      </c>
      <c r="Q771" s="2"/>
      <c r="R771" s="2"/>
      <c r="S771" s="2"/>
      <c r="T771" s="15"/>
      <c r="U771" s="2"/>
      <c r="V771" s="2"/>
    </row>
    <row r="772" spans="2:22">
      <c r="B772" t="s">
        <v>624</v>
      </c>
      <c r="C772" t="s">
        <v>5</v>
      </c>
      <c r="D772">
        <v>2</v>
      </c>
      <c r="E772" t="s">
        <v>98</v>
      </c>
      <c r="F772">
        <v>4</v>
      </c>
      <c r="G772" s="2">
        <v>3.1925552777777799</v>
      </c>
      <c r="H772" s="2" t="s">
        <v>127</v>
      </c>
      <c r="Q772" s="2"/>
      <c r="R772" s="2"/>
      <c r="S772" s="2"/>
      <c r="T772" s="15"/>
      <c r="U772" s="2"/>
      <c r="V772" s="2"/>
    </row>
    <row r="773" spans="2:22">
      <c r="B773" t="s">
        <v>624</v>
      </c>
      <c r="C773" t="s">
        <v>5</v>
      </c>
      <c r="D773">
        <v>2</v>
      </c>
      <c r="E773" t="s">
        <v>99</v>
      </c>
      <c r="F773">
        <v>3</v>
      </c>
      <c r="G773" s="2">
        <v>2.8180884722222199</v>
      </c>
      <c r="H773" s="2" t="s">
        <v>127</v>
      </c>
      <c r="Q773" s="2"/>
      <c r="R773" s="2"/>
      <c r="S773" s="2"/>
      <c r="T773" s="15"/>
      <c r="U773" s="2"/>
      <c r="V773" s="2"/>
    </row>
    <row r="774" spans="2:22">
      <c r="B774" t="s">
        <v>624</v>
      </c>
      <c r="C774" t="s">
        <v>5</v>
      </c>
      <c r="D774">
        <v>2</v>
      </c>
      <c r="E774" t="s">
        <v>99</v>
      </c>
      <c r="F774">
        <v>4</v>
      </c>
      <c r="G774" s="2">
        <v>2.8754655555555599</v>
      </c>
      <c r="H774" s="2" t="s">
        <v>127</v>
      </c>
      <c r="Q774" s="2"/>
      <c r="R774" s="2"/>
      <c r="S774" s="2"/>
      <c r="T774" s="15"/>
      <c r="U774" s="2"/>
      <c r="V774" s="2"/>
    </row>
    <row r="775" spans="2:22">
      <c r="B775" t="s">
        <v>624</v>
      </c>
      <c r="C775" t="s">
        <v>530</v>
      </c>
      <c r="D775">
        <v>1</v>
      </c>
      <c r="E775" t="s">
        <v>100</v>
      </c>
      <c r="F775">
        <v>1</v>
      </c>
      <c r="G775" s="2">
        <v>3.5705651388888899</v>
      </c>
      <c r="H775" s="2" t="s">
        <v>127</v>
      </c>
      <c r="Q775" s="2"/>
      <c r="R775" s="2"/>
      <c r="S775" s="2"/>
      <c r="T775" s="15"/>
      <c r="U775" s="2"/>
      <c r="V775" s="2"/>
    </row>
    <row r="776" spans="2:22">
      <c r="B776" t="s">
        <v>624</v>
      </c>
      <c r="C776" t="s">
        <v>530</v>
      </c>
      <c r="D776">
        <v>1</v>
      </c>
      <c r="E776" t="s">
        <v>100</v>
      </c>
      <c r="F776">
        <v>2</v>
      </c>
      <c r="G776" s="2">
        <v>3.7264594444444499</v>
      </c>
      <c r="H776" s="2" t="s">
        <v>127</v>
      </c>
      <c r="Q776" s="2"/>
      <c r="R776" s="2"/>
      <c r="S776" s="2"/>
      <c r="T776" s="15"/>
      <c r="U776" s="2"/>
      <c r="V776" s="2"/>
    </row>
    <row r="777" spans="2:22">
      <c r="B777" t="s">
        <v>624</v>
      </c>
      <c r="C777" t="s">
        <v>530</v>
      </c>
      <c r="D777">
        <v>1</v>
      </c>
      <c r="E777" t="s">
        <v>6</v>
      </c>
      <c r="F777">
        <v>1</v>
      </c>
      <c r="G777" s="2">
        <v>3.5014280555555599</v>
      </c>
      <c r="H777" s="2" t="s">
        <v>127</v>
      </c>
      <c r="Q777" s="2"/>
      <c r="R777" s="2"/>
      <c r="S777" s="2"/>
      <c r="T777" s="15"/>
      <c r="U777" s="2"/>
      <c r="V777" s="2"/>
    </row>
    <row r="778" spans="2:22">
      <c r="B778" t="s">
        <v>624</v>
      </c>
      <c r="C778" t="s">
        <v>530</v>
      </c>
      <c r="D778">
        <v>1</v>
      </c>
      <c r="E778" t="s">
        <v>6</v>
      </c>
      <c r="F778">
        <v>2</v>
      </c>
      <c r="G778" s="2">
        <v>3.5694016666666699</v>
      </c>
      <c r="H778" s="2" t="s">
        <v>127</v>
      </c>
      <c r="Q778" s="2"/>
      <c r="R778" s="2"/>
      <c r="S778" s="2"/>
      <c r="T778" s="15"/>
      <c r="U778" s="2"/>
      <c r="V778" s="2"/>
    </row>
    <row r="779" spans="2:22">
      <c r="B779" t="s">
        <v>624</v>
      </c>
      <c r="C779" t="s">
        <v>530</v>
      </c>
      <c r="D779">
        <v>1</v>
      </c>
      <c r="E779" t="s">
        <v>8</v>
      </c>
      <c r="F779">
        <v>1</v>
      </c>
      <c r="G779" s="2">
        <v>3.2038841666666702</v>
      </c>
      <c r="H779" s="2" t="s">
        <v>127</v>
      </c>
      <c r="Q779" s="2"/>
      <c r="R779" s="2"/>
      <c r="S779" s="2"/>
      <c r="T779" s="15"/>
      <c r="U779" s="2"/>
      <c r="V779" s="2"/>
    </row>
    <row r="780" spans="2:22">
      <c r="B780" t="s">
        <v>624</v>
      </c>
      <c r="C780" t="s">
        <v>530</v>
      </c>
      <c r="D780">
        <v>1</v>
      </c>
      <c r="E780" t="s">
        <v>8</v>
      </c>
      <c r="F780">
        <v>2</v>
      </c>
      <c r="G780" s="2">
        <v>3.4555619444444501</v>
      </c>
      <c r="H780" s="2" t="s">
        <v>127</v>
      </c>
      <c r="Q780" s="2"/>
      <c r="R780" s="2"/>
      <c r="S780" s="2"/>
      <c r="T780" s="15"/>
      <c r="U780" s="2"/>
      <c r="V780" s="2"/>
    </row>
    <row r="781" spans="2:22">
      <c r="B781" t="s">
        <v>624</v>
      </c>
      <c r="C781" t="s">
        <v>530</v>
      </c>
      <c r="D781">
        <v>1</v>
      </c>
      <c r="E781" t="s">
        <v>7</v>
      </c>
      <c r="F781">
        <v>1</v>
      </c>
      <c r="G781" s="2">
        <v>0.72987000000000102</v>
      </c>
      <c r="H781" s="2" t="s">
        <v>127</v>
      </c>
      <c r="Q781" s="2"/>
      <c r="R781" s="2"/>
      <c r="S781" s="2"/>
      <c r="T781" s="15"/>
      <c r="U781" s="2"/>
      <c r="V781" s="2"/>
    </row>
    <row r="782" spans="2:22">
      <c r="B782" t="s">
        <v>624</v>
      </c>
      <c r="C782" t="s">
        <v>530</v>
      </c>
      <c r="D782">
        <v>1</v>
      </c>
      <c r="E782" t="s">
        <v>7</v>
      </c>
      <c r="F782">
        <v>2</v>
      </c>
      <c r="G782" s="2">
        <v>1.92699569444445</v>
      </c>
      <c r="H782" s="2" t="s">
        <v>127</v>
      </c>
      <c r="Q782" s="2"/>
      <c r="R782" s="2"/>
      <c r="S782" s="2"/>
      <c r="T782" s="15"/>
      <c r="U782" s="2"/>
      <c r="V782" s="2"/>
    </row>
    <row r="783" spans="2:22">
      <c r="B783" t="s">
        <v>624</v>
      </c>
      <c r="C783" t="s">
        <v>530</v>
      </c>
      <c r="D783">
        <v>1</v>
      </c>
      <c r="E783" t="s">
        <v>9</v>
      </c>
      <c r="F783">
        <v>1</v>
      </c>
      <c r="G783" s="2">
        <v>2.8222816666666701</v>
      </c>
      <c r="H783" s="2" t="s">
        <v>127</v>
      </c>
      <c r="Q783" s="2"/>
      <c r="R783" s="2"/>
      <c r="S783" s="2"/>
      <c r="T783" s="15"/>
      <c r="U783" s="2"/>
      <c r="V783" s="2"/>
    </row>
    <row r="784" spans="2:22">
      <c r="B784" t="s">
        <v>624</v>
      </c>
      <c r="C784" t="s">
        <v>530</v>
      </c>
      <c r="D784">
        <v>1</v>
      </c>
      <c r="E784" t="s">
        <v>9</v>
      </c>
      <c r="F784">
        <v>2</v>
      </c>
      <c r="G784" s="2">
        <v>3.4799069444444499</v>
      </c>
      <c r="H784" s="2" t="s">
        <v>127</v>
      </c>
      <c r="Q784" s="2"/>
      <c r="R784" s="2"/>
      <c r="S784" s="2"/>
      <c r="T784" s="15"/>
      <c r="U784" s="2"/>
      <c r="V784" s="2"/>
    </row>
    <row r="785" spans="2:22">
      <c r="B785" t="s">
        <v>624</v>
      </c>
      <c r="C785" t="s">
        <v>530</v>
      </c>
      <c r="D785">
        <v>1</v>
      </c>
      <c r="E785" t="s">
        <v>2500</v>
      </c>
      <c r="F785">
        <v>1</v>
      </c>
      <c r="G785" s="2">
        <v>3.3496077777777802</v>
      </c>
      <c r="H785" s="2" t="s">
        <v>127</v>
      </c>
      <c r="Q785" s="2"/>
      <c r="R785" s="2"/>
      <c r="S785" s="2"/>
      <c r="T785" s="15"/>
      <c r="U785" s="2"/>
      <c r="V785" s="2"/>
    </row>
    <row r="786" spans="2:22">
      <c r="B786" t="s">
        <v>624</v>
      </c>
      <c r="C786" t="s">
        <v>530</v>
      </c>
      <c r="D786">
        <v>1</v>
      </c>
      <c r="E786" t="s">
        <v>2500</v>
      </c>
      <c r="F786">
        <v>2</v>
      </c>
      <c r="G786" s="2">
        <v>3.62042097222223</v>
      </c>
      <c r="H786" s="2" t="s">
        <v>127</v>
      </c>
      <c r="Q786" s="2"/>
      <c r="R786" s="2"/>
      <c r="S786" s="2"/>
      <c r="T786" s="15"/>
      <c r="U786" s="2"/>
      <c r="V786" s="2"/>
    </row>
    <row r="787" spans="2:22">
      <c r="B787" t="s">
        <v>624</v>
      </c>
      <c r="C787" t="s">
        <v>530</v>
      </c>
      <c r="D787">
        <v>1</v>
      </c>
      <c r="E787" t="s">
        <v>11</v>
      </c>
      <c r="F787">
        <v>1</v>
      </c>
      <c r="G787" s="2">
        <v>0.137747638888889</v>
      </c>
      <c r="H787" s="2" t="s">
        <v>117</v>
      </c>
      <c r="Q787" s="2"/>
      <c r="R787" s="2"/>
      <c r="S787" s="2"/>
      <c r="T787" s="15"/>
      <c r="U787" s="2"/>
      <c r="V787" s="2"/>
    </row>
    <row r="788" spans="2:22">
      <c r="B788" t="s">
        <v>624</v>
      </c>
      <c r="C788" t="s">
        <v>530</v>
      </c>
      <c r="D788">
        <v>1</v>
      </c>
      <c r="E788" t="s">
        <v>11</v>
      </c>
      <c r="F788">
        <v>2</v>
      </c>
      <c r="G788" s="2">
        <v>3.1578943055555602</v>
      </c>
      <c r="H788" s="2" t="s">
        <v>127</v>
      </c>
      <c r="Q788" s="2"/>
      <c r="R788" s="2"/>
      <c r="S788" s="2"/>
      <c r="T788" s="15"/>
      <c r="U788" s="2"/>
      <c r="V788" s="2"/>
    </row>
    <row r="789" spans="2:22">
      <c r="B789" t="s">
        <v>624</v>
      </c>
      <c r="C789" t="s">
        <v>530</v>
      </c>
      <c r="D789">
        <v>1</v>
      </c>
      <c r="E789" t="s">
        <v>12</v>
      </c>
      <c r="F789">
        <v>1</v>
      </c>
      <c r="G789" s="2">
        <v>3.36785736111112</v>
      </c>
      <c r="H789" s="2" t="s">
        <v>127</v>
      </c>
      <c r="Q789" s="2"/>
      <c r="R789" s="2"/>
      <c r="S789" s="2"/>
      <c r="T789" s="15"/>
      <c r="U789" s="2"/>
      <c r="V789" s="2"/>
    </row>
    <row r="790" spans="2:22">
      <c r="B790" t="s">
        <v>624</v>
      </c>
      <c r="C790" t="s">
        <v>530</v>
      </c>
      <c r="D790">
        <v>1</v>
      </c>
      <c r="E790" t="s">
        <v>12</v>
      </c>
      <c r="F790">
        <v>2</v>
      </c>
      <c r="G790" s="2">
        <v>3.6748291666666701</v>
      </c>
      <c r="H790" s="2" t="s">
        <v>127</v>
      </c>
      <c r="Q790" s="2"/>
      <c r="R790" s="2"/>
      <c r="S790" s="2"/>
      <c r="T790" s="15"/>
      <c r="U790" s="2"/>
      <c r="V790" s="2"/>
    </row>
    <row r="791" spans="2:22">
      <c r="B791" t="s">
        <v>624</v>
      </c>
      <c r="C791" t="s">
        <v>530</v>
      </c>
      <c r="D791">
        <v>1</v>
      </c>
      <c r="E791" t="s">
        <v>13</v>
      </c>
      <c r="F791">
        <v>1</v>
      </c>
      <c r="G791" s="2">
        <v>3.0446452777777799</v>
      </c>
      <c r="H791" s="2" t="s">
        <v>127</v>
      </c>
      <c r="Q791" s="2"/>
      <c r="R791" s="2"/>
      <c r="S791" s="2"/>
      <c r="T791" s="15"/>
      <c r="U791" s="2"/>
      <c r="V791" s="2"/>
    </row>
    <row r="792" spans="2:22">
      <c r="B792" t="s">
        <v>624</v>
      </c>
      <c r="C792" t="s">
        <v>530</v>
      </c>
      <c r="D792">
        <v>1</v>
      </c>
      <c r="E792" t="s">
        <v>13</v>
      </c>
      <c r="F792">
        <v>2</v>
      </c>
      <c r="G792" s="2">
        <v>3.16139986111112</v>
      </c>
      <c r="H792" s="2" t="s">
        <v>127</v>
      </c>
      <c r="Q792" s="2"/>
      <c r="R792" s="2"/>
      <c r="S792" s="2"/>
      <c r="T792" s="15"/>
      <c r="U792" s="2"/>
      <c r="V792" s="2"/>
    </row>
    <row r="793" spans="2:22">
      <c r="B793" t="s">
        <v>624</v>
      </c>
      <c r="C793" t="s">
        <v>530</v>
      </c>
      <c r="D793">
        <v>1</v>
      </c>
      <c r="E793" t="s">
        <v>14</v>
      </c>
      <c r="F793">
        <v>1</v>
      </c>
      <c r="G793" s="2">
        <v>2.6227777777777898E-2</v>
      </c>
      <c r="H793" s="2" t="s">
        <v>117</v>
      </c>
      <c r="Q793" s="2"/>
      <c r="R793" s="2"/>
      <c r="S793" s="2"/>
      <c r="T793" s="15"/>
      <c r="U793" s="2"/>
      <c r="V793" s="2"/>
    </row>
    <row r="794" spans="2:22">
      <c r="B794" t="s">
        <v>624</v>
      </c>
      <c r="C794" t="s">
        <v>530</v>
      </c>
      <c r="D794">
        <v>1</v>
      </c>
      <c r="E794" t="s">
        <v>14</v>
      </c>
      <c r="F794">
        <v>2</v>
      </c>
      <c r="G794" s="2">
        <v>2.5800873611111101</v>
      </c>
      <c r="H794" s="2" t="s">
        <v>127</v>
      </c>
      <c r="Q794" s="2"/>
      <c r="R794" s="2"/>
      <c r="S794" s="2"/>
      <c r="T794" s="15"/>
      <c r="U794" s="2"/>
      <c r="V794" s="2"/>
    </row>
    <row r="795" spans="2:22">
      <c r="B795" t="s">
        <v>624</v>
      </c>
      <c r="C795" t="s">
        <v>530</v>
      </c>
      <c r="D795">
        <v>1</v>
      </c>
      <c r="E795" t="s">
        <v>15</v>
      </c>
      <c r="F795">
        <v>1</v>
      </c>
      <c r="G795" s="2">
        <v>9.0194583333333106E-2</v>
      </c>
      <c r="H795" s="2" t="s">
        <v>117</v>
      </c>
      <c r="Q795" s="2"/>
      <c r="R795" s="2"/>
      <c r="S795" s="2"/>
      <c r="T795" s="15"/>
      <c r="U795" s="2"/>
      <c r="V795" s="2"/>
    </row>
    <row r="796" spans="2:22">
      <c r="B796" t="s">
        <v>624</v>
      </c>
      <c r="C796" t="s">
        <v>530</v>
      </c>
      <c r="D796">
        <v>1</v>
      </c>
      <c r="E796" t="s">
        <v>15</v>
      </c>
      <c r="F796">
        <v>2</v>
      </c>
      <c r="G796" s="2">
        <v>3.8392086111111201</v>
      </c>
      <c r="H796" s="2" t="s">
        <v>127</v>
      </c>
      <c r="Q796" s="2"/>
      <c r="R796" s="2"/>
      <c r="S796" s="2"/>
      <c r="T796" s="15"/>
      <c r="U796" s="2"/>
      <c r="V796" s="2"/>
    </row>
    <row r="797" spans="2:22">
      <c r="B797" t="s">
        <v>624</v>
      </c>
      <c r="C797" t="s">
        <v>530</v>
      </c>
      <c r="D797">
        <v>1</v>
      </c>
      <c r="E797" t="s">
        <v>16</v>
      </c>
      <c r="F797">
        <v>1</v>
      </c>
      <c r="G797" s="2">
        <v>0.35263138888888901</v>
      </c>
      <c r="H797" s="2" t="s">
        <v>127</v>
      </c>
      <c r="Q797" s="2"/>
      <c r="R797" s="2"/>
      <c r="S797" s="2"/>
      <c r="T797" s="15"/>
      <c r="U797" s="2"/>
      <c r="V797" s="2"/>
    </row>
    <row r="798" spans="2:22">
      <c r="B798" t="s">
        <v>624</v>
      </c>
      <c r="C798" t="s">
        <v>530</v>
      </c>
      <c r="D798">
        <v>1</v>
      </c>
      <c r="E798" t="s">
        <v>16</v>
      </c>
      <c r="F798">
        <v>2</v>
      </c>
      <c r="G798" s="2">
        <v>2.2190559722222298</v>
      </c>
      <c r="H798" s="2" t="s">
        <v>127</v>
      </c>
      <c r="Q798" s="2"/>
      <c r="R798" s="2"/>
      <c r="S798" s="2"/>
      <c r="T798" s="15"/>
      <c r="U798" s="2"/>
      <c r="V798" s="2"/>
    </row>
    <row r="799" spans="2:22">
      <c r="B799" t="s">
        <v>624</v>
      </c>
      <c r="C799" t="s">
        <v>530</v>
      </c>
      <c r="D799">
        <v>1</v>
      </c>
      <c r="E799" t="s">
        <v>100</v>
      </c>
      <c r="F799">
        <v>3</v>
      </c>
      <c r="G799" s="2">
        <v>3.2652463888888899</v>
      </c>
      <c r="H799" s="2" t="s">
        <v>127</v>
      </c>
      <c r="Q799" s="2"/>
      <c r="R799" s="2"/>
      <c r="S799" s="2"/>
      <c r="T799" s="15"/>
      <c r="U799" s="2"/>
      <c r="V799" s="2"/>
    </row>
    <row r="800" spans="2:22">
      <c r="B800" t="s">
        <v>624</v>
      </c>
      <c r="C800" t="s">
        <v>530</v>
      </c>
      <c r="D800">
        <v>1</v>
      </c>
      <c r="E800" t="s">
        <v>100</v>
      </c>
      <c r="F800">
        <v>4</v>
      </c>
      <c r="G800" s="2">
        <v>3.0688108333333401</v>
      </c>
      <c r="H800" s="2" t="s">
        <v>127</v>
      </c>
      <c r="Q800" s="2"/>
      <c r="R800" s="2"/>
      <c r="S800" s="2"/>
      <c r="T800" s="15"/>
      <c r="U800" s="2"/>
      <c r="V800" s="2"/>
    </row>
    <row r="801" spans="2:22">
      <c r="B801" t="s">
        <v>624</v>
      </c>
      <c r="C801" t="s">
        <v>530</v>
      </c>
      <c r="D801">
        <v>1</v>
      </c>
      <c r="E801" t="s">
        <v>6</v>
      </c>
      <c r="F801">
        <v>3</v>
      </c>
      <c r="G801" s="2">
        <v>3.2355461111111201</v>
      </c>
      <c r="H801" s="2" t="s">
        <v>127</v>
      </c>
      <c r="Q801" s="2"/>
      <c r="R801" s="2"/>
      <c r="S801" s="2"/>
      <c r="T801" s="15"/>
      <c r="U801" s="2"/>
      <c r="V801" s="2"/>
    </row>
    <row r="802" spans="2:22">
      <c r="B802" t="s">
        <v>624</v>
      </c>
      <c r="C802" t="s">
        <v>530</v>
      </c>
      <c r="D802">
        <v>1</v>
      </c>
      <c r="E802" t="s">
        <v>6</v>
      </c>
      <c r="F802">
        <v>4</v>
      </c>
      <c r="G802" s="2">
        <v>3.14186472222223</v>
      </c>
      <c r="H802" s="2" t="s">
        <v>127</v>
      </c>
      <c r="Q802" s="2"/>
      <c r="R802" s="2"/>
      <c r="S802" s="2"/>
      <c r="T802" s="15"/>
      <c r="U802" s="2"/>
      <c r="V802" s="2"/>
    </row>
    <row r="803" spans="2:22">
      <c r="B803" t="s">
        <v>624</v>
      </c>
      <c r="C803" t="s">
        <v>530</v>
      </c>
      <c r="D803">
        <v>1</v>
      </c>
      <c r="E803" t="s">
        <v>8</v>
      </c>
      <c r="F803">
        <v>3</v>
      </c>
      <c r="G803" s="2">
        <v>3.2225340277777801</v>
      </c>
      <c r="H803" s="2" t="s">
        <v>127</v>
      </c>
      <c r="Q803" s="2"/>
      <c r="R803" s="2"/>
      <c r="S803" s="2"/>
      <c r="T803" s="15"/>
      <c r="U803" s="2"/>
      <c r="V803" s="2"/>
    </row>
    <row r="804" spans="2:22">
      <c r="B804" t="s">
        <v>624</v>
      </c>
      <c r="C804" t="s">
        <v>530</v>
      </c>
      <c r="D804">
        <v>1</v>
      </c>
      <c r="E804" t="s">
        <v>8</v>
      </c>
      <c r="F804">
        <v>4</v>
      </c>
      <c r="G804" s="2">
        <v>2.95618791666667</v>
      </c>
      <c r="H804" s="2" t="s">
        <v>127</v>
      </c>
      <c r="Q804" s="2"/>
      <c r="R804" s="2"/>
      <c r="S804" s="2"/>
      <c r="T804" s="15"/>
      <c r="U804" s="2"/>
      <c r="V804" s="2"/>
    </row>
    <row r="805" spans="2:22">
      <c r="B805" t="s">
        <v>624</v>
      </c>
      <c r="C805" t="s">
        <v>530</v>
      </c>
      <c r="D805">
        <v>1</v>
      </c>
      <c r="E805" t="s">
        <v>7</v>
      </c>
      <c r="F805">
        <v>3</v>
      </c>
      <c r="G805" s="2">
        <v>2.4513694444444498</v>
      </c>
      <c r="H805" s="2" t="s">
        <v>127</v>
      </c>
      <c r="Q805" s="2"/>
      <c r="R805" s="2"/>
      <c r="S805" s="2"/>
      <c r="T805" s="15"/>
      <c r="U805" s="2"/>
      <c r="V805" s="2"/>
    </row>
    <row r="806" spans="2:22">
      <c r="B806" t="s">
        <v>624</v>
      </c>
      <c r="C806" t="s">
        <v>530</v>
      </c>
      <c r="D806">
        <v>1</v>
      </c>
      <c r="E806" t="s">
        <v>7</v>
      </c>
      <c r="F806">
        <v>4</v>
      </c>
      <c r="G806" s="2">
        <v>2.8228274999999998</v>
      </c>
      <c r="H806" s="2" t="s">
        <v>127</v>
      </c>
      <c r="Q806" s="2"/>
      <c r="R806" s="2"/>
      <c r="S806" s="2"/>
      <c r="T806" s="15"/>
      <c r="U806" s="2"/>
      <c r="V806" s="2"/>
    </row>
    <row r="807" spans="2:22">
      <c r="B807" t="s">
        <v>624</v>
      </c>
      <c r="C807" t="s">
        <v>530</v>
      </c>
      <c r="D807">
        <v>1</v>
      </c>
      <c r="E807" t="s">
        <v>9</v>
      </c>
      <c r="F807">
        <v>3</v>
      </c>
      <c r="G807" s="2">
        <v>2.6977498611111201</v>
      </c>
      <c r="H807" s="2" t="s">
        <v>127</v>
      </c>
      <c r="Q807" s="2"/>
      <c r="R807" s="2"/>
      <c r="S807" s="2"/>
      <c r="T807" s="15"/>
      <c r="U807" s="2"/>
      <c r="V807" s="2"/>
    </row>
    <row r="808" spans="2:22">
      <c r="B808" t="s">
        <v>624</v>
      </c>
      <c r="C808" t="s">
        <v>530</v>
      </c>
      <c r="D808">
        <v>1</v>
      </c>
      <c r="E808" t="s">
        <v>9</v>
      </c>
      <c r="F808">
        <v>4</v>
      </c>
      <c r="G808" s="2">
        <v>3.2155320833333398</v>
      </c>
      <c r="H808" s="2" t="s">
        <v>127</v>
      </c>
      <c r="Q808" s="2"/>
      <c r="R808" s="2"/>
      <c r="S808" s="2"/>
      <c r="T808" s="15"/>
      <c r="U808" s="2"/>
      <c r="V808" s="2"/>
    </row>
    <row r="809" spans="2:22">
      <c r="B809" t="s">
        <v>624</v>
      </c>
      <c r="C809" t="s">
        <v>530</v>
      </c>
      <c r="D809">
        <v>1</v>
      </c>
      <c r="E809" t="s">
        <v>2500</v>
      </c>
      <c r="F809">
        <v>3</v>
      </c>
      <c r="G809" s="2">
        <v>3.35423527777778</v>
      </c>
      <c r="H809" s="2" t="s">
        <v>127</v>
      </c>
      <c r="Q809" s="2"/>
      <c r="R809" s="2"/>
      <c r="S809" s="2"/>
      <c r="T809" s="15"/>
      <c r="U809" s="2"/>
      <c r="V809" s="2"/>
    </row>
    <row r="810" spans="2:22">
      <c r="B810" t="s">
        <v>624</v>
      </c>
      <c r="C810" t="s">
        <v>530</v>
      </c>
      <c r="D810">
        <v>1</v>
      </c>
      <c r="E810" t="s">
        <v>2500</v>
      </c>
      <c r="F810">
        <v>4</v>
      </c>
      <c r="G810" s="2">
        <v>3.1814519444444498</v>
      </c>
      <c r="H810" s="2" t="s">
        <v>127</v>
      </c>
      <c r="Q810" s="2"/>
      <c r="R810" s="2"/>
      <c r="S810" s="2"/>
      <c r="T810" s="15"/>
      <c r="U810" s="2"/>
      <c r="V810" s="2"/>
    </row>
    <row r="811" spans="2:22">
      <c r="B811" t="s">
        <v>624</v>
      </c>
      <c r="C811" t="s">
        <v>530</v>
      </c>
      <c r="D811">
        <v>1</v>
      </c>
      <c r="E811" t="s">
        <v>11</v>
      </c>
      <c r="F811">
        <v>3</v>
      </c>
      <c r="G811" s="2">
        <v>3.2954865277777801</v>
      </c>
      <c r="H811" s="2" t="s">
        <v>127</v>
      </c>
      <c r="Q811" s="2"/>
      <c r="R811" s="2"/>
      <c r="S811" s="2"/>
      <c r="T811" s="15"/>
      <c r="U811" s="2"/>
      <c r="V811" s="2"/>
    </row>
    <row r="812" spans="2:22">
      <c r="B812" t="s">
        <v>624</v>
      </c>
      <c r="C812" t="s">
        <v>530</v>
      </c>
      <c r="D812">
        <v>1</v>
      </c>
      <c r="E812" t="s">
        <v>11</v>
      </c>
      <c r="F812">
        <v>4</v>
      </c>
      <c r="G812" s="2">
        <v>3.2965205555555599</v>
      </c>
      <c r="H812" s="2" t="s">
        <v>127</v>
      </c>
      <c r="Q812" s="2"/>
      <c r="R812" s="2"/>
      <c r="S812" s="2"/>
      <c r="T812" s="15"/>
      <c r="U812" s="2"/>
      <c r="V812" s="2"/>
    </row>
    <row r="813" spans="2:22">
      <c r="B813" t="s">
        <v>624</v>
      </c>
      <c r="C813" t="s">
        <v>530</v>
      </c>
      <c r="D813">
        <v>1</v>
      </c>
      <c r="E813" t="s">
        <v>12</v>
      </c>
      <c r="F813">
        <v>3</v>
      </c>
      <c r="G813" s="2">
        <v>3.4426575000000001</v>
      </c>
      <c r="H813" s="2" t="s">
        <v>127</v>
      </c>
      <c r="Q813" s="2"/>
      <c r="R813" s="2"/>
      <c r="S813" s="2"/>
      <c r="T813" s="15"/>
      <c r="U813" s="2"/>
      <c r="V813" s="2"/>
    </row>
    <row r="814" spans="2:22">
      <c r="B814" t="s">
        <v>624</v>
      </c>
      <c r="C814" t="s">
        <v>530</v>
      </c>
      <c r="D814">
        <v>1</v>
      </c>
      <c r="E814" t="s">
        <v>12</v>
      </c>
      <c r="F814">
        <v>4</v>
      </c>
      <c r="G814" s="2">
        <v>3.4089716666666701</v>
      </c>
      <c r="H814" s="2" t="s">
        <v>127</v>
      </c>
      <c r="Q814" s="2"/>
      <c r="R814" s="2"/>
      <c r="S814" s="2"/>
      <c r="T814" s="15"/>
      <c r="U814" s="2"/>
      <c r="V814" s="2"/>
    </row>
    <row r="815" spans="2:22">
      <c r="B815" t="s">
        <v>624</v>
      </c>
      <c r="C815" t="s">
        <v>530</v>
      </c>
      <c r="D815">
        <v>1</v>
      </c>
      <c r="E815" t="s">
        <v>13</v>
      </c>
      <c r="F815">
        <v>3</v>
      </c>
      <c r="G815" s="2">
        <v>2.8509565277777802</v>
      </c>
      <c r="H815" s="2" t="s">
        <v>127</v>
      </c>
      <c r="Q815" s="2"/>
      <c r="R815" s="2"/>
      <c r="S815" s="2"/>
      <c r="T815" s="15"/>
      <c r="U815" s="2"/>
      <c r="V815" s="2"/>
    </row>
    <row r="816" spans="2:22">
      <c r="B816" t="s">
        <v>624</v>
      </c>
      <c r="C816" t="s">
        <v>530</v>
      </c>
      <c r="D816">
        <v>1</v>
      </c>
      <c r="E816" t="s">
        <v>13</v>
      </c>
      <c r="F816">
        <v>4</v>
      </c>
      <c r="G816" s="2">
        <v>3.0883975000000001</v>
      </c>
      <c r="H816" s="2" t="s">
        <v>127</v>
      </c>
      <c r="Q816" s="2"/>
      <c r="R816" s="2"/>
      <c r="S816" s="2"/>
      <c r="T816" s="15"/>
      <c r="U816" s="2"/>
      <c r="V816" s="2"/>
    </row>
    <row r="817" spans="2:22">
      <c r="B817" t="s">
        <v>624</v>
      </c>
      <c r="C817" t="s">
        <v>530</v>
      </c>
      <c r="D817">
        <v>1</v>
      </c>
      <c r="E817" t="s">
        <v>14</v>
      </c>
      <c r="F817">
        <v>3</v>
      </c>
      <c r="G817" s="2">
        <v>3.4517516666666701</v>
      </c>
      <c r="H817" s="2" t="s">
        <v>127</v>
      </c>
      <c r="Q817" s="2"/>
      <c r="R817" s="2"/>
      <c r="S817" s="2"/>
      <c r="T817" s="15"/>
      <c r="U817" s="2"/>
      <c r="V817" s="2"/>
    </row>
    <row r="818" spans="2:22">
      <c r="B818" t="s">
        <v>624</v>
      </c>
      <c r="C818" t="s">
        <v>530</v>
      </c>
      <c r="D818">
        <v>1</v>
      </c>
      <c r="E818" t="s">
        <v>14</v>
      </c>
      <c r="F818">
        <v>4</v>
      </c>
      <c r="G818" s="2">
        <v>3.4461068055555599</v>
      </c>
      <c r="H818" s="2" t="s">
        <v>127</v>
      </c>
      <c r="Q818" s="2"/>
      <c r="R818" s="2"/>
      <c r="S818" s="2"/>
      <c r="T818" s="15"/>
      <c r="U818" s="2"/>
      <c r="V818" s="2"/>
    </row>
    <row r="819" spans="2:22">
      <c r="B819" t="s">
        <v>624</v>
      </c>
      <c r="C819" t="s">
        <v>530</v>
      </c>
      <c r="D819">
        <v>1</v>
      </c>
      <c r="E819" t="s">
        <v>15</v>
      </c>
      <c r="F819">
        <v>3</v>
      </c>
      <c r="G819" s="2">
        <v>3.5915281944444502</v>
      </c>
      <c r="H819" s="2" t="s">
        <v>127</v>
      </c>
      <c r="Q819" s="2"/>
      <c r="R819" s="2"/>
      <c r="S819" s="2"/>
      <c r="T819" s="15"/>
      <c r="U819" s="2"/>
      <c r="V819" s="2"/>
    </row>
    <row r="820" spans="2:22">
      <c r="B820" t="s">
        <v>624</v>
      </c>
      <c r="C820" t="s">
        <v>530</v>
      </c>
      <c r="D820">
        <v>1</v>
      </c>
      <c r="E820" t="s">
        <v>15</v>
      </c>
      <c r="F820">
        <v>4</v>
      </c>
      <c r="G820" s="2">
        <v>3.4666531944444499</v>
      </c>
      <c r="H820" s="2" t="s">
        <v>127</v>
      </c>
      <c r="Q820" s="2"/>
      <c r="R820" s="2"/>
      <c r="S820" s="2"/>
      <c r="T820" s="15"/>
      <c r="U820" s="2"/>
      <c r="V820" s="2"/>
    </row>
    <row r="821" spans="2:22">
      <c r="B821" t="s">
        <v>624</v>
      </c>
      <c r="C821" t="s">
        <v>530</v>
      </c>
      <c r="D821">
        <v>1</v>
      </c>
      <c r="E821" t="s">
        <v>16</v>
      </c>
      <c r="F821">
        <v>3</v>
      </c>
      <c r="G821" s="2">
        <v>2.84782680555556</v>
      </c>
      <c r="H821" s="2" t="s">
        <v>127</v>
      </c>
      <c r="Q821" s="2"/>
      <c r="R821" s="2"/>
      <c r="S821" s="2"/>
      <c r="T821" s="15"/>
      <c r="U821" s="2"/>
      <c r="V821" s="2"/>
    </row>
    <row r="822" spans="2:22">
      <c r="B822" t="s">
        <v>624</v>
      </c>
      <c r="C822" t="s">
        <v>530</v>
      </c>
      <c r="D822">
        <v>1</v>
      </c>
      <c r="E822" t="s">
        <v>16</v>
      </c>
      <c r="F822">
        <v>4</v>
      </c>
      <c r="G822" s="2">
        <v>3.3628073611111202</v>
      </c>
      <c r="H822" s="2" t="s">
        <v>127</v>
      </c>
      <c r="Q822" s="2"/>
      <c r="R822" s="2"/>
      <c r="S822" s="2"/>
      <c r="T822" s="15"/>
      <c r="U822" s="2"/>
      <c r="V822" s="2"/>
    </row>
    <row r="823" spans="2:22">
      <c r="B823" t="s">
        <v>624</v>
      </c>
      <c r="C823" t="s">
        <v>530</v>
      </c>
      <c r="D823">
        <v>1</v>
      </c>
      <c r="E823" t="s">
        <v>17</v>
      </c>
      <c r="F823">
        <v>1</v>
      </c>
      <c r="G823" s="2">
        <v>1.0633472222222501E-2</v>
      </c>
      <c r="H823" s="2" t="s">
        <v>117</v>
      </c>
      <c r="Q823" s="2"/>
      <c r="R823" s="2"/>
      <c r="S823" s="2"/>
      <c r="T823" s="15"/>
      <c r="U823" s="2"/>
      <c r="V823" s="2"/>
    </row>
    <row r="824" spans="2:22">
      <c r="B824" t="s">
        <v>624</v>
      </c>
      <c r="C824" t="s">
        <v>530</v>
      </c>
      <c r="D824">
        <v>1</v>
      </c>
      <c r="E824" t="s">
        <v>17</v>
      </c>
      <c r="F824">
        <v>2</v>
      </c>
      <c r="G824" s="2">
        <v>3.2595252777777799</v>
      </c>
      <c r="H824" s="2" t="s">
        <v>127</v>
      </c>
      <c r="Q824" s="2"/>
      <c r="R824" s="2"/>
      <c r="S824" s="2"/>
      <c r="T824" s="15"/>
      <c r="U824" s="2"/>
      <c r="V824" s="2"/>
    </row>
    <row r="825" spans="2:22">
      <c r="B825" t="s">
        <v>624</v>
      </c>
      <c r="C825" t="s">
        <v>530</v>
      </c>
      <c r="D825">
        <v>1</v>
      </c>
      <c r="E825" t="s">
        <v>18</v>
      </c>
      <c r="F825">
        <v>1</v>
      </c>
      <c r="G825" s="2">
        <v>2.3407590277777799</v>
      </c>
      <c r="H825" s="2" t="s">
        <v>127</v>
      </c>
      <c r="Q825" s="2"/>
      <c r="R825" s="2"/>
      <c r="S825" s="2"/>
      <c r="T825" s="15"/>
      <c r="U825" s="2"/>
      <c r="V825" s="2"/>
    </row>
    <row r="826" spans="2:22">
      <c r="B826" t="s">
        <v>624</v>
      </c>
      <c r="C826" t="s">
        <v>530</v>
      </c>
      <c r="D826">
        <v>1</v>
      </c>
      <c r="E826" t="s">
        <v>18</v>
      </c>
      <c r="F826">
        <v>2</v>
      </c>
      <c r="G826" s="2">
        <v>3.43073194444445</v>
      </c>
      <c r="H826" s="2" t="s">
        <v>127</v>
      </c>
      <c r="Q826" s="2"/>
      <c r="R826" s="2"/>
      <c r="S826" s="2"/>
      <c r="T826" s="15"/>
      <c r="U826" s="2"/>
      <c r="V826" s="2"/>
    </row>
    <row r="827" spans="2:22">
      <c r="B827" t="s">
        <v>624</v>
      </c>
      <c r="C827" t="s">
        <v>530</v>
      </c>
      <c r="D827">
        <v>1</v>
      </c>
      <c r="E827" t="s">
        <v>19</v>
      </c>
      <c r="F827">
        <v>1</v>
      </c>
      <c r="G827" s="2">
        <v>-0.28172777777777802</v>
      </c>
      <c r="H827" s="2" t="s">
        <v>117</v>
      </c>
      <c r="Q827" s="2"/>
      <c r="R827" s="2"/>
      <c r="S827" s="2"/>
      <c r="T827" s="15"/>
      <c r="U827" s="2"/>
      <c r="V827" s="2"/>
    </row>
    <row r="828" spans="2:22">
      <c r="B828" t="s">
        <v>624</v>
      </c>
      <c r="C828" t="s">
        <v>530</v>
      </c>
      <c r="D828">
        <v>1</v>
      </c>
      <c r="E828" t="s">
        <v>19</v>
      </c>
      <c r="F828">
        <v>2</v>
      </c>
      <c r="G828" s="2">
        <v>3.2045477777777802</v>
      </c>
      <c r="H828" s="2" t="s">
        <v>127</v>
      </c>
      <c r="Q828" s="2"/>
      <c r="R828" s="2"/>
      <c r="S828" s="2"/>
      <c r="T828" s="15"/>
      <c r="U828" s="2"/>
      <c r="V828" s="2"/>
    </row>
    <row r="829" spans="2:22">
      <c r="B829" t="s">
        <v>624</v>
      </c>
      <c r="C829" t="s">
        <v>530</v>
      </c>
      <c r="D829">
        <v>1</v>
      </c>
      <c r="E829" t="s">
        <v>20</v>
      </c>
      <c r="F829">
        <v>1</v>
      </c>
      <c r="G829" s="2">
        <v>3.1469293055555601</v>
      </c>
      <c r="H829" s="2" t="s">
        <v>127</v>
      </c>
      <c r="Q829" s="2"/>
      <c r="R829" s="2"/>
      <c r="S829" s="2"/>
      <c r="T829" s="15"/>
      <c r="U829" s="2"/>
      <c r="V829" s="2"/>
    </row>
    <row r="830" spans="2:22">
      <c r="B830" t="s">
        <v>624</v>
      </c>
      <c r="C830" t="s">
        <v>530</v>
      </c>
      <c r="D830">
        <v>1</v>
      </c>
      <c r="E830" t="s">
        <v>20</v>
      </c>
      <c r="F830">
        <v>2</v>
      </c>
      <c r="G830" s="2">
        <v>3.1344590277777802</v>
      </c>
      <c r="H830" s="2" t="s">
        <v>127</v>
      </c>
      <c r="Q830" s="2"/>
      <c r="R830" s="2"/>
      <c r="S830" s="2"/>
      <c r="T830" s="15"/>
      <c r="U830" s="2"/>
      <c r="V830" s="2"/>
    </row>
    <row r="831" spans="2:22">
      <c r="B831" t="s">
        <v>624</v>
      </c>
      <c r="C831" t="s">
        <v>530</v>
      </c>
      <c r="D831">
        <v>1</v>
      </c>
      <c r="E831" t="s">
        <v>21</v>
      </c>
      <c r="F831">
        <v>1</v>
      </c>
      <c r="G831" s="2">
        <v>7.32256944444451E-2</v>
      </c>
      <c r="H831" s="2" t="s">
        <v>117</v>
      </c>
      <c r="Q831" s="2"/>
      <c r="R831" s="2"/>
      <c r="S831" s="2"/>
      <c r="T831" s="15"/>
      <c r="U831" s="2"/>
      <c r="V831" s="2"/>
    </row>
    <row r="832" spans="2:22">
      <c r="B832" t="s">
        <v>624</v>
      </c>
      <c r="C832" t="s">
        <v>530</v>
      </c>
      <c r="D832">
        <v>1</v>
      </c>
      <c r="E832" t="s">
        <v>21</v>
      </c>
      <c r="F832">
        <v>2</v>
      </c>
      <c r="G832" s="2">
        <v>2.1469552777777801</v>
      </c>
      <c r="H832" s="2" t="s">
        <v>127</v>
      </c>
      <c r="Q832" s="2"/>
      <c r="R832" s="2"/>
      <c r="S832" s="2"/>
      <c r="T832" s="15"/>
      <c r="U832" s="2"/>
      <c r="V832" s="2"/>
    </row>
    <row r="833" spans="2:22">
      <c r="B833" t="s">
        <v>624</v>
      </c>
      <c r="C833" t="s">
        <v>530</v>
      </c>
      <c r="D833">
        <v>1</v>
      </c>
      <c r="E833" t="s">
        <v>22</v>
      </c>
      <c r="F833">
        <v>1</v>
      </c>
      <c r="G833" s="2">
        <v>3.1933401388888898</v>
      </c>
      <c r="H833" s="2" t="s">
        <v>127</v>
      </c>
      <c r="Q833" s="2"/>
      <c r="R833" s="2"/>
      <c r="S833" s="2"/>
      <c r="T833" s="15"/>
      <c r="U833" s="2"/>
      <c r="V833" s="2"/>
    </row>
    <row r="834" spans="2:22">
      <c r="B834" t="s">
        <v>624</v>
      </c>
      <c r="C834" t="s">
        <v>530</v>
      </c>
      <c r="D834">
        <v>1</v>
      </c>
      <c r="E834" t="s">
        <v>22</v>
      </c>
      <c r="F834">
        <v>2</v>
      </c>
      <c r="G834" s="2">
        <v>3.3558004166666699</v>
      </c>
      <c r="H834" s="2" t="s">
        <v>127</v>
      </c>
      <c r="Q834" s="2"/>
      <c r="R834" s="2"/>
      <c r="S834" s="2"/>
      <c r="T834" s="15"/>
      <c r="U834" s="2"/>
      <c r="V834" s="2"/>
    </row>
    <row r="835" spans="2:22">
      <c r="B835" t="s">
        <v>624</v>
      </c>
      <c r="C835" t="s">
        <v>530</v>
      </c>
      <c r="D835">
        <v>1</v>
      </c>
      <c r="E835" t="s">
        <v>23</v>
      </c>
      <c r="F835">
        <v>1</v>
      </c>
      <c r="G835" s="2">
        <v>2.8031922222222301</v>
      </c>
      <c r="H835" s="2" t="s">
        <v>127</v>
      </c>
      <c r="Q835" s="2"/>
      <c r="R835" s="2"/>
      <c r="S835" s="2"/>
      <c r="T835" s="15"/>
      <c r="U835" s="2"/>
      <c r="V835" s="2"/>
    </row>
    <row r="836" spans="2:22">
      <c r="B836" t="s">
        <v>624</v>
      </c>
      <c r="C836" t="s">
        <v>530</v>
      </c>
      <c r="D836">
        <v>1</v>
      </c>
      <c r="E836" t="s">
        <v>23</v>
      </c>
      <c r="F836">
        <v>2</v>
      </c>
      <c r="G836" s="2">
        <v>3.19656138888889</v>
      </c>
      <c r="H836" s="2" t="s">
        <v>127</v>
      </c>
      <c r="Q836" s="2"/>
      <c r="R836" s="2"/>
      <c r="S836" s="2"/>
      <c r="T836" s="15"/>
      <c r="U836" s="2"/>
      <c r="V836" s="2"/>
    </row>
    <row r="837" spans="2:22">
      <c r="B837" t="s">
        <v>624</v>
      </c>
      <c r="C837" t="s">
        <v>530</v>
      </c>
      <c r="D837">
        <v>1</v>
      </c>
      <c r="E837" t="s">
        <v>24</v>
      </c>
      <c r="F837">
        <v>1</v>
      </c>
      <c r="G837" s="2">
        <v>3.01627291666667</v>
      </c>
      <c r="H837" s="2" t="s">
        <v>127</v>
      </c>
      <c r="Q837" s="2"/>
      <c r="R837" s="2"/>
      <c r="S837" s="2"/>
      <c r="T837" s="15"/>
      <c r="U837" s="2"/>
      <c r="V837" s="2"/>
    </row>
    <row r="838" spans="2:22">
      <c r="B838" t="s">
        <v>624</v>
      </c>
      <c r="C838" t="s">
        <v>530</v>
      </c>
      <c r="D838">
        <v>1</v>
      </c>
      <c r="E838" t="s">
        <v>24</v>
      </c>
      <c r="F838">
        <v>2</v>
      </c>
      <c r="G838" s="2">
        <v>3.21165638888889</v>
      </c>
      <c r="H838" s="2" t="s">
        <v>127</v>
      </c>
      <c r="Q838" s="2"/>
      <c r="R838" s="2"/>
      <c r="S838" s="2"/>
      <c r="T838" s="15"/>
      <c r="U838" s="2"/>
      <c r="V838" s="2"/>
    </row>
    <row r="839" spans="2:22">
      <c r="B839" t="s">
        <v>624</v>
      </c>
      <c r="C839" t="s">
        <v>530</v>
      </c>
      <c r="D839">
        <v>1</v>
      </c>
      <c r="E839" t="s">
        <v>25</v>
      </c>
      <c r="F839">
        <v>1</v>
      </c>
      <c r="G839" s="2">
        <v>3.0166893055555599</v>
      </c>
      <c r="H839" s="2" t="s">
        <v>127</v>
      </c>
      <c r="Q839" s="2"/>
      <c r="R839" s="2"/>
      <c r="S839" s="2"/>
      <c r="T839" s="15"/>
      <c r="U839" s="2"/>
      <c r="V839" s="2"/>
    </row>
    <row r="840" spans="2:22">
      <c r="B840" t="s">
        <v>624</v>
      </c>
      <c r="C840" t="s">
        <v>530</v>
      </c>
      <c r="D840">
        <v>1</v>
      </c>
      <c r="E840" t="s">
        <v>25</v>
      </c>
      <c r="F840">
        <v>2</v>
      </c>
      <c r="G840" s="2">
        <v>3.6069273611111199</v>
      </c>
      <c r="H840" s="2" t="s">
        <v>127</v>
      </c>
      <c r="Q840" s="2"/>
      <c r="R840" s="2"/>
      <c r="S840" s="2"/>
      <c r="T840" s="15"/>
      <c r="U840" s="2"/>
      <c r="V840" s="2"/>
    </row>
    <row r="841" spans="2:22">
      <c r="B841" t="s">
        <v>624</v>
      </c>
      <c r="C841" t="s">
        <v>530</v>
      </c>
      <c r="D841">
        <v>1</v>
      </c>
      <c r="E841" t="s">
        <v>26</v>
      </c>
      <c r="F841">
        <v>1</v>
      </c>
      <c r="G841" s="2">
        <v>-6.1658333333334103E-3</v>
      </c>
      <c r="H841" s="2" t="s">
        <v>117</v>
      </c>
      <c r="Q841" s="2"/>
      <c r="R841" s="2"/>
      <c r="S841" s="2"/>
      <c r="T841" s="15"/>
      <c r="U841" s="2"/>
      <c r="V841" s="2"/>
    </row>
    <row r="842" spans="2:22">
      <c r="B842" t="s">
        <v>624</v>
      </c>
      <c r="C842" t="s">
        <v>530</v>
      </c>
      <c r="D842">
        <v>1</v>
      </c>
      <c r="E842" t="s">
        <v>26</v>
      </c>
      <c r="F842">
        <v>2</v>
      </c>
      <c r="G842" s="2">
        <v>3.7426788888888902</v>
      </c>
      <c r="H842" s="2" t="s">
        <v>127</v>
      </c>
      <c r="Q842" s="2"/>
      <c r="R842" s="2"/>
      <c r="S842" s="2"/>
      <c r="T842" s="15"/>
      <c r="U842" s="2"/>
      <c r="V842" s="2"/>
    </row>
    <row r="843" spans="2:22">
      <c r="B843" t="s">
        <v>624</v>
      </c>
      <c r="C843" t="s">
        <v>530</v>
      </c>
      <c r="D843">
        <v>1</v>
      </c>
      <c r="E843" t="s">
        <v>27</v>
      </c>
      <c r="F843">
        <v>1</v>
      </c>
      <c r="G843" s="2">
        <v>2.6647020833333399</v>
      </c>
      <c r="H843" s="2" t="s">
        <v>127</v>
      </c>
      <c r="Q843" s="2"/>
      <c r="R843" s="2"/>
      <c r="S843" s="2"/>
      <c r="T843" s="15"/>
      <c r="U843" s="2"/>
      <c r="V843" s="2"/>
    </row>
    <row r="844" spans="2:22">
      <c r="B844" t="s">
        <v>624</v>
      </c>
      <c r="C844" t="s">
        <v>530</v>
      </c>
      <c r="D844">
        <v>1</v>
      </c>
      <c r="E844" t="s">
        <v>27</v>
      </c>
      <c r="F844">
        <v>2</v>
      </c>
      <c r="G844" s="2">
        <v>3.6461958333333402</v>
      </c>
      <c r="H844" s="2" t="s">
        <v>127</v>
      </c>
      <c r="Q844" s="2"/>
      <c r="R844" s="2"/>
      <c r="S844" s="2"/>
      <c r="T844" s="15"/>
      <c r="U844" s="2"/>
      <c r="V844" s="2"/>
    </row>
    <row r="845" spans="2:22">
      <c r="B845" t="s">
        <v>624</v>
      </c>
      <c r="C845" t="s">
        <v>530</v>
      </c>
      <c r="D845">
        <v>1</v>
      </c>
      <c r="E845" t="s">
        <v>28</v>
      </c>
      <c r="F845">
        <v>1</v>
      </c>
      <c r="G845" s="2">
        <v>1.8658231944444501</v>
      </c>
      <c r="H845" s="2" t="s">
        <v>127</v>
      </c>
      <c r="Q845" s="2"/>
      <c r="R845" s="2"/>
      <c r="S845" s="2"/>
      <c r="T845" s="15"/>
      <c r="U845" s="2"/>
      <c r="V845" s="2"/>
    </row>
    <row r="846" spans="2:22">
      <c r="B846" t="s">
        <v>624</v>
      </c>
      <c r="C846" t="s">
        <v>530</v>
      </c>
      <c r="D846">
        <v>1</v>
      </c>
      <c r="E846" t="s">
        <v>28</v>
      </c>
      <c r="F846">
        <v>2</v>
      </c>
      <c r="G846" s="2">
        <v>3.5303786111111202</v>
      </c>
      <c r="H846" s="2" t="s">
        <v>127</v>
      </c>
      <c r="Q846" s="2"/>
      <c r="R846" s="2"/>
      <c r="S846" s="2"/>
      <c r="T846" s="15"/>
      <c r="U846" s="2"/>
      <c r="V846" s="2"/>
    </row>
    <row r="847" spans="2:22">
      <c r="B847" t="s">
        <v>624</v>
      </c>
      <c r="C847" t="s">
        <v>530</v>
      </c>
      <c r="D847">
        <v>1</v>
      </c>
      <c r="E847" t="s">
        <v>17</v>
      </c>
      <c r="F847">
        <v>3</v>
      </c>
      <c r="G847" s="2">
        <v>3.3558972222222301</v>
      </c>
      <c r="H847" s="2" t="s">
        <v>127</v>
      </c>
      <c r="Q847" s="2"/>
      <c r="R847" s="2"/>
      <c r="S847" s="2"/>
      <c r="T847" s="15"/>
      <c r="U847" s="2"/>
      <c r="V847" s="2"/>
    </row>
    <row r="848" spans="2:22">
      <c r="B848" t="s">
        <v>624</v>
      </c>
      <c r="C848" t="s">
        <v>530</v>
      </c>
      <c r="D848">
        <v>1</v>
      </c>
      <c r="E848" t="s">
        <v>17</v>
      </c>
      <c r="F848">
        <v>4</v>
      </c>
      <c r="G848" s="2">
        <v>2.8552204166666701</v>
      </c>
      <c r="H848" s="2" t="s">
        <v>127</v>
      </c>
      <c r="Q848" s="2"/>
      <c r="R848" s="2"/>
      <c r="S848" s="2"/>
      <c r="T848" s="15"/>
      <c r="U848" s="2"/>
      <c r="V848" s="2"/>
    </row>
    <row r="849" spans="2:22">
      <c r="B849" t="s">
        <v>624</v>
      </c>
      <c r="C849" t="s">
        <v>530</v>
      </c>
      <c r="D849">
        <v>1</v>
      </c>
      <c r="E849" t="s">
        <v>18</v>
      </c>
      <c r="F849">
        <v>3</v>
      </c>
      <c r="G849" s="2">
        <v>3.2334619444444499</v>
      </c>
      <c r="H849" s="2" t="s">
        <v>127</v>
      </c>
      <c r="Q849" s="2"/>
      <c r="R849" s="2"/>
      <c r="S849" s="2"/>
      <c r="T849" s="15"/>
      <c r="U849" s="2"/>
      <c r="V849" s="2"/>
    </row>
    <row r="850" spans="2:22">
      <c r="B850" t="s">
        <v>624</v>
      </c>
      <c r="C850" t="s">
        <v>530</v>
      </c>
      <c r="D850">
        <v>1</v>
      </c>
      <c r="E850" t="s">
        <v>18</v>
      </c>
      <c r="F850">
        <v>4</v>
      </c>
      <c r="G850" s="2">
        <v>2.9621152777777802</v>
      </c>
      <c r="H850" s="2" t="s">
        <v>127</v>
      </c>
      <c r="Q850" s="2"/>
      <c r="R850" s="2"/>
      <c r="S850" s="2"/>
      <c r="T850" s="15"/>
      <c r="U850" s="2"/>
      <c r="V850" s="2"/>
    </row>
    <row r="851" spans="2:22">
      <c r="B851" t="s">
        <v>624</v>
      </c>
      <c r="C851" t="s">
        <v>530</v>
      </c>
      <c r="D851">
        <v>1</v>
      </c>
      <c r="E851" t="s">
        <v>19</v>
      </c>
      <c r="F851">
        <v>3</v>
      </c>
      <c r="G851" s="2">
        <v>3.0803768055555598</v>
      </c>
      <c r="H851" s="2" t="s">
        <v>127</v>
      </c>
      <c r="Q851" s="2"/>
      <c r="R851" s="2"/>
      <c r="S851" s="2"/>
      <c r="T851" s="15"/>
      <c r="U851" s="2"/>
      <c r="V851" s="2"/>
    </row>
    <row r="852" spans="2:22">
      <c r="B852" t="s">
        <v>624</v>
      </c>
      <c r="C852" t="s">
        <v>530</v>
      </c>
      <c r="D852">
        <v>1</v>
      </c>
      <c r="E852" t="s">
        <v>19</v>
      </c>
      <c r="F852">
        <v>4</v>
      </c>
      <c r="G852" s="2">
        <v>3.0044019444444499</v>
      </c>
      <c r="H852" s="2" t="s">
        <v>127</v>
      </c>
      <c r="Q852" s="2"/>
      <c r="R852" s="2"/>
      <c r="S852" s="2"/>
      <c r="T852" s="15"/>
      <c r="U852" s="2"/>
      <c r="V852" s="2"/>
    </row>
    <row r="853" spans="2:22">
      <c r="B853" t="s">
        <v>624</v>
      </c>
      <c r="C853" t="s">
        <v>530</v>
      </c>
      <c r="D853">
        <v>1</v>
      </c>
      <c r="E853" t="s">
        <v>20</v>
      </c>
      <c r="F853">
        <v>3</v>
      </c>
      <c r="G853" s="2">
        <v>3.1105548611111198</v>
      </c>
      <c r="H853" s="2" t="s">
        <v>127</v>
      </c>
      <c r="Q853" s="2"/>
      <c r="R853" s="2"/>
      <c r="S853" s="2"/>
      <c r="T853" s="15"/>
      <c r="U853" s="2"/>
      <c r="V853" s="2"/>
    </row>
    <row r="854" spans="2:22">
      <c r="B854" t="s">
        <v>624</v>
      </c>
      <c r="C854" t="s">
        <v>530</v>
      </c>
      <c r="D854">
        <v>1</v>
      </c>
      <c r="E854" t="s">
        <v>20</v>
      </c>
      <c r="F854">
        <v>4</v>
      </c>
      <c r="G854" s="2">
        <v>2.9301090277777799</v>
      </c>
      <c r="H854" s="2" t="s">
        <v>127</v>
      </c>
      <c r="Q854" s="2"/>
      <c r="R854" s="2"/>
      <c r="S854" s="2"/>
      <c r="T854" s="15"/>
      <c r="U854" s="2"/>
      <c r="V854" s="2"/>
    </row>
    <row r="855" spans="2:22">
      <c r="B855" t="s">
        <v>624</v>
      </c>
      <c r="C855" t="s">
        <v>530</v>
      </c>
      <c r="D855">
        <v>1</v>
      </c>
      <c r="E855" t="s">
        <v>21</v>
      </c>
      <c r="F855">
        <v>3</v>
      </c>
      <c r="G855" s="2">
        <v>2.92111805555556</v>
      </c>
      <c r="H855" s="2" t="s">
        <v>127</v>
      </c>
      <c r="Q855" s="2"/>
      <c r="R855" s="2"/>
      <c r="S855" s="2"/>
      <c r="T855" s="15"/>
      <c r="U855" s="2"/>
      <c r="V855" s="2"/>
    </row>
    <row r="856" spans="2:22">
      <c r="B856" t="s">
        <v>624</v>
      </c>
      <c r="C856" t="s">
        <v>530</v>
      </c>
      <c r="D856">
        <v>1</v>
      </c>
      <c r="E856" t="s">
        <v>21</v>
      </c>
      <c r="F856">
        <v>4</v>
      </c>
      <c r="G856" s="2">
        <v>3.2875129166666701</v>
      </c>
      <c r="H856" s="2" t="s">
        <v>127</v>
      </c>
      <c r="Q856" s="2"/>
      <c r="R856" s="2"/>
      <c r="S856" s="2"/>
      <c r="T856" s="15"/>
      <c r="U856" s="2"/>
      <c r="V856" s="2"/>
    </row>
    <row r="857" spans="2:22">
      <c r="B857" t="s">
        <v>624</v>
      </c>
      <c r="C857" t="s">
        <v>530</v>
      </c>
      <c r="D857">
        <v>1</v>
      </c>
      <c r="E857" t="s">
        <v>22</v>
      </c>
      <c r="F857">
        <v>3</v>
      </c>
      <c r="G857" s="2">
        <v>3.3091679166666701</v>
      </c>
      <c r="H857" s="2" t="s">
        <v>127</v>
      </c>
      <c r="Q857" s="2"/>
      <c r="R857" s="2"/>
      <c r="S857" s="2"/>
      <c r="T857" s="15"/>
      <c r="U857" s="2"/>
      <c r="V857" s="2"/>
    </row>
    <row r="858" spans="2:22">
      <c r="B858" t="s">
        <v>624</v>
      </c>
      <c r="C858" t="s">
        <v>530</v>
      </c>
      <c r="D858">
        <v>1</v>
      </c>
      <c r="E858" t="s">
        <v>22</v>
      </c>
      <c r="F858">
        <v>4</v>
      </c>
      <c r="G858" s="2">
        <v>3.3197018055555598</v>
      </c>
      <c r="H858" s="2" t="s">
        <v>127</v>
      </c>
      <c r="Q858" s="2"/>
      <c r="R858" s="2"/>
      <c r="S858" s="2"/>
      <c r="T858" s="15"/>
      <c r="U858" s="2"/>
      <c r="V858" s="2"/>
    </row>
    <row r="859" spans="2:22">
      <c r="B859" t="s">
        <v>624</v>
      </c>
      <c r="C859" t="s">
        <v>530</v>
      </c>
      <c r="D859">
        <v>1</v>
      </c>
      <c r="E859" t="s">
        <v>23</v>
      </c>
      <c r="F859">
        <v>3</v>
      </c>
      <c r="G859" s="2">
        <v>3.3358712499999998</v>
      </c>
      <c r="H859" s="2" t="s">
        <v>127</v>
      </c>
      <c r="Q859" s="2"/>
      <c r="R859" s="2"/>
      <c r="S859" s="2"/>
      <c r="T859" s="15"/>
      <c r="U859" s="2"/>
      <c r="V859" s="2"/>
    </row>
    <row r="860" spans="2:22">
      <c r="B860" t="s">
        <v>624</v>
      </c>
      <c r="C860" t="s">
        <v>530</v>
      </c>
      <c r="D860">
        <v>1</v>
      </c>
      <c r="E860" t="s">
        <v>23</v>
      </c>
      <c r="F860">
        <v>4</v>
      </c>
      <c r="G860" s="2">
        <v>3.4587888888888898</v>
      </c>
      <c r="H860" s="2" t="s">
        <v>127</v>
      </c>
      <c r="Q860" s="2"/>
      <c r="R860" s="2"/>
      <c r="S860" s="2"/>
      <c r="T860" s="15"/>
      <c r="U860" s="2"/>
      <c r="V860" s="2"/>
    </row>
    <row r="861" spans="2:22">
      <c r="B861" t="s">
        <v>624</v>
      </c>
      <c r="C861" t="s">
        <v>530</v>
      </c>
      <c r="D861">
        <v>1</v>
      </c>
      <c r="E861" t="s">
        <v>24</v>
      </c>
      <c r="F861">
        <v>3</v>
      </c>
      <c r="G861" s="2">
        <v>3.3289098611111201</v>
      </c>
      <c r="H861" s="2" t="s">
        <v>127</v>
      </c>
      <c r="Q861" s="2"/>
      <c r="R861" s="2"/>
      <c r="S861" s="2"/>
      <c r="T861" s="15"/>
      <c r="U861" s="2"/>
      <c r="V861" s="2"/>
    </row>
    <row r="862" spans="2:22">
      <c r="B862" t="s">
        <v>624</v>
      </c>
      <c r="C862" t="s">
        <v>530</v>
      </c>
      <c r="D862">
        <v>1</v>
      </c>
      <c r="E862" t="s">
        <v>24</v>
      </c>
      <c r="F862">
        <v>4</v>
      </c>
      <c r="G862" s="2">
        <v>3.1091199999999999</v>
      </c>
      <c r="H862" s="2" t="s">
        <v>127</v>
      </c>
      <c r="Q862" s="2"/>
      <c r="R862" s="2"/>
      <c r="S862" s="2"/>
      <c r="T862" s="15"/>
      <c r="U862" s="2"/>
      <c r="V862" s="2"/>
    </row>
    <row r="863" spans="2:22">
      <c r="B863" t="s">
        <v>624</v>
      </c>
      <c r="C863" t="s">
        <v>530</v>
      </c>
      <c r="D863">
        <v>1</v>
      </c>
      <c r="E863" t="s">
        <v>25</v>
      </c>
      <c r="F863">
        <v>3</v>
      </c>
      <c r="G863" s="2">
        <v>3.4617693055555598</v>
      </c>
      <c r="H863" s="2" t="s">
        <v>127</v>
      </c>
      <c r="Q863" s="2"/>
      <c r="R863" s="2"/>
      <c r="S863" s="2"/>
      <c r="T863" s="15"/>
      <c r="U863" s="2"/>
      <c r="V863" s="2"/>
    </row>
    <row r="864" spans="2:22">
      <c r="B864" t="s">
        <v>624</v>
      </c>
      <c r="C864" t="s">
        <v>530</v>
      </c>
      <c r="D864">
        <v>1</v>
      </c>
      <c r="E864" t="s">
        <v>25</v>
      </c>
      <c r="F864">
        <v>4</v>
      </c>
      <c r="G864" s="2">
        <v>3.5360743055555601</v>
      </c>
      <c r="H864" s="2" t="s">
        <v>127</v>
      </c>
      <c r="Q864" s="2"/>
      <c r="R864" s="2"/>
      <c r="S864" s="2"/>
      <c r="T864" s="15"/>
      <c r="U864" s="2"/>
      <c r="V864" s="2"/>
    </row>
    <row r="865" spans="2:22">
      <c r="B865" t="s">
        <v>624</v>
      </c>
      <c r="C865" t="s">
        <v>530</v>
      </c>
      <c r="D865">
        <v>1</v>
      </c>
      <c r="E865" t="s">
        <v>26</v>
      </c>
      <c r="F865">
        <v>3</v>
      </c>
      <c r="G865" s="2">
        <v>3.31710722222223</v>
      </c>
      <c r="H865" s="2" t="s">
        <v>127</v>
      </c>
      <c r="Q865" s="2"/>
      <c r="R865" s="2"/>
      <c r="S865" s="2"/>
      <c r="T865" s="15"/>
      <c r="U865" s="2"/>
      <c r="V865" s="2"/>
    </row>
    <row r="866" spans="2:22">
      <c r="B866" t="s">
        <v>624</v>
      </c>
      <c r="C866" t="s">
        <v>530</v>
      </c>
      <c r="D866">
        <v>1</v>
      </c>
      <c r="E866" t="s">
        <v>26</v>
      </c>
      <c r="F866">
        <v>4</v>
      </c>
      <c r="G866" s="2">
        <v>3.4576418055555602</v>
      </c>
      <c r="H866" s="2" t="s">
        <v>127</v>
      </c>
      <c r="Q866" s="2"/>
      <c r="R866" s="2"/>
      <c r="S866" s="2"/>
      <c r="T866" s="15"/>
      <c r="U866" s="2"/>
      <c r="V866" s="2"/>
    </row>
    <row r="867" spans="2:22">
      <c r="B867" t="s">
        <v>624</v>
      </c>
      <c r="C867" t="s">
        <v>530</v>
      </c>
      <c r="D867">
        <v>1</v>
      </c>
      <c r="E867" t="s">
        <v>27</v>
      </c>
      <c r="F867">
        <v>3</v>
      </c>
      <c r="G867" s="2">
        <v>3.3906534722222301</v>
      </c>
      <c r="H867" s="2" t="s">
        <v>127</v>
      </c>
      <c r="Q867" s="2"/>
      <c r="R867" s="2"/>
      <c r="S867" s="2"/>
      <c r="T867" s="15"/>
      <c r="U867" s="2"/>
      <c r="V867" s="2"/>
    </row>
    <row r="868" spans="2:22">
      <c r="B868" t="s">
        <v>624</v>
      </c>
      <c r="C868" t="s">
        <v>530</v>
      </c>
      <c r="D868">
        <v>1</v>
      </c>
      <c r="E868" t="s">
        <v>27</v>
      </c>
      <c r="F868">
        <v>4</v>
      </c>
      <c r="G868" s="2">
        <v>3.51239777777778</v>
      </c>
      <c r="H868" s="2" t="s">
        <v>127</v>
      </c>
      <c r="Q868" s="2"/>
      <c r="R868" s="2"/>
      <c r="S868" s="2"/>
      <c r="T868" s="15"/>
      <c r="U868" s="2"/>
      <c r="V868" s="2"/>
    </row>
    <row r="869" spans="2:22">
      <c r="B869" t="s">
        <v>624</v>
      </c>
      <c r="C869" t="s">
        <v>530</v>
      </c>
      <c r="D869">
        <v>1</v>
      </c>
      <c r="E869" t="s">
        <v>28</v>
      </c>
      <c r="F869">
        <v>3</v>
      </c>
      <c r="G869" s="2">
        <v>3.4810768055555599</v>
      </c>
      <c r="H869" s="2" t="s">
        <v>127</v>
      </c>
      <c r="Q869" s="2"/>
      <c r="R869" s="2"/>
      <c r="S869" s="2"/>
      <c r="T869" s="15"/>
      <c r="U869" s="2"/>
      <c r="V869" s="2"/>
    </row>
    <row r="870" spans="2:22">
      <c r="B870" t="s">
        <v>624</v>
      </c>
      <c r="C870" t="s">
        <v>530</v>
      </c>
      <c r="D870">
        <v>1</v>
      </c>
      <c r="E870" t="s">
        <v>28</v>
      </c>
      <c r="F870">
        <v>4</v>
      </c>
      <c r="G870" s="2">
        <v>3.2461375000000001</v>
      </c>
      <c r="H870" s="2" t="s">
        <v>127</v>
      </c>
      <c r="Q870" s="2"/>
      <c r="R870" s="2"/>
      <c r="S870" s="2"/>
      <c r="T870" s="15"/>
      <c r="U870" s="2"/>
      <c r="V870" s="2"/>
    </row>
    <row r="871" spans="2:22">
      <c r="B871" t="s">
        <v>624</v>
      </c>
      <c r="C871" t="s">
        <v>530</v>
      </c>
      <c r="D871">
        <v>1</v>
      </c>
      <c r="E871" t="s">
        <v>29</v>
      </c>
      <c r="F871">
        <v>1</v>
      </c>
      <c r="G871" s="2">
        <v>2.7947430555555601</v>
      </c>
      <c r="H871" s="2" t="s">
        <v>127</v>
      </c>
      <c r="Q871" s="2"/>
      <c r="R871" s="2"/>
      <c r="S871" s="2"/>
      <c r="T871" s="15"/>
      <c r="U871" s="2"/>
      <c r="V871" s="2"/>
    </row>
    <row r="872" spans="2:22">
      <c r="B872" t="s">
        <v>624</v>
      </c>
      <c r="C872" t="s">
        <v>530</v>
      </c>
      <c r="D872">
        <v>1</v>
      </c>
      <c r="E872" t="s">
        <v>29</v>
      </c>
      <c r="F872">
        <v>2</v>
      </c>
      <c r="G872" s="2">
        <v>2.8512465277777799</v>
      </c>
      <c r="H872" s="2" t="s">
        <v>127</v>
      </c>
      <c r="Q872" s="2"/>
      <c r="R872" s="2"/>
      <c r="S872" s="2"/>
      <c r="T872" s="15"/>
      <c r="U872" s="2"/>
      <c r="V872" s="2"/>
    </row>
    <row r="873" spans="2:22">
      <c r="B873" t="s">
        <v>624</v>
      </c>
      <c r="C873" t="s">
        <v>530</v>
      </c>
      <c r="D873">
        <v>1</v>
      </c>
      <c r="E873" t="s">
        <v>30</v>
      </c>
      <c r="F873">
        <v>1</v>
      </c>
      <c r="G873" s="2">
        <v>3.0548143055555599</v>
      </c>
      <c r="H873" s="2" t="s">
        <v>127</v>
      </c>
      <c r="Q873" s="2"/>
      <c r="R873" s="2"/>
      <c r="S873" s="2"/>
      <c r="T873" s="15"/>
      <c r="U873" s="2"/>
      <c r="V873" s="2"/>
    </row>
    <row r="874" spans="2:22">
      <c r="B874" t="s">
        <v>624</v>
      </c>
      <c r="C874" t="s">
        <v>530</v>
      </c>
      <c r="D874">
        <v>1</v>
      </c>
      <c r="E874" t="s">
        <v>30</v>
      </c>
      <c r="F874">
        <v>2</v>
      </c>
      <c r="G874" s="2">
        <v>3.2084168055555602</v>
      </c>
      <c r="H874" s="2" t="s">
        <v>127</v>
      </c>
      <c r="Q874" s="2"/>
      <c r="R874" s="2"/>
      <c r="S874" s="2"/>
      <c r="T874" s="15"/>
      <c r="U874" s="2"/>
      <c r="V874" s="2"/>
    </row>
    <row r="875" spans="2:22">
      <c r="B875" t="s">
        <v>624</v>
      </c>
      <c r="C875" t="s">
        <v>530</v>
      </c>
      <c r="D875">
        <v>1</v>
      </c>
      <c r="E875" t="s">
        <v>31</v>
      </c>
      <c r="F875">
        <v>1</v>
      </c>
      <c r="G875" s="2">
        <v>0.73180055555555701</v>
      </c>
      <c r="H875" s="2" t="s">
        <v>127</v>
      </c>
      <c r="Q875" s="2"/>
      <c r="R875" s="2"/>
      <c r="S875" s="2"/>
      <c r="T875" s="15"/>
      <c r="U875" s="2"/>
      <c r="V875" s="2"/>
    </row>
    <row r="876" spans="2:22">
      <c r="B876" t="s">
        <v>624</v>
      </c>
      <c r="C876" t="s">
        <v>530</v>
      </c>
      <c r="D876">
        <v>1</v>
      </c>
      <c r="E876" t="s">
        <v>31</v>
      </c>
      <c r="F876">
        <v>2</v>
      </c>
      <c r="G876" s="2">
        <v>2.4103673611111098</v>
      </c>
      <c r="H876" s="2" t="s">
        <v>127</v>
      </c>
      <c r="Q876" s="2"/>
      <c r="R876" s="2"/>
      <c r="S876" s="2"/>
      <c r="T876" s="15"/>
      <c r="U876" s="2"/>
      <c r="V876" s="2"/>
    </row>
    <row r="877" spans="2:22">
      <c r="B877" t="s">
        <v>624</v>
      </c>
      <c r="C877" t="s">
        <v>530</v>
      </c>
      <c r="D877">
        <v>1</v>
      </c>
      <c r="E877" t="s">
        <v>32</v>
      </c>
      <c r="F877">
        <v>1</v>
      </c>
      <c r="G877" s="2">
        <v>3.0056895833333401</v>
      </c>
      <c r="H877" s="2" t="s">
        <v>127</v>
      </c>
      <c r="Q877" s="2"/>
      <c r="R877" s="2"/>
      <c r="S877" s="2"/>
      <c r="T877" s="15"/>
      <c r="U877" s="2"/>
      <c r="V877" s="2"/>
    </row>
    <row r="878" spans="2:22">
      <c r="B878" t="s">
        <v>624</v>
      </c>
      <c r="C878" t="s">
        <v>530</v>
      </c>
      <c r="D878">
        <v>1</v>
      </c>
      <c r="E878" t="s">
        <v>32</v>
      </c>
      <c r="F878">
        <v>2</v>
      </c>
      <c r="G878" s="2">
        <v>3.0083273611111201</v>
      </c>
      <c r="H878" s="2" t="s">
        <v>127</v>
      </c>
      <c r="Q878" s="2"/>
      <c r="R878" s="2"/>
      <c r="S878" s="2"/>
      <c r="T878" s="15"/>
      <c r="U878" s="2"/>
      <c r="V878" s="2"/>
    </row>
    <row r="879" spans="2:22">
      <c r="B879" t="s">
        <v>624</v>
      </c>
      <c r="C879" t="s">
        <v>530</v>
      </c>
      <c r="D879">
        <v>1</v>
      </c>
      <c r="E879" t="s">
        <v>33</v>
      </c>
      <c r="F879">
        <v>1</v>
      </c>
      <c r="G879" s="2">
        <v>2.9594233333333402</v>
      </c>
      <c r="H879" s="2" t="s">
        <v>127</v>
      </c>
      <c r="Q879" s="2"/>
      <c r="R879" s="2"/>
      <c r="S879" s="2"/>
      <c r="T879" s="15"/>
      <c r="U879" s="2"/>
      <c r="V879" s="2"/>
    </row>
    <row r="880" spans="2:22">
      <c r="B880" t="s">
        <v>624</v>
      </c>
      <c r="C880" t="s">
        <v>530</v>
      </c>
      <c r="D880">
        <v>1</v>
      </c>
      <c r="E880" t="s">
        <v>33</v>
      </c>
      <c r="F880">
        <v>2</v>
      </c>
      <c r="G880" s="2">
        <v>3.24967805555556</v>
      </c>
      <c r="H880" s="2" t="s">
        <v>127</v>
      </c>
      <c r="Q880" s="2"/>
      <c r="R880" s="2"/>
      <c r="S880" s="2"/>
      <c r="T880" s="15"/>
      <c r="U880" s="2"/>
      <c r="V880" s="2"/>
    </row>
    <row r="881" spans="2:22">
      <c r="B881" t="s">
        <v>624</v>
      </c>
      <c r="C881" t="s">
        <v>530</v>
      </c>
      <c r="D881">
        <v>1</v>
      </c>
      <c r="E881" t="s">
        <v>34</v>
      </c>
      <c r="F881">
        <v>1</v>
      </c>
      <c r="G881" s="2">
        <v>1.0656375</v>
      </c>
      <c r="H881" s="2" t="s">
        <v>127</v>
      </c>
      <c r="Q881" s="2"/>
      <c r="R881" s="2"/>
      <c r="S881" s="2"/>
      <c r="T881" s="15"/>
      <c r="U881" s="2"/>
      <c r="V881" s="2"/>
    </row>
    <row r="882" spans="2:22">
      <c r="B882" t="s">
        <v>624</v>
      </c>
      <c r="C882" t="s">
        <v>530</v>
      </c>
      <c r="D882">
        <v>1</v>
      </c>
      <c r="E882" t="s">
        <v>34</v>
      </c>
      <c r="F882">
        <v>2</v>
      </c>
      <c r="G882" s="2">
        <v>3.2974618055555598</v>
      </c>
      <c r="H882" s="2" t="s">
        <v>127</v>
      </c>
      <c r="Q882" s="2"/>
      <c r="R882" s="2"/>
      <c r="S882" s="2"/>
      <c r="T882" s="15"/>
      <c r="U882" s="2"/>
      <c r="V882" s="2"/>
    </row>
    <row r="883" spans="2:22">
      <c r="B883" t="s">
        <v>624</v>
      </c>
      <c r="C883" t="s">
        <v>530</v>
      </c>
      <c r="D883">
        <v>1</v>
      </c>
      <c r="E883" t="s">
        <v>35</v>
      </c>
      <c r="F883">
        <v>1</v>
      </c>
      <c r="G883" s="2">
        <v>0.39770263888889001</v>
      </c>
      <c r="H883" s="2" t="s">
        <v>127</v>
      </c>
      <c r="Q883" s="2"/>
      <c r="R883" s="2"/>
      <c r="S883" s="2"/>
      <c r="T883" s="15"/>
      <c r="U883" s="2"/>
      <c r="V883" s="2"/>
    </row>
    <row r="884" spans="2:22">
      <c r="B884" t="s">
        <v>624</v>
      </c>
      <c r="C884" t="s">
        <v>530</v>
      </c>
      <c r="D884">
        <v>1</v>
      </c>
      <c r="E884" t="s">
        <v>35</v>
      </c>
      <c r="F884">
        <v>2</v>
      </c>
      <c r="G884" s="2">
        <v>1.17004041666667</v>
      </c>
      <c r="H884" s="2" t="s">
        <v>127</v>
      </c>
      <c r="Q884" s="2"/>
      <c r="R884" s="2"/>
      <c r="S884" s="2"/>
      <c r="T884" s="15"/>
      <c r="U884" s="2"/>
      <c r="V884" s="2"/>
    </row>
    <row r="885" spans="2:22">
      <c r="B885" t="s">
        <v>624</v>
      </c>
      <c r="C885" t="s">
        <v>530</v>
      </c>
      <c r="D885">
        <v>1</v>
      </c>
      <c r="E885" t="s">
        <v>36</v>
      </c>
      <c r="F885">
        <v>1</v>
      </c>
      <c r="G885" s="2">
        <v>2.8324663888888901</v>
      </c>
      <c r="H885" s="2" t="s">
        <v>127</v>
      </c>
      <c r="Q885" s="2"/>
      <c r="R885" s="2"/>
      <c r="S885" s="2"/>
      <c r="T885" s="15"/>
      <c r="U885" s="2"/>
      <c r="V885" s="2"/>
    </row>
    <row r="886" spans="2:22">
      <c r="B886" t="s">
        <v>624</v>
      </c>
      <c r="C886" t="s">
        <v>530</v>
      </c>
      <c r="D886">
        <v>1</v>
      </c>
      <c r="E886" t="s">
        <v>36</v>
      </c>
      <c r="F886">
        <v>2</v>
      </c>
      <c r="G886" s="2">
        <v>3.1247045833333398</v>
      </c>
      <c r="H886" s="2" t="s">
        <v>127</v>
      </c>
      <c r="Q886" s="2"/>
      <c r="R886" s="2"/>
      <c r="S886" s="2"/>
      <c r="T886" s="15"/>
      <c r="U886" s="2"/>
      <c r="V886" s="2"/>
    </row>
    <row r="887" spans="2:22">
      <c r="B887" t="s">
        <v>624</v>
      </c>
      <c r="C887" t="s">
        <v>530</v>
      </c>
      <c r="D887">
        <v>1</v>
      </c>
      <c r="E887" t="s">
        <v>37</v>
      </c>
      <c r="F887">
        <v>1</v>
      </c>
      <c r="G887" s="2">
        <v>1.45681777777778</v>
      </c>
      <c r="H887" s="2" t="s">
        <v>127</v>
      </c>
      <c r="Q887" s="2"/>
      <c r="R887" s="2"/>
      <c r="S887" s="2"/>
      <c r="T887" s="15"/>
      <c r="U887" s="2"/>
      <c r="V887" s="2"/>
    </row>
    <row r="888" spans="2:22">
      <c r="B888" t="s">
        <v>624</v>
      </c>
      <c r="C888" t="s">
        <v>530</v>
      </c>
      <c r="D888">
        <v>1</v>
      </c>
      <c r="E888" t="s">
        <v>37</v>
      </c>
      <c r="F888">
        <v>2</v>
      </c>
      <c r="G888" s="2">
        <v>3.2329548611111201</v>
      </c>
      <c r="H888" s="2" t="s">
        <v>127</v>
      </c>
      <c r="Q888" s="2"/>
      <c r="R888" s="2"/>
      <c r="S888" s="2"/>
      <c r="T888" s="15"/>
      <c r="U888" s="2"/>
      <c r="V888" s="2"/>
    </row>
    <row r="889" spans="2:22">
      <c r="B889" t="s">
        <v>624</v>
      </c>
      <c r="C889" t="s">
        <v>530</v>
      </c>
      <c r="D889">
        <v>1</v>
      </c>
      <c r="E889" t="s">
        <v>38</v>
      </c>
      <c r="F889">
        <v>1</v>
      </c>
      <c r="G889" s="2">
        <v>2.4529973611111102</v>
      </c>
      <c r="H889" s="2" t="s">
        <v>127</v>
      </c>
      <c r="Q889" s="2"/>
      <c r="R889" s="2"/>
      <c r="S889" s="2"/>
      <c r="T889" s="15"/>
      <c r="U889" s="2"/>
      <c r="V889" s="2"/>
    </row>
    <row r="890" spans="2:22">
      <c r="B890" t="s">
        <v>624</v>
      </c>
      <c r="C890" t="s">
        <v>530</v>
      </c>
      <c r="D890">
        <v>1</v>
      </c>
      <c r="E890" t="s">
        <v>38</v>
      </c>
      <c r="F890">
        <v>2</v>
      </c>
      <c r="G890" s="2">
        <v>2.7004486111111099</v>
      </c>
      <c r="H890" s="2" t="s">
        <v>127</v>
      </c>
      <c r="Q890" s="2"/>
      <c r="R890" s="2"/>
      <c r="S890" s="2"/>
      <c r="T890" s="15"/>
      <c r="U890" s="2"/>
      <c r="V890" s="2"/>
    </row>
    <row r="891" spans="2:22">
      <c r="B891" t="s">
        <v>624</v>
      </c>
      <c r="C891" t="s">
        <v>530</v>
      </c>
      <c r="D891">
        <v>1</v>
      </c>
      <c r="E891" t="s">
        <v>39</v>
      </c>
      <c r="F891">
        <v>1</v>
      </c>
      <c r="G891" s="2">
        <v>3.28775486111111</v>
      </c>
      <c r="H891" s="2" t="s">
        <v>127</v>
      </c>
      <c r="Q891" s="2"/>
      <c r="R891" s="2"/>
      <c r="S891" s="2"/>
      <c r="T891" s="15"/>
      <c r="U891" s="2"/>
      <c r="V891" s="2"/>
    </row>
    <row r="892" spans="2:22">
      <c r="B892" t="s">
        <v>624</v>
      </c>
      <c r="C892" t="s">
        <v>530</v>
      </c>
      <c r="D892">
        <v>1</v>
      </c>
      <c r="E892" t="s">
        <v>39</v>
      </c>
      <c r="F892">
        <v>2</v>
      </c>
      <c r="G892" s="2">
        <v>3.4780469444444502</v>
      </c>
      <c r="H892" s="2" t="s">
        <v>127</v>
      </c>
      <c r="Q892" s="2"/>
      <c r="R892" s="2"/>
      <c r="S892" s="2"/>
      <c r="T892" s="15"/>
      <c r="U892" s="2"/>
      <c r="V892" s="2"/>
    </row>
    <row r="893" spans="2:22">
      <c r="B893" t="s">
        <v>624</v>
      </c>
      <c r="C893" t="s">
        <v>530</v>
      </c>
      <c r="D893">
        <v>1</v>
      </c>
      <c r="E893" t="s">
        <v>40</v>
      </c>
      <c r="F893">
        <v>1</v>
      </c>
      <c r="G893" s="2">
        <v>3.7223600000000001</v>
      </c>
      <c r="H893" s="2" t="s">
        <v>127</v>
      </c>
      <c r="Q893" s="2"/>
      <c r="R893" s="2"/>
      <c r="S893" s="2"/>
      <c r="T893" s="15"/>
      <c r="U893" s="2"/>
      <c r="V893" s="2"/>
    </row>
    <row r="894" spans="2:22">
      <c r="B894" t="s">
        <v>624</v>
      </c>
      <c r="C894" t="s">
        <v>530</v>
      </c>
      <c r="D894">
        <v>1</v>
      </c>
      <c r="E894" t="s">
        <v>40</v>
      </c>
      <c r="F894">
        <v>2</v>
      </c>
      <c r="G894" s="2">
        <v>3.7383080555555601</v>
      </c>
      <c r="H894" s="2" t="s">
        <v>127</v>
      </c>
      <c r="Q894" s="2"/>
      <c r="R894" s="2"/>
      <c r="S894" s="2"/>
      <c r="T894" s="15"/>
      <c r="U894" s="2"/>
      <c r="V894" s="2"/>
    </row>
    <row r="895" spans="2:22">
      <c r="B895" t="s">
        <v>624</v>
      </c>
      <c r="C895" t="s">
        <v>530</v>
      </c>
      <c r="D895">
        <v>1</v>
      </c>
      <c r="E895" t="s">
        <v>29</v>
      </c>
      <c r="F895">
        <v>3</v>
      </c>
      <c r="G895" s="2">
        <v>2.9225731944444502</v>
      </c>
      <c r="H895" s="2" t="s">
        <v>127</v>
      </c>
      <c r="Q895" s="2"/>
      <c r="R895" s="2"/>
      <c r="S895" s="2"/>
      <c r="T895" s="15"/>
      <c r="U895" s="2"/>
      <c r="V895" s="2"/>
    </row>
    <row r="896" spans="2:22">
      <c r="B896" t="s">
        <v>624</v>
      </c>
      <c r="C896" t="s">
        <v>530</v>
      </c>
      <c r="D896">
        <v>1</v>
      </c>
      <c r="E896" t="s">
        <v>29</v>
      </c>
      <c r="F896">
        <v>4</v>
      </c>
      <c r="G896" s="2">
        <v>2.6383136111111098</v>
      </c>
      <c r="H896" s="2" t="s">
        <v>127</v>
      </c>
      <c r="Q896" s="2"/>
      <c r="R896" s="2"/>
      <c r="S896" s="2"/>
      <c r="T896" s="15"/>
      <c r="U896" s="2"/>
      <c r="V896" s="2"/>
    </row>
    <row r="897" spans="2:22">
      <c r="B897" t="s">
        <v>624</v>
      </c>
      <c r="C897" t="s">
        <v>530</v>
      </c>
      <c r="D897">
        <v>1</v>
      </c>
      <c r="E897" t="s">
        <v>30</v>
      </c>
      <c r="F897">
        <v>3</v>
      </c>
      <c r="G897" s="2">
        <v>3.0241297222222299</v>
      </c>
      <c r="H897" s="2" t="s">
        <v>127</v>
      </c>
      <c r="Q897" s="2"/>
      <c r="R897" s="2"/>
      <c r="S897" s="2"/>
      <c r="T897" s="15"/>
      <c r="U897" s="2"/>
      <c r="V897" s="2"/>
    </row>
    <row r="898" spans="2:22">
      <c r="B898" t="s">
        <v>624</v>
      </c>
      <c r="C898" t="s">
        <v>530</v>
      </c>
      <c r="D898">
        <v>1</v>
      </c>
      <c r="E898" t="s">
        <v>30</v>
      </c>
      <c r="F898">
        <v>4</v>
      </c>
      <c r="G898" s="2">
        <v>2.96455513888889</v>
      </c>
      <c r="H898" s="2" t="s">
        <v>127</v>
      </c>
      <c r="Q898" s="2"/>
      <c r="R898" s="2"/>
      <c r="S898" s="2"/>
      <c r="T898" s="15"/>
      <c r="U898" s="2"/>
      <c r="V898" s="2"/>
    </row>
    <row r="899" spans="2:22">
      <c r="B899" t="s">
        <v>624</v>
      </c>
      <c r="C899" t="s">
        <v>530</v>
      </c>
      <c r="D899">
        <v>1</v>
      </c>
      <c r="E899" t="s">
        <v>31</v>
      </c>
      <c r="F899">
        <v>3</v>
      </c>
      <c r="G899" s="2">
        <v>2.7309945833333402</v>
      </c>
      <c r="H899" s="2" t="s">
        <v>127</v>
      </c>
      <c r="Q899" s="2"/>
      <c r="R899" s="2"/>
      <c r="S899" s="2"/>
      <c r="T899" s="15"/>
      <c r="U899" s="2"/>
      <c r="V899" s="2"/>
    </row>
    <row r="900" spans="2:22">
      <c r="B900" t="s">
        <v>624</v>
      </c>
      <c r="C900" t="s">
        <v>530</v>
      </c>
      <c r="D900">
        <v>1</v>
      </c>
      <c r="E900" t="s">
        <v>31</v>
      </c>
      <c r="F900">
        <v>4</v>
      </c>
      <c r="G900" s="2">
        <v>2.8616390277777799</v>
      </c>
      <c r="H900" s="2" t="s">
        <v>127</v>
      </c>
      <c r="Q900" s="2"/>
      <c r="R900" s="2"/>
      <c r="S900" s="2"/>
      <c r="T900" s="15"/>
      <c r="U900" s="2"/>
      <c r="V900" s="2"/>
    </row>
    <row r="901" spans="2:22">
      <c r="B901" t="s">
        <v>624</v>
      </c>
      <c r="C901" t="s">
        <v>530</v>
      </c>
      <c r="D901">
        <v>1</v>
      </c>
      <c r="E901" t="s">
        <v>32</v>
      </c>
      <c r="F901">
        <v>3</v>
      </c>
      <c r="G901" s="2">
        <v>2.8878861111111198</v>
      </c>
      <c r="H901" s="2" t="s">
        <v>127</v>
      </c>
      <c r="Q901" s="2"/>
      <c r="R901" s="2"/>
      <c r="S901" s="2"/>
      <c r="T901" s="15"/>
      <c r="U901" s="2"/>
      <c r="V901" s="2"/>
    </row>
    <row r="902" spans="2:22">
      <c r="B902" t="s">
        <v>624</v>
      </c>
      <c r="C902" t="s">
        <v>530</v>
      </c>
      <c r="D902">
        <v>1</v>
      </c>
      <c r="E902" t="s">
        <v>32</v>
      </c>
      <c r="F902">
        <v>4</v>
      </c>
      <c r="G902" s="2">
        <v>2.8177893055555598</v>
      </c>
      <c r="H902" s="2" t="s">
        <v>127</v>
      </c>
      <c r="Q902" s="2"/>
      <c r="R902" s="2"/>
      <c r="S902" s="2"/>
      <c r="T902" s="15"/>
      <c r="U902" s="2"/>
      <c r="V902" s="2"/>
    </row>
    <row r="903" spans="2:22">
      <c r="B903" t="s">
        <v>624</v>
      </c>
      <c r="C903" t="s">
        <v>530</v>
      </c>
      <c r="D903">
        <v>1</v>
      </c>
      <c r="E903" t="s">
        <v>33</v>
      </c>
      <c r="F903">
        <v>3</v>
      </c>
      <c r="G903" s="2">
        <v>2.7551061111111199</v>
      </c>
      <c r="H903" s="2" t="s">
        <v>127</v>
      </c>
      <c r="Q903" s="2"/>
      <c r="R903" s="2"/>
      <c r="S903" s="2"/>
      <c r="T903" s="15"/>
      <c r="U903" s="2"/>
      <c r="V903" s="2"/>
    </row>
    <row r="904" spans="2:22">
      <c r="B904" t="s">
        <v>624</v>
      </c>
      <c r="C904" t="s">
        <v>530</v>
      </c>
      <c r="D904">
        <v>1</v>
      </c>
      <c r="E904" t="s">
        <v>33</v>
      </c>
      <c r="F904">
        <v>4</v>
      </c>
      <c r="G904" s="2">
        <v>3.1013586111111202</v>
      </c>
      <c r="H904" s="2" t="s">
        <v>127</v>
      </c>
      <c r="Q904" s="2"/>
      <c r="R904" s="2"/>
      <c r="S904" s="2"/>
      <c r="T904" s="15"/>
      <c r="U904" s="2"/>
      <c r="V904" s="2"/>
    </row>
    <row r="905" spans="2:22">
      <c r="B905" t="s">
        <v>624</v>
      </c>
      <c r="C905" t="s">
        <v>530</v>
      </c>
      <c r="D905">
        <v>1</v>
      </c>
      <c r="E905" t="s">
        <v>34</v>
      </c>
      <c r="F905">
        <v>3</v>
      </c>
      <c r="G905" s="2">
        <v>3.1243966666666698</v>
      </c>
      <c r="H905" s="2" t="s">
        <v>127</v>
      </c>
      <c r="Q905" s="2"/>
      <c r="R905" s="2"/>
      <c r="S905" s="2"/>
      <c r="T905" s="15"/>
      <c r="U905" s="2"/>
      <c r="V905" s="2"/>
    </row>
    <row r="906" spans="2:22">
      <c r="B906" t="s">
        <v>624</v>
      </c>
      <c r="C906" t="s">
        <v>530</v>
      </c>
      <c r="D906">
        <v>1</v>
      </c>
      <c r="E906" t="s">
        <v>34</v>
      </c>
      <c r="F906">
        <v>4</v>
      </c>
      <c r="G906" s="2">
        <v>3.3323986111111199</v>
      </c>
      <c r="H906" s="2" t="s">
        <v>127</v>
      </c>
      <c r="Q906" s="2"/>
      <c r="R906" s="2"/>
      <c r="S906" s="2"/>
      <c r="T906" s="15"/>
      <c r="U906" s="2"/>
      <c r="V906" s="2"/>
    </row>
    <row r="907" spans="2:22">
      <c r="B907" t="s">
        <v>624</v>
      </c>
      <c r="C907" t="s">
        <v>530</v>
      </c>
      <c r="D907">
        <v>1</v>
      </c>
      <c r="E907" t="s">
        <v>35</v>
      </c>
      <c r="F907">
        <v>3</v>
      </c>
      <c r="G907" s="2">
        <v>1.6262875000000001</v>
      </c>
      <c r="H907" s="2" t="s">
        <v>127</v>
      </c>
      <c r="Q907" s="2"/>
      <c r="R907" s="2"/>
      <c r="S907" s="2"/>
      <c r="T907" s="15"/>
      <c r="U907" s="2"/>
      <c r="V907" s="2"/>
    </row>
    <row r="908" spans="2:22">
      <c r="B908" t="s">
        <v>624</v>
      </c>
      <c r="C908" t="s">
        <v>530</v>
      </c>
      <c r="D908">
        <v>1</v>
      </c>
      <c r="E908" t="s">
        <v>35</v>
      </c>
      <c r="F908">
        <v>4</v>
      </c>
      <c r="G908" s="2">
        <v>2.20284763888889</v>
      </c>
      <c r="H908" s="2" t="s">
        <v>127</v>
      </c>
      <c r="Q908" s="2"/>
      <c r="R908" s="2"/>
      <c r="S908" s="2"/>
      <c r="T908" s="15"/>
      <c r="U908" s="2"/>
      <c r="V908" s="2"/>
    </row>
    <row r="909" spans="2:22">
      <c r="B909" t="s">
        <v>624</v>
      </c>
      <c r="C909" t="s">
        <v>530</v>
      </c>
      <c r="D909">
        <v>1</v>
      </c>
      <c r="E909" t="s">
        <v>36</v>
      </c>
      <c r="F909">
        <v>3</v>
      </c>
      <c r="G909" s="2">
        <v>3.0750837500000001</v>
      </c>
      <c r="H909" s="2" t="s">
        <v>127</v>
      </c>
      <c r="Q909" s="2"/>
      <c r="R909" s="2"/>
      <c r="S909" s="2"/>
      <c r="T909" s="15"/>
      <c r="U909" s="2"/>
      <c r="V909" s="2"/>
    </row>
    <row r="910" spans="2:22">
      <c r="B910" t="s">
        <v>624</v>
      </c>
      <c r="C910" t="s">
        <v>530</v>
      </c>
      <c r="D910">
        <v>1</v>
      </c>
      <c r="E910" t="s">
        <v>36</v>
      </c>
      <c r="F910">
        <v>4</v>
      </c>
      <c r="G910" s="2">
        <v>2.9545073611111201</v>
      </c>
      <c r="H910" s="2" t="s">
        <v>127</v>
      </c>
      <c r="Q910" s="2"/>
      <c r="R910" s="2"/>
      <c r="S910" s="2"/>
      <c r="T910" s="15"/>
      <c r="U910" s="2"/>
      <c r="V910" s="2"/>
    </row>
    <row r="911" spans="2:22">
      <c r="B911" t="s">
        <v>624</v>
      </c>
      <c r="C911" t="s">
        <v>530</v>
      </c>
      <c r="D911">
        <v>1</v>
      </c>
      <c r="E911" t="s">
        <v>37</v>
      </c>
      <c r="F911">
        <v>3</v>
      </c>
      <c r="G911" s="2">
        <v>3.1933158333333398</v>
      </c>
      <c r="H911" s="2" t="s">
        <v>127</v>
      </c>
      <c r="Q911" s="2"/>
      <c r="R911" s="2"/>
      <c r="S911" s="2"/>
      <c r="T911" s="15"/>
      <c r="U911" s="2"/>
      <c r="V911" s="2"/>
    </row>
    <row r="912" spans="2:22">
      <c r="B912" t="s">
        <v>624</v>
      </c>
      <c r="C912" t="s">
        <v>530</v>
      </c>
      <c r="D912">
        <v>1</v>
      </c>
      <c r="E912" t="s">
        <v>37</v>
      </c>
      <c r="F912">
        <v>4</v>
      </c>
      <c r="G912" s="2">
        <v>3.3598588888888901</v>
      </c>
      <c r="H912" s="2" t="s">
        <v>127</v>
      </c>
      <c r="Q912" s="2"/>
      <c r="R912" s="2"/>
      <c r="S912" s="2"/>
      <c r="T912" s="15"/>
      <c r="U912" s="2"/>
      <c r="V912" s="2"/>
    </row>
    <row r="913" spans="2:22">
      <c r="B913" t="s">
        <v>624</v>
      </c>
      <c r="C913" t="s">
        <v>530</v>
      </c>
      <c r="D913">
        <v>1</v>
      </c>
      <c r="E913" t="s">
        <v>38</v>
      </c>
      <c r="F913">
        <v>3</v>
      </c>
      <c r="G913" s="2">
        <v>3.1583583333333398</v>
      </c>
      <c r="H913" s="2" t="s">
        <v>127</v>
      </c>
      <c r="Q913" s="2"/>
      <c r="R913" s="2"/>
      <c r="S913" s="2"/>
      <c r="T913" s="15"/>
      <c r="U913" s="2"/>
      <c r="V913" s="2"/>
    </row>
    <row r="914" spans="2:22">
      <c r="B914" t="s">
        <v>624</v>
      </c>
      <c r="C914" t="s">
        <v>530</v>
      </c>
      <c r="D914">
        <v>1</v>
      </c>
      <c r="E914" t="s">
        <v>38</v>
      </c>
      <c r="F914">
        <v>4</v>
      </c>
      <c r="G914" s="2">
        <v>3.2333975000000001</v>
      </c>
      <c r="H914" s="2" t="s">
        <v>127</v>
      </c>
      <c r="Q914" s="2"/>
      <c r="R914" s="2"/>
      <c r="S914" s="2"/>
      <c r="T914" s="15"/>
      <c r="U914" s="2"/>
      <c r="V914" s="2"/>
    </row>
    <row r="915" spans="2:22">
      <c r="B915" t="s">
        <v>624</v>
      </c>
      <c r="C915" t="s">
        <v>530</v>
      </c>
      <c r="D915">
        <v>1</v>
      </c>
      <c r="E915" t="s">
        <v>39</v>
      </c>
      <c r="F915">
        <v>3</v>
      </c>
      <c r="G915" s="2">
        <v>3.5537462500000001</v>
      </c>
      <c r="H915" s="2" t="s">
        <v>127</v>
      </c>
      <c r="Q915" s="2"/>
      <c r="R915" s="2"/>
      <c r="S915" s="2"/>
      <c r="T915" s="15"/>
      <c r="U915" s="2"/>
      <c r="V915" s="2"/>
    </row>
    <row r="916" spans="2:22">
      <c r="B916" t="s">
        <v>624</v>
      </c>
      <c r="C916" t="s">
        <v>530</v>
      </c>
      <c r="D916">
        <v>1</v>
      </c>
      <c r="E916" t="s">
        <v>39</v>
      </c>
      <c r="F916">
        <v>4</v>
      </c>
      <c r="G916" s="2">
        <v>3.6628623611111202</v>
      </c>
      <c r="H916" s="2" t="s">
        <v>127</v>
      </c>
      <c r="Q916" s="2"/>
      <c r="R916" s="2"/>
      <c r="S916" s="2"/>
      <c r="T916" s="15"/>
      <c r="U916" s="2"/>
      <c r="V916" s="2"/>
    </row>
    <row r="917" spans="2:22">
      <c r="B917" t="s">
        <v>624</v>
      </c>
      <c r="C917" t="s">
        <v>530</v>
      </c>
      <c r="D917">
        <v>1</v>
      </c>
      <c r="E917" t="s">
        <v>40</v>
      </c>
      <c r="F917">
        <v>3</v>
      </c>
      <c r="G917" s="2">
        <v>3.8289187500000099</v>
      </c>
      <c r="H917" s="2" t="s">
        <v>127</v>
      </c>
      <c r="Q917" s="2"/>
      <c r="R917" s="2"/>
      <c r="S917" s="2"/>
      <c r="T917" s="15"/>
      <c r="U917" s="2"/>
      <c r="V917" s="2"/>
    </row>
    <row r="918" spans="2:22">
      <c r="B918" t="s">
        <v>624</v>
      </c>
      <c r="C918" t="s">
        <v>530</v>
      </c>
      <c r="D918">
        <v>1</v>
      </c>
      <c r="E918" t="s">
        <v>40</v>
      </c>
      <c r="F918">
        <v>4</v>
      </c>
      <c r="G918" s="2">
        <v>3.6148354166666699</v>
      </c>
      <c r="H918" s="2" t="s">
        <v>127</v>
      </c>
      <c r="Q918" s="2"/>
      <c r="R918" s="2"/>
      <c r="S918" s="2"/>
      <c r="T918" s="15"/>
      <c r="U918" s="2"/>
      <c r="V918" s="2"/>
    </row>
    <row r="919" spans="2:22">
      <c r="B919" t="s">
        <v>624</v>
      </c>
      <c r="C919" t="s">
        <v>530</v>
      </c>
      <c r="D919">
        <v>1</v>
      </c>
      <c r="E919" t="s">
        <v>41</v>
      </c>
      <c r="F919">
        <v>1</v>
      </c>
      <c r="G919" s="2">
        <v>2.75234666666667</v>
      </c>
      <c r="H919" s="2" t="s">
        <v>127</v>
      </c>
      <c r="Q919" s="2"/>
      <c r="R919" s="2"/>
      <c r="S919" s="2"/>
      <c r="T919" s="15"/>
      <c r="U919" s="2"/>
      <c r="V919" s="2"/>
    </row>
    <row r="920" spans="2:22">
      <c r="B920" t="s">
        <v>624</v>
      </c>
      <c r="C920" t="s">
        <v>530</v>
      </c>
      <c r="D920">
        <v>1</v>
      </c>
      <c r="E920" t="s">
        <v>41</v>
      </c>
      <c r="F920">
        <v>2</v>
      </c>
      <c r="G920" s="2">
        <v>2.76437555555556</v>
      </c>
      <c r="H920" s="2" t="s">
        <v>127</v>
      </c>
      <c r="Q920" s="2"/>
      <c r="R920" s="2"/>
      <c r="S920" s="2"/>
      <c r="T920" s="15"/>
      <c r="U920" s="2"/>
      <c r="V920" s="2"/>
    </row>
    <row r="921" spans="2:22">
      <c r="B921" t="s">
        <v>624</v>
      </c>
      <c r="C921" t="s">
        <v>530</v>
      </c>
      <c r="D921">
        <v>1</v>
      </c>
      <c r="E921" t="s">
        <v>42</v>
      </c>
      <c r="F921">
        <v>1</v>
      </c>
      <c r="G921" s="2">
        <v>2.6975995833333402</v>
      </c>
      <c r="H921" s="2" t="s">
        <v>127</v>
      </c>
      <c r="Q921" s="2"/>
      <c r="R921" s="2"/>
      <c r="S921" s="2"/>
      <c r="T921" s="15"/>
      <c r="U921" s="2"/>
      <c r="V921" s="2"/>
    </row>
    <row r="922" spans="2:22">
      <c r="B922" t="s">
        <v>624</v>
      </c>
      <c r="C922" t="s">
        <v>530</v>
      </c>
      <c r="D922">
        <v>1</v>
      </c>
      <c r="E922" t="s">
        <v>42</v>
      </c>
      <c r="F922">
        <v>2</v>
      </c>
      <c r="G922" s="2">
        <v>2.9451833333333401</v>
      </c>
      <c r="H922" s="2" t="s">
        <v>127</v>
      </c>
      <c r="Q922" s="2"/>
      <c r="R922" s="2"/>
      <c r="S922" s="2"/>
      <c r="T922" s="15"/>
      <c r="U922" s="2"/>
      <c r="V922" s="2"/>
    </row>
    <row r="923" spans="2:22">
      <c r="B923" t="s">
        <v>624</v>
      </c>
      <c r="C923" t="s">
        <v>530</v>
      </c>
      <c r="D923">
        <v>1</v>
      </c>
      <c r="E923" t="s">
        <v>43</v>
      </c>
      <c r="F923">
        <v>1</v>
      </c>
      <c r="G923" s="2">
        <v>-3.3696944444444397E-2</v>
      </c>
      <c r="H923" s="2" t="s">
        <v>117</v>
      </c>
      <c r="Q923" s="2"/>
      <c r="R923" s="2"/>
      <c r="S923" s="2"/>
      <c r="T923" s="15"/>
      <c r="U923" s="2"/>
      <c r="V923" s="2"/>
    </row>
    <row r="924" spans="2:22">
      <c r="B924" t="s">
        <v>624</v>
      </c>
      <c r="C924" t="s">
        <v>530</v>
      </c>
      <c r="D924">
        <v>1</v>
      </c>
      <c r="E924" t="s">
        <v>43</v>
      </c>
      <c r="F924">
        <v>2</v>
      </c>
      <c r="G924" s="2">
        <v>1.82897791666667</v>
      </c>
      <c r="H924" s="2" t="s">
        <v>127</v>
      </c>
      <c r="Q924" s="2"/>
      <c r="R924" s="2"/>
      <c r="S924" s="2"/>
      <c r="T924" s="15"/>
      <c r="U924" s="2"/>
      <c r="V924" s="2"/>
    </row>
    <row r="925" spans="2:22">
      <c r="B925" t="s">
        <v>624</v>
      </c>
      <c r="C925" t="s">
        <v>530</v>
      </c>
      <c r="D925">
        <v>1</v>
      </c>
      <c r="E925" t="s">
        <v>44</v>
      </c>
      <c r="F925">
        <v>1</v>
      </c>
      <c r="G925" s="2">
        <v>1.37364555555556</v>
      </c>
      <c r="H925" s="2" t="s">
        <v>127</v>
      </c>
      <c r="Q925" s="2"/>
      <c r="R925" s="2"/>
      <c r="S925" s="2"/>
      <c r="T925" s="15"/>
      <c r="U925" s="2"/>
      <c r="V925" s="2"/>
    </row>
    <row r="926" spans="2:22">
      <c r="B926" t="s">
        <v>624</v>
      </c>
      <c r="C926" t="s">
        <v>530</v>
      </c>
      <c r="D926">
        <v>1</v>
      </c>
      <c r="E926" t="s">
        <v>44</v>
      </c>
      <c r="F926">
        <v>2</v>
      </c>
      <c r="G926" s="2">
        <v>2.00428194444445</v>
      </c>
      <c r="H926" s="2" t="s">
        <v>127</v>
      </c>
      <c r="Q926" s="2"/>
      <c r="R926" s="2"/>
      <c r="S926" s="2"/>
      <c r="T926" s="15"/>
      <c r="U926" s="2"/>
      <c r="V926" s="2"/>
    </row>
    <row r="927" spans="2:22">
      <c r="B927" t="s">
        <v>624</v>
      </c>
      <c r="C927" t="s">
        <v>530</v>
      </c>
      <c r="D927">
        <v>1</v>
      </c>
      <c r="E927" t="s">
        <v>45</v>
      </c>
      <c r="F927">
        <v>1</v>
      </c>
      <c r="G927" s="2">
        <v>2.2796298611111099</v>
      </c>
      <c r="H927" s="2" t="s">
        <v>127</v>
      </c>
      <c r="Q927" s="2"/>
      <c r="R927" s="2"/>
      <c r="S927" s="2"/>
      <c r="T927" s="15"/>
      <c r="U927" s="2"/>
      <c r="V927" s="2"/>
    </row>
    <row r="928" spans="2:22">
      <c r="B928" t="s">
        <v>624</v>
      </c>
      <c r="C928" t="s">
        <v>530</v>
      </c>
      <c r="D928">
        <v>1</v>
      </c>
      <c r="E928" t="s">
        <v>45</v>
      </c>
      <c r="F928">
        <v>2</v>
      </c>
      <c r="G928" s="2">
        <v>2.8046408333333401</v>
      </c>
      <c r="H928" s="2" t="s">
        <v>127</v>
      </c>
      <c r="Q928" s="2"/>
      <c r="R928" s="2"/>
      <c r="S928" s="2"/>
      <c r="T928" s="15"/>
      <c r="U928" s="2"/>
      <c r="V928" s="2"/>
    </row>
    <row r="929" spans="2:22">
      <c r="B929" t="s">
        <v>624</v>
      </c>
      <c r="C929" t="s">
        <v>530</v>
      </c>
      <c r="D929">
        <v>1</v>
      </c>
      <c r="E929" t="s">
        <v>46</v>
      </c>
      <c r="F929">
        <v>1</v>
      </c>
      <c r="G929" s="2">
        <v>0.52395277777777804</v>
      </c>
      <c r="H929" s="2" t="s">
        <v>127</v>
      </c>
      <c r="Q929" s="2"/>
      <c r="R929" s="2"/>
      <c r="S929" s="2"/>
      <c r="T929" s="15"/>
      <c r="U929" s="2"/>
      <c r="V929" s="2"/>
    </row>
    <row r="930" spans="2:22">
      <c r="B930" t="s">
        <v>624</v>
      </c>
      <c r="C930" t="s">
        <v>530</v>
      </c>
      <c r="D930">
        <v>1</v>
      </c>
      <c r="E930" t="s">
        <v>46</v>
      </c>
      <c r="F930">
        <v>2</v>
      </c>
      <c r="G930" s="2">
        <v>2.3102181944444502</v>
      </c>
      <c r="H930" s="2" t="s">
        <v>127</v>
      </c>
      <c r="Q930" s="2"/>
      <c r="R930" s="2"/>
      <c r="S930" s="2"/>
      <c r="T930" s="15"/>
      <c r="U930" s="2"/>
      <c r="V930" s="2"/>
    </row>
    <row r="931" spans="2:22">
      <c r="B931" t="s">
        <v>624</v>
      </c>
      <c r="C931" t="s">
        <v>530</v>
      </c>
      <c r="D931">
        <v>1</v>
      </c>
      <c r="E931" t="s">
        <v>47</v>
      </c>
      <c r="F931">
        <v>1</v>
      </c>
      <c r="G931" s="2">
        <v>3.0494541666666701</v>
      </c>
      <c r="H931" s="2" t="s">
        <v>127</v>
      </c>
      <c r="Q931" s="2"/>
      <c r="R931" s="2"/>
      <c r="S931" s="2"/>
      <c r="T931" s="15"/>
      <c r="U931" s="2"/>
      <c r="V931" s="2"/>
    </row>
    <row r="932" spans="2:22">
      <c r="B932" t="s">
        <v>624</v>
      </c>
      <c r="C932" t="s">
        <v>530</v>
      </c>
      <c r="D932">
        <v>1</v>
      </c>
      <c r="E932" t="s">
        <v>47</v>
      </c>
      <c r="F932">
        <v>2</v>
      </c>
      <c r="G932" s="2">
        <v>3.34694902777778</v>
      </c>
      <c r="H932" s="2" t="s">
        <v>127</v>
      </c>
      <c r="Q932" s="2"/>
      <c r="R932" s="2"/>
      <c r="S932" s="2"/>
      <c r="T932" s="15"/>
      <c r="U932" s="2"/>
      <c r="V932" s="2"/>
    </row>
    <row r="933" spans="2:22">
      <c r="B933" t="s">
        <v>624</v>
      </c>
      <c r="C933" t="s">
        <v>530</v>
      </c>
      <c r="D933">
        <v>1</v>
      </c>
      <c r="E933" t="s">
        <v>48</v>
      </c>
      <c r="F933">
        <v>1</v>
      </c>
      <c r="G933" s="2">
        <v>-0.10535527777777801</v>
      </c>
      <c r="H933" s="2" t="s">
        <v>117</v>
      </c>
      <c r="Q933" s="2"/>
      <c r="R933" s="2"/>
      <c r="S933" s="2"/>
      <c r="T933" s="15"/>
      <c r="U933" s="2"/>
      <c r="V933" s="2"/>
    </row>
    <row r="934" spans="2:22">
      <c r="B934" t="s">
        <v>624</v>
      </c>
      <c r="C934" t="s">
        <v>530</v>
      </c>
      <c r="D934">
        <v>1</v>
      </c>
      <c r="E934" t="s">
        <v>48</v>
      </c>
      <c r="F934">
        <v>2</v>
      </c>
      <c r="G934" s="2">
        <v>2.0735980555555602</v>
      </c>
      <c r="H934" s="2" t="s">
        <v>127</v>
      </c>
      <c r="Q934" s="2"/>
      <c r="R934" s="2"/>
      <c r="S934" s="2"/>
      <c r="T934" s="15"/>
      <c r="U934" s="2"/>
      <c r="V934" s="2"/>
    </row>
    <row r="935" spans="2:22">
      <c r="B935" t="s">
        <v>624</v>
      </c>
      <c r="C935" t="s">
        <v>530</v>
      </c>
      <c r="D935">
        <v>1</v>
      </c>
      <c r="E935" t="s">
        <v>49</v>
      </c>
      <c r="F935">
        <v>1</v>
      </c>
      <c r="G935" s="2">
        <v>1.16525027777778</v>
      </c>
      <c r="H935" s="2" t="s">
        <v>127</v>
      </c>
      <c r="Q935" s="2"/>
      <c r="R935" s="2"/>
      <c r="S935" s="2"/>
      <c r="T935" s="15"/>
      <c r="U935" s="2"/>
      <c r="V935" s="2"/>
    </row>
    <row r="936" spans="2:22">
      <c r="B936" t="s">
        <v>624</v>
      </c>
      <c r="C936" t="s">
        <v>530</v>
      </c>
      <c r="D936">
        <v>1</v>
      </c>
      <c r="E936" t="s">
        <v>49</v>
      </c>
      <c r="F936">
        <v>2</v>
      </c>
      <c r="G936" s="2">
        <v>3.29139527777778</v>
      </c>
      <c r="H936" s="2" t="s">
        <v>127</v>
      </c>
      <c r="Q936" s="2"/>
      <c r="R936" s="2"/>
      <c r="S936" s="2"/>
      <c r="T936" s="15"/>
      <c r="U936" s="2"/>
      <c r="V936" s="2"/>
    </row>
    <row r="937" spans="2:22">
      <c r="B937" t="s">
        <v>624</v>
      </c>
      <c r="C937" t="s">
        <v>530</v>
      </c>
      <c r="D937">
        <v>1</v>
      </c>
      <c r="E937" t="s">
        <v>50</v>
      </c>
      <c r="F937">
        <v>1</v>
      </c>
      <c r="G937" s="2">
        <v>2.2096580555555598</v>
      </c>
      <c r="H937" s="2" t="s">
        <v>127</v>
      </c>
      <c r="Q937" s="2"/>
      <c r="R937" s="2"/>
      <c r="S937" s="2"/>
      <c r="T937" s="15"/>
      <c r="U937" s="2"/>
      <c r="V937" s="2"/>
    </row>
    <row r="938" spans="2:22">
      <c r="B938" t="s">
        <v>624</v>
      </c>
      <c r="C938" t="s">
        <v>530</v>
      </c>
      <c r="D938">
        <v>1</v>
      </c>
      <c r="E938" t="s">
        <v>50</v>
      </c>
      <c r="F938">
        <v>2</v>
      </c>
      <c r="G938" s="2">
        <v>3.0906856944444501</v>
      </c>
      <c r="H938" s="2" t="s">
        <v>127</v>
      </c>
      <c r="Q938" s="2"/>
      <c r="R938" s="2"/>
      <c r="S938" s="2"/>
      <c r="T938" s="15"/>
      <c r="U938" s="2"/>
      <c r="V938" s="2"/>
    </row>
    <row r="939" spans="2:22">
      <c r="B939" t="s">
        <v>624</v>
      </c>
      <c r="C939" t="s">
        <v>530</v>
      </c>
      <c r="D939">
        <v>1</v>
      </c>
      <c r="E939" t="s">
        <v>51</v>
      </c>
      <c r="F939">
        <v>1</v>
      </c>
      <c r="G939" s="2">
        <v>8.7371388888888804E-2</v>
      </c>
      <c r="H939" s="2" t="s">
        <v>117</v>
      </c>
      <c r="Q939" s="2"/>
      <c r="R939" s="2"/>
      <c r="S939" s="2"/>
      <c r="T939" s="15"/>
      <c r="U939" s="2"/>
      <c r="V939" s="2"/>
    </row>
    <row r="940" spans="2:22">
      <c r="B940" t="s">
        <v>624</v>
      </c>
      <c r="C940" t="s">
        <v>530</v>
      </c>
      <c r="D940">
        <v>1</v>
      </c>
      <c r="E940" t="s">
        <v>51</v>
      </c>
      <c r="F940">
        <v>2</v>
      </c>
      <c r="G940" s="2">
        <v>1.96414902777778</v>
      </c>
      <c r="H940" s="2" t="s">
        <v>127</v>
      </c>
      <c r="Q940" s="2"/>
      <c r="R940" s="2"/>
      <c r="S940" s="2"/>
      <c r="T940" s="15"/>
      <c r="U940" s="2"/>
      <c r="V940" s="2"/>
    </row>
    <row r="941" spans="2:22">
      <c r="B941" t="s">
        <v>624</v>
      </c>
      <c r="C941" t="s">
        <v>530</v>
      </c>
      <c r="D941">
        <v>1</v>
      </c>
      <c r="E941" t="s">
        <v>52</v>
      </c>
      <c r="F941">
        <v>1</v>
      </c>
      <c r="G941" s="2">
        <v>3.34695125</v>
      </c>
      <c r="H941" s="2" t="s">
        <v>127</v>
      </c>
      <c r="Q941" s="2"/>
      <c r="R941" s="2"/>
      <c r="S941" s="2"/>
      <c r="T941" s="15"/>
      <c r="U941" s="2"/>
      <c r="V941" s="2"/>
    </row>
    <row r="942" spans="2:22">
      <c r="B942" t="s">
        <v>624</v>
      </c>
      <c r="C942" t="s">
        <v>530</v>
      </c>
      <c r="D942">
        <v>1</v>
      </c>
      <c r="E942" t="s">
        <v>52</v>
      </c>
      <c r="F942">
        <v>2</v>
      </c>
      <c r="G942" s="2">
        <v>3.5397237499999998</v>
      </c>
      <c r="H942" s="2" t="s">
        <v>127</v>
      </c>
      <c r="Q942" s="2"/>
      <c r="R942" s="2"/>
      <c r="S942" s="2"/>
      <c r="T942" s="15"/>
      <c r="U942" s="2"/>
      <c r="V942" s="2"/>
    </row>
    <row r="943" spans="2:22">
      <c r="B943" t="s">
        <v>624</v>
      </c>
      <c r="C943" t="s">
        <v>530</v>
      </c>
      <c r="D943">
        <v>1</v>
      </c>
      <c r="E943" t="s">
        <v>41</v>
      </c>
      <c r="F943">
        <v>3</v>
      </c>
      <c r="G943" s="2">
        <v>2.8477344444444501</v>
      </c>
      <c r="H943" s="2" t="s">
        <v>127</v>
      </c>
      <c r="Q943" s="2"/>
      <c r="R943" s="2"/>
      <c r="S943" s="2"/>
      <c r="T943" s="15"/>
      <c r="U943" s="2"/>
      <c r="V943" s="2"/>
    </row>
    <row r="944" spans="2:22">
      <c r="B944" t="s">
        <v>624</v>
      </c>
      <c r="C944" t="s">
        <v>530</v>
      </c>
      <c r="D944">
        <v>1</v>
      </c>
      <c r="E944" t="s">
        <v>41</v>
      </c>
      <c r="F944">
        <v>4</v>
      </c>
      <c r="G944" s="2">
        <v>2.5954074999999999</v>
      </c>
      <c r="H944" s="2" t="s">
        <v>127</v>
      </c>
      <c r="Q944" s="2"/>
      <c r="R944" s="2"/>
      <c r="S944" s="2"/>
      <c r="T944" s="15"/>
      <c r="U944" s="2"/>
      <c r="V944" s="2"/>
    </row>
    <row r="945" spans="2:22">
      <c r="B945" t="s">
        <v>624</v>
      </c>
      <c r="C945" t="s">
        <v>530</v>
      </c>
      <c r="D945">
        <v>1</v>
      </c>
      <c r="E945" t="s">
        <v>42</v>
      </c>
      <c r="F945">
        <v>3</v>
      </c>
      <c r="G945" s="2">
        <v>2.70793097222223</v>
      </c>
      <c r="H945" s="2" t="s">
        <v>127</v>
      </c>
      <c r="Q945" s="2"/>
      <c r="R945" s="2"/>
      <c r="S945" s="2"/>
      <c r="T945" s="15"/>
      <c r="U945" s="2"/>
      <c r="V945" s="2"/>
    </row>
    <row r="946" spans="2:22">
      <c r="B946" t="s">
        <v>624</v>
      </c>
      <c r="C946" t="s">
        <v>530</v>
      </c>
      <c r="D946">
        <v>1</v>
      </c>
      <c r="E946" t="s">
        <v>42</v>
      </c>
      <c r="F946">
        <v>4</v>
      </c>
      <c r="G946" s="2">
        <v>2.6387444444444501</v>
      </c>
      <c r="H946" s="2" t="s">
        <v>127</v>
      </c>
      <c r="Q946" s="2"/>
      <c r="R946" s="2"/>
      <c r="S946" s="2"/>
      <c r="T946" s="15"/>
      <c r="U946" s="2"/>
      <c r="V946" s="2"/>
    </row>
    <row r="947" spans="2:22">
      <c r="B947" t="s">
        <v>624</v>
      </c>
      <c r="C947" t="s">
        <v>530</v>
      </c>
      <c r="D947">
        <v>1</v>
      </c>
      <c r="E947" t="s">
        <v>43</v>
      </c>
      <c r="F947">
        <v>3</v>
      </c>
      <c r="G947" s="2">
        <v>2.5105598611111102</v>
      </c>
      <c r="H947" s="2" t="s">
        <v>127</v>
      </c>
      <c r="Q947" s="2"/>
      <c r="R947" s="2"/>
      <c r="S947" s="2"/>
      <c r="T947" s="15"/>
      <c r="U947" s="2"/>
      <c r="V947" s="2"/>
    </row>
    <row r="948" spans="2:22">
      <c r="B948" t="s">
        <v>624</v>
      </c>
      <c r="C948" t="s">
        <v>530</v>
      </c>
      <c r="D948">
        <v>1</v>
      </c>
      <c r="E948" t="s">
        <v>43</v>
      </c>
      <c r="F948">
        <v>4</v>
      </c>
      <c r="G948" s="2">
        <v>2.861005</v>
      </c>
      <c r="H948" s="2" t="s">
        <v>127</v>
      </c>
      <c r="Q948" s="2"/>
      <c r="R948" s="2"/>
      <c r="S948" s="2"/>
      <c r="T948" s="15"/>
      <c r="U948" s="2"/>
      <c r="V948" s="2"/>
    </row>
    <row r="949" spans="2:22">
      <c r="B949" t="s">
        <v>624</v>
      </c>
      <c r="C949" t="s">
        <v>530</v>
      </c>
      <c r="D949">
        <v>1</v>
      </c>
      <c r="E949" t="s">
        <v>44</v>
      </c>
      <c r="F949">
        <v>3</v>
      </c>
      <c r="G949" s="2">
        <v>2.6095898611111101</v>
      </c>
      <c r="H949" s="2" t="s">
        <v>127</v>
      </c>
      <c r="Q949" s="2"/>
      <c r="R949" s="2"/>
      <c r="S949" s="2"/>
      <c r="T949" s="15"/>
      <c r="U949" s="2"/>
      <c r="V949" s="2"/>
    </row>
    <row r="950" spans="2:22">
      <c r="B950" t="s">
        <v>624</v>
      </c>
      <c r="C950" t="s">
        <v>530</v>
      </c>
      <c r="D950">
        <v>1</v>
      </c>
      <c r="E950" t="s">
        <v>44</v>
      </c>
      <c r="F950">
        <v>4</v>
      </c>
      <c r="G950" s="2">
        <v>2.9826562499999998</v>
      </c>
      <c r="H950" s="2" t="s">
        <v>127</v>
      </c>
      <c r="Q950" s="2"/>
      <c r="R950" s="2"/>
      <c r="S950" s="2"/>
      <c r="T950" s="15"/>
      <c r="U950" s="2"/>
      <c r="V950" s="2"/>
    </row>
    <row r="951" spans="2:22">
      <c r="B951" t="s">
        <v>624</v>
      </c>
      <c r="C951" t="s">
        <v>530</v>
      </c>
      <c r="D951">
        <v>1</v>
      </c>
      <c r="E951" t="s">
        <v>45</v>
      </c>
      <c r="F951">
        <v>3</v>
      </c>
      <c r="G951" s="2">
        <v>2.7171466666666699</v>
      </c>
      <c r="H951" s="2" t="s">
        <v>127</v>
      </c>
      <c r="Q951" s="2"/>
      <c r="R951" s="2"/>
      <c r="S951" s="2"/>
      <c r="T951" s="15"/>
      <c r="U951" s="2"/>
      <c r="V951" s="2"/>
    </row>
    <row r="952" spans="2:22">
      <c r="B952" t="s">
        <v>624</v>
      </c>
      <c r="C952" t="s">
        <v>530</v>
      </c>
      <c r="D952">
        <v>1</v>
      </c>
      <c r="E952" t="s">
        <v>45</v>
      </c>
      <c r="F952">
        <v>4</v>
      </c>
      <c r="G952" s="2">
        <v>2.7543868055555598</v>
      </c>
      <c r="H952" s="2" t="s">
        <v>127</v>
      </c>
      <c r="Q952" s="2"/>
      <c r="R952" s="2"/>
      <c r="S952" s="2"/>
      <c r="T952" s="15"/>
      <c r="U952" s="2"/>
      <c r="V952" s="2"/>
    </row>
    <row r="953" spans="2:22">
      <c r="B953" t="s">
        <v>624</v>
      </c>
      <c r="C953" t="s">
        <v>530</v>
      </c>
      <c r="D953">
        <v>1</v>
      </c>
      <c r="E953" t="s">
        <v>46</v>
      </c>
      <c r="F953">
        <v>3</v>
      </c>
      <c r="G953" s="2">
        <v>2.7439833333333401</v>
      </c>
      <c r="H953" s="2" t="s">
        <v>127</v>
      </c>
      <c r="Q953" s="2"/>
      <c r="R953" s="2"/>
      <c r="S953" s="2"/>
      <c r="T953" s="15"/>
      <c r="U953" s="2"/>
      <c r="V953" s="2"/>
    </row>
    <row r="954" spans="2:22">
      <c r="B954" t="s">
        <v>624</v>
      </c>
      <c r="C954" t="s">
        <v>530</v>
      </c>
      <c r="D954">
        <v>1</v>
      </c>
      <c r="E954" t="s">
        <v>46</v>
      </c>
      <c r="F954">
        <v>4</v>
      </c>
      <c r="G954" s="2">
        <v>2.9517709722222301</v>
      </c>
      <c r="H954" s="2" t="s">
        <v>127</v>
      </c>
      <c r="Q954" s="2"/>
      <c r="R954" s="2"/>
      <c r="S954" s="2"/>
      <c r="T954" s="15"/>
      <c r="U954" s="2"/>
      <c r="V954" s="2"/>
    </row>
    <row r="955" spans="2:22">
      <c r="B955" t="s">
        <v>624</v>
      </c>
      <c r="C955" t="s">
        <v>530</v>
      </c>
      <c r="D955">
        <v>1</v>
      </c>
      <c r="E955" t="s">
        <v>47</v>
      </c>
      <c r="F955">
        <v>3</v>
      </c>
      <c r="G955" s="2">
        <v>3.0248555555555598</v>
      </c>
      <c r="H955" s="2" t="s">
        <v>127</v>
      </c>
      <c r="Q955" s="2"/>
      <c r="R955" s="2"/>
      <c r="S955" s="2"/>
      <c r="T955" s="15"/>
      <c r="U955" s="2"/>
      <c r="V955" s="2"/>
    </row>
    <row r="956" spans="2:22">
      <c r="B956" t="s">
        <v>624</v>
      </c>
      <c r="C956" t="s">
        <v>530</v>
      </c>
      <c r="D956">
        <v>1</v>
      </c>
      <c r="E956" t="s">
        <v>47</v>
      </c>
      <c r="F956">
        <v>4</v>
      </c>
      <c r="G956" s="2">
        <v>3.2843454166666701</v>
      </c>
      <c r="H956" s="2" t="s">
        <v>127</v>
      </c>
      <c r="Q956" s="2"/>
      <c r="R956" s="2"/>
      <c r="S956" s="2"/>
      <c r="T956" s="15"/>
      <c r="U956" s="2"/>
      <c r="V956" s="2"/>
    </row>
    <row r="957" spans="2:22">
      <c r="B957" t="s">
        <v>624</v>
      </c>
      <c r="C957" t="s">
        <v>530</v>
      </c>
      <c r="D957">
        <v>1</v>
      </c>
      <c r="E957" t="s">
        <v>48</v>
      </c>
      <c r="F957">
        <v>3</v>
      </c>
      <c r="G957" s="2">
        <v>2.4647648611111102</v>
      </c>
      <c r="H957" s="2" t="s">
        <v>127</v>
      </c>
      <c r="Q957" s="2"/>
      <c r="R957" s="2"/>
      <c r="S957" s="2"/>
      <c r="T957" s="15"/>
      <c r="U957" s="2"/>
      <c r="V957" s="2"/>
    </row>
    <row r="958" spans="2:22">
      <c r="B958" t="s">
        <v>624</v>
      </c>
      <c r="C958" t="s">
        <v>530</v>
      </c>
      <c r="D958">
        <v>1</v>
      </c>
      <c r="E958" t="s">
        <v>48</v>
      </c>
      <c r="F958">
        <v>4</v>
      </c>
      <c r="G958" s="2">
        <v>2.87300791666667</v>
      </c>
      <c r="H958" s="2" t="s">
        <v>127</v>
      </c>
      <c r="Q958" s="2"/>
      <c r="R958" s="2"/>
      <c r="S958" s="2"/>
      <c r="T958" s="15"/>
      <c r="U958" s="2"/>
      <c r="V958" s="2"/>
    </row>
    <row r="959" spans="2:22">
      <c r="B959" t="s">
        <v>624</v>
      </c>
      <c r="C959" t="s">
        <v>530</v>
      </c>
      <c r="D959">
        <v>1</v>
      </c>
      <c r="E959" t="s">
        <v>49</v>
      </c>
      <c r="F959">
        <v>3</v>
      </c>
      <c r="G959" s="2">
        <v>3.0969833333333399</v>
      </c>
      <c r="H959" s="2" t="s">
        <v>127</v>
      </c>
      <c r="Q959" s="2"/>
      <c r="R959" s="2"/>
      <c r="S959" s="2"/>
      <c r="T959" s="15"/>
      <c r="U959" s="2"/>
      <c r="V959" s="2"/>
    </row>
    <row r="960" spans="2:22">
      <c r="B960" t="s">
        <v>624</v>
      </c>
      <c r="C960" t="s">
        <v>530</v>
      </c>
      <c r="D960">
        <v>1</v>
      </c>
      <c r="E960" t="s">
        <v>49</v>
      </c>
      <c r="F960">
        <v>4</v>
      </c>
      <c r="G960" s="2">
        <v>2.9430444444444501</v>
      </c>
      <c r="H960" s="2" t="s">
        <v>127</v>
      </c>
      <c r="Q960" s="2"/>
      <c r="R960" s="2"/>
      <c r="S960" s="2"/>
      <c r="T960" s="15"/>
      <c r="U960" s="2"/>
      <c r="V960" s="2"/>
    </row>
    <row r="961" spans="2:22">
      <c r="B961" t="s">
        <v>624</v>
      </c>
      <c r="C961" t="s">
        <v>530</v>
      </c>
      <c r="D961">
        <v>1</v>
      </c>
      <c r="E961" t="s">
        <v>50</v>
      </c>
      <c r="F961">
        <v>3</v>
      </c>
      <c r="G961" s="2">
        <v>3.2353420833333399</v>
      </c>
      <c r="H961" s="2" t="s">
        <v>127</v>
      </c>
      <c r="Q961" s="2"/>
      <c r="R961" s="2"/>
      <c r="S961" s="2"/>
      <c r="T961" s="15"/>
      <c r="U961" s="2"/>
      <c r="V961" s="2"/>
    </row>
    <row r="962" spans="2:22">
      <c r="B962" t="s">
        <v>624</v>
      </c>
      <c r="C962" t="s">
        <v>530</v>
      </c>
      <c r="D962">
        <v>1</v>
      </c>
      <c r="E962" t="s">
        <v>50</v>
      </c>
      <c r="F962">
        <v>4</v>
      </c>
      <c r="G962" s="2">
        <v>3.5108655555555601</v>
      </c>
      <c r="H962" s="2" t="s">
        <v>127</v>
      </c>
      <c r="Q962" s="2"/>
      <c r="R962" s="2"/>
      <c r="S962" s="2"/>
      <c r="T962" s="15"/>
      <c r="U962" s="2"/>
      <c r="V962" s="2"/>
    </row>
    <row r="963" spans="2:22">
      <c r="B963" t="s">
        <v>624</v>
      </c>
      <c r="C963" t="s">
        <v>530</v>
      </c>
      <c r="D963">
        <v>1</v>
      </c>
      <c r="E963" t="s">
        <v>51</v>
      </c>
      <c r="F963">
        <v>3</v>
      </c>
      <c r="G963" s="2">
        <v>3.3624344444444501</v>
      </c>
      <c r="H963" s="2" t="s">
        <v>127</v>
      </c>
      <c r="Q963" s="2"/>
      <c r="R963" s="2"/>
      <c r="S963" s="2"/>
      <c r="T963" s="15"/>
      <c r="U963" s="2"/>
      <c r="V963" s="2"/>
    </row>
    <row r="964" spans="2:22">
      <c r="B964" t="s">
        <v>624</v>
      </c>
      <c r="C964" t="s">
        <v>530</v>
      </c>
      <c r="D964">
        <v>1</v>
      </c>
      <c r="E964" t="s">
        <v>51</v>
      </c>
      <c r="F964">
        <v>4</v>
      </c>
      <c r="G964" s="2">
        <v>3.5733891666666699</v>
      </c>
      <c r="H964" s="2" t="s">
        <v>127</v>
      </c>
      <c r="Q964" s="2"/>
      <c r="R964" s="2"/>
      <c r="S964" s="2"/>
      <c r="T964" s="15"/>
      <c r="U964" s="2"/>
      <c r="V964" s="2"/>
    </row>
    <row r="965" spans="2:22">
      <c r="B965" t="s">
        <v>624</v>
      </c>
      <c r="C965" t="s">
        <v>530</v>
      </c>
      <c r="D965">
        <v>1</v>
      </c>
      <c r="E965" t="s">
        <v>52</v>
      </c>
      <c r="F965">
        <v>3</v>
      </c>
      <c r="G965" s="2">
        <v>3.73070152777778</v>
      </c>
      <c r="H965" s="2" t="s">
        <v>127</v>
      </c>
      <c r="Q965" s="2"/>
      <c r="R965" s="2"/>
      <c r="S965" s="2"/>
      <c r="T965" s="15"/>
      <c r="U965" s="2"/>
      <c r="V965" s="2"/>
    </row>
    <row r="966" spans="2:22">
      <c r="B966" t="s">
        <v>624</v>
      </c>
      <c r="C966" t="s">
        <v>530</v>
      </c>
      <c r="D966">
        <v>1</v>
      </c>
      <c r="E966" t="s">
        <v>52</v>
      </c>
      <c r="F966">
        <v>4</v>
      </c>
      <c r="G966" s="2">
        <v>3.6833886111111198</v>
      </c>
      <c r="H966" s="2" t="s">
        <v>127</v>
      </c>
      <c r="Q966" s="2"/>
      <c r="R966" s="2"/>
      <c r="S966" s="2"/>
      <c r="T966" s="15"/>
      <c r="U966" s="2"/>
      <c r="V966" s="2"/>
    </row>
    <row r="967" spans="2:22">
      <c r="B967" t="s">
        <v>624</v>
      </c>
      <c r="C967" t="s">
        <v>530</v>
      </c>
      <c r="D967">
        <v>1</v>
      </c>
      <c r="E967" t="s">
        <v>53</v>
      </c>
      <c r="F967">
        <v>1</v>
      </c>
      <c r="G967" s="2">
        <v>3.0950658333333401</v>
      </c>
      <c r="H967" s="2" t="s">
        <v>127</v>
      </c>
      <c r="Q967" s="2"/>
      <c r="R967" s="2"/>
      <c r="S967" s="2"/>
      <c r="T967" s="15"/>
      <c r="U967" s="2"/>
      <c r="V967" s="2"/>
    </row>
    <row r="968" spans="2:22">
      <c r="B968" t="s">
        <v>624</v>
      </c>
      <c r="C968" t="s">
        <v>530</v>
      </c>
      <c r="D968">
        <v>1</v>
      </c>
      <c r="E968" t="s">
        <v>53</v>
      </c>
      <c r="F968">
        <v>2</v>
      </c>
      <c r="G968" s="2">
        <v>2.8196066666666701</v>
      </c>
      <c r="H968" s="2" t="s">
        <v>127</v>
      </c>
      <c r="Q968" s="2"/>
      <c r="R968" s="2"/>
      <c r="S968" s="2"/>
      <c r="T968" s="15"/>
      <c r="U968" s="2"/>
      <c r="V968" s="2"/>
    </row>
    <row r="969" spans="2:22">
      <c r="B969" t="s">
        <v>624</v>
      </c>
      <c r="C969" t="s">
        <v>530</v>
      </c>
      <c r="D969">
        <v>1</v>
      </c>
      <c r="E969" t="s">
        <v>54</v>
      </c>
      <c r="F969">
        <v>1</v>
      </c>
      <c r="G969" s="2">
        <v>3.3180751388888901</v>
      </c>
      <c r="H969" s="2" t="s">
        <v>127</v>
      </c>
      <c r="Q969" s="2"/>
      <c r="R969" s="2"/>
      <c r="S969" s="2"/>
      <c r="T969" s="15"/>
      <c r="U969" s="2"/>
      <c r="V969" s="2"/>
    </row>
    <row r="970" spans="2:22">
      <c r="B970" t="s">
        <v>624</v>
      </c>
      <c r="C970" t="s">
        <v>530</v>
      </c>
      <c r="D970">
        <v>1</v>
      </c>
      <c r="E970" t="s">
        <v>54</v>
      </c>
      <c r="F970">
        <v>2</v>
      </c>
      <c r="G970" s="2">
        <v>3.2791469444444501</v>
      </c>
      <c r="H970" s="2" t="s">
        <v>127</v>
      </c>
      <c r="Q970" s="2"/>
      <c r="R970" s="2"/>
      <c r="S970" s="2"/>
      <c r="T970" s="15"/>
      <c r="U970" s="2"/>
      <c r="V970" s="2"/>
    </row>
    <row r="971" spans="2:22">
      <c r="B971" t="s">
        <v>624</v>
      </c>
      <c r="C971" t="s">
        <v>530</v>
      </c>
      <c r="D971">
        <v>1</v>
      </c>
      <c r="E971" t="s">
        <v>55</v>
      </c>
      <c r="F971">
        <v>1</v>
      </c>
      <c r="G971" s="2">
        <v>2.81253097222223</v>
      </c>
      <c r="H971" s="2" t="s">
        <v>127</v>
      </c>
      <c r="Q971" s="2"/>
      <c r="R971" s="2"/>
      <c r="S971" s="2"/>
      <c r="T971" s="15"/>
      <c r="U971" s="2"/>
      <c r="V971" s="2"/>
    </row>
    <row r="972" spans="2:22">
      <c r="B972" t="s">
        <v>624</v>
      </c>
      <c r="C972" t="s">
        <v>530</v>
      </c>
      <c r="D972">
        <v>1</v>
      </c>
      <c r="E972" t="s">
        <v>55</v>
      </c>
      <c r="F972">
        <v>2</v>
      </c>
      <c r="G972" s="2">
        <v>3.3797113888888899</v>
      </c>
      <c r="H972" s="2" t="s">
        <v>127</v>
      </c>
      <c r="Q972" s="2"/>
      <c r="R972" s="2"/>
      <c r="S972" s="2"/>
      <c r="T972" s="15"/>
      <c r="U972" s="2"/>
      <c r="V972" s="2"/>
    </row>
    <row r="973" spans="2:22">
      <c r="B973" t="s">
        <v>624</v>
      </c>
      <c r="C973" t="s">
        <v>530</v>
      </c>
      <c r="D973">
        <v>1</v>
      </c>
      <c r="E973" t="s">
        <v>56</v>
      </c>
      <c r="F973">
        <v>1</v>
      </c>
      <c r="G973" s="2">
        <v>-1.15861111111116E-2</v>
      </c>
      <c r="H973" s="2" t="s">
        <v>117</v>
      </c>
      <c r="Q973" s="2"/>
      <c r="R973" s="2"/>
      <c r="S973" s="2"/>
      <c r="T973" s="15"/>
      <c r="U973" s="2"/>
      <c r="V973" s="2"/>
    </row>
    <row r="974" spans="2:22">
      <c r="B974" t="s">
        <v>624</v>
      </c>
      <c r="C974" t="s">
        <v>530</v>
      </c>
      <c r="D974">
        <v>1</v>
      </c>
      <c r="E974" t="s">
        <v>56</v>
      </c>
      <c r="F974">
        <v>2</v>
      </c>
      <c r="G974" s="2">
        <v>-0.10141291666666701</v>
      </c>
      <c r="H974" s="2" t="s">
        <v>117</v>
      </c>
      <c r="Q974" s="2"/>
      <c r="R974" s="2"/>
      <c r="S974" s="2"/>
      <c r="T974" s="15"/>
      <c r="U974" s="2"/>
      <c r="V974" s="2"/>
    </row>
    <row r="975" spans="2:22">
      <c r="B975" t="s">
        <v>624</v>
      </c>
      <c r="C975" t="s">
        <v>530</v>
      </c>
      <c r="D975">
        <v>1</v>
      </c>
      <c r="E975" t="s">
        <v>57</v>
      </c>
      <c r="F975">
        <v>1</v>
      </c>
      <c r="G975" s="2">
        <v>2.4639702777777801</v>
      </c>
      <c r="H975" s="2" t="s">
        <v>127</v>
      </c>
      <c r="Q975" s="2"/>
      <c r="R975" s="2"/>
      <c r="S975" s="2"/>
      <c r="T975" s="15"/>
      <c r="U975" s="2"/>
      <c r="V975" s="2"/>
    </row>
    <row r="976" spans="2:22">
      <c r="B976" t="s">
        <v>624</v>
      </c>
      <c r="C976" t="s">
        <v>530</v>
      </c>
      <c r="D976">
        <v>1</v>
      </c>
      <c r="E976" t="s">
        <v>57</v>
      </c>
      <c r="F976">
        <v>2</v>
      </c>
      <c r="G976" s="2">
        <v>2.3986276388888901</v>
      </c>
      <c r="H976" s="2" t="s">
        <v>127</v>
      </c>
      <c r="Q976" s="2"/>
      <c r="R976" s="2"/>
      <c r="S976" s="2"/>
      <c r="T976" s="15"/>
      <c r="U976" s="2"/>
      <c r="V976" s="2"/>
    </row>
    <row r="977" spans="2:22">
      <c r="B977" t="s">
        <v>624</v>
      </c>
      <c r="C977" t="s">
        <v>530</v>
      </c>
      <c r="D977">
        <v>1</v>
      </c>
      <c r="E977" t="s">
        <v>58</v>
      </c>
      <c r="F977">
        <v>1</v>
      </c>
      <c r="G977" s="2">
        <v>1.7123158333333299</v>
      </c>
      <c r="H977" s="2" t="s">
        <v>127</v>
      </c>
      <c r="Q977" s="2"/>
      <c r="R977" s="2"/>
      <c r="S977" s="2"/>
      <c r="T977" s="15"/>
      <c r="U977" s="2"/>
      <c r="V977" s="2"/>
    </row>
    <row r="978" spans="2:22">
      <c r="B978" t="s">
        <v>624</v>
      </c>
      <c r="C978" t="s">
        <v>530</v>
      </c>
      <c r="D978">
        <v>1</v>
      </c>
      <c r="E978" t="s">
        <v>58</v>
      </c>
      <c r="F978">
        <v>2</v>
      </c>
      <c r="G978" s="2">
        <v>3.18742722222223</v>
      </c>
      <c r="H978" s="2" t="s">
        <v>127</v>
      </c>
      <c r="Q978" s="2"/>
      <c r="R978" s="2"/>
      <c r="S978" s="2"/>
      <c r="T978" s="15"/>
      <c r="U978" s="2"/>
      <c r="V978" s="2"/>
    </row>
    <row r="979" spans="2:22">
      <c r="B979" t="s">
        <v>624</v>
      </c>
      <c r="C979" t="s">
        <v>530</v>
      </c>
      <c r="D979">
        <v>1</v>
      </c>
      <c r="E979" t="s">
        <v>101</v>
      </c>
      <c r="F979">
        <v>1</v>
      </c>
      <c r="G979" s="2">
        <v>2.85520388888889</v>
      </c>
      <c r="H979" s="2" t="s">
        <v>127</v>
      </c>
      <c r="Q979" s="2"/>
      <c r="R979" s="2"/>
      <c r="S979" s="2"/>
      <c r="T979" s="15"/>
      <c r="U979" s="2"/>
      <c r="V979" s="2"/>
    </row>
    <row r="980" spans="2:22">
      <c r="B980" t="s">
        <v>624</v>
      </c>
      <c r="C980" t="s">
        <v>530</v>
      </c>
      <c r="D980">
        <v>1</v>
      </c>
      <c r="E980" t="s">
        <v>101</v>
      </c>
      <c r="F980">
        <v>2</v>
      </c>
      <c r="G980" s="2">
        <v>3.3055819444444499</v>
      </c>
      <c r="H980" s="2" t="s">
        <v>127</v>
      </c>
      <c r="Q980" s="2"/>
      <c r="R980" s="2"/>
      <c r="S980" s="2"/>
      <c r="T980" s="15"/>
      <c r="U980" s="2"/>
      <c r="V980" s="2"/>
    </row>
    <row r="981" spans="2:22">
      <c r="B981" t="s">
        <v>624</v>
      </c>
      <c r="C981" t="s">
        <v>530</v>
      </c>
      <c r="D981">
        <v>1</v>
      </c>
      <c r="E981" t="s">
        <v>59</v>
      </c>
      <c r="F981">
        <v>1</v>
      </c>
      <c r="G981" s="2">
        <v>-0.39814458333333402</v>
      </c>
      <c r="H981" s="2" t="s">
        <v>117</v>
      </c>
      <c r="Q981" s="2"/>
      <c r="R981" s="2"/>
      <c r="S981" s="2"/>
      <c r="T981" s="15"/>
      <c r="U981" s="2"/>
      <c r="V981" s="2"/>
    </row>
    <row r="982" spans="2:22">
      <c r="B982" t="s">
        <v>624</v>
      </c>
      <c r="C982" t="s">
        <v>530</v>
      </c>
      <c r="D982">
        <v>1</v>
      </c>
      <c r="E982" t="s">
        <v>59</v>
      </c>
      <c r="F982">
        <v>2</v>
      </c>
      <c r="G982" s="2">
        <v>1.71907652777778</v>
      </c>
      <c r="H982" s="2" t="s">
        <v>127</v>
      </c>
      <c r="Q982" s="2"/>
      <c r="R982" s="2"/>
      <c r="S982" s="2"/>
      <c r="T982" s="15"/>
      <c r="U982" s="2"/>
      <c r="V982" s="2"/>
    </row>
    <row r="983" spans="2:22">
      <c r="B983" t="s">
        <v>624</v>
      </c>
      <c r="C983" t="s">
        <v>530</v>
      </c>
      <c r="D983">
        <v>1</v>
      </c>
      <c r="E983" t="s">
        <v>60</v>
      </c>
      <c r="F983">
        <v>1</v>
      </c>
      <c r="G983" s="2">
        <v>-0.51509375000000102</v>
      </c>
      <c r="H983" s="2" t="s">
        <v>117</v>
      </c>
      <c r="Q983" s="2"/>
      <c r="R983" s="2"/>
      <c r="S983" s="2"/>
      <c r="T983" s="15"/>
      <c r="U983" s="2"/>
      <c r="V983" s="2"/>
    </row>
    <row r="984" spans="2:22">
      <c r="B984" t="s">
        <v>624</v>
      </c>
      <c r="C984" t="s">
        <v>530</v>
      </c>
      <c r="D984">
        <v>1</v>
      </c>
      <c r="E984" t="s">
        <v>60</v>
      </c>
      <c r="F984">
        <v>2</v>
      </c>
      <c r="G984" s="2">
        <v>0.95461500000000099</v>
      </c>
      <c r="H984" s="2" t="s">
        <v>127</v>
      </c>
      <c r="Q984" s="2"/>
      <c r="R984" s="2"/>
      <c r="S984" s="2"/>
      <c r="T984" s="15"/>
      <c r="U984" s="2"/>
      <c r="V984" s="2"/>
    </row>
    <row r="985" spans="2:22">
      <c r="B985" t="s">
        <v>624</v>
      </c>
      <c r="C985" t="s">
        <v>530</v>
      </c>
      <c r="D985">
        <v>1</v>
      </c>
      <c r="E985" t="s">
        <v>61</v>
      </c>
      <c r="F985">
        <v>1</v>
      </c>
      <c r="G985" s="2">
        <v>3.1449093055555601</v>
      </c>
      <c r="H985" s="2" t="s">
        <v>127</v>
      </c>
      <c r="Q985" s="2"/>
      <c r="R985" s="2"/>
      <c r="S985" s="2"/>
      <c r="T985" s="15"/>
      <c r="U985" s="2"/>
      <c r="V985" s="2"/>
    </row>
    <row r="986" spans="2:22">
      <c r="B986" t="s">
        <v>624</v>
      </c>
      <c r="C986" t="s">
        <v>530</v>
      </c>
      <c r="D986">
        <v>1</v>
      </c>
      <c r="E986" t="s">
        <v>61</v>
      </c>
      <c r="F986">
        <v>2</v>
      </c>
      <c r="G986" s="2">
        <v>3.5708708333333399</v>
      </c>
      <c r="H986" s="2" t="s">
        <v>127</v>
      </c>
      <c r="Q986" s="2"/>
      <c r="R986" s="2"/>
      <c r="S986" s="2"/>
      <c r="T986" s="15"/>
      <c r="U986" s="2"/>
      <c r="V986" s="2"/>
    </row>
    <row r="987" spans="2:22">
      <c r="B987" t="s">
        <v>624</v>
      </c>
      <c r="C987" t="s">
        <v>530</v>
      </c>
      <c r="D987">
        <v>1</v>
      </c>
      <c r="E987" t="s">
        <v>62</v>
      </c>
      <c r="F987">
        <v>1</v>
      </c>
      <c r="G987" s="2">
        <v>3.4515383333333398</v>
      </c>
      <c r="H987" s="2" t="s">
        <v>127</v>
      </c>
      <c r="Q987" s="2"/>
      <c r="R987" s="2"/>
      <c r="S987" s="2"/>
      <c r="T987" s="15"/>
      <c r="U987" s="2"/>
      <c r="V987" s="2"/>
    </row>
    <row r="988" spans="2:22">
      <c r="B988" t="s">
        <v>624</v>
      </c>
      <c r="C988" t="s">
        <v>530</v>
      </c>
      <c r="D988">
        <v>1</v>
      </c>
      <c r="E988" t="s">
        <v>62</v>
      </c>
      <c r="F988">
        <v>2</v>
      </c>
      <c r="G988" s="2">
        <v>3.7128493055555598</v>
      </c>
      <c r="H988" s="2" t="s">
        <v>127</v>
      </c>
      <c r="Q988" s="2"/>
      <c r="R988" s="2"/>
      <c r="S988" s="2"/>
      <c r="T988" s="15"/>
      <c r="U988" s="2"/>
      <c r="V988" s="2"/>
    </row>
    <row r="989" spans="2:22">
      <c r="B989" t="s">
        <v>624</v>
      </c>
      <c r="C989" t="s">
        <v>530</v>
      </c>
      <c r="D989">
        <v>1</v>
      </c>
      <c r="E989" t="s">
        <v>63</v>
      </c>
      <c r="F989">
        <v>1</v>
      </c>
      <c r="G989" s="2">
        <v>2.6184395833333398</v>
      </c>
      <c r="H989" s="2" t="s">
        <v>127</v>
      </c>
      <c r="Q989" s="2"/>
      <c r="R989" s="2"/>
      <c r="S989" s="2"/>
      <c r="T989" s="15"/>
      <c r="U989" s="2"/>
      <c r="V989" s="2"/>
    </row>
    <row r="990" spans="2:22">
      <c r="B990" t="s">
        <v>624</v>
      </c>
      <c r="C990" t="s">
        <v>530</v>
      </c>
      <c r="D990">
        <v>1</v>
      </c>
      <c r="E990" t="s">
        <v>63</v>
      </c>
      <c r="F990">
        <v>2</v>
      </c>
      <c r="G990" s="2">
        <v>3.5663627777777802</v>
      </c>
      <c r="H990" s="2" t="s">
        <v>127</v>
      </c>
      <c r="Q990" s="2"/>
      <c r="R990" s="2"/>
      <c r="S990" s="2"/>
      <c r="T990" s="15"/>
      <c r="U990" s="2"/>
      <c r="V990" s="2"/>
    </row>
    <row r="991" spans="2:22">
      <c r="B991" t="s">
        <v>624</v>
      </c>
      <c r="C991" t="s">
        <v>530</v>
      </c>
      <c r="D991">
        <v>1</v>
      </c>
      <c r="E991" t="s">
        <v>53</v>
      </c>
      <c r="F991">
        <v>3</v>
      </c>
      <c r="G991" s="2">
        <v>2.98178805555556</v>
      </c>
      <c r="H991" s="2" t="s">
        <v>127</v>
      </c>
      <c r="Q991" s="2"/>
      <c r="R991" s="2"/>
      <c r="S991" s="2"/>
      <c r="T991" s="15"/>
      <c r="U991" s="2"/>
      <c r="V991" s="2"/>
    </row>
    <row r="992" spans="2:22">
      <c r="B992" t="s">
        <v>624</v>
      </c>
      <c r="C992" t="s">
        <v>530</v>
      </c>
      <c r="D992">
        <v>1</v>
      </c>
      <c r="E992" t="s">
        <v>53</v>
      </c>
      <c r="F992">
        <v>4</v>
      </c>
      <c r="G992" s="2">
        <v>3.0011359722222299</v>
      </c>
      <c r="H992" s="2" t="s">
        <v>127</v>
      </c>
      <c r="Q992" s="2"/>
      <c r="R992" s="2"/>
      <c r="S992" s="2"/>
      <c r="T992" s="15"/>
      <c r="U992" s="2"/>
      <c r="V992" s="2"/>
    </row>
    <row r="993" spans="2:22">
      <c r="B993" t="s">
        <v>624</v>
      </c>
      <c r="C993" t="s">
        <v>530</v>
      </c>
      <c r="D993">
        <v>1</v>
      </c>
      <c r="E993" t="s">
        <v>54</v>
      </c>
      <c r="F993">
        <v>3</v>
      </c>
      <c r="G993" s="2">
        <v>3.2739598611111198</v>
      </c>
      <c r="H993" s="2" t="s">
        <v>127</v>
      </c>
      <c r="Q993" s="2"/>
      <c r="R993" s="2"/>
      <c r="S993" s="2"/>
      <c r="T993" s="15"/>
      <c r="U993" s="2"/>
      <c r="V993" s="2"/>
    </row>
    <row r="994" spans="2:22">
      <c r="B994" t="s">
        <v>624</v>
      </c>
      <c r="C994" t="s">
        <v>530</v>
      </c>
      <c r="D994">
        <v>1</v>
      </c>
      <c r="E994" t="s">
        <v>54</v>
      </c>
      <c r="F994">
        <v>4</v>
      </c>
      <c r="G994" s="2">
        <v>3.2593427777777801</v>
      </c>
      <c r="H994" s="2" t="s">
        <v>127</v>
      </c>
      <c r="Q994" s="2"/>
      <c r="R994" s="2"/>
      <c r="S994" s="2"/>
      <c r="T994" s="15"/>
      <c r="U994" s="2"/>
      <c r="V994" s="2"/>
    </row>
    <row r="995" spans="2:22">
      <c r="B995" t="s">
        <v>624</v>
      </c>
      <c r="C995" t="s">
        <v>530</v>
      </c>
      <c r="D995">
        <v>1</v>
      </c>
      <c r="E995" t="s">
        <v>55</v>
      </c>
      <c r="F995">
        <v>3</v>
      </c>
      <c r="G995" s="2">
        <v>3.0338943055555601</v>
      </c>
      <c r="H995" s="2" t="s">
        <v>127</v>
      </c>
      <c r="Q995" s="2"/>
      <c r="R995" s="2"/>
      <c r="S995" s="2"/>
      <c r="T995" s="15"/>
      <c r="U995" s="2"/>
      <c r="V995" s="2"/>
    </row>
    <row r="996" spans="2:22">
      <c r="B996" t="s">
        <v>624</v>
      </c>
      <c r="C996" t="s">
        <v>530</v>
      </c>
      <c r="D996">
        <v>1</v>
      </c>
      <c r="E996" t="s">
        <v>55</v>
      </c>
      <c r="F996">
        <v>4</v>
      </c>
      <c r="G996" s="2">
        <v>3.1637429166666702</v>
      </c>
      <c r="H996" s="2" t="s">
        <v>127</v>
      </c>
      <c r="Q996" s="2"/>
      <c r="R996" s="2"/>
      <c r="S996" s="2"/>
      <c r="T996" s="15"/>
      <c r="U996" s="2"/>
      <c r="V996" s="2"/>
    </row>
    <row r="997" spans="2:22">
      <c r="B997" t="s">
        <v>624</v>
      </c>
      <c r="C997" t="s">
        <v>530</v>
      </c>
      <c r="D997">
        <v>1</v>
      </c>
      <c r="E997" t="s">
        <v>56</v>
      </c>
      <c r="F997">
        <v>3</v>
      </c>
      <c r="G997" s="2">
        <v>1.99417777777778</v>
      </c>
      <c r="H997" s="2" t="s">
        <v>127</v>
      </c>
      <c r="Q997" s="2"/>
      <c r="R997" s="2"/>
      <c r="S997" s="2"/>
      <c r="T997" s="15"/>
      <c r="U997" s="2"/>
      <c r="V997" s="2"/>
    </row>
    <row r="998" spans="2:22">
      <c r="B998" t="s">
        <v>624</v>
      </c>
      <c r="C998" t="s">
        <v>530</v>
      </c>
      <c r="D998">
        <v>1</v>
      </c>
      <c r="E998" t="s">
        <v>56</v>
      </c>
      <c r="F998">
        <v>4</v>
      </c>
      <c r="G998" s="2">
        <v>2.7107488888888902</v>
      </c>
      <c r="H998" s="2" t="s">
        <v>127</v>
      </c>
      <c r="Q998" s="2"/>
      <c r="R998" s="2"/>
      <c r="S998" s="2"/>
      <c r="T998" s="15"/>
      <c r="U998" s="2"/>
      <c r="V998" s="2"/>
    </row>
    <row r="999" spans="2:22">
      <c r="B999" t="s">
        <v>624</v>
      </c>
      <c r="C999" t="s">
        <v>530</v>
      </c>
      <c r="D999">
        <v>1</v>
      </c>
      <c r="E999" t="s">
        <v>57</v>
      </c>
      <c r="F999">
        <v>3</v>
      </c>
      <c r="G999" s="2">
        <v>2.45446291666667</v>
      </c>
      <c r="H999" s="2" t="s">
        <v>127</v>
      </c>
      <c r="Q999" s="2"/>
      <c r="R999" s="2"/>
      <c r="S999" s="2"/>
      <c r="T999" s="15"/>
      <c r="U999" s="2"/>
      <c r="V999" s="2"/>
    </row>
    <row r="1000" spans="2:22">
      <c r="B1000" t="s">
        <v>624</v>
      </c>
      <c r="C1000" t="s">
        <v>530</v>
      </c>
      <c r="D1000">
        <v>1</v>
      </c>
      <c r="E1000" t="s">
        <v>57</v>
      </c>
      <c r="F1000">
        <v>4</v>
      </c>
      <c r="G1000" s="2">
        <v>2.7696713888888902</v>
      </c>
      <c r="H1000" s="2" t="s">
        <v>127</v>
      </c>
      <c r="Q1000" s="2"/>
      <c r="R1000" s="2"/>
      <c r="S1000" s="2"/>
      <c r="T1000" s="15"/>
      <c r="U1000" s="2"/>
      <c r="V1000" s="2"/>
    </row>
    <row r="1001" spans="2:22">
      <c r="B1001" t="s">
        <v>624</v>
      </c>
      <c r="C1001" t="s">
        <v>530</v>
      </c>
      <c r="D1001">
        <v>1</v>
      </c>
      <c r="E1001" t="s">
        <v>58</v>
      </c>
      <c r="F1001">
        <v>3</v>
      </c>
      <c r="G1001" s="2">
        <v>3.0781134722222299</v>
      </c>
      <c r="H1001" s="2" t="s">
        <v>127</v>
      </c>
      <c r="Q1001" s="2"/>
      <c r="R1001" s="2"/>
      <c r="S1001" s="2"/>
      <c r="T1001" s="15"/>
      <c r="U1001" s="2"/>
      <c r="V1001" s="2"/>
    </row>
    <row r="1002" spans="2:22">
      <c r="B1002" t="s">
        <v>624</v>
      </c>
      <c r="C1002" t="s">
        <v>530</v>
      </c>
      <c r="D1002">
        <v>1</v>
      </c>
      <c r="E1002" t="s">
        <v>58</v>
      </c>
      <c r="F1002">
        <v>4</v>
      </c>
      <c r="G1002" s="2">
        <v>3.0509651388888899</v>
      </c>
      <c r="H1002" s="2" t="s">
        <v>127</v>
      </c>
      <c r="Q1002" s="2"/>
      <c r="R1002" s="2"/>
      <c r="S1002" s="2"/>
      <c r="T1002" s="15"/>
      <c r="U1002" s="2"/>
      <c r="V1002" s="2"/>
    </row>
    <row r="1003" spans="2:22">
      <c r="B1003" t="s">
        <v>624</v>
      </c>
      <c r="C1003" t="s">
        <v>530</v>
      </c>
      <c r="D1003">
        <v>1</v>
      </c>
      <c r="E1003" t="s">
        <v>101</v>
      </c>
      <c r="F1003">
        <v>3</v>
      </c>
      <c r="G1003" s="2">
        <v>2.99897652777778</v>
      </c>
      <c r="H1003" s="2" t="s">
        <v>127</v>
      </c>
      <c r="Q1003" s="2"/>
      <c r="R1003" s="2"/>
      <c r="S1003" s="2"/>
      <c r="T1003" s="15"/>
      <c r="U1003" s="2"/>
      <c r="V1003" s="2"/>
    </row>
    <row r="1004" spans="2:22">
      <c r="B1004" t="s">
        <v>624</v>
      </c>
      <c r="C1004" t="s">
        <v>530</v>
      </c>
      <c r="D1004">
        <v>1</v>
      </c>
      <c r="E1004" t="s">
        <v>101</v>
      </c>
      <c r="F1004">
        <v>4</v>
      </c>
      <c r="G1004" s="2">
        <v>3.1170870833333399</v>
      </c>
      <c r="H1004" s="2" t="s">
        <v>127</v>
      </c>
      <c r="Q1004" s="2"/>
      <c r="R1004" s="2"/>
      <c r="S1004" s="2"/>
      <c r="T1004" s="15"/>
      <c r="U1004" s="2"/>
      <c r="V1004" s="2"/>
    </row>
    <row r="1005" spans="2:22">
      <c r="B1005" t="s">
        <v>624</v>
      </c>
      <c r="C1005" t="s">
        <v>530</v>
      </c>
      <c r="D1005">
        <v>1</v>
      </c>
      <c r="E1005" t="s">
        <v>59</v>
      </c>
      <c r="F1005">
        <v>3</v>
      </c>
      <c r="G1005" s="2">
        <v>2.8260287499999999</v>
      </c>
      <c r="H1005" s="2" t="s">
        <v>127</v>
      </c>
      <c r="Q1005" s="2"/>
      <c r="R1005" s="2"/>
      <c r="S1005" s="2"/>
      <c r="T1005" s="15"/>
      <c r="U1005" s="2"/>
      <c r="V1005" s="2"/>
    </row>
    <row r="1006" spans="2:22">
      <c r="B1006" t="s">
        <v>624</v>
      </c>
      <c r="C1006" t="s">
        <v>530</v>
      </c>
      <c r="D1006">
        <v>1</v>
      </c>
      <c r="E1006" t="s">
        <v>59</v>
      </c>
      <c r="F1006">
        <v>4</v>
      </c>
      <c r="G1006" s="2">
        <v>2.9471693055555601</v>
      </c>
      <c r="H1006" s="2" t="s">
        <v>127</v>
      </c>
      <c r="Q1006" s="2"/>
      <c r="R1006" s="2"/>
      <c r="S1006" s="2"/>
      <c r="T1006" s="15"/>
      <c r="U1006" s="2"/>
      <c r="V1006" s="2"/>
    </row>
    <row r="1007" spans="2:22">
      <c r="B1007" t="s">
        <v>624</v>
      </c>
      <c r="C1007" t="s">
        <v>530</v>
      </c>
      <c r="D1007">
        <v>1</v>
      </c>
      <c r="E1007" t="s">
        <v>60</v>
      </c>
      <c r="F1007">
        <v>3</v>
      </c>
      <c r="G1007" s="2">
        <v>2.83856152777778</v>
      </c>
      <c r="H1007" s="2" t="s">
        <v>127</v>
      </c>
      <c r="Q1007" s="2"/>
      <c r="R1007" s="2"/>
      <c r="S1007" s="2"/>
      <c r="T1007" s="15"/>
      <c r="U1007" s="2"/>
      <c r="V1007" s="2"/>
    </row>
    <row r="1008" spans="2:22">
      <c r="B1008" t="s">
        <v>624</v>
      </c>
      <c r="C1008" t="s">
        <v>530</v>
      </c>
      <c r="D1008">
        <v>1</v>
      </c>
      <c r="E1008" t="s">
        <v>60</v>
      </c>
      <c r="F1008">
        <v>4</v>
      </c>
      <c r="G1008" s="2">
        <v>3.4094806944444498</v>
      </c>
      <c r="H1008" s="2" t="s">
        <v>127</v>
      </c>
      <c r="Q1008" s="2"/>
      <c r="R1008" s="2"/>
      <c r="S1008" s="2"/>
      <c r="T1008" s="15"/>
      <c r="U1008" s="2"/>
      <c r="V1008" s="2"/>
    </row>
    <row r="1009" spans="2:22">
      <c r="B1009" t="s">
        <v>624</v>
      </c>
      <c r="C1009" t="s">
        <v>530</v>
      </c>
      <c r="D1009">
        <v>1</v>
      </c>
      <c r="E1009" t="s">
        <v>61</v>
      </c>
      <c r="F1009">
        <v>3</v>
      </c>
      <c r="G1009" s="2">
        <v>3.5774802777777799</v>
      </c>
      <c r="H1009" s="2" t="s">
        <v>127</v>
      </c>
      <c r="Q1009" s="2"/>
      <c r="R1009" s="2"/>
      <c r="S1009" s="2"/>
      <c r="T1009" s="15"/>
      <c r="U1009" s="2"/>
      <c r="V1009" s="2"/>
    </row>
    <row r="1010" spans="2:22">
      <c r="B1010" t="s">
        <v>624</v>
      </c>
      <c r="C1010" t="s">
        <v>530</v>
      </c>
      <c r="D1010">
        <v>1</v>
      </c>
      <c r="E1010" t="s">
        <v>61</v>
      </c>
      <c r="F1010">
        <v>4</v>
      </c>
      <c r="G1010" s="2">
        <v>3.6041788888888902</v>
      </c>
      <c r="H1010" s="2" t="s">
        <v>127</v>
      </c>
      <c r="Q1010" s="2"/>
      <c r="R1010" s="2"/>
      <c r="S1010" s="2"/>
      <c r="T1010" s="15"/>
      <c r="U1010" s="2"/>
      <c r="V1010" s="2"/>
    </row>
    <row r="1011" spans="2:22">
      <c r="B1011" t="s">
        <v>624</v>
      </c>
      <c r="C1011" t="s">
        <v>530</v>
      </c>
      <c r="D1011">
        <v>1</v>
      </c>
      <c r="E1011" t="s">
        <v>62</v>
      </c>
      <c r="F1011">
        <v>3</v>
      </c>
      <c r="G1011" s="2">
        <v>3.5756095833333399</v>
      </c>
      <c r="H1011" s="2" t="s">
        <v>127</v>
      </c>
      <c r="Q1011" s="2"/>
      <c r="R1011" s="2"/>
      <c r="S1011" s="2"/>
      <c r="T1011" s="15"/>
      <c r="U1011" s="2"/>
      <c r="V1011" s="2"/>
    </row>
    <row r="1012" spans="2:22">
      <c r="B1012" t="s">
        <v>624</v>
      </c>
      <c r="C1012" t="s">
        <v>530</v>
      </c>
      <c r="D1012">
        <v>1</v>
      </c>
      <c r="E1012" t="s">
        <v>62</v>
      </c>
      <c r="F1012">
        <v>4</v>
      </c>
      <c r="G1012" s="2">
        <v>3.55424583333334</v>
      </c>
      <c r="H1012" s="2" t="s">
        <v>127</v>
      </c>
      <c r="Q1012" s="2"/>
      <c r="R1012" s="2"/>
      <c r="S1012" s="2"/>
      <c r="T1012" s="15"/>
      <c r="U1012" s="2"/>
      <c r="V1012" s="2"/>
    </row>
    <row r="1013" spans="2:22">
      <c r="B1013" t="s">
        <v>624</v>
      </c>
      <c r="C1013" t="s">
        <v>530</v>
      </c>
      <c r="D1013">
        <v>1</v>
      </c>
      <c r="E1013" t="s">
        <v>63</v>
      </c>
      <c r="F1013">
        <v>3</v>
      </c>
      <c r="G1013" s="2">
        <v>3.32493708333334</v>
      </c>
      <c r="H1013" s="2" t="s">
        <v>127</v>
      </c>
      <c r="Q1013" s="2"/>
      <c r="R1013" s="2"/>
      <c r="S1013" s="2"/>
      <c r="T1013" s="15"/>
      <c r="U1013" s="2"/>
      <c r="V1013" s="2"/>
    </row>
    <row r="1014" spans="2:22">
      <c r="B1014" t="s">
        <v>624</v>
      </c>
      <c r="C1014" t="s">
        <v>530</v>
      </c>
      <c r="D1014">
        <v>1</v>
      </c>
      <c r="E1014" t="s">
        <v>63</v>
      </c>
      <c r="F1014">
        <v>4</v>
      </c>
      <c r="G1014" s="2">
        <v>3.4861752777777801</v>
      </c>
      <c r="H1014" s="2" t="s">
        <v>127</v>
      </c>
      <c r="Q1014" s="2"/>
      <c r="R1014" s="2"/>
      <c r="S1014" s="2"/>
      <c r="T1014" s="15"/>
      <c r="U1014" s="2"/>
      <c r="V1014" s="2"/>
    </row>
    <row r="1015" spans="2:22">
      <c r="B1015" t="s">
        <v>624</v>
      </c>
      <c r="C1015" t="s">
        <v>530</v>
      </c>
      <c r="D1015">
        <v>1</v>
      </c>
      <c r="E1015" t="s">
        <v>64</v>
      </c>
      <c r="F1015">
        <v>1</v>
      </c>
      <c r="G1015" s="2">
        <v>2.5852830555555601</v>
      </c>
      <c r="H1015" s="2" t="s">
        <v>127</v>
      </c>
      <c r="Q1015" s="2"/>
      <c r="R1015" s="2"/>
      <c r="S1015" s="2"/>
      <c r="T1015" s="15"/>
      <c r="U1015" s="2"/>
      <c r="V1015" s="2"/>
    </row>
    <row r="1016" spans="2:22">
      <c r="B1016" t="s">
        <v>624</v>
      </c>
      <c r="C1016" t="s">
        <v>530</v>
      </c>
      <c r="D1016">
        <v>1</v>
      </c>
      <c r="E1016" t="s">
        <v>64</v>
      </c>
      <c r="F1016">
        <v>2</v>
      </c>
      <c r="G1016" s="2">
        <v>2.9488704166666699</v>
      </c>
      <c r="H1016" s="2" t="s">
        <v>127</v>
      </c>
      <c r="Q1016" s="2"/>
      <c r="R1016" s="2"/>
      <c r="S1016" s="2"/>
      <c r="T1016" s="15"/>
      <c r="U1016" s="2"/>
      <c r="V1016" s="2"/>
    </row>
    <row r="1017" spans="2:22">
      <c r="B1017" t="s">
        <v>624</v>
      </c>
      <c r="C1017" t="s">
        <v>530</v>
      </c>
      <c r="D1017">
        <v>1</v>
      </c>
      <c r="E1017" t="s">
        <v>65</v>
      </c>
      <c r="F1017">
        <v>1</v>
      </c>
      <c r="G1017" s="2">
        <v>-0.23028944444444499</v>
      </c>
      <c r="H1017" s="2" t="s">
        <v>117</v>
      </c>
      <c r="Q1017" s="2"/>
      <c r="R1017" s="2"/>
      <c r="S1017" s="2"/>
      <c r="T1017" s="15"/>
      <c r="U1017" s="2"/>
      <c r="V1017" s="2"/>
    </row>
    <row r="1018" spans="2:22">
      <c r="B1018" t="s">
        <v>624</v>
      </c>
      <c r="C1018" t="s">
        <v>530</v>
      </c>
      <c r="D1018">
        <v>1</v>
      </c>
      <c r="E1018" t="s">
        <v>65</v>
      </c>
      <c r="F1018">
        <v>2</v>
      </c>
      <c r="G1018" s="2">
        <v>0.19711999999999999</v>
      </c>
      <c r="H1018" s="2" t="s">
        <v>117</v>
      </c>
      <c r="Q1018" s="2"/>
      <c r="R1018" s="2"/>
      <c r="S1018" s="2"/>
      <c r="T1018" s="15"/>
      <c r="U1018" s="2"/>
      <c r="V1018" s="2"/>
    </row>
    <row r="1019" spans="2:22">
      <c r="B1019" t="s">
        <v>624</v>
      </c>
      <c r="C1019" t="s">
        <v>530</v>
      </c>
      <c r="D1019">
        <v>1</v>
      </c>
      <c r="E1019" t="s">
        <v>66</v>
      </c>
      <c r="F1019">
        <v>1</v>
      </c>
      <c r="G1019" s="2">
        <v>0.41596194444444501</v>
      </c>
      <c r="H1019" s="2" t="s">
        <v>127</v>
      </c>
      <c r="Q1019" s="2"/>
      <c r="R1019" s="2"/>
      <c r="S1019" s="2"/>
      <c r="T1019" s="15"/>
      <c r="U1019" s="2"/>
      <c r="V1019" s="2"/>
    </row>
    <row r="1020" spans="2:22">
      <c r="B1020" t="s">
        <v>624</v>
      </c>
      <c r="C1020" t="s">
        <v>530</v>
      </c>
      <c r="D1020">
        <v>1</v>
      </c>
      <c r="E1020" t="s">
        <v>66</v>
      </c>
      <c r="F1020">
        <v>2</v>
      </c>
      <c r="G1020" s="2">
        <v>2.7133116666666699</v>
      </c>
      <c r="H1020" s="2" t="s">
        <v>127</v>
      </c>
      <c r="Q1020" s="2"/>
      <c r="R1020" s="2"/>
      <c r="S1020" s="2"/>
      <c r="T1020" s="15"/>
      <c r="U1020" s="2"/>
      <c r="V1020" s="2"/>
    </row>
    <row r="1021" spans="2:22">
      <c r="B1021" t="s">
        <v>624</v>
      </c>
      <c r="C1021" t="s">
        <v>530</v>
      </c>
      <c r="D1021">
        <v>1</v>
      </c>
      <c r="E1021" t="s">
        <v>67</v>
      </c>
      <c r="F1021">
        <v>1</v>
      </c>
      <c r="G1021" s="2">
        <v>2.8968891666666701</v>
      </c>
      <c r="H1021" s="2" t="s">
        <v>127</v>
      </c>
      <c r="Q1021" s="2"/>
      <c r="R1021" s="2"/>
      <c r="S1021" s="2"/>
      <c r="T1021" s="15"/>
      <c r="U1021" s="2"/>
      <c r="V1021" s="2"/>
    </row>
    <row r="1022" spans="2:22">
      <c r="B1022" t="s">
        <v>624</v>
      </c>
      <c r="C1022" t="s">
        <v>530</v>
      </c>
      <c r="D1022">
        <v>1</v>
      </c>
      <c r="E1022" t="s">
        <v>67</v>
      </c>
      <c r="F1022">
        <v>2</v>
      </c>
      <c r="G1022" s="2">
        <v>2.8965037499999999</v>
      </c>
      <c r="H1022" s="2" t="s">
        <v>127</v>
      </c>
      <c r="Q1022" s="2"/>
      <c r="R1022" s="2"/>
      <c r="S1022" s="2"/>
      <c r="T1022" s="15"/>
      <c r="U1022" s="2"/>
      <c r="V1022" s="2"/>
    </row>
    <row r="1023" spans="2:22">
      <c r="B1023" t="s">
        <v>624</v>
      </c>
      <c r="C1023" t="s">
        <v>530</v>
      </c>
      <c r="D1023">
        <v>1</v>
      </c>
      <c r="E1023" t="s">
        <v>68</v>
      </c>
      <c r="F1023">
        <v>1</v>
      </c>
      <c r="G1023" s="2">
        <v>2.0142951388888899</v>
      </c>
      <c r="H1023" s="2" t="s">
        <v>127</v>
      </c>
      <c r="Q1023" s="2"/>
      <c r="R1023" s="2"/>
      <c r="S1023" s="2"/>
      <c r="T1023" s="15"/>
      <c r="U1023" s="2"/>
      <c r="V1023" s="2"/>
    </row>
    <row r="1024" spans="2:22">
      <c r="B1024" t="s">
        <v>624</v>
      </c>
      <c r="C1024" t="s">
        <v>530</v>
      </c>
      <c r="D1024">
        <v>1</v>
      </c>
      <c r="E1024" t="s">
        <v>68</v>
      </c>
      <c r="F1024">
        <v>2</v>
      </c>
      <c r="G1024" s="2">
        <v>3.1078401388888901</v>
      </c>
      <c r="H1024" s="2" t="s">
        <v>127</v>
      </c>
      <c r="Q1024" s="2"/>
      <c r="R1024" s="2"/>
      <c r="S1024" s="2"/>
      <c r="T1024" s="15"/>
      <c r="U1024" s="2"/>
      <c r="V1024" s="2"/>
    </row>
    <row r="1025" spans="2:22">
      <c r="B1025" t="s">
        <v>624</v>
      </c>
      <c r="C1025" t="s">
        <v>530</v>
      </c>
      <c r="D1025">
        <v>1</v>
      </c>
      <c r="E1025" t="s">
        <v>69</v>
      </c>
      <c r="F1025">
        <v>1</v>
      </c>
      <c r="G1025" s="2">
        <v>3.1672656944444499</v>
      </c>
      <c r="H1025" s="2" t="s">
        <v>127</v>
      </c>
      <c r="Q1025" s="2"/>
      <c r="R1025" s="2"/>
      <c r="S1025" s="2"/>
      <c r="T1025" s="15"/>
      <c r="U1025" s="2"/>
      <c r="V1025" s="2"/>
    </row>
    <row r="1026" spans="2:22">
      <c r="B1026" t="s">
        <v>624</v>
      </c>
      <c r="C1026" t="s">
        <v>530</v>
      </c>
      <c r="D1026">
        <v>1</v>
      </c>
      <c r="E1026" t="s">
        <v>69</v>
      </c>
      <c r="F1026">
        <v>2</v>
      </c>
      <c r="G1026" s="2">
        <v>3.4196323611111201</v>
      </c>
      <c r="H1026" s="2" t="s">
        <v>127</v>
      </c>
      <c r="Q1026" s="2"/>
      <c r="R1026" s="2"/>
      <c r="S1026" s="2"/>
      <c r="T1026" s="15"/>
      <c r="U1026" s="2"/>
      <c r="V1026" s="2"/>
    </row>
    <row r="1027" spans="2:22">
      <c r="B1027" t="s">
        <v>624</v>
      </c>
      <c r="C1027" t="s">
        <v>530</v>
      </c>
      <c r="D1027">
        <v>1</v>
      </c>
      <c r="E1027" t="s">
        <v>70</v>
      </c>
      <c r="F1027">
        <v>1</v>
      </c>
      <c r="G1027" s="2">
        <v>2.7976191666666699</v>
      </c>
      <c r="H1027" s="2" t="s">
        <v>127</v>
      </c>
      <c r="Q1027" s="2"/>
      <c r="R1027" s="2"/>
      <c r="S1027" s="2"/>
      <c r="T1027" s="15"/>
      <c r="U1027" s="2"/>
      <c r="V1027" s="2"/>
    </row>
    <row r="1028" spans="2:22">
      <c r="B1028" t="s">
        <v>624</v>
      </c>
      <c r="C1028" t="s">
        <v>530</v>
      </c>
      <c r="D1028">
        <v>1</v>
      </c>
      <c r="E1028" t="s">
        <v>70</v>
      </c>
      <c r="F1028">
        <v>2</v>
      </c>
      <c r="G1028" s="2">
        <v>3.3806177777777799</v>
      </c>
      <c r="H1028" s="2" t="s">
        <v>127</v>
      </c>
      <c r="Q1028" s="2"/>
      <c r="R1028" s="2"/>
      <c r="S1028" s="2"/>
      <c r="T1028" s="15"/>
      <c r="U1028" s="2"/>
      <c r="V1028" s="2"/>
    </row>
    <row r="1029" spans="2:22">
      <c r="B1029" t="s">
        <v>624</v>
      </c>
      <c r="C1029" t="s">
        <v>530</v>
      </c>
      <c r="D1029">
        <v>1</v>
      </c>
      <c r="E1029" t="s">
        <v>71</v>
      </c>
      <c r="F1029">
        <v>1</v>
      </c>
      <c r="G1029" s="2">
        <v>1.7001148611111101</v>
      </c>
      <c r="H1029" s="2" t="s">
        <v>127</v>
      </c>
      <c r="Q1029" s="2"/>
      <c r="R1029" s="2"/>
      <c r="S1029" s="2"/>
      <c r="T1029" s="15"/>
      <c r="U1029" s="2"/>
      <c r="V1029" s="2"/>
    </row>
    <row r="1030" spans="2:22">
      <c r="B1030" t="s">
        <v>624</v>
      </c>
      <c r="C1030" t="s">
        <v>530</v>
      </c>
      <c r="D1030">
        <v>1</v>
      </c>
      <c r="E1030" t="s">
        <v>71</v>
      </c>
      <c r="F1030">
        <v>2</v>
      </c>
      <c r="G1030" s="2">
        <v>2.9032531944444502</v>
      </c>
      <c r="H1030" s="2" t="s">
        <v>127</v>
      </c>
      <c r="Q1030" s="2"/>
      <c r="R1030" s="2"/>
      <c r="S1030" s="2"/>
      <c r="T1030" s="15"/>
      <c r="U1030" s="2"/>
      <c r="V1030" s="2"/>
    </row>
    <row r="1031" spans="2:22">
      <c r="B1031" t="s">
        <v>624</v>
      </c>
      <c r="C1031" t="s">
        <v>530</v>
      </c>
      <c r="D1031">
        <v>1</v>
      </c>
      <c r="E1031" t="s">
        <v>72</v>
      </c>
      <c r="F1031">
        <v>1</v>
      </c>
      <c r="G1031" s="2">
        <v>3.0402916666666702</v>
      </c>
      <c r="H1031" s="2" t="s">
        <v>127</v>
      </c>
      <c r="Q1031" s="2"/>
      <c r="R1031" s="2"/>
      <c r="S1031" s="2"/>
      <c r="T1031" s="15"/>
      <c r="U1031" s="2"/>
      <c r="V1031" s="2"/>
    </row>
    <row r="1032" spans="2:22">
      <c r="B1032" t="s">
        <v>624</v>
      </c>
      <c r="C1032" t="s">
        <v>530</v>
      </c>
      <c r="D1032">
        <v>1</v>
      </c>
      <c r="E1032" t="s">
        <v>72</v>
      </c>
      <c r="F1032">
        <v>2</v>
      </c>
      <c r="G1032" s="2">
        <v>3.64873513888889</v>
      </c>
      <c r="H1032" s="2" t="s">
        <v>127</v>
      </c>
      <c r="Q1032" s="2"/>
      <c r="R1032" s="2"/>
      <c r="S1032" s="2"/>
      <c r="T1032" s="15"/>
      <c r="U1032" s="2"/>
      <c r="V1032" s="2"/>
    </row>
    <row r="1033" spans="2:22">
      <c r="B1033" t="s">
        <v>624</v>
      </c>
      <c r="C1033" t="s">
        <v>530</v>
      </c>
      <c r="D1033">
        <v>1</v>
      </c>
      <c r="E1033" t="s">
        <v>73</v>
      </c>
      <c r="F1033">
        <v>1</v>
      </c>
      <c r="G1033" s="2">
        <v>-1.4145972222222501E-2</v>
      </c>
      <c r="H1033" s="2" t="s">
        <v>117</v>
      </c>
      <c r="Q1033" s="2"/>
      <c r="R1033" s="2"/>
      <c r="S1033" s="2"/>
      <c r="T1033" s="15"/>
      <c r="U1033" s="2"/>
      <c r="V1033" s="2"/>
    </row>
    <row r="1034" spans="2:22">
      <c r="B1034" t="s">
        <v>624</v>
      </c>
      <c r="C1034" t="s">
        <v>530</v>
      </c>
      <c r="D1034">
        <v>1</v>
      </c>
      <c r="E1034" t="s">
        <v>73</v>
      </c>
      <c r="F1034">
        <v>2</v>
      </c>
      <c r="G1034" s="2">
        <v>8.3943472222221996E-2</v>
      </c>
      <c r="H1034" s="2" t="s">
        <v>117</v>
      </c>
      <c r="Q1034" s="2"/>
      <c r="R1034" s="2"/>
      <c r="S1034" s="2"/>
      <c r="T1034" s="15"/>
      <c r="U1034" s="2"/>
      <c r="V1034" s="2"/>
    </row>
    <row r="1035" spans="2:22">
      <c r="B1035" t="s">
        <v>624</v>
      </c>
      <c r="C1035" t="s">
        <v>530</v>
      </c>
      <c r="D1035">
        <v>1</v>
      </c>
      <c r="E1035" t="s">
        <v>74</v>
      </c>
      <c r="F1035">
        <v>1</v>
      </c>
      <c r="G1035" s="2">
        <v>3.0772156944444502</v>
      </c>
      <c r="H1035" s="2" t="s">
        <v>127</v>
      </c>
      <c r="Q1035" s="2"/>
      <c r="R1035" s="2"/>
      <c r="S1035" s="2"/>
      <c r="T1035" s="15"/>
      <c r="U1035" s="2"/>
      <c r="V1035" s="2"/>
    </row>
    <row r="1036" spans="2:22">
      <c r="B1036" t="s">
        <v>624</v>
      </c>
      <c r="C1036" t="s">
        <v>530</v>
      </c>
      <c r="D1036">
        <v>1</v>
      </c>
      <c r="E1036" t="s">
        <v>74</v>
      </c>
      <c r="F1036">
        <v>2</v>
      </c>
      <c r="G1036" s="2">
        <v>3.4500309722222302</v>
      </c>
      <c r="H1036" s="2" t="s">
        <v>127</v>
      </c>
      <c r="Q1036" s="2"/>
      <c r="R1036" s="2"/>
      <c r="S1036" s="2"/>
      <c r="T1036" s="15"/>
      <c r="U1036" s="2"/>
      <c r="V1036" s="2"/>
    </row>
    <row r="1037" spans="2:22">
      <c r="B1037" t="s">
        <v>624</v>
      </c>
      <c r="C1037" t="s">
        <v>530</v>
      </c>
      <c r="D1037">
        <v>1</v>
      </c>
      <c r="E1037" t="s">
        <v>75</v>
      </c>
      <c r="F1037">
        <v>1</v>
      </c>
      <c r="G1037" s="2">
        <v>3.3391555555555601</v>
      </c>
      <c r="H1037" s="2" t="s">
        <v>127</v>
      </c>
      <c r="Q1037" s="2"/>
      <c r="R1037" s="2"/>
      <c r="S1037" s="2"/>
      <c r="T1037" s="15"/>
      <c r="U1037" s="2"/>
      <c r="V1037" s="2"/>
    </row>
    <row r="1038" spans="2:22">
      <c r="B1038" t="s">
        <v>624</v>
      </c>
      <c r="C1038" t="s">
        <v>530</v>
      </c>
      <c r="D1038">
        <v>1</v>
      </c>
      <c r="E1038" t="s">
        <v>75</v>
      </c>
      <c r="F1038">
        <v>2</v>
      </c>
      <c r="G1038" s="2">
        <v>3.4411056944444498</v>
      </c>
      <c r="H1038" s="2" t="s">
        <v>127</v>
      </c>
      <c r="Q1038" s="2"/>
      <c r="R1038" s="2"/>
      <c r="S1038" s="2"/>
      <c r="T1038" s="15"/>
      <c r="U1038" s="2"/>
      <c r="V1038" s="2"/>
    </row>
    <row r="1039" spans="2:22">
      <c r="B1039" t="s">
        <v>624</v>
      </c>
      <c r="C1039" t="s">
        <v>530</v>
      </c>
      <c r="D1039">
        <v>1</v>
      </c>
      <c r="E1039" t="s">
        <v>64</v>
      </c>
      <c r="F1039">
        <v>3</v>
      </c>
      <c r="G1039" s="2">
        <v>2.92379819444445</v>
      </c>
      <c r="H1039" s="2" t="s">
        <v>127</v>
      </c>
      <c r="Q1039" s="2"/>
      <c r="R1039" s="2"/>
      <c r="S1039" s="2"/>
      <c r="T1039" s="15"/>
      <c r="U1039" s="2"/>
      <c r="V1039" s="2"/>
    </row>
    <row r="1040" spans="2:22">
      <c r="B1040" t="s">
        <v>624</v>
      </c>
      <c r="C1040" t="s">
        <v>530</v>
      </c>
      <c r="D1040">
        <v>1</v>
      </c>
      <c r="E1040" t="s">
        <v>64</v>
      </c>
      <c r="F1040">
        <v>4</v>
      </c>
      <c r="G1040" s="2">
        <v>3.0095513888888901</v>
      </c>
      <c r="H1040" s="2" t="s">
        <v>127</v>
      </c>
      <c r="Q1040" s="2"/>
      <c r="R1040" s="2"/>
      <c r="S1040" s="2"/>
      <c r="T1040" s="15"/>
      <c r="U1040" s="2"/>
      <c r="V1040" s="2"/>
    </row>
    <row r="1041" spans="2:22">
      <c r="B1041" t="s">
        <v>624</v>
      </c>
      <c r="C1041" t="s">
        <v>530</v>
      </c>
      <c r="D1041">
        <v>1</v>
      </c>
      <c r="E1041" t="s">
        <v>65</v>
      </c>
      <c r="F1041">
        <v>3</v>
      </c>
      <c r="G1041" s="2">
        <v>2.2366994444444499</v>
      </c>
      <c r="H1041" s="2" t="s">
        <v>127</v>
      </c>
      <c r="Q1041" s="2"/>
      <c r="R1041" s="2"/>
      <c r="S1041" s="2"/>
      <c r="T1041" s="15"/>
      <c r="U1041" s="2"/>
      <c r="V1041" s="2"/>
    </row>
    <row r="1042" spans="2:22">
      <c r="B1042" t="s">
        <v>624</v>
      </c>
      <c r="C1042" t="s">
        <v>530</v>
      </c>
      <c r="D1042">
        <v>1</v>
      </c>
      <c r="E1042" t="s">
        <v>65</v>
      </c>
      <c r="F1042">
        <v>4</v>
      </c>
      <c r="G1042" s="2">
        <v>3.3931644444444502</v>
      </c>
      <c r="H1042" s="2" t="s">
        <v>127</v>
      </c>
      <c r="Q1042" s="2"/>
      <c r="R1042" s="2"/>
      <c r="S1042" s="2"/>
      <c r="T1042" s="15"/>
      <c r="U1042" s="2"/>
      <c r="V1042" s="2"/>
    </row>
    <row r="1043" spans="2:22">
      <c r="B1043" t="s">
        <v>624</v>
      </c>
      <c r="C1043" t="s">
        <v>530</v>
      </c>
      <c r="D1043">
        <v>1</v>
      </c>
      <c r="E1043" t="s">
        <v>66</v>
      </c>
      <c r="F1043">
        <v>3</v>
      </c>
      <c r="G1043" s="2">
        <v>3.0357901388888902</v>
      </c>
      <c r="H1043" s="2" t="s">
        <v>127</v>
      </c>
      <c r="Q1043" s="2"/>
      <c r="R1043" s="2"/>
      <c r="S1043" s="2"/>
      <c r="T1043" s="15"/>
      <c r="U1043" s="2"/>
      <c r="V1043" s="2"/>
    </row>
    <row r="1044" spans="2:22">
      <c r="B1044" t="s">
        <v>624</v>
      </c>
      <c r="C1044" t="s">
        <v>530</v>
      </c>
      <c r="D1044">
        <v>1</v>
      </c>
      <c r="E1044" t="s">
        <v>66</v>
      </c>
      <c r="F1044">
        <v>4</v>
      </c>
      <c r="G1044" s="2">
        <v>3.1439541666666702</v>
      </c>
      <c r="H1044" s="2" t="s">
        <v>127</v>
      </c>
      <c r="Q1044" s="2"/>
      <c r="R1044" s="2"/>
      <c r="S1044" s="2"/>
      <c r="T1044" s="15"/>
      <c r="U1044" s="2"/>
      <c r="V1044" s="2"/>
    </row>
    <row r="1045" spans="2:22">
      <c r="B1045" t="s">
        <v>624</v>
      </c>
      <c r="C1045" t="s">
        <v>530</v>
      </c>
      <c r="D1045">
        <v>1</v>
      </c>
      <c r="E1045" t="s">
        <v>67</v>
      </c>
      <c r="F1045">
        <v>3</v>
      </c>
      <c r="G1045" s="2">
        <v>3.1140141666666699</v>
      </c>
      <c r="H1045" s="2" t="s">
        <v>127</v>
      </c>
      <c r="Q1045" s="2"/>
      <c r="R1045" s="2"/>
      <c r="S1045" s="2"/>
      <c r="T1045" s="15"/>
      <c r="U1045" s="2"/>
      <c r="V1045" s="2"/>
    </row>
    <row r="1046" spans="2:22">
      <c r="B1046" t="s">
        <v>624</v>
      </c>
      <c r="C1046" t="s">
        <v>530</v>
      </c>
      <c r="D1046">
        <v>1</v>
      </c>
      <c r="E1046" t="s">
        <v>67</v>
      </c>
      <c r="F1046">
        <v>4</v>
      </c>
      <c r="G1046" s="2">
        <v>2.9391856944444501</v>
      </c>
      <c r="H1046" s="2" t="s">
        <v>127</v>
      </c>
      <c r="Q1046" s="2"/>
      <c r="R1046" s="2"/>
      <c r="S1046" s="2"/>
      <c r="T1046" s="15"/>
      <c r="U1046" s="2"/>
      <c r="V1046" s="2"/>
    </row>
    <row r="1047" spans="2:22">
      <c r="B1047" t="s">
        <v>624</v>
      </c>
      <c r="C1047" t="s">
        <v>530</v>
      </c>
      <c r="D1047">
        <v>1</v>
      </c>
      <c r="E1047" t="s">
        <v>68</v>
      </c>
      <c r="F1047">
        <v>3</v>
      </c>
      <c r="G1047" s="2">
        <v>3.26846361111112</v>
      </c>
      <c r="H1047" s="2" t="s">
        <v>127</v>
      </c>
      <c r="Q1047" s="2"/>
      <c r="R1047" s="2"/>
      <c r="S1047" s="2"/>
      <c r="T1047" s="15"/>
      <c r="U1047" s="2"/>
      <c r="V1047" s="2"/>
    </row>
    <row r="1048" spans="2:22">
      <c r="B1048" t="s">
        <v>624</v>
      </c>
      <c r="C1048" t="s">
        <v>530</v>
      </c>
      <c r="D1048">
        <v>1</v>
      </c>
      <c r="E1048" t="s">
        <v>68</v>
      </c>
      <c r="F1048">
        <v>4</v>
      </c>
      <c r="G1048" s="2">
        <v>3.2910420833333398</v>
      </c>
      <c r="H1048" s="2" t="s">
        <v>127</v>
      </c>
      <c r="Q1048" s="2"/>
      <c r="R1048" s="2"/>
      <c r="S1048" s="2"/>
      <c r="T1048" s="15"/>
      <c r="U1048" s="2"/>
      <c r="V1048" s="2"/>
    </row>
    <row r="1049" spans="2:22">
      <c r="B1049" t="s">
        <v>624</v>
      </c>
      <c r="C1049" t="s">
        <v>530</v>
      </c>
      <c r="D1049">
        <v>1</v>
      </c>
      <c r="E1049" t="s">
        <v>69</v>
      </c>
      <c r="F1049">
        <v>3</v>
      </c>
      <c r="G1049" s="2">
        <v>3.3752870833333399</v>
      </c>
      <c r="H1049" s="2" t="s">
        <v>127</v>
      </c>
      <c r="Q1049" s="2"/>
      <c r="R1049" s="2"/>
      <c r="S1049" s="2"/>
      <c r="T1049" s="15"/>
      <c r="U1049" s="2"/>
      <c r="V1049" s="2"/>
    </row>
    <row r="1050" spans="2:22">
      <c r="B1050" t="s">
        <v>624</v>
      </c>
      <c r="C1050" t="s">
        <v>530</v>
      </c>
      <c r="D1050">
        <v>1</v>
      </c>
      <c r="E1050" t="s">
        <v>69</v>
      </c>
      <c r="F1050">
        <v>4</v>
      </c>
      <c r="G1050" s="2">
        <v>3.5213186111111199</v>
      </c>
      <c r="H1050" s="2" t="s">
        <v>127</v>
      </c>
      <c r="Q1050" s="2"/>
      <c r="R1050" s="2"/>
      <c r="S1050" s="2"/>
      <c r="T1050" s="15"/>
      <c r="U1050" s="2"/>
      <c r="V1050" s="2"/>
    </row>
    <row r="1051" spans="2:22">
      <c r="B1051" t="s">
        <v>624</v>
      </c>
      <c r="C1051" t="s">
        <v>530</v>
      </c>
      <c r="D1051">
        <v>1</v>
      </c>
      <c r="E1051" t="s">
        <v>70</v>
      </c>
      <c r="F1051">
        <v>3</v>
      </c>
      <c r="G1051" s="2">
        <v>3.37861541666667</v>
      </c>
      <c r="H1051" s="2" t="s">
        <v>127</v>
      </c>
      <c r="Q1051" s="2"/>
      <c r="R1051" s="2"/>
      <c r="S1051" s="2"/>
      <c r="T1051" s="15"/>
      <c r="U1051" s="2"/>
      <c r="V1051" s="2"/>
    </row>
    <row r="1052" spans="2:22">
      <c r="B1052" t="s">
        <v>624</v>
      </c>
      <c r="C1052" t="s">
        <v>530</v>
      </c>
      <c r="D1052">
        <v>1</v>
      </c>
      <c r="E1052" t="s">
        <v>70</v>
      </c>
      <c r="F1052">
        <v>4</v>
      </c>
      <c r="G1052" s="2">
        <v>3.35936375</v>
      </c>
      <c r="H1052" s="2" t="s">
        <v>127</v>
      </c>
      <c r="Q1052" s="2"/>
      <c r="R1052" s="2"/>
      <c r="S1052" s="2"/>
      <c r="T1052" s="15"/>
      <c r="U1052" s="2"/>
      <c r="V1052" s="2"/>
    </row>
    <row r="1053" spans="2:22">
      <c r="B1053" t="s">
        <v>624</v>
      </c>
      <c r="C1053" t="s">
        <v>530</v>
      </c>
      <c r="D1053">
        <v>1</v>
      </c>
      <c r="E1053" t="s">
        <v>71</v>
      </c>
      <c r="F1053">
        <v>3</v>
      </c>
      <c r="G1053" s="2">
        <v>3.2844537499999999</v>
      </c>
      <c r="H1053" s="2" t="s">
        <v>127</v>
      </c>
      <c r="Q1053" s="2"/>
      <c r="R1053" s="2"/>
      <c r="S1053" s="2"/>
      <c r="T1053" s="15"/>
      <c r="U1053" s="2"/>
      <c r="V1053" s="2"/>
    </row>
    <row r="1054" spans="2:22">
      <c r="B1054" t="s">
        <v>624</v>
      </c>
      <c r="C1054" t="s">
        <v>530</v>
      </c>
      <c r="D1054">
        <v>1</v>
      </c>
      <c r="E1054" t="s">
        <v>71</v>
      </c>
      <c r="F1054">
        <v>4</v>
      </c>
      <c r="G1054" s="2">
        <v>3.1841590277777798</v>
      </c>
      <c r="H1054" s="2" t="s">
        <v>127</v>
      </c>
      <c r="Q1054" s="2"/>
      <c r="R1054" s="2"/>
      <c r="S1054" s="2"/>
      <c r="T1054" s="15"/>
      <c r="U1054" s="2"/>
      <c r="V1054" s="2"/>
    </row>
    <row r="1055" spans="2:22">
      <c r="B1055" t="s">
        <v>624</v>
      </c>
      <c r="C1055" t="s">
        <v>530</v>
      </c>
      <c r="D1055">
        <v>1</v>
      </c>
      <c r="E1055" t="s">
        <v>72</v>
      </c>
      <c r="F1055">
        <v>3</v>
      </c>
      <c r="G1055" s="2">
        <v>3.3181945833333399</v>
      </c>
      <c r="H1055" s="2" t="s">
        <v>127</v>
      </c>
      <c r="Q1055" s="2"/>
      <c r="R1055" s="2"/>
      <c r="S1055" s="2"/>
      <c r="T1055" s="15"/>
      <c r="U1055" s="2"/>
      <c r="V1055" s="2"/>
    </row>
    <row r="1056" spans="2:22">
      <c r="B1056" t="s">
        <v>624</v>
      </c>
      <c r="C1056" t="s">
        <v>530</v>
      </c>
      <c r="D1056">
        <v>1</v>
      </c>
      <c r="E1056" t="s">
        <v>72</v>
      </c>
      <c r="F1056">
        <v>4</v>
      </c>
      <c r="G1056" s="2">
        <v>3.3919819444444501</v>
      </c>
      <c r="H1056" s="2" t="s">
        <v>127</v>
      </c>
      <c r="Q1056" s="2"/>
      <c r="R1056" s="2"/>
      <c r="S1056" s="2"/>
      <c r="T1056" s="15"/>
      <c r="U1056" s="2"/>
      <c r="V1056" s="2"/>
    </row>
    <row r="1057" spans="2:22">
      <c r="B1057" t="s">
        <v>624</v>
      </c>
      <c r="C1057" t="s">
        <v>530</v>
      </c>
      <c r="D1057">
        <v>1</v>
      </c>
      <c r="E1057" t="s">
        <v>73</v>
      </c>
      <c r="F1057">
        <v>3</v>
      </c>
      <c r="G1057" s="2">
        <v>0.847521527777779</v>
      </c>
      <c r="H1057" s="2" t="s">
        <v>127</v>
      </c>
      <c r="Q1057" s="2"/>
      <c r="R1057" s="2"/>
      <c r="S1057" s="2"/>
      <c r="T1057" s="15"/>
      <c r="U1057" s="2"/>
      <c r="V1057" s="2"/>
    </row>
    <row r="1058" spans="2:22">
      <c r="B1058" t="s">
        <v>624</v>
      </c>
      <c r="C1058" t="s">
        <v>530</v>
      </c>
      <c r="D1058">
        <v>1</v>
      </c>
      <c r="E1058" t="s">
        <v>73</v>
      </c>
      <c r="F1058">
        <v>4</v>
      </c>
      <c r="G1058" s="2">
        <v>1.78272194444445</v>
      </c>
      <c r="H1058" s="2" t="s">
        <v>127</v>
      </c>
      <c r="Q1058" s="2"/>
      <c r="R1058" s="2"/>
      <c r="S1058" s="2"/>
      <c r="T1058" s="15"/>
      <c r="U1058" s="2"/>
      <c r="V1058" s="2"/>
    </row>
    <row r="1059" spans="2:22">
      <c r="B1059" t="s">
        <v>624</v>
      </c>
      <c r="C1059" t="s">
        <v>530</v>
      </c>
      <c r="D1059">
        <v>1</v>
      </c>
      <c r="E1059" t="s">
        <v>74</v>
      </c>
      <c r="F1059">
        <v>3</v>
      </c>
      <c r="G1059" s="2">
        <v>3.2962954166666698</v>
      </c>
      <c r="H1059" s="2" t="s">
        <v>127</v>
      </c>
      <c r="Q1059" s="2"/>
      <c r="R1059" s="2"/>
      <c r="S1059" s="2"/>
      <c r="T1059" s="15"/>
      <c r="U1059" s="2"/>
      <c r="V1059" s="2"/>
    </row>
    <row r="1060" spans="2:22">
      <c r="B1060" t="s">
        <v>624</v>
      </c>
      <c r="C1060" t="s">
        <v>530</v>
      </c>
      <c r="D1060">
        <v>1</v>
      </c>
      <c r="E1060" t="s">
        <v>74</v>
      </c>
      <c r="F1060">
        <v>4</v>
      </c>
      <c r="G1060" s="2">
        <v>3.4564948611111199</v>
      </c>
      <c r="H1060" s="2" t="s">
        <v>127</v>
      </c>
      <c r="Q1060" s="2"/>
      <c r="R1060" s="2"/>
      <c r="S1060" s="2"/>
      <c r="T1060" s="15"/>
      <c r="U1060" s="2"/>
      <c r="V1060" s="2"/>
    </row>
    <row r="1061" spans="2:22">
      <c r="B1061" t="s">
        <v>624</v>
      </c>
      <c r="C1061" t="s">
        <v>530</v>
      </c>
      <c r="D1061">
        <v>1</v>
      </c>
      <c r="E1061" t="s">
        <v>75</v>
      </c>
      <c r="F1061">
        <v>3</v>
      </c>
      <c r="G1061" s="2">
        <v>3.41018041666667</v>
      </c>
      <c r="H1061" s="2" t="s">
        <v>127</v>
      </c>
      <c r="Q1061" s="2"/>
      <c r="R1061" s="2"/>
      <c r="S1061" s="2"/>
      <c r="T1061" s="15"/>
      <c r="U1061" s="2"/>
      <c r="V1061" s="2"/>
    </row>
    <row r="1062" spans="2:22">
      <c r="B1062" t="s">
        <v>624</v>
      </c>
      <c r="C1062" t="s">
        <v>530</v>
      </c>
      <c r="D1062">
        <v>1</v>
      </c>
      <c r="E1062" t="s">
        <v>75</v>
      </c>
      <c r="F1062">
        <v>4</v>
      </c>
      <c r="G1062" s="2">
        <v>3.5461801388888898</v>
      </c>
      <c r="H1062" s="2" t="s">
        <v>127</v>
      </c>
      <c r="Q1062" s="2"/>
      <c r="R1062" s="2"/>
      <c r="S1062" s="2"/>
      <c r="T1062" s="15"/>
      <c r="U1062" s="2"/>
      <c r="V1062" s="2"/>
    </row>
    <row r="1063" spans="2:22">
      <c r="B1063" t="s">
        <v>624</v>
      </c>
      <c r="C1063" t="s">
        <v>530</v>
      </c>
      <c r="D1063">
        <v>1</v>
      </c>
      <c r="E1063" t="s">
        <v>76</v>
      </c>
      <c r="F1063">
        <v>1</v>
      </c>
      <c r="G1063" s="2">
        <v>1.15557444444445</v>
      </c>
      <c r="H1063" s="2" t="s">
        <v>127</v>
      </c>
      <c r="Q1063" s="2"/>
      <c r="R1063" s="2"/>
      <c r="S1063" s="2"/>
      <c r="T1063" s="15"/>
      <c r="U1063" s="2"/>
      <c r="V1063" s="2"/>
    </row>
    <row r="1064" spans="2:22">
      <c r="B1064" t="s">
        <v>624</v>
      </c>
      <c r="C1064" t="s">
        <v>530</v>
      </c>
      <c r="D1064">
        <v>1</v>
      </c>
      <c r="E1064" t="s">
        <v>76</v>
      </c>
      <c r="F1064">
        <v>2</v>
      </c>
      <c r="G1064" s="2">
        <v>2.6696466666666701</v>
      </c>
      <c r="H1064" s="2" t="s">
        <v>127</v>
      </c>
      <c r="Q1064" s="2"/>
      <c r="R1064" s="2"/>
      <c r="S1064" s="2"/>
      <c r="T1064" s="15"/>
      <c r="U1064" s="2"/>
      <c r="V1064" s="2"/>
    </row>
    <row r="1065" spans="2:22">
      <c r="B1065" t="s">
        <v>624</v>
      </c>
      <c r="C1065" t="s">
        <v>530</v>
      </c>
      <c r="D1065">
        <v>1</v>
      </c>
      <c r="E1065" t="s">
        <v>77</v>
      </c>
      <c r="F1065">
        <v>1</v>
      </c>
      <c r="G1065" s="2">
        <v>3.20266180555556</v>
      </c>
      <c r="H1065" s="2" t="s">
        <v>127</v>
      </c>
      <c r="Q1065" s="2"/>
      <c r="R1065" s="2"/>
      <c r="S1065" s="2"/>
      <c r="T1065" s="15"/>
      <c r="U1065" s="2"/>
      <c r="V1065" s="2"/>
    </row>
    <row r="1066" spans="2:22">
      <c r="B1066" t="s">
        <v>624</v>
      </c>
      <c r="C1066" t="s">
        <v>530</v>
      </c>
      <c r="D1066">
        <v>1</v>
      </c>
      <c r="E1066" t="s">
        <v>77</v>
      </c>
      <c r="F1066">
        <v>2</v>
      </c>
      <c r="G1066" s="2">
        <v>3.6338826388888901</v>
      </c>
      <c r="H1066" s="2" t="s">
        <v>127</v>
      </c>
      <c r="Q1066" s="2"/>
      <c r="R1066" s="2"/>
      <c r="S1066" s="2"/>
      <c r="T1066" s="15"/>
      <c r="U1066" s="2"/>
      <c r="V1066" s="2"/>
    </row>
    <row r="1067" spans="2:22">
      <c r="B1067" t="s">
        <v>624</v>
      </c>
      <c r="C1067" t="s">
        <v>530</v>
      </c>
      <c r="D1067">
        <v>1</v>
      </c>
      <c r="E1067" t="s">
        <v>78</v>
      </c>
      <c r="F1067">
        <v>1</v>
      </c>
      <c r="G1067" s="2">
        <v>1.78211763888889</v>
      </c>
      <c r="H1067" s="2" t="s">
        <v>127</v>
      </c>
      <c r="Q1067" s="2"/>
      <c r="R1067" s="2"/>
      <c r="S1067" s="2"/>
      <c r="T1067" s="15"/>
      <c r="U1067" s="2"/>
      <c r="V1067" s="2"/>
    </row>
    <row r="1068" spans="2:22">
      <c r="B1068" t="s">
        <v>624</v>
      </c>
      <c r="C1068" t="s">
        <v>530</v>
      </c>
      <c r="D1068">
        <v>1</v>
      </c>
      <c r="E1068" t="s">
        <v>78</v>
      </c>
      <c r="F1068">
        <v>2</v>
      </c>
      <c r="G1068" s="2">
        <v>2.1048381944444499</v>
      </c>
      <c r="H1068" s="2" t="s">
        <v>127</v>
      </c>
      <c r="Q1068" s="2"/>
      <c r="R1068" s="2"/>
      <c r="S1068" s="2"/>
      <c r="T1068" s="15"/>
      <c r="U1068" s="2"/>
      <c r="V1068" s="2"/>
    </row>
    <row r="1069" spans="2:22">
      <c r="B1069" t="s">
        <v>624</v>
      </c>
      <c r="C1069" t="s">
        <v>530</v>
      </c>
      <c r="D1069">
        <v>1</v>
      </c>
      <c r="E1069" t="s">
        <v>79</v>
      </c>
      <c r="F1069">
        <v>1</v>
      </c>
      <c r="G1069" s="2">
        <v>2.9580465277777801</v>
      </c>
      <c r="H1069" s="2" t="s">
        <v>127</v>
      </c>
      <c r="Q1069" s="2"/>
      <c r="R1069" s="2"/>
      <c r="S1069" s="2"/>
      <c r="T1069" s="15"/>
      <c r="U1069" s="2"/>
      <c r="V1069" s="2"/>
    </row>
    <row r="1070" spans="2:22">
      <c r="B1070" t="s">
        <v>624</v>
      </c>
      <c r="C1070" t="s">
        <v>530</v>
      </c>
      <c r="D1070">
        <v>1</v>
      </c>
      <c r="E1070" t="s">
        <v>79</v>
      </c>
      <c r="F1070">
        <v>2</v>
      </c>
      <c r="G1070" s="2">
        <v>3.05932972222223</v>
      </c>
      <c r="H1070" s="2" t="s">
        <v>127</v>
      </c>
      <c r="Q1070" s="2"/>
      <c r="R1070" s="2"/>
      <c r="S1070" s="2"/>
      <c r="T1070" s="15"/>
      <c r="U1070" s="2"/>
      <c r="V1070" s="2"/>
    </row>
    <row r="1071" spans="2:22">
      <c r="B1071" t="s">
        <v>624</v>
      </c>
      <c r="C1071" t="s">
        <v>530</v>
      </c>
      <c r="D1071">
        <v>1</v>
      </c>
      <c r="E1071" t="s">
        <v>80</v>
      </c>
      <c r="F1071">
        <v>1</v>
      </c>
      <c r="G1071" s="2">
        <v>2.9076322222222299</v>
      </c>
      <c r="H1071" s="2" t="s">
        <v>127</v>
      </c>
      <c r="Q1071" s="2"/>
      <c r="R1071" s="2"/>
      <c r="S1071" s="2"/>
      <c r="T1071" s="15"/>
      <c r="U1071" s="2"/>
      <c r="V1071" s="2"/>
    </row>
    <row r="1072" spans="2:22">
      <c r="B1072" t="s">
        <v>624</v>
      </c>
      <c r="C1072" t="s">
        <v>530</v>
      </c>
      <c r="D1072">
        <v>1</v>
      </c>
      <c r="E1072" t="s">
        <v>80</v>
      </c>
      <c r="F1072">
        <v>2</v>
      </c>
      <c r="G1072" s="2">
        <v>3.7647197222222299</v>
      </c>
      <c r="H1072" s="2" t="s">
        <v>127</v>
      </c>
      <c r="Q1072" s="2"/>
      <c r="R1072" s="2"/>
      <c r="S1072" s="2"/>
      <c r="T1072" s="15"/>
      <c r="U1072" s="2"/>
      <c r="V1072" s="2"/>
    </row>
    <row r="1073" spans="2:22">
      <c r="B1073" t="s">
        <v>624</v>
      </c>
      <c r="C1073" t="s">
        <v>530</v>
      </c>
      <c r="D1073">
        <v>1</v>
      </c>
      <c r="E1073" t="s">
        <v>81</v>
      </c>
      <c r="F1073">
        <v>1</v>
      </c>
      <c r="G1073" s="2">
        <v>0.50588069444444494</v>
      </c>
      <c r="H1073" s="2" t="s">
        <v>127</v>
      </c>
      <c r="Q1073" s="2"/>
      <c r="R1073" s="2"/>
      <c r="S1073" s="2"/>
      <c r="T1073" s="15"/>
      <c r="U1073" s="2"/>
      <c r="V1073" s="2"/>
    </row>
    <row r="1074" spans="2:22">
      <c r="B1074" t="s">
        <v>624</v>
      </c>
      <c r="C1074" t="s">
        <v>530</v>
      </c>
      <c r="D1074">
        <v>1</v>
      </c>
      <c r="E1074" t="s">
        <v>81</v>
      </c>
      <c r="F1074">
        <v>2</v>
      </c>
      <c r="G1074" s="2">
        <v>3.42245166666667</v>
      </c>
      <c r="H1074" s="2" t="s">
        <v>127</v>
      </c>
      <c r="Q1074" s="2"/>
      <c r="R1074" s="2"/>
      <c r="S1074" s="2"/>
      <c r="T1074" s="15"/>
      <c r="U1074" s="2"/>
      <c r="V1074" s="2"/>
    </row>
    <row r="1075" spans="2:22">
      <c r="B1075" t="s">
        <v>624</v>
      </c>
      <c r="C1075" t="s">
        <v>530</v>
      </c>
      <c r="D1075">
        <v>1</v>
      </c>
      <c r="E1075" t="s">
        <v>82</v>
      </c>
      <c r="F1075">
        <v>1</v>
      </c>
      <c r="G1075" s="2">
        <v>2.7608395833333401</v>
      </c>
      <c r="H1075" s="2" t="s">
        <v>127</v>
      </c>
      <c r="Q1075" s="2"/>
      <c r="R1075" s="2"/>
      <c r="S1075" s="2"/>
      <c r="T1075" s="15"/>
      <c r="U1075" s="2"/>
      <c r="V1075" s="2"/>
    </row>
    <row r="1076" spans="2:22">
      <c r="B1076" t="s">
        <v>624</v>
      </c>
      <c r="C1076" t="s">
        <v>530</v>
      </c>
      <c r="D1076">
        <v>1</v>
      </c>
      <c r="E1076" t="s">
        <v>82</v>
      </c>
      <c r="F1076">
        <v>2</v>
      </c>
      <c r="G1076" s="2">
        <v>2.1868831944444498</v>
      </c>
      <c r="H1076" s="2" t="s">
        <v>127</v>
      </c>
      <c r="Q1076" s="2"/>
      <c r="R1076" s="2"/>
      <c r="S1076" s="2"/>
      <c r="T1076" s="15"/>
      <c r="U1076" s="2"/>
      <c r="V1076" s="2"/>
    </row>
    <row r="1077" spans="2:22">
      <c r="B1077" t="s">
        <v>624</v>
      </c>
      <c r="C1077" t="s">
        <v>530</v>
      </c>
      <c r="D1077">
        <v>1</v>
      </c>
      <c r="E1077" t="s">
        <v>83</v>
      </c>
      <c r="F1077">
        <v>1</v>
      </c>
      <c r="G1077" s="2">
        <v>2.98605708333334</v>
      </c>
      <c r="H1077" s="2" t="s">
        <v>127</v>
      </c>
      <c r="Q1077" s="2"/>
      <c r="R1077" s="2"/>
      <c r="S1077" s="2"/>
      <c r="T1077" s="15"/>
      <c r="U1077" s="2"/>
      <c r="V1077" s="2"/>
    </row>
    <row r="1078" spans="2:22">
      <c r="B1078" t="s">
        <v>624</v>
      </c>
      <c r="C1078" t="s">
        <v>530</v>
      </c>
      <c r="D1078">
        <v>1</v>
      </c>
      <c r="E1078" t="s">
        <v>83</v>
      </c>
      <c r="F1078">
        <v>2</v>
      </c>
      <c r="G1078" s="2">
        <v>3.4295884722222301</v>
      </c>
      <c r="H1078" s="2" t="s">
        <v>127</v>
      </c>
      <c r="Q1078" s="2"/>
      <c r="R1078" s="2"/>
      <c r="S1078" s="2"/>
      <c r="T1078" s="15"/>
      <c r="U1078" s="2"/>
      <c r="V1078" s="2"/>
    </row>
    <row r="1079" spans="2:22">
      <c r="B1079" t="s">
        <v>624</v>
      </c>
      <c r="C1079" t="s">
        <v>530</v>
      </c>
      <c r="D1079">
        <v>1</v>
      </c>
      <c r="E1079" t="s">
        <v>84</v>
      </c>
      <c r="F1079">
        <v>1</v>
      </c>
      <c r="G1079" s="2">
        <v>6.9901388888888694E-2</v>
      </c>
      <c r="H1079" s="2" t="s">
        <v>117</v>
      </c>
      <c r="Q1079" s="2"/>
      <c r="R1079" s="2"/>
      <c r="S1079" s="2"/>
      <c r="T1079" s="15"/>
      <c r="U1079" s="2"/>
      <c r="V1079" s="2"/>
    </row>
    <row r="1080" spans="2:22">
      <c r="B1080" t="s">
        <v>624</v>
      </c>
      <c r="C1080" t="s">
        <v>530</v>
      </c>
      <c r="D1080">
        <v>1</v>
      </c>
      <c r="E1080" t="s">
        <v>84</v>
      </c>
      <c r="F1080">
        <v>2</v>
      </c>
      <c r="G1080" s="2">
        <v>2.2658294444444498</v>
      </c>
      <c r="H1080" s="2" t="s">
        <v>127</v>
      </c>
      <c r="Q1080" s="2"/>
      <c r="R1080" s="2"/>
      <c r="S1080" s="2"/>
      <c r="T1080" s="15"/>
      <c r="U1080" s="2"/>
      <c r="V1080" s="2"/>
    </row>
    <row r="1081" spans="2:22">
      <c r="B1081" t="s">
        <v>624</v>
      </c>
      <c r="C1081" t="s">
        <v>530</v>
      </c>
      <c r="D1081">
        <v>1</v>
      </c>
      <c r="E1081" t="s">
        <v>85</v>
      </c>
      <c r="F1081">
        <v>1</v>
      </c>
      <c r="G1081" s="2">
        <v>2.2656613888888901</v>
      </c>
      <c r="H1081" s="2" t="s">
        <v>127</v>
      </c>
      <c r="Q1081" s="2"/>
      <c r="R1081" s="2"/>
      <c r="S1081" s="2"/>
      <c r="T1081" s="15"/>
      <c r="U1081" s="2"/>
      <c r="V1081" s="2"/>
    </row>
    <row r="1082" spans="2:22">
      <c r="B1082" t="s">
        <v>624</v>
      </c>
      <c r="C1082" t="s">
        <v>530</v>
      </c>
      <c r="D1082">
        <v>1</v>
      </c>
      <c r="E1082" t="s">
        <v>85</v>
      </c>
      <c r="F1082">
        <v>2</v>
      </c>
      <c r="G1082" s="2">
        <v>2.9727155555555602</v>
      </c>
      <c r="H1082" s="2" t="s">
        <v>127</v>
      </c>
      <c r="Q1082" s="2"/>
      <c r="R1082" s="2"/>
      <c r="S1082" s="2"/>
      <c r="T1082" s="15"/>
      <c r="U1082" s="2"/>
      <c r="V1082" s="2"/>
    </row>
    <row r="1083" spans="2:22">
      <c r="B1083" t="s">
        <v>624</v>
      </c>
      <c r="C1083" t="s">
        <v>530</v>
      </c>
      <c r="D1083">
        <v>1</v>
      </c>
      <c r="E1083" t="s">
        <v>86</v>
      </c>
      <c r="F1083">
        <v>1</v>
      </c>
      <c r="G1083" s="2">
        <v>2.9665643055555599</v>
      </c>
      <c r="H1083" s="2" t="s">
        <v>127</v>
      </c>
      <c r="Q1083" s="2"/>
      <c r="R1083" s="2"/>
      <c r="S1083" s="2"/>
      <c r="T1083" s="15"/>
      <c r="U1083" s="2"/>
      <c r="V1083" s="2"/>
    </row>
    <row r="1084" spans="2:22">
      <c r="B1084" t="s">
        <v>624</v>
      </c>
      <c r="C1084" t="s">
        <v>530</v>
      </c>
      <c r="D1084">
        <v>1</v>
      </c>
      <c r="E1084" t="s">
        <v>86</v>
      </c>
      <c r="F1084">
        <v>2</v>
      </c>
      <c r="G1084" s="2">
        <v>3.2286468055555599</v>
      </c>
      <c r="H1084" s="2" t="s">
        <v>127</v>
      </c>
      <c r="Q1084" s="2"/>
      <c r="R1084" s="2"/>
      <c r="S1084" s="2"/>
      <c r="T1084" s="15"/>
      <c r="U1084" s="2"/>
      <c r="V1084" s="2"/>
    </row>
    <row r="1085" spans="2:22">
      <c r="B1085" t="s">
        <v>624</v>
      </c>
      <c r="C1085" t="s">
        <v>530</v>
      </c>
      <c r="D1085">
        <v>1</v>
      </c>
      <c r="E1085" t="s">
        <v>87</v>
      </c>
      <c r="F1085">
        <v>1</v>
      </c>
      <c r="G1085" s="2">
        <v>2.8404115277777802</v>
      </c>
      <c r="H1085" s="2" t="s">
        <v>127</v>
      </c>
      <c r="Q1085" s="2"/>
      <c r="R1085" s="2"/>
      <c r="S1085" s="2"/>
      <c r="T1085" s="15"/>
      <c r="U1085" s="2"/>
      <c r="V1085" s="2"/>
    </row>
    <row r="1086" spans="2:22">
      <c r="B1086" t="s">
        <v>624</v>
      </c>
      <c r="C1086" t="s">
        <v>530</v>
      </c>
      <c r="D1086">
        <v>1</v>
      </c>
      <c r="E1086" t="s">
        <v>87</v>
      </c>
      <c r="F1086">
        <v>2</v>
      </c>
      <c r="G1086" s="2">
        <v>3.3527788888888899</v>
      </c>
      <c r="H1086" s="2" t="s">
        <v>127</v>
      </c>
      <c r="Q1086" s="2"/>
      <c r="R1086" s="2"/>
      <c r="S1086" s="2"/>
      <c r="T1086" s="15"/>
      <c r="U1086" s="2"/>
      <c r="V1086" s="2"/>
    </row>
    <row r="1087" spans="2:22">
      <c r="B1087" t="s">
        <v>624</v>
      </c>
      <c r="C1087" t="s">
        <v>530</v>
      </c>
      <c r="D1087">
        <v>1</v>
      </c>
      <c r="E1087" t="s">
        <v>76</v>
      </c>
      <c r="F1087">
        <v>3</v>
      </c>
      <c r="G1087" s="2">
        <v>3.05693430555556</v>
      </c>
      <c r="H1087" s="2" t="s">
        <v>127</v>
      </c>
      <c r="Q1087" s="2"/>
      <c r="R1087" s="2"/>
      <c r="S1087" s="2"/>
      <c r="T1087" s="15"/>
      <c r="U1087" s="2"/>
      <c r="V1087" s="2"/>
    </row>
    <row r="1088" spans="2:22">
      <c r="B1088" t="s">
        <v>624</v>
      </c>
      <c r="C1088" t="s">
        <v>530</v>
      </c>
      <c r="D1088">
        <v>1</v>
      </c>
      <c r="E1088" t="s">
        <v>76</v>
      </c>
      <c r="F1088">
        <v>4</v>
      </c>
      <c r="G1088" s="2">
        <v>2.9860155555555599</v>
      </c>
      <c r="H1088" s="2" t="s">
        <v>127</v>
      </c>
      <c r="Q1088" s="2"/>
      <c r="R1088" s="2"/>
      <c r="S1088" s="2"/>
      <c r="T1088" s="15"/>
      <c r="U1088" s="2"/>
      <c r="V1088" s="2"/>
    </row>
    <row r="1089" spans="2:22">
      <c r="B1089" t="s">
        <v>624</v>
      </c>
      <c r="C1089" t="s">
        <v>530</v>
      </c>
      <c r="D1089">
        <v>1</v>
      </c>
      <c r="E1089" t="s">
        <v>77</v>
      </c>
      <c r="F1089">
        <v>3</v>
      </c>
      <c r="G1089" s="2">
        <v>3.6450708333333401</v>
      </c>
      <c r="H1089" s="2" t="s">
        <v>127</v>
      </c>
      <c r="Q1089" s="2"/>
      <c r="R1089" s="2"/>
      <c r="S1089" s="2"/>
      <c r="T1089" s="15"/>
      <c r="U1089" s="2"/>
      <c r="V1089" s="2"/>
    </row>
    <row r="1090" spans="2:22">
      <c r="B1090" t="s">
        <v>624</v>
      </c>
      <c r="C1090" t="s">
        <v>530</v>
      </c>
      <c r="D1090">
        <v>1</v>
      </c>
      <c r="E1090" t="s">
        <v>77</v>
      </c>
      <c r="F1090">
        <v>4</v>
      </c>
      <c r="G1090" s="2">
        <v>3.6857280555555598</v>
      </c>
      <c r="H1090" s="2" t="s">
        <v>127</v>
      </c>
      <c r="Q1090" s="2"/>
      <c r="R1090" s="2"/>
      <c r="S1090" s="2"/>
      <c r="T1090" s="15"/>
      <c r="U1090" s="2"/>
      <c r="V1090" s="2"/>
    </row>
    <row r="1091" spans="2:22">
      <c r="B1091" t="s">
        <v>624</v>
      </c>
      <c r="C1091" t="s">
        <v>530</v>
      </c>
      <c r="D1091">
        <v>1</v>
      </c>
      <c r="E1091" t="s">
        <v>78</v>
      </c>
      <c r="F1091">
        <v>3</v>
      </c>
      <c r="G1091" s="2">
        <v>2.5860772222222299</v>
      </c>
      <c r="H1091" s="2" t="s">
        <v>127</v>
      </c>
      <c r="Q1091" s="2"/>
      <c r="R1091" s="2"/>
      <c r="S1091" s="2"/>
      <c r="T1091" s="15"/>
      <c r="U1091" s="2"/>
      <c r="V1091" s="2"/>
    </row>
    <row r="1092" spans="2:22">
      <c r="B1092" t="s">
        <v>624</v>
      </c>
      <c r="C1092" t="s">
        <v>530</v>
      </c>
      <c r="D1092">
        <v>1</v>
      </c>
      <c r="E1092" t="s">
        <v>78</v>
      </c>
      <c r="F1092">
        <v>4</v>
      </c>
      <c r="G1092" s="2">
        <v>2.61998263888889</v>
      </c>
      <c r="H1092" s="2" t="s">
        <v>127</v>
      </c>
      <c r="Q1092" s="2"/>
      <c r="R1092" s="2"/>
      <c r="S1092" s="2"/>
      <c r="T1092" s="15"/>
      <c r="U1092" s="2"/>
      <c r="V1092" s="2"/>
    </row>
    <row r="1093" spans="2:22">
      <c r="B1093" t="s">
        <v>624</v>
      </c>
      <c r="C1093" t="s">
        <v>530</v>
      </c>
      <c r="D1093">
        <v>1</v>
      </c>
      <c r="E1093" t="s">
        <v>79</v>
      </c>
      <c r="F1093">
        <v>3</v>
      </c>
      <c r="G1093" s="2">
        <v>3.6154206944444498</v>
      </c>
      <c r="H1093" s="2" t="s">
        <v>127</v>
      </c>
      <c r="Q1093" s="2"/>
      <c r="R1093" s="2"/>
      <c r="S1093" s="2"/>
      <c r="T1093" s="15"/>
      <c r="U1093" s="2"/>
      <c r="V1093" s="2"/>
    </row>
    <row r="1094" spans="2:22">
      <c r="B1094" t="s">
        <v>624</v>
      </c>
      <c r="C1094" t="s">
        <v>530</v>
      </c>
      <c r="D1094">
        <v>1</v>
      </c>
      <c r="E1094" t="s">
        <v>79</v>
      </c>
      <c r="F1094">
        <v>4</v>
      </c>
      <c r="G1094" s="2">
        <v>2.8144316666666702</v>
      </c>
      <c r="H1094" s="2" t="s">
        <v>127</v>
      </c>
      <c r="Q1094" s="2"/>
      <c r="R1094" s="2"/>
      <c r="S1094" s="2"/>
      <c r="T1094" s="15"/>
      <c r="U1094" s="2"/>
      <c r="V1094" s="2"/>
    </row>
    <row r="1095" spans="2:22">
      <c r="B1095" t="s">
        <v>624</v>
      </c>
      <c r="C1095" t="s">
        <v>530</v>
      </c>
      <c r="D1095">
        <v>1</v>
      </c>
      <c r="E1095" t="s">
        <v>80</v>
      </c>
      <c r="F1095">
        <v>3</v>
      </c>
      <c r="G1095" s="2">
        <v>3.3247644444444502</v>
      </c>
      <c r="H1095" s="2" t="s">
        <v>127</v>
      </c>
      <c r="Q1095" s="2"/>
      <c r="R1095" s="2"/>
      <c r="S1095" s="2"/>
      <c r="T1095" s="15"/>
      <c r="U1095" s="2"/>
      <c r="V1095" s="2"/>
    </row>
    <row r="1096" spans="2:22">
      <c r="B1096" t="s">
        <v>624</v>
      </c>
      <c r="C1096" t="s">
        <v>530</v>
      </c>
      <c r="D1096">
        <v>1</v>
      </c>
      <c r="E1096" t="s">
        <v>80</v>
      </c>
      <c r="F1096">
        <v>4</v>
      </c>
      <c r="G1096" s="2">
        <v>3.5029888888888898</v>
      </c>
      <c r="H1096" s="2" t="s">
        <v>127</v>
      </c>
      <c r="Q1096" s="2"/>
      <c r="R1096" s="2"/>
      <c r="S1096" s="2"/>
      <c r="T1096" s="15"/>
      <c r="U1096" s="2"/>
      <c r="V1096" s="2"/>
    </row>
    <row r="1097" spans="2:22">
      <c r="B1097" t="s">
        <v>624</v>
      </c>
      <c r="C1097" t="s">
        <v>530</v>
      </c>
      <c r="D1097">
        <v>1</v>
      </c>
      <c r="E1097" t="s">
        <v>81</v>
      </c>
      <c r="F1097">
        <v>3</v>
      </c>
      <c r="G1097" s="2">
        <v>3.4643448611111101</v>
      </c>
      <c r="H1097" s="2" t="s">
        <v>127</v>
      </c>
      <c r="Q1097" s="2"/>
      <c r="R1097" s="2"/>
      <c r="S1097" s="2"/>
      <c r="T1097" s="15"/>
      <c r="U1097" s="2"/>
      <c r="V1097" s="2"/>
    </row>
    <row r="1098" spans="2:22">
      <c r="B1098" t="s">
        <v>624</v>
      </c>
      <c r="C1098" t="s">
        <v>530</v>
      </c>
      <c r="D1098">
        <v>1</v>
      </c>
      <c r="E1098" t="s">
        <v>81</v>
      </c>
      <c r="F1098">
        <v>4</v>
      </c>
      <c r="G1098" s="2">
        <v>3.5068818055555599</v>
      </c>
      <c r="H1098" s="2" t="s">
        <v>127</v>
      </c>
      <c r="Q1098" s="2"/>
      <c r="R1098" s="2"/>
      <c r="S1098" s="2"/>
      <c r="T1098" s="15"/>
      <c r="U1098" s="2"/>
      <c r="V1098" s="2"/>
    </row>
    <row r="1099" spans="2:22">
      <c r="B1099" t="s">
        <v>624</v>
      </c>
      <c r="C1099" t="s">
        <v>530</v>
      </c>
      <c r="D1099">
        <v>1</v>
      </c>
      <c r="E1099" t="s">
        <v>82</v>
      </c>
      <c r="F1099">
        <v>3</v>
      </c>
      <c r="G1099" s="2">
        <v>3.40160319444445</v>
      </c>
      <c r="H1099" s="2" t="s">
        <v>127</v>
      </c>
      <c r="Q1099" s="2"/>
      <c r="R1099" s="2"/>
      <c r="S1099" s="2"/>
      <c r="T1099" s="15"/>
      <c r="U1099" s="2"/>
      <c r="V1099" s="2"/>
    </row>
    <row r="1100" spans="2:22">
      <c r="B1100" t="s">
        <v>624</v>
      </c>
      <c r="C1100" t="s">
        <v>530</v>
      </c>
      <c r="D1100">
        <v>1</v>
      </c>
      <c r="E1100" t="s">
        <v>82</v>
      </c>
      <c r="F1100">
        <v>4</v>
      </c>
      <c r="G1100" s="2">
        <v>3.4766837499999999</v>
      </c>
      <c r="H1100" s="2" t="s">
        <v>127</v>
      </c>
      <c r="Q1100" s="2"/>
      <c r="R1100" s="2"/>
      <c r="S1100" s="2"/>
      <c r="T1100" s="15"/>
      <c r="U1100" s="2"/>
      <c r="V1100" s="2"/>
    </row>
    <row r="1101" spans="2:22">
      <c r="B1101" t="s">
        <v>624</v>
      </c>
      <c r="C1101" t="s">
        <v>530</v>
      </c>
      <c r="D1101">
        <v>1</v>
      </c>
      <c r="E1101" t="s">
        <v>83</v>
      </c>
      <c r="F1101">
        <v>3</v>
      </c>
      <c r="G1101" s="2">
        <v>3.53765666666667</v>
      </c>
      <c r="H1101" s="2" t="s">
        <v>127</v>
      </c>
      <c r="Q1101" s="2"/>
      <c r="R1101" s="2"/>
      <c r="S1101" s="2"/>
      <c r="T1101" s="15"/>
      <c r="U1101" s="2"/>
      <c r="V1101" s="2"/>
    </row>
    <row r="1102" spans="2:22">
      <c r="B1102" t="s">
        <v>624</v>
      </c>
      <c r="C1102" t="s">
        <v>530</v>
      </c>
      <c r="D1102">
        <v>1</v>
      </c>
      <c r="E1102" t="s">
        <v>83</v>
      </c>
      <c r="F1102">
        <v>4</v>
      </c>
      <c r="G1102" s="2">
        <v>2.9447456944444501</v>
      </c>
      <c r="H1102" s="2" t="s">
        <v>127</v>
      </c>
      <c r="Q1102" s="2"/>
      <c r="R1102" s="2"/>
      <c r="S1102" s="2"/>
      <c r="T1102" s="15"/>
      <c r="U1102" s="2"/>
      <c r="V1102" s="2"/>
    </row>
    <row r="1103" spans="2:22">
      <c r="B1103" t="s">
        <v>624</v>
      </c>
      <c r="C1103" t="s">
        <v>530</v>
      </c>
      <c r="D1103">
        <v>1</v>
      </c>
      <c r="E1103" t="s">
        <v>84</v>
      </c>
      <c r="F1103">
        <v>3</v>
      </c>
      <c r="G1103" s="2">
        <v>2.65719041666667</v>
      </c>
      <c r="H1103" s="2" t="s">
        <v>127</v>
      </c>
      <c r="Q1103" s="2"/>
      <c r="R1103" s="2"/>
      <c r="S1103" s="2"/>
      <c r="T1103" s="15"/>
      <c r="U1103" s="2"/>
      <c r="V1103" s="2"/>
    </row>
    <row r="1104" spans="2:22">
      <c r="B1104" t="s">
        <v>624</v>
      </c>
      <c r="C1104" t="s">
        <v>530</v>
      </c>
      <c r="D1104">
        <v>1</v>
      </c>
      <c r="E1104" t="s">
        <v>84</v>
      </c>
      <c r="F1104">
        <v>4</v>
      </c>
      <c r="G1104" s="2">
        <v>2.82773402777778</v>
      </c>
      <c r="H1104" s="2" t="s">
        <v>127</v>
      </c>
      <c r="Q1104" s="2"/>
      <c r="R1104" s="2"/>
      <c r="S1104" s="2"/>
      <c r="T1104" s="15"/>
      <c r="U1104" s="2"/>
      <c r="V1104" s="2"/>
    </row>
    <row r="1105" spans="2:22">
      <c r="B1105" t="s">
        <v>624</v>
      </c>
      <c r="C1105" t="s">
        <v>530</v>
      </c>
      <c r="D1105">
        <v>1</v>
      </c>
      <c r="E1105" t="s">
        <v>85</v>
      </c>
      <c r="F1105">
        <v>3</v>
      </c>
      <c r="G1105" s="2">
        <v>3.0296525000000001</v>
      </c>
      <c r="H1105" s="2" t="s">
        <v>127</v>
      </c>
      <c r="Q1105" s="2"/>
      <c r="R1105" s="2"/>
      <c r="S1105" s="2"/>
      <c r="T1105" s="15"/>
      <c r="U1105" s="2"/>
      <c r="V1105" s="2"/>
    </row>
    <row r="1106" spans="2:22">
      <c r="B1106" t="s">
        <v>624</v>
      </c>
      <c r="C1106" t="s">
        <v>530</v>
      </c>
      <c r="D1106">
        <v>1</v>
      </c>
      <c r="E1106" t="s">
        <v>85</v>
      </c>
      <c r="F1106">
        <v>4</v>
      </c>
      <c r="G1106" s="2">
        <v>2.9963216666666699</v>
      </c>
      <c r="H1106" s="2" t="s">
        <v>127</v>
      </c>
      <c r="Q1106" s="2"/>
      <c r="R1106" s="2"/>
      <c r="S1106" s="2"/>
      <c r="T1106" s="15"/>
      <c r="U1106" s="2"/>
      <c r="V1106" s="2"/>
    </row>
    <row r="1107" spans="2:22">
      <c r="B1107" t="s">
        <v>624</v>
      </c>
      <c r="C1107" t="s">
        <v>530</v>
      </c>
      <c r="D1107">
        <v>1</v>
      </c>
      <c r="E1107" t="s">
        <v>86</v>
      </c>
      <c r="F1107">
        <v>3</v>
      </c>
      <c r="G1107" s="2">
        <v>3.0846201388888899</v>
      </c>
      <c r="H1107" s="2" t="s">
        <v>127</v>
      </c>
      <c r="Q1107" s="2"/>
      <c r="R1107" s="2"/>
      <c r="S1107" s="2"/>
      <c r="T1107" s="15"/>
      <c r="U1107" s="2"/>
      <c r="V1107" s="2"/>
    </row>
    <row r="1108" spans="2:22">
      <c r="B1108" t="s">
        <v>624</v>
      </c>
      <c r="C1108" t="s">
        <v>530</v>
      </c>
      <c r="D1108">
        <v>1</v>
      </c>
      <c r="E1108" t="s">
        <v>86</v>
      </c>
      <c r="F1108">
        <v>4</v>
      </c>
      <c r="G1108" s="2">
        <v>3.1437191666666702</v>
      </c>
      <c r="H1108" s="2" t="s">
        <v>127</v>
      </c>
      <c r="Q1108" s="2"/>
      <c r="R1108" s="2"/>
      <c r="S1108" s="2"/>
      <c r="T1108" s="15"/>
      <c r="U1108" s="2"/>
      <c r="V1108" s="2"/>
    </row>
    <row r="1109" spans="2:22">
      <c r="B1109" t="s">
        <v>624</v>
      </c>
      <c r="C1109" t="s">
        <v>530</v>
      </c>
      <c r="D1109">
        <v>1</v>
      </c>
      <c r="E1109" t="s">
        <v>87</v>
      </c>
      <c r="F1109">
        <v>3</v>
      </c>
      <c r="G1109" s="2">
        <v>3.1113511111111101</v>
      </c>
      <c r="H1109" s="2" t="s">
        <v>127</v>
      </c>
      <c r="Q1109" s="2"/>
      <c r="R1109" s="2"/>
      <c r="S1109" s="2"/>
      <c r="T1109" s="15"/>
      <c r="U1109" s="2"/>
      <c r="V1109" s="2"/>
    </row>
    <row r="1110" spans="2:22">
      <c r="B1110" t="s">
        <v>624</v>
      </c>
      <c r="C1110" t="s">
        <v>530</v>
      </c>
      <c r="D1110">
        <v>1</v>
      </c>
      <c r="E1110" t="s">
        <v>87</v>
      </c>
      <c r="F1110">
        <v>4</v>
      </c>
      <c r="G1110" s="2">
        <v>3.24454833333334</v>
      </c>
      <c r="H1110" s="2" t="s">
        <v>127</v>
      </c>
      <c r="Q1110" s="2"/>
      <c r="R1110" s="2"/>
      <c r="S1110" s="2"/>
      <c r="T1110" s="15"/>
      <c r="U1110" s="2"/>
      <c r="V1110" s="2"/>
    </row>
    <row r="1111" spans="2:22">
      <c r="B1111" t="s">
        <v>624</v>
      </c>
      <c r="C1111" t="s">
        <v>530</v>
      </c>
      <c r="D1111">
        <v>1</v>
      </c>
      <c r="E1111" t="s">
        <v>88</v>
      </c>
      <c r="F1111">
        <v>1</v>
      </c>
      <c r="G1111" s="2">
        <v>3.4483461111111202</v>
      </c>
      <c r="H1111" s="2" t="s">
        <v>127</v>
      </c>
      <c r="Q1111" s="2"/>
      <c r="R1111" s="2"/>
      <c r="S1111" s="2"/>
      <c r="T1111" s="15"/>
      <c r="U1111" s="2"/>
      <c r="V1111" s="2"/>
    </row>
    <row r="1112" spans="2:22">
      <c r="B1112" t="s">
        <v>624</v>
      </c>
      <c r="C1112" t="s">
        <v>530</v>
      </c>
      <c r="D1112">
        <v>1</v>
      </c>
      <c r="E1112" t="s">
        <v>88</v>
      </c>
      <c r="F1112">
        <v>2</v>
      </c>
      <c r="G1112" s="2">
        <v>3.6963922222222299</v>
      </c>
      <c r="H1112" s="2" t="s">
        <v>127</v>
      </c>
      <c r="Q1112" s="2"/>
      <c r="R1112" s="2"/>
      <c r="S1112" s="2"/>
      <c r="T1112" s="15"/>
      <c r="U1112" s="2"/>
      <c r="V1112" s="2"/>
    </row>
    <row r="1113" spans="2:22">
      <c r="B1113" t="s">
        <v>624</v>
      </c>
      <c r="C1113" t="s">
        <v>530</v>
      </c>
      <c r="D1113">
        <v>1</v>
      </c>
      <c r="E1113" t="s">
        <v>89</v>
      </c>
      <c r="F1113">
        <v>1</v>
      </c>
      <c r="G1113" s="2">
        <v>1.6044773611111101</v>
      </c>
      <c r="H1113" s="2" t="s">
        <v>127</v>
      </c>
      <c r="Q1113" s="2"/>
      <c r="R1113" s="2"/>
      <c r="S1113" s="2"/>
      <c r="T1113" s="15"/>
      <c r="U1113" s="2"/>
      <c r="V1113" s="2"/>
    </row>
    <row r="1114" spans="2:22">
      <c r="B1114" t="s">
        <v>624</v>
      </c>
      <c r="C1114" t="s">
        <v>530</v>
      </c>
      <c r="D1114">
        <v>1</v>
      </c>
      <c r="E1114" t="s">
        <v>89</v>
      </c>
      <c r="F1114">
        <v>2</v>
      </c>
      <c r="G1114" s="2">
        <v>3.90711125000001</v>
      </c>
      <c r="H1114" s="2" t="s">
        <v>127</v>
      </c>
      <c r="Q1114" s="2"/>
      <c r="R1114" s="2"/>
      <c r="S1114" s="2"/>
      <c r="T1114" s="15"/>
      <c r="U1114" s="2"/>
      <c r="V1114" s="2"/>
    </row>
    <row r="1115" spans="2:22">
      <c r="B1115" t="s">
        <v>624</v>
      </c>
      <c r="C1115" t="s">
        <v>530</v>
      </c>
      <c r="D1115">
        <v>1</v>
      </c>
      <c r="E1115" t="s">
        <v>90</v>
      </c>
      <c r="F1115">
        <v>1</v>
      </c>
      <c r="G1115" s="2">
        <v>3.31772388888889</v>
      </c>
      <c r="H1115" s="2" t="s">
        <v>127</v>
      </c>
      <c r="Q1115" s="2"/>
      <c r="R1115" s="2"/>
      <c r="S1115" s="2"/>
      <c r="T1115" s="15"/>
      <c r="U1115" s="2"/>
      <c r="V1115" s="2"/>
    </row>
    <row r="1116" spans="2:22">
      <c r="B1116" t="s">
        <v>624</v>
      </c>
      <c r="C1116" t="s">
        <v>530</v>
      </c>
      <c r="D1116">
        <v>1</v>
      </c>
      <c r="E1116" t="s">
        <v>90</v>
      </c>
      <c r="F1116">
        <v>2</v>
      </c>
      <c r="G1116" s="2">
        <v>3.5380129166666698</v>
      </c>
      <c r="H1116" s="2" t="s">
        <v>127</v>
      </c>
      <c r="Q1116" s="2"/>
      <c r="R1116" s="2"/>
      <c r="S1116" s="2"/>
      <c r="T1116" s="15"/>
      <c r="U1116" s="2"/>
      <c r="V1116" s="2"/>
    </row>
    <row r="1117" spans="2:22">
      <c r="B1117" t="s">
        <v>624</v>
      </c>
      <c r="C1117" t="s">
        <v>530</v>
      </c>
      <c r="D1117">
        <v>1</v>
      </c>
      <c r="E1117" t="s">
        <v>91</v>
      </c>
      <c r="F1117">
        <v>1</v>
      </c>
      <c r="G1117" s="2">
        <v>3.09783291666667</v>
      </c>
      <c r="H1117" s="2" t="s">
        <v>127</v>
      </c>
      <c r="Q1117" s="2"/>
      <c r="R1117" s="2"/>
      <c r="S1117" s="2"/>
      <c r="T1117" s="15"/>
      <c r="U1117" s="2"/>
      <c r="V1117" s="2"/>
    </row>
    <row r="1118" spans="2:22">
      <c r="B1118" t="s">
        <v>624</v>
      </c>
      <c r="C1118" t="s">
        <v>530</v>
      </c>
      <c r="D1118">
        <v>1</v>
      </c>
      <c r="E1118" t="s">
        <v>91</v>
      </c>
      <c r="F1118">
        <v>2</v>
      </c>
      <c r="G1118" s="2">
        <v>3.1324509722222298</v>
      </c>
      <c r="H1118" s="2" t="s">
        <v>127</v>
      </c>
      <c r="Q1118" s="2"/>
      <c r="R1118" s="2"/>
      <c r="S1118" s="2"/>
      <c r="T1118" s="15"/>
      <c r="U1118" s="2"/>
      <c r="V1118" s="2"/>
    </row>
    <row r="1119" spans="2:22">
      <c r="B1119" t="s">
        <v>624</v>
      </c>
      <c r="C1119" t="s">
        <v>530</v>
      </c>
      <c r="D1119">
        <v>1</v>
      </c>
      <c r="E1119" t="s">
        <v>92</v>
      </c>
      <c r="F1119">
        <v>1</v>
      </c>
      <c r="G1119" s="2">
        <v>3.1772531944444502</v>
      </c>
      <c r="H1119" s="2" t="s">
        <v>127</v>
      </c>
      <c r="Q1119" s="2"/>
      <c r="R1119" s="2"/>
      <c r="S1119" s="2"/>
      <c r="T1119" s="15"/>
      <c r="U1119" s="2"/>
      <c r="V1119" s="2"/>
    </row>
    <row r="1120" spans="2:22">
      <c r="B1120" t="s">
        <v>624</v>
      </c>
      <c r="C1120" t="s">
        <v>530</v>
      </c>
      <c r="D1120">
        <v>1</v>
      </c>
      <c r="E1120" t="s">
        <v>92</v>
      </c>
      <c r="F1120">
        <v>2</v>
      </c>
      <c r="G1120" s="2">
        <v>3.0037172222222299</v>
      </c>
      <c r="H1120" s="2" t="s">
        <v>127</v>
      </c>
      <c r="Q1120" s="2"/>
      <c r="R1120" s="2"/>
      <c r="S1120" s="2"/>
      <c r="T1120" s="15"/>
      <c r="U1120" s="2"/>
      <c r="V1120" s="2"/>
    </row>
    <row r="1121" spans="2:22">
      <c r="B1121" t="s">
        <v>624</v>
      </c>
      <c r="C1121" t="s">
        <v>530</v>
      </c>
      <c r="D1121">
        <v>1</v>
      </c>
      <c r="E1121" t="s">
        <v>93</v>
      </c>
      <c r="F1121">
        <v>1</v>
      </c>
      <c r="G1121" s="2">
        <v>1.36227986111111</v>
      </c>
      <c r="H1121" s="2" t="s">
        <v>127</v>
      </c>
      <c r="Q1121" s="2"/>
      <c r="R1121" s="2"/>
      <c r="S1121" s="2"/>
      <c r="T1121" s="15"/>
      <c r="U1121" s="2"/>
      <c r="V1121" s="2"/>
    </row>
    <row r="1122" spans="2:22">
      <c r="B1122" t="s">
        <v>624</v>
      </c>
      <c r="C1122" t="s">
        <v>530</v>
      </c>
      <c r="D1122">
        <v>1</v>
      </c>
      <c r="E1122" t="s">
        <v>93</v>
      </c>
      <c r="F1122">
        <v>2</v>
      </c>
      <c r="G1122" s="2">
        <v>3.1700306944444501</v>
      </c>
      <c r="H1122" s="2" t="s">
        <v>127</v>
      </c>
      <c r="Q1122" s="2"/>
      <c r="R1122" s="2"/>
      <c r="S1122" s="2"/>
      <c r="T1122" s="15"/>
      <c r="U1122" s="2"/>
      <c r="V1122" s="2"/>
    </row>
    <row r="1123" spans="2:22">
      <c r="B1123" t="s">
        <v>624</v>
      </c>
      <c r="C1123" t="s">
        <v>530</v>
      </c>
      <c r="D1123">
        <v>1</v>
      </c>
      <c r="E1123" t="s">
        <v>94</v>
      </c>
      <c r="F1123">
        <v>1</v>
      </c>
      <c r="G1123" s="2">
        <v>3.1773084722222298</v>
      </c>
      <c r="H1123" s="2" t="s">
        <v>127</v>
      </c>
      <c r="Q1123" s="2"/>
      <c r="R1123" s="2"/>
      <c r="S1123" s="2"/>
      <c r="T1123" s="15"/>
      <c r="U1123" s="2"/>
      <c r="V1123" s="2"/>
    </row>
    <row r="1124" spans="2:22">
      <c r="B1124" t="s">
        <v>624</v>
      </c>
      <c r="C1124" t="s">
        <v>530</v>
      </c>
      <c r="D1124">
        <v>1</v>
      </c>
      <c r="E1124" t="s">
        <v>94</v>
      </c>
      <c r="F1124">
        <v>2</v>
      </c>
      <c r="G1124" s="2">
        <v>3.16319152777778</v>
      </c>
      <c r="H1124" s="2" t="s">
        <v>127</v>
      </c>
      <c r="Q1124" s="2"/>
      <c r="R1124" s="2"/>
      <c r="S1124" s="2"/>
      <c r="T1124" s="15"/>
      <c r="U1124" s="2"/>
      <c r="V1124" s="2"/>
    </row>
    <row r="1125" spans="2:22">
      <c r="B1125" t="s">
        <v>624</v>
      </c>
      <c r="C1125" t="s">
        <v>530</v>
      </c>
      <c r="D1125">
        <v>1</v>
      </c>
      <c r="E1125" t="s">
        <v>95</v>
      </c>
      <c r="F1125">
        <v>1</v>
      </c>
      <c r="G1125" s="2">
        <v>-3.7027777777779098E-4</v>
      </c>
      <c r="H1125" s="2" t="s">
        <v>117</v>
      </c>
      <c r="Q1125" s="2"/>
      <c r="R1125" s="2"/>
      <c r="S1125" s="2"/>
      <c r="T1125" s="15"/>
      <c r="U1125" s="2"/>
      <c r="V1125" s="2"/>
    </row>
    <row r="1126" spans="2:22">
      <c r="B1126" t="s">
        <v>624</v>
      </c>
      <c r="C1126" t="s">
        <v>530</v>
      </c>
      <c r="D1126">
        <v>1</v>
      </c>
      <c r="E1126" t="s">
        <v>95</v>
      </c>
      <c r="F1126">
        <v>2</v>
      </c>
      <c r="G1126" s="2">
        <v>2.4363752777777798</v>
      </c>
      <c r="H1126" s="2" t="s">
        <v>127</v>
      </c>
      <c r="Q1126" s="2"/>
      <c r="R1126" s="2"/>
      <c r="S1126" s="2"/>
      <c r="T1126" s="15"/>
      <c r="U1126" s="2"/>
      <c r="V1126" s="2"/>
    </row>
    <row r="1127" spans="2:22">
      <c r="B1127" t="s">
        <v>624</v>
      </c>
      <c r="C1127" t="s">
        <v>530</v>
      </c>
      <c r="D1127">
        <v>1</v>
      </c>
      <c r="E1127" t="s">
        <v>96</v>
      </c>
      <c r="F1127">
        <v>1</v>
      </c>
      <c r="G1127" s="2">
        <v>2.0392958333333402</v>
      </c>
      <c r="H1127" s="2" t="s">
        <v>127</v>
      </c>
      <c r="Q1127" s="2"/>
      <c r="R1127" s="2"/>
      <c r="S1127" s="2"/>
      <c r="T1127" s="15"/>
      <c r="U1127" s="2"/>
      <c r="V1127" s="2"/>
    </row>
    <row r="1128" spans="2:22">
      <c r="B1128" t="s">
        <v>624</v>
      </c>
      <c r="C1128" t="s">
        <v>530</v>
      </c>
      <c r="D1128">
        <v>1</v>
      </c>
      <c r="E1128" t="s">
        <v>96</v>
      </c>
      <c r="F1128">
        <v>2</v>
      </c>
      <c r="G1128" s="2">
        <v>2.7626668055555599</v>
      </c>
      <c r="H1128" s="2" t="s">
        <v>127</v>
      </c>
      <c r="Q1128" s="2"/>
      <c r="R1128" s="2"/>
      <c r="S1128" s="2"/>
      <c r="T1128" s="15"/>
      <c r="U1128" s="2"/>
      <c r="V1128" s="2"/>
    </row>
    <row r="1129" spans="2:22">
      <c r="B1129" t="s">
        <v>624</v>
      </c>
      <c r="C1129" t="s">
        <v>530</v>
      </c>
      <c r="D1129">
        <v>1</v>
      </c>
      <c r="E1129" t="s">
        <v>97</v>
      </c>
      <c r="F1129">
        <v>1</v>
      </c>
      <c r="G1129" s="2">
        <v>2.2861988888888898</v>
      </c>
      <c r="H1129" s="2" t="s">
        <v>127</v>
      </c>
      <c r="Q1129" s="2"/>
      <c r="R1129" s="2"/>
      <c r="S1129" s="2"/>
      <c r="T1129" s="15"/>
      <c r="U1129" s="2"/>
      <c r="V1129" s="2"/>
    </row>
    <row r="1130" spans="2:22">
      <c r="B1130" t="s">
        <v>624</v>
      </c>
      <c r="C1130" t="s">
        <v>530</v>
      </c>
      <c r="D1130">
        <v>1</v>
      </c>
      <c r="E1130" t="s">
        <v>97</v>
      </c>
      <c r="F1130">
        <v>2</v>
      </c>
      <c r="G1130" s="2">
        <v>2.7244931944444502</v>
      </c>
      <c r="H1130" s="2" t="s">
        <v>127</v>
      </c>
      <c r="Q1130" s="2"/>
      <c r="R1130" s="2"/>
      <c r="S1130" s="2"/>
      <c r="T1130" s="15"/>
      <c r="U1130" s="2"/>
      <c r="V1130" s="2"/>
    </row>
    <row r="1131" spans="2:22">
      <c r="B1131" t="s">
        <v>624</v>
      </c>
      <c r="C1131" t="s">
        <v>530</v>
      </c>
      <c r="D1131">
        <v>1</v>
      </c>
      <c r="E1131" t="s">
        <v>98</v>
      </c>
      <c r="F1131">
        <v>1</v>
      </c>
      <c r="G1131" s="2">
        <v>2.1819366666666702</v>
      </c>
      <c r="H1131" s="2" t="s">
        <v>127</v>
      </c>
      <c r="Q1131" s="2"/>
      <c r="R1131" s="2"/>
      <c r="S1131" s="2"/>
      <c r="T1131" s="15"/>
      <c r="U1131" s="2"/>
      <c r="V1131" s="2"/>
    </row>
    <row r="1132" spans="2:22">
      <c r="B1132" t="s">
        <v>624</v>
      </c>
      <c r="C1132" t="s">
        <v>530</v>
      </c>
      <c r="D1132">
        <v>1</v>
      </c>
      <c r="E1132" t="s">
        <v>98</v>
      </c>
      <c r="F1132">
        <v>2</v>
      </c>
      <c r="G1132" s="2">
        <v>2.5234263888888901</v>
      </c>
      <c r="H1132" s="2" t="s">
        <v>127</v>
      </c>
      <c r="Q1132" s="2"/>
      <c r="R1132" s="2"/>
      <c r="S1132" s="2"/>
      <c r="T1132" s="15"/>
      <c r="U1132" s="2"/>
      <c r="V1132" s="2"/>
    </row>
    <row r="1133" spans="2:22">
      <c r="B1133" t="s">
        <v>624</v>
      </c>
      <c r="C1133" t="s">
        <v>530</v>
      </c>
      <c r="D1133">
        <v>1</v>
      </c>
      <c r="E1133" t="s">
        <v>99</v>
      </c>
      <c r="F1133">
        <v>1</v>
      </c>
      <c r="G1133" s="2">
        <v>2.02347986111111</v>
      </c>
      <c r="H1133" s="2" t="s">
        <v>127</v>
      </c>
      <c r="Q1133" s="2"/>
      <c r="R1133" s="2"/>
      <c r="S1133" s="2"/>
      <c r="T1133" s="15"/>
      <c r="U1133" s="2"/>
      <c r="V1133" s="2"/>
    </row>
    <row r="1134" spans="2:22">
      <c r="B1134" t="s">
        <v>624</v>
      </c>
      <c r="C1134" t="s">
        <v>530</v>
      </c>
      <c r="D1134">
        <v>1</v>
      </c>
      <c r="E1134" t="s">
        <v>99</v>
      </c>
      <c r="F1134">
        <v>2</v>
      </c>
      <c r="G1134" s="2">
        <v>2.20169708333334</v>
      </c>
      <c r="H1134" s="2" t="s">
        <v>127</v>
      </c>
      <c r="Q1134" s="2"/>
      <c r="R1134" s="2"/>
      <c r="S1134" s="2"/>
      <c r="T1134" s="15"/>
      <c r="U1134" s="2"/>
      <c r="V1134" s="2"/>
    </row>
    <row r="1135" spans="2:22">
      <c r="B1135" t="s">
        <v>624</v>
      </c>
      <c r="C1135" t="s">
        <v>530</v>
      </c>
      <c r="D1135">
        <v>1</v>
      </c>
      <c r="E1135" t="s">
        <v>88</v>
      </c>
      <c r="F1135">
        <v>3</v>
      </c>
      <c r="G1135" s="2">
        <v>3.1615329166666699</v>
      </c>
      <c r="H1135" s="2" t="s">
        <v>127</v>
      </c>
      <c r="Q1135" s="2"/>
      <c r="R1135" s="2"/>
      <c r="S1135" s="2"/>
      <c r="T1135" s="15"/>
      <c r="U1135" s="2"/>
      <c r="V1135" s="2"/>
    </row>
    <row r="1136" spans="2:22">
      <c r="B1136" t="s">
        <v>624</v>
      </c>
      <c r="C1136" t="s">
        <v>530</v>
      </c>
      <c r="D1136">
        <v>1</v>
      </c>
      <c r="E1136" t="s">
        <v>88</v>
      </c>
      <c r="F1136">
        <v>4</v>
      </c>
      <c r="G1136" s="2">
        <v>3.0730749999999998</v>
      </c>
      <c r="H1136" s="2" t="s">
        <v>127</v>
      </c>
      <c r="Q1136" s="2"/>
      <c r="R1136" s="2"/>
      <c r="S1136" s="2"/>
      <c r="T1136" s="15"/>
      <c r="U1136" s="2"/>
      <c r="V1136" s="2"/>
    </row>
    <row r="1137" spans="2:22">
      <c r="B1137" t="s">
        <v>624</v>
      </c>
      <c r="C1137" t="s">
        <v>530</v>
      </c>
      <c r="D1137">
        <v>1</v>
      </c>
      <c r="E1137" t="s">
        <v>89</v>
      </c>
      <c r="F1137">
        <v>3</v>
      </c>
      <c r="G1137" s="2">
        <v>3.31154083333334</v>
      </c>
      <c r="H1137" s="2" t="s">
        <v>127</v>
      </c>
      <c r="Q1137" s="2"/>
      <c r="R1137" s="2"/>
      <c r="S1137" s="2"/>
      <c r="T1137" s="15"/>
      <c r="U1137" s="2"/>
      <c r="V1137" s="2"/>
    </row>
    <row r="1138" spans="2:22">
      <c r="B1138" t="s">
        <v>624</v>
      </c>
      <c r="C1138" t="s">
        <v>530</v>
      </c>
      <c r="D1138">
        <v>1</v>
      </c>
      <c r="E1138" t="s">
        <v>89</v>
      </c>
      <c r="F1138">
        <v>4</v>
      </c>
      <c r="G1138" s="2">
        <v>3.4970413888888898</v>
      </c>
      <c r="H1138" s="2" t="s">
        <v>127</v>
      </c>
      <c r="Q1138" s="2"/>
      <c r="R1138" s="2"/>
      <c r="S1138" s="2"/>
      <c r="T1138" s="15"/>
      <c r="U1138" s="2"/>
      <c r="V1138" s="2"/>
    </row>
    <row r="1139" spans="2:22">
      <c r="B1139" t="s">
        <v>624</v>
      </c>
      <c r="C1139" t="s">
        <v>530</v>
      </c>
      <c r="D1139">
        <v>1</v>
      </c>
      <c r="E1139" t="s">
        <v>90</v>
      </c>
      <c r="F1139">
        <v>3</v>
      </c>
      <c r="G1139" s="2">
        <v>3.5670091666666699</v>
      </c>
      <c r="H1139" s="2" t="s">
        <v>127</v>
      </c>
      <c r="Q1139" s="2"/>
      <c r="R1139" s="2"/>
      <c r="S1139" s="2"/>
      <c r="T1139" s="15"/>
      <c r="U1139" s="2"/>
      <c r="V1139" s="2"/>
    </row>
    <row r="1140" spans="2:22">
      <c r="B1140" t="s">
        <v>624</v>
      </c>
      <c r="C1140" t="s">
        <v>530</v>
      </c>
      <c r="D1140">
        <v>1</v>
      </c>
      <c r="E1140" t="s">
        <v>90</v>
      </c>
      <c r="F1140">
        <v>4</v>
      </c>
      <c r="G1140" s="2">
        <v>3.6568494444444499</v>
      </c>
      <c r="H1140" s="2" t="s">
        <v>127</v>
      </c>
      <c r="Q1140" s="2"/>
      <c r="R1140" s="2"/>
      <c r="S1140" s="2"/>
      <c r="T1140" s="15"/>
      <c r="U1140" s="2"/>
      <c r="V1140" s="2"/>
    </row>
    <row r="1141" spans="2:22">
      <c r="B1141" t="s">
        <v>624</v>
      </c>
      <c r="C1141" t="s">
        <v>530</v>
      </c>
      <c r="D1141">
        <v>1</v>
      </c>
      <c r="E1141" t="s">
        <v>91</v>
      </c>
      <c r="F1141">
        <v>3</v>
      </c>
      <c r="G1141" s="2">
        <v>3.4649484722222299</v>
      </c>
      <c r="H1141" s="2" t="s">
        <v>127</v>
      </c>
      <c r="Q1141" s="2"/>
      <c r="R1141" s="2"/>
      <c r="S1141" s="2"/>
      <c r="T1141" s="15"/>
      <c r="U1141" s="2"/>
      <c r="V1141" s="2"/>
    </row>
    <row r="1142" spans="2:22">
      <c r="B1142" t="s">
        <v>624</v>
      </c>
      <c r="C1142" t="s">
        <v>530</v>
      </c>
      <c r="D1142">
        <v>1</v>
      </c>
      <c r="E1142" t="s">
        <v>91</v>
      </c>
      <c r="F1142">
        <v>4</v>
      </c>
      <c r="G1142" s="2">
        <v>3.44793722222223</v>
      </c>
      <c r="H1142" s="2" t="s">
        <v>127</v>
      </c>
      <c r="Q1142" s="2"/>
      <c r="R1142" s="2"/>
      <c r="S1142" s="2"/>
      <c r="T1142" s="15"/>
      <c r="U1142" s="2"/>
      <c r="V1142" s="2"/>
    </row>
    <row r="1143" spans="2:22">
      <c r="B1143" t="s">
        <v>624</v>
      </c>
      <c r="C1143" t="s">
        <v>530</v>
      </c>
      <c r="D1143">
        <v>1</v>
      </c>
      <c r="E1143" t="s">
        <v>92</v>
      </c>
      <c r="F1143">
        <v>3</v>
      </c>
      <c r="G1143" s="2">
        <v>3.11728805555556</v>
      </c>
      <c r="H1143" s="2" t="s">
        <v>127</v>
      </c>
      <c r="Q1143" s="2"/>
      <c r="R1143" s="2"/>
      <c r="S1143" s="2"/>
      <c r="T1143" s="15"/>
      <c r="U1143" s="2"/>
      <c r="V1143" s="2"/>
    </row>
    <row r="1144" spans="2:22">
      <c r="B1144" t="s">
        <v>624</v>
      </c>
      <c r="C1144" t="s">
        <v>530</v>
      </c>
      <c r="D1144">
        <v>1</v>
      </c>
      <c r="E1144" t="s">
        <v>92</v>
      </c>
      <c r="F1144">
        <v>4</v>
      </c>
      <c r="G1144" s="2">
        <v>3.4669131944444498</v>
      </c>
      <c r="H1144" s="2" t="s">
        <v>127</v>
      </c>
      <c r="Q1144" s="2"/>
      <c r="R1144" s="2"/>
      <c r="S1144" s="2"/>
      <c r="T1144" s="15"/>
      <c r="U1144" s="2"/>
      <c r="V1144" s="2"/>
    </row>
    <row r="1145" spans="2:22">
      <c r="B1145" t="s">
        <v>624</v>
      </c>
      <c r="C1145" t="s">
        <v>530</v>
      </c>
      <c r="D1145">
        <v>1</v>
      </c>
      <c r="E1145" t="s">
        <v>93</v>
      </c>
      <c r="F1145">
        <v>3</v>
      </c>
      <c r="G1145" s="2">
        <v>3.40219069444445</v>
      </c>
      <c r="H1145" s="2" t="s">
        <v>127</v>
      </c>
      <c r="Q1145" s="2"/>
      <c r="R1145" s="2"/>
      <c r="S1145" s="2"/>
      <c r="T1145" s="15"/>
      <c r="U1145" s="2"/>
      <c r="V1145" s="2"/>
    </row>
    <row r="1146" spans="2:22">
      <c r="B1146" t="s">
        <v>624</v>
      </c>
      <c r="C1146" t="s">
        <v>530</v>
      </c>
      <c r="D1146">
        <v>1</v>
      </c>
      <c r="E1146" t="s">
        <v>93</v>
      </c>
      <c r="F1146">
        <v>4</v>
      </c>
      <c r="G1146" s="2">
        <v>3.4045752777777798</v>
      </c>
      <c r="H1146" s="2" t="s">
        <v>127</v>
      </c>
      <c r="Q1146" s="2"/>
      <c r="R1146" s="2"/>
      <c r="S1146" s="2"/>
      <c r="T1146" s="15"/>
      <c r="U1146" s="2"/>
      <c r="V1146" s="2"/>
    </row>
    <row r="1147" spans="2:22">
      <c r="B1147" t="s">
        <v>624</v>
      </c>
      <c r="C1147" t="s">
        <v>530</v>
      </c>
      <c r="D1147">
        <v>1</v>
      </c>
      <c r="E1147" t="s">
        <v>94</v>
      </c>
      <c r="F1147">
        <v>3</v>
      </c>
      <c r="G1147" s="2">
        <v>3.0234025</v>
      </c>
      <c r="H1147" s="2" t="s">
        <v>127</v>
      </c>
      <c r="Q1147" s="2"/>
      <c r="R1147" s="2"/>
      <c r="S1147" s="2"/>
      <c r="T1147" s="15"/>
      <c r="U1147" s="2"/>
      <c r="V1147" s="2"/>
    </row>
    <row r="1148" spans="2:22">
      <c r="B1148" t="s">
        <v>624</v>
      </c>
      <c r="C1148" t="s">
        <v>530</v>
      </c>
      <c r="D1148">
        <v>1</v>
      </c>
      <c r="E1148" t="s">
        <v>94</v>
      </c>
      <c r="F1148">
        <v>4</v>
      </c>
      <c r="G1148" s="2">
        <v>3.1618243055555602</v>
      </c>
      <c r="H1148" s="2" t="s">
        <v>127</v>
      </c>
      <c r="Q1148" s="2"/>
      <c r="R1148" s="2"/>
      <c r="S1148" s="2"/>
      <c r="T1148" s="15"/>
      <c r="U1148" s="2"/>
      <c r="V1148" s="2"/>
    </row>
    <row r="1149" spans="2:22">
      <c r="B1149" t="s">
        <v>624</v>
      </c>
      <c r="C1149" t="s">
        <v>530</v>
      </c>
      <c r="D1149">
        <v>1</v>
      </c>
      <c r="E1149" t="s">
        <v>95</v>
      </c>
      <c r="F1149">
        <v>3</v>
      </c>
      <c r="G1149" s="2">
        <v>2.8566250000000002</v>
      </c>
      <c r="H1149" s="2" t="s">
        <v>127</v>
      </c>
      <c r="Q1149" s="2"/>
      <c r="R1149" s="2"/>
      <c r="S1149" s="2"/>
      <c r="T1149" s="15"/>
      <c r="U1149" s="2"/>
      <c r="V1149" s="2"/>
    </row>
    <row r="1150" spans="2:22">
      <c r="B1150" t="s">
        <v>624</v>
      </c>
      <c r="C1150" t="s">
        <v>530</v>
      </c>
      <c r="D1150">
        <v>1</v>
      </c>
      <c r="E1150" t="s">
        <v>95</v>
      </c>
      <c r="F1150">
        <v>4</v>
      </c>
      <c r="G1150" s="2">
        <v>2.42664041666667</v>
      </c>
      <c r="H1150" s="2" t="s">
        <v>127</v>
      </c>
      <c r="Q1150" s="2"/>
      <c r="R1150" s="2"/>
      <c r="S1150" s="2"/>
      <c r="T1150" s="15"/>
      <c r="U1150" s="2"/>
      <c r="V1150" s="2"/>
    </row>
    <row r="1151" spans="2:22">
      <c r="B1151" t="s">
        <v>624</v>
      </c>
      <c r="C1151" t="s">
        <v>530</v>
      </c>
      <c r="D1151">
        <v>1</v>
      </c>
      <c r="E1151" t="s">
        <v>96</v>
      </c>
      <c r="F1151">
        <v>3</v>
      </c>
      <c r="G1151" s="2">
        <v>2.5681247222222301</v>
      </c>
      <c r="H1151" s="2" t="s">
        <v>127</v>
      </c>
      <c r="Q1151" s="2"/>
      <c r="R1151" s="2"/>
      <c r="S1151" s="2"/>
      <c r="T1151" s="15"/>
      <c r="U1151" s="2"/>
      <c r="V1151" s="2"/>
    </row>
    <row r="1152" spans="2:22">
      <c r="B1152" t="s">
        <v>624</v>
      </c>
      <c r="C1152" t="s">
        <v>530</v>
      </c>
      <c r="D1152">
        <v>1</v>
      </c>
      <c r="E1152" t="s">
        <v>96</v>
      </c>
      <c r="F1152">
        <v>4</v>
      </c>
      <c r="G1152" s="2">
        <v>3.0158397222222302</v>
      </c>
      <c r="H1152" s="2" t="s">
        <v>127</v>
      </c>
      <c r="Q1152" s="2"/>
      <c r="R1152" s="2"/>
      <c r="S1152" s="2"/>
      <c r="T1152" s="15"/>
      <c r="U1152" s="2"/>
      <c r="V1152" s="2"/>
    </row>
    <row r="1153" spans="2:22">
      <c r="B1153" t="s">
        <v>624</v>
      </c>
      <c r="C1153" t="s">
        <v>530</v>
      </c>
      <c r="D1153">
        <v>1</v>
      </c>
      <c r="E1153" t="s">
        <v>97</v>
      </c>
      <c r="F1153">
        <v>3</v>
      </c>
      <c r="G1153" s="2">
        <v>2.8306808333333402</v>
      </c>
      <c r="H1153" s="2" t="s">
        <v>127</v>
      </c>
      <c r="Q1153" s="2"/>
      <c r="R1153" s="2"/>
      <c r="S1153" s="2"/>
      <c r="T1153" s="15"/>
      <c r="U1153" s="2"/>
      <c r="V1153" s="2"/>
    </row>
    <row r="1154" spans="2:22">
      <c r="B1154" t="s">
        <v>624</v>
      </c>
      <c r="C1154" t="s">
        <v>530</v>
      </c>
      <c r="D1154">
        <v>1</v>
      </c>
      <c r="E1154" t="s">
        <v>97</v>
      </c>
      <c r="F1154">
        <v>4</v>
      </c>
      <c r="G1154" s="2">
        <v>2.70437430555556</v>
      </c>
      <c r="H1154" s="2" t="s">
        <v>127</v>
      </c>
      <c r="Q1154" s="2"/>
      <c r="R1154" s="2"/>
      <c r="S1154" s="2"/>
      <c r="T1154" s="15"/>
      <c r="U1154" s="2"/>
      <c r="V1154" s="2"/>
    </row>
    <row r="1155" spans="2:22">
      <c r="B1155" t="s">
        <v>624</v>
      </c>
      <c r="C1155" t="s">
        <v>530</v>
      </c>
      <c r="D1155">
        <v>1</v>
      </c>
      <c r="E1155" t="s">
        <v>98</v>
      </c>
      <c r="F1155">
        <v>3</v>
      </c>
      <c r="G1155" s="2">
        <v>2.8655177777777801</v>
      </c>
      <c r="H1155" s="2" t="s">
        <v>127</v>
      </c>
      <c r="Q1155" s="2"/>
      <c r="R1155" s="2"/>
      <c r="S1155" s="2"/>
      <c r="T1155" s="15"/>
      <c r="U1155" s="2"/>
      <c r="V1155" s="2"/>
    </row>
    <row r="1156" spans="2:22">
      <c r="B1156" t="s">
        <v>624</v>
      </c>
      <c r="C1156" t="s">
        <v>530</v>
      </c>
      <c r="D1156">
        <v>1</v>
      </c>
      <c r="E1156" t="s">
        <v>98</v>
      </c>
      <c r="F1156">
        <v>4</v>
      </c>
      <c r="G1156" s="2">
        <v>2.9834425000000002</v>
      </c>
      <c r="H1156" s="2" t="s">
        <v>127</v>
      </c>
      <c r="Q1156" s="2"/>
      <c r="R1156" s="2"/>
      <c r="S1156" s="2"/>
      <c r="T1156" s="15"/>
      <c r="U1156" s="2"/>
      <c r="V1156" s="2"/>
    </row>
    <row r="1157" spans="2:22">
      <c r="B1157" t="s">
        <v>624</v>
      </c>
      <c r="C1157" t="s">
        <v>530</v>
      </c>
      <c r="D1157">
        <v>1</v>
      </c>
      <c r="E1157" t="s">
        <v>99</v>
      </c>
      <c r="F1157">
        <v>3</v>
      </c>
      <c r="G1157" s="2">
        <v>2.2795938888888898</v>
      </c>
      <c r="H1157" s="2" t="s">
        <v>127</v>
      </c>
      <c r="Q1157" s="2"/>
      <c r="R1157" s="2"/>
      <c r="S1157" s="2"/>
      <c r="T1157" s="15"/>
      <c r="U1157" s="2"/>
      <c r="V1157" s="2"/>
    </row>
    <row r="1158" spans="2:22">
      <c r="B1158" t="s">
        <v>624</v>
      </c>
      <c r="C1158" t="s">
        <v>530</v>
      </c>
      <c r="D1158">
        <v>1</v>
      </c>
      <c r="E1158" t="s">
        <v>99</v>
      </c>
      <c r="F1158">
        <v>4</v>
      </c>
      <c r="G1158" s="2">
        <v>2.58202</v>
      </c>
      <c r="H1158" s="2" t="s">
        <v>127</v>
      </c>
      <c r="Q1158" s="2"/>
      <c r="R1158" s="2"/>
      <c r="S1158" s="2"/>
      <c r="T1158" s="15"/>
      <c r="U1158" s="2"/>
      <c r="V1158" s="2"/>
    </row>
    <row r="1159" spans="2:22">
      <c r="B1159" t="s">
        <v>624</v>
      </c>
      <c r="C1159" t="s">
        <v>530</v>
      </c>
      <c r="D1159">
        <v>2</v>
      </c>
      <c r="E1159" t="s">
        <v>100</v>
      </c>
      <c r="F1159">
        <v>1</v>
      </c>
      <c r="G1159" s="2">
        <v>2.3243845833333299</v>
      </c>
      <c r="H1159" s="2" t="s">
        <v>127</v>
      </c>
      <c r="Q1159" s="2"/>
      <c r="R1159" s="2"/>
      <c r="S1159" s="2"/>
      <c r="T1159" s="15"/>
      <c r="U1159" s="2"/>
      <c r="V1159" s="2"/>
    </row>
    <row r="1160" spans="2:22">
      <c r="B1160" t="s">
        <v>624</v>
      </c>
      <c r="C1160" t="s">
        <v>530</v>
      </c>
      <c r="D1160">
        <v>2</v>
      </c>
      <c r="E1160" t="s">
        <v>100</v>
      </c>
      <c r="F1160">
        <v>2</v>
      </c>
      <c r="G1160" s="2">
        <v>2.7107398611111102</v>
      </c>
      <c r="H1160" s="2" t="s">
        <v>127</v>
      </c>
      <c r="Q1160" s="2"/>
      <c r="R1160" s="2"/>
      <c r="S1160" s="2"/>
      <c r="T1160" s="15"/>
      <c r="U1160" s="2"/>
      <c r="V1160" s="2"/>
    </row>
    <row r="1161" spans="2:22">
      <c r="B1161" t="s">
        <v>624</v>
      </c>
      <c r="C1161" t="s">
        <v>530</v>
      </c>
      <c r="D1161">
        <v>2</v>
      </c>
      <c r="E1161" t="s">
        <v>6</v>
      </c>
      <c r="F1161">
        <v>1</v>
      </c>
      <c r="G1161" s="2">
        <v>2.8695029166666601</v>
      </c>
      <c r="H1161" s="2" t="s">
        <v>127</v>
      </c>
      <c r="Q1161" s="2"/>
      <c r="R1161" s="2"/>
      <c r="S1161" s="2"/>
      <c r="T1161" s="15"/>
      <c r="U1161" s="2"/>
      <c r="V1161" s="2"/>
    </row>
    <row r="1162" spans="2:22">
      <c r="B1162" t="s">
        <v>624</v>
      </c>
      <c r="C1162" t="s">
        <v>530</v>
      </c>
      <c r="D1162">
        <v>2</v>
      </c>
      <c r="E1162" t="s">
        <v>6</v>
      </c>
      <c r="F1162">
        <v>2</v>
      </c>
      <c r="G1162" s="2">
        <v>2.8017338888888799</v>
      </c>
      <c r="H1162" s="2" t="s">
        <v>127</v>
      </c>
      <c r="Q1162" s="2"/>
      <c r="R1162" s="2"/>
      <c r="S1162" s="2"/>
      <c r="T1162" s="15"/>
      <c r="U1162" s="2"/>
      <c r="V1162" s="2"/>
    </row>
    <row r="1163" spans="2:22">
      <c r="B1163" t="s">
        <v>624</v>
      </c>
      <c r="C1163" t="s">
        <v>530</v>
      </c>
      <c r="D1163">
        <v>2</v>
      </c>
      <c r="E1163" t="s">
        <v>8</v>
      </c>
      <c r="F1163">
        <v>1</v>
      </c>
      <c r="G1163" s="2">
        <v>3.0759366666666601</v>
      </c>
      <c r="H1163" s="2" t="s">
        <v>127</v>
      </c>
      <c r="Q1163" s="2"/>
      <c r="R1163" s="2"/>
      <c r="S1163" s="2"/>
      <c r="T1163" s="15"/>
      <c r="U1163" s="2"/>
      <c r="V1163" s="2"/>
    </row>
    <row r="1164" spans="2:22">
      <c r="B1164" t="s">
        <v>624</v>
      </c>
      <c r="C1164" t="s">
        <v>530</v>
      </c>
      <c r="D1164">
        <v>2</v>
      </c>
      <c r="E1164" t="s">
        <v>8</v>
      </c>
      <c r="F1164">
        <v>2</v>
      </c>
      <c r="G1164" s="2">
        <v>2.87205902777777</v>
      </c>
      <c r="H1164" s="2" t="s">
        <v>127</v>
      </c>
      <c r="Q1164" s="2"/>
      <c r="R1164" s="2"/>
      <c r="S1164" s="2"/>
      <c r="T1164" s="15"/>
      <c r="U1164" s="2"/>
      <c r="V1164" s="2"/>
    </row>
    <row r="1165" spans="2:22">
      <c r="B1165" t="s">
        <v>624</v>
      </c>
      <c r="C1165" t="s">
        <v>530</v>
      </c>
      <c r="D1165">
        <v>2</v>
      </c>
      <c r="E1165" t="s">
        <v>7</v>
      </c>
      <c r="F1165">
        <v>1</v>
      </c>
      <c r="G1165" s="2">
        <v>0.38785708333333302</v>
      </c>
      <c r="H1165" s="2" t="s">
        <v>127</v>
      </c>
      <c r="Q1165" s="2"/>
      <c r="R1165" s="2"/>
      <c r="S1165" s="2"/>
      <c r="T1165" s="15"/>
      <c r="U1165" s="2"/>
      <c r="V1165" s="2"/>
    </row>
    <row r="1166" spans="2:22">
      <c r="B1166" t="s">
        <v>624</v>
      </c>
      <c r="C1166" t="s">
        <v>530</v>
      </c>
      <c r="D1166">
        <v>2</v>
      </c>
      <c r="E1166" t="s">
        <v>7</v>
      </c>
      <c r="F1166">
        <v>2</v>
      </c>
      <c r="G1166" s="2">
        <v>1.3701605555555501</v>
      </c>
      <c r="H1166" s="2" t="s">
        <v>127</v>
      </c>
      <c r="Q1166" s="2"/>
      <c r="R1166" s="2"/>
      <c r="S1166" s="2"/>
      <c r="T1166" s="15"/>
      <c r="U1166" s="2"/>
      <c r="V1166" s="2"/>
    </row>
    <row r="1167" spans="2:22">
      <c r="B1167" t="s">
        <v>624</v>
      </c>
      <c r="C1167" t="s">
        <v>530</v>
      </c>
      <c r="D1167">
        <v>2</v>
      </c>
      <c r="E1167" t="s">
        <v>9</v>
      </c>
      <c r="F1167">
        <v>1</v>
      </c>
      <c r="G1167" s="2">
        <v>2.9593569444444401</v>
      </c>
      <c r="H1167" s="2" t="s">
        <v>127</v>
      </c>
      <c r="Q1167" s="2"/>
      <c r="R1167" s="2"/>
      <c r="S1167" s="2"/>
      <c r="T1167" s="15"/>
      <c r="U1167" s="2"/>
      <c r="V1167" s="2"/>
    </row>
    <row r="1168" spans="2:22">
      <c r="B1168" t="s">
        <v>624</v>
      </c>
      <c r="C1168" t="s">
        <v>530</v>
      </c>
      <c r="D1168">
        <v>2</v>
      </c>
      <c r="E1168" t="s">
        <v>9</v>
      </c>
      <c r="F1168">
        <v>2</v>
      </c>
      <c r="G1168" s="2">
        <v>3.0902799999999999</v>
      </c>
      <c r="H1168" s="2" t="s">
        <v>127</v>
      </c>
      <c r="Q1168" s="2"/>
      <c r="R1168" s="2"/>
      <c r="S1168" s="2"/>
      <c r="T1168" s="15"/>
      <c r="U1168" s="2"/>
      <c r="V1168" s="2"/>
    </row>
    <row r="1169" spans="2:22">
      <c r="B1169" t="s">
        <v>624</v>
      </c>
      <c r="C1169" t="s">
        <v>530</v>
      </c>
      <c r="D1169">
        <v>2</v>
      </c>
      <c r="E1169" t="s">
        <v>2500</v>
      </c>
      <c r="F1169">
        <v>1</v>
      </c>
      <c r="G1169" s="2">
        <v>2.8169033333333302</v>
      </c>
      <c r="H1169" s="2" t="s">
        <v>127</v>
      </c>
      <c r="Q1169" s="2"/>
      <c r="R1169" s="2"/>
      <c r="S1169" s="2"/>
      <c r="T1169" s="15"/>
      <c r="U1169" s="2"/>
      <c r="V1169" s="2"/>
    </row>
    <row r="1170" spans="2:22">
      <c r="B1170" t="s">
        <v>624</v>
      </c>
      <c r="C1170" t="s">
        <v>530</v>
      </c>
      <c r="D1170">
        <v>2</v>
      </c>
      <c r="E1170" t="s">
        <v>2500</v>
      </c>
      <c r="F1170">
        <v>2</v>
      </c>
      <c r="G1170" s="2">
        <v>3.4501168055555498</v>
      </c>
      <c r="H1170" s="2" t="s">
        <v>127</v>
      </c>
      <c r="Q1170" s="2"/>
      <c r="R1170" s="2"/>
      <c r="S1170" s="2"/>
      <c r="T1170" s="15"/>
      <c r="U1170" s="2"/>
      <c r="V1170" s="2"/>
    </row>
    <row r="1171" spans="2:22">
      <c r="B1171" t="s">
        <v>624</v>
      </c>
      <c r="C1171" t="s">
        <v>530</v>
      </c>
      <c r="D1171">
        <v>2</v>
      </c>
      <c r="E1171" t="s">
        <v>11</v>
      </c>
      <c r="F1171">
        <v>1</v>
      </c>
      <c r="G1171" s="2">
        <v>3.1502499999999801E-2</v>
      </c>
      <c r="H1171" s="2" t="s">
        <v>117</v>
      </c>
      <c r="Q1171" s="2"/>
      <c r="R1171" s="2"/>
      <c r="S1171" s="2"/>
      <c r="T1171" s="15"/>
      <c r="U1171" s="2"/>
      <c r="V1171" s="2"/>
    </row>
    <row r="1172" spans="2:22">
      <c r="B1172" t="s">
        <v>624</v>
      </c>
      <c r="C1172" t="s">
        <v>530</v>
      </c>
      <c r="D1172">
        <v>2</v>
      </c>
      <c r="E1172" t="s">
        <v>11</v>
      </c>
      <c r="F1172">
        <v>2</v>
      </c>
      <c r="G1172" s="2">
        <v>2.5291533333333298</v>
      </c>
      <c r="H1172" s="2" t="s">
        <v>127</v>
      </c>
      <c r="Q1172" s="2"/>
      <c r="R1172" s="2"/>
      <c r="S1172" s="2"/>
      <c r="T1172" s="15"/>
      <c r="U1172" s="2"/>
      <c r="V1172" s="2"/>
    </row>
    <row r="1173" spans="2:22">
      <c r="B1173" t="s">
        <v>624</v>
      </c>
      <c r="C1173" t="s">
        <v>530</v>
      </c>
      <c r="D1173">
        <v>2</v>
      </c>
      <c r="E1173" t="s">
        <v>12</v>
      </c>
      <c r="F1173">
        <v>1</v>
      </c>
      <c r="G1173" s="2">
        <v>2.7554249999999998</v>
      </c>
      <c r="H1173" s="2" t="s">
        <v>127</v>
      </c>
      <c r="Q1173" s="2"/>
      <c r="R1173" s="2"/>
      <c r="S1173" s="2"/>
      <c r="T1173" s="15"/>
      <c r="U1173" s="2"/>
      <c r="V1173" s="2"/>
    </row>
    <row r="1174" spans="2:22">
      <c r="B1174" t="s">
        <v>624</v>
      </c>
      <c r="C1174" t="s">
        <v>530</v>
      </c>
      <c r="D1174">
        <v>2</v>
      </c>
      <c r="E1174" t="s">
        <v>12</v>
      </c>
      <c r="F1174">
        <v>2</v>
      </c>
      <c r="G1174" s="2">
        <v>2.8654195833333298</v>
      </c>
      <c r="H1174" s="2" t="s">
        <v>127</v>
      </c>
      <c r="Q1174" s="2"/>
      <c r="R1174" s="2"/>
      <c r="S1174" s="2"/>
      <c r="T1174" s="15"/>
      <c r="U1174" s="2"/>
      <c r="V1174" s="2"/>
    </row>
    <row r="1175" spans="2:22">
      <c r="B1175" t="s">
        <v>624</v>
      </c>
      <c r="C1175" t="s">
        <v>530</v>
      </c>
      <c r="D1175">
        <v>2</v>
      </c>
      <c r="E1175" t="s">
        <v>13</v>
      </c>
      <c r="F1175">
        <v>1</v>
      </c>
      <c r="G1175" s="2">
        <v>2.5462734722222198</v>
      </c>
      <c r="H1175" s="2" t="s">
        <v>127</v>
      </c>
      <c r="Q1175" s="2"/>
      <c r="R1175" s="2"/>
      <c r="S1175" s="2"/>
      <c r="T1175" s="15"/>
      <c r="U1175" s="2"/>
      <c r="V1175" s="2"/>
    </row>
    <row r="1176" spans="2:22">
      <c r="B1176" t="s">
        <v>624</v>
      </c>
      <c r="C1176" t="s">
        <v>530</v>
      </c>
      <c r="D1176">
        <v>2</v>
      </c>
      <c r="E1176" t="s">
        <v>13</v>
      </c>
      <c r="F1176">
        <v>2</v>
      </c>
      <c r="G1176" s="2">
        <v>3.2028365277777699</v>
      </c>
      <c r="H1176" s="2" t="s">
        <v>127</v>
      </c>
      <c r="Q1176" s="2"/>
      <c r="R1176" s="2"/>
      <c r="S1176" s="2"/>
      <c r="T1176" s="15"/>
      <c r="U1176" s="2"/>
      <c r="V1176" s="2"/>
    </row>
    <row r="1177" spans="2:22">
      <c r="B1177" t="s">
        <v>624</v>
      </c>
      <c r="C1177" t="s">
        <v>530</v>
      </c>
      <c r="D1177">
        <v>2</v>
      </c>
      <c r="E1177" t="s">
        <v>14</v>
      </c>
      <c r="F1177">
        <v>1</v>
      </c>
      <c r="G1177" s="2">
        <v>3.27877777777777E-2</v>
      </c>
      <c r="H1177" s="2" t="s">
        <v>117</v>
      </c>
      <c r="Q1177" s="2"/>
      <c r="R1177" s="2"/>
      <c r="S1177" s="2"/>
      <c r="T1177" s="15"/>
      <c r="U1177" s="2"/>
      <c r="V1177" s="2"/>
    </row>
    <row r="1178" spans="2:22">
      <c r="B1178" t="s">
        <v>624</v>
      </c>
      <c r="C1178" t="s">
        <v>530</v>
      </c>
      <c r="D1178">
        <v>2</v>
      </c>
      <c r="E1178" t="s">
        <v>14</v>
      </c>
      <c r="F1178">
        <v>2</v>
      </c>
      <c r="G1178" s="2">
        <v>2.8373476388888901</v>
      </c>
      <c r="H1178" s="2" t="s">
        <v>127</v>
      </c>
      <c r="Q1178" s="2"/>
      <c r="R1178" s="2"/>
      <c r="S1178" s="2"/>
      <c r="T1178" s="15"/>
      <c r="U1178" s="2"/>
      <c r="V1178" s="2"/>
    </row>
    <row r="1179" spans="2:22">
      <c r="B1179" t="s">
        <v>624</v>
      </c>
      <c r="C1179" t="s">
        <v>530</v>
      </c>
      <c r="D1179">
        <v>2</v>
      </c>
      <c r="E1179" t="s">
        <v>15</v>
      </c>
      <c r="F1179">
        <v>1</v>
      </c>
      <c r="G1179" s="2">
        <v>0.35881749999999901</v>
      </c>
      <c r="H1179" s="2" t="s">
        <v>127</v>
      </c>
      <c r="Q1179" s="2"/>
      <c r="R1179" s="2"/>
      <c r="S1179" s="2"/>
      <c r="T1179" s="15"/>
      <c r="U1179" s="2"/>
      <c r="V1179" s="2"/>
    </row>
    <row r="1180" spans="2:22">
      <c r="B1180" t="s">
        <v>624</v>
      </c>
      <c r="C1180" t="s">
        <v>530</v>
      </c>
      <c r="D1180">
        <v>2</v>
      </c>
      <c r="E1180" t="s">
        <v>15</v>
      </c>
      <c r="F1180">
        <v>2</v>
      </c>
      <c r="G1180" s="2">
        <v>3.7566265277777702</v>
      </c>
      <c r="H1180" s="2" t="s">
        <v>127</v>
      </c>
      <c r="Q1180" s="2"/>
      <c r="R1180" s="2"/>
      <c r="S1180" s="2"/>
      <c r="T1180" s="15"/>
      <c r="U1180" s="2"/>
      <c r="V1180" s="2"/>
    </row>
    <row r="1181" spans="2:22">
      <c r="B1181" t="s">
        <v>624</v>
      </c>
      <c r="C1181" t="s">
        <v>530</v>
      </c>
      <c r="D1181">
        <v>2</v>
      </c>
      <c r="E1181" t="s">
        <v>16</v>
      </c>
      <c r="F1181">
        <v>1</v>
      </c>
      <c r="G1181" s="2">
        <v>0.31936569444444401</v>
      </c>
      <c r="H1181" s="2" t="s">
        <v>127</v>
      </c>
      <c r="Q1181" s="2"/>
      <c r="R1181" s="2"/>
      <c r="S1181" s="2"/>
      <c r="T1181" s="15"/>
      <c r="U1181" s="2"/>
      <c r="V1181" s="2"/>
    </row>
    <row r="1182" spans="2:22">
      <c r="B1182" t="s">
        <v>624</v>
      </c>
      <c r="C1182" t="s">
        <v>530</v>
      </c>
      <c r="D1182">
        <v>2</v>
      </c>
      <c r="E1182" t="s">
        <v>16</v>
      </c>
      <c r="F1182">
        <v>2</v>
      </c>
      <c r="G1182" s="2">
        <v>1.15502722222222</v>
      </c>
      <c r="H1182" s="2" t="s">
        <v>127</v>
      </c>
      <c r="Q1182" s="2"/>
      <c r="R1182" s="2"/>
      <c r="S1182" s="2"/>
      <c r="T1182" s="15"/>
      <c r="U1182" s="2"/>
      <c r="V1182" s="2"/>
    </row>
    <row r="1183" spans="2:22">
      <c r="B1183" t="s">
        <v>624</v>
      </c>
      <c r="C1183" t="s">
        <v>530</v>
      </c>
      <c r="D1183">
        <v>2</v>
      </c>
      <c r="E1183" t="s">
        <v>100</v>
      </c>
      <c r="F1183">
        <v>3</v>
      </c>
      <c r="G1183" s="2">
        <v>2.75736166666666</v>
      </c>
      <c r="H1183" s="2" t="s">
        <v>127</v>
      </c>
      <c r="Q1183" s="2"/>
      <c r="R1183" s="2"/>
      <c r="S1183" s="2"/>
      <c r="T1183" s="15"/>
      <c r="U1183" s="2"/>
      <c r="V1183" s="2"/>
    </row>
    <row r="1184" spans="2:22">
      <c r="B1184" t="s">
        <v>624</v>
      </c>
      <c r="C1184" t="s">
        <v>530</v>
      </c>
      <c r="D1184">
        <v>2</v>
      </c>
      <c r="E1184" t="s">
        <v>100</v>
      </c>
      <c r="F1184">
        <v>4</v>
      </c>
      <c r="G1184" s="2">
        <v>2.7567809722222201</v>
      </c>
      <c r="H1184" s="2" t="s">
        <v>127</v>
      </c>
      <c r="Q1184" s="2"/>
      <c r="R1184" s="2"/>
      <c r="S1184" s="2"/>
      <c r="T1184" s="15"/>
      <c r="U1184" s="2"/>
      <c r="V1184" s="2"/>
    </row>
    <row r="1185" spans="2:22">
      <c r="B1185" t="s">
        <v>624</v>
      </c>
      <c r="C1185" t="s">
        <v>530</v>
      </c>
      <c r="D1185">
        <v>2</v>
      </c>
      <c r="E1185" t="s">
        <v>6</v>
      </c>
      <c r="F1185">
        <v>3</v>
      </c>
      <c r="G1185" s="2">
        <v>2.7480048611111099</v>
      </c>
      <c r="H1185" s="2" t="s">
        <v>127</v>
      </c>
      <c r="Q1185" s="2"/>
      <c r="R1185" s="2"/>
      <c r="S1185" s="2"/>
      <c r="T1185" s="15"/>
      <c r="U1185" s="2"/>
      <c r="V1185" s="2"/>
    </row>
    <row r="1186" spans="2:22">
      <c r="B1186" t="s">
        <v>624</v>
      </c>
      <c r="C1186" t="s">
        <v>530</v>
      </c>
      <c r="D1186">
        <v>2</v>
      </c>
      <c r="E1186" t="s">
        <v>6</v>
      </c>
      <c r="F1186">
        <v>4</v>
      </c>
      <c r="G1186" s="2">
        <v>2.8611033333333298</v>
      </c>
      <c r="H1186" s="2" t="s">
        <v>127</v>
      </c>
      <c r="Q1186" s="2"/>
      <c r="R1186" s="2"/>
      <c r="S1186" s="2"/>
      <c r="T1186" s="15"/>
      <c r="U1186" s="2"/>
      <c r="V1186" s="2"/>
    </row>
    <row r="1187" spans="2:22">
      <c r="B1187" t="s">
        <v>624</v>
      </c>
      <c r="C1187" t="s">
        <v>530</v>
      </c>
      <c r="D1187">
        <v>2</v>
      </c>
      <c r="E1187" t="s">
        <v>8</v>
      </c>
      <c r="F1187">
        <v>3</v>
      </c>
      <c r="G1187" s="2">
        <v>2.8350598611111102</v>
      </c>
      <c r="H1187" s="2" t="s">
        <v>127</v>
      </c>
      <c r="Q1187" s="2"/>
      <c r="R1187" s="2"/>
      <c r="S1187" s="2"/>
      <c r="T1187" s="15"/>
      <c r="U1187" s="2"/>
      <c r="V1187" s="2"/>
    </row>
    <row r="1188" spans="2:22">
      <c r="B1188" t="s">
        <v>624</v>
      </c>
      <c r="C1188" t="s">
        <v>530</v>
      </c>
      <c r="D1188">
        <v>2</v>
      </c>
      <c r="E1188" t="s">
        <v>8</v>
      </c>
      <c r="F1188">
        <v>4</v>
      </c>
      <c r="G1188" s="2">
        <v>2.8247438888888801</v>
      </c>
      <c r="H1188" s="2" t="s">
        <v>127</v>
      </c>
      <c r="Q1188" s="2"/>
      <c r="R1188" s="2"/>
      <c r="S1188" s="2"/>
      <c r="T1188" s="15"/>
      <c r="U1188" s="2"/>
      <c r="V1188" s="2"/>
    </row>
    <row r="1189" spans="2:22">
      <c r="B1189" t="s">
        <v>624</v>
      </c>
      <c r="C1189" t="s">
        <v>530</v>
      </c>
      <c r="D1189">
        <v>2</v>
      </c>
      <c r="E1189" t="s">
        <v>7</v>
      </c>
      <c r="F1189">
        <v>3</v>
      </c>
      <c r="G1189" s="2">
        <v>1.9777511111111099</v>
      </c>
      <c r="H1189" s="2" t="s">
        <v>127</v>
      </c>
      <c r="Q1189" s="2"/>
      <c r="R1189" s="2"/>
      <c r="S1189" s="2"/>
      <c r="T1189" s="15"/>
      <c r="U1189" s="2"/>
      <c r="V1189" s="2"/>
    </row>
    <row r="1190" spans="2:22">
      <c r="B1190" t="s">
        <v>624</v>
      </c>
      <c r="C1190" t="s">
        <v>530</v>
      </c>
      <c r="D1190">
        <v>2</v>
      </c>
      <c r="E1190" t="s">
        <v>7</v>
      </c>
      <c r="F1190">
        <v>4</v>
      </c>
      <c r="G1190" s="2">
        <v>2.3697708333333298</v>
      </c>
      <c r="H1190" s="2" t="s">
        <v>127</v>
      </c>
      <c r="Q1190" s="2"/>
      <c r="R1190" s="2"/>
      <c r="S1190" s="2"/>
      <c r="T1190" s="15"/>
      <c r="U1190" s="2"/>
      <c r="V1190" s="2"/>
    </row>
    <row r="1191" spans="2:22">
      <c r="B1191" t="s">
        <v>624</v>
      </c>
      <c r="C1191" t="s">
        <v>530</v>
      </c>
      <c r="D1191">
        <v>2</v>
      </c>
      <c r="E1191" t="s">
        <v>9</v>
      </c>
      <c r="F1191">
        <v>3</v>
      </c>
      <c r="G1191" s="2">
        <v>2.89704083333333</v>
      </c>
      <c r="H1191" s="2" t="s">
        <v>127</v>
      </c>
      <c r="Q1191" s="2"/>
      <c r="R1191" s="2"/>
      <c r="S1191" s="2"/>
      <c r="T1191" s="15"/>
      <c r="U1191" s="2"/>
      <c r="V1191" s="2"/>
    </row>
    <row r="1192" spans="2:22">
      <c r="B1192" t="s">
        <v>624</v>
      </c>
      <c r="C1192" t="s">
        <v>530</v>
      </c>
      <c r="D1192">
        <v>2</v>
      </c>
      <c r="E1192" t="s">
        <v>9</v>
      </c>
      <c r="F1192">
        <v>4</v>
      </c>
      <c r="G1192" s="2">
        <v>2.8913036111111099</v>
      </c>
      <c r="H1192" s="2" t="s">
        <v>127</v>
      </c>
      <c r="Q1192" s="2"/>
      <c r="R1192" s="2"/>
      <c r="S1192" s="2"/>
      <c r="T1192" s="15"/>
      <c r="U1192" s="2"/>
      <c r="V1192" s="2"/>
    </row>
    <row r="1193" spans="2:22">
      <c r="B1193" t="s">
        <v>624</v>
      </c>
      <c r="C1193" t="s">
        <v>530</v>
      </c>
      <c r="D1193">
        <v>2</v>
      </c>
      <c r="E1193" t="s">
        <v>2500</v>
      </c>
      <c r="F1193">
        <v>3</v>
      </c>
      <c r="G1193" s="2">
        <v>2.75121888888888</v>
      </c>
      <c r="H1193" s="2" t="s">
        <v>127</v>
      </c>
      <c r="Q1193" s="2"/>
      <c r="R1193" s="2"/>
      <c r="S1193" s="2"/>
      <c r="T1193" s="15"/>
      <c r="U1193" s="2"/>
      <c r="V1193" s="2"/>
    </row>
    <row r="1194" spans="2:22">
      <c r="B1194" t="s">
        <v>624</v>
      </c>
      <c r="C1194" t="s">
        <v>530</v>
      </c>
      <c r="D1194">
        <v>2</v>
      </c>
      <c r="E1194" t="s">
        <v>2500</v>
      </c>
      <c r="F1194">
        <v>4</v>
      </c>
      <c r="G1194" s="2">
        <v>2.85543722222222</v>
      </c>
      <c r="H1194" s="2" t="s">
        <v>127</v>
      </c>
      <c r="Q1194" s="2"/>
      <c r="R1194" s="2"/>
      <c r="S1194" s="2"/>
      <c r="T1194" s="15"/>
      <c r="U1194" s="2"/>
      <c r="V1194" s="2"/>
    </row>
    <row r="1195" spans="2:22">
      <c r="B1195" t="s">
        <v>624</v>
      </c>
      <c r="C1195" t="s">
        <v>530</v>
      </c>
      <c r="D1195">
        <v>2</v>
      </c>
      <c r="E1195" t="s">
        <v>11</v>
      </c>
      <c r="F1195">
        <v>3</v>
      </c>
      <c r="G1195" s="2">
        <v>2.6980787500000001</v>
      </c>
      <c r="H1195" s="2" t="s">
        <v>127</v>
      </c>
      <c r="Q1195" s="2"/>
      <c r="R1195" s="2"/>
      <c r="S1195" s="2"/>
      <c r="T1195" s="15"/>
      <c r="U1195" s="2"/>
      <c r="V1195" s="2"/>
    </row>
    <row r="1196" spans="2:22">
      <c r="B1196" t="s">
        <v>624</v>
      </c>
      <c r="C1196" t="s">
        <v>530</v>
      </c>
      <c r="D1196">
        <v>2</v>
      </c>
      <c r="E1196" t="s">
        <v>11</v>
      </c>
      <c r="F1196">
        <v>4</v>
      </c>
      <c r="G1196" s="2">
        <v>2.73576222222222</v>
      </c>
      <c r="H1196" s="2" t="s">
        <v>127</v>
      </c>
      <c r="Q1196" s="2"/>
      <c r="R1196" s="2"/>
      <c r="S1196" s="2"/>
      <c r="T1196" s="15"/>
      <c r="U1196" s="2"/>
      <c r="V1196" s="2"/>
    </row>
    <row r="1197" spans="2:22">
      <c r="B1197" t="s">
        <v>624</v>
      </c>
      <c r="C1197" t="s">
        <v>530</v>
      </c>
      <c r="D1197">
        <v>2</v>
      </c>
      <c r="E1197" t="s">
        <v>12</v>
      </c>
      <c r="F1197">
        <v>3</v>
      </c>
      <c r="G1197" s="2">
        <v>2.6669876388888798</v>
      </c>
      <c r="H1197" s="2" t="s">
        <v>127</v>
      </c>
      <c r="Q1197" s="2"/>
      <c r="R1197" s="2"/>
      <c r="S1197" s="2"/>
      <c r="T1197" s="15"/>
      <c r="U1197" s="2"/>
      <c r="V1197" s="2"/>
    </row>
    <row r="1198" spans="2:22">
      <c r="B1198" t="s">
        <v>624</v>
      </c>
      <c r="C1198" t="s">
        <v>530</v>
      </c>
      <c r="D1198">
        <v>2</v>
      </c>
      <c r="E1198" t="s">
        <v>12</v>
      </c>
      <c r="F1198">
        <v>4</v>
      </c>
      <c r="G1198" s="2">
        <v>2.70088555555555</v>
      </c>
      <c r="H1198" s="2" t="s">
        <v>127</v>
      </c>
      <c r="Q1198" s="2"/>
      <c r="R1198" s="2"/>
      <c r="S1198" s="2"/>
      <c r="T1198" s="15"/>
      <c r="U1198" s="2"/>
      <c r="V1198" s="2"/>
    </row>
    <row r="1199" spans="2:22">
      <c r="B1199" t="s">
        <v>624</v>
      </c>
      <c r="C1199" t="s">
        <v>530</v>
      </c>
      <c r="D1199">
        <v>2</v>
      </c>
      <c r="E1199" t="s">
        <v>13</v>
      </c>
      <c r="F1199">
        <v>3</v>
      </c>
      <c r="G1199" s="2">
        <v>2.6611779166666598</v>
      </c>
      <c r="H1199" s="2" t="s">
        <v>127</v>
      </c>
      <c r="Q1199" s="2"/>
      <c r="R1199" s="2"/>
      <c r="S1199" s="2"/>
      <c r="T1199" s="15"/>
      <c r="U1199" s="2"/>
      <c r="V1199" s="2"/>
    </row>
    <row r="1200" spans="2:22">
      <c r="B1200" t="s">
        <v>624</v>
      </c>
      <c r="C1200" t="s">
        <v>530</v>
      </c>
      <c r="D1200">
        <v>2</v>
      </c>
      <c r="E1200" t="s">
        <v>13</v>
      </c>
      <c r="F1200">
        <v>4</v>
      </c>
      <c r="G1200" s="2">
        <v>2.72216819444444</v>
      </c>
      <c r="H1200" s="2" t="s">
        <v>127</v>
      </c>
      <c r="Q1200" s="2"/>
      <c r="R1200" s="2"/>
      <c r="S1200" s="2"/>
      <c r="T1200" s="15"/>
      <c r="U1200" s="2"/>
      <c r="V1200" s="2"/>
    </row>
    <row r="1201" spans="2:22">
      <c r="B1201" t="s">
        <v>624</v>
      </c>
      <c r="C1201" t="s">
        <v>530</v>
      </c>
      <c r="D1201">
        <v>2</v>
      </c>
      <c r="E1201" t="s">
        <v>14</v>
      </c>
      <c r="F1201">
        <v>3</v>
      </c>
      <c r="G1201" s="2">
        <v>3.1810263888888799</v>
      </c>
      <c r="H1201" s="2" t="s">
        <v>127</v>
      </c>
      <c r="Q1201" s="2"/>
      <c r="R1201" s="2"/>
      <c r="S1201" s="2"/>
      <c r="T1201" s="15"/>
      <c r="U1201" s="2"/>
      <c r="V1201" s="2"/>
    </row>
    <row r="1202" spans="2:22">
      <c r="B1202" t="s">
        <v>624</v>
      </c>
      <c r="C1202" t="s">
        <v>530</v>
      </c>
      <c r="D1202">
        <v>2</v>
      </c>
      <c r="E1202" t="s">
        <v>14</v>
      </c>
      <c r="F1202">
        <v>4</v>
      </c>
      <c r="G1202" s="2">
        <v>3.1463305555555499</v>
      </c>
      <c r="H1202" s="2" t="s">
        <v>127</v>
      </c>
      <c r="Q1202" s="2"/>
      <c r="R1202" s="2"/>
      <c r="S1202" s="2"/>
      <c r="T1202" s="15"/>
      <c r="U1202" s="2"/>
      <c r="V1202" s="2"/>
    </row>
    <row r="1203" spans="2:22">
      <c r="B1203" t="s">
        <v>624</v>
      </c>
      <c r="C1203" t="s">
        <v>530</v>
      </c>
      <c r="D1203">
        <v>2</v>
      </c>
      <c r="E1203" t="s">
        <v>15</v>
      </c>
      <c r="F1203">
        <v>3</v>
      </c>
      <c r="G1203" s="2">
        <v>3.20132666666666</v>
      </c>
      <c r="H1203" s="2" t="s">
        <v>127</v>
      </c>
      <c r="Q1203" s="2"/>
      <c r="R1203" s="2"/>
      <c r="S1203" s="2"/>
      <c r="T1203" s="15"/>
      <c r="U1203" s="2"/>
      <c r="V1203" s="2"/>
    </row>
    <row r="1204" spans="2:22">
      <c r="B1204" t="s">
        <v>624</v>
      </c>
      <c r="C1204" t="s">
        <v>530</v>
      </c>
      <c r="D1204">
        <v>2</v>
      </c>
      <c r="E1204" t="s">
        <v>15</v>
      </c>
      <c r="F1204">
        <v>4</v>
      </c>
      <c r="G1204" s="2">
        <v>3.41178680555555</v>
      </c>
      <c r="H1204" s="2" t="s">
        <v>127</v>
      </c>
      <c r="Q1204" s="2"/>
      <c r="R1204" s="2"/>
      <c r="S1204" s="2"/>
      <c r="T1204" s="15"/>
      <c r="U1204" s="2"/>
      <c r="V1204" s="2"/>
    </row>
    <row r="1205" spans="2:22">
      <c r="B1205" t="s">
        <v>624</v>
      </c>
      <c r="C1205" t="s">
        <v>530</v>
      </c>
      <c r="D1205">
        <v>2</v>
      </c>
      <c r="E1205" t="s">
        <v>16</v>
      </c>
      <c r="F1205">
        <v>3</v>
      </c>
      <c r="G1205" s="2">
        <v>2.2231281944444401</v>
      </c>
      <c r="H1205" s="2" t="s">
        <v>127</v>
      </c>
      <c r="Q1205" s="2"/>
      <c r="R1205" s="2"/>
      <c r="S1205" s="2"/>
      <c r="T1205" s="15"/>
      <c r="U1205" s="2"/>
      <c r="V1205" s="2"/>
    </row>
    <row r="1206" spans="2:22">
      <c r="B1206" t="s">
        <v>624</v>
      </c>
      <c r="C1206" t="s">
        <v>530</v>
      </c>
      <c r="D1206">
        <v>2</v>
      </c>
      <c r="E1206" t="s">
        <v>16</v>
      </c>
      <c r="F1206">
        <v>4</v>
      </c>
      <c r="G1206" s="2">
        <v>2.7238295833333299</v>
      </c>
      <c r="H1206" s="2" t="s">
        <v>127</v>
      </c>
      <c r="Q1206" s="2"/>
      <c r="R1206" s="2"/>
      <c r="S1206" s="2"/>
      <c r="T1206" s="15"/>
      <c r="U1206" s="2"/>
      <c r="V1206" s="2"/>
    </row>
    <row r="1207" spans="2:22">
      <c r="B1207" t="s">
        <v>624</v>
      </c>
      <c r="C1207" t="s">
        <v>530</v>
      </c>
      <c r="D1207">
        <v>2</v>
      </c>
      <c r="E1207" t="s">
        <v>17</v>
      </c>
      <c r="F1207">
        <v>1</v>
      </c>
      <c r="G1207" s="2">
        <v>-5.3840277777777897E-3</v>
      </c>
      <c r="H1207" s="2" t="s">
        <v>117</v>
      </c>
      <c r="Q1207" s="2"/>
      <c r="R1207" s="2"/>
      <c r="S1207" s="2"/>
      <c r="T1207" s="15"/>
      <c r="U1207" s="2"/>
      <c r="V1207" s="2"/>
    </row>
    <row r="1208" spans="2:22">
      <c r="B1208" t="s">
        <v>624</v>
      </c>
      <c r="C1208" t="s">
        <v>530</v>
      </c>
      <c r="D1208">
        <v>2</v>
      </c>
      <c r="E1208" t="s">
        <v>17</v>
      </c>
      <c r="F1208">
        <v>2</v>
      </c>
      <c r="G1208" s="2">
        <v>2.7454638888888798</v>
      </c>
      <c r="H1208" s="2" t="s">
        <v>127</v>
      </c>
      <c r="Q1208" s="2"/>
      <c r="R1208" s="2"/>
      <c r="S1208" s="2"/>
      <c r="T1208" s="15"/>
      <c r="U1208" s="2"/>
      <c r="V1208" s="2"/>
    </row>
    <row r="1209" spans="2:22">
      <c r="B1209" t="s">
        <v>624</v>
      </c>
      <c r="C1209" t="s">
        <v>530</v>
      </c>
      <c r="D1209">
        <v>2</v>
      </c>
      <c r="E1209" t="s">
        <v>18</v>
      </c>
      <c r="F1209">
        <v>1</v>
      </c>
      <c r="G1209" s="2">
        <v>2.3637187499999999</v>
      </c>
      <c r="H1209" s="2" t="s">
        <v>127</v>
      </c>
      <c r="Q1209" s="2"/>
      <c r="R1209" s="2"/>
      <c r="S1209" s="2"/>
      <c r="T1209" s="15"/>
      <c r="U1209" s="2"/>
      <c r="V1209" s="2"/>
    </row>
    <row r="1210" spans="2:22">
      <c r="B1210" t="s">
        <v>624</v>
      </c>
      <c r="C1210" t="s">
        <v>530</v>
      </c>
      <c r="D1210">
        <v>2</v>
      </c>
      <c r="E1210" t="s">
        <v>18</v>
      </c>
      <c r="F1210">
        <v>2</v>
      </c>
      <c r="G1210" s="2">
        <v>3.16964513888888</v>
      </c>
      <c r="H1210" s="2" t="s">
        <v>127</v>
      </c>
      <c r="Q1210" s="2"/>
      <c r="R1210" s="2"/>
      <c r="S1210" s="2"/>
      <c r="T1210" s="15"/>
      <c r="U1210" s="2"/>
      <c r="V1210" s="2"/>
    </row>
    <row r="1211" spans="2:22">
      <c r="B1211" t="s">
        <v>624</v>
      </c>
      <c r="C1211" t="s">
        <v>530</v>
      </c>
      <c r="D1211">
        <v>2</v>
      </c>
      <c r="E1211" t="s">
        <v>19</v>
      </c>
      <c r="F1211">
        <v>1</v>
      </c>
      <c r="G1211" s="2">
        <v>-0.20135222222222199</v>
      </c>
      <c r="H1211" s="2" t="s">
        <v>117</v>
      </c>
      <c r="Q1211" s="2"/>
      <c r="R1211" s="2"/>
      <c r="S1211" s="2"/>
      <c r="T1211" s="15"/>
      <c r="U1211" s="2"/>
      <c r="V1211" s="2"/>
    </row>
    <row r="1212" spans="2:22">
      <c r="B1212" t="s">
        <v>624</v>
      </c>
      <c r="C1212" t="s">
        <v>530</v>
      </c>
      <c r="D1212">
        <v>2</v>
      </c>
      <c r="E1212" t="s">
        <v>19</v>
      </c>
      <c r="F1212">
        <v>2</v>
      </c>
      <c r="G1212" s="2">
        <v>2.50724027777777</v>
      </c>
      <c r="H1212" s="2" t="s">
        <v>127</v>
      </c>
      <c r="Q1212" s="2"/>
      <c r="R1212" s="2"/>
      <c r="S1212" s="2"/>
      <c r="T1212" s="15"/>
      <c r="U1212" s="2"/>
      <c r="V1212" s="2"/>
    </row>
    <row r="1213" spans="2:22">
      <c r="B1213" t="s">
        <v>624</v>
      </c>
      <c r="C1213" t="s">
        <v>530</v>
      </c>
      <c r="D1213">
        <v>2</v>
      </c>
      <c r="E1213" t="s">
        <v>20</v>
      </c>
      <c r="F1213">
        <v>1</v>
      </c>
      <c r="G1213" s="2">
        <v>2.48593555555555</v>
      </c>
      <c r="H1213" s="2" t="s">
        <v>127</v>
      </c>
      <c r="Q1213" s="2"/>
      <c r="R1213" s="2"/>
      <c r="S1213" s="2"/>
      <c r="T1213" s="15"/>
      <c r="U1213" s="2"/>
      <c r="V1213" s="2"/>
    </row>
    <row r="1214" spans="2:22">
      <c r="B1214" t="s">
        <v>624</v>
      </c>
      <c r="C1214" t="s">
        <v>530</v>
      </c>
      <c r="D1214">
        <v>2</v>
      </c>
      <c r="E1214" t="s">
        <v>20</v>
      </c>
      <c r="F1214">
        <v>2</v>
      </c>
      <c r="G1214" s="2">
        <v>2.5687426388888799</v>
      </c>
      <c r="H1214" s="2" t="s">
        <v>127</v>
      </c>
      <c r="Q1214" s="2"/>
      <c r="R1214" s="2"/>
      <c r="S1214" s="2"/>
      <c r="T1214" s="15"/>
      <c r="U1214" s="2"/>
      <c r="V1214" s="2"/>
    </row>
    <row r="1215" spans="2:22">
      <c r="B1215" t="s">
        <v>624</v>
      </c>
      <c r="C1215" t="s">
        <v>530</v>
      </c>
      <c r="D1215">
        <v>2</v>
      </c>
      <c r="E1215" t="s">
        <v>21</v>
      </c>
      <c r="F1215">
        <v>1</v>
      </c>
      <c r="G1215" s="2">
        <v>0.543613194444443</v>
      </c>
      <c r="H1215" s="2" t="s">
        <v>127</v>
      </c>
      <c r="Q1215" s="2"/>
      <c r="R1215" s="2"/>
      <c r="S1215" s="2"/>
      <c r="T1215" s="15"/>
      <c r="U1215" s="2"/>
      <c r="V1215" s="2"/>
    </row>
    <row r="1216" spans="2:22">
      <c r="B1216" t="s">
        <v>624</v>
      </c>
      <c r="C1216" t="s">
        <v>530</v>
      </c>
      <c r="D1216">
        <v>2</v>
      </c>
      <c r="E1216" t="s">
        <v>21</v>
      </c>
      <c r="F1216">
        <v>2</v>
      </c>
      <c r="G1216" s="2">
        <v>2.2621306944444401</v>
      </c>
      <c r="H1216" s="2" t="s">
        <v>127</v>
      </c>
      <c r="Q1216" s="2"/>
      <c r="R1216" s="2"/>
      <c r="S1216" s="2"/>
      <c r="T1216" s="15"/>
      <c r="U1216" s="2"/>
      <c r="V1216" s="2"/>
    </row>
    <row r="1217" spans="2:22">
      <c r="B1217" t="s">
        <v>624</v>
      </c>
      <c r="C1217" t="s">
        <v>530</v>
      </c>
      <c r="D1217">
        <v>2</v>
      </c>
      <c r="E1217" t="s">
        <v>22</v>
      </c>
      <c r="F1217">
        <v>1</v>
      </c>
      <c r="G1217" s="2">
        <v>2.7143570833333301</v>
      </c>
      <c r="H1217" s="2" t="s">
        <v>127</v>
      </c>
      <c r="Q1217" s="2"/>
      <c r="R1217" s="2"/>
      <c r="S1217" s="2"/>
      <c r="T1217" s="15"/>
      <c r="U1217" s="2"/>
      <c r="V1217" s="2"/>
    </row>
    <row r="1218" spans="2:22">
      <c r="B1218" t="s">
        <v>624</v>
      </c>
      <c r="C1218" t="s">
        <v>530</v>
      </c>
      <c r="D1218">
        <v>2</v>
      </c>
      <c r="E1218" t="s">
        <v>22</v>
      </c>
      <c r="F1218">
        <v>2</v>
      </c>
      <c r="G1218" s="2">
        <v>2.9274675000000001</v>
      </c>
      <c r="H1218" s="2" t="s">
        <v>127</v>
      </c>
      <c r="Q1218" s="2"/>
      <c r="R1218" s="2"/>
      <c r="S1218" s="2"/>
      <c r="T1218" s="15"/>
      <c r="U1218" s="2"/>
      <c r="V1218" s="2"/>
    </row>
    <row r="1219" spans="2:22">
      <c r="B1219" t="s">
        <v>624</v>
      </c>
      <c r="C1219" t="s">
        <v>530</v>
      </c>
      <c r="D1219">
        <v>2</v>
      </c>
      <c r="E1219" t="s">
        <v>23</v>
      </c>
      <c r="F1219">
        <v>1</v>
      </c>
      <c r="G1219" s="2">
        <v>2.37943041666666</v>
      </c>
      <c r="H1219" s="2" t="s">
        <v>127</v>
      </c>
      <c r="Q1219" s="2"/>
      <c r="R1219" s="2"/>
      <c r="S1219" s="2"/>
      <c r="T1219" s="15"/>
      <c r="U1219" s="2"/>
      <c r="V1219" s="2"/>
    </row>
    <row r="1220" spans="2:22">
      <c r="B1220" t="s">
        <v>624</v>
      </c>
      <c r="C1220" t="s">
        <v>530</v>
      </c>
      <c r="D1220">
        <v>2</v>
      </c>
      <c r="E1220" t="s">
        <v>23</v>
      </c>
      <c r="F1220">
        <v>2</v>
      </c>
      <c r="G1220" s="2">
        <v>2.6115094444444402</v>
      </c>
      <c r="H1220" s="2" t="s">
        <v>127</v>
      </c>
      <c r="Q1220" s="2"/>
      <c r="R1220" s="2"/>
      <c r="S1220" s="2"/>
      <c r="T1220" s="15"/>
      <c r="U1220" s="2"/>
      <c r="V1220" s="2"/>
    </row>
    <row r="1221" spans="2:22">
      <c r="B1221" t="s">
        <v>624</v>
      </c>
      <c r="C1221" t="s">
        <v>530</v>
      </c>
      <c r="D1221">
        <v>2</v>
      </c>
      <c r="E1221" t="s">
        <v>24</v>
      </c>
      <c r="F1221">
        <v>1</v>
      </c>
      <c r="G1221" s="2">
        <v>2.7570898611111101</v>
      </c>
      <c r="H1221" s="2" t="s">
        <v>127</v>
      </c>
      <c r="Q1221" s="2"/>
      <c r="R1221" s="2"/>
      <c r="S1221" s="2"/>
      <c r="T1221" s="15"/>
      <c r="U1221" s="2"/>
      <c r="V1221" s="2"/>
    </row>
    <row r="1222" spans="2:22">
      <c r="B1222" t="s">
        <v>624</v>
      </c>
      <c r="C1222" t="s">
        <v>530</v>
      </c>
      <c r="D1222">
        <v>2</v>
      </c>
      <c r="E1222" t="s">
        <v>24</v>
      </c>
      <c r="F1222">
        <v>2</v>
      </c>
      <c r="G1222" s="2">
        <v>2.7338280555555499</v>
      </c>
      <c r="H1222" s="2" t="s">
        <v>127</v>
      </c>
      <c r="Q1222" s="2"/>
      <c r="R1222" s="2"/>
      <c r="S1222" s="2"/>
      <c r="T1222" s="15"/>
      <c r="U1222" s="2"/>
      <c r="V1222" s="2"/>
    </row>
    <row r="1223" spans="2:22">
      <c r="B1223" t="s">
        <v>624</v>
      </c>
      <c r="C1223" t="s">
        <v>530</v>
      </c>
      <c r="D1223">
        <v>2</v>
      </c>
      <c r="E1223" t="s">
        <v>25</v>
      </c>
      <c r="F1223">
        <v>1</v>
      </c>
      <c r="G1223" s="2">
        <v>2.53440333333333</v>
      </c>
      <c r="H1223" s="2" t="s">
        <v>127</v>
      </c>
      <c r="Q1223" s="2"/>
      <c r="R1223" s="2"/>
      <c r="S1223" s="2"/>
      <c r="T1223" s="15"/>
      <c r="U1223" s="2"/>
      <c r="V1223" s="2"/>
    </row>
    <row r="1224" spans="2:22">
      <c r="B1224" t="s">
        <v>624</v>
      </c>
      <c r="C1224" t="s">
        <v>530</v>
      </c>
      <c r="D1224">
        <v>2</v>
      </c>
      <c r="E1224" t="s">
        <v>25</v>
      </c>
      <c r="F1224">
        <v>2</v>
      </c>
      <c r="G1224" s="2">
        <v>2.91663138888888</v>
      </c>
      <c r="H1224" s="2" t="s">
        <v>127</v>
      </c>
      <c r="Q1224" s="2"/>
      <c r="R1224" s="2"/>
      <c r="S1224" s="2"/>
      <c r="T1224" s="15"/>
      <c r="U1224" s="2"/>
      <c r="V1224" s="2"/>
    </row>
    <row r="1225" spans="2:22">
      <c r="B1225" t="s">
        <v>624</v>
      </c>
      <c r="C1225" t="s">
        <v>530</v>
      </c>
      <c r="D1225">
        <v>2</v>
      </c>
      <c r="E1225" t="s">
        <v>26</v>
      </c>
      <c r="F1225">
        <v>1</v>
      </c>
      <c r="G1225" s="2">
        <v>-3.7367499999999998E-2</v>
      </c>
      <c r="H1225" s="2" t="s">
        <v>117</v>
      </c>
      <c r="Q1225" s="2"/>
      <c r="R1225" s="2"/>
      <c r="S1225" s="2"/>
      <c r="T1225" s="15"/>
      <c r="U1225" s="2"/>
      <c r="V1225" s="2"/>
    </row>
    <row r="1226" spans="2:22">
      <c r="B1226" t="s">
        <v>624</v>
      </c>
      <c r="C1226" t="s">
        <v>530</v>
      </c>
      <c r="D1226">
        <v>2</v>
      </c>
      <c r="E1226" t="s">
        <v>26</v>
      </c>
      <c r="F1226">
        <v>2</v>
      </c>
      <c r="G1226" s="2">
        <v>3.52983624999999</v>
      </c>
      <c r="H1226" s="2" t="s">
        <v>127</v>
      </c>
      <c r="Q1226" s="2"/>
      <c r="R1226" s="2"/>
      <c r="S1226" s="2"/>
      <c r="T1226" s="15"/>
      <c r="U1226" s="2"/>
      <c r="V1226" s="2"/>
    </row>
    <row r="1227" spans="2:22">
      <c r="B1227" t="s">
        <v>624</v>
      </c>
      <c r="C1227" t="s">
        <v>530</v>
      </c>
      <c r="D1227">
        <v>2</v>
      </c>
      <c r="E1227" t="s">
        <v>27</v>
      </c>
      <c r="F1227">
        <v>1</v>
      </c>
      <c r="G1227" s="2">
        <v>1.6880181944444399</v>
      </c>
      <c r="H1227" s="2" t="s">
        <v>127</v>
      </c>
      <c r="Q1227" s="2"/>
      <c r="R1227" s="2"/>
      <c r="S1227" s="2"/>
      <c r="T1227" s="15"/>
      <c r="U1227" s="2"/>
      <c r="V1227" s="2"/>
    </row>
    <row r="1228" spans="2:22">
      <c r="B1228" t="s">
        <v>624</v>
      </c>
      <c r="C1228" t="s">
        <v>530</v>
      </c>
      <c r="D1228">
        <v>2</v>
      </c>
      <c r="E1228" t="s">
        <v>27</v>
      </c>
      <c r="F1228">
        <v>2</v>
      </c>
      <c r="G1228" s="2">
        <v>3.1874791666666602</v>
      </c>
      <c r="H1228" s="2" t="s">
        <v>127</v>
      </c>
      <c r="Q1228" s="2"/>
      <c r="R1228" s="2"/>
      <c r="S1228" s="2"/>
      <c r="T1228" s="15"/>
      <c r="U1228" s="2"/>
      <c r="V1228" s="2"/>
    </row>
    <row r="1229" spans="2:22">
      <c r="B1229" t="s">
        <v>624</v>
      </c>
      <c r="C1229" t="s">
        <v>530</v>
      </c>
      <c r="D1229">
        <v>2</v>
      </c>
      <c r="E1229" t="s">
        <v>28</v>
      </c>
      <c r="F1229">
        <v>1</v>
      </c>
      <c r="G1229" s="2">
        <v>2.2314530555555501</v>
      </c>
      <c r="H1229" s="2" t="s">
        <v>127</v>
      </c>
      <c r="Q1229" s="2"/>
      <c r="R1229" s="2"/>
      <c r="S1229" s="2"/>
      <c r="T1229" s="15"/>
      <c r="U1229" s="2"/>
      <c r="V1229" s="2"/>
    </row>
    <row r="1230" spans="2:22">
      <c r="B1230" t="s">
        <v>624</v>
      </c>
      <c r="C1230" t="s">
        <v>530</v>
      </c>
      <c r="D1230">
        <v>2</v>
      </c>
      <c r="E1230" t="s">
        <v>28</v>
      </c>
      <c r="F1230">
        <v>2</v>
      </c>
      <c r="G1230" s="2">
        <v>3.12502208333333</v>
      </c>
      <c r="H1230" s="2" t="s">
        <v>127</v>
      </c>
      <c r="Q1230" s="2"/>
      <c r="R1230" s="2"/>
      <c r="S1230" s="2"/>
      <c r="T1230" s="15"/>
      <c r="U1230" s="2"/>
      <c r="V1230" s="2"/>
    </row>
    <row r="1231" spans="2:22">
      <c r="B1231" t="s">
        <v>624</v>
      </c>
      <c r="C1231" t="s">
        <v>530</v>
      </c>
      <c r="D1231">
        <v>2</v>
      </c>
      <c r="E1231" t="s">
        <v>17</v>
      </c>
      <c r="F1231">
        <v>3</v>
      </c>
      <c r="G1231" s="2">
        <v>2.76487555555555</v>
      </c>
      <c r="H1231" s="2" t="s">
        <v>127</v>
      </c>
      <c r="Q1231" s="2"/>
      <c r="R1231" s="2"/>
      <c r="S1231" s="2"/>
      <c r="T1231" s="15"/>
      <c r="U1231" s="2"/>
      <c r="V1231" s="2"/>
    </row>
    <row r="1232" spans="2:22">
      <c r="B1232" t="s">
        <v>624</v>
      </c>
      <c r="C1232" t="s">
        <v>530</v>
      </c>
      <c r="D1232">
        <v>2</v>
      </c>
      <c r="E1232" t="s">
        <v>17</v>
      </c>
      <c r="F1232">
        <v>4</v>
      </c>
      <c r="G1232" s="2">
        <v>2.74243944444444</v>
      </c>
      <c r="H1232" s="2" t="s">
        <v>127</v>
      </c>
      <c r="Q1232" s="2"/>
      <c r="R1232" s="2"/>
      <c r="S1232" s="2"/>
      <c r="T1232" s="15"/>
      <c r="U1232" s="2"/>
      <c r="V1232" s="2"/>
    </row>
    <row r="1233" spans="2:22">
      <c r="B1233" t="s">
        <v>624</v>
      </c>
      <c r="C1233" t="s">
        <v>530</v>
      </c>
      <c r="D1233">
        <v>2</v>
      </c>
      <c r="E1233" t="s">
        <v>18</v>
      </c>
      <c r="F1233">
        <v>3</v>
      </c>
      <c r="G1233" s="2">
        <v>2.8464775000000002</v>
      </c>
      <c r="H1233" s="2" t="s">
        <v>127</v>
      </c>
      <c r="Q1233" s="2"/>
      <c r="R1233" s="2"/>
      <c r="S1233" s="2"/>
      <c r="T1233" s="15"/>
      <c r="U1233" s="2"/>
      <c r="V1233" s="2"/>
    </row>
    <row r="1234" spans="2:22">
      <c r="B1234" t="s">
        <v>624</v>
      </c>
      <c r="C1234" t="s">
        <v>530</v>
      </c>
      <c r="D1234">
        <v>2</v>
      </c>
      <c r="E1234" t="s">
        <v>18</v>
      </c>
      <c r="F1234">
        <v>4</v>
      </c>
      <c r="G1234" s="2">
        <v>2.8100425000000002</v>
      </c>
      <c r="H1234" s="2" t="s">
        <v>127</v>
      </c>
      <c r="Q1234" s="2"/>
      <c r="R1234" s="2"/>
      <c r="S1234" s="2"/>
      <c r="T1234" s="15"/>
      <c r="U1234" s="2"/>
      <c r="V1234" s="2"/>
    </row>
    <row r="1235" spans="2:22">
      <c r="B1235" t="s">
        <v>624</v>
      </c>
      <c r="C1235" t="s">
        <v>530</v>
      </c>
      <c r="D1235">
        <v>2</v>
      </c>
      <c r="E1235" t="s">
        <v>19</v>
      </c>
      <c r="F1235">
        <v>3</v>
      </c>
      <c r="G1235" s="2">
        <v>2.6370218055555501</v>
      </c>
      <c r="H1235" s="2" t="s">
        <v>127</v>
      </c>
      <c r="Q1235" s="2"/>
      <c r="R1235" s="2"/>
      <c r="S1235" s="2"/>
      <c r="T1235" s="15"/>
      <c r="U1235" s="2"/>
      <c r="V1235" s="2"/>
    </row>
    <row r="1236" spans="2:22">
      <c r="B1236" t="s">
        <v>624</v>
      </c>
      <c r="C1236" t="s">
        <v>530</v>
      </c>
      <c r="D1236">
        <v>2</v>
      </c>
      <c r="E1236" t="s">
        <v>19</v>
      </c>
      <c r="F1236">
        <v>4</v>
      </c>
      <c r="G1236" s="2">
        <v>2.6987602777777702</v>
      </c>
      <c r="H1236" s="2" t="s">
        <v>127</v>
      </c>
      <c r="Q1236" s="2"/>
      <c r="R1236" s="2"/>
      <c r="S1236" s="2"/>
      <c r="T1236" s="15"/>
      <c r="U1236" s="2"/>
      <c r="V1236" s="2"/>
    </row>
    <row r="1237" spans="2:22">
      <c r="B1237" t="s">
        <v>624</v>
      </c>
      <c r="C1237" t="s">
        <v>530</v>
      </c>
      <c r="D1237">
        <v>2</v>
      </c>
      <c r="E1237" t="s">
        <v>20</v>
      </c>
      <c r="F1237">
        <v>3</v>
      </c>
      <c r="G1237" s="2">
        <v>2.62492666666666</v>
      </c>
      <c r="H1237" s="2" t="s">
        <v>127</v>
      </c>
      <c r="Q1237" s="2"/>
      <c r="R1237" s="2"/>
      <c r="S1237" s="2"/>
      <c r="T1237" s="15"/>
      <c r="U1237" s="2"/>
      <c r="V1237" s="2"/>
    </row>
    <row r="1238" spans="2:22">
      <c r="B1238" t="s">
        <v>624</v>
      </c>
      <c r="C1238" t="s">
        <v>530</v>
      </c>
      <c r="D1238">
        <v>2</v>
      </c>
      <c r="E1238" t="s">
        <v>20</v>
      </c>
      <c r="F1238">
        <v>4</v>
      </c>
      <c r="G1238" s="2">
        <v>2.7534822222222202</v>
      </c>
      <c r="H1238" s="2" t="s">
        <v>127</v>
      </c>
      <c r="Q1238" s="2"/>
      <c r="R1238" s="2"/>
      <c r="S1238" s="2"/>
      <c r="T1238" s="15"/>
      <c r="U1238" s="2"/>
      <c r="V1238" s="2"/>
    </row>
    <row r="1239" spans="2:22">
      <c r="B1239" t="s">
        <v>624</v>
      </c>
      <c r="C1239" t="s">
        <v>530</v>
      </c>
      <c r="D1239">
        <v>2</v>
      </c>
      <c r="E1239" t="s">
        <v>21</v>
      </c>
      <c r="F1239">
        <v>3</v>
      </c>
      <c r="G1239" s="2">
        <v>2.6281868055555502</v>
      </c>
      <c r="H1239" s="2" t="s">
        <v>127</v>
      </c>
      <c r="Q1239" s="2"/>
      <c r="R1239" s="2"/>
      <c r="S1239" s="2"/>
      <c r="T1239" s="15"/>
      <c r="U1239" s="2"/>
      <c r="V1239" s="2"/>
    </row>
    <row r="1240" spans="2:22">
      <c r="B1240" t="s">
        <v>624</v>
      </c>
      <c r="C1240" t="s">
        <v>530</v>
      </c>
      <c r="D1240">
        <v>2</v>
      </c>
      <c r="E1240" t="s">
        <v>21</v>
      </c>
      <c r="F1240">
        <v>4</v>
      </c>
      <c r="G1240" s="2">
        <v>2.8088798611111101</v>
      </c>
      <c r="H1240" s="2" t="s">
        <v>127</v>
      </c>
      <c r="Q1240" s="2"/>
      <c r="R1240" s="2"/>
      <c r="S1240" s="2"/>
      <c r="T1240" s="15"/>
      <c r="U1240" s="2"/>
      <c r="V1240" s="2"/>
    </row>
    <row r="1241" spans="2:22">
      <c r="B1241" t="s">
        <v>624</v>
      </c>
      <c r="C1241" t="s">
        <v>530</v>
      </c>
      <c r="D1241">
        <v>2</v>
      </c>
      <c r="E1241" t="s">
        <v>22</v>
      </c>
      <c r="F1241">
        <v>3</v>
      </c>
      <c r="G1241" s="2">
        <v>3.1212974999999998</v>
      </c>
      <c r="H1241" s="2" t="s">
        <v>127</v>
      </c>
      <c r="Q1241" s="2"/>
      <c r="R1241" s="2"/>
      <c r="S1241" s="2"/>
      <c r="T1241" s="15"/>
      <c r="U1241" s="2"/>
      <c r="V1241" s="2"/>
    </row>
    <row r="1242" spans="2:22">
      <c r="B1242" t="s">
        <v>624</v>
      </c>
      <c r="C1242" t="s">
        <v>530</v>
      </c>
      <c r="D1242">
        <v>2</v>
      </c>
      <c r="E1242" t="s">
        <v>22</v>
      </c>
      <c r="F1242">
        <v>4</v>
      </c>
      <c r="G1242" s="2">
        <v>3.24411569444444</v>
      </c>
      <c r="H1242" s="2" t="s">
        <v>127</v>
      </c>
      <c r="Q1242" s="2"/>
      <c r="R1242" s="2"/>
      <c r="S1242" s="2"/>
      <c r="T1242" s="15"/>
      <c r="U1242" s="2"/>
      <c r="V1242" s="2"/>
    </row>
    <row r="1243" spans="2:22">
      <c r="B1243" t="s">
        <v>624</v>
      </c>
      <c r="C1243" t="s">
        <v>530</v>
      </c>
      <c r="D1243">
        <v>2</v>
      </c>
      <c r="E1243" t="s">
        <v>23</v>
      </c>
      <c r="F1243">
        <v>3</v>
      </c>
      <c r="G1243" s="2">
        <v>2.8535290277777698</v>
      </c>
      <c r="H1243" s="2" t="s">
        <v>127</v>
      </c>
      <c r="Q1243" s="2"/>
      <c r="R1243" s="2"/>
      <c r="S1243" s="2"/>
      <c r="T1243" s="15"/>
      <c r="U1243" s="2"/>
      <c r="V1243" s="2"/>
    </row>
    <row r="1244" spans="2:22">
      <c r="B1244" t="s">
        <v>624</v>
      </c>
      <c r="C1244" t="s">
        <v>530</v>
      </c>
      <c r="D1244">
        <v>2</v>
      </c>
      <c r="E1244" t="s">
        <v>23</v>
      </c>
      <c r="F1244">
        <v>4</v>
      </c>
      <c r="G1244" s="2">
        <v>2.7314726388888801</v>
      </c>
      <c r="H1244" s="2" t="s">
        <v>127</v>
      </c>
      <c r="Q1244" s="2"/>
      <c r="R1244" s="2"/>
      <c r="S1244" s="2"/>
      <c r="T1244" s="15"/>
      <c r="U1244" s="2"/>
      <c r="V1244" s="2"/>
    </row>
    <row r="1245" spans="2:22">
      <c r="B1245" t="s">
        <v>624</v>
      </c>
      <c r="C1245" t="s">
        <v>530</v>
      </c>
      <c r="D1245">
        <v>2</v>
      </c>
      <c r="E1245" t="s">
        <v>24</v>
      </c>
      <c r="F1245">
        <v>3</v>
      </c>
      <c r="G1245" s="2">
        <v>2.7259368055555502</v>
      </c>
      <c r="H1245" s="2" t="s">
        <v>127</v>
      </c>
      <c r="Q1245" s="2"/>
      <c r="R1245" s="2"/>
      <c r="S1245" s="2"/>
      <c r="T1245" s="15"/>
      <c r="U1245" s="2"/>
      <c r="V1245" s="2"/>
    </row>
    <row r="1246" spans="2:22">
      <c r="B1246" t="s">
        <v>624</v>
      </c>
      <c r="C1246" t="s">
        <v>530</v>
      </c>
      <c r="D1246">
        <v>2</v>
      </c>
      <c r="E1246" t="s">
        <v>24</v>
      </c>
      <c r="F1246">
        <v>4</v>
      </c>
      <c r="G1246" s="2">
        <v>2.6963559722222201</v>
      </c>
      <c r="H1246" s="2" t="s">
        <v>127</v>
      </c>
      <c r="Q1246" s="2"/>
      <c r="R1246" s="2"/>
      <c r="S1246" s="2"/>
      <c r="T1246" s="15"/>
      <c r="U1246" s="2"/>
      <c r="V1246" s="2"/>
    </row>
    <row r="1247" spans="2:22">
      <c r="B1247" t="s">
        <v>624</v>
      </c>
      <c r="C1247" t="s">
        <v>530</v>
      </c>
      <c r="D1247">
        <v>2</v>
      </c>
      <c r="E1247" t="s">
        <v>25</v>
      </c>
      <c r="F1247">
        <v>3</v>
      </c>
      <c r="G1247" s="2">
        <v>2.87460472222222</v>
      </c>
      <c r="H1247" s="2" t="s">
        <v>127</v>
      </c>
      <c r="Q1247" s="2"/>
      <c r="R1247" s="2"/>
      <c r="S1247" s="2"/>
      <c r="T1247" s="15"/>
      <c r="U1247" s="2"/>
      <c r="V1247" s="2"/>
    </row>
    <row r="1248" spans="2:22">
      <c r="B1248" t="s">
        <v>624</v>
      </c>
      <c r="C1248" t="s">
        <v>530</v>
      </c>
      <c r="D1248">
        <v>2</v>
      </c>
      <c r="E1248" t="s">
        <v>25</v>
      </c>
      <c r="F1248">
        <v>4</v>
      </c>
      <c r="G1248" s="2">
        <v>2.8100847222222201</v>
      </c>
      <c r="H1248" s="2" t="s">
        <v>127</v>
      </c>
      <c r="Q1248" s="2"/>
      <c r="R1248" s="2"/>
      <c r="S1248" s="2"/>
      <c r="T1248" s="15"/>
      <c r="U1248" s="2"/>
      <c r="V1248" s="2"/>
    </row>
    <row r="1249" spans="2:22">
      <c r="B1249" t="s">
        <v>624</v>
      </c>
      <c r="C1249" t="s">
        <v>530</v>
      </c>
      <c r="D1249">
        <v>2</v>
      </c>
      <c r="E1249" t="s">
        <v>26</v>
      </c>
      <c r="F1249">
        <v>3</v>
      </c>
      <c r="G1249" s="2">
        <v>2.8910566666666599</v>
      </c>
      <c r="H1249" s="2" t="s">
        <v>127</v>
      </c>
      <c r="Q1249" s="2"/>
      <c r="R1249" s="2"/>
      <c r="S1249" s="2"/>
      <c r="T1249" s="15"/>
      <c r="U1249" s="2"/>
      <c r="V1249" s="2"/>
    </row>
    <row r="1250" spans="2:22">
      <c r="B1250" t="s">
        <v>624</v>
      </c>
      <c r="C1250" t="s">
        <v>530</v>
      </c>
      <c r="D1250">
        <v>2</v>
      </c>
      <c r="E1250" t="s">
        <v>26</v>
      </c>
      <c r="F1250">
        <v>4</v>
      </c>
      <c r="G1250" s="2">
        <v>3.22623388888888</v>
      </c>
      <c r="H1250" s="2" t="s">
        <v>127</v>
      </c>
      <c r="Q1250" s="2"/>
      <c r="R1250" s="2"/>
      <c r="S1250" s="2"/>
      <c r="T1250" s="15"/>
      <c r="U1250" s="2"/>
      <c r="V1250" s="2"/>
    </row>
    <row r="1251" spans="2:22">
      <c r="B1251" t="s">
        <v>624</v>
      </c>
      <c r="C1251" t="s">
        <v>530</v>
      </c>
      <c r="D1251">
        <v>2</v>
      </c>
      <c r="E1251" t="s">
        <v>27</v>
      </c>
      <c r="F1251">
        <v>3</v>
      </c>
      <c r="G1251" s="2">
        <v>3.1940119444444401</v>
      </c>
      <c r="H1251" s="2" t="s">
        <v>127</v>
      </c>
      <c r="Q1251" s="2"/>
      <c r="R1251" s="2"/>
      <c r="S1251" s="2"/>
      <c r="T1251" s="15"/>
      <c r="U1251" s="2"/>
      <c r="V1251" s="2"/>
    </row>
    <row r="1252" spans="2:22">
      <c r="B1252" t="s">
        <v>624</v>
      </c>
      <c r="C1252" t="s">
        <v>530</v>
      </c>
      <c r="D1252">
        <v>2</v>
      </c>
      <c r="E1252" t="s">
        <v>27</v>
      </c>
      <c r="F1252">
        <v>4</v>
      </c>
      <c r="G1252" s="2">
        <v>3.1957023611111102</v>
      </c>
      <c r="H1252" s="2" t="s">
        <v>127</v>
      </c>
      <c r="Q1252" s="2"/>
      <c r="R1252" s="2"/>
      <c r="S1252" s="2"/>
      <c r="T1252" s="15"/>
      <c r="U1252" s="2"/>
      <c r="V1252" s="2"/>
    </row>
    <row r="1253" spans="2:22">
      <c r="B1253" t="s">
        <v>624</v>
      </c>
      <c r="C1253" t="s">
        <v>530</v>
      </c>
      <c r="D1253">
        <v>2</v>
      </c>
      <c r="E1253" t="s">
        <v>28</v>
      </c>
      <c r="F1253">
        <v>3</v>
      </c>
      <c r="G1253" s="2">
        <v>2.92985819444444</v>
      </c>
      <c r="H1253" s="2" t="s">
        <v>127</v>
      </c>
      <c r="Q1253" s="2"/>
      <c r="R1253" s="2"/>
      <c r="S1253" s="2"/>
      <c r="T1253" s="15"/>
      <c r="U1253" s="2"/>
      <c r="V1253" s="2"/>
    </row>
    <row r="1254" spans="2:22">
      <c r="B1254" t="s">
        <v>624</v>
      </c>
      <c r="C1254" t="s">
        <v>530</v>
      </c>
      <c r="D1254">
        <v>2</v>
      </c>
      <c r="E1254" t="s">
        <v>28</v>
      </c>
      <c r="F1254">
        <v>4</v>
      </c>
      <c r="G1254" s="2">
        <v>2.99190555555555</v>
      </c>
      <c r="H1254" s="2" t="s">
        <v>127</v>
      </c>
      <c r="Q1254" s="2"/>
      <c r="R1254" s="2"/>
      <c r="S1254" s="2"/>
      <c r="T1254" s="15"/>
      <c r="U1254" s="2"/>
      <c r="V1254" s="2"/>
    </row>
    <row r="1255" spans="2:22">
      <c r="B1255" t="s">
        <v>624</v>
      </c>
      <c r="C1255" t="s">
        <v>530</v>
      </c>
      <c r="D1255">
        <v>2</v>
      </c>
      <c r="E1255" t="s">
        <v>29</v>
      </c>
      <c r="F1255">
        <v>1</v>
      </c>
      <c r="G1255" s="2">
        <v>2.1314562499999998</v>
      </c>
      <c r="H1255" s="2" t="s">
        <v>127</v>
      </c>
      <c r="Q1255" s="2"/>
      <c r="R1255" s="2"/>
      <c r="S1255" s="2"/>
      <c r="T1255" s="15"/>
      <c r="U1255" s="2"/>
      <c r="V1255" s="2"/>
    </row>
    <row r="1256" spans="2:22">
      <c r="B1256" t="s">
        <v>624</v>
      </c>
      <c r="C1256" t="s">
        <v>530</v>
      </c>
      <c r="D1256">
        <v>2</v>
      </c>
      <c r="E1256" t="s">
        <v>29</v>
      </c>
      <c r="F1256">
        <v>2</v>
      </c>
      <c r="G1256" s="2">
        <v>2.4996598611111098</v>
      </c>
      <c r="H1256" s="2" t="s">
        <v>127</v>
      </c>
      <c r="Q1256" s="2"/>
      <c r="R1256" s="2"/>
      <c r="S1256" s="2"/>
      <c r="T1256" s="15"/>
      <c r="U1256" s="2"/>
      <c r="V1256" s="2"/>
    </row>
    <row r="1257" spans="2:22">
      <c r="B1257" t="s">
        <v>624</v>
      </c>
      <c r="C1257" t="s">
        <v>530</v>
      </c>
      <c r="D1257">
        <v>2</v>
      </c>
      <c r="E1257" t="s">
        <v>30</v>
      </c>
      <c r="F1257">
        <v>1</v>
      </c>
      <c r="G1257" s="2">
        <v>2.8478530555555501</v>
      </c>
      <c r="H1257" s="2" t="s">
        <v>127</v>
      </c>
      <c r="Q1257" s="2"/>
      <c r="R1257" s="2"/>
      <c r="S1257" s="2"/>
      <c r="T1257" s="15"/>
      <c r="U1257" s="2"/>
      <c r="V1257" s="2"/>
    </row>
    <row r="1258" spans="2:22">
      <c r="B1258" t="s">
        <v>624</v>
      </c>
      <c r="C1258" t="s">
        <v>530</v>
      </c>
      <c r="D1258">
        <v>2</v>
      </c>
      <c r="E1258" t="s">
        <v>30</v>
      </c>
      <c r="F1258">
        <v>2</v>
      </c>
      <c r="G1258" s="2">
        <v>3.4148334722222198</v>
      </c>
      <c r="H1258" s="2" t="s">
        <v>127</v>
      </c>
      <c r="Q1258" s="2"/>
      <c r="R1258" s="2"/>
      <c r="S1258" s="2"/>
      <c r="T1258" s="15"/>
      <c r="U1258" s="2"/>
      <c r="V1258" s="2"/>
    </row>
    <row r="1259" spans="2:22">
      <c r="B1259" t="s">
        <v>624</v>
      </c>
      <c r="C1259" t="s">
        <v>530</v>
      </c>
      <c r="D1259">
        <v>2</v>
      </c>
      <c r="E1259" t="s">
        <v>31</v>
      </c>
      <c r="F1259">
        <v>1</v>
      </c>
      <c r="G1259" s="2">
        <v>0.61376708333333196</v>
      </c>
      <c r="H1259" s="2" t="s">
        <v>127</v>
      </c>
      <c r="Q1259" s="2"/>
      <c r="R1259" s="2"/>
      <c r="S1259" s="2"/>
      <c r="T1259" s="15"/>
      <c r="U1259" s="2"/>
      <c r="V1259" s="2"/>
    </row>
    <row r="1260" spans="2:22">
      <c r="B1260" t="s">
        <v>624</v>
      </c>
      <c r="C1260" t="s">
        <v>530</v>
      </c>
      <c r="D1260">
        <v>2</v>
      </c>
      <c r="E1260" t="s">
        <v>31</v>
      </c>
      <c r="F1260">
        <v>2</v>
      </c>
      <c r="G1260" s="2">
        <v>1.864795</v>
      </c>
      <c r="H1260" s="2" t="s">
        <v>127</v>
      </c>
      <c r="Q1260" s="2"/>
      <c r="R1260" s="2"/>
      <c r="S1260" s="2"/>
      <c r="T1260" s="15"/>
      <c r="U1260" s="2"/>
      <c r="V1260" s="2"/>
    </row>
    <row r="1261" spans="2:22">
      <c r="B1261" t="s">
        <v>624</v>
      </c>
      <c r="C1261" t="s">
        <v>530</v>
      </c>
      <c r="D1261">
        <v>2</v>
      </c>
      <c r="E1261" t="s">
        <v>32</v>
      </c>
      <c r="F1261">
        <v>1</v>
      </c>
      <c r="G1261" s="2">
        <v>2.4571266666666598</v>
      </c>
      <c r="H1261" s="2" t="s">
        <v>127</v>
      </c>
      <c r="Q1261" s="2"/>
      <c r="R1261" s="2"/>
      <c r="S1261" s="2"/>
      <c r="T1261" s="15"/>
      <c r="U1261" s="2"/>
      <c r="V1261" s="2"/>
    </row>
    <row r="1262" spans="2:22">
      <c r="B1262" t="s">
        <v>624</v>
      </c>
      <c r="C1262" t="s">
        <v>530</v>
      </c>
      <c r="D1262">
        <v>2</v>
      </c>
      <c r="E1262" t="s">
        <v>32</v>
      </c>
      <c r="F1262">
        <v>2</v>
      </c>
      <c r="G1262" s="2">
        <v>2.7175873611111099</v>
      </c>
      <c r="H1262" s="2" t="s">
        <v>127</v>
      </c>
      <c r="Q1262" s="2"/>
      <c r="R1262" s="2"/>
      <c r="S1262" s="2"/>
      <c r="T1262" s="15"/>
      <c r="U1262" s="2"/>
      <c r="V1262" s="2"/>
    </row>
    <row r="1263" spans="2:22">
      <c r="B1263" t="s">
        <v>624</v>
      </c>
      <c r="C1263" t="s">
        <v>530</v>
      </c>
      <c r="D1263">
        <v>2</v>
      </c>
      <c r="E1263" t="s">
        <v>33</v>
      </c>
      <c r="F1263">
        <v>1</v>
      </c>
      <c r="G1263" s="2">
        <v>2.6007612500000001</v>
      </c>
      <c r="H1263" s="2" t="s">
        <v>127</v>
      </c>
      <c r="Q1263" s="2"/>
      <c r="R1263" s="2"/>
      <c r="S1263" s="2"/>
      <c r="T1263" s="15"/>
      <c r="U1263" s="2"/>
      <c r="V1263" s="2"/>
    </row>
    <row r="1264" spans="2:22">
      <c r="B1264" t="s">
        <v>624</v>
      </c>
      <c r="C1264" t="s">
        <v>530</v>
      </c>
      <c r="D1264">
        <v>2</v>
      </c>
      <c r="E1264" t="s">
        <v>33</v>
      </c>
      <c r="F1264">
        <v>2</v>
      </c>
      <c r="G1264" s="2">
        <v>2.6533519444444398</v>
      </c>
      <c r="H1264" s="2" t="s">
        <v>127</v>
      </c>
      <c r="Q1264" s="2"/>
      <c r="R1264" s="2"/>
      <c r="S1264" s="2"/>
      <c r="T1264" s="15"/>
      <c r="U1264" s="2"/>
      <c r="V1264" s="2"/>
    </row>
    <row r="1265" spans="2:22">
      <c r="B1265" t="s">
        <v>624</v>
      </c>
      <c r="C1265" t="s">
        <v>530</v>
      </c>
      <c r="D1265">
        <v>2</v>
      </c>
      <c r="E1265" t="s">
        <v>34</v>
      </c>
      <c r="F1265">
        <v>1</v>
      </c>
      <c r="G1265" s="2">
        <v>0.90128722222222102</v>
      </c>
      <c r="H1265" s="2" t="s">
        <v>127</v>
      </c>
      <c r="Q1265" s="2"/>
      <c r="R1265" s="2"/>
      <c r="S1265" s="2"/>
      <c r="T1265" s="15"/>
      <c r="U1265" s="2"/>
      <c r="V1265" s="2"/>
    </row>
    <row r="1266" spans="2:22">
      <c r="B1266" t="s">
        <v>624</v>
      </c>
      <c r="C1266" t="s">
        <v>530</v>
      </c>
      <c r="D1266">
        <v>2</v>
      </c>
      <c r="E1266" t="s">
        <v>34</v>
      </c>
      <c r="F1266">
        <v>2</v>
      </c>
      <c r="G1266" s="2">
        <v>3.22664847222222</v>
      </c>
      <c r="H1266" s="2" t="s">
        <v>127</v>
      </c>
      <c r="Q1266" s="2"/>
      <c r="R1266" s="2"/>
      <c r="S1266" s="2"/>
      <c r="T1266" s="15"/>
      <c r="U1266" s="2"/>
      <c r="V1266" s="2"/>
    </row>
    <row r="1267" spans="2:22">
      <c r="B1267" t="s">
        <v>624</v>
      </c>
      <c r="C1267" t="s">
        <v>530</v>
      </c>
      <c r="D1267">
        <v>2</v>
      </c>
      <c r="E1267" t="s">
        <v>35</v>
      </c>
      <c r="F1267">
        <v>1</v>
      </c>
      <c r="G1267" s="2">
        <v>0.226138055555555</v>
      </c>
      <c r="H1267" s="2" t="s">
        <v>117</v>
      </c>
      <c r="Q1267" s="2"/>
      <c r="R1267" s="2"/>
      <c r="S1267" s="2"/>
      <c r="T1267" s="15"/>
      <c r="U1267" s="2"/>
      <c r="V1267" s="2"/>
    </row>
    <row r="1268" spans="2:22">
      <c r="B1268" t="s">
        <v>624</v>
      </c>
      <c r="C1268" t="s">
        <v>530</v>
      </c>
      <c r="D1268">
        <v>2</v>
      </c>
      <c r="E1268" t="s">
        <v>35</v>
      </c>
      <c r="F1268">
        <v>2</v>
      </c>
      <c r="G1268" s="2">
        <v>0.580988888888888</v>
      </c>
      <c r="H1268" s="2" t="s">
        <v>127</v>
      </c>
      <c r="Q1268" s="2"/>
      <c r="R1268" s="2"/>
      <c r="S1268" s="2"/>
      <c r="T1268" s="15"/>
      <c r="U1268" s="2"/>
      <c r="V1268" s="2"/>
    </row>
    <row r="1269" spans="2:22">
      <c r="B1269" t="s">
        <v>624</v>
      </c>
      <c r="C1269" t="s">
        <v>530</v>
      </c>
      <c r="D1269">
        <v>2</v>
      </c>
      <c r="E1269" t="s">
        <v>36</v>
      </c>
      <c r="F1269">
        <v>1</v>
      </c>
      <c r="G1269" s="2">
        <v>2.25391930555555</v>
      </c>
      <c r="H1269" s="2" t="s">
        <v>127</v>
      </c>
      <c r="Q1269" s="2"/>
      <c r="R1269" s="2"/>
      <c r="S1269" s="2"/>
      <c r="T1269" s="15"/>
      <c r="U1269" s="2"/>
      <c r="V1269" s="2"/>
    </row>
    <row r="1270" spans="2:22">
      <c r="B1270" t="s">
        <v>624</v>
      </c>
      <c r="C1270" t="s">
        <v>530</v>
      </c>
      <c r="D1270">
        <v>2</v>
      </c>
      <c r="E1270" t="s">
        <v>36</v>
      </c>
      <c r="F1270">
        <v>2</v>
      </c>
      <c r="G1270" s="2">
        <v>2.4610380555555502</v>
      </c>
      <c r="H1270" s="2" t="s">
        <v>127</v>
      </c>
      <c r="Q1270" s="2"/>
      <c r="R1270" s="2"/>
      <c r="S1270" s="2"/>
      <c r="T1270" s="15"/>
      <c r="U1270" s="2"/>
      <c r="V1270" s="2"/>
    </row>
    <row r="1271" spans="2:22">
      <c r="B1271" t="s">
        <v>624</v>
      </c>
      <c r="C1271" t="s">
        <v>530</v>
      </c>
      <c r="D1271">
        <v>2</v>
      </c>
      <c r="E1271" t="s">
        <v>37</v>
      </c>
      <c r="F1271">
        <v>1</v>
      </c>
      <c r="G1271" s="2">
        <v>1.61253680555555</v>
      </c>
      <c r="H1271" s="2" t="s">
        <v>127</v>
      </c>
      <c r="Q1271" s="2"/>
      <c r="R1271" s="2"/>
      <c r="S1271" s="2"/>
      <c r="T1271" s="15"/>
      <c r="U1271" s="2"/>
      <c r="V1271" s="2"/>
    </row>
    <row r="1272" spans="2:22">
      <c r="B1272" t="s">
        <v>624</v>
      </c>
      <c r="C1272" t="s">
        <v>530</v>
      </c>
      <c r="D1272">
        <v>2</v>
      </c>
      <c r="E1272" t="s">
        <v>37</v>
      </c>
      <c r="F1272">
        <v>2</v>
      </c>
      <c r="G1272" s="2">
        <v>2.5117606944444399</v>
      </c>
      <c r="H1272" s="2" t="s">
        <v>127</v>
      </c>
      <c r="Q1272" s="2"/>
      <c r="R1272" s="2"/>
      <c r="S1272" s="2"/>
      <c r="T1272" s="15"/>
      <c r="U1272" s="2"/>
      <c r="V1272" s="2"/>
    </row>
    <row r="1273" spans="2:22">
      <c r="B1273" t="s">
        <v>624</v>
      </c>
      <c r="C1273" t="s">
        <v>530</v>
      </c>
      <c r="D1273">
        <v>2</v>
      </c>
      <c r="E1273" t="s">
        <v>38</v>
      </c>
      <c r="F1273">
        <v>1</v>
      </c>
      <c r="G1273" s="2">
        <v>1.6945233333333301</v>
      </c>
      <c r="H1273" s="2" t="s">
        <v>127</v>
      </c>
      <c r="Q1273" s="2"/>
      <c r="R1273" s="2"/>
      <c r="S1273" s="2"/>
      <c r="T1273" s="15"/>
      <c r="U1273" s="2"/>
      <c r="V1273" s="2"/>
    </row>
    <row r="1274" spans="2:22">
      <c r="B1274" t="s">
        <v>624</v>
      </c>
      <c r="C1274" t="s">
        <v>530</v>
      </c>
      <c r="D1274">
        <v>2</v>
      </c>
      <c r="E1274" t="s">
        <v>38</v>
      </c>
      <c r="F1274">
        <v>2</v>
      </c>
      <c r="G1274" s="2">
        <v>1.90600083333333</v>
      </c>
      <c r="H1274" s="2" t="s">
        <v>127</v>
      </c>
      <c r="Q1274" s="2"/>
      <c r="R1274" s="2"/>
      <c r="S1274" s="2"/>
      <c r="T1274" s="15"/>
      <c r="U1274" s="2"/>
      <c r="V1274" s="2"/>
    </row>
    <row r="1275" spans="2:22">
      <c r="B1275" t="s">
        <v>624</v>
      </c>
      <c r="C1275" t="s">
        <v>530</v>
      </c>
      <c r="D1275">
        <v>2</v>
      </c>
      <c r="E1275" t="s">
        <v>39</v>
      </c>
      <c r="F1275">
        <v>1</v>
      </c>
      <c r="G1275" s="2">
        <v>2.98823263888888</v>
      </c>
      <c r="H1275" s="2" t="s">
        <v>127</v>
      </c>
      <c r="Q1275" s="2"/>
      <c r="R1275" s="2"/>
      <c r="S1275" s="2"/>
      <c r="T1275" s="15"/>
      <c r="U1275" s="2"/>
      <c r="V1275" s="2"/>
    </row>
    <row r="1276" spans="2:22">
      <c r="B1276" t="s">
        <v>624</v>
      </c>
      <c r="C1276" t="s">
        <v>530</v>
      </c>
      <c r="D1276">
        <v>2</v>
      </c>
      <c r="E1276" t="s">
        <v>39</v>
      </c>
      <c r="F1276">
        <v>2</v>
      </c>
      <c r="G1276" s="2">
        <v>3.04459541666666</v>
      </c>
      <c r="H1276" s="2" t="s">
        <v>127</v>
      </c>
      <c r="Q1276" s="2"/>
      <c r="R1276" s="2"/>
      <c r="S1276" s="2"/>
      <c r="T1276" s="15"/>
      <c r="U1276" s="2"/>
      <c r="V1276" s="2"/>
    </row>
    <row r="1277" spans="2:22">
      <c r="B1277" t="s">
        <v>624</v>
      </c>
      <c r="C1277" t="s">
        <v>530</v>
      </c>
      <c r="D1277">
        <v>2</v>
      </c>
      <c r="E1277" t="s">
        <v>40</v>
      </c>
      <c r="F1277">
        <v>1</v>
      </c>
      <c r="G1277" s="2">
        <v>3.0078766666666601</v>
      </c>
      <c r="H1277" s="2" t="s">
        <v>127</v>
      </c>
      <c r="Q1277" s="2"/>
      <c r="R1277" s="2"/>
      <c r="S1277" s="2"/>
      <c r="T1277" s="15"/>
      <c r="U1277" s="2"/>
      <c r="V1277" s="2"/>
    </row>
    <row r="1278" spans="2:22">
      <c r="B1278" t="s">
        <v>624</v>
      </c>
      <c r="C1278" t="s">
        <v>530</v>
      </c>
      <c r="D1278">
        <v>2</v>
      </c>
      <c r="E1278" t="s">
        <v>40</v>
      </c>
      <c r="F1278">
        <v>2</v>
      </c>
      <c r="G1278" s="2">
        <v>3.1084061111111101</v>
      </c>
      <c r="H1278" s="2" t="s">
        <v>127</v>
      </c>
      <c r="Q1278" s="2"/>
      <c r="R1278" s="2"/>
      <c r="S1278" s="2"/>
      <c r="T1278" s="15"/>
      <c r="U1278" s="2"/>
      <c r="V1278" s="2"/>
    </row>
    <row r="1279" spans="2:22">
      <c r="B1279" t="s">
        <v>624</v>
      </c>
      <c r="C1279" t="s">
        <v>530</v>
      </c>
      <c r="D1279">
        <v>2</v>
      </c>
      <c r="E1279" t="s">
        <v>29</v>
      </c>
      <c r="F1279">
        <v>3</v>
      </c>
      <c r="G1279" s="2">
        <v>2.4217562500000001</v>
      </c>
      <c r="H1279" s="2" t="s">
        <v>127</v>
      </c>
      <c r="Q1279" s="2"/>
      <c r="R1279" s="2"/>
      <c r="S1279" s="2"/>
      <c r="T1279" s="15"/>
      <c r="U1279" s="2"/>
      <c r="V1279" s="2"/>
    </row>
    <row r="1280" spans="2:22">
      <c r="B1280" t="s">
        <v>624</v>
      </c>
      <c r="C1280" t="s">
        <v>530</v>
      </c>
      <c r="D1280">
        <v>2</v>
      </c>
      <c r="E1280" t="s">
        <v>29</v>
      </c>
      <c r="F1280">
        <v>4</v>
      </c>
      <c r="G1280" s="2">
        <v>2.3191554166666601</v>
      </c>
      <c r="H1280" s="2" t="s">
        <v>127</v>
      </c>
      <c r="Q1280" s="2"/>
      <c r="R1280" s="2"/>
      <c r="S1280" s="2"/>
      <c r="T1280" s="15"/>
      <c r="U1280" s="2"/>
      <c r="V1280" s="2"/>
    </row>
    <row r="1281" spans="2:22">
      <c r="B1281" t="s">
        <v>624</v>
      </c>
      <c r="C1281" t="s">
        <v>530</v>
      </c>
      <c r="D1281">
        <v>2</v>
      </c>
      <c r="E1281" t="s">
        <v>30</v>
      </c>
      <c r="F1281">
        <v>3</v>
      </c>
      <c r="G1281" s="2">
        <v>2.8227969444444398</v>
      </c>
      <c r="H1281" s="2" t="s">
        <v>127</v>
      </c>
      <c r="Q1281" s="2"/>
      <c r="R1281" s="2"/>
      <c r="S1281" s="2"/>
      <c r="T1281" s="15"/>
      <c r="U1281" s="2"/>
      <c r="V1281" s="2"/>
    </row>
    <row r="1282" spans="2:22">
      <c r="B1282" t="s">
        <v>624</v>
      </c>
      <c r="C1282" t="s">
        <v>530</v>
      </c>
      <c r="D1282">
        <v>2</v>
      </c>
      <c r="E1282" t="s">
        <v>30</v>
      </c>
      <c r="F1282">
        <v>4</v>
      </c>
      <c r="G1282" s="2">
        <v>2.9352494444444401</v>
      </c>
      <c r="H1282" s="2" t="s">
        <v>127</v>
      </c>
      <c r="Q1282" s="2"/>
      <c r="R1282" s="2"/>
      <c r="S1282" s="2"/>
      <c r="T1282" s="15"/>
      <c r="U1282" s="2"/>
      <c r="V1282" s="2"/>
    </row>
    <row r="1283" spans="2:22">
      <c r="B1283" t="s">
        <v>624</v>
      </c>
      <c r="C1283" t="s">
        <v>530</v>
      </c>
      <c r="D1283">
        <v>2</v>
      </c>
      <c r="E1283" t="s">
        <v>31</v>
      </c>
      <c r="F1283">
        <v>3</v>
      </c>
      <c r="G1283" s="2">
        <v>2.48693986111111</v>
      </c>
      <c r="H1283" s="2" t="s">
        <v>127</v>
      </c>
      <c r="Q1283" s="2"/>
      <c r="R1283" s="2"/>
      <c r="S1283" s="2"/>
      <c r="T1283" s="15"/>
      <c r="U1283" s="2"/>
      <c r="V1283" s="2"/>
    </row>
    <row r="1284" spans="2:22">
      <c r="B1284" t="s">
        <v>624</v>
      </c>
      <c r="C1284" t="s">
        <v>530</v>
      </c>
      <c r="D1284">
        <v>2</v>
      </c>
      <c r="E1284" t="s">
        <v>31</v>
      </c>
      <c r="F1284">
        <v>4</v>
      </c>
      <c r="G1284" s="2">
        <v>2.5612520833333301</v>
      </c>
      <c r="H1284" s="2" t="s">
        <v>127</v>
      </c>
      <c r="Q1284" s="2"/>
      <c r="R1284" s="2"/>
      <c r="S1284" s="2"/>
      <c r="T1284" s="15"/>
      <c r="U1284" s="2"/>
      <c r="V1284" s="2"/>
    </row>
    <row r="1285" spans="2:22">
      <c r="B1285" t="s">
        <v>624</v>
      </c>
      <c r="C1285" t="s">
        <v>530</v>
      </c>
      <c r="D1285">
        <v>2</v>
      </c>
      <c r="E1285" t="s">
        <v>32</v>
      </c>
      <c r="F1285">
        <v>3</v>
      </c>
      <c r="G1285" s="2">
        <v>2.4460965277777702</v>
      </c>
      <c r="H1285" s="2" t="s">
        <v>127</v>
      </c>
      <c r="Q1285" s="2"/>
      <c r="R1285" s="2"/>
      <c r="S1285" s="2"/>
      <c r="T1285" s="15"/>
      <c r="U1285" s="2"/>
      <c r="V1285" s="2"/>
    </row>
    <row r="1286" spans="2:22">
      <c r="B1286" t="s">
        <v>624</v>
      </c>
      <c r="C1286" t="s">
        <v>530</v>
      </c>
      <c r="D1286">
        <v>2</v>
      </c>
      <c r="E1286" t="s">
        <v>32</v>
      </c>
      <c r="F1286">
        <v>4</v>
      </c>
      <c r="G1286" s="2">
        <v>2.51052638888889</v>
      </c>
      <c r="H1286" s="2" t="s">
        <v>127</v>
      </c>
      <c r="Q1286" s="2"/>
      <c r="R1286" s="2"/>
      <c r="S1286" s="2"/>
      <c r="T1286" s="15"/>
      <c r="U1286" s="2"/>
      <c r="V1286" s="2"/>
    </row>
    <row r="1287" spans="2:22">
      <c r="B1287" t="s">
        <v>624</v>
      </c>
      <c r="C1287" t="s">
        <v>530</v>
      </c>
      <c r="D1287">
        <v>2</v>
      </c>
      <c r="E1287" t="s">
        <v>33</v>
      </c>
      <c r="F1287">
        <v>3</v>
      </c>
      <c r="G1287" s="2">
        <v>2.5965026388888801</v>
      </c>
      <c r="H1287" s="2" t="s">
        <v>127</v>
      </c>
      <c r="Q1287" s="2"/>
      <c r="R1287" s="2"/>
      <c r="S1287" s="2"/>
      <c r="T1287" s="15"/>
      <c r="U1287" s="2"/>
      <c r="V1287" s="2"/>
    </row>
    <row r="1288" spans="2:22">
      <c r="B1288" t="s">
        <v>624</v>
      </c>
      <c r="C1288" t="s">
        <v>530</v>
      </c>
      <c r="D1288">
        <v>2</v>
      </c>
      <c r="E1288" t="s">
        <v>33</v>
      </c>
      <c r="F1288">
        <v>4</v>
      </c>
      <c r="G1288" s="2">
        <v>2.9739595833333299</v>
      </c>
      <c r="H1288" s="2" t="s">
        <v>127</v>
      </c>
      <c r="Q1288" s="2"/>
      <c r="R1288" s="2"/>
      <c r="S1288" s="2"/>
      <c r="T1288" s="15"/>
      <c r="U1288" s="2"/>
      <c r="V1288" s="2"/>
    </row>
    <row r="1289" spans="2:22">
      <c r="B1289" t="s">
        <v>624</v>
      </c>
      <c r="C1289" t="s">
        <v>530</v>
      </c>
      <c r="D1289">
        <v>2</v>
      </c>
      <c r="E1289" t="s">
        <v>34</v>
      </c>
      <c r="F1289">
        <v>3</v>
      </c>
      <c r="G1289" s="2">
        <v>3.0569951388888801</v>
      </c>
      <c r="H1289" s="2" t="s">
        <v>127</v>
      </c>
      <c r="Q1289" s="2"/>
      <c r="R1289" s="2"/>
      <c r="S1289" s="2"/>
      <c r="T1289" s="15"/>
      <c r="U1289" s="2"/>
      <c r="V1289" s="2"/>
    </row>
    <row r="1290" spans="2:22">
      <c r="B1290" t="s">
        <v>624</v>
      </c>
      <c r="C1290" t="s">
        <v>530</v>
      </c>
      <c r="D1290">
        <v>2</v>
      </c>
      <c r="E1290" t="s">
        <v>34</v>
      </c>
      <c r="F1290">
        <v>4</v>
      </c>
      <c r="G1290" s="2">
        <v>3.0014249999999998</v>
      </c>
      <c r="H1290" s="2" t="s">
        <v>127</v>
      </c>
      <c r="Q1290" s="2"/>
      <c r="R1290" s="2"/>
      <c r="S1290" s="2"/>
      <c r="T1290" s="15"/>
      <c r="U1290" s="2"/>
      <c r="V1290" s="2"/>
    </row>
    <row r="1291" spans="2:22">
      <c r="B1291" t="s">
        <v>624</v>
      </c>
      <c r="C1291" t="s">
        <v>530</v>
      </c>
      <c r="D1291">
        <v>2</v>
      </c>
      <c r="E1291" t="s">
        <v>35</v>
      </c>
      <c r="F1291">
        <v>3</v>
      </c>
      <c r="G1291" s="2">
        <v>0.88563999999999798</v>
      </c>
      <c r="H1291" s="2" t="s">
        <v>127</v>
      </c>
      <c r="Q1291" s="2"/>
      <c r="R1291" s="2"/>
      <c r="S1291" s="2"/>
      <c r="T1291" s="15"/>
      <c r="U1291" s="2"/>
      <c r="V1291" s="2"/>
    </row>
    <row r="1292" spans="2:22">
      <c r="B1292" t="s">
        <v>624</v>
      </c>
      <c r="C1292" t="s">
        <v>530</v>
      </c>
      <c r="D1292">
        <v>2</v>
      </c>
      <c r="E1292" t="s">
        <v>35</v>
      </c>
      <c r="F1292">
        <v>4</v>
      </c>
      <c r="G1292" s="2">
        <v>1.5131712500000001</v>
      </c>
      <c r="H1292" s="2" t="s">
        <v>127</v>
      </c>
      <c r="Q1292" s="2"/>
      <c r="R1292" s="2"/>
      <c r="S1292" s="2"/>
      <c r="T1292" s="15"/>
      <c r="U1292" s="2"/>
      <c r="V1292" s="2"/>
    </row>
    <row r="1293" spans="2:22">
      <c r="B1293" t="s">
        <v>624</v>
      </c>
      <c r="C1293" t="s">
        <v>530</v>
      </c>
      <c r="D1293">
        <v>2</v>
      </c>
      <c r="E1293" t="s">
        <v>36</v>
      </c>
      <c r="F1293">
        <v>3</v>
      </c>
      <c r="G1293" s="2">
        <v>2.3352273611111101</v>
      </c>
      <c r="H1293" s="2" t="s">
        <v>127</v>
      </c>
      <c r="Q1293" s="2"/>
      <c r="R1293" s="2"/>
      <c r="S1293" s="2"/>
      <c r="T1293" s="15"/>
      <c r="U1293" s="2"/>
      <c r="V1293" s="2"/>
    </row>
    <row r="1294" spans="2:22">
      <c r="B1294" t="s">
        <v>624</v>
      </c>
      <c r="C1294" t="s">
        <v>530</v>
      </c>
      <c r="D1294">
        <v>2</v>
      </c>
      <c r="E1294" t="s">
        <v>36</v>
      </c>
      <c r="F1294">
        <v>4</v>
      </c>
      <c r="G1294" s="2">
        <v>2.3427601388888899</v>
      </c>
      <c r="H1294" s="2" t="s">
        <v>127</v>
      </c>
      <c r="Q1294" s="2"/>
      <c r="R1294" s="2"/>
      <c r="S1294" s="2"/>
      <c r="T1294" s="15"/>
      <c r="U1294" s="2"/>
      <c r="V1294" s="2"/>
    </row>
    <row r="1295" spans="2:22">
      <c r="B1295" t="s">
        <v>624</v>
      </c>
      <c r="C1295" t="s">
        <v>530</v>
      </c>
      <c r="D1295">
        <v>2</v>
      </c>
      <c r="E1295" t="s">
        <v>37</v>
      </c>
      <c r="F1295">
        <v>3</v>
      </c>
      <c r="G1295" s="2">
        <v>2.3621137499999998</v>
      </c>
      <c r="H1295" s="2" t="s">
        <v>127</v>
      </c>
      <c r="Q1295" s="2"/>
      <c r="R1295" s="2"/>
      <c r="S1295" s="2"/>
      <c r="T1295" s="15"/>
      <c r="U1295" s="2"/>
      <c r="V1295" s="2"/>
    </row>
    <row r="1296" spans="2:22">
      <c r="B1296" t="s">
        <v>624</v>
      </c>
      <c r="C1296" t="s">
        <v>530</v>
      </c>
      <c r="D1296">
        <v>2</v>
      </c>
      <c r="E1296" t="s">
        <v>37</v>
      </c>
      <c r="F1296">
        <v>4</v>
      </c>
      <c r="G1296" s="2">
        <v>2.93335416666666</v>
      </c>
      <c r="H1296" s="2" t="s">
        <v>127</v>
      </c>
      <c r="Q1296" s="2"/>
      <c r="R1296" s="2"/>
      <c r="S1296" s="2"/>
      <c r="T1296" s="15"/>
      <c r="U1296" s="2"/>
      <c r="V1296" s="2"/>
    </row>
    <row r="1297" spans="2:22">
      <c r="B1297" t="s">
        <v>624</v>
      </c>
      <c r="C1297" t="s">
        <v>530</v>
      </c>
      <c r="D1297">
        <v>2</v>
      </c>
      <c r="E1297" t="s">
        <v>38</v>
      </c>
      <c r="F1297">
        <v>3</v>
      </c>
      <c r="G1297" s="2">
        <v>1.63308361111111</v>
      </c>
      <c r="H1297" s="2" t="s">
        <v>127</v>
      </c>
      <c r="Q1297" s="2"/>
      <c r="R1297" s="2"/>
      <c r="S1297" s="2"/>
      <c r="T1297" s="15"/>
      <c r="U1297" s="2"/>
      <c r="V1297" s="2"/>
    </row>
    <row r="1298" spans="2:22">
      <c r="B1298" t="s">
        <v>624</v>
      </c>
      <c r="C1298" t="s">
        <v>530</v>
      </c>
      <c r="D1298">
        <v>2</v>
      </c>
      <c r="E1298" t="s">
        <v>38</v>
      </c>
      <c r="F1298">
        <v>4</v>
      </c>
      <c r="G1298" s="2">
        <v>2.9210986111111099</v>
      </c>
      <c r="H1298" s="2" t="s">
        <v>127</v>
      </c>
      <c r="Q1298" s="2"/>
      <c r="R1298" s="2"/>
      <c r="S1298" s="2"/>
      <c r="T1298" s="15"/>
      <c r="U1298" s="2"/>
      <c r="V1298" s="2"/>
    </row>
    <row r="1299" spans="2:22">
      <c r="B1299" t="s">
        <v>624</v>
      </c>
      <c r="C1299" t="s">
        <v>530</v>
      </c>
      <c r="D1299">
        <v>2</v>
      </c>
      <c r="E1299" t="s">
        <v>39</v>
      </c>
      <c r="F1299">
        <v>3</v>
      </c>
      <c r="G1299" s="2">
        <v>3.36249902777777</v>
      </c>
      <c r="H1299" s="2" t="s">
        <v>127</v>
      </c>
      <c r="Q1299" s="2"/>
      <c r="R1299" s="2"/>
      <c r="S1299" s="2"/>
      <c r="T1299" s="15"/>
      <c r="U1299" s="2"/>
      <c r="V1299" s="2"/>
    </row>
    <row r="1300" spans="2:22">
      <c r="B1300" t="s">
        <v>624</v>
      </c>
      <c r="C1300" t="s">
        <v>530</v>
      </c>
      <c r="D1300">
        <v>2</v>
      </c>
      <c r="E1300" t="s">
        <v>39</v>
      </c>
      <c r="F1300">
        <v>4</v>
      </c>
      <c r="G1300" s="2">
        <v>3.2128401388888799</v>
      </c>
      <c r="H1300" s="2" t="s">
        <v>127</v>
      </c>
      <c r="Q1300" s="2"/>
      <c r="R1300" s="2"/>
      <c r="S1300" s="2"/>
      <c r="T1300" s="15"/>
      <c r="U1300" s="2"/>
      <c r="V1300" s="2"/>
    </row>
    <row r="1301" spans="2:22">
      <c r="B1301" t="s">
        <v>624</v>
      </c>
      <c r="C1301" t="s">
        <v>530</v>
      </c>
      <c r="D1301">
        <v>2</v>
      </c>
      <c r="E1301" t="s">
        <v>40</v>
      </c>
      <c r="F1301">
        <v>3</v>
      </c>
      <c r="G1301" s="2">
        <v>3.08667333333333</v>
      </c>
      <c r="H1301" s="2" t="s">
        <v>127</v>
      </c>
      <c r="Q1301" s="2"/>
      <c r="R1301" s="2"/>
      <c r="S1301" s="2"/>
      <c r="T1301" s="15"/>
      <c r="U1301" s="2"/>
      <c r="V1301" s="2"/>
    </row>
    <row r="1302" spans="2:22">
      <c r="B1302" t="s">
        <v>624</v>
      </c>
      <c r="C1302" t="s">
        <v>530</v>
      </c>
      <c r="D1302">
        <v>2</v>
      </c>
      <c r="E1302" t="s">
        <v>40</v>
      </c>
      <c r="F1302">
        <v>4</v>
      </c>
      <c r="G1302" s="2">
        <v>2.9922401388888802</v>
      </c>
      <c r="H1302" s="2" t="s">
        <v>127</v>
      </c>
      <c r="Q1302" s="2"/>
      <c r="R1302" s="2"/>
      <c r="S1302" s="2"/>
      <c r="T1302" s="15"/>
      <c r="U1302" s="2"/>
      <c r="V1302" s="2"/>
    </row>
    <row r="1303" spans="2:22">
      <c r="B1303" t="s">
        <v>624</v>
      </c>
      <c r="C1303" t="s">
        <v>530</v>
      </c>
      <c r="D1303">
        <v>2</v>
      </c>
      <c r="E1303" t="s">
        <v>41</v>
      </c>
      <c r="F1303">
        <v>1</v>
      </c>
      <c r="G1303" s="2">
        <v>2.3886824999999998</v>
      </c>
      <c r="H1303" s="2" t="s">
        <v>127</v>
      </c>
      <c r="Q1303" s="2"/>
      <c r="R1303" s="2"/>
      <c r="S1303" s="2"/>
      <c r="T1303" s="15"/>
      <c r="U1303" s="2"/>
      <c r="V1303" s="2"/>
    </row>
    <row r="1304" spans="2:22">
      <c r="B1304" t="s">
        <v>624</v>
      </c>
      <c r="C1304" t="s">
        <v>530</v>
      </c>
      <c r="D1304">
        <v>2</v>
      </c>
      <c r="E1304" t="s">
        <v>41</v>
      </c>
      <c r="F1304">
        <v>2</v>
      </c>
      <c r="G1304" s="2">
        <v>2.3762220833333298</v>
      </c>
      <c r="H1304" s="2" t="s">
        <v>127</v>
      </c>
      <c r="Q1304" s="2"/>
      <c r="R1304" s="2"/>
      <c r="S1304" s="2"/>
      <c r="T1304" s="15"/>
      <c r="U1304" s="2"/>
      <c r="V1304" s="2"/>
    </row>
    <row r="1305" spans="2:22">
      <c r="B1305" t="s">
        <v>624</v>
      </c>
      <c r="C1305" t="s">
        <v>530</v>
      </c>
      <c r="D1305">
        <v>2</v>
      </c>
      <c r="E1305" t="s">
        <v>42</v>
      </c>
      <c r="F1305">
        <v>1</v>
      </c>
      <c r="G1305" s="2">
        <v>2.1187161111111101</v>
      </c>
      <c r="H1305" s="2" t="s">
        <v>127</v>
      </c>
      <c r="Q1305" s="2"/>
      <c r="R1305" s="2"/>
      <c r="S1305" s="2"/>
      <c r="T1305" s="15"/>
      <c r="U1305" s="2"/>
      <c r="V1305" s="2"/>
    </row>
    <row r="1306" spans="2:22">
      <c r="B1306" t="s">
        <v>624</v>
      </c>
      <c r="C1306" t="s">
        <v>530</v>
      </c>
      <c r="D1306">
        <v>2</v>
      </c>
      <c r="E1306" t="s">
        <v>42</v>
      </c>
      <c r="F1306">
        <v>2</v>
      </c>
      <c r="G1306" s="2">
        <v>2.48615541666666</v>
      </c>
      <c r="H1306" s="2" t="s">
        <v>127</v>
      </c>
      <c r="Q1306" s="2"/>
      <c r="R1306" s="2"/>
      <c r="S1306" s="2"/>
      <c r="T1306" s="15"/>
      <c r="U1306" s="2"/>
      <c r="V1306" s="2"/>
    </row>
    <row r="1307" spans="2:22">
      <c r="B1307" t="s">
        <v>624</v>
      </c>
      <c r="C1307" t="s">
        <v>530</v>
      </c>
      <c r="D1307">
        <v>2</v>
      </c>
      <c r="E1307" t="s">
        <v>43</v>
      </c>
      <c r="F1307">
        <v>1</v>
      </c>
      <c r="G1307" s="2">
        <v>-0.37421500000000002</v>
      </c>
      <c r="H1307" s="2" t="s">
        <v>117</v>
      </c>
      <c r="Q1307" s="2"/>
      <c r="R1307" s="2"/>
      <c r="S1307" s="2"/>
      <c r="T1307" s="15"/>
      <c r="U1307" s="2"/>
      <c r="V1307" s="2"/>
    </row>
    <row r="1308" spans="2:22">
      <c r="B1308" t="s">
        <v>624</v>
      </c>
      <c r="C1308" t="s">
        <v>530</v>
      </c>
      <c r="D1308">
        <v>2</v>
      </c>
      <c r="E1308" t="s">
        <v>43</v>
      </c>
      <c r="F1308">
        <v>2</v>
      </c>
      <c r="G1308" s="2">
        <v>1.35737152777777</v>
      </c>
      <c r="H1308" s="2" t="s">
        <v>127</v>
      </c>
      <c r="Q1308" s="2"/>
      <c r="R1308" s="2"/>
      <c r="S1308" s="2"/>
      <c r="T1308" s="15"/>
      <c r="U1308" s="2"/>
      <c r="V1308" s="2"/>
    </row>
    <row r="1309" spans="2:22">
      <c r="B1309" t="s">
        <v>624</v>
      </c>
      <c r="C1309" t="s">
        <v>530</v>
      </c>
      <c r="D1309">
        <v>2</v>
      </c>
      <c r="E1309" t="s">
        <v>44</v>
      </c>
      <c r="F1309">
        <v>1</v>
      </c>
      <c r="G1309" s="2">
        <v>1.3592336111111101</v>
      </c>
      <c r="H1309" s="2" t="s">
        <v>127</v>
      </c>
      <c r="Q1309" s="2"/>
      <c r="R1309" s="2"/>
      <c r="S1309" s="2"/>
      <c r="T1309" s="15"/>
      <c r="U1309" s="2"/>
      <c r="V1309" s="2"/>
    </row>
    <row r="1310" spans="2:22">
      <c r="B1310" t="s">
        <v>624</v>
      </c>
      <c r="C1310" t="s">
        <v>530</v>
      </c>
      <c r="D1310">
        <v>2</v>
      </c>
      <c r="E1310" t="s">
        <v>44</v>
      </c>
      <c r="F1310">
        <v>2</v>
      </c>
      <c r="G1310" s="2">
        <v>1.81733027777777</v>
      </c>
      <c r="H1310" s="2" t="s">
        <v>127</v>
      </c>
      <c r="Q1310" s="2"/>
      <c r="R1310" s="2"/>
      <c r="S1310" s="2"/>
      <c r="T1310" s="15"/>
      <c r="U1310" s="2"/>
      <c r="V1310" s="2"/>
    </row>
    <row r="1311" spans="2:22">
      <c r="B1311" t="s">
        <v>624</v>
      </c>
      <c r="C1311" t="s">
        <v>530</v>
      </c>
      <c r="D1311">
        <v>2</v>
      </c>
      <c r="E1311" t="s">
        <v>45</v>
      </c>
      <c r="F1311">
        <v>1</v>
      </c>
      <c r="G1311" s="2">
        <v>2.0081413888888902</v>
      </c>
      <c r="H1311" s="2" t="s">
        <v>127</v>
      </c>
      <c r="Q1311" s="2"/>
      <c r="R1311" s="2"/>
      <c r="S1311" s="2"/>
      <c r="T1311" s="15"/>
      <c r="U1311" s="2"/>
      <c r="V1311" s="2"/>
    </row>
    <row r="1312" spans="2:22">
      <c r="B1312" t="s">
        <v>624</v>
      </c>
      <c r="C1312" t="s">
        <v>530</v>
      </c>
      <c r="D1312">
        <v>2</v>
      </c>
      <c r="E1312" t="s">
        <v>45</v>
      </c>
      <c r="F1312">
        <v>2</v>
      </c>
      <c r="G1312" s="2">
        <v>2.5070598611111099</v>
      </c>
      <c r="H1312" s="2" t="s">
        <v>127</v>
      </c>
      <c r="Q1312" s="2"/>
      <c r="R1312" s="2"/>
      <c r="S1312" s="2"/>
      <c r="T1312" s="15"/>
      <c r="U1312" s="2"/>
      <c r="V1312" s="2"/>
    </row>
    <row r="1313" spans="2:22">
      <c r="B1313" t="s">
        <v>624</v>
      </c>
      <c r="C1313" t="s">
        <v>530</v>
      </c>
      <c r="D1313">
        <v>2</v>
      </c>
      <c r="E1313" t="s">
        <v>46</v>
      </c>
      <c r="F1313">
        <v>1</v>
      </c>
      <c r="G1313" s="2">
        <v>0.62422305555555402</v>
      </c>
      <c r="H1313" s="2" t="s">
        <v>127</v>
      </c>
      <c r="Q1313" s="2"/>
      <c r="R1313" s="2"/>
      <c r="S1313" s="2"/>
      <c r="T1313" s="15"/>
      <c r="U1313" s="2"/>
      <c r="V1313" s="2"/>
    </row>
    <row r="1314" spans="2:22">
      <c r="B1314" t="s">
        <v>624</v>
      </c>
      <c r="C1314" t="s">
        <v>530</v>
      </c>
      <c r="D1314">
        <v>2</v>
      </c>
      <c r="E1314" t="s">
        <v>46</v>
      </c>
      <c r="F1314">
        <v>2</v>
      </c>
      <c r="G1314" s="2">
        <v>1.8746563888888901</v>
      </c>
      <c r="H1314" s="2" t="s">
        <v>127</v>
      </c>
      <c r="Q1314" s="2"/>
      <c r="R1314" s="2"/>
      <c r="S1314" s="2"/>
      <c r="T1314" s="15"/>
      <c r="U1314" s="2"/>
      <c r="V1314" s="2"/>
    </row>
    <row r="1315" spans="2:22">
      <c r="B1315" t="s">
        <v>624</v>
      </c>
      <c r="C1315" t="s">
        <v>530</v>
      </c>
      <c r="D1315">
        <v>2</v>
      </c>
      <c r="E1315" t="s">
        <v>47</v>
      </c>
      <c r="F1315">
        <v>1</v>
      </c>
      <c r="G1315" s="2">
        <v>2.3924708333333302</v>
      </c>
      <c r="H1315" s="2" t="s">
        <v>127</v>
      </c>
      <c r="Q1315" s="2"/>
      <c r="R1315" s="2"/>
      <c r="S1315" s="2"/>
      <c r="T1315" s="15"/>
      <c r="U1315" s="2"/>
      <c r="V1315" s="2"/>
    </row>
    <row r="1316" spans="2:22">
      <c r="B1316" t="s">
        <v>624</v>
      </c>
      <c r="C1316" t="s">
        <v>530</v>
      </c>
      <c r="D1316">
        <v>2</v>
      </c>
      <c r="E1316" t="s">
        <v>47</v>
      </c>
      <c r="F1316">
        <v>2</v>
      </c>
      <c r="G1316" s="2">
        <v>2.4247136111111098</v>
      </c>
      <c r="H1316" s="2" t="s">
        <v>127</v>
      </c>
      <c r="Q1316" s="2"/>
      <c r="R1316" s="2"/>
      <c r="S1316" s="2"/>
      <c r="T1316" s="15"/>
      <c r="U1316" s="2"/>
      <c r="V1316" s="2"/>
    </row>
    <row r="1317" spans="2:22">
      <c r="B1317" t="s">
        <v>624</v>
      </c>
      <c r="C1317" t="s">
        <v>530</v>
      </c>
      <c r="D1317">
        <v>2</v>
      </c>
      <c r="E1317" t="s">
        <v>48</v>
      </c>
      <c r="F1317">
        <v>1</v>
      </c>
      <c r="G1317" s="2">
        <v>-0.50898458333333296</v>
      </c>
      <c r="H1317" s="2" t="s">
        <v>117</v>
      </c>
      <c r="Q1317" s="2"/>
      <c r="R1317" s="2"/>
      <c r="S1317" s="2"/>
      <c r="T1317" s="15"/>
      <c r="U1317" s="2"/>
      <c r="V1317" s="2"/>
    </row>
    <row r="1318" spans="2:22">
      <c r="B1318" t="s">
        <v>624</v>
      </c>
      <c r="C1318" t="s">
        <v>530</v>
      </c>
      <c r="D1318">
        <v>2</v>
      </c>
      <c r="E1318" t="s">
        <v>48</v>
      </c>
      <c r="F1318">
        <v>2</v>
      </c>
      <c r="G1318" s="2">
        <v>1.69421388888889</v>
      </c>
      <c r="H1318" s="2" t="s">
        <v>127</v>
      </c>
      <c r="Q1318" s="2"/>
      <c r="R1318" s="2"/>
      <c r="S1318" s="2"/>
      <c r="T1318" s="15"/>
      <c r="U1318" s="2"/>
      <c r="V1318" s="2"/>
    </row>
    <row r="1319" spans="2:22">
      <c r="B1319" t="s">
        <v>624</v>
      </c>
      <c r="C1319" t="s">
        <v>530</v>
      </c>
      <c r="D1319">
        <v>2</v>
      </c>
      <c r="E1319" t="s">
        <v>49</v>
      </c>
      <c r="F1319">
        <v>1</v>
      </c>
      <c r="G1319" s="2">
        <v>1.6074113888888899</v>
      </c>
      <c r="H1319" s="2" t="s">
        <v>127</v>
      </c>
      <c r="Q1319" s="2"/>
      <c r="R1319" s="2"/>
      <c r="S1319" s="2"/>
      <c r="T1319" s="15"/>
      <c r="U1319" s="2"/>
      <c r="V1319" s="2"/>
    </row>
    <row r="1320" spans="2:22">
      <c r="B1320" t="s">
        <v>624</v>
      </c>
      <c r="C1320" t="s">
        <v>530</v>
      </c>
      <c r="D1320">
        <v>2</v>
      </c>
      <c r="E1320" t="s">
        <v>49</v>
      </c>
      <c r="F1320">
        <v>2</v>
      </c>
      <c r="G1320" s="2">
        <v>2.8792048611111101</v>
      </c>
      <c r="H1320" s="2" t="s">
        <v>127</v>
      </c>
      <c r="Q1320" s="2"/>
      <c r="R1320" s="2"/>
      <c r="S1320" s="2"/>
      <c r="T1320" s="15"/>
      <c r="U1320" s="2"/>
      <c r="V1320" s="2"/>
    </row>
    <row r="1321" spans="2:22">
      <c r="B1321" t="s">
        <v>624</v>
      </c>
      <c r="C1321" t="s">
        <v>530</v>
      </c>
      <c r="D1321">
        <v>2</v>
      </c>
      <c r="E1321" t="s">
        <v>50</v>
      </c>
      <c r="F1321">
        <v>1</v>
      </c>
      <c r="G1321" s="2">
        <v>1.63510444444444</v>
      </c>
      <c r="H1321" s="2" t="s">
        <v>127</v>
      </c>
      <c r="Q1321" s="2"/>
      <c r="R1321" s="2"/>
      <c r="S1321" s="2"/>
      <c r="T1321" s="15"/>
      <c r="U1321" s="2"/>
      <c r="V1321" s="2"/>
    </row>
    <row r="1322" spans="2:22">
      <c r="B1322" t="s">
        <v>624</v>
      </c>
      <c r="C1322" t="s">
        <v>530</v>
      </c>
      <c r="D1322">
        <v>2</v>
      </c>
      <c r="E1322" t="s">
        <v>50</v>
      </c>
      <c r="F1322">
        <v>2</v>
      </c>
      <c r="G1322" s="2">
        <v>2.8054938888888801</v>
      </c>
      <c r="H1322" s="2" t="s">
        <v>127</v>
      </c>
      <c r="Q1322" s="2"/>
      <c r="R1322" s="2"/>
      <c r="S1322" s="2"/>
      <c r="T1322" s="15"/>
      <c r="U1322" s="2"/>
      <c r="V1322" s="2"/>
    </row>
    <row r="1323" spans="2:22">
      <c r="B1323" t="s">
        <v>624</v>
      </c>
      <c r="C1323" t="s">
        <v>530</v>
      </c>
      <c r="D1323">
        <v>2</v>
      </c>
      <c r="E1323" t="s">
        <v>51</v>
      </c>
      <c r="F1323">
        <v>1</v>
      </c>
      <c r="G1323" s="2">
        <v>7.2334444444444299E-2</v>
      </c>
      <c r="H1323" s="2" t="s">
        <v>117</v>
      </c>
      <c r="Q1323" s="2"/>
      <c r="R1323" s="2"/>
      <c r="S1323" s="2"/>
      <c r="T1323" s="15"/>
      <c r="U1323" s="2"/>
      <c r="V1323" s="2"/>
    </row>
    <row r="1324" spans="2:22">
      <c r="B1324" t="s">
        <v>624</v>
      </c>
      <c r="C1324" t="s">
        <v>530</v>
      </c>
      <c r="D1324">
        <v>2</v>
      </c>
      <c r="E1324" t="s">
        <v>51</v>
      </c>
      <c r="F1324">
        <v>2</v>
      </c>
      <c r="G1324" s="2">
        <v>1.13102888888889</v>
      </c>
      <c r="H1324" s="2" t="s">
        <v>127</v>
      </c>
      <c r="Q1324" s="2"/>
      <c r="R1324" s="2"/>
      <c r="S1324" s="2"/>
      <c r="T1324" s="15"/>
      <c r="U1324" s="2"/>
      <c r="V1324" s="2"/>
    </row>
    <row r="1325" spans="2:22">
      <c r="B1325" t="s">
        <v>624</v>
      </c>
      <c r="C1325" t="s">
        <v>530</v>
      </c>
      <c r="D1325">
        <v>2</v>
      </c>
      <c r="E1325" t="s">
        <v>52</v>
      </c>
      <c r="F1325">
        <v>1</v>
      </c>
      <c r="G1325" s="2">
        <v>3.1307276388888798</v>
      </c>
      <c r="H1325" s="2" t="s">
        <v>127</v>
      </c>
      <c r="Q1325" s="2"/>
      <c r="R1325" s="2"/>
      <c r="S1325" s="2"/>
      <c r="T1325" s="15"/>
      <c r="U1325" s="2"/>
      <c r="V1325" s="2"/>
    </row>
    <row r="1326" spans="2:22">
      <c r="B1326" t="s">
        <v>624</v>
      </c>
      <c r="C1326" t="s">
        <v>530</v>
      </c>
      <c r="D1326">
        <v>2</v>
      </c>
      <c r="E1326" t="s">
        <v>52</v>
      </c>
      <c r="F1326">
        <v>2</v>
      </c>
      <c r="G1326" s="2">
        <v>2.9700494444444399</v>
      </c>
      <c r="H1326" s="2" t="s">
        <v>127</v>
      </c>
      <c r="Q1326" s="2"/>
      <c r="R1326" s="2"/>
      <c r="S1326" s="2"/>
      <c r="T1326" s="15"/>
      <c r="U1326" s="2"/>
      <c r="V1326" s="2"/>
    </row>
    <row r="1327" spans="2:22">
      <c r="B1327" t="s">
        <v>624</v>
      </c>
      <c r="C1327" t="s">
        <v>530</v>
      </c>
      <c r="D1327">
        <v>2</v>
      </c>
      <c r="E1327" t="s">
        <v>41</v>
      </c>
      <c r="F1327">
        <v>3</v>
      </c>
      <c r="G1327" s="2">
        <v>3.0415823611111099</v>
      </c>
      <c r="H1327" s="2" t="s">
        <v>127</v>
      </c>
      <c r="Q1327" s="2"/>
      <c r="R1327" s="2"/>
      <c r="S1327" s="2"/>
      <c r="T1327" s="15"/>
      <c r="U1327" s="2"/>
      <c r="V1327" s="2"/>
    </row>
    <row r="1328" spans="2:22">
      <c r="B1328" t="s">
        <v>624</v>
      </c>
      <c r="C1328" t="s">
        <v>530</v>
      </c>
      <c r="D1328">
        <v>2</v>
      </c>
      <c r="E1328" t="s">
        <v>41</v>
      </c>
      <c r="F1328">
        <v>4</v>
      </c>
      <c r="G1328" s="2">
        <v>2.4721019444444399</v>
      </c>
      <c r="H1328" s="2" t="s">
        <v>127</v>
      </c>
      <c r="Q1328" s="2"/>
      <c r="R1328" s="2"/>
      <c r="S1328" s="2"/>
      <c r="T1328" s="15"/>
      <c r="U1328" s="2"/>
      <c r="V1328" s="2"/>
    </row>
    <row r="1329" spans="2:22">
      <c r="B1329" t="s">
        <v>624</v>
      </c>
      <c r="C1329" t="s">
        <v>530</v>
      </c>
      <c r="D1329">
        <v>2</v>
      </c>
      <c r="E1329" t="s">
        <v>42</v>
      </c>
      <c r="F1329">
        <v>3</v>
      </c>
      <c r="G1329" s="2">
        <v>2.7074737500000001</v>
      </c>
      <c r="H1329" s="2" t="s">
        <v>127</v>
      </c>
      <c r="Q1329" s="2"/>
      <c r="R1329" s="2"/>
      <c r="S1329" s="2"/>
      <c r="T1329" s="15"/>
      <c r="U1329" s="2"/>
      <c r="V1329" s="2"/>
    </row>
    <row r="1330" spans="2:22">
      <c r="B1330" t="s">
        <v>624</v>
      </c>
      <c r="C1330" t="s">
        <v>530</v>
      </c>
      <c r="D1330">
        <v>2</v>
      </c>
      <c r="E1330" t="s">
        <v>42</v>
      </c>
      <c r="F1330">
        <v>4</v>
      </c>
      <c r="G1330" s="2">
        <v>2.6394730555555501</v>
      </c>
      <c r="H1330" s="2" t="s">
        <v>127</v>
      </c>
      <c r="Q1330" s="2"/>
      <c r="R1330" s="2"/>
      <c r="S1330" s="2"/>
      <c r="T1330" s="15"/>
      <c r="U1330" s="2"/>
      <c r="V1330" s="2"/>
    </row>
    <row r="1331" spans="2:22">
      <c r="B1331" t="s">
        <v>624</v>
      </c>
      <c r="C1331" t="s">
        <v>530</v>
      </c>
      <c r="D1331">
        <v>2</v>
      </c>
      <c r="E1331" t="s">
        <v>43</v>
      </c>
      <c r="F1331">
        <v>3</v>
      </c>
      <c r="G1331" s="2">
        <v>2.22897833333333</v>
      </c>
      <c r="H1331" s="2" t="s">
        <v>127</v>
      </c>
      <c r="Q1331" s="2"/>
      <c r="R1331" s="2"/>
      <c r="S1331" s="2"/>
      <c r="T1331" s="15"/>
      <c r="U1331" s="2"/>
      <c r="V1331" s="2"/>
    </row>
    <row r="1332" spans="2:22">
      <c r="B1332" t="s">
        <v>624</v>
      </c>
      <c r="C1332" t="s">
        <v>530</v>
      </c>
      <c r="D1332">
        <v>2</v>
      </c>
      <c r="E1332" t="s">
        <v>43</v>
      </c>
      <c r="F1332">
        <v>4</v>
      </c>
      <c r="G1332" s="2">
        <v>2.7448999999999999</v>
      </c>
      <c r="H1332" s="2" t="s">
        <v>127</v>
      </c>
      <c r="Q1332" s="2"/>
      <c r="R1332" s="2"/>
      <c r="S1332" s="2"/>
      <c r="T1332" s="15"/>
      <c r="U1332" s="2"/>
      <c r="V1332" s="2"/>
    </row>
    <row r="1333" spans="2:22">
      <c r="B1333" t="s">
        <v>624</v>
      </c>
      <c r="C1333" t="s">
        <v>530</v>
      </c>
      <c r="D1333">
        <v>2</v>
      </c>
      <c r="E1333" t="s">
        <v>44</v>
      </c>
      <c r="F1333">
        <v>3</v>
      </c>
      <c r="G1333" s="2">
        <v>2.66896902777777</v>
      </c>
      <c r="H1333" s="2" t="s">
        <v>127</v>
      </c>
      <c r="Q1333" s="2"/>
      <c r="R1333" s="2"/>
      <c r="S1333" s="2"/>
      <c r="T1333" s="15"/>
      <c r="U1333" s="2"/>
      <c r="V1333" s="2"/>
    </row>
    <row r="1334" spans="2:22">
      <c r="B1334" t="s">
        <v>624</v>
      </c>
      <c r="C1334" t="s">
        <v>530</v>
      </c>
      <c r="D1334">
        <v>2</v>
      </c>
      <c r="E1334" t="s">
        <v>44</v>
      </c>
      <c r="F1334">
        <v>4</v>
      </c>
      <c r="G1334" s="2">
        <v>2.28434069444444</v>
      </c>
      <c r="H1334" s="2" t="s">
        <v>127</v>
      </c>
      <c r="Q1334" s="2"/>
      <c r="R1334" s="2"/>
      <c r="S1334" s="2"/>
      <c r="T1334" s="15"/>
      <c r="U1334" s="2"/>
      <c r="V1334" s="2"/>
    </row>
    <row r="1335" spans="2:22">
      <c r="B1335" t="s">
        <v>624</v>
      </c>
      <c r="C1335" t="s">
        <v>530</v>
      </c>
      <c r="D1335">
        <v>2</v>
      </c>
      <c r="E1335" t="s">
        <v>45</v>
      </c>
      <c r="F1335">
        <v>3</v>
      </c>
      <c r="G1335" s="2">
        <v>2.5676619444444402</v>
      </c>
      <c r="H1335" s="2" t="s">
        <v>127</v>
      </c>
      <c r="Q1335" s="2"/>
      <c r="R1335" s="2"/>
      <c r="S1335" s="2"/>
      <c r="T1335" s="15"/>
      <c r="U1335" s="2"/>
      <c r="V1335" s="2"/>
    </row>
    <row r="1336" spans="2:22">
      <c r="B1336" t="s">
        <v>624</v>
      </c>
      <c r="C1336" t="s">
        <v>530</v>
      </c>
      <c r="D1336">
        <v>2</v>
      </c>
      <c r="E1336" t="s">
        <v>45</v>
      </c>
      <c r="F1336">
        <v>4</v>
      </c>
      <c r="G1336" s="2">
        <v>2.5431086111111099</v>
      </c>
      <c r="H1336" s="2" t="s">
        <v>127</v>
      </c>
      <c r="Q1336" s="2"/>
      <c r="R1336" s="2"/>
      <c r="S1336" s="2"/>
      <c r="T1336" s="15"/>
      <c r="U1336" s="2"/>
      <c r="V1336" s="2"/>
    </row>
    <row r="1337" spans="2:22">
      <c r="B1337" t="s">
        <v>624</v>
      </c>
      <c r="C1337" t="s">
        <v>530</v>
      </c>
      <c r="D1337">
        <v>2</v>
      </c>
      <c r="E1337" t="s">
        <v>46</v>
      </c>
      <c r="F1337">
        <v>3</v>
      </c>
      <c r="G1337" s="2">
        <v>2.2544848611111101</v>
      </c>
      <c r="H1337" s="2" t="s">
        <v>127</v>
      </c>
      <c r="Q1337" s="2"/>
      <c r="R1337" s="2"/>
      <c r="S1337" s="2"/>
      <c r="T1337" s="15"/>
      <c r="U1337" s="2"/>
      <c r="V1337" s="2"/>
    </row>
    <row r="1338" spans="2:22">
      <c r="B1338" t="s">
        <v>624</v>
      </c>
      <c r="C1338" t="s">
        <v>530</v>
      </c>
      <c r="D1338">
        <v>2</v>
      </c>
      <c r="E1338" t="s">
        <v>46</v>
      </c>
      <c r="F1338">
        <v>4</v>
      </c>
      <c r="G1338" s="2">
        <v>2.6787731944444402</v>
      </c>
      <c r="H1338" s="2" t="s">
        <v>127</v>
      </c>
      <c r="Q1338" s="2"/>
      <c r="R1338" s="2"/>
      <c r="S1338" s="2"/>
      <c r="T1338" s="15"/>
      <c r="U1338" s="2"/>
      <c r="V1338" s="2"/>
    </row>
    <row r="1339" spans="2:22">
      <c r="B1339" t="s">
        <v>624</v>
      </c>
      <c r="C1339" t="s">
        <v>530</v>
      </c>
      <c r="D1339">
        <v>2</v>
      </c>
      <c r="E1339" t="s">
        <v>47</v>
      </c>
      <c r="F1339">
        <v>3</v>
      </c>
      <c r="G1339" s="2">
        <v>2.52027861111111</v>
      </c>
      <c r="H1339" s="2" t="s">
        <v>127</v>
      </c>
      <c r="Q1339" s="2"/>
      <c r="R1339" s="2"/>
      <c r="S1339" s="2"/>
      <c r="T1339" s="15"/>
      <c r="U1339" s="2"/>
      <c r="V1339" s="2"/>
    </row>
    <row r="1340" spans="2:22">
      <c r="B1340" t="s">
        <v>624</v>
      </c>
      <c r="C1340" t="s">
        <v>530</v>
      </c>
      <c r="D1340">
        <v>2</v>
      </c>
      <c r="E1340" t="s">
        <v>47</v>
      </c>
      <c r="F1340">
        <v>4</v>
      </c>
      <c r="G1340" s="2">
        <v>2.48798138888889</v>
      </c>
      <c r="H1340" s="2" t="s">
        <v>127</v>
      </c>
      <c r="Q1340" s="2"/>
      <c r="R1340" s="2"/>
      <c r="S1340" s="2"/>
      <c r="T1340" s="15"/>
      <c r="U1340" s="2"/>
      <c r="V1340" s="2"/>
    </row>
    <row r="1341" spans="2:22">
      <c r="B1341" t="s">
        <v>624</v>
      </c>
      <c r="C1341" t="s">
        <v>530</v>
      </c>
      <c r="D1341">
        <v>2</v>
      </c>
      <c r="E1341" t="s">
        <v>48</v>
      </c>
      <c r="F1341">
        <v>3</v>
      </c>
      <c r="G1341" s="2">
        <v>1.9007197222222201</v>
      </c>
      <c r="H1341" s="2" t="s">
        <v>127</v>
      </c>
      <c r="Q1341" s="2"/>
      <c r="R1341" s="2"/>
      <c r="S1341" s="2"/>
      <c r="T1341" s="15"/>
      <c r="U1341" s="2"/>
      <c r="V1341" s="2"/>
    </row>
    <row r="1342" spans="2:22">
      <c r="B1342" t="s">
        <v>624</v>
      </c>
      <c r="C1342" t="s">
        <v>530</v>
      </c>
      <c r="D1342">
        <v>2</v>
      </c>
      <c r="E1342" t="s">
        <v>48</v>
      </c>
      <c r="F1342">
        <v>4</v>
      </c>
      <c r="G1342" s="2">
        <v>2.36065888888889</v>
      </c>
      <c r="H1342" s="2" t="s">
        <v>127</v>
      </c>
      <c r="Q1342" s="2"/>
      <c r="R1342" s="2"/>
      <c r="S1342" s="2"/>
      <c r="T1342" s="15"/>
      <c r="U1342" s="2"/>
      <c r="V1342" s="2"/>
    </row>
    <row r="1343" spans="2:22">
      <c r="B1343" t="s">
        <v>624</v>
      </c>
      <c r="C1343" t="s">
        <v>530</v>
      </c>
      <c r="D1343">
        <v>2</v>
      </c>
      <c r="E1343" t="s">
        <v>49</v>
      </c>
      <c r="F1343">
        <v>3</v>
      </c>
      <c r="G1343" s="2">
        <v>2.46592208333333</v>
      </c>
      <c r="H1343" s="2" t="s">
        <v>127</v>
      </c>
      <c r="Q1343" s="2"/>
      <c r="R1343" s="2"/>
      <c r="S1343" s="2"/>
      <c r="T1343" s="15"/>
      <c r="U1343" s="2"/>
      <c r="V1343" s="2"/>
    </row>
    <row r="1344" spans="2:22">
      <c r="B1344" t="s">
        <v>624</v>
      </c>
      <c r="C1344" t="s">
        <v>530</v>
      </c>
      <c r="D1344">
        <v>2</v>
      </c>
      <c r="E1344" t="s">
        <v>49</v>
      </c>
      <c r="F1344">
        <v>4</v>
      </c>
      <c r="G1344" s="2">
        <v>2.77868180555555</v>
      </c>
      <c r="H1344" s="2" t="s">
        <v>127</v>
      </c>
      <c r="Q1344" s="2"/>
      <c r="R1344" s="2"/>
      <c r="S1344" s="2"/>
      <c r="T1344" s="15"/>
      <c r="U1344" s="2"/>
      <c r="V1344" s="2"/>
    </row>
    <row r="1345" spans="2:22">
      <c r="B1345" t="s">
        <v>624</v>
      </c>
      <c r="C1345" t="s">
        <v>530</v>
      </c>
      <c r="D1345">
        <v>2</v>
      </c>
      <c r="E1345" t="s">
        <v>50</v>
      </c>
      <c r="F1345">
        <v>3</v>
      </c>
      <c r="G1345" s="2">
        <v>3.1693026388888801</v>
      </c>
      <c r="H1345" s="2" t="s">
        <v>127</v>
      </c>
      <c r="Q1345" s="2"/>
      <c r="R1345" s="2"/>
      <c r="S1345" s="2"/>
      <c r="T1345" s="15"/>
      <c r="U1345" s="2"/>
      <c r="V1345" s="2"/>
    </row>
    <row r="1346" spans="2:22">
      <c r="B1346" t="s">
        <v>624</v>
      </c>
      <c r="C1346" t="s">
        <v>530</v>
      </c>
      <c r="D1346">
        <v>2</v>
      </c>
      <c r="E1346" t="s">
        <v>50</v>
      </c>
      <c r="F1346">
        <v>4</v>
      </c>
      <c r="G1346" s="2">
        <v>3.11672444444444</v>
      </c>
      <c r="H1346" s="2" t="s">
        <v>127</v>
      </c>
      <c r="Q1346" s="2"/>
      <c r="R1346" s="2"/>
      <c r="S1346" s="2"/>
      <c r="T1346" s="15"/>
      <c r="U1346" s="2"/>
      <c r="V1346" s="2"/>
    </row>
    <row r="1347" spans="2:22">
      <c r="B1347" t="s">
        <v>624</v>
      </c>
      <c r="C1347" t="s">
        <v>530</v>
      </c>
      <c r="D1347">
        <v>2</v>
      </c>
      <c r="E1347" t="s">
        <v>51</v>
      </c>
      <c r="F1347">
        <v>3</v>
      </c>
      <c r="G1347" s="2">
        <v>2.8349277777777702</v>
      </c>
      <c r="H1347" s="2" t="s">
        <v>127</v>
      </c>
      <c r="Q1347" s="2"/>
      <c r="R1347" s="2"/>
      <c r="S1347" s="2"/>
      <c r="T1347" s="15"/>
      <c r="U1347" s="2"/>
      <c r="V1347" s="2"/>
    </row>
    <row r="1348" spans="2:22">
      <c r="B1348" t="s">
        <v>624</v>
      </c>
      <c r="C1348" t="s">
        <v>530</v>
      </c>
      <c r="D1348">
        <v>2</v>
      </c>
      <c r="E1348" t="s">
        <v>51</v>
      </c>
      <c r="F1348">
        <v>4</v>
      </c>
      <c r="G1348" s="2">
        <v>3.21307472222222</v>
      </c>
      <c r="H1348" s="2" t="s">
        <v>127</v>
      </c>
      <c r="Q1348" s="2"/>
      <c r="R1348" s="2"/>
      <c r="S1348" s="2"/>
      <c r="T1348" s="15"/>
      <c r="U1348" s="2"/>
      <c r="V1348" s="2"/>
    </row>
    <row r="1349" spans="2:22">
      <c r="B1349" t="s">
        <v>624</v>
      </c>
      <c r="C1349" t="s">
        <v>530</v>
      </c>
      <c r="D1349">
        <v>2</v>
      </c>
      <c r="E1349" t="s">
        <v>52</v>
      </c>
      <c r="F1349">
        <v>3</v>
      </c>
      <c r="G1349" s="2">
        <v>3.2266981944444399</v>
      </c>
      <c r="H1349" s="2" t="s">
        <v>127</v>
      </c>
      <c r="Q1349" s="2"/>
      <c r="R1349" s="2"/>
      <c r="S1349" s="2"/>
      <c r="T1349" s="15"/>
      <c r="U1349" s="2"/>
      <c r="V1349" s="2"/>
    </row>
    <row r="1350" spans="2:22">
      <c r="B1350" t="s">
        <v>624</v>
      </c>
      <c r="C1350" t="s">
        <v>530</v>
      </c>
      <c r="D1350">
        <v>2</v>
      </c>
      <c r="E1350" t="s">
        <v>52</v>
      </c>
      <c r="F1350">
        <v>4</v>
      </c>
      <c r="G1350" s="2">
        <v>3.3177355555555499</v>
      </c>
      <c r="H1350" s="2" t="s">
        <v>127</v>
      </c>
      <c r="Q1350" s="2"/>
      <c r="R1350" s="2"/>
      <c r="S1350" s="2"/>
      <c r="T1350" s="15"/>
      <c r="U1350" s="2"/>
      <c r="V1350" s="2"/>
    </row>
    <row r="1351" spans="2:22">
      <c r="B1351" t="s">
        <v>624</v>
      </c>
      <c r="C1351" t="s">
        <v>530</v>
      </c>
      <c r="D1351">
        <v>2</v>
      </c>
      <c r="E1351" t="s">
        <v>53</v>
      </c>
      <c r="F1351">
        <v>1</v>
      </c>
      <c r="G1351" s="2">
        <v>2.4916508333333298</v>
      </c>
      <c r="H1351" s="2" t="s">
        <v>127</v>
      </c>
      <c r="Q1351" s="2"/>
      <c r="R1351" s="2"/>
      <c r="S1351" s="2"/>
      <c r="T1351" s="15"/>
      <c r="U1351" s="2"/>
      <c r="V1351" s="2"/>
    </row>
    <row r="1352" spans="2:22">
      <c r="B1352" t="s">
        <v>624</v>
      </c>
      <c r="C1352" t="s">
        <v>530</v>
      </c>
      <c r="D1352">
        <v>2</v>
      </c>
      <c r="E1352" t="s">
        <v>53</v>
      </c>
      <c r="F1352">
        <v>2</v>
      </c>
      <c r="G1352" s="2">
        <v>2.4917591666666601</v>
      </c>
      <c r="H1352" s="2" t="s">
        <v>127</v>
      </c>
      <c r="Q1352" s="2"/>
      <c r="R1352" s="2"/>
      <c r="S1352" s="2"/>
      <c r="T1352" s="15"/>
      <c r="U1352" s="2"/>
      <c r="V1352" s="2"/>
    </row>
    <row r="1353" spans="2:22">
      <c r="B1353" t="s">
        <v>624</v>
      </c>
      <c r="C1353" t="s">
        <v>530</v>
      </c>
      <c r="D1353">
        <v>2</v>
      </c>
      <c r="E1353" t="s">
        <v>54</v>
      </c>
      <c r="F1353">
        <v>1</v>
      </c>
      <c r="G1353" s="2">
        <v>2.5115765277777702</v>
      </c>
      <c r="H1353" s="2" t="s">
        <v>127</v>
      </c>
      <c r="Q1353" s="2"/>
      <c r="R1353" s="2"/>
      <c r="S1353" s="2"/>
      <c r="T1353" s="15"/>
      <c r="U1353" s="2"/>
      <c r="V1353" s="2"/>
    </row>
    <row r="1354" spans="2:22">
      <c r="B1354" t="s">
        <v>624</v>
      </c>
      <c r="C1354" t="s">
        <v>530</v>
      </c>
      <c r="D1354">
        <v>2</v>
      </c>
      <c r="E1354" t="s">
        <v>54</v>
      </c>
      <c r="F1354">
        <v>2</v>
      </c>
      <c r="G1354" s="2">
        <v>2.32864402777777</v>
      </c>
      <c r="H1354" s="2" t="s">
        <v>127</v>
      </c>
      <c r="Q1354" s="2"/>
      <c r="R1354" s="2"/>
      <c r="S1354" s="2"/>
      <c r="T1354" s="15"/>
      <c r="U1354" s="2"/>
      <c r="V1354" s="2"/>
    </row>
    <row r="1355" spans="2:22">
      <c r="B1355" t="s">
        <v>624</v>
      </c>
      <c r="C1355" t="s">
        <v>530</v>
      </c>
      <c r="D1355">
        <v>2</v>
      </c>
      <c r="E1355" t="s">
        <v>55</v>
      </c>
      <c r="F1355">
        <v>1</v>
      </c>
      <c r="G1355" s="2">
        <v>1.78508333333333</v>
      </c>
      <c r="H1355" s="2" t="s">
        <v>127</v>
      </c>
      <c r="Q1355" s="2"/>
      <c r="R1355" s="2"/>
      <c r="S1355" s="2"/>
      <c r="T1355" s="15"/>
      <c r="U1355" s="2"/>
      <c r="V1355" s="2"/>
    </row>
    <row r="1356" spans="2:22">
      <c r="B1356" t="s">
        <v>624</v>
      </c>
      <c r="C1356" t="s">
        <v>530</v>
      </c>
      <c r="D1356">
        <v>2</v>
      </c>
      <c r="E1356" t="s">
        <v>55</v>
      </c>
      <c r="F1356">
        <v>2</v>
      </c>
      <c r="G1356" s="2">
        <v>2.70210166666666</v>
      </c>
      <c r="H1356" s="2" t="s">
        <v>127</v>
      </c>
      <c r="Q1356" s="2"/>
      <c r="R1356" s="2"/>
      <c r="S1356" s="2"/>
      <c r="T1356" s="15"/>
      <c r="U1356" s="2"/>
      <c r="V1356" s="2"/>
    </row>
    <row r="1357" spans="2:22">
      <c r="B1357" t="s">
        <v>624</v>
      </c>
      <c r="C1357" t="s">
        <v>530</v>
      </c>
      <c r="D1357">
        <v>2</v>
      </c>
      <c r="E1357" t="s">
        <v>56</v>
      </c>
      <c r="F1357">
        <v>1</v>
      </c>
      <c r="G1357" s="2">
        <v>-0.49536388888888899</v>
      </c>
      <c r="H1357" s="2" t="s">
        <v>117</v>
      </c>
      <c r="Q1357" s="2"/>
      <c r="R1357" s="2"/>
      <c r="S1357" s="2"/>
      <c r="T1357" s="15"/>
      <c r="U1357" s="2"/>
      <c r="V1357" s="2"/>
    </row>
    <row r="1358" spans="2:22">
      <c r="B1358" t="s">
        <v>624</v>
      </c>
      <c r="C1358" t="s">
        <v>530</v>
      </c>
      <c r="D1358">
        <v>2</v>
      </c>
      <c r="E1358" t="s">
        <v>56</v>
      </c>
      <c r="F1358">
        <v>2</v>
      </c>
      <c r="G1358" s="2">
        <v>-0.31433416666666703</v>
      </c>
      <c r="H1358" s="2" t="s">
        <v>117</v>
      </c>
      <c r="Q1358" s="2"/>
      <c r="R1358" s="2"/>
      <c r="S1358" s="2"/>
      <c r="T1358" s="15"/>
      <c r="U1358" s="2"/>
      <c r="V1358" s="2"/>
    </row>
    <row r="1359" spans="2:22">
      <c r="B1359" t="s">
        <v>624</v>
      </c>
      <c r="C1359" t="s">
        <v>530</v>
      </c>
      <c r="D1359">
        <v>2</v>
      </c>
      <c r="E1359" t="s">
        <v>57</v>
      </c>
      <c r="F1359">
        <v>1</v>
      </c>
      <c r="G1359" s="2">
        <v>2.46424777777777</v>
      </c>
      <c r="H1359" s="2" t="s">
        <v>127</v>
      </c>
      <c r="Q1359" s="2"/>
      <c r="R1359" s="2"/>
      <c r="S1359" s="2"/>
      <c r="T1359" s="15"/>
      <c r="U1359" s="2"/>
      <c r="V1359" s="2"/>
    </row>
    <row r="1360" spans="2:22">
      <c r="B1360" t="s">
        <v>624</v>
      </c>
      <c r="C1360" t="s">
        <v>530</v>
      </c>
      <c r="D1360">
        <v>2</v>
      </c>
      <c r="E1360" t="s">
        <v>57</v>
      </c>
      <c r="F1360">
        <v>2</v>
      </c>
      <c r="G1360" s="2">
        <v>1.93059791666666</v>
      </c>
      <c r="H1360" s="2" t="s">
        <v>127</v>
      </c>
      <c r="Q1360" s="2"/>
      <c r="R1360" s="2"/>
      <c r="S1360" s="2"/>
      <c r="T1360" s="15"/>
      <c r="U1360" s="2"/>
      <c r="V1360" s="2"/>
    </row>
    <row r="1361" spans="2:22">
      <c r="B1361" t="s">
        <v>624</v>
      </c>
      <c r="C1361" t="s">
        <v>530</v>
      </c>
      <c r="D1361">
        <v>2</v>
      </c>
      <c r="E1361" t="s">
        <v>58</v>
      </c>
      <c r="F1361">
        <v>1</v>
      </c>
      <c r="G1361" s="2">
        <v>1.56480375</v>
      </c>
      <c r="H1361" s="2" t="s">
        <v>127</v>
      </c>
      <c r="Q1361" s="2"/>
      <c r="R1361" s="2"/>
      <c r="S1361" s="2"/>
      <c r="T1361" s="15"/>
      <c r="U1361" s="2"/>
      <c r="V1361" s="2"/>
    </row>
    <row r="1362" spans="2:22">
      <c r="B1362" t="s">
        <v>624</v>
      </c>
      <c r="C1362" t="s">
        <v>530</v>
      </c>
      <c r="D1362">
        <v>2</v>
      </c>
      <c r="E1362" t="s">
        <v>58</v>
      </c>
      <c r="F1362">
        <v>2</v>
      </c>
      <c r="G1362" s="2">
        <v>3.1745265277777701</v>
      </c>
      <c r="H1362" s="2" t="s">
        <v>127</v>
      </c>
      <c r="Q1362" s="2"/>
      <c r="R1362" s="2"/>
      <c r="S1362" s="2"/>
      <c r="T1362" s="15"/>
      <c r="U1362" s="2"/>
      <c r="V1362" s="2"/>
    </row>
    <row r="1363" spans="2:22">
      <c r="B1363" t="s">
        <v>624</v>
      </c>
      <c r="C1363" t="s">
        <v>530</v>
      </c>
      <c r="D1363">
        <v>2</v>
      </c>
      <c r="E1363" t="s">
        <v>101</v>
      </c>
      <c r="F1363">
        <v>1</v>
      </c>
      <c r="G1363" s="2">
        <v>2.6761745833333301</v>
      </c>
      <c r="H1363" s="2" t="s">
        <v>127</v>
      </c>
      <c r="Q1363" s="2"/>
      <c r="R1363" s="2"/>
      <c r="S1363" s="2"/>
      <c r="T1363" s="15"/>
      <c r="U1363" s="2"/>
      <c r="V1363" s="2"/>
    </row>
    <row r="1364" spans="2:22">
      <c r="B1364" t="s">
        <v>624</v>
      </c>
      <c r="C1364" t="s">
        <v>530</v>
      </c>
      <c r="D1364">
        <v>2</v>
      </c>
      <c r="E1364" t="s">
        <v>101</v>
      </c>
      <c r="F1364">
        <v>2</v>
      </c>
      <c r="G1364" s="2">
        <v>2.3802534722222202</v>
      </c>
      <c r="H1364" s="2" t="s">
        <v>127</v>
      </c>
      <c r="Q1364" s="2"/>
      <c r="R1364" s="2"/>
      <c r="S1364" s="2"/>
      <c r="T1364" s="15"/>
      <c r="U1364" s="2"/>
      <c r="V1364" s="2"/>
    </row>
    <row r="1365" spans="2:22">
      <c r="B1365" t="s">
        <v>624</v>
      </c>
      <c r="C1365" t="s">
        <v>530</v>
      </c>
      <c r="D1365">
        <v>2</v>
      </c>
      <c r="E1365" t="s">
        <v>59</v>
      </c>
      <c r="F1365">
        <v>1</v>
      </c>
      <c r="G1365" s="2">
        <v>-0.51001388888888799</v>
      </c>
      <c r="H1365" s="2" t="s">
        <v>117</v>
      </c>
      <c r="Q1365" s="2"/>
      <c r="R1365" s="2"/>
      <c r="S1365" s="2"/>
      <c r="T1365" s="15"/>
      <c r="U1365" s="2"/>
      <c r="V1365" s="2"/>
    </row>
    <row r="1366" spans="2:22">
      <c r="B1366" t="s">
        <v>624</v>
      </c>
      <c r="C1366" t="s">
        <v>530</v>
      </c>
      <c r="D1366">
        <v>2</v>
      </c>
      <c r="E1366" t="s">
        <v>59</v>
      </c>
      <c r="F1366">
        <v>2</v>
      </c>
      <c r="G1366" s="2">
        <v>1.0139897222222201</v>
      </c>
      <c r="H1366" s="2" t="s">
        <v>127</v>
      </c>
      <c r="Q1366" s="2"/>
      <c r="R1366" s="2"/>
      <c r="S1366" s="2"/>
      <c r="T1366" s="15"/>
      <c r="U1366" s="2"/>
      <c r="V1366" s="2"/>
    </row>
    <row r="1367" spans="2:22">
      <c r="B1367" t="s">
        <v>624</v>
      </c>
      <c r="C1367" t="s">
        <v>530</v>
      </c>
      <c r="D1367">
        <v>2</v>
      </c>
      <c r="E1367" t="s">
        <v>60</v>
      </c>
      <c r="F1367">
        <v>1</v>
      </c>
      <c r="G1367" s="2">
        <v>-0.397811111111111</v>
      </c>
      <c r="H1367" s="2" t="s">
        <v>117</v>
      </c>
      <c r="Q1367" s="2"/>
      <c r="R1367" s="2"/>
      <c r="S1367" s="2"/>
      <c r="T1367" s="15"/>
      <c r="U1367" s="2"/>
      <c r="V1367" s="2"/>
    </row>
    <row r="1368" spans="2:22">
      <c r="B1368" t="s">
        <v>624</v>
      </c>
      <c r="C1368" t="s">
        <v>530</v>
      </c>
      <c r="D1368">
        <v>2</v>
      </c>
      <c r="E1368" t="s">
        <v>60</v>
      </c>
      <c r="F1368">
        <v>2</v>
      </c>
      <c r="G1368" s="2">
        <v>0.87762055555555396</v>
      </c>
      <c r="H1368" s="2" t="s">
        <v>127</v>
      </c>
      <c r="Q1368" s="2"/>
      <c r="R1368" s="2"/>
      <c r="S1368" s="2"/>
      <c r="T1368" s="15"/>
      <c r="U1368" s="2"/>
      <c r="V1368" s="2"/>
    </row>
    <row r="1369" spans="2:22">
      <c r="B1369" t="s">
        <v>624</v>
      </c>
      <c r="C1369" t="s">
        <v>530</v>
      </c>
      <c r="D1369">
        <v>2</v>
      </c>
      <c r="E1369" t="s">
        <v>61</v>
      </c>
      <c r="F1369">
        <v>1</v>
      </c>
      <c r="G1369" s="2">
        <v>3.1847709722222199</v>
      </c>
      <c r="H1369" s="2" t="s">
        <v>127</v>
      </c>
      <c r="Q1369" s="2"/>
      <c r="R1369" s="2"/>
      <c r="S1369" s="2"/>
      <c r="T1369" s="15"/>
      <c r="U1369" s="2"/>
      <c r="V1369" s="2"/>
    </row>
    <row r="1370" spans="2:22">
      <c r="B1370" t="s">
        <v>624</v>
      </c>
      <c r="C1370" t="s">
        <v>530</v>
      </c>
      <c r="D1370">
        <v>2</v>
      </c>
      <c r="E1370" t="s">
        <v>61</v>
      </c>
      <c r="F1370">
        <v>2</v>
      </c>
      <c r="G1370" s="2">
        <v>2.8711713888888801</v>
      </c>
      <c r="H1370" s="2" t="s">
        <v>127</v>
      </c>
      <c r="Q1370" s="2"/>
      <c r="R1370" s="2"/>
      <c r="S1370" s="2"/>
      <c r="T1370" s="15"/>
      <c r="U1370" s="2"/>
      <c r="V1370" s="2"/>
    </row>
    <row r="1371" spans="2:22">
      <c r="B1371" t="s">
        <v>624</v>
      </c>
      <c r="C1371" t="s">
        <v>530</v>
      </c>
      <c r="D1371">
        <v>2</v>
      </c>
      <c r="E1371" t="s">
        <v>62</v>
      </c>
      <c r="F1371">
        <v>1</v>
      </c>
      <c r="G1371" s="2">
        <v>3.0256315277777701</v>
      </c>
      <c r="H1371" s="2" t="s">
        <v>127</v>
      </c>
      <c r="Q1371" s="2"/>
      <c r="R1371" s="2"/>
      <c r="S1371" s="2"/>
      <c r="T1371" s="15"/>
      <c r="U1371" s="2"/>
      <c r="V1371" s="2"/>
    </row>
    <row r="1372" spans="2:22">
      <c r="B1372" t="s">
        <v>624</v>
      </c>
      <c r="C1372" t="s">
        <v>530</v>
      </c>
      <c r="D1372">
        <v>2</v>
      </c>
      <c r="E1372" t="s">
        <v>62</v>
      </c>
      <c r="F1372">
        <v>2</v>
      </c>
      <c r="G1372" s="2">
        <v>3.1167095833333298</v>
      </c>
      <c r="H1372" s="2" t="s">
        <v>127</v>
      </c>
      <c r="Q1372" s="2"/>
      <c r="R1372" s="2"/>
      <c r="S1372" s="2"/>
      <c r="T1372" s="15"/>
      <c r="U1372" s="2"/>
      <c r="V1372" s="2"/>
    </row>
    <row r="1373" spans="2:22">
      <c r="B1373" t="s">
        <v>624</v>
      </c>
      <c r="C1373" t="s">
        <v>530</v>
      </c>
      <c r="D1373">
        <v>2</v>
      </c>
      <c r="E1373" t="s">
        <v>63</v>
      </c>
      <c r="F1373">
        <v>1</v>
      </c>
      <c r="G1373" s="2">
        <v>1.7397293055555501</v>
      </c>
      <c r="H1373" s="2" t="s">
        <v>127</v>
      </c>
      <c r="Q1373" s="2"/>
      <c r="R1373" s="2"/>
      <c r="S1373" s="2"/>
      <c r="T1373" s="15"/>
      <c r="U1373" s="2"/>
      <c r="V1373" s="2"/>
    </row>
    <row r="1374" spans="2:22">
      <c r="B1374" t="s">
        <v>624</v>
      </c>
      <c r="C1374" t="s">
        <v>530</v>
      </c>
      <c r="D1374">
        <v>2</v>
      </c>
      <c r="E1374" t="s">
        <v>63</v>
      </c>
      <c r="F1374">
        <v>2</v>
      </c>
      <c r="G1374" s="2">
        <v>3.0551780555555501</v>
      </c>
      <c r="H1374" s="2" t="s">
        <v>127</v>
      </c>
      <c r="Q1374" s="2"/>
      <c r="R1374" s="2"/>
      <c r="S1374" s="2"/>
      <c r="T1374" s="15"/>
      <c r="U1374" s="2"/>
      <c r="V1374" s="2"/>
    </row>
    <row r="1375" spans="2:22">
      <c r="B1375" t="s">
        <v>624</v>
      </c>
      <c r="C1375" t="s">
        <v>530</v>
      </c>
      <c r="D1375">
        <v>2</v>
      </c>
      <c r="E1375" t="s">
        <v>53</v>
      </c>
      <c r="F1375">
        <v>3</v>
      </c>
      <c r="G1375" s="2">
        <v>2.3244947222222199</v>
      </c>
      <c r="H1375" s="2" t="s">
        <v>127</v>
      </c>
      <c r="Q1375" s="2"/>
      <c r="R1375" s="2"/>
      <c r="S1375" s="2"/>
      <c r="T1375" s="15"/>
      <c r="U1375" s="2"/>
      <c r="V1375" s="2"/>
    </row>
    <row r="1376" spans="2:22">
      <c r="B1376" t="s">
        <v>624</v>
      </c>
      <c r="C1376" t="s">
        <v>530</v>
      </c>
      <c r="D1376">
        <v>2</v>
      </c>
      <c r="E1376" t="s">
        <v>53</v>
      </c>
      <c r="F1376">
        <v>4</v>
      </c>
      <c r="G1376" s="2">
        <v>2.4603100000000002</v>
      </c>
      <c r="H1376" s="2" t="s">
        <v>127</v>
      </c>
      <c r="Q1376" s="2"/>
      <c r="R1376" s="2"/>
      <c r="S1376" s="2"/>
      <c r="T1376" s="15"/>
      <c r="U1376" s="2"/>
      <c r="V1376" s="2"/>
    </row>
    <row r="1377" spans="2:22">
      <c r="B1377" t="s">
        <v>624</v>
      </c>
      <c r="C1377" t="s">
        <v>530</v>
      </c>
      <c r="D1377">
        <v>2</v>
      </c>
      <c r="E1377" t="s">
        <v>54</v>
      </c>
      <c r="F1377">
        <v>3</v>
      </c>
      <c r="G1377" s="2">
        <v>2.3575487499999999</v>
      </c>
      <c r="H1377" s="2" t="s">
        <v>127</v>
      </c>
      <c r="Q1377" s="2"/>
      <c r="R1377" s="2"/>
      <c r="S1377" s="2"/>
      <c r="T1377" s="15"/>
      <c r="U1377" s="2"/>
      <c r="V1377" s="2"/>
    </row>
    <row r="1378" spans="2:22">
      <c r="B1378" t="s">
        <v>624</v>
      </c>
      <c r="C1378" t="s">
        <v>530</v>
      </c>
      <c r="D1378">
        <v>2</v>
      </c>
      <c r="E1378" t="s">
        <v>54</v>
      </c>
      <c r="F1378">
        <v>4</v>
      </c>
      <c r="G1378" s="2">
        <v>2.4515511111111099</v>
      </c>
      <c r="H1378" s="2" t="s">
        <v>127</v>
      </c>
      <c r="Q1378" s="2"/>
      <c r="R1378" s="2"/>
      <c r="S1378" s="2"/>
      <c r="T1378" s="15"/>
      <c r="U1378" s="2"/>
      <c r="V1378" s="2"/>
    </row>
    <row r="1379" spans="2:22">
      <c r="B1379" t="s">
        <v>624</v>
      </c>
      <c r="C1379" t="s">
        <v>530</v>
      </c>
      <c r="D1379">
        <v>2</v>
      </c>
      <c r="E1379" t="s">
        <v>55</v>
      </c>
      <c r="F1379">
        <v>3</v>
      </c>
      <c r="G1379" s="2">
        <v>2.3493566666666599</v>
      </c>
      <c r="H1379" s="2" t="s">
        <v>127</v>
      </c>
      <c r="Q1379" s="2"/>
      <c r="R1379" s="2"/>
      <c r="S1379" s="2"/>
      <c r="T1379" s="15"/>
      <c r="U1379" s="2"/>
      <c r="V1379" s="2"/>
    </row>
    <row r="1380" spans="2:22">
      <c r="B1380" t="s">
        <v>624</v>
      </c>
      <c r="C1380" t="s">
        <v>530</v>
      </c>
      <c r="D1380">
        <v>2</v>
      </c>
      <c r="E1380" t="s">
        <v>55</v>
      </c>
      <c r="F1380">
        <v>4</v>
      </c>
      <c r="G1380" s="2">
        <v>2.6359887500000001</v>
      </c>
      <c r="H1380" s="2" t="s">
        <v>127</v>
      </c>
      <c r="Q1380" s="2"/>
      <c r="R1380" s="2"/>
      <c r="S1380" s="2"/>
      <c r="T1380" s="15"/>
      <c r="U1380" s="2"/>
      <c r="V1380" s="2"/>
    </row>
    <row r="1381" spans="2:22">
      <c r="B1381" t="s">
        <v>624</v>
      </c>
      <c r="C1381" t="s">
        <v>530</v>
      </c>
      <c r="D1381">
        <v>2</v>
      </c>
      <c r="E1381" t="s">
        <v>56</v>
      </c>
      <c r="F1381">
        <v>3</v>
      </c>
      <c r="G1381" s="2">
        <v>1.7836920833333301</v>
      </c>
      <c r="H1381" s="2" t="s">
        <v>127</v>
      </c>
      <c r="Q1381" s="2"/>
      <c r="R1381" s="2"/>
      <c r="S1381" s="2"/>
      <c r="T1381" s="15"/>
      <c r="U1381" s="2"/>
      <c r="V1381" s="2"/>
    </row>
    <row r="1382" spans="2:22">
      <c r="B1382" t="s">
        <v>624</v>
      </c>
      <c r="C1382" t="s">
        <v>530</v>
      </c>
      <c r="D1382">
        <v>2</v>
      </c>
      <c r="E1382" t="s">
        <v>56</v>
      </c>
      <c r="F1382">
        <v>4</v>
      </c>
      <c r="G1382" s="2">
        <v>2.3959705555555502</v>
      </c>
      <c r="H1382" s="2" t="s">
        <v>127</v>
      </c>
      <c r="Q1382" s="2"/>
      <c r="R1382" s="2"/>
      <c r="S1382" s="2"/>
      <c r="T1382" s="15"/>
      <c r="U1382" s="2"/>
      <c r="V1382" s="2"/>
    </row>
    <row r="1383" spans="2:22">
      <c r="B1383" t="s">
        <v>624</v>
      </c>
      <c r="C1383" t="s">
        <v>530</v>
      </c>
      <c r="D1383">
        <v>2</v>
      </c>
      <c r="E1383" t="s">
        <v>57</v>
      </c>
      <c r="F1383">
        <v>3</v>
      </c>
      <c r="G1383" s="2">
        <v>2.61443180555555</v>
      </c>
      <c r="H1383" s="2" t="s">
        <v>127</v>
      </c>
      <c r="Q1383" s="2"/>
      <c r="R1383" s="2"/>
      <c r="S1383" s="2"/>
      <c r="T1383" s="15"/>
      <c r="U1383" s="2"/>
      <c r="V1383" s="2"/>
    </row>
    <row r="1384" spans="2:22">
      <c r="B1384" t="s">
        <v>624</v>
      </c>
      <c r="C1384" t="s">
        <v>530</v>
      </c>
      <c r="D1384">
        <v>2</v>
      </c>
      <c r="E1384" t="s">
        <v>57</v>
      </c>
      <c r="F1384">
        <v>4</v>
      </c>
      <c r="G1384" s="2">
        <v>2.5825545833333301</v>
      </c>
      <c r="H1384" s="2" t="s">
        <v>127</v>
      </c>
      <c r="Q1384" s="2"/>
      <c r="R1384" s="2"/>
      <c r="S1384" s="2"/>
      <c r="T1384" s="15"/>
      <c r="U1384" s="2"/>
      <c r="V1384" s="2"/>
    </row>
    <row r="1385" spans="2:22">
      <c r="B1385" t="s">
        <v>624</v>
      </c>
      <c r="C1385" t="s">
        <v>530</v>
      </c>
      <c r="D1385">
        <v>2</v>
      </c>
      <c r="E1385" t="s">
        <v>58</v>
      </c>
      <c r="F1385">
        <v>3</v>
      </c>
      <c r="G1385" s="2">
        <v>2.7518031944444399</v>
      </c>
      <c r="H1385" s="2" t="s">
        <v>127</v>
      </c>
      <c r="Q1385" s="2"/>
      <c r="R1385" s="2"/>
      <c r="S1385" s="2"/>
      <c r="T1385" s="15"/>
      <c r="U1385" s="2"/>
      <c r="V1385" s="2"/>
    </row>
    <row r="1386" spans="2:22">
      <c r="B1386" t="s">
        <v>624</v>
      </c>
      <c r="C1386" t="s">
        <v>530</v>
      </c>
      <c r="D1386">
        <v>2</v>
      </c>
      <c r="E1386" t="s">
        <v>58</v>
      </c>
      <c r="F1386">
        <v>4</v>
      </c>
      <c r="G1386" s="2">
        <v>2.8926345833333298</v>
      </c>
      <c r="H1386" s="2" t="s">
        <v>127</v>
      </c>
      <c r="Q1386" s="2"/>
      <c r="R1386" s="2"/>
      <c r="S1386" s="2"/>
      <c r="T1386" s="15"/>
      <c r="U1386" s="2"/>
      <c r="V1386" s="2"/>
    </row>
    <row r="1387" spans="2:22">
      <c r="B1387" t="s">
        <v>624</v>
      </c>
      <c r="C1387" t="s">
        <v>530</v>
      </c>
      <c r="D1387">
        <v>2</v>
      </c>
      <c r="E1387" t="s">
        <v>101</v>
      </c>
      <c r="F1387">
        <v>3</v>
      </c>
      <c r="G1387" s="2">
        <v>2.4895783333333301</v>
      </c>
      <c r="H1387" s="2" t="s">
        <v>127</v>
      </c>
      <c r="Q1387" s="2"/>
      <c r="R1387" s="2"/>
      <c r="S1387" s="2"/>
      <c r="T1387" s="15"/>
      <c r="U1387" s="2"/>
      <c r="V1387" s="2"/>
    </row>
    <row r="1388" spans="2:22">
      <c r="B1388" t="s">
        <v>624</v>
      </c>
      <c r="C1388" t="s">
        <v>530</v>
      </c>
      <c r="D1388">
        <v>2</v>
      </c>
      <c r="E1388" t="s">
        <v>101</v>
      </c>
      <c r="F1388">
        <v>4</v>
      </c>
      <c r="G1388" s="2">
        <v>2.47087430555555</v>
      </c>
      <c r="H1388" s="2" t="s">
        <v>127</v>
      </c>
      <c r="Q1388" s="2"/>
      <c r="R1388" s="2"/>
      <c r="S1388" s="2"/>
      <c r="T1388" s="15"/>
      <c r="U1388" s="2"/>
      <c r="V1388" s="2"/>
    </row>
    <row r="1389" spans="2:22">
      <c r="B1389" t="s">
        <v>624</v>
      </c>
      <c r="C1389" t="s">
        <v>530</v>
      </c>
      <c r="D1389">
        <v>2</v>
      </c>
      <c r="E1389" t="s">
        <v>59</v>
      </c>
      <c r="F1389">
        <v>3</v>
      </c>
      <c r="G1389" s="2">
        <v>2.0861897222222199</v>
      </c>
      <c r="H1389" s="2" t="s">
        <v>127</v>
      </c>
      <c r="Q1389" s="2"/>
      <c r="R1389" s="2"/>
      <c r="S1389" s="2"/>
      <c r="T1389" s="15"/>
      <c r="U1389" s="2"/>
      <c r="V1389" s="2"/>
    </row>
    <row r="1390" spans="2:22">
      <c r="B1390" t="s">
        <v>624</v>
      </c>
      <c r="C1390" t="s">
        <v>530</v>
      </c>
      <c r="D1390">
        <v>2</v>
      </c>
      <c r="E1390" t="s">
        <v>59</v>
      </c>
      <c r="F1390">
        <v>4</v>
      </c>
      <c r="G1390" s="2">
        <v>3.0563054166666599</v>
      </c>
      <c r="H1390" s="2" t="s">
        <v>127</v>
      </c>
      <c r="Q1390" s="2"/>
      <c r="R1390" s="2"/>
      <c r="S1390" s="2"/>
      <c r="T1390" s="15"/>
      <c r="U1390" s="2"/>
      <c r="V1390" s="2"/>
    </row>
    <row r="1391" spans="2:22">
      <c r="B1391" t="s">
        <v>624</v>
      </c>
      <c r="C1391" t="s">
        <v>530</v>
      </c>
      <c r="D1391">
        <v>2</v>
      </c>
      <c r="E1391" t="s">
        <v>60</v>
      </c>
      <c r="F1391">
        <v>3</v>
      </c>
      <c r="G1391" s="2">
        <v>2.6321380555555498</v>
      </c>
      <c r="H1391" s="2" t="s">
        <v>127</v>
      </c>
      <c r="Q1391" s="2"/>
      <c r="R1391" s="2"/>
      <c r="S1391" s="2"/>
      <c r="T1391" s="15"/>
      <c r="U1391" s="2"/>
      <c r="V1391" s="2"/>
    </row>
    <row r="1392" spans="2:22">
      <c r="B1392" t="s">
        <v>624</v>
      </c>
      <c r="C1392" t="s">
        <v>530</v>
      </c>
      <c r="D1392">
        <v>2</v>
      </c>
      <c r="E1392" t="s">
        <v>60</v>
      </c>
      <c r="F1392">
        <v>4</v>
      </c>
      <c r="G1392" s="2">
        <v>3.1530393055555499</v>
      </c>
      <c r="H1392" s="2" t="s">
        <v>127</v>
      </c>
      <c r="Q1392" s="2"/>
      <c r="R1392" s="2"/>
      <c r="S1392" s="2"/>
      <c r="T1392" s="15"/>
      <c r="U1392" s="2"/>
      <c r="V1392" s="2"/>
    </row>
    <row r="1393" spans="2:22">
      <c r="B1393" t="s">
        <v>624</v>
      </c>
      <c r="C1393" t="s">
        <v>530</v>
      </c>
      <c r="D1393">
        <v>2</v>
      </c>
      <c r="E1393" t="s">
        <v>61</v>
      </c>
      <c r="F1393">
        <v>3</v>
      </c>
      <c r="G1393" s="2">
        <v>3.0892290277777699</v>
      </c>
      <c r="H1393" s="2" t="s">
        <v>127</v>
      </c>
      <c r="Q1393" s="2"/>
      <c r="R1393" s="2"/>
      <c r="S1393" s="2"/>
      <c r="T1393" s="15"/>
      <c r="U1393" s="2"/>
      <c r="V1393" s="2"/>
    </row>
    <row r="1394" spans="2:22">
      <c r="B1394" t="s">
        <v>624</v>
      </c>
      <c r="C1394" t="s">
        <v>530</v>
      </c>
      <c r="D1394">
        <v>2</v>
      </c>
      <c r="E1394" t="s">
        <v>61</v>
      </c>
      <c r="F1394">
        <v>4</v>
      </c>
      <c r="G1394" s="2">
        <v>3.2480941666666601</v>
      </c>
      <c r="H1394" s="2" t="s">
        <v>127</v>
      </c>
      <c r="Q1394" s="2"/>
      <c r="R1394" s="2"/>
      <c r="S1394" s="2"/>
      <c r="T1394" s="15"/>
      <c r="U1394" s="2"/>
      <c r="V1394" s="2"/>
    </row>
    <row r="1395" spans="2:22">
      <c r="B1395" t="s">
        <v>624</v>
      </c>
      <c r="C1395" t="s">
        <v>530</v>
      </c>
      <c r="D1395">
        <v>2</v>
      </c>
      <c r="E1395" t="s">
        <v>62</v>
      </c>
      <c r="F1395">
        <v>3</v>
      </c>
      <c r="G1395" s="2">
        <v>3.2260565277777702</v>
      </c>
      <c r="H1395" s="2" t="s">
        <v>127</v>
      </c>
      <c r="Q1395" s="2"/>
      <c r="R1395" s="2"/>
      <c r="S1395" s="2"/>
      <c r="T1395" s="15"/>
      <c r="U1395" s="2"/>
      <c r="V1395" s="2"/>
    </row>
    <row r="1396" spans="2:22">
      <c r="B1396" t="s">
        <v>624</v>
      </c>
      <c r="C1396" t="s">
        <v>530</v>
      </c>
      <c r="D1396">
        <v>2</v>
      </c>
      <c r="E1396" t="s">
        <v>62</v>
      </c>
      <c r="F1396">
        <v>4</v>
      </c>
      <c r="G1396" s="2">
        <v>3.1122206944444399</v>
      </c>
      <c r="H1396" s="2" t="s">
        <v>127</v>
      </c>
      <c r="Q1396" s="2"/>
      <c r="R1396" s="2"/>
      <c r="S1396" s="2"/>
      <c r="T1396" s="15"/>
      <c r="U1396" s="2"/>
      <c r="V1396" s="2"/>
    </row>
    <row r="1397" spans="2:22">
      <c r="B1397" t="s">
        <v>624</v>
      </c>
      <c r="C1397" t="s">
        <v>530</v>
      </c>
      <c r="D1397">
        <v>2</v>
      </c>
      <c r="E1397" t="s">
        <v>63</v>
      </c>
      <c r="F1397">
        <v>3</v>
      </c>
      <c r="G1397" s="2">
        <v>3.13887194444444</v>
      </c>
      <c r="H1397" s="2" t="s">
        <v>127</v>
      </c>
      <c r="Q1397" s="2"/>
      <c r="R1397" s="2"/>
      <c r="S1397" s="2"/>
      <c r="T1397" s="15"/>
      <c r="U1397" s="2"/>
      <c r="V1397" s="2"/>
    </row>
    <row r="1398" spans="2:22">
      <c r="B1398" t="s">
        <v>624</v>
      </c>
      <c r="C1398" t="s">
        <v>530</v>
      </c>
      <c r="D1398">
        <v>2</v>
      </c>
      <c r="E1398" t="s">
        <v>63</v>
      </c>
      <c r="F1398">
        <v>4</v>
      </c>
      <c r="G1398" s="2">
        <v>3.3205391666666602</v>
      </c>
      <c r="H1398" s="2" t="s">
        <v>127</v>
      </c>
      <c r="Q1398" s="2"/>
      <c r="R1398" s="2"/>
      <c r="S1398" s="2"/>
      <c r="T1398" s="15"/>
      <c r="U1398" s="2"/>
      <c r="V1398" s="2"/>
    </row>
    <row r="1399" spans="2:22">
      <c r="B1399" t="s">
        <v>624</v>
      </c>
      <c r="C1399" t="s">
        <v>530</v>
      </c>
      <c r="D1399">
        <v>2</v>
      </c>
      <c r="E1399" t="s">
        <v>64</v>
      </c>
      <c r="F1399">
        <v>1</v>
      </c>
      <c r="G1399" s="2">
        <v>2.2646141666666599</v>
      </c>
      <c r="H1399" s="2" t="s">
        <v>127</v>
      </c>
      <c r="Q1399" s="2"/>
      <c r="R1399" s="2"/>
      <c r="S1399" s="2"/>
      <c r="T1399" s="15"/>
      <c r="U1399" s="2"/>
      <c r="V1399" s="2"/>
    </row>
    <row r="1400" spans="2:22">
      <c r="B1400" t="s">
        <v>624</v>
      </c>
      <c r="C1400" t="s">
        <v>530</v>
      </c>
      <c r="D1400">
        <v>2</v>
      </c>
      <c r="E1400" t="s">
        <v>64</v>
      </c>
      <c r="F1400">
        <v>2</v>
      </c>
      <c r="G1400" s="2">
        <v>2.6455773611111102</v>
      </c>
      <c r="H1400" s="2" t="s">
        <v>127</v>
      </c>
      <c r="Q1400" s="2"/>
      <c r="R1400" s="2"/>
      <c r="S1400" s="2"/>
      <c r="T1400" s="15"/>
      <c r="U1400" s="2"/>
      <c r="V1400" s="2"/>
    </row>
    <row r="1401" spans="2:22">
      <c r="B1401" t="s">
        <v>624</v>
      </c>
      <c r="C1401" t="s">
        <v>530</v>
      </c>
      <c r="D1401">
        <v>2</v>
      </c>
      <c r="E1401" t="s">
        <v>65</v>
      </c>
      <c r="F1401">
        <v>1</v>
      </c>
      <c r="G1401" s="2">
        <v>-0.30028791666666599</v>
      </c>
      <c r="H1401" s="2" t="s">
        <v>117</v>
      </c>
      <c r="Q1401" s="2"/>
      <c r="R1401" s="2"/>
      <c r="S1401" s="2"/>
      <c r="T1401" s="15"/>
      <c r="U1401" s="2"/>
      <c r="V1401" s="2"/>
    </row>
    <row r="1402" spans="2:22">
      <c r="B1402" t="s">
        <v>624</v>
      </c>
      <c r="C1402" t="s">
        <v>530</v>
      </c>
      <c r="D1402">
        <v>2</v>
      </c>
      <c r="E1402" t="s">
        <v>65</v>
      </c>
      <c r="F1402">
        <v>2</v>
      </c>
      <c r="G1402" s="2">
        <v>0.58594124999999897</v>
      </c>
      <c r="H1402" s="2" t="s">
        <v>127</v>
      </c>
      <c r="Q1402" s="2"/>
      <c r="R1402" s="2"/>
      <c r="S1402" s="2"/>
      <c r="T1402" s="15"/>
      <c r="U1402" s="2"/>
      <c r="V1402" s="2"/>
    </row>
    <row r="1403" spans="2:22">
      <c r="B1403" t="s">
        <v>624</v>
      </c>
      <c r="C1403" t="s">
        <v>530</v>
      </c>
      <c r="D1403">
        <v>2</v>
      </c>
      <c r="E1403" t="s">
        <v>66</v>
      </c>
      <c r="F1403">
        <v>1</v>
      </c>
      <c r="G1403" s="2">
        <v>0.43334416666666598</v>
      </c>
      <c r="H1403" s="2" t="s">
        <v>127</v>
      </c>
      <c r="Q1403" s="2"/>
      <c r="R1403" s="2"/>
      <c r="S1403" s="2"/>
      <c r="T1403" s="15"/>
      <c r="U1403" s="2"/>
      <c r="V1403" s="2"/>
    </row>
    <row r="1404" spans="2:22">
      <c r="B1404" t="s">
        <v>624</v>
      </c>
      <c r="C1404" t="s">
        <v>530</v>
      </c>
      <c r="D1404">
        <v>2</v>
      </c>
      <c r="E1404" t="s">
        <v>66</v>
      </c>
      <c r="F1404">
        <v>2</v>
      </c>
      <c r="G1404" s="2">
        <v>2.2244601388888898</v>
      </c>
      <c r="H1404" s="2" t="s">
        <v>127</v>
      </c>
      <c r="Q1404" s="2"/>
      <c r="R1404" s="2"/>
      <c r="S1404" s="2"/>
      <c r="T1404" s="15"/>
      <c r="U1404" s="2"/>
      <c r="V1404" s="2"/>
    </row>
    <row r="1405" spans="2:22">
      <c r="B1405" t="s">
        <v>624</v>
      </c>
      <c r="C1405" t="s">
        <v>530</v>
      </c>
      <c r="D1405">
        <v>2</v>
      </c>
      <c r="E1405" t="s">
        <v>67</v>
      </c>
      <c r="F1405">
        <v>1</v>
      </c>
      <c r="G1405" s="2">
        <v>2.2911093055555498</v>
      </c>
      <c r="H1405" s="2" t="s">
        <v>127</v>
      </c>
      <c r="Q1405" s="2"/>
      <c r="R1405" s="2"/>
      <c r="S1405" s="2"/>
      <c r="T1405" s="15"/>
      <c r="U1405" s="2"/>
      <c r="V1405" s="2"/>
    </row>
    <row r="1406" spans="2:22">
      <c r="B1406" t="s">
        <v>624</v>
      </c>
      <c r="C1406" t="s">
        <v>530</v>
      </c>
      <c r="D1406">
        <v>2</v>
      </c>
      <c r="E1406" t="s">
        <v>67</v>
      </c>
      <c r="F1406">
        <v>2</v>
      </c>
      <c r="G1406" s="2">
        <v>2.5503343055555501</v>
      </c>
      <c r="H1406" s="2" t="s">
        <v>127</v>
      </c>
      <c r="Q1406" s="2"/>
      <c r="R1406" s="2"/>
      <c r="S1406" s="2"/>
      <c r="T1406" s="15"/>
      <c r="U1406" s="2"/>
      <c r="V1406" s="2"/>
    </row>
    <row r="1407" spans="2:22">
      <c r="B1407" t="s">
        <v>624</v>
      </c>
      <c r="C1407" t="s">
        <v>530</v>
      </c>
      <c r="D1407">
        <v>2</v>
      </c>
      <c r="E1407" t="s">
        <v>68</v>
      </c>
      <c r="F1407">
        <v>1</v>
      </c>
      <c r="G1407" s="2">
        <v>2.3565019444444402</v>
      </c>
      <c r="H1407" s="2" t="s">
        <v>127</v>
      </c>
      <c r="Q1407" s="2"/>
      <c r="R1407" s="2"/>
      <c r="S1407" s="2"/>
      <c r="T1407" s="15"/>
      <c r="U1407" s="2"/>
      <c r="V1407" s="2"/>
    </row>
    <row r="1408" spans="2:22">
      <c r="B1408" t="s">
        <v>624</v>
      </c>
      <c r="C1408" t="s">
        <v>530</v>
      </c>
      <c r="D1408">
        <v>2</v>
      </c>
      <c r="E1408" t="s">
        <v>68</v>
      </c>
      <c r="F1408">
        <v>2</v>
      </c>
      <c r="G1408" s="2">
        <v>2.7669637499999999</v>
      </c>
      <c r="H1408" s="2" t="s">
        <v>127</v>
      </c>
      <c r="Q1408" s="2"/>
      <c r="R1408" s="2"/>
      <c r="S1408" s="2"/>
      <c r="T1408" s="15"/>
      <c r="U1408" s="2"/>
      <c r="V1408" s="2"/>
    </row>
    <row r="1409" spans="2:22">
      <c r="B1409" t="s">
        <v>624</v>
      </c>
      <c r="C1409" t="s">
        <v>530</v>
      </c>
      <c r="D1409">
        <v>2</v>
      </c>
      <c r="E1409" t="s">
        <v>69</v>
      </c>
      <c r="F1409">
        <v>1</v>
      </c>
      <c r="G1409" s="2">
        <v>2.9613913888888801</v>
      </c>
      <c r="H1409" s="2" t="s">
        <v>127</v>
      </c>
      <c r="Q1409" s="2"/>
      <c r="R1409" s="2"/>
      <c r="S1409" s="2"/>
      <c r="T1409" s="15"/>
      <c r="U1409" s="2"/>
      <c r="V1409" s="2"/>
    </row>
    <row r="1410" spans="2:22">
      <c r="B1410" t="s">
        <v>624</v>
      </c>
      <c r="C1410" t="s">
        <v>530</v>
      </c>
      <c r="D1410">
        <v>2</v>
      </c>
      <c r="E1410" t="s">
        <v>69</v>
      </c>
      <c r="F1410">
        <v>2</v>
      </c>
      <c r="G1410" s="2">
        <v>2.9446419444444398</v>
      </c>
      <c r="H1410" s="2" t="s">
        <v>127</v>
      </c>
      <c r="Q1410" s="2"/>
      <c r="R1410" s="2"/>
      <c r="S1410" s="2"/>
      <c r="T1410" s="15"/>
      <c r="U1410" s="2"/>
      <c r="V1410" s="2"/>
    </row>
    <row r="1411" spans="2:22">
      <c r="B1411" t="s">
        <v>624</v>
      </c>
      <c r="C1411" t="s">
        <v>530</v>
      </c>
      <c r="D1411">
        <v>2</v>
      </c>
      <c r="E1411" t="s">
        <v>70</v>
      </c>
      <c r="F1411">
        <v>1</v>
      </c>
      <c r="G1411" s="2">
        <v>2.4447327777777699</v>
      </c>
      <c r="H1411" s="2" t="s">
        <v>127</v>
      </c>
      <c r="Q1411" s="2"/>
      <c r="R1411" s="2"/>
      <c r="S1411" s="2"/>
      <c r="T1411" s="15"/>
      <c r="U1411" s="2"/>
      <c r="V1411" s="2"/>
    </row>
    <row r="1412" spans="2:22">
      <c r="B1412" t="s">
        <v>624</v>
      </c>
      <c r="C1412" t="s">
        <v>530</v>
      </c>
      <c r="D1412">
        <v>2</v>
      </c>
      <c r="E1412" t="s">
        <v>70</v>
      </c>
      <c r="F1412">
        <v>2</v>
      </c>
      <c r="G1412" s="2">
        <v>2.5970547222222198</v>
      </c>
      <c r="H1412" s="2" t="s">
        <v>127</v>
      </c>
      <c r="Q1412" s="2"/>
      <c r="R1412" s="2"/>
      <c r="S1412" s="2"/>
      <c r="T1412" s="15"/>
      <c r="U1412" s="2"/>
      <c r="V1412" s="2"/>
    </row>
    <row r="1413" spans="2:22">
      <c r="B1413" t="s">
        <v>624</v>
      </c>
      <c r="C1413" t="s">
        <v>530</v>
      </c>
      <c r="D1413">
        <v>2</v>
      </c>
      <c r="E1413" t="s">
        <v>71</v>
      </c>
      <c r="F1413">
        <v>1</v>
      </c>
      <c r="G1413" s="2">
        <v>1.40687972222222</v>
      </c>
      <c r="H1413" s="2" t="s">
        <v>127</v>
      </c>
      <c r="Q1413" s="2"/>
      <c r="R1413" s="2"/>
      <c r="S1413" s="2"/>
      <c r="T1413" s="15"/>
      <c r="U1413" s="2"/>
      <c r="V1413" s="2"/>
    </row>
    <row r="1414" spans="2:22">
      <c r="B1414" t="s">
        <v>624</v>
      </c>
      <c r="C1414" t="s">
        <v>530</v>
      </c>
      <c r="D1414">
        <v>2</v>
      </c>
      <c r="E1414" t="s">
        <v>71</v>
      </c>
      <c r="F1414">
        <v>2</v>
      </c>
      <c r="G1414" s="2">
        <v>2.5086773611111099</v>
      </c>
      <c r="H1414" s="2" t="s">
        <v>127</v>
      </c>
      <c r="Q1414" s="2"/>
      <c r="R1414" s="2"/>
      <c r="S1414" s="2"/>
      <c r="T1414" s="15"/>
      <c r="U1414" s="2"/>
      <c r="V1414" s="2"/>
    </row>
    <row r="1415" spans="2:22">
      <c r="B1415" t="s">
        <v>624</v>
      </c>
      <c r="C1415" t="s">
        <v>530</v>
      </c>
      <c r="D1415">
        <v>2</v>
      </c>
      <c r="E1415" t="s">
        <v>72</v>
      </c>
      <c r="F1415">
        <v>1</v>
      </c>
      <c r="G1415" s="2">
        <v>2.8132338888888802</v>
      </c>
      <c r="H1415" s="2" t="s">
        <v>127</v>
      </c>
      <c r="Q1415" s="2"/>
      <c r="R1415" s="2"/>
      <c r="S1415" s="2"/>
      <c r="T1415" s="15"/>
      <c r="U1415" s="2"/>
      <c r="V1415" s="2"/>
    </row>
    <row r="1416" spans="2:22">
      <c r="B1416" t="s">
        <v>624</v>
      </c>
      <c r="C1416" t="s">
        <v>530</v>
      </c>
      <c r="D1416">
        <v>2</v>
      </c>
      <c r="E1416" t="s">
        <v>72</v>
      </c>
      <c r="F1416">
        <v>2</v>
      </c>
      <c r="G1416" s="2">
        <v>3.30035361111111</v>
      </c>
      <c r="H1416" s="2" t="s">
        <v>127</v>
      </c>
      <c r="Q1416" s="2"/>
      <c r="R1416" s="2"/>
      <c r="S1416" s="2"/>
      <c r="T1416" s="15"/>
      <c r="U1416" s="2"/>
      <c r="V1416" s="2"/>
    </row>
    <row r="1417" spans="2:22">
      <c r="B1417" t="s">
        <v>624</v>
      </c>
      <c r="C1417" t="s">
        <v>530</v>
      </c>
      <c r="D1417">
        <v>2</v>
      </c>
      <c r="E1417" t="s">
        <v>73</v>
      </c>
      <c r="F1417">
        <v>1</v>
      </c>
      <c r="G1417" s="2">
        <v>6.3068888888888799E-2</v>
      </c>
      <c r="H1417" s="2" t="s">
        <v>117</v>
      </c>
      <c r="Q1417" s="2"/>
      <c r="R1417" s="2"/>
      <c r="S1417" s="2"/>
      <c r="T1417" s="15"/>
      <c r="U1417" s="2"/>
      <c r="V1417" s="2"/>
    </row>
    <row r="1418" spans="2:22">
      <c r="B1418" t="s">
        <v>624</v>
      </c>
      <c r="C1418" t="s">
        <v>530</v>
      </c>
      <c r="D1418">
        <v>2</v>
      </c>
      <c r="E1418" t="s">
        <v>73</v>
      </c>
      <c r="F1418">
        <v>2</v>
      </c>
      <c r="G1418" s="2">
        <v>9.3164166666666604E-2</v>
      </c>
      <c r="H1418" s="2" t="s">
        <v>117</v>
      </c>
      <c r="Q1418" s="2"/>
      <c r="R1418" s="2"/>
      <c r="S1418" s="2"/>
      <c r="T1418" s="15"/>
      <c r="U1418" s="2"/>
      <c r="V1418" s="2"/>
    </row>
    <row r="1419" spans="2:22">
      <c r="B1419" t="s">
        <v>624</v>
      </c>
      <c r="C1419" t="s">
        <v>530</v>
      </c>
      <c r="D1419">
        <v>2</v>
      </c>
      <c r="E1419" t="s">
        <v>74</v>
      </c>
      <c r="F1419">
        <v>1</v>
      </c>
      <c r="G1419" s="2">
        <v>3.1173533333333299</v>
      </c>
      <c r="H1419" s="2" t="s">
        <v>127</v>
      </c>
      <c r="Q1419" s="2"/>
      <c r="R1419" s="2"/>
      <c r="S1419" s="2"/>
      <c r="T1419" s="15"/>
      <c r="U1419" s="2"/>
      <c r="V1419" s="2"/>
    </row>
    <row r="1420" spans="2:22">
      <c r="B1420" t="s">
        <v>624</v>
      </c>
      <c r="C1420" t="s">
        <v>530</v>
      </c>
      <c r="D1420">
        <v>2</v>
      </c>
      <c r="E1420" t="s">
        <v>74</v>
      </c>
      <c r="F1420">
        <v>2</v>
      </c>
      <c r="G1420" s="2">
        <v>3.23819888888888</v>
      </c>
      <c r="H1420" s="2" t="s">
        <v>127</v>
      </c>
      <c r="Q1420" s="2"/>
      <c r="R1420" s="2"/>
      <c r="S1420" s="2"/>
      <c r="T1420" s="15"/>
      <c r="U1420" s="2"/>
      <c r="V1420" s="2"/>
    </row>
    <row r="1421" spans="2:22">
      <c r="B1421" t="s">
        <v>624</v>
      </c>
      <c r="C1421" t="s">
        <v>530</v>
      </c>
      <c r="D1421">
        <v>2</v>
      </c>
      <c r="E1421" t="s">
        <v>75</v>
      </c>
      <c r="F1421">
        <v>1</v>
      </c>
      <c r="G1421" s="2">
        <v>2.8846769444444398</v>
      </c>
      <c r="H1421" s="2" t="s">
        <v>127</v>
      </c>
      <c r="Q1421" s="2"/>
      <c r="R1421" s="2"/>
      <c r="S1421" s="2"/>
      <c r="T1421" s="15"/>
      <c r="U1421" s="2"/>
      <c r="V1421" s="2"/>
    </row>
    <row r="1422" spans="2:22">
      <c r="B1422" t="s">
        <v>624</v>
      </c>
      <c r="C1422" t="s">
        <v>530</v>
      </c>
      <c r="D1422">
        <v>2</v>
      </c>
      <c r="E1422" t="s">
        <v>75</v>
      </c>
      <c r="F1422">
        <v>2</v>
      </c>
      <c r="G1422" s="2">
        <v>3.0469036111111101</v>
      </c>
      <c r="H1422" s="2" t="s">
        <v>127</v>
      </c>
      <c r="Q1422" s="2"/>
      <c r="R1422" s="2"/>
      <c r="S1422" s="2"/>
      <c r="T1422" s="15"/>
      <c r="U1422" s="2"/>
      <c r="V1422" s="2"/>
    </row>
    <row r="1423" spans="2:22">
      <c r="B1423" t="s">
        <v>624</v>
      </c>
      <c r="C1423" t="s">
        <v>530</v>
      </c>
      <c r="D1423">
        <v>2</v>
      </c>
      <c r="E1423" t="s">
        <v>64</v>
      </c>
      <c r="F1423">
        <v>3</v>
      </c>
      <c r="G1423" s="2">
        <v>2.8524398611111099</v>
      </c>
      <c r="H1423" s="2" t="s">
        <v>127</v>
      </c>
      <c r="Q1423" s="2"/>
      <c r="R1423" s="2"/>
      <c r="S1423" s="2"/>
      <c r="T1423" s="15"/>
      <c r="U1423" s="2"/>
      <c r="V1423" s="2"/>
    </row>
    <row r="1424" spans="2:22">
      <c r="B1424" t="s">
        <v>624</v>
      </c>
      <c r="C1424" t="s">
        <v>530</v>
      </c>
      <c r="D1424">
        <v>2</v>
      </c>
      <c r="E1424" t="s">
        <v>64</v>
      </c>
      <c r="F1424">
        <v>4</v>
      </c>
      <c r="G1424" s="2">
        <v>2.8342648611111101</v>
      </c>
      <c r="H1424" s="2" t="s">
        <v>127</v>
      </c>
      <c r="Q1424" s="2"/>
      <c r="R1424" s="2"/>
      <c r="S1424" s="2"/>
      <c r="T1424" s="15"/>
      <c r="U1424" s="2"/>
      <c r="V1424" s="2"/>
    </row>
    <row r="1425" spans="2:22">
      <c r="B1425" t="s">
        <v>624</v>
      </c>
      <c r="C1425" t="s">
        <v>530</v>
      </c>
      <c r="D1425">
        <v>2</v>
      </c>
      <c r="E1425" t="s">
        <v>65</v>
      </c>
      <c r="F1425">
        <v>3</v>
      </c>
      <c r="G1425" s="2">
        <v>2.3125062500000002</v>
      </c>
      <c r="H1425" s="2" t="s">
        <v>127</v>
      </c>
      <c r="Q1425" s="2"/>
      <c r="R1425" s="2"/>
      <c r="S1425" s="2"/>
      <c r="T1425" s="15"/>
      <c r="U1425" s="2"/>
      <c r="V1425" s="2"/>
    </row>
    <row r="1426" spans="2:22">
      <c r="B1426" t="s">
        <v>624</v>
      </c>
      <c r="C1426" t="s">
        <v>530</v>
      </c>
      <c r="D1426">
        <v>2</v>
      </c>
      <c r="E1426" t="s">
        <v>65</v>
      </c>
      <c r="F1426">
        <v>4</v>
      </c>
      <c r="G1426" s="2">
        <v>2.7541625000000001</v>
      </c>
      <c r="H1426" s="2" t="s">
        <v>127</v>
      </c>
      <c r="Q1426" s="2"/>
      <c r="R1426" s="2"/>
      <c r="S1426" s="2"/>
      <c r="T1426" s="15"/>
      <c r="U1426" s="2"/>
      <c r="V1426" s="2"/>
    </row>
    <row r="1427" spans="2:22">
      <c r="B1427" t="s">
        <v>624</v>
      </c>
      <c r="C1427" t="s">
        <v>530</v>
      </c>
      <c r="D1427">
        <v>2</v>
      </c>
      <c r="E1427" t="s">
        <v>66</v>
      </c>
      <c r="F1427">
        <v>3</v>
      </c>
      <c r="G1427" s="2">
        <v>2.64892541666666</v>
      </c>
      <c r="H1427" s="2" t="s">
        <v>127</v>
      </c>
      <c r="Q1427" s="2"/>
      <c r="R1427" s="2"/>
      <c r="S1427" s="2"/>
      <c r="T1427" s="15"/>
      <c r="U1427" s="2"/>
      <c r="V1427" s="2"/>
    </row>
    <row r="1428" spans="2:22">
      <c r="B1428" t="s">
        <v>624</v>
      </c>
      <c r="C1428" t="s">
        <v>530</v>
      </c>
      <c r="D1428">
        <v>2</v>
      </c>
      <c r="E1428" t="s">
        <v>66</v>
      </c>
      <c r="F1428">
        <v>4</v>
      </c>
      <c r="G1428" s="2">
        <v>2.7778556944444399</v>
      </c>
      <c r="H1428" s="2" t="s">
        <v>127</v>
      </c>
      <c r="Q1428" s="2"/>
      <c r="R1428" s="2"/>
      <c r="S1428" s="2"/>
      <c r="T1428" s="15"/>
      <c r="U1428" s="2"/>
      <c r="V1428" s="2"/>
    </row>
    <row r="1429" spans="2:22">
      <c r="B1429" t="s">
        <v>624</v>
      </c>
      <c r="C1429" t="s">
        <v>530</v>
      </c>
      <c r="D1429">
        <v>2</v>
      </c>
      <c r="E1429" t="s">
        <v>67</v>
      </c>
      <c r="F1429">
        <v>3</v>
      </c>
      <c r="G1429" s="2">
        <v>2.4737055555555498</v>
      </c>
      <c r="H1429" s="2" t="s">
        <v>127</v>
      </c>
      <c r="Q1429" s="2"/>
      <c r="R1429" s="2"/>
      <c r="S1429" s="2"/>
      <c r="T1429" s="15"/>
      <c r="U1429" s="2"/>
      <c r="V1429" s="2"/>
    </row>
    <row r="1430" spans="2:22">
      <c r="B1430" t="s">
        <v>624</v>
      </c>
      <c r="C1430" t="s">
        <v>530</v>
      </c>
      <c r="D1430">
        <v>2</v>
      </c>
      <c r="E1430" t="s">
        <v>67</v>
      </c>
      <c r="F1430">
        <v>4</v>
      </c>
      <c r="G1430" s="2">
        <v>2.6102891666666599</v>
      </c>
      <c r="H1430" s="2" t="s">
        <v>127</v>
      </c>
      <c r="Q1430" s="2"/>
      <c r="R1430" s="2"/>
      <c r="S1430" s="2"/>
      <c r="T1430" s="15"/>
      <c r="U1430" s="2"/>
      <c r="V1430" s="2"/>
    </row>
    <row r="1431" spans="2:22">
      <c r="B1431" t="s">
        <v>624</v>
      </c>
      <c r="C1431" t="s">
        <v>530</v>
      </c>
      <c r="D1431">
        <v>2</v>
      </c>
      <c r="E1431" t="s">
        <v>68</v>
      </c>
      <c r="F1431">
        <v>3</v>
      </c>
      <c r="G1431" s="2">
        <v>3.5800973611111102</v>
      </c>
      <c r="H1431" s="2" t="s">
        <v>127</v>
      </c>
      <c r="Q1431" s="2"/>
      <c r="R1431" s="2"/>
      <c r="S1431" s="2"/>
      <c r="T1431" s="15"/>
      <c r="U1431" s="2"/>
      <c r="V1431" s="2"/>
    </row>
    <row r="1432" spans="2:22">
      <c r="B1432" t="s">
        <v>624</v>
      </c>
      <c r="C1432" t="s">
        <v>530</v>
      </c>
      <c r="D1432">
        <v>2</v>
      </c>
      <c r="E1432" t="s">
        <v>68</v>
      </c>
      <c r="F1432">
        <v>4</v>
      </c>
      <c r="G1432" s="2">
        <v>2.9194833333333299</v>
      </c>
      <c r="H1432" s="2" t="s">
        <v>127</v>
      </c>
      <c r="Q1432" s="2"/>
      <c r="R1432" s="2"/>
      <c r="S1432" s="2"/>
      <c r="T1432" s="15"/>
      <c r="U1432" s="2"/>
      <c r="V1432" s="2"/>
    </row>
    <row r="1433" spans="2:22">
      <c r="B1433" t="s">
        <v>624</v>
      </c>
      <c r="C1433" t="s">
        <v>530</v>
      </c>
      <c r="D1433">
        <v>2</v>
      </c>
      <c r="E1433" t="s">
        <v>69</v>
      </c>
      <c r="F1433">
        <v>3</v>
      </c>
      <c r="G1433" s="2">
        <v>3.3394190277777702</v>
      </c>
      <c r="H1433" s="2" t="s">
        <v>127</v>
      </c>
      <c r="Q1433" s="2"/>
      <c r="R1433" s="2"/>
      <c r="S1433" s="2"/>
      <c r="T1433" s="15"/>
      <c r="U1433" s="2"/>
      <c r="V1433" s="2"/>
    </row>
    <row r="1434" spans="2:22">
      <c r="B1434" t="s">
        <v>624</v>
      </c>
      <c r="C1434" t="s">
        <v>530</v>
      </c>
      <c r="D1434">
        <v>2</v>
      </c>
      <c r="E1434" t="s">
        <v>69</v>
      </c>
      <c r="F1434">
        <v>4</v>
      </c>
      <c r="G1434" s="2">
        <v>3.2352681944444401</v>
      </c>
      <c r="H1434" s="2" t="s">
        <v>127</v>
      </c>
      <c r="Q1434" s="2"/>
      <c r="R1434" s="2"/>
      <c r="S1434" s="2"/>
      <c r="T1434" s="15"/>
      <c r="U1434" s="2"/>
      <c r="V1434" s="2"/>
    </row>
    <row r="1435" spans="2:22">
      <c r="B1435" t="s">
        <v>624</v>
      </c>
      <c r="C1435" t="s">
        <v>530</v>
      </c>
      <c r="D1435">
        <v>2</v>
      </c>
      <c r="E1435" t="s">
        <v>70</v>
      </c>
      <c r="F1435">
        <v>3</v>
      </c>
      <c r="G1435" s="2">
        <v>2.6640402777777701</v>
      </c>
      <c r="H1435" s="2" t="s">
        <v>127</v>
      </c>
      <c r="Q1435" s="2"/>
      <c r="R1435" s="2"/>
      <c r="S1435" s="2"/>
      <c r="T1435" s="15"/>
      <c r="U1435" s="2"/>
      <c r="V1435" s="2"/>
    </row>
    <row r="1436" spans="2:22">
      <c r="B1436" t="s">
        <v>624</v>
      </c>
      <c r="C1436" t="s">
        <v>530</v>
      </c>
      <c r="D1436">
        <v>2</v>
      </c>
      <c r="E1436" t="s">
        <v>70</v>
      </c>
      <c r="F1436">
        <v>4</v>
      </c>
      <c r="G1436" s="2">
        <v>2.7224951388888798</v>
      </c>
      <c r="H1436" s="2" t="s">
        <v>127</v>
      </c>
      <c r="Q1436" s="2"/>
      <c r="R1436" s="2"/>
      <c r="S1436" s="2"/>
      <c r="T1436" s="15"/>
      <c r="U1436" s="2"/>
      <c r="V1436" s="2"/>
    </row>
    <row r="1437" spans="2:22">
      <c r="B1437" t="s">
        <v>624</v>
      </c>
      <c r="C1437" t="s">
        <v>530</v>
      </c>
      <c r="D1437">
        <v>2</v>
      </c>
      <c r="E1437" t="s">
        <v>71</v>
      </c>
      <c r="F1437">
        <v>3</v>
      </c>
      <c r="G1437" s="2">
        <v>2.9090115277777699</v>
      </c>
      <c r="H1437" s="2" t="s">
        <v>127</v>
      </c>
      <c r="Q1437" s="2"/>
      <c r="R1437" s="2"/>
      <c r="S1437" s="2"/>
      <c r="T1437" s="15"/>
      <c r="U1437" s="2"/>
      <c r="V1437" s="2"/>
    </row>
    <row r="1438" spans="2:22">
      <c r="B1438" t="s">
        <v>624</v>
      </c>
      <c r="C1438" t="s">
        <v>530</v>
      </c>
      <c r="D1438">
        <v>2</v>
      </c>
      <c r="E1438" t="s">
        <v>71</v>
      </c>
      <c r="F1438">
        <v>4</v>
      </c>
      <c r="G1438" s="2">
        <v>2.94739486111111</v>
      </c>
      <c r="H1438" s="2" t="s">
        <v>127</v>
      </c>
      <c r="Q1438" s="2"/>
      <c r="R1438" s="2"/>
      <c r="S1438" s="2"/>
      <c r="T1438" s="15"/>
      <c r="U1438" s="2"/>
      <c r="V1438" s="2"/>
    </row>
    <row r="1439" spans="2:22">
      <c r="B1439" t="s">
        <v>624</v>
      </c>
      <c r="C1439" t="s">
        <v>530</v>
      </c>
      <c r="D1439">
        <v>2</v>
      </c>
      <c r="E1439" t="s">
        <v>72</v>
      </c>
      <c r="F1439">
        <v>3</v>
      </c>
      <c r="G1439" s="2">
        <v>2.95462902777777</v>
      </c>
      <c r="H1439" s="2" t="s">
        <v>127</v>
      </c>
      <c r="Q1439" s="2"/>
      <c r="R1439" s="2"/>
      <c r="S1439" s="2"/>
      <c r="T1439" s="15"/>
      <c r="U1439" s="2"/>
      <c r="V1439" s="2"/>
    </row>
    <row r="1440" spans="2:22">
      <c r="B1440" t="s">
        <v>624</v>
      </c>
      <c r="C1440" t="s">
        <v>530</v>
      </c>
      <c r="D1440">
        <v>2</v>
      </c>
      <c r="E1440" t="s">
        <v>72</v>
      </c>
      <c r="F1440">
        <v>4</v>
      </c>
      <c r="G1440" s="2">
        <v>3.2581618055555501</v>
      </c>
      <c r="H1440" s="2" t="s">
        <v>127</v>
      </c>
      <c r="Q1440" s="2"/>
      <c r="R1440" s="2"/>
      <c r="S1440" s="2"/>
      <c r="T1440" s="15"/>
      <c r="U1440" s="2"/>
      <c r="V1440" s="2"/>
    </row>
    <row r="1441" spans="2:22">
      <c r="B1441" t="s">
        <v>624</v>
      </c>
      <c r="C1441" t="s">
        <v>530</v>
      </c>
      <c r="D1441">
        <v>2</v>
      </c>
      <c r="E1441" t="s">
        <v>73</v>
      </c>
      <c r="F1441">
        <v>3</v>
      </c>
      <c r="G1441" s="2">
        <v>0.25979861111111102</v>
      </c>
      <c r="H1441" s="2" t="s">
        <v>117</v>
      </c>
      <c r="Q1441" s="2"/>
      <c r="R1441" s="2"/>
      <c r="S1441" s="2"/>
      <c r="T1441" s="15"/>
      <c r="U1441" s="2"/>
      <c r="V1441" s="2"/>
    </row>
    <row r="1442" spans="2:22">
      <c r="B1442" t="s">
        <v>624</v>
      </c>
      <c r="C1442" t="s">
        <v>530</v>
      </c>
      <c r="D1442">
        <v>2</v>
      </c>
      <c r="E1442" t="s">
        <v>73</v>
      </c>
      <c r="F1442">
        <v>4</v>
      </c>
      <c r="G1442" s="2">
        <v>1.4334030555555499</v>
      </c>
      <c r="H1442" s="2" t="s">
        <v>127</v>
      </c>
      <c r="Q1442" s="2"/>
      <c r="R1442" s="2"/>
      <c r="S1442" s="2"/>
      <c r="T1442" s="15"/>
      <c r="U1442" s="2"/>
      <c r="V1442" s="2"/>
    </row>
    <row r="1443" spans="2:22">
      <c r="B1443" t="s">
        <v>624</v>
      </c>
      <c r="C1443" t="s">
        <v>530</v>
      </c>
      <c r="D1443">
        <v>2</v>
      </c>
      <c r="E1443" t="s">
        <v>74</v>
      </c>
      <c r="F1443">
        <v>3</v>
      </c>
      <c r="G1443" s="2">
        <v>3.1474365277777698</v>
      </c>
      <c r="H1443" s="2" t="s">
        <v>127</v>
      </c>
      <c r="Q1443" s="2"/>
      <c r="R1443" s="2"/>
      <c r="S1443" s="2"/>
      <c r="T1443" s="15"/>
      <c r="U1443" s="2"/>
      <c r="V1443" s="2"/>
    </row>
    <row r="1444" spans="2:22">
      <c r="B1444" t="s">
        <v>624</v>
      </c>
      <c r="C1444" t="s">
        <v>530</v>
      </c>
      <c r="D1444">
        <v>2</v>
      </c>
      <c r="E1444" t="s">
        <v>74</v>
      </c>
      <c r="F1444">
        <v>4</v>
      </c>
      <c r="G1444" s="2">
        <v>3.0551877777777698</v>
      </c>
      <c r="H1444" s="2" t="s">
        <v>127</v>
      </c>
      <c r="Q1444" s="2"/>
      <c r="R1444" s="2"/>
      <c r="S1444" s="2"/>
      <c r="T1444" s="15"/>
      <c r="U1444" s="2"/>
      <c r="V1444" s="2"/>
    </row>
    <row r="1445" spans="2:22">
      <c r="B1445" t="s">
        <v>624</v>
      </c>
      <c r="C1445" t="s">
        <v>530</v>
      </c>
      <c r="D1445">
        <v>2</v>
      </c>
      <c r="E1445" t="s">
        <v>75</v>
      </c>
      <c r="F1445">
        <v>3</v>
      </c>
      <c r="G1445" s="2">
        <v>2.9514301388888802</v>
      </c>
      <c r="H1445" s="2" t="s">
        <v>127</v>
      </c>
      <c r="Q1445" s="2"/>
      <c r="R1445" s="2"/>
      <c r="S1445" s="2"/>
      <c r="T1445" s="15"/>
      <c r="U1445" s="2"/>
      <c r="V1445" s="2"/>
    </row>
    <row r="1446" spans="2:22">
      <c r="B1446" t="s">
        <v>624</v>
      </c>
      <c r="C1446" t="s">
        <v>530</v>
      </c>
      <c r="D1446">
        <v>2</v>
      </c>
      <c r="E1446" t="s">
        <v>75</v>
      </c>
      <c r="F1446">
        <v>4</v>
      </c>
      <c r="G1446" s="2">
        <v>2.96900875</v>
      </c>
      <c r="H1446" s="2" t="s">
        <v>127</v>
      </c>
      <c r="Q1446" s="2"/>
      <c r="R1446" s="2"/>
      <c r="S1446" s="2"/>
      <c r="T1446" s="15"/>
      <c r="U1446" s="2"/>
      <c r="V1446" s="2"/>
    </row>
    <row r="1447" spans="2:22">
      <c r="B1447" t="s">
        <v>624</v>
      </c>
      <c r="C1447" t="s">
        <v>530</v>
      </c>
      <c r="D1447">
        <v>2</v>
      </c>
      <c r="E1447" t="s">
        <v>76</v>
      </c>
      <c r="F1447">
        <v>1</v>
      </c>
      <c r="G1447" s="2">
        <v>0.80183694444444298</v>
      </c>
      <c r="H1447" s="2" t="s">
        <v>127</v>
      </c>
      <c r="Q1447" s="2"/>
      <c r="R1447" s="2"/>
      <c r="S1447" s="2"/>
      <c r="T1447" s="15"/>
      <c r="U1447" s="2"/>
      <c r="V1447" s="2"/>
    </row>
    <row r="1448" spans="2:22">
      <c r="B1448" t="s">
        <v>624</v>
      </c>
      <c r="C1448" t="s">
        <v>530</v>
      </c>
      <c r="D1448">
        <v>2</v>
      </c>
      <c r="E1448" t="s">
        <v>76</v>
      </c>
      <c r="F1448">
        <v>2</v>
      </c>
      <c r="G1448" s="2">
        <v>1.8354451388888899</v>
      </c>
      <c r="H1448" s="2" t="s">
        <v>127</v>
      </c>
      <c r="Q1448" s="2"/>
      <c r="R1448" s="2"/>
      <c r="S1448" s="2"/>
      <c r="T1448" s="15"/>
      <c r="U1448" s="2"/>
      <c r="V1448" s="2"/>
    </row>
    <row r="1449" spans="2:22">
      <c r="B1449" t="s">
        <v>624</v>
      </c>
      <c r="C1449" t="s">
        <v>530</v>
      </c>
      <c r="D1449">
        <v>2</v>
      </c>
      <c r="E1449" t="s">
        <v>77</v>
      </c>
      <c r="F1449">
        <v>1</v>
      </c>
      <c r="G1449" s="2">
        <v>2.6312138888888801</v>
      </c>
      <c r="H1449" s="2" t="s">
        <v>127</v>
      </c>
      <c r="Q1449" s="2"/>
      <c r="R1449" s="2"/>
      <c r="S1449" s="2"/>
      <c r="T1449" s="15"/>
      <c r="U1449" s="2"/>
      <c r="V1449" s="2"/>
    </row>
    <row r="1450" spans="2:22">
      <c r="B1450" t="s">
        <v>624</v>
      </c>
      <c r="C1450" t="s">
        <v>530</v>
      </c>
      <c r="D1450">
        <v>2</v>
      </c>
      <c r="E1450" t="s">
        <v>77</v>
      </c>
      <c r="F1450">
        <v>2</v>
      </c>
      <c r="G1450" s="2">
        <v>2.7485576388888799</v>
      </c>
      <c r="H1450" s="2" t="s">
        <v>127</v>
      </c>
      <c r="Q1450" s="2"/>
      <c r="R1450" s="2"/>
      <c r="S1450" s="2"/>
      <c r="T1450" s="15"/>
      <c r="U1450" s="2"/>
      <c r="V1450" s="2"/>
    </row>
    <row r="1451" spans="2:22">
      <c r="B1451" t="s">
        <v>624</v>
      </c>
      <c r="C1451" t="s">
        <v>530</v>
      </c>
      <c r="D1451">
        <v>2</v>
      </c>
      <c r="E1451" t="s">
        <v>78</v>
      </c>
      <c r="F1451">
        <v>1</v>
      </c>
      <c r="G1451" s="2">
        <v>1.3199777777777799</v>
      </c>
      <c r="H1451" s="2" t="s">
        <v>127</v>
      </c>
      <c r="Q1451" s="2"/>
      <c r="R1451" s="2"/>
      <c r="S1451" s="2"/>
      <c r="T1451" s="15"/>
      <c r="U1451" s="2"/>
      <c r="V1451" s="2"/>
    </row>
    <row r="1452" spans="2:22">
      <c r="B1452" t="s">
        <v>624</v>
      </c>
      <c r="C1452" t="s">
        <v>530</v>
      </c>
      <c r="D1452">
        <v>2</v>
      </c>
      <c r="E1452" t="s">
        <v>78</v>
      </c>
      <c r="F1452">
        <v>2</v>
      </c>
      <c r="G1452" s="2">
        <v>1.6110579166666601</v>
      </c>
      <c r="H1452" s="2" t="s">
        <v>127</v>
      </c>
      <c r="Q1452" s="2"/>
      <c r="R1452" s="2"/>
      <c r="S1452" s="2"/>
      <c r="T1452" s="15"/>
      <c r="U1452" s="2"/>
      <c r="V1452" s="2"/>
    </row>
    <row r="1453" spans="2:22">
      <c r="B1453" t="s">
        <v>624</v>
      </c>
      <c r="C1453" t="s">
        <v>530</v>
      </c>
      <c r="D1453">
        <v>2</v>
      </c>
      <c r="E1453" t="s">
        <v>79</v>
      </c>
      <c r="F1453">
        <v>1</v>
      </c>
      <c r="G1453" s="2">
        <v>2.7011436111111098</v>
      </c>
      <c r="H1453" s="2" t="s">
        <v>127</v>
      </c>
      <c r="Q1453" s="2"/>
      <c r="R1453" s="2"/>
      <c r="S1453" s="2"/>
      <c r="T1453" s="15"/>
      <c r="U1453" s="2"/>
      <c r="V1453" s="2"/>
    </row>
    <row r="1454" spans="2:22">
      <c r="B1454" t="s">
        <v>624</v>
      </c>
      <c r="C1454" t="s">
        <v>530</v>
      </c>
      <c r="D1454">
        <v>2</v>
      </c>
      <c r="E1454" t="s">
        <v>79</v>
      </c>
      <c r="F1454">
        <v>2</v>
      </c>
      <c r="G1454" s="2">
        <v>2.70793263888888</v>
      </c>
      <c r="H1454" s="2" t="s">
        <v>127</v>
      </c>
      <c r="Q1454" s="2"/>
      <c r="R1454" s="2"/>
      <c r="S1454" s="2"/>
      <c r="T1454" s="15"/>
      <c r="U1454" s="2"/>
      <c r="V1454" s="2"/>
    </row>
    <row r="1455" spans="2:22">
      <c r="B1455" t="s">
        <v>624</v>
      </c>
      <c r="C1455" t="s">
        <v>530</v>
      </c>
      <c r="D1455">
        <v>2</v>
      </c>
      <c r="E1455" t="s">
        <v>80</v>
      </c>
      <c r="F1455">
        <v>1</v>
      </c>
      <c r="G1455" s="2">
        <v>2.8875447222222199</v>
      </c>
      <c r="H1455" s="2" t="s">
        <v>127</v>
      </c>
      <c r="Q1455" s="2"/>
      <c r="R1455" s="2"/>
      <c r="S1455" s="2"/>
      <c r="T1455" s="15"/>
      <c r="U1455" s="2"/>
      <c r="V1455" s="2"/>
    </row>
    <row r="1456" spans="2:22">
      <c r="B1456" t="s">
        <v>624</v>
      </c>
      <c r="C1456" t="s">
        <v>530</v>
      </c>
      <c r="D1456">
        <v>2</v>
      </c>
      <c r="E1456" t="s">
        <v>80</v>
      </c>
      <c r="F1456">
        <v>2</v>
      </c>
      <c r="G1456" s="2">
        <v>3.3201722222222201</v>
      </c>
      <c r="H1456" s="2" t="s">
        <v>127</v>
      </c>
      <c r="Q1456" s="2"/>
      <c r="R1456" s="2"/>
      <c r="S1456" s="2"/>
      <c r="T1456" s="15"/>
      <c r="U1456" s="2"/>
      <c r="V1456" s="2"/>
    </row>
    <row r="1457" spans="2:22">
      <c r="B1457" t="s">
        <v>624</v>
      </c>
      <c r="C1457" t="s">
        <v>530</v>
      </c>
      <c r="D1457">
        <v>2</v>
      </c>
      <c r="E1457" t="s">
        <v>81</v>
      </c>
      <c r="F1457">
        <v>1</v>
      </c>
      <c r="G1457" s="2">
        <v>0.77520152777777596</v>
      </c>
      <c r="H1457" s="2" t="s">
        <v>127</v>
      </c>
      <c r="Q1457" s="2"/>
      <c r="R1457" s="2"/>
      <c r="S1457" s="2"/>
      <c r="T1457" s="15"/>
      <c r="U1457" s="2"/>
      <c r="V1457" s="2"/>
    </row>
    <row r="1458" spans="2:22">
      <c r="B1458" t="s">
        <v>624</v>
      </c>
      <c r="C1458" t="s">
        <v>530</v>
      </c>
      <c r="D1458">
        <v>2</v>
      </c>
      <c r="E1458" t="s">
        <v>81</v>
      </c>
      <c r="F1458">
        <v>2</v>
      </c>
      <c r="G1458" s="2">
        <v>3.2018149999999999</v>
      </c>
      <c r="H1458" s="2" t="s">
        <v>127</v>
      </c>
      <c r="Q1458" s="2"/>
      <c r="R1458" s="2"/>
      <c r="S1458" s="2"/>
      <c r="T1458" s="15"/>
      <c r="U1458" s="2"/>
      <c r="V1458" s="2"/>
    </row>
    <row r="1459" spans="2:22">
      <c r="B1459" t="s">
        <v>624</v>
      </c>
      <c r="C1459" t="s">
        <v>530</v>
      </c>
      <c r="D1459">
        <v>2</v>
      </c>
      <c r="E1459" t="s">
        <v>82</v>
      </c>
      <c r="F1459">
        <v>1</v>
      </c>
      <c r="G1459" s="2">
        <v>2.5828265277777702</v>
      </c>
      <c r="H1459" s="2" t="s">
        <v>127</v>
      </c>
      <c r="Q1459" s="2"/>
      <c r="R1459" s="2"/>
      <c r="S1459" s="2"/>
      <c r="T1459" s="15"/>
      <c r="U1459" s="2"/>
      <c r="V1459" s="2"/>
    </row>
    <row r="1460" spans="2:22">
      <c r="B1460" t="s">
        <v>624</v>
      </c>
      <c r="C1460" t="s">
        <v>530</v>
      </c>
      <c r="D1460">
        <v>2</v>
      </c>
      <c r="E1460" t="s">
        <v>82</v>
      </c>
      <c r="F1460">
        <v>2</v>
      </c>
      <c r="G1460" s="2">
        <v>2.8456800000000002</v>
      </c>
      <c r="H1460" s="2" t="s">
        <v>127</v>
      </c>
      <c r="Q1460" s="2"/>
      <c r="R1460" s="2"/>
      <c r="S1460" s="2"/>
      <c r="T1460" s="15"/>
      <c r="U1460" s="2"/>
      <c r="V1460" s="2"/>
    </row>
    <row r="1461" spans="2:22">
      <c r="B1461" t="s">
        <v>624</v>
      </c>
      <c r="C1461" t="s">
        <v>530</v>
      </c>
      <c r="D1461">
        <v>2</v>
      </c>
      <c r="E1461" t="s">
        <v>83</v>
      </c>
      <c r="F1461">
        <v>1</v>
      </c>
      <c r="G1461" s="2">
        <v>2.23988027777777</v>
      </c>
      <c r="H1461" s="2" t="s">
        <v>127</v>
      </c>
      <c r="Q1461" s="2"/>
      <c r="R1461" s="2"/>
      <c r="S1461" s="2"/>
      <c r="T1461" s="15"/>
      <c r="U1461" s="2"/>
      <c r="V1461" s="2"/>
    </row>
    <row r="1462" spans="2:22">
      <c r="B1462" t="s">
        <v>624</v>
      </c>
      <c r="C1462" t="s">
        <v>530</v>
      </c>
      <c r="D1462">
        <v>2</v>
      </c>
      <c r="E1462" t="s">
        <v>83</v>
      </c>
      <c r="F1462">
        <v>2</v>
      </c>
      <c r="G1462" s="2">
        <v>3.0725056944444402</v>
      </c>
      <c r="H1462" s="2" t="s">
        <v>127</v>
      </c>
      <c r="Q1462" s="2"/>
      <c r="R1462" s="2"/>
      <c r="S1462" s="2"/>
      <c r="T1462" s="15"/>
      <c r="U1462" s="2"/>
      <c r="V1462" s="2"/>
    </row>
    <row r="1463" spans="2:22">
      <c r="B1463" t="s">
        <v>624</v>
      </c>
      <c r="C1463" t="s">
        <v>530</v>
      </c>
      <c r="D1463">
        <v>2</v>
      </c>
      <c r="E1463" t="s">
        <v>84</v>
      </c>
      <c r="F1463">
        <v>1</v>
      </c>
      <c r="G1463" s="2">
        <v>0.21579111111111099</v>
      </c>
      <c r="H1463" s="2" t="s">
        <v>117</v>
      </c>
      <c r="Q1463" s="2"/>
      <c r="R1463" s="2"/>
      <c r="S1463" s="2"/>
      <c r="T1463" s="15"/>
      <c r="U1463" s="2"/>
      <c r="V1463" s="2"/>
    </row>
    <row r="1464" spans="2:22">
      <c r="B1464" t="s">
        <v>624</v>
      </c>
      <c r="C1464" t="s">
        <v>530</v>
      </c>
      <c r="D1464">
        <v>2</v>
      </c>
      <c r="E1464" t="s">
        <v>84</v>
      </c>
      <c r="F1464">
        <v>2</v>
      </c>
      <c r="G1464" s="2">
        <v>1.8652313888888901</v>
      </c>
      <c r="H1464" s="2" t="s">
        <v>127</v>
      </c>
      <c r="Q1464" s="2"/>
      <c r="R1464" s="2"/>
      <c r="S1464" s="2"/>
      <c r="T1464" s="15"/>
      <c r="U1464" s="2"/>
      <c r="V1464" s="2"/>
    </row>
    <row r="1465" spans="2:22">
      <c r="B1465" t="s">
        <v>624</v>
      </c>
      <c r="C1465" t="s">
        <v>530</v>
      </c>
      <c r="D1465">
        <v>2</v>
      </c>
      <c r="E1465" t="s">
        <v>85</v>
      </c>
      <c r="F1465">
        <v>1</v>
      </c>
      <c r="G1465" s="2">
        <v>2.5415909722222199</v>
      </c>
      <c r="H1465" s="2" t="s">
        <v>127</v>
      </c>
      <c r="Q1465" s="2"/>
      <c r="R1465" s="2"/>
      <c r="S1465" s="2"/>
      <c r="T1465" s="15"/>
      <c r="U1465" s="2"/>
      <c r="V1465" s="2"/>
    </row>
    <row r="1466" spans="2:22">
      <c r="B1466" t="s">
        <v>624</v>
      </c>
      <c r="C1466" t="s">
        <v>530</v>
      </c>
      <c r="D1466">
        <v>2</v>
      </c>
      <c r="E1466" t="s">
        <v>85</v>
      </c>
      <c r="F1466">
        <v>2</v>
      </c>
      <c r="G1466" s="2">
        <v>3.1795724999999999</v>
      </c>
      <c r="H1466" s="2" t="s">
        <v>127</v>
      </c>
      <c r="Q1466" s="2"/>
      <c r="R1466" s="2"/>
      <c r="S1466" s="2"/>
      <c r="T1466" s="15"/>
      <c r="U1466" s="2"/>
      <c r="V1466" s="2"/>
    </row>
    <row r="1467" spans="2:22">
      <c r="B1467" t="s">
        <v>624</v>
      </c>
      <c r="C1467" t="s">
        <v>530</v>
      </c>
      <c r="D1467">
        <v>2</v>
      </c>
      <c r="E1467" t="s">
        <v>86</v>
      </c>
      <c r="F1467">
        <v>1</v>
      </c>
      <c r="G1467" s="2">
        <v>3.0106195833333298</v>
      </c>
      <c r="H1467" s="2" t="s">
        <v>127</v>
      </c>
      <c r="Q1467" s="2"/>
      <c r="R1467" s="2"/>
      <c r="S1467" s="2"/>
      <c r="T1467" s="15"/>
      <c r="U1467" s="2"/>
      <c r="V1467" s="2"/>
    </row>
    <row r="1468" spans="2:22">
      <c r="B1468" t="s">
        <v>624</v>
      </c>
      <c r="C1468" t="s">
        <v>530</v>
      </c>
      <c r="D1468">
        <v>2</v>
      </c>
      <c r="E1468" t="s">
        <v>86</v>
      </c>
      <c r="F1468">
        <v>2</v>
      </c>
      <c r="G1468" s="2">
        <v>3.0556545833333302</v>
      </c>
      <c r="H1468" s="2" t="s">
        <v>127</v>
      </c>
      <c r="Q1468" s="2"/>
      <c r="R1468" s="2"/>
      <c r="S1468" s="2"/>
      <c r="T1468" s="15"/>
      <c r="U1468" s="2"/>
      <c r="V1468" s="2"/>
    </row>
    <row r="1469" spans="2:22">
      <c r="B1469" t="s">
        <v>624</v>
      </c>
      <c r="C1469" t="s">
        <v>530</v>
      </c>
      <c r="D1469">
        <v>2</v>
      </c>
      <c r="E1469" t="s">
        <v>87</v>
      </c>
      <c r="F1469">
        <v>1</v>
      </c>
      <c r="G1469" s="2">
        <v>2.52709069444444</v>
      </c>
      <c r="H1469" s="2" t="s">
        <v>127</v>
      </c>
      <c r="Q1469" s="2"/>
      <c r="R1469" s="2"/>
      <c r="S1469" s="2"/>
      <c r="T1469" s="15"/>
      <c r="U1469" s="2"/>
      <c r="V1469" s="2"/>
    </row>
    <row r="1470" spans="2:22">
      <c r="B1470" t="s">
        <v>624</v>
      </c>
      <c r="C1470" t="s">
        <v>530</v>
      </c>
      <c r="D1470">
        <v>2</v>
      </c>
      <c r="E1470" t="s">
        <v>87</v>
      </c>
      <c r="F1470">
        <v>2</v>
      </c>
      <c r="G1470" s="2">
        <v>2.77235027777777</v>
      </c>
      <c r="H1470" s="2" t="s">
        <v>127</v>
      </c>
      <c r="Q1470" s="2"/>
      <c r="R1470" s="2"/>
      <c r="S1470" s="2"/>
      <c r="T1470" s="15"/>
      <c r="U1470" s="2"/>
      <c r="V1470" s="2"/>
    </row>
    <row r="1471" spans="2:22">
      <c r="B1471" t="s">
        <v>624</v>
      </c>
      <c r="C1471" t="s">
        <v>530</v>
      </c>
      <c r="D1471">
        <v>2</v>
      </c>
      <c r="E1471" t="s">
        <v>76</v>
      </c>
      <c r="F1471">
        <v>3</v>
      </c>
      <c r="G1471" s="2">
        <v>2.1280045833333299</v>
      </c>
      <c r="H1471" s="2" t="s">
        <v>127</v>
      </c>
      <c r="Q1471" s="2"/>
      <c r="R1471" s="2"/>
      <c r="S1471" s="2"/>
      <c r="T1471" s="15"/>
      <c r="U1471" s="2"/>
      <c r="V1471" s="2"/>
    </row>
    <row r="1472" spans="2:22">
      <c r="B1472" t="s">
        <v>624</v>
      </c>
      <c r="C1472" t="s">
        <v>530</v>
      </c>
      <c r="D1472">
        <v>2</v>
      </c>
      <c r="E1472" t="s">
        <v>76</v>
      </c>
      <c r="F1472">
        <v>4</v>
      </c>
      <c r="G1472" s="2">
        <v>2.33802722222222</v>
      </c>
      <c r="H1472" s="2" t="s">
        <v>127</v>
      </c>
      <c r="Q1472" s="2"/>
      <c r="R1472" s="2"/>
      <c r="S1472" s="2"/>
      <c r="T1472" s="15"/>
      <c r="U1472" s="2"/>
      <c r="V1472" s="2"/>
    </row>
    <row r="1473" spans="2:22">
      <c r="B1473" t="s">
        <v>624</v>
      </c>
      <c r="C1473" t="s">
        <v>530</v>
      </c>
      <c r="D1473">
        <v>2</v>
      </c>
      <c r="E1473" t="s">
        <v>77</v>
      </c>
      <c r="F1473">
        <v>3</v>
      </c>
      <c r="G1473" s="2">
        <v>2.7475934722222202</v>
      </c>
      <c r="H1473" s="2" t="s">
        <v>127</v>
      </c>
      <c r="Q1473" s="2"/>
      <c r="R1473" s="2"/>
      <c r="S1473" s="2"/>
      <c r="T1473" s="15"/>
      <c r="U1473" s="2"/>
      <c r="V1473" s="2"/>
    </row>
    <row r="1474" spans="2:22">
      <c r="B1474" t="s">
        <v>624</v>
      </c>
      <c r="C1474" t="s">
        <v>530</v>
      </c>
      <c r="D1474">
        <v>2</v>
      </c>
      <c r="E1474" t="s">
        <v>77</v>
      </c>
      <c r="F1474">
        <v>4</v>
      </c>
      <c r="G1474" s="2">
        <v>2.80027291666666</v>
      </c>
      <c r="H1474" s="2" t="s">
        <v>127</v>
      </c>
      <c r="Q1474" s="2"/>
      <c r="R1474" s="2"/>
      <c r="S1474" s="2"/>
      <c r="T1474" s="15"/>
      <c r="U1474" s="2"/>
      <c r="V1474" s="2"/>
    </row>
    <row r="1475" spans="2:22">
      <c r="B1475" t="s">
        <v>624</v>
      </c>
      <c r="C1475" t="s">
        <v>530</v>
      </c>
      <c r="D1475">
        <v>2</v>
      </c>
      <c r="E1475" t="s">
        <v>78</v>
      </c>
      <c r="F1475">
        <v>3</v>
      </c>
      <c r="G1475" s="2">
        <v>2.0989634722222199</v>
      </c>
      <c r="H1475" s="2" t="s">
        <v>127</v>
      </c>
      <c r="Q1475" s="2"/>
      <c r="R1475" s="2"/>
      <c r="S1475" s="2"/>
      <c r="T1475" s="15"/>
      <c r="U1475" s="2"/>
      <c r="V1475" s="2"/>
    </row>
    <row r="1476" spans="2:22">
      <c r="B1476" t="s">
        <v>624</v>
      </c>
      <c r="C1476" t="s">
        <v>530</v>
      </c>
      <c r="D1476">
        <v>2</v>
      </c>
      <c r="E1476" t="s">
        <v>78</v>
      </c>
      <c r="F1476">
        <v>4</v>
      </c>
      <c r="G1476" s="2">
        <v>2.1673684722222202</v>
      </c>
      <c r="H1476" s="2" t="s">
        <v>127</v>
      </c>
      <c r="Q1476" s="2"/>
      <c r="R1476" s="2"/>
      <c r="S1476" s="2"/>
      <c r="T1476" s="15"/>
      <c r="U1476" s="2"/>
      <c r="V1476" s="2"/>
    </row>
    <row r="1477" spans="2:22">
      <c r="B1477" t="s">
        <v>624</v>
      </c>
      <c r="C1477" t="s">
        <v>530</v>
      </c>
      <c r="D1477">
        <v>2</v>
      </c>
      <c r="E1477" t="s">
        <v>79</v>
      </c>
      <c r="F1477">
        <v>3</v>
      </c>
      <c r="G1477" s="2">
        <v>3.03951152777777</v>
      </c>
      <c r="H1477" s="2" t="s">
        <v>127</v>
      </c>
      <c r="Q1477" s="2"/>
      <c r="R1477" s="2"/>
      <c r="S1477" s="2"/>
      <c r="T1477" s="15"/>
      <c r="U1477" s="2"/>
      <c r="V1477" s="2"/>
    </row>
    <row r="1478" spans="2:22">
      <c r="B1478" t="s">
        <v>624</v>
      </c>
      <c r="C1478" t="s">
        <v>530</v>
      </c>
      <c r="D1478">
        <v>2</v>
      </c>
      <c r="E1478" t="s">
        <v>79</v>
      </c>
      <c r="F1478">
        <v>4</v>
      </c>
      <c r="G1478" s="2">
        <v>3.03697777777777</v>
      </c>
      <c r="H1478" s="2" t="s">
        <v>127</v>
      </c>
      <c r="Q1478" s="2"/>
      <c r="R1478" s="2"/>
      <c r="S1478" s="2"/>
      <c r="T1478" s="15"/>
      <c r="U1478" s="2"/>
      <c r="V1478" s="2"/>
    </row>
    <row r="1479" spans="2:22">
      <c r="B1479" t="s">
        <v>624</v>
      </c>
      <c r="C1479" t="s">
        <v>530</v>
      </c>
      <c r="D1479">
        <v>2</v>
      </c>
      <c r="E1479" t="s">
        <v>80</v>
      </c>
      <c r="F1479">
        <v>3</v>
      </c>
      <c r="G1479" s="2">
        <v>3.51099861111111</v>
      </c>
      <c r="H1479" s="2" t="s">
        <v>127</v>
      </c>
      <c r="Q1479" s="2"/>
      <c r="R1479" s="2"/>
      <c r="S1479" s="2"/>
      <c r="T1479" s="15"/>
      <c r="U1479" s="2"/>
      <c r="V1479" s="2"/>
    </row>
    <row r="1480" spans="2:22">
      <c r="B1480" t="s">
        <v>624</v>
      </c>
      <c r="C1480" t="s">
        <v>530</v>
      </c>
      <c r="D1480">
        <v>2</v>
      </c>
      <c r="E1480" t="s">
        <v>80</v>
      </c>
      <c r="F1480">
        <v>4</v>
      </c>
      <c r="G1480" s="2">
        <v>3.03543638888888</v>
      </c>
      <c r="H1480" s="2" t="s">
        <v>127</v>
      </c>
      <c r="Q1480" s="2"/>
      <c r="R1480" s="2"/>
      <c r="S1480" s="2"/>
      <c r="T1480" s="15"/>
      <c r="U1480" s="2"/>
      <c r="V1480" s="2"/>
    </row>
    <row r="1481" spans="2:22">
      <c r="B1481" t="s">
        <v>624</v>
      </c>
      <c r="C1481" t="s">
        <v>530</v>
      </c>
      <c r="D1481">
        <v>2</v>
      </c>
      <c r="E1481" t="s">
        <v>81</v>
      </c>
      <c r="F1481">
        <v>3</v>
      </c>
      <c r="G1481" s="2">
        <v>3.0060997222222201</v>
      </c>
      <c r="H1481" s="2" t="s">
        <v>127</v>
      </c>
      <c r="Q1481" s="2"/>
      <c r="R1481" s="2"/>
      <c r="S1481" s="2"/>
      <c r="T1481" s="15"/>
      <c r="U1481" s="2"/>
      <c r="V1481" s="2"/>
    </row>
    <row r="1482" spans="2:22">
      <c r="B1482" t="s">
        <v>624</v>
      </c>
      <c r="C1482" t="s">
        <v>530</v>
      </c>
      <c r="D1482">
        <v>2</v>
      </c>
      <c r="E1482" t="s">
        <v>81</v>
      </c>
      <c r="F1482">
        <v>4</v>
      </c>
      <c r="G1482" s="2">
        <v>3.1390886111111098</v>
      </c>
      <c r="H1482" s="2" t="s">
        <v>127</v>
      </c>
      <c r="Q1482" s="2"/>
      <c r="R1482" s="2"/>
      <c r="S1482" s="2"/>
      <c r="T1482" s="15"/>
      <c r="U1482" s="2"/>
      <c r="V1482" s="2"/>
    </row>
    <row r="1483" spans="2:22">
      <c r="B1483" t="s">
        <v>624</v>
      </c>
      <c r="C1483" t="s">
        <v>530</v>
      </c>
      <c r="D1483">
        <v>2</v>
      </c>
      <c r="E1483" t="s">
        <v>82</v>
      </c>
      <c r="F1483">
        <v>3</v>
      </c>
      <c r="G1483" s="2">
        <v>2.48950402777777</v>
      </c>
      <c r="H1483" s="2" t="s">
        <v>127</v>
      </c>
      <c r="Q1483" s="2"/>
      <c r="R1483" s="2"/>
      <c r="S1483" s="2"/>
      <c r="T1483" s="15"/>
      <c r="U1483" s="2"/>
      <c r="V1483" s="2"/>
    </row>
    <row r="1484" spans="2:22">
      <c r="B1484" t="s">
        <v>624</v>
      </c>
      <c r="C1484" t="s">
        <v>530</v>
      </c>
      <c r="D1484">
        <v>2</v>
      </c>
      <c r="E1484" t="s">
        <v>82</v>
      </c>
      <c r="F1484">
        <v>4</v>
      </c>
      <c r="G1484" s="2">
        <v>2.74979097222222</v>
      </c>
      <c r="H1484" s="2" t="s">
        <v>127</v>
      </c>
      <c r="Q1484" s="2"/>
      <c r="R1484" s="2"/>
      <c r="S1484" s="2"/>
      <c r="T1484" s="15"/>
      <c r="U1484" s="2"/>
      <c r="V1484" s="2"/>
    </row>
    <row r="1485" spans="2:22">
      <c r="B1485" t="s">
        <v>624</v>
      </c>
      <c r="C1485" t="s">
        <v>530</v>
      </c>
      <c r="D1485">
        <v>2</v>
      </c>
      <c r="E1485" t="s">
        <v>83</v>
      </c>
      <c r="F1485">
        <v>3</v>
      </c>
      <c r="G1485" s="2">
        <v>2.7947947222222198</v>
      </c>
      <c r="H1485" s="2" t="s">
        <v>127</v>
      </c>
      <c r="Q1485" s="2"/>
      <c r="R1485" s="2"/>
      <c r="S1485" s="2"/>
      <c r="T1485" s="15"/>
      <c r="U1485" s="2"/>
      <c r="V1485" s="2"/>
    </row>
    <row r="1486" spans="2:22">
      <c r="B1486" t="s">
        <v>624</v>
      </c>
      <c r="C1486" t="s">
        <v>530</v>
      </c>
      <c r="D1486">
        <v>2</v>
      </c>
      <c r="E1486" t="s">
        <v>83</v>
      </c>
      <c r="F1486">
        <v>4</v>
      </c>
      <c r="G1486" s="2">
        <v>3.0636965277777701</v>
      </c>
      <c r="H1486" s="2" t="s">
        <v>127</v>
      </c>
      <c r="Q1486" s="2"/>
      <c r="R1486" s="2"/>
      <c r="S1486" s="2"/>
      <c r="T1486" s="15"/>
      <c r="U1486" s="2"/>
      <c r="V1486" s="2"/>
    </row>
    <row r="1487" spans="2:22">
      <c r="B1487" t="s">
        <v>624</v>
      </c>
      <c r="C1487" t="s">
        <v>530</v>
      </c>
      <c r="D1487">
        <v>2</v>
      </c>
      <c r="E1487" t="s">
        <v>84</v>
      </c>
      <c r="F1487">
        <v>3</v>
      </c>
      <c r="G1487" s="2">
        <v>2.3962120833333298</v>
      </c>
      <c r="H1487" s="2" t="s">
        <v>127</v>
      </c>
      <c r="Q1487" s="2"/>
      <c r="R1487" s="2"/>
      <c r="S1487" s="2"/>
      <c r="T1487" s="15"/>
      <c r="U1487" s="2"/>
      <c r="V1487" s="2"/>
    </row>
    <row r="1488" spans="2:22">
      <c r="B1488" t="s">
        <v>624</v>
      </c>
      <c r="C1488" t="s">
        <v>530</v>
      </c>
      <c r="D1488">
        <v>2</v>
      </c>
      <c r="E1488" t="s">
        <v>84</v>
      </c>
      <c r="F1488">
        <v>4</v>
      </c>
      <c r="G1488" s="2">
        <v>3.13651666666666</v>
      </c>
      <c r="H1488" s="2" t="s">
        <v>127</v>
      </c>
      <c r="Q1488" s="2"/>
      <c r="R1488" s="2"/>
      <c r="S1488" s="2"/>
      <c r="T1488" s="15"/>
      <c r="U1488" s="2"/>
      <c r="V1488" s="2"/>
    </row>
    <row r="1489" spans="2:22">
      <c r="B1489" t="s">
        <v>624</v>
      </c>
      <c r="C1489" t="s">
        <v>530</v>
      </c>
      <c r="D1489">
        <v>2</v>
      </c>
      <c r="E1489" t="s">
        <v>85</v>
      </c>
      <c r="F1489">
        <v>3</v>
      </c>
      <c r="G1489" s="2">
        <v>3.1634012500000002</v>
      </c>
      <c r="H1489" s="2" t="s">
        <v>127</v>
      </c>
      <c r="Q1489" s="2"/>
      <c r="R1489" s="2"/>
      <c r="S1489" s="2"/>
      <c r="T1489" s="15"/>
      <c r="U1489" s="2"/>
      <c r="V1489" s="2"/>
    </row>
    <row r="1490" spans="2:22">
      <c r="B1490" t="s">
        <v>624</v>
      </c>
      <c r="C1490" t="s">
        <v>530</v>
      </c>
      <c r="D1490">
        <v>2</v>
      </c>
      <c r="E1490" t="s">
        <v>85</v>
      </c>
      <c r="F1490">
        <v>4</v>
      </c>
      <c r="G1490" s="2">
        <v>3.09998</v>
      </c>
      <c r="H1490" s="2" t="s">
        <v>127</v>
      </c>
      <c r="Q1490" s="2"/>
      <c r="R1490" s="2"/>
      <c r="S1490" s="2"/>
      <c r="T1490" s="15"/>
      <c r="U1490" s="2"/>
      <c r="V1490" s="2"/>
    </row>
    <row r="1491" spans="2:22">
      <c r="B1491" t="s">
        <v>624</v>
      </c>
      <c r="C1491" t="s">
        <v>530</v>
      </c>
      <c r="D1491">
        <v>2</v>
      </c>
      <c r="E1491" t="s">
        <v>86</v>
      </c>
      <c r="F1491">
        <v>3</v>
      </c>
      <c r="G1491" s="2">
        <v>3.1841497222222199</v>
      </c>
      <c r="H1491" s="2" t="s">
        <v>127</v>
      </c>
      <c r="Q1491" s="2"/>
      <c r="R1491" s="2"/>
      <c r="S1491" s="2"/>
      <c r="T1491" s="15"/>
      <c r="U1491" s="2"/>
      <c r="V1491" s="2"/>
    </row>
    <row r="1492" spans="2:22">
      <c r="B1492" t="s">
        <v>624</v>
      </c>
      <c r="C1492" t="s">
        <v>530</v>
      </c>
      <c r="D1492">
        <v>2</v>
      </c>
      <c r="E1492" t="s">
        <v>86</v>
      </c>
      <c r="F1492">
        <v>4</v>
      </c>
      <c r="G1492" s="2">
        <v>3.0209752777777701</v>
      </c>
      <c r="H1492" s="2" t="s">
        <v>127</v>
      </c>
      <c r="Q1492" s="2"/>
      <c r="R1492" s="2"/>
      <c r="S1492" s="2"/>
      <c r="T1492" s="15"/>
      <c r="U1492" s="2"/>
      <c r="V1492" s="2"/>
    </row>
    <row r="1493" spans="2:22">
      <c r="B1493" t="s">
        <v>624</v>
      </c>
      <c r="C1493" t="s">
        <v>530</v>
      </c>
      <c r="D1493">
        <v>2</v>
      </c>
      <c r="E1493" t="s">
        <v>87</v>
      </c>
      <c r="F1493">
        <v>3</v>
      </c>
      <c r="G1493" s="2">
        <v>2.86492819444444</v>
      </c>
      <c r="H1493" s="2" t="s">
        <v>127</v>
      </c>
      <c r="Q1493" s="2"/>
      <c r="R1493" s="2"/>
      <c r="S1493" s="2"/>
      <c r="T1493" s="15"/>
      <c r="U1493" s="2"/>
      <c r="V1493" s="2"/>
    </row>
    <row r="1494" spans="2:22">
      <c r="B1494" t="s">
        <v>624</v>
      </c>
      <c r="C1494" t="s">
        <v>530</v>
      </c>
      <c r="D1494">
        <v>2</v>
      </c>
      <c r="E1494" t="s">
        <v>87</v>
      </c>
      <c r="F1494">
        <v>4</v>
      </c>
      <c r="G1494" s="2">
        <v>3.0538544444444402</v>
      </c>
      <c r="H1494" s="2" t="s">
        <v>127</v>
      </c>
      <c r="Q1494" s="2"/>
      <c r="R1494" s="2"/>
      <c r="S1494" s="2"/>
      <c r="T1494" s="15"/>
      <c r="U1494" s="2"/>
      <c r="V1494" s="2"/>
    </row>
    <row r="1495" spans="2:22">
      <c r="B1495" t="s">
        <v>624</v>
      </c>
      <c r="C1495" t="s">
        <v>530</v>
      </c>
      <c r="D1495">
        <v>2</v>
      </c>
      <c r="E1495" t="s">
        <v>88</v>
      </c>
      <c r="F1495">
        <v>1</v>
      </c>
      <c r="G1495" s="2">
        <v>2.5910502777777702</v>
      </c>
      <c r="H1495" s="2" t="s">
        <v>127</v>
      </c>
      <c r="Q1495" s="2"/>
      <c r="R1495" s="2"/>
      <c r="S1495" s="2"/>
      <c r="T1495" s="15"/>
      <c r="U1495" s="2"/>
      <c r="V1495" s="2"/>
    </row>
    <row r="1496" spans="2:22">
      <c r="B1496" t="s">
        <v>624</v>
      </c>
      <c r="C1496" t="s">
        <v>530</v>
      </c>
      <c r="D1496">
        <v>2</v>
      </c>
      <c r="E1496" t="s">
        <v>88</v>
      </c>
      <c r="F1496">
        <v>2</v>
      </c>
      <c r="G1496" s="2">
        <v>2.63801222222222</v>
      </c>
      <c r="H1496" s="2" t="s">
        <v>127</v>
      </c>
      <c r="Q1496" s="2"/>
      <c r="R1496" s="2"/>
      <c r="S1496" s="2"/>
      <c r="T1496" s="15"/>
      <c r="U1496" s="2"/>
      <c r="V1496" s="2"/>
    </row>
    <row r="1497" spans="2:22">
      <c r="B1497" t="s">
        <v>624</v>
      </c>
      <c r="C1497" t="s">
        <v>530</v>
      </c>
      <c r="D1497">
        <v>2</v>
      </c>
      <c r="E1497" t="s">
        <v>89</v>
      </c>
      <c r="F1497">
        <v>1</v>
      </c>
      <c r="G1497" s="2">
        <v>0.81650694444444305</v>
      </c>
      <c r="H1497" s="2" t="s">
        <v>127</v>
      </c>
      <c r="Q1497" s="2"/>
      <c r="R1497" s="2"/>
      <c r="S1497" s="2"/>
      <c r="T1497" s="15"/>
      <c r="U1497" s="2"/>
      <c r="V1497" s="2"/>
    </row>
    <row r="1498" spans="2:22">
      <c r="B1498" t="s">
        <v>624</v>
      </c>
      <c r="C1498" t="s">
        <v>530</v>
      </c>
      <c r="D1498">
        <v>2</v>
      </c>
      <c r="E1498" t="s">
        <v>89</v>
      </c>
      <c r="F1498">
        <v>2</v>
      </c>
      <c r="G1498" s="2">
        <v>2.7102630555555498</v>
      </c>
      <c r="H1498" s="2" t="s">
        <v>127</v>
      </c>
      <c r="Q1498" s="2"/>
      <c r="R1498" s="2"/>
      <c r="S1498" s="2"/>
      <c r="T1498" s="15"/>
      <c r="U1498" s="2"/>
      <c r="V1498" s="2"/>
    </row>
    <row r="1499" spans="2:22">
      <c r="B1499" t="s">
        <v>624</v>
      </c>
      <c r="C1499" t="s">
        <v>530</v>
      </c>
      <c r="D1499">
        <v>2</v>
      </c>
      <c r="E1499" t="s">
        <v>90</v>
      </c>
      <c r="F1499">
        <v>1</v>
      </c>
      <c r="G1499" s="2">
        <v>2.5772251388888798</v>
      </c>
      <c r="H1499" s="2" t="s">
        <v>127</v>
      </c>
      <c r="Q1499" s="2"/>
      <c r="R1499" s="2"/>
      <c r="S1499" s="2"/>
      <c r="T1499" s="15"/>
      <c r="U1499" s="2"/>
      <c r="V1499" s="2"/>
    </row>
    <row r="1500" spans="2:22">
      <c r="B1500" t="s">
        <v>624</v>
      </c>
      <c r="C1500" t="s">
        <v>530</v>
      </c>
      <c r="D1500">
        <v>2</v>
      </c>
      <c r="E1500" t="s">
        <v>90</v>
      </c>
      <c r="F1500">
        <v>2</v>
      </c>
      <c r="G1500" s="2">
        <v>2.7612501388888799</v>
      </c>
      <c r="H1500" s="2" t="s">
        <v>127</v>
      </c>
      <c r="Q1500" s="2"/>
      <c r="R1500" s="2"/>
      <c r="S1500" s="2"/>
      <c r="T1500" s="15"/>
      <c r="U1500" s="2"/>
      <c r="V1500" s="2"/>
    </row>
    <row r="1501" spans="2:22">
      <c r="B1501" t="s">
        <v>624</v>
      </c>
      <c r="C1501" t="s">
        <v>530</v>
      </c>
      <c r="D1501">
        <v>2</v>
      </c>
      <c r="E1501" t="s">
        <v>91</v>
      </c>
      <c r="F1501">
        <v>1</v>
      </c>
      <c r="G1501" s="2">
        <v>2.6129108333333302</v>
      </c>
      <c r="H1501" s="2" t="s">
        <v>127</v>
      </c>
      <c r="Q1501" s="2"/>
      <c r="R1501" s="2"/>
      <c r="S1501" s="2"/>
      <c r="T1501" s="15"/>
      <c r="U1501" s="2"/>
      <c r="V1501" s="2"/>
    </row>
    <row r="1502" spans="2:22">
      <c r="B1502" t="s">
        <v>624</v>
      </c>
      <c r="C1502" t="s">
        <v>530</v>
      </c>
      <c r="D1502">
        <v>2</v>
      </c>
      <c r="E1502" t="s">
        <v>91</v>
      </c>
      <c r="F1502">
        <v>2</v>
      </c>
      <c r="G1502" s="2">
        <v>2.92663416666666</v>
      </c>
      <c r="H1502" s="2" t="s">
        <v>127</v>
      </c>
      <c r="Q1502" s="2"/>
      <c r="R1502" s="2"/>
      <c r="S1502" s="2"/>
      <c r="T1502" s="15"/>
      <c r="U1502" s="2"/>
      <c r="V1502" s="2"/>
    </row>
    <row r="1503" spans="2:22">
      <c r="B1503" t="s">
        <v>624</v>
      </c>
      <c r="C1503" t="s">
        <v>530</v>
      </c>
      <c r="D1503">
        <v>2</v>
      </c>
      <c r="E1503" t="s">
        <v>92</v>
      </c>
      <c r="F1503">
        <v>1</v>
      </c>
      <c r="G1503" s="2">
        <v>3.4847113888888801</v>
      </c>
      <c r="H1503" s="2" t="s">
        <v>127</v>
      </c>
      <c r="Q1503" s="2"/>
      <c r="R1503" s="2"/>
      <c r="S1503" s="2"/>
      <c r="T1503" s="15"/>
      <c r="U1503" s="2"/>
      <c r="V1503" s="2"/>
    </row>
    <row r="1504" spans="2:22">
      <c r="B1504" t="s">
        <v>624</v>
      </c>
      <c r="C1504" t="s">
        <v>530</v>
      </c>
      <c r="D1504">
        <v>2</v>
      </c>
      <c r="E1504" t="s">
        <v>92</v>
      </c>
      <c r="F1504">
        <v>2</v>
      </c>
      <c r="G1504" s="2">
        <v>3.37583138888888</v>
      </c>
      <c r="H1504" s="2" t="s">
        <v>127</v>
      </c>
      <c r="Q1504" s="2"/>
      <c r="R1504" s="2"/>
      <c r="S1504" s="2"/>
      <c r="T1504" s="15"/>
      <c r="U1504" s="2"/>
      <c r="V1504" s="2"/>
    </row>
    <row r="1505" spans="2:22">
      <c r="B1505" t="s">
        <v>624</v>
      </c>
      <c r="C1505" t="s">
        <v>530</v>
      </c>
      <c r="D1505">
        <v>2</v>
      </c>
      <c r="E1505" t="s">
        <v>93</v>
      </c>
      <c r="F1505">
        <v>1</v>
      </c>
      <c r="G1505" s="2">
        <v>1.1943148611111101</v>
      </c>
      <c r="H1505" s="2" t="s">
        <v>127</v>
      </c>
      <c r="Q1505" s="2"/>
      <c r="R1505" s="2"/>
      <c r="S1505" s="2"/>
      <c r="T1505" s="15"/>
      <c r="U1505" s="2"/>
      <c r="V1505" s="2"/>
    </row>
    <row r="1506" spans="2:22">
      <c r="B1506" t="s">
        <v>624</v>
      </c>
      <c r="C1506" t="s">
        <v>530</v>
      </c>
      <c r="D1506">
        <v>2</v>
      </c>
      <c r="E1506" t="s">
        <v>93</v>
      </c>
      <c r="F1506">
        <v>2</v>
      </c>
      <c r="G1506" s="2">
        <v>3.1226104166666602</v>
      </c>
      <c r="H1506" s="2" t="s">
        <v>127</v>
      </c>
      <c r="Q1506" s="2"/>
      <c r="R1506" s="2"/>
      <c r="S1506" s="2"/>
      <c r="T1506" s="15"/>
      <c r="U1506" s="2"/>
      <c r="V1506" s="2"/>
    </row>
    <row r="1507" spans="2:22">
      <c r="B1507" t="s">
        <v>624</v>
      </c>
      <c r="C1507" t="s">
        <v>530</v>
      </c>
      <c r="D1507">
        <v>2</v>
      </c>
      <c r="E1507" t="s">
        <v>94</v>
      </c>
      <c r="F1507">
        <v>1</v>
      </c>
      <c r="G1507" s="2">
        <v>2.96359958333333</v>
      </c>
      <c r="H1507" s="2" t="s">
        <v>127</v>
      </c>
      <c r="Q1507" s="2"/>
      <c r="R1507" s="2"/>
      <c r="S1507" s="2"/>
      <c r="T1507" s="15"/>
      <c r="U1507" s="2"/>
      <c r="V1507" s="2"/>
    </row>
    <row r="1508" spans="2:22">
      <c r="B1508" t="s">
        <v>624</v>
      </c>
      <c r="C1508" t="s">
        <v>530</v>
      </c>
      <c r="D1508">
        <v>2</v>
      </c>
      <c r="E1508" t="s">
        <v>94</v>
      </c>
      <c r="F1508">
        <v>2</v>
      </c>
      <c r="G1508" s="2">
        <v>3.2257901388888799</v>
      </c>
      <c r="H1508" s="2" t="s">
        <v>127</v>
      </c>
      <c r="Q1508" s="2"/>
      <c r="R1508" s="2"/>
      <c r="S1508" s="2"/>
      <c r="T1508" s="15"/>
      <c r="U1508" s="2"/>
      <c r="V1508" s="2"/>
    </row>
    <row r="1509" spans="2:22">
      <c r="B1509" t="s">
        <v>624</v>
      </c>
      <c r="C1509" t="s">
        <v>530</v>
      </c>
      <c r="D1509">
        <v>2</v>
      </c>
      <c r="E1509" t="s">
        <v>95</v>
      </c>
      <c r="F1509">
        <v>1</v>
      </c>
      <c r="G1509" s="2">
        <v>4.9972222222223603E-4</v>
      </c>
      <c r="H1509" s="2" t="s">
        <v>117</v>
      </c>
      <c r="Q1509" s="2"/>
      <c r="R1509" s="2"/>
      <c r="S1509" s="2"/>
      <c r="T1509" s="15"/>
      <c r="U1509" s="2"/>
      <c r="V1509" s="2"/>
    </row>
    <row r="1510" spans="2:22">
      <c r="B1510" t="s">
        <v>624</v>
      </c>
      <c r="C1510" t="s">
        <v>530</v>
      </c>
      <c r="D1510">
        <v>2</v>
      </c>
      <c r="E1510" t="s">
        <v>95</v>
      </c>
      <c r="F1510">
        <v>2</v>
      </c>
      <c r="G1510" s="2">
        <v>2.0960558333333301</v>
      </c>
      <c r="H1510" s="2" t="s">
        <v>127</v>
      </c>
      <c r="Q1510" s="2"/>
      <c r="R1510" s="2"/>
      <c r="S1510" s="2"/>
      <c r="T1510" s="15"/>
      <c r="U1510" s="2"/>
      <c r="V1510" s="2"/>
    </row>
    <row r="1511" spans="2:22">
      <c r="B1511" t="s">
        <v>624</v>
      </c>
      <c r="C1511" t="s">
        <v>530</v>
      </c>
      <c r="D1511">
        <v>2</v>
      </c>
      <c r="E1511" t="s">
        <v>96</v>
      </c>
      <c r="F1511">
        <v>1</v>
      </c>
      <c r="G1511" s="2">
        <v>3.18969944444444</v>
      </c>
      <c r="H1511" s="2" t="s">
        <v>127</v>
      </c>
      <c r="Q1511" s="2"/>
      <c r="R1511" s="2"/>
      <c r="S1511" s="2"/>
      <c r="T1511" s="15"/>
      <c r="U1511" s="2"/>
      <c r="V1511" s="2"/>
    </row>
    <row r="1512" spans="2:22">
      <c r="B1512" t="s">
        <v>624</v>
      </c>
      <c r="C1512" t="s">
        <v>530</v>
      </c>
      <c r="D1512">
        <v>2</v>
      </c>
      <c r="E1512" t="s">
        <v>96</v>
      </c>
      <c r="F1512">
        <v>2</v>
      </c>
      <c r="G1512" s="2">
        <v>3.7468177777777698</v>
      </c>
      <c r="H1512" s="2" t="s">
        <v>127</v>
      </c>
      <c r="Q1512" s="2"/>
      <c r="R1512" s="2"/>
      <c r="S1512" s="2"/>
      <c r="T1512" s="15"/>
      <c r="U1512" s="2"/>
      <c r="V1512" s="2"/>
    </row>
    <row r="1513" spans="2:22">
      <c r="B1513" t="s">
        <v>624</v>
      </c>
      <c r="C1513" t="s">
        <v>530</v>
      </c>
      <c r="D1513">
        <v>2</v>
      </c>
      <c r="E1513" t="s">
        <v>97</v>
      </c>
      <c r="F1513">
        <v>1</v>
      </c>
      <c r="G1513" s="2">
        <v>2.4027284722222202</v>
      </c>
      <c r="H1513" s="2" t="s">
        <v>127</v>
      </c>
      <c r="Q1513" s="2"/>
      <c r="R1513" s="2"/>
      <c r="S1513" s="2"/>
      <c r="T1513" s="15"/>
      <c r="U1513" s="2"/>
      <c r="V1513" s="2"/>
    </row>
    <row r="1514" spans="2:22">
      <c r="B1514" t="s">
        <v>624</v>
      </c>
      <c r="C1514" t="s">
        <v>530</v>
      </c>
      <c r="D1514">
        <v>2</v>
      </c>
      <c r="E1514" t="s">
        <v>97</v>
      </c>
      <c r="F1514">
        <v>2</v>
      </c>
      <c r="G1514" s="2">
        <v>2.8664920833333301</v>
      </c>
      <c r="H1514" s="2" t="s">
        <v>127</v>
      </c>
      <c r="Q1514" s="2"/>
      <c r="R1514" s="2"/>
      <c r="S1514" s="2"/>
      <c r="T1514" s="15"/>
      <c r="U1514" s="2"/>
      <c r="V1514" s="2"/>
    </row>
    <row r="1515" spans="2:22">
      <c r="B1515" t="s">
        <v>624</v>
      </c>
      <c r="C1515" t="s">
        <v>530</v>
      </c>
      <c r="D1515">
        <v>2</v>
      </c>
      <c r="E1515" t="s">
        <v>98</v>
      </c>
      <c r="F1515">
        <v>1</v>
      </c>
      <c r="G1515" s="2">
        <v>2.5655812500000001</v>
      </c>
      <c r="H1515" s="2" t="s">
        <v>127</v>
      </c>
      <c r="Q1515" s="2"/>
      <c r="R1515" s="2"/>
      <c r="S1515" s="2"/>
      <c r="T1515" s="15"/>
      <c r="U1515" s="2"/>
      <c r="V1515" s="2"/>
    </row>
    <row r="1516" spans="2:22">
      <c r="B1516" t="s">
        <v>624</v>
      </c>
      <c r="C1516" t="s">
        <v>530</v>
      </c>
      <c r="D1516">
        <v>2</v>
      </c>
      <c r="E1516" t="s">
        <v>98</v>
      </c>
      <c r="F1516">
        <v>2</v>
      </c>
      <c r="G1516" s="2">
        <v>2.6548901388888799</v>
      </c>
      <c r="H1516" s="2" t="s">
        <v>127</v>
      </c>
      <c r="Q1516" s="2"/>
      <c r="R1516" s="2"/>
      <c r="S1516" s="2"/>
      <c r="T1516" s="15"/>
      <c r="U1516" s="2"/>
      <c r="V1516" s="2"/>
    </row>
    <row r="1517" spans="2:22">
      <c r="B1517" t="s">
        <v>624</v>
      </c>
      <c r="C1517" t="s">
        <v>530</v>
      </c>
      <c r="D1517">
        <v>2</v>
      </c>
      <c r="E1517" t="s">
        <v>99</v>
      </c>
      <c r="F1517">
        <v>1</v>
      </c>
      <c r="G1517" s="2">
        <v>2.2955868055555499</v>
      </c>
      <c r="H1517" s="2" t="s">
        <v>127</v>
      </c>
      <c r="Q1517" s="2"/>
      <c r="R1517" s="2"/>
      <c r="S1517" s="2"/>
      <c r="T1517" s="15"/>
      <c r="U1517" s="2"/>
      <c r="V1517" s="2"/>
    </row>
    <row r="1518" spans="2:22">
      <c r="B1518" t="s">
        <v>624</v>
      </c>
      <c r="C1518" t="s">
        <v>530</v>
      </c>
      <c r="D1518">
        <v>2</v>
      </c>
      <c r="E1518" t="s">
        <v>99</v>
      </c>
      <c r="F1518">
        <v>2</v>
      </c>
      <c r="G1518" s="2">
        <v>2.5263800000000001</v>
      </c>
      <c r="H1518" s="2" t="s">
        <v>127</v>
      </c>
      <c r="Q1518" s="2"/>
      <c r="R1518" s="2"/>
      <c r="S1518" s="2"/>
      <c r="T1518" s="15"/>
      <c r="U1518" s="2"/>
      <c r="V1518" s="2"/>
    </row>
    <row r="1519" spans="2:22">
      <c r="B1519" t="s">
        <v>624</v>
      </c>
      <c r="C1519" t="s">
        <v>530</v>
      </c>
      <c r="D1519">
        <v>2</v>
      </c>
      <c r="E1519" t="s">
        <v>88</v>
      </c>
      <c r="F1519">
        <v>3</v>
      </c>
      <c r="G1519" s="2">
        <v>3.1226090277777701</v>
      </c>
      <c r="H1519" s="2" t="s">
        <v>127</v>
      </c>
      <c r="Q1519" s="2"/>
      <c r="R1519" s="2"/>
      <c r="S1519" s="2"/>
      <c r="T1519" s="15"/>
      <c r="U1519" s="2"/>
      <c r="V1519" s="2"/>
    </row>
    <row r="1520" spans="2:22">
      <c r="B1520" t="s">
        <v>624</v>
      </c>
      <c r="C1520" t="s">
        <v>530</v>
      </c>
      <c r="D1520">
        <v>2</v>
      </c>
      <c r="E1520" t="s">
        <v>88</v>
      </c>
      <c r="F1520">
        <v>4</v>
      </c>
      <c r="G1520" s="2">
        <v>3.1056777777777702</v>
      </c>
      <c r="H1520" s="2" t="s">
        <v>127</v>
      </c>
      <c r="Q1520" s="2"/>
      <c r="R1520" s="2"/>
      <c r="S1520" s="2"/>
      <c r="T1520" s="15"/>
      <c r="U1520" s="2"/>
      <c r="V1520" s="2"/>
    </row>
    <row r="1521" spans="2:22">
      <c r="B1521" t="s">
        <v>624</v>
      </c>
      <c r="C1521" t="s">
        <v>530</v>
      </c>
      <c r="D1521">
        <v>2</v>
      </c>
      <c r="E1521" t="s">
        <v>89</v>
      </c>
      <c r="F1521">
        <v>3</v>
      </c>
      <c r="G1521" s="2">
        <v>3.0406491666666602</v>
      </c>
      <c r="H1521" s="2" t="s">
        <v>127</v>
      </c>
      <c r="Q1521" s="2"/>
      <c r="R1521" s="2"/>
      <c r="S1521" s="2"/>
      <c r="T1521" s="15"/>
      <c r="U1521" s="2"/>
      <c r="V1521" s="2"/>
    </row>
    <row r="1522" spans="2:22">
      <c r="B1522" t="s">
        <v>624</v>
      </c>
      <c r="C1522" t="s">
        <v>530</v>
      </c>
      <c r="D1522">
        <v>2</v>
      </c>
      <c r="E1522" t="s">
        <v>89</v>
      </c>
      <c r="F1522">
        <v>4</v>
      </c>
      <c r="G1522" s="2">
        <v>3.1370354166666599</v>
      </c>
      <c r="H1522" s="2" t="s">
        <v>127</v>
      </c>
      <c r="Q1522" s="2"/>
      <c r="R1522" s="2"/>
      <c r="S1522" s="2"/>
      <c r="T1522" s="15"/>
      <c r="U1522" s="2"/>
      <c r="V1522" s="2"/>
    </row>
    <row r="1523" spans="2:22">
      <c r="B1523" t="s">
        <v>624</v>
      </c>
      <c r="C1523" t="s">
        <v>530</v>
      </c>
      <c r="D1523">
        <v>2</v>
      </c>
      <c r="E1523" t="s">
        <v>90</v>
      </c>
      <c r="F1523">
        <v>3</v>
      </c>
      <c r="G1523" s="2">
        <v>3.0990747222222201</v>
      </c>
      <c r="H1523" s="2" t="s">
        <v>127</v>
      </c>
      <c r="Q1523" s="2"/>
      <c r="R1523" s="2"/>
      <c r="S1523" s="2"/>
      <c r="T1523" s="15"/>
      <c r="U1523" s="2"/>
      <c r="V1523" s="2"/>
    </row>
    <row r="1524" spans="2:22">
      <c r="B1524" t="s">
        <v>624</v>
      </c>
      <c r="C1524" t="s">
        <v>530</v>
      </c>
      <c r="D1524">
        <v>2</v>
      </c>
      <c r="E1524" t="s">
        <v>90</v>
      </c>
      <c r="F1524">
        <v>4</v>
      </c>
      <c r="G1524" s="2">
        <v>2.77024583333333</v>
      </c>
      <c r="H1524" s="2" t="s">
        <v>127</v>
      </c>
      <c r="Q1524" s="2"/>
      <c r="R1524" s="2"/>
      <c r="S1524" s="2"/>
      <c r="T1524" s="15"/>
      <c r="U1524" s="2"/>
      <c r="V1524" s="2"/>
    </row>
    <row r="1525" spans="2:22">
      <c r="B1525" t="s">
        <v>624</v>
      </c>
      <c r="C1525" t="s">
        <v>530</v>
      </c>
      <c r="D1525">
        <v>2</v>
      </c>
      <c r="E1525" t="s">
        <v>91</v>
      </c>
      <c r="F1525">
        <v>3</v>
      </c>
      <c r="G1525" s="2">
        <v>3.05781833333333</v>
      </c>
      <c r="H1525" s="2" t="s">
        <v>127</v>
      </c>
      <c r="Q1525" s="2"/>
      <c r="R1525" s="2"/>
      <c r="S1525" s="2"/>
      <c r="T1525" s="15"/>
      <c r="U1525" s="2"/>
      <c r="V1525" s="2"/>
    </row>
    <row r="1526" spans="2:22">
      <c r="B1526" t="s">
        <v>624</v>
      </c>
      <c r="C1526" t="s">
        <v>530</v>
      </c>
      <c r="D1526">
        <v>2</v>
      </c>
      <c r="E1526" t="s">
        <v>91</v>
      </c>
      <c r="F1526">
        <v>4</v>
      </c>
      <c r="G1526" s="2">
        <v>2.9068759722222199</v>
      </c>
      <c r="H1526" s="2" t="s">
        <v>127</v>
      </c>
      <c r="Q1526" s="2"/>
      <c r="R1526" s="2"/>
      <c r="S1526" s="2"/>
      <c r="T1526" s="15"/>
      <c r="U1526" s="2"/>
      <c r="V1526" s="2"/>
    </row>
    <row r="1527" spans="2:22">
      <c r="B1527" t="s">
        <v>624</v>
      </c>
      <c r="C1527" t="s">
        <v>530</v>
      </c>
      <c r="D1527">
        <v>2</v>
      </c>
      <c r="E1527" t="s">
        <v>92</v>
      </c>
      <c r="F1527">
        <v>3</v>
      </c>
      <c r="G1527" s="2">
        <v>3.3533033333333302</v>
      </c>
      <c r="H1527" s="2" t="s">
        <v>127</v>
      </c>
      <c r="Q1527" s="2"/>
      <c r="R1527" s="2"/>
      <c r="S1527" s="2"/>
      <c r="T1527" s="15"/>
      <c r="U1527" s="2"/>
      <c r="V1527" s="2"/>
    </row>
    <row r="1528" spans="2:22">
      <c r="B1528" t="s">
        <v>624</v>
      </c>
      <c r="C1528" t="s">
        <v>530</v>
      </c>
      <c r="D1528">
        <v>2</v>
      </c>
      <c r="E1528" t="s">
        <v>92</v>
      </c>
      <c r="F1528">
        <v>4</v>
      </c>
      <c r="G1528" s="2">
        <v>3.3564593055555498</v>
      </c>
      <c r="H1528" s="2" t="s">
        <v>127</v>
      </c>
      <c r="Q1528" s="2"/>
      <c r="R1528" s="2"/>
      <c r="S1528" s="2"/>
      <c r="T1528" s="15"/>
      <c r="U1528" s="2"/>
      <c r="V1528" s="2"/>
    </row>
    <row r="1529" spans="2:22">
      <c r="B1529" t="s">
        <v>624</v>
      </c>
      <c r="C1529" t="s">
        <v>530</v>
      </c>
      <c r="D1529">
        <v>2</v>
      </c>
      <c r="E1529" t="s">
        <v>93</v>
      </c>
      <c r="F1529">
        <v>3</v>
      </c>
      <c r="G1529" s="2">
        <v>2.9157701388888801</v>
      </c>
      <c r="H1529" s="2" t="s">
        <v>127</v>
      </c>
      <c r="Q1529" s="2"/>
      <c r="R1529" s="2"/>
      <c r="S1529" s="2"/>
      <c r="T1529" s="15"/>
      <c r="U1529" s="2"/>
      <c r="V1529" s="2"/>
    </row>
    <row r="1530" spans="2:22">
      <c r="B1530" t="s">
        <v>624</v>
      </c>
      <c r="C1530" t="s">
        <v>530</v>
      </c>
      <c r="D1530">
        <v>2</v>
      </c>
      <c r="E1530" t="s">
        <v>93</v>
      </c>
      <c r="F1530">
        <v>4</v>
      </c>
      <c r="G1530" s="2">
        <v>3.2903405555555501</v>
      </c>
      <c r="H1530" s="2" t="s">
        <v>127</v>
      </c>
      <c r="Q1530" s="2"/>
      <c r="R1530" s="2"/>
      <c r="S1530" s="2"/>
      <c r="T1530" s="15"/>
      <c r="U1530" s="2"/>
      <c r="V1530" s="2"/>
    </row>
    <row r="1531" spans="2:22">
      <c r="B1531" t="s">
        <v>624</v>
      </c>
      <c r="C1531" t="s">
        <v>530</v>
      </c>
      <c r="D1531">
        <v>2</v>
      </c>
      <c r="E1531" t="s">
        <v>94</v>
      </c>
      <c r="F1531">
        <v>3</v>
      </c>
      <c r="G1531" s="2">
        <v>3.0191902777777702</v>
      </c>
      <c r="H1531" s="2" t="s">
        <v>127</v>
      </c>
      <c r="Q1531" s="2"/>
      <c r="R1531" s="2"/>
      <c r="S1531" s="2"/>
      <c r="T1531" s="15"/>
      <c r="U1531" s="2"/>
      <c r="V1531" s="2"/>
    </row>
    <row r="1532" spans="2:22">
      <c r="B1532" t="s">
        <v>624</v>
      </c>
      <c r="C1532" t="s">
        <v>530</v>
      </c>
      <c r="D1532">
        <v>2</v>
      </c>
      <c r="E1532" t="s">
        <v>94</v>
      </c>
      <c r="F1532">
        <v>4</v>
      </c>
      <c r="G1532" s="2">
        <v>3.18857763888888</v>
      </c>
      <c r="H1532" s="2" t="s">
        <v>127</v>
      </c>
      <c r="Q1532" s="2"/>
      <c r="R1532" s="2"/>
      <c r="S1532" s="2"/>
      <c r="T1532" s="15"/>
      <c r="U1532" s="2"/>
      <c r="V1532" s="2"/>
    </row>
    <row r="1533" spans="2:22">
      <c r="B1533" t="s">
        <v>624</v>
      </c>
      <c r="C1533" t="s">
        <v>530</v>
      </c>
      <c r="D1533">
        <v>2</v>
      </c>
      <c r="E1533" t="s">
        <v>95</v>
      </c>
      <c r="F1533">
        <v>3</v>
      </c>
      <c r="G1533" s="2">
        <v>2.8649897222222198</v>
      </c>
      <c r="H1533" s="2" t="s">
        <v>127</v>
      </c>
      <c r="Q1533" s="2"/>
      <c r="R1533" s="2"/>
      <c r="S1533" s="2"/>
      <c r="T1533" s="15"/>
      <c r="U1533" s="2"/>
      <c r="V1533" s="2"/>
    </row>
    <row r="1534" spans="2:22">
      <c r="B1534" t="s">
        <v>624</v>
      </c>
      <c r="C1534" t="s">
        <v>530</v>
      </c>
      <c r="D1534">
        <v>2</v>
      </c>
      <c r="E1534" t="s">
        <v>95</v>
      </c>
      <c r="F1534">
        <v>4</v>
      </c>
      <c r="G1534" s="2">
        <v>3.001725</v>
      </c>
      <c r="H1534" s="2" t="s">
        <v>127</v>
      </c>
      <c r="Q1534" s="2"/>
      <c r="R1534" s="2"/>
      <c r="S1534" s="2"/>
      <c r="T1534" s="15"/>
      <c r="U1534" s="2"/>
      <c r="V1534" s="2"/>
    </row>
    <row r="1535" spans="2:22">
      <c r="B1535" t="s">
        <v>624</v>
      </c>
      <c r="C1535" t="s">
        <v>530</v>
      </c>
      <c r="D1535">
        <v>2</v>
      </c>
      <c r="E1535" t="s">
        <v>96</v>
      </c>
      <c r="F1535">
        <v>3</v>
      </c>
      <c r="G1535" s="2">
        <v>3.7552902777777701</v>
      </c>
      <c r="H1535" s="2" t="s">
        <v>127</v>
      </c>
      <c r="Q1535" s="2"/>
      <c r="R1535" s="2"/>
      <c r="S1535" s="2"/>
      <c r="T1535" s="15"/>
      <c r="U1535" s="2"/>
      <c r="V1535" s="2"/>
    </row>
    <row r="1536" spans="2:22">
      <c r="B1536" t="s">
        <v>624</v>
      </c>
      <c r="C1536" t="s">
        <v>530</v>
      </c>
      <c r="D1536">
        <v>2</v>
      </c>
      <c r="E1536" t="s">
        <v>96</v>
      </c>
      <c r="F1536">
        <v>4</v>
      </c>
      <c r="G1536" s="2">
        <v>3.5551086111111099</v>
      </c>
      <c r="H1536" s="2" t="s">
        <v>127</v>
      </c>
      <c r="Q1536" s="2"/>
      <c r="R1536" s="2"/>
      <c r="S1536" s="2"/>
      <c r="T1536" s="15"/>
      <c r="U1536" s="2"/>
      <c r="V1536" s="2"/>
    </row>
    <row r="1537" spans="2:22">
      <c r="B1537" t="s">
        <v>624</v>
      </c>
      <c r="C1537" t="s">
        <v>530</v>
      </c>
      <c r="D1537">
        <v>2</v>
      </c>
      <c r="E1537" t="s">
        <v>97</v>
      </c>
      <c r="F1537">
        <v>3</v>
      </c>
      <c r="G1537" s="2">
        <v>3.1327958333333301</v>
      </c>
      <c r="H1537" s="2" t="s">
        <v>127</v>
      </c>
      <c r="Q1537" s="2"/>
      <c r="R1537" s="2"/>
      <c r="S1537" s="2"/>
      <c r="T1537" s="15"/>
      <c r="U1537" s="2"/>
      <c r="V1537" s="2"/>
    </row>
    <row r="1538" spans="2:22">
      <c r="B1538" t="s">
        <v>624</v>
      </c>
      <c r="C1538" t="s">
        <v>530</v>
      </c>
      <c r="D1538">
        <v>2</v>
      </c>
      <c r="E1538" t="s">
        <v>97</v>
      </c>
      <c r="F1538">
        <v>4</v>
      </c>
      <c r="G1538" s="2">
        <v>2.9939752777777699</v>
      </c>
      <c r="H1538" s="2" t="s">
        <v>127</v>
      </c>
      <c r="Q1538" s="2"/>
      <c r="R1538" s="2"/>
      <c r="S1538" s="2"/>
      <c r="T1538" s="15"/>
      <c r="U1538" s="2"/>
      <c r="V1538" s="2"/>
    </row>
    <row r="1539" spans="2:22">
      <c r="B1539" t="s">
        <v>624</v>
      </c>
      <c r="C1539" t="s">
        <v>530</v>
      </c>
      <c r="D1539">
        <v>2</v>
      </c>
      <c r="E1539" t="s">
        <v>98</v>
      </c>
      <c r="F1539">
        <v>3</v>
      </c>
      <c r="G1539" s="2">
        <v>2.8722855555555502</v>
      </c>
      <c r="H1539" s="2" t="s">
        <v>127</v>
      </c>
      <c r="Q1539" s="2"/>
      <c r="R1539" s="2"/>
      <c r="S1539" s="2"/>
      <c r="T1539" s="15"/>
      <c r="U1539" s="2"/>
      <c r="V1539" s="2"/>
    </row>
    <row r="1540" spans="2:22">
      <c r="B1540" t="s">
        <v>624</v>
      </c>
      <c r="C1540" t="s">
        <v>530</v>
      </c>
      <c r="D1540">
        <v>2</v>
      </c>
      <c r="E1540" t="s">
        <v>98</v>
      </c>
      <c r="F1540">
        <v>4</v>
      </c>
      <c r="G1540" s="2">
        <v>2.9107981944444399</v>
      </c>
      <c r="H1540" s="2" t="s">
        <v>127</v>
      </c>
      <c r="Q1540" s="2"/>
      <c r="R1540" s="2"/>
      <c r="S1540" s="2"/>
      <c r="T1540" s="15"/>
      <c r="U1540" s="2"/>
      <c r="V1540" s="2"/>
    </row>
    <row r="1541" spans="2:22">
      <c r="B1541" t="s">
        <v>624</v>
      </c>
      <c r="C1541" t="s">
        <v>530</v>
      </c>
      <c r="D1541">
        <v>2</v>
      </c>
      <c r="E1541" t="s">
        <v>99</v>
      </c>
      <c r="F1541">
        <v>3</v>
      </c>
      <c r="G1541" s="2">
        <v>2.5320315277777699</v>
      </c>
      <c r="H1541" s="2" t="s">
        <v>127</v>
      </c>
      <c r="Q1541" s="2"/>
      <c r="R1541" s="2"/>
      <c r="S1541" s="2"/>
      <c r="T1541" s="15"/>
      <c r="U1541" s="2"/>
      <c r="V1541" s="2"/>
    </row>
    <row r="1542" spans="2:22">
      <c r="B1542" t="s">
        <v>624</v>
      </c>
      <c r="C1542" t="s">
        <v>530</v>
      </c>
      <c r="D1542">
        <v>2</v>
      </c>
      <c r="E1542" t="s">
        <v>99</v>
      </c>
      <c r="F1542">
        <v>4</v>
      </c>
      <c r="G1542" s="2">
        <v>2.46587458333333</v>
      </c>
      <c r="H1542" s="2" t="s">
        <v>127</v>
      </c>
      <c r="Q1542" s="2"/>
      <c r="R1542" s="2"/>
      <c r="S1542" s="2"/>
      <c r="T1542" s="15"/>
      <c r="U1542" s="2"/>
      <c r="V1542" s="2"/>
    </row>
    <row r="1543" spans="2:22">
      <c r="B1543" t="s">
        <v>624</v>
      </c>
      <c r="C1543" t="s">
        <v>529</v>
      </c>
      <c r="D1543">
        <v>1</v>
      </c>
      <c r="E1543" t="s">
        <v>100</v>
      </c>
      <c r="F1543">
        <v>1</v>
      </c>
      <c r="G1543" s="2">
        <v>3.0728730555555499</v>
      </c>
      <c r="H1543" t="s">
        <v>127</v>
      </c>
      <c r="T1543" s="15"/>
      <c r="U1543" s="2"/>
    </row>
    <row r="1544" spans="2:22">
      <c r="B1544" t="s">
        <v>624</v>
      </c>
      <c r="C1544" t="s">
        <v>529</v>
      </c>
      <c r="D1544">
        <v>1</v>
      </c>
      <c r="E1544" t="s">
        <v>100</v>
      </c>
      <c r="F1544">
        <v>2</v>
      </c>
      <c r="G1544" s="2">
        <v>3.4996205555555502</v>
      </c>
      <c r="H1544" t="s">
        <v>127</v>
      </c>
      <c r="T1544" s="15"/>
      <c r="U1544" s="2"/>
    </row>
    <row r="1545" spans="2:22">
      <c r="B1545" t="s">
        <v>624</v>
      </c>
      <c r="C1545" t="s">
        <v>529</v>
      </c>
      <c r="D1545">
        <v>1</v>
      </c>
      <c r="E1545" t="s">
        <v>6</v>
      </c>
      <c r="F1545">
        <v>1</v>
      </c>
      <c r="G1545" s="2">
        <v>3.07004416666667</v>
      </c>
      <c r="H1545" t="s">
        <v>127</v>
      </c>
      <c r="T1545" s="15"/>
      <c r="U1545" s="2"/>
    </row>
    <row r="1546" spans="2:22">
      <c r="B1546" t="s">
        <v>624</v>
      </c>
      <c r="C1546" t="s">
        <v>529</v>
      </c>
      <c r="D1546">
        <v>1</v>
      </c>
      <c r="E1546" t="s">
        <v>6</v>
      </c>
      <c r="F1546">
        <v>2</v>
      </c>
      <c r="G1546" s="2">
        <v>3.3328588888888899</v>
      </c>
      <c r="H1546" t="s">
        <v>127</v>
      </c>
      <c r="T1546" s="15"/>
      <c r="U1546" s="2"/>
    </row>
    <row r="1547" spans="2:22">
      <c r="B1547" t="s">
        <v>624</v>
      </c>
      <c r="C1547" t="s">
        <v>529</v>
      </c>
      <c r="D1547">
        <v>1</v>
      </c>
      <c r="E1547" t="s">
        <v>8</v>
      </c>
      <c r="F1547">
        <v>1</v>
      </c>
      <c r="G1547" s="2">
        <v>2.9989638888888899</v>
      </c>
      <c r="H1547" t="s">
        <v>127</v>
      </c>
      <c r="T1547" s="15"/>
      <c r="U1547" s="2"/>
    </row>
    <row r="1548" spans="2:22">
      <c r="B1548" t="s">
        <v>624</v>
      </c>
      <c r="C1548" t="s">
        <v>529</v>
      </c>
      <c r="D1548">
        <v>1</v>
      </c>
      <c r="E1548" t="s">
        <v>8</v>
      </c>
      <c r="F1548">
        <v>2</v>
      </c>
      <c r="G1548" s="2">
        <v>3.3694600000000001</v>
      </c>
      <c r="H1548" t="s">
        <v>127</v>
      </c>
      <c r="T1548" s="15"/>
      <c r="U1548" s="2"/>
    </row>
    <row r="1549" spans="2:22">
      <c r="B1549" t="s">
        <v>624</v>
      </c>
      <c r="C1549" t="s">
        <v>529</v>
      </c>
      <c r="D1549">
        <v>1</v>
      </c>
      <c r="E1549" t="s">
        <v>7</v>
      </c>
      <c r="F1549">
        <v>1</v>
      </c>
      <c r="G1549" s="2">
        <v>0.54158402777777703</v>
      </c>
      <c r="H1549" t="s">
        <v>127</v>
      </c>
      <c r="T1549" s="15"/>
      <c r="U1549" s="2"/>
    </row>
    <row r="1550" spans="2:22">
      <c r="B1550" t="s">
        <v>624</v>
      </c>
      <c r="C1550" t="s">
        <v>529</v>
      </c>
      <c r="D1550">
        <v>1</v>
      </c>
      <c r="E1550" t="s">
        <v>7</v>
      </c>
      <c r="F1550">
        <v>2</v>
      </c>
      <c r="G1550" s="2">
        <v>1.4868152777777801</v>
      </c>
      <c r="H1550" t="s">
        <v>127</v>
      </c>
      <c r="T1550" s="15"/>
      <c r="U1550" s="2"/>
    </row>
    <row r="1551" spans="2:22">
      <c r="B1551" t="s">
        <v>624</v>
      </c>
      <c r="C1551" t="s">
        <v>529</v>
      </c>
      <c r="D1551">
        <v>1</v>
      </c>
      <c r="E1551" t="s">
        <v>9</v>
      </c>
      <c r="F1551">
        <v>1</v>
      </c>
      <c r="G1551" s="2">
        <v>2.7732355555555501</v>
      </c>
      <c r="H1551" t="s">
        <v>127</v>
      </c>
      <c r="T1551" s="15"/>
      <c r="U1551" s="2"/>
    </row>
    <row r="1552" spans="2:22">
      <c r="B1552" t="s">
        <v>624</v>
      </c>
      <c r="C1552" t="s">
        <v>529</v>
      </c>
      <c r="D1552">
        <v>1</v>
      </c>
      <c r="E1552" t="s">
        <v>9</v>
      </c>
      <c r="F1552">
        <v>2</v>
      </c>
      <c r="G1552" s="2">
        <v>3.4151586111111101</v>
      </c>
      <c r="H1552" t="s">
        <v>127</v>
      </c>
      <c r="T1552" s="15"/>
      <c r="U1552" s="2"/>
    </row>
    <row r="1553" spans="2:21">
      <c r="B1553" t="s">
        <v>624</v>
      </c>
      <c r="C1553" t="s">
        <v>529</v>
      </c>
      <c r="D1553">
        <v>1</v>
      </c>
      <c r="E1553" t="s">
        <v>2500</v>
      </c>
      <c r="F1553">
        <v>1</v>
      </c>
      <c r="G1553" s="2">
        <v>3.03445472222222</v>
      </c>
      <c r="H1553" t="s">
        <v>127</v>
      </c>
      <c r="T1553" s="15"/>
      <c r="U1553" s="2"/>
    </row>
    <row r="1554" spans="2:21">
      <c r="B1554" t="s">
        <v>624</v>
      </c>
      <c r="C1554" t="s">
        <v>529</v>
      </c>
      <c r="D1554">
        <v>1</v>
      </c>
      <c r="E1554" t="s">
        <v>2500</v>
      </c>
      <c r="F1554">
        <v>2</v>
      </c>
      <c r="G1554" s="2">
        <v>3.3661277777777801</v>
      </c>
      <c r="H1554" t="s">
        <v>127</v>
      </c>
      <c r="T1554" s="15"/>
      <c r="U1554" s="2"/>
    </row>
    <row r="1555" spans="2:21">
      <c r="B1555" t="s">
        <v>624</v>
      </c>
      <c r="C1555" t="s">
        <v>529</v>
      </c>
      <c r="D1555">
        <v>1</v>
      </c>
      <c r="E1555" t="s">
        <v>11</v>
      </c>
      <c r="F1555">
        <v>1</v>
      </c>
      <c r="G1555" s="2">
        <v>6.5562638888888899E-2</v>
      </c>
      <c r="H1555" t="s">
        <v>117</v>
      </c>
      <c r="T1555" s="15"/>
      <c r="U1555" s="2"/>
    </row>
    <row r="1556" spans="2:21">
      <c r="B1556" t="s">
        <v>624</v>
      </c>
      <c r="C1556" t="s">
        <v>529</v>
      </c>
      <c r="D1556">
        <v>1</v>
      </c>
      <c r="E1556" t="s">
        <v>11</v>
      </c>
      <c r="F1556">
        <v>2</v>
      </c>
      <c r="G1556" s="2">
        <v>2.8955208333333302</v>
      </c>
      <c r="H1556" t="s">
        <v>127</v>
      </c>
      <c r="T1556" s="15"/>
      <c r="U1556" s="2"/>
    </row>
    <row r="1557" spans="2:21">
      <c r="B1557" t="s">
        <v>624</v>
      </c>
      <c r="C1557" t="s">
        <v>529</v>
      </c>
      <c r="D1557">
        <v>1</v>
      </c>
      <c r="E1557" t="s">
        <v>12</v>
      </c>
      <c r="F1557">
        <v>1</v>
      </c>
      <c r="G1557" s="2">
        <v>3.1145791666666698</v>
      </c>
      <c r="H1557" t="s">
        <v>127</v>
      </c>
      <c r="T1557" s="15"/>
      <c r="U1557" s="2"/>
    </row>
    <row r="1558" spans="2:21">
      <c r="B1558" t="s">
        <v>624</v>
      </c>
      <c r="C1558" t="s">
        <v>529</v>
      </c>
      <c r="D1558">
        <v>1</v>
      </c>
      <c r="E1558" t="s">
        <v>12</v>
      </c>
      <c r="F1558">
        <v>2</v>
      </c>
      <c r="G1558" s="2">
        <v>3.3149276388888902</v>
      </c>
      <c r="H1558" t="s">
        <v>127</v>
      </c>
      <c r="T1558" s="15"/>
      <c r="U1558" s="2"/>
    </row>
    <row r="1559" spans="2:21">
      <c r="B1559" t="s">
        <v>624</v>
      </c>
      <c r="C1559" t="s">
        <v>529</v>
      </c>
      <c r="D1559">
        <v>1</v>
      </c>
      <c r="E1559" t="s">
        <v>13</v>
      </c>
      <c r="F1559">
        <v>1</v>
      </c>
      <c r="G1559" s="2">
        <v>2.6929741666666702</v>
      </c>
      <c r="H1559" t="s">
        <v>127</v>
      </c>
      <c r="T1559" s="15"/>
      <c r="U1559" s="2"/>
    </row>
    <row r="1560" spans="2:21">
      <c r="B1560" t="s">
        <v>624</v>
      </c>
      <c r="C1560" t="s">
        <v>529</v>
      </c>
      <c r="D1560">
        <v>1</v>
      </c>
      <c r="E1560" t="s">
        <v>13</v>
      </c>
      <c r="F1560">
        <v>2</v>
      </c>
      <c r="G1560" s="2">
        <v>3.1821763888888901</v>
      </c>
      <c r="H1560" t="s">
        <v>127</v>
      </c>
      <c r="T1560" s="15"/>
      <c r="U1560" s="2"/>
    </row>
    <row r="1561" spans="2:21">
      <c r="B1561" t="s">
        <v>624</v>
      </c>
      <c r="C1561" t="s">
        <v>529</v>
      </c>
      <c r="D1561">
        <v>1</v>
      </c>
      <c r="E1561" t="s">
        <v>14</v>
      </c>
      <c r="F1561">
        <v>1</v>
      </c>
      <c r="G1561" s="2">
        <v>-1.48997222222222E-2</v>
      </c>
      <c r="H1561" t="s">
        <v>117</v>
      </c>
      <c r="T1561" s="15"/>
      <c r="U1561" s="2"/>
    </row>
    <row r="1562" spans="2:21">
      <c r="B1562" t="s">
        <v>624</v>
      </c>
      <c r="C1562" t="s">
        <v>529</v>
      </c>
      <c r="D1562">
        <v>1</v>
      </c>
      <c r="E1562" t="s">
        <v>14</v>
      </c>
      <c r="F1562">
        <v>2</v>
      </c>
      <c r="G1562" s="2">
        <v>3.2070030555555502</v>
      </c>
      <c r="H1562" t="s">
        <v>127</v>
      </c>
      <c r="T1562" s="15"/>
      <c r="U1562" s="2"/>
    </row>
    <row r="1563" spans="2:21">
      <c r="B1563" t="s">
        <v>624</v>
      </c>
      <c r="C1563" t="s">
        <v>529</v>
      </c>
      <c r="D1563">
        <v>1</v>
      </c>
      <c r="E1563" t="s">
        <v>15</v>
      </c>
      <c r="F1563">
        <v>1</v>
      </c>
      <c r="G1563" s="2">
        <v>0.14120291666666701</v>
      </c>
      <c r="H1563" t="s">
        <v>117</v>
      </c>
      <c r="T1563" s="15"/>
      <c r="U1563" s="2"/>
    </row>
    <row r="1564" spans="2:21">
      <c r="B1564" t="s">
        <v>624</v>
      </c>
      <c r="C1564" t="s">
        <v>529</v>
      </c>
      <c r="D1564">
        <v>1</v>
      </c>
      <c r="E1564" t="s">
        <v>15</v>
      </c>
      <c r="F1564">
        <v>2</v>
      </c>
      <c r="G1564" s="2">
        <v>3.2403801388888902</v>
      </c>
      <c r="H1564" t="s">
        <v>127</v>
      </c>
      <c r="T1564" s="15"/>
      <c r="U1564" s="2"/>
    </row>
    <row r="1565" spans="2:21">
      <c r="B1565" t="s">
        <v>624</v>
      </c>
      <c r="C1565" t="s">
        <v>529</v>
      </c>
      <c r="D1565">
        <v>1</v>
      </c>
      <c r="E1565" t="s">
        <v>16</v>
      </c>
      <c r="F1565">
        <v>1</v>
      </c>
      <c r="G1565" s="2">
        <v>0.13204916666666699</v>
      </c>
      <c r="H1565" t="s">
        <v>117</v>
      </c>
      <c r="T1565" s="15"/>
      <c r="U1565" s="2"/>
    </row>
    <row r="1566" spans="2:21">
      <c r="B1566" t="s">
        <v>624</v>
      </c>
      <c r="C1566" t="s">
        <v>529</v>
      </c>
      <c r="D1566">
        <v>1</v>
      </c>
      <c r="E1566" t="s">
        <v>16</v>
      </c>
      <c r="F1566">
        <v>2</v>
      </c>
      <c r="G1566" s="2">
        <v>1.9462130555555499</v>
      </c>
      <c r="H1566" t="s">
        <v>127</v>
      </c>
      <c r="T1566" s="15"/>
      <c r="U1566" s="2"/>
    </row>
    <row r="1567" spans="2:21">
      <c r="B1567" t="s">
        <v>624</v>
      </c>
      <c r="C1567" t="s">
        <v>529</v>
      </c>
      <c r="D1567">
        <v>1</v>
      </c>
      <c r="E1567" t="s">
        <v>100</v>
      </c>
      <c r="F1567">
        <v>3</v>
      </c>
      <c r="G1567" s="2">
        <v>3.1100887500000001</v>
      </c>
      <c r="H1567" t="s">
        <v>127</v>
      </c>
      <c r="T1567" s="15"/>
      <c r="U1567" s="2"/>
    </row>
    <row r="1568" spans="2:21">
      <c r="B1568" t="s">
        <v>624</v>
      </c>
      <c r="C1568" t="s">
        <v>529</v>
      </c>
      <c r="D1568">
        <v>1</v>
      </c>
      <c r="E1568" t="s">
        <v>100</v>
      </c>
      <c r="F1568">
        <v>4</v>
      </c>
      <c r="G1568" s="2">
        <v>2.7044040277777799</v>
      </c>
      <c r="H1568" t="s">
        <v>127</v>
      </c>
      <c r="T1568" s="15"/>
      <c r="U1568" s="2"/>
    </row>
    <row r="1569" spans="2:21">
      <c r="B1569" t="s">
        <v>624</v>
      </c>
      <c r="C1569" t="s">
        <v>529</v>
      </c>
      <c r="D1569">
        <v>1</v>
      </c>
      <c r="E1569" t="s">
        <v>6</v>
      </c>
      <c r="F1569">
        <v>3</v>
      </c>
      <c r="G1569" s="2">
        <v>2.8900572222222198</v>
      </c>
      <c r="H1569" t="s">
        <v>127</v>
      </c>
      <c r="T1569" s="15"/>
      <c r="U1569" s="2"/>
    </row>
    <row r="1570" spans="2:21">
      <c r="B1570" t="s">
        <v>624</v>
      </c>
      <c r="C1570" t="s">
        <v>529</v>
      </c>
      <c r="D1570">
        <v>1</v>
      </c>
      <c r="E1570" t="s">
        <v>6</v>
      </c>
      <c r="F1570">
        <v>4</v>
      </c>
      <c r="G1570" s="2">
        <v>2.92787097222222</v>
      </c>
      <c r="H1570" t="s">
        <v>127</v>
      </c>
      <c r="T1570" s="15"/>
      <c r="U1570" s="2"/>
    </row>
    <row r="1571" spans="2:21">
      <c r="B1571" t="s">
        <v>624</v>
      </c>
      <c r="C1571" t="s">
        <v>529</v>
      </c>
      <c r="D1571">
        <v>1</v>
      </c>
      <c r="E1571" t="s">
        <v>8</v>
      </c>
      <c r="F1571">
        <v>3</v>
      </c>
      <c r="G1571" s="2">
        <v>3.17768638888889</v>
      </c>
      <c r="H1571" t="s">
        <v>127</v>
      </c>
      <c r="T1571" s="15"/>
      <c r="U1571" s="2"/>
    </row>
    <row r="1572" spans="2:21">
      <c r="B1572" t="s">
        <v>624</v>
      </c>
      <c r="C1572" t="s">
        <v>529</v>
      </c>
      <c r="D1572">
        <v>1</v>
      </c>
      <c r="E1572" t="s">
        <v>8</v>
      </c>
      <c r="F1572">
        <v>4</v>
      </c>
      <c r="G1572" s="2">
        <v>2.8351030555555501</v>
      </c>
      <c r="H1572" t="s">
        <v>127</v>
      </c>
      <c r="T1572" s="15"/>
      <c r="U1572" s="2"/>
    </row>
    <row r="1573" spans="2:21">
      <c r="B1573" t="s">
        <v>624</v>
      </c>
      <c r="C1573" t="s">
        <v>529</v>
      </c>
      <c r="D1573">
        <v>1</v>
      </c>
      <c r="E1573" t="s">
        <v>7</v>
      </c>
      <c r="F1573">
        <v>3</v>
      </c>
      <c r="G1573" s="2">
        <v>2.6852793055555502</v>
      </c>
      <c r="H1573" t="s">
        <v>127</v>
      </c>
      <c r="T1573" s="15"/>
      <c r="U1573" s="2"/>
    </row>
    <row r="1574" spans="2:21">
      <c r="B1574" t="s">
        <v>624</v>
      </c>
      <c r="C1574" t="s">
        <v>529</v>
      </c>
      <c r="D1574">
        <v>1</v>
      </c>
      <c r="E1574" t="s">
        <v>7</v>
      </c>
      <c r="F1574">
        <v>4</v>
      </c>
      <c r="G1574" s="2">
        <v>2.4763937500000002</v>
      </c>
      <c r="H1574" t="s">
        <v>127</v>
      </c>
      <c r="T1574" s="15"/>
      <c r="U1574" s="2"/>
    </row>
    <row r="1575" spans="2:21">
      <c r="B1575" t="s">
        <v>624</v>
      </c>
      <c r="C1575" t="s">
        <v>529</v>
      </c>
      <c r="D1575">
        <v>1</v>
      </c>
      <c r="E1575" t="s">
        <v>9</v>
      </c>
      <c r="F1575">
        <v>3</v>
      </c>
      <c r="G1575" s="2">
        <v>2.83631027777778</v>
      </c>
      <c r="H1575" t="s">
        <v>127</v>
      </c>
      <c r="T1575" s="15"/>
      <c r="U1575" s="2"/>
    </row>
    <row r="1576" spans="2:21">
      <c r="B1576" t="s">
        <v>624</v>
      </c>
      <c r="C1576" t="s">
        <v>529</v>
      </c>
      <c r="D1576">
        <v>1</v>
      </c>
      <c r="E1576" t="s">
        <v>9</v>
      </c>
      <c r="F1576">
        <v>4</v>
      </c>
      <c r="G1576" s="2">
        <v>3.2140702777777799</v>
      </c>
      <c r="H1576" t="s">
        <v>127</v>
      </c>
      <c r="T1576" s="15"/>
      <c r="U1576" s="2"/>
    </row>
    <row r="1577" spans="2:21">
      <c r="B1577" t="s">
        <v>624</v>
      </c>
      <c r="C1577" t="s">
        <v>529</v>
      </c>
      <c r="D1577">
        <v>1</v>
      </c>
      <c r="E1577" t="s">
        <v>2500</v>
      </c>
      <c r="F1577">
        <v>3</v>
      </c>
      <c r="G1577" s="2">
        <v>2.92112666666667</v>
      </c>
      <c r="H1577" t="s">
        <v>127</v>
      </c>
      <c r="T1577" s="15"/>
      <c r="U1577" s="2"/>
    </row>
    <row r="1578" spans="2:21">
      <c r="B1578" t="s">
        <v>624</v>
      </c>
      <c r="C1578" t="s">
        <v>529</v>
      </c>
      <c r="D1578">
        <v>1</v>
      </c>
      <c r="E1578" t="s">
        <v>2500</v>
      </c>
      <c r="F1578">
        <v>4</v>
      </c>
      <c r="G1578" s="2">
        <v>2.7920047222222202</v>
      </c>
      <c r="H1578" t="s">
        <v>127</v>
      </c>
      <c r="T1578" s="15"/>
      <c r="U1578" s="2"/>
    </row>
    <row r="1579" spans="2:21">
      <c r="B1579" t="s">
        <v>624</v>
      </c>
      <c r="C1579" t="s">
        <v>529</v>
      </c>
      <c r="D1579">
        <v>1</v>
      </c>
      <c r="E1579" t="s">
        <v>11</v>
      </c>
      <c r="F1579">
        <v>3</v>
      </c>
      <c r="G1579" s="2">
        <v>3.26621416666667</v>
      </c>
      <c r="H1579" t="s">
        <v>127</v>
      </c>
      <c r="T1579" s="15"/>
      <c r="U1579" s="2"/>
    </row>
    <row r="1580" spans="2:21">
      <c r="B1580" t="s">
        <v>624</v>
      </c>
      <c r="C1580" t="s">
        <v>529</v>
      </c>
      <c r="D1580">
        <v>1</v>
      </c>
      <c r="E1580" t="s">
        <v>11</v>
      </c>
      <c r="F1580">
        <v>4</v>
      </c>
      <c r="G1580" s="2">
        <v>3.1852586111111099</v>
      </c>
      <c r="H1580" t="s">
        <v>127</v>
      </c>
      <c r="T1580" s="15"/>
      <c r="U1580" s="2"/>
    </row>
    <row r="1581" spans="2:21">
      <c r="B1581" t="s">
        <v>624</v>
      </c>
      <c r="C1581" t="s">
        <v>529</v>
      </c>
      <c r="D1581">
        <v>1</v>
      </c>
      <c r="E1581" t="s">
        <v>12</v>
      </c>
      <c r="F1581">
        <v>3</v>
      </c>
      <c r="G1581" s="2">
        <v>3.46786388888889</v>
      </c>
      <c r="H1581" t="s">
        <v>127</v>
      </c>
      <c r="T1581" s="15"/>
      <c r="U1581" s="2"/>
    </row>
    <row r="1582" spans="2:21">
      <c r="B1582" t="s">
        <v>624</v>
      </c>
      <c r="C1582" t="s">
        <v>529</v>
      </c>
      <c r="D1582">
        <v>1</v>
      </c>
      <c r="E1582" t="s">
        <v>12</v>
      </c>
      <c r="F1582">
        <v>4</v>
      </c>
      <c r="G1582" s="2">
        <v>3.51806625</v>
      </c>
      <c r="H1582" t="s">
        <v>127</v>
      </c>
      <c r="T1582" s="15"/>
      <c r="U1582" s="2"/>
    </row>
    <row r="1583" spans="2:21">
      <c r="B1583" t="s">
        <v>624</v>
      </c>
      <c r="C1583" t="s">
        <v>529</v>
      </c>
      <c r="D1583">
        <v>1</v>
      </c>
      <c r="E1583" t="s">
        <v>13</v>
      </c>
      <c r="F1583">
        <v>3</v>
      </c>
      <c r="G1583" s="2">
        <v>2.9770862500000002</v>
      </c>
      <c r="H1583" t="s">
        <v>127</v>
      </c>
      <c r="T1583" s="15"/>
      <c r="U1583" s="2"/>
    </row>
    <row r="1584" spans="2:21">
      <c r="B1584" t="s">
        <v>624</v>
      </c>
      <c r="C1584" t="s">
        <v>529</v>
      </c>
      <c r="D1584">
        <v>1</v>
      </c>
      <c r="E1584" t="s">
        <v>13</v>
      </c>
      <c r="F1584">
        <v>4</v>
      </c>
      <c r="G1584" s="2">
        <v>3.4266987499999999</v>
      </c>
      <c r="H1584" t="s">
        <v>127</v>
      </c>
      <c r="T1584" s="15"/>
      <c r="U1584" s="2"/>
    </row>
    <row r="1585" spans="2:21">
      <c r="B1585" t="s">
        <v>624</v>
      </c>
      <c r="C1585" t="s">
        <v>529</v>
      </c>
      <c r="D1585">
        <v>1</v>
      </c>
      <c r="E1585" t="s">
        <v>14</v>
      </c>
      <c r="F1585">
        <v>3</v>
      </c>
      <c r="G1585" s="2">
        <v>3.4026244444444398</v>
      </c>
      <c r="H1585" t="s">
        <v>127</v>
      </c>
      <c r="T1585" s="15"/>
      <c r="U1585" s="2"/>
    </row>
    <row r="1586" spans="2:21">
      <c r="B1586" t="s">
        <v>624</v>
      </c>
      <c r="C1586" t="s">
        <v>529</v>
      </c>
      <c r="D1586">
        <v>1</v>
      </c>
      <c r="E1586" t="s">
        <v>14</v>
      </c>
      <c r="F1586">
        <v>4</v>
      </c>
      <c r="G1586" s="2">
        <v>3.3450911111111101</v>
      </c>
      <c r="H1586" t="s">
        <v>127</v>
      </c>
      <c r="T1586" s="15"/>
      <c r="U1586" s="2"/>
    </row>
    <row r="1587" spans="2:21">
      <c r="B1587" t="s">
        <v>624</v>
      </c>
      <c r="C1587" t="s">
        <v>529</v>
      </c>
      <c r="D1587">
        <v>1</v>
      </c>
      <c r="E1587" t="s">
        <v>15</v>
      </c>
      <c r="F1587">
        <v>3</v>
      </c>
      <c r="G1587" s="2">
        <v>3.5134252777777801</v>
      </c>
      <c r="H1587" t="s">
        <v>127</v>
      </c>
      <c r="T1587" s="15"/>
      <c r="U1587" s="2"/>
    </row>
    <row r="1588" spans="2:21">
      <c r="B1588" t="s">
        <v>624</v>
      </c>
      <c r="C1588" t="s">
        <v>529</v>
      </c>
      <c r="D1588">
        <v>1</v>
      </c>
      <c r="E1588" t="s">
        <v>15</v>
      </c>
      <c r="F1588">
        <v>4</v>
      </c>
      <c r="G1588" s="2">
        <v>3.46845236111111</v>
      </c>
      <c r="H1588" t="s">
        <v>127</v>
      </c>
      <c r="T1588" s="15"/>
      <c r="U1588" s="2"/>
    </row>
    <row r="1589" spans="2:21">
      <c r="B1589" t="s">
        <v>624</v>
      </c>
      <c r="C1589" t="s">
        <v>529</v>
      </c>
      <c r="D1589">
        <v>1</v>
      </c>
      <c r="E1589" t="s">
        <v>16</v>
      </c>
      <c r="F1589">
        <v>3</v>
      </c>
      <c r="G1589" s="2">
        <v>2.8001180555555498</v>
      </c>
      <c r="H1589" t="s">
        <v>127</v>
      </c>
      <c r="T1589" s="15"/>
      <c r="U1589" s="2"/>
    </row>
    <row r="1590" spans="2:21">
      <c r="B1590" t="s">
        <v>624</v>
      </c>
      <c r="C1590" t="s">
        <v>529</v>
      </c>
      <c r="D1590">
        <v>1</v>
      </c>
      <c r="E1590" t="s">
        <v>16</v>
      </c>
      <c r="F1590">
        <v>4</v>
      </c>
      <c r="G1590" s="2">
        <v>2.97842972222222</v>
      </c>
      <c r="H1590" t="s">
        <v>127</v>
      </c>
      <c r="T1590" s="15"/>
      <c r="U1590" s="2"/>
    </row>
    <row r="1591" spans="2:21">
      <c r="B1591" t="s">
        <v>624</v>
      </c>
      <c r="C1591" t="s">
        <v>529</v>
      </c>
      <c r="D1591">
        <v>1</v>
      </c>
      <c r="E1591" t="s">
        <v>17</v>
      </c>
      <c r="F1591">
        <v>1</v>
      </c>
      <c r="G1591" s="2">
        <v>4.1888888888889598E-3</v>
      </c>
      <c r="H1591" t="s">
        <v>117</v>
      </c>
      <c r="T1591" s="15"/>
      <c r="U1591" s="2"/>
    </row>
    <row r="1592" spans="2:21">
      <c r="B1592" t="s">
        <v>624</v>
      </c>
      <c r="C1592" t="s">
        <v>529</v>
      </c>
      <c r="D1592">
        <v>1</v>
      </c>
      <c r="E1592" t="s">
        <v>17</v>
      </c>
      <c r="F1592">
        <v>2</v>
      </c>
      <c r="G1592" s="2">
        <v>3.0048995833333301</v>
      </c>
      <c r="H1592" t="s">
        <v>127</v>
      </c>
      <c r="T1592" s="15"/>
      <c r="U1592" s="2"/>
    </row>
    <row r="1593" spans="2:21">
      <c r="B1593" t="s">
        <v>624</v>
      </c>
      <c r="C1593" t="s">
        <v>529</v>
      </c>
      <c r="D1593">
        <v>1</v>
      </c>
      <c r="E1593" t="s">
        <v>18</v>
      </c>
      <c r="F1593">
        <v>1</v>
      </c>
      <c r="G1593" s="2">
        <v>1.98532680555555</v>
      </c>
      <c r="H1593" t="s">
        <v>127</v>
      </c>
      <c r="T1593" s="15"/>
      <c r="U1593" s="2"/>
    </row>
    <row r="1594" spans="2:21">
      <c r="B1594" t="s">
        <v>624</v>
      </c>
      <c r="C1594" t="s">
        <v>529</v>
      </c>
      <c r="D1594">
        <v>1</v>
      </c>
      <c r="E1594" t="s">
        <v>18</v>
      </c>
      <c r="F1594">
        <v>2</v>
      </c>
      <c r="G1594" s="2">
        <v>3.23868444444444</v>
      </c>
      <c r="H1594" t="s">
        <v>127</v>
      </c>
      <c r="T1594" s="15"/>
      <c r="U1594" s="2"/>
    </row>
    <row r="1595" spans="2:21">
      <c r="B1595" t="s">
        <v>624</v>
      </c>
      <c r="C1595" t="s">
        <v>529</v>
      </c>
      <c r="D1595">
        <v>1</v>
      </c>
      <c r="E1595" t="s">
        <v>19</v>
      </c>
      <c r="F1595">
        <v>1</v>
      </c>
      <c r="G1595" s="2">
        <v>5.9542777777778298E-2</v>
      </c>
      <c r="H1595" t="s">
        <v>117</v>
      </c>
      <c r="T1595" s="15"/>
      <c r="U1595" s="2"/>
    </row>
    <row r="1596" spans="2:21">
      <c r="B1596" t="s">
        <v>624</v>
      </c>
      <c r="C1596" t="s">
        <v>529</v>
      </c>
      <c r="D1596">
        <v>1</v>
      </c>
      <c r="E1596" t="s">
        <v>19</v>
      </c>
      <c r="F1596">
        <v>2</v>
      </c>
      <c r="G1596" s="2">
        <v>3.62822847222222</v>
      </c>
      <c r="H1596" t="s">
        <v>127</v>
      </c>
      <c r="T1596" s="15"/>
      <c r="U1596" s="2"/>
    </row>
    <row r="1597" spans="2:21">
      <c r="B1597" t="s">
        <v>624</v>
      </c>
      <c r="C1597" t="s">
        <v>529</v>
      </c>
      <c r="D1597">
        <v>1</v>
      </c>
      <c r="E1597" t="s">
        <v>20</v>
      </c>
      <c r="F1597">
        <v>1</v>
      </c>
      <c r="G1597" s="2">
        <v>3.33775722222222</v>
      </c>
      <c r="H1597" t="s">
        <v>127</v>
      </c>
      <c r="T1597" s="15"/>
      <c r="U1597" s="2"/>
    </row>
    <row r="1598" spans="2:21">
      <c r="B1598" t="s">
        <v>624</v>
      </c>
      <c r="C1598" t="s">
        <v>529</v>
      </c>
      <c r="D1598">
        <v>1</v>
      </c>
      <c r="E1598" t="s">
        <v>20</v>
      </c>
      <c r="F1598">
        <v>2</v>
      </c>
      <c r="G1598" s="2">
        <v>3.3418783333333302</v>
      </c>
      <c r="H1598" t="s">
        <v>127</v>
      </c>
      <c r="T1598" s="15"/>
      <c r="U1598" s="2"/>
    </row>
    <row r="1599" spans="2:21">
      <c r="B1599" t="s">
        <v>624</v>
      </c>
      <c r="C1599" t="s">
        <v>529</v>
      </c>
      <c r="D1599">
        <v>1</v>
      </c>
      <c r="E1599" t="s">
        <v>21</v>
      </c>
      <c r="F1599">
        <v>1</v>
      </c>
      <c r="G1599" s="2">
        <v>0.60108249999999996</v>
      </c>
      <c r="H1599" t="s">
        <v>127</v>
      </c>
      <c r="T1599" s="15"/>
      <c r="U1599" s="2"/>
    </row>
    <row r="1600" spans="2:21">
      <c r="B1600" t="s">
        <v>624</v>
      </c>
      <c r="C1600" t="s">
        <v>529</v>
      </c>
      <c r="D1600">
        <v>1</v>
      </c>
      <c r="E1600" t="s">
        <v>21</v>
      </c>
      <c r="F1600">
        <v>2</v>
      </c>
      <c r="G1600" s="2">
        <v>2.63541527777778</v>
      </c>
      <c r="H1600" t="s">
        <v>127</v>
      </c>
      <c r="T1600" s="15"/>
      <c r="U1600" s="2"/>
    </row>
    <row r="1601" spans="2:21">
      <c r="B1601" t="s">
        <v>624</v>
      </c>
      <c r="C1601" t="s">
        <v>529</v>
      </c>
      <c r="D1601">
        <v>1</v>
      </c>
      <c r="E1601" t="s">
        <v>22</v>
      </c>
      <c r="F1601">
        <v>1</v>
      </c>
      <c r="G1601" s="2">
        <v>3.1491748611111099</v>
      </c>
      <c r="H1601" t="s">
        <v>127</v>
      </c>
      <c r="T1601" s="15"/>
      <c r="U1601" s="2"/>
    </row>
    <row r="1602" spans="2:21">
      <c r="B1602" t="s">
        <v>624</v>
      </c>
      <c r="C1602" t="s">
        <v>529</v>
      </c>
      <c r="D1602">
        <v>1</v>
      </c>
      <c r="E1602" t="s">
        <v>22</v>
      </c>
      <c r="F1602">
        <v>2</v>
      </c>
      <c r="G1602" s="2">
        <v>3.17630263888889</v>
      </c>
      <c r="H1602" t="s">
        <v>127</v>
      </c>
      <c r="T1602" s="15"/>
      <c r="U1602" s="2"/>
    </row>
    <row r="1603" spans="2:21">
      <c r="B1603" t="s">
        <v>624</v>
      </c>
      <c r="C1603" t="s">
        <v>529</v>
      </c>
      <c r="D1603">
        <v>1</v>
      </c>
      <c r="E1603" t="s">
        <v>23</v>
      </c>
      <c r="F1603">
        <v>1</v>
      </c>
      <c r="G1603" s="2">
        <v>2.6046490277777798</v>
      </c>
      <c r="H1603" t="s">
        <v>127</v>
      </c>
      <c r="T1603" s="15"/>
      <c r="U1603" s="2"/>
    </row>
    <row r="1604" spans="2:21">
      <c r="B1604" t="s">
        <v>624</v>
      </c>
      <c r="C1604" t="s">
        <v>529</v>
      </c>
      <c r="D1604">
        <v>1</v>
      </c>
      <c r="E1604" t="s">
        <v>23</v>
      </c>
      <c r="F1604">
        <v>2</v>
      </c>
      <c r="G1604" s="2">
        <v>3.26250333333333</v>
      </c>
      <c r="H1604" t="s">
        <v>127</v>
      </c>
      <c r="T1604" s="15"/>
      <c r="U1604" s="2"/>
    </row>
    <row r="1605" spans="2:21">
      <c r="B1605" t="s">
        <v>624</v>
      </c>
      <c r="C1605" t="s">
        <v>529</v>
      </c>
      <c r="D1605">
        <v>1</v>
      </c>
      <c r="E1605" t="s">
        <v>24</v>
      </c>
      <c r="F1605">
        <v>1</v>
      </c>
      <c r="G1605" s="2">
        <v>3.1893602777777801</v>
      </c>
      <c r="H1605" t="s">
        <v>127</v>
      </c>
      <c r="T1605" s="15"/>
      <c r="U1605" s="2"/>
    </row>
    <row r="1606" spans="2:21">
      <c r="B1606" t="s">
        <v>624</v>
      </c>
      <c r="C1606" t="s">
        <v>529</v>
      </c>
      <c r="D1606">
        <v>1</v>
      </c>
      <c r="E1606" t="s">
        <v>24</v>
      </c>
      <c r="F1606">
        <v>2</v>
      </c>
      <c r="G1606" s="2">
        <v>3.59833069444444</v>
      </c>
      <c r="H1606" t="s">
        <v>127</v>
      </c>
      <c r="T1606" s="15"/>
      <c r="U1606" s="2"/>
    </row>
    <row r="1607" spans="2:21">
      <c r="B1607" t="s">
        <v>624</v>
      </c>
      <c r="C1607" t="s">
        <v>529</v>
      </c>
      <c r="D1607">
        <v>1</v>
      </c>
      <c r="E1607" t="s">
        <v>25</v>
      </c>
      <c r="F1607">
        <v>1</v>
      </c>
      <c r="G1607" s="2">
        <v>3.1312443055555499</v>
      </c>
      <c r="H1607" t="s">
        <v>127</v>
      </c>
      <c r="T1607" s="15"/>
      <c r="U1607" s="2"/>
    </row>
    <row r="1608" spans="2:21">
      <c r="B1608" t="s">
        <v>624</v>
      </c>
      <c r="C1608" t="s">
        <v>529</v>
      </c>
      <c r="D1608">
        <v>1</v>
      </c>
      <c r="E1608" t="s">
        <v>25</v>
      </c>
      <c r="F1608">
        <v>2</v>
      </c>
      <c r="G1608" s="2">
        <v>3.5787102777777799</v>
      </c>
      <c r="H1608" t="s">
        <v>127</v>
      </c>
      <c r="T1608" s="15"/>
      <c r="U1608" s="2"/>
    </row>
    <row r="1609" spans="2:21">
      <c r="B1609" t="s">
        <v>624</v>
      </c>
      <c r="C1609" t="s">
        <v>529</v>
      </c>
      <c r="D1609">
        <v>1</v>
      </c>
      <c r="E1609" t="s">
        <v>26</v>
      </c>
      <c r="F1609">
        <v>1</v>
      </c>
      <c r="G1609" s="2">
        <v>6.5356388888889602E-2</v>
      </c>
      <c r="H1609" t="s">
        <v>117</v>
      </c>
      <c r="T1609" s="15"/>
      <c r="U1609" s="2"/>
    </row>
    <row r="1610" spans="2:21">
      <c r="B1610" t="s">
        <v>624</v>
      </c>
      <c r="C1610" t="s">
        <v>529</v>
      </c>
      <c r="D1610">
        <v>1</v>
      </c>
      <c r="E1610" t="s">
        <v>26</v>
      </c>
      <c r="F1610">
        <v>2</v>
      </c>
      <c r="G1610" s="2">
        <v>3.3983355555555499</v>
      </c>
      <c r="H1610" t="s">
        <v>127</v>
      </c>
      <c r="T1610" s="15"/>
      <c r="U1610" s="2"/>
    </row>
    <row r="1611" spans="2:21">
      <c r="B1611" t="s">
        <v>624</v>
      </c>
      <c r="C1611" t="s">
        <v>529</v>
      </c>
      <c r="D1611">
        <v>1</v>
      </c>
      <c r="E1611" t="s">
        <v>27</v>
      </c>
      <c r="F1611">
        <v>1</v>
      </c>
      <c r="G1611" s="2">
        <v>2.3039780555555498</v>
      </c>
      <c r="H1611" t="s">
        <v>127</v>
      </c>
      <c r="T1611" s="15"/>
      <c r="U1611" s="2"/>
    </row>
    <row r="1612" spans="2:21">
      <c r="B1612" t="s">
        <v>624</v>
      </c>
      <c r="C1612" t="s">
        <v>529</v>
      </c>
      <c r="D1612">
        <v>1</v>
      </c>
      <c r="E1612" t="s">
        <v>27</v>
      </c>
      <c r="F1612">
        <v>2</v>
      </c>
      <c r="G1612" s="2">
        <v>3.5839116666666699</v>
      </c>
      <c r="H1612" t="s">
        <v>127</v>
      </c>
      <c r="T1612" s="15"/>
      <c r="U1612" s="2"/>
    </row>
    <row r="1613" spans="2:21">
      <c r="B1613" t="s">
        <v>624</v>
      </c>
      <c r="C1613" t="s">
        <v>529</v>
      </c>
      <c r="D1613">
        <v>1</v>
      </c>
      <c r="E1613" t="s">
        <v>28</v>
      </c>
      <c r="F1613">
        <v>1</v>
      </c>
      <c r="G1613" s="2">
        <v>1.53370458333333</v>
      </c>
      <c r="H1613" t="s">
        <v>127</v>
      </c>
      <c r="T1613" s="15"/>
      <c r="U1613" s="2"/>
    </row>
    <row r="1614" spans="2:21">
      <c r="B1614" t="s">
        <v>624</v>
      </c>
      <c r="C1614" t="s">
        <v>529</v>
      </c>
      <c r="D1614">
        <v>1</v>
      </c>
      <c r="E1614" t="s">
        <v>28</v>
      </c>
      <c r="F1614">
        <v>2</v>
      </c>
      <c r="G1614" s="2">
        <v>3.4891947222222202</v>
      </c>
      <c r="H1614" t="s">
        <v>127</v>
      </c>
      <c r="T1614" s="15"/>
      <c r="U1614" s="2"/>
    </row>
    <row r="1615" spans="2:21">
      <c r="B1615" t="s">
        <v>624</v>
      </c>
      <c r="C1615" t="s">
        <v>529</v>
      </c>
      <c r="D1615">
        <v>1</v>
      </c>
      <c r="E1615" t="s">
        <v>17</v>
      </c>
      <c r="F1615">
        <v>3</v>
      </c>
      <c r="G1615" s="2">
        <v>2.8143569444444401</v>
      </c>
      <c r="H1615" t="s">
        <v>127</v>
      </c>
      <c r="T1615" s="15"/>
      <c r="U1615" s="2"/>
    </row>
    <row r="1616" spans="2:21">
      <c r="B1616" t="s">
        <v>624</v>
      </c>
      <c r="C1616" t="s">
        <v>529</v>
      </c>
      <c r="D1616">
        <v>1</v>
      </c>
      <c r="E1616" t="s">
        <v>17</v>
      </c>
      <c r="F1616">
        <v>4</v>
      </c>
      <c r="G1616" s="2">
        <v>2.8163461111111099</v>
      </c>
      <c r="H1616" t="s">
        <v>127</v>
      </c>
      <c r="T1616" s="15"/>
      <c r="U1616" s="2"/>
    </row>
    <row r="1617" spans="2:21">
      <c r="B1617" t="s">
        <v>624</v>
      </c>
      <c r="C1617" t="s">
        <v>529</v>
      </c>
      <c r="D1617">
        <v>1</v>
      </c>
      <c r="E1617" t="s">
        <v>18</v>
      </c>
      <c r="F1617">
        <v>3</v>
      </c>
      <c r="G1617" s="2">
        <v>3.2072294444444398</v>
      </c>
      <c r="H1617" t="s">
        <v>127</v>
      </c>
      <c r="T1617" s="15"/>
      <c r="U1617" s="2"/>
    </row>
    <row r="1618" spans="2:21">
      <c r="B1618" t="s">
        <v>624</v>
      </c>
      <c r="C1618" t="s">
        <v>529</v>
      </c>
      <c r="D1618">
        <v>1</v>
      </c>
      <c r="E1618" t="s">
        <v>18</v>
      </c>
      <c r="F1618">
        <v>4</v>
      </c>
      <c r="G1618" s="2">
        <v>3.2874763888888898</v>
      </c>
      <c r="H1618" t="s">
        <v>127</v>
      </c>
      <c r="T1618" s="15"/>
      <c r="U1618" s="2"/>
    </row>
    <row r="1619" spans="2:21">
      <c r="B1619" t="s">
        <v>624</v>
      </c>
      <c r="C1619" t="s">
        <v>529</v>
      </c>
      <c r="D1619">
        <v>1</v>
      </c>
      <c r="E1619" t="s">
        <v>19</v>
      </c>
      <c r="F1619">
        <v>3</v>
      </c>
      <c r="G1619" s="2">
        <v>3.26933180555555</v>
      </c>
      <c r="H1619" t="s">
        <v>127</v>
      </c>
      <c r="T1619" s="15"/>
      <c r="U1619" s="2"/>
    </row>
    <row r="1620" spans="2:21">
      <c r="B1620" t="s">
        <v>624</v>
      </c>
      <c r="C1620" t="s">
        <v>529</v>
      </c>
      <c r="D1620">
        <v>1</v>
      </c>
      <c r="E1620" t="s">
        <v>19</v>
      </c>
      <c r="F1620">
        <v>4</v>
      </c>
      <c r="G1620" s="2">
        <v>3.16349263888889</v>
      </c>
      <c r="H1620" t="s">
        <v>127</v>
      </c>
      <c r="T1620" s="15"/>
      <c r="U1620" s="2"/>
    </row>
    <row r="1621" spans="2:21">
      <c r="B1621" t="s">
        <v>624</v>
      </c>
      <c r="C1621" t="s">
        <v>529</v>
      </c>
      <c r="D1621">
        <v>1</v>
      </c>
      <c r="E1621" t="s">
        <v>20</v>
      </c>
      <c r="F1621">
        <v>3</v>
      </c>
      <c r="G1621" s="2">
        <v>3.0147163888888899</v>
      </c>
      <c r="H1621" t="s">
        <v>127</v>
      </c>
      <c r="T1621" s="15"/>
      <c r="U1621" s="2"/>
    </row>
    <row r="1622" spans="2:21">
      <c r="B1622" t="s">
        <v>624</v>
      </c>
      <c r="C1622" t="s">
        <v>529</v>
      </c>
      <c r="D1622">
        <v>1</v>
      </c>
      <c r="E1622" t="s">
        <v>20</v>
      </c>
      <c r="F1622">
        <v>4</v>
      </c>
      <c r="G1622" s="2">
        <v>3.0461190277777801</v>
      </c>
      <c r="H1622" t="s">
        <v>127</v>
      </c>
      <c r="T1622" s="15"/>
      <c r="U1622" s="2"/>
    </row>
    <row r="1623" spans="2:21">
      <c r="B1623" t="s">
        <v>624</v>
      </c>
      <c r="C1623" t="s">
        <v>529</v>
      </c>
      <c r="D1623">
        <v>1</v>
      </c>
      <c r="E1623" t="s">
        <v>21</v>
      </c>
      <c r="F1623">
        <v>3</v>
      </c>
      <c r="G1623" s="2">
        <v>2.8897440277777799</v>
      </c>
      <c r="H1623" t="s">
        <v>127</v>
      </c>
      <c r="T1623" s="15"/>
      <c r="U1623" s="2"/>
    </row>
    <row r="1624" spans="2:21">
      <c r="B1624" t="s">
        <v>624</v>
      </c>
      <c r="C1624" t="s">
        <v>529</v>
      </c>
      <c r="D1624">
        <v>1</v>
      </c>
      <c r="E1624" t="s">
        <v>21</v>
      </c>
      <c r="F1624">
        <v>4</v>
      </c>
      <c r="G1624" s="2">
        <v>3.3478647222222202</v>
      </c>
      <c r="H1624" t="s">
        <v>127</v>
      </c>
      <c r="T1624" s="15"/>
      <c r="U1624" s="2"/>
    </row>
    <row r="1625" spans="2:21">
      <c r="B1625" t="s">
        <v>624</v>
      </c>
      <c r="C1625" t="s">
        <v>529</v>
      </c>
      <c r="D1625">
        <v>1</v>
      </c>
      <c r="E1625" t="s">
        <v>22</v>
      </c>
      <c r="F1625">
        <v>3</v>
      </c>
      <c r="G1625" s="2">
        <v>3.4028412499999998</v>
      </c>
      <c r="H1625" t="s">
        <v>127</v>
      </c>
      <c r="T1625" s="15"/>
      <c r="U1625" s="2"/>
    </row>
    <row r="1626" spans="2:21">
      <c r="B1626" t="s">
        <v>624</v>
      </c>
      <c r="C1626" t="s">
        <v>529</v>
      </c>
      <c r="D1626">
        <v>1</v>
      </c>
      <c r="E1626" t="s">
        <v>22</v>
      </c>
      <c r="F1626">
        <v>4</v>
      </c>
      <c r="G1626" s="2">
        <v>3.4012798611111101</v>
      </c>
      <c r="H1626" t="s">
        <v>127</v>
      </c>
      <c r="T1626" s="15"/>
      <c r="U1626" s="2"/>
    </row>
    <row r="1627" spans="2:21">
      <c r="B1627" t="s">
        <v>624</v>
      </c>
      <c r="C1627" t="s">
        <v>529</v>
      </c>
      <c r="D1627">
        <v>1</v>
      </c>
      <c r="E1627" t="s">
        <v>23</v>
      </c>
      <c r="F1627">
        <v>3</v>
      </c>
      <c r="G1627" s="2">
        <v>3.3249599999999999</v>
      </c>
      <c r="H1627" t="s">
        <v>127</v>
      </c>
      <c r="T1627" s="15"/>
      <c r="U1627" s="2"/>
    </row>
    <row r="1628" spans="2:21">
      <c r="B1628" t="s">
        <v>624</v>
      </c>
      <c r="C1628" t="s">
        <v>529</v>
      </c>
      <c r="D1628">
        <v>1</v>
      </c>
      <c r="E1628" t="s">
        <v>23</v>
      </c>
      <c r="F1628">
        <v>4</v>
      </c>
      <c r="G1628" s="2">
        <v>3.3877734722222201</v>
      </c>
      <c r="H1628" t="s">
        <v>127</v>
      </c>
      <c r="T1628" s="15"/>
      <c r="U1628" s="2"/>
    </row>
    <row r="1629" spans="2:21">
      <c r="B1629" t="s">
        <v>624</v>
      </c>
      <c r="C1629" t="s">
        <v>529</v>
      </c>
      <c r="D1629">
        <v>1</v>
      </c>
      <c r="E1629" t="s">
        <v>24</v>
      </c>
      <c r="F1629">
        <v>3</v>
      </c>
      <c r="G1629" s="2">
        <v>3.66798958333333</v>
      </c>
      <c r="H1629" t="s">
        <v>127</v>
      </c>
      <c r="T1629" s="15"/>
      <c r="U1629" s="2"/>
    </row>
    <row r="1630" spans="2:21">
      <c r="B1630" t="s">
        <v>624</v>
      </c>
      <c r="C1630" t="s">
        <v>529</v>
      </c>
      <c r="D1630">
        <v>1</v>
      </c>
      <c r="E1630" t="s">
        <v>24</v>
      </c>
      <c r="F1630">
        <v>4</v>
      </c>
      <c r="G1630" s="2">
        <v>3.1857141666666702</v>
      </c>
      <c r="H1630" t="s">
        <v>127</v>
      </c>
      <c r="T1630" s="15"/>
      <c r="U1630" s="2"/>
    </row>
    <row r="1631" spans="2:21">
      <c r="B1631" t="s">
        <v>624</v>
      </c>
      <c r="C1631" t="s">
        <v>529</v>
      </c>
      <c r="D1631">
        <v>1</v>
      </c>
      <c r="E1631" t="s">
        <v>25</v>
      </c>
      <c r="F1631">
        <v>3</v>
      </c>
      <c r="G1631" s="2">
        <v>3.5217322222222198</v>
      </c>
      <c r="H1631" t="s">
        <v>127</v>
      </c>
      <c r="T1631" s="15"/>
      <c r="U1631" s="2"/>
    </row>
    <row r="1632" spans="2:21">
      <c r="B1632" t="s">
        <v>624</v>
      </c>
      <c r="C1632" t="s">
        <v>529</v>
      </c>
      <c r="D1632">
        <v>1</v>
      </c>
      <c r="E1632" t="s">
        <v>25</v>
      </c>
      <c r="F1632">
        <v>4</v>
      </c>
      <c r="G1632" s="2">
        <v>3.6808913888888899</v>
      </c>
      <c r="H1632" t="s">
        <v>127</v>
      </c>
      <c r="T1632" s="15"/>
      <c r="U1632" s="2"/>
    </row>
    <row r="1633" spans="2:21">
      <c r="B1633" t="s">
        <v>624</v>
      </c>
      <c r="C1633" t="s">
        <v>529</v>
      </c>
      <c r="D1633">
        <v>1</v>
      </c>
      <c r="E1633" t="s">
        <v>26</v>
      </c>
      <c r="F1633">
        <v>3</v>
      </c>
      <c r="G1633" s="2">
        <v>3.3176476388888898</v>
      </c>
      <c r="H1633" t="s">
        <v>127</v>
      </c>
      <c r="T1633" s="15"/>
      <c r="U1633" s="2"/>
    </row>
    <row r="1634" spans="2:21">
      <c r="B1634" t="s">
        <v>624</v>
      </c>
      <c r="C1634" t="s">
        <v>529</v>
      </c>
      <c r="D1634">
        <v>1</v>
      </c>
      <c r="E1634" t="s">
        <v>26</v>
      </c>
      <c r="F1634">
        <v>4</v>
      </c>
      <c r="G1634" s="2">
        <v>3.3399711111111099</v>
      </c>
      <c r="H1634" t="s">
        <v>127</v>
      </c>
      <c r="T1634" s="15"/>
      <c r="U1634" s="2"/>
    </row>
    <row r="1635" spans="2:21">
      <c r="B1635" t="s">
        <v>624</v>
      </c>
      <c r="C1635" t="s">
        <v>529</v>
      </c>
      <c r="D1635">
        <v>1</v>
      </c>
      <c r="E1635" t="s">
        <v>27</v>
      </c>
      <c r="F1635">
        <v>3</v>
      </c>
      <c r="G1635" s="2">
        <v>3.2369427777777799</v>
      </c>
      <c r="H1635" t="s">
        <v>127</v>
      </c>
      <c r="T1635" s="15"/>
      <c r="U1635" s="2"/>
    </row>
    <row r="1636" spans="2:21">
      <c r="B1636" t="s">
        <v>624</v>
      </c>
      <c r="C1636" t="s">
        <v>529</v>
      </c>
      <c r="D1636">
        <v>1</v>
      </c>
      <c r="E1636" t="s">
        <v>27</v>
      </c>
      <c r="F1636">
        <v>4</v>
      </c>
      <c r="G1636" s="2">
        <v>3.3143908333333298</v>
      </c>
      <c r="H1636" t="s">
        <v>127</v>
      </c>
      <c r="T1636" s="15"/>
      <c r="U1636" s="2"/>
    </row>
    <row r="1637" spans="2:21">
      <c r="B1637" t="s">
        <v>624</v>
      </c>
      <c r="C1637" t="s">
        <v>529</v>
      </c>
      <c r="D1637">
        <v>1</v>
      </c>
      <c r="E1637" t="s">
        <v>28</v>
      </c>
      <c r="F1637">
        <v>3</v>
      </c>
      <c r="G1637" s="2">
        <v>3.47400722222222</v>
      </c>
      <c r="H1637" t="s">
        <v>127</v>
      </c>
      <c r="T1637" s="15"/>
      <c r="U1637" s="2"/>
    </row>
    <row r="1638" spans="2:21">
      <c r="B1638" t="s">
        <v>624</v>
      </c>
      <c r="C1638" t="s">
        <v>529</v>
      </c>
      <c r="D1638">
        <v>1</v>
      </c>
      <c r="E1638" t="s">
        <v>28</v>
      </c>
      <c r="F1638">
        <v>4</v>
      </c>
      <c r="G1638" s="2">
        <v>3.4639933333333301</v>
      </c>
      <c r="H1638" t="s">
        <v>127</v>
      </c>
      <c r="T1638" s="15"/>
      <c r="U1638" s="2"/>
    </row>
    <row r="1639" spans="2:21">
      <c r="B1639" t="s">
        <v>624</v>
      </c>
      <c r="C1639" t="s">
        <v>529</v>
      </c>
      <c r="D1639">
        <v>1</v>
      </c>
      <c r="E1639" t="s">
        <v>29</v>
      </c>
      <c r="F1639">
        <v>1</v>
      </c>
      <c r="G1639" s="2">
        <v>2.81495569444444</v>
      </c>
      <c r="H1639" t="s">
        <v>127</v>
      </c>
      <c r="T1639" s="15"/>
      <c r="U1639" s="2"/>
    </row>
    <row r="1640" spans="2:21">
      <c r="B1640" t="s">
        <v>624</v>
      </c>
      <c r="C1640" t="s">
        <v>529</v>
      </c>
      <c r="D1640">
        <v>1</v>
      </c>
      <c r="E1640" t="s">
        <v>29</v>
      </c>
      <c r="F1640">
        <v>2</v>
      </c>
      <c r="G1640" s="2">
        <v>3.20587180555555</v>
      </c>
      <c r="H1640" t="s">
        <v>127</v>
      </c>
      <c r="T1640" s="15"/>
      <c r="U1640" s="2"/>
    </row>
    <row r="1641" spans="2:21">
      <c r="B1641" t="s">
        <v>624</v>
      </c>
      <c r="C1641" t="s">
        <v>529</v>
      </c>
      <c r="D1641">
        <v>1</v>
      </c>
      <c r="E1641" t="s">
        <v>30</v>
      </c>
      <c r="F1641">
        <v>1</v>
      </c>
      <c r="G1641" s="2">
        <v>3.0305041666666699</v>
      </c>
      <c r="H1641" t="s">
        <v>127</v>
      </c>
      <c r="T1641" s="15"/>
      <c r="U1641" s="2"/>
    </row>
    <row r="1642" spans="2:21">
      <c r="B1642" t="s">
        <v>624</v>
      </c>
      <c r="C1642" t="s">
        <v>529</v>
      </c>
      <c r="D1642">
        <v>1</v>
      </c>
      <c r="E1642" t="s">
        <v>30</v>
      </c>
      <c r="F1642">
        <v>2</v>
      </c>
      <c r="G1642" s="2">
        <v>3.2835033333333299</v>
      </c>
      <c r="H1642" t="s">
        <v>127</v>
      </c>
      <c r="T1642" s="15"/>
      <c r="U1642" s="2"/>
    </row>
    <row r="1643" spans="2:21">
      <c r="B1643" t="s">
        <v>624</v>
      </c>
      <c r="C1643" t="s">
        <v>529</v>
      </c>
      <c r="D1643">
        <v>1</v>
      </c>
      <c r="E1643" t="s">
        <v>31</v>
      </c>
      <c r="F1643">
        <v>1</v>
      </c>
      <c r="G1643" s="2">
        <v>1.11929208333333</v>
      </c>
      <c r="H1643" t="s">
        <v>127</v>
      </c>
      <c r="T1643" s="15"/>
      <c r="U1643" s="2"/>
    </row>
    <row r="1644" spans="2:21">
      <c r="B1644" t="s">
        <v>624</v>
      </c>
      <c r="C1644" t="s">
        <v>529</v>
      </c>
      <c r="D1644">
        <v>1</v>
      </c>
      <c r="E1644" t="s">
        <v>31</v>
      </c>
      <c r="F1644">
        <v>2</v>
      </c>
      <c r="G1644" s="2">
        <v>3.08570597222222</v>
      </c>
      <c r="H1644" t="s">
        <v>127</v>
      </c>
      <c r="T1644" s="15"/>
      <c r="U1644" s="2"/>
    </row>
    <row r="1645" spans="2:21">
      <c r="B1645" t="s">
        <v>624</v>
      </c>
      <c r="C1645" t="s">
        <v>529</v>
      </c>
      <c r="D1645">
        <v>1</v>
      </c>
      <c r="E1645" t="s">
        <v>32</v>
      </c>
      <c r="F1645">
        <v>1</v>
      </c>
      <c r="G1645" s="2">
        <v>3.31080430555556</v>
      </c>
      <c r="H1645" t="s">
        <v>127</v>
      </c>
      <c r="T1645" s="15"/>
      <c r="U1645" s="2"/>
    </row>
    <row r="1646" spans="2:21">
      <c r="B1646" t="s">
        <v>624</v>
      </c>
      <c r="C1646" t="s">
        <v>529</v>
      </c>
      <c r="D1646">
        <v>1</v>
      </c>
      <c r="E1646" t="s">
        <v>32</v>
      </c>
      <c r="F1646">
        <v>2</v>
      </c>
      <c r="G1646" s="2">
        <v>3.3929490277777798</v>
      </c>
      <c r="H1646" t="s">
        <v>127</v>
      </c>
      <c r="T1646" s="15"/>
      <c r="U1646" s="2"/>
    </row>
    <row r="1647" spans="2:21">
      <c r="B1647" t="s">
        <v>624</v>
      </c>
      <c r="C1647" t="s">
        <v>529</v>
      </c>
      <c r="D1647">
        <v>1</v>
      </c>
      <c r="E1647" t="s">
        <v>33</v>
      </c>
      <c r="F1647">
        <v>1</v>
      </c>
      <c r="G1647" s="2">
        <v>2.9705287500000002</v>
      </c>
      <c r="H1647" t="s">
        <v>127</v>
      </c>
      <c r="T1647" s="15"/>
      <c r="U1647" s="2"/>
    </row>
    <row r="1648" spans="2:21">
      <c r="B1648" t="s">
        <v>624</v>
      </c>
      <c r="C1648" t="s">
        <v>529</v>
      </c>
      <c r="D1648">
        <v>1</v>
      </c>
      <c r="E1648" t="s">
        <v>33</v>
      </c>
      <c r="F1648">
        <v>2</v>
      </c>
      <c r="G1648" s="2">
        <v>3.47343513888889</v>
      </c>
      <c r="H1648" t="s">
        <v>127</v>
      </c>
      <c r="T1648" s="15"/>
      <c r="U1648" s="2"/>
    </row>
    <row r="1649" spans="2:21">
      <c r="B1649" t="s">
        <v>624</v>
      </c>
      <c r="C1649" t="s">
        <v>529</v>
      </c>
      <c r="D1649">
        <v>1</v>
      </c>
      <c r="E1649" t="s">
        <v>34</v>
      </c>
      <c r="F1649">
        <v>1</v>
      </c>
      <c r="G1649" s="2">
        <v>1.2054580555555601</v>
      </c>
      <c r="H1649" t="s">
        <v>127</v>
      </c>
      <c r="T1649" s="15"/>
      <c r="U1649" s="2"/>
    </row>
    <row r="1650" spans="2:21">
      <c r="B1650" t="s">
        <v>624</v>
      </c>
      <c r="C1650" t="s">
        <v>529</v>
      </c>
      <c r="D1650">
        <v>1</v>
      </c>
      <c r="E1650" t="s">
        <v>34</v>
      </c>
      <c r="F1650">
        <v>2</v>
      </c>
      <c r="G1650" s="2">
        <v>3.39446638888889</v>
      </c>
      <c r="H1650" t="s">
        <v>127</v>
      </c>
      <c r="T1650" s="15"/>
      <c r="U1650" s="2"/>
    </row>
    <row r="1651" spans="2:21">
      <c r="B1651" t="s">
        <v>624</v>
      </c>
      <c r="C1651" t="s">
        <v>529</v>
      </c>
      <c r="D1651">
        <v>1</v>
      </c>
      <c r="E1651" t="s">
        <v>35</v>
      </c>
      <c r="F1651">
        <v>1</v>
      </c>
      <c r="G1651" s="2">
        <v>0.64952708333333398</v>
      </c>
      <c r="H1651" t="s">
        <v>127</v>
      </c>
      <c r="T1651" s="15"/>
      <c r="U1651" s="2"/>
    </row>
    <row r="1652" spans="2:21">
      <c r="B1652" t="s">
        <v>624</v>
      </c>
      <c r="C1652" t="s">
        <v>529</v>
      </c>
      <c r="D1652">
        <v>1</v>
      </c>
      <c r="E1652" t="s">
        <v>35</v>
      </c>
      <c r="F1652">
        <v>2</v>
      </c>
      <c r="G1652" s="2">
        <v>1.26820055555556</v>
      </c>
      <c r="H1652" t="s">
        <v>127</v>
      </c>
      <c r="T1652" s="15"/>
      <c r="U1652" s="2"/>
    </row>
    <row r="1653" spans="2:21">
      <c r="B1653" t="s">
        <v>624</v>
      </c>
      <c r="C1653" t="s">
        <v>529</v>
      </c>
      <c r="D1653">
        <v>1</v>
      </c>
      <c r="E1653" t="s">
        <v>36</v>
      </c>
      <c r="F1653">
        <v>1</v>
      </c>
      <c r="G1653" s="2">
        <v>3.15451986111111</v>
      </c>
      <c r="H1653" t="s">
        <v>127</v>
      </c>
      <c r="T1653" s="15"/>
      <c r="U1653" s="2"/>
    </row>
    <row r="1654" spans="2:21">
      <c r="B1654" t="s">
        <v>624</v>
      </c>
      <c r="C1654" t="s">
        <v>529</v>
      </c>
      <c r="D1654">
        <v>1</v>
      </c>
      <c r="E1654" t="s">
        <v>36</v>
      </c>
      <c r="F1654">
        <v>2</v>
      </c>
      <c r="G1654" s="2">
        <v>3.4122188888888898</v>
      </c>
      <c r="H1654" t="s">
        <v>127</v>
      </c>
      <c r="T1654" s="15"/>
      <c r="U1654" s="2"/>
    </row>
    <row r="1655" spans="2:21">
      <c r="B1655" t="s">
        <v>624</v>
      </c>
      <c r="C1655" t="s">
        <v>529</v>
      </c>
      <c r="D1655">
        <v>1</v>
      </c>
      <c r="E1655" t="s">
        <v>37</v>
      </c>
      <c r="F1655">
        <v>1</v>
      </c>
      <c r="G1655" s="2">
        <v>1.5493259722222199</v>
      </c>
      <c r="H1655" t="s">
        <v>127</v>
      </c>
      <c r="T1655" s="15"/>
      <c r="U1655" s="2"/>
    </row>
    <row r="1656" spans="2:21">
      <c r="B1656" t="s">
        <v>624</v>
      </c>
      <c r="C1656" t="s">
        <v>529</v>
      </c>
      <c r="D1656">
        <v>1</v>
      </c>
      <c r="E1656" t="s">
        <v>37</v>
      </c>
      <c r="F1656">
        <v>2</v>
      </c>
      <c r="G1656" s="2">
        <v>3.6201704166666699</v>
      </c>
      <c r="H1656" t="s">
        <v>127</v>
      </c>
      <c r="T1656" s="15"/>
      <c r="U1656" s="2"/>
    </row>
    <row r="1657" spans="2:21">
      <c r="B1657" t="s">
        <v>624</v>
      </c>
      <c r="C1657" t="s">
        <v>529</v>
      </c>
      <c r="D1657">
        <v>1</v>
      </c>
      <c r="E1657" t="s">
        <v>38</v>
      </c>
      <c r="F1657">
        <v>1</v>
      </c>
      <c r="G1657" s="2">
        <v>1.9949261111111101</v>
      </c>
      <c r="H1657" t="s">
        <v>127</v>
      </c>
      <c r="T1657" s="15"/>
      <c r="U1657" s="2"/>
    </row>
    <row r="1658" spans="2:21">
      <c r="B1658" t="s">
        <v>624</v>
      </c>
      <c r="C1658" t="s">
        <v>529</v>
      </c>
      <c r="D1658">
        <v>1</v>
      </c>
      <c r="E1658" t="s">
        <v>38</v>
      </c>
      <c r="F1658">
        <v>2</v>
      </c>
      <c r="G1658" s="2">
        <v>2.3851024999999999</v>
      </c>
      <c r="H1658" t="s">
        <v>127</v>
      </c>
      <c r="T1658" s="15"/>
      <c r="U1658" s="2"/>
    </row>
    <row r="1659" spans="2:21">
      <c r="B1659" t="s">
        <v>624</v>
      </c>
      <c r="C1659" t="s">
        <v>529</v>
      </c>
      <c r="D1659">
        <v>1</v>
      </c>
      <c r="E1659" t="s">
        <v>39</v>
      </c>
      <c r="F1659">
        <v>1</v>
      </c>
      <c r="G1659" s="2">
        <v>2.6160733333333299</v>
      </c>
      <c r="H1659" t="s">
        <v>127</v>
      </c>
      <c r="T1659" s="15"/>
      <c r="U1659" s="2"/>
    </row>
    <row r="1660" spans="2:21">
      <c r="B1660" t="s">
        <v>624</v>
      </c>
      <c r="C1660" t="s">
        <v>529</v>
      </c>
      <c r="D1660">
        <v>1</v>
      </c>
      <c r="E1660" t="s">
        <v>39</v>
      </c>
      <c r="F1660">
        <v>2</v>
      </c>
      <c r="G1660" s="2">
        <v>3.38986375</v>
      </c>
      <c r="H1660" t="s">
        <v>127</v>
      </c>
      <c r="T1660" s="15"/>
      <c r="U1660" s="2"/>
    </row>
    <row r="1661" spans="2:21">
      <c r="B1661" t="s">
        <v>624</v>
      </c>
      <c r="C1661" t="s">
        <v>529</v>
      </c>
      <c r="D1661">
        <v>1</v>
      </c>
      <c r="E1661" t="s">
        <v>40</v>
      </c>
      <c r="F1661">
        <v>1</v>
      </c>
      <c r="G1661" s="2">
        <v>3.5887175</v>
      </c>
      <c r="H1661" t="s">
        <v>127</v>
      </c>
      <c r="T1661" s="15"/>
      <c r="U1661" s="2"/>
    </row>
    <row r="1662" spans="2:21">
      <c r="B1662" t="s">
        <v>624</v>
      </c>
      <c r="C1662" t="s">
        <v>529</v>
      </c>
      <c r="D1662">
        <v>1</v>
      </c>
      <c r="E1662" t="s">
        <v>40</v>
      </c>
      <c r="F1662">
        <v>2</v>
      </c>
      <c r="G1662" s="2">
        <v>3.8461768055555501</v>
      </c>
      <c r="H1662" t="s">
        <v>127</v>
      </c>
      <c r="T1662" s="15"/>
      <c r="U1662" s="2"/>
    </row>
    <row r="1663" spans="2:21">
      <c r="B1663" t="s">
        <v>624</v>
      </c>
      <c r="C1663" t="s">
        <v>529</v>
      </c>
      <c r="D1663">
        <v>1</v>
      </c>
      <c r="E1663" t="s">
        <v>29</v>
      </c>
      <c r="F1663">
        <v>3</v>
      </c>
      <c r="G1663" s="2">
        <v>2.79508222222222</v>
      </c>
      <c r="H1663" t="s">
        <v>127</v>
      </c>
      <c r="T1663" s="15"/>
      <c r="U1663" s="2"/>
    </row>
    <row r="1664" spans="2:21">
      <c r="B1664" t="s">
        <v>624</v>
      </c>
      <c r="C1664" t="s">
        <v>529</v>
      </c>
      <c r="D1664">
        <v>1</v>
      </c>
      <c r="E1664" t="s">
        <v>29</v>
      </c>
      <c r="F1664">
        <v>4</v>
      </c>
      <c r="G1664" s="2">
        <v>2.87980319444444</v>
      </c>
      <c r="H1664" t="s">
        <v>127</v>
      </c>
      <c r="T1664" s="15"/>
      <c r="U1664" s="2"/>
    </row>
    <row r="1665" spans="2:21">
      <c r="B1665" t="s">
        <v>624</v>
      </c>
      <c r="C1665" t="s">
        <v>529</v>
      </c>
      <c r="D1665">
        <v>1</v>
      </c>
      <c r="E1665" t="s">
        <v>30</v>
      </c>
      <c r="F1665">
        <v>3</v>
      </c>
      <c r="G1665" s="2">
        <v>3.2060215277777799</v>
      </c>
      <c r="H1665" t="s">
        <v>127</v>
      </c>
      <c r="T1665" s="15"/>
      <c r="U1665" s="2"/>
    </row>
    <row r="1666" spans="2:21">
      <c r="B1666" t="s">
        <v>624</v>
      </c>
      <c r="C1666" t="s">
        <v>529</v>
      </c>
      <c r="D1666">
        <v>1</v>
      </c>
      <c r="E1666" t="s">
        <v>30</v>
      </c>
      <c r="F1666">
        <v>4</v>
      </c>
      <c r="G1666" s="2">
        <v>3.0920481944444398</v>
      </c>
      <c r="H1666" t="s">
        <v>127</v>
      </c>
      <c r="T1666" s="15"/>
      <c r="U1666" s="2"/>
    </row>
    <row r="1667" spans="2:21">
      <c r="B1667" t="s">
        <v>624</v>
      </c>
      <c r="C1667" t="s">
        <v>529</v>
      </c>
      <c r="D1667">
        <v>1</v>
      </c>
      <c r="E1667" t="s">
        <v>31</v>
      </c>
      <c r="F1667">
        <v>3</v>
      </c>
      <c r="G1667" s="2">
        <v>3.0920755555555601</v>
      </c>
      <c r="H1667" t="s">
        <v>127</v>
      </c>
      <c r="T1667" s="15"/>
      <c r="U1667" s="2"/>
    </row>
    <row r="1668" spans="2:21">
      <c r="B1668" t="s">
        <v>624</v>
      </c>
      <c r="C1668" t="s">
        <v>529</v>
      </c>
      <c r="D1668">
        <v>1</v>
      </c>
      <c r="E1668" t="s">
        <v>31</v>
      </c>
      <c r="F1668">
        <v>4</v>
      </c>
      <c r="G1668" s="2">
        <v>3.11377819444444</v>
      </c>
      <c r="H1668" t="s">
        <v>127</v>
      </c>
      <c r="T1668" s="15"/>
      <c r="U1668" s="2"/>
    </row>
    <row r="1669" spans="2:21">
      <c r="B1669" t="s">
        <v>624</v>
      </c>
      <c r="C1669" t="s">
        <v>529</v>
      </c>
      <c r="D1669">
        <v>1</v>
      </c>
      <c r="E1669" t="s">
        <v>32</v>
      </c>
      <c r="F1669">
        <v>3</v>
      </c>
      <c r="G1669" s="2">
        <v>3.30937708333333</v>
      </c>
      <c r="H1669" t="s">
        <v>127</v>
      </c>
      <c r="T1669" s="15"/>
      <c r="U1669" s="2"/>
    </row>
    <row r="1670" spans="2:21">
      <c r="B1670" t="s">
        <v>624</v>
      </c>
      <c r="C1670" t="s">
        <v>529</v>
      </c>
      <c r="D1670">
        <v>1</v>
      </c>
      <c r="E1670" t="s">
        <v>32</v>
      </c>
      <c r="F1670">
        <v>4</v>
      </c>
      <c r="G1670" s="2">
        <v>3.0168544444444398</v>
      </c>
      <c r="H1670" t="s">
        <v>127</v>
      </c>
      <c r="T1670" s="15"/>
      <c r="U1670" s="2"/>
    </row>
    <row r="1671" spans="2:21">
      <c r="B1671" t="s">
        <v>624</v>
      </c>
      <c r="C1671" t="s">
        <v>529</v>
      </c>
      <c r="D1671">
        <v>1</v>
      </c>
      <c r="E1671" t="s">
        <v>33</v>
      </c>
      <c r="F1671">
        <v>3</v>
      </c>
      <c r="G1671" s="2">
        <v>2.8304597222222201</v>
      </c>
      <c r="H1671" t="s">
        <v>127</v>
      </c>
      <c r="T1671" s="15"/>
      <c r="U1671" s="2"/>
    </row>
    <row r="1672" spans="2:21">
      <c r="B1672" t="s">
        <v>624</v>
      </c>
      <c r="C1672" t="s">
        <v>529</v>
      </c>
      <c r="D1672">
        <v>1</v>
      </c>
      <c r="E1672" t="s">
        <v>33</v>
      </c>
      <c r="F1672">
        <v>4</v>
      </c>
      <c r="G1672" s="2">
        <v>3.2208748611111102</v>
      </c>
      <c r="H1672" t="s">
        <v>127</v>
      </c>
      <c r="T1672" s="15"/>
      <c r="U1672" s="2"/>
    </row>
    <row r="1673" spans="2:21">
      <c r="B1673" t="s">
        <v>624</v>
      </c>
      <c r="C1673" t="s">
        <v>529</v>
      </c>
      <c r="D1673">
        <v>1</v>
      </c>
      <c r="E1673" t="s">
        <v>34</v>
      </c>
      <c r="F1673">
        <v>3</v>
      </c>
      <c r="G1673" s="2">
        <v>3.0491812500000002</v>
      </c>
      <c r="H1673" t="s">
        <v>127</v>
      </c>
      <c r="T1673" s="15"/>
      <c r="U1673" s="2"/>
    </row>
    <row r="1674" spans="2:21">
      <c r="B1674" t="s">
        <v>624</v>
      </c>
      <c r="C1674" t="s">
        <v>529</v>
      </c>
      <c r="D1674">
        <v>1</v>
      </c>
      <c r="E1674" t="s">
        <v>34</v>
      </c>
      <c r="F1674">
        <v>4</v>
      </c>
      <c r="G1674" s="2">
        <v>3.34107888888889</v>
      </c>
      <c r="H1674" t="s">
        <v>127</v>
      </c>
      <c r="T1674" s="15"/>
      <c r="U1674" s="2"/>
    </row>
    <row r="1675" spans="2:21">
      <c r="B1675" t="s">
        <v>624</v>
      </c>
      <c r="C1675" t="s">
        <v>529</v>
      </c>
      <c r="D1675">
        <v>1</v>
      </c>
      <c r="E1675" t="s">
        <v>35</v>
      </c>
      <c r="F1675">
        <v>3</v>
      </c>
      <c r="G1675" s="2">
        <v>1.5268073611111099</v>
      </c>
      <c r="H1675" t="s">
        <v>127</v>
      </c>
      <c r="T1675" s="15"/>
      <c r="U1675" s="2"/>
    </row>
    <row r="1676" spans="2:21">
      <c r="B1676" t="s">
        <v>624</v>
      </c>
      <c r="C1676" t="s">
        <v>529</v>
      </c>
      <c r="D1676">
        <v>1</v>
      </c>
      <c r="E1676" t="s">
        <v>35</v>
      </c>
      <c r="F1676">
        <v>4</v>
      </c>
      <c r="G1676" s="2">
        <v>2.31575569444444</v>
      </c>
      <c r="H1676" t="s">
        <v>127</v>
      </c>
      <c r="T1676" s="15"/>
      <c r="U1676" s="2"/>
    </row>
    <row r="1677" spans="2:21">
      <c r="B1677" t="s">
        <v>624</v>
      </c>
      <c r="C1677" t="s">
        <v>529</v>
      </c>
      <c r="D1677">
        <v>1</v>
      </c>
      <c r="E1677" t="s">
        <v>36</v>
      </c>
      <c r="F1677">
        <v>3</v>
      </c>
      <c r="G1677" s="2">
        <v>3.5968854166666699</v>
      </c>
      <c r="H1677" t="s">
        <v>127</v>
      </c>
      <c r="T1677" s="15"/>
      <c r="U1677" s="2"/>
    </row>
    <row r="1678" spans="2:21">
      <c r="B1678" t="s">
        <v>624</v>
      </c>
      <c r="C1678" t="s">
        <v>529</v>
      </c>
      <c r="D1678">
        <v>1</v>
      </c>
      <c r="E1678" t="s">
        <v>36</v>
      </c>
      <c r="F1678">
        <v>4</v>
      </c>
      <c r="G1678" s="2">
        <v>3.2677580555555501</v>
      </c>
      <c r="H1678" t="s">
        <v>127</v>
      </c>
      <c r="T1678" s="15"/>
      <c r="U1678" s="2"/>
    </row>
    <row r="1679" spans="2:21">
      <c r="B1679" t="s">
        <v>624</v>
      </c>
      <c r="C1679" t="s">
        <v>529</v>
      </c>
      <c r="D1679">
        <v>1</v>
      </c>
      <c r="E1679" t="s">
        <v>37</v>
      </c>
      <c r="F1679">
        <v>3</v>
      </c>
      <c r="G1679" s="2">
        <v>3.4737131944444402</v>
      </c>
      <c r="H1679" t="s">
        <v>127</v>
      </c>
      <c r="T1679" s="15"/>
      <c r="U1679" s="2"/>
    </row>
    <row r="1680" spans="2:21">
      <c r="B1680" t="s">
        <v>624</v>
      </c>
      <c r="C1680" t="s">
        <v>529</v>
      </c>
      <c r="D1680">
        <v>1</v>
      </c>
      <c r="E1680" t="s">
        <v>37</v>
      </c>
      <c r="F1680">
        <v>4</v>
      </c>
      <c r="G1680" s="2">
        <v>3.3984361111111099</v>
      </c>
      <c r="H1680" t="s">
        <v>127</v>
      </c>
      <c r="T1680" s="15"/>
      <c r="U1680" s="2"/>
    </row>
    <row r="1681" spans="2:21">
      <c r="B1681" t="s">
        <v>624</v>
      </c>
      <c r="C1681" t="s">
        <v>529</v>
      </c>
      <c r="D1681">
        <v>1</v>
      </c>
      <c r="E1681" t="s">
        <v>38</v>
      </c>
      <c r="F1681">
        <v>3</v>
      </c>
      <c r="G1681" s="2">
        <v>3.0558613888888901</v>
      </c>
      <c r="H1681" t="s">
        <v>127</v>
      </c>
      <c r="T1681" s="15"/>
      <c r="U1681" s="2"/>
    </row>
    <row r="1682" spans="2:21">
      <c r="B1682" t="s">
        <v>624</v>
      </c>
      <c r="C1682" t="s">
        <v>529</v>
      </c>
      <c r="D1682">
        <v>1</v>
      </c>
      <c r="E1682" t="s">
        <v>38</v>
      </c>
      <c r="F1682">
        <v>4</v>
      </c>
      <c r="G1682" s="2">
        <v>3.2882352777777801</v>
      </c>
      <c r="H1682" t="s">
        <v>127</v>
      </c>
      <c r="T1682" s="15"/>
      <c r="U1682" s="2"/>
    </row>
    <row r="1683" spans="2:21">
      <c r="B1683" t="s">
        <v>624</v>
      </c>
      <c r="C1683" t="s">
        <v>529</v>
      </c>
      <c r="D1683">
        <v>1</v>
      </c>
      <c r="E1683" t="s">
        <v>39</v>
      </c>
      <c r="F1683">
        <v>3</v>
      </c>
      <c r="G1683" s="2">
        <v>3.4273202777777798</v>
      </c>
      <c r="H1683" t="s">
        <v>127</v>
      </c>
      <c r="T1683" s="15"/>
      <c r="U1683" s="2"/>
    </row>
    <row r="1684" spans="2:21">
      <c r="B1684" t="s">
        <v>624</v>
      </c>
      <c r="C1684" t="s">
        <v>529</v>
      </c>
      <c r="D1684">
        <v>1</v>
      </c>
      <c r="E1684" t="s">
        <v>39</v>
      </c>
      <c r="F1684">
        <v>4</v>
      </c>
      <c r="G1684" s="2">
        <v>3.4927545833333302</v>
      </c>
      <c r="H1684" t="s">
        <v>127</v>
      </c>
      <c r="T1684" s="15"/>
      <c r="U1684" s="2"/>
    </row>
    <row r="1685" spans="2:21">
      <c r="B1685" t="s">
        <v>624</v>
      </c>
      <c r="C1685" t="s">
        <v>529</v>
      </c>
      <c r="D1685">
        <v>1</v>
      </c>
      <c r="E1685" t="s">
        <v>40</v>
      </c>
      <c r="F1685">
        <v>3</v>
      </c>
      <c r="G1685" s="2">
        <v>3.6893748611111099</v>
      </c>
      <c r="H1685" t="s">
        <v>127</v>
      </c>
      <c r="T1685" s="15"/>
      <c r="U1685" s="2"/>
    </row>
    <row r="1686" spans="2:21">
      <c r="B1686" t="s">
        <v>624</v>
      </c>
      <c r="C1686" t="s">
        <v>529</v>
      </c>
      <c r="D1686">
        <v>1</v>
      </c>
      <c r="E1686" t="s">
        <v>40</v>
      </c>
      <c r="F1686">
        <v>4</v>
      </c>
      <c r="G1686" s="2">
        <v>3.86595277777778</v>
      </c>
      <c r="H1686" t="s">
        <v>127</v>
      </c>
      <c r="T1686" s="15"/>
      <c r="U1686" s="2"/>
    </row>
    <row r="1687" spans="2:21">
      <c r="B1687" t="s">
        <v>624</v>
      </c>
      <c r="C1687" t="s">
        <v>529</v>
      </c>
      <c r="D1687">
        <v>1</v>
      </c>
      <c r="E1687" t="s">
        <v>41</v>
      </c>
      <c r="F1687">
        <v>1</v>
      </c>
      <c r="G1687" s="2">
        <v>2.6372586111111098</v>
      </c>
      <c r="H1687" t="s">
        <v>127</v>
      </c>
      <c r="T1687" s="15"/>
      <c r="U1687" s="2"/>
    </row>
    <row r="1688" spans="2:21">
      <c r="B1688" t="s">
        <v>624</v>
      </c>
      <c r="C1688" t="s">
        <v>529</v>
      </c>
      <c r="D1688">
        <v>1</v>
      </c>
      <c r="E1688" t="s">
        <v>41</v>
      </c>
      <c r="F1688">
        <v>2</v>
      </c>
      <c r="G1688" s="2">
        <v>3.1330505555555499</v>
      </c>
      <c r="H1688" t="s">
        <v>127</v>
      </c>
      <c r="T1688" s="15"/>
      <c r="U1688" s="2"/>
    </row>
    <row r="1689" spans="2:21">
      <c r="B1689" t="s">
        <v>624</v>
      </c>
      <c r="C1689" t="s">
        <v>529</v>
      </c>
      <c r="D1689">
        <v>1</v>
      </c>
      <c r="E1689" t="s">
        <v>42</v>
      </c>
      <c r="F1689">
        <v>1</v>
      </c>
      <c r="G1689" s="2">
        <v>3.1543208333333301</v>
      </c>
      <c r="H1689" t="s">
        <v>127</v>
      </c>
      <c r="T1689" s="15"/>
      <c r="U1689" s="2"/>
    </row>
    <row r="1690" spans="2:21">
      <c r="B1690" t="s">
        <v>624</v>
      </c>
      <c r="C1690" t="s">
        <v>529</v>
      </c>
      <c r="D1690">
        <v>1</v>
      </c>
      <c r="E1690" t="s">
        <v>42</v>
      </c>
      <c r="F1690">
        <v>2</v>
      </c>
      <c r="G1690" s="2">
        <v>3.2820170833333302</v>
      </c>
      <c r="H1690" t="s">
        <v>127</v>
      </c>
      <c r="T1690" s="15"/>
      <c r="U1690" s="2"/>
    </row>
    <row r="1691" spans="2:21">
      <c r="B1691" t="s">
        <v>624</v>
      </c>
      <c r="C1691" t="s">
        <v>529</v>
      </c>
      <c r="D1691">
        <v>1</v>
      </c>
      <c r="E1691" t="s">
        <v>43</v>
      </c>
      <c r="F1691">
        <v>1</v>
      </c>
      <c r="G1691" s="2">
        <v>0.359443611111112</v>
      </c>
      <c r="H1691" t="s">
        <v>127</v>
      </c>
      <c r="T1691" s="15"/>
      <c r="U1691" s="2"/>
    </row>
    <row r="1692" spans="2:21">
      <c r="B1692" t="s">
        <v>624</v>
      </c>
      <c r="C1692" t="s">
        <v>529</v>
      </c>
      <c r="D1692">
        <v>1</v>
      </c>
      <c r="E1692" t="s">
        <v>43</v>
      </c>
      <c r="F1692">
        <v>2</v>
      </c>
      <c r="G1692" s="2">
        <v>2.3730051388888902</v>
      </c>
      <c r="H1692" t="s">
        <v>127</v>
      </c>
      <c r="T1692" s="15"/>
      <c r="U1692" s="2"/>
    </row>
    <row r="1693" spans="2:21">
      <c r="B1693" t="s">
        <v>624</v>
      </c>
      <c r="C1693" t="s">
        <v>529</v>
      </c>
      <c r="D1693">
        <v>1</v>
      </c>
      <c r="E1693" t="s">
        <v>44</v>
      </c>
      <c r="F1693">
        <v>1</v>
      </c>
      <c r="G1693" s="2">
        <v>1.8717470833333301</v>
      </c>
      <c r="H1693" t="s">
        <v>127</v>
      </c>
      <c r="T1693" s="15"/>
      <c r="U1693" s="2"/>
    </row>
    <row r="1694" spans="2:21">
      <c r="B1694" t="s">
        <v>624</v>
      </c>
      <c r="C1694" t="s">
        <v>529</v>
      </c>
      <c r="D1694">
        <v>1</v>
      </c>
      <c r="E1694" t="s">
        <v>44</v>
      </c>
      <c r="F1694">
        <v>2</v>
      </c>
      <c r="G1694" s="2">
        <v>2.6075277777777801</v>
      </c>
      <c r="H1694" t="s">
        <v>127</v>
      </c>
      <c r="T1694" s="15"/>
      <c r="U1694" s="2"/>
    </row>
    <row r="1695" spans="2:21">
      <c r="B1695" t="s">
        <v>624</v>
      </c>
      <c r="C1695" t="s">
        <v>529</v>
      </c>
      <c r="D1695">
        <v>1</v>
      </c>
      <c r="E1695" t="s">
        <v>45</v>
      </c>
      <c r="F1695">
        <v>1</v>
      </c>
      <c r="G1695" s="2">
        <v>2.7120702777777801</v>
      </c>
      <c r="H1695" t="s">
        <v>127</v>
      </c>
      <c r="T1695" s="15"/>
      <c r="U1695" s="2"/>
    </row>
    <row r="1696" spans="2:21">
      <c r="B1696" t="s">
        <v>624</v>
      </c>
      <c r="C1696" t="s">
        <v>529</v>
      </c>
      <c r="D1696">
        <v>1</v>
      </c>
      <c r="E1696" t="s">
        <v>45</v>
      </c>
      <c r="F1696">
        <v>2</v>
      </c>
      <c r="G1696" s="2">
        <v>3.1533218055555499</v>
      </c>
      <c r="H1696" t="s">
        <v>127</v>
      </c>
      <c r="T1696" s="15"/>
      <c r="U1696" s="2"/>
    </row>
    <row r="1697" spans="2:21">
      <c r="B1697" t="s">
        <v>624</v>
      </c>
      <c r="C1697" t="s">
        <v>529</v>
      </c>
      <c r="D1697">
        <v>1</v>
      </c>
      <c r="E1697" t="s">
        <v>46</v>
      </c>
      <c r="F1697">
        <v>1</v>
      </c>
      <c r="G1697" s="2">
        <v>0.87692416666666695</v>
      </c>
      <c r="H1697" t="s">
        <v>127</v>
      </c>
      <c r="T1697" s="15"/>
      <c r="U1697" s="2"/>
    </row>
    <row r="1698" spans="2:21">
      <c r="B1698" t="s">
        <v>624</v>
      </c>
      <c r="C1698" t="s">
        <v>529</v>
      </c>
      <c r="D1698">
        <v>1</v>
      </c>
      <c r="E1698" t="s">
        <v>46</v>
      </c>
      <c r="F1698">
        <v>2</v>
      </c>
      <c r="G1698" s="2">
        <v>2.4193998611111098</v>
      </c>
      <c r="H1698" t="s">
        <v>127</v>
      </c>
      <c r="T1698" s="15"/>
      <c r="U1698" s="2"/>
    </row>
    <row r="1699" spans="2:21">
      <c r="B1699" t="s">
        <v>624</v>
      </c>
      <c r="C1699" t="s">
        <v>529</v>
      </c>
      <c r="D1699">
        <v>1</v>
      </c>
      <c r="E1699" t="s">
        <v>47</v>
      </c>
      <c r="F1699">
        <v>1</v>
      </c>
      <c r="G1699" s="2">
        <v>3.2176465277777799</v>
      </c>
      <c r="H1699" t="s">
        <v>127</v>
      </c>
      <c r="T1699" s="15"/>
      <c r="U1699" s="2"/>
    </row>
    <row r="1700" spans="2:21">
      <c r="B1700" t="s">
        <v>624</v>
      </c>
      <c r="C1700" t="s">
        <v>529</v>
      </c>
      <c r="D1700">
        <v>1</v>
      </c>
      <c r="E1700" t="s">
        <v>47</v>
      </c>
      <c r="F1700">
        <v>2</v>
      </c>
      <c r="G1700" s="2">
        <v>3.52334986111111</v>
      </c>
      <c r="H1700" t="s">
        <v>127</v>
      </c>
      <c r="T1700" s="15"/>
      <c r="U1700" s="2"/>
    </row>
    <row r="1701" spans="2:21">
      <c r="B1701" t="s">
        <v>624</v>
      </c>
      <c r="C1701" t="s">
        <v>529</v>
      </c>
      <c r="D1701">
        <v>1</v>
      </c>
      <c r="E1701" t="s">
        <v>48</v>
      </c>
      <c r="F1701">
        <v>1</v>
      </c>
      <c r="G1701" s="2">
        <v>0.117573472222223</v>
      </c>
      <c r="H1701" t="s">
        <v>117</v>
      </c>
      <c r="T1701" s="15"/>
      <c r="U1701" s="2"/>
    </row>
    <row r="1702" spans="2:21">
      <c r="B1702" t="s">
        <v>624</v>
      </c>
      <c r="C1702" t="s">
        <v>529</v>
      </c>
      <c r="D1702">
        <v>1</v>
      </c>
      <c r="E1702" t="s">
        <v>48</v>
      </c>
      <c r="F1702">
        <v>2</v>
      </c>
      <c r="G1702" s="2">
        <v>2.1914877777777799</v>
      </c>
      <c r="H1702" t="s">
        <v>127</v>
      </c>
      <c r="T1702" s="15"/>
      <c r="U1702" s="2"/>
    </row>
    <row r="1703" spans="2:21">
      <c r="B1703" t="s">
        <v>624</v>
      </c>
      <c r="C1703" t="s">
        <v>529</v>
      </c>
      <c r="D1703">
        <v>1</v>
      </c>
      <c r="E1703" t="s">
        <v>49</v>
      </c>
      <c r="F1703">
        <v>1</v>
      </c>
      <c r="G1703" s="2">
        <v>1.9208624999999999</v>
      </c>
      <c r="H1703" t="s">
        <v>127</v>
      </c>
      <c r="T1703" s="15"/>
      <c r="U1703" s="2"/>
    </row>
    <row r="1704" spans="2:21">
      <c r="B1704" t="s">
        <v>624</v>
      </c>
      <c r="C1704" t="s">
        <v>529</v>
      </c>
      <c r="D1704">
        <v>1</v>
      </c>
      <c r="E1704" t="s">
        <v>49</v>
      </c>
      <c r="F1704">
        <v>2</v>
      </c>
      <c r="G1704" s="2">
        <v>3.5149079166666701</v>
      </c>
      <c r="H1704" t="s">
        <v>127</v>
      </c>
      <c r="T1704" s="15"/>
      <c r="U1704" s="2"/>
    </row>
    <row r="1705" spans="2:21">
      <c r="B1705" t="s">
        <v>624</v>
      </c>
      <c r="C1705" t="s">
        <v>529</v>
      </c>
      <c r="D1705">
        <v>1</v>
      </c>
      <c r="E1705" t="s">
        <v>50</v>
      </c>
      <c r="F1705">
        <v>1</v>
      </c>
      <c r="G1705" s="2">
        <v>1.84045555555556</v>
      </c>
      <c r="H1705" t="s">
        <v>127</v>
      </c>
      <c r="T1705" s="15"/>
      <c r="U1705" s="2"/>
    </row>
    <row r="1706" spans="2:21">
      <c r="B1706" t="s">
        <v>624</v>
      </c>
      <c r="C1706" t="s">
        <v>529</v>
      </c>
      <c r="D1706">
        <v>1</v>
      </c>
      <c r="E1706" t="s">
        <v>50</v>
      </c>
      <c r="F1706">
        <v>2</v>
      </c>
      <c r="G1706" s="2">
        <v>3.1611366666666698</v>
      </c>
      <c r="H1706" t="s">
        <v>127</v>
      </c>
      <c r="T1706" s="15"/>
      <c r="U1706" s="2"/>
    </row>
    <row r="1707" spans="2:21">
      <c r="B1707" t="s">
        <v>624</v>
      </c>
      <c r="C1707" t="s">
        <v>529</v>
      </c>
      <c r="D1707">
        <v>1</v>
      </c>
      <c r="E1707" t="s">
        <v>51</v>
      </c>
      <c r="F1707">
        <v>1</v>
      </c>
      <c r="G1707" s="2">
        <v>0.13832541666666701</v>
      </c>
      <c r="H1707" t="s">
        <v>117</v>
      </c>
      <c r="T1707" s="15"/>
      <c r="U1707" s="2"/>
    </row>
    <row r="1708" spans="2:21">
      <c r="B1708" t="s">
        <v>624</v>
      </c>
      <c r="C1708" t="s">
        <v>529</v>
      </c>
      <c r="D1708">
        <v>1</v>
      </c>
      <c r="E1708" t="s">
        <v>51</v>
      </c>
      <c r="F1708">
        <v>2</v>
      </c>
      <c r="G1708" s="2">
        <v>3.0180462499999998</v>
      </c>
      <c r="H1708" t="s">
        <v>127</v>
      </c>
      <c r="T1708" s="15"/>
      <c r="U1708" s="2"/>
    </row>
    <row r="1709" spans="2:21">
      <c r="B1709" t="s">
        <v>624</v>
      </c>
      <c r="C1709" t="s">
        <v>529</v>
      </c>
      <c r="D1709">
        <v>1</v>
      </c>
      <c r="E1709" t="s">
        <v>52</v>
      </c>
      <c r="F1709">
        <v>1</v>
      </c>
      <c r="G1709" s="2">
        <v>3.4632954166666701</v>
      </c>
      <c r="H1709" t="s">
        <v>127</v>
      </c>
      <c r="T1709" s="15"/>
      <c r="U1709" s="2"/>
    </row>
    <row r="1710" spans="2:21">
      <c r="B1710" t="s">
        <v>624</v>
      </c>
      <c r="C1710" t="s">
        <v>529</v>
      </c>
      <c r="D1710">
        <v>1</v>
      </c>
      <c r="E1710" t="s">
        <v>52</v>
      </c>
      <c r="F1710">
        <v>2</v>
      </c>
      <c r="G1710" s="2">
        <v>3.7498730555555499</v>
      </c>
      <c r="H1710" t="s">
        <v>127</v>
      </c>
      <c r="T1710" s="15"/>
      <c r="U1710" s="2"/>
    </row>
    <row r="1711" spans="2:21">
      <c r="B1711" t="s">
        <v>624</v>
      </c>
      <c r="C1711" t="s">
        <v>529</v>
      </c>
      <c r="D1711">
        <v>1</v>
      </c>
      <c r="E1711" t="s">
        <v>41</v>
      </c>
      <c r="F1711">
        <v>3</v>
      </c>
      <c r="G1711" s="2">
        <v>3.30746583333333</v>
      </c>
      <c r="H1711" t="s">
        <v>127</v>
      </c>
      <c r="T1711" s="15"/>
      <c r="U1711" s="2"/>
    </row>
    <row r="1712" spans="2:21">
      <c r="B1712" t="s">
        <v>624</v>
      </c>
      <c r="C1712" t="s">
        <v>529</v>
      </c>
      <c r="D1712">
        <v>1</v>
      </c>
      <c r="E1712" t="s">
        <v>41</v>
      </c>
      <c r="F1712">
        <v>4</v>
      </c>
      <c r="G1712" s="2">
        <v>3.0931780555555499</v>
      </c>
      <c r="H1712" t="s">
        <v>127</v>
      </c>
      <c r="T1712" s="15"/>
      <c r="U1712" s="2"/>
    </row>
    <row r="1713" spans="2:21">
      <c r="B1713" t="s">
        <v>624</v>
      </c>
      <c r="C1713" t="s">
        <v>529</v>
      </c>
      <c r="D1713">
        <v>1</v>
      </c>
      <c r="E1713" t="s">
        <v>42</v>
      </c>
      <c r="F1713">
        <v>3</v>
      </c>
      <c r="G1713" s="2">
        <v>3.0809998611111098</v>
      </c>
      <c r="H1713" t="s">
        <v>127</v>
      </c>
      <c r="T1713" s="15"/>
      <c r="U1713" s="2"/>
    </row>
    <row r="1714" spans="2:21">
      <c r="B1714" t="s">
        <v>624</v>
      </c>
      <c r="C1714" t="s">
        <v>529</v>
      </c>
      <c r="D1714">
        <v>1</v>
      </c>
      <c r="E1714" t="s">
        <v>42</v>
      </c>
      <c r="F1714">
        <v>4</v>
      </c>
      <c r="G1714" s="2">
        <v>3.1155206944444398</v>
      </c>
      <c r="H1714" t="s">
        <v>127</v>
      </c>
      <c r="T1714" s="15"/>
      <c r="U1714" s="2"/>
    </row>
    <row r="1715" spans="2:21">
      <c r="B1715" t="s">
        <v>624</v>
      </c>
      <c r="C1715" t="s">
        <v>529</v>
      </c>
      <c r="D1715">
        <v>1</v>
      </c>
      <c r="E1715" t="s">
        <v>43</v>
      </c>
      <c r="F1715">
        <v>3</v>
      </c>
      <c r="G1715" s="2">
        <v>2.7710722222222199</v>
      </c>
      <c r="H1715" t="s">
        <v>127</v>
      </c>
      <c r="T1715" s="15"/>
      <c r="U1715" s="2"/>
    </row>
    <row r="1716" spans="2:21">
      <c r="B1716" t="s">
        <v>624</v>
      </c>
      <c r="C1716" t="s">
        <v>529</v>
      </c>
      <c r="D1716">
        <v>1</v>
      </c>
      <c r="E1716" t="s">
        <v>43</v>
      </c>
      <c r="F1716">
        <v>4</v>
      </c>
      <c r="G1716" s="2">
        <v>3.0063356944444402</v>
      </c>
      <c r="H1716" t="s">
        <v>127</v>
      </c>
      <c r="T1716" s="15"/>
      <c r="U1716" s="2"/>
    </row>
    <row r="1717" spans="2:21">
      <c r="B1717" t="s">
        <v>624</v>
      </c>
      <c r="C1717" t="s">
        <v>529</v>
      </c>
      <c r="D1717">
        <v>1</v>
      </c>
      <c r="E1717" t="s">
        <v>44</v>
      </c>
      <c r="F1717">
        <v>3</v>
      </c>
      <c r="G1717" s="2">
        <v>2.9604358333333298</v>
      </c>
      <c r="H1717" t="s">
        <v>127</v>
      </c>
      <c r="T1717" s="15"/>
      <c r="U1717" s="2"/>
    </row>
    <row r="1718" spans="2:21">
      <c r="B1718" t="s">
        <v>624</v>
      </c>
      <c r="C1718" t="s">
        <v>529</v>
      </c>
      <c r="D1718">
        <v>1</v>
      </c>
      <c r="E1718" t="s">
        <v>44</v>
      </c>
      <c r="F1718">
        <v>4</v>
      </c>
      <c r="G1718" s="2">
        <v>3.25493583333333</v>
      </c>
      <c r="H1718" t="s">
        <v>127</v>
      </c>
      <c r="T1718" s="15"/>
      <c r="U1718" s="2"/>
    </row>
    <row r="1719" spans="2:21">
      <c r="B1719" t="s">
        <v>624</v>
      </c>
      <c r="C1719" t="s">
        <v>529</v>
      </c>
      <c r="D1719">
        <v>1</v>
      </c>
      <c r="E1719" t="s">
        <v>45</v>
      </c>
      <c r="F1719">
        <v>3</v>
      </c>
      <c r="G1719" s="2">
        <v>3.2417352777777801</v>
      </c>
      <c r="H1719" t="s">
        <v>127</v>
      </c>
      <c r="T1719" s="15"/>
      <c r="U1719" s="2"/>
    </row>
    <row r="1720" spans="2:21">
      <c r="B1720" t="s">
        <v>624</v>
      </c>
      <c r="C1720" t="s">
        <v>529</v>
      </c>
      <c r="D1720">
        <v>1</v>
      </c>
      <c r="E1720" t="s">
        <v>45</v>
      </c>
      <c r="F1720">
        <v>4</v>
      </c>
      <c r="G1720" s="2">
        <v>3.0488290277777801</v>
      </c>
      <c r="H1720" t="s">
        <v>127</v>
      </c>
      <c r="T1720" s="15"/>
      <c r="U1720" s="2"/>
    </row>
    <row r="1721" spans="2:21">
      <c r="B1721" t="s">
        <v>624</v>
      </c>
      <c r="C1721" t="s">
        <v>529</v>
      </c>
      <c r="D1721">
        <v>1</v>
      </c>
      <c r="E1721" t="s">
        <v>46</v>
      </c>
      <c r="F1721">
        <v>3</v>
      </c>
      <c r="G1721" s="2">
        <v>2.8401074999999998</v>
      </c>
      <c r="H1721" t="s">
        <v>127</v>
      </c>
      <c r="T1721" s="15"/>
      <c r="U1721" s="2"/>
    </row>
    <row r="1722" spans="2:21">
      <c r="B1722" t="s">
        <v>624</v>
      </c>
      <c r="C1722" t="s">
        <v>529</v>
      </c>
      <c r="D1722">
        <v>1</v>
      </c>
      <c r="E1722" t="s">
        <v>46</v>
      </c>
      <c r="F1722">
        <v>4</v>
      </c>
      <c r="G1722" s="2">
        <v>3.0284102777777799</v>
      </c>
      <c r="H1722" t="s">
        <v>127</v>
      </c>
      <c r="T1722" s="15"/>
      <c r="U1722" s="2"/>
    </row>
    <row r="1723" spans="2:21">
      <c r="B1723" t="s">
        <v>624</v>
      </c>
      <c r="C1723" t="s">
        <v>529</v>
      </c>
      <c r="D1723">
        <v>1</v>
      </c>
      <c r="E1723" t="s">
        <v>47</v>
      </c>
      <c r="F1723">
        <v>3</v>
      </c>
      <c r="G1723" s="2">
        <v>3.3283013888888902</v>
      </c>
      <c r="H1723" t="s">
        <v>127</v>
      </c>
      <c r="T1723" s="15"/>
      <c r="U1723" s="2"/>
    </row>
    <row r="1724" spans="2:21">
      <c r="B1724" t="s">
        <v>624</v>
      </c>
      <c r="C1724" t="s">
        <v>529</v>
      </c>
      <c r="D1724">
        <v>1</v>
      </c>
      <c r="E1724" t="s">
        <v>47</v>
      </c>
      <c r="F1724">
        <v>4</v>
      </c>
      <c r="G1724" s="2">
        <v>3.3097837499999998</v>
      </c>
      <c r="H1724" t="s">
        <v>127</v>
      </c>
      <c r="T1724" s="15"/>
      <c r="U1724" s="2"/>
    </row>
    <row r="1725" spans="2:21">
      <c r="B1725" t="s">
        <v>624</v>
      </c>
      <c r="C1725" t="s">
        <v>529</v>
      </c>
      <c r="D1725">
        <v>1</v>
      </c>
      <c r="E1725" t="s">
        <v>48</v>
      </c>
      <c r="F1725">
        <v>3</v>
      </c>
      <c r="G1725" s="2">
        <v>2.6645604166666699</v>
      </c>
      <c r="H1725" t="s">
        <v>127</v>
      </c>
      <c r="T1725" s="15"/>
      <c r="U1725" s="2"/>
    </row>
    <row r="1726" spans="2:21">
      <c r="B1726" t="s">
        <v>624</v>
      </c>
      <c r="C1726" t="s">
        <v>529</v>
      </c>
      <c r="D1726">
        <v>1</v>
      </c>
      <c r="E1726" t="s">
        <v>48</v>
      </c>
      <c r="F1726">
        <v>4</v>
      </c>
      <c r="G1726" s="2">
        <v>3.3282004166666699</v>
      </c>
      <c r="H1726" t="s">
        <v>127</v>
      </c>
      <c r="T1726" s="15"/>
      <c r="U1726" s="2"/>
    </row>
    <row r="1727" spans="2:21">
      <c r="B1727" t="s">
        <v>624</v>
      </c>
      <c r="C1727" t="s">
        <v>529</v>
      </c>
      <c r="D1727">
        <v>1</v>
      </c>
      <c r="E1727" t="s">
        <v>49</v>
      </c>
      <c r="F1727">
        <v>3</v>
      </c>
      <c r="G1727" s="2">
        <v>3.3952023611111102</v>
      </c>
      <c r="H1727" t="s">
        <v>127</v>
      </c>
      <c r="T1727" s="15"/>
      <c r="U1727" s="2"/>
    </row>
    <row r="1728" spans="2:21">
      <c r="B1728" t="s">
        <v>624</v>
      </c>
      <c r="C1728" t="s">
        <v>529</v>
      </c>
      <c r="D1728">
        <v>1</v>
      </c>
      <c r="E1728" t="s">
        <v>49</v>
      </c>
      <c r="F1728">
        <v>4</v>
      </c>
      <c r="G1728" s="2">
        <v>3.3469341666666699</v>
      </c>
      <c r="H1728" t="s">
        <v>127</v>
      </c>
      <c r="T1728" s="15"/>
      <c r="U1728" s="2"/>
    </row>
    <row r="1729" spans="2:21">
      <c r="B1729" t="s">
        <v>624</v>
      </c>
      <c r="C1729" t="s">
        <v>529</v>
      </c>
      <c r="D1729">
        <v>1</v>
      </c>
      <c r="E1729" t="s">
        <v>50</v>
      </c>
      <c r="F1729">
        <v>3</v>
      </c>
      <c r="G1729" s="2">
        <v>3.0833763888888899</v>
      </c>
      <c r="H1729" t="s">
        <v>127</v>
      </c>
      <c r="T1729" s="15"/>
      <c r="U1729" s="2"/>
    </row>
    <row r="1730" spans="2:21">
      <c r="B1730" t="s">
        <v>624</v>
      </c>
      <c r="C1730" t="s">
        <v>529</v>
      </c>
      <c r="D1730">
        <v>1</v>
      </c>
      <c r="E1730" t="s">
        <v>50</v>
      </c>
      <c r="F1730">
        <v>4</v>
      </c>
      <c r="G1730" s="2">
        <v>3.36412722222222</v>
      </c>
      <c r="H1730" t="s">
        <v>127</v>
      </c>
      <c r="T1730" s="15"/>
      <c r="U1730" s="2"/>
    </row>
    <row r="1731" spans="2:21">
      <c r="B1731" t="s">
        <v>624</v>
      </c>
      <c r="C1731" t="s">
        <v>529</v>
      </c>
      <c r="D1731">
        <v>1</v>
      </c>
      <c r="E1731" t="s">
        <v>51</v>
      </c>
      <c r="F1731">
        <v>3</v>
      </c>
      <c r="G1731" s="2">
        <v>3.2828213888888902</v>
      </c>
      <c r="H1731" t="s">
        <v>127</v>
      </c>
      <c r="T1731" s="15"/>
      <c r="U1731" s="2"/>
    </row>
    <row r="1732" spans="2:21">
      <c r="B1732" t="s">
        <v>624</v>
      </c>
      <c r="C1732" t="s">
        <v>529</v>
      </c>
      <c r="D1732">
        <v>1</v>
      </c>
      <c r="E1732" t="s">
        <v>51</v>
      </c>
      <c r="F1732">
        <v>4</v>
      </c>
      <c r="G1732" s="2">
        <v>3.4561581944444399</v>
      </c>
      <c r="H1732" t="s">
        <v>127</v>
      </c>
      <c r="T1732" s="15"/>
      <c r="U1732" s="2"/>
    </row>
    <row r="1733" spans="2:21">
      <c r="B1733" t="s">
        <v>624</v>
      </c>
      <c r="C1733" t="s">
        <v>529</v>
      </c>
      <c r="D1733">
        <v>1</v>
      </c>
      <c r="E1733" t="s">
        <v>52</v>
      </c>
      <c r="F1733">
        <v>3</v>
      </c>
      <c r="G1733" s="2">
        <v>3.5146722222222202</v>
      </c>
      <c r="H1733" t="s">
        <v>127</v>
      </c>
      <c r="T1733" s="15"/>
      <c r="U1733" s="2"/>
    </row>
    <row r="1734" spans="2:21">
      <c r="B1734" t="s">
        <v>624</v>
      </c>
      <c r="C1734" t="s">
        <v>529</v>
      </c>
      <c r="D1734">
        <v>1</v>
      </c>
      <c r="E1734" t="s">
        <v>52</v>
      </c>
      <c r="F1734">
        <v>4</v>
      </c>
      <c r="G1734" s="2">
        <v>3.67550569444444</v>
      </c>
      <c r="H1734" t="s">
        <v>127</v>
      </c>
      <c r="T1734" s="15"/>
      <c r="U1734" s="2"/>
    </row>
    <row r="1735" spans="2:21">
      <c r="B1735" t="s">
        <v>624</v>
      </c>
      <c r="C1735" t="s">
        <v>529</v>
      </c>
      <c r="D1735">
        <v>1</v>
      </c>
      <c r="E1735" t="s">
        <v>53</v>
      </c>
      <c r="F1735">
        <v>1</v>
      </c>
      <c r="G1735" s="2">
        <v>3.2456315277777801</v>
      </c>
      <c r="H1735" t="s">
        <v>127</v>
      </c>
      <c r="T1735" s="15"/>
      <c r="U1735" s="2"/>
    </row>
    <row r="1736" spans="2:21">
      <c r="B1736" t="s">
        <v>624</v>
      </c>
      <c r="C1736" t="s">
        <v>529</v>
      </c>
      <c r="D1736">
        <v>1</v>
      </c>
      <c r="E1736" t="s">
        <v>53</v>
      </c>
      <c r="F1736">
        <v>2</v>
      </c>
      <c r="G1736" s="2">
        <v>3.3955019444444399</v>
      </c>
      <c r="H1736" t="s">
        <v>127</v>
      </c>
      <c r="T1736" s="15"/>
      <c r="U1736" s="2"/>
    </row>
    <row r="1737" spans="2:21">
      <c r="B1737" t="s">
        <v>624</v>
      </c>
      <c r="C1737" t="s">
        <v>529</v>
      </c>
      <c r="D1737">
        <v>1</v>
      </c>
      <c r="E1737" t="s">
        <v>54</v>
      </c>
      <c r="F1737">
        <v>1</v>
      </c>
      <c r="G1737" s="2">
        <v>3.17792402777778</v>
      </c>
      <c r="H1737" t="s">
        <v>127</v>
      </c>
      <c r="T1737" s="15"/>
      <c r="U1737" s="2"/>
    </row>
    <row r="1738" spans="2:21">
      <c r="B1738" t="s">
        <v>624</v>
      </c>
      <c r="C1738" t="s">
        <v>529</v>
      </c>
      <c r="D1738">
        <v>1</v>
      </c>
      <c r="E1738" t="s">
        <v>54</v>
      </c>
      <c r="F1738">
        <v>2</v>
      </c>
      <c r="G1738" s="2">
        <v>3.34521625</v>
      </c>
      <c r="H1738" t="s">
        <v>127</v>
      </c>
      <c r="T1738" s="15"/>
      <c r="U1738" s="2"/>
    </row>
    <row r="1739" spans="2:21">
      <c r="B1739" t="s">
        <v>624</v>
      </c>
      <c r="C1739" t="s">
        <v>529</v>
      </c>
      <c r="D1739">
        <v>1</v>
      </c>
      <c r="E1739" t="s">
        <v>55</v>
      </c>
      <c r="F1739">
        <v>1</v>
      </c>
      <c r="G1739" s="2">
        <v>2.7185818055555599</v>
      </c>
      <c r="H1739" t="s">
        <v>127</v>
      </c>
      <c r="T1739" s="15"/>
      <c r="U1739" s="2"/>
    </row>
    <row r="1740" spans="2:21">
      <c r="B1740" t="s">
        <v>624</v>
      </c>
      <c r="C1740" t="s">
        <v>529</v>
      </c>
      <c r="D1740">
        <v>1</v>
      </c>
      <c r="E1740" t="s">
        <v>55</v>
      </c>
      <c r="F1740">
        <v>2</v>
      </c>
      <c r="G1740" s="2">
        <v>3.2564876388888901</v>
      </c>
      <c r="H1740" t="s">
        <v>127</v>
      </c>
      <c r="T1740" s="15"/>
      <c r="U1740" s="2"/>
    </row>
    <row r="1741" spans="2:21">
      <c r="B1741" t="s">
        <v>624</v>
      </c>
      <c r="C1741" t="s">
        <v>529</v>
      </c>
      <c r="D1741">
        <v>1</v>
      </c>
      <c r="E1741" t="s">
        <v>56</v>
      </c>
      <c r="F1741">
        <v>1</v>
      </c>
      <c r="G1741" s="2">
        <v>7.9387777777778598E-2</v>
      </c>
      <c r="H1741" t="s">
        <v>117</v>
      </c>
      <c r="T1741" s="15"/>
      <c r="U1741" s="2"/>
    </row>
    <row r="1742" spans="2:21">
      <c r="B1742" t="s">
        <v>624</v>
      </c>
      <c r="C1742" t="s">
        <v>529</v>
      </c>
      <c r="D1742">
        <v>1</v>
      </c>
      <c r="E1742" t="s">
        <v>56</v>
      </c>
      <c r="F1742">
        <v>2</v>
      </c>
      <c r="G1742" s="2">
        <v>0.20863847222222301</v>
      </c>
      <c r="H1742" t="s">
        <v>117</v>
      </c>
      <c r="T1742" s="15"/>
      <c r="U1742" s="2"/>
    </row>
    <row r="1743" spans="2:21">
      <c r="B1743" t="s">
        <v>624</v>
      </c>
      <c r="C1743" t="s">
        <v>529</v>
      </c>
      <c r="D1743">
        <v>1</v>
      </c>
      <c r="E1743" t="s">
        <v>57</v>
      </c>
      <c r="F1743">
        <v>1</v>
      </c>
      <c r="G1743" s="2">
        <v>2.8526102777777802</v>
      </c>
      <c r="H1743" t="s">
        <v>127</v>
      </c>
      <c r="T1743" s="15"/>
      <c r="U1743" s="2"/>
    </row>
    <row r="1744" spans="2:21">
      <c r="B1744" t="s">
        <v>624</v>
      </c>
      <c r="C1744" t="s">
        <v>529</v>
      </c>
      <c r="D1744">
        <v>1</v>
      </c>
      <c r="E1744" t="s">
        <v>57</v>
      </c>
      <c r="F1744">
        <v>2</v>
      </c>
      <c r="G1744" s="2">
        <v>2.6794056944444402</v>
      </c>
      <c r="H1744" t="s">
        <v>127</v>
      </c>
      <c r="T1744" s="15"/>
      <c r="U1744" s="2"/>
    </row>
    <row r="1745" spans="2:21">
      <c r="B1745" t="s">
        <v>624</v>
      </c>
      <c r="C1745" t="s">
        <v>529</v>
      </c>
      <c r="D1745">
        <v>1</v>
      </c>
      <c r="E1745" t="s">
        <v>58</v>
      </c>
      <c r="F1745">
        <v>1</v>
      </c>
      <c r="G1745" s="2">
        <v>2.0353258333333302</v>
      </c>
      <c r="H1745" t="s">
        <v>127</v>
      </c>
      <c r="T1745" s="15"/>
      <c r="U1745" s="2"/>
    </row>
    <row r="1746" spans="2:21">
      <c r="B1746" t="s">
        <v>624</v>
      </c>
      <c r="C1746" t="s">
        <v>529</v>
      </c>
      <c r="D1746">
        <v>1</v>
      </c>
      <c r="E1746" t="s">
        <v>58</v>
      </c>
      <c r="F1746">
        <v>2</v>
      </c>
      <c r="G1746" s="2">
        <v>3.25894777777778</v>
      </c>
      <c r="H1746" t="s">
        <v>127</v>
      </c>
      <c r="T1746" s="15"/>
      <c r="U1746" s="2"/>
    </row>
    <row r="1747" spans="2:21">
      <c r="B1747" t="s">
        <v>624</v>
      </c>
      <c r="C1747" t="s">
        <v>529</v>
      </c>
      <c r="D1747">
        <v>1</v>
      </c>
      <c r="E1747" t="s">
        <v>101</v>
      </c>
      <c r="F1747">
        <v>1</v>
      </c>
      <c r="G1747" s="2">
        <v>3.0810565277777799</v>
      </c>
      <c r="H1747" t="s">
        <v>127</v>
      </c>
      <c r="T1747" s="15"/>
      <c r="U1747" s="2"/>
    </row>
    <row r="1748" spans="2:21">
      <c r="B1748" t="s">
        <v>624</v>
      </c>
      <c r="C1748" t="s">
        <v>529</v>
      </c>
      <c r="D1748">
        <v>1</v>
      </c>
      <c r="E1748" t="s">
        <v>101</v>
      </c>
      <c r="F1748">
        <v>2</v>
      </c>
      <c r="G1748" s="2">
        <v>3.38431597222222</v>
      </c>
      <c r="H1748" t="s">
        <v>127</v>
      </c>
      <c r="T1748" s="15"/>
      <c r="U1748" s="2"/>
    </row>
    <row r="1749" spans="2:21">
      <c r="B1749" t="s">
        <v>624</v>
      </c>
      <c r="C1749" t="s">
        <v>529</v>
      </c>
      <c r="D1749">
        <v>1</v>
      </c>
      <c r="E1749" t="s">
        <v>59</v>
      </c>
      <c r="F1749">
        <v>1</v>
      </c>
      <c r="G1749" s="2">
        <v>9.9075972222223002E-2</v>
      </c>
      <c r="H1749" t="s">
        <v>117</v>
      </c>
      <c r="T1749" s="15"/>
      <c r="U1749" s="2"/>
    </row>
    <row r="1750" spans="2:21">
      <c r="B1750" t="s">
        <v>624</v>
      </c>
      <c r="C1750" t="s">
        <v>529</v>
      </c>
      <c r="D1750">
        <v>1</v>
      </c>
      <c r="E1750" t="s">
        <v>59</v>
      </c>
      <c r="F1750">
        <v>2</v>
      </c>
      <c r="G1750" s="2">
        <v>2.5106920833333302</v>
      </c>
      <c r="H1750" t="s">
        <v>127</v>
      </c>
      <c r="T1750" s="15"/>
      <c r="U1750" s="2"/>
    </row>
    <row r="1751" spans="2:21">
      <c r="B1751" t="s">
        <v>624</v>
      </c>
      <c r="C1751" t="s">
        <v>529</v>
      </c>
      <c r="D1751">
        <v>1</v>
      </c>
      <c r="E1751" t="s">
        <v>60</v>
      </c>
      <c r="F1751">
        <v>1</v>
      </c>
      <c r="G1751" s="2">
        <v>0.111001805555556</v>
      </c>
      <c r="H1751" t="s">
        <v>117</v>
      </c>
      <c r="T1751" s="15"/>
      <c r="U1751" s="2"/>
    </row>
    <row r="1752" spans="2:21">
      <c r="B1752" t="s">
        <v>624</v>
      </c>
      <c r="C1752" t="s">
        <v>529</v>
      </c>
      <c r="D1752">
        <v>1</v>
      </c>
      <c r="E1752" t="s">
        <v>60</v>
      </c>
      <c r="F1752">
        <v>2</v>
      </c>
      <c r="G1752" s="2">
        <v>1.2332569444444501</v>
      </c>
      <c r="H1752" t="s">
        <v>127</v>
      </c>
      <c r="T1752" s="15"/>
      <c r="U1752" s="2"/>
    </row>
    <row r="1753" spans="2:21">
      <c r="B1753" t="s">
        <v>624</v>
      </c>
      <c r="C1753" t="s">
        <v>529</v>
      </c>
      <c r="D1753">
        <v>1</v>
      </c>
      <c r="E1753" t="s">
        <v>61</v>
      </c>
      <c r="F1753">
        <v>1</v>
      </c>
      <c r="G1753" s="2">
        <v>3.2988323611111099</v>
      </c>
      <c r="H1753" t="s">
        <v>127</v>
      </c>
      <c r="T1753" s="15"/>
      <c r="U1753" s="2"/>
    </row>
    <row r="1754" spans="2:21">
      <c r="B1754" t="s">
        <v>624</v>
      </c>
      <c r="C1754" t="s">
        <v>529</v>
      </c>
      <c r="D1754">
        <v>1</v>
      </c>
      <c r="E1754" t="s">
        <v>61</v>
      </c>
      <c r="F1754">
        <v>2</v>
      </c>
      <c r="G1754" s="2">
        <v>3.2976698611111099</v>
      </c>
      <c r="H1754" t="s">
        <v>127</v>
      </c>
      <c r="T1754" s="15"/>
      <c r="U1754" s="2"/>
    </row>
    <row r="1755" spans="2:21">
      <c r="B1755" t="s">
        <v>624</v>
      </c>
      <c r="C1755" t="s">
        <v>529</v>
      </c>
      <c r="D1755">
        <v>1</v>
      </c>
      <c r="E1755" t="s">
        <v>62</v>
      </c>
      <c r="F1755">
        <v>1</v>
      </c>
      <c r="G1755" s="2">
        <v>3.29579680555555</v>
      </c>
      <c r="H1755" t="s">
        <v>127</v>
      </c>
      <c r="T1755" s="15"/>
      <c r="U1755" s="2"/>
    </row>
    <row r="1756" spans="2:21">
      <c r="B1756" t="s">
        <v>624</v>
      </c>
      <c r="C1756" t="s">
        <v>529</v>
      </c>
      <c r="D1756">
        <v>1</v>
      </c>
      <c r="E1756" t="s">
        <v>62</v>
      </c>
      <c r="F1756">
        <v>2</v>
      </c>
      <c r="G1756" s="2">
        <v>3.4275286111111098</v>
      </c>
      <c r="H1756" t="s">
        <v>127</v>
      </c>
      <c r="T1756" s="15"/>
      <c r="U1756" s="2"/>
    </row>
    <row r="1757" spans="2:21">
      <c r="B1757" t="s">
        <v>624</v>
      </c>
      <c r="C1757" t="s">
        <v>529</v>
      </c>
      <c r="D1757">
        <v>1</v>
      </c>
      <c r="E1757" t="s">
        <v>63</v>
      </c>
      <c r="F1757">
        <v>1</v>
      </c>
      <c r="G1757" s="2">
        <v>2.6796759722222201</v>
      </c>
      <c r="H1757" t="s">
        <v>127</v>
      </c>
      <c r="T1757" s="15"/>
      <c r="U1757" s="2"/>
    </row>
    <row r="1758" spans="2:21">
      <c r="B1758" t="s">
        <v>624</v>
      </c>
      <c r="C1758" t="s">
        <v>529</v>
      </c>
      <c r="D1758">
        <v>1</v>
      </c>
      <c r="E1758" t="s">
        <v>63</v>
      </c>
      <c r="F1758">
        <v>2</v>
      </c>
      <c r="G1758" s="2">
        <v>3.6380679166666701</v>
      </c>
      <c r="H1758" t="s">
        <v>127</v>
      </c>
      <c r="T1758" s="15"/>
      <c r="U1758" s="2"/>
    </row>
    <row r="1759" spans="2:21">
      <c r="B1759" t="s">
        <v>624</v>
      </c>
      <c r="C1759" t="s">
        <v>529</v>
      </c>
      <c r="D1759">
        <v>1</v>
      </c>
      <c r="E1759" t="s">
        <v>53</v>
      </c>
      <c r="F1759">
        <v>3</v>
      </c>
      <c r="G1759" s="2">
        <v>2.89253805555555</v>
      </c>
      <c r="H1759" t="s">
        <v>127</v>
      </c>
      <c r="T1759" s="15"/>
      <c r="U1759" s="2"/>
    </row>
    <row r="1760" spans="2:21">
      <c r="B1760" t="s">
        <v>624</v>
      </c>
      <c r="C1760" t="s">
        <v>529</v>
      </c>
      <c r="D1760">
        <v>1</v>
      </c>
      <c r="E1760" t="s">
        <v>53</v>
      </c>
      <c r="F1760">
        <v>4</v>
      </c>
      <c r="G1760" s="2">
        <v>3.0855665277777802</v>
      </c>
      <c r="H1760" t="s">
        <v>127</v>
      </c>
      <c r="T1760" s="15"/>
      <c r="U1760" s="2"/>
    </row>
    <row r="1761" spans="2:21">
      <c r="B1761" t="s">
        <v>624</v>
      </c>
      <c r="C1761" t="s">
        <v>529</v>
      </c>
      <c r="D1761">
        <v>1</v>
      </c>
      <c r="E1761" t="s">
        <v>54</v>
      </c>
      <c r="F1761">
        <v>3</v>
      </c>
      <c r="G1761" s="2">
        <v>3.2332963888888901</v>
      </c>
      <c r="H1761" t="s">
        <v>127</v>
      </c>
      <c r="T1761" s="15"/>
      <c r="U1761" s="2"/>
    </row>
    <row r="1762" spans="2:21">
      <c r="B1762" t="s">
        <v>624</v>
      </c>
      <c r="C1762" t="s">
        <v>529</v>
      </c>
      <c r="D1762">
        <v>1</v>
      </c>
      <c r="E1762" t="s">
        <v>54</v>
      </c>
      <c r="F1762">
        <v>4</v>
      </c>
      <c r="G1762" s="2">
        <v>3.1857998611111098</v>
      </c>
      <c r="H1762" t="s">
        <v>127</v>
      </c>
      <c r="T1762" s="15"/>
      <c r="U1762" s="2"/>
    </row>
    <row r="1763" spans="2:21">
      <c r="B1763" t="s">
        <v>624</v>
      </c>
      <c r="C1763" t="s">
        <v>529</v>
      </c>
      <c r="D1763">
        <v>1</v>
      </c>
      <c r="E1763" t="s">
        <v>55</v>
      </c>
      <c r="F1763">
        <v>3</v>
      </c>
      <c r="G1763" s="2">
        <v>3.0268829166666702</v>
      </c>
      <c r="H1763" t="s">
        <v>127</v>
      </c>
      <c r="T1763" s="15"/>
      <c r="U1763" s="2"/>
    </row>
    <row r="1764" spans="2:21">
      <c r="B1764" t="s">
        <v>624</v>
      </c>
      <c r="C1764" t="s">
        <v>529</v>
      </c>
      <c r="D1764">
        <v>1</v>
      </c>
      <c r="E1764" t="s">
        <v>55</v>
      </c>
      <c r="F1764">
        <v>4</v>
      </c>
      <c r="G1764" s="2">
        <v>2.9227866666666702</v>
      </c>
      <c r="H1764" t="s">
        <v>127</v>
      </c>
      <c r="T1764" s="15"/>
      <c r="U1764" s="2"/>
    </row>
    <row r="1765" spans="2:21">
      <c r="B1765" t="s">
        <v>624</v>
      </c>
      <c r="C1765" t="s">
        <v>529</v>
      </c>
      <c r="D1765">
        <v>1</v>
      </c>
      <c r="E1765" t="s">
        <v>56</v>
      </c>
      <c r="F1765">
        <v>3</v>
      </c>
      <c r="G1765" s="2">
        <v>2.0680812500000001</v>
      </c>
      <c r="H1765" t="s">
        <v>127</v>
      </c>
      <c r="T1765" s="15"/>
      <c r="U1765" s="2"/>
    </row>
    <row r="1766" spans="2:21">
      <c r="B1766" t="s">
        <v>624</v>
      </c>
      <c r="C1766" t="s">
        <v>529</v>
      </c>
      <c r="D1766">
        <v>1</v>
      </c>
      <c r="E1766" t="s">
        <v>56</v>
      </c>
      <c r="F1766">
        <v>4</v>
      </c>
      <c r="G1766" s="2">
        <v>2.80105736111111</v>
      </c>
      <c r="H1766" t="s">
        <v>127</v>
      </c>
      <c r="T1766" s="15"/>
      <c r="U1766" s="2"/>
    </row>
    <row r="1767" spans="2:21">
      <c r="B1767" t="s">
        <v>624</v>
      </c>
      <c r="C1767" t="s">
        <v>529</v>
      </c>
      <c r="D1767">
        <v>1</v>
      </c>
      <c r="E1767" t="s">
        <v>57</v>
      </c>
      <c r="F1767">
        <v>3</v>
      </c>
      <c r="G1767" s="2">
        <v>2.9356084722222202</v>
      </c>
      <c r="H1767" t="s">
        <v>127</v>
      </c>
      <c r="T1767" s="15"/>
      <c r="U1767" s="2"/>
    </row>
    <row r="1768" spans="2:21">
      <c r="B1768" t="s">
        <v>624</v>
      </c>
      <c r="C1768" t="s">
        <v>529</v>
      </c>
      <c r="D1768">
        <v>1</v>
      </c>
      <c r="E1768" t="s">
        <v>57</v>
      </c>
      <c r="F1768">
        <v>4</v>
      </c>
      <c r="G1768" s="2">
        <v>3.0314812500000001</v>
      </c>
      <c r="H1768" t="s">
        <v>127</v>
      </c>
      <c r="T1768" s="15"/>
      <c r="U1768" s="2"/>
    </row>
    <row r="1769" spans="2:21">
      <c r="B1769" t="s">
        <v>624</v>
      </c>
      <c r="C1769" t="s">
        <v>529</v>
      </c>
      <c r="D1769">
        <v>1</v>
      </c>
      <c r="E1769" t="s">
        <v>58</v>
      </c>
      <c r="F1769">
        <v>3</v>
      </c>
      <c r="G1769" s="2">
        <v>3.3363522222222199</v>
      </c>
      <c r="H1769" t="s">
        <v>127</v>
      </c>
      <c r="T1769" s="15"/>
      <c r="U1769" s="2"/>
    </row>
    <row r="1770" spans="2:21">
      <c r="B1770" t="s">
        <v>624</v>
      </c>
      <c r="C1770" t="s">
        <v>529</v>
      </c>
      <c r="D1770">
        <v>1</v>
      </c>
      <c r="E1770" t="s">
        <v>58</v>
      </c>
      <c r="F1770">
        <v>4</v>
      </c>
      <c r="G1770" s="2">
        <v>3.38463055555555</v>
      </c>
      <c r="H1770" t="s">
        <v>127</v>
      </c>
      <c r="T1770" s="15"/>
      <c r="U1770" s="2"/>
    </row>
    <row r="1771" spans="2:21">
      <c r="B1771" t="s">
        <v>624</v>
      </c>
      <c r="C1771" t="s">
        <v>529</v>
      </c>
      <c r="D1771">
        <v>1</v>
      </c>
      <c r="E1771" t="s">
        <v>101</v>
      </c>
      <c r="F1771">
        <v>3</v>
      </c>
      <c r="G1771" s="2">
        <v>3.2052890277777801</v>
      </c>
      <c r="H1771" t="s">
        <v>127</v>
      </c>
      <c r="T1771" s="15"/>
      <c r="U1771" s="2"/>
    </row>
    <row r="1772" spans="2:21">
      <c r="B1772" t="s">
        <v>624</v>
      </c>
      <c r="C1772" t="s">
        <v>529</v>
      </c>
      <c r="D1772">
        <v>1</v>
      </c>
      <c r="E1772" t="s">
        <v>101</v>
      </c>
      <c r="F1772">
        <v>4</v>
      </c>
      <c r="G1772" s="2">
        <v>3.30898</v>
      </c>
      <c r="H1772" t="s">
        <v>127</v>
      </c>
      <c r="T1772" s="15"/>
      <c r="U1772" s="2"/>
    </row>
    <row r="1773" spans="2:21">
      <c r="B1773" t="s">
        <v>624</v>
      </c>
      <c r="C1773" t="s">
        <v>529</v>
      </c>
      <c r="D1773">
        <v>1</v>
      </c>
      <c r="E1773" t="s">
        <v>59</v>
      </c>
      <c r="F1773">
        <v>3</v>
      </c>
      <c r="G1773" s="2">
        <v>3.1709077777777801</v>
      </c>
      <c r="H1773" t="s">
        <v>127</v>
      </c>
      <c r="T1773" s="15"/>
      <c r="U1773" s="2"/>
    </row>
    <row r="1774" spans="2:21">
      <c r="B1774" t="s">
        <v>624</v>
      </c>
      <c r="C1774" t="s">
        <v>529</v>
      </c>
      <c r="D1774">
        <v>1</v>
      </c>
      <c r="E1774" t="s">
        <v>59</v>
      </c>
      <c r="F1774">
        <v>4</v>
      </c>
      <c r="G1774" s="2">
        <v>3.3322027777777801</v>
      </c>
      <c r="H1774" t="s">
        <v>127</v>
      </c>
      <c r="T1774" s="15"/>
      <c r="U1774" s="2"/>
    </row>
    <row r="1775" spans="2:21">
      <c r="B1775" t="s">
        <v>624</v>
      </c>
      <c r="C1775" t="s">
        <v>529</v>
      </c>
      <c r="D1775">
        <v>1</v>
      </c>
      <c r="E1775" t="s">
        <v>60</v>
      </c>
      <c r="F1775">
        <v>3</v>
      </c>
      <c r="G1775" s="2">
        <v>3.1234198611111101</v>
      </c>
      <c r="H1775" t="s">
        <v>127</v>
      </c>
      <c r="T1775" s="15"/>
      <c r="U1775" s="2"/>
    </row>
    <row r="1776" spans="2:21">
      <c r="B1776" t="s">
        <v>624</v>
      </c>
      <c r="C1776" t="s">
        <v>529</v>
      </c>
      <c r="D1776">
        <v>1</v>
      </c>
      <c r="E1776" t="s">
        <v>60</v>
      </c>
      <c r="F1776">
        <v>4</v>
      </c>
      <c r="G1776" s="2">
        <v>3.4409311111111101</v>
      </c>
      <c r="H1776" t="s">
        <v>127</v>
      </c>
      <c r="T1776" s="15"/>
      <c r="U1776" s="2"/>
    </row>
    <row r="1777" spans="2:21">
      <c r="B1777" t="s">
        <v>624</v>
      </c>
      <c r="C1777" t="s">
        <v>529</v>
      </c>
      <c r="D1777">
        <v>1</v>
      </c>
      <c r="E1777" t="s">
        <v>61</v>
      </c>
      <c r="F1777">
        <v>3</v>
      </c>
      <c r="G1777" s="2">
        <v>3.3892815277777801</v>
      </c>
      <c r="H1777" t="s">
        <v>127</v>
      </c>
      <c r="T1777" s="15"/>
      <c r="U1777" s="2"/>
    </row>
    <row r="1778" spans="2:21">
      <c r="B1778" t="s">
        <v>624</v>
      </c>
      <c r="C1778" t="s">
        <v>529</v>
      </c>
      <c r="D1778">
        <v>1</v>
      </c>
      <c r="E1778" t="s">
        <v>61</v>
      </c>
      <c r="F1778">
        <v>4</v>
      </c>
      <c r="G1778" s="2">
        <v>3.5780998611111099</v>
      </c>
      <c r="H1778" t="s">
        <v>127</v>
      </c>
      <c r="T1778" s="15"/>
      <c r="U1778" s="2"/>
    </row>
    <row r="1779" spans="2:21">
      <c r="B1779" t="s">
        <v>624</v>
      </c>
      <c r="C1779" t="s">
        <v>529</v>
      </c>
      <c r="D1779">
        <v>1</v>
      </c>
      <c r="E1779" t="s">
        <v>62</v>
      </c>
      <c r="F1779">
        <v>3</v>
      </c>
      <c r="G1779" s="2">
        <v>3.1321262499999998</v>
      </c>
      <c r="H1779" t="s">
        <v>127</v>
      </c>
      <c r="T1779" s="15"/>
      <c r="U1779" s="2"/>
    </row>
    <row r="1780" spans="2:21">
      <c r="B1780" t="s">
        <v>624</v>
      </c>
      <c r="C1780" t="s">
        <v>529</v>
      </c>
      <c r="D1780">
        <v>1</v>
      </c>
      <c r="E1780" t="s">
        <v>62</v>
      </c>
      <c r="F1780">
        <v>4</v>
      </c>
      <c r="G1780" s="2">
        <v>3.2652248611111099</v>
      </c>
      <c r="H1780" t="s">
        <v>127</v>
      </c>
      <c r="T1780" s="15"/>
      <c r="U1780" s="2"/>
    </row>
    <row r="1781" spans="2:21">
      <c r="B1781" t="s">
        <v>624</v>
      </c>
      <c r="C1781" t="s">
        <v>529</v>
      </c>
      <c r="D1781">
        <v>1</v>
      </c>
      <c r="E1781" t="s">
        <v>63</v>
      </c>
      <c r="F1781">
        <v>3</v>
      </c>
      <c r="G1781" s="2">
        <v>3.0070719444444398</v>
      </c>
      <c r="H1781" t="s">
        <v>127</v>
      </c>
      <c r="T1781" s="15"/>
      <c r="U1781" s="2"/>
    </row>
    <row r="1782" spans="2:21">
      <c r="B1782" t="s">
        <v>624</v>
      </c>
      <c r="C1782" t="s">
        <v>529</v>
      </c>
      <c r="D1782">
        <v>1</v>
      </c>
      <c r="E1782" t="s">
        <v>63</v>
      </c>
      <c r="F1782">
        <v>4</v>
      </c>
      <c r="G1782" s="2">
        <v>3.5737543055555498</v>
      </c>
      <c r="H1782" t="s">
        <v>127</v>
      </c>
      <c r="T1782" s="15"/>
      <c r="U1782" s="2"/>
    </row>
    <row r="1783" spans="2:21">
      <c r="B1783" t="s">
        <v>624</v>
      </c>
      <c r="C1783" t="s">
        <v>529</v>
      </c>
      <c r="D1783">
        <v>1</v>
      </c>
      <c r="E1783" t="s">
        <v>64</v>
      </c>
      <c r="F1783">
        <v>1</v>
      </c>
      <c r="G1783" s="2">
        <v>2.94125555555555</v>
      </c>
      <c r="H1783" t="s">
        <v>127</v>
      </c>
      <c r="T1783" s="15"/>
      <c r="U1783" s="2"/>
    </row>
    <row r="1784" spans="2:21">
      <c r="B1784" t="s">
        <v>624</v>
      </c>
      <c r="C1784" t="s">
        <v>529</v>
      </c>
      <c r="D1784">
        <v>1</v>
      </c>
      <c r="E1784" t="s">
        <v>64</v>
      </c>
      <c r="F1784">
        <v>2</v>
      </c>
      <c r="G1784" s="2">
        <v>3.1438215277777801</v>
      </c>
      <c r="H1784" t="s">
        <v>127</v>
      </c>
      <c r="T1784" s="15"/>
      <c r="U1784" s="2"/>
    </row>
    <row r="1785" spans="2:21">
      <c r="B1785" t="s">
        <v>624</v>
      </c>
      <c r="C1785" t="s">
        <v>529</v>
      </c>
      <c r="D1785">
        <v>1</v>
      </c>
      <c r="E1785" t="s">
        <v>65</v>
      </c>
      <c r="F1785">
        <v>1</v>
      </c>
      <c r="G1785" s="2">
        <v>0.18216083333333399</v>
      </c>
      <c r="H1785" t="s">
        <v>117</v>
      </c>
      <c r="T1785" s="15"/>
      <c r="U1785" s="2"/>
    </row>
    <row r="1786" spans="2:21">
      <c r="B1786" t="s">
        <v>624</v>
      </c>
      <c r="C1786" t="s">
        <v>529</v>
      </c>
      <c r="D1786">
        <v>1</v>
      </c>
      <c r="E1786" t="s">
        <v>65</v>
      </c>
      <c r="F1786">
        <v>2</v>
      </c>
      <c r="G1786" s="2">
        <v>1.46573055555556</v>
      </c>
      <c r="H1786" t="s">
        <v>127</v>
      </c>
      <c r="T1786" s="15"/>
      <c r="U1786" s="2"/>
    </row>
    <row r="1787" spans="2:21">
      <c r="B1787" t="s">
        <v>624</v>
      </c>
      <c r="C1787" t="s">
        <v>529</v>
      </c>
      <c r="D1787">
        <v>1</v>
      </c>
      <c r="E1787" t="s">
        <v>66</v>
      </c>
      <c r="F1787">
        <v>1</v>
      </c>
      <c r="G1787" s="2">
        <v>1.33966861111111</v>
      </c>
      <c r="H1787" t="s">
        <v>127</v>
      </c>
      <c r="T1787" s="15"/>
      <c r="U1787" s="2"/>
    </row>
    <row r="1788" spans="2:21">
      <c r="B1788" t="s">
        <v>624</v>
      </c>
      <c r="C1788" t="s">
        <v>529</v>
      </c>
      <c r="D1788">
        <v>1</v>
      </c>
      <c r="E1788" t="s">
        <v>66</v>
      </c>
      <c r="F1788">
        <v>2</v>
      </c>
      <c r="G1788" s="2">
        <v>2.5987270833333298</v>
      </c>
      <c r="H1788" t="s">
        <v>127</v>
      </c>
      <c r="T1788" s="15"/>
      <c r="U1788" s="2"/>
    </row>
    <row r="1789" spans="2:21">
      <c r="B1789" t="s">
        <v>624</v>
      </c>
      <c r="C1789" t="s">
        <v>529</v>
      </c>
      <c r="D1789">
        <v>1</v>
      </c>
      <c r="E1789" t="s">
        <v>67</v>
      </c>
      <c r="F1789">
        <v>1</v>
      </c>
      <c r="G1789" s="2">
        <v>2.9671337499999999</v>
      </c>
      <c r="H1789" t="s">
        <v>127</v>
      </c>
      <c r="T1789" s="15"/>
      <c r="U1789" s="2"/>
    </row>
    <row r="1790" spans="2:21">
      <c r="B1790" t="s">
        <v>624</v>
      </c>
      <c r="C1790" t="s">
        <v>529</v>
      </c>
      <c r="D1790">
        <v>1</v>
      </c>
      <c r="E1790" t="s">
        <v>67</v>
      </c>
      <c r="F1790">
        <v>2</v>
      </c>
      <c r="G1790" s="2">
        <v>3.0422281944444398</v>
      </c>
      <c r="H1790" t="s">
        <v>127</v>
      </c>
      <c r="T1790" s="15"/>
      <c r="U1790" s="2"/>
    </row>
    <row r="1791" spans="2:21">
      <c r="B1791" t="s">
        <v>624</v>
      </c>
      <c r="C1791" t="s">
        <v>529</v>
      </c>
      <c r="D1791">
        <v>1</v>
      </c>
      <c r="E1791" t="s">
        <v>68</v>
      </c>
      <c r="F1791">
        <v>1</v>
      </c>
      <c r="G1791" s="2">
        <v>2.4707444444444402</v>
      </c>
      <c r="H1791" t="s">
        <v>127</v>
      </c>
      <c r="T1791" s="15"/>
      <c r="U1791" s="2"/>
    </row>
    <row r="1792" spans="2:21">
      <c r="B1792" t="s">
        <v>624</v>
      </c>
      <c r="C1792" t="s">
        <v>529</v>
      </c>
      <c r="D1792">
        <v>1</v>
      </c>
      <c r="E1792" t="s">
        <v>68</v>
      </c>
      <c r="F1792">
        <v>2</v>
      </c>
      <c r="G1792" s="2">
        <v>3.3790877777777801</v>
      </c>
      <c r="H1792" t="s">
        <v>127</v>
      </c>
      <c r="T1792" s="15"/>
      <c r="U1792" s="2"/>
    </row>
    <row r="1793" spans="2:21">
      <c r="B1793" t="s">
        <v>624</v>
      </c>
      <c r="C1793" t="s">
        <v>529</v>
      </c>
      <c r="D1793">
        <v>1</v>
      </c>
      <c r="E1793" t="s">
        <v>69</v>
      </c>
      <c r="F1793">
        <v>1</v>
      </c>
      <c r="G1793" s="2">
        <v>3.3207036111111101</v>
      </c>
      <c r="H1793" t="s">
        <v>127</v>
      </c>
      <c r="T1793" s="15"/>
      <c r="U1793" s="2"/>
    </row>
    <row r="1794" spans="2:21">
      <c r="B1794" t="s">
        <v>624</v>
      </c>
      <c r="C1794" t="s">
        <v>529</v>
      </c>
      <c r="D1794">
        <v>1</v>
      </c>
      <c r="E1794" t="s">
        <v>69</v>
      </c>
      <c r="F1794">
        <v>2</v>
      </c>
      <c r="G1794" s="2">
        <v>3.1399949999999999</v>
      </c>
      <c r="H1794" t="s">
        <v>127</v>
      </c>
      <c r="T1794" s="15"/>
      <c r="U1794" s="2"/>
    </row>
    <row r="1795" spans="2:21">
      <c r="B1795" t="s">
        <v>624</v>
      </c>
      <c r="C1795" t="s">
        <v>529</v>
      </c>
      <c r="D1795">
        <v>1</v>
      </c>
      <c r="E1795" t="s">
        <v>70</v>
      </c>
      <c r="F1795">
        <v>1</v>
      </c>
      <c r="G1795" s="2">
        <v>3.0430697222222198</v>
      </c>
      <c r="H1795" t="s">
        <v>127</v>
      </c>
      <c r="T1795" s="15"/>
      <c r="U1795" s="2"/>
    </row>
    <row r="1796" spans="2:21">
      <c r="B1796" t="s">
        <v>624</v>
      </c>
      <c r="C1796" t="s">
        <v>529</v>
      </c>
      <c r="D1796">
        <v>1</v>
      </c>
      <c r="E1796" t="s">
        <v>70</v>
      </c>
      <c r="F1796">
        <v>2</v>
      </c>
      <c r="G1796" s="2">
        <v>3.2488361111111099</v>
      </c>
      <c r="H1796" t="s">
        <v>127</v>
      </c>
      <c r="T1796" s="15"/>
      <c r="U1796" s="2"/>
    </row>
    <row r="1797" spans="2:21">
      <c r="B1797" t="s">
        <v>624</v>
      </c>
      <c r="C1797" t="s">
        <v>529</v>
      </c>
      <c r="D1797">
        <v>1</v>
      </c>
      <c r="E1797" t="s">
        <v>71</v>
      </c>
      <c r="F1797">
        <v>1</v>
      </c>
      <c r="G1797" s="2">
        <v>1.7268988888888901</v>
      </c>
      <c r="H1797" t="s">
        <v>127</v>
      </c>
      <c r="T1797" s="15"/>
      <c r="U1797" s="2"/>
    </row>
    <row r="1798" spans="2:21">
      <c r="B1798" t="s">
        <v>624</v>
      </c>
      <c r="C1798" t="s">
        <v>529</v>
      </c>
      <c r="D1798">
        <v>1</v>
      </c>
      <c r="E1798" t="s">
        <v>71</v>
      </c>
      <c r="F1798">
        <v>2</v>
      </c>
      <c r="G1798" s="2">
        <v>3.0326409722222198</v>
      </c>
      <c r="H1798" t="s">
        <v>127</v>
      </c>
      <c r="T1798" s="15"/>
      <c r="U1798" s="2"/>
    </row>
    <row r="1799" spans="2:21">
      <c r="B1799" t="s">
        <v>624</v>
      </c>
      <c r="C1799" t="s">
        <v>529</v>
      </c>
      <c r="D1799">
        <v>1</v>
      </c>
      <c r="E1799" t="s">
        <v>72</v>
      </c>
      <c r="F1799">
        <v>1</v>
      </c>
      <c r="G1799" s="2">
        <v>3.0803163888888898</v>
      </c>
      <c r="H1799" t="s">
        <v>127</v>
      </c>
      <c r="T1799" s="15"/>
      <c r="U1799" s="2"/>
    </row>
    <row r="1800" spans="2:21">
      <c r="B1800" t="s">
        <v>624</v>
      </c>
      <c r="C1800" t="s">
        <v>529</v>
      </c>
      <c r="D1800">
        <v>1</v>
      </c>
      <c r="E1800" t="s">
        <v>72</v>
      </c>
      <c r="F1800">
        <v>2</v>
      </c>
      <c r="G1800" s="2">
        <v>3.5007725000000001</v>
      </c>
      <c r="H1800" t="s">
        <v>127</v>
      </c>
      <c r="T1800" s="15"/>
      <c r="U1800" s="2"/>
    </row>
    <row r="1801" spans="2:21">
      <c r="B1801" t="s">
        <v>624</v>
      </c>
      <c r="C1801" t="s">
        <v>529</v>
      </c>
      <c r="D1801">
        <v>1</v>
      </c>
      <c r="E1801" t="s">
        <v>73</v>
      </c>
      <c r="F1801">
        <v>1</v>
      </c>
      <c r="G1801" s="2">
        <v>9.0107916666667398E-2</v>
      </c>
      <c r="H1801" t="s">
        <v>117</v>
      </c>
      <c r="T1801" s="15"/>
      <c r="U1801" s="2"/>
    </row>
    <row r="1802" spans="2:21">
      <c r="B1802" t="s">
        <v>624</v>
      </c>
      <c r="C1802" t="s">
        <v>529</v>
      </c>
      <c r="D1802">
        <v>1</v>
      </c>
      <c r="E1802" t="s">
        <v>73</v>
      </c>
      <c r="F1802">
        <v>2</v>
      </c>
      <c r="G1802" s="2">
        <v>0.18883388888888999</v>
      </c>
      <c r="H1802" t="s">
        <v>117</v>
      </c>
      <c r="T1802" s="15"/>
      <c r="U1802" s="2"/>
    </row>
    <row r="1803" spans="2:21">
      <c r="B1803" t="s">
        <v>624</v>
      </c>
      <c r="C1803" t="s">
        <v>529</v>
      </c>
      <c r="D1803">
        <v>1</v>
      </c>
      <c r="E1803" t="s">
        <v>74</v>
      </c>
      <c r="F1803">
        <v>1</v>
      </c>
      <c r="G1803" s="2">
        <v>2.9861958333333298</v>
      </c>
      <c r="H1803" t="s">
        <v>127</v>
      </c>
      <c r="T1803" s="15"/>
      <c r="U1803" s="2"/>
    </row>
    <row r="1804" spans="2:21">
      <c r="B1804" t="s">
        <v>624</v>
      </c>
      <c r="C1804" t="s">
        <v>529</v>
      </c>
      <c r="D1804">
        <v>1</v>
      </c>
      <c r="E1804" t="s">
        <v>74</v>
      </c>
      <c r="F1804">
        <v>2</v>
      </c>
      <c r="G1804" s="2">
        <v>3.5031672222222201</v>
      </c>
      <c r="H1804" t="s">
        <v>127</v>
      </c>
      <c r="T1804" s="15"/>
      <c r="U1804" s="2"/>
    </row>
    <row r="1805" spans="2:21">
      <c r="B1805" t="s">
        <v>624</v>
      </c>
      <c r="C1805" t="s">
        <v>529</v>
      </c>
      <c r="D1805">
        <v>1</v>
      </c>
      <c r="E1805" t="s">
        <v>75</v>
      </c>
      <c r="F1805">
        <v>1</v>
      </c>
      <c r="G1805" s="2">
        <v>3.44019069444444</v>
      </c>
      <c r="H1805" t="s">
        <v>127</v>
      </c>
      <c r="T1805" s="15"/>
      <c r="U1805" s="2"/>
    </row>
    <row r="1806" spans="2:21">
      <c r="B1806" t="s">
        <v>624</v>
      </c>
      <c r="C1806" t="s">
        <v>529</v>
      </c>
      <c r="D1806">
        <v>1</v>
      </c>
      <c r="E1806" t="s">
        <v>75</v>
      </c>
      <c r="F1806">
        <v>2</v>
      </c>
      <c r="G1806" s="2">
        <v>3.7312569444444401</v>
      </c>
      <c r="H1806" t="s">
        <v>127</v>
      </c>
      <c r="T1806" s="15"/>
      <c r="U1806" s="2"/>
    </row>
    <row r="1807" spans="2:21">
      <c r="B1807" t="s">
        <v>624</v>
      </c>
      <c r="C1807" t="s">
        <v>529</v>
      </c>
      <c r="D1807">
        <v>1</v>
      </c>
      <c r="E1807" t="s">
        <v>64</v>
      </c>
      <c r="F1807">
        <v>3</v>
      </c>
      <c r="G1807" s="2">
        <v>3.0985041666666699</v>
      </c>
      <c r="H1807" t="s">
        <v>127</v>
      </c>
      <c r="T1807" s="15"/>
      <c r="U1807" s="2"/>
    </row>
    <row r="1808" spans="2:21">
      <c r="B1808" t="s">
        <v>624</v>
      </c>
      <c r="C1808" t="s">
        <v>529</v>
      </c>
      <c r="D1808">
        <v>1</v>
      </c>
      <c r="E1808" t="s">
        <v>64</v>
      </c>
      <c r="F1808">
        <v>4</v>
      </c>
      <c r="G1808" s="2">
        <v>3.0998326388888899</v>
      </c>
      <c r="H1808" t="s">
        <v>127</v>
      </c>
      <c r="T1808" s="15"/>
      <c r="U1808" s="2"/>
    </row>
    <row r="1809" spans="2:21">
      <c r="B1809" t="s">
        <v>624</v>
      </c>
      <c r="C1809" t="s">
        <v>529</v>
      </c>
      <c r="D1809">
        <v>1</v>
      </c>
      <c r="E1809" t="s">
        <v>65</v>
      </c>
      <c r="F1809">
        <v>3</v>
      </c>
      <c r="G1809" s="2">
        <v>3.1465515277777798</v>
      </c>
      <c r="H1809" t="s">
        <v>127</v>
      </c>
      <c r="T1809" s="15"/>
      <c r="U1809" s="2"/>
    </row>
    <row r="1810" spans="2:21">
      <c r="B1810" t="s">
        <v>624</v>
      </c>
      <c r="C1810" t="s">
        <v>529</v>
      </c>
      <c r="D1810">
        <v>1</v>
      </c>
      <c r="E1810" t="s">
        <v>65</v>
      </c>
      <c r="F1810">
        <v>4</v>
      </c>
      <c r="G1810" s="2">
        <v>3.0270316666666699</v>
      </c>
      <c r="H1810" t="s">
        <v>127</v>
      </c>
      <c r="T1810" s="15"/>
      <c r="U1810" s="2"/>
    </row>
    <row r="1811" spans="2:21">
      <c r="B1811" t="s">
        <v>624</v>
      </c>
      <c r="C1811" t="s">
        <v>529</v>
      </c>
      <c r="D1811">
        <v>1</v>
      </c>
      <c r="E1811" t="s">
        <v>66</v>
      </c>
      <c r="F1811">
        <v>3</v>
      </c>
      <c r="G1811" s="2">
        <v>3.2049875000000001</v>
      </c>
      <c r="H1811" t="s">
        <v>127</v>
      </c>
      <c r="T1811" s="15"/>
      <c r="U1811" s="2"/>
    </row>
    <row r="1812" spans="2:21">
      <c r="B1812" t="s">
        <v>624</v>
      </c>
      <c r="C1812" t="s">
        <v>529</v>
      </c>
      <c r="D1812">
        <v>1</v>
      </c>
      <c r="E1812" t="s">
        <v>66</v>
      </c>
      <c r="F1812">
        <v>4</v>
      </c>
      <c r="G1812" s="2">
        <v>2.85932069444444</v>
      </c>
      <c r="H1812" t="s">
        <v>127</v>
      </c>
      <c r="T1812" s="15"/>
      <c r="U1812" s="2"/>
    </row>
    <row r="1813" spans="2:21">
      <c r="B1813" t="s">
        <v>624</v>
      </c>
      <c r="C1813" t="s">
        <v>529</v>
      </c>
      <c r="D1813">
        <v>1</v>
      </c>
      <c r="E1813" t="s">
        <v>67</v>
      </c>
      <c r="F1813">
        <v>3</v>
      </c>
      <c r="G1813" s="2">
        <v>3.0715834722222199</v>
      </c>
      <c r="H1813" t="s">
        <v>127</v>
      </c>
      <c r="T1813" s="15"/>
      <c r="U1813" s="2"/>
    </row>
    <row r="1814" spans="2:21">
      <c r="B1814" t="s">
        <v>624</v>
      </c>
      <c r="C1814" t="s">
        <v>529</v>
      </c>
      <c r="D1814">
        <v>1</v>
      </c>
      <c r="E1814" t="s">
        <v>67</v>
      </c>
      <c r="F1814">
        <v>4</v>
      </c>
      <c r="G1814" s="2">
        <v>2.9276890277777801</v>
      </c>
      <c r="H1814" t="s">
        <v>127</v>
      </c>
      <c r="T1814" s="15"/>
      <c r="U1814" s="2"/>
    </row>
    <row r="1815" spans="2:21">
      <c r="B1815" t="s">
        <v>624</v>
      </c>
      <c r="C1815" t="s">
        <v>529</v>
      </c>
      <c r="D1815">
        <v>1</v>
      </c>
      <c r="E1815" t="s">
        <v>68</v>
      </c>
      <c r="F1815">
        <v>3</v>
      </c>
      <c r="G1815" s="2">
        <v>3.0358993055555499</v>
      </c>
      <c r="H1815" t="s">
        <v>127</v>
      </c>
      <c r="T1815" s="15"/>
      <c r="U1815" s="2"/>
    </row>
    <row r="1816" spans="2:21">
      <c r="B1816" t="s">
        <v>624</v>
      </c>
      <c r="C1816" t="s">
        <v>529</v>
      </c>
      <c r="D1816">
        <v>1</v>
      </c>
      <c r="E1816" t="s">
        <v>68</v>
      </c>
      <c r="F1816">
        <v>4</v>
      </c>
      <c r="G1816" s="2">
        <v>2.99535333333333</v>
      </c>
      <c r="H1816" t="s">
        <v>127</v>
      </c>
      <c r="T1816" s="15"/>
      <c r="U1816" s="2"/>
    </row>
    <row r="1817" spans="2:21">
      <c r="B1817" t="s">
        <v>624</v>
      </c>
      <c r="C1817" t="s">
        <v>529</v>
      </c>
      <c r="D1817">
        <v>1</v>
      </c>
      <c r="E1817" t="s">
        <v>69</v>
      </c>
      <c r="F1817">
        <v>3</v>
      </c>
      <c r="G1817" s="2">
        <v>3.35172277777778</v>
      </c>
      <c r="H1817" t="s">
        <v>127</v>
      </c>
      <c r="T1817" s="15"/>
      <c r="U1817" s="2"/>
    </row>
    <row r="1818" spans="2:21">
      <c r="B1818" t="s">
        <v>624</v>
      </c>
      <c r="C1818" t="s">
        <v>529</v>
      </c>
      <c r="D1818">
        <v>1</v>
      </c>
      <c r="E1818" t="s">
        <v>69</v>
      </c>
      <c r="F1818">
        <v>4</v>
      </c>
      <c r="G1818" s="2">
        <v>3.3897901388888898</v>
      </c>
      <c r="H1818" t="s">
        <v>127</v>
      </c>
      <c r="T1818" s="15"/>
      <c r="U1818" s="2"/>
    </row>
    <row r="1819" spans="2:21">
      <c r="B1819" t="s">
        <v>624</v>
      </c>
      <c r="C1819" t="s">
        <v>529</v>
      </c>
      <c r="D1819">
        <v>1</v>
      </c>
      <c r="E1819" t="s">
        <v>70</v>
      </c>
      <c r="F1819">
        <v>3</v>
      </c>
      <c r="G1819" s="2">
        <v>3.25025180555556</v>
      </c>
      <c r="H1819" t="s">
        <v>127</v>
      </c>
      <c r="T1819" s="15"/>
      <c r="U1819" s="2"/>
    </row>
    <row r="1820" spans="2:21">
      <c r="B1820" t="s">
        <v>624</v>
      </c>
      <c r="C1820" t="s">
        <v>529</v>
      </c>
      <c r="D1820">
        <v>1</v>
      </c>
      <c r="E1820" t="s">
        <v>70</v>
      </c>
      <c r="F1820">
        <v>4</v>
      </c>
      <c r="G1820" s="2">
        <v>3.3059626388888899</v>
      </c>
      <c r="H1820" t="s">
        <v>127</v>
      </c>
      <c r="T1820" s="15"/>
      <c r="U1820" s="2"/>
    </row>
    <row r="1821" spans="2:21">
      <c r="B1821" t="s">
        <v>624</v>
      </c>
      <c r="C1821" t="s">
        <v>529</v>
      </c>
      <c r="D1821">
        <v>1</v>
      </c>
      <c r="E1821" t="s">
        <v>71</v>
      </c>
      <c r="F1821">
        <v>3</v>
      </c>
      <c r="G1821" s="2">
        <v>3.0584648611111098</v>
      </c>
      <c r="H1821" t="s">
        <v>127</v>
      </c>
      <c r="T1821" s="15"/>
      <c r="U1821" s="2"/>
    </row>
    <row r="1822" spans="2:21">
      <c r="B1822" t="s">
        <v>624</v>
      </c>
      <c r="C1822" t="s">
        <v>529</v>
      </c>
      <c r="D1822">
        <v>1</v>
      </c>
      <c r="E1822" t="s">
        <v>71</v>
      </c>
      <c r="F1822">
        <v>4</v>
      </c>
      <c r="G1822" s="2">
        <v>3.1276238888888899</v>
      </c>
      <c r="H1822" t="s">
        <v>127</v>
      </c>
      <c r="T1822" s="15"/>
      <c r="U1822" s="2"/>
    </row>
    <row r="1823" spans="2:21">
      <c r="B1823" t="s">
        <v>624</v>
      </c>
      <c r="C1823" t="s">
        <v>529</v>
      </c>
      <c r="D1823">
        <v>1</v>
      </c>
      <c r="E1823" t="s">
        <v>72</v>
      </c>
      <c r="F1823">
        <v>3</v>
      </c>
      <c r="G1823" s="2">
        <v>3.1997212500000001</v>
      </c>
      <c r="H1823" t="s">
        <v>127</v>
      </c>
      <c r="T1823" s="15"/>
      <c r="U1823" s="2"/>
    </row>
    <row r="1824" spans="2:21">
      <c r="B1824" t="s">
        <v>624</v>
      </c>
      <c r="C1824" t="s">
        <v>529</v>
      </c>
      <c r="D1824">
        <v>1</v>
      </c>
      <c r="E1824" t="s">
        <v>72</v>
      </c>
      <c r="F1824">
        <v>4</v>
      </c>
      <c r="G1824" s="2">
        <v>3.3759880555555499</v>
      </c>
      <c r="H1824" t="s">
        <v>127</v>
      </c>
      <c r="T1824" s="15"/>
      <c r="U1824" s="2"/>
    </row>
    <row r="1825" spans="2:21">
      <c r="B1825" t="s">
        <v>624</v>
      </c>
      <c r="C1825" t="s">
        <v>529</v>
      </c>
      <c r="D1825">
        <v>1</v>
      </c>
      <c r="E1825" t="s">
        <v>73</v>
      </c>
      <c r="F1825">
        <v>3</v>
      </c>
      <c r="G1825" s="2">
        <v>1.1240254166666701</v>
      </c>
      <c r="H1825" t="s">
        <v>127</v>
      </c>
      <c r="T1825" s="15"/>
      <c r="U1825" s="2"/>
    </row>
    <row r="1826" spans="2:21">
      <c r="B1826" t="s">
        <v>624</v>
      </c>
      <c r="C1826" t="s">
        <v>529</v>
      </c>
      <c r="D1826">
        <v>1</v>
      </c>
      <c r="E1826" t="s">
        <v>73</v>
      </c>
      <c r="F1826">
        <v>4</v>
      </c>
      <c r="G1826" s="2">
        <v>2.19656361111111</v>
      </c>
      <c r="H1826" t="s">
        <v>127</v>
      </c>
      <c r="T1826" s="15"/>
      <c r="U1826" s="2"/>
    </row>
    <row r="1827" spans="2:21">
      <c r="B1827" t="s">
        <v>624</v>
      </c>
      <c r="C1827" t="s">
        <v>529</v>
      </c>
      <c r="D1827">
        <v>1</v>
      </c>
      <c r="E1827" t="s">
        <v>74</v>
      </c>
      <c r="F1827">
        <v>3</v>
      </c>
      <c r="G1827" s="2">
        <v>3.40831944444444</v>
      </c>
      <c r="H1827" t="s">
        <v>127</v>
      </c>
      <c r="T1827" s="15"/>
      <c r="U1827" s="2"/>
    </row>
    <row r="1828" spans="2:21">
      <c r="B1828" t="s">
        <v>624</v>
      </c>
      <c r="C1828" t="s">
        <v>529</v>
      </c>
      <c r="D1828">
        <v>1</v>
      </c>
      <c r="E1828" t="s">
        <v>74</v>
      </c>
      <c r="F1828">
        <v>4</v>
      </c>
      <c r="G1828" s="2">
        <v>3.5273015277777802</v>
      </c>
      <c r="H1828" t="s">
        <v>127</v>
      </c>
      <c r="T1828" s="15"/>
      <c r="U1828" s="2"/>
    </row>
    <row r="1829" spans="2:21">
      <c r="B1829" t="s">
        <v>624</v>
      </c>
      <c r="C1829" t="s">
        <v>529</v>
      </c>
      <c r="D1829">
        <v>1</v>
      </c>
      <c r="E1829" t="s">
        <v>75</v>
      </c>
      <c r="F1829">
        <v>3</v>
      </c>
      <c r="G1829" s="2">
        <v>3.49562333333333</v>
      </c>
      <c r="H1829" t="s">
        <v>127</v>
      </c>
      <c r="T1829" s="15"/>
      <c r="U1829" s="2"/>
    </row>
    <row r="1830" spans="2:21">
      <c r="B1830" t="s">
        <v>624</v>
      </c>
      <c r="C1830" t="s">
        <v>529</v>
      </c>
      <c r="D1830">
        <v>1</v>
      </c>
      <c r="E1830" t="s">
        <v>75</v>
      </c>
      <c r="F1830">
        <v>4</v>
      </c>
      <c r="G1830" s="2">
        <v>3.7246083333333302</v>
      </c>
      <c r="H1830" t="s">
        <v>127</v>
      </c>
      <c r="T1830" s="15"/>
      <c r="U1830" s="2"/>
    </row>
    <row r="1831" spans="2:21">
      <c r="B1831" t="s">
        <v>624</v>
      </c>
      <c r="C1831" t="s">
        <v>529</v>
      </c>
      <c r="D1831">
        <v>1</v>
      </c>
      <c r="E1831" t="s">
        <v>76</v>
      </c>
      <c r="F1831">
        <v>1</v>
      </c>
      <c r="G1831" s="2">
        <v>0.93893569444444402</v>
      </c>
      <c r="H1831" t="s">
        <v>127</v>
      </c>
      <c r="T1831" s="15"/>
      <c r="U1831" s="2"/>
    </row>
    <row r="1832" spans="2:21">
      <c r="B1832" t="s">
        <v>624</v>
      </c>
      <c r="C1832" t="s">
        <v>529</v>
      </c>
      <c r="D1832">
        <v>1</v>
      </c>
      <c r="E1832" t="s">
        <v>76</v>
      </c>
      <c r="F1832">
        <v>2</v>
      </c>
      <c r="G1832" s="2">
        <v>2.47292666666667</v>
      </c>
      <c r="H1832" t="s">
        <v>127</v>
      </c>
      <c r="T1832" s="15"/>
      <c r="U1832" s="2"/>
    </row>
    <row r="1833" spans="2:21">
      <c r="B1833" t="s">
        <v>624</v>
      </c>
      <c r="C1833" t="s">
        <v>529</v>
      </c>
      <c r="D1833">
        <v>1</v>
      </c>
      <c r="E1833" t="s">
        <v>77</v>
      </c>
      <c r="F1833">
        <v>1</v>
      </c>
      <c r="G1833" s="2">
        <v>3.1958843055555501</v>
      </c>
      <c r="H1833" t="s">
        <v>127</v>
      </c>
      <c r="T1833" s="15"/>
      <c r="U1833" s="2"/>
    </row>
    <row r="1834" spans="2:21">
      <c r="B1834" t="s">
        <v>624</v>
      </c>
      <c r="C1834" t="s">
        <v>529</v>
      </c>
      <c r="D1834">
        <v>1</v>
      </c>
      <c r="E1834" t="s">
        <v>77</v>
      </c>
      <c r="F1834">
        <v>2</v>
      </c>
      <c r="G1834" s="2">
        <v>3.6217838888888898</v>
      </c>
      <c r="H1834" t="s">
        <v>127</v>
      </c>
      <c r="T1834" s="15"/>
      <c r="U1834" s="2"/>
    </row>
    <row r="1835" spans="2:21">
      <c r="B1835" t="s">
        <v>624</v>
      </c>
      <c r="C1835" t="s">
        <v>529</v>
      </c>
      <c r="D1835">
        <v>1</v>
      </c>
      <c r="E1835" t="s">
        <v>78</v>
      </c>
      <c r="F1835">
        <v>1</v>
      </c>
      <c r="G1835" s="2">
        <v>1.50694666666667</v>
      </c>
      <c r="H1835" t="s">
        <v>127</v>
      </c>
      <c r="T1835" s="15"/>
      <c r="U1835" s="2"/>
    </row>
    <row r="1836" spans="2:21">
      <c r="B1836" t="s">
        <v>624</v>
      </c>
      <c r="C1836" t="s">
        <v>529</v>
      </c>
      <c r="D1836">
        <v>1</v>
      </c>
      <c r="E1836" t="s">
        <v>78</v>
      </c>
      <c r="F1836">
        <v>2</v>
      </c>
      <c r="G1836" s="2">
        <v>2.0933137500000001</v>
      </c>
      <c r="H1836" t="s">
        <v>127</v>
      </c>
      <c r="T1836" s="15"/>
      <c r="U1836" s="2"/>
    </row>
    <row r="1837" spans="2:21">
      <c r="B1837" t="s">
        <v>624</v>
      </c>
      <c r="C1837" t="s">
        <v>529</v>
      </c>
      <c r="D1837">
        <v>1</v>
      </c>
      <c r="E1837" t="s">
        <v>79</v>
      </c>
      <c r="F1837">
        <v>1</v>
      </c>
      <c r="G1837" s="2">
        <v>3.2880090277777798</v>
      </c>
      <c r="H1837" t="s">
        <v>127</v>
      </c>
      <c r="T1837" s="15"/>
      <c r="U1837" s="2"/>
    </row>
    <row r="1838" spans="2:21">
      <c r="B1838" t="s">
        <v>624</v>
      </c>
      <c r="C1838" t="s">
        <v>529</v>
      </c>
      <c r="D1838">
        <v>1</v>
      </c>
      <c r="E1838" t="s">
        <v>79</v>
      </c>
      <c r="F1838">
        <v>2</v>
      </c>
      <c r="G1838" s="2">
        <v>3.2416901388888899</v>
      </c>
      <c r="H1838" t="s">
        <v>127</v>
      </c>
      <c r="T1838" s="15"/>
      <c r="U1838" s="2"/>
    </row>
    <row r="1839" spans="2:21">
      <c r="B1839" t="s">
        <v>624</v>
      </c>
      <c r="C1839" t="s">
        <v>529</v>
      </c>
      <c r="D1839">
        <v>1</v>
      </c>
      <c r="E1839" t="s">
        <v>80</v>
      </c>
      <c r="F1839">
        <v>1</v>
      </c>
      <c r="G1839" s="2">
        <v>2.8473283333333299</v>
      </c>
      <c r="H1839" t="s">
        <v>127</v>
      </c>
      <c r="T1839" s="15"/>
      <c r="U1839" s="2"/>
    </row>
    <row r="1840" spans="2:21">
      <c r="B1840" t="s">
        <v>624</v>
      </c>
      <c r="C1840" t="s">
        <v>529</v>
      </c>
      <c r="D1840">
        <v>1</v>
      </c>
      <c r="E1840" t="s">
        <v>80</v>
      </c>
      <c r="F1840">
        <v>2</v>
      </c>
      <c r="G1840" s="2">
        <v>3.53470263888889</v>
      </c>
      <c r="H1840" t="s">
        <v>127</v>
      </c>
      <c r="T1840" s="15"/>
      <c r="U1840" s="2"/>
    </row>
    <row r="1841" spans="2:21">
      <c r="B1841" t="s">
        <v>624</v>
      </c>
      <c r="C1841" t="s">
        <v>529</v>
      </c>
      <c r="D1841">
        <v>1</v>
      </c>
      <c r="E1841" t="s">
        <v>81</v>
      </c>
      <c r="F1841">
        <v>1</v>
      </c>
      <c r="G1841" s="2">
        <v>1.7983087499999999</v>
      </c>
      <c r="H1841" t="s">
        <v>127</v>
      </c>
      <c r="T1841" s="15"/>
      <c r="U1841" s="2"/>
    </row>
    <row r="1842" spans="2:21">
      <c r="B1842" t="s">
        <v>624</v>
      </c>
      <c r="C1842" t="s">
        <v>529</v>
      </c>
      <c r="D1842">
        <v>1</v>
      </c>
      <c r="E1842" t="s">
        <v>81</v>
      </c>
      <c r="F1842">
        <v>2</v>
      </c>
      <c r="G1842" s="2">
        <v>3.12387722222222</v>
      </c>
      <c r="H1842" t="s">
        <v>127</v>
      </c>
      <c r="T1842" s="15"/>
      <c r="U1842" s="2"/>
    </row>
    <row r="1843" spans="2:21">
      <c r="B1843" t="s">
        <v>624</v>
      </c>
      <c r="C1843" t="s">
        <v>529</v>
      </c>
      <c r="D1843">
        <v>1</v>
      </c>
      <c r="E1843" t="s">
        <v>82</v>
      </c>
      <c r="F1843">
        <v>1</v>
      </c>
      <c r="G1843" s="2">
        <v>2.1410668055555599</v>
      </c>
      <c r="H1843" t="s">
        <v>127</v>
      </c>
      <c r="T1843" s="15"/>
      <c r="U1843" s="2"/>
    </row>
    <row r="1844" spans="2:21">
      <c r="B1844" t="s">
        <v>624</v>
      </c>
      <c r="C1844" t="s">
        <v>529</v>
      </c>
      <c r="D1844">
        <v>1</v>
      </c>
      <c r="E1844" t="s">
        <v>82</v>
      </c>
      <c r="F1844">
        <v>2</v>
      </c>
      <c r="G1844" s="2">
        <v>3.1334183333333301</v>
      </c>
      <c r="H1844" t="s">
        <v>127</v>
      </c>
      <c r="T1844" s="15"/>
      <c r="U1844" s="2"/>
    </row>
    <row r="1845" spans="2:21">
      <c r="B1845" t="s">
        <v>624</v>
      </c>
      <c r="C1845" t="s">
        <v>529</v>
      </c>
      <c r="D1845">
        <v>1</v>
      </c>
      <c r="E1845" t="s">
        <v>83</v>
      </c>
      <c r="F1845">
        <v>1</v>
      </c>
      <c r="G1845" s="2">
        <v>3.00541708333333</v>
      </c>
      <c r="H1845" t="s">
        <v>127</v>
      </c>
      <c r="T1845" s="15"/>
      <c r="U1845" s="2"/>
    </row>
    <row r="1846" spans="2:21">
      <c r="B1846" t="s">
        <v>624</v>
      </c>
      <c r="C1846" t="s">
        <v>529</v>
      </c>
      <c r="D1846">
        <v>1</v>
      </c>
      <c r="E1846" t="s">
        <v>83</v>
      </c>
      <c r="F1846">
        <v>2</v>
      </c>
      <c r="G1846" s="2">
        <v>3.28852805555556</v>
      </c>
      <c r="H1846" t="s">
        <v>127</v>
      </c>
      <c r="T1846" s="15"/>
      <c r="U1846" s="2"/>
    </row>
    <row r="1847" spans="2:21">
      <c r="B1847" t="s">
        <v>624</v>
      </c>
      <c r="C1847" t="s">
        <v>529</v>
      </c>
      <c r="D1847">
        <v>1</v>
      </c>
      <c r="E1847" t="s">
        <v>84</v>
      </c>
      <c r="F1847">
        <v>1</v>
      </c>
      <c r="G1847" s="2">
        <v>0.28947652777777799</v>
      </c>
      <c r="H1847" t="s">
        <v>117</v>
      </c>
      <c r="T1847" s="15"/>
      <c r="U1847" s="2"/>
    </row>
    <row r="1848" spans="2:21">
      <c r="B1848" t="s">
        <v>624</v>
      </c>
      <c r="C1848" t="s">
        <v>529</v>
      </c>
      <c r="D1848">
        <v>1</v>
      </c>
      <c r="E1848" t="s">
        <v>84</v>
      </c>
      <c r="F1848">
        <v>2</v>
      </c>
      <c r="G1848" s="2">
        <v>2.3970140277777801</v>
      </c>
      <c r="H1848" t="s">
        <v>127</v>
      </c>
      <c r="T1848" s="15"/>
      <c r="U1848" s="2"/>
    </row>
    <row r="1849" spans="2:21">
      <c r="B1849" t="s">
        <v>624</v>
      </c>
      <c r="C1849" t="s">
        <v>529</v>
      </c>
      <c r="D1849">
        <v>1</v>
      </c>
      <c r="E1849" t="s">
        <v>85</v>
      </c>
      <c r="F1849">
        <v>1</v>
      </c>
      <c r="G1849" s="2">
        <v>2.7654926388888899</v>
      </c>
      <c r="H1849" t="s">
        <v>127</v>
      </c>
      <c r="T1849" s="15"/>
      <c r="U1849" s="2"/>
    </row>
    <row r="1850" spans="2:21">
      <c r="B1850" t="s">
        <v>624</v>
      </c>
      <c r="C1850" t="s">
        <v>529</v>
      </c>
      <c r="D1850">
        <v>1</v>
      </c>
      <c r="E1850" t="s">
        <v>85</v>
      </c>
      <c r="F1850">
        <v>2</v>
      </c>
      <c r="G1850" s="2">
        <v>3.4517681944444401</v>
      </c>
      <c r="H1850" t="s">
        <v>127</v>
      </c>
      <c r="T1850" s="15"/>
      <c r="U1850" s="2"/>
    </row>
    <row r="1851" spans="2:21">
      <c r="B1851" t="s">
        <v>624</v>
      </c>
      <c r="C1851" t="s">
        <v>529</v>
      </c>
      <c r="D1851">
        <v>1</v>
      </c>
      <c r="E1851" t="s">
        <v>86</v>
      </c>
      <c r="F1851">
        <v>1</v>
      </c>
      <c r="G1851" s="2">
        <v>3.4106811111111099</v>
      </c>
      <c r="H1851" t="s">
        <v>127</v>
      </c>
      <c r="T1851" s="15"/>
      <c r="U1851" s="2"/>
    </row>
    <row r="1852" spans="2:21">
      <c r="B1852" t="s">
        <v>624</v>
      </c>
      <c r="C1852" t="s">
        <v>529</v>
      </c>
      <c r="D1852">
        <v>1</v>
      </c>
      <c r="E1852" t="s">
        <v>86</v>
      </c>
      <c r="F1852">
        <v>2</v>
      </c>
      <c r="G1852" s="2">
        <v>3.5971019444444399</v>
      </c>
      <c r="H1852" t="s">
        <v>127</v>
      </c>
      <c r="T1852" s="15"/>
      <c r="U1852" s="2"/>
    </row>
    <row r="1853" spans="2:21">
      <c r="B1853" t="s">
        <v>624</v>
      </c>
      <c r="C1853" t="s">
        <v>529</v>
      </c>
      <c r="D1853">
        <v>1</v>
      </c>
      <c r="E1853" t="s">
        <v>87</v>
      </c>
      <c r="F1853">
        <v>1</v>
      </c>
      <c r="G1853" s="2">
        <v>3.2728208333333302</v>
      </c>
      <c r="H1853" t="s">
        <v>127</v>
      </c>
      <c r="T1853" s="15"/>
      <c r="U1853" s="2"/>
    </row>
    <row r="1854" spans="2:21">
      <c r="B1854" t="s">
        <v>624</v>
      </c>
      <c r="C1854" t="s">
        <v>529</v>
      </c>
      <c r="D1854">
        <v>1</v>
      </c>
      <c r="E1854" t="s">
        <v>87</v>
      </c>
      <c r="F1854">
        <v>2</v>
      </c>
      <c r="G1854" s="2">
        <v>3.4929905555555498</v>
      </c>
      <c r="H1854" t="s">
        <v>127</v>
      </c>
      <c r="T1854" s="15"/>
      <c r="U1854" s="2"/>
    </row>
    <row r="1855" spans="2:21">
      <c r="B1855" t="s">
        <v>624</v>
      </c>
      <c r="C1855" t="s">
        <v>529</v>
      </c>
      <c r="D1855">
        <v>1</v>
      </c>
      <c r="E1855" t="s">
        <v>76</v>
      </c>
      <c r="F1855">
        <v>3</v>
      </c>
      <c r="G1855" s="2">
        <v>2.7130424999999998</v>
      </c>
      <c r="H1855" t="s">
        <v>127</v>
      </c>
      <c r="T1855" s="15"/>
      <c r="U1855" s="2"/>
    </row>
    <row r="1856" spans="2:21">
      <c r="B1856" t="s">
        <v>624</v>
      </c>
      <c r="C1856" t="s">
        <v>529</v>
      </c>
      <c r="D1856">
        <v>1</v>
      </c>
      <c r="E1856" t="s">
        <v>76</v>
      </c>
      <c r="F1856">
        <v>4</v>
      </c>
      <c r="G1856" s="2">
        <v>2.9061366666666699</v>
      </c>
      <c r="H1856" t="s">
        <v>127</v>
      </c>
      <c r="T1856" s="15"/>
      <c r="U1856" s="2"/>
    </row>
    <row r="1857" spans="2:21">
      <c r="B1857" t="s">
        <v>624</v>
      </c>
      <c r="C1857" t="s">
        <v>529</v>
      </c>
      <c r="D1857">
        <v>1</v>
      </c>
      <c r="E1857" t="s">
        <v>77</v>
      </c>
      <c r="F1857">
        <v>3</v>
      </c>
      <c r="G1857" s="2">
        <v>3.3844366666666699</v>
      </c>
      <c r="H1857" t="s">
        <v>127</v>
      </c>
      <c r="T1857" s="15"/>
      <c r="U1857" s="2"/>
    </row>
    <row r="1858" spans="2:21">
      <c r="B1858" t="s">
        <v>624</v>
      </c>
      <c r="C1858" t="s">
        <v>529</v>
      </c>
      <c r="D1858">
        <v>1</v>
      </c>
      <c r="E1858" t="s">
        <v>77</v>
      </c>
      <c r="F1858">
        <v>4</v>
      </c>
      <c r="G1858" s="2">
        <v>3.3955702777777801</v>
      </c>
      <c r="H1858" t="s">
        <v>127</v>
      </c>
      <c r="T1858" s="15"/>
      <c r="U1858" s="2"/>
    </row>
    <row r="1859" spans="2:21">
      <c r="B1859" t="s">
        <v>624</v>
      </c>
      <c r="C1859" t="s">
        <v>529</v>
      </c>
      <c r="D1859">
        <v>1</v>
      </c>
      <c r="E1859" t="s">
        <v>78</v>
      </c>
      <c r="F1859">
        <v>3</v>
      </c>
      <c r="G1859" s="2">
        <v>2.5700930555555601</v>
      </c>
      <c r="H1859" t="s">
        <v>127</v>
      </c>
      <c r="T1859" s="15"/>
      <c r="U1859" s="2"/>
    </row>
    <row r="1860" spans="2:21">
      <c r="B1860" t="s">
        <v>624</v>
      </c>
      <c r="C1860" t="s">
        <v>529</v>
      </c>
      <c r="D1860">
        <v>1</v>
      </c>
      <c r="E1860" t="s">
        <v>78</v>
      </c>
      <c r="F1860">
        <v>4</v>
      </c>
      <c r="G1860" s="2">
        <v>2.6356491666666702</v>
      </c>
      <c r="H1860" t="s">
        <v>127</v>
      </c>
      <c r="T1860" s="15"/>
      <c r="U1860" s="2"/>
    </row>
    <row r="1861" spans="2:21">
      <c r="B1861" t="s">
        <v>624</v>
      </c>
      <c r="C1861" t="s">
        <v>529</v>
      </c>
      <c r="D1861">
        <v>1</v>
      </c>
      <c r="E1861" t="s">
        <v>79</v>
      </c>
      <c r="F1861">
        <v>3</v>
      </c>
      <c r="G1861" s="2">
        <v>3.46102041666667</v>
      </c>
      <c r="H1861" t="s">
        <v>127</v>
      </c>
      <c r="T1861" s="15"/>
      <c r="U1861" s="2"/>
    </row>
    <row r="1862" spans="2:21">
      <c r="B1862" t="s">
        <v>624</v>
      </c>
      <c r="C1862" t="s">
        <v>529</v>
      </c>
      <c r="D1862">
        <v>1</v>
      </c>
      <c r="E1862" t="s">
        <v>79</v>
      </c>
      <c r="F1862">
        <v>4</v>
      </c>
      <c r="G1862" s="2">
        <v>2.9832100000000001</v>
      </c>
      <c r="H1862" t="s">
        <v>127</v>
      </c>
      <c r="T1862" s="15"/>
      <c r="U1862" s="2"/>
    </row>
    <row r="1863" spans="2:21">
      <c r="B1863" t="s">
        <v>624</v>
      </c>
      <c r="C1863" t="s">
        <v>529</v>
      </c>
      <c r="D1863">
        <v>1</v>
      </c>
      <c r="E1863" t="s">
        <v>80</v>
      </c>
      <c r="F1863">
        <v>3</v>
      </c>
      <c r="G1863" s="2">
        <v>3.1758668055555499</v>
      </c>
      <c r="H1863" t="s">
        <v>127</v>
      </c>
      <c r="T1863" s="15"/>
      <c r="U1863" s="2"/>
    </row>
    <row r="1864" spans="2:21">
      <c r="B1864" t="s">
        <v>624</v>
      </c>
      <c r="C1864" t="s">
        <v>529</v>
      </c>
      <c r="D1864">
        <v>1</v>
      </c>
      <c r="E1864" t="s">
        <v>80</v>
      </c>
      <c r="F1864">
        <v>4</v>
      </c>
      <c r="G1864" s="2">
        <v>3.0046541666666702</v>
      </c>
      <c r="H1864" t="s">
        <v>127</v>
      </c>
      <c r="T1864" s="15"/>
      <c r="U1864" s="2"/>
    </row>
    <row r="1865" spans="2:21">
      <c r="B1865" t="s">
        <v>624</v>
      </c>
      <c r="C1865" t="s">
        <v>529</v>
      </c>
      <c r="D1865">
        <v>1</v>
      </c>
      <c r="E1865" t="s">
        <v>81</v>
      </c>
      <c r="F1865">
        <v>3</v>
      </c>
      <c r="G1865" s="2">
        <v>3.1485879166666702</v>
      </c>
      <c r="H1865" t="s">
        <v>127</v>
      </c>
      <c r="T1865" s="15"/>
      <c r="U1865" s="2"/>
    </row>
    <row r="1866" spans="2:21">
      <c r="B1866" t="s">
        <v>624</v>
      </c>
      <c r="C1866" t="s">
        <v>529</v>
      </c>
      <c r="D1866">
        <v>1</v>
      </c>
      <c r="E1866" t="s">
        <v>81</v>
      </c>
      <c r="F1866">
        <v>4</v>
      </c>
      <c r="G1866" s="2">
        <v>3.2795290277777802</v>
      </c>
      <c r="H1866" t="s">
        <v>127</v>
      </c>
      <c r="T1866" s="15"/>
      <c r="U1866" s="2"/>
    </row>
    <row r="1867" spans="2:21">
      <c r="B1867" t="s">
        <v>624</v>
      </c>
      <c r="C1867" t="s">
        <v>529</v>
      </c>
      <c r="D1867">
        <v>1</v>
      </c>
      <c r="E1867" t="s">
        <v>82</v>
      </c>
      <c r="F1867">
        <v>3</v>
      </c>
      <c r="G1867" s="2">
        <v>3.3786262499999999</v>
      </c>
      <c r="H1867" t="s">
        <v>127</v>
      </c>
      <c r="T1867" s="15"/>
      <c r="U1867" s="2"/>
    </row>
    <row r="1868" spans="2:21">
      <c r="B1868" t="s">
        <v>624</v>
      </c>
      <c r="C1868" t="s">
        <v>529</v>
      </c>
      <c r="D1868">
        <v>1</v>
      </c>
      <c r="E1868" t="s">
        <v>82</v>
      </c>
      <c r="F1868">
        <v>4</v>
      </c>
      <c r="G1868" s="2">
        <v>3.3179808333333298</v>
      </c>
      <c r="H1868" t="s">
        <v>127</v>
      </c>
      <c r="T1868" s="15"/>
      <c r="U1868" s="2"/>
    </row>
    <row r="1869" spans="2:21">
      <c r="B1869" t="s">
        <v>624</v>
      </c>
      <c r="C1869" t="s">
        <v>529</v>
      </c>
      <c r="D1869">
        <v>1</v>
      </c>
      <c r="E1869" t="s">
        <v>83</v>
      </c>
      <c r="F1869">
        <v>3</v>
      </c>
      <c r="G1869" s="2">
        <v>3.3678149999999998</v>
      </c>
      <c r="H1869" t="s">
        <v>127</v>
      </c>
      <c r="T1869" s="15"/>
      <c r="U1869" s="2"/>
    </row>
    <row r="1870" spans="2:21">
      <c r="B1870" t="s">
        <v>624</v>
      </c>
      <c r="C1870" t="s">
        <v>529</v>
      </c>
      <c r="D1870">
        <v>1</v>
      </c>
      <c r="E1870" t="s">
        <v>83</v>
      </c>
      <c r="F1870">
        <v>4</v>
      </c>
      <c r="G1870" s="2">
        <v>3.0461070833333301</v>
      </c>
      <c r="H1870" t="s">
        <v>127</v>
      </c>
      <c r="T1870" s="15"/>
      <c r="U1870" s="2"/>
    </row>
    <row r="1871" spans="2:21">
      <c r="B1871" t="s">
        <v>624</v>
      </c>
      <c r="C1871" t="s">
        <v>529</v>
      </c>
      <c r="D1871">
        <v>1</v>
      </c>
      <c r="E1871" t="s">
        <v>84</v>
      </c>
      <c r="F1871">
        <v>3</v>
      </c>
      <c r="G1871" s="2">
        <v>2.752885</v>
      </c>
      <c r="H1871" t="s">
        <v>127</v>
      </c>
      <c r="T1871" s="15"/>
      <c r="U1871" s="2"/>
    </row>
    <row r="1872" spans="2:21">
      <c r="B1872" t="s">
        <v>624</v>
      </c>
      <c r="C1872" t="s">
        <v>529</v>
      </c>
      <c r="D1872">
        <v>1</v>
      </c>
      <c r="E1872" t="s">
        <v>84</v>
      </c>
      <c r="F1872">
        <v>4</v>
      </c>
      <c r="G1872" s="2">
        <v>3.24210944444444</v>
      </c>
      <c r="H1872" t="s">
        <v>127</v>
      </c>
      <c r="T1872" s="15"/>
      <c r="U1872" s="2"/>
    </row>
    <row r="1873" spans="2:21">
      <c r="B1873" t="s">
        <v>624</v>
      </c>
      <c r="C1873" t="s">
        <v>529</v>
      </c>
      <c r="D1873">
        <v>1</v>
      </c>
      <c r="E1873" t="s">
        <v>85</v>
      </c>
      <c r="F1873">
        <v>3</v>
      </c>
      <c r="G1873" s="2">
        <v>3.41562694444444</v>
      </c>
      <c r="H1873" t="s">
        <v>127</v>
      </c>
      <c r="T1873" s="15"/>
      <c r="U1873" s="2"/>
    </row>
    <row r="1874" spans="2:21">
      <c r="B1874" t="s">
        <v>624</v>
      </c>
      <c r="C1874" t="s">
        <v>529</v>
      </c>
      <c r="D1874">
        <v>1</v>
      </c>
      <c r="E1874" t="s">
        <v>85</v>
      </c>
      <c r="F1874">
        <v>4</v>
      </c>
      <c r="G1874" s="2">
        <v>3.39850527777778</v>
      </c>
      <c r="H1874" t="s">
        <v>127</v>
      </c>
      <c r="T1874" s="15"/>
      <c r="U1874" s="2"/>
    </row>
    <row r="1875" spans="2:21">
      <c r="B1875" t="s">
        <v>624</v>
      </c>
      <c r="C1875" t="s">
        <v>529</v>
      </c>
      <c r="D1875">
        <v>1</v>
      </c>
      <c r="E1875" t="s">
        <v>86</v>
      </c>
      <c r="F1875">
        <v>3</v>
      </c>
      <c r="G1875" s="2">
        <v>3.4545847222222199</v>
      </c>
      <c r="H1875" t="s">
        <v>127</v>
      </c>
      <c r="T1875" s="15"/>
      <c r="U1875" s="2"/>
    </row>
    <row r="1876" spans="2:21">
      <c r="B1876" t="s">
        <v>624</v>
      </c>
      <c r="C1876" t="s">
        <v>529</v>
      </c>
      <c r="D1876">
        <v>1</v>
      </c>
      <c r="E1876" t="s">
        <v>86</v>
      </c>
      <c r="F1876">
        <v>4</v>
      </c>
      <c r="G1876" s="2">
        <v>3.5838841666666701</v>
      </c>
      <c r="H1876" t="s">
        <v>127</v>
      </c>
      <c r="T1876" s="15"/>
      <c r="U1876" s="2"/>
    </row>
    <row r="1877" spans="2:21">
      <c r="B1877" t="s">
        <v>624</v>
      </c>
      <c r="C1877" t="s">
        <v>529</v>
      </c>
      <c r="D1877">
        <v>1</v>
      </c>
      <c r="E1877" t="s">
        <v>87</v>
      </c>
      <c r="F1877">
        <v>3</v>
      </c>
      <c r="G1877" s="2">
        <v>3.4206018055555498</v>
      </c>
      <c r="H1877" t="s">
        <v>127</v>
      </c>
      <c r="T1877" s="15"/>
      <c r="U1877" s="2"/>
    </row>
    <row r="1878" spans="2:21">
      <c r="B1878" t="s">
        <v>624</v>
      </c>
      <c r="C1878" t="s">
        <v>529</v>
      </c>
      <c r="D1878">
        <v>1</v>
      </c>
      <c r="E1878" t="s">
        <v>87</v>
      </c>
      <c r="F1878">
        <v>4</v>
      </c>
      <c r="G1878" s="2">
        <v>3.43093347222222</v>
      </c>
      <c r="H1878" t="s">
        <v>127</v>
      </c>
      <c r="T1878" s="15"/>
      <c r="U1878" s="2"/>
    </row>
    <row r="1879" spans="2:21">
      <c r="B1879" t="s">
        <v>624</v>
      </c>
      <c r="C1879" t="s">
        <v>529</v>
      </c>
      <c r="D1879">
        <v>1</v>
      </c>
      <c r="E1879" t="s">
        <v>88</v>
      </c>
      <c r="F1879">
        <v>1</v>
      </c>
      <c r="G1879" s="2">
        <v>3.1886726388888902</v>
      </c>
      <c r="H1879" t="s">
        <v>127</v>
      </c>
      <c r="T1879" s="15"/>
      <c r="U1879" s="2"/>
    </row>
    <row r="1880" spans="2:21">
      <c r="B1880" t="s">
        <v>624</v>
      </c>
      <c r="C1880" t="s">
        <v>529</v>
      </c>
      <c r="D1880">
        <v>1</v>
      </c>
      <c r="E1880" t="s">
        <v>88</v>
      </c>
      <c r="F1880">
        <v>2</v>
      </c>
      <c r="G1880" s="2">
        <v>3.4358011111111102</v>
      </c>
      <c r="H1880" t="s">
        <v>127</v>
      </c>
      <c r="T1880" s="15"/>
      <c r="U1880" s="2"/>
    </row>
    <row r="1881" spans="2:21">
      <c r="B1881" t="s">
        <v>624</v>
      </c>
      <c r="C1881" t="s">
        <v>529</v>
      </c>
      <c r="D1881">
        <v>1</v>
      </c>
      <c r="E1881" t="s">
        <v>89</v>
      </c>
      <c r="F1881">
        <v>1</v>
      </c>
      <c r="G1881" s="2">
        <v>1.5919733333333299</v>
      </c>
      <c r="H1881" t="s">
        <v>127</v>
      </c>
      <c r="T1881" s="15"/>
      <c r="U1881" s="2"/>
    </row>
    <row r="1882" spans="2:21">
      <c r="B1882" t="s">
        <v>624</v>
      </c>
      <c r="C1882" t="s">
        <v>529</v>
      </c>
      <c r="D1882">
        <v>1</v>
      </c>
      <c r="E1882" t="s">
        <v>89</v>
      </c>
      <c r="F1882">
        <v>2</v>
      </c>
      <c r="G1882" s="2">
        <v>3.0663055555555498</v>
      </c>
      <c r="H1882" t="s">
        <v>127</v>
      </c>
      <c r="T1882" s="15"/>
      <c r="U1882" s="2"/>
    </row>
    <row r="1883" spans="2:21">
      <c r="B1883" t="s">
        <v>624</v>
      </c>
      <c r="C1883" t="s">
        <v>529</v>
      </c>
      <c r="D1883">
        <v>1</v>
      </c>
      <c r="E1883" t="s">
        <v>90</v>
      </c>
      <c r="F1883">
        <v>1</v>
      </c>
      <c r="G1883" s="2">
        <v>2.8882359722222199</v>
      </c>
      <c r="H1883" t="s">
        <v>127</v>
      </c>
      <c r="T1883" s="15"/>
      <c r="U1883" s="2"/>
    </row>
    <row r="1884" spans="2:21">
      <c r="B1884" t="s">
        <v>624</v>
      </c>
      <c r="C1884" t="s">
        <v>529</v>
      </c>
      <c r="D1884">
        <v>1</v>
      </c>
      <c r="E1884" t="s">
        <v>90</v>
      </c>
      <c r="F1884">
        <v>2</v>
      </c>
      <c r="G1884" s="2">
        <v>3.0047802777777801</v>
      </c>
      <c r="H1884" t="s">
        <v>127</v>
      </c>
      <c r="T1884" s="15"/>
      <c r="U1884" s="2"/>
    </row>
    <row r="1885" spans="2:21">
      <c r="B1885" t="s">
        <v>624</v>
      </c>
      <c r="C1885" t="s">
        <v>529</v>
      </c>
      <c r="D1885">
        <v>1</v>
      </c>
      <c r="E1885" t="s">
        <v>91</v>
      </c>
      <c r="F1885">
        <v>1</v>
      </c>
      <c r="G1885" s="2">
        <v>2.6133277777777799</v>
      </c>
      <c r="H1885" t="s">
        <v>127</v>
      </c>
      <c r="T1885" s="15"/>
      <c r="U1885" s="2"/>
    </row>
    <row r="1886" spans="2:21">
      <c r="B1886" t="s">
        <v>624</v>
      </c>
      <c r="C1886" t="s">
        <v>529</v>
      </c>
      <c r="D1886">
        <v>1</v>
      </c>
      <c r="E1886" t="s">
        <v>91</v>
      </c>
      <c r="F1886">
        <v>2</v>
      </c>
      <c r="G1886" s="2">
        <v>2.74018930555556</v>
      </c>
      <c r="H1886" t="s">
        <v>127</v>
      </c>
      <c r="T1886" s="15"/>
      <c r="U1886" s="2"/>
    </row>
    <row r="1887" spans="2:21">
      <c r="B1887" t="s">
        <v>624</v>
      </c>
      <c r="C1887" t="s">
        <v>529</v>
      </c>
      <c r="D1887">
        <v>1</v>
      </c>
      <c r="E1887" t="s">
        <v>92</v>
      </c>
      <c r="F1887">
        <v>1</v>
      </c>
      <c r="G1887" s="2">
        <v>3.26136361111111</v>
      </c>
      <c r="H1887" t="s">
        <v>127</v>
      </c>
      <c r="T1887" s="15"/>
      <c r="U1887" s="2"/>
    </row>
    <row r="1888" spans="2:21">
      <c r="B1888" t="s">
        <v>624</v>
      </c>
      <c r="C1888" t="s">
        <v>529</v>
      </c>
      <c r="D1888">
        <v>1</v>
      </c>
      <c r="E1888" t="s">
        <v>92</v>
      </c>
      <c r="F1888">
        <v>2</v>
      </c>
      <c r="G1888" s="2">
        <v>3.54537208333333</v>
      </c>
      <c r="H1888" t="s">
        <v>127</v>
      </c>
      <c r="T1888" s="15"/>
      <c r="U1888" s="2"/>
    </row>
    <row r="1889" spans="2:21">
      <c r="B1889" t="s">
        <v>624</v>
      </c>
      <c r="C1889" t="s">
        <v>529</v>
      </c>
      <c r="D1889">
        <v>1</v>
      </c>
      <c r="E1889" t="s">
        <v>93</v>
      </c>
      <c r="F1889">
        <v>1</v>
      </c>
      <c r="G1889" s="2">
        <v>2.1450130555555602</v>
      </c>
      <c r="H1889" t="s">
        <v>127</v>
      </c>
      <c r="T1889" s="15"/>
      <c r="U1889" s="2"/>
    </row>
    <row r="1890" spans="2:21">
      <c r="B1890" t="s">
        <v>624</v>
      </c>
      <c r="C1890" t="s">
        <v>529</v>
      </c>
      <c r="D1890">
        <v>1</v>
      </c>
      <c r="E1890" t="s">
        <v>93</v>
      </c>
      <c r="F1890">
        <v>2</v>
      </c>
      <c r="G1890" s="2">
        <v>3.0867579166666701</v>
      </c>
      <c r="H1890" t="s">
        <v>127</v>
      </c>
      <c r="T1890" s="15"/>
      <c r="U1890" s="2"/>
    </row>
    <row r="1891" spans="2:21">
      <c r="B1891" t="s">
        <v>624</v>
      </c>
      <c r="C1891" t="s">
        <v>529</v>
      </c>
      <c r="D1891">
        <v>1</v>
      </c>
      <c r="E1891" t="s">
        <v>94</v>
      </c>
      <c r="F1891">
        <v>1</v>
      </c>
      <c r="G1891" s="2">
        <v>3.4271901388888901</v>
      </c>
      <c r="H1891" t="s">
        <v>127</v>
      </c>
      <c r="T1891" s="15"/>
      <c r="U1891" s="2"/>
    </row>
    <row r="1892" spans="2:21">
      <c r="B1892" t="s">
        <v>624</v>
      </c>
      <c r="C1892" t="s">
        <v>529</v>
      </c>
      <c r="D1892">
        <v>1</v>
      </c>
      <c r="E1892" t="s">
        <v>94</v>
      </c>
      <c r="F1892">
        <v>2</v>
      </c>
      <c r="G1892" s="2">
        <v>3.2978502777777798</v>
      </c>
      <c r="H1892" t="s">
        <v>127</v>
      </c>
      <c r="T1892" s="15"/>
      <c r="U1892" s="2"/>
    </row>
    <row r="1893" spans="2:21">
      <c r="B1893" t="s">
        <v>624</v>
      </c>
      <c r="C1893" t="s">
        <v>529</v>
      </c>
      <c r="D1893">
        <v>1</v>
      </c>
      <c r="E1893" t="s">
        <v>95</v>
      </c>
      <c r="F1893">
        <v>1</v>
      </c>
      <c r="G1893" s="2">
        <v>0.117881805555556</v>
      </c>
      <c r="H1893" t="s">
        <v>117</v>
      </c>
      <c r="T1893" s="15"/>
      <c r="U1893" s="2"/>
    </row>
    <row r="1894" spans="2:21">
      <c r="B1894" t="s">
        <v>624</v>
      </c>
      <c r="C1894" t="s">
        <v>529</v>
      </c>
      <c r="D1894">
        <v>1</v>
      </c>
      <c r="E1894" t="s">
        <v>95</v>
      </c>
      <c r="F1894">
        <v>2</v>
      </c>
      <c r="G1894" s="2">
        <v>2.9554087500000001</v>
      </c>
      <c r="H1894" t="s">
        <v>127</v>
      </c>
      <c r="T1894" s="15"/>
      <c r="U1894" s="2"/>
    </row>
    <row r="1895" spans="2:21">
      <c r="B1895" t="s">
        <v>624</v>
      </c>
      <c r="C1895" t="s">
        <v>529</v>
      </c>
      <c r="D1895">
        <v>1</v>
      </c>
      <c r="E1895" t="s">
        <v>96</v>
      </c>
      <c r="F1895">
        <v>1</v>
      </c>
      <c r="G1895" s="2">
        <v>3.0919977777777801</v>
      </c>
      <c r="H1895" t="s">
        <v>127</v>
      </c>
      <c r="T1895" s="15"/>
      <c r="U1895" s="2"/>
    </row>
    <row r="1896" spans="2:21">
      <c r="B1896" t="s">
        <v>624</v>
      </c>
      <c r="C1896" t="s">
        <v>529</v>
      </c>
      <c r="D1896">
        <v>1</v>
      </c>
      <c r="E1896" t="s">
        <v>96</v>
      </c>
      <c r="F1896">
        <v>2</v>
      </c>
      <c r="G1896" s="2">
        <v>3.3033591666666702</v>
      </c>
      <c r="H1896" t="s">
        <v>127</v>
      </c>
      <c r="T1896" s="15"/>
      <c r="U1896" s="2"/>
    </row>
    <row r="1897" spans="2:21">
      <c r="B1897" t="s">
        <v>624</v>
      </c>
      <c r="C1897" t="s">
        <v>529</v>
      </c>
      <c r="D1897">
        <v>1</v>
      </c>
      <c r="E1897" t="s">
        <v>97</v>
      </c>
      <c r="F1897">
        <v>1</v>
      </c>
      <c r="G1897" s="2">
        <v>2.7303761111111098</v>
      </c>
      <c r="H1897" t="s">
        <v>127</v>
      </c>
      <c r="T1897" s="15"/>
      <c r="U1897" s="2"/>
    </row>
    <row r="1898" spans="2:21">
      <c r="B1898" t="s">
        <v>624</v>
      </c>
      <c r="C1898" t="s">
        <v>529</v>
      </c>
      <c r="D1898">
        <v>1</v>
      </c>
      <c r="E1898" t="s">
        <v>97</v>
      </c>
      <c r="F1898">
        <v>2</v>
      </c>
      <c r="G1898" s="2">
        <v>3.2223579166666698</v>
      </c>
      <c r="H1898" t="s">
        <v>127</v>
      </c>
      <c r="T1898" s="15"/>
      <c r="U1898" s="2"/>
    </row>
    <row r="1899" spans="2:21">
      <c r="B1899" t="s">
        <v>624</v>
      </c>
      <c r="C1899" t="s">
        <v>529</v>
      </c>
      <c r="D1899">
        <v>1</v>
      </c>
      <c r="E1899" t="s">
        <v>98</v>
      </c>
      <c r="F1899">
        <v>1</v>
      </c>
      <c r="G1899" s="2">
        <v>2.9664144444444398</v>
      </c>
      <c r="H1899" t="s">
        <v>127</v>
      </c>
      <c r="T1899" s="15"/>
      <c r="U1899" s="2"/>
    </row>
    <row r="1900" spans="2:21">
      <c r="B1900" t="s">
        <v>624</v>
      </c>
      <c r="C1900" t="s">
        <v>529</v>
      </c>
      <c r="D1900">
        <v>1</v>
      </c>
      <c r="E1900" t="s">
        <v>98</v>
      </c>
      <c r="F1900">
        <v>2</v>
      </c>
      <c r="G1900" s="2">
        <v>3.0273440277777799</v>
      </c>
      <c r="H1900" t="s">
        <v>127</v>
      </c>
      <c r="T1900" s="15"/>
      <c r="U1900" s="2"/>
    </row>
    <row r="1901" spans="2:21">
      <c r="B1901" t="s">
        <v>624</v>
      </c>
      <c r="C1901" t="s">
        <v>529</v>
      </c>
      <c r="D1901">
        <v>1</v>
      </c>
      <c r="E1901" t="s">
        <v>99</v>
      </c>
      <c r="F1901">
        <v>1</v>
      </c>
      <c r="G1901" s="2">
        <v>2.0484261111111102</v>
      </c>
      <c r="H1901" t="s">
        <v>127</v>
      </c>
      <c r="T1901" s="15"/>
      <c r="U1901" s="2"/>
    </row>
    <row r="1902" spans="2:21">
      <c r="B1902" t="s">
        <v>624</v>
      </c>
      <c r="C1902" t="s">
        <v>529</v>
      </c>
      <c r="D1902">
        <v>1</v>
      </c>
      <c r="E1902" t="s">
        <v>99</v>
      </c>
      <c r="F1902">
        <v>2</v>
      </c>
      <c r="G1902" s="2">
        <v>2.3755413888888901</v>
      </c>
      <c r="H1902" t="s">
        <v>127</v>
      </c>
      <c r="T1902" s="15"/>
      <c r="U1902" s="2"/>
    </row>
    <row r="1903" spans="2:21">
      <c r="B1903" t="s">
        <v>624</v>
      </c>
      <c r="C1903" t="s">
        <v>529</v>
      </c>
      <c r="D1903">
        <v>1</v>
      </c>
      <c r="E1903" t="s">
        <v>88</v>
      </c>
      <c r="F1903">
        <v>3</v>
      </c>
      <c r="G1903" s="2">
        <v>2.8648802777777802</v>
      </c>
      <c r="H1903" t="s">
        <v>127</v>
      </c>
      <c r="T1903" s="15"/>
      <c r="U1903" s="2"/>
    </row>
    <row r="1904" spans="2:21">
      <c r="B1904" t="s">
        <v>624</v>
      </c>
      <c r="C1904" t="s">
        <v>529</v>
      </c>
      <c r="D1904">
        <v>1</v>
      </c>
      <c r="E1904" t="s">
        <v>88</v>
      </c>
      <c r="F1904">
        <v>4</v>
      </c>
      <c r="G1904" s="2">
        <v>2.9448561111111098</v>
      </c>
      <c r="H1904" t="s">
        <v>127</v>
      </c>
      <c r="T1904" s="15"/>
      <c r="U1904" s="2"/>
    </row>
    <row r="1905" spans="2:21">
      <c r="B1905" t="s">
        <v>624</v>
      </c>
      <c r="C1905" t="s">
        <v>529</v>
      </c>
      <c r="D1905">
        <v>1</v>
      </c>
      <c r="E1905" t="s">
        <v>89</v>
      </c>
      <c r="F1905">
        <v>3</v>
      </c>
      <c r="G1905" s="2">
        <v>3.0717233333333298</v>
      </c>
      <c r="H1905" t="s">
        <v>127</v>
      </c>
      <c r="T1905" s="15"/>
      <c r="U1905" s="2"/>
    </row>
    <row r="1906" spans="2:21">
      <c r="B1906" t="s">
        <v>624</v>
      </c>
      <c r="C1906" t="s">
        <v>529</v>
      </c>
      <c r="D1906">
        <v>1</v>
      </c>
      <c r="E1906" t="s">
        <v>89</v>
      </c>
      <c r="F1906">
        <v>4</v>
      </c>
      <c r="G1906" s="2">
        <v>3.1197608333333302</v>
      </c>
      <c r="H1906" t="s">
        <v>127</v>
      </c>
      <c r="T1906" s="15"/>
      <c r="U1906" s="2"/>
    </row>
    <row r="1907" spans="2:21">
      <c r="B1907" t="s">
        <v>624</v>
      </c>
      <c r="C1907" t="s">
        <v>529</v>
      </c>
      <c r="D1907">
        <v>1</v>
      </c>
      <c r="E1907" t="s">
        <v>90</v>
      </c>
      <c r="F1907">
        <v>3</v>
      </c>
      <c r="G1907" s="2">
        <v>3.0352180555555499</v>
      </c>
      <c r="H1907" t="s">
        <v>127</v>
      </c>
      <c r="T1907" s="15"/>
      <c r="U1907" s="2"/>
    </row>
    <row r="1908" spans="2:21">
      <c r="B1908" t="s">
        <v>624</v>
      </c>
      <c r="C1908" t="s">
        <v>529</v>
      </c>
      <c r="D1908">
        <v>1</v>
      </c>
      <c r="E1908" t="s">
        <v>90</v>
      </c>
      <c r="F1908">
        <v>4</v>
      </c>
      <c r="G1908" s="2">
        <v>2.8992358333333299</v>
      </c>
      <c r="H1908" t="s">
        <v>127</v>
      </c>
      <c r="T1908" s="15"/>
      <c r="U1908" s="2"/>
    </row>
    <row r="1909" spans="2:21">
      <c r="B1909" t="s">
        <v>624</v>
      </c>
      <c r="C1909" t="s">
        <v>529</v>
      </c>
      <c r="D1909">
        <v>1</v>
      </c>
      <c r="E1909" t="s">
        <v>91</v>
      </c>
      <c r="F1909">
        <v>3</v>
      </c>
      <c r="G1909" s="2">
        <v>2.7821444444444401</v>
      </c>
      <c r="H1909" t="s">
        <v>127</v>
      </c>
      <c r="T1909" s="15"/>
      <c r="U1909" s="2"/>
    </row>
    <row r="1910" spans="2:21">
      <c r="B1910" t="s">
        <v>624</v>
      </c>
      <c r="C1910" t="s">
        <v>529</v>
      </c>
      <c r="D1910">
        <v>1</v>
      </c>
      <c r="E1910" t="s">
        <v>91</v>
      </c>
      <c r="F1910">
        <v>4</v>
      </c>
      <c r="G1910" s="2">
        <v>2.7922770833333299</v>
      </c>
      <c r="H1910" t="s">
        <v>127</v>
      </c>
      <c r="T1910" s="15"/>
      <c r="U1910" s="2"/>
    </row>
    <row r="1911" spans="2:21">
      <c r="B1911" t="s">
        <v>624</v>
      </c>
      <c r="C1911" t="s">
        <v>529</v>
      </c>
      <c r="D1911">
        <v>1</v>
      </c>
      <c r="E1911" t="s">
        <v>92</v>
      </c>
      <c r="F1911">
        <v>3</v>
      </c>
      <c r="G1911" s="2">
        <v>3.1965504166666601</v>
      </c>
      <c r="H1911" t="s">
        <v>127</v>
      </c>
      <c r="T1911" s="15"/>
      <c r="U1911" s="2"/>
    </row>
    <row r="1912" spans="2:21">
      <c r="B1912" t="s">
        <v>624</v>
      </c>
      <c r="C1912" t="s">
        <v>529</v>
      </c>
      <c r="D1912">
        <v>1</v>
      </c>
      <c r="E1912" t="s">
        <v>92</v>
      </c>
      <c r="F1912">
        <v>4</v>
      </c>
      <c r="G1912" s="2">
        <v>2.9529822222222202</v>
      </c>
      <c r="H1912" t="s">
        <v>127</v>
      </c>
      <c r="T1912" s="15"/>
      <c r="U1912" s="2"/>
    </row>
    <row r="1913" spans="2:21">
      <c r="B1913" t="s">
        <v>624</v>
      </c>
      <c r="C1913" t="s">
        <v>529</v>
      </c>
      <c r="D1913">
        <v>1</v>
      </c>
      <c r="E1913" t="s">
        <v>93</v>
      </c>
      <c r="F1913">
        <v>3</v>
      </c>
      <c r="G1913" s="2">
        <v>2.9380154166666701</v>
      </c>
      <c r="H1913" t="s">
        <v>127</v>
      </c>
      <c r="T1913" s="15"/>
      <c r="U1913" s="2"/>
    </row>
    <row r="1914" spans="2:21">
      <c r="B1914" t="s">
        <v>624</v>
      </c>
      <c r="C1914" t="s">
        <v>529</v>
      </c>
      <c r="D1914">
        <v>1</v>
      </c>
      <c r="E1914" t="s">
        <v>93</v>
      </c>
      <c r="F1914">
        <v>4</v>
      </c>
      <c r="G1914" s="2">
        <v>2.9482491666666699</v>
      </c>
      <c r="H1914" t="s">
        <v>127</v>
      </c>
      <c r="T1914" s="15"/>
      <c r="U1914" s="2"/>
    </row>
    <row r="1915" spans="2:21">
      <c r="B1915" t="s">
        <v>624</v>
      </c>
      <c r="C1915" t="s">
        <v>529</v>
      </c>
      <c r="D1915">
        <v>1</v>
      </c>
      <c r="E1915" t="s">
        <v>94</v>
      </c>
      <c r="F1915">
        <v>3</v>
      </c>
      <c r="G1915" s="2">
        <v>2.8302591666666701</v>
      </c>
      <c r="H1915" t="s">
        <v>127</v>
      </c>
      <c r="T1915" s="15"/>
      <c r="U1915" s="2"/>
    </row>
    <row r="1916" spans="2:21">
      <c r="B1916" t="s">
        <v>624</v>
      </c>
      <c r="C1916" t="s">
        <v>529</v>
      </c>
      <c r="D1916">
        <v>1</v>
      </c>
      <c r="E1916" t="s">
        <v>94</v>
      </c>
      <c r="F1916">
        <v>4</v>
      </c>
      <c r="G1916" s="2">
        <v>2.8389748611111099</v>
      </c>
      <c r="H1916" t="s">
        <v>127</v>
      </c>
      <c r="T1916" s="15"/>
      <c r="U1916" s="2"/>
    </row>
    <row r="1917" spans="2:21">
      <c r="B1917" t="s">
        <v>624</v>
      </c>
      <c r="C1917" t="s">
        <v>529</v>
      </c>
      <c r="D1917">
        <v>1</v>
      </c>
      <c r="E1917" t="s">
        <v>95</v>
      </c>
      <c r="F1917">
        <v>3</v>
      </c>
      <c r="G1917" s="2">
        <v>3.1454209722222202</v>
      </c>
      <c r="H1917" t="s">
        <v>127</v>
      </c>
      <c r="T1917" s="15"/>
      <c r="U1917" s="2"/>
    </row>
    <row r="1918" spans="2:21">
      <c r="B1918" t="s">
        <v>624</v>
      </c>
      <c r="C1918" t="s">
        <v>529</v>
      </c>
      <c r="D1918">
        <v>1</v>
      </c>
      <c r="E1918" t="s">
        <v>95</v>
      </c>
      <c r="F1918">
        <v>4</v>
      </c>
      <c r="G1918" s="2">
        <v>2.8015344444444401</v>
      </c>
      <c r="H1918" t="s">
        <v>127</v>
      </c>
      <c r="T1918" s="15"/>
      <c r="U1918" s="2"/>
    </row>
    <row r="1919" spans="2:21">
      <c r="B1919" t="s">
        <v>624</v>
      </c>
      <c r="C1919" t="s">
        <v>529</v>
      </c>
      <c r="D1919">
        <v>1</v>
      </c>
      <c r="E1919" t="s">
        <v>96</v>
      </c>
      <c r="F1919">
        <v>3</v>
      </c>
      <c r="G1919" s="2">
        <v>2.96970166666667</v>
      </c>
      <c r="H1919" t="s">
        <v>127</v>
      </c>
      <c r="T1919" s="15"/>
      <c r="U1919" s="2"/>
    </row>
    <row r="1920" spans="2:21">
      <c r="B1920" t="s">
        <v>624</v>
      </c>
      <c r="C1920" t="s">
        <v>529</v>
      </c>
      <c r="D1920">
        <v>1</v>
      </c>
      <c r="E1920" t="s">
        <v>96</v>
      </c>
      <c r="F1920">
        <v>4</v>
      </c>
      <c r="G1920" s="2">
        <v>3.29349527777778</v>
      </c>
      <c r="H1920" t="s">
        <v>127</v>
      </c>
      <c r="T1920" s="15"/>
      <c r="U1920" s="2"/>
    </row>
    <row r="1921" spans="2:21">
      <c r="B1921" t="s">
        <v>624</v>
      </c>
      <c r="C1921" t="s">
        <v>529</v>
      </c>
      <c r="D1921">
        <v>1</v>
      </c>
      <c r="E1921" t="s">
        <v>97</v>
      </c>
      <c r="F1921">
        <v>3</v>
      </c>
      <c r="G1921" s="2">
        <v>3.1212706944444402</v>
      </c>
      <c r="H1921" t="s">
        <v>127</v>
      </c>
      <c r="T1921" s="15"/>
      <c r="U1921" s="2"/>
    </row>
    <row r="1922" spans="2:21">
      <c r="B1922" t="s">
        <v>624</v>
      </c>
      <c r="C1922" t="s">
        <v>529</v>
      </c>
      <c r="D1922">
        <v>1</v>
      </c>
      <c r="E1922" t="s">
        <v>97</v>
      </c>
      <c r="F1922">
        <v>4</v>
      </c>
      <c r="G1922" s="2">
        <v>3.2173829166666699</v>
      </c>
      <c r="H1922" t="s">
        <v>127</v>
      </c>
      <c r="T1922" s="15"/>
      <c r="U1922" s="2"/>
    </row>
    <row r="1923" spans="2:21">
      <c r="B1923" t="s">
        <v>624</v>
      </c>
      <c r="C1923" t="s">
        <v>529</v>
      </c>
      <c r="D1923">
        <v>1</v>
      </c>
      <c r="E1923" t="s">
        <v>98</v>
      </c>
      <c r="F1923">
        <v>3</v>
      </c>
      <c r="G1923" s="2">
        <v>2.8052181944444401</v>
      </c>
      <c r="H1923" t="s">
        <v>127</v>
      </c>
      <c r="T1923" s="15"/>
      <c r="U1923" s="2"/>
    </row>
    <row r="1924" spans="2:21">
      <c r="B1924" t="s">
        <v>624</v>
      </c>
      <c r="C1924" t="s">
        <v>529</v>
      </c>
      <c r="D1924">
        <v>1</v>
      </c>
      <c r="E1924" t="s">
        <v>98</v>
      </c>
      <c r="F1924">
        <v>4</v>
      </c>
      <c r="G1924" s="2">
        <v>3.19220944444444</v>
      </c>
      <c r="H1924" t="s">
        <v>127</v>
      </c>
      <c r="T1924" s="15"/>
      <c r="U1924" s="2"/>
    </row>
    <row r="1925" spans="2:21">
      <c r="B1925" t="s">
        <v>624</v>
      </c>
      <c r="C1925" t="s">
        <v>529</v>
      </c>
      <c r="D1925">
        <v>1</v>
      </c>
      <c r="E1925" t="s">
        <v>99</v>
      </c>
      <c r="F1925">
        <v>3</v>
      </c>
      <c r="G1925" s="2">
        <v>2.4377831944444401</v>
      </c>
      <c r="H1925" t="s">
        <v>127</v>
      </c>
      <c r="T1925" s="15"/>
      <c r="U1925" s="2"/>
    </row>
    <row r="1926" spans="2:21">
      <c r="B1926" t="s">
        <v>624</v>
      </c>
      <c r="C1926" t="s">
        <v>529</v>
      </c>
      <c r="D1926">
        <v>1</v>
      </c>
      <c r="E1926" t="s">
        <v>99</v>
      </c>
      <c r="F1926">
        <v>4</v>
      </c>
      <c r="G1926" s="2">
        <v>2.7290354166666702</v>
      </c>
      <c r="H1926" t="s">
        <v>127</v>
      </c>
      <c r="T1926" s="15"/>
      <c r="U1926" s="2"/>
    </row>
    <row r="1927" spans="2:21">
      <c r="B1927" t="s">
        <v>624</v>
      </c>
      <c r="C1927" t="s">
        <v>529</v>
      </c>
      <c r="D1927">
        <v>2</v>
      </c>
      <c r="E1927" t="s">
        <v>100</v>
      </c>
      <c r="F1927">
        <v>1</v>
      </c>
      <c r="G1927" s="2">
        <v>2.1825986111111102</v>
      </c>
      <c r="H1927" t="s">
        <v>127</v>
      </c>
      <c r="T1927" s="15"/>
      <c r="U1927" s="2"/>
    </row>
    <row r="1928" spans="2:21">
      <c r="B1928" t="s">
        <v>624</v>
      </c>
      <c r="C1928" t="s">
        <v>529</v>
      </c>
      <c r="D1928">
        <v>2</v>
      </c>
      <c r="E1928" t="s">
        <v>100</v>
      </c>
      <c r="F1928">
        <v>2</v>
      </c>
      <c r="G1928" s="2">
        <v>2.7997929166666702</v>
      </c>
      <c r="H1928" t="s">
        <v>127</v>
      </c>
      <c r="T1928" s="15"/>
      <c r="U1928" s="2"/>
    </row>
    <row r="1929" spans="2:21">
      <c r="B1929" t="s">
        <v>624</v>
      </c>
      <c r="C1929" t="s">
        <v>529</v>
      </c>
      <c r="D1929">
        <v>2</v>
      </c>
      <c r="E1929" t="s">
        <v>6</v>
      </c>
      <c r="F1929">
        <v>1</v>
      </c>
      <c r="G1929" s="2">
        <v>3.1931747222222202</v>
      </c>
      <c r="H1929" t="s">
        <v>127</v>
      </c>
      <c r="T1929" s="15"/>
      <c r="U1929" s="2"/>
    </row>
    <row r="1930" spans="2:21">
      <c r="B1930" t="s">
        <v>624</v>
      </c>
      <c r="C1930" t="s">
        <v>529</v>
      </c>
      <c r="D1930">
        <v>2</v>
      </c>
      <c r="E1930" t="s">
        <v>6</v>
      </c>
      <c r="F1930">
        <v>2</v>
      </c>
      <c r="G1930" s="2">
        <v>2.8269148611111099</v>
      </c>
      <c r="H1930" t="s">
        <v>127</v>
      </c>
      <c r="T1930" s="15"/>
      <c r="U1930" s="2"/>
    </row>
    <row r="1931" spans="2:21">
      <c r="B1931" t="s">
        <v>624</v>
      </c>
      <c r="C1931" t="s">
        <v>529</v>
      </c>
      <c r="D1931">
        <v>2</v>
      </c>
      <c r="E1931" t="s">
        <v>8</v>
      </c>
      <c r="F1931">
        <v>1</v>
      </c>
      <c r="G1931" s="2">
        <v>3.1472648611111098</v>
      </c>
      <c r="H1931" t="s">
        <v>127</v>
      </c>
      <c r="T1931" s="15"/>
      <c r="U1931" s="2"/>
    </row>
    <row r="1932" spans="2:21">
      <c r="B1932" t="s">
        <v>624</v>
      </c>
      <c r="C1932" t="s">
        <v>529</v>
      </c>
      <c r="D1932">
        <v>2</v>
      </c>
      <c r="E1932" t="s">
        <v>8</v>
      </c>
      <c r="F1932">
        <v>2</v>
      </c>
      <c r="G1932" s="2">
        <v>3.24317472222222</v>
      </c>
      <c r="H1932" t="s">
        <v>127</v>
      </c>
      <c r="T1932" s="15"/>
      <c r="U1932" s="2"/>
    </row>
    <row r="1933" spans="2:21">
      <c r="B1933" t="s">
        <v>624</v>
      </c>
      <c r="C1933" t="s">
        <v>529</v>
      </c>
      <c r="D1933">
        <v>2</v>
      </c>
      <c r="E1933" t="s">
        <v>7</v>
      </c>
      <c r="F1933">
        <v>1</v>
      </c>
      <c r="G1933" s="2">
        <v>0.94194624999999998</v>
      </c>
      <c r="H1933" t="s">
        <v>127</v>
      </c>
      <c r="T1933" s="15"/>
      <c r="U1933" s="2"/>
    </row>
    <row r="1934" spans="2:21">
      <c r="B1934" t="s">
        <v>624</v>
      </c>
      <c r="C1934" t="s">
        <v>529</v>
      </c>
      <c r="D1934">
        <v>2</v>
      </c>
      <c r="E1934" t="s">
        <v>7</v>
      </c>
      <c r="F1934">
        <v>2</v>
      </c>
      <c r="G1934" s="2">
        <v>1.5332079166666699</v>
      </c>
      <c r="H1934" t="s">
        <v>127</v>
      </c>
      <c r="T1934" s="15"/>
      <c r="U1934" s="2"/>
    </row>
    <row r="1935" spans="2:21">
      <c r="B1935" t="s">
        <v>624</v>
      </c>
      <c r="C1935" t="s">
        <v>529</v>
      </c>
      <c r="D1935">
        <v>2</v>
      </c>
      <c r="E1935" t="s">
        <v>9</v>
      </c>
      <c r="F1935">
        <v>1</v>
      </c>
      <c r="G1935" s="2">
        <v>3.1156834722222202</v>
      </c>
      <c r="H1935" t="s">
        <v>127</v>
      </c>
      <c r="T1935" s="15"/>
      <c r="U1935" s="2"/>
    </row>
    <row r="1936" spans="2:21">
      <c r="B1936" t="s">
        <v>624</v>
      </c>
      <c r="C1936" t="s">
        <v>529</v>
      </c>
      <c r="D1936">
        <v>2</v>
      </c>
      <c r="E1936" t="s">
        <v>9</v>
      </c>
      <c r="F1936">
        <v>2</v>
      </c>
      <c r="G1936" s="2">
        <v>3.1063919444444399</v>
      </c>
      <c r="H1936" t="s">
        <v>127</v>
      </c>
      <c r="T1936" s="15"/>
      <c r="U1936" s="2"/>
    </row>
    <row r="1937" spans="2:21">
      <c r="B1937" t="s">
        <v>624</v>
      </c>
      <c r="C1937" t="s">
        <v>529</v>
      </c>
      <c r="D1937">
        <v>2</v>
      </c>
      <c r="E1937" t="s">
        <v>2500</v>
      </c>
      <c r="F1937">
        <v>1</v>
      </c>
      <c r="G1937" s="2">
        <v>3.0171893055555499</v>
      </c>
      <c r="H1937" t="s">
        <v>127</v>
      </c>
      <c r="T1937" s="15"/>
      <c r="U1937" s="2"/>
    </row>
    <row r="1938" spans="2:21">
      <c r="B1938" t="s">
        <v>624</v>
      </c>
      <c r="C1938" t="s">
        <v>529</v>
      </c>
      <c r="D1938">
        <v>2</v>
      </c>
      <c r="E1938" t="s">
        <v>2500</v>
      </c>
      <c r="F1938">
        <v>2</v>
      </c>
      <c r="G1938" s="2">
        <v>3.56694333333333</v>
      </c>
      <c r="H1938" t="s">
        <v>127</v>
      </c>
      <c r="T1938" s="15"/>
      <c r="U1938" s="2"/>
    </row>
    <row r="1939" spans="2:21">
      <c r="B1939" t="s">
        <v>624</v>
      </c>
      <c r="C1939" t="s">
        <v>529</v>
      </c>
      <c r="D1939">
        <v>2</v>
      </c>
      <c r="E1939" t="s">
        <v>11</v>
      </c>
      <c r="F1939">
        <v>1</v>
      </c>
      <c r="G1939" s="2">
        <v>8.3949444444444396E-2</v>
      </c>
      <c r="H1939" t="s">
        <v>117</v>
      </c>
      <c r="T1939" s="15"/>
      <c r="U1939" s="2"/>
    </row>
    <row r="1940" spans="2:21">
      <c r="B1940" t="s">
        <v>624</v>
      </c>
      <c r="C1940" t="s">
        <v>529</v>
      </c>
      <c r="D1940">
        <v>2</v>
      </c>
      <c r="E1940" t="s">
        <v>11</v>
      </c>
      <c r="F1940">
        <v>2</v>
      </c>
      <c r="G1940" s="2">
        <v>2.6342493055555498</v>
      </c>
      <c r="H1940" t="s">
        <v>127</v>
      </c>
      <c r="T1940" s="15"/>
      <c r="U1940" s="2"/>
    </row>
    <row r="1941" spans="2:21">
      <c r="B1941" t="s">
        <v>624</v>
      </c>
      <c r="C1941" t="s">
        <v>529</v>
      </c>
      <c r="D1941">
        <v>2</v>
      </c>
      <c r="E1941" t="s">
        <v>12</v>
      </c>
      <c r="F1941">
        <v>1</v>
      </c>
      <c r="G1941" s="2">
        <v>2.8019573611111102</v>
      </c>
      <c r="H1941" t="s">
        <v>127</v>
      </c>
      <c r="T1941" s="15"/>
      <c r="U1941" s="2"/>
    </row>
    <row r="1942" spans="2:21">
      <c r="B1942" t="s">
        <v>624</v>
      </c>
      <c r="C1942" t="s">
        <v>529</v>
      </c>
      <c r="D1942">
        <v>2</v>
      </c>
      <c r="E1942" t="s">
        <v>12</v>
      </c>
      <c r="F1942">
        <v>2</v>
      </c>
      <c r="G1942" s="2">
        <v>3.1184474999999998</v>
      </c>
      <c r="H1942" t="s">
        <v>127</v>
      </c>
      <c r="T1942" s="15"/>
      <c r="U1942" s="2"/>
    </row>
    <row r="1943" spans="2:21">
      <c r="B1943" t="s">
        <v>624</v>
      </c>
      <c r="C1943" t="s">
        <v>529</v>
      </c>
      <c r="D1943">
        <v>2</v>
      </c>
      <c r="E1943" t="s">
        <v>13</v>
      </c>
      <c r="F1943">
        <v>1</v>
      </c>
      <c r="G1943" s="2">
        <v>2.5696602777777802</v>
      </c>
      <c r="H1943" t="s">
        <v>127</v>
      </c>
      <c r="T1943" s="15"/>
      <c r="U1943" s="2"/>
    </row>
    <row r="1944" spans="2:21">
      <c r="B1944" t="s">
        <v>624</v>
      </c>
      <c r="C1944" t="s">
        <v>529</v>
      </c>
      <c r="D1944">
        <v>2</v>
      </c>
      <c r="E1944" t="s">
        <v>13</v>
      </c>
      <c r="F1944">
        <v>2</v>
      </c>
      <c r="G1944" s="2">
        <v>3.3399638888888901</v>
      </c>
      <c r="H1944" t="s">
        <v>127</v>
      </c>
      <c r="T1944" s="15"/>
      <c r="U1944" s="2"/>
    </row>
    <row r="1945" spans="2:21">
      <c r="B1945" t="s">
        <v>624</v>
      </c>
      <c r="C1945" t="s">
        <v>529</v>
      </c>
      <c r="D1945">
        <v>2</v>
      </c>
      <c r="E1945" t="s">
        <v>14</v>
      </c>
      <c r="F1945">
        <v>1</v>
      </c>
      <c r="G1945" s="2">
        <v>1.1893472222222199E-2</v>
      </c>
      <c r="H1945" t="s">
        <v>117</v>
      </c>
      <c r="T1945" s="15"/>
      <c r="U1945" s="2"/>
    </row>
    <row r="1946" spans="2:21">
      <c r="B1946" t="s">
        <v>624</v>
      </c>
      <c r="C1946" t="s">
        <v>529</v>
      </c>
      <c r="D1946">
        <v>2</v>
      </c>
      <c r="E1946" t="s">
        <v>14</v>
      </c>
      <c r="F1946">
        <v>2</v>
      </c>
      <c r="G1946" s="2">
        <v>3.1560909722222199</v>
      </c>
      <c r="H1946" t="s">
        <v>127</v>
      </c>
      <c r="T1946" s="15"/>
      <c r="U1946" s="2"/>
    </row>
    <row r="1947" spans="2:21">
      <c r="B1947" t="s">
        <v>624</v>
      </c>
      <c r="C1947" t="s">
        <v>529</v>
      </c>
      <c r="D1947">
        <v>2</v>
      </c>
      <c r="E1947" t="s">
        <v>15</v>
      </c>
      <c r="F1947">
        <v>1</v>
      </c>
      <c r="G1947" s="2">
        <v>1.0451637499999999</v>
      </c>
      <c r="H1947" t="s">
        <v>127</v>
      </c>
      <c r="T1947" s="15"/>
      <c r="U1947" s="2"/>
    </row>
    <row r="1948" spans="2:21">
      <c r="B1948" t="s">
        <v>624</v>
      </c>
      <c r="C1948" t="s">
        <v>529</v>
      </c>
      <c r="D1948">
        <v>2</v>
      </c>
      <c r="E1948" t="s">
        <v>15</v>
      </c>
      <c r="F1948">
        <v>2</v>
      </c>
      <c r="G1948" s="2">
        <v>3.6668984722222202</v>
      </c>
      <c r="H1948" t="s">
        <v>127</v>
      </c>
      <c r="T1948" s="15"/>
      <c r="U1948" s="2"/>
    </row>
    <row r="1949" spans="2:21">
      <c r="B1949" t="s">
        <v>624</v>
      </c>
      <c r="C1949" t="s">
        <v>529</v>
      </c>
      <c r="D1949">
        <v>2</v>
      </c>
      <c r="E1949" t="s">
        <v>16</v>
      </c>
      <c r="F1949">
        <v>1</v>
      </c>
      <c r="G1949" s="2">
        <v>0.27418638888888902</v>
      </c>
      <c r="H1949" t="s">
        <v>117</v>
      </c>
      <c r="T1949" s="15"/>
      <c r="U1949" s="2"/>
    </row>
    <row r="1950" spans="2:21">
      <c r="B1950" t="s">
        <v>624</v>
      </c>
      <c r="C1950" t="s">
        <v>529</v>
      </c>
      <c r="D1950">
        <v>2</v>
      </c>
      <c r="E1950" t="s">
        <v>16</v>
      </c>
      <c r="F1950">
        <v>2</v>
      </c>
      <c r="G1950" s="2">
        <v>1.6031261111111099</v>
      </c>
      <c r="H1950" t="s">
        <v>127</v>
      </c>
      <c r="T1950" s="15"/>
      <c r="U1950" s="2"/>
    </row>
    <row r="1951" spans="2:21">
      <c r="B1951" t="s">
        <v>624</v>
      </c>
      <c r="C1951" t="s">
        <v>529</v>
      </c>
      <c r="D1951">
        <v>2</v>
      </c>
      <c r="E1951" t="s">
        <v>100</v>
      </c>
      <c r="F1951">
        <v>3</v>
      </c>
      <c r="G1951" s="2">
        <v>3.0527662499999999</v>
      </c>
      <c r="H1951" t="s">
        <v>127</v>
      </c>
      <c r="T1951" s="15"/>
      <c r="U1951" s="2"/>
    </row>
    <row r="1952" spans="2:21">
      <c r="B1952" t="s">
        <v>624</v>
      </c>
      <c r="C1952" t="s">
        <v>529</v>
      </c>
      <c r="D1952">
        <v>2</v>
      </c>
      <c r="E1952" t="s">
        <v>100</v>
      </c>
      <c r="F1952">
        <v>4</v>
      </c>
      <c r="G1952" s="2">
        <v>3.3636124999999999</v>
      </c>
      <c r="H1952" t="s">
        <v>127</v>
      </c>
      <c r="T1952" s="15"/>
      <c r="U1952" s="2"/>
    </row>
    <row r="1953" spans="2:21">
      <c r="B1953" t="s">
        <v>624</v>
      </c>
      <c r="C1953" t="s">
        <v>529</v>
      </c>
      <c r="D1953">
        <v>2</v>
      </c>
      <c r="E1953" t="s">
        <v>6</v>
      </c>
      <c r="F1953">
        <v>3</v>
      </c>
      <c r="G1953" s="2">
        <v>2.87902375</v>
      </c>
      <c r="H1953" t="s">
        <v>127</v>
      </c>
      <c r="T1953" s="15"/>
      <c r="U1953" s="2"/>
    </row>
    <row r="1954" spans="2:21">
      <c r="B1954" t="s">
        <v>624</v>
      </c>
      <c r="C1954" t="s">
        <v>529</v>
      </c>
      <c r="D1954">
        <v>2</v>
      </c>
      <c r="E1954" t="s">
        <v>6</v>
      </c>
      <c r="F1954">
        <v>4</v>
      </c>
      <c r="G1954" s="2">
        <v>3.0728133333333298</v>
      </c>
      <c r="H1954" t="s">
        <v>127</v>
      </c>
      <c r="T1954" s="15"/>
      <c r="U1954" s="2"/>
    </row>
    <row r="1955" spans="2:21">
      <c r="B1955" t="s">
        <v>624</v>
      </c>
      <c r="C1955" t="s">
        <v>529</v>
      </c>
      <c r="D1955">
        <v>2</v>
      </c>
      <c r="E1955" t="s">
        <v>8</v>
      </c>
      <c r="F1955">
        <v>3</v>
      </c>
      <c r="G1955" s="2">
        <v>3.31037527777778</v>
      </c>
      <c r="H1955" t="s">
        <v>127</v>
      </c>
      <c r="T1955" s="15"/>
      <c r="U1955" s="2"/>
    </row>
    <row r="1956" spans="2:21">
      <c r="B1956" t="s">
        <v>624</v>
      </c>
      <c r="C1956" t="s">
        <v>529</v>
      </c>
      <c r="D1956">
        <v>2</v>
      </c>
      <c r="E1956" t="s">
        <v>8</v>
      </c>
      <c r="F1956">
        <v>4</v>
      </c>
      <c r="G1956" s="2">
        <v>3.2729384722222199</v>
      </c>
      <c r="H1956" t="s">
        <v>127</v>
      </c>
      <c r="T1956" s="15"/>
      <c r="U1956" s="2"/>
    </row>
    <row r="1957" spans="2:21">
      <c r="B1957" t="s">
        <v>624</v>
      </c>
      <c r="C1957" t="s">
        <v>529</v>
      </c>
      <c r="D1957">
        <v>2</v>
      </c>
      <c r="E1957" t="s">
        <v>7</v>
      </c>
      <c r="F1957">
        <v>3</v>
      </c>
      <c r="G1957" s="2">
        <v>2.4341724999999999</v>
      </c>
      <c r="H1957" t="s">
        <v>127</v>
      </c>
      <c r="T1957" s="15"/>
      <c r="U1957" s="2"/>
    </row>
    <row r="1958" spans="2:21">
      <c r="B1958" t="s">
        <v>624</v>
      </c>
      <c r="C1958" t="s">
        <v>529</v>
      </c>
      <c r="D1958">
        <v>2</v>
      </c>
      <c r="E1958" t="s">
        <v>7</v>
      </c>
      <c r="F1958">
        <v>4</v>
      </c>
      <c r="G1958" s="2">
        <v>2.6934390277777802</v>
      </c>
      <c r="H1958" t="s">
        <v>127</v>
      </c>
      <c r="T1958" s="15"/>
      <c r="U1958" s="2"/>
    </row>
    <row r="1959" spans="2:21">
      <c r="B1959" t="s">
        <v>624</v>
      </c>
      <c r="C1959" t="s">
        <v>529</v>
      </c>
      <c r="D1959">
        <v>2</v>
      </c>
      <c r="E1959" t="s">
        <v>9</v>
      </c>
      <c r="F1959">
        <v>3</v>
      </c>
      <c r="G1959" s="2">
        <v>2.8633670833333298</v>
      </c>
      <c r="H1959" t="s">
        <v>127</v>
      </c>
      <c r="T1959" s="15"/>
      <c r="U1959" s="2"/>
    </row>
    <row r="1960" spans="2:21">
      <c r="B1960" t="s">
        <v>624</v>
      </c>
      <c r="C1960" t="s">
        <v>529</v>
      </c>
      <c r="D1960">
        <v>2</v>
      </c>
      <c r="E1960" t="s">
        <v>9</v>
      </c>
      <c r="F1960">
        <v>4</v>
      </c>
      <c r="G1960" s="2">
        <v>2.78599319444444</v>
      </c>
      <c r="H1960" t="s">
        <v>127</v>
      </c>
      <c r="T1960" s="15"/>
      <c r="U1960" s="2"/>
    </row>
    <row r="1961" spans="2:21">
      <c r="B1961" t="s">
        <v>624</v>
      </c>
      <c r="C1961" t="s">
        <v>529</v>
      </c>
      <c r="D1961">
        <v>2</v>
      </c>
      <c r="E1961" t="s">
        <v>2500</v>
      </c>
      <c r="F1961">
        <v>3</v>
      </c>
      <c r="G1961" s="2">
        <v>3.1655356944444399</v>
      </c>
      <c r="H1961" t="s">
        <v>127</v>
      </c>
      <c r="T1961" s="15"/>
      <c r="U1961" s="2"/>
    </row>
    <row r="1962" spans="2:21">
      <c r="B1962" t="s">
        <v>624</v>
      </c>
      <c r="C1962" t="s">
        <v>529</v>
      </c>
      <c r="D1962">
        <v>2</v>
      </c>
      <c r="E1962" t="s">
        <v>2500</v>
      </c>
      <c r="F1962">
        <v>4</v>
      </c>
      <c r="G1962" s="2">
        <v>3.1354115277777801</v>
      </c>
      <c r="H1962" t="s">
        <v>127</v>
      </c>
      <c r="T1962" s="15"/>
      <c r="U1962" s="2"/>
    </row>
    <row r="1963" spans="2:21">
      <c r="B1963" t="s">
        <v>624</v>
      </c>
      <c r="C1963" t="s">
        <v>529</v>
      </c>
      <c r="D1963">
        <v>2</v>
      </c>
      <c r="E1963" t="s">
        <v>11</v>
      </c>
      <c r="F1963">
        <v>3</v>
      </c>
      <c r="G1963" s="2">
        <v>2.6594943055555502</v>
      </c>
      <c r="H1963" t="s">
        <v>127</v>
      </c>
      <c r="T1963" s="15"/>
      <c r="U1963" s="2"/>
    </row>
    <row r="1964" spans="2:21">
      <c r="B1964" t="s">
        <v>624</v>
      </c>
      <c r="C1964" t="s">
        <v>529</v>
      </c>
      <c r="D1964">
        <v>2</v>
      </c>
      <c r="E1964" t="s">
        <v>11</v>
      </c>
      <c r="F1964">
        <v>4</v>
      </c>
      <c r="G1964" s="2">
        <v>3.1458587499999999</v>
      </c>
      <c r="H1964" t="s">
        <v>127</v>
      </c>
      <c r="T1964" s="15"/>
      <c r="U1964" s="2"/>
    </row>
    <row r="1965" spans="2:21">
      <c r="B1965" t="s">
        <v>624</v>
      </c>
      <c r="C1965" t="s">
        <v>529</v>
      </c>
      <c r="D1965">
        <v>2</v>
      </c>
      <c r="E1965" t="s">
        <v>12</v>
      </c>
      <c r="F1965">
        <v>3</v>
      </c>
      <c r="G1965" s="2">
        <v>2.8098749999999999</v>
      </c>
      <c r="H1965" t="s">
        <v>127</v>
      </c>
      <c r="T1965" s="15"/>
      <c r="U1965" s="2"/>
    </row>
    <row r="1966" spans="2:21">
      <c r="B1966" t="s">
        <v>624</v>
      </c>
      <c r="C1966" t="s">
        <v>529</v>
      </c>
      <c r="D1966">
        <v>2</v>
      </c>
      <c r="E1966" t="s">
        <v>12</v>
      </c>
      <c r="F1966">
        <v>4</v>
      </c>
      <c r="G1966" s="2">
        <v>2.8118890277777799</v>
      </c>
      <c r="H1966" t="s">
        <v>127</v>
      </c>
      <c r="T1966" s="15"/>
      <c r="U1966" s="2"/>
    </row>
    <row r="1967" spans="2:21">
      <c r="B1967" t="s">
        <v>624</v>
      </c>
      <c r="C1967" t="s">
        <v>529</v>
      </c>
      <c r="D1967">
        <v>2</v>
      </c>
      <c r="E1967" t="s">
        <v>13</v>
      </c>
      <c r="F1967">
        <v>3</v>
      </c>
      <c r="G1967" s="2">
        <v>2.6000829166666701</v>
      </c>
      <c r="H1967" t="s">
        <v>127</v>
      </c>
      <c r="T1967" s="15"/>
      <c r="U1967" s="2"/>
    </row>
    <row r="1968" spans="2:21">
      <c r="B1968" t="s">
        <v>624</v>
      </c>
      <c r="C1968" t="s">
        <v>529</v>
      </c>
      <c r="D1968">
        <v>2</v>
      </c>
      <c r="E1968" t="s">
        <v>13</v>
      </c>
      <c r="F1968">
        <v>4</v>
      </c>
      <c r="G1968" s="2">
        <v>2.8747631944444398</v>
      </c>
      <c r="H1968" t="s">
        <v>127</v>
      </c>
      <c r="T1968" s="15"/>
      <c r="U1968" s="2"/>
    </row>
    <row r="1969" spans="2:21">
      <c r="B1969" t="s">
        <v>624</v>
      </c>
      <c r="C1969" t="s">
        <v>529</v>
      </c>
      <c r="D1969">
        <v>2</v>
      </c>
      <c r="E1969" t="s">
        <v>14</v>
      </c>
      <c r="F1969">
        <v>3</v>
      </c>
      <c r="G1969" s="2">
        <v>3.26469305555556</v>
      </c>
      <c r="H1969" t="s">
        <v>127</v>
      </c>
      <c r="T1969" s="15"/>
      <c r="U1969" s="2"/>
    </row>
    <row r="1970" spans="2:21">
      <c r="B1970" t="s">
        <v>624</v>
      </c>
      <c r="C1970" t="s">
        <v>529</v>
      </c>
      <c r="D1970">
        <v>2</v>
      </c>
      <c r="E1970" t="s">
        <v>14</v>
      </c>
      <c r="F1970">
        <v>4</v>
      </c>
      <c r="G1970" s="2">
        <v>3.3855659722222202</v>
      </c>
      <c r="H1970" t="s">
        <v>127</v>
      </c>
      <c r="T1970" s="15"/>
      <c r="U1970" s="2"/>
    </row>
    <row r="1971" spans="2:21">
      <c r="B1971" t="s">
        <v>624</v>
      </c>
      <c r="C1971" t="s">
        <v>529</v>
      </c>
      <c r="D1971">
        <v>2</v>
      </c>
      <c r="E1971" t="s">
        <v>15</v>
      </c>
      <c r="F1971">
        <v>3</v>
      </c>
      <c r="G1971" s="2">
        <v>3.4301681944444402</v>
      </c>
      <c r="H1971" t="s">
        <v>127</v>
      </c>
      <c r="T1971" s="15"/>
      <c r="U1971" s="2"/>
    </row>
    <row r="1972" spans="2:21">
      <c r="B1972" t="s">
        <v>624</v>
      </c>
      <c r="C1972" t="s">
        <v>529</v>
      </c>
      <c r="D1972">
        <v>2</v>
      </c>
      <c r="E1972" t="s">
        <v>15</v>
      </c>
      <c r="F1972">
        <v>4</v>
      </c>
      <c r="G1972" s="2">
        <v>3.4473766666666701</v>
      </c>
      <c r="H1972" t="s">
        <v>127</v>
      </c>
      <c r="T1972" s="15"/>
      <c r="U1972" s="2"/>
    </row>
    <row r="1973" spans="2:21">
      <c r="B1973" t="s">
        <v>624</v>
      </c>
      <c r="C1973" t="s">
        <v>529</v>
      </c>
      <c r="D1973">
        <v>2</v>
      </c>
      <c r="E1973" t="s">
        <v>16</v>
      </c>
      <c r="F1973">
        <v>3</v>
      </c>
      <c r="G1973" s="2">
        <v>2.18545527777778</v>
      </c>
      <c r="H1973" t="s">
        <v>127</v>
      </c>
      <c r="T1973" s="15"/>
      <c r="U1973" s="2"/>
    </row>
    <row r="1974" spans="2:21">
      <c r="B1974" t="s">
        <v>624</v>
      </c>
      <c r="C1974" t="s">
        <v>529</v>
      </c>
      <c r="D1974">
        <v>2</v>
      </c>
      <c r="E1974" t="s">
        <v>16</v>
      </c>
      <c r="F1974">
        <v>4</v>
      </c>
      <c r="G1974" s="2">
        <v>3.12564944444444</v>
      </c>
      <c r="H1974" t="s">
        <v>127</v>
      </c>
      <c r="T1974" s="15"/>
      <c r="U1974" s="2"/>
    </row>
    <row r="1975" spans="2:21">
      <c r="B1975" t="s">
        <v>624</v>
      </c>
      <c r="C1975" t="s">
        <v>529</v>
      </c>
      <c r="D1975">
        <v>2</v>
      </c>
      <c r="E1975" t="s">
        <v>17</v>
      </c>
      <c r="F1975">
        <v>1</v>
      </c>
      <c r="G1975" s="2">
        <v>3.9547916666666599E-2</v>
      </c>
      <c r="H1975" t="s">
        <v>117</v>
      </c>
      <c r="T1975" s="15"/>
      <c r="U1975" s="2"/>
    </row>
    <row r="1976" spans="2:21">
      <c r="B1976" t="s">
        <v>624</v>
      </c>
      <c r="C1976" t="s">
        <v>529</v>
      </c>
      <c r="D1976">
        <v>2</v>
      </c>
      <c r="E1976" t="s">
        <v>17</v>
      </c>
      <c r="F1976">
        <v>2</v>
      </c>
      <c r="G1976" s="2">
        <v>2.4125209722222198</v>
      </c>
      <c r="H1976" t="s">
        <v>127</v>
      </c>
      <c r="T1976" s="15"/>
      <c r="U1976" s="2"/>
    </row>
    <row r="1977" spans="2:21">
      <c r="B1977" t="s">
        <v>624</v>
      </c>
      <c r="C1977" t="s">
        <v>529</v>
      </c>
      <c r="D1977">
        <v>2</v>
      </c>
      <c r="E1977" t="s">
        <v>18</v>
      </c>
      <c r="F1977">
        <v>1</v>
      </c>
      <c r="G1977" s="2">
        <v>2.1053813888888899</v>
      </c>
      <c r="H1977" t="s">
        <v>127</v>
      </c>
      <c r="T1977" s="15"/>
      <c r="U1977" s="2"/>
    </row>
    <row r="1978" spans="2:21">
      <c r="B1978" t="s">
        <v>624</v>
      </c>
      <c r="C1978" t="s">
        <v>529</v>
      </c>
      <c r="D1978">
        <v>2</v>
      </c>
      <c r="E1978" t="s">
        <v>18</v>
      </c>
      <c r="F1978">
        <v>2</v>
      </c>
      <c r="G1978" s="2">
        <v>3.03390861111111</v>
      </c>
      <c r="H1978" t="s">
        <v>127</v>
      </c>
      <c r="T1978" s="15"/>
      <c r="U1978" s="2"/>
    </row>
    <row r="1979" spans="2:21">
      <c r="B1979" t="s">
        <v>624</v>
      </c>
      <c r="C1979" t="s">
        <v>529</v>
      </c>
      <c r="D1979">
        <v>2</v>
      </c>
      <c r="E1979" t="s">
        <v>19</v>
      </c>
      <c r="F1979">
        <v>1</v>
      </c>
      <c r="G1979" s="2">
        <v>5.3172916666666299E-2</v>
      </c>
      <c r="H1979" t="s">
        <v>117</v>
      </c>
      <c r="T1979" s="15"/>
      <c r="U1979" s="2"/>
    </row>
    <row r="1980" spans="2:21">
      <c r="B1980" t="s">
        <v>624</v>
      </c>
      <c r="C1980" t="s">
        <v>529</v>
      </c>
      <c r="D1980">
        <v>2</v>
      </c>
      <c r="E1980" t="s">
        <v>19</v>
      </c>
      <c r="F1980">
        <v>2</v>
      </c>
      <c r="G1980" s="2">
        <v>2.6827276388888901</v>
      </c>
      <c r="H1980" t="s">
        <v>127</v>
      </c>
      <c r="T1980" s="15"/>
      <c r="U1980" s="2"/>
    </row>
    <row r="1981" spans="2:21">
      <c r="B1981" t="s">
        <v>624</v>
      </c>
      <c r="C1981" t="s">
        <v>529</v>
      </c>
      <c r="D1981">
        <v>2</v>
      </c>
      <c r="E1981" t="s">
        <v>20</v>
      </c>
      <c r="F1981">
        <v>1</v>
      </c>
      <c r="G1981" s="2">
        <v>2.8809706944444402</v>
      </c>
      <c r="H1981" t="s">
        <v>127</v>
      </c>
      <c r="T1981" s="15"/>
      <c r="U1981" s="2"/>
    </row>
    <row r="1982" spans="2:21">
      <c r="B1982" t="s">
        <v>624</v>
      </c>
      <c r="C1982" t="s">
        <v>529</v>
      </c>
      <c r="D1982">
        <v>2</v>
      </c>
      <c r="E1982" t="s">
        <v>20</v>
      </c>
      <c r="F1982">
        <v>2</v>
      </c>
      <c r="G1982" s="2">
        <v>2.7324708333333301</v>
      </c>
      <c r="H1982" t="s">
        <v>127</v>
      </c>
      <c r="T1982" s="15"/>
      <c r="U1982" s="2"/>
    </row>
    <row r="1983" spans="2:21">
      <c r="B1983" t="s">
        <v>624</v>
      </c>
      <c r="C1983" t="s">
        <v>529</v>
      </c>
      <c r="D1983">
        <v>2</v>
      </c>
      <c r="E1983" t="s">
        <v>21</v>
      </c>
      <c r="F1983">
        <v>1</v>
      </c>
      <c r="G1983" s="2">
        <v>0.58047527777777697</v>
      </c>
      <c r="H1983" t="s">
        <v>127</v>
      </c>
      <c r="T1983" s="15"/>
      <c r="U1983" s="2"/>
    </row>
    <row r="1984" spans="2:21">
      <c r="B1984" t="s">
        <v>624</v>
      </c>
      <c r="C1984" t="s">
        <v>529</v>
      </c>
      <c r="D1984">
        <v>2</v>
      </c>
      <c r="E1984" t="s">
        <v>21</v>
      </c>
      <c r="F1984">
        <v>2</v>
      </c>
      <c r="G1984" s="2">
        <v>2.25833486111111</v>
      </c>
      <c r="H1984" t="s">
        <v>127</v>
      </c>
      <c r="T1984" s="15"/>
      <c r="U1984" s="2"/>
    </row>
    <row r="1985" spans="2:21">
      <c r="B1985" t="s">
        <v>624</v>
      </c>
      <c r="C1985" t="s">
        <v>529</v>
      </c>
      <c r="D1985">
        <v>2</v>
      </c>
      <c r="E1985" t="s">
        <v>22</v>
      </c>
      <c r="F1985">
        <v>1</v>
      </c>
      <c r="G1985" s="2">
        <v>3.3392356944444401</v>
      </c>
      <c r="H1985" t="s">
        <v>127</v>
      </c>
      <c r="T1985" s="15"/>
      <c r="U1985" s="2"/>
    </row>
    <row r="1986" spans="2:21">
      <c r="B1986" t="s">
        <v>624</v>
      </c>
      <c r="C1986" t="s">
        <v>529</v>
      </c>
      <c r="D1986">
        <v>2</v>
      </c>
      <c r="E1986" t="s">
        <v>22</v>
      </c>
      <c r="F1986">
        <v>2</v>
      </c>
      <c r="G1986" s="2">
        <v>3.36429958333333</v>
      </c>
      <c r="H1986" t="s">
        <v>127</v>
      </c>
      <c r="T1986" s="15"/>
      <c r="U1986" s="2"/>
    </row>
    <row r="1987" spans="2:21">
      <c r="B1987" t="s">
        <v>624</v>
      </c>
      <c r="C1987" t="s">
        <v>529</v>
      </c>
      <c r="D1987">
        <v>2</v>
      </c>
      <c r="E1987" t="s">
        <v>23</v>
      </c>
      <c r="F1987">
        <v>1</v>
      </c>
      <c r="G1987" s="2">
        <v>2.85016458333333</v>
      </c>
      <c r="H1987" t="s">
        <v>127</v>
      </c>
      <c r="T1987" s="15"/>
      <c r="U1987" s="2"/>
    </row>
    <row r="1988" spans="2:21">
      <c r="B1988" t="s">
        <v>624</v>
      </c>
      <c r="C1988" t="s">
        <v>529</v>
      </c>
      <c r="D1988">
        <v>2</v>
      </c>
      <c r="E1988" t="s">
        <v>23</v>
      </c>
      <c r="F1988">
        <v>2</v>
      </c>
      <c r="G1988" s="2">
        <v>3.1827387499999999</v>
      </c>
      <c r="H1988" t="s">
        <v>127</v>
      </c>
      <c r="T1988" s="15"/>
      <c r="U1988" s="2"/>
    </row>
    <row r="1989" spans="2:21">
      <c r="B1989" t="s">
        <v>624</v>
      </c>
      <c r="C1989" t="s">
        <v>529</v>
      </c>
      <c r="D1989">
        <v>2</v>
      </c>
      <c r="E1989" t="s">
        <v>24</v>
      </c>
      <c r="F1989">
        <v>1</v>
      </c>
      <c r="G1989" s="2">
        <v>2.6097452777777801</v>
      </c>
      <c r="H1989" t="s">
        <v>127</v>
      </c>
      <c r="T1989" s="15"/>
      <c r="U1989" s="2"/>
    </row>
    <row r="1990" spans="2:21">
      <c r="B1990" t="s">
        <v>624</v>
      </c>
      <c r="C1990" t="s">
        <v>529</v>
      </c>
      <c r="D1990">
        <v>2</v>
      </c>
      <c r="E1990" t="s">
        <v>24</v>
      </c>
      <c r="F1990">
        <v>2</v>
      </c>
      <c r="G1990" s="2">
        <v>2.7787058333333299</v>
      </c>
      <c r="H1990" t="s">
        <v>127</v>
      </c>
      <c r="T1990" s="15"/>
      <c r="U1990" s="2"/>
    </row>
    <row r="1991" spans="2:21">
      <c r="B1991" t="s">
        <v>624</v>
      </c>
      <c r="C1991" t="s">
        <v>529</v>
      </c>
      <c r="D1991">
        <v>2</v>
      </c>
      <c r="E1991" t="s">
        <v>25</v>
      </c>
      <c r="F1991">
        <v>1</v>
      </c>
      <c r="G1991" s="2">
        <v>3.1199784722222201</v>
      </c>
      <c r="H1991" t="s">
        <v>127</v>
      </c>
      <c r="T1991" s="15"/>
      <c r="U1991" s="2"/>
    </row>
    <row r="1992" spans="2:21">
      <c r="B1992" t="s">
        <v>624</v>
      </c>
      <c r="C1992" t="s">
        <v>529</v>
      </c>
      <c r="D1992">
        <v>2</v>
      </c>
      <c r="E1992" t="s">
        <v>25</v>
      </c>
      <c r="F1992">
        <v>2</v>
      </c>
      <c r="G1992" s="2">
        <v>3.0180713888888899</v>
      </c>
      <c r="H1992" t="s">
        <v>127</v>
      </c>
      <c r="T1992" s="15"/>
      <c r="U1992" s="2"/>
    </row>
    <row r="1993" spans="2:21">
      <c r="B1993" t="s">
        <v>624</v>
      </c>
      <c r="C1993" t="s">
        <v>529</v>
      </c>
      <c r="D1993">
        <v>2</v>
      </c>
      <c r="E1993" t="s">
        <v>26</v>
      </c>
      <c r="F1993">
        <v>1</v>
      </c>
      <c r="G1993" s="2">
        <v>5.0490416666666399E-2</v>
      </c>
      <c r="H1993" t="s">
        <v>117</v>
      </c>
      <c r="T1993" s="15"/>
      <c r="U1993" s="2"/>
    </row>
    <row r="1994" spans="2:21">
      <c r="B1994" t="s">
        <v>624</v>
      </c>
      <c r="C1994" t="s">
        <v>529</v>
      </c>
      <c r="D1994">
        <v>2</v>
      </c>
      <c r="E1994" t="s">
        <v>26</v>
      </c>
      <c r="F1994">
        <v>2</v>
      </c>
      <c r="G1994" s="2">
        <v>3.2775930555555499</v>
      </c>
      <c r="H1994" t="s">
        <v>127</v>
      </c>
      <c r="T1994" s="15"/>
      <c r="U1994" s="2"/>
    </row>
    <row r="1995" spans="2:21">
      <c r="B1995" t="s">
        <v>624</v>
      </c>
      <c r="C1995" t="s">
        <v>529</v>
      </c>
      <c r="D1995">
        <v>2</v>
      </c>
      <c r="E1995" t="s">
        <v>27</v>
      </c>
      <c r="F1995">
        <v>1</v>
      </c>
      <c r="G1995" s="2">
        <v>2.1640269444444402</v>
      </c>
      <c r="H1995" t="s">
        <v>127</v>
      </c>
      <c r="T1995" s="15"/>
      <c r="U1995" s="2"/>
    </row>
    <row r="1996" spans="2:21">
      <c r="B1996" t="s">
        <v>624</v>
      </c>
      <c r="C1996" t="s">
        <v>529</v>
      </c>
      <c r="D1996">
        <v>2</v>
      </c>
      <c r="E1996" t="s">
        <v>27</v>
      </c>
      <c r="F1996">
        <v>2</v>
      </c>
      <c r="G1996" s="2">
        <v>3.2687329166666701</v>
      </c>
      <c r="H1996" t="s">
        <v>127</v>
      </c>
      <c r="T1996" s="15"/>
      <c r="U1996" s="2"/>
    </row>
    <row r="1997" spans="2:21">
      <c r="B1997" t="s">
        <v>624</v>
      </c>
      <c r="C1997" t="s">
        <v>529</v>
      </c>
      <c r="D1997">
        <v>2</v>
      </c>
      <c r="E1997" t="s">
        <v>28</v>
      </c>
      <c r="F1997">
        <v>1</v>
      </c>
      <c r="G1997" s="2">
        <v>2.5551659722222202</v>
      </c>
      <c r="H1997" t="s">
        <v>127</v>
      </c>
      <c r="T1997" s="15"/>
      <c r="U1997" s="2"/>
    </row>
    <row r="1998" spans="2:21">
      <c r="B1998" t="s">
        <v>624</v>
      </c>
      <c r="C1998" t="s">
        <v>529</v>
      </c>
      <c r="D1998">
        <v>2</v>
      </c>
      <c r="E1998" t="s">
        <v>28</v>
      </c>
      <c r="F1998">
        <v>2</v>
      </c>
      <c r="G1998" s="2">
        <v>3.2477194444444399</v>
      </c>
      <c r="H1998" t="s">
        <v>127</v>
      </c>
      <c r="T1998" s="15"/>
      <c r="U1998" s="2"/>
    </row>
    <row r="1999" spans="2:21">
      <c r="B1999" t="s">
        <v>624</v>
      </c>
      <c r="C1999" t="s">
        <v>529</v>
      </c>
      <c r="D1999">
        <v>2</v>
      </c>
      <c r="E1999" t="s">
        <v>17</v>
      </c>
      <c r="F1999">
        <v>3</v>
      </c>
      <c r="G1999" s="2">
        <v>3.0967905555555499</v>
      </c>
      <c r="H1999" t="s">
        <v>127</v>
      </c>
      <c r="T1999" s="15"/>
      <c r="U1999" s="2"/>
    </row>
    <row r="2000" spans="2:21">
      <c r="B2000" t="s">
        <v>624</v>
      </c>
      <c r="C2000" t="s">
        <v>529</v>
      </c>
      <c r="D2000">
        <v>2</v>
      </c>
      <c r="E2000" t="s">
        <v>17</v>
      </c>
      <c r="F2000">
        <v>4</v>
      </c>
      <c r="G2000" s="2">
        <v>3.2509108333333301</v>
      </c>
      <c r="H2000" t="s">
        <v>127</v>
      </c>
      <c r="T2000" s="15"/>
      <c r="U2000" s="2"/>
    </row>
    <row r="2001" spans="2:21">
      <c r="B2001" t="s">
        <v>624</v>
      </c>
      <c r="C2001" t="s">
        <v>529</v>
      </c>
      <c r="D2001">
        <v>2</v>
      </c>
      <c r="E2001" t="s">
        <v>18</v>
      </c>
      <c r="F2001">
        <v>3</v>
      </c>
      <c r="G2001" s="2">
        <v>2.8382100000000001</v>
      </c>
      <c r="H2001" t="s">
        <v>127</v>
      </c>
      <c r="T2001" s="15"/>
      <c r="U2001" s="2"/>
    </row>
    <row r="2002" spans="2:21">
      <c r="B2002" t="s">
        <v>624</v>
      </c>
      <c r="C2002" t="s">
        <v>529</v>
      </c>
      <c r="D2002">
        <v>2</v>
      </c>
      <c r="E2002" t="s">
        <v>18</v>
      </c>
      <c r="F2002">
        <v>4</v>
      </c>
      <c r="G2002" s="2">
        <v>2.8766979166666702</v>
      </c>
      <c r="H2002" t="s">
        <v>127</v>
      </c>
      <c r="T2002" s="15"/>
      <c r="U2002" s="2"/>
    </row>
    <row r="2003" spans="2:21">
      <c r="B2003" t="s">
        <v>624</v>
      </c>
      <c r="C2003" t="s">
        <v>529</v>
      </c>
      <c r="D2003">
        <v>2</v>
      </c>
      <c r="E2003" t="s">
        <v>19</v>
      </c>
      <c r="F2003">
        <v>3</v>
      </c>
      <c r="G2003" s="2">
        <v>3.0901416666666699</v>
      </c>
      <c r="H2003" t="s">
        <v>127</v>
      </c>
      <c r="T2003" s="15"/>
      <c r="U2003" s="2"/>
    </row>
    <row r="2004" spans="2:21">
      <c r="B2004" t="s">
        <v>624</v>
      </c>
      <c r="C2004" t="s">
        <v>529</v>
      </c>
      <c r="D2004">
        <v>2</v>
      </c>
      <c r="E2004" t="s">
        <v>19</v>
      </c>
      <c r="F2004">
        <v>4</v>
      </c>
      <c r="G2004" s="2">
        <v>3.0039154166666702</v>
      </c>
      <c r="H2004" t="s">
        <v>127</v>
      </c>
      <c r="T2004" s="15"/>
      <c r="U2004" s="2"/>
    </row>
    <row r="2005" spans="2:21">
      <c r="B2005" t="s">
        <v>624</v>
      </c>
      <c r="C2005" t="s">
        <v>529</v>
      </c>
      <c r="D2005">
        <v>2</v>
      </c>
      <c r="E2005" t="s">
        <v>20</v>
      </c>
      <c r="F2005">
        <v>3</v>
      </c>
      <c r="G2005" s="2">
        <v>3.2833973611111098</v>
      </c>
      <c r="H2005" t="s">
        <v>127</v>
      </c>
      <c r="T2005" s="15"/>
      <c r="U2005" s="2"/>
    </row>
    <row r="2006" spans="2:21">
      <c r="B2006" t="s">
        <v>624</v>
      </c>
      <c r="C2006" t="s">
        <v>529</v>
      </c>
      <c r="D2006">
        <v>2</v>
      </c>
      <c r="E2006" t="s">
        <v>20</v>
      </c>
      <c r="F2006">
        <v>4</v>
      </c>
      <c r="G2006" s="2">
        <v>3.2335345833333302</v>
      </c>
      <c r="H2006" t="s">
        <v>127</v>
      </c>
      <c r="T2006" s="15"/>
      <c r="U2006" s="2"/>
    </row>
    <row r="2007" spans="2:21">
      <c r="B2007" t="s">
        <v>624</v>
      </c>
      <c r="C2007" t="s">
        <v>529</v>
      </c>
      <c r="D2007">
        <v>2</v>
      </c>
      <c r="E2007" t="s">
        <v>21</v>
      </c>
      <c r="F2007">
        <v>3</v>
      </c>
      <c r="G2007" s="2">
        <v>3.0092859722222198</v>
      </c>
      <c r="H2007" t="s">
        <v>127</v>
      </c>
      <c r="T2007" s="15"/>
      <c r="U2007" s="2"/>
    </row>
    <row r="2008" spans="2:21">
      <c r="B2008" t="s">
        <v>624</v>
      </c>
      <c r="C2008" t="s">
        <v>529</v>
      </c>
      <c r="D2008">
        <v>2</v>
      </c>
      <c r="E2008" t="s">
        <v>21</v>
      </c>
      <c r="F2008">
        <v>4</v>
      </c>
      <c r="G2008" s="2">
        <v>3.1421893055555499</v>
      </c>
      <c r="H2008" t="s">
        <v>127</v>
      </c>
      <c r="T2008" s="15"/>
      <c r="U2008" s="2"/>
    </row>
    <row r="2009" spans="2:21">
      <c r="B2009" t="s">
        <v>624</v>
      </c>
      <c r="C2009" t="s">
        <v>529</v>
      </c>
      <c r="D2009">
        <v>2</v>
      </c>
      <c r="E2009" t="s">
        <v>22</v>
      </c>
      <c r="F2009">
        <v>3</v>
      </c>
      <c r="G2009" s="2">
        <v>3.2918168055555501</v>
      </c>
      <c r="H2009" t="s">
        <v>127</v>
      </c>
      <c r="T2009" s="15"/>
      <c r="U2009" s="2"/>
    </row>
    <row r="2010" spans="2:21">
      <c r="B2010" t="s">
        <v>624</v>
      </c>
      <c r="C2010" t="s">
        <v>529</v>
      </c>
      <c r="D2010">
        <v>2</v>
      </c>
      <c r="E2010" t="s">
        <v>22</v>
      </c>
      <c r="F2010">
        <v>4</v>
      </c>
      <c r="G2010" s="2">
        <v>3.3969711111111098</v>
      </c>
      <c r="H2010" t="s">
        <v>127</v>
      </c>
      <c r="T2010" s="15"/>
      <c r="U2010" s="2"/>
    </row>
    <row r="2011" spans="2:21">
      <c r="B2011" t="s">
        <v>624</v>
      </c>
      <c r="C2011" t="s">
        <v>529</v>
      </c>
      <c r="D2011">
        <v>2</v>
      </c>
      <c r="E2011" t="s">
        <v>23</v>
      </c>
      <c r="F2011">
        <v>3</v>
      </c>
      <c r="G2011" s="2">
        <v>3.3075604166666701</v>
      </c>
      <c r="H2011" t="s">
        <v>127</v>
      </c>
      <c r="T2011" s="15"/>
      <c r="U2011" s="2"/>
    </row>
    <row r="2012" spans="2:21">
      <c r="B2012" t="s">
        <v>624</v>
      </c>
      <c r="C2012" t="s">
        <v>529</v>
      </c>
      <c r="D2012">
        <v>2</v>
      </c>
      <c r="E2012" t="s">
        <v>23</v>
      </c>
      <c r="F2012">
        <v>4</v>
      </c>
      <c r="G2012" s="2">
        <v>3.2547815277777801</v>
      </c>
      <c r="H2012" t="s">
        <v>127</v>
      </c>
      <c r="T2012" s="15"/>
      <c r="U2012" s="2"/>
    </row>
    <row r="2013" spans="2:21">
      <c r="B2013" t="s">
        <v>624</v>
      </c>
      <c r="C2013" t="s">
        <v>529</v>
      </c>
      <c r="D2013">
        <v>2</v>
      </c>
      <c r="E2013" t="s">
        <v>24</v>
      </c>
      <c r="F2013">
        <v>3</v>
      </c>
      <c r="G2013" s="2">
        <v>3.1655780555555499</v>
      </c>
      <c r="H2013" t="s">
        <v>127</v>
      </c>
      <c r="T2013" s="15"/>
      <c r="U2013" s="2"/>
    </row>
    <row r="2014" spans="2:21">
      <c r="B2014" t="s">
        <v>624</v>
      </c>
      <c r="C2014" t="s">
        <v>529</v>
      </c>
      <c r="D2014">
        <v>2</v>
      </c>
      <c r="E2014" t="s">
        <v>24</v>
      </c>
      <c r="F2014">
        <v>4</v>
      </c>
      <c r="G2014" s="2">
        <v>2.7745393055555501</v>
      </c>
      <c r="H2014" t="s">
        <v>127</v>
      </c>
      <c r="T2014" s="15"/>
      <c r="U2014" s="2"/>
    </row>
    <row r="2015" spans="2:21">
      <c r="B2015" t="s">
        <v>624</v>
      </c>
      <c r="C2015" t="s">
        <v>529</v>
      </c>
      <c r="D2015">
        <v>2</v>
      </c>
      <c r="E2015" t="s">
        <v>25</v>
      </c>
      <c r="F2015">
        <v>3</v>
      </c>
      <c r="G2015" s="2">
        <v>3.0315505555555502</v>
      </c>
      <c r="H2015" t="s">
        <v>127</v>
      </c>
      <c r="T2015" s="15"/>
      <c r="U2015" s="2"/>
    </row>
    <row r="2016" spans="2:21">
      <c r="B2016" t="s">
        <v>624</v>
      </c>
      <c r="C2016" t="s">
        <v>529</v>
      </c>
      <c r="D2016">
        <v>2</v>
      </c>
      <c r="E2016" t="s">
        <v>25</v>
      </c>
      <c r="F2016">
        <v>4</v>
      </c>
      <c r="G2016" s="2">
        <v>3.2588101388888902</v>
      </c>
      <c r="H2016" t="s">
        <v>127</v>
      </c>
      <c r="T2016" s="15"/>
      <c r="U2016" s="2"/>
    </row>
    <row r="2017" spans="2:21">
      <c r="B2017" t="s">
        <v>624</v>
      </c>
      <c r="C2017" t="s">
        <v>529</v>
      </c>
      <c r="D2017">
        <v>2</v>
      </c>
      <c r="E2017" t="s">
        <v>26</v>
      </c>
      <c r="F2017">
        <v>3</v>
      </c>
      <c r="G2017" s="2">
        <v>3.4175652777777801</v>
      </c>
      <c r="H2017" t="s">
        <v>127</v>
      </c>
      <c r="T2017" s="15"/>
      <c r="U2017" s="2"/>
    </row>
    <row r="2018" spans="2:21">
      <c r="B2018" t="s">
        <v>624</v>
      </c>
      <c r="C2018" t="s">
        <v>529</v>
      </c>
      <c r="D2018">
        <v>2</v>
      </c>
      <c r="E2018" t="s">
        <v>26</v>
      </c>
      <c r="F2018">
        <v>4</v>
      </c>
      <c r="G2018" s="2">
        <v>3.42037888888889</v>
      </c>
      <c r="H2018" t="s">
        <v>127</v>
      </c>
      <c r="T2018" s="15"/>
      <c r="U2018" s="2"/>
    </row>
    <row r="2019" spans="2:21">
      <c r="B2019" t="s">
        <v>624</v>
      </c>
      <c r="C2019" t="s">
        <v>529</v>
      </c>
      <c r="D2019">
        <v>2</v>
      </c>
      <c r="E2019" t="s">
        <v>27</v>
      </c>
      <c r="F2019">
        <v>3</v>
      </c>
      <c r="G2019" s="2">
        <v>3.1095272222222201</v>
      </c>
      <c r="H2019" t="s">
        <v>127</v>
      </c>
      <c r="T2019" s="15"/>
      <c r="U2019" s="2"/>
    </row>
    <row r="2020" spans="2:21">
      <c r="B2020" t="s">
        <v>624</v>
      </c>
      <c r="C2020" t="s">
        <v>529</v>
      </c>
      <c r="D2020">
        <v>2</v>
      </c>
      <c r="E2020" t="s">
        <v>27</v>
      </c>
      <c r="F2020">
        <v>4</v>
      </c>
      <c r="G2020" s="2">
        <v>3.3153165277777799</v>
      </c>
      <c r="H2020" t="s">
        <v>127</v>
      </c>
      <c r="T2020" s="15"/>
      <c r="U2020" s="2"/>
    </row>
    <row r="2021" spans="2:21">
      <c r="B2021" t="s">
        <v>624</v>
      </c>
      <c r="C2021" t="s">
        <v>529</v>
      </c>
      <c r="D2021">
        <v>2</v>
      </c>
      <c r="E2021" t="s">
        <v>28</v>
      </c>
      <c r="F2021">
        <v>3</v>
      </c>
      <c r="G2021" s="2">
        <v>3.2304040277777801</v>
      </c>
      <c r="H2021" t="s">
        <v>127</v>
      </c>
      <c r="T2021" s="15"/>
      <c r="U2021" s="2"/>
    </row>
    <row r="2022" spans="2:21">
      <c r="B2022" t="s">
        <v>624</v>
      </c>
      <c r="C2022" t="s">
        <v>529</v>
      </c>
      <c r="D2022">
        <v>2</v>
      </c>
      <c r="E2022" t="s">
        <v>28</v>
      </c>
      <c r="F2022">
        <v>4</v>
      </c>
      <c r="G2022" s="2">
        <v>3.1504075</v>
      </c>
      <c r="H2022" t="s">
        <v>127</v>
      </c>
      <c r="T2022" s="15"/>
      <c r="U2022" s="2"/>
    </row>
    <row r="2023" spans="2:21">
      <c r="B2023" t="s">
        <v>624</v>
      </c>
      <c r="C2023" t="s">
        <v>529</v>
      </c>
      <c r="D2023">
        <v>2</v>
      </c>
      <c r="E2023" t="s">
        <v>29</v>
      </c>
      <c r="F2023">
        <v>1</v>
      </c>
      <c r="G2023" s="2">
        <v>2.5336406944444398</v>
      </c>
      <c r="H2023" t="s">
        <v>127</v>
      </c>
      <c r="T2023" s="15"/>
      <c r="U2023" s="2"/>
    </row>
    <row r="2024" spans="2:21">
      <c r="B2024" t="s">
        <v>624</v>
      </c>
      <c r="C2024" t="s">
        <v>529</v>
      </c>
      <c r="D2024">
        <v>2</v>
      </c>
      <c r="E2024" t="s">
        <v>29</v>
      </c>
      <c r="F2024">
        <v>2</v>
      </c>
      <c r="G2024" s="2">
        <v>3.1821120833333301</v>
      </c>
      <c r="H2024" t="s">
        <v>127</v>
      </c>
      <c r="T2024" s="15"/>
      <c r="U2024" s="2"/>
    </row>
    <row r="2025" spans="2:21">
      <c r="B2025" t="s">
        <v>624</v>
      </c>
      <c r="C2025" t="s">
        <v>529</v>
      </c>
      <c r="D2025">
        <v>2</v>
      </c>
      <c r="E2025" t="s">
        <v>30</v>
      </c>
      <c r="F2025">
        <v>1</v>
      </c>
      <c r="G2025" s="2">
        <v>3.45332888888889</v>
      </c>
      <c r="H2025" t="s">
        <v>127</v>
      </c>
      <c r="T2025" s="15"/>
      <c r="U2025" s="2"/>
    </row>
    <row r="2026" spans="2:21">
      <c r="B2026" t="s">
        <v>624</v>
      </c>
      <c r="C2026" t="s">
        <v>529</v>
      </c>
      <c r="D2026">
        <v>2</v>
      </c>
      <c r="E2026" t="s">
        <v>30</v>
      </c>
      <c r="F2026">
        <v>2</v>
      </c>
      <c r="G2026" s="2">
        <v>3.5555102777777798</v>
      </c>
      <c r="H2026" t="s">
        <v>127</v>
      </c>
      <c r="T2026" s="15"/>
      <c r="U2026" s="2"/>
    </row>
    <row r="2027" spans="2:21">
      <c r="B2027" t="s">
        <v>624</v>
      </c>
      <c r="C2027" t="s">
        <v>529</v>
      </c>
      <c r="D2027">
        <v>2</v>
      </c>
      <c r="E2027" t="s">
        <v>31</v>
      </c>
      <c r="F2027">
        <v>1</v>
      </c>
      <c r="G2027" s="2">
        <v>1.5401547222222201</v>
      </c>
      <c r="H2027" t="s">
        <v>127</v>
      </c>
      <c r="T2027" s="15"/>
      <c r="U2027" s="2"/>
    </row>
    <row r="2028" spans="2:21">
      <c r="B2028" t="s">
        <v>624</v>
      </c>
      <c r="C2028" t="s">
        <v>529</v>
      </c>
      <c r="D2028">
        <v>2</v>
      </c>
      <c r="E2028" t="s">
        <v>31</v>
      </c>
      <c r="F2028">
        <v>2</v>
      </c>
      <c r="G2028" s="2">
        <v>2.5405444444444401</v>
      </c>
      <c r="H2028" t="s">
        <v>127</v>
      </c>
      <c r="T2028" s="15"/>
      <c r="U2028" s="2"/>
    </row>
    <row r="2029" spans="2:21">
      <c r="B2029" t="s">
        <v>624</v>
      </c>
      <c r="C2029" t="s">
        <v>529</v>
      </c>
      <c r="D2029">
        <v>2</v>
      </c>
      <c r="E2029" t="s">
        <v>32</v>
      </c>
      <c r="F2029">
        <v>1</v>
      </c>
      <c r="G2029" s="2">
        <v>3.3008736111111099</v>
      </c>
      <c r="H2029" t="s">
        <v>127</v>
      </c>
      <c r="T2029" s="15"/>
      <c r="U2029" s="2"/>
    </row>
    <row r="2030" spans="2:21">
      <c r="B2030" t="s">
        <v>624</v>
      </c>
      <c r="C2030" t="s">
        <v>529</v>
      </c>
      <c r="D2030">
        <v>2</v>
      </c>
      <c r="E2030" t="s">
        <v>32</v>
      </c>
      <c r="F2030">
        <v>2</v>
      </c>
      <c r="G2030" s="2">
        <v>3.1061168055555499</v>
      </c>
      <c r="H2030" t="s">
        <v>127</v>
      </c>
      <c r="T2030" s="15"/>
      <c r="U2030" s="2"/>
    </row>
    <row r="2031" spans="2:21">
      <c r="B2031" t="s">
        <v>624</v>
      </c>
      <c r="C2031" t="s">
        <v>529</v>
      </c>
      <c r="D2031">
        <v>2</v>
      </c>
      <c r="E2031" t="s">
        <v>33</v>
      </c>
      <c r="F2031">
        <v>1</v>
      </c>
      <c r="G2031" s="2">
        <v>3.2469173611111102</v>
      </c>
      <c r="H2031" t="s">
        <v>127</v>
      </c>
      <c r="T2031" s="15"/>
      <c r="U2031" s="2"/>
    </row>
    <row r="2032" spans="2:21">
      <c r="B2032" t="s">
        <v>624</v>
      </c>
      <c r="C2032" t="s">
        <v>529</v>
      </c>
      <c r="D2032">
        <v>2</v>
      </c>
      <c r="E2032" t="s">
        <v>33</v>
      </c>
      <c r="F2032">
        <v>2</v>
      </c>
      <c r="G2032" s="2">
        <v>3.4009222222222202</v>
      </c>
      <c r="H2032" t="s">
        <v>127</v>
      </c>
      <c r="T2032" s="15"/>
      <c r="U2032" s="2"/>
    </row>
    <row r="2033" spans="2:21">
      <c r="B2033" t="s">
        <v>624</v>
      </c>
      <c r="C2033" t="s">
        <v>529</v>
      </c>
      <c r="D2033">
        <v>2</v>
      </c>
      <c r="E2033" t="s">
        <v>34</v>
      </c>
      <c r="F2033">
        <v>1</v>
      </c>
      <c r="G2033" s="2">
        <v>1.1338705555555499</v>
      </c>
      <c r="H2033" t="s">
        <v>127</v>
      </c>
      <c r="T2033" s="15"/>
      <c r="U2033" s="2"/>
    </row>
    <row r="2034" spans="2:21">
      <c r="B2034" t="s">
        <v>624</v>
      </c>
      <c r="C2034" t="s">
        <v>529</v>
      </c>
      <c r="D2034">
        <v>2</v>
      </c>
      <c r="E2034" t="s">
        <v>34</v>
      </c>
      <c r="F2034">
        <v>2</v>
      </c>
      <c r="G2034" s="2">
        <v>3.59886166666666</v>
      </c>
      <c r="H2034" t="s">
        <v>127</v>
      </c>
      <c r="T2034" s="15"/>
      <c r="U2034" s="2"/>
    </row>
    <row r="2035" spans="2:21">
      <c r="B2035" t="s">
        <v>624</v>
      </c>
      <c r="C2035" t="s">
        <v>529</v>
      </c>
      <c r="D2035">
        <v>2</v>
      </c>
      <c r="E2035" t="s">
        <v>35</v>
      </c>
      <c r="F2035">
        <v>1</v>
      </c>
      <c r="G2035" s="2">
        <v>0.43375041666666603</v>
      </c>
      <c r="H2035" t="s">
        <v>127</v>
      </c>
      <c r="T2035" s="15"/>
      <c r="U2035" s="2"/>
    </row>
    <row r="2036" spans="2:21">
      <c r="B2036" t="s">
        <v>624</v>
      </c>
      <c r="C2036" t="s">
        <v>529</v>
      </c>
      <c r="D2036">
        <v>2</v>
      </c>
      <c r="E2036" t="s">
        <v>35</v>
      </c>
      <c r="F2036">
        <v>2</v>
      </c>
      <c r="G2036" s="2">
        <v>1.0861425</v>
      </c>
      <c r="H2036" t="s">
        <v>127</v>
      </c>
      <c r="T2036" s="15"/>
      <c r="U2036" s="2"/>
    </row>
    <row r="2037" spans="2:21">
      <c r="B2037" t="s">
        <v>624</v>
      </c>
      <c r="C2037" t="s">
        <v>529</v>
      </c>
      <c r="D2037">
        <v>2</v>
      </c>
      <c r="E2037" t="s">
        <v>36</v>
      </c>
      <c r="F2037">
        <v>1</v>
      </c>
      <c r="G2037" s="2">
        <v>3.2217036111111099</v>
      </c>
      <c r="H2037" t="s">
        <v>127</v>
      </c>
      <c r="T2037" s="15"/>
      <c r="U2037" s="2"/>
    </row>
    <row r="2038" spans="2:21">
      <c r="B2038" t="s">
        <v>624</v>
      </c>
      <c r="C2038" t="s">
        <v>529</v>
      </c>
      <c r="D2038">
        <v>2</v>
      </c>
      <c r="E2038" t="s">
        <v>36</v>
      </c>
      <c r="F2038">
        <v>2</v>
      </c>
      <c r="G2038" s="2">
        <v>2.7005265277777801</v>
      </c>
      <c r="H2038" t="s">
        <v>127</v>
      </c>
      <c r="T2038" s="15"/>
      <c r="U2038" s="2"/>
    </row>
    <row r="2039" spans="2:21">
      <c r="B2039" t="s">
        <v>624</v>
      </c>
      <c r="C2039" t="s">
        <v>529</v>
      </c>
      <c r="D2039">
        <v>2</v>
      </c>
      <c r="E2039" t="s">
        <v>37</v>
      </c>
      <c r="F2039">
        <v>1</v>
      </c>
      <c r="G2039" s="2">
        <v>1.7291201388888899</v>
      </c>
      <c r="H2039" t="s">
        <v>127</v>
      </c>
      <c r="T2039" s="15"/>
      <c r="U2039" s="2"/>
    </row>
    <row r="2040" spans="2:21">
      <c r="B2040" t="s">
        <v>624</v>
      </c>
      <c r="C2040" t="s">
        <v>529</v>
      </c>
      <c r="D2040">
        <v>2</v>
      </c>
      <c r="E2040" t="s">
        <v>37</v>
      </c>
      <c r="F2040">
        <v>2</v>
      </c>
      <c r="G2040" s="2">
        <v>3.1660040277777801</v>
      </c>
      <c r="H2040" t="s">
        <v>127</v>
      </c>
      <c r="T2040" s="15"/>
      <c r="U2040" s="2"/>
    </row>
    <row r="2041" spans="2:21">
      <c r="B2041" t="s">
        <v>624</v>
      </c>
      <c r="C2041" t="s">
        <v>529</v>
      </c>
      <c r="D2041">
        <v>2</v>
      </c>
      <c r="E2041" t="s">
        <v>38</v>
      </c>
      <c r="F2041">
        <v>1</v>
      </c>
      <c r="G2041" s="2">
        <v>2.8326218055555499</v>
      </c>
      <c r="H2041" t="s">
        <v>127</v>
      </c>
      <c r="T2041" s="15"/>
      <c r="U2041" s="2"/>
    </row>
    <row r="2042" spans="2:21">
      <c r="B2042" t="s">
        <v>624</v>
      </c>
      <c r="C2042" t="s">
        <v>529</v>
      </c>
      <c r="D2042">
        <v>2</v>
      </c>
      <c r="E2042" t="s">
        <v>38</v>
      </c>
      <c r="F2042">
        <v>2</v>
      </c>
      <c r="G2042" s="2">
        <v>2.2573150000000002</v>
      </c>
      <c r="H2042" t="s">
        <v>127</v>
      </c>
      <c r="T2042" s="15"/>
      <c r="U2042" s="2"/>
    </row>
    <row r="2043" spans="2:21">
      <c r="B2043" t="s">
        <v>624</v>
      </c>
      <c r="C2043" t="s">
        <v>529</v>
      </c>
      <c r="D2043">
        <v>2</v>
      </c>
      <c r="E2043" t="s">
        <v>39</v>
      </c>
      <c r="F2043">
        <v>1</v>
      </c>
      <c r="G2043" s="2">
        <v>2.9092298611111098</v>
      </c>
      <c r="H2043" t="s">
        <v>127</v>
      </c>
      <c r="T2043" s="15"/>
      <c r="U2043" s="2"/>
    </row>
    <row r="2044" spans="2:21">
      <c r="B2044" t="s">
        <v>624</v>
      </c>
      <c r="C2044" t="s">
        <v>529</v>
      </c>
      <c r="D2044">
        <v>2</v>
      </c>
      <c r="E2044" t="s">
        <v>39</v>
      </c>
      <c r="F2044">
        <v>2</v>
      </c>
      <c r="G2044" s="2">
        <v>3.29965888888889</v>
      </c>
      <c r="H2044" t="s">
        <v>127</v>
      </c>
      <c r="T2044" s="15"/>
      <c r="U2044" s="2"/>
    </row>
    <row r="2045" spans="2:21">
      <c r="B2045" t="s">
        <v>624</v>
      </c>
      <c r="C2045" t="s">
        <v>529</v>
      </c>
      <c r="D2045">
        <v>2</v>
      </c>
      <c r="E2045" t="s">
        <v>40</v>
      </c>
      <c r="F2045">
        <v>1</v>
      </c>
      <c r="G2045" s="2">
        <v>2.9345908333333299</v>
      </c>
      <c r="H2045" t="s">
        <v>127</v>
      </c>
      <c r="T2045" s="15"/>
      <c r="U2045" s="2"/>
    </row>
    <row r="2046" spans="2:21">
      <c r="B2046" t="s">
        <v>624</v>
      </c>
      <c r="C2046" t="s">
        <v>529</v>
      </c>
      <c r="D2046">
        <v>2</v>
      </c>
      <c r="E2046" t="s">
        <v>40</v>
      </c>
      <c r="F2046">
        <v>2</v>
      </c>
      <c r="G2046" s="2">
        <v>3.0273893055555501</v>
      </c>
      <c r="H2046" t="s">
        <v>127</v>
      </c>
      <c r="T2046" s="15"/>
      <c r="U2046" s="2"/>
    </row>
    <row r="2047" spans="2:21">
      <c r="B2047" t="s">
        <v>624</v>
      </c>
      <c r="C2047" t="s">
        <v>529</v>
      </c>
      <c r="D2047">
        <v>2</v>
      </c>
      <c r="E2047" t="s">
        <v>29</v>
      </c>
      <c r="F2047">
        <v>3</v>
      </c>
      <c r="G2047" s="2">
        <v>2.9936941666666699</v>
      </c>
      <c r="H2047" t="s">
        <v>127</v>
      </c>
      <c r="T2047" s="15"/>
      <c r="U2047" s="2"/>
    </row>
    <row r="2048" spans="2:21">
      <c r="B2048" t="s">
        <v>624</v>
      </c>
      <c r="C2048" t="s">
        <v>529</v>
      </c>
      <c r="D2048">
        <v>2</v>
      </c>
      <c r="E2048" t="s">
        <v>29</v>
      </c>
      <c r="F2048">
        <v>4</v>
      </c>
      <c r="G2048" s="2">
        <v>3.1396525</v>
      </c>
      <c r="H2048" t="s">
        <v>127</v>
      </c>
      <c r="T2048" s="15"/>
      <c r="U2048" s="2"/>
    </row>
    <row r="2049" spans="2:21">
      <c r="B2049" t="s">
        <v>624</v>
      </c>
      <c r="C2049" t="s">
        <v>529</v>
      </c>
      <c r="D2049">
        <v>2</v>
      </c>
      <c r="E2049" t="s">
        <v>30</v>
      </c>
      <c r="F2049">
        <v>3</v>
      </c>
      <c r="G2049" s="2">
        <v>3.5733430555555499</v>
      </c>
      <c r="H2049" t="s">
        <v>127</v>
      </c>
      <c r="T2049" s="15"/>
      <c r="U2049" s="2"/>
    </row>
    <row r="2050" spans="2:21">
      <c r="B2050" t="s">
        <v>624</v>
      </c>
      <c r="C2050" t="s">
        <v>529</v>
      </c>
      <c r="D2050">
        <v>2</v>
      </c>
      <c r="E2050" t="s">
        <v>30</v>
      </c>
      <c r="F2050">
        <v>4</v>
      </c>
      <c r="G2050" s="2">
        <v>3.3832594444444402</v>
      </c>
      <c r="H2050" t="s">
        <v>127</v>
      </c>
      <c r="T2050" s="15"/>
      <c r="U2050" s="2"/>
    </row>
    <row r="2051" spans="2:21">
      <c r="B2051" t="s">
        <v>624</v>
      </c>
      <c r="C2051" t="s">
        <v>529</v>
      </c>
      <c r="D2051">
        <v>2</v>
      </c>
      <c r="E2051" t="s">
        <v>31</v>
      </c>
      <c r="F2051">
        <v>3</v>
      </c>
      <c r="G2051" s="2">
        <v>3.0365619444444398</v>
      </c>
      <c r="H2051" t="s">
        <v>127</v>
      </c>
      <c r="T2051" s="15"/>
      <c r="U2051" s="2"/>
    </row>
    <row r="2052" spans="2:21">
      <c r="B2052" t="s">
        <v>624</v>
      </c>
      <c r="C2052" t="s">
        <v>529</v>
      </c>
      <c r="D2052">
        <v>2</v>
      </c>
      <c r="E2052" t="s">
        <v>31</v>
      </c>
      <c r="F2052">
        <v>4</v>
      </c>
      <c r="G2052" s="2">
        <v>3.4545252777777802</v>
      </c>
      <c r="H2052" t="s">
        <v>127</v>
      </c>
      <c r="T2052" s="15"/>
      <c r="U2052" s="2"/>
    </row>
    <row r="2053" spans="2:21">
      <c r="B2053" t="s">
        <v>624</v>
      </c>
      <c r="C2053" t="s">
        <v>529</v>
      </c>
      <c r="D2053">
        <v>2</v>
      </c>
      <c r="E2053" t="s">
        <v>32</v>
      </c>
      <c r="F2053">
        <v>3</v>
      </c>
      <c r="G2053" s="2">
        <v>3.3921230555555502</v>
      </c>
      <c r="H2053" t="s">
        <v>127</v>
      </c>
      <c r="T2053" s="15"/>
      <c r="U2053" s="2"/>
    </row>
    <row r="2054" spans="2:21">
      <c r="B2054" t="s">
        <v>624</v>
      </c>
      <c r="C2054" t="s">
        <v>529</v>
      </c>
      <c r="D2054">
        <v>2</v>
      </c>
      <c r="E2054" t="s">
        <v>32</v>
      </c>
      <c r="F2054">
        <v>4</v>
      </c>
      <c r="G2054" s="2">
        <v>3.3108141666666699</v>
      </c>
      <c r="H2054" t="s">
        <v>127</v>
      </c>
      <c r="T2054" s="15"/>
      <c r="U2054" s="2"/>
    </row>
    <row r="2055" spans="2:21">
      <c r="B2055" t="s">
        <v>624</v>
      </c>
      <c r="C2055" t="s">
        <v>529</v>
      </c>
      <c r="D2055">
        <v>2</v>
      </c>
      <c r="E2055" t="s">
        <v>33</v>
      </c>
      <c r="F2055">
        <v>3</v>
      </c>
      <c r="G2055" s="2">
        <v>3.3772781944444401</v>
      </c>
      <c r="H2055" t="s">
        <v>127</v>
      </c>
      <c r="T2055" s="15"/>
      <c r="U2055" s="2"/>
    </row>
    <row r="2056" spans="2:21">
      <c r="B2056" t="s">
        <v>624</v>
      </c>
      <c r="C2056" t="s">
        <v>529</v>
      </c>
      <c r="D2056">
        <v>2</v>
      </c>
      <c r="E2056" t="s">
        <v>33</v>
      </c>
      <c r="F2056">
        <v>4</v>
      </c>
      <c r="G2056" s="2">
        <v>3.30747097222222</v>
      </c>
      <c r="H2056" t="s">
        <v>127</v>
      </c>
      <c r="T2056" s="15"/>
      <c r="U2056" s="2"/>
    </row>
    <row r="2057" spans="2:21">
      <c r="B2057" t="s">
        <v>624</v>
      </c>
      <c r="C2057" t="s">
        <v>529</v>
      </c>
      <c r="D2057">
        <v>2</v>
      </c>
      <c r="E2057" t="s">
        <v>34</v>
      </c>
      <c r="F2057">
        <v>3</v>
      </c>
      <c r="G2057" s="2">
        <v>3.40742638888889</v>
      </c>
      <c r="H2057" t="s">
        <v>127</v>
      </c>
      <c r="T2057" s="15"/>
      <c r="U2057" s="2"/>
    </row>
    <row r="2058" spans="2:21">
      <c r="B2058" t="s">
        <v>624</v>
      </c>
      <c r="C2058" t="s">
        <v>529</v>
      </c>
      <c r="D2058">
        <v>2</v>
      </c>
      <c r="E2058" t="s">
        <v>34</v>
      </c>
      <c r="F2058">
        <v>4</v>
      </c>
      <c r="G2058" s="2">
        <v>3.4822616666666701</v>
      </c>
      <c r="H2058" t="s">
        <v>127</v>
      </c>
      <c r="T2058" s="15"/>
      <c r="U2058" s="2"/>
    </row>
    <row r="2059" spans="2:21">
      <c r="B2059" t="s">
        <v>624</v>
      </c>
      <c r="C2059" t="s">
        <v>529</v>
      </c>
      <c r="D2059">
        <v>2</v>
      </c>
      <c r="E2059" t="s">
        <v>35</v>
      </c>
      <c r="F2059">
        <v>3</v>
      </c>
      <c r="G2059" s="2">
        <v>1.8851726388888901</v>
      </c>
      <c r="H2059" t="s">
        <v>127</v>
      </c>
      <c r="T2059" s="15"/>
      <c r="U2059" s="2"/>
    </row>
    <row r="2060" spans="2:21">
      <c r="B2060" t="s">
        <v>624</v>
      </c>
      <c r="C2060" t="s">
        <v>529</v>
      </c>
      <c r="D2060">
        <v>2</v>
      </c>
      <c r="E2060" t="s">
        <v>35</v>
      </c>
      <c r="F2060">
        <v>4</v>
      </c>
      <c r="G2060" s="2">
        <v>2.4049813888888898</v>
      </c>
      <c r="H2060" t="s">
        <v>127</v>
      </c>
      <c r="T2060" s="15"/>
      <c r="U2060" s="2"/>
    </row>
    <row r="2061" spans="2:21">
      <c r="B2061" t="s">
        <v>624</v>
      </c>
      <c r="C2061" t="s">
        <v>529</v>
      </c>
      <c r="D2061">
        <v>2</v>
      </c>
      <c r="E2061" t="s">
        <v>36</v>
      </c>
      <c r="F2061">
        <v>3</v>
      </c>
      <c r="G2061" s="2">
        <v>3.1765497222222199</v>
      </c>
      <c r="H2061" t="s">
        <v>127</v>
      </c>
      <c r="T2061" s="15"/>
      <c r="U2061" s="2"/>
    </row>
    <row r="2062" spans="2:21">
      <c r="B2062" t="s">
        <v>624</v>
      </c>
      <c r="C2062" t="s">
        <v>529</v>
      </c>
      <c r="D2062">
        <v>2</v>
      </c>
      <c r="E2062" t="s">
        <v>36</v>
      </c>
      <c r="F2062">
        <v>4</v>
      </c>
      <c r="G2062" s="2">
        <v>3.08513388888889</v>
      </c>
      <c r="H2062" t="s">
        <v>127</v>
      </c>
      <c r="T2062" s="15"/>
      <c r="U2062" s="2"/>
    </row>
    <row r="2063" spans="2:21">
      <c r="B2063" t="s">
        <v>624</v>
      </c>
      <c r="C2063" t="s">
        <v>529</v>
      </c>
      <c r="D2063">
        <v>2</v>
      </c>
      <c r="E2063" t="s">
        <v>37</v>
      </c>
      <c r="F2063">
        <v>3</v>
      </c>
      <c r="G2063" s="2">
        <v>3.2103429166666699</v>
      </c>
      <c r="H2063" t="s">
        <v>127</v>
      </c>
      <c r="T2063" s="15"/>
      <c r="U2063" s="2"/>
    </row>
    <row r="2064" spans="2:21">
      <c r="B2064" t="s">
        <v>624</v>
      </c>
      <c r="C2064" t="s">
        <v>529</v>
      </c>
      <c r="D2064">
        <v>2</v>
      </c>
      <c r="E2064" t="s">
        <v>37</v>
      </c>
      <c r="F2064">
        <v>4</v>
      </c>
      <c r="G2064" s="2">
        <v>3.42840583333333</v>
      </c>
      <c r="H2064" t="s">
        <v>127</v>
      </c>
      <c r="T2064" s="15"/>
      <c r="U2064" s="2"/>
    </row>
    <row r="2065" spans="2:21">
      <c r="B2065" t="s">
        <v>624</v>
      </c>
      <c r="C2065" t="s">
        <v>529</v>
      </c>
      <c r="D2065">
        <v>2</v>
      </c>
      <c r="E2065" t="s">
        <v>38</v>
      </c>
      <c r="F2065">
        <v>3</v>
      </c>
      <c r="G2065" s="2">
        <v>3.0574650000000001</v>
      </c>
      <c r="H2065" t="s">
        <v>127</v>
      </c>
      <c r="T2065" s="15"/>
      <c r="U2065" s="2"/>
    </row>
    <row r="2066" spans="2:21">
      <c r="B2066" t="s">
        <v>624</v>
      </c>
      <c r="C2066" t="s">
        <v>529</v>
      </c>
      <c r="D2066">
        <v>2</v>
      </c>
      <c r="E2066" t="s">
        <v>38</v>
      </c>
      <c r="F2066">
        <v>4</v>
      </c>
      <c r="G2066" s="2">
        <v>2.3936697222222199</v>
      </c>
      <c r="H2066" t="s">
        <v>127</v>
      </c>
      <c r="T2066" s="15"/>
      <c r="U2066" s="2"/>
    </row>
    <row r="2067" spans="2:21">
      <c r="B2067" t="s">
        <v>624</v>
      </c>
      <c r="C2067" t="s">
        <v>529</v>
      </c>
      <c r="D2067">
        <v>2</v>
      </c>
      <c r="E2067" t="s">
        <v>39</v>
      </c>
      <c r="F2067">
        <v>3</v>
      </c>
      <c r="G2067" s="2">
        <v>3.26037902777778</v>
      </c>
      <c r="H2067" t="s">
        <v>127</v>
      </c>
      <c r="T2067" s="15"/>
      <c r="U2067" s="2"/>
    </row>
    <row r="2068" spans="2:21">
      <c r="B2068" t="s">
        <v>624</v>
      </c>
      <c r="C2068" t="s">
        <v>529</v>
      </c>
      <c r="D2068">
        <v>2</v>
      </c>
      <c r="E2068" t="s">
        <v>39</v>
      </c>
      <c r="F2068">
        <v>4</v>
      </c>
      <c r="G2068" s="2">
        <v>3.2920756944444398</v>
      </c>
      <c r="H2068" t="s">
        <v>127</v>
      </c>
      <c r="T2068" s="15"/>
      <c r="U2068" s="2"/>
    </row>
    <row r="2069" spans="2:21">
      <c r="B2069" t="s">
        <v>624</v>
      </c>
      <c r="C2069" t="s">
        <v>529</v>
      </c>
      <c r="D2069">
        <v>2</v>
      </c>
      <c r="E2069" t="s">
        <v>40</v>
      </c>
      <c r="F2069">
        <v>3</v>
      </c>
      <c r="G2069" s="2">
        <v>3.10844652777778</v>
      </c>
      <c r="H2069" t="s">
        <v>127</v>
      </c>
      <c r="T2069" s="15"/>
      <c r="U2069" s="2"/>
    </row>
    <row r="2070" spans="2:21">
      <c r="B2070" t="s">
        <v>624</v>
      </c>
      <c r="C2070" t="s">
        <v>529</v>
      </c>
      <c r="D2070">
        <v>2</v>
      </c>
      <c r="E2070" t="s">
        <v>40</v>
      </c>
      <c r="F2070">
        <v>4</v>
      </c>
      <c r="G2070" s="2">
        <v>3.08962166666667</v>
      </c>
      <c r="H2070" t="s">
        <v>127</v>
      </c>
      <c r="T2070" s="15"/>
      <c r="U2070" s="2"/>
    </row>
    <row r="2071" spans="2:21">
      <c r="B2071" t="s">
        <v>624</v>
      </c>
      <c r="C2071" t="s">
        <v>529</v>
      </c>
      <c r="D2071">
        <v>2</v>
      </c>
      <c r="E2071" t="s">
        <v>41</v>
      </c>
      <c r="F2071">
        <v>1</v>
      </c>
      <c r="G2071" s="2">
        <v>3.0714013888888898</v>
      </c>
      <c r="H2071" t="s">
        <v>127</v>
      </c>
      <c r="T2071" s="15"/>
      <c r="U2071" s="2"/>
    </row>
    <row r="2072" spans="2:21">
      <c r="B2072" t="s">
        <v>624</v>
      </c>
      <c r="C2072" t="s">
        <v>529</v>
      </c>
      <c r="D2072">
        <v>2</v>
      </c>
      <c r="E2072" t="s">
        <v>41</v>
      </c>
      <c r="F2072">
        <v>2</v>
      </c>
      <c r="G2072" s="2">
        <v>3.0447769444444401</v>
      </c>
      <c r="H2072" t="s">
        <v>127</v>
      </c>
      <c r="T2072" s="15"/>
      <c r="U2072" s="2"/>
    </row>
    <row r="2073" spans="2:21">
      <c r="B2073" t="s">
        <v>624</v>
      </c>
      <c r="C2073" t="s">
        <v>529</v>
      </c>
      <c r="D2073">
        <v>2</v>
      </c>
      <c r="E2073" t="s">
        <v>42</v>
      </c>
      <c r="F2073">
        <v>1</v>
      </c>
      <c r="G2073" s="2">
        <v>3.2260212500000001</v>
      </c>
      <c r="H2073" t="s">
        <v>127</v>
      </c>
      <c r="T2073" s="15"/>
      <c r="U2073" s="2"/>
    </row>
    <row r="2074" spans="2:21">
      <c r="B2074" t="s">
        <v>624</v>
      </c>
      <c r="C2074" t="s">
        <v>529</v>
      </c>
      <c r="D2074">
        <v>2</v>
      </c>
      <c r="E2074" t="s">
        <v>42</v>
      </c>
      <c r="F2074">
        <v>2</v>
      </c>
      <c r="G2074" s="2">
        <v>3.4343490277777802</v>
      </c>
      <c r="H2074" t="s">
        <v>127</v>
      </c>
      <c r="T2074" s="15"/>
      <c r="U2074" s="2"/>
    </row>
    <row r="2075" spans="2:21">
      <c r="B2075" t="s">
        <v>624</v>
      </c>
      <c r="C2075" t="s">
        <v>529</v>
      </c>
      <c r="D2075">
        <v>2</v>
      </c>
      <c r="E2075" t="s">
        <v>43</v>
      </c>
      <c r="F2075">
        <v>1</v>
      </c>
      <c r="G2075" s="2">
        <v>0.248013194444444</v>
      </c>
      <c r="H2075" t="s">
        <v>117</v>
      </c>
      <c r="T2075" s="15"/>
      <c r="U2075" s="2"/>
    </row>
    <row r="2076" spans="2:21">
      <c r="B2076" t="s">
        <v>624</v>
      </c>
      <c r="C2076" t="s">
        <v>529</v>
      </c>
      <c r="D2076">
        <v>2</v>
      </c>
      <c r="E2076" t="s">
        <v>43</v>
      </c>
      <c r="F2076">
        <v>2</v>
      </c>
      <c r="G2076" s="2">
        <v>1.9744275</v>
      </c>
      <c r="H2076" t="s">
        <v>127</v>
      </c>
      <c r="T2076" s="15"/>
      <c r="U2076" s="2"/>
    </row>
    <row r="2077" spans="2:21">
      <c r="B2077" t="s">
        <v>624</v>
      </c>
      <c r="C2077" t="s">
        <v>529</v>
      </c>
      <c r="D2077">
        <v>2</v>
      </c>
      <c r="E2077" t="s">
        <v>44</v>
      </c>
      <c r="F2077">
        <v>1</v>
      </c>
      <c r="G2077" s="2">
        <v>1.5115525000000001</v>
      </c>
      <c r="H2077" t="s">
        <v>127</v>
      </c>
      <c r="T2077" s="15"/>
      <c r="U2077" s="2"/>
    </row>
    <row r="2078" spans="2:21">
      <c r="B2078" t="s">
        <v>624</v>
      </c>
      <c r="C2078" t="s">
        <v>529</v>
      </c>
      <c r="D2078">
        <v>2</v>
      </c>
      <c r="E2078" t="s">
        <v>44</v>
      </c>
      <c r="F2078">
        <v>2</v>
      </c>
      <c r="G2078" s="2">
        <v>3.0230181944444401</v>
      </c>
      <c r="H2078" t="s">
        <v>127</v>
      </c>
      <c r="T2078" s="15"/>
      <c r="U2078" s="2"/>
    </row>
    <row r="2079" spans="2:21">
      <c r="B2079" t="s">
        <v>624</v>
      </c>
      <c r="C2079" t="s">
        <v>529</v>
      </c>
      <c r="D2079">
        <v>2</v>
      </c>
      <c r="E2079" t="s">
        <v>45</v>
      </c>
      <c r="F2079">
        <v>1</v>
      </c>
      <c r="G2079" s="2">
        <v>2.7183581944444399</v>
      </c>
      <c r="H2079" t="s">
        <v>127</v>
      </c>
      <c r="T2079" s="15"/>
      <c r="U2079" s="2"/>
    </row>
    <row r="2080" spans="2:21">
      <c r="B2080" t="s">
        <v>624</v>
      </c>
      <c r="C2080" t="s">
        <v>529</v>
      </c>
      <c r="D2080">
        <v>2</v>
      </c>
      <c r="E2080" t="s">
        <v>45</v>
      </c>
      <c r="F2080">
        <v>2</v>
      </c>
      <c r="G2080" s="2">
        <v>3.1305469444444398</v>
      </c>
      <c r="H2080" t="s">
        <v>127</v>
      </c>
      <c r="T2080" s="15"/>
      <c r="U2080" s="2"/>
    </row>
    <row r="2081" spans="2:21">
      <c r="B2081" t="s">
        <v>624</v>
      </c>
      <c r="C2081" t="s">
        <v>529</v>
      </c>
      <c r="D2081">
        <v>2</v>
      </c>
      <c r="E2081" t="s">
        <v>46</v>
      </c>
      <c r="F2081">
        <v>1</v>
      </c>
      <c r="G2081" s="2">
        <v>1.1719012499999999</v>
      </c>
      <c r="H2081" t="s">
        <v>127</v>
      </c>
      <c r="T2081" s="15"/>
      <c r="U2081" s="2"/>
    </row>
    <row r="2082" spans="2:21">
      <c r="B2082" t="s">
        <v>624</v>
      </c>
      <c r="C2082" t="s">
        <v>529</v>
      </c>
      <c r="D2082">
        <v>2</v>
      </c>
      <c r="E2082" t="s">
        <v>46</v>
      </c>
      <c r="F2082">
        <v>2</v>
      </c>
      <c r="G2082" s="2">
        <v>2.41947444444444</v>
      </c>
      <c r="H2082" t="s">
        <v>127</v>
      </c>
      <c r="T2082" s="15"/>
      <c r="U2082" s="2"/>
    </row>
    <row r="2083" spans="2:21">
      <c r="B2083" t="s">
        <v>624</v>
      </c>
      <c r="C2083" t="s">
        <v>529</v>
      </c>
      <c r="D2083">
        <v>2</v>
      </c>
      <c r="E2083" t="s">
        <v>47</v>
      </c>
      <c r="F2083">
        <v>1</v>
      </c>
      <c r="G2083" s="2">
        <v>3.40263916666667</v>
      </c>
      <c r="H2083" t="s">
        <v>127</v>
      </c>
      <c r="T2083" s="15"/>
      <c r="U2083" s="2"/>
    </row>
    <row r="2084" spans="2:21">
      <c r="B2084" t="s">
        <v>624</v>
      </c>
      <c r="C2084" t="s">
        <v>529</v>
      </c>
      <c r="D2084">
        <v>2</v>
      </c>
      <c r="E2084" t="s">
        <v>47</v>
      </c>
      <c r="F2084">
        <v>2</v>
      </c>
      <c r="G2084" s="2">
        <v>3.3143516666666701</v>
      </c>
      <c r="H2084" t="s">
        <v>127</v>
      </c>
      <c r="T2084" s="15"/>
      <c r="U2084" s="2"/>
    </row>
    <row r="2085" spans="2:21">
      <c r="B2085" t="s">
        <v>624</v>
      </c>
      <c r="C2085" t="s">
        <v>529</v>
      </c>
      <c r="D2085">
        <v>2</v>
      </c>
      <c r="E2085" t="s">
        <v>48</v>
      </c>
      <c r="F2085">
        <v>1</v>
      </c>
      <c r="G2085" s="2">
        <v>0.206607499999999</v>
      </c>
      <c r="H2085" t="s">
        <v>117</v>
      </c>
      <c r="T2085" s="15"/>
      <c r="U2085" s="2"/>
    </row>
    <row r="2086" spans="2:21">
      <c r="B2086" t="s">
        <v>624</v>
      </c>
      <c r="C2086" t="s">
        <v>529</v>
      </c>
      <c r="D2086">
        <v>2</v>
      </c>
      <c r="E2086" t="s">
        <v>48</v>
      </c>
      <c r="F2086">
        <v>2</v>
      </c>
      <c r="G2086" s="2">
        <v>2.0591300000000001</v>
      </c>
      <c r="H2086" t="s">
        <v>127</v>
      </c>
      <c r="T2086" s="15"/>
      <c r="U2086" s="2"/>
    </row>
    <row r="2087" spans="2:21">
      <c r="B2087" t="s">
        <v>624</v>
      </c>
      <c r="C2087" t="s">
        <v>529</v>
      </c>
      <c r="D2087">
        <v>2</v>
      </c>
      <c r="E2087" t="s">
        <v>49</v>
      </c>
      <c r="F2087">
        <v>1</v>
      </c>
      <c r="G2087" s="2">
        <v>1.5341894444444399</v>
      </c>
      <c r="H2087" t="s">
        <v>127</v>
      </c>
      <c r="T2087" s="15"/>
      <c r="U2087" s="2"/>
    </row>
    <row r="2088" spans="2:21">
      <c r="B2088" t="s">
        <v>624</v>
      </c>
      <c r="C2088" t="s">
        <v>529</v>
      </c>
      <c r="D2088">
        <v>2</v>
      </c>
      <c r="E2088" t="s">
        <v>49</v>
      </c>
      <c r="F2088">
        <v>2</v>
      </c>
      <c r="G2088" s="2">
        <v>3.2239026388888901</v>
      </c>
      <c r="H2088" t="s">
        <v>127</v>
      </c>
      <c r="T2088" s="15"/>
      <c r="U2088" s="2"/>
    </row>
    <row r="2089" spans="2:21">
      <c r="B2089" t="s">
        <v>624</v>
      </c>
      <c r="C2089" t="s">
        <v>529</v>
      </c>
      <c r="D2089">
        <v>2</v>
      </c>
      <c r="E2089" t="s">
        <v>50</v>
      </c>
      <c r="F2089">
        <v>1</v>
      </c>
      <c r="G2089" s="2">
        <v>1.77411527777778</v>
      </c>
      <c r="H2089" t="s">
        <v>127</v>
      </c>
      <c r="T2089" s="15"/>
      <c r="U2089" s="2"/>
    </row>
    <row r="2090" spans="2:21">
      <c r="B2090" t="s">
        <v>624</v>
      </c>
      <c r="C2090" t="s">
        <v>529</v>
      </c>
      <c r="D2090">
        <v>2</v>
      </c>
      <c r="E2090" t="s">
        <v>50</v>
      </c>
      <c r="F2090">
        <v>2</v>
      </c>
      <c r="G2090" s="2">
        <v>3.02585666666667</v>
      </c>
      <c r="H2090" t="s">
        <v>127</v>
      </c>
      <c r="T2090" s="15"/>
      <c r="U2090" s="2"/>
    </row>
    <row r="2091" spans="2:21">
      <c r="B2091" t="s">
        <v>624</v>
      </c>
      <c r="C2091" t="s">
        <v>529</v>
      </c>
      <c r="D2091">
        <v>2</v>
      </c>
      <c r="E2091" t="s">
        <v>51</v>
      </c>
      <c r="F2091">
        <v>1</v>
      </c>
      <c r="G2091" s="2">
        <v>0.156766944444444</v>
      </c>
      <c r="H2091" t="s">
        <v>117</v>
      </c>
      <c r="T2091" s="15"/>
      <c r="U2091" s="2"/>
    </row>
    <row r="2092" spans="2:21">
      <c r="B2092" t="s">
        <v>624</v>
      </c>
      <c r="C2092" t="s">
        <v>529</v>
      </c>
      <c r="D2092">
        <v>2</v>
      </c>
      <c r="E2092" t="s">
        <v>51</v>
      </c>
      <c r="F2092">
        <v>2</v>
      </c>
      <c r="G2092" s="2">
        <v>1.68895222222222</v>
      </c>
      <c r="H2092" t="s">
        <v>127</v>
      </c>
      <c r="T2092" s="15"/>
      <c r="U2092" s="2"/>
    </row>
    <row r="2093" spans="2:21">
      <c r="B2093" t="s">
        <v>624</v>
      </c>
      <c r="C2093" t="s">
        <v>529</v>
      </c>
      <c r="D2093">
        <v>2</v>
      </c>
      <c r="E2093" t="s">
        <v>52</v>
      </c>
      <c r="F2093">
        <v>1</v>
      </c>
      <c r="G2093" s="2">
        <v>3.0800694444444399</v>
      </c>
      <c r="H2093" t="s">
        <v>127</v>
      </c>
      <c r="T2093" s="15"/>
      <c r="U2093" s="2"/>
    </row>
    <row r="2094" spans="2:21">
      <c r="B2094" t="s">
        <v>624</v>
      </c>
      <c r="C2094" t="s">
        <v>529</v>
      </c>
      <c r="D2094">
        <v>2</v>
      </c>
      <c r="E2094" t="s">
        <v>52</v>
      </c>
      <c r="F2094">
        <v>2</v>
      </c>
      <c r="G2094" s="2">
        <v>3.1234247222222198</v>
      </c>
      <c r="H2094" t="s">
        <v>127</v>
      </c>
      <c r="T2094" s="15"/>
      <c r="U2094" s="2"/>
    </row>
    <row r="2095" spans="2:21">
      <c r="B2095" t="s">
        <v>624</v>
      </c>
      <c r="C2095" t="s">
        <v>529</v>
      </c>
      <c r="D2095">
        <v>2</v>
      </c>
      <c r="E2095" t="s">
        <v>41</v>
      </c>
      <c r="F2095">
        <v>3</v>
      </c>
      <c r="G2095" s="2">
        <v>3.5015418055555498</v>
      </c>
      <c r="H2095" t="s">
        <v>127</v>
      </c>
      <c r="T2095" s="15"/>
      <c r="U2095" s="2"/>
    </row>
    <row r="2096" spans="2:21">
      <c r="B2096" t="s">
        <v>624</v>
      </c>
      <c r="C2096" t="s">
        <v>529</v>
      </c>
      <c r="D2096">
        <v>2</v>
      </c>
      <c r="E2096" t="s">
        <v>41</v>
      </c>
      <c r="F2096">
        <v>4</v>
      </c>
      <c r="G2096" s="2">
        <v>3.2899722222222199</v>
      </c>
      <c r="H2096" t="s">
        <v>127</v>
      </c>
      <c r="T2096" s="15"/>
      <c r="U2096" s="2"/>
    </row>
    <row r="2097" spans="2:21">
      <c r="B2097" t="s">
        <v>624</v>
      </c>
      <c r="C2097" t="s">
        <v>529</v>
      </c>
      <c r="D2097">
        <v>2</v>
      </c>
      <c r="E2097" t="s">
        <v>42</v>
      </c>
      <c r="F2097">
        <v>3</v>
      </c>
      <c r="G2097" s="2">
        <v>3.42667208333333</v>
      </c>
      <c r="H2097" t="s">
        <v>127</v>
      </c>
      <c r="T2097" s="15"/>
      <c r="U2097" s="2"/>
    </row>
    <row r="2098" spans="2:21">
      <c r="B2098" t="s">
        <v>624</v>
      </c>
      <c r="C2098" t="s">
        <v>529</v>
      </c>
      <c r="D2098">
        <v>2</v>
      </c>
      <c r="E2098" t="s">
        <v>42</v>
      </c>
      <c r="F2098">
        <v>4</v>
      </c>
      <c r="G2098" s="2">
        <v>3.3657795833333299</v>
      </c>
      <c r="H2098" t="s">
        <v>127</v>
      </c>
      <c r="T2098" s="15"/>
      <c r="U2098" s="2"/>
    </row>
    <row r="2099" spans="2:21">
      <c r="B2099" t="s">
        <v>624</v>
      </c>
      <c r="C2099" t="s">
        <v>529</v>
      </c>
      <c r="D2099">
        <v>2</v>
      </c>
      <c r="E2099" t="s">
        <v>43</v>
      </c>
      <c r="F2099">
        <v>3</v>
      </c>
      <c r="G2099" s="2">
        <v>2.8798740277777801</v>
      </c>
      <c r="H2099" t="s">
        <v>127</v>
      </c>
      <c r="T2099" s="15"/>
      <c r="U2099" s="2"/>
    </row>
    <row r="2100" spans="2:21">
      <c r="B2100" t="s">
        <v>624</v>
      </c>
      <c r="C2100" t="s">
        <v>529</v>
      </c>
      <c r="D2100">
        <v>2</v>
      </c>
      <c r="E2100" t="s">
        <v>43</v>
      </c>
      <c r="F2100">
        <v>4</v>
      </c>
      <c r="G2100" s="2">
        <v>3.09604652777778</v>
      </c>
      <c r="H2100" t="s">
        <v>127</v>
      </c>
      <c r="T2100" s="15"/>
      <c r="U2100" s="2"/>
    </row>
    <row r="2101" spans="2:21">
      <c r="B2101" t="s">
        <v>624</v>
      </c>
      <c r="C2101" t="s">
        <v>529</v>
      </c>
      <c r="D2101">
        <v>2</v>
      </c>
      <c r="E2101" t="s">
        <v>44</v>
      </c>
      <c r="F2101">
        <v>3</v>
      </c>
      <c r="G2101" s="2">
        <v>3.1706336111111102</v>
      </c>
      <c r="H2101" t="s">
        <v>127</v>
      </c>
      <c r="T2101" s="15"/>
      <c r="U2101" s="2"/>
    </row>
    <row r="2102" spans="2:21">
      <c r="B2102" t="s">
        <v>624</v>
      </c>
      <c r="C2102" t="s">
        <v>529</v>
      </c>
      <c r="D2102">
        <v>2</v>
      </c>
      <c r="E2102" t="s">
        <v>44</v>
      </c>
      <c r="F2102">
        <v>4</v>
      </c>
      <c r="G2102" s="2">
        <v>3.4341080555555501</v>
      </c>
      <c r="H2102" t="s">
        <v>127</v>
      </c>
      <c r="T2102" s="15"/>
      <c r="U2102" s="2"/>
    </row>
    <row r="2103" spans="2:21">
      <c r="B2103" t="s">
        <v>624</v>
      </c>
      <c r="C2103" t="s">
        <v>529</v>
      </c>
      <c r="D2103">
        <v>2</v>
      </c>
      <c r="E2103" t="s">
        <v>45</v>
      </c>
      <c r="F2103">
        <v>3</v>
      </c>
      <c r="G2103" s="2">
        <v>3.16837041666667</v>
      </c>
      <c r="H2103" t="s">
        <v>127</v>
      </c>
      <c r="T2103" s="15"/>
      <c r="U2103" s="2"/>
    </row>
    <row r="2104" spans="2:21">
      <c r="B2104" t="s">
        <v>624</v>
      </c>
      <c r="C2104" t="s">
        <v>529</v>
      </c>
      <c r="D2104">
        <v>2</v>
      </c>
      <c r="E2104" t="s">
        <v>45</v>
      </c>
      <c r="F2104">
        <v>4</v>
      </c>
      <c r="G2104" s="2">
        <v>3.2349118055555501</v>
      </c>
      <c r="H2104" t="s">
        <v>127</v>
      </c>
      <c r="T2104" s="15"/>
      <c r="U2104" s="2"/>
    </row>
    <row r="2105" spans="2:21">
      <c r="B2105" t="s">
        <v>624</v>
      </c>
      <c r="C2105" t="s">
        <v>529</v>
      </c>
      <c r="D2105">
        <v>2</v>
      </c>
      <c r="E2105" t="s">
        <v>46</v>
      </c>
      <c r="F2105">
        <v>3</v>
      </c>
      <c r="G2105" s="2">
        <v>2.9402959722222199</v>
      </c>
      <c r="H2105" t="s">
        <v>127</v>
      </c>
      <c r="T2105" s="15"/>
      <c r="U2105" s="2"/>
    </row>
    <row r="2106" spans="2:21">
      <c r="B2106" t="s">
        <v>624</v>
      </c>
      <c r="C2106" t="s">
        <v>529</v>
      </c>
      <c r="D2106">
        <v>2</v>
      </c>
      <c r="E2106" t="s">
        <v>46</v>
      </c>
      <c r="F2106">
        <v>4</v>
      </c>
      <c r="G2106" s="2">
        <v>2.9830102777777801</v>
      </c>
      <c r="H2106" t="s">
        <v>127</v>
      </c>
      <c r="T2106" s="15"/>
      <c r="U2106" s="2"/>
    </row>
    <row r="2107" spans="2:21">
      <c r="B2107" t="s">
        <v>624</v>
      </c>
      <c r="C2107" t="s">
        <v>529</v>
      </c>
      <c r="D2107">
        <v>2</v>
      </c>
      <c r="E2107" t="s">
        <v>47</v>
      </c>
      <c r="F2107">
        <v>3</v>
      </c>
      <c r="G2107" s="2">
        <v>3.3103718055555502</v>
      </c>
      <c r="H2107" t="s">
        <v>127</v>
      </c>
      <c r="T2107" s="15"/>
      <c r="U2107" s="2"/>
    </row>
    <row r="2108" spans="2:21">
      <c r="B2108" t="s">
        <v>624</v>
      </c>
      <c r="C2108" t="s">
        <v>529</v>
      </c>
      <c r="D2108">
        <v>2</v>
      </c>
      <c r="E2108" t="s">
        <v>47</v>
      </c>
      <c r="F2108">
        <v>4</v>
      </c>
      <c r="G2108" s="2">
        <v>3.33999847222222</v>
      </c>
      <c r="H2108" t="s">
        <v>127</v>
      </c>
      <c r="T2108" s="15"/>
      <c r="U2108" s="2"/>
    </row>
    <row r="2109" spans="2:21">
      <c r="B2109" t="s">
        <v>624</v>
      </c>
      <c r="C2109" t="s">
        <v>529</v>
      </c>
      <c r="D2109">
        <v>2</v>
      </c>
      <c r="E2109" t="s">
        <v>48</v>
      </c>
      <c r="F2109">
        <v>3</v>
      </c>
      <c r="G2109" s="2">
        <v>2.4933661111111101</v>
      </c>
      <c r="H2109" t="s">
        <v>127</v>
      </c>
      <c r="T2109" s="15"/>
      <c r="U2109" s="2"/>
    </row>
    <row r="2110" spans="2:21">
      <c r="B2110" t="s">
        <v>624</v>
      </c>
      <c r="C2110" t="s">
        <v>529</v>
      </c>
      <c r="D2110">
        <v>2</v>
      </c>
      <c r="E2110" t="s">
        <v>48</v>
      </c>
      <c r="F2110">
        <v>4</v>
      </c>
      <c r="G2110" s="2">
        <v>3.1869011111111099</v>
      </c>
      <c r="H2110" t="s">
        <v>127</v>
      </c>
      <c r="T2110" s="15"/>
      <c r="U2110" s="2"/>
    </row>
    <row r="2111" spans="2:21">
      <c r="B2111" t="s">
        <v>624</v>
      </c>
      <c r="C2111" t="s">
        <v>529</v>
      </c>
      <c r="D2111">
        <v>2</v>
      </c>
      <c r="E2111" t="s">
        <v>49</v>
      </c>
      <c r="F2111">
        <v>3</v>
      </c>
      <c r="G2111" s="2">
        <v>3.3160141666666698</v>
      </c>
      <c r="H2111" t="s">
        <v>127</v>
      </c>
      <c r="T2111" s="15"/>
      <c r="U2111" s="2"/>
    </row>
    <row r="2112" spans="2:21">
      <c r="B2112" t="s">
        <v>624</v>
      </c>
      <c r="C2112" t="s">
        <v>529</v>
      </c>
      <c r="D2112">
        <v>2</v>
      </c>
      <c r="E2112" t="s">
        <v>49</v>
      </c>
      <c r="F2112">
        <v>4</v>
      </c>
      <c r="G2112" s="2">
        <v>3.3139790277777799</v>
      </c>
      <c r="H2112" t="s">
        <v>127</v>
      </c>
      <c r="T2112" s="15"/>
      <c r="U2112" s="2"/>
    </row>
    <row r="2113" spans="2:21">
      <c r="B2113" t="s">
        <v>624</v>
      </c>
      <c r="C2113" t="s">
        <v>529</v>
      </c>
      <c r="D2113">
        <v>2</v>
      </c>
      <c r="E2113" t="s">
        <v>50</v>
      </c>
      <c r="F2113">
        <v>3</v>
      </c>
      <c r="G2113" s="2">
        <v>3.36414319444444</v>
      </c>
      <c r="H2113" t="s">
        <v>127</v>
      </c>
      <c r="T2113" s="15"/>
      <c r="U2113" s="2"/>
    </row>
    <row r="2114" spans="2:21">
      <c r="B2114" t="s">
        <v>624</v>
      </c>
      <c r="C2114" t="s">
        <v>529</v>
      </c>
      <c r="D2114">
        <v>2</v>
      </c>
      <c r="E2114" t="s">
        <v>50</v>
      </c>
      <c r="F2114">
        <v>4</v>
      </c>
      <c r="G2114" s="2">
        <v>3.3618123611111099</v>
      </c>
      <c r="H2114" t="s">
        <v>127</v>
      </c>
      <c r="T2114" s="15"/>
      <c r="U2114" s="2"/>
    </row>
    <row r="2115" spans="2:21">
      <c r="B2115" t="s">
        <v>624</v>
      </c>
      <c r="C2115" t="s">
        <v>529</v>
      </c>
      <c r="D2115">
        <v>2</v>
      </c>
      <c r="E2115" t="s">
        <v>51</v>
      </c>
      <c r="F2115">
        <v>3</v>
      </c>
      <c r="G2115" s="2">
        <v>3.0885031944444399</v>
      </c>
      <c r="H2115" t="s">
        <v>127</v>
      </c>
      <c r="T2115" s="15"/>
      <c r="U2115" s="2"/>
    </row>
    <row r="2116" spans="2:21">
      <c r="B2116" t="s">
        <v>624</v>
      </c>
      <c r="C2116" t="s">
        <v>529</v>
      </c>
      <c r="D2116">
        <v>2</v>
      </c>
      <c r="E2116" t="s">
        <v>51</v>
      </c>
      <c r="F2116">
        <v>4</v>
      </c>
      <c r="G2116" s="2">
        <v>3.4268777777777801</v>
      </c>
      <c r="H2116" t="s">
        <v>127</v>
      </c>
      <c r="T2116" s="15"/>
      <c r="U2116" s="2"/>
    </row>
    <row r="2117" spans="2:21">
      <c r="B2117" t="s">
        <v>624</v>
      </c>
      <c r="C2117" t="s">
        <v>529</v>
      </c>
      <c r="D2117">
        <v>2</v>
      </c>
      <c r="E2117" t="s">
        <v>52</v>
      </c>
      <c r="F2117">
        <v>3</v>
      </c>
      <c r="G2117" s="2">
        <v>3.4780804166666699</v>
      </c>
      <c r="H2117" t="s">
        <v>127</v>
      </c>
      <c r="T2117" s="15"/>
      <c r="U2117" s="2"/>
    </row>
    <row r="2118" spans="2:21">
      <c r="B2118" t="s">
        <v>624</v>
      </c>
      <c r="C2118" t="s">
        <v>529</v>
      </c>
      <c r="D2118">
        <v>2</v>
      </c>
      <c r="E2118" t="s">
        <v>52</v>
      </c>
      <c r="F2118">
        <v>4</v>
      </c>
      <c r="G2118" s="2">
        <v>3.3243456944444398</v>
      </c>
      <c r="H2118" t="s">
        <v>127</v>
      </c>
      <c r="T2118" s="15"/>
      <c r="U2118" s="2"/>
    </row>
    <row r="2119" spans="2:21">
      <c r="B2119" t="s">
        <v>624</v>
      </c>
      <c r="C2119" t="s">
        <v>529</v>
      </c>
      <c r="D2119">
        <v>2</v>
      </c>
      <c r="E2119" t="s">
        <v>53</v>
      </c>
      <c r="F2119">
        <v>1</v>
      </c>
      <c r="G2119" s="2">
        <v>3.2960050000000001</v>
      </c>
      <c r="H2119" t="s">
        <v>127</v>
      </c>
      <c r="T2119" s="15"/>
      <c r="U2119" s="2"/>
    </row>
    <row r="2120" spans="2:21">
      <c r="B2120" t="s">
        <v>624</v>
      </c>
      <c r="C2120" t="s">
        <v>529</v>
      </c>
      <c r="D2120">
        <v>2</v>
      </c>
      <c r="E2120" t="s">
        <v>53</v>
      </c>
      <c r="F2120">
        <v>2</v>
      </c>
      <c r="G2120" s="2">
        <v>3.2329187500000001</v>
      </c>
      <c r="H2120" t="s">
        <v>127</v>
      </c>
      <c r="T2120" s="15"/>
      <c r="U2120" s="2"/>
    </row>
    <row r="2121" spans="2:21">
      <c r="B2121" t="s">
        <v>624</v>
      </c>
      <c r="C2121" t="s">
        <v>529</v>
      </c>
      <c r="D2121">
        <v>2</v>
      </c>
      <c r="E2121" t="s">
        <v>54</v>
      </c>
      <c r="F2121">
        <v>1</v>
      </c>
      <c r="G2121" s="2">
        <v>3.35794597222222</v>
      </c>
      <c r="H2121" t="s">
        <v>127</v>
      </c>
      <c r="T2121" s="15"/>
      <c r="U2121" s="2"/>
    </row>
    <row r="2122" spans="2:21">
      <c r="B2122" t="s">
        <v>624</v>
      </c>
      <c r="C2122" t="s">
        <v>529</v>
      </c>
      <c r="D2122">
        <v>2</v>
      </c>
      <c r="E2122" t="s">
        <v>54</v>
      </c>
      <c r="F2122">
        <v>2</v>
      </c>
      <c r="G2122" s="2">
        <v>3.3692234722222199</v>
      </c>
      <c r="H2122" t="s">
        <v>127</v>
      </c>
      <c r="T2122" s="15"/>
      <c r="U2122" s="2"/>
    </row>
    <row r="2123" spans="2:21">
      <c r="B2123" t="s">
        <v>624</v>
      </c>
      <c r="C2123" t="s">
        <v>529</v>
      </c>
      <c r="D2123">
        <v>2</v>
      </c>
      <c r="E2123" t="s">
        <v>55</v>
      </c>
      <c r="F2123">
        <v>1</v>
      </c>
      <c r="G2123" s="2">
        <v>2.8966084722222201</v>
      </c>
      <c r="H2123" t="s">
        <v>127</v>
      </c>
      <c r="T2123" s="15"/>
      <c r="U2123" s="2"/>
    </row>
    <row r="2124" spans="2:21">
      <c r="B2124" t="s">
        <v>624</v>
      </c>
      <c r="C2124" t="s">
        <v>529</v>
      </c>
      <c r="D2124">
        <v>2</v>
      </c>
      <c r="E2124" t="s">
        <v>55</v>
      </c>
      <c r="F2124">
        <v>2</v>
      </c>
      <c r="G2124" s="2">
        <v>3.2131412500000001</v>
      </c>
      <c r="H2124" t="s">
        <v>127</v>
      </c>
      <c r="T2124" s="15"/>
      <c r="U2124" s="2"/>
    </row>
    <row r="2125" spans="2:21">
      <c r="B2125" t="s">
        <v>624</v>
      </c>
      <c r="C2125" t="s">
        <v>529</v>
      </c>
      <c r="D2125">
        <v>2</v>
      </c>
      <c r="E2125" t="s">
        <v>56</v>
      </c>
      <c r="F2125">
        <v>1</v>
      </c>
      <c r="G2125" s="2">
        <v>0.13979722222222199</v>
      </c>
      <c r="H2125" t="s">
        <v>117</v>
      </c>
      <c r="T2125" s="15"/>
      <c r="U2125" s="2"/>
    </row>
    <row r="2126" spans="2:21">
      <c r="B2126" t="s">
        <v>624</v>
      </c>
      <c r="C2126" t="s">
        <v>529</v>
      </c>
      <c r="D2126">
        <v>2</v>
      </c>
      <c r="E2126" t="s">
        <v>56</v>
      </c>
      <c r="F2126">
        <v>2</v>
      </c>
      <c r="G2126" s="2">
        <v>0.178445694444444</v>
      </c>
      <c r="H2126" t="s">
        <v>117</v>
      </c>
      <c r="T2126" s="15"/>
      <c r="U2126" s="2"/>
    </row>
    <row r="2127" spans="2:21">
      <c r="B2127" t="s">
        <v>624</v>
      </c>
      <c r="C2127" t="s">
        <v>529</v>
      </c>
      <c r="D2127">
        <v>2</v>
      </c>
      <c r="E2127" t="s">
        <v>57</v>
      </c>
      <c r="F2127">
        <v>1</v>
      </c>
      <c r="G2127" s="2">
        <v>2.5511143055555499</v>
      </c>
      <c r="H2127" t="s">
        <v>127</v>
      </c>
      <c r="T2127" s="15"/>
      <c r="U2127" s="2"/>
    </row>
    <row r="2128" spans="2:21">
      <c r="B2128" t="s">
        <v>624</v>
      </c>
      <c r="C2128" t="s">
        <v>529</v>
      </c>
      <c r="D2128">
        <v>2</v>
      </c>
      <c r="E2128" t="s">
        <v>57</v>
      </c>
      <c r="F2128">
        <v>2</v>
      </c>
      <c r="G2128" s="2">
        <v>2.58297041666667</v>
      </c>
      <c r="H2128" t="s">
        <v>127</v>
      </c>
      <c r="T2128" s="15"/>
      <c r="U2128" s="2"/>
    </row>
    <row r="2129" spans="2:21">
      <c r="B2129" t="s">
        <v>624</v>
      </c>
      <c r="C2129" t="s">
        <v>529</v>
      </c>
      <c r="D2129">
        <v>2</v>
      </c>
      <c r="E2129" t="s">
        <v>58</v>
      </c>
      <c r="F2129">
        <v>1</v>
      </c>
      <c r="G2129" s="2">
        <v>2.0957831944444401</v>
      </c>
      <c r="H2129" t="s">
        <v>127</v>
      </c>
      <c r="T2129" s="15"/>
      <c r="U2129" s="2"/>
    </row>
    <row r="2130" spans="2:21">
      <c r="B2130" t="s">
        <v>624</v>
      </c>
      <c r="C2130" t="s">
        <v>529</v>
      </c>
      <c r="D2130">
        <v>2</v>
      </c>
      <c r="E2130" t="s">
        <v>58</v>
      </c>
      <c r="F2130">
        <v>2</v>
      </c>
      <c r="G2130" s="2">
        <v>3.2420181944444399</v>
      </c>
      <c r="H2130" t="s">
        <v>127</v>
      </c>
      <c r="T2130" s="15"/>
      <c r="U2130" s="2"/>
    </row>
    <row r="2131" spans="2:21">
      <c r="B2131" t="s">
        <v>624</v>
      </c>
      <c r="C2131" t="s">
        <v>529</v>
      </c>
      <c r="D2131">
        <v>2</v>
      </c>
      <c r="E2131" t="s">
        <v>101</v>
      </c>
      <c r="F2131">
        <v>1</v>
      </c>
      <c r="G2131" s="2">
        <v>3.3946922222222198</v>
      </c>
      <c r="H2131" t="s">
        <v>127</v>
      </c>
      <c r="T2131" s="15"/>
      <c r="U2131" s="2"/>
    </row>
    <row r="2132" spans="2:21">
      <c r="B2132" t="s">
        <v>624</v>
      </c>
      <c r="C2132" t="s">
        <v>529</v>
      </c>
      <c r="D2132">
        <v>2</v>
      </c>
      <c r="E2132" t="s">
        <v>101</v>
      </c>
      <c r="F2132">
        <v>2</v>
      </c>
      <c r="G2132" s="2">
        <v>3.5031858333333301</v>
      </c>
      <c r="H2132" t="s">
        <v>127</v>
      </c>
      <c r="T2132" s="15"/>
      <c r="U2132" s="2"/>
    </row>
    <row r="2133" spans="2:21">
      <c r="B2133" t="s">
        <v>624</v>
      </c>
      <c r="C2133" t="s">
        <v>529</v>
      </c>
      <c r="D2133">
        <v>2</v>
      </c>
      <c r="E2133" t="s">
        <v>59</v>
      </c>
      <c r="F2133">
        <v>1</v>
      </c>
      <c r="G2133" s="2">
        <v>4.6793472222221799E-2</v>
      </c>
      <c r="H2133" t="s">
        <v>117</v>
      </c>
      <c r="T2133" s="15"/>
      <c r="U2133" s="2"/>
    </row>
    <row r="2134" spans="2:21">
      <c r="B2134" t="s">
        <v>624</v>
      </c>
      <c r="C2134" t="s">
        <v>529</v>
      </c>
      <c r="D2134">
        <v>2</v>
      </c>
      <c r="E2134" t="s">
        <v>59</v>
      </c>
      <c r="F2134">
        <v>2</v>
      </c>
      <c r="G2134" s="2">
        <v>0.39126694444444399</v>
      </c>
      <c r="H2134" t="s">
        <v>127</v>
      </c>
      <c r="T2134" s="15"/>
      <c r="U2134" s="2"/>
    </row>
    <row r="2135" spans="2:21">
      <c r="B2135" t="s">
        <v>624</v>
      </c>
      <c r="C2135" t="s">
        <v>529</v>
      </c>
      <c r="D2135">
        <v>2</v>
      </c>
      <c r="E2135" t="s">
        <v>60</v>
      </c>
      <c r="F2135">
        <v>1</v>
      </c>
      <c r="G2135" s="2">
        <v>6.2315138888888399E-2</v>
      </c>
      <c r="H2135" t="s">
        <v>117</v>
      </c>
      <c r="T2135" s="15"/>
      <c r="U2135" s="2"/>
    </row>
    <row r="2136" spans="2:21">
      <c r="B2136" t="s">
        <v>624</v>
      </c>
      <c r="C2136" t="s">
        <v>529</v>
      </c>
      <c r="D2136">
        <v>2</v>
      </c>
      <c r="E2136" t="s">
        <v>60</v>
      </c>
      <c r="F2136">
        <v>2</v>
      </c>
      <c r="G2136" s="2">
        <v>0.169926388888888</v>
      </c>
      <c r="H2136" t="s">
        <v>117</v>
      </c>
      <c r="T2136" s="15"/>
      <c r="U2136" s="2"/>
    </row>
    <row r="2137" spans="2:21">
      <c r="B2137" t="s">
        <v>624</v>
      </c>
      <c r="C2137" t="s">
        <v>529</v>
      </c>
      <c r="D2137">
        <v>2</v>
      </c>
      <c r="E2137" t="s">
        <v>61</v>
      </c>
      <c r="F2137">
        <v>1</v>
      </c>
      <c r="G2137" s="2">
        <v>3.4019733333333302</v>
      </c>
      <c r="H2137" t="s">
        <v>127</v>
      </c>
      <c r="T2137" s="15"/>
      <c r="U2137" s="2"/>
    </row>
    <row r="2138" spans="2:21">
      <c r="B2138" t="s">
        <v>624</v>
      </c>
      <c r="C2138" t="s">
        <v>529</v>
      </c>
      <c r="D2138">
        <v>2</v>
      </c>
      <c r="E2138" t="s">
        <v>61</v>
      </c>
      <c r="F2138">
        <v>2</v>
      </c>
      <c r="G2138" s="2">
        <v>3.3059544444444402</v>
      </c>
      <c r="H2138" t="s">
        <v>127</v>
      </c>
      <c r="T2138" s="15"/>
      <c r="U2138" s="2"/>
    </row>
    <row r="2139" spans="2:21">
      <c r="B2139" t="s">
        <v>624</v>
      </c>
      <c r="C2139" t="s">
        <v>529</v>
      </c>
      <c r="D2139">
        <v>2</v>
      </c>
      <c r="E2139" t="s">
        <v>62</v>
      </c>
      <c r="F2139">
        <v>1</v>
      </c>
      <c r="G2139" s="2">
        <v>3.1549630555555499</v>
      </c>
      <c r="H2139" t="s">
        <v>127</v>
      </c>
      <c r="T2139" s="15"/>
      <c r="U2139" s="2"/>
    </row>
    <row r="2140" spans="2:21">
      <c r="B2140" t="s">
        <v>624</v>
      </c>
      <c r="C2140" t="s">
        <v>529</v>
      </c>
      <c r="D2140">
        <v>2</v>
      </c>
      <c r="E2140" t="s">
        <v>62</v>
      </c>
      <c r="F2140">
        <v>2</v>
      </c>
      <c r="G2140" s="2">
        <v>3.2959412499999998</v>
      </c>
      <c r="H2140" t="s">
        <v>127</v>
      </c>
      <c r="T2140" s="15"/>
      <c r="U2140" s="2"/>
    </row>
    <row r="2141" spans="2:21">
      <c r="B2141" t="s">
        <v>624</v>
      </c>
      <c r="C2141" t="s">
        <v>529</v>
      </c>
      <c r="D2141">
        <v>2</v>
      </c>
      <c r="E2141" t="s">
        <v>63</v>
      </c>
      <c r="F2141">
        <v>1</v>
      </c>
      <c r="G2141" s="2">
        <v>1.7964086111111099</v>
      </c>
      <c r="H2141" t="s">
        <v>127</v>
      </c>
      <c r="T2141" s="15"/>
      <c r="U2141" s="2"/>
    </row>
    <row r="2142" spans="2:21">
      <c r="B2142" t="s">
        <v>624</v>
      </c>
      <c r="C2142" t="s">
        <v>529</v>
      </c>
      <c r="D2142">
        <v>2</v>
      </c>
      <c r="E2142" t="s">
        <v>63</v>
      </c>
      <c r="F2142">
        <v>2</v>
      </c>
      <c r="G2142" s="2">
        <v>3.37541388888889</v>
      </c>
      <c r="H2142" t="s">
        <v>127</v>
      </c>
      <c r="T2142" s="15"/>
      <c r="U2142" s="2"/>
    </row>
    <row r="2143" spans="2:21">
      <c r="B2143" t="s">
        <v>624</v>
      </c>
      <c r="C2143" t="s">
        <v>529</v>
      </c>
      <c r="D2143">
        <v>2</v>
      </c>
      <c r="E2143" t="s">
        <v>53</v>
      </c>
      <c r="F2143">
        <v>3</v>
      </c>
      <c r="G2143" s="2">
        <v>3.39090916666667</v>
      </c>
      <c r="H2143" t="s">
        <v>127</v>
      </c>
      <c r="T2143" s="15"/>
      <c r="U2143" s="2"/>
    </row>
    <row r="2144" spans="2:21">
      <c r="B2144" t="s">
        <v>624</v>
      </c>
      <c r="C2144" t="s">
        <v>529</v>
      </c>
      <c r="D2144">
        <v>2</v>
      </c>
      <c r="E2144" t="s">
        <v>53</v>
      </c>
      <c r="F2144">
        <v>4</v>
      </c>
      <c r="G2144" s="2">
        <v>3.2001991666666698</v>
      </c>
      <c r="H2144" t="s">
        <v>127</v>
      </c>
      <c r="T2144" s="15"/>
      <c r="U2144" s="2"/>
    </row>
    <row r="2145" spans="2:21">
      <c r="B2145" t="s">
        <v>624</v>
      </c>
      <c r="C2145" t="s">
        <v>529</v>
      </c>
      <c r="D2145">
        <v>2</v>
      </c>
      <c r="E2145" t="s">
        <v>54</v>
      </c>
      <c r="F2145">
        <v>3</v>
      </c>
      <c r="G2145" s="2">
        <v>3.2585497222222202</v>
      </c>
      <c r="H2145" t="s">
        <v>127</v>
      </c>
      <c r="T2145" s="15"/>
      <c r="U2145" s="2"/>
    </row>
    <row r="2146" spans="2:21">
      <c r="B2146" t="s">
        <v>624</v>
      </c>
      <c r="C2146" t="s">
        <v>529</v>
      </c>
      <c r="D2146">
        <v>2</v>
      </c>
      <c r="E2146" t="s">
        <v>54</v>
      </c>
      <c r="F2146">
        <v>4</v>
      </c>
      <c r="G2146" s="2">
        <v>3.2467327777777801</v>
      </c>
      <c r="H2146" t="s">
        <v>127</v>
      </c>
      <c r="T2146" s="15"/>
      <c r="U2146" s="2"/>
    </row>
    <row r="2147" spans="2:21">
      <c r="B2147" t="s">
        <v>624</v>
      </c>
      <c r="C2147" t="s">
        <v>529</v>
      </c>
      <c r="D2147">
        <v>2</v>
      </c>
      <c r="E2147" t="s">
        <v>55</v>
      </c>
      <c r="F2147">
        <v>3</v>
      </c>
      <c r="G2147" s="2">
        <v>3.0651259722222202</v>
      </c>
      <c r="H2147" t="s">
        <v>127</v>
      </c>
      <c r="T2147" s="15"/>
      <c r="U2147" s="2"/>
    </row>
    <row r="2148" spans="2:21">
      <c r="B2148" t="s">
        <v>624</v>
      </c>
      <c r="C2148" t="s">
        <v>529</v>
      </c>
      <c r="D2148">
        <v>2</v>
      </c>
      <c r="E2148" t="s">
        <v>55</v>
      </c>
      <c r="F2148">
        <v>4</v>
      </c>
      <c r="G2148" s="2">
        <v>3.0343173611111101</v>
      </c>
      <c r="H2148" t="s">
        <v>127</v>
      </c>
      <c r="T2148" s="15"/>
      <c r="U2148" s="2"/>
    </row>
    <row r="2149" spans="2:21">
      <c r="B2149" t="s">
        <v>624</v>
      </c>
      <c r="C2149" t="s">
        <v>529</v>
      </c>
      <c r="D2149">
        <v>2</v>
      </c>
      <c r="E2149" t="s">
        <v>56</v>
      </c>
      <c r="F2149">
        <v>3</v>
      </c>
      <c r="G2149" s="2">
        <v>1.80930083333333</v>
      </c>
      <c r="H2149" t="s">
        <v>127</v>
      </c>
      <c r="T2149" s="15"/>
      <c r="U2149" s="2"/>
    </row>
    <row r="2150" spans="2:21">
      <c r="B2150" t="s">
        <v>624</v>
      </c>
      <c r="C2150" t="s">
        <v>529</v>
      </c>
      <c r="D2150">
        <v>2</v>
      </c>
      <c r="E2150" t="s">
        <v>56</v>
      </c>
      <c r="F2150">
        <v>4</v>
      </c>
      <c r="G2150" s="2">
        <v>2.84138958333333</v>
      </c>
      <c r="H2150" t="s">
        <v>127</v>
      </c>
      <c r="T2150" s="15"/>
      <c r="U2150" s="2"/>
    </row>
    <row r="2151" spans="2:21">
      <c r="B2151" t="s">
        <v>624</v>
      </c>
      <c r="C2151" t="s">
        <v>529</v>
      </c>
      <c r="D2151">
        <v>2</v>
      </c>
      <c r="E2151" t="s">
        <v>57</v>
      </c>
      <c r="F2151">
        <v>3</v>
      </c>
      <c r="G2151" s="2">
        <v>2.5871641666666698</v>
      </c>
      <c r="H2151" t="s">
        <v>127</v>
      </c>
      <c r="T2151" s="15"/>
      <c r="U2151" s="2"/>
    </row>
    <row r="2152" spans="2:21">
      <c r="B2152" t="s">
        <v>624</v>
      </c>
      <c r="C2152" t="s">
        <v>529</v>
      </c>
      <c r="D2152">
        <v>2</v>
      </c>
      <c r="E2152" t="s">
        <v>57</v>
      </c>
      <c r="F2152">
        <v>4</v>
      </c>
      <c r="G2152" s="2">
        <v>2.9018386111111099</v>
      </c>
      <c r="H2152" t="s">
        <v>127</v>
      </c>
      <c r="T2152" s="15"/>
      <c r="U2152" s="2"/>
    </row>
    <row r="2153" spans="2:21">
      <c r="B2153" t="s">
        <v>624</v>
      </c>
      <c r="C2153" t="s">
        <v>529</v>
      </c>
      <c r="D2153">
        <v>2</v>
      </c>
      <c r="E2153" t="s">
        <v>58</v>
      </c>
      <c r="F2153">
        <v>3</v>
      </c>
      <c r="G2153" s="2">
        <v>3.0926488888888901</v>
      </c>
      <c r="H2153" t="s">
        <v>127</v>
      </c>
      <c r="T2153" s="15"/>
      <c r="U2153" s="2"/>
    </row>
    <row r="2154" spans="2:21">
      <c r="B2154" t="s">
        <v>624</v>
      </c>
      <c r="C2154" t="s">
        <v>529</v>
      </c>
      <c r="D2154">
        <v>2</v>
      </c>
      <c r="E2154" t="s">
        <v>58</v>
      </c>
      <c r="F2154">
        <v>4</v>
      </c>
      <c r="G2154" s="2">
        <v>3.26294902777778</v>
      </c>
      <c r="H2154" t="s">
        <v>127</v>
      </c>
      <c r="T2154" s="15"/>
      <c r="U2154" s="2"/>
    </row>
    <row r="2155" spans="2:21">
      <c r="B2155" t="s">
        <v>624</v>
      </c>
      <c r="C2155" t="s">
        <v>529</v>
      </c>
      <c r="D2155">
        <v>2</v>
      </c>
      <c r="E2155" t="s">
        <v>101</v>
      </c>
      <c r="F2155">
        <v>3</v>
      </c>
      <c r="G2155" s="2">
        <v>3.21941319444444</v>
      </c>
      <c r="H2155" t="s">
        <v>127</v>
      </c>
      <c r="T2155" s="15"/>
      <c r="U2155" s="2"/>
    </row>
    <row r="2156" spans="2:21">
      <c r="B2156" t="s">
        <v>624</v>
      </c>
      <c r="C2156" t="s">
        <v>529</v>
      </c>
      <c r="D2156">
        <v>2</v>
      </c>
      <c r="E2156" t="s">
        <v>101</v>
      </c>
      <c r="F2156">
        <v>4</v>
      </c>
      <c r="G2156" s="2">
        <v>3.18235902777778</v>
      </c>
      <c r="H2156" t="s">
        <v>127</v>
      </c>
      <c r="T2156" s="15"/>
      <c r="U2156" s="2"/>
    </row>
    <row r="2157" spans="2:21">
      <c r="B2157" t="s">
        <v>624</v>
      </c>
      <c r="C2157" t="s">
        <v>529</v>
      </c>
      <c r="D2157">
        <v>2</v>
      </c>
      <c r="E2157" t="s">
        <v>59</v>
      </c>
      <c r="F2157">
        <v>3</v>
      </c>
      <c r="G2157" s="2">
        <v>2.19296402777778</v>
      </c>
      <c r="H2157" t="s">
        <v>127</v>
      </c>
      <c r="T2157" s="15"/>
      <c r="U2157" s="2"/>
    </row>
    <row r="2158" spans="2:21">
      <c r="B2158" t="s">
        <v>624</v>
      </c>
      <c r="C2158" t="s">
        <v>529</v>
      </c>
      <c r="D2158">
        <v>2</v>
      </c>
      <c r="E2158" t="s">
        <v>59</v>
      </c>
      <c r="F2158">
        <v>4</v>
      </c>
      <c r="G2158" s="2">
        <v>2.8793966666666702</v>
      </c>
      <c r="H2158" t="s">
        <v>127</v>
      </c>
      <c r="T2158" s="15"/>
      <c r="U2158" s="2"/>
    </row>
    <row r="2159" spans="2:21">
      <c r="B2159" t="s">
        <v>624</v>
      </c>
      <c r="C2159" t="s">
        <v>529</v>
      </c>
      <c r="D2159">
        <v>2</v>
      </c>
      <c r="E2159" t="s">
        <v>60</v>
      </c>
      <c r="F2159">
        <v>3</v>
      </c>
      <c r="G2159" s="2">
        <v>2.5113038888888899</v>
      </c>
      <c r="H2159" t="s">
        <v>127</v>
      </c>
      <c r="T2159" s="15"/>
      <c r="U2159" s="2"/>
    </row>
    <row r="2160" spans="2:21">
      <c r="B2160" t="s">
        <v>624</v>
      </c>
      <c r="C2160" t="s">
        <v>529</v>
      </c>
      <c r="D2160">
        <v>2</v>
      </c>
      <c r="E2160" t="s">
        <v>60</v>
      </c>
      <c r="F2160">
        <v>4</v>
      </c>
      <c r="G2160" s="2">
        <v>3.3973620833333298</v>
      </c>
      <c r="H2160" t="s">
        <v>127</v>
      </c>
      <c r="T2160" s="15"/>
      <c r="U2160" s="2"/>
    </row>
    <row r="2161" spans="2:21">
      <c r="B2161" t="s">
        <v>624</v>
      </c>
      <c r="C2161" t="s">
        <v>529</v>
      </c>
      <c r="D2161">
        <v>2</v>
      </c>
      <c r="E2161" t="s">
        <v>61</v>
      </c>
      <c r="F2161">
        <v>3</v>
      </c>
      <c r="G2161" s="2">
        <v>3.3603661111111101</v>
      </c>
      <c r="H2161" t="s">
        <v>127</v>
      </c>
      <c r="T2161" s="15"/>
      <c r="U2161" s="2"/>
    </row>
    <row r="2162" spans="2:21">
      <c r="B2162" t="s">
        <v>624</v>
      </c>
      <c r="C2162" t="s">
        <v>529</v>
      </c>
      <c r="D2162">
        <v>2</v>
      </c>
      <c r="E2162" t="s">
        <v>61</v>
      </c>
      <c r="F2162">
        <v>4</v>
      </c>
      <c r="G2162" s="2">
        <v>3.3962827777777802</v>
      </c>
      <c r="H2162" t="s">
        <v>127</v>
      </c>
      <c r="T2162" s="15"/>
      <c r="U2162" s="2"/>
    </row>
    <row r="2163" spans="2:21">
      <c r="B2163" t="s">
        <v>624</v>
      </c>
      <c r="C2163" t="s">
        <v>529</v>
      </c>
      <c r="D2163">
        <v>2</v>
      </c>
      <c r="E2163" t="s">
        <v>62</v>
      </c>
      <c r="F2163">
        <v>3</v>
      </c>
      <c r="G2163" s="2">
        <v>3.28434527777778</v>
      </c>
      <c r="H2163" t="s">
        <v>127</v>
      </c>
      <c r="T2163" s="15"/>
      <c r="U2163" s="2"/>
    </row>
    <row r="2164" spans="2:21">
      <c r="B2164" t="s">
        <v>624</v>
      </c>
      <c r="C2164" t="s">
        <v>529</v>
      </c>
      <c r="D2164">
        <v>2</v>
      </c>
      <c r="E2164" t="s">
        <v>62</v>
      </c>
      <c r="F2164">
        <v>4</v>
      </c>
      <c r="G2164" s="2">
        <v>3.3332523611111098</v>
      </c>
      <c r="H2164" t="s">
        <v>127</v>
      </c>
      <c r="T2164" s="15"/>
      <c r="U2164" s="2"/>
    </row>
    <row r="2165" spans="2:21">
      <c r="B2165" t="s">
        <v>624</v>
      </c>
      <c r="C2165" t="s">
        <v>529</v>
      </c>
      <c r="D2165">
        <v>2</v>
      </c>
      <c r="E2165" t="s">
        <v>63</v>
      </c>
      <c r="F2165">
        <v>3</v>
      </c>
      <c r="G2165" s="2">
        <v>3.23015930555556</v>
      </c>
      <c r="H2165" t="s">
        <v>127</v>
      </c>
      <c r="T2165" s="15"/>
      <c r="U2165" s="2"/>
    </row>
    <row r="2166" spans="2:21">
      <c r="B2166" t="s">
        <v>624</v>
      </c>
      <c r="C2166" t="s">
        <v>529</v>
      </c>
      <c r="D2166">
        <v>2</v>
      </c>
      <c r="E2166" t="s">
        <v>63</v>
      </c>
      <c r="F2166">
        <v>4</v>
      </c>
      <c r="G2166" s="2">
        <v>3.1548605555555498</v>
      </c>
      <c r="H2166" t="s">
        <v>127</v>
      </c>
      <c r="T2166" s="15"/>
      <c r="U2166" s="2"/>
    </row>
    <row r="2167" spans="2:21">
      <c r="B2167" t="s">
        <v>624</v>
      </c>
      <c r="C2167" t="s">
        <v>529</v>
      </c>
      <c r="D2167">
        <v>2</v>
      </c>
      <c r="E2167" t="s">
        <v>64</v>
      </c>
      <c r="F2167">
        <v>1</v>
      </c>
      <c r="G2167" s="2">
        <v>2.9398373611111102</v>
      </c>
      <c r="H2167" t="s">
        <v>127</v>
      </c>
      <c r="T2167" s="15"/>
      <c r="U2167" s="2"/>
    </row>
    <row r="2168" spans="2:21">
      <c r="B2168" t="s">
        <v>624</v>
      </c>
      <c r="C2168" t="s">
        <v>529</v>
      </c>
      <c r="D2168">
        <v>2</v>
      </c>
      <c r="E2168" t="s">
        <v>64</v>
      </c>
      <c r="F2168">
        <v>2</v>
      </c>
      <c r="G2168" s="2">
        <v>3.4123704166666702</v>
      </c>
      <c r="H2168" t="s">
        <v>127</v>
      </c>
      <c r="T2168" s="15"/>
      <c r="U2168" s="2"/>
    </row>
    <row r="2169" spans="2:21">
      <c r="B2169" t="s">
        <v>624</v>
      </c>
      <c r="C2169" t="s">
        <v>529</v>
      </c>
      <c r="D2169">
        <v>2</v>
      </c>
      <c r="E2169" t="s">
        <v>65</v>
      </c>
      <c r="F2169">
        <v>1</v>
      </c>
      <c r="G2169" s="2">
        <v>0.107491666666666</v>
      </c>
      <c r="H2169" t="s">
        <v>117</v>
      </c>
      <c r="T2169" s="15"/>
      <c r="U2169" s="2"/>
    </row>
    <row r="2170" spans="2:21">
      <c r="B2170" t="s">
        <v>624</v>
      </c>
      <c r="C2170" t="s">
        <v>529</v>
      </c>
      <c r="D2170">
        <v>2</v>
      </c>
      <c r="E2170" t="s">
        <v>65</v>
      </c>
      <c r="F2170">
        <v>2</v>
      </c>
      <c r="G2170" s="2">
        <v>0.58628805555555497</v>
      </c>
      <c r="H2170" t="s">
        <v>127</v>
      </c>
      <c r="T2170" s="15"/>
      <c r="U2170" s="2"/>
    </row>
    <row r="2171" spans="2:21">
      <c r="B2171" t="s">
        <v>624</v>
      </c>
      <c r="C2171" t="s">
        <v>529</v>
      </c>
      <c r="D2171">
        <v>2</v>
      </c>
      <c r="E2171" t="s">
        <v>66</v>
      </c>
      <c r="F2171">
        <v>1</v>
      </c>
      <c r="G2171" s="2">
        <v>1.03758722222222</v>
      </c>
      <c r="H2171" t="s">
        <v>127</v>
      </c>
      <c r="T2171" s="15"/>
      <c r="U2171" s="2"/>
    </row>
    <row r="2172" spans="2:21">
      <c r="B2172" t="s">
        <v>624</v>
      </c>
      <c r="C2172" t="s">
        <v>529</v>
      </c>
      <c r="D2172">
        <v>2</v>
      </c>
      <c r="E2172" t="s">
        <v>66</v>
      </c>
      <c r="F2172">
        <v>2</v>
      </c>
      <c r="G2172" s="2">
        <v>2.51204402777778</v>
      </c>
      <c r="H2172" t="s">
        <v>127</v>
      </c>
      <c r="T2172" s="15"/>
      <c r="U2172" s="2"/>
    </row>
    <row r="2173" spans="2:21">
      <c r="B2173" t="s">
        <v>624</v>
      </c>
      <c r="C2173" t="s">
        <v>529</v>
      </c>
      <c r="D2173">
        <v>2</v>
      </c>
      <c r="E2173" t="s">
        <v>67</v>
      </c>
      <c r="F2173">
        <v>1</v>
      </c>
      <c r="G2173" s="2">
        <v>2.80043569444444</v>
      </c>
      <c r="H2173" t="s">
        <v>127</v>
      </c>
      <c r="T2173" s="15"/>
      <c r="U2173" s="2"/>
    </row>
    <row r="2174" spans="2:21">
      <c r="B2174" t="s">
        <v>624</v>
      </c>
      <c r="C2174" t="s">
        <v>529</v>
      </c>
      <c r="D2174">
        <v>2</v>
      </c>
      <c r="E2174" t="s">
        <v>67</v>
      </c>
      <c r="F2174">
        <v>2</v>
      </c>
      <c r="G2174" s="2">
        <v>3.1104795833333299</v>
      </c>
      <c r="H2174" t="s">
        <v>127</v>
      </c>
      <c r="T2174" s="15"/>
      <c r="U2174" s="2"/>
    </row>
    <row r="2175" spans="2:21">
      <c r="B2175" t="s">
        <v>624</v>
      </c>
      <c r="C2175" t="s">
        <v>529</v>
      </c>
      <c r="D2175">
        <v>2</v>
      </c>
      <c r="E2175" t="s">
        <v>68</v>
      </c>
      <c r="F2175">
        <v>1</v>
      </c>
      <c r="G2175" s="2">
        <v>2.7806627777777799</v>
      </c>
      <c r="H2175" t="s">
        <v>127</v>
      </c>
      <c r="T2175" s="15"/>
      <c r="U2175" s="2"/>
    </row>
    <row r="2176" spans="2:21">
      <c r="B2176" t="s">
        <v>624</v>
      </c>
      <c r="C2176" t="s">
        <v>529</v>
      </c>
      <c r="D2176">
        <v>2</v>
      </c>
      <c r="E2176" t="s">
        <v>68</v>
      </c>
      <c r="F2176">
        <v>2</v>
      </c>
      <c r="G2176" s="2">
        <v>3.4614184722222201</v>
      </c>
      <c r="H2176" t="s">
        <v>127</v>
      </c>
      <c r="T2176" s="15"/>
      <c r="U2176" s="2"/>
    </row>
    <row r="2177" spans="2:21">
      <c r="B2177" t="s">
        <v>624</v>
      </c>
      <c r="C2177" t="s">
        <v>529</v>
      </c>
      <c r="D2177">
        <v>2</v>
      </c>
      <c r="E2177" t="s">
        <v>69</v>
      </c>
      <c r="F2177">
        <v>1</v>
      </c>
      <c r="G2177" s="2">
        <v>3.18576430555555</v>
      </c>
      <c r="H2177" t="s">
        <v>127</v>
      </c>
      <c r="T2177" s="15"/>
      <c r="U2177" s="2"/>
    </row>
    <row r="2178" spans="2:21">
      <c r="B2178" t="s">
        <v>624</v>
      </c>
      <c r="C2178" t="s">
        <v>529</v>
      </c>
      <c r="D2178">
        <v>2</v>
      </c>
      <c r="E2178" t="s">
        <v>69</v>
      </c>
      <c r="F2178">
        <v>2</v>
      </c>
      <c r="G2178" s="2">
        <v>3.6108552777777798</v>
      </c>
      <c r="H2178" t="s">
        <v>127</v>
      </c>
      <c r="T2178" s="15"/>
      <c r="U2178" s="2"/>
    </row>
    <row r="2179" spans="2:21">
      <c r="B2179" t="s">
        <v>624</v>
      </c>
      <c r="C2179" t="s">
        <v>529</v>
      </c>
      <c r="D2179">
        <v>2</v>
      </c>
      <c r="E2179" t="s">
        <v>70</v>
      </c>
      <c r="F2179">
        <v>1</v>
      </c>
      <c r="G2179" s="2">
        <v>2.9974643055555501</v>
      </c>
      <c r="H2179" t="s">
        <v>127</v>
      </c>
      <c r="T2179" s="15"/>
      <c r="U2179" s="2"/>
    </row>
    <row r="2180" spans="2:21">
      <c r="B2180" t="s">
        <v>624</v>
      </c>
      <c r="C2180" t="s">
        <v>529</v>
      </c>
      <c r="D2180">
        <v>2</v>
      </c>
      <c r="E2180" t="s">
        <v>70</v>
      </c>
      <c r="F2180">
        <v>2</v>
      </c>
      <c r="G2180" s="2">
        <v>3.5679404166666702</v>
      </c>
      <c r="H2180" t="s">
        <v>127</v>
      </c>
      <c r="T2180" s="15"/>
      <c r="U2180" s="2"/>
    </row>
    <row r="2181" spans="2:21">
      <c r="B2181" t="s">
        <v>624</v>
      </c>
      <c r="C2181" t="s">
        <v>529</v>
      </c>
      <c r="D2181">
        <v>2</v>
      </c>
      <c r="E2181" t="s">
        <v>71</v>
      </c>
      <c r="F2181">
        <v>1</v>
      </c>
      <c r="G2181" s="2">
        <v>2.2346280555555502</v>
      </c>
      <c r="H2181" t="s">
        <v>127</v>
      </c>
      <c r="T2181" s="15"/>
      <c r="U2181" s="2"/>
    </row>
    <row r="2182" spans="2:21">
      <c r="B2182" t="s">
        <v>624</v>
      </c>
      <c r="C2182" t="s">
        <v>529</v>
      </c>
      <c r="D2182">
        <v>2</v>
      </c>
      <c r="E2182" t="s">
        <v>71</v>
      </c>
      <c r="F2182">
        <v>2</v>
      </c>
      <c r="G2182" s="2">
        <v>2.80712583333333</v>
      </c>
      <c r="H2182" t="s">
        <v>127</v>
      </c>
      <c r="T2182" s="15"/>
      <c r="U2182" s="2"/>
    </row>
    <row r="2183" spans="2:21">
      <c r="B2183" t="s">
        <v>624</v>
      </c>
      <c r="C2183" t="s">
        <v>529</v>
      </c>
      <c r="D2183">
        <v>2</v>
      </c>
      <c r="E2183" t="s">
        <v>72</v>
      </c>
      <c r="F2183">
        <v>1</v>
      </c>
      <c r="G2183" s="2">
        <v>3.45673527777778</v>
      </c>
      <c r="H2183" t="s">
        <v>127</v>
      </c>
      <c r="T2183" s="15"/>
      <c r="U2183" s="2"/>
    </row>
    <row r="2184" spans="2:21">
      <c r="B2184" t="s">
        <v>624</v>
      </c>
      <c r="C2184" t="s">
        <v>529</v>
      </c>
      <c r="D2184">
        <v>2</v>
      </c>
      <c r="E2184" t="s">
        <v>72</v>
      </c>
      <c r="F2184">
        <v>2</v>
      </c>
      <c r="G2184" s="2">
        <v>3.6160681944444399</v>
      </c>
      <c r="H2184" t="s">
        <v>127</v>
      </c>
      <c r="T2184" s="15"/>
      <c r="U2184" s="2"/>
    </row>
    <row r="2185" spans="2:21">
      <c r="B2185" t="s">
        <v>624</v>
      </c>
      <c r="C2185" t="s">
        <v>529</v>
      </c>
      <c r="D2185">
        <v>2</v>
      </c>
      <c r="E2185" t="s">
        <v>73</v>
      </c>
      <c r="F2185">
        <v>1</v>
      </c>
      <c r="G2185" s="2">
        <v>8.7991111111110604E-2</v>
      </c>
      <c r="H2185" t="s">
        <v>117</v>
      </c>
      <c r="T2185" s="15"/>
      <c r="U2185" s="2"/>
    </row>
    <row r="2186" spans="2:21">
      <c r="B2186" t="s">
        <v>624</v>
      </c>
      <c r="C2186" t="s">
        <v>529</v>
      </c>
      <c r="D2186">
        <v>2</v>
      </c>
      <c r="E2186" t="s">
        <v>73</v>
      </c>
      <c r="F2186">
        <v>2</v>
      </c>
      <c r="G2186" s="2">
        <v>0.132443888888888</v>
      </c>
      <c r="H2186" t="s">
        <v>117</v>
      </c>
      <c r="T2186" s="15"/>
      <c r="U2186" s="2"/>
    </row>
    <row r="2187" spans="2:21">
      <c r="B2187" t="s">
        <v>624</v>
      </c>
      <c r="C2187" t="s">
        <v>529</v>
      </c>
      <c r="D2187">
        <v>2</v>
      </c>
      <c r="E2187" t="s">
        <v>74</v>
      </c>
      <c r="F2187">
        <v>1</v>
      </c>
      <c r="G2187" s="2">
        <v>3.0962398611111102</v>
      </c>
      <c r="H2187" t="s">
        <v>127</v>
      </c>
      <c r="T2187" s="15"/>
      <c r="U2187" s="2"/>
    </row>
    <row r="2188" spans="2:21">
      <c r="B2188" t="s">
        <v>624</v>
      </c>
      <c r="C2188" t="s">
        <v>529</v>
      </c>
      <c r="D2188">
        <v>2</v>
      </c>
      <c r="E2188" t="s">
        <v>74</v>
      </c>
      <c r="F2188">
        <v>2</v>
      </c>
      <c r="G2188" s="2">
        <v>3.22555208333333</v>
      </c>
      <c r="H2188" t="s">
        <v>127</v>
      </c>
      <c r="T2188" s="15"/>
      <c r="U2188" s="2"/>
    </row>
    <row r="2189" spans="2:21">
      <c r="B2189" t="s">
        <v>624</v>
      </c>
      <c r="C2189" t="s">
        <v>529</v>
      </c>
      <c r="D2189">
        <v>2</v>
      </c>
      <c r="E2189" t="s">
        <v>75</v>
      </c>
      <c r="F2189">
        <v>1</v>
      </c>
      <c r="G2189" s="2">
        <v>2.95474208333333</v>
      </c>
      <c r="H2189" t="s">
        <v>127</v>
      </c>
      <c r="T2189" s="15"/>
      <c r="U2189" s="2"/>
    </row>
    <row r="2190" spans="2:21">
      <c r="B2190" t="s">
        <v>624</v>
      </c>
      <c r="C2190" t="s">
        <v>529</v>
      </c>
      <c r="D2190">
        <v>2</v>
      </c>
      <c r="E2190" t="s">
        <v>75</v>
      </c>
      <c r="F2190">
        <v>2</v>
      </c>
      <c r="G2190" s="2">
        <v>3.1331449999999998</v>
      </c>
      <c r="H2190" t="s">
        <v>127</v>
      </c>
      <c r="T2190" s="15"/>
      <c r="U2190" s="2"/>
    </row>
    <row r="2191" spans="2:21">
      <c r="B2191" t="s">
        <v>624</v>
      </c>
      <c r="C2191" t="s">
        <v>529</v>
      </c>
      <c r="D2191">
        <v>2</v>
      </c>
      <c r="E2191" t="s">
        <v>64</v>
      </c>
      <c r="F2191">
        <v>3</v>
      </c>
      <c r="G2191" s="2">
        <v>3.0173051388888901</v>
      </c>
      <c r="H2191" t="s">
        <v>127</v>
      </c>
      <c r="T2191" s="15"/>
      <c r="U2191" s="2"/>
    </row>
    <row r="2192" spans="2:21">
      <c r="B2192" t="s">
        <v>624</v>
      </c>
      <c r="C2192" t="s">
        <v>529</v>
      </c>
      <c r="D2192">
        <v>2</v>
      </c>
      <c r="E2192" t="s">
        <v>64</v>
      </c>
      <c r="F2192">
        <v>4</v>
      </c>
      <c r="G2192" s="2">
        <v>3.3838590277777798</v>
      </c>
      <c r="H2192" t="s">
        <v>127</v>
      </c>
      <c r="T2192" s="15"/>
      <c r="U2192" s="2"/>
    </row>
    <row r="2193" spans="2:21">
      <c r="B2193" t="s">
        <v>624</v>
      </c>
      <c r="C2193" t="s">
        <v>529</v>
      </c>
      <c r="D2193">
        <v>2</v>
      </c>
      <c r="E2193" t="s">
        <v>65</v>
      </c>
      <c r="F2193">
        <v>3</v>
      </c>
      <c r="G2193" s="2">
        <v>2.4899676388888898</v>
      </c>
      <c r="H2193" t="s">
        <v>127</v>
      </c>
      <c r="T2193" s="15"/>
      <c r="U2193" s="2"/>
    </row>
    <row r="2194" spans="2:21">
      <c r="B2194" t="s">
        <v>624</v>
      </c>
      <c r="C2194" t="s">
        <v>529</v>
      </c>
      <c r="D2194">
        <v>2</v>
      </c>
      <c r="E2194" t="s">
        <v>65</v>
      </c>
      <c r="F2194">
        <v>4</v>
      </c>
      <c r="G2194" s="2">
        <v>3.08038194444444</v>
      </c>
      <c r="H2194" t="s">
        <v>127</v>
      </c>
      <c r="T2194" s="15"/>
      <c r="U2194" s="2"/>
    </row>
    <row r="2195" spans="2:21">
      <c r="B2195" t="s">
        <v>624</v>
      </c>
      <c r="C2195" t="s">
        <v>529</v>
      </c>
      <c r="D2195">
        <v>2</v>
      </c>
      <c r="E2195" t="s">
        <v>66</v>
      </c>
      <c r="F2195">
        <v>3</v>
      </c>
      <c r="G2195" s="2">
        <v>2.8532129166666702</v>
      </c>
      <c r="H2195" t="s">
        <v>127</v>
      </c>
      <c r="T2195" s="15"/>
      <c r="U2195" s="2"/>
    </row>
    <row r="2196" spans="2:21">
      <c r="B2196" t="s">
        <v>624</v>
      </c>
      <c r="C2196" t="s">
        <v>529</v>
      </c>
      <c r="D2196">
        <v>2</v>
      </c>
      <c r="E2196" t="s">
        <v>66</v>
      </c>
      <c r="F2196">
        <v>4</v>
      </c>
      <c r="G2196" s="2">
        <v>2.9390258333333299</v>
      </c>
      <c r="H2196" t="s">
        <v>127</v>
      </c>
      <c r="T2196" s="15"/>
      <c r="U2196" s="2"/>
    </row>
    <row r="2197" spans="2:21">
      <c r="B2197" t="s">
        <v>624</v>
      </c>
      <c r="C2197" t="s">
        <v>529</v>
      </c>
      <c r="D2197">
        <v>2</v>
      </c>
      <c r="E2197" t="s">
        <v>67</v>
      </c>
      <c r="F2197">
        <v>3</v>
      </c>
      <c r="G2197" s="2">
        <v>2.7945398611111099</v>
      </c>
      <c r="H2197" t="s">
        <v>127</v>
      </c>
      <c r="T2197" s="15"/>
      <c r="U2197" s="2"/>
    </row>
    <row r="2198" spans="2:21">
      <c r="B2198" t="s">
        <v>624</v>
      </c>
      <c r="C2198" t="s">
        <v>529</v>
      </c>
      <c r="D2198">
        <v>2</v>
      </c>
      <c r="E2198" t="s">
        <v>67</v>
      </c>
      <c r="F2198">
        <v>4</v>
      </c>
      <c r="G2198" s="2">
        <v>2.9321106944444399</v>
      </c>
      <c r="H2198" t="s">
        <v>127</v>
      </c>
      <c r="T2198" s="15"/>
      <c r="U2198" s="2"/>
    </row>
    <row r="2199" spans="2:21">
      <c r="B2199" t="s">
        <v>624</v>
      </c>
      <c r="C2199" t="s">
        <v>529</v>
      </c>
      <c r="D2199">
        <v>2</v>
      </c>
      <c r="E2199" t="s">
        <v>68</v>
      </c>
      <c r="F2199">
        <v>3</v>
      </c>
      <c r="G2199" s="2">
        <v>3.3576902777777802</v>
      </c>
      <c r="H2199" t="s">
        <v>127</v>
      </c>
      <c r="T2199" s="15"/>
      <c r="U2199" s="2"/>
    </row>
    <row r="2200" spans="2:21">
      <c r="B2200" t="s">
        <v>624</v>
      </c>
      <c r="C2200" t="s">
        <v>529</v>
      </c>
      <c r="D2200">
        <v>2</v>
      </c>
      <c r="E2200" t="s">
        <v>68</v>
      </c>
      <c r="F2200">
        <v>4</v>
      </c>
      <c r="G2200" s="2">
        <v>3.2837202777777801</v>
      </c>
      <c r="H2200" t="s">
        <v>127</v>
      </c>
      <c r="T2200" s="15"/>
      <c r="U2200" s="2"/>
    </row>
    <row r="2201" spans="2:21">
      <c r="B2201" t="s">
        <v>624</v>
      </c>
      <c r="C2201" t="s">
        <v>529</v>
      </c>
      <c r="D2201">
        <v>2</v>
      </c>
      <c r="E2201" t="s">
        <v>69</v>
      </c>
      <c r="F2201">
        <v>3</v>
      </c>
      <c r="G2201" s="2">
        <v>3.2006338888888899</v>
      </c>
      <c r="H2201" t="s">
        <v>127</v>
      </c>
      <c r="T2201" s="15"/>
      <c r="U2201" s="2"/>
    </row>
    <row r="2202" spans="2:21">
      <c r="B2202" t="s">
        <v>624</v>
      </c>
      <c r="C2202" t="s">
        <v>529</v>
      </c>
      <c r="D2202">
        <v>2</v>
      </c>
      <c r="E2202" t="s">
        <v>69</v>
      </c>
      <c r="F2202">
        <v>4</v>
      </c>
      <c r="G2202" s="2">
        <v>3.4754781944444399</v>
      </c>
      <c r="H2202" t="s">
        <v>127</v>
      </c>
      <c r="T2202" s="15"/>
      <c r="U2202" s="2"/>
    </row>
    <row r="2203" spans="2:21">
      <c r="B2203" t="s">
        <v>624</v>
      </c>
      <c r="C2203" t="s">
        <v>529</v>
      </c>
      <c r="D2203">
        <v>2</v>
      </c>
      <c r="E2203" t="s">
        <v>70</v>
      </c>
      <c r="F2203">
        <v>3</v>
      </c>
      <c r="G2203" s="2">
        <v>2.9524980555555498</v>
      </c>
      <c r="H2203" t="s">
        <v>127</v>
      </c>
      <c r="T2203" s="15"/>
      <c r="U2203" s="2"/>
    </row>
    <row r="2204" spans="2:21">
      <c r="B2204" t="s">
        <v>624</v>
      </c>
      <c r="C2204" t="s">
        <v>529</v>
      </c>
      <c r="D2204">
        <v>2</v>
      </c>
      <c r="E2204" t="s">
        <v>70</v>
      </c>
      <c r="F2204">
        <v>4</v>
      </c>
      <c r="G2204" s="2">
        <v>3.1168494444444401</v>
      </c>
      <c r="H2204" t="s">
        <v>127</v>
      </c>
      <c r="T2204" s="15"/>
      <c r="U2204" s="2"/>
    </row>
    <row r="2205" spans="2:21">
      <c r="B2205" t="s">
        <v>624</v>
      </c>
      <c r="C2205" t="s">
        <v>529</v>
      </c>
      <c r="D2205">
        <v>2</v>
      </c>
      <c r="E2205" t="s">
        <v>71</v>
      </c>
      <c r="F2205">
        <v>3</v>
      </c>
      <c r="G2205" s="2">
        <v>3.07099763888889</v>
      </c>
      <c r="H2205" t="s">
        <v>127</v>
      </c>
      <c r="T2205" s="15"/>
      <c r="U2205" s="2"/>
    </row>
    <row r="2206" spans="2:21">
      <c r="B2206" t="s">
        <v>624</v>
      </c>
      <c r="C2206" t="s">
        <v>529</v>
      </c>
      <c r="D2206">
        <v>2</v>
      </c>
      <c r="E2206" t="s">
        <v>71</v>
      </c>
      <c r="F2206">
        <v>4</v>
      </c>
      <c r="G2206" s="2">
        <v>2.9357330555555499</v>
      </c>
      <c r="H2206" t="s">
        <v>127</v>
      </c>
      <c r="T2206" s="15"/>
      <c r="U2206" s="2"/>
    </row>
    <row r="2207" spans="2:21">
      <c r="B2207" t="s">
        <v>624</v>
      </c>
      <c r="C2207" t="s">
        <v>529</v>
      </c>
      <c r="D2207">
        <v>2</v>
      </c>
      <c r="E2207" t="s">
        <v>72</v>
      </c>
      <c r="F2207">
        <v>3</v>
      </c>
      <c r="G2207" s="2">
        <v>3.07718625</v>
      </c>
      <c r="H2207" t="s">
        <v>127</v>
      </c>
      <c r="T2207" s="15"/>
      <c r="U2207" s="2"/>
    </row>
    <row r="2208" spans="2:21">
      <c r="B2208" t="s">
        <v>624</v>
      </c>
      <c r="C2208" t="s">
        <v>529</v>
      </c>
      <c r="D2208">
        <v>2</v>
      </c>
      <c r="E2208" t="s">
        <v>72</v>
      </c>
      <c r="F2208">
        <v>4</v>
      </c>
      <c r="G2208" s="2">
        <v>3.27209041666667</v>
      </c>
      <c r="H2208" t="s">
        <v>127</v>
      </c>
      <c r="T2208" s="15"/>
      <c r="U2208" s="2"/>
    </row>
    <row r="2209" spans="2:21">
      <c r="B2209" t="s">
        <v>624</v>
      </c>
      <c r="C2209" t="s">
        <v>529</v>
      </c>
      <c r="D2209">
        <v>2</v>
      </c>
      <c r="E2209" t="s">
        <v>73</v>
      </c>
      <c r="F2209">
        <v>3</v>
      </c>
      <c r="G2209" s="2">
        <v>0.32496541666666601</v>
      </c>
      <c r="H2209" t="s">
        <v>127</v>
      </c>
      <c r="T2209" s="15"/>
      <c r="U2209" s="2"/>
    </row>
    <row r="2210" spans="2:21">
      <c r="B2210" t="s">
        <v>624</v>
      </c>
      <c r="C2210" t="s">
        <v>529</v>
      </c>
      <c r="D2210">
        <v>2</v>
      </c>
      <c r="E2210" t="s">
        <v>73</v>
      </c>
      <c r="F2210">
        <v>4</v>
      </c>
      <c r="G2210" s="2">
        <v>1.57325972222222</v>
      </c>
      <c r="H2210" t="s">
        <v>127</v>
      </c>
      <c r="T2210" s="15"/>
      <c r="U2210" s="2"/>
    </row>
    <row r="2211" spans="2:21">
      <c r="B2211" t="s">
        <v>624</v>
      </c>
      <c r="C2211" t="s">
        <v>529</v>
      </c>
      <c r="D2211">
        <v>2</v>
      </c>
      <c r="E2211" t="s">
        <v>74</v>
      </c>
      <c r="F2211">
        <v>3</v>
      </c>
      <c r="G2211" s="2">
        <v>3.3087944444444402</v>
      </c>
      <c r="H2211" t="s">
        <v>127</v>
      </c>
      <c r="T2211" s="15"/>
      <c r="U2211" s="2"/>
    </row>
    <row r="2212" spans="2:21">
      <c r="B2212" t="s">
        <v>624</v>
      </c>
      <c r="C2212" t="s">
        <v>529</v>
      </c>
      <c r="D2212">
        <v>2</v>
      </c>
      <c r="E2212" t="s">
        <v>74</v>
      </c>
      <c r="F2212">
        <v>4</v>
      </c>
      <c r="G2212" s="2">
        <v>3.2575902777777799</v>
      </c>
      <c r="H2212" t="s">
        <v>127</v>
      </c>
      <c r="T2212" s="15"/>
      <c r="U2212" s="2"/>
    </row>
    <row r="2213" spans="2:21">
      <c r="B2213" t="s">
        <v>624</v>
      </c>
      <c r="C2213" t="s">
        <v>529</v>
      </c>
      <c r="D2213">
        <v>2</v>
      </c>
      <c r="E2213" t="s">
        <v>75</v>
      </c>
      <c r="F2213">
        <v>3</v>
      </c>
      <c r="G2213" s="2">
        <v>3.3228509722222199</v>
      </c>
      <c r="H2213" t="s">
        <v>127</v>
      </c>
      <c r="T2213" s="15"/>
      <c r="U2213" s="2"/>
    </row>
    <row r="2214" spans="2:21">
      <c r="B2214" t="s">
        <v>624</v>
      </c>
      <c r="C2214" t="s">
        <v>529</v>
      </c>
      <c r="D2214">
        <v>2</v>
      </c>
      <c r="E2214" t="s">
        <v>75</v>
      </c>
      <c r="F2214">
        <v>4</v>
      </c>
      <c r="G2214" s="2">
        <v>3.21316277777778</v>
      </c>
      <c r="H2214" t="s">
        <v>127</v>
      </c>
      <c r="T2214" s="15"/>
      <c r="U2214" s="2"/>
    </row>
    <row r="2215" spans="2:21">
      <c r="B2215" t="s">
        <v>624</v>
      </c>
      <c r="C2215" t="s">
        <v>529</v>
      </c>
      <c r="D2215">
        <v>2</v>
      </c>
      <c r="E2215" t="s">
        <v>76</v>
      </c>
      <c r="F2215">
        <v>1</v>
      </c>
      <c r="G2215" s="2">
        <v>0.76262249999999998</v>
      </c>
      <c r="H2215" t="s">
        <v>127</v>
      </c>
      <c r="T2215" s="15"/>
      <c r="U2215" s="2"/>
    </row>
    <row r="2216" spans="2:21">
      <c r="B2216" t="s">
        <v>624</v>
      </c>
      <c r="C2216" t="s">
        <v>529</v>
      </c>
      <c r="D2216">
        <v>2</v>
      </c>
      <c r="E2216" t="s">
        <v>76</v>
      </c>
      <c r="F2216">
        <v>2</v>
      </c>
      <c r="G2216" s="2">
        <v>2.0933074999999999</v>
      </c>
      <c r="H2216" t="s">
        <v>127</v>
      </c>
      <c r="T2216" s="15"/>
      <c r="U2216" s="2"/>
    </row>
    <row r="2217" spans="2:21">
      <c r="B2217" t="s">
        <v>624</v>
      </c>
      <c r="C2217" t="s">
        <v>529</v>
      </c>
      <c r="D2217">
        <v>2</v>
      </c>
      <c r="E2217" t="s">
        <v>77</v>
      </c>
      <c r="F2217">
        <v>1</v>
      </c>
      <c r="G2217" s="2">
        <v>3.1012780555555501</v>
      </c>
      <c r="H2217" t="s">
        <v>127</v>
      </c>
      <c r="T2217" s="15"/>
      <c r="U2217" s="2"/>
    </row>
    <row r="2218" spans="2:21">
      <c r="B2218" t="s">
        <v>624</v>
      </c>
      <c r="C2218" t="s">
        <v>529</v>
      </c>
      <c r="D2218">
        <v>2</v>
      </c>
      <c r="E2218" t="s">
        <v>77</v>
      </c>
      <c r="F2218">
        <v>2</v>
      </c>
      <c r="G2218" s="2">
        <v>3.3600976388888899</v>
      </c>
      <c r="H2218" t="s">
        <v>127</v>
      </c>
      <c r="T2218" s="15"/>
      <c r="U2218" s="2"/>
    </row>
    <row r="2219" spans="2:21">
      <c r="B2219" t="s">
        <v>624</v>
      </c>
      <c r="C2219" t="s">
        <v>529</v>
      </c>
      <c r="D2219">
        <v>2</v>
      </c>
      <c r="E2219" t="s">
        <v>78</v>
      </c>
      <c r="F2219">
        <v>1</v>
      </c>
      <c r="G2219" s="2">
        <v>1.41567944444444</v>
      </c>
      <c r="H2219" t="s">
        <v>127</v>
      </c>
      <c r="T2219" s="15"/>
      <c r="U2219" s="2"/>
    </row>
    <row r="2220" spans="2:21">
      <c r="B2220" t="s">
        <v>624</v>
      </c>
      <c r="C2220" t="s">
        <v>529</v>
      </c>
      <c r="D2220">
        <v>2</v>
      </c>
      <c r="E2220" t="s">
        <v>78</v>
      </c>
      <c r="F2220">
        <v>2</v>
      </c>
      <c r="G2220" s="2">
        <v>1.56792513888889</v>
      </c>
      <c r="H2220" t="s">
        <v>127</v>
      </c>
      <c r="T2220" s="15"/>
      <c r="U2220" s="2"/>
    </row>
    <row r="2221" spans="2:21">
      <c r="B2221" t="s">
        <v>624</v>
      </c>
      <c r="C2221" t="s">
        <v>529</v>
      </c>
      <c r="D2221">
        <v>2</v>
      </c>
      <c r="E2221" t="s">
        <v>79</v>
      </c>
      <c r="F2221">
        <v>1</v>
      </c>
      <c r="G2221" s="2">
        <v>2.6637098611111099</v>
      </c>
      <c r="H2221" t="s">
        <v>127</v>
      </c>
      <c r="T2221" s="15"/>
      <c r="U2221" s="2"/>
    </row>
    <row r="2222" spans="2:21">
      <c r="B2222" t="s">
        <v>624</v>
      </c>
      <c r="C2222" t="s">
        <v>529</v>
      </c>
      <c r="D2222">
        <v>2</v>
      </c>
      <c r="E2222" t="s">
        <v>79</v>
      </c>
      <c r="F2222">
        <v>2</v>
      </c>
      <c r="G2222" s="2">
        <v>3.00323138888889</v>
      </c>
      <c r="H2222" t="s">
        <v>127</v>
      </c>
      <c r="T2222" s="15"/>
      <c r="U2222" s="2"/>
    </row>
    <row r="2223" spans="2:21">
      <c r="B2223" t="s">
        <v>624</v>
      </c>
      <c r="C2223" t="s">
        <v>529</v>
      </c>
      <c r="D2223">
        <v>2</v>
      </c>
      <c r="E2223" t="s">
        <v>80</v>
      </c>
      <c r="F2223">
        <v>1</v>
      </c>
      <c r="G2223" s="2">
        <v>3.1397576388888901</v>
      </c>
      <c r="H2223" t="s">
        <v>127</v>
      </c>
      <c r="T2223" s="15"/>
      <c r="U2223" s="2"/>
    </row>
    <row r="2224" spans="2:21">
      <c r="B2224" t="s">
        <v>624</v>
      </c>
      <c r="C2224" t="s">
        <v>529</v>
      </c>
      <c r="D2224">
        <v>2</v>
      </c>
      <c r="E2224" t="s">
        <v>80</v>
      </c>
      <c r="F2224">
        <v>2</v>
      </c>
      <c r="G2224" s="2">
        <v>3.3995559722222199</v>
      </c>
      <c r="H2224" t="s">
        <v>127</v>
      </c>
      <c r="T2224" s="15"/>
      <c r="U2224" s="2"/>
    </row>
    <row r="2225" spans="2:21">
      <c r="B2225" t="s">
        <v>624</v>
      </c>
      <c r="C2225" t="s">
        <v>529</v>
      </c>
      <c r="D2225">
        <v>2</v>
      </c>
      <c r="E2225" t="s">
        <v>81</v>
      </c>
      <c r="F2225">
        <v>1</v>
      </c>
      <c r="G2225" s="2">
        <v>1.4040631944444399</v>
      </c>
      <c r="H2225" t="s">
        <v>127</v>
      </c>
      <c r="T2225" s="15"/>
      <c r="U2225" s="2"/>
    </row>
    <row r="2226" spans="2:21">
      <c r="B2226" t="s">
        <v>624</v>
      </c>
      <c r="C2226" t="s">
        <v>529</v>
      </c>
      <c r="D2226">
        <v>2</v>
      </c>
      <c r="E2226" t="s">
        <v>81</v>
      </c>
      <c r="F2226">
        <v>2</v>
      </c>
      <c r="G2226" s="2">
        <v>3.3367691666666701</v>
      </c>
      <c r="H2226" t="s">
        <v>127</v>
      </c>
      <c r="T2226" s="15"/>
      <c r="U2226" s="2"/>
    </row>
    <row r="2227" spans="2:21">
      <c r="B2227" t="s">
        <v>624</v>
      </c>
      <c r="C2227" t="s">
        <v>529</v>
      </c>
      <c r="D2227">
        <v>2</v>
      </c>
      <c r="E2227" t="s">
        <v>82</v>
      </c>
      <c r="F2227">
        <v>1</v>
      </c>
      <c r="G2227" s="2">
        <v>2.5433209722222201</v>
      </c>
      <c r="H2227" t="s">
        <v>127</v>
      </c>
      <c r="T2227" s="15"/>
      <c r="U2227" s="2"/>
    </row>
    <row r="2228" spans="2:21">
      <c r="B2228" t="s">
        <v>624</v>
      </c>
      <c r="C2228" t="s">
        <v>529</v>
      </c>
      <c r="D2228">
        <v>2</v>
      </c>
      <c r="E2228" t="s">
        <v>82</v>
      </c>
      <c r="F2228">
        <v>2</v>
      </c>
      <c r="G2228" s="2">
        <v>2.3015915277777799</v>
      </c>
      <c r="H2228" t="s">
        <v>127</v>
      </c>
      <c r="T2228" s="15"/>
      <c r="U2228" s="2"/>
    </row>
    <row r="2229" spans="2:21">
      <c r="B2229" t="s">
        <v>624</v>
      </c>
      <c r="C2229" t="s">
        <v>529</v>
      </c>
      <c r="D2229">
        <v>2</v>
      </c>
      <c r="E2229" t="s">
        <v>83</v>
      </c>
      <c r="F2229">
        <v>1</v>
      </c>
      <c r="G2229" s="2">
        <v>2.6363554166666701</v>
      </c>
      <c r="H2229" t="s">
        <v>127</v>
      </c>
      <c r="T2229" s="15"/>
      <c r="U2229" s="2"/>
    </row>
    <row r="2230" spans="2:21">
      <c r="B2230" t="s">
        <v>624</v>
      </c>
      <c r="C2230" t="s">
        <v>529</v>
      </c>
      <c r="D2230">
        <v>2</v>
      </c>
      <c r="E2230" t="s">
        <v>83</v>
      </c>
      <c r="F2230">
        <v>2</v>
      </c>
      <c r="G2230" s="2">
        <v>3.1983211111111101</v>
      </c>
      <c r="H2230" t="s">
        <v>127</v>
      </c>
      <c r="T2230" s="15"/>
      <c r="U2230" s="2"/>
    </row>
    <row r="2231" spans="2:21">
      <c r="B2231" t="s">
        <v>624</v>
      </c>
      <c r="C2231" t="s">
        <v>529</v>
      </c>
      <c r="D2231">
        <v>2</v>
      </c>
      <c r="E2231" t="s">
        <v>84</v>
      </c>
      <c r="F2231">
        <v>1</v>
      </c>
      <c r="G2231" s="2">
        <v>0.232057777777777</v>
      </c>
      <c r="H2231" t="s">
        <v>117</v>
      </c>
      <c r="T2231" s="15"/>
      <c r="U2231" s="2"/>
    </row>
    <row r="2232" spans="2:21">
      <c r="B2232" t="s">
        <v>624</v>
      </c>
      <c r="C2232" t="s">
        <v>529</v>
      </c>
      <c r="D2232">
        <v>2</v>
      </c>
      <c r="E2232" t="s">
        <v>84</v>
      </c>
      <c r="F2232">
        <v>2</v>
      </c>
      <c r="G2232" s="2">
        <v>2.3420015277777799</v>
      </c>
      <c r="H2232" t="s">
        <v>127</v>
      </c>
      <c r="T2232" s="15"/>
      <c r="U2232" s="2"/>
    </row>
    <row r="2233" spans="2:21">
      <c r="B2233" t="s">
        <v>624</v>
      </c>
      <c r="C2233" t="s">
        <v>529</v>
      </c>
      <c r="D2233">
        <v>2</v>
      </c>
      <c r="E2233" t="s">
        <v>85</v>
      </c>
      <c r="F2233">
        <v>1</v>
      </c>
      <c r="G2233" s="2">
        <v>2.2016784722222198</v>
      </c>
      <c r="H2233" t="s">
        <v>127</v>
      </c>
      <c r="T2233" s="15"/>
      <c r="U2233" s="2"/>
    </row>
    <row r="2234" spans="2:21">
      <c r="B2234" t="s">
        <v>624</v>
      </c>
      <c r="C2234" t="s">
        <v>529</v>
      </c>
      <c r="D2234">
        <v>2</v>
      </c>
      <c r="E2234" t="s">
        <v>85</v>
      </c>
      <c r="F2234">
        <v>2</v>
      </c>
      <c r="G2234" s="2">
        <v>3.25655194444444</v>
      </c>
      <c r="H2234" t="s">
        <v>127</v>
      </c>
      <c r="T2234" s="15"/>
      <c r="U2234" s="2"/>
    </row>
    <row r="2235" spans="2:21">
      <c r="B2235" t="s">
        <v>624</v>
      </c>
      <c r="C2235" t="s">
        <v>529</v>
      </c>
      <c r="D2235">
        <v>2</v>
      </c>
      <c r="E2235" t="s">
        <v>86</v>
      </c>
      <c r="F2235">
        <v>1</v>
      </c>
      <c r="G2235" s="2">
        <v>3.3644705555555499</v>
      </c>
      <c r="H2235" t="s">
        <v>127</v>
      </c>
      <c r="T2235" s="15"/>
      <c r="U2235" s="2"/>
    </row>
    <row r="2236" spans="2:21">
      <c r="B2236" t="s">
        <v>624</v>
      </c>
      <c r="C2236" t="s">
        <v>529</v>
      </c>
      <c r="D2236">
        <v>2</v>
      </c>
      <c r="E2236" t="s">
        <v>86</v>
      </c>
      <c r="F2236">
        <v>2</v>
      </c>
      <c r="G2236" s="2">
        <v>3.2096027777777798</v>
      </c>
      <c r="H2236" t="s">
        <v>127</v>
      </c>
      <c r="T2236" s="15"/>
      <c r="U2236" s="2"/>
    </row>
    <row r="2237" spans="2:21">
      <c r="B2237" t="s">
        <v>624</v>
      </c>
      <c r="C2237" t="s">
        <v>529</v>
      </c>
      <c r="D2237">
        <v>2</v>
      </c>
      <c r="E2237" t="s">
        <v>87</v>
      </c>
      <c r="F2237">
        <v>1</v>
      </c>
      <c r="G2237" s="2">
        <v>2.86690666666667</v>
      </c>
      <c r="H2237" t="s">
        <v>127</v>
      </c>
      <c r="T2237" s="15"/>
      <c r="U2237" s="2"/>
    </row>
    <row r="2238" spans="2:21">
      <c r="B2238" t="s">
        <v>624</v>
      </c>
      <c r="C2238" t="s">
        <v>529</v>
      </c>
      <c r="D2238">
        <v>2</v>
      </c>
      <c r="E2238" t="s">
        <v>87</v>
      </c>
      <c r="F2238">
        <v>2</v>
      </c>
      <c r="G2238" s="2">
        <v>3.05321055555555</v>
      </c>
      <c r="H2238" t="s">
        <v>127</v>
      </c>
      <c r="T2238" s="15"/>
      <c r="U2238" s="2"/>
    </row>
    <row r="2239" spans="2:21">
      <c r="B2239" t="s">
        <v>624</v>
      </c>
      <c r="C2239" t="s">
        <v>529</v>
      </c>
      <c r="D2239">
        <v>2</v>
      </c>
      <c r="E2239" t="s">
        <v>76</v>
      </c>
      <c r="F2239">
        <v>3</v>
      </c>
      <c r="G2239" s="2">
        <v>2.28377763888889</v>
      </c>
      <c r="H2239" t="s">
        <v>127</v>
      </c>
      <c r="T2239" s="15"/>
      <c r="U2239" s="2"/>
    </row>
    <row r="2240" spans="2:21">
      <c r="B2240" t="s">
        <v>624</v>
      </c>
      <c r="C2240" t="s">
        <v>529</v>
      </c>
      <c r="D2240">
        <v>2</v>
      </c>
      <c r="E2240" t="s">
        <v>76</v>
      </c>
      <c r="F2240">
        <v>4</v>
      </c>
      <c r="G2240" s="2">
        <v>2.8661186111111099</v>
      </c>
      <c r="H2240" t="s">
        <v>127</v>
      </c>
      <c r="T2240" s="15"/>
      <c r="U2240" s="2"/>
    </row>
    <row r="2241" spans="2:21">
      <c r="B2241" t="s">
        <v>624</v>
      </c>
      <c r="C2241" t="s">
        <v>529</v>
      </c>
      <c r="D2241">
        <v>2</v>
      </c>
      <c r="E2241" t="s">
        <v>77</v>
      </c>
      <c r="F2241">
        <v>3</v>
      </c>
      <c r="G2241" s="2">
        <v>3.1380679166666701</v>
      </c>
      <c r="H2241" t="s">
        <v>127</v>
      </c>
      <c r="T2241" s="15"/>
      <c r="U2241" s="2"/>
    </row>
    <row r="2242" spans="2:21">
      <c r="B2242" t="s">
        <v>624</v>
      </c>
      <c r="C2242" t="s">
        <v>529</v>
      </c>
      <c r="D2242">
        <v>2</v>
      </c>
      <c r="E2242" t="s">
        <v>77</v>
      </c>
      <c r="F2242">
        <v>4</v>
      </c>
      <c r="G2242" s="2">
        <v>2.86334291666667</v>
      </c>
      <c r="H2242" t="s">
        <v>127</v>
      </c>
      <c r="T2242" s="15"/>
      <c r="U2242" s="2"/>
    </row>
    <row r="2243" spans="2:21">
      <c r="B2243" t="s">
        <v>624</v>
      </c>
      <c r="C2243" t="s">
        <v>529</v>
      </c>
      <c r="D2243">
        <v>2</v>
      </c>
      <c r="E2243" t="s">
        <v>78</v>
      </c>
      <c r="F2243">
        <v>3</v>
      </c>
      <c r="G2243" s="2">
        <v>2.0581370833333299</v>
      </c>
      <c r="H2243" t="s">
        <v>127</v>
      </c>
      <c r="T2243" s="15"/>
      <c r="U2243" s="2"/>
    </row>
    <row r="2244" spans="2:21">
      <c r="B2244" t="s">
        <v>624</v>
      </c>
      <c r="C2244" t="s">
        <v>529</v>
      </c>
      <c r="D2244">
        <v>2</v>
      </c>
      <c r="E2244" t="s">
        <v>78</v>
      </c>
      <c r="F2244">
        <v>4</v>
      </c>
      <c r="G2244" s="2">
        <v>2.3380523611111101</v>
      </c>
      <c r="H2244" t="s">
        <v>127</v>
      </c>
      <c r="T2244" s="15"/>
      <c r="U2244" s="2"/>
    </row>
    <row r="2245" spans="2:21">
      <c r="B2245" t="s">
        <v>624</v>
      </c>
      <c r="C2245" t="s">
        <v>529</v>
      </c>
      <c r="D2245">
        <v>2</v>
      </c>
      <c r="E2245" t="s">
        <v>79</v>
      </c>
      <c r="F2245">
        <v>3</v>
      </c>
      <c r="G2245" s="2">
        <v>3.1116520833333299</v>
      </c>
      <c r="H2245" t="s">
        <v>127</v>
      </c>
      <c r="T2245" s="15"/>
      <c r="U2245" s="2"/>
    </row>
    <row r="2246" spans="2:21">
      <c r="B2246" t="s">
        <v>624</v>
      </c>
      <c r="C2246" t="s">
        <v>529</v>
      </c>
      <c r="D2246">
        <v>2</v>
      </c>
      <c r="E2246" t="s">
        <v>79</v>
      </c>
      <c r="F2246">
        <v>4</v>
      </c>
      <c r="G2246" s="2">
        <v>3.1537994444444402</v>
      </c>
      <c r="H2246" t="s">
        <v>127</v>
      </c>
      <c r="T2246" s="15"/>
      <c r="U2246" s="2"/>
    </row>
    <row r="2247" spans="2:21">
      <c r="B2247" t="s">
        <v>624</v>
      </c>
      <c r="C2247" t="s">
        <v>529</v>
      </c>
      <c r="D2247">
        <v>2</v>
      </c>
      <c r="E2247" t="s">
        <v>80</v>
      </c>
      <c r="F2247">
        <v>3</v>
      </c>
      <c r="G2247" s="2">
        <v>3.3727372222222201</v>
      </c>
      <c r="H2247" t="s">
        <v>127</v>
      </c>
      <c r="T2247" s="15"/>
      <c r="U2247" s="2"/>
    </row>
    <row r="2248" spans="2:21">
      <c r="B2248" t="s">
        <v>624</v>
      </c>
      <c r="C2248" t="s">
        <v>529</v>
      </c>
      <c r="D2248">
        <v>2</v>
      </c>
      <c r="E2248" t="s">
        <v>80</v>
      </c>
      <c r="F2248">
        <v>4</v>
      </c>
      <c r="G2248" s="2">
        <v>3.3750666666666702</v>
      </c>
      <c r="H2248" t="s">
        <v>127</v>
      </c>
      <c r="T2248" s="15"/>
      <c r="U2248" s="2"/>
    </row>
    <row r="2249" spans="2:21">
      <c r="B2249" t="s">
        <v>624</v>
      </c>
      <c r="C2249" t="s">
        <v>529</v>
      </c>
      <c r="D2249">
        <v>2</v>
      </c>
      <c r="E2249" t="s">
        <v>81</v>
      </c>
      <c r="F2249">
        <v>3</v>
      </c>
      <c r="G2249" s="2">
        <v>3.2571461111111102</v>
      </c>
      <c r="H2249" t="s">
        <v>127</v>
      </c>
      <c r="T2249" s="15"/>
      <c r="U2249" s="2"/>
    </row>
    <row r="2250" spans="2:21">
      <c r="B2250" t="s">
        <v>624</v>
      </c>
      <c r="C2250" t="s">
        <v>529</v>
      </c>
      <c r="D2250">
        <v>2</v>
      </c>
      <c r="E2250" t="s">
        <v>81</v>
      </c>
      <c r="F2250">
        <v>4</v>
      </c>
      <c r="G2250" s="2">
        <v>3.2999534722222199</v>
      </c>
      <c r="H2250" t="s">
        <v>127</v>
      </c>
      <c r="T2250" s="15"/>
      <c r="U2250" s="2"/>
    </row>
    <row r="2251" spans="2:21">
      <c r="B2251" t="s">
        <v>624</v>
      </c>
      <c r="C2251" t="s">
        <v>529</v>
      </c>
      <c r="D2251">
        <v>2</v>
      </c>
      <c r="E2251" t="s">
        <v>82</v>
      </c>
      <c r="F2251">
        <v>3</v>
      </c>
      <c r="G2251" s="2">
        <v>2.4360936111111098</v>
      </c>
      <c r="H2251" t="s">
        <v>127</v>
      </c>
      <c r="T2251" s="15"/>
      <c r="U2251" s="2"/>
    </row>
    <row r="2252" spans="2:21">
      <c r="B2252" t="s">
        <v>624</v>
      </c>
      <c r="C2252" t="s">
        <v>529</v>
      </c>
      <c r="D2252">
        <v>2</v>
      </c>
      <c r="E2252" t="s">
        <v>82</v>
      </c>
      <c r="F2252">
        <v>4</v>
      </c>
      <c r="G2252" s="2">
        <v>3.0929729166666702</v>
      </c>
      <c r="H2252" t="s">
        <v>127</v>
      </c>
      <c r="T2252" s="15"/>
      <c r="U2252" s="2"/>
    </row>
    <row r="2253" spans="2:21">
      <c r="B2253" t="s">
        <v>624</v>
      </c>
      <c r="C2253" t="s">
        <v>529</v>
      </c>
      <c r="D2253">
        <v>2</v>
      </c>
      <c r="E2253" t="s">
        <v>83</v>
      </c>
      <c r="F2253">
        <v>3</v>
      </c>
      <c r="G2253" s="2">
        <v>3.1641106944444402</v>
      </c>
      <c r="H2253" t="s">
        <v>127</v>
      </c>
      <c r="T2253" s="15"/>
      <c r="U2253" s="2"/>
    </row>
    <row r="2254" spans="2:21">
      <c r="B2254" t="s">
        <v>624</v>
      </c>
      <c r="C2254" t="s">
        <v>529</v>
      </c>
      <c r="D2254">
        <v>2</v>
      </c>
      <c r="E2254" t="s">
        <v>83</v>
      </c>
      <c r="F2254">
        <v>4</v>
      </c>
      <c r="G2254" s="2">
        <v>3.2625308333333298</v>
      </c>
      <c r="H2254" t="s">
        <v>127</v>
      </c>
      <c r="T2254" s="15"/>
      <c r="U2254" s="2"/>
    </row>
    <row r="2255" spans="2:21">
      <c r="B2255" t="s">
        <v>624</v>
      </c>
      <c r="C2255" t="s">
        <v>529</v>
      </c>
      <c r="D2255">
        <v>2</v>
      </c>
      <c r="E2255" t="s">
        <v>84</v>
      </c>
      <c r="F2255">
        <v>3</v>
      </c>
      <c r="G2255" s="2">
        <v>2.79161875</v>
      </c>
      <c r="H2255" t="s">
        <v>127</v>
      </c>
      <c r="T2255" s="15"/>
      <c r="U2255" s="2"/>
    </row>
    <row r="2256" spans="2:21">
      <c r="B2256" t="s">
        <v>624</v>
      </c>
      <c r="C2256" t="s">
        <v>529</v>
      </c>
      <c r="D2256">
        <v>2</v>
      </c>
      <c r="E2256" t="s">
        <v>84</v>
      </c>
      <c r="F2256">
        <v>4</v>
      </c>
      <c r="G2256" s="2">
        <v>3.3013319444444398</v>
      </c>
      <c r="H2256" t="s">
        <v>127</v>
      </c>
      <c r="T2256" s="15"/>
      <c r="U2256" s="2"/>
    </row>
    <row r="2257" spans="2:21">
      <c r="B2257" t="s">
        <v>624</v>
      </c>
      <c r="C2257" t="s">
        <v>529</v>
      </c>
      <c r="D2257">
        <v>2</v>
      </c>
      <c r="E2257" t="s">
        <v>85</v>
      </c>
      <c r="F2257">
        <v>3</v>
      </c>
      <c r="G2257" s="2">
        <v>3.3739054166666702</v>
      </c>
      <c r="H2257" t="s">
        <v>127</v>
      </c>
      <c r="T2257" s="15"/>
      <c r="U2257" s="2"/>
    </row>
    <row r="2258" spans="2:21">
      <c r="B2258" t="s">
        <v>624</v>
      </c>
      <c r="C2258" t="s">
        <v>529</v>
      </c>
      <c r="D2258">
        <v>2</v>
      </c>
      <c r="E2258" t="s">
        <v>85</v>
      </c>
      <c r="F2258">
        <v>4</v>
      </c>
      <c r="G2258" s="2">
        <v>3.37268527777778</v>
      </c>
      <c r="H2258" t="s">
        <v>127</v>
      </c>
      <c r="T2258" s="15"/>
      <c r="U2258" s="2"/>
    </row>
    <row r="2259" spans="2:21">
      <c r="B2259" t="s">
        <v>624</v>
      </c>
      <c r="C2259" t="s">
        <v>529</v>
      </c>
      <c r="D2259">
        <v>2</v>
      </c>
      <c r="E2259" t="s">
        <v>86</v>
      </c>
      <c r="F2259">
        <v>3</v>
      </c>
      <c r="G2259" s="2">
        <v>3.3583411111111099</v>
      </c>
      <c r="H2259" t="s">
        <v>127</v>
      </c>
      <c r="T2259" s="15"/>
      <c r="U2259" s="2"/>
    </row>
    <row r="2260" spans="2:21">
      <c r="B2260" t="s">
        <v>624</v>
      </c>
      <c r="C2260" t="s">
        <v>529</v>
      </c>
      <c r="D2260">
        <v>2</v>
      </c>
      <c r="E2260" t="s">
        <v>86</v>
      </c>
      <c r="F2260">
        <v>4</v>
      </c>
      <c r="G2260" s="2">
        <v>3.2017877777777799</v>
      </c>
      <c r="H2260" t="s">
        <v>127</v>
      </c>
      <c r="T2260" s="15"/>
      <c r="U2260" s="2"/>
    </row>
    <row r="2261" spans="2:21">
      <c r="B2261" t="s">
        <v>624</v>
      </c>
      <c r="C2261" t="s">
        <v>529</v>
      </c>
      <c r="D2261">
        <v>2</v>
      </c>
      <c r="E2261" t="s">
        <v>87</v>
      </c>
      <c r="F2261">
        <v>3</v>
      </c>
      <c r="G2261" s="2">
        <v>3.1332909722222202</v>
      </c>
      <c r="H2261" t="s">
        <v>127</v>
      </c>
      <c r="T2261" s="15"/>
      <c r="U2261" s="2"/>
    </row>
    <row r="2262" spans="2:21">
      <c r="B2262" t="s">
        <v>624</v>
      </c>
      <c r="C2262" t="s">
        <v>529</v>
      </c>
      <c r="D2262">
        <v>2</v>
      </c>
      <c r="E2262" t="s">
        <v>87</v>
      </c>
      <c r="F2262">
        <v>4</v>
      </c>
      <c r="G2262" s="2">
        <v>2.9183245833333298</v>
      </c>
      <c r="H2262" t="s">
        <v>127</v>
      </c>
      <c r="T2262" s="15"/>
      <c r="U2262" s="2"/>
    </row>
    <row r="2263" spans="2:21">
      <c r="B2263" t="s">
        <v>624</v>
      </c>
      <c r="C2263" t="s">
        <v>529</v>
      </c>
      <c r="D2263">
        <v>2</v>
      </c>
      <c r="E2263" t="s">
        <v>88</v>
      </c>
      <c r="F2263">
        <v>1</v>
      </c>
      <c r="G2263" s="2">
        <v>2.9964312500000001</v>
      </c>
      <c r="H2263" t="s">
        <v>127</v>
      </c>
      <c r="T2263" s="15"/>
      <c r="U2263" s="2"/>
    </row>
    <row r="2264" spans="2:21">
      <c r="B2264" t="s">
        <v>624</v>
      </c>
      <c r="C2264" t="s">
        <v>529</v>
      </c>
      <c r="D2264">
        <v>2</v>
      </c>
      <c r="E2264" t="s">
        <v>88</v>
      </c>
      <c r="F2264">
        <v>2</v>
      </c>
      <c r="G2264" s="2">
        <v>3.08761847222222</v>
      </c>
      <c r="H2264" t="s">
        <v>127</v>
      </c>
      <c r="T2264" s="15"/>
      <c r="U2264" s="2"/>
    </row>
    <row r="2265" spans="2:21">
      <c r="B2265" t="s">
        <v>624</v>
      </c>
      <c r="C2265" t="s">
        <v>529</v>
      </c>
      <c r="D2265">
        <v>2</v>
      </c>
      <c r="E2265" t="s">
        <v>89</v>
      </c>
      <c r="F2265">
        <v>1</v>
      </c>
      <c r="G2265" s="2">
        <v>1.0598479166666701</v>
      </c>
      <c r="H2265" t="s">
        <v>127</v>
      </c>
      <c r="T2265" s="15"/>
      <c r="U2265" s="2"/>
    </row>
    <row r="2266" spans="2:21">
      <c r="B2266" t="s">
        <v>624</v>
      </c>
      <c r="C2266" t="s">
        <v>529</v>
      </c>
      <c r="D2266">
        <v>2</v>
      </c>
      <c r="E2266" t="s">
        <v>89</v>
      </c>
      <c r="F2266">
        <v>2</v>
      </c>
      <c r="G2266" s="2">
        <v>2.95009708333333</v>
      </c>
      <c r="H2266" t="s">
        <v>127</v>
      </c>
      <c r="T2266" s="15"/>
      <c r="U2266" s="2"/>
    </row>
    <row r="2267" spans="2:21">
      <c r="B2267" t="s">
        <v>624</v>
      </c>
      <c r="C2267" t="s">
        <v>529</v>
      </c>
      <c r="D2267">
        <v>2</v>
      </c>
      <c r="E2267" t="s">
        <v>90</v>
      </c>
      <c r="F2267">
        <v>1</v>
      </c>
      <c r="G2267" s="2">
        <v>2.72425125</v>
      </c>
      <c r="H2267" t="s">
        <v>127</v>
      </c>
      <c r="T2267" s="15"/>
      <c r="U2267" s="2"/>
    </row>
    <row r="2268" spans="2:21">
      <c r="B2268" t="s">
        <v>624</v>
      </c>
      <c r="C2268" t="s">
        <v>529</v>
      </c>
      <c r="D2268">
        <v>2</v>
      </c>
      <c r="E2268" t="s">
        <v>90</v>
      </c>
      <c r="F2268">
        <v>2</v>
      </c>
      <c r="G2268" s="2">
        <v>3.28764819444444</v>
      </c>
      <c r="H2268" t="s">
        <v>127</v>
      </c>
      <c r="T2268" s="15"/>
      <c r="U2268" s="2"/>
    </row>
    <row r="2269" spans="2:21">
      <c r="B2269" t="s">
        <v>624</v>
      </c>
      <c r="C2269" t="s">
        <v>529</v>
      </c>
      <c r="D2269">
        <v>2</v>
      </c>
      <c r="E2269" t="s">
        <v>91</v>
      </c>
      <c r="F2269">
        <v>1</v>
      </c>
      <c r="G2269" s="2">
        <v>2.988915</v>
      </c>
      <c r="H2269" t="s">
        <v>127</v>
      </c>
      <c r="T2269" s="15"/>
      <c r="U2269" s="2"/>
    </row>
    <row r="2270" spans="2:21">
      <c r="B2270" t="s">
        <v>624</v>
      </c>
      <c r="C2270" t="s">
        <v>529</v>
      </c>
      <c r="D2270">
        <v>2</v>
      </c>
      <c r="E2270" t="s">
        <v>91</v>
      </c>
      <c r="F2270">
        <v>2</v>
      </c>
      <c r="G2270" s="2">
        <v>3.2279302777777801</v>
      </c>
      <c r="H2270" t="s">
        <v>127</v>
      </c>
      <c r="T2270" s="15"/>
      <c r="U2270" s="2"/>
    </row>
    <row r="2271" spans="2:21">
      <c r="B2271" t="s">
        <v>624</v>
      </c>
      <c r="C2271" t="s">
        <v>529</v>
      </c>
      <c r="D2271">
        <v>2</v>
      </c>
      <c r="E2271" t="s">
        <v>92</v>
      </c>
      <c r="F2271">
        <v>1</v>
      </c>
      <c r="G2271" s="2">
        <v>3.5517368055555498</v>
      </c>
      <c r="H2271" t="s">
        <v>127</v>
      </c>
      <c r="T2271" s="15"/>
      <c r="U2271" s="2"/>
    </row>
    <row r="2272" spans="2:21">
      <c r="B2272" t="s">
        <v>624</v>
      </c>
      <c r="C2272" t="s">
        <v>529</v>
      </c>
      <c r="D2272">
        <v>2</v>
      </c>
      <c r="E2272" t="s">
        <v>92</v>
      </c>
      <c r="F2272">
        <v>2</v>
      </c>
      <c r="G2272" s="2">
        <v>3.53053555555555</v>
      </c>
      <c r="H2272" t="s">
        <v>127</v>
      </c>
      <c r="T2272" s="15"/>
      <c r="U2272" s="2"/>
    </row>
    <row r="2273" spans="2:21">
      <c r="B2273" t="s">
        <v>624</v>
      </c>
      <c r="C2273" t="s">
        <v>529</v>
      </c>
      <c r="D2273">
        <v>2</v>
      </c>
      <c r="E2273" t="s">
        <v>93</v>
      </c>
      <c r="F2273">
        <v>1</v>
      </c>
      <c r="G2273" s="2">
        <v>1.43464319444444</v>
      </c>
      <c r="H2273" t="s">
        <v>127</v>
      </c>
      <c r="T2273" s="15"/>
      <c r="U2273" s="2"/>
    </row>
    <row r="2274" spans="2:21">
      <c r="B2274" t="s">
        <v>624</v>
      </c>
      <c r="C2274" t="s">
        <v>529</v>
      </c>
      <c r="D2274">
        <v>2</v>
      </c>
      <c r="E2274" t="s">
        <v>93</v>
      </c>
      <c r="F2274">
        <v>2</v>
      </c>
      <c r="G2274" s="2">
        <v>3.1022309722222201</v>
      </c>
      <c r="H2274" t="s">
        <v>127</v>
      </c>
      <c r="T2274" s="15"/>
      <c r="U2274" s="2"/>
    </row>
    <row r="2275" spans="2:21">
      <c r="B2275" t="s">
        <v>624</v>
      </c>
      <c r="C2275" t="s">
        <v>529</v>
      </c>
      <c r="D2275">
        <v>2</v>
      </c>
      <c r="E2275" t="s">
        <v>94</v>
      </c>
      <c r="F2275">
        <v>1</v>
      </c>
      <c r="G2275" s="2">
        <v>3.2646938888888899</v>
      </c>
      <c r="H2275" t="s">
        <v>127</v>
      </c>
      <c r="T2275" s="15"/>
      <c r="U2275" s="2"/>
    </row>
    <row r="2276" spans="2:21">
      <c r="B2276" t="s">
        <v>624</v>
      </c>
      <c r="C2276" t="s">
        <v>529</v>
      </c>
      <c r="D2276">
        <v>2</v>
      </c>
      <c r="E2276" t="s">
        <v>94</v>
      </c>
      <c r="F2276">
        <v>2</v>
      </c>
      <c r="G2276" s="2">
        <v>3.3871163888888902</v>
      </c>
      <c r="H2276" t="s">
        <v>127</v>
      </c>
      <c r="T2276" s="15"/>
      <c r="U2276" s="2"/>
    </row>
    <row r="2277" spans="2:21">
      <c r="B2277" t="s">
        <v>624</v>
      </c>
      <c r="C2277" t="s">
        <v>529</v>
      </c>
      <c r="D2277">
        <v>2</v>
      </c>
      <c r="E2277" t="s">
        <v>95</v>
      </c>
      <c r="F2277">
        <v>1</v>
      </c>
      <c r="G2277" s="2">
        <v>0.19279486111110999</v>
      </c>
      <c r="H2277" t="s">
        <v>117</v>
      </c>
      <c r="T2277" s="15"/>
      <c r="U2277" s="2"/>
    </row>
    <row r="2278" spans="2:21">
      <c r="B2278" t="s">
        <v>624</v>
      </c>
      <c r="C2278" t="s">
        <v>529</v>
      </c>
      <c r="D2278">
        <v>2</v>
      </c>
      <c r="E2278" t="s">
        <v>95</v>
      </c>
      <c r="F2278">
        <v>2</v>
      </c>
      <c r="G2278" s="2">
        <v>1.90359583333333</v>
      </c>
      <c r="H2278" t="s">
        <v>127</v>
      </c>
      <c r="T2278" s="15"/>
      <c r="U2278" s="2"/>
    </row>
    <row r="2279" spans="2:21">
      <c r="B2279" t="s">
        <v>624</v>
      </c>
      <c r="C2279" t="s">
        <v>529</v>
      </c>
      <c r="D2279">
        <v>2</v>
      </c>
      <c r="E2279" t="s">
        <v>96</v>
      </c>
      <c r="F2279">
        <v>1</v>
      </c>
      <c r="G2279" s="2">
        <v>3.1781593055555502</v>
      </c>
      <c r="H2279" t="s">
        <v>127</v>
      </c>
      <c r="T2279" s="15"/>
      <c r="U2279" s="2"/>
    </row>
    <row r="2280" spans="2:21">
      <c r="B2280" t="s">
        <v>624</v>
      </c>
      <c r="C2280" t="s">
        <v>529</v>
      </c>
      <c r="D2280">
        <v>2</v>
      </c>
      <c r="E2280" t="s">
        <v>96</v>
      </c>
      <c r="F2280">
        <v>2</v>
      </c>
      <c r="G2280" s="2">
        <v>3.7931534722222202</v>
      </c>
      <c r="H2280" t="s">
        <v>127</v>
      </c>
      <c r="T2280" s="15"/>
      <c r="U2280" s="2"/>
    </row>
    <row r="2281" spans="2:21">
      <c r="B2281" t="s">
        <v>624</v>
      </c>
      <c r="C2281" t="s">
        <v>529</v>
      </c>
      <c r="D2281">
        <v>2</v>
      </c>
      <c r="E2281" t="s">
        <v>97</v>
      </c>
      <c r="F2281">
        <v>1</v>
      </c>
      <c r="G2281" s="2">
        <v>2.4510359722222201</v>
      </c>
      <c r="H2281" t="s">
        <v>127</v>
      </c>
      <c r="T2281" s="15"/>
      <c r="U2281" s="2"/>
    </row>
    <row r="2282" spans="2:21">
      <c r="B2282" t="s">
        <v>624</v>
      </c>
      <c r="C2282" t="s">
        <v>529</v>
      </c>
      <c r="D2282">
        <v>2</v>
      </c>
      <c r="E2282" t="s">
        <v>97</v>
      </c>
      <c r="F2282">
        <v>2</v>
      </c>
      <c r="G2282" s="2">
        <v>3.1220954166666699</v>
      </c>
      <c r="H2282" t="s">
        <v>127</v>
      </c>
      <c r="T2282" s="15"/>
      <c r="U2282" s="2"/>
    </row>
    <row r="2283" spans="2:21">
      <c r="B2283" t="s">
        <v>624</v>
      </c>
      <c r="C2283" t="s">
        <v>529</v>
      </c>
      <c r="D2283">
        <v>2</v>
      </c>
      <c r="E2283" t="s">
        <v>98</v>
      </c>
      <c r="F2283">
        <v>1</v>
      </c>
      <c r="G2283" s="2">
        <v>2.7565361111111102</v>
      </c>
      <c r="H2283" t="s">
        <v>127</v>
      </c>
      <c r="T2283" s="15"/>
      <c r="U2283" s="2"/>
    </row>
    <row r="2284" spans="2:21">
      <c r="B2284" t="s">
        <v>624</v>
      </c>
      <c r="C2284" t="s">
        <v>529</v>
      </c>
      <c r="D2284">
        <v>2</v>
      </c>
      <c r="E2284" t="s">
        <v>98</v>
      </c>
      <c r="F2284">
        <v>2</v>
      </c>
      <c r="G2284" s="2">
        <v>2.7970777777777802</v>
      </c>
      <c r="H2284" t="s">
        <v>127</v>
      </c>
      <c r="T2284" s="15"/>
      <c r="U2284" s="2"/>
    </row>
    <row r="2285" spans="2:21">
      <c r="B2285" t="s">
        <v>624</v>
      </c>
      <c r="C2285" t="s">
        <v>529</v>
      </c>
      <c r="D2285">
        <v>2</v>
      </c>
      <c r="E2285" t="s">
        <v>99</v>
      </c>
      <c r="F2285">
        <v>1</v>
      </c>
      <c r="G2285" s="2">
        <v>1.9830163888888901</v>
      </c>
      <c r="H2285" t="s">
        <v>127</v>
      </c>
      <c r="T2285" s="15"/>
      <c r="U2285" s="2"/>
    </row>
    <row r="2286" spans="2:21">
      <c r="B2286" t="s">
        <v>624</v>
      </c>
      <c r="C2286" t="s">
        <v>529</v>
      </c>
      <c r="D2286">
        <v>2</v>
      </c>
      <c r="E2286" t="s">
        <v>99</v>
      </c>
      <c r="F2286">
        <v>2</v>
      </c>
      <c r="G2286" s="2">
        <v>2.35654583333333</v>
      </c>
      <c r="H2286" t="s">
        <v>127</v>
      </c>
      <c r="T2286" s="15"/>
      <c r="U2286" s="2"/>
    </row>
    <row r="2287" spans="2:21">
      <c r="B2287" t="s">
        <v>624</v>
      </c>
      <c r="C2287" t="s">
        <v>529</v>
      </c>
      <c r="D2287">
        <v>2</v>
      </c>
      <c r="E2287" t="s">
        <v>88</v>
      </c>
      <c r="F2287">
        <v>3</v>
      </c>
      <c r="G2287" s="2">
        <v>2.9004879166666702</v>
      </c>
      <c r="H2287" t="s">
        <v>127</v>
      </c>
      <c r="T2287" s="15"/>
      <c r="U2287" s="2"/>
    </row>
    <row r="2288" spans="2:21">
      <c r="B2288" t="s">
        <v>624</v>
      </c>
      <c r="C2288" t="s">
        <v>529</v>
      </c>
      <c r="D2288">
        <v>2</v>
      </c>
      <c r="E2288" t="s">
        <v>88</v>
      </c>
      <c r="F2288">
        <v>4</v>
      </c>
      <c r="G2288" s="2">
        <v>3.07252041666667</v>
      </c>
      <c r="H2288" t="s">
        <v>127</v>
      </c>
      <c r="T2288" s="15"/>
      <c r="U2288" s="2"/>
    </row>
    <row r="2289" spans="2:21">
      <c r="B2289" t="s">
        <v>624</v>
      </c>
      <c r="C2289" t="s">
        <v>529</v>
      </c>
      <c r="D2289">
        <v>2</v>
      </c>
      <c r="E2289" t="s">
        <v>89</v>
      </c>
      <c r="F2289">
        <v>3</v>
      </c>
      <c r="G2289" s="2">
        <v>3.20760680555555</v>
      </c>
      <c r="H2289" t="s">
        <v>127</v>
      </c>
      <c r="T2289" s="15"/>
      <c r="U2289" s="2"/>
    </row>
    <row r="2290" spans="2:21">
      <c r="B2290" t="s">
        <v>624</v>
      </c>
      <c r="C2290" t="s">
        <v>529</v>
      </c>
      <c r="D2290">
        <v>2</v>
      </c>
      <c r="E2290" t="s">
        <v>89</v>
      </c>
      <c r="F2290">
        <v>4</v>
      </c>
      <c r="G2290" s="2">
        <v>3.2947030555555501</v>
      </c>
      <c r="H2290" t="s">
        <v>127</v>
      </c>
      <c r="T2290" s="15"/>
      <c r="U2290" s="2"/>
    </row>
    <row r="2291" spans="2:21">
      <c r="B2291" t="s">
        <v>624</v>
      </c>
      <c r="C2291" t="s">
        <v>529</v>
      </c>
      <c r="D2291">
        <v>2</v>
      </c>
      <c r="E2291" t="s">
        <v>90</v>
      </c>
      <c r="F2291">
        <v>3</v>
      </c>
      <c r="G2291" s="2">
        <v>3.1505327777777801</v>
      </c>
      <c r="H2291" t="s">
        <v>127</v>
      </c>
      <c r="T2291" s="15"/>
      <c r="U2291" s="2"/>
    </row>
    <row r="2292" spans="2:21">
      <c r="B2292" t="s">
        <v>624</v>
      </c>
      <c r="C2292" t="s">
        <v>529</v>
      </c>
      <c r="D2292">
        <v>2</v>
      </c>
      <c r="E2292" t="s">
        <v>90</v>
      </c>
      <c r="F2292">
        <v>4</v>
      </c>
      <c r="G2292" s="2">
        <v>3.0256352777777802</v>
      </c>
      <c r="H2292" t="s">
        <v>127</v>
      </c>
      <c r="T2292" s="15"/>
      <c r="U2292" s="2"/>
    </row>
    <row r="2293" spans="2:21">
      <c r="B2293" t="s">
        <v>624</v>
      </c>
      <c r="C2293" t="s">
        <v>529</v>
      </c>
      <c r="D2293">
        <v>2</v>
      </c>
      <c r="E2293" t="s">
        <v>91</v>
      </c>
      <c r="F2293">
        <v>3</v>
      </c>
      <c r="G2293" s="2">
        <v>2.94460708333333</v>
      </c>
      <c r="H2293" t="s">
        <v>127</v>
      </c>
      <c r="T2293" s="15"/>
      <c r="U2293" s="2"/>
    </row>
    <row r="2294" spans="2:21">
      <c r="B2294" t="s">
        <v>624</v>
      </c>
      <c r="C2294" t="s">
        <v>529</v>
      </c>
      <c r="D2294">
        <v>2</v>
      </c>
      <c r="E2294" t="s">
        <v>91</v>
      </c>
      <c r="F2294">
        <v>4</v>
      </c>
      <c r="G2294" s="2">
        <v>3.0106856944444398</v>
      </c>
      <c r="H2294" t="s">
        <v>127</v>
      </c>
      <c r="T2294" s="15"/>
      <c r="U2294" s="2"/>
    </row>
    <row r="2295" spans="2:21">
      <c r="B2295" t="s">
        <v>624</v>
      </c>
      <c r="C2295" t="s">
        <v>529</v>
      </c>
      <c r="D2295">
        <v>2</v>
      </c>
      <c r="E2295" t="s">
        <v>92</v>
      </c>
      <c r="F2295">
        <v>3</v>
      </c>
      <c r="G2295" s="2">
        <v>3.40696555555555</v>
      </c>
      <c r="H2295" t="s">
        <v>127</v>
      </c>
      <c r="T2295" s="15"/>
      <c r="U2295" s="2"/>
    </row>
    <row r="2296" spans="2:21">
      <c r="B2296" t="s">
        <v>624</v>
      </c>
      <c r="C2296" t="s">
        <v>529</v>
      </c>
      <c r="D2296">
        <v>2</v>
      </c>
      <c r="E2296" t="s">
        <v>92</v>
      </c>
      <c r="F2296">
        <v>4</v>
      </c>
      <c r="G2296" s="2">
        <v>3.4706230555555502</v>
      </c>
      <c r="H2296" t="s">
        <v>127</v>
      </c>
      <c r="T2296" s="15"/>
      <c r="U2296" s="2"/>
    </row>
    <row r="2297" spans="2:21">
      <c r="B2297" t="s">
        <v>624</v>
      </c>
      <c r="C2297" t="s">
        <v>529</v>
      </c>
      <c r="D2297">
        <v>2</v>
      </c>
      <c r="E2297" t="s">
        <v>93</v>
      </c>
      <c r="F2297">
        <v>3</v>
      </c>
      <c r="G2297" s="2">
        <v>2.9839052777777799</v>
      </c>
      <c r="H2297" t="s">
        <v>127</v>
      </c>
      <c r="T2297" s="15"/>
      <c r="U2297" s="2"/>
    </row>
    <row r="2298" spans="2:21">
      <c r="B2298" t="s">
        <v>624</v>
      </c>
      <c r="C2298" t="s">
        <v>529</v>
      </c>
      <c r="D2298">
        <v>2</v>
      </c>
      <c r="E2298" t="s">
        <v>93</v>
      </c>
      <c r="F2298">
        <v>4</v>
      </c>
      <c r="G2298" s="2">
        <v>3.3174198611111101</v>
      </c>
      <c r="H2298" t="s">
        <v>127</v>
      </c>
      <c r="T2298" s="15"/>
      <c r="U2298" s="2"/>
    </row>
    <row r="2299" spans="2:21">
      <c r="B2299" t="s">
        <v>624</v>
      </c>
      <c r="C2299" t="s">
        <v>529</v>
      </c>
      <c r="D2299">
        <v>2</v>
      </c>
      <c r="E2299" t="s">
        <v>94</v>
      </c>
      <c r="F2299">
        <v>3</v>
      </c>
      <c r="G2299" s="2">
        <v>3.33612666666667</v>
      </c>
      <c r="H2299" t="s">
        <v>127</v>
      </c>
      <c r="T2299" s="15"/>
      <c r="U2299" s="2"/>
    </row>
    <row r="2300" spans="2:21">
      <c r="B2300" t="s">
        <v>624</v>
      </c>
      <c r="C2300" t="s">
        <v>529</v>
      </c>
      <c r="D2300">
        <v>2</v>
      </c>
      <c r="E2300" t="s">
        <v>94</v>
      </c>
      <c r="F2300">
        <v>4</v>
      </c>
      <c r="G2300" s="2">
        <v>3.16229305555555</v>
      </c>
      <c r="H2300" t="s">
        <v>127</v>
      </c>
      <c r="T2300" s="15"/>
      <c r="U2300" s="2"/>
    </row>
    <row r="2301" spans="2:21">
      <c r="B2301" t="s">
        <v>624</v>
      </c>
      <c r="C2301" t="s">
        <v>529</v>
      </c>
      <c r="D2301">
        <v>2</v>
      </c>
      <c r="E2301" t="s">
        <v>95</v>
      </c>
      <c r="F2301">
        <v>3</v>
      </c>
      <c r="G2301" s="2">
        <v>2.82628083333333</v>
      </c>
      <c r="H2301" t="s">
        <v>127</v>
      </c>
      <c r="T2301" s="15"/>
      <c r="U2301" s="2"/>
    </row>
    <row r="2302" spans="2:21">
      <c r="B2302" t="s">
        <v>624</v>
      </c>
      <c r="C2302" t="s">
        <v>529</v>
      </c>
      <c r="D2302">
        <v>2</v>
      </c>
      <c r="E2302" t="s">
        <v>95</v>
      </c>
      <c r="F2302">
        <v>4</v>
      </c>
      <c r="G2302" s="2">
        <v>2.8636720833333298</v>
      </c>
      <c r="H2302" t="s">
        <v>127</v>
      </c>
      <c r="T2302" s="15"/>
      <c r="U2302" s="2"/>
    </row>
    <row r="2303" spans="2:21">
      <c r="B2303" t="s">
        <v>624</v>
      </c>
      <c r="C2303" t="s">
        <v>529</v>
      </c>
      <c r="D2303">
        <v>2</v>
      </c>
      <c r="E2303" t="s">
        <v>96</v>
      </c>
      <c r="F2303">
        <v>3</v>
      </c>
      <c r="G2303" s="2">
        <v>3.5201686111111101</v>
      </c>
      <c r="H2303" t="s">
        <v>127</v>
      </c>
      <c r="T2303" s="15"/>
      <c r="U2303" s="2"/>
    </row>
    <row r="2304" spans="2:21">
      <c r="B2304" t="s">
        <v>624</v>
      </c>
      <c r="C2304" t="s">
        <v>529</v>
      </c>
      <c r="D2304">
        <v>2</v>
      </c>
      <c r="E2304" t="s">
        <v>96</v>
      </c>
      <c r="F2304">
        <v>4</v>
      </c>
      <c r="G2304" s="2">
        <v>3.6356658333333298</v>
      </c>
      <c r="H2304" t="s">
        <v>127</v>
      </c>
      <c r="T2304" s="15"/>
      <c r="U2304" s="2"/>
    </row>
    <row r="2305" spans="2:21">
      <c r="B2305" t="s">
        <v>624</v>
      </c>
      <c r="C2305" t="s">
        <v>529</v>
      </c>
      <c r="D2305">
        <v>2</v>
      </c>
      <c r="E2305" t="s">
        <v>97</v>
      </c>
      <c r="F2305">
        <v>3</v>
      </c>
      <c r="G2305" s="2">
        <v>3.1747177777777802</v>
      </c>
      <c r="H2305" t="s">
        <v>127</v>
      </c>
      <c r="T2305" s="15"/>
      <c r="U2305" s="2"/>
    </row>
    <row r="2306" spans="2:21">
      <c r="B2306" t="s">
        <v>624</v>
      </c>
      <c r="C2306" t="s">
        <v>529</v>
      </c>
      <c r="D2306">
        <v>2</v>
      </c>
      <c r="E2306" t="s">
        <v>97</v>
      </c>
      <c r="F2306">
        <v>4</v>
      </c>
      <c r="G2306" s="2">
        <v>3.0671277777777801</v>
      </c>
      <c r="H2306" t="s">
        <v>127</v>
      </c>
      <c r="T2306" s="15"/>
      <c r="U2306" s="2"/>
    </row>
    <row r="2307" spans="2:21">
      <c r="B2307" t="s">
        <v>624</v>
      </c>
      <c r="C2307" t="s">
        <v>529</v>
      </c>
      <c r="D2307">
        <v>2</v>
      </c>
      <c r="E2307" t="s">
        <v>98</v>
      </c>
      <c r="F2307">
        <v>3</v>
      </c>
      <c r="G2307" s="2">
        <v>2.9427141666666699</v>
      </c>
      <c r="H2307" t="s">
        <v>127</v>
      </c>
      <c r="T2307" s="15"/>
      <c r="U2307" s="2"/>
    </row>
    <row r="2308" spans="2:21">
      <c r="B2308" t="s">
        <v>624</v>
      </c>
      <c r="C2308" t="s">
        <v>529</v>
      </c>
      <c r="D2308">
        <v>2</v>
      </c>
      <c r="E2308" t="s">
        <v>98</v>
      </c>
      <c r="F2308">
        <v>4</v>
      </c>
      <c r="G2308" s="2">
        <v>2.9373731944444401</v>
      </c>
      <c r="H2308" t="s">
        <v>127</v>
      </c>
      <c r="T2308" s="15"/>
      <c r="U2308" s="2"/>
    </row>
    <row r="2309" spans="2:21">
      <c r="B2309" t="s">
        <v>624</v>
      </c>
      <c r="C2309" t="s">
        <v>529</v>
      </c>
      <c r="D2309">
        <v>2</v>
      </c>
      <c r="E2309" t="s">
        <v>99</v>
      </c>
      <c r="F2309">
        <v>3</v>
      </c>
      <c r="G2309" s="2">
        <v>2.28268305555555</v>
      </c>
      <c r="H2309" t="s">
        <v>127</v>
      </c>
      <c r="T2309" s="15"/>
      <c r="U2309" s="2"/>
    </row>
    <row r="2310" spans="2:21">
      <c r="B2310" t="s">
        <v>624</v>
      </c>
      <c r="C2310" t="s">
        <v>529</v>
      </c>
      <c r="D2310">
        <v>2</v>
      </c>
      <c r="E2310" t="s">
        <v>99</v>
      </c>
      <c r="F2310">
        <v>4</v>
      </c>
      <c r="G2310" s="2">
        <v>2.2961247222222201</v>
      </c>
      <c r="H2310" t="s">
        <v>127</v>
      </c>
      <c r="T2310" s="15"/>
      <c r="U2310" s="2"/>
    </row>
    <row r="2311" spans="2:21">
      <c r="B2311" t="s">
        <v>624</v>
      </c>
      <c r="C2311" t="s">
        <v>535</v>
      </c>
      <c r="D2311">
        <v>1</v>
      </c>
      <c r="E2311" t="s">
        <v>100</v>
      </c>
      <c r="F2311">
        <v>1</v>
      </c>
      <c r="G2311" s="2">
        <v>2.3141256944444502</v>
      </c>
      <c r="H2311" t="s">
        <v>127</v>
      </c>
      <c r="T2311" s="15"/>
      <c r="U2311" s="2"/>
    </row>
    <row r="2312" spans="2:21">
      <c r="B2312" t="s">
        <v>624</v>
      </c>
      <c r="C2312" t="s">
        <v>535</v>
      </c>
      <c r="D2312">
        <v>1</v>
      </c>
      <c r="E2312" t="s">
        <v>100</v>
      </c>
      <c r="F2312">
        <v>2</v>
      </c>
      <c r="G2312" s="2">
        <v>2.9823656944444501</v>
      </c>
      <c r="H2312" t="s">
        <v>127</v>
      </c>
      <c r="T2312" s="15"/>
      <c r="U2312" s="2"/>
    </row>
    <row r="2313" spans="2:21">
      <c r="B2313" t="s">
        <v>624</v>
      </c>
      <c r="C2313" t="s">
        <v>535</v>
      </c>
      <c r="D2313">
        <v>1</v>
      </c>
      <c r="E2313" t="s">
        <v>6</v>
      </c>
      <c r="F2313">
        <v>1</v>
      </c>
      <c r="G2313" s="2">
        <v>2.93881986111111</v>
      </c>
      <c r="H2313" t="s">
        <v>127</v>
      </c>
      <c r="T2313" s="15"/>
      <c r="U2313" s="2"/>
    </row>
    <row r="2314" spans="2:21">
      <c r="B2314" t="s">
        <v>624</v>
      </c>
      <c r="C2314" t="s">
        <v>535</v>
      </c>
      <c r="D2314">
        <v>1</v>
      </c>
      <c r="E2314" t="s">
        <v>6</v>
      </c>
      <c r="F2314">
        <v>2</v>
      </c>
      <c r="G2314" s="2">
        <v>2.72958361111111</v>
      </c>
      <c r="H2314" t="s">
        <v>127</v>
      </c>
      <c r="T2314" s="15"/>
      <c r="U2314" s="2"/>
    </row>
    <row r="2315" spans="2:21">
      <c r="B2315" t="s">
        <v>624</v>
      </c>
      <c r="C2315" t="s">
        <v>535</v>
      </c>
      <c r="D2315">
        <v>1</v>
      </c>
      <c r="E2315" t="s">
        <v>8</v>
      </c>
      <c r="F2315">
        <v>1</v>
      </c>
      <c r="G2315" s="2">
        <v>2.5909136111111102</v>
      </c>
      <c r="H2315" t="s">
        <v>127</v>
      </c>
      <c r="T2315" s="15"/>
      <c r="U2315" s="2"/>
    </row>
    <row r="2316" spans="2:21">
      <c r="B2316" t="s">
        <v>624</v>
      </c>
      <c r="C2316" t="s">
        <v>535</v>
      </c>
      <c r="D2316">
        <v>1</v>
      </c>
      <c r="E2316" t="s">
        <v>8</v>
      </c>
      <c r="F2316">
        <v>2</v>
      </c>
      <c r="G2316" s="2">
        <v>2.7647340277777799</v>
      </c>
      <c r="H2316" t="s">
        <v>127</v>
      </c>
      <c r="T2316" s="15"/>
      <c r="U2316" s="2"/>
    </row>
    <row r="2317" spans="2:21">
      <c r="B2317" t="s">
        <v>624</v>
      </c>
      <c r="C2317" t="s">
        <v>535</v>
      </c>
      <c r="D2317">
        <v>1</v>
      </c>
      <c r="E2317" t="s">
        <v>7</v>
      </c>
      <c r="F2317">
        <v>1</v>
      </c>
      <c r="G2317" s="2">
        <v>0.24299416666666701</v>
      </c>
      <c r="H2317" t="s">
        <v>117</v>
      </c>
      <c r="T2317" s="15"/>
      <c r="U2317" s="2"/>
    </row>
    <row r="2318" spans="2:21">
      <c r="B2318" t="s">
        <v>624</v>
      </c>
      <c r="C2318" t="s">
        <v>535</v>
      </c>
      <c r="D2318">
        <v>1</v>
      </c>
      <c r="E2318" t="s">
        <v>7</v>
      </c>
      <c r="F2318">
        <v>2</v>
      </c>
      <c r="G2318" s="2">
        <v>1.5097484722222201</v>
      </c>
      <c r="H2318" t="s">
        <v>127</v>
      </c>
      <c r="T2318" s="15"/>
      <c r="U2318" s="2"/>
    </row>
    <row r="2319" spans="2:21">
      <c r="B2319" t="s">
        <v>624</v>
      </c>
      <c r="C2319" t="s">
        <v>535</v>
      </c>
      <c r="D2319">
        <v>1</v>
      </c>
      <c r="E2319" t="s">
        <v>9</v>
      </c>
      <c r="F2319">
        <v>1</v>
      </c>
      <c r="G2319" s="2">
        <v>2.6469920833333398</v>
      </c>
      <c r="H2319" t="s">
        <v>127</v>
      </c>
      <c r="T2319" s="15"/>
      <c r="U2319" s="2"/>
    </row>
    <row r="2320" spans="2:21">
      <c r="B2320" t="s">
        <v>624</v>
      </c>
      <c r="C2320" t="s">
        <v>535</v>
      </c>
      <c r="D2320">
        <v>1</v>
      </c>
      <c r="E2320" t="s">
        <v>9</v>
      </c>
      <c r="F2320">
        <v>2</v>
      </c>
      <c r="G2320" s="2">
        <v>3.0630872222222201</v>
      </c>
      <c r="H2320" t="s">
        <v>127</v>
      </c>
      <c r="T2320" s="15"/>
      <c r="U2320" s="2"/>
    </row>
    <row r="2321" spans="2:21">
      <c r="B2321" t="s">
        <v>624</v>
      </c>
      <c r="C2321" t="s">
        <v>535</v>
      </c>
      <c r="D2321">
        <v>1</v>
      </c>
      <c r="E2321" t="s">
        <v>2500</v>
      </c>
      <c r="F2321">
        <v>1</v>
      </c>
      <c r="G2321" s="2">
        <v>2.75181361111111</v>
      </c>
      <c r="H2321" t="s">
        <v>127</v>
      </c>
      <c r="T2321" s="15"/>
      <c r="U2321" s="2"/>
    </row>
    <row r="2322" spans="2:21">
      <c r="B2322" t="s">
        <v>624</v>
      </c>
      <c r="C2322" t="s">
        <v>535</v>
      </c>
      <c r="D2322">
        <v>1</v>
      </c>
      <c r="E2322" t="s">
        <v>2500</v>
      </c>
      <c r="F2322">
        <v>2</v>
      </c>
      <c r="G2322" s="2">
        <v>2.9007495833333401</v>
      </c>
      <c r="H2322" t="s">
        <v>127</v>
      </c>
      <c r="T2322" s="15"/>
      <c r="U2322" s="2"/>
    </row>
    <row r="2323" spans="2:21">
      <c r="B2323" t="s">
        <v>624</v>
      </c>
      <c r="C2323" t="s">
        <v>535</v>
      </c>
      <c r="D2323">
        <v>1</v>
      </c>
      <c r="E2323" t="s">
        <v>11</v>
      </c>
      <c r="F2323">
        <v>1</v>
      </c>
      <c r="G2323" s="2">
        <v>7.0290694444444496E-2</v>
      </c>
      <c r="H2323" t="s">
        <v>117</v>
      </c>
      <c r="T2323" s="15"/>
      <c r="U2323" s="2"/>
    </row>
    <row r="2324" spans="2:21">
      <c r="B2324" t="s">
        <v>624</v>
      </c>
      <c r="C2324" t="s">
        <v>535</v>
      </c>
      <c r="D2324">
        <v>1</v>
      </c>
      <c r="E2324" t="s">
        <v>11</v>
      </c>
      <c r="F2324">
        <v>2</v>
      </c>
      <c r="G2324" s="2">
        <v>1.7326211111111101</v>
      </c>
      <c r="H2324" t="s">
        <v>127</v>
      </c>
      <c r="T2324" s="15"/>
      <c r="U2324" s="2"/>
    </row>
    <row r="2325" spans="2:21">
      <c r="B2325" t="s">
        <v>624</v>
      </c>
      <c r="C2325" t="s">
        <v>535</v>
      </c>
      <c r="D2325">
        <v>1</v>
      </c>
      <c r="E2325" t="s">
        <v>12</v>
      </c>
      <c r="F2325">
        <v>1</v>
      </c>
      <c r="G2325" s="2">
        <v>2.6530095833333398</v>
      </c>
      <c r="H2325" t="s">
        <v>127</v>
      </c>
      <c r="T2325" s="15"/>
      <c r="U2325" s="2"/>
    </row>
    <row r="2326" spans="2:21">
      <c r="B2326" t="s">
        <v>624</v>
      </c>
      <c r="C2326" t="s">
        <v>535</v>
      </c>
      <c r="D2326">
        <v>1</v>
      </c>
      <c r="E2326" t="s">
        <v>12</v>
      </c>
      <c r="F2326">
        <v>2</v>
      </c>
      <c r="G2326" s="2">
        <v>2.7343330555555601</v>
      </c>
      <c r="H2326" t="s">
        <v>127</v>
      </c>
      <c r="T2326" s="15"/>
      <c r="U2326" s="2"/>
    </row>
    <row r="2327" spans="2:21">
      <c r="B2327" t="s">
        <v>624</v>
      </c>
      <c r="C2327" t="s">
        <v>535</v>
      </c>
      <c r="D2327">
        <v>1</v>
      </c>
      <c r="E2327" t="s">
        <v>13</v>
      </c>
      <c r="F2327">
        <v>1</v>
      </c>
      <c r="G2327" s="2">
        <v>2.0909990277777801</v>
      </c>
      <c r="H2327" t="s">
        <v>127</v>
      </c>
      <c r="T2327" s="15"/>
      <c r="U2327" s="2"/>
    </row>
    <row r="2328" spans="2:21">
      <c r="B2328" t="s">
        <v>624</v>
      </c>
      <c r="C2328" t="s">
        <v>535</v>
      </c>
      <c r="D2328">
        <v>1</v>
      </c>
      <c r="E2328" t="s">
        <v>13</v>
      </c>
      <c r="F2328">
        <v>2</v>
      </c>
      <c r="G2328" s="2">
        <v>2.7160961111111099</v>
      </c>
      <c r="H2328" t="s">
        <v>127</v>
      </c>
      <c r="T2328" s="15"/>
      <c r="U2328" s="2"/>
    </row>
    <row r="2329" spans="2:21">
      <c r="B2329" t="s">
        <v>624</v>
      </c>
      <c r="C2329" t="s">
        <v>535</v>
      </c>
      <c r="D2329">
        <v>1</v>
      </c>
      <c r="E2329" t="s">
        <v>14</v>
      </c>
      <c r="F2329">
        <v>1</v>
      </c>
      <c r="G2329" s="2">
        <v>-3.0290277777777199E-3</v>
      </c>
      <c r="H2329" t="s">
        <v>117</v>
      </c>
      <c r="T2329" s="15"/>
      <c r="U2329" s="2"/>
    </row>
    <row r="2330" spans="2:21">
      <c r="B2330" t="s">
        <v>624</v>
      </c>
      <c r="C2330" t="s">
        <v>535</v>
      </c>
      <c r="D2330">
        <v>1</v>
      </c>
      <c r="E2330" t="s">
        <v>14</v>
      </c>
      <c r="F2330">
        <v>2</v>
      </c>
      <c r="G2330" s="2">
        <v>1.8844376388888899</v>
      </c>
      <c r="H2330" t="s">
        <v>127</v>
      </c>
      <c r="T2330" s="15"/>
      <c r="U2330" s="2"/>
    </row>
    <row r="2331" spans="2:21">
      <c r="B2331" t="s">
        <v>624</v>
      </c>
      <c r="C2331" t="s">
        <v>535</v>
      </c>
      <c r="D2331">
        <v>1</v>
      </c>
      <c r="E2331" t="s">
        <v>15</v>
      </c>
      <c r="F2331">
        <v>1</v>
      </c>
      <c r="G2331" s="2">
        <v>1.0827148611111099</v>
      </c>
      <c r="H2331" t="s">
        <v>127</v>
      </c>
      <c r="T2331" s="15"/>
      <c r="U2331" s="2"/>
    </row>
    <row r="2332" spans="2:21">
      <c r="B2332" t="s">
        <v>624</v>
      </c>
      <c r="C2332" t="s">
        <v>535</v>
      </c>
      <c r="D2332">
        <v>1</v>
      </c>
      <c r="E2332" t="s">
        <v>15</v>
      </c>
      <c r="F2332">
        <v>2</v>
      </c>
      <c r="G2332" s="2">
        <v>2.9348299999999998</v>
      </c>
      <c r="H2332" t="s">
        <v>127</v>
      </c>
      <c r="T2332" s="15"/>
      <c r="U2332" s="2"/>
    </row>
    <row r="2333" spans="2:21">
      <c r="B2333" t="s">
        <v>624</v>
      </c>
      <c r="C2333" t="s">
        <v>535</v>
      </c>
      <c r="D2333">
        <v>1</v>
      </c>
      <c r="E2333" t="s">
        <v>16</v>
      </c>
      <c r="F2333">
        <v>1</v>
      </c>
      <c r="G2333" s="2">
        <v>0.27834819444444497</v>
      </c>
      <c r="H2333" t="s">
        <v>117</v>
      </c>
      <c r="T2333" s="15"/>
      <c r="U2333" s="2"/>
    </row>
    <row r="2334" spans="2:21">
      <c r="B2334" t="s">
        <v>624</v>
      </c>
      <c r="C2334" t="s">
        <v>535</v>
      </c>
      <c r="D2334">
        <v>1</v>
      </c>
      <c r="E2334" t="s">
        <v>16</v>
      </c>
      <c r="F2334">
        <v>2</v>
      </c>
      <c r="G2334" s="2">
        <v>1.2093191666666701</v>
      </c>
      <c r="H2334" t="s">
        <v>127</v>
      </c>
      <c r="T2334" s="15"/>
      <c r="U2334" s="2"/>
    </row>
    <row r="2335" spans="2:21">
      <c r="B2335" t="s">
        <v>624</v>
      </c>
      <c r="C2335" t="s">
        <v>535</v>
      </c>
      <c r="D2335">
        <v>1</v>
      </c>
      <c r="E2335" t="s">
        <v>100</v>
      </c>
      <c r="F2335">
        <v>3</v>
      </c>
      <c r="G2335" s="2">
        <v>2.7660761111111101</v>
      </c>
      <c r="H2335" t="s">
        <v>127</v>
      </c>
      <c r="T2335" s="15"/>
      <c r="U2335" s="2"/>
    </row>
    <row r="2336" spans="2:21">
      <c r="B2336" t="s">
        <v>624</v>
      </c>
      <c r="C2336" t="s">
        <v>535</v>
      </c>
      <c r="D2336">
        <v>1</v>
      </c>
      <c r="E2336" t="s">
        <v>100</v>
      </c>
      <c r="F2336">
        <v>4</v>
      </c>
      <c r="G2336" s="2">
        <v>3.0047211111111101</v>
      </c>
      <c r="H2336" t="s">
        <v>127</v>
      </c>
      <c r="T2336" s="15"/>
      <c r="U2336" s="2"/>
    </row>
    <row r="2337" spans="2:21">
      <c r="B2337" t="s">
        <v>624</v>
      </c>
      <c r="C2337" t="s">
        <v>535</v>
      </c>
      <c r="D2337">
        <v>1</v>
      </c>
      <c r="E2337" t="s">
        <v>6</v>
      </c>
      <c r="F2337">
        <v>3</v>
      </c>
      <c r="G2337" s="2">
        <v>3.0463941666666701</v>
      </c>
      <c r="H2337" t="s">
        <v>127</v>
      </c>
      <c r="T2337" s="15"/>
      <c r="U2337" s="2"/>
    </row>
    <row r="2338" spans="2:21">
      <c r="B2338" t="s">
        <v>624</v>
      </c>
      <c r="C2338" t="s">
        <v>535</v>
      </c>
      <c r="D2338">
        <v>1</v>
      </c>
      <c r="E2338" t="s">
        <v>6</v>
      </c>
      <c r="F2338">
        <v>4</v>
      </c>
      <c r="G2338" s="2">
        <v>3.2730458333333399</v>
      </c>
      <c r="H2338" t="s">
        <v>127</v>
      </c>
      <c r="T2338" s="15"/>
      <c r="U2338" s="2"/>
    </row>
    <row r="2339" spans="2:21">
      <c r="B2339" t="s">
        <v>624</v>
      </c>
      <c r="C2339" t="s">
        <v>535</v>
      </c>
      <c r="D2339">
        <v>1</v>
      </c>
      <c r="E2339" t="s">
        <v>8</v>
      </c>
      <c r="F2339">
        <v>3</v>
      </c>
      <c r="G2339" s="2">
        <v>3.1528390277777798</v>
      </c>
      <c r="H2339" t="s">
        <v>127</v>
      </c>
      <c r="T2339" s="15"/>
      <c r="U2339" s="2"/>
    </row>
    <row r="2340" spans="2:21">
      <c r="B2340" t="s">
        <v>624</v>
      </c>
      <c r="C2340" t="s">
        <v>535</v>
      </c>
      <c r="D2340">
        <v>1</v>
      </c>
      <c r="E2340" t="s">
        <v>8</v>
      </c>
      <c r="F2340">
        <v>4</v>
      </c>
      <c r="G2340" s="2">
        <v>3.27401069444445</v>
      </c>
      <c r="H2340" t="s">
        <v>127</v>
      </c>
      <c r="T2340" s="15"/>
      <c r="U2340" s="2"/>
    </row>
    <row r="2341" spans="2:21">
      <c r="B2341" t="s">
        <v>624</v>
      </c>
      <c r="C2341" t="s">
        <v>535</v>
      </c>
      <c r="D2341">
        <v>1</v>
      </c>
      <c r="E2341" t="s">
        <v>7</v>
      </c>
      <c r="F2341">
        <v>3</v>
      </c>
      <c r="G2341" s="2">
        <v>2.7174804166666702</v>
      </c>
      <c r="H2341" t="s">
        <v>127</v>
      </c>
      <c r="T2341" s="15"/>
      <c r="U2341" s="2"/>
    </row>
    <row r="2342" spans="2:21">
      <c r="B2342" t="s">
        <v>624</v>
      </c>
      <c r="C2342" t="s">
        <v>535</v>
      </c>
      <c r="D2342">
        <v>1</v>
      </c>
      <c r="E2342" t="s">
        <v>7</v>
      </c>
      <c r="F2342">
        <v>4</v>
      </c>
      <c r="G2342" s="2">
        <v>3.1618091666666701</v>
      </c>
      <c r="H2342" t="s">
        <v>127</v>
      </c>
      <c r="T2342" s="15"/>
      <c r="U2342" s="2"/>
    </row>
    <row r="2343" spans="2:21">
      <c r="B2343" t="s">
        <v>624</v>
      </c>
      <c r="C2343" t="s">
        <v>535</v>
      </c>
      <c r="D2343">
        <v>1</v>
      </c>
      <c r="E2343" t="s">
        <v>9</v>
      </c>
      <c r="F2343">
        <v>3</v>
      </c>
      <c r="G2343" s="2">
        <v>3.03166125</v>
      </c>
      <c r="H2343" t="s">
        <v>127</v>
      </c>
      <c r="T2343" s="15"/>
      <c r="U2343" s="2"/>
    </row>
    <row r="2344" spans="2:21">
      <c r="B2344" t="s">
        <v>624</v>
      </c>
      <c r="C2344" t="s">
        <v>535</v>
      </c>
      <c r="D2344">
        <v>1</v>
      </c>
      <c r="E2344" t="s">
        <v>9</v>
      </c>
      <c r="F2344">
        <v>4</v>
      </c>
      <c r="G2344" s="2">
        <v>3.0421524999999998</v>
      </c>
      <c r="H2344" t="s">
        <v>127</v>
      </c>
      <c r="T2344" s="15"/>
      <c r="U2344" s="2"/>
    </row>
    <row r="2345" spans="2:21">
      <c r="B2345" t="s">
        <v>624</v>
      </c>
      <c r="C2345" t="s">
        <v>535</v>
      </c>
      <c r="D2345">
        <v>1</v>
      </c>
      <c r="E2345" t="s">
        <v>2500</v>
      </c>
      <c r="F2345">
        <v>3</v>
      </c>
      <c r="G2345" s="2">
        <v>2.80924388888889</v>
      </c>
      <c r="H2345" t="s">
        <v>127</v>
      </c>
      <c r="T2345" s="15"/>
      <c r="U2345" s="2"/>
    </row>
    <row r="2346" spans="2:21">
      <c r="B2346" t="s">
        <v>624</v>
      </c>
      <c r="C2346" t="s">
        <v>535</v>
      </c>
      <c r="D2346">
        <v>1</v>
      </c>
      <c r="E2346" t="s">
        <v>2500</v>
      </c>
      <c r="F2346">
        <v>4</v>
      </c>
      <c r="G2346" s="2">
        <v>2.7772322222222199</v>
      </c>
      <c r="H2346" t="s">
        <v>127</v>
      </c>
      <c r="T2346" s="15"/>
      <c r="U2346" s="2"/>
    </row>
    <row r="2347" spans="2:21">
      <c r="B2347" t="s">
        <v>624</v>
      </c>
      <c r="C2347" t="s">
        <v>535</v>
      </c>
      <c r="D2347">
        <v>1</v>
      </c>
      <c r="E2347" t="s">
        <v>11</v>
      </c>
      <c r="F2347">
        <v>3</v>
      </c>
      <c r="G2347" s="2">
        <v>2.8107037500000001</v>
      </c>
      <c r="H2347" t="s">
        <v>127</v>
      </c>
      <c r="T2347" s="15"/>
      <c r="U2347" s="2"/>
    </row>
    <row r="2348" spans="2:21">
      <c r="B2348" t="s">
        <v>624</v>
      </c>
      <c r="C2348" t="s">
        <v>535</v>
      </c>
      <c r="D2348">
        <v>1</v>
      </c>
      <c r="E2348" t="s">
        <v>11</v>
      </c>
      <c r="F2348">
        <v>4</v>
      </c>
      <c r="G2348" s="2">
        <v>2.96754472222222</v>
      </c>
      <c r="H2348" t="s">
        <v>127</v>
      </c>
      <c r="T2348" s="15"/>
      <c r="U2348" s="2"/>
    </row>
    <row r="2349" spans="2:21">
      <c r="B2349" t="s">
        <v>624</v>
      </c>
      <c r="C2349" t="s">
        <v>535</v>
      </c>
      <c r="D2349">
        <v>1</v>
      </c>
      <c r="E2349" t="s">
        <v>12</v>
      </c>
      <c r="F2349">
        <v>3</v>
      </c>
      <c r="G2349" s="2">
        <v>2.8932047222222201</v>
      </c>
      <c r="H2349" t="s">
        <v>127</v>
      </c>
      <c r="T2349" s="15"/>
      <c r="U2349" s="2"/>
    </row>
    <row r="2350" spans="2:21">
      <c r="B2350" t="s">
        <v>624</v>
      </c>
      <c r="C2350" t="s">
        <v>535</v>
      </c>
      <c r="D2350">
        <v>1</v>
      </c>
      <c r="E2350" t="s">
        <v>12</v>
      </c>
      <c r="F2350">
        <v>4</v>
      </c>
      <c r="G2350" s="2">
        <v>2.9374658333333401</v>
      </c>
      <c r="H2350" t="s">
        <v>127</v>
      </c>
      <c r="T2350" s="15"/>
      <c r="U2350" s="2"/>
    </row>
    <row r="2351" spans="2:21">
      <c r="B2351" t="s">
        <v>624</v>
      </c>
      <c r="C2351" t="s">
        <v>535</v>
      </c>
      <c r="D2351">
        <v>1</v>
      </c>
      <c r="E2351" t="s">
        <v>13</v>
      </c>
      <c r="F2351">
        <v>3</v>
      </c>
      <c r="G2351" s="2">
        <v>2.5940186111111099</v>
      </c>
      <c r="H2351" t="s">
        <v>127</v>
      </c>
      <c r="T2351" s="15"/>
      <c r="U2351" s="2"/>
    </row>
    <row r="2352" spans="2:21">
      <c r="B2352" t="s">
        <v>624</v>
      </c>
      <c r="C2352" t="s">
        <v>535</v>
      </c>
      <c r="D2352">
        <v>1</v>
      </c>
      <c r="E2352" t="s">
        <v>13</v>
      </c>
      <c r="F2352">
        <v>4</v>
      </c>
      <c r="G2352" s="2">
        <v>2.8272352777777798</v>
      </c>
      <c r="H2352" t="s">
        <v>127</v>
      </c>
      <c r="T2352" s="15"/>
      <c r="U2352" s="2"/>
    </row>
    <row r="2353" spans="2:21">
      <c r="B2353" t="s">
        <v>624</v>
      </c>
      <c r="C2353" t="s">
        <v>535</v>
      </c>
      <c r="D2353">
        <v>1</v>
      </c>
      <c r="E2353" t="s">
        <v>14</v>
      </c>
      <c r="F2353">
        <v>3</v>
      </c>
      <c r="G2353" s="2">
        <v>2.6847102777777798</v>
      </c>
      <c r="H2353" t="s">
        <v>127</v>
      </c>
      <c r="T2353" s="15"/>
      <c r="U2353" s="2"/>
    </row>
    <row r="2354" spans="2:21">
      <c r="B2354" t="s">
        <v>624</v>
      </c>
      <c r="C2354" t="s">
        <v>535</v>
      </c>
      <c r="D2354">
        <v>1</v>
      </c>
      <c r="E2354" t="s">
        <v>14</v>
      </c>
      <c r="F2354">
        <v>4</v>
      </c>
      <c r="G2354" s="2">
        <v>3.0473641666666702</v>
      </c>
      <c r="H2354" t="s">
        <v>127</v>
      </c>
      <c r="T2354" s="15"/>
      <c r="U2354" s="2"/>
    </row>
    <row r="2355" spans="2:21">
      <c r="B2355" t="s">
        <v>624</v>
      </c>
      <c r="C2355" t="s">
        <v>535</v>
      </c>
      <c r="D2355">
        <v>1</v>
      </c>
      <c r="E2355" t="s">
        <v>15</v>
      </c>
      <c r="F2355">
        <v>3</v>
      </c>
      <c r="G2355" s="2">
        <v>2.9945534722222198</v>
      </c>
      <c r="H2355" t="s">
        <v>127</v>
      </c>
      <c r="T2355" s="15"/>
      <c r="U2355" s="2"/>
    </row>
    <row r="2356" spans="2:21">
      <c r="B2356" t="s">
        <v>624</v>
      </c>
      <c r="C2356" t="s">
        <v>535</v>
      </c>
      <c r="D2356">
        <v>1</v>
      </c>
      <c r="E2356" t="s">
        <v>15</v>
      </c>
      <c r="F2356">
        <v>4</v>
      </c>
      <c r="G2356" s="2">
        <v>3.0673568055555598</v>
      </c>
      <c r="H2356" t="s">
        <v>127</v>
      </c>
      <c r="T2356" s="15"/>
      <c r="U2356" s="2"/>
    </row>
    <row r="2357" spans="2:21">
      <c r="B2357" t="s">
        <v>624</v>
      </c>
      <c r="C2357" t="s">
        <v>535</v>
      </c>
      <c r="D2357">
        <v>1</v>
      </c>
      <c r="E2357" t="s">
        <v>16</v>
      </c>
      <c r="F2357">
        <v>3</v>
      </c>
      <c r="G2357" s="2">
        <v>2.0307080555555599</v>
      </c>
      <c r="H2357" t="s">
        <v>127</v>
      </c>
      <c r="T2357" s="15"/>
      <c r="U2357" s="2"/>
    </row>
    <row r="2358" spans="2:21">
      <c r="B2358" t="s">
        <v>624</v>
      </c>
      <c r="C2358" t="s">
        <v>535</v>
      </c>
      <c r="D2358">
        <v>1</v>
      </c>
      <c r="E2358" t="s">
        <v>16</v>
      </c>
      <c r="F2358">
        <v>4</v>
      </c>
      <c r="G2358" s="2">
        <v>2.8061304166666701</v>
      </c>
      <c r="H2358" t="s">
        <v>127</v>
      </c>
      <c r="T2358" s="15"/>
      <c r="U2358" s="2"/>
    </row>
    <row r="2359" spans="2:21">
      <c r="B2359" t="s">
        <v>624</v>
      </c>
      <c r="C2359" t="s">
        <v>535</v>
      </c>
      <c r="D2359">
        <v>1</v>
      </c>
      <c r="E2359" t="s">
        <v>17</v>
      </c>
      <c r="F2359">
        <v>1</v>
      </c>
      <c r="G2359" s="2">
        <v>0.12056736111111099</v>
      </c>
      <c r="H2359" t="s">
        <v>117</v>
      </c>
      <c r="T2359" s="15"/>
      <c r="U2359" s="2"/>
    </row>
    <row r="2360" spans="2:21">
      <c r="B2360" t="s">
        <v>624</v>
      </c>
      <c r="C2360" t="s">
        <v>535</v>
      </c>
      <c r="D2360">
        <v>1</v>
      </c>
      <c r="E2360" t="s">
        <v>17</v>
      </c>
      <c r="F2360">
        <v>2</v>
      </c>
      <c r="G2360" s="2">
        <v>2.9776115277777802</v>
      </c>
      <c r="H2360" t="s">
        <v>127</v>
      </c>
      <c r="T2360" s="15"/>
      <c r="U2360" s="2"/>
    </row>
    <row r="2361" spans="2:21">
      <c r="B2361" t="s">
        <v>624</v>
      </c>
      <c r="C2361" t="s">
        <v>535</v>
      </c>
      <c r="D2361">
        <v>1</v>
      </c>
      <c r="E2361" t="s">
        <v>18</v>
      </c>
      <c r="F2361">
        <v>1</v>
      </c>
      <c r="G2361" s="2">
        <v>1.94113972222222</v>
      </c>
      <c r="H2361" t="s">
        <v>127</v>
      </c>
      <c r="T2361" s="15"/>
      <c r="U2361" s="2"/>
    </row>
    <row r="2362" spans="2:21">
      <c r="B2362" t="s">
        <v>624</v>
      </c>
      <c r="C2362" t="s">
        <v>535</v>
      </c>
      <c r="D2362">
        <v>1</v>
      </c>
      <c r="E2362" t="s">
        <v>18</v>
      </c>
      <c r="F2362">
        <v>2</v>
      </c>
      <c r="G2362" s="2">
        <v>3.02453833333333</v>
      </c>
      <c r="H2362" t="s">
        <v>127</v>
      </c>
      <c r="T2362" s="15"/>
      <c r="U2362" s="2"/>
    </row>
    <row r="2363" spans="2:21">
      <c r="B2363" t="s">
        <v>624</v>
      </c>
      <c r="C2363" t="s">
        <v>535</v>
      </c>
      <c r="D2363">
        <v>1</v>
      </c>
      <c r="E2363" t="s">
        <v>19</v>
      </c>
      <c r="F2363">
        <v>1</v>
      </c>
      <c r="G2363" s="2">
        <v>3.7960833333333097E-2</v>
      </c>
      <c r="H2363" t="s">
        <v>117</v>
      </c>
      <c r="T2363" s="15"/>
      <c r="U2363" s="2"/>
    </row>
    <row r="2364" spans="2:21">
      <c r="B2364" t="s">
        <v>624</v>
      </c>
      <c r="C2364" t="s">
        <v>535</v>
      </c>
      <c r="D2364">
        <v>1</v>
      </c>
      <c r="E2364" t="s">
        <v>19</v>
      </c>
      <c r="F2364">
        <v>2</v>
      </c>
      <c r="G2364" s="2">
        <v>3.23021861111111</v>
      </c>
      <c r="H2364" t="s">
        <v>127</v>
      </c>
      <c r="T2364" s="15"/>
      <c r="U2364" s="2"/>
    </row>
    <row r="2365" spans="2:21">
      <c r="B2365" t="s">
        <v>624</v>
      </c>
      <c r="C2365" t="s">
        <v>535</v>
      </c>
      <c r="D2365">
        <v>1</v>
      </c>
      <c r="E2365" t="s">
        <v>20</v>
      </c>
      <c r="F2365">
        <v>1</v>
      </c>
      <c r="G2365" s="2">
        <v>2.8403708333333402</v>
      </c>
      <c r="H2365" t="s">
        <v>127</v>
      </c>
      <c r="T2365" s="15"/>
      <c r="U2365" s="2"/>
    </row>
    <row r="2366" spans="2:21">
      <c r="B2366" t="s">
        <v>624</v>
      </c>
      <c r="C2366" t="s">
        <v>535</v>
      </c>
      <c r="D2366">
        <v>1</v>
      </c>
      <c r="E2366" t="s">
        <v>20</v>
      </c>
      <c r="F2366">
        <v>2</v>
      </c>
      <c r="G2366" s="2">
        <v>2.9554223611111099</v>
      </c>
      <c r="H2366" t="s">
        <v>127</v>
      </c>
      <c r="T2366" s="15"/>
      <c r="U2366" s="2"/>
    </row>
    <row r="2367" spans="2:21">
      <c r="B2367" t="s">
        <v>624</v>
      </c>
      <c r="C2367" t="s">
        <v>535</v>
      </c>
      <c r="D2367">
        <v>1</v>
      </c>
      <c r="E2367" t="s">
        <v>21</v>
      </c>
      <c r="F2367">
        <v>1</v>
      </c>
      <c r="G2367" s="2">
        <v>1.19651444444445</v>
      </c>
      <c r="H2367" t="s">
        <v>127</v>
      </c>
      <c r="T2367" s="15"/>
      <c r="U2367" s="2"/>
    </row>
    <row r="2368" spans="2:21">
      <c r="B2368" t="s">
        <v>624</v>
      </c>
      <c r="C2368" t="s">
        <v>535</v>
      </c>
      <c r="D2368">
        <v>1</v>
      </c>
      <c r="E2368" t="s">
        <v>21</v>
      </c>
      <c r="F2368">
        <v>2</v>
      </c>
      <c r="G2368" s="2">
        <v>2.5531511111111098</v>
      </c>
      <c r="H2368" t="s">
        <v>127</v>
      </c>
      <c r="T2368" s="15"/>
      <c r="U2368" s="2"/>
    </row>
    <row r="2369" spans="2:21">
      <c r="B2369" t="s">
        <v>624</v>
      </c>
      <c r="C2369" t="s">
        <v>535</v>
      </c>
      <c r="D2369">
        <v>1</v>
      </c>
      <c r="E2369" t="s">
        <v>22</v>
      </c>
      <c r="F2369">
        <v>1</v>
      </c>
      <c r="G2369" s="2">
        <v>3.0120683333333398</v>
      </c>
      <c r="H2369" t="s">
        <v>127</v>
      </c>
      <c r="T2369" s="15"/>
      <c r="U2369" s="2"/>
    </row>
    <row r="2370" spans="2:21">
      <c r="B2370" t="s">
        <v>624</v>
      </c>
      <c r="C2370" t="s">
        <v>535</v>
      </c>
      <c r="D2370">
        <v>1</v>
      </c>
      <c r="E2370" t="s">
        <v>22</v>
      </c>
      <c r="F2370">
        <v>2</v>
      </c>
      <c r="G2370" s="2">
        <v>3.0653958333333402</v>
      </c>
      <c r="H2370" t="s">
        <v>127</v>
      </c>
      <c r="T2370" s="15"/>
      <c r="U2370" s="2"/>
    </row>
    <row r="2371" spans="2:21">
      <c r="B2371" t="s">
        <v>624</v>
      </c>
      <c r="C2371" t="s">
        <v>535</v>
      </c>
      <c r="D2371">
        <v>1</v>
      </c>
      <c r="E2371" t="s">
        <v>23</v>
      </c>
      <c r="F2371">
        <v>1</v>
      </c>
      <c r="G2371" s="2">
        <v>2.5767112499999998</v>
      </c>
      <c r="H2371" t="s">
        <v>127</v>
      </c>
      <c r="T2371" s="15"/>
      <c r="U2371" s="2"/>
    </row>
    <row r="2372" spans="2:21">
      <c r="B2372" t="s">
        <v>624</v>
      </c>
      <c r="C2372" t="s">
        <v>535</v>
      </c>
      <c r="D2372">
        <v>1</v>
      </c>
      <c r="E2372" t="s">
        <v>23</v>
      </c>
      <c r="F2372">
        <v>2</v>
      </c>
      <c r="G2372" s="2">
        <v>2.9696716666666698</v>
      </c>
      <c r="H2372" t="s">
        <v>127</v>
      </c>
      <c r="T2372" s="15"/>
      <c r="U2372" s="2"/>
    </row>
    <row r="2373" spans="2:21">
      <c r="B2373" t="s">
        <v>624</v>
      </c>
      <c r="C2373" t="s">
        <v>535</v>
      </c>
      <c r="D2373">
        <v>1</v>
      </c>
      <c r="E2373" t="s">
        <v>24</v>
      </c>
      <c r="F2373">
        <v>1</v>
      </c>
      <c r="G2373" s="2">
        <v>3.05277833333334</v>
      </c>
      <c r="H2373" t="s">
        <v>127</v>
      </c>
      <c r="T2373" s="15"/>
      <c r="U2373" s="2"/>
    </row>
    <row r="2374" spans="2:21">
      <c r="B2374" t="s">
        <v>624</v>
      </c>
      <c r="C2374" t="s">
        <v>535</v>
      </c>
      <c r="D2374">
        <v>1</v>
      </c>
      <c r="E2374" t="s">
        <v>24</v>
      </c>
      <c r="F2374">
        <v>2</v>
      </c>
      <c r="G2374" s="2">
        <v>3.14400888888889</v>
      </c>
      <c r="H2374" t="s">
        <v>127</v>
      </c>
      <c r="T2374" s="15"/>
      <c r="U2374" s="2"/>
    </row>
    <row r="2375" spans="2:21">
      <c r="B2375" t="s">
        <v>624</v>
      </c>
      <c r="C2375" t="s">
        <v>535</v>
      </c>
      <c r="D2375">
        <v>1</v>
      </c>
      <c r="E2375" t="s">
        <v>25</v>
      </c>
      <c r="F2375">
        <v>1</v>
      </c>
      <c r="G2375" s="2">
        <v>2.9166591666666699</v>
      </c>
      <c r="H2375" t="s">
        <v>127</v>
      </c>
      <c r="T2375" s="15"/>
      <c r="U2375" s="2"/>
    </row>
    <row r="2376" spans="2:21">
      <c r="B2376" t="s">
        <v>624</v>
      </c>
      <c r="C2376" t="s">
        <v>535</v>
      </c>
      <c r="D2376">
        <v>1</v>
      </c>
      <c r="E2376" t="s">
        <v>25</v>
      </c>
      <c r="F2376">
        <v>2</v>
      </c>
      <c r="G2376" s="2">
        <v>2.9497640277777801</v>
      </c>
      <c r="H2376" t="s">
        <v>127</v>
      </c>
      <c r="T2376" s="15"/>
      <c r="U2376" s="2"/>
    </row>
    <row r="2377" spans="2:21">
      <c r="B2377" t="s">
        <v>624</v>
      </c>
      <c r="C2377" t="s">
        <v>535</v>
      </c>
      <c r="D2377">
        <v>1</v>
      </c>
      <c r="E2377" t="s">
        <v>26</v>
      </c>
      <c r="F2377">
        <v>1</v>
      </c>
      <c r="G2377" s="2">
        <v>2.7408472222222001E-2</v>
      </c>
      <c r="H2377" t="s">
        <v>117</v>
      </c>
      <c r="T2377" s="15"/>
      <c r="U2377" s="2"/>
    </row>
    <row r="2378" spans="2:21">
      <c r="B2378" t="s">
        <v>624</v>
      </c>
      <c r="C2378" t="s">
        <v>535</v>
      </c>
      <c r="D2378">
        <v>1</v>
      </c>
      <c r="E2378" t="s">
        <v>26</v>
      </c>
      <c r="F2378">
        <v>2</v>
      </c>
      <c r="G2378" s="2">
        <v>3.0453734722222201</v>
      </c>
      <c r="H2378" t="s">
        <v>127</v>
      </c>
      <c r="T2378" s="15"/>
      <c r="U2378" s="2"/>
    </row>
    <row r="2379" spans="2:21">
      <c r="B2379" t="s">
        <v>624</v>
      </c>
      <c r="C2379" t="s">
        <v>535</v>
      </c>
      <c r="D2379">
        <v>1</v>
      </c>
      <c r="E2379" t="s">
        <v>27</v>
      </c>
      <c r="F2379">
        <v>1</v>
      </c>
      <c r="G2379" s="2">
        <v>2.5605288888888902</v>
      </c>
      <c r="H2379" t="s">
        <v>127</v>
      </c>
      <c r="T2379" s="15"/>
      <c r="U2379" s="2"/>
    </row>
    <row r="2380" spans="2:21">
      <c r="B2380" t="s">
        <v>624</v>
      </c>
      <c r="C2380" t="s">
        <v>535</v>
      </c>
      <c r="D2380">
        <v>1</v>
      </c>
      <c r="E2380" t="s">
        <v>27</v>
      </c>
      <c r="F2380">
        <v>2</v>
      </c>
      <c r="G2380" s="2">
        <v>2.97719236111111</v>
      </c>
      <c r="H2380" t="s">
        <v>127</v>
      </c>
      <c r="T2380" s="15"/>
      <c r="U2380" s="2"/>
    </row>
    <row r="2381" spans="2:21">
      <c r="B2381" t="s">
        <v>624</v>
      </c>
      <c r="C2381" t="s">
        <v>535</v>
      </c>
      <c r="D2381">
        <v>1</v>
      </c>
      <c r="E2381" t="s">
        <v>28</v>
      </c>
      <c r="F2381">
        <v>1</v>
      </c>
      <c r="G2381" s="2">
        <v>2.2029618055555602</v>
      </c>
      <c r="H2381" t="s">
        <v>127</v>
      </c>
      <c r="T2381" s="15"/>
      <c r="U2381" s="2"/>
    </row>
    <row r="2382" spans="2:21">
      <c r="B2382" t="s">
        <v>624</v>
      </c>
      <c r="C2382" t="s">
        <v>535</v>
      </c>
      <c r="D2382">
        <v>1</v>
      </c>
      <c r="E2382" t="s">
        <v>28</v>
      </c>
      <c r="F2382">
        <v>2</v>
      </c>
      <c r="G2382" s="2">
        <v>3.0476145833333401</v>
      </c>
      <c r="H2382" t="s">
        <v>127</v>
      </c>
      <c r="T2382" s="15"/>
      <c r="U2382" s="2"/>
    </row>
    <row r="2383" spans="2:21">
      <c r="B2383" t="s">
        <v>624</v>
      </c>
      <c r="C2383" t="s">
        <v>535</v>
      </c>
      <c r="D2383">
        <v>1</v>
      </c>
      <c r="E2383" t="s">
        <v>17</v>
      </c>
      <c r="F2383">
        <v>3</v>
      </c>
      <c r="G2383" s="2">
        <v>3.0318502777777798</v>
      </c>
      <c r="H2383" t="s">
        <v>127</v>
      </c>
      <c r="T2383" s="15"/>
      <c r="U2383" s="2"/>
    </row>
    <row r="2384" spans="2:21">
      <c r="B2384" t="s">
        <v>624</v>
      </c>
      <c r="C2384" t="s">
        <v>535</v>
      </c>
      <c r="D2384">
        <v>1</v>
      </c>
      <c r="E2384" t="s">
        <v>17</v>
      </c>
      <c r="F2384">
        <v>4</v>
      </c>
      <c r="G2384" s="2">
        <v>3.2317518055555601</v>
      </c>
      <c r="H2384" t="s">
        <v>127</v>
      </c>
      <c r="T2384" s="15"/>
      <c r="U2384" s="2"/>
    </row>
    <row r="2385" spans="2:21">
      <c r="B2385" t="s">
        <v>624</v>
      </c>
      <c r="C2385" t="s">
        <v>535</v>
      </c>
      <c r="D2385">
        <v>1</v>
      </c>
      <c r="E2385" t="s">
        <v>18</v>
      </c>
      <c r="F2385">
        <v>3</v>
      </c>
      <c r="G2385" s="2">
        <v>3.14739930555556</v>
      </c>
      <c r="H2385" t="s">
        <v>127</v>
      </c>
      <c r="T2385" s="15"/>
      <c r="U2385" s="2"/>
    </row>
    <row r="2386" spans="2:21">
      <c r="B2386" t="s">
        <v>624</v>
      </c>
      <c r="C2386" t="s">
        <v>535</v>
      </c>
      <c r="D2386">
        <v>1</v>
      </c>
      <c r="E2386" t="s">
        <v>18</v>
      </c>
      <c r="F2386">
        <v>4</v>
      </c>
      <c r="G2386" s="2">
        <v>3.4585080555555598</v>
      </c>
      <c r="H2386" t="s">
        <v>127</v>
      </c>
      <c r="T2386" s="15"/>
      <c r="U2386" s="2"/>
    </row>
    <row r="2387" spans="2:21">
      <c r="B2387" t="s">
        <v>624</v>
      </c>
      <c r="C2387" t="s">
        <v>535</v>
      </c>
      <c r="D2387">
        <v>1</v>
      </c>
      <c r="E2387" t="s">
        <v>19</v>
      </c>
      <c r="F2387">
        <v>3</v>
      </c>
      <c r="G2387" s="2">
        <v>3.0723855555555599</v>
      </c>
      <c r="H2387" t="s">
        <v>127</v>
      </c>
      <c r="T2387" s="15"/>
      <c r="U2387" s="2"/>
    </row>
    <row r="2388" spans="2:21">
      <c r="B2388" t="s">
        <v>624</v>
      </c>
      <c r="C2388" t="s">
        <v>535</v>
      </c>
      <c r="D2388">
        <v>1</v>
      </c>
      <c r="E2388" t="s">
        <v>19</v>
      </c>
      <c r="F2388">
        <v>4</v>
      </c>
      <c r="G2388" s="2">
        <v>3.00092055555556</v>
      </c>
      <c r="H2388" t="s">
        <v>127</v>
      </c>
      <c r="T2388" s="15"/>
      <c r="U2388" s="2"/>
    </row>
    <row r="2389" spans="2:21">
      <c r="B2389" t="s">
        <v>624</v>
      </c>
      <c r="C2389" t="s">
        <v>535</v>
      </c>
      <c r="D2389">
        <v>1</v>
      </c>
      <c r="E2389" t="s">
        <v>20</v>
      </c>
      <c r="F2389">
        <v>3</v>
      </c>
      <c r="G2389" s="2">
        <v>3.1452256944444499</v>
      </c>
      <c r="H2389" t="s">
        <v>127</v>
      </c>
      <c r="T2389" s="15"/>
      <c r="U2389" s="2"/>
    </row>
    <row r="2390" spans="2:21">
      <c r="B2390" t="s">
        <v>624</v>
      </c>
      <c r="C2390" t="s">
        <v>535</v>
      </c>
      <c r="D2390">
        <v>1</v>
      </c>
      <c r="E2390" t="s">
        <v>20</v>
      </c>
      <c r="F2390">
        <v>4</v>
      </c>
      <c r="G2390" s="2">
        <v>3.4356624999999998</v>
      </c>
      <c r="H2390" t="s">
        <v>127</v>
      </c>
      <c r="T2390" s="15"/>
      <c r="U2390" s="2"/>
    </row>
    <row r="2391" spans="2:21">
      <c r="B2391" t="s">
        <v>624</v>
      </c>
      <c r="C2391" t="s">
        <v>535</v>
      </c>
      <c r="D2391">
        <v>1</v>
      </c>
      <c r="E2391" t="s">
        <v>21</v>
      </c>
      <c r="F2391">
        <v>3</v>
      </c>
      <c r="G2391" s="2">
        <v>2.88379694444445</v>
      </c>
      <c r="H2391" t="s">
        <v>127</v>
      </c>
      <c r="T2391" s="15"/>
      <c r="U2391" s="2"/>
    </row>
    <row r="2392" spans="2:21">
      <c r="B2392" t="s">
        <v>624</v>
      </c>
      <c r="C2392" t="s">
        <v>535</v>
      </c>
      <c r="D2392">
        <v>1</v>
      </c>
      <c r="E2392" t="s">
        <v>21</v>
      </c>
      <c r="F2392">
        <v>4</v>
      </c>
      <c r="G2392" s="2">
        <v>3.1993912500000001</v>
      </c>
      <c r="H2392" t="s">
        <v>127</v>
      </c>
      <c r="T2392" s="15"/>
      <c r="U2392" s="2"/>
    </row>
    <row r="2393" spans="2:21">
      <c r="B2393" t="s">
        <v>624</v>
      </c>
      <c r="C2393" t="s">
        <v>535</v>
      </c>
      <c r="D2393">
        <v>1</v>
      </c>
      <c r="E2393" t="s">
        <v>22</v>
      </c>
      <c r="F2393">
        <v>3</v>
      </c>
      <c r="G2393" s="2">
        <v>3.2743013888888899</v>
      </c>
      <c r="H2393" t="s">
        <v>127</v>
      </c>
      <c r="T2393" s="15"/>
      <c r="U2393" s="2"/>
    </row>
    <row r="2394" spans="2:21">
      <c r="B2394" t="s">
        <v>624</v>
      </c>
      <c r="C2394" t="s">
        <v>535</v>
      </c>
      <c r="D2394">
        <v>1</v>
      </c>
      <c r="E2394" t="s">
        <v>22</v>
      </c>
      <c r="F2394">
        <v>4</v>
      </c>
      <c r="G2394" s="2">
        <v>3.3429231944444502</v>
      </c>
      <c r="H2394" t="s">
        <v>127</v>
      </c>
      <c r="T2394" s="15"/>
      <c r="U2394" s="2"/>
    </row>
    <row r="2395" spans="2:21">
      <c r="B2395" t="s">
        <v>624</v>
      </c>
      <c r="C2395" t="s">
        <v>535</v>
      </c>
      <c r="D2395">
        <v>1</v>
      </c>
      <c r="E2395" t="s">
        <v>23</v>
      </c>
      <c r="F2395">
        <v>3</v>
      </c>
      <c r="G2395" s="2">
        <v>3.2322209722222199</v>
      </c>
      <c r="H2395" t="s">
        <v>127</v>
      </c>
      <c r="T2395" s="15"/>
      <c r="U2395" s="2"/>
    </row>
    <row r="2396" spans="2:21">
      <c r="B2396" t="s">
        <v>624</v>
      </c>
      <c r="C2396" t="s">
        <v>535</v>
      </c>
      <c r="D2396">
        <v>1</v>
      </c>
      <c r="E2396" t="s">
        <v>23</v>
      </c>
      <c r="F2396">
        <v>4</v>
      </c>
      <c r="G2396" s="2">
        <v>3.2961258333333401</v>
      </c>
      <c r="H2396" t="s">
        <v>127</v>
      </c>
      <c r="T2396" s="15"/>
      <c r="U2396" s="2"/>
    </row>
    <row r="2397" spans="2:21">
      <c r="B2397" t="s">
        <v>624</v>
      </c>
      <c r="C2397" t="s">
        <v>535</v>
      </c>
      <c r="D2397">
        <v>1</v>
      </c>
      <c r="E2397" t="s">
        <v>24</v>
      </c>
      <c r="F2397">
        <v>3</v>
      </c>
      <c r="G2397" s="2">
        <v>3.1865709722222202</v>
      </c>
      <c r="H2397" t="s">
        <v>127</v>
      </c>
      <c r="T2397" s="15"/>
      <c r="U2397" s="2"/>
    </row>
    <row r="2398" spans="2:21">
      <c r="B2398" t="s">
        <v>624</v>
      </c>
      <c r="C2398" t="s">
        <v>535</v>
      </c>
      <c r="D2398">
        <v>1</v>
      </c>
      <c r="E2398" t="s">
        <v>24</v>
      </c>
      <c r="F2398">
        <v>4</v>
      </c>
      <c r="G2398" s="2">
        <v>3.3017731944444502</v>
      </c>
      <c r="H2398" t="s">
        <v>127</v>
      </c>
      <c r="T2398" s="15"/>
      <c r="U2398" s="2"/>
    </row>
    <row r="2399" spans="2:21">
      <c r="B2399" t="s">
        <v>624</v>
      </c>
      <c r="C2399" t="s">
        <v>535</v>
      </c>
      <c r="D2399">
        <v>1</v>
      </c>
      <c r="E2399" t="s">
        <v>25</v>
      </c>
      <c r="F2399">
        <v>3</v>
      </c>
      <c r="G2399" s="2">
        <v>3.4068675000000002</v>
      </c>
      <c r="H2399" t="s">
        <v>127</v>
      </c>
      <c r="T2399" s="15"/>
      <c r="U2399" s="2"/>
    </row>
    <row r="2400" spans="2:21">
      <c r="B2400" t="s">
        <v>624</v>
      </c>
      <c r="C2400" t="s">
        <v>535</v>
      </c>
      <c r="D2400">
        <v>1</v>
      </c>
      <c r="E2400" t="s">
        <v>25</v>
      </c>
      <c r="F2400">
        <v>4</v>
      </c>
      <c r="G2400" s="2">
        <v>3.35512361111111</v>
      </c>
      <c r="H2400" t="s">
        <v>127</v>
      </c>
      <c r="T2400" s="15"/>
      <c r="U2400" s="2"/>
    </row>
    <row r="2401" spans="2:21">
      <c r="B2401" t="s">
        <v>624</v>
      </c>
      <c r="C2401" t="s">
        <v>535</v>
      </c>
      <c r="D2401">
        <v>1</v>
      </c>
      <c r="E2401" t="s">
        <v>26</v>
      </c>
      <c r="F2401">
        <v>3</v>
      </c>
      <c r="G2401" s="2">
        <v>3.2096741666666699</v>
      </c>
      <c r="H2401" t="s">
        <v>127</v>
      </c>
      <c r="T2401" s="15"/>
      <c r="U2401" s="2"/>
    </row>
    <row r="2402" spans="2:21">
      <c r="B2402" t="s">
        <v>624</v>
      </c>
      <c r="C2402" t="s">
        <v>535</v>
      </c>
      <c r="D2402">
        <v>1</v>
      </c>
      <c r="E2402" t="s">
        <v>26</v>
      </c>
      <c r="F2402">
        <v>4</v>
      </c>
      <c r="G2402" s="2">
        <v>3.2290768055555601</v>
      </c>
      <c r="H2402" t="s">
        <v>127</v>
      </c>
      <c r="T2402" s="15"/>
      <c r="U2402" s="2"/>
    </row>
    <row r="2403" spans="2:21">
      <c r="B2403" t="s">
        <v>624</v>
      </c>
      <c r="C2403" t="s">
        <v>535</v>
      </c>
      <c r="D2403">
        <v>1</v>
      </c>
      <c r="E2403" t="s">
        <v>27</v>
      </c>
      <c r="F2403">
        <v>3</v>
      </c>
      <c r="G2403" s="2">
        <v>3.17887305555556</v>
      </c>
      <c r="H2403" t="s">
        <v>127</v>
      </c>
      <c r="T2403" s="15"/>
      <c r="U2403" s="2"/>
    </row>
    <row r="2404" spans="2:21">
      <c r="B2404" t="s">
        <v>624</v>
      </c>
      <c r="C2404" t="s">
        <v>535</v>
      </c>
      <c r="D2404">
        <v>1</v>
      </c>
      <c r="E2404" t="s">
        <v>27</v>
      </c>
      <c r="F2404">
        <v>4</v>
      </c>
      <c r="G2404" s="2">
        <v>3.1431562500000001</v>
      </c>
      <c r="H2404" t="s">
        <v>127</v>
      </c>
      <c r="T2404" s="15"/>
      <c r="U2404" s="2"/>
    </row>
    <row r="2405" spans="2:21">
      <c r="B2405" t="s">
        <v>624</v>
      </c>
      <c r="C2405" t="s">
        <v>535</v>
      </c>
      <c r="D2405">
        <v>1</v>
      </c>
      <c r="E2405" t="s">
        <v>28</v>
      </c>
      <c r="F2405">
        <v>3</v>
      </c>
      <c r="G2405" s="2">
        <v>3.0302816666666699</v>
      </c>
      <c r="H2405" t="s">
        <v>127</v>
      </c>
      <c r="T2405" s="15"/>
      <c r="U2405" s="2"/>
    </row>
    <row r="2406" spans="2:21">
      <c r="B2406" t="s">
        <v>624</v>
      </c>
      <c r="C2406" t="s">
        <v>535</v>
      </c>
      <c r="D2406">
        <v>1</v>
      </c>
      <c r="E2406" t="s">
        <v>28</v>
      </c>
      <c r="F2406">
        <v>4</v>
      </c>
      <c r="G2406" s="2">
        <v>3.1680540277777798</v>
      </c>
      <c r="H2406" t="s">
        <v>127</v>
      </c>
      <c r="T2406" s="15"/>
      <c r="U2406" s="2"/>
    </row>
    <row r="2407" spans="2:21">
      <c r="B2407" t="s">
        <v>624</v>
      </c>
      <c r="C2407" t="s">
        <v>535</v>
      </c>
      <c r="D2407">
        <v>1</v>
      </c>
      <c r="E2407" t="s">
        <v>29</v>
      </c>
      <c r="F2407">
        <v>1</v>
      </c>
      <c r="G2407" s="2">
        <v>2.8604276388888898</v>
      </c>
      <c r="H2407" t="s">
        <v>127</v>
      </c>
      <c r="T2407" s="15"/>
      <c r="U2407" s="2"/>
    </row>
    <row r="2408" spans="2:21">
      <c r="B2408" t="s">
        <v>624</v>
      </c>
      <c r="C2408" t="s">
        <v>535</v>
      </c>
      <c r="D2408">
        <v>1</v>
      </c>
      <c r="E2408" t="s">
        <v>29</v>
      </c>
      <c r="F2408">
        <v>2</v>
      </c>
      <c r="G2408" s="2">
        <v>3.0561263888888899</v>
      </c>
      <c r="H2408" t="s">
        <v>127</v>
      </c>
      <c r="T2408" s="15"/>
      <c r="U2408" s="2"/>
    </row>
    <row r="2409" spans="2:21">
      <c r="B2409" t="s">
        <v>624</v>
      </c>
      <c r="C2409" t="s">
        <v>535</v>
      </c>
      <c r="D2409">
        <v>1</v>
      </c>
      <c r="E2409" t="s">
        <v>30</v>
      </c>
      <c r="F2409">
        <v>1</v>
      </c>
      <c r="G2409" s="2">
        <v>2.93493583333334</v>
      </c>
      <c r="H2409" t="s">
        <v>127</v>
      </c>
      <c r="T2409" s="15"/>
      <c r="U2409" s="2"/>
    </row>
    <row r="2410" spans="2:21">
      <c r="B2410" t="s">
        <v>624</v>
      </c>
      <c r="C2410" t="s">
        <v>535</v>
      </c>
      <c r="D2410">
        <v>1</v>
      </c>
      <c r="E2410" t="s">
        <v>30</v>
      </c>
      <c r="F2410">
        <v>2</v>
      </c>
      <c r="G2410" s="2">
        <v>3.1342602777777802</v>
      </c>
      <c r="H2410" t="s">
        <v>127</v>
      </c>
      <c r="T2410" s="15"/>
      <c r="U2410" s="2"/>
    </row>
    <row r="2411" spans="2:21">
      <c r="B2411" t="s">
        <v>624</v>
      </c>
      <c r="C2411" t="s">
        <v>535</v>
      </c>
      <c r="D2411">
        <v>1</v>
      </c>
      <c r="E2411" t="s">
        <v>31</v>
      </c>
      <c r="F2411">
        <v>1</v>
      </c>
      <c r="G2411" s="2">
        <v>1.4326548611111101</v>
      </c>
      <c r="H2411" t="s">
        <v>127</v>
      </c>
      <c r="T2411" s="15"/>
      <c r="U2411" s="2"/>
    </row>
    <row r="2412" spans="2:21">
      <c r="B2412" t="s">
        <v>624</v>
      </c>
      <c r="C2412" t="s">
        <v>535</v>
      </c>
      <c r="D2412">
        <v>1</v>
      </c>
      <c r="E2412" t="s">
        <v>31</v>
      </c>
      <c r="F2412">
        <v>2</v>
      </c>
      <c r="G2412" s="2">
        <v>2.45035569444445</v>
      </c>
      <c r="H2412" t="s">
        <v>127</v>
      </c>
      <c r="T2412" s="15"/>
      <c r="U2412" s="2"/>
    </row>
    <row r="2413" spans="2:21">
      <c r="B2413" t="s">
        <v>624</v>
      </c>
      <c r="C2413" t="s">
        <v>535</v>
      </c>
      <c r="D2413">
        <v>1</v>
      </c>
      <c r="E2413" t="s">
        <v>32</v>
      </c>
      <c r="F2413">
        <v>1</v>
      </c>
      <c r="G2413" s="2">
        <v>3.2071541666666699</v>
      </c>
      <c r="H2413" t="s">
        <v>127</v>
      </c>
      <c r="T2413" s="15"/>
      <c r="U2413" s="2"/>
    </row>
    <row r="2414" spans="2:21">
      <c r="B2414" t="s">
        <v>624</v>
      </c>
      <c r="C2414" t="s">
        <v>535</v>
      </c>
      <c r="D2414">
        <v>1</v>
      </c>
      <c r="E2414" t="s">
        <v>32</v>
      </c>
      <c r="F2414">
        <v>2</v>
      </c>
      <c r="G2414" s="2">
        <v>3.2496370833333401</v>
      </c>
      <c r="H2414" t="s">
        <v>127</v>
      </c>
      <c r="T2414" s="15"/>
      <c r="U2414" s="2"/>
    </row>
    <row r="2415" spans="2:21">
      <c r="B2415" t="s">
        <v>624</v>
      </c>
      <c r="C2415" t="s">
        <v>535</v>
      </c>
      <c r="D2415">
        <v>1</v>
      </c>
      <c r="E2415" t="s">
        <v>33</v>
      </c>
      <c r="F2415">
        <v>1</v>
      </c>
      <c r="G2415" s="2">
        <v>3.11839833333334</v>
      </c>
      <c r="H2415" t="s">
        <v>127</v>
      </c>
      <c r="T2415" s="15"/>
      <c r="U2415" s="2"/>
    </row>
    <row r="2416" spans="2:21">
      <c r="B2416" t="s">
        <v>624</v>
      </c>
      <c r="C2416" t="s">
        <v>535</v>
      </c>
      <c r="D2416">
        <v>1</v>
      </c>
      <c r="E2416" t="s">
        <v>33</v>
      </c>
      <c r="F2416">
        <v>2</v>
      </c>
      <c r="G2416" s="2">
        <v>3.2090094444444501</v>
      </c>
      <c r="H2416" t="s">
        <v>127</v>
      </c>
      <c r="T2416" s="15"/>
      <c r="U2416" s="2"/>
    </row>
    <row r="2417" spans="2:21">
      <c r="B2417" t="s">
        <v>624</v>
      </c>
      <c r="C2417" t="s">
        <v>535</v>
      </c>
      <c r="D2417">
        <v>1</v>
      </c>
      <c r="E2417" t="s">
        <v>34</v>
      </c>
      <c r="F2417">
        <v>1</v>
      </c>
      <c r="G2417" s="2">
        <v>1.5435372222222199</v>
      </c>
      <c r="H2417" t="s">
        <v>127</v>
      </c>
      <c r="T2417" s="15"/>
      <c r="U2417" s="2"/>
    </row>
    <row r="2418" spans="2:21">
      <c r="B2418" t="s">
        <v>624</v>
      </c>
      <c r="C2418" t="s">
        <v>535</v>
      </c>
      <c r="D2418">
        <v>1</v>
      </c>
      <c r="E2418" t="s">
        <v>34</v>
      </c>
      <c r="F2418">
        <v>2</v>
      </c>
      <c r="G2418" s="2">
        <v>3.04645861111111</v>
      </c>
      <c r="H2418" t="s">
        <v>127</v>
      </c>
      <c r="T2418" s="15"/>
      <c r="U2418" s="2"/>
    </row>
    <row r="2419" spans="2:21">
      <c r="B2419" t="s">
        <v>624</v>
      </c>
      <c r="C2419" t="s">
        <v>535</v>
      </c>
      <c r="D2419">
        <v>1</v>
      </c>
      <c r="E2419" t="s">
        <v>35</v>
      </c>
      <c r="F2419">
        <v>1</v>
      </c>
      <c r="G2419" s="2">
        <v>0.69023597222222299</v>
      </c>
      <c r="H2419" t="s">
        <v>127</v>
      </c>
      <c r="T2419" s="15"/>
      <c r="U2419" s="2"/>
    </row>
    <row r="2420" spans="2:21">
      <c r="B2420" t="s">
        <v>624</v>
      </c>
      <c r="C2420" t="s">
        <v>535</v>
      </c>
      <c r="D2420">
        <v>1</v>
      </c>
      <c r="E2420" t="s">
        <v>35</v>
      </c>
      <c r="F2420">
        <v>2</v>
      </c>
      <c r="G2420" s="2">
        <v>1.2136676388888901</v>
      </c>
      <c r="H2420" t="s">
        <v>127</v>
      </c>
      <c r="T2420" s="15"/>
      <c r="U2420" s="2"/>
    </row>
    <row r="2421" spans="2:21">
      <c r="B2421" t="s">
        <v>624</v>
      </c>
      <c r="C2421" t="s">
        <v>535</v>
      </c>
      <c r="D2421">
        <v>1</v>
      </c>
      <c r="E2421" t="s">
        <v>36</v>
      </c>
      <c r="F2421">
        <v>1</v>
      </c>
      <c r="G2421" s="2">
        <v>2.8603823611111099</v>
      </c>
      <c r="H2421" t="s">
        <v>127</v>
      </c>
      <c r="T2421" s="15"/>
      <c r="U2421" s="2"/>
    </row>
    <row r="2422" spans="2:21">
      <c r="B2422" t="s">
        <v>624</v>
      </c>
      <c r="C2422" t="s">
        <v>535</v>
      </c>
      <c r="D2422">
        <v>1</v>
      </c>
      <c r="E2422" t="s">
        <v>36</v>
      </c>
      <c r="F2422">
        <v>2</v>
      </c>
      <c r="G2422" s="2">
        <v>3.1027408333333399</v>
      </c>
      <c r="H2422" t="s">
        <v>127</v>
      </c>
      <c r="T2422" s="15"/>
      <c r="U2422" s="2"/>
    </row>
    <row r="2423" spans="2:21">
      <c r="B2423" t="s">
        <v>624</v>
      </c>
      <c r="C2423" t="s">
        <v>535</v>
      </c>
      <c r="D2423">
        <v>1</v>
      </c>
      <c r="E2423" t="s">
        <v>37</v>
      </c>
      <c r="F2423">
        <v>1</v>
      </c>
      <c r="G2423" s="2">
        <v>0.53477388888888899</v>
      </c>
      <c r="H2423" t="s">
        <v>127</v>
      </c>
      <c r="T2423" s="15"/>
      <c r="U2423" s="2"/>
    </row>
    <row r="2424" spans="2:21">
      <c r="B2424" t="s">
        <v>624</v>
      </c>
      <c r="C2424" t="s">
        <v>535</v>
      </c>
      <c r="D2424">
        <v>1</v>
      </c>
      <c r="E2424" t="s">
        <v>37</v>
      </c>
      <c r="F2424">
        <v>2</v>
      </c>
      <c r="G2424" s="2">
        <v>2.4918544444444501</v>
      </c>
      <c r="H2424" t="s">
        <v>127</v>
      </c>
      <c r="T2424" s="15"/>
      <c r="U2424" s="2"/>
    </row>
    <row r="2425" spans="2:21">
      <c r="B2425" t="s">
        <v>624</v>
      </c>
      <c r="C2425" t="s">
        <v>535</v>
      </c>
      <c r="D2425">
        <v>1</v>
      </c>
      <c r="E2425" t="s">
        <v>38</v>
      </c>
      <c r="F2425">
        <v>1</v>
      </c>
      <c r="G2425" s="2">
        <v>3.0501455555555599</v>
      </c>
      <c r="H2425" t="s">
        <v>127</v>
      </c>
      <c r="T2425" s="15"/>
      <c r="U2425" s="2"/>
    </row>
    <row r="2426" spans="2:21">
      <c r="B2426" t="s">
        <v>624</v>
      </c>
      <c r="C2426" t="s">
        <v>535</v>
      </c>
      <c r="D2426">
        <v>1</v>
      </c>
      <c r="E2426" t="s">
        <v>38</v>
      </c>
      <c r="F2426">
        <v>2</v>
      </c>
      <c r="G2426" s="2">
        <v>3.0216915277777798</v>
      </c>
      <c r="H2426" t="s">
        <v>127</v>
      </c>
      <c r="T2426" s="15"/>
      <c r="U2426" s="2"/>
    </row>
    <row r="2427" spans="2:21">
      <c r="B2427" t="s">
        <v>624</v>
      </c>
      <c r="C2427" t="s">
        <v>535</v>
      </c>
      <c r="D2427">
        <v>1</v>
      </c>
      <c r="E2427" t="s">
        <v>39</v>
      </c>
      <c r="F2427">
        <v>1</v>
      </c>
      <c r="G2427" s="2">
        <v>2.9372105555555601</v>
      </c>
      <c r="H2427" t="s">
        <v>127</v>
      </c>
      <c r="T2427" s="15"/>
      <c r="U2427" s="2"/>
    </row>
    <row r="2428" spans="2:21">
      <c r="B2428" t="s">
        <v>624</v>
      </c>
      <c r="C2428" t="s">
        <v>535</v>
      </c>
      <c r="D2428">
        <v>1</v>
      </c>
      <c r="E2428" t="s">
        <v>39</v>
      </c>
      <c r="F2428">
        <v>2</v>
      </c>
      <c r="G2428" s="2">
        <v>3.0448437500000001</v>
      </c>
      <c r="H2428" t="s">
        <v>127</v>
      </c>
      <c r="T2428" s="15"/>
      <c r="U2428" s="2"/>
    </row>
    <row r="2429" spans="2:21">
      <c r="B2429" t="s">
        <v>624</v>
      </c>
      <c r="C2429" t="s">
        <v>535</v>
      </c>
      <c r="D2429">
        <v>1</v>
      </c>
      <c r="E2429" t="s">
        <v>40</v>
      </c>
      <c r="F2429">
        <v>1</v>
      </c>
      <c r="G2429" s="2">
        <v>3.08571708333334</v>
      </c>
      <c r="H2429" t="s">
        <v>127</v>
      </c>
      <c r="T2429" s="15"/>
      <c r="U2429" s="2"/>
    </row>
    <row r="2430" spans="2:21">
      <c r="B2430" t="s">
        <v>624</v>
      </c>
      <c r="C2430" t="s">
        <v>535</v>
      </c>
      <c r="D2430">
        <v>1</v>
      </c>
      <c r="E2430" t="s">
        <v>40</v>
      </c>
      <c r="F2430">
        <v>2</v>
      </c>
      <c r="G2430" s="2">
        <v>3.27182902777778</v>
      </c>
      <c r="H2430" t="s">
        <v>127</v>
      </c>
      <c r="T2430" s="15"/>
      <c r="U2430" s="2"/>
    </row>
    <row r="2431" spans="2:21">
      <c r="B2431" t="s">
        <v>624</v>
      </c>
      <c r="C2431" t="s">
        <v>535</v>
      </c>
      <c r="D2431">
        <v>1</v>
      </c>
      <c r="E2431" t="s">
        <v>29</v>
      </c>
      <c r="F2431">
        <v>3</v>
      </c>
      <c r="G2431" s="2">
        <v>2.9495486111111102</v>
      </c>
      <c r="H2431" t="s">
        <v>127</v>
      </c>
      <c r="T2431" s="15"/>
      <c r="U2431" s="2"/>
    </row>
    <row r="2432" spans="2:21">
      <c r="B2432" t="s">
        <v>624</v>
      </c>
      <c r="C2432" t="s">
        <v>535</v>
      </c>
      <c r="D2432">
        <v>1</v>
      </c>
      <c r="E2432" t="s">
        <v>29</v>
      </c>
      <c r="F2432">
        <v>4</v>
      </c>
      <c r="G2432" s="2">
        <v>3.2929581944444499</v>
      </c>
      <c r="H2432" t="s">
        <v>127</v>
      </c>
      <c r="T2432" s="15"/>
      <c r="U2432" s="2"/>
    </row>
    <row r="2433" spans="2:21">
      <c r="B2433" t="s">
        <v>624</v>
      </c>
      <c r="C2433" t="s">
        <v>535</v>
      </c>
      <c r="D2433">
        <v>1</v>
      </c>
      <c r="E2433" t="s">
        <v>30</v>
      </c>
      <c r="F2433">
        <v>3</v>
      </c>
      <c r="G2433" s="2">
        <v>3.2874440277777799</v>
      </c>
      <c r="H2433" t="s">
        <v>127</v>
      </c>
      <c r="T2433" s="15"/>
      <c r="U2433" s="2"/>
    </row>
    <row r="2434" spans="2:21">
      <c r="B2434" t="s">
        <v>624</v>
      </c>
      <c r="C2434" t="s">
        <v>535</v>
      </c>
      <c r="D2434">
        <v>1</v>
      </c>
      <c r="E2434" t="s">
        <v>30</v>
      </c>
      <c r="F2434">
        <v>4</v>
      </c>
      <c r="G2434" s="2">
        <v>3.4065805555555602</v>
      </c>
      <c r="H2434" t="s">
        <v>127</v>
      </c>
      <c r="T2434" s="15"/>
      <c r="U2434" s="2"/>
    </row>
    <row r="2435" spans="2:21">
      <c r="B2435" t="s">
        <v>624</v>
      </c>
      <c r="C2435" t="s">
        <v>535</v>
      </c>
      <c r="D2435">
        <v>1</v>
      </c>
      <c r="E2435" t="s">
        <v>31</v>
      </c>
      <c r="F2435">
        <v>3</v>
      </c>
      <c r="G2435" s="2">
        <v>2.95059513888889</v>
      </c>
      <c r="H2435" t="s">
        <v>127</v>
      </c>
      <c r="T2435" s="15"/>
      <c r="U2435" s="2"/>
    </row>
    <row r="2436" spans="2:21">
      <c r="B2436" t="s">
        <v>624</v>
      </c>
      <c r="C2436" t="s">
        <v>535</v>
      </c>
      <c r="D2436">
        <v>1</v>
      </c>
      <c r="E2436" t="s">
        <v>31</v>
      </c>
      <c r="F2436">
        <v>4</v>
      </c>
      <c r="G2436" s="2">
        <v>3.3314130555555601</v>
      </c>
      <c r="H2436" t="s">
        <v>127</v>
      </c>
      <c r="T2436" s="15"/>
      <c r="U2436" s="2"/>
    </row>
    <row r="2437" spans="2:21">
      <c r="B2437" t="s">
        <v>624</v>
      </c>
      <c r="C2437" t="s">
        <v>535</v>
      </c>
      <c r="D2437">
        <v>1</v>
      </c>
      <c r="E2437" t="s">
        <v>32</v>
      </c>
      <c r="F2437">
        <v>3</v>
      </c>
      <c r="G2437" s="2">
        <v>3.3189588888888899</v>
      </c>
      <c r="H2437" t="s">
        <v>127</v>
      </c>
      <c r="T2437" s="15"/>
      <c r="U2437" s="2"/>
    </row>
    <row r="2438" spans="2:21">
      <c r="B2438" t="s">
        <v>624</v>
      </c>
      <c r="C2438" t="s">
        <v>535</v>
      </c>
      <c r="D2438">
        <v>1</v>
      </c>
      <c r="E2438" t="s">
        <v>32</v>
      </c>
      <c r="F2438">
        <v>4</v>
      </c>
      <c r="G2438" s="2">
        <v>3.4050377777777801</v>
      </c>
      <c r="H2438" t="s">
        <v>127</v>
      </c>
      <c r="T2438" s="15"/>
      <c r="U2438" s="2"/>
    </row>
    <row r="2439" spans="2:21">
      <c r="B2439" t="s">
        <v>624</v>
      </c>
      <c r="C2439" t="s">
        <v>535</v>
      </c>
      <c r="D2439">
        <v>1</v>
      </c>
      <c r="E2439" t="s">
        <v>33</v>
      </c>
      <c r="F2439">
        <v>3</v>
      </c>
      <c r="G2439" s="2">
        <v>3.2579890277777799</v>
      </c>
      <c r="H2439" t="s">
        <v>127</v>
      </c>
      <c r="T2439" s="15"/>
      <c r="U2439" s="2"/>
    </row>
    <row r="2440" spans="2:21">
      <c r="B2440" t="s">
        <v>624</v>
      </c>
      <c r="C2440" t="s">
        <v>535</v>
      </c>
      <c r="D2440">
        <v>1</v>
      </c>
      <c r="E2440" t="s">
        <v>33</v>
      </c>
      <c r="F2440">
        <v>4</v>
      </c>
      <c r="G2440" s="2">
        <v>3.35913611111111</v>
      </c>
      <c r="H2440" t="s">
        <v>127</v>
      </c>
      <c r="T2440" s="15"/>
      <c r="U2440" s="2"/>
    </row>
    <row r="2441" spans="2:21">
      <c r="B2441" t="s">
        <v>624</v>
      </c>
      <c r="C2441" t="s">
        <v>535</v>
      </c>
      <c r="D2441">
        <v>1</v>
      </c>
      <c r="E2441" t="s">
        <v>34</v>
      </c>
      <c r="F2441">
        <v>3</v>
      </c>
      <c r="G2441" s="2">
        <v>3.2746837499999999</v>
      </c>
      <c r="H2441" t="s">
        <v>127</v>
      </c>
      <c r="T2441" s="15"/>
      <c r="U2441" s="2"/>
    </row>
    <row r="2442" spans="2:21">
      <c r="B2442" t="s">
        <v>624</v>
      </c>
      <c r="C2442" t="s">
        <v>535</v>
      </c>
      <c r="D2442">
        <v>1</v>
      </c>
      <c r="E2442" t="s">
        <v>34</v>
      </c>
      <c r="F2442">
        <v>4</v>
      </c>
      <c r="G2442" s="2">
        <v>3.29994527777778</v>
      </c>
      <c r="H2442" t="s">
        <v>127</v>
      </c>
      <c r="T2442" s="15"/>
      <c r="U2442" s="2"/>
    </row>
    <row r="2443" spans="2:21">
      <c r="B2443" t="s">
        <v>624</v>
      </c>
      <c r="C2443" t="s">
        <v>535</v>
      </c>
      <c r="D2443">
        <v>1</v>
      </c>
      <c r="E2443" t="s">
        <v>35</v>
      </c>
      <c r="F2443">
        <v>3</v>
      </c>
      <c r="G2443" s="2">
        <v>2.00678166666667</v>
      </c>
      <c r="H2443" t="s">
        <v>127</v>
      </c>
      <c r="T2443" s="15"/>
      <c r="U2443" s="2"/>
    </row>
    <row r="2444" spans="2:21">
      <c r="B2444" t="s">
        <v>624</v>
      </c>
      <c r="C2444" t="s">
        <v>535</v>
      </c>
      <c r="D2444">
        <v>1</v>
      </c>
      <c r="E2444" t="s">
        <v>35</v>
      </c>
      <c r="F2444">
        <v>4</v>
      </c>
      <c r="G2444" s="2">
        <v>2.6321422222222202</v>
      </c>
      <c r="H2444" t="s">
        <v>127</v>
      </c>
      <c r="T2444" s="15"/>
      <c r="U2444" s="2"/>
    </row>
    <row r="2445" spans="2:21">
      <c r="B2445" t="s">
        <v>624</v>
      </c>
      <c r="C2445" t="s">
        <v>535</v>
      </c>
      <c r="D2445">
        <v>1</v>
      </c>
      <c r="E2445" t="s">
        <v>36</v>
      </c>
      <c r="F2445">
        <v>3</v>
      </c>
      <c r="G2445" s="2">
        <v>3.2586059722222198</v>
      </c>
      <c r="H2445" t="s">
        <v>127</v>
      </c>
      <c r="T2445" s="15"/>
      <c r="U2445" s="2"/>
    </row>
    <row r="2446" spans="2:21">
      <c r="B2446" t="s">
        <v>624</v>
      </c>
      <c r="C2446" t="s">
        <v>535</v>
      </c>
      <c r="D2446">
        <v>1</v>
      </c>
      <c r="E2446" t="s">
        <v>36</v>
      </c>
      <c r="F2446">
        <v>4</v>
      </c>
      <c r="G2446" s="2">
        <v>3.35819611111111</v>
      </c>
      <c r="H2446" t="s">
        <v>127</v>
      </c>
      <c r="T2446" s="15"/>
      <c r="U2446" s="2"/>
    </row>
    <row r="2447" spans="2:21">
      <c r="B2447" t="s">
        <v>624</v>
      </c>
      <c r="C2447" t="s">
        <v>535</v>
      </c>
      <c r="D2447">
        <v>1</v>
      </c>
      <c r="E2447" t="s">
        <v>37</v>
      </c>
      <c r="F2447">
        <v>3</v>
      </c>
      <c r="G2447" s="2">
        <v>3.1135209722222199</v>
      </c>
      <c r="H2447" t="s">
        <v>127</v>
      </c>
      <c r="T2447" s="15"/>
      <c r="U2447" s="2"/>
    </row>
    <row r="2448" spans="2:21">
      <c r="B2448" t="s">
        <v>624</v>
      </c>
      <c r="C2448" t="s">
        <v>535</v>
      </c>
      <c r="D2448">
        <v>1</v>
      </c>
      <c r="E2448" t="s">
        <v>37</v>
      </c>
      <c r="F2448">
        <v>4</v>
      </c>
      <c r="G2448" s="2">
        <v>3.3380662499999998</v>
      </c>
      <c r="H2448" t="s">
        <v>127</v>
      </c>
      <c r="T2448" s="15"/>
      <c r="U2448" s="2"/>
    </row>
    <row r="2449" spans="2:21">
      <c r="B2449" t="s">
        <v>624</v>
      </c>
      <c r="C2449" t="s">
        <v>535</v>
      </c>
      <c r="D2449">
        <v>1</v>
      </c>
      <c r="E2449" t="s">
        <v>38</v>
      </c>
      <c r="F2449">
        <v>3</v>
      </c>
      <c r="G2449" s="2">
        <v>3.3069513888888902</v>
      </c>
      <c r="H2449" t="s">
        <v>127</v>
      </c>
      <c r="T2449" s="15"/>
      <c r="U2449" s="2"/>
    </row>
    <row r="2450" spans="2:21">
      <c r="B2450" t="s">
        <v>624</v>
      </c>
      <c r="C2450" t="s">
        <v>535</v>
      </c>
      <c r="D2450">
        <v>1</v>
      </c>
      <c r="E2450" t="s">
        <v>38</v>
      </c>
      <c r="F2450">
        <v>4</v>
      </c>
      <c r="G2450" s="2">
        <v>3.4537680555555599</v>
      </c>
      <c r="H2450" t="s">
        <v>127</v>
      </c>
      <c r="T2450" s="15"/>
      <c r="U2450" s="2"/>
    </row>
    <row r="2451" spans="2:21">
      <c r="B2451" t="s">
        <v>624</v>
      </c>
      <c r="C2451" t="s">
        <v>535</v>
      </c>
      <c r="D2451">
        <v>1</v>
      </c>
      <c r="E2451" t="s">
        <v>39</v>
      </c>
      <c r="F2451">
        <v>3</v>
      </c>
      <c r="G2451" s="2">
        <v>3.2801563888888898</v>
      </c>
      <c r="H2451" t="s">
        <v>127</v>
      </c>
      <c r="T2451" s="15"/>
      <c r="U2451" s="2"/>
    </row>
    <row r="2452" spans="2:21">
      <c r="B2452" t="s">
        <v>624</v>
      </c>
      <c r="C2452" t="s">
        <v>535</v>
      </c>
      <c r="D2452">
        <v>1</v>
      </c>
      <c r="E2452" t="s">
        <v>39</v>
      </c>
      <c r="F2452">
        <v>4</v>
      </c>
      <c r="G2452" s="2">
        <v>3.2133219444444499</v>
      </c>
      <c r="H2452" t="s">
        <v>127</v>
      </c>
      <c r="T2452" s="15"/>
      <c r="U2452" s="2"/>
    </row>
    <row r="2453" spans="2:21">
      <c r="B2453" t="s">
        <v>624</v>
      </c>
      <c r="C2453" t="s">
        <v>535</v>
      </c>
      <c r="D2453">
        <v>1</v>
      </c>
      <c r="E2453" t="s">
        <v>40</v>
      </c>
      <c r="F2453">
        <v>3</v>
      </c>
      <c r="G2453" s="2">
        <v>3.3039333333333398</v>
      </c>
      <c r="H2453" t="s">
        <v>127</v>
      </c>
      <c r="T2453" s="15"/>
      <c r="U2453" s="2"/>
    </row>
    <row r="2454" spans="2:21">
      <c r="B2454" t="s">
        <v>624</v>
      </c>
      <c r="C2454" t="s">
        <v>535</v>
      </c>
      <c r="D2454">
        <v>1</v>
      </c>
      <c r="E2454" t="s">
        <v>40</v>
      </c>
      <c r="F2454">
        <v>4</v>
      </c>
      <c r="G2454" s="2">
        <v>3.40352652777778</v>
      </c>
      <c r="H2454" t="s">
        <v>127</v>
      </c>
      <c r="T2454" s="15"/>
      <c r="U2454" s="2"/>
    </row>
    <row r="2455" spans="2:21">
      <c r="B2455" t="s">
        <v>624</v>
      </c>
      <c r="C2455" t="s">
        <v>535</v>
      </c>
      <c r="D2455">
        <v>1</v>
      </c>
      <c r="E2455" t="s">
        <v>41</v>
      </c>
      <c r="F2455">
        <v>1</v>
      </c>
      <c r="G2455" s="2">
        <v>2.4644790277777799</v>
      </c>
      <c r="H2455" t="s">
        <v>127</v>
      </c>
      <c r="T2455" s="15"/>
      <c r="U2455" s="2"/>
    </row>
    <row r="2456" spans="2:21">
      <c r="B2456" t="s">
        <v>624</v>
      </c>
      <c r="C2456" t="s">
        <v>535</v>
      </c>
      <c r="D2456">
        <v>1</v>
      </c>
      <c r="E2456" t="s">
        <v>41</v>
      </c>
      <c r="F2456">
        <v>2</v>
      </c>
      <c r="G2456" s="2">
        <v>3.1130274999999998</v>
      </c>
      <c r="H2456" t="s">
        <v>127</v>
      </c>
      <c r="T2456" s="15"/>
      <c r="U2456" s="2"/>
    </row>
    <row r="2457" spans="2:21">
      <c r="B2457" t="s">
        <v>624</v>
      </c>
      <c r="C2457" t="s">
        <v>535</v>
      </c>
      <c r="D2457">
        <v>1</v>
      </c>
      <c r="E2457" t="s">
        <v>42</v>
      </c>
      <c r="F2457">
        <v>1</v>
      </c>
      <c r="G2457" s="2">
        <v>3.0717633333333398</v>
      </c>
      <c r="H2457" t="s">
        <v>127</v>
      </c>
      <c r="T2457" s="15"/>
      <c r="U2457" s="2"/>
    </row>
    <row r="2458" spans="2:21">
      <c r="B2458" t="s">
        <v>624</v>
      </c>
      <c r="C2458" t="s">
        <v>535</v>
      </c>
      <c r="D2458">
        <v>1</v>
      </c>
      <c r="E2458" t="s">
        <v>42</v>
      </c>
      <c r="F2458">
        <v>2</v>
      </c>
      <c r="G2458" s="2">
        <v>3.29795027777778</v>
      </c>
      <c r="H2458" t="s">
        <v>127</v>
      </c>
      <c r="T2458" s="15"/>
      <c r="U2458" s="2"/>
    </row>
    <row r="2459" spans="2:21">
      <c r="B2459" t="s">
        <v>624</v>
      </c>
      <c r="C2459" t="s">
        <v>535</v>
      </c>
      <c r="D2459">
        <v>1</v>
      </c>
      <c r="E2459" t="s">
        <v>43</v>
      </c>
      <c r="F2459">
        <v>1</v>
      </c>
      <c r="G2459" s="2">
        <v>0.78236847222222305</v>
      </c>
      <c r="H2459" t="s">
        <v>127</v>
      </c>
      <c r="T2459" s="15"/>
      <c r="U2459" s="2"/>
    </row>
    <row r="2460" spans="2:21">
      <c r="B2460" t="s">
        <v>624</v>
      </c>
      <c r="C2460" t="s">
        <v>535</v>
      </c>
      <c r="D2460">
        <v>1</v>
      </c>
      <c r="E2460" t="s">
        <v>43</v>
      </c>
      <c r="F2460">
        <v>2</v>
      </c>
      <c r="G2460" s="2">
        <v>2.3306380555555601</v>
      </c>
      <c r="H2460" t="s">
        <v>127</v>
      </c>
      <c r="T2460" s="15"/>
      <c r="U2460" s="2"/>
    </row>
    <row r="2461" spans="2:21">
      <c r="B2461" t="s">
        <v>624</v>
      </c>
      <c r="C2461" t="s">
        <v>535</v>
      </c>
      <c r="D2461">
        <v>1</v>
      </c>
      <c r="E2461" t="s">
        <v>44</v>
      </c>
      <c r="F2461">
        <v>1</v>
      </c>
      <c r="G2461" s="2">
        <v>1.3228905555555599</v>
      </c>
      <c r="H2461" t="s">
        <v>127</v>
      </c>
      <c r="T2461" s="15"/>
      <c r="U2461" s="2"/>
    </row>
    <row r="2462" spans="2:21">
      <c r="B2462" t="s">
        <v>624</v>
      </c>
      <c r="C2462" t="s">
        <v>535</v>
      </c>
      <c r="D2462">
        <v>1</v>
      </c>
      <c r="E2462" t="s">
        <v>44</v>
      </c>
      <c r="F2462">
        <v>2</v>
      </c>
      <c r="G2462" s="2">
        <v>2.6600588888888899</v>
      </c>
      <c r="H2462" t="s">
        <v>127</v>
      </c>
      <c r="T2462" s="15"/>
      <c r="U2462" s="2"/>
    </row>
    <row r="2463" spans="2:21">
      <c r="B2463" t="s">
        <v>624</v>
      </c>
      <c r="C2463" t="s">
        <v>535</v>
      </c>
      <c r="D2463">
        <v>1</v>
      </c>
      <c r="E2463" t="s">
        <v>45</v>
      </c>
      <c r="F2463">
        <v>1</v>
      </c>
      <c r="G2463" s="2">
        <v>2.4081375</v>
      </c>
      <c r="H2463" t="s">
        <v>127</v>
      </c>
      <c r="T2463" s="15"/>
      <c r="U2463" s="2"/>
    </row>
    <row r="2464" spans="2:21">
      <c r="B2464" t="s">
        <v>624</v>
      </c>
      <c r="C2464" t="s">
        <v>535</v>
      </c>
      <c r="D2464">
        <v>1</v>
      </c>
      <c r="E2464" t="s">
        <v>45</v>
      </c>
      <c r="F2464">
        <v>2</v>
      </c>
      <c r="G2464" s="2">
        <v>2.9076590277777798</v>
      </c>
      <c r="H2464" t="s">
        <v>127</v>
      </c>
      <c r="T2464" s="15"/>
      <c r="U2464" s="2"/>
    </row>
    <row r="2465" spans="2:21">
      <c r="B2465" t="s">
        <v>624</v>
      </c>
      <c r="C2465" t="s">
        <v>535</v>
      </c>
      <c r="D2465">
        <v>1</v>
      </c>
      <c r="E2465" t="s">
        <v>46</v>
      </c>
      <c r="F2465">
        <v>1</v>
      </c>
      <c r="G2465" s="2">
        <v>1.21654166666667</v>
      </c>
      <c r="H2465" t="s">
        <v>127</v>
      </c>
      <c r="T2465" s="15"/>
      <c r="U2465" s="2"/>
    </row>
    <row r="2466" spans="2:21">
      <c r="B2466" t="s">
        <v>624</v>
      </c>
      <c r="C2466" t="s">
        <v>535</v>
      </c>
      <c r="D2466">
        <v>1</v>
      </c>
      <c r="E2466" t="s">
        <v>46</v>
      </c>
      <c r="F2466">
        <v>2</v>
      </c>
      <c r="G2466" s="2">
        <v>2.40123097222222</v>
      </c>
      <c r="H2466" t="s">
        <v>127</v>
      </c>
      <c r="T2466" s="15"/>
      <c r="U2466" s="2"/>
    </row>
    <row r="2467" spans="2:21">
      <c r="B2467" t="s">
        <v>624</v>
      </c>
      <c r="C2467" t="s">
        <v>535</v>
      </c>
      <c r="D2467">
        <v>1</v>
      </c>
      <c r="E2467" t="s">
        <v>47</v>
      </c>
      <c r="F2467">
        <v>1</v>
      </c>
      <c r="G2467" s="2">
        <v>3.2374845833333401</v>
      </c>
      <c r="H2467" t="s">
        <v>127</v>
      </c>
      <c r="T2467" s="15"/>
      <c r="U2467" s="2"/>
    </row>
    <row r="2468" spans="2:21">
      <c r="B2468" t="s">
        <v>624</v>
      </c>
      <c r="C2468" t="s">
        <v>535</v>
      </c>
      <c r="D2468">
        <v>1</v>
      </c>
      <c r="E2468" t="s">
        <v>47</v>
      </c>
      <c r="F2468">
        <v>2</v>
      </c>
      <c r="G2468" s="2">
        <v>3.2157884722222199</v>
      </c>
      <c r="H2468" t="s">
        <v>127</v>
      </c>
      <c r="T2468" s="15"/>
      <c r="U2468" s="2"/>
    </row>
    <row r="2469" spans="2:21">
      <c r="B2469" t="s">
        <v>624</v>
      </c>
      <c r="C2469" t="s">
        <v>535</v>
      </c>
      <c r="D2469">
        <v>1</v>
      </c>
      <c r="E2469" t="s">
        <v>48</v>
      </c>
      <c r="F2469">
        <v>1</v>
      </c>
      <c r="G2469" s="2">
        <v>0.17408458333333299</v>
      </c>
      <c r="H2469" t="s">
        <v>117</v>
      </c>
      <c r="T2469" s="15"/>
      <c r="U2469" s="2"/>
    </row>
    <row r="2470" spans="2:21">
      <c r="B2470" t="s">
        <v>624</v>
      </c>
      <c r="C2470" t="s">
        <v>535</v>
      </c>
      <c r="D2470">
        <v>1</v>
      </c>
      <c r="E2470" t="s">
        <v>48</v>
      </c>
      <c r="F2470">
        <v>2</v>
      </c>
      <c r="G2470" s="2">
        <v>2.1153272222222199</v>
      </c>
      <c r="H2470" t="s">
        <v>127</v>
      </c>
      <c r="T2470" s="15"/>
      <c r="U2470" s="2"/>
    </row>
    <row r="2471" spans="2:21">
      <c r="B2471" t="s">
        <v>624</v>
      </c>
      <c r="C2471" t="s">
        <v>535</v>
      </c>
      <c r="D2471">
        <v>1</v>
      </c>
      <c r="E2471" t="s">
        <v>49</v>
      </c>
      <c r="F2471">
        <v>1</v>
      </c>
      <c r="G2471" s="2">
        <v>2.34222055555556</v>
      </c>
      <c r="H2471" t="s">
        <v>127</v>
      </c>
      <c r="T2471" s="15"/>
      <c r="U2471" s="2"/>
    </row>
    <row r="2472" spans="2:21">
      <c r="B2472" t="s">
        <v>624</v>
      </c>
      <c r="C2472" t="s">
        <v>535</v>
      </c>
      <c r="D2472">
        <v>1</v>
      </c>
      <c r="E2472" t="s">
        <v>49</v>
      </c>
      <c r="F2472">
        <v>2</v>
      </c>
      <c r="G2472" s="2">
        <v>3.2495747222222202</v>
      </c>
      <c r="H2472" t="s">
        <v>127</v>
      </c>
      <c r="T2472" s="15"/>
      <c r="U2472" s="2"/>
    </row>
    <row r="2473" spans="2:21">
      <c r="B2473" t="s">
        <v>624</v>
      </c>
      <c r="C2473" t="s">
        <v>535</v>
      </c>
      <c r="D2473">
        <v>1</v>
      </c>
      <c r="E2473" t="s">
        <v>50</v>
      </c>
      <c r="F2473">
        <v>1</v>
      </c>
      <c r="G2473" s="2">
        <v>2.00049986111111</v>
      </c>
      <c r="H2473" t="s">
        <v>127</v>
      </c>
      <c r="T2473" s="15"/>
      <c r="U2473" s="2"/>
    </row>
    <row r="2474" spans="2:21">
      <c r="B2474" t="s">
        <v>624</v>
      </c>
      <c r="C2474" t="s">
        <v>535</v>
      </c>
      <c r="D2474">
        <v>1</v>
      </c>
      <c r="E2474" t="s">
        <v>50</v>
      </c>
      <c r="F2474">
        <v>2</v>
      </c>
      <c r="G2474" s="2">
        <v>2.9594409722222199</v>
      </c>
      <c r="H2474" t="s">
        <v>127</v>
      </c>
      <c r="T2474" s="15"/>
      <c r="U2474" s="2"/>
    </row>
    <row r="2475" spans="2:21">
      <c r="B2475" t="s">
        <v>624</v>
      </c>
      <c r="C2475" t="s">
        <v>535</v>
      </c>
      <c r="D2475">
        <v>1</v>
      </c>
      <c r="E2475" t="s">
        <v>51</v>
      </c>
      <c r="F2475">
        <v>1</v>
      </c>
      <c r="G2475" s="2">
        <v>8.2659583333333106E-2</v>
      </c>
      <c r="H2475" t="s">
        <v>117</v>
      </c>
      <c r="T2475" s="15"/>
      <c r="U2475" s="2"/>
    </row>
    <row r="2476" spans="2:21">
      <c r="B2476" t="s">
        <v>624</v>
      </c>
      <c r="C2476" t="s">
        <v>535</v>
      </c>
      <c r="D2476">
        <v>1</v>
      </c>
      <c r="E2476" t="s">
        <v>51</v>
      </c>
      <c r="F2476">
        <v>2</v>
      </c>
      <c r="G2476" s="2">
        <v>1.4243712500000001</v>
      </c>
      <c r="H2476" t="s">
        <v>127</v>
      </c>
      <c r="T2476" s="15"/>
      <c r="U2476" s="2"/>
    </row>
    <row r="2477" spans="2:21">
      <c r="B2477" t="s">
        <v>624</v>
      </c>
      <c r="C2477" t="s">
        <v>535</v>
      </c>
      <c r="D2477">
        <v>1</v>
      </c>
      <c r="E2477" t="s">
        <v>52</v>
      </c>
      <c r="F2477">
        <v>1</v>
      </c>
      <c r="G2477" s="2">
        <v>3.2633537499999998</v>
      </c>
      <c r="H2477" t="s">
        <v>127</v>
      </c>
      <c r="T2477" s="15"/>
      <c r="U2477" s="2"/>
    </row>
    <row r="2478" spans="2:21">
      <c r="B2478" t="s">
        <v>624</v>
      </c>
      <c r="C2478" t="s">
        <v>535</v>
      </c>
      <c r="D2478">
        <v>1</v>
      </c>
      <c r="E2478" t="s">
        <v>52</v>
      </c>
      <c r="F2478">
        <v>2</v>
      </c>
      <c r="G2478" s="2">
        <v>3.2198512500000001</v>
      </c>
      <c r="H2478" t="s">
        <v>127</v>
      </c>
      <c r="T2478" s="15"/>
      <c r="U2478" s="2"/>
    </row>
    <row r="2479" spans="2:21">
      <c r="B2479" t="s">
        <v>624</v>
      </c>
      <c r="C2479" t="s">
        <v>535</v>
      </c>
      <c r="D2479">
        <v>1</v>
      </c>
      <c r="E2479" t="s">
        <v>41</v>
      </c>
      <c r="F2479">
        <v>3</v>
      </c>
      <c r="G2479" s="2">
        <v>3.04463277777778</v>
      </c>
      <c r="H2479" t="s">
        <v>127</v>
      </c>
      <c r="T2479" s="15"/>
      <c r="U2479" s="2"/>
    </row>
    <row r="2480" spans="2:21">
      <c r="B2480" t="s">
        <v>624</v>
      </c>
      <c r="C2480" t="s">
        <v>535</v>
      </c>
      <c r="D2480">
        <v>1</v>
      </c>
      <c r="E2480" t="s">
        <v>41</v>
      </c>
      <c r="F2480">
        <v>4</v>
      </c>
      <c r="G2480" s="2">
        <v>3.2467170833333401</v>
      </c>
      <c r="H2480" t="s">
        <v>127</v>
      </c>
      <c r="T2480" s="15"/>
      <c r="U2480" s="2"/>
    </row>
    <row r="2481" spans="2:21">
      <c r="B2481" t="s">
        <v>624</v>
      </c>
      <c r="C2481" t="s">
        <v>535</v>
      </c>
      <c r="D2481">
        <v>1</v>
      </c>
      <c r="E2481" t="s">
        <v>42</v>
      </c>
      <c r="F2481">
        <v>3</v>
      </c>
      <c r="G2481" s="2">
        <v>3.2297087499999999</v>
      </c>
      <c r="H2481" t="s">
        <v>127</v>
      </c>
      <c r="T2481" s="15"/>
      <c r="U2481" s="2"/>
    </row>
    <row r="2482" spans="2:21">
      <c r="B2482" t="s">
        <v>624</v>
      </c>
      <c r="C2482" t="s">
        <v>535</v>
      </c>
      <c r="D2482">
        <v>1</v>
      </c>
      <c r="E2482" t="s">
        <v>42</v>
      </c>
      <c r="F2482">
        <v>4</v>
      </c>
      <c r="G2482" s="2">
        <v>3.3294986111111098</v>
      </c>
      <c r="H2482" t="s">
        <v>127</v>
      </c>
      <c r="T2482" s="15"/>
      <c r="U2482" s="2"/>
    </row>
    <row r="2483" spans="2:21">
      <c r="B2483" t="s">
        <v>624</v>
      </c>
      <c r="C2483" t="s">
        <v>535</v>
      </c>
      <c r="D2483">
        <v>1</v>
      </c>
      <c r="E2483" t="s">
        <v>43</v>
      </c>
      <c r="F2483">
        <v>3</v>
      </c>
      <c r="G2483" s="2">
        <v>3.02663652777778</v>
      </c>
      <c r="H2483" t="s">
        <v>127</v>
      </c>
      <c r="T2483" s="15"/>
      <c r="U2483" s="2"/>
    </row>
    <row r="2484" spans="2:21">
      <c r="B2484" t="s">
        <v>624</v>
      </c>
      <c r="C2484" t="s">
        <v>535</v>
      </c>
      <c r="D2484">
        <v>1</v>
      </c>
      <c r="E2484" t="s">
        <v>43</v>
      </c>
      <c r="F2484">
        <v>4</v>
      </c>
      <c r="G2484" s="2">
        <v>3.2857241666666699</v>
      </c>
      <c r="H2484" t="s">
        <v>127</v>
      </c>
      <c r="T2484" s="15"/>
      <c r="U2484" s="2"/>
    </row>
    <row r="2485" spans="2:21">
      <c r="B2485" t="s">
        <v>624</v>
      </c>
      <c r="C2485" t="s">
        <v>535</v>
      </c>
      <c r="D2485">
        <v>1</v>
      </c>
      <c r="E2485" t="s">
        <v>44</v>
      </c>
      <c r="F2485">
        <v>3</v>
      </c>
      <c r="G2485" s="2">
        <v>3.0948790277777798</v>
      </c>
      <c r="H2485" t="s">
        <v>127</v>
      </c>
      <c r="T2485" s="15"/>
      <c r="U2485" s="2"/>
    </row>
    <row r="2486" spans="2:21">
      <c r="B2486" t="s">
        <v>624</v>
      </c>
      <c r="C2486" t="s">
        <v>535</v>
      </c>
      <c r="D2486">
        <v>1</v>
      </c>
      <c r="E2486" t="s">
        <v>44</v>
      </c>
      <c r="F2486">
        <v>4</v>
      </c>
      <c r="G2486" s="2">
        <v>3.3534847222222202</v>
      </c>
      <c r="H2486" t="s">
        <v>127</v>
      </c>
      <c r="T2486" s="15"/>
      <c r="U2486" s="2"/>
    </row>
    <row r="2487" spans="2:21">
      <c r="B2487" t="s">
        <v>624</v>
      </c>
      <c r="C2487" t="s">
        <v>535</v>
      </c>
      <c r="D2487">
        <v>1</v>
      </c>
      <c r="E2487" t="s">
        <v>45</v>
      </c>
      <c r="F2487">
        <v>3</v>
      </c>
      <c r="G2487" s="2">
        <v>3.22931819444445</v>
      </c>
      <c r="H2487" t="s">
        <v>127</v>
      </c>
      <c r="T2487" s="15"/>
      <c r="U2487" s="2"/>
    </row>
    <row r="2488" spans="2:21">
      <c r="B2488" t="s">
        <v>624</v>
      </c>
      <c r="C2488" t="s">
        <v>535</v>
      </c>
      <c r="D2488">
        <v>1</v>
      </c>
      <c r="E2488" t="s">
        <v>45</v>
      </c>
      <c r="F2488">
        <v>4</v>
      </c>
      <c r="G2488" s="2">
        <v>3.3779294444444501</v>
      </c>
      <c r="H2488" t="s">
        <v>127</v>
      </c>
      <c r="T2488" s="15"/>
      <c r="U2488" s="2"/>
    </row>
    <row r="2489" spans="2:21">
      <c r="B2489" t="s">
        <v>624</v>
      </c>
      <c r="C2489" t="s">
        <v>535</v>
      </c>
      <c r="D2489">
        <v>1</v>
      </c>
      <c r="E2489" t="s">
        <v>46</v>
      </c>
      <c r="F2489">
        <v>3</v>
      </c>
      <c r="G2489" s="2">
        <v>3.0055886111111101</v>
      </c>
      <c r="H2489" t="s">
        <v>127</v>
      </c>
      <c r="T2489" s="15"/>
      <c r="U2489" s="2"/>
    </row>
    <row r="2490" spans="2:21">
      <c r="B2490" t="s">
        <v>624</v>
      </c>
      <c r="C2490" t="s">
        <v>535</v>
      </c>
      <c r="D2490">
        <v>1</v>
      </c>
      <c r="E2490" t="s">
        <v>46</v>
      </c>
      <c r="F2490">
        <v>4</v>
      </c>
      <c r="G2490" s="2">
        <v>3.2872531944444501</v>
      </c>
      <c r="H2490" t="s">
        <v>127</v>
      </c>
      <c r="T2490" s="15"/>
      <c r="U2490" s="2"/>
    </row>
    <row r="2491" spans="2:21">
      <c r="B2491" t="s">
        <v>624</v>
      </c>
      <c r="C2491" t="s">
        <v>535</v>
      </c>
      <c r="D2491">
        <v>1</v>
      </c>
      <c r="E2491" t="s">
        <v>47</v>
      </c>
      <c r="F2491">
        <v>3</v>
      </c>
      <c r="G2491" s="2">
        <v>3.46463069444445</v>
      </c>
      <c r="H2491" t="s">
        <v>127</v>
      </c>
      <c r="T2491" s="15"/>
      <c r="U2491" s="2"/>
    </row>
    <row r="2492" spans="2:21">
      <c r="B2492" t="s">
        <v>624</v>
      </c>
      <c r="C2492" t="s">
        <v>535</v>
      </c>
      <c r="D2492">
        <v>1</v>
      </c>
      <c r="E2492" t="s">
        <v>47</v>
      </c>
      <c r="F2492">
        <v>4</v>
      </c>
      <c r="G2492" s="2">
        <v>3.5417991666666699</v>
      </c>
      <c r="H2492" t="s">
        <v>127</v>
      </c>
      <c r="T2492" s="15"/>
      <c r="U2492" s="2"/>
    </row>
    <row r="2493" spans="2:21">
      <c r="B2493" t="s">
        <v>624</v>
      </c>
      <c r="C2493" t="s">
        <v>535</v>
      </c>
      <c r="D2493">
        <v>1</v>
      </c>
      <c r="E2493" t="s">
        <v>48</v>
      </c>
      <c r="F2493">
        <v>3</v>
      </c>
      <c r="G2493" s="2">
        <v>2.7984663888888899</v>
      </c>
      <c r="H2493" t="s">
        <v>127</v>
      </c>
      <c r="T2493" s="15"/>
      <c r="U2493" s="2"/>
    </row>
    <row r="2494" spans="2:21">
      <c r="B2494" t="s">
        <v>624</v>
      </c>
      <c r="C2494" t="s">
        <v>535</v>
      </c>
      <c r="D2494">
        <v>1</v>
      </c>
      <c r="E2494" t="s">
        <v>48</v>
      </c>
      <c r="F2494">
        <v>4</v>
      </c>
      <c r="G2494" s="2">
        <v>3.1333436111111101</v>
      </c>
      <c r="H2494" t="s">
        <v>127</v>
      </c>
      <c r="T2494" s="15"/>
      <c r="U2494" s="2"/>
    </row>
    <row r="2495" spans="2:21">
      <c r="B2495" t="s">
        <v>624</v>
      </c>
      <c r="C2495" t="s">
        <v>535</v>
      </c>
      <c r="D2495">
        <v>1</v>
      </c>
      <c r="E2495" t="s">
        <v>49</v>
      </c>
      <c r="F2495">
        <v>3</v>
      </c>
      <c r="G2495" s="2">
        <v>3.3207977777777802</v>
      </c>
      <c r="H2495" t="s">
        <v>127</v>
      </c>
      <c r="T2495" s="15"/>
      <c r="U2495" s="2"/>
    </row>
    <row r="2496" spans="2:21">
      <c r="B2496" t="s">
        <v>624</v>
      </c>
      <c r="C2496" t="s">
        <v>535</v>
      </c>
      <c r="D2496">
        <v>1</v>
      </c>
      <c r="E2496" t="s">
        <v>49</v>
      </c>
      <c r="F2496">
        <v>4</v>
      </c>
      <c r="G2496" s="2">
        <v>3.3305829166666698</v>
      </c>
      <c r="H2496" t="s">
        <v>127</v>
      </c>
      <c r="T2496" s="15"/>
      <c r="U2496" s="2"/>
    </row>
    <row r="2497" spans="2:21">
      <c r="B2497" t="s">
        <v>624</v>
      </c>
      <c r="C2497" t="s">
        <v>535</v>
      </c>
      <c r="D2497">
        <v>1</v>
      </c>
      <c r="E2497" t="s">
        <v>50</v>
      </c>
      <c r="F2497">
        <v>3</v>
      </c>
      <c r="G2497" s="2">
        <v>3.1834734722222202</v>
      </c>
      <c r="H2497" t="s">
        <v>127</v>
      </c>
      <c r="T2497" s="15"/>
      <c r="U2497" s="2"/>
    </row>
    <row r="2498" spans="2:21">
      <c r="B2498" t="s">
        <v>624</v>
      </c>
      <c r="C2498" t="s">
        <v>535</v>
      </c>
      <c r="D2498">
        <v>1</v>
      </c>
      <c r="E2498" t="s">
        <v>50</v>
      </c>
      <c r="F2498">
        <v>4</v>
      </c>
      <c r="G2498" s="2">
        <v>3.24603277777778</v>
      </c>
      <c r="H2498" t="s">
        <v>127</v>
      </c>
      <c r="T2498" s="15"/>
      <c r="U2498" s="2"/>
    </row>
    <row r="2499" spans="2:21">
      <c r="B2499" t="s">
        <v>624</v>
      </c>
      <c r="C2499" t="s">
        <v>535</v>
      </c>
      <c r="D2499">
        <v>1</v>
      </c>
      <c r="E2499" t="s">
        <v>51</v>
      </c>
      <c r="F2499">
        <v>3</v>
      </c>
      <c r="G2499" s="2">
        <v>3.02812208333334</v>
      </c>
      <c r="H2499" t="s">
        <v>127</v>
      </c>
      <c r="T2499" s="15"/>
      <c r="U2499" s="2"/>
    </row>
    <row r="2500" spans="2:21">
      <c r="B2500" t="s">
        <v>624</v>
      </c>
      <c r="C2500" t="s">
        <v>535</v>
      </c>
      <c r="D2500">
        <v>1</v>
      </c>
      <c r="E2500" t="s">
        <v>51</v>
      </c>
      <c r="F2500">
        <v>4</v>
      </c>
      <c r="G2500" s="2">
        <v>3.2608558333333399</v>
      </c>
      <c r="H2500" t="s">
        <v>127</v>
      </c>
      <c r="T2500" s="15"/>
      <c r="U2500" s="2"/>
    </row>
    <row r="2501" spans="2:21">
      <c r="B2501" t="s">
        <v>624</v>
      </c>
      <c r="C2501" t="s">
        <v>535</v>
      </c>
      <c r="D2501">
        <v>1</v>
      </c>
      <c r="E2501" t="s">
        <v>52</v>
      </c>
      <c r="F2501">
        <v>3</v>
      </c>
      <c r="G2501" s="2">
        <v>3.32025319444445</v>
      </c>
      <c r="H2501" t="s">
        <v>127</v>
      </c>
      <c r="T2501" s="15"/>
      <c r="U2501" s="2"/>
    </row>
    <row r="2502" spans="2:21">
      <c r="B2502" t="s">
        <v>624</v>
      </c>
      <c r="C2502" t="s">
        <v>535</v>
      </c>
      <c r="D2502">
        <v>1</v>
      </c>
      <c r="E2502" t="s">
        <v>52</v>
      </c>
      <c r="F2502">
        <v>4</v>
      </c>
      <c r="G2502" s="2">
        <v>3.41196986111111</v>
      </c>
      <c r="H2502" t="s">
        <v>127</v>
      </c>
      <c r="T2502" s="15"/>
      <c r="U2502" s="2"/>
    </row>
    <row r="2503" spans="2:21">
      <c r="B2503" t="s">
        <v>624</v>
      </c>
      <c r="C2503" t="s">
        <v>535</v>
      </c>
      <c r="D2503">
        <v>1</v>
      </c>
      <c r="E2503" t="s">
        <v>53</v>
      </c>
      <c r="F2503">
        <v>1</v>
      </c>
      <c r="G2503" s="2">
        <v>3.0119958333333399</v>
      </c>
      <c r="H2503" t="s">
        <v>127</v>
      </c>
      <c r="T2503" s="15"/>
      <c r="U2503" s="2"/>
    </row>
    <row r="2504" spans="2:21">
      <c r="B2504" t="s">
        <v>624</v>
      </c>
      <c r="C2504" t="s">
        <v>535</v>
      </c>
      <c r="D2504">
        <v>1</v>
      </c>
      <c r="E2504" t="s">
        <v>53</v>
      </c>
      <c r="F2504">
        <v>2</v>
      </c>
      <c r="G2504" s="2">
        <v>3.29373416666667</v>
      </c>
      <c r="H2504" t="s">
        <v>127</v>
      </c>
      <c r="T2504" s="15"/>
      <c r="U2504" s="2"/>
    </row>
    <row r="2505" spans="2:21">
      <c r="B2505" t="s">
        <v>624</v>
      </c>
      <c r="C2505" t="s">
        <v>535</v>
      </c>
      <c r="D2505">
        <v>1</v>
      </c>
      <c r="E2505" t="s">
        <v>54</v>
      </c>
      <c r="F2505">
        <v>1</v>
      </c>
      <c r="G2505" s="2">
        <v>3.1424998611111099</v>
      </c>
      <c r="H2505" t="s">
        <v>127</v>
      </c>
      <c r="T2505" s="15"/>
      <c r="U2505" s="2"/>
    </row>
    <row r="2506" spans="2:21">
      <c r="B2506" t="s">
        <v>624</v>
      </c>
      <c r="C2506" t="s">
        <v>535</v>
      </c>
      <c r="D2506">
        <v>1</v>
      </c>
      <c r="E2506" t="s">
        <v>54</v>
      </c>
      <c r="F2506">
        <v>2</v>
      </c>
      <c r="G2506" s="2">
        <v>3.34842263888889</v>
      </c>
      <c r="H2506" t="s">
        <v>127</v>
      </c>
      <c r="T2506" s="15"/>
      <c r="U2506" s="2"/>
    </row>
    <row r="2507" spans="2:21">
      <c r="B2507" t="s">
        <v>624</v>
      </c>
      <c r="C2507" t="s">
        <v>535</v>
      </c>
      <c r="D2507">
        <v>1</v>
      </c>
      <c r="E2507" t="s">
        <v>55</v>
      </c>
      <c r="F2507">
        <v>1</v>
      </c>
      <c r="G2507" s="2">
        <v>2.8450923611111101</v>
      </c>
      <c r="H2507" t="s">
        <v>127</v>
      </c>
      <c r="T2507" s="15"/>
      <c r="U2507" s="2"/>
    </row>
    <row r="2508" spans="2:21">
      <c r="B2508" t="s">
        <v>624</v>
      </c>
      <c r="C2508" t="s">
        <v>535</v>
      </c>
      <c r="D2508">
        <v>1</v>
      </c>
      <c r="E2508" t="s">
        <v>55</v>
      </c>
      <c r="F2508">
        <v>2</v>
      </c>
      <c r="G2508" s="2">
        <v>3.2282741666666701</v>
      </c>
      <c r="H2508" t="s">
        <v>127</v>
      </c>
      <c r="T2508" s="15"/>
      <c r="U2508" s="2"/>
    </row>
    <row r="2509" spans="2:21">
      <c r="B2509" t="s">
        <v>624</v>
      </c>
      <c r="C2509" t="s">
        <v>535</v>
      </c>
      <c r="D2509">
        <v>1</v>
      </c>
      <c r="E2509" t="s">
        <v>56</v>
      </c>
      <c r="F2509">
        <v>1</v>
      </c>
      <c r="G2509" s="2">
        <v>0.16189611111111099</v>
      </c>
      <c r="H2509" t="s">
        <v>117</v>
      </c>
      <c r="T2509" s="15"/>
      <c r="U2509" s="2"/>
    </row>
    <row r="2510" spans="2:21">
      <c r="B2510" t="s">
        <v>624</v>
      </c>
      <c r="C2510" t="s">
        <v>535</v>
      </c>
      <c r="D2510">
        <v>1</v>
      </c>
      <c r="E2510" t="s">
        <v>56</v>
      </c>
      <c r="F2510">
        <v>2</v>
      </c>
      <c r="G2510" s="2">
        <v>0.50483555555555604</v>
      </c>
      <c r="H2510" t="s">
        <v>127</v>
      </c>
      <c r="T2510" s="15"/>
      <c r="U2510" s="2"/>
    </row>
    <row r="2511" spans="2:21">
      <c r="B2511" t="s">
        <v>624</v>
      </c>
      <c r="C2511" t="s">
        <v>535</v>
      </c>
      <c r="D2511">
        <v>1</v>
      </c>
      <c r="E2511" t="s">
        <v>57</v>
      </c>
      <c r="F2511">
        <v>1</v>
      </c>
      <c r="G2511" s="2">
        <v>2.9570379166666698</v>
      </c>
      <c r="H2511" t="s">
        <v>127</v>
      </c>
      <c r="T2511" s="15"/>
      <c r="U2511" s="2"/>
    </row>
    <row r="2512" spans="2:21">
      <c r="B2512" t="s">
        <v>624</v>
      </c>
      <c r="C2512" t="s">
        <v>535</v>
      </c>
      <c r="D2512">
        <v>1</v>
      </c>
      <c r="E2512" t="s">
        <v>57</v>
      </c>
      <c r="F2512">
        <v>2</v>
      </c>
      <c r="G2512" s="2">
        <v>2.6086787500000002</v>
      </c>
      <c r="H2512" t="s">
        <v>127</v>
      </c>
      <c r="T2512" s="15"/>
      <c r="U2512" s="2"/>
    </row>
    <row r="2513" spans="2:21">
      <c r="B2513" t="s">
        <v>624</v>
      </c>
      <c r="C2513" t="s">
        <v>535</v>
      </c>
      <c r="D2513">
        <v>1</v>
      </c>
      <c r="E2513" t="s">
        <v>58</v>
      </c>
      <c r="F2513">
        <v>1</v>
      </c>
      <c r="G2513" s="2">
        <v>2.5933723611111099</v>
      </c>
      <c r="H2513" t="s">
        <v>127</v>
      </c>
      <c r="T2513" s="15"/>
      <c r="U2513" s="2"/>
    </row>
    <row r="2514" spans="2:21">
      <c r="B2514" t="s">
        <v>624</v>
      </c>
      <c r="C2514" t="s">
        <v>535</v>
      </c>
      <c r="D2514">
        <v>1</v>
      </c>
      <c r="E2514" t="s">
        <v>58</v>
      </c>
      <c r="F2514">
        <v>2</v>
      </c>
      <c r="G2514" s="2">
        <v>3.0993034722222199</v>
      </c>
      <c r="H2514" t="s">
        <v>127</v>
      </c>
      <c r="T2514" s="15"/>
      <c r="U2514" s="2"/>
    </row>
    <row r="2515" spans="2:21">
      <c r="B2515" t="s">
        <v>624</v>
      </c>
      <c r="C2515" t="s">
        <v>535</v>
      </c>
      <c r="D2515">
        <v>1</v>
      </c>
      <c r="E2515" t="s">
        <v>101</v>
      </c>
      <c r="F2515">
        <v>1</v>
      </c>
      <c r="G2515" s="2">
        <v>3.2501875</v>
      </c>
      <c r="H2515" t="s">
        <v>127</v>
      </c>
      <c r="T2515" s="15"/>
      <c r="U2515" s="2"/>
    </row>
    <row r="2516" spans="2:21">
      <c r="B2516" t="s">
        <v>624</v>
      </c>
      <c r="C2516" t="s">
        <v>535</v>
      </c>
      <c r="D2516">
        <v>1</v>
      </c>
      <c r="E2516" t="s">
        <v>101</v>
      </c>
      <c r="F2516">
        <v>2</v>
      </c>
      <c r="G2516" s="2">
        <v>3.4360697222222201</v>
      </c>
      <c r="H2516" t="s">
        <v>127</v>
      </c>
      <c r="T2516" s="15"/>
      <c r="U2516" s="2"/>
    </row>
    <row r="2517" spans="2:21">
      <c r="B2517" t="s">
        <v>624</v>
      </c>
      <c r="C2517" t="s">
        <v>535</v>
      </c>
      <c r="D2517">
        <v>1</v>
      </c>
      <c r="E2517" t="s">
        <v>59</v>
      </c>
      <c r="F2517">
        <v>1</v>
      </c>
      <c r="G2517" s="2">
        <v>-3.57595833333334E-2</v>
      </c>
      <c r="H2517" t="s">
        <v>117</v>
      </c>
      <c r="T2517" s="15"/>
      <c r="U2517" s="2"/>
    </row>
    <row r="2518" spans="2:21">
      <c r="B2518" t="s">
        <v>624</v>
      </c>
      <c r="C2518" t="s">
        <v>535</v>
      </c>
      <c r="D2518">
        <v>1</v>
      </c>
      <c r="E2518" t="s">
        <v>59</v>
      </c>
      <c r="F2518">
        <v>2</v>
      </c>
      <c r="G2518" s="2">
        <v>1.7324423611111099</v>
      </c>
      <c r="H2518" t="s">
        <v>127</v>
      </c>
      <c r="T2518" s="15"/>
      <c r="U2518" s="2"/>
    </row>
    <row r="2519" spans="2:21">
      <c r="B2519" t="s">
        <v>624</v>
      </c>
      <c r="C2519" t="s">
        <v>535</v>
      </c>
      <c r="D2519">
        <v>1</v>
      </c>
      <c r="E2519" t="s">
        <v>60</v>
      </c>
      <c r="F2519">
        <v>1</v>
      </c>
      <c r="G2519" s="2">
        <v>1.35352777777774E-2</v>
      </c>
      <c r="H2519" t="s">
        <v>117</v>
      </c>
      <c r="T2519" s="15"/>
      <c r="U2519" s="2"/>
    </row>
    <row r="2520" spans="2:21">
      <c r="B2520" t="s">
        <v>624</v>
      </c>
      <c r="C2520" t="s">
        <v>535</v>
      </c>
      <c r="D2520">
        <v>1</v>
      </c>
      <c r="E2520" t="s">
        <v>60</v>
      </c>
      <c r="F2520">
        <v>2</v>
      </c>
      <c r="G2520" s="2">
        <v>0.58682749999999995</v>
      </c>
      <c r="H2520" t="s">
        <v>127</v>
      </c>
      <c r="T2520" s="15"/>
      <c r="U2520" s="2"/>
    </row>
    <row r="2521" spans="2:21">
      <c r="B2521" t="s">
        <v>624</v>
      </c>
      <c r="C2521" t="s">
        <v>535</v>
      </c>
      <c r="D2521">
        <v>1</v>
      </c>
      <c r="E2521" t="s">
        <v>61</v>
      </c>
      <c r="F2521">
        <v>1</v>
      </c>
      <c r="G2521" s="2">
        <v>3.0521166666666701</v>
      </c>
      <c r="H2521" t="s">
        <v>127</v>
      </c>
      <c r="T2521" s="15"/>
      <c r="U2521" s="2"/>
    </row>
    <row r="2522" spans="2:21">
      <c r="B2522" t="s">
        <v>624</v>
      </c>
      <c r="C2522" t="s">
        <v>535</v>
      </c>
      <c r="D2522">
        <v>1</v>
      </c>
      <c r="E2522" t="s">
        <v>61</v>
      </c>
      <c r="F2522">
        <v>2</v>
      </c>
      <c r="G2522" s="2">
        <v>3.29862027777778</v>
      </c>
      <c r="H2522" t="s">
        <v>127</v>
      </c>
      <c r="T2522" s="15"/>
      <c r="U2522" s="2"/>
    </row>
    <row r="2523" spans="2:21">
      <c r="B2523" t="s">
        <v>624</v>
      </c>
      <c r="C2523" t="s">
        <v>535</v>
      </c>
      <c r="D2523">
        <v>1</v>
      </c>
      <c r="E2523" t="s">
        <v>62</v>
      </c>
      <c r="F2523">
        <v>1</v>
      </c>
      <c r="G2523" s="2">
        <v>3.1292200000000001</v>
      </c>
      <c r="H2523" t="s">
        <v>127</v>
      </c>
      <c r="T2523" s="15"/>
      <c r="U2523" s="2"/>
    </row>
    <row r="2524" spans="2:21">
      <c r="B2524" t="s">
        <v>624</v>
      </c>
      <c r="C2524" t="s">
        <v>535</v>
      </c>
      <c r="D2524">
        <v>1</v>
      </c>
      <c r="E2524" t="s">
        <v>62</v>
      </c>
      <c r="F2524">
        <v>2</v>
      </c>
      <c r="G2524" s="2">
        <v>3.2997040277777798</v>
      </c>
      <c r="H2524" t="s">
        <v>127</v>
      </c>
      <c r="T2524" s="15"/>
      <c r="U2524" s="2"/>
    </row>
    <row r="2525" spans="2:21">
      <c r="B2525" t="s">
        <v>624</v>
      </c>
      <c r="C2525" t="s">
        <v>535</v>
      </c>
      <c r="D2525">
        <v>1</v>
      </c>
      <c r="E2525" t="s">
        <v>63</v>
      </c>
      <c r="F2525">
        <v>1</v>
      </c>
      <c r="G2525" s="2">
        <v>3.0594823611111099</v>
      </c>
      <c r="H2525" t="s">
        <v>127</v>
      </c>
      <c r="T2525" s="15"/>
      <c r="U2525" s="2"/>
    </row>
    <row r="2526" spans="2:21">
      <c r="B2526" t="s">
        <v>624</v>
      </c>
      <c r="C2526" t="s">
        <v>535</v>
      </c>
      <c r="D2526">
        <v>1</v>
      </c>
      <c r="E2526" t="s">
        <v>63</v>
      </c>
      <c r="F2526">
        <v>2</v>
      </c>
      <c r="G2526" s="2">
        <v>3.2390558333333401</v>
      </c>
      <c r="H2526" t="s">
        <v>127</v>
      </c>
      <c r="T2526" s="15"/>
      <c r="U2526" s="2"/>
    </row>
    <row r="2527" spans="2:21">
      <c r="B2527" t="s">
        <v>624</v>
      </c>
      <c r="C2527" t="s">
        <v>535</v>
      </c>
      <c r="D2527">
        <v>1</v>
      </c>
      <c r="E2527" t="s">
        <v>53</v>
      </c>
      <c r="F2527">
        <v>3</v>
      </c>
      <c r="G2527" s="2">
        <v>2.9985683333333402</v>
      </c>
      <c r="H2527" t="s">
        <v>127</v>
      </c>
      <c r="T2527" s="15"/>
      <c r="U2527" s="2"/>
    </row>
    <row r="2528" spans="2:21">
      <c r="B2528" t="s">
        <v>624</v>
      </c>
      <c r="C2528" t="s">
        <v>535</v>
      </c>
      <c r="D2528">
        <v>1</v>
      </c>
      <c r="E2528" t="s">
        <v>53</v>
      </c>
      <c r="F2528">
        <v>4</v>
      </c>
      <c r="G2528" s="2">
        <v>3.38750541666667</v>
      </c>
      <c r="H2528" t="s">
        <v>127</v>
      </c>
      <c r="T2528" s="15"/>
      <c r="U2528" s="2"/>
    </row>
    <row r="2529" spans="2:21">
      <c r="B2529" t="s">
        <v>624</v>
      </c>
      <c r="C2529" t="s">
        <v>535</v>
      </c>
      <c r="D2529">
        <v>1</v>
      </c>
      <c r="E2529" t="s">
        <v>54</v>
      </c>
      <c r="F2529">
        <v>3</v>
      </c>
      <c r="G2529" s="2">
        <v>3.3554179166666702</v>
      </c>
      <c r="H2529" t="s">
        <v>127</v>
      </c>
      <c r="T2529" s="15"/>
      <c r="U2529" s="2"/>
    </row>
    <row r="2530" spans="2:21">
      <c r="B2530" t="s">
        <v>624</v>
      </c>
      <c r="C2530" t="s">
        <v>535</v>
      </c>
      <c r="D2530">
        <v>1</v>
      </c>
      <c r="E2530" t="s">
        <v>54</v>
      </c>
      <c r="F2530">
        <v>4</v>
      </c>
      <c r="G2530" s="2">
        <v>3.5010154166666698</v>
      </c>
      <c r="H2530" t="s">
        <v>127</v>
      </c>
      <c r="T2530" s="15"/>
      <c r="U2530" s="2"/>
    </row>
    <row r="2531" spans="2:21">
      <c r="B2531" t="s">
        <v>624</v>
      </c>
      <c r="C2531" t="s">
        <v>535</v>
      </c>
      <c r="D2531">
        <v>1</v>
      </c>
      <c r="E2531" t="s">
        <v>55</v>
      </c>
      <c r="F2531">
        <v>3</v>
      </c>
      <c r="G2531" s="2">
        <v>3.38954111111111</v>
      </c>
      <c r="H2531" t="s">
        <v>127</v>
      </c>
      <c r="T2531" s="15"/>
      <c r="U2531" s="2"/>
    </row>
    <row r="2532" spans="2:21">
      <c r="B2532" t="s">
        <v>624</v>
      </c>
      <c r="C2532" t="s">
        <v>535</v>
      </c>
      <c r="D2532">
        <v>1</v>
      </c>
      <c r="E2532" t="s">
        <v>55</v>
      </c>
      <c r="F2532">
        <v>4</v>
      </c>
      <c r="G2532" s="2">
        <v>3.4685245833333398</v>
      </c>
      <c r="H2532" t="s">
        <v>127</v>
      </c>
      <c r="T2532" s="15"/>
      <c r="U2532" s="2"/>
    </row>
    <row r="2533" spans="2:21">
      <c r="B2533" t="s">
        <v>624</v>
      </c>
      <c r="C2533" t="s">
        <v>535</v>
      </c>
      <c r="D2533">
        <v>1</v>
      </c>
      <c r="E2533" t="s">
        <v>56</v>
      </c>
      <c r="F2533">
        <v>3</v>
      </c>
      <c r="G2533" s="2">
        <v>2.4594425000000002</v>
      </c>
      <c r="H2533" t="s">
        <v>127</v>
      </c>
      <c r="T2533" s="15"/>
      <c r="U2533" s="2"/>
    </row>
    <row r="2534" spans="2:21">
      <c r="B2534" t="s">
        <v>624</v>
      </c>
      <c r="C2534" t="s">
        <v>535</v>
      </c>
      <c r="D2534">
        <v>1</v>
      </c>
      <c r="E2534" t="s">
        <v>56</v>
      </c>
      <c r="F2534">
        <v>4</v>
      </c>
      <c r="G2534" s="2">
        <v>3.2568137500000001</v>
      </c>
      <c r="H2534" t="s">
        <v>127</v>
      </c>
      <c r="T2534" s="15"/>
      <c r="U2534" s="2"/>
    </row>
    <row r="2535" spans="2:21">
      <c r="B2535" t="s">
        <v>624</v>
      </c>
      <c r="C2535" t="s">
        <v>535</v>
      </c>
      <c r="D2535">
        <v>1</v>
      </c>
      <c r="E2535" t="s">
        <v>57</v>
      </c>
      <c r="F2535">
        <v>3</v>
      </c>
      <c r="G2535" s="2">
        <v>3.1826776388888902</v>
      </c>
      <c r="H2535" t="s">
        <v>127</v>
      </c>
      <c r="T2535" s="15"/>
      <c r="U2535" s="2"/>
    </row>
    <row r="2536" spans="2:21">
      <c r="B2536" t="s">
        <v>624</v>
      </c>
      <c r="C2536" t="s">
        <v>535</v>
      </c>
      <c r="D2536">
        <v>1</v>
      </c>
      <c r="E2536" t="s">
        <v>57</v>
      </c>
      <c r="F2536">
        <v>4</v>
      </c>
      <c r="G2536" s="2">
        <v>3.43182194444445</v>
      </c>
      <c r="H2536" t="s">
        <v>127</v>
      </c>
      <c r="T2536" s="15"/>
      <c r="U2536" s="2"/>
    </row>
    <row r="2537" spans="2:21">
      <c r="B2537" t="s">
        <v>624</v>
      </c>
      <c r="C2537" t="s">
        <v>535</v>
      </c>
      <c r="D2537">
        <v>1</v>
      </c>
      <c r="E2537" t="s">
        <v>58</v>
      </c>
      <c r="F2537">
        <v>3</v>
      </c>
      <c r="G2537" s="2">
        <v>2.9893675000000002</v>
      </c>
      <c r="H2537" t="s">
        <v>127</v>
      </c>
      <c r="T2537" s="15"/>
      <c r="U2537" s="2"/>
    </row>
    <row r="2538" spans="2:21">
      <c r="B2538" t="s">
        <v>624</v>
      </c>
      <c r="C2538" t="s">
        <v>535</v>
      </c>
      <c r="D2538">
        <v>1</v>
      </c>
      <c r="E2538" t="s">
        <v>58</v>
      </c>
      <c r="F2538">
        <v>4</v>
      </c>
      <c r="G2538" s="2">
        <v>3.3608070833333401</v>
      </c>
      <c r="H2538" t="s">
        <v>127</v>
      </c>
      <c r="T2538" s="15"/>
      <c r="U2538" s="2"/>
    </row>
    <row r="2539" spans="2:21">
      <c r="B2539" t="s">
        <v>624</v>
      </c>
      <c r="C2539" t="s">
        <v>535</v>
      </c>
      <c r="D2539">
        <v>1</v>
      </c>
      <c r="E2539" t="s">
        <v>101</v>
      </c>
      <c r="F2539">
        <v>3</v>
      </c>
      <c r="G2539" s="2">
        <v>3.4302774999999999</v>
      </c>
      <c r="H2539" t="s">
        <v>127</v>
      </c>
      <c r="T2539" s="15"/>
      <c r="U2539" s="2"/>
    </row>
    <row r="2540" spans="2:21">
      <c r="B2540" t="s">
        <v>624</v>
      </c>
      <c r="C2540" t="s">
        <v>535</v>
      </c>
      <c r="D2540">
        <v>1</v>
      </c>
      <c r="E2540" t="s">
        <v>101</v>
      </c>
      <c r="F2540">
        <v>4</v>
      </c>
      <c r="G2540" s="2">
        <v>3.43480583333334</v>
      </c>
      <c r="H2540" t="s">
        <v>127</v>
      </c>
      <c r="T2540" s="15"/>
      <c r="U2540" s="2"/>
    </row>
    <row r="2541" spans="2:21">
      <c r="B2541" t="s">
        <v>624</v>
      </c>
      <c r="C2541" t="s">
        <v>535</v>
      </c>
      <c r="D2541">
        <v>1</v>
      </c>
      <c r="E2541" t="s">
        <v>59</v>
      </c>
      <c r="F2541">
        <v>3</v>
      </c>
      <c r="G2541" s="2">
        <v>2.97463819444445</v>
      </c>
      <c r="H2541" t="s">
        <v>127</v>
      </c>
      <c r="T2541" s="15"/>
      <c r="U2541" s="2"/>
    </row>
    <row r="2542" spans="2:21">
      <c r="B2542" t="s">
        <v>624</v>
      </c>
      <c r="C2542" t="s">
        <v>535</v>
      </c>
      <c r="D2542">
        <v>1</v>
      </c>
      <c r="E2542" t="s">
        <v>59</v>
      </c>
      <c r="F2542">
        <v>4</v>
      </c>
      <c r="G2542" s="2">
        <v>3.39161347222222</v>
      </c>
      <c r="H2542" t="s">
        <v>127</v>
      </c>
      <c r="T2542" s="15"/>
      <c r="U2542" s="2"/>
    </row>
    <row r="2543" spans="2:21">
      <c r="B2543" t="s">
        <v>624</v>
      </c>
      <c r="C2543" t="s">
        <v>535</v>
      </c>
      <c r="D2543">
        <v>1</v>
      </c>
      <c r="E2543" t="s">
        <v>60</v>
      </c>
      <c r="F2543">
        <v>3</v>
      </c>
      <c r="G2543" s="2">
        <v>2.7020288888888899</v>
      </c>
      <c r="H2543" t="s">
        <v>127</v>
      </c>
      <c r="T2543" s="15"/>
      <c r="U2543" s="2"/>
    </row>
    <row r="2544" spans="2:21">
      <c r="B2544" t="s">
        <v>624</v>
      </c>
      <c r="C2544" t="s">
        <v>535</v>
      </c>
      <c r="D2544">
        <v>1</v>
      </c>
      <c r="E2544" t="s">
        <v>60</v>
      </c>
      <c r="F2544">
        <v>4</v>
      </c>
      <c r="G2544" s="2">
        <v>3.4009516666666699</v>
      </c>
      <c r="H2544" t="s">
        <v>127</v>
      </c>
      <c r="T2544" s="15"/>
      <c r="U2544" s="2"/>
    </row>
    <row r="2545" spans="2:21">
      <c r="B2545" t="s">
        <v>624</v>
      </c>
      <c r="C2545" t="s">
        <v>535</v>
      </c>
      <c r="D2545">
        <v>1</v>
      </c>
      <c r="E2545" t="s">
        <v>61</v>
      </c>
      <c r="F2545">
        <v>3</v>
      </c>
      <c r="G2545" s="2">
        <v>3.4955356944444498</v>
      </c>
      <c r="H2545" t="s">
        <v>127</v>
      </c>
      <c r="T2545" s="15"/>
      <c r="U2545" s="2"/>
    </row>
    <row r="2546" spans="2:21">
      <c r="B2546" t="s">
        <v>624</v>
      </c>
      <c r="C2546" t="s">
        <v>535</v>
      </c>
      <c r="D2546">
        <v>1</v>
      </c>
      <c r="E2546" t="s">
        <v>61</v>
      </c>
      <c r="F2546">
        <v>4</v>
      </c>
      <c r="G2546" s="2">
        <v>3.4450158333333398</v>
      </c>
      <c r="H2546" t="s">
        <v>127</v>
      </c>
      <c r="T2546" s="15"/>
      <c r="U2546" s="2"/>
    </row>
    <row r="2547" spans="2:21">
      <c r="B2547" t="s">
        <v>624</v>
      </c>
      <c r="C2547" t="s">
        <v>535</v>
      </c>
      <c r="D2547">
        <v>1</v>
      </c>
      <c r="E2547" t="s">
        <v>62</v>
      </c>
      <c r="F2547">
        <v>3</v>
      </c>
      <c r="G2547" s="2">
        <v>3.3151655555555601</v>
      </c>
      <c r="H2547" t="s">
        <v>127</v>
      </c>
      <c r="T2547" s="15"/>
      <c r="U2547" s="2"/>
    </row>
    <row r="2548" spans="2:21">
      <c r="B2548" t="s">
        <v>624</v>
      </c>
      <c r="C2548" t="s">
        <v>535</v>
      </c>
      <c r="D2548">
        <v>1</v>
      </c>
      <c r="E2548" t="s">
        <v>62</v>
      </c>
      <c r="F2548">
        <v>4</v>
      </c>
      <c r="G2548" s="2">
        <v>3.3561458333333398</v>
      </c>
      <c r="H2548" t="s">
        <v>127</v>
      </c>
      <c r="T2548" s="15"/>
      <c r="U2548" s="2"/>
    </row>
    <row r="2549" spans="2:21">
      <c r="B2549" t="s">
        <v>624</v>
      </c>
      <c r="C2549" t="s">
        <v>535</v>
      </c>
      <c r="D2549">
        <v>1</v>
      </c>
      <c r="E2549" t="s">
        <v>63</v>
      </c>
      <c r="F2549">
        <v>3</v>
      </c>
      <c r="G2549" s="2">
        <v>3.3200780555555598</v>
      </c>
      <c r="H2549" t="s">
        <v>127</v>
      </c>
      <c r="T2549" s="15"/>
      <c r="U2549" s="2"/>
    </row>
    <row r="2550" spans="2:21">
      <c r="B2550" t="s">
        <v>624</v>
      </c>
      <c r="C2550" t="s">
        <v>535</v>
      </c>
      <c r="D2550">
        <v>1</v>
      </c>
      <c r="E2550" t="s">
        <v>63</v>
      </c>
      <c r="F2550">
        <v>4</v>
      </c>
      <c r="G2550" s="2">
        <v>3.30485125</v>
      </c>
      <c r="H2550" t="s">
        <v>127</v>
      </c>
      <c r="T2550" s="15"/>
      <c r="U2550" s="2"/>
    </row>
    <row r="2551" spans="2:21">
      <c r="B2551" t="s">
        <v>624</v>
      </c>
      <c r="C2551" t="s">
        <v>535</v>
      </c>
      <c r="D2551">
        <v>1</v>
      </c>
      <c r="E2551" t="s">
        <v>64</v>
      </c>
      <c r="F2551">
        <v>1</v>
      </c>
      <c r="G2551" s="2">
        <v>2.8782401388888901</v>
      </c>
      <c r="H2551" t="s">
        <v>127</v>
      </c>
      <c r="T2551" s="15"/>
      <c r="U2551" s="2"/>
    </row>
    <row r="2552" spans="2:21">
      <c r="B2552" t="s">
        <v>624</v>
      </c>
      <c r="C2552" t="s">
        <v>535</v>
      </c>
      <c r="D2552">
        <v>1</v>
      </c>
      <c r="E2552" t="s">
        <v>64</v>
      </c>
      <c r="F2552">
        <v>2</v>
      </c>
      <c r="G2552" s="2">
        <v>3.1780520833333399</v>
      </c>
      <c r="H2552" t="s">
        <v>127</v>
      </c>
      <c r="T2552" s="15"/>
      <c r="U2552" s="2"/>
    </row>
    <row r="2553" spans="2:21">
      <c r="B2553" t="s">
        <v>624</v>
      </c>
      <c r="C2553" t="s">
        <v>535</v>
      </c>
      <c r="D2553">
        <v>1</v>
      </c>
      <c r="E2553" t="s">
        <v>65</v>
      </c>
      <c r="F2553">
        <v>1</v>
      </c>
      <c r="G2553" s="2">
        <v>0.224071388888889</v>
      </c>
      <c r="H2553" t="s">
        <v>117</v>
      </c>
      <c r="T2553" s="15"/>
      <c r="U2553" s="2"/>
    </row>
    <row r="2554" spans="2:21">
      <c r="B2554" t="s">
        <v>624</v>
      </c>
      <c r="C2554" t="s">
        <v>535</v>
      </c>
      <c r="D2554">
        <v>1</v>
      </c>
      <c r="E2554" t="s">
        <v>65</v>
      </c>
      <c r="F2554">
        <v>2</v>
      </c>
      <c r="G2554" s="2">
        <v>0.65235458333333396</v>
      </c>
      <c r="H2554" t="s">
        <v>127</v>
      </c>
      <c r="T2554" s="15"/>
      <c r="U2554" s="2"/>
    </row>
    <row r="2555" spans="2:21">
      <c r="B2555" t="s">
        <v>624</v>
      </c>
      <c r="C2555" t="s">
        <v>535</v>
      </c>
      <c r="D2555">
        <v>1</v>
      </c>
      <c r="E2555" t="s">
        <v>66</v>
      </c>
      <c r="F2555">
        <v>1</v>
      </c>
      <c r="G2555" s="2">
        <v>1.35197416666667</v>
      </c>
      <c r="H2555" t="s">
        <v>127</v>
      </c>
      <c r="T2555" s="15"/>
      <c r="U2555" s="2"/>
    </row>
    <row r="2556" spans="2:21">
      <c r="B2556" t="s">
        <v>624</v>
      </c>
      <c r="C2556" t="s">
        <v>535</v>
      </c>
      <c r="D2556">
        <v>1</v>
      </c>
      <c r="E2556" t="s">
        <v>66</v>
      </c>
      <c r="F2556">
        <v>2</v>
      </c>
      <c r="G2556" s="2">
        <v>2.9830263888888902</v>
      </c>
      <c r="H2556" t="s">
        <v>127</v>
      </c>
      <c r="T2556" s="15"/>
      <c r="U2556" s="2"/>
    </row>
    <row r="2557" spans="2:21">
      <c r="B2557" t="s">
        <v>624</v>
      </c>
      <c r="C2557" t="s">
        <v>535</v>
      </c>
      <c r="D2557">
        <v>1</v>
      </c>
      <c r="E2557" t="s">
        <v>67</v>
      </c>
      <c r="F2557">
        <v>1</v>
      </c>
      <c r="G2557" s="2">
        <v>3.00122555555556</v>
      </c>
      <c r="H2557" t="s">
        <v>127</v>
      </c>
      <c r="T2557" s="15"/>
      <c r="U2557" s="2"/>
    </row>
    <row r="2558" spans="2:21">
      <c r="B2558" t="s">
        <v>624</v>
      </c>
      <c r="C2558" t="s">
        <v>535</v>
      </c>
      <c r="D2558">
        <v>1</v>
      </c>
      <c r="E2558" t="s">
        <v>67</v>
      </c>
      <c r="F2558">
        <v>2</v>
      </c>
      <c r="G2558" s="2">
        <v>3.1976387499999999</v>
      </c>
      <c r="H2558" t="s">
        <v>127</v>
      </c>
      <c r="T2558" s="15"/>
      <c r="U2558" s="2"/>
    </row>
    <row r="2559" spans="2:21">
      <c r="B2559" t="s">
        <v>624</v>
      </c>
      <c r="C2559" t="s">
        <v>535</v>
      </c>
      <c r="D2559">
        <v>1</v>
      </c>
      <c r="E2559" t="s">
        <v>68</v>
      </c>
      <c r="F2559">
        <v>1</v>
      </c>
      <c r="G2559" s="2">
        <v>2.6867630555555602</v>
      </c>
      <c r="H2559" t="s">
        <v>127</v>
      </c>
      <c r="T2559" s="15"/>
      <c r="U2559" s="2"/>
    </row>
    <row r="2560" spans="2:21">
      <c r="B2560" t="s">
        <v>624</v>
      </c>
      <c r="C2560" t="s">
        <v>535</v>
      </c>
      <c r="D2560">
        <v>1</v>
      </c>
      <c r="E2560" t="s">
        <v>68</v>
      </c>
      <c r="F2560">
        <v>2</v>
      </c>
      <c r="G2560" s="2">
        <v>3.2041115277777799</v>
      </c>
      <c r="H2560" t="s">
        <v>127</v>
      </c>
      <c r="T2560" s="15"/>
      <c r="U2560" s="2"/>
    </row>
    <row r="2561" spans="2:21">
      <c r="B2561" t="s">
        <v>624</v>
      </c>
      <c r="C2561" t="s">
        <v>535</v>
      </c>
      <c r="D2561">
        <v>1</v>
      </c>
      <c r="E2561" t="s">
        <v>69</v>
      </c>
      <c r="F2561">
        <v>1</v>
      </c>
      <c r="G2561" s="2">
        <v>3.2953333333333399</v>
      </c>
      <c r="H2561" t="s">
        <v>127</v>
      </c>
      <c r="T2561" s="15"/>
      <c r="U2561" s="2"/>
    </row>
    <row r="2562" spans="2:21">
      <c r="B2562" t="s">
        <v>624</v>
      </c>
      <c r="C2562" t="s">
        <v>535</v>
      </c>
      <c r="D2562">
        <v>1</v>
      </c>
      <c r="E2562" t="s">
        <v>69</v>
      </c>
      <c r="F2562">
        <v>2</v>
      </c>
      <c r="G2562" s="2">
        <v>3.2884600000000002</v>
      </c>
      <c r="H2562" t="s">
        <v>127</v>
      </c>
      <c r="T2562" s="15"/>
      <c r="U2562" s="2"/>
    </row>
    <row r="2563" spans="2:21">
      <c r="B2563" t="s">
        <v>624</v>
      </c>
      <c r="C2563" t="s">
        <v>535</v>
      </c>
      <c r="D2563">
        <v>1</v>
      </c>
      <c r="E2563" t="s">
        <v>70</v>
      </c>
      <c r="F2563">
        <v>1</v>
      </c>
      <c r="G2563" s="2">
        <v>3.1317493055555601</v>
      </c>
      <c r="H2563" t="s">
        <v>127</v>
      </c>
      <c r="T2563" s="15"/>
      <c r="U2563" s="2"/>
    </row>
    <row r="2564" spans="2:21">
      <c r="B2564" t="s">
        <v>624</v>
      </c>
      <c r="C2564" t="s">
        <v>535</v>
      </c>
      <c r="D2564">
        <v>1</v>
      </c>
      <c r="E2564" t="s">
        <v>70</v>
      </c>
      <c r="F2564">
        <v>2</v>
      </c>
      <c r="G2564" s="2">
        <v>3.3119558333333399</v>
      </c>
      <c r="H2564" t="s">
        <v>127</v>
      </c>
      <c r="T2564" s="15"/>
      <c r="U2564" s="2"/>
    </row>
    <row r="2565" spans="2:21">
      <c r="B2565" t="s">
        <v>624</v>
      </c>
      <c r="C2565" t="s">
        <v>535</v>
      </c>
      <c r="D2565">
        <v>1</v>
      </c>
      <c r="E2565" t="s">
        <v>71</v>
      </c>
      <c r="F2565">
        <v>1</v>
      </c>
      <c r="G2565" s="2">
        <v>1.9334443055555599</v>
      </c>
      <c r="H2565" t="s">
        <v>127</v>
      </c>
      <c r="T2565" s="15"/>
      <c r="U2565" s="2"/>
    </row>
    <row r="2566" spans="2:21">
      <c r="B2566" t="s">
        <v>624</v>
      </c>
      <c r="C2566" t="s">
        <v>535</v>
      </c>
      <c r="D2566">
        <v>1</v>
      </c>
      <c r="E2566" t="s">
        <v>71</v>
      </c>
      <c r="F2566">
        <v>2</v>
      </c>
      <c r="G2566" s="2">
        <v>3.2155516666666699</v>
      </c>
      <c r="H2566" t="s">
        <v>127</v>
      </c>
      <c r="T2566" s="15"/>
      <c r="U2566" s="2"/>
    </row>
    <row r="2567" spans="2:21">
      <c r="B2567" t="s">
        <v>624</v>
      </c>
      <c r="C2567" t="s">
        <v>535</v>
      </c>
      <c r="D2567">
        <v>1</v>
      </c>
      <c r="E2567" t="s">
        <v>72</v>
      </c>
      <c r="F2567">
        <v>1</v>
      </c>
      <c r="G2567" s="2">
        <v>3.22158138888889</v>
      </c>
      <c r="H2567" t="s">
        <v>127</v>
      </c>
      <c r="T2567" s="15"/>
      <c r="U2567" s="2"/>
    </row>
    <row r="2568" spans="2:21">
      <c r="B2568" t="s">
        <v>624</v>
      </c>
      <c r="C2568" t="s">
        <v>535</v>
      </c>
      <c r="D2568">
        <v>1</v>
      </c>
      <c r="E2568" t="s">
        <v>72</v>
      </c>
      <c r="F2568">
        <v>2</v>
      </c>
      <c r="G2568" s="2">
        <v>3.2337790277777798</v>
      </c>
      <c r="H2568" t="s">
        <v>127</v>
      </c>
      <c r="T2568" s="15"/>
      <c r="U2568" s="2"/>
    </row>
    <row r="2569" spans="2:21">
      <c r="B2569" t="s">
        <v>624</v>
      </c>
      <c r="C2569" t="s">
        <v>535</v>
      </c>
      <c r="D2569">
        <v>1</v>
      </c>
      <c r="E2569" t="s">
        <v>73</v>
      </c>
      <c r="F2569">
        <v>1</v>
      </c>
      <c r="G2569" s="2">
        <v>0.16102291666666599</v>
      </c>
      <c r="H2569" t="s">
        <v>117</v>
      </c>
      <c r="T2569" s="15"/>
      <c r="U2569" s="2"/>
    </row>
    <row r="2570" spans="2:21">
      <c r="B2570" t="s">
        <v>624</v>
      </c>
      <c r="C2570" t="s">
        <v>535</v>
      </c>
      <c r="D2570">
        <v>1</v>
      </c>
      <c r="E2570" t="s">
        <v>73</v>
      </c>
      <c r="F2570">
        <v>2</v>
      </c>
      <c r="G2570" s="2">
        <v>0.51340125000000003</v>
      </c>
      <c r="H2570" t="s">
        <v>127</v>
      </c>
      <c r="T2570" s="15"/>
      <c r="U2570" s="2"/>
    </row>
    <row r="2571" spans="2:21">
      <c r="B2571" t="s">
        <v>624</v>
      </c>
      <c r="C2571" t="s">
        <v>535</v>
      </c>
      <c r="D2571">
        <v>1</v>
      </c>
      <c r="E2571" t="s">
        <v>74</v>
      </c>
      <c r="F2571">
        <v>1</v>
      </c>
      <c r="G2571" s="2">
        <v>3.0243979166666701</v>
      </c>
      <c r="H2571" t="s">
        <v>127</v>
      </c>
      <c r="T2571" s="15"/>
      <c r="U2571" s="2"/>
    </row>
    <row r="2572" spans="2:21">
      <c r="B2572" t="s">
        <v>624</v>
      </c>
      <c r="C2572" t="s">
        <v>535</v>
      </c>
      <c r="D2572">
        <v>1</v>
      </c>
      <c r="E2572" t="s">
        <v>74</v>
      </c>
      <c r="F2572">
        <v>2</v>
      </c>
      <c r="G2572" s="2">
        <v>3.2459580555555601</v>
      </c>
      <c r="H2572" t="s">
        <v>127</v>
      </c>
      <c r="T2572" s="15"/>
      <c r="U2572" s="2"/>
    </row>
    <row r="2573" spans="2:21">
      <c r="B2573" t="s">
        <v>624</v>
      </c>
      <c r="C2573" t="s">
        <v>535</v>
      </c>
      <c r="D2573">
        <v>1</v>
      </c>
      <c r="E2573" t="s">
        <v>75</v>
      </c>
      <c r="F2573">
        <v>1</v>
      </c>
      <c r="G2573" s="2">
        <v>3.2336636111111101</v>
      </c>
      <c r="H2573" t="s">
        <v>127</v>
      </c>
      <c r="T2573" s="15"/>
      <c r="U2573" s="2"/>
    </row>
    <row r="2574" spans="2:21">
      <c r="B2574" t="s">
        <v>624</v>
      </c>
      <c r="C2574" t="s">
        <v>535</v>
      </c>
      <c r="D2574">
        <v>1</v>
      </c>
      <c r="E2574" t="s">
        <v>75</v>
      </c>
      <c r="F2574">
        <v>2</v>
      </c>
      <c r="G2574" s="2">
        <v>3.2567474999999999</v>
      </c>
      <c r="H2574" t="s">
        <v>127</v>
      </c>
      <c r="T2574" s="15"/>
      <c r="U2574" s="2"/>
    </row>
    <row r="2575" spans="2:21">
      <c r="B2575" t="s">
        <v>624</v>
      </c>
      <c r="C2575" t="s">
        <v>535</v>
      </c>
      <c r="D2575">
        <v>1</v>
      </c>
      <c r="E2575" t="s">
        <v>64</v>
      </c>
      <c r="F2575">
        <v>3</v>
      </c>
      <c r="G2575" s="2">
        <v>3.0105718055555601</v>
      </c>
      <c r="H2575" t="s">
        <v>127</v>
      </c>
      <c r="T2575" s="15"/>
      <c r="U2575" s="2"/>
    </row>
    <row r="2576" spans="2:21">
      <c r="B2576" t="s">
        <v>624</v>
      </c>
      <c r="C2576" t="s">
        <v>535</v>
      </c>
      <c r="D2576">
        <v>1</v>
      </c>
      <c r="E2576" t="s">
        <v>64</v>
      </c>
      <c r="F2576">
        <v>4</v>
      </c>
      <c r="G2576" s="2">
        <v>3.24358833333334</v>
      </c>
      <c r="H2576" t="s">
        <v>127</v>
      </c>
      <c r="T2576" s="15"/>
      <c r="U2576" s="2"/>
    </row>
    <row r="2577" spans="2:21">
      <c r="B2577" t="s">
        <v>624</v>
      </c>
      <c r="C2577" t="s">
        <v>535</v>
      </c>
      <c r="D2577">
        <v>1</v>
      </c>
      <c r="E2577" t="s">
        <v>65</v>
      </c>
      <c r="F2577">
        <v>3</v>
      </c>
      <c r="G2577" s="2">
        <v>2.21693472222222</v>
      </c>
      <c r="H2577" t="s">
        <v>127</v>
      </c>
      <c r="T2577" s="15"/>
      <c r="U2577" s="2"/>
    </row>
    <row r="2578" spans="2:21">
      <c r="B2578" t="s">
        <v>624</v>
      </c>
      <c r="C2578" t="s">
        <v>535</v>
      </c>
      <c r="D2578">
        <v>1</v>
      </c>
      <c r="E2578" t="s">
        <v>65</v>
      </c>
      <c r="F2578">
        <v>4</v>
      </c>
      <c r="G2578" s="2">
        <v>3.1100756944444501</v>
      </c>
      <c r="H2578" t="s">
        <v>127</v>
      </c>
      <c r="T2578" s="15"/>
      <c r="U2578" s="2"/>
    </row>
    <row r="2579" spans="2:21">
      <c r="B2579" t="s">
        <v>624</v>
      </c>
      <c r="C2579" t="s">
        <v>535</v>
      </c>
      <c r="D2579">
        <v>1</v>
      </c>
      <c r="E2579" t="s">
        <v>66</v>
      </c>
      <c r="F2579">
        <v>3</v>
      </c>
      <c r="G2579" s="2">
        <v>3.2441433333333398</v>
      </c>
      <c r="H2579" t="s">
        <v>127</v>
      </c>
      <c r="T2579" s="15"/>
      <c r="U2579" s="2"/>
    </row>
    <row r="2580" spans="2:21">
      <c r="B2580" t="s">
        <v>624</v>
      </c>
      <c r="C2580" t="s">
        <v>535</v>
      </c>
      <c r="D2580">
        <v>1</v>
      </c>
      <c r="E2580" t="s">
        <v>66</v>
      </c>
      <c r="F2580">
        <v>4</v>
      </c>
      <c r="G2580" s="2">
        <v>3.4268381944444499</v>
      </c>
      <c r="H2580" t="s">
        <v>127</v>
      </c>
      <c r="T2580" s="15"/>
      <c r="U2580" s="2"/>
    </row>
    <row r="2581" spans="2:21">
      <c r="B2581" t="s">
        <v>624</v>
      </c>
      <c r="C2581" t="s">
        <v>535</v>
      </c>
      <c r="D2581">
        <v>1</v>
      </c>
      <c r="E2581" t="s">
        <v>67</v>
      </c>
      <c r="F2581">
        <v>3</v>
      </c>
      <c r="G2581" s="2">
        <v>3.31688236111111</v>
      </c>
      <c r="H2581" t="s">
        <v>127</v>
      </c>
      <c r="T2581" s="15"/>
      <c r="U2581" s="2"/>
    </row>
    <row r="2582" spans="2:21">
      <c r="B2582" t="s">
        <v>624</v>
      </c>
      <c r="C2582" t="s">
        <v>535</v>
      </c>
      <c r="D2582">
        <v>1</v>
      </c>
      <c r="E2582" t="s">
        <v>67</v>
      </c>
      <c r="F2582">
        <v>4</v>
      </c>
      <c r="G2582" s="2">
        <v>3.2830383333333399</v>
      </c>
      <c r="H2582" t="s">
        <v>127</v>
      </c>
      <c r="T2582" s="15"/>
      <c r="U2582" s="2"/>
    </row>
    <row r="2583" spans="2:21">
      <c r="B2583" t="s">
        <v>624</v>
      </c>
      <c r="C2583" t="s">
        <v>535</v>
      </c>
      <c r="D2583">
        <v>1</v>
      </c>
      <c r="E2583" t="s">
        <v>68</v>
      </c>
      <c r="F2583">
        <v>3</v>
      </c>
      <c r="G2583" s="2">
        <v>3.2362276388888902</v>
      </c>
      <c r="H2583" t="s">
        <v>127</v>
      </c>
      <c r="T2583" s="15"/>
      <c r="U2583" s="2"/>
    </row>
    <row r="2584" spans="2:21">
      <c r="B2584" t="s">
        <v>624</v>
      </c>
      <c r="C2584" t="s">
        <v>535</v>
      </c>
      <c r="D2584">
        <v>1</v>
      </c>
      <c r="E2584" t="s">
        <v>68</v>
      </c>
      <c r="F2584">
        <v>4</v>
      </c>
      <c r="G2584" s="2">
        <v>3.4800502777777802</v>
      </c>
      <c r="H2584" t="s">
        <v>127</v>
      </c>
      <c r="T2584" s="15"/>
      <c r="U2584" s="2"/>
    </row>
    <row r="2585" spans="2:21">
      <c r="B2585" t="s">
        <v>624</v>
      </c>
      <c r="C2585" t="s">
        <v>535</v>
      </c>
      <c r="D2585">
        <v>1</v>
      </c>
      <c r="E2585" t="s">
        <v>69</v>
      </c>
      <c r="F2585">
        <v>3</v>
      </c>
      <c r="G2585" s="2">
        <v>3.4516856944444498</v>
      </c>
      <c r="H2585" t="s">
        <v>127</v>
      </c>
      <c r="T2585" s="15"/>
      <c r="U2585" s="2"/>
    </row>
    <row r="2586" spans="2:21">
      <c r="B2586" t="s">
        <v>624</v>
      </c>
      <c r="C2586" t="s">
        <v>535</v>
      </c>
      <c r="D2586">
        <v>1</v>
      </c>
      <c r="E2586" t="s">
        <v>69</v>
      </c>
      <c r="F2586">
        <v>4</v>
      </c>
      <c r="G2586" s="2">
        <v>3.5387969444444498</v>
      </c>
      <c r="H2586" t="s">
        <v>127</v>
      </c>
      <c r="T2586" s="15"/>
      <c r="U2586" s="2"/>
    </row>
    <row r="2587" spans="2:21">
      <c r="B2587" t="s">
        <v>624</v>
      </c>
      <c r="C2587" t="s">
        <v>535</v>
      </c>
      <c r="D2587">
        <v>1</v>
      </c>
      <c r="E2587" t="s">
        <v>70</v>
      </c>
      <c r="F2587">
        <v>3</v>
      </c>
      <c r="G2587" s="2">
        <v>3.2970890277777798</v>
      </c>
      <c r="H2587" t="s">
        <v>127</v>
      </c>
      <c r="T2587" s="15"/>
      <c r="U2587" s="2"/>
    </row>
    <row r="2588" spans="2:21">
      <c r="B2588" t="s">
        <v>624</v>
      </c>
      <c r="C2588" t="s">
        <v>535</v>
      </c>
      <c r="D2588">
        <v>1</v>
      </c>
      <c r="E2588" t="s">
        <v>70</v>
      </c>
      <c r="F2588">
        <v>4</v>
      </c>
      <c r="G2588" s="2">
        <v>3.4459795833333402</v>
      </c>
      <c r="H2588" t="s">
        <v>127</v>
      </c>
      <c r="T2588" s="15"/>
      <c r="U2588" s="2"/>
    </row>
    <row r="2589" spans="2:21">
      <c r="B2589" t="s">
        <v>624</v>
      </c>
      <c r="C2589" t="s">
        <v>535</v>
      </c>
      <c r="D2589">
        <v>1</v>
      </c>
      <c r="E2589" t="s">
        <v>71</v>
      </c>
      <c r="F2589">
        <v>3</v>
      </c>
      <c r="G2589" s="2">
        <v>3.3147808333333399</v>
      </c>
      <c r="H2589" t="s">
        <v>127</v>
      </c>
      <c r="T2589" s="15"/>
      <c r="U2589" s="2"/>
    </row>
    <row r="2590" spans="2:21">
      <c r="B2590" t="s">
        <v>624</v>
      </c>
      <c r="C2590" t="s">
        <v>535</v>
      </c>
      <c r="D2590">
        <v>1</v>
      </c>
      <c r="E2590" t="s">
        <v>71</v>
      </c>
      <c r="F2590">
        <v>4</v>
      </c>
      <c r="G2590" s="2">
        <v>3.3607458333333402</v>
      </c>
      <c r="H2590" t="s">
        <v>127</v>
      </c>
      <c r="T2590" s="15"/>
      <c r="U2590" s="2"/>
    </row>
    <row r="2591" spans="2:21">
      <c r="B2591" t="s">
        <v>624</v>
      </c>
      <c r="C2591" t="s">
        <v>535</v>
      </c>
      <c r="D2591">
        <v>1</v>
      </c>
      <c r="E2591" t="s">
        <v>72</v>
      </c>
      <c r="F2591">
        <v>3</v>
      </c>
      <c r="G2591" s="2">
        <v>3.2475343055555599</v>
      </c>
      <c r="H2591" t="s">
        <v>127</v>
      </c>
      <c r="T2591" s="15"/>
      <c r="U2591" s="2"/>
    </row>
    <row r="2592" spans="2:21">
      <c r="B2592" t="s">
        <v>624</v>
      </c>
      <c r="C2592" t="s">
        <v>535</v>
      </c>
      <c r="D2592">
        <v>1</v>
      </c>
      <c r="E2592" t="s">
        <v>72</v>
      </c>
      <c r="F2592">
        <v>4</v>
      </c>
      <c r="G2592" s="2">
        <v>3.4226972222222201</v>
      </c>
      <c r="H2592" t="s">
        <v>127</v>
      </c>
      <c r="T2592" s="15"/>
      <c r="U2592" s="2"/>
    </row>
    <row r="2593" spans="2:21">
      <c r="B2593" t="s">
        <v>624</v>
      </c>
      <c r="C2593" t="s">
        <v>535</v>
      </c>
      <c r="D2593">
        <v>1</v>
      </c>
      <c r="E2593" t="s">
        <v>73</v>
      </c>
      <c r="F2593">
        <v>3</v>
      </c>
      <c r="G2593" s="2">
        <v>1.46812180555556</v>
      </c>
      <c r="H2593" t="s">
        <v>127</v>
      </c>
      <c r="T2593" s="15"/>
      <c r="U2593" s="2"/>
    </row>
    <row r="2594" spans="2:21">
      <c r="B2594" t="s">
        <v>624</v>
      </c>
      <c r="C2594" t="s">
        <v>535</v>
      </c>
      <c r="D2594">
        <v>1</v>
      </c>
      <c r="E2594" t="s">
        <v>73</v>
      </c>
      <c r="F2594">
        <v>4</v>
      </c>
      <c r="G2594" s="2">
        <v>2.0657802777777801</v>
      </c>
      <c r="H2594" t="s">
        <v>127</v>
      </c>
      <c r="T2594" s="15"/>
      <c r="U2594" s="2"/>
    </row>
    <row r="2595" spans="2:21">
      <c r="B2595" t="s">
        <v>624</v>
      </c>
      <c r="C2595" t="s">
        <v>535</v>
      </c>
      <c r="D2595">
        <v>1</v>
      </c>
      <c r="E2595" t="s">
        <v>74</v>
      </c>
      <c r="F2595">
        <v>3</v>
      </c>
      <c r="G2595" s="2">
        <v>3.2417600000000002</v>
      </c>
      <c r="H2595" t="s">
        <v>127</v>
      </c>
      <c r="T2595" s="15"/>
      <c r="U2595" s="2"/>
    </row>
    <row r="2596" spans="2:21">
      <c r="B2596" t="s">
        <v>624</v>
      </c>
      <c r="C2596" t="s">
        <v>535</v>
      </c>
      <c r="D2596">
        <v>1</v>
      </c>
      <c r="E2596" t="s">
        <v>74</v>
      </c>
      <c r="F2596">
        <v>4</v>
      </c>
      <c r="G2596" s="2">
        <v>3.31710388888889</v>
      </c>
      <c r="H2596" t="s">
        <v>127</v>
      </c>
      <c r="T2596" s="15"/>
      <c r="U2596" s="2"/>
    </row>
    <row r="2597" spans="2:21">
      <c r="B2597" t="s">
        <v>624</v>
      </c>
      <c r="C2597" t="s">
        <v>535</v>
      </c>
      <c r="D2597">
        <v>1</v>
      </c>
      <c r="E2597" t="s">
        <v>75</v>
      </c>
      <c r="F2597">
        <v>3</v>
      </c>
      <c r="G2597" s="2">
        <v>3.2309930555555599</v>
      </c>
      <c r="H2597" t="s">
        <v>127</v>
      </c>
      <c r="T2597" s="15"/>
      <c r="U2597" s="2"/>
    </row>
    <row r="2598" spans="2:21">
      <c r="B2598" t="s">
        <v>624</v>
      </c>
      <c r="C2598" t="s">
        <v>535</v>
      </c>
      <c r="D2598">
        <v>1</v>
      </c>
      <c r="E2598" t="s">
        <v>75</v>
      </c>
      <c r="F2598">
        <v>4</v>
      </c>
      <c r="G2598" s="2">
        <v>3.47366277777778</v>
      </c>
      <c r="H2598" t="s">
        <v>127</v>
      </c>
      <c r="T2598" s="15"/>
      <c r="U2598" s="2"/>
    </row>
    <row r="2599" spans="2:21">
      <c r="B2599" t="s">
        <v>624</v>
      </c>
      <c r="C2599" t="s">
        <v>535</v>
      </c>
      <c r="D2599">
        <v>1</v>
      </c>
      <c r="E2599" t="s">
        <v>76</v>
      </c>
      <c r="F2599">
        <v>1</v>
      </c>
      <c r="G2599" s="2">
        <v>1.07422111111111</v>
      </c>
      <c r="H2599" t="s">
        <v>127</v>
      </c>
      <c r="T2599" s="15"/>
      <c r="U2599" s="2"/>
    </row>
    <row r="2600" spans="2:21">
      <c r="B2600" t="s">
        <v>624</v>
      </c>
      <c r="C2600" t="s">
        <v>535</v>
      </c>
      <c r="D2600">
        <v>1</v>
      </c>
      <c r="E2600" t="s">
        <v>76</v>
      </c>
      <c r="F2600">
        <v>2</v>
      </c>
      <c r="G2600" s="2">
        <v>2.1875109722222201</v>
      </c>
      <c r="H2600" t="s">
        <v>127</v>
      </c>
      <c r="T2600" s="15"/>
      <c r="U2600" s="2"/>
    </row>
    <row r="2601" spans="2:21">
      <c r="B2601" t="s">
        <v>624</v>
      </c>
      <c r="C2601" t="s">
        <v>535</v>
      </c>
      <c r="D2601">
        <v>1</v>
      </c>
      <c r="E2601" t="s">
        <v>77</v>
      </c>
      <c r="F2601">
        <v>1</v>
      </c>
      <c r="G2601" s="2">
        <v>2.3229594444444501</v>
      </c>
      <c r="H2601" t="s">
        <v>127</v>
      </c>
      <c r="T2601" s="15"/>
      <c r="U2601" s="2"/>
    </row>
    <row r="2602" spans="2:21">
      <c r="B2602" t="s">
        <v>624</v>
      </c>
      <c r="C2602" t="s">
        <v>535</v>
      </c>
      <c r="D2602">
        <v>1</v>
      </c>
      <c r="E2602" t="s">
        <v>77</v>
      </c>
      <c r="F2602">
        <v>2</v>
      </c>
      <c r="G2602" s="2">
        <v>3.2658404166666699</v>
      </c>
      <c r="H2602" t="s">
        <v>127</v>
      </c>
      <c r="T2602" s="15"/>
      <c r="U2602" s="2"/>
    </row>
    <row r="2603" spans="2:21">
      <c r="B2603" t="s">
        <v>624</v>
      </c>
      <c r="C2603" t="s">
        <v>535</v>
      </c>
      <c r="D2603">
        <v>1</v>
      </c>
      <c r="E2603" t="s">
        <v>78</v>
      </c>
      <c r="F2603">
        <v>1</v>
      </c>
      <c r="G2603" s="2">
        <v>0.98272041666666798</v>
      </c>
      <c r="H2603" t="s">
        <v>127</v>
      </c>
      <c r="T2603" s="15"/>
      <c r="U2603" s="2"/>
    </row>
    <row r="2604" spans="2:21">
      <c r="B2604" t="s">
        <v>624</v>
      </c>
      <c r="C2604" t="s">
        <v>535</v>
      </c>
      <c r="D2604">
        <v>1</v>
      </c>
      <c r="E2604" t="s">
        <v>78</v>
      </c>
      <c r="F2604">
        <v>2</v>
      </c>
      <c r="G2604" s="2">
        <v>1.43167458333333</v>
      </c>
      <c r="H2604" t="s">
        <v>127</v>
      </c>
      <c r="T2604" s="15"/>
      <c r="U2604" s="2"/>
    </row>
    <row r="2605" spans="2:21">
      <c r="B2605" t="s">
        <v>624</v>
      </c>
      <c r="C2605" t="s">
        <v>535</v>
      </c>
      <c r="D2605">
        <v>1</v>
      </c>
      <c r="E2605" t="s">
        <v>79</v>
      </c>
      <c r="F2605">
        <v>1</v>
      </c>
      <c r="G2605" s="2">
        <v>3.1463116666666702</v>
      </c>
      <c r="H2605" t="s">
        <v>127</v>
      </c>
      <c r="T2605" s="15"/>
      <c r="U2605" s="2"/>
    </row>
    <row r="2606" spans="2:21">
      <c r="B2606" t="s">
        <v>624</v>
      </c>
      <c r="C2606" t="s">
        <v>535</v>
      </c>
      <c r="D2606">
        <v>1</v>
      </c>
      <c r="E2606" t="s">
        <v>79</v>
      </c>
      <c r="F2606">
        <v>2</v>
      </c>
      <c r="G2606" s="2">
        <v>3.1752844444444501</v>
      </c>
      <c r="H2606" t="s">
        <v>127</v>
      </c>
      <c r="T2606" s="15"/>
      <c r="U2606" s="2"/>
    </row>
    <row r="2607" spans="2:21">
      <c r="B2607" t="s">
        <v>624</v>
      </c>
      <c r="C2607" t="s">
        <v>535</v>
      </c>
      <c r="D2607">
        <v>1</v>
      </c>
      <c r="E2607" t="s">
        <v>80</v>
      </c>
      <c r="F2607">
        <v>1</v>
      </c>
      <c r="G2607" s="2">
        <v>2.83731458333334</v>
      </c>
      <c r="H2607" t="s">
        <v>127</v>
      </c>
      <c r="T2607" s="15"/>
      <c r="U2607" s="2"/>
    </row>
    <row r="2608" spans="2:21">
      <c r="B2608" t="s">
        <v>624</v>
      </c>
      <c r="C2608" t="s">
        <v>535</v>
      </c>
      <c r="D2608">
        <v>1</v>
      </c>
      <c r="E2608" t="s">
        <v>80</v>
      </c>
      <c r="F2608">
        <v>2</v>
      </c>
      <c r="G2608" s="2">
        <v>3.3592323611111099</v>
      </c>
      <c r="H2608" t="s">
        <v>127</v>
      </c>
      <c r="T2608" s="15"/>
      <c r="U2608" s="2"/>
    </row>
    <row r="2609" spans="2:21">
      <c r="B2609" t="s">
        <v>624</v>
      </c>
      <c r="C2609" t="s">
        <v>535</v>
      </c>
      <c r="D2609">
        <v>1</v>
      </c>
      <c r="E2609" t="s">
        <v>81</v>
      </c>
      <c r="F2609">
        <v>1</v>
      </c>
      <c r="G2609" s="2">
        <v>1.35989916666667</v>
      </c>
      <c r="H2609" t="s">
        <v>127</v>
      </c>
      <c r="T2609" s="15"/>
      <c r="U2609" s="2"/>
    </row>
    <row r="2610" spans="2:21">
      <c r="B2610" t="s">
        <v>624</v>
      </c>
      <c r="C2610" t="s">
        <v>535</v>
      </c>
      <c r="D2610">
        <v>1</v>
      </c>
      <c r="E2610" t="s">
        <v>81</v>
      </c>
      <c r="F2610">
        <v>2</v>
      </c>
      <c r="G2610" s="2">
        <v>2.9969366666666701</v>
      </c>
      <c r="H2610" t="s">
        <v>127</v>
      </c>
      <c r="T2610" s="15"/>
      <c r="U2610" s="2"/>
    </row>
    <row r="2611" spans="2:21">
      <c r="B2611" t="s">
        <v>624</v>
      </c>
      <c r="C2611" t="s">
        <v>535</v>
      </c>
      <c r="D2611">
        <v>1</v>
      </c>
      <c r="E2611" t="s">
        <v>82</v>
      </c>
      <c r="F2611">
        <v>1</v>
      </c>
      <c r="G2611" s="2">
        <v>2.9040788888888902</v>
      </c>
      <c r="H2611" t="s">
        <v>127</v>
      </c>
      <c r="T2611" s="15"/>
      <c r="U2611" s="2"/>
    </row>
    <row r="2612" spans="2:21">
      <c r="B2612" t="s">
        <v>624</v>
      </c>
      <c r="C2612" t="s">
        <v>535</v>
      </c>
      <c r="D2612">
        <v>1</v>
      </c>
      <c r="E2612" t="s">
        <v>82</v>
      </c>
      <c r="F2612">
        <v>2</v>
      </c>
      <c r="G2612" s="2">
        <v>3.00415638888889</v>
      </c>
      <c r="H2612" t="s">
        <v>127</v>
      </c>
      <c r="T2612" s="15"/>
      <c r="U2612" s="2"/>
    </row>
    <row r="2613" spans="2:21">
      <c r="B2613" t="s">
        <v>624</v>
      </c>
      <c r="C2613" t="s">
        <v>535</v>
      </c>
      <c r="D2613">
        <v>1</v>
      </c>
      <c r="E2613" t="s">
        <v>83</v>
      </c>
      <c r="F2613">
        <v>1</v>
      </c>
      <c r="G2613" s="2">
        <v>2.9748113888888899</v>
      </c>
      <c r="H2613" t="s">
        <v>127</v>
      </c>
      <c r="T2613" s="15"/>
      <c r="U2613" s="2"/>
    </row>
    <row r="2614" spans="2:21">
      <c r="B2614" t="s">
        <v>624</v>
      </c>
      <c r="C2614" t="s">
        <v>535</v>
      </c>
      <c r="D2614">
        <v>1</v>
      </c>
      <c r="E2614" t="s">
        <v>83</v>
      </c>
      <c r="F2614">
        <v>2</v>
      </c>
      <c r="G2614" s="2">
        <v>3.2236780555555602</v>
      </c>
      <c r="H2614" t="s">
        <v>127</v>
      </c>
      <c r="T2614" s="15"/>
      <c r="U2614" s="2"/>
    </row>
    <row r="2615" spans="2:21">
      <c r="B2615" t="s">
        <v>624</v>
      </c>
      <c r="C2615" t="s">
        <v>535</v>
      </c>
      <c r="D2615">
        <v>1</v>
      </c>
      <c r="E2615" t="s">
        <v>84</v>
      </c>
      <c r="F2615">
        <v>1</v>
      </c>
      <c r="G2615" s="2">
        <v>0.60806013888888899</v>
      </c>
      <c r="H2615" t="s">
        <v>127</v>
      </c>
      <c r="T2615" s="15"/>
      <c r="U2615" s="2"/>
    </row>
    <row r="2616" spans="2:21">
      <c r="B2616" t="s">
        <v>624</v>
      </c>
      <c r="C2616" t="s">
        <v>535</v>
      </c>
      <c r="D2616">
        <v>1</v>
      </c>
      <c r="E2616" t="s">
        <v>84</v>
      </c>
      <c r="F2616">
        <v>2</v>
      </c>
      <c r="G2616" s="2">
        <v>2.7686155555555598</v>
      </c>
      <c r="H2616" t="s">
        <v>127</v>
      </c>
      <c r="T2616" s="15"/>
      <c r="U2616" s="2"/>
    </row>
    <row r="2617" spans="2:21">
      <c r="B2617" t="s">
        <v>624</v>
      </c>
      <c r="C2617" t="s">
        <v>535</v>
      </c>
      <c r="D2617">
        <v>1</v>
      </c>
      <c r="E2617" t="s">
        <v>85</v>
      </c>
      <c r="F2617">
        <v>1</v>
      </c>
      <c r="G2617" s="2">
        <v>2.7284625</v>
      </c>
      <c r="H2617" t="s">
        <v>127</v>
      </c>
      <c r="T2617" s="15"/>
      <c r="U2617" s="2"/>
    </row>
    <row r="2618" spans="2:21">
      <c r="B2618" t="s">
        <v>624</v>
      </c>
      <c r="C2618" t="s">
        <v>535</v>
      </c>
      <c r="D2618">
        <v>1</v>
      </c>
      <c r="E2618" t="s">
        <v>85</v>
      </c>
      <c r="F2618">
        <v>2</v>
      </c>
      <c r="G2618" s="2">
        <v>3.1888627777777798</v>
      </c>
      <c r="H2618" t="s">
        <v>127</v>
      </c>
      <c r="T2618" s="15"/>
      <c r="U2618" s="2"/>
    </row>
    <row r="2619" spans="2:21">
      <c r="B2619" t="s">
        <v>624</v>
      </c>
      <c r="C2619" t="s">
        <v>535</v>
      </c>
      <c r="D2619">
        <v>1</v>
      </c>
      <c r="E2619" t="s">
        <v>86</v>
      </c>
      <c r="F2619">
        <v>1</v>
      </c>
      <c r="G2619" s="2">
        <v>3.3372990277777799</v>
      </c>
      <c r="H2619" t="s">
        <v>127</v>
      </c>
      <c r="T2619" s="15"/>
      <c r="U2619" s="2"/>
    </row>
    <row r="2620" spans="2:21">
      <c r="B2620" t="s">
        <v>624</v>
      </c>
      <c r="C2620" t="s">
        <v>535</v>
      </c>
      <c r="D2620">
        <v>1</v>
      </c>
      <c r="E2620" t="s">
        <v>86</v>
      </c>
      <c r="F2620">
        <v>2</v>
      </c>
      <c r="G2620" s="2">
        <v>3.2107598611111099</v>
      </c>
      <c r="H2620" t="s">
        <v>127</v>
      </c>
      <c r="T2620" s="15"/>
      <c r="U2620" s="2"/>
    </row>
    <row r="2621" spans="2:21">
      <c r="B2621" t="s">
        <v>624</v>
      </c>
      <c r="C2621" t="s">
        <v>535</v>
      </c>
      <c r="D2621">
        <v>1</v>
      </c>
      <c r="E2621" t="s">
        <v>87</v>
      </c>
      <c r="F2621">
        <v>1</v>
      </c>
      <c r="G2621" s="2">
        <v>3.0402704166666701</v>
      </c>
      <c r="H2621" t="s">
        <v>127</v>
      </c>
      <c r="T2621" s="15"/>
      <c r="U2621" s="2"/>
    </row>
    <row r="2622" spans="2:21">
      <c r="B2622" t="s">
        <v>624</v>
      </c>
      <c r="C2622" t="s">
        <v>535</v>
      </c>
      <c r="D2622">
        <v>1</v>
      </c>
      <c r="E2622" t="s">
        <v>87</v>
      </c>
      <c r="F2622">
        <v>2</v>
      </c>
      <c r="G2622" s="2">
        <v>3.12363875</v>
      </c>
      <c r="H2622" t="s">
        <v>127</v>
      </c>
      <c r="T2622" s="15"/>
      <c r="U2622" s="2"/>
    </row>
    <row r="2623" spans="2:21">
      <c r="B2623" t="s">
        <v>624</v>
      </c>
      <c r="C2623" t="s">
        <v>535</v>
      </c>
      <c r="D2623">
        <v>1</v>
      </c>
      <c r="E2623" t="s">
        <v>76</v>
      </c>
      <c r="F2623">
        <v>3</v>
      </c>
      <c r="G2623" s="2">
        <v>2.53647222222222</v>
      </c>
      <c r="H2623" t="s">
        <v>127</v>
      </c>
      <c r="T2623" s="15"/>
      <c r="U2623" s="2"/>
    </row>
    <row r="2624" spans="2:21">
      <c r="B2624" t="s">
        <v>624</v>
      </c>
      <c r="C2624" t="s">
        <v>535</v>
      </c>
      <c r="D2624">
        <v>1</v>
      </c>
      <c r="E2624" t="s">
        <v>76</v>
      </c>
      <c r="F2624">
        <v>4</v>
      </c>
      <c r="G2624" s="2">
        <v>2.9235216666666699</v>
      </c>
      <c r="H2624" t="s">
        <v>127</v>
      </c>
      <c r="T2624" s="15"/>
      <c r="U2624" s="2"/>
    </row>
    <row r="2625" spans="2:21">
      <c r="B2625" t="s">
        <v>624</v>
      </c>
      <c r="C2625" t="s">
        <v>535</v>
      </c>
      <c r="D2625">
        <v>1</v>
      </c>
      <c r="E2625" t="s">
        <v>77</v>
      </c>
      <c r="F2625">
        <v>3</v>
      </c>
      <c r="G2625" s="2">
        <v>3.1805655555555599</v>
      </c>
      <c r="H2625" t="s">
        <v>127</v>
      </c>
      <c r="T2625" s="15"/>
      <c r="U2625" s="2"/>
    </row>
    <row r="2626" spans="2:21">
      <c r="B2626" t="s">
        <v>624</v>
      </c>
      <c r="C2626" t="s">
        <v>535</v>
      </c>
      <c r="D2626">
        <v>1</v>
      </c>
      <c r="E2626" t="s">
        <v>77</v>
      </c>
      <c r="F2626">
        <v>4</v>
      </c>
      <c r="G2626" s="2">
        <v>3.3970523611111099</v>
      </c>
      <c r="H2626" t="s">
        <v>127</v>
      </c>
      <c r="T2626" s="15"/>
      <c r="U2626" s="2"/>
    </row>
    <row r="2627" spans="2:21">
      <c r="B2627" t="s">
        <v>624</v>
      </c>
      <c r="C2627" t="s">
        <v>535</v>
      </c>
      <c r="D2627">
        <v>1</v>
      </c>
      <c r="E2627" t="s">
        <v>78</v>
      </c>
      <c r="F2627">
        <v>3</v>
      </c>
      <c r="G2627" s="2">
        <v>1.7873356944444501</v>
      </c>
      <c r="H2627" t="s">
        <v>127</v>
      </c>
      <c r="T2627" s="15"/>
      <c r="U2627" s="2"/>
    </row>
    <row r="2628" spans="2:21">
      <c r="B2628" t="s">
        <v>624</v>
      </c>
      <c r="C2628" t="s">
        <v>535</v>
      </c>
      <c r="D2628">
        <v>1</v>
      </c>
      <c r="E2628" t="s">
        <v>78</v>
      </c>
      <c r="F2628">
        <v>4</v>
      </c>
      <c r="G2628" s="2">
        <v>2.54244680555556</v>
      </c>
      <c r="H2628" t="s">
        <v>127</v>
      </c>
      <c r="T2628" s="15"/>
      <c r="U2628" s="2"/>
    </row>
    <row r="2629" spans="2:21">
      <c r="B2629" t="s">
        <v>624</v>
      </c>
      <c r="C2629" t="s">
        <v>535</v>
      </c>
      <c r="D2629">
        <v>1</v>
      </c>
      <c r="E2629" t="s">
        <v>79</v>
      </c>
      <c r="F2629">
        <v>3</v>
      </c>
      <c r="G2629" s="2">
        <v>3.2749022222222202</v>
      </c>
      <c r="H2629" t="s">
        <v>127</v>
      </c>
      <c r="T2629" s="15"/>
      <c r="U2629" s="2"/>
    </row>
    <row r="2630" spans="2:21">
      <c r="B2630" t="s">
        <v>624</v>
      </c>
      <c r="C2630" t="s">
        <v>535</v>
      </c>
      <c r="D2630">
        <v>1</v>
      </c>
      <c r="E2630" t="s">
        <v>79</v>
      </c>
      <c r="F2630">
        <v>4</v>
      </c>
      <c r="G2630" s="2">
        <v>3.4125691666666702</v>
      </c>
      <c r="H2630" t="s">
        <v>127</v>
      </c>
      <c r="T2630" s="15"/>
      <c r="U2630" s="2"/>
    </row>
    <row r="2631" spans="2:21">
      <c r="B2631" t="s">
        <v>624</v>
      </c>
      <c r="C2631" t="s">
        <v>535</v>
      </c>
      <c r="D2631">
        <v>1</v>
      </c>
      <c r="E2631" t="s">
        <v>80</v>
      </c>
      <c r="F2631">
        <v>3</v>
      </c>
      <c r="G2631" s="2">
        <v>3.3445811111111099</v>
      </c>
      <c r="H2631" t="s">
        <v>127</v>
      </c>
      <c r="T2631" s="15"/>
      <c r="U2631" s="2"/>
    </row>
    <row r="2632" spans="2:21">
      <c r="B2632" t="s">
        <v>624</v>
      </c>
      <c r="C2632" t="s">
        <v>535</v>
      </c>
      <c r="D2632">
        <v>1</v>
      </c>
      <c r="E2632" t="s">
        <v>80</v>
      </c>
      <c r="F2632">
        <v>4</v>
      </c>
      <c r="G2632" s="2">
        <v>3.3308193055555599</v>
      </c>
      <c r="H2632" t="s">
        <v>127</v>
      </c>
      <c r="T2632" s="15"/>
      <c r="U2632" s="2"/>
    </row>
    <row r="2633" spans="2:21">
      <c r="B2633" t="s">
        <v>624</v>
      </c>
      <c r="C2633" t="s">
        <v>535</v>
      </c>
      <c r="D2633">
        <v>1</v>
      </c>
      <c r="E2633" t="s">
        <v>81</v>
      </c>
      <c r="F2633">
        <v>3</v>
      </c>
      <c r="G2633" s="2">
        <v>3.1636093055555601</v>
      </c>
      <c r="H2633" t="s">
        <v>127</v>
      </c>
      <c r="T2633" s="15"/>
      <c r="U2633" s="2"/>
    </row>
    <row r="2634" spans="2:21">
      <c r="B2634" t="s">
        <v>624</v>
      </c>
      <c r="C2634" t="s">
        <v>535</v>
      </c>
      <c r="D2634">
        <v>1</v>
      </c>
      <c r="E2634" t="s">
        <v>81</v>
      </c>
      <c r="F2634">
        <v>4</v>
      </c>
      <c r="G2634" s="2">
        <v>3.4249152777777798</v>
      </c>
      <c r="H2634" t="s">
        <v>127</v>
      </c>
      <c r="T2634" s="15"/>
      <c r="U2634" s="2"/>
    </row>
    <row r="2635" spans="2:21">
      <c r="B2635" t="s">
        <v>624</v>
      </c>
      <c r="C2635" t="s">
        <v>535</v>
      </c>
      <c r="D2635">
        <v>1</v>
      </c>
      <c r="E2635" t="s">
        <v>82</v>
      </c>
      <c r="F2635">
        <v>3</v>
      </c>
      <c r="G2635" s="2">
        <v>3.2196206944444499</v>
      </c>
      <c r="H2635" t="s">
        <v>127</v>
      </c>
      <c r="T2635" s="15"/>
      <c r="U2635" s="2"/>
    </row>
    <row r="2636" spans="2:21">
      <c r="B2636" t="s">
        <v>624</v>
      </c>
      <c r="C2636" t="s">
        <v>535</v>
      </c>
      <c r="D2636">
        <v>1</v>
      </c>
      <c r="E2636" t="s">
        <v>82</v>
      </c>
      <c r="F2636">
        <v>4</v>
      </c>
      <c r="G2636" s="2">
        <v>3.4903126388888901</v>
      </c>
      <c r="H2636" t="s">
        <v>127</v>
      </c>
      <c r="T2636" s="15"/>
      <c r="U2636" s="2"/>
    </row>
    <row r="2637" spans="2:21">
      <c r="B2637" t="s">
        <v>624</v>
      </c>
      <c r="C2637" t="s">
        <v>535</v>
      </c>
      <c r="D2637">
        <v>1</v>
      </c>
      <c r="E2637" t="s">
        <v>83</v>
      </c>
      <c r="F2637">
        <v>3</v>
      </c>
      <c r="G2637" s="2">
        <v>3.21947305555556</v>
      </c>
      <c r="H2637" t="s">
        <v>127</v>
      </c>
      <c r="T2637" s="15"/>
      <c r="U2637" s="2"/>
    </row>
    <row r="2638" spans="2:21">
      <c r="B2638" t="s">
        <v>624</v>
      </c>
      <c r="C2638" t="s">
        <v>535</v>
      </c>
      <c r="D2638">
        <v>1</v>
      </c>
      <c r="E2638" t="s">
        <v>83</v>
      </c>
      <c r="F2638">
        <v>4</v>
      </c>
      <c r="G2638" s="2">
        <v>3.19937513888889</v>
      </c>
      <c r="H2638" t="s">
        <v>127</v>
      </c>
      <c r="T2638" s="15"/>
      <c r="U2638" s="2"/>
    </row>
    <row r="2639" spans="2:21">
      <c r="B2639" t="s">
        <v>624</v>
      </c>
      <c r="C2639" t="s">
        <v>535</v>
      </c>
      <c r="D2639">
        <v>1</v>
      </c>
      <c r="E2639" t="s">
        <v>84</v>
      </c>
      <c r="F2639">
        <v>3</v>
      </c>
      <c r="G2639" s="2">
        <v>3.0738834722222199</v>
      </c>
      <c r="H2639" t="s">
        <v>127</v>
      </c>
      <c r="T2639" s="15"/>
      <c r="U2639" s="2"/>
    </row>
    <row r="2640" spans="2:21">
      <c r="B2640" t="s">
        <v>624</v>
      </c>
      <c r="C2640" t="s">
        <v>535</v>
      </c>
      <c r="D2640">
        <v>1</v>
      </c>
      <c r="E2640" t="s">
        <v>84</v>
      </c>
      <c r="F2640">
        <v>4</v>
      </c>
      <c r="G2640" s="2">
        <v>3.2916308333333402</v>
      </c>
      <c r="H2640" t="s">
        <v>127</v>
      </c>
      <c r="T2640" s="15"/>
      <c r="U2640" s="2"/>
    </row>
    <row r="2641" spans="2:21">
      <c r="B2641" t="s">
        <v>624</v>
      </c>
      <c r="C2641" t="s">
        <v>535</v>
      </c>
      <c r="D2641">
        <v>1</v>
      </c>
      <c r="E2641" t="s">
        <v>85</v>
      </c>
      <c r="F2641">
        <v>3</v>
      </c>
      <c r="G2641" s="2">
        <v>3.13111861111111</v>
      </c>
      <c r="H2641" t="s">
        <v>127</v>
      </c>
      <c r="T2641" s="15"/>
      <c r="U2641" s="2"/>
    </row>
    <row r="2642" spans="2:21">
      <c r="B2642" t="s">
        <v>624</v>
      </c>
      <c r="C2642" t="s">
        <v>535</v>
      </c>
      <c r="D2642">
        <v>1</v>
      </c>
      <c r="E2642" t="s">
        <v>85</v>
      </c>
      <c r="F2642">
        <v>4</v>
      </c>
      <c r="G2642" s="2">
        <v>3.04834069444445</v>
      </c>
      <c r="H2642" t="s">
        <v>127</v>
      </c>
      <c r="T2642" s="15"/>
      <c r="U2642" s="2"/>
    </row>
    <row r="2643" spans="2:21">
      <c r="B2643" t="s">
        <v>624</v>
      </c>
      <c r="C2643" t="s">
        <v>535</v>
      </c>
      <c r="D2643">
        <v>1</v>
      </c>
      <c r="E2643" t="s">
        <v>86</v>
      </c>
      <c r="F2643">
        <v>3</v>
      </c>
      <c r="G2643" s="2">
        <v>3.04747375</v>
      </c>
      <c r="H2643" t="s">
        <v>127</v>
      </c>
      <c r="T2643" s="15"/>
      <c r="U2643" s="2"/>
    </row>
    <row r="2644" spans="2:21">
      <c r="B2644" t="s">
        <v>624</v>
      </c>
      <c r="C2644" t="s">
        <v>535</v>
      </c>
      <c r="D2644">
        <v>1</v>
      </c>
      <c r="E2644" t="s">
        <v>86</v>
      </c>
      <c r="F2644">
        <v>4</v>
      </c>
      <c r="G2644" s="2">
        <v>3.3359008333333402</v>
      </c>
      <c r="H2644" t="s">
        <v>127</v>
      </c>
      <c r="T2644" s="15"/>
      <c r="U2644" s="2"/>
    </row>
    <row r="2645" spans="2:21">
      <c r="B2645" t="s">
        <v>624</v>
      </c>
      <c r="C2645" t="s">
        <v>535</v>
      </c>
      <c r="D2645">
        <v>1</v>
      </c>
      <c r="E2645" t="s">
        <v>87</v>
      </c>
      <c r="F2645">
        <v>3</v>
      </c>
      <c r="G2645" s="2">
        <v>3.0595798611111098</v>
      </c>
      <c r="H2645" t="s">
        <v>127</v>
      </c>
      <c r="T2645" s="15"/>
      <c r="U2645" s="2"/>
    </row>
    <row r="2646" spans="2:21">
      <c r="B2646" t="s">
        <v>624</v>
      </c>
      <c r="C2646" t="s">
        <v>535</v>
      </c>
      <c r="D2646">
        <v>1</v>
      </c>
      <c r="E2646" t="s">
        <v>87</v>
      </c>
      <c r="F2646">
        <v>4</v>
      </c>
      <c r="G2646" s="2">
        <v>3.3600690277777798</v>
      </c>
      <c r="H2646" t="s">
        <v>127</v>
      </c>
      <c r="T2646" s="15"/>
      <c r="U2646" s="2"/>
    </row>
    <row r="2647" spans="2:21">
      <c r="B2647" t="s">
        <v>624</v>
      </c>
      <c r="C2647" t="s">
        <v>535</v>
      </c>
      <c r="D2647">
        <v>1</v>
      </c>
      <c r="E2647" t="s">
        <v>88</v>
      </c>
      <c r="F2647">
        <v>1</v>
      </c>
      <c r="G2647" s="2">
        <v>3.08355180555556</v>
      </c>
      <c r="H2647" t="s">
        <v>127</v>
      </c>
      <c r="T2647" s="15"/>
      <c r="U2647" s="2"/>
    </row>
    <row r="2648" spans="2:21">
      <c r="B2648" t="s">
        <v>624</v>
      </c>
      <c r="C2648" t="s">
        <v>535</v>
      </c>
      <c r="D2648">
        <v>1</v>
      </c>
      <c r="E2648" t="s">
        <v>88</v>
      </c>
      <c r="F2648">
        <v>2</v>
      </c>
      <c r="G2648" s="2">
        <v>3.1306818055555601</v>
      </c>
      <c r="H2648" t="s">
        <v>127</v>
      </c>
      <c r="T2648" s="15"/>
      <c r="U2648" s="2"/>
    </row>
    <row r="2649" spans="2:21">
      <c r="B2649" t="s">
        <v>624</v>
      </c>
      <c r="C2649" t="s">
        <v>535</v>
      </c>
      <c r="D2649">
        <v>1</v>
      </c>
      <c r="E2649" t="s">
        <v>89</v>
      </c>
      <c r="F2649">
        <v>1</v>
      </c>
      <c r="G2649" s="2">
        <v>1.65521458333334</v>
      </c>
      <c r="H2649" t="s">
        <v>127</v>
      </c>
      <c r="T2649" s="15"/>
      <c r="U2649" s="2"/>
    </row>
    <row r="2650" spans="2:21">
      <c r="B2650" t="s">
        <v>624</v>
      </c>
      <c r="C2650" t="s">
        <v>535</v>
      </c>
      <c r="D2650">
        <v>1</v>
      </c>
      <c r="E2650" t="s">
        <v>89</v>
      </c>
      <c r="F2650">
        <v>2</v>
      </c>
      <c r="G2650" s="2">
        <v>3.1248645833333399</v>
      </c>
      <c r="H2650" t="s">
        <v>127</v>
      </c>
      <c r="T2650" s="15"/>
      <c r="U2650" s="2"/>
    </row>
    <row r="2651" spans="2:21">
      <c r="B2651" t="s">
        <v>624</v>
      </c>
      <c r="C2651" t="s">
        <v>535</v>
      </c>
      <c r="D2651">
        <v>1</v>
      </c>
      <c r="E2651" t="s">
        <v>90</v>
      </c>
      <c r="F2651">
        <v>1</v>
      </c>
      <c r="G2651" s="2">
        <v>2.6218315277777799</v>
      </c>
      <c r="H2651" t="s">
        <v>127</v>
      </c>
      <c r="T2651" s="15"/>
      <c r="U2651" s="2"/>
    </row>
    <row r="2652" spans="2:21">
      <c r="B2652" t="s">
        <v>624</v>
      </c>
      <c r="C2652" t="s">
        <v>535</v>
      </c>
      <c r="D2652">
        <v>1</v>
      </c>
      <c r="E2652" t="s">
        <v>90</v>
      </c>
      <c r="F2652">
        <v>2</v>
      </c>
      <c r="G2652" s="2">
        <v>2.9866290277777798</v>
      </c>
      <c r="H2652" t="s">
        <v>127</v>
      </c>
      <c r="T2652" s="15"/>
      <c r="U2652" s="2"/>
    </row>
    <row r="2653" spans="2:21">
      <c r="B2653" t="s">
        <v>624</v>
      </c>
      <c r="C2653" t="s">
        <v>535</v>
      </c>
      <c r="D2653">
        <v>1</v>
      </c>
      <c r="E2653" t="s">
        <v>91</v>
      </c>
      <c r="F2653">
        <v>1</v>
      </c>
      <c r="G2653" s="2">
        <v>2.6780533333333398</v>
      </c>
      <c r="H2653" t="s">
        <v>127</v>
      </c>
      <c r="T2653" s="15"/>
      <c r="U2653" s="2"/>
    </row>
    <row r="2654" spans="2:21">
      <c r="B2654" t="s">
        <v>624</v>
      </c>
      <c r="C2654" t="s">
        <v>535</v>
      </c>
      <c r="D2654">
        <v>1</v>
      </c>
      <c r="E2654" t="s">
        <v>91</v>
      </c>
      <c r="F2654">
        <v>2</v>
      </c>
      <c r="G2654" s="2">
        <v>3.1030266666666702</v>
      </c>
      <c r="H2654" t="s">
        <v>127</v>
      </c>
      <c r="T2654" s="15"/>
      <c r="U2654" s="2"/>
    </row>
    <row r="2655" spans="2:21">
      <c r="B2655" t="s">
        <v>624</v>
      </c>
      <c r="C2655" t="s">
        <v>535</v>
      </c>
      <c r="D2655">
        <v>1</v>
      </c>
      <c r="E2655" t="s">
        <v>92</v>
      </c>
      <c r="F2655">
        <v>1</v>
      </c>
      <c r="G2655" s="2">
        <v>2.7929395833333399</v>
      </c>
      <c r="H2655" t="s">
        <v>127</v>
      </c>
      <c r="T2655" s="15"/>
      <c r="U2655" s="2"/>
    </row>
    <row r="2656" spans="2:21">
      <c r="B2656" t="s">
        <v>624</v>
      </c>
      <c r="C2656" t="s">
        <v>535</v>
      </c>
      <c r="D2656">
        <v>1</v>
      </c>
      <c r="E2656" t="s">
        <v>92</v>
      </c>
      <c r="F2656">
        <v>2</v>
      </c>
      <c r="G2656" s="2">
        <v>2.9588637499999999</v>
      </c>
      <c r="H2656" t="s">
        <v>127</v>
      </c>
      <c r="T2656" s="15"/>
      <c r="U2656" s="2"/>
    </row>
    <row r="2657" spans="2:21">
      <c r="B2657" t="s">
        <v>624</v>
      </c>
      <c r="C2657" t="s">
        <v>535</v>
      </c>
      <c r="D2657">
        <v>1</v>
      </c>
      <c r="E2657" t="s">
        <v>93</v>
      </c>
      <c r="F2657">
        <v>1</v>
      </c>
      <c r="G2657" s="2">
        <v>1.6840087500000001</v>
      </c>
      <c r="H2657" t="s">
        <v>127</v>
      </c>
      <c r="T2657" s="15"/>
      <c r="U2657" s="2"/>
    </row>
    <row r="2658" spans="2:21">
      <c r="B2658" t="s">
        <v>624</v>
      </c>
      <c r="C2658" t="s">
        <v>535</v>
      </c>
      <c r="D2658">
        <v>1</v>
      </c>
      <c r="E2658" t="s">
        <v>93</v>
      </c>
      <c r="F2658">
        <v>2</v>
      </c>
      <c r="G2658" s="2">
        <v>2.7645108333333401</v>
      </c>
      <c r="H2658" t="s">
        <v>127</v>
      </c>
      <c r="T2658" s="15"/>
      <c r="U2658" s="2"/>
    </row>
    <row r="2659" spans="2:21">
      <c r="B2659" t="s">
        <v>624</v>
      </c>
      <c r="C2659" t="s">
        <v>535</v>
      </c>
      <c r="D2659">
        <v>1</v>
      </c>
      <c r="E2659" t="s">
        <v>94</v>
      </c>
      <c r="F2659">
        <v>1</v>
      </c>
      <c r="G2659" s="2">
        <v>3.0192615277777799</v>
      </c>
      <c r="H2659" t="s">
        <v>127</v>
      </c>
      <c r="T2659" s="15"/>
      <c r="U2659" s="2"/>
    </row>
    <row r="2660" spans="2:21">
      <c r="B2660" t="s">
        <v>624</v>
      </c>
      <c r="C2660" t="s">
        <v>535</v>
      </c>
      <c r="D2660">
        <v>1</v>
      </c>
      <c r="E2660" t="s">
        <v>94</v>
      </c>
      <c r="F2660">
        <v>2</v>
      </c>
      <c r="G2660" s="2">
        <v>3.0926743055555601</v>
      </c>
      <c r="H2660" t="s">
        <v>127</v>
      </c>
      <c r="T2660" s="15"/>
      <c r="U2660" s="2"/>
    </row>
    <row r="2661" spans="2:21">
      <c r="B2661" t="s">
        <v>624</v>
      </c>
      <c r="C2661" t="s">
        <v>535</v>
      </c>
      <c r="D2661">
        <v>1</v>
      </c>
      <c r="E2661" t="s">
        <v>95</v>
      </c>
      <c r="F2661">
        <v>1</v>
      </c>
      <c r="G2661" s="2">
        <v>0.219660694444445</v>
      </c>
      <c r="H2661" t="s">
        <v>117</v>
      </c>
      <c r="T2661" s="15"/>
      <c r="U2661" s="2"/>
    </row>
    <row r="2662" spans="2:21">
      <c r="B2662" t="s">
        <v>624</v>
      </c>
      <c r="C2662" t="s">
        <v>535</v>
      </c>
      <c r="D2662">
        <v>1</v>
      </c>
      <c r="E2662" t="s">
        <v>95</v>
      </c>
      <c r="F2662">
        <v>2</v>
      </c>
      <c r="G2662" s="2">
        <v>2.4690011111111101</v>
      </c>
      <c r="H2662" t="s">
        <v>127</v>
      </c>
      <c r="T2662" s="15"/>
      <c r="U2662" s="2"/>
    </row>
    <row r="2663" spans="2:21">
      <c r="B2663" t="s">
        <v>624</v>
      </c>
      <c r="C2663" t="s">
        <v>535</v>
      </c>
      <c r="D2663">
        <v>1</v>
      </c>
      <c r="E2663" t="s">
        <v>96</v>
      </c>
      <c r="F2663">
        <v>1</v>
      </c>
      <c r="G2663" s="2">
        <v>2.52406222222222</v>
      </c>
      <c r="H2663" t="s">
        <v>127</v>
      </c>
      <c r="T2663" s="15"/>
      <c r="U2663" s="2"/>
    </row>
    <row r="2664" spans="2:21">
      <c r="B2664" t="s">
        <v>624</v>
      </c>
      <c r="C2664" t="s">
        <v>535</v>
      </c>
      <c r="D2664">
        <v>1</v>
      </c>
      <c r="E2664" t="s">
        <v>96</v>
      </c>
      <c r="F2664">
        <v>2</v>
      </c>
      <c r="G2664" s="2">
        <v>2.6012676388888898</v>
      </c>
      <c r="H2664" t="s">
        <v>127</v>
      </c>
      <c r="T2664" s="15"/>
      <c r="U2664" s="2"/>
    </row>
    <row r="2665" spans="2:21">
      <c r="B2665" t="s">
        <v>624</v>
      </c>
      <c r="C2665" t="s">
        <v>535</v>
      </c>
      <c r="D2665">
        <v>1</v>
      </c>
      <c r="E2665" t="s">
        <v>97</v>
      </c>
      <c r="F2665">
        <v>1</v>
      </c>
      <c r="G2665" s="2">
        <v>2.7606998611111102</v>
      </c>
      <c r="H2665" t="s">
        <v>127</v>
      </c>
      <c r="T2665" s="15"/>
      <c r="U2665" s="2"/>
    </row>
    <row r="2666" spans="2:21">
      <c r="B2666" t="s">
        <v>624</v>
      </c>
      <c r="C2666" t="s">
        <v>535</v>
      </c>
      <c r="D2666">
        <v>1</v>
      </c>
      <c r="E2666" t="s">
        <v>97</v>
      </c>
      <c r="F2666">
        <v>2</v>
      </c>
      <c r="G2666" s="2">
        <v>2.7997399999999999</v>
      </c>
      <c r="H2666" t="s">
        <v>127</v>
      </c>
      <c r="T2666" s="15"/>
      <c r="U2666" s="2"/>
    </row>
    <row r="2667" spans="2:21">
      <c r="B2667" t="s">
        <v>624</v>
      </c>
      <c r="C2667" t="s">
        <v>535</v>
      </c>
      <c r="D2667">
        <v>1</v>
      </c>
      <c r="E2667" t="s">
        <v>98</v>
      </c>
      <c r="F2667">
        <v>1</v>
      </c>
      <c r="G2667" s="2">
        <v>2.6883565277777799</v>
      </c>
      <c r="H2667" t="s">
        <v>127</v>
      </c>
      <c r="T2667" s="15"/>
      <c r="U2667" s="2"/>
    </row>
    <row r="2668" spans="2:21">
      <c r="B2668" t="s">
        <v>624</v>
      </c>
      <c r="C2668" t="s">
        <v>535</v>
      </c>
      <c r="D2668">
        <v>1</v>
      </c>
      <c r="E2668" t="s">
        <v>98</v>
      </c>
      <c r="F2668">
        <v>2</v>
      </c>
      <c r="G2668" s="2">
        <v>2.73705513888889</v>
      </c>
      <c r="H2668" t="s">
        <v>127</v>
      </c>
      <c r="T2668" s="15"/>
      <c r="U2668" s="2"/>
    </row>
    <row r="2669" spans="2:21">
      <c r="B2669" t="s">
        <v>624</v>
      </c>
      <c r="C2669" t="s">
        <v>535</v>
      </c>
      <c r="D2669">
        <v>1</v>
      </c>
      <c r="E2669" t="s">
        <v>99</v>
      </c>
      <c r="F2669">
        <v>1</v>
      </c>
      <c r="G2669" s="2">
        <v>2.93250708333334</v>
      </c>
      <c r="H2669" t="s">
        <v>127</v>
      </c>
      <c r="T2669" s="15"/>
      <c r="U2669" s="2"/>
    </row>
    <row r="2670" spans="2:21">
      <c r="B2670" t="s">
        <v>624</v>
      </c>
      <c r="C2670" t="s">
        <v>535</v>
      </c>
      <c r="D2670">
        <v>1</v>
      </c>
      <c r="E2670" t="s">
        <v>99</v>
      </c>
      <c r="F2670">
        <v>2</v>
      </c>
      <c r="G2670" s="2">
        <v>2.6973983333333398</v>
      </c>
      <c r="H2670" t="s">
        <v>127</v>
      </c>
      <c r="T2670" s="15"/>
      <c r="U2670" s="2"/>
    </row>
    <row r="2671" spans="2:21">
      <c r="B2671" t="s">
        <v>624</v>
      </c>
      <c r="C2671" t="s">
        <v>535</v>
      </c>
      <c r="D2671">
        <v>1</v>
      </c>
      <c r="E2671" t="s">
        <v>88</v>
      </c>
      <c r="F2671">
        <v>3</v>
      </c>
      <c r="G2671" s="2">
        <v>3.15946666666667</v>
      </c>
      <c r="H2671" t="s">
        <v>127</v>
      </c>
      <c r="T2671" s="15"/>
      <c r="U2671" s="2"/>
    </row>
    <row r="2672" spans="2:21">
      <c r="B2672" t="s">
        <v>624</v>
      </c>
      <c r="C2672" t="s">
        <v>535</v>
      </c>
      <c r="D2672">
        <v>1</v>
      </c>
      <c r="E2672" t="s">
        <v>88</v>
      </c>
      <c r="F2672">
        <v>4</v>
      </c>
      <c r="G2672" s="2">
        <v>3.2283581944444499</v>
      </c>
      <c r="H2672" t="s">
        <v>127</v>
      </c>
      <c r="T2672" s="15"/>
      <c r="U2672" s="2"/>
    </row>
    <row r="2673" spans="2:21">
      <c r="B2673" t="s">
        <v>624</v>
      </c>
      <c r="C2673" t="s">
        <v>535</v>
      </c>
      <c r="D2673">
        <v>1</v>
      </c>
      <c r="E2673" t="s">
        <v>89</v>
      </c>
      <c r="F2673">
        <v>3</v>
      </c>
      <c r="G2673" s="2">
        <v>2.9951638888888898</v>
      </c>
      <c r="H2673" t="s">
        <v>127</v>
      </c>
      <c r="T2673" s="15"/>
      <c r="U2673" s="2"/>
    </row>
    <row r="2674" spans="2:21">
      <c r="B2674" t="s">
        <v>624</v>
      </c>
      <c r="C2674" t="s">
        <v>535</v>
      </c>
      <c r="D2674">
        <v>1</v>
      </c>
      <c r="E2674" t="s">
        <v>89</v>
      </c>
      <c r="F2674">
        <v>4</v>
      </c>
      <c r="G2674" s="2">
        <v>3.27927305555556</v>
      </c>
      <c r="H2674" t="s">
        <v>127</v>
      </c>
      <c r="T2674" s="15"/>
      <c r="U2674" s="2"/>
    </row>
    <row r="2675" spans="2:21">
      <c r="B2675" t="s">
        <v>624</v>
      </c>
      <c r="C2675" t="s">
        <v>535</v>
      </c>
      <c r="D2675">
        <v>1</v>
      </c>
      <c r="E2675" t="s">
        <v>90</v>
      </c>
      <c r="F2675">
        <v>3</v>
      </c>
      <c r="G2675" s="2">
        <v>3.06791875</v>
      </c>
      <c r="H2675" t="s">
        <v>127</v>
      </c>
      <c r="T2675" s="15"/>
      <c r="U2675" s="2"/>
    </row>
    <row r="2676" spans="2:21">
      <c r="B2676" t="s">
        <v>624</v>
      </c>
      <c r="C2676" t="s">
        <v>535</v>
      </c>
      <c r="D2676">
        <v>1</v>
      </c>
      <c r="E2676" t="s">
        <v>90</v>
      </c>
      <c r="F2676">
        <v>4</v>
      </c>
      <c r="G2676" s="2">
        <v>3.3250669444444498</v>
      </c>
      <c r="H2676" t="s">
        <v>127</v>
      </c>
      <c r="T2676" s="15"/>
      <c r="U2676" s="2"/>
    </row>
    <row r="2677" spans="2:21">
      <c r="B2677" t="s">
        <v>624</v>
      </c>
      <c r="C2677" t="s">
        <v>535</v>
      </c>
      <c r="D2677">
        <v>1</v>
      </c>
      <c r="E2677" t="s">
        <v>91</v>
      </c>
      <c r="F2677">
        <v>3</v>
      </c>
      <c r="G2677" s="2">
        <v>3.0927384722222202</v>
      </c>
      <c r="H2677" t="s">
        <v>127</v>
      </c>
      <c r="T2677" s="15"/>
      <c r="U2677" s="2"/>
    </row>
    <row r="2678" spans="2:21">
      <c r="B2678" t="s">
        <v>624</v>
      </c>
      <c r="C2678" t="s">
        <v>535</v>
      </c>
      <c r="D2678">
        <v>1</v>
      </c>
      <c r="E2678" t="s">
        <v>91</v>
      </c>
      <c r="F2678">
        <v>4</v>
      </c>
      <c r="G2678" s="2">
        <v>3.3225459722222301</v>
      </c>
      <c r="H2678" t="s">
        <v>127</v>
      </c>
      <c r="T2678" s="15"/>
      <c r="U2678" s="2"/>
    </row>
    <row r="2679" spans="2:21">
      <c r="B2679" t="s">
        <v>624</v>
      </c>
      <c r="C2679" t="s">
        <v>535</v>
      </c>
      <c r="D2679">
        <v>1</v>
      </c>
      <c r="E2679" t="s">
        <v>92</v>
      </c>
      <c r="F2679">
        <v>3</v>
      </c>
      <c r="G2679" s="2">
        <v>3.1212091666666701</v>
      </c>
      <c r="H2679" t="s">
        <v>127</v>
      </c>
      <c r="T2679" s="15"/>
      <c r="U2679" s="2"/>
    </row>
    <row r="2680" spans="2:21">
      <c r="B2680" t="s">
        <v>624</v>
      </c>
      <c r="C2680" t="s">
        <v>535</v>
      </c>
      <c r="D2680">
        <v>1</v>
      </c>
      <c r="E2680" t="s">
        <v>92</v>
      </c>
      <c r="F2680">
        <v>4</v>
      </c>
      <c r="G2680" s="2">
        <v>3.20899125</v>
      </c>
      <c r="H2680" t="s">
        <v>127</v>
      </c>
      <c r="T2680" s="15"/>
      <c r="U2680" s="2"/>
    </row>
    <row r="2681" spans="2:21">
      <c r="B2681" t="s">
        <v>624</v>
      </c>
      <c r="C2681" t="s">
        <v>535</v>
      </c>
      <c r="D2681">
        <v>1</v>
      </c>
      <c r="E2681" t="s">
        <v>93</v>
      </c>
      <c r="F2681">
        <v>3</v>
      </c>
      <c r="G2681" s="2">
        <v>3.00706930555556</v>
      </c>
      <c r="H2681" t="s">
        <v>127</v>
      </c>
      <c r="T2681" s="15"/>
      <c r="U2681" s="2"/>
    </row>
    <row r="2682" spans="2:21">
      <c r="B2682" t="s">
        <v>624</v>
      </c>
      <c r="C2682" t="s">
        <v>535</v>
      </c>
      <c r="D2682">
        <v>1</v>
      </c>
      <c r="E2682" t="s">
        <v>93</v>
      </c>
      <c r="F2682">
        <v>4</v>
      </c>
      <c r="G2682" s="2">
        <v>3.2015315277777798</v>
      </c>
      <c r="H2682" t="s">
        <v>127</v>
      </c>
      <c r="T2682" s="15"/>
      <c r="U2682" s="2"/>
    </row>
    <row r="2683" spans="2:21">
      <c r="B2683" t="s">
        <v>624</v>
      </c>
      <c r="C2683" t="s">
        <v>535</v>
      </c>
      <c r="D2683">
        <v>1</v>
      </c>
      <c r="E2683" t="s">
        <v>94</v>
      </c>
      <c r="F2683">
        <v>3</v>
      </c>
      <c r="G2683" s="2">
        <v>2.90150333333334</v>
      </c>
      <c r="H2683" t="s">
        <v>127</v>
      </c>
      <c r="T2683" s="15"/>
      <c r="U2683" s="2"/>
    </row>
    <row r="2684" spans="2:21">
      <c r="B2684" t="s">
        <v>624</v>
      </c>
      <c r="C2684" t="s">
        <v>535</v>
      </c>
      <c r="D2684">
        <v>1</v>
      </c>
      <c r="E2684" t="s">
        <v>94</v>
      </c>
      <c r="F2684">
        <v>4</v>
      </c>
      <c r="G2684" s="2">
        <v>3.11294416666667</v>
      </c>
      <c r="H2684" t="s">
        <v>127</v>
      </c>
      <c r="T2684" s="15"/>
      <c r="U2684" s="2"/>
    </row>
    <row r="2685" spans="2:21">
      <c r="B2685" t="s">
        <v>624</v>
      </c>
      <c r="C2685" t="s">
        <v>535</v>
      </c>
      <c r="D2685">
        <v>1</v>
      </c>
      <c r="E2685" t="s">
        <v>95</v>
      </c>
      <c r="F2685">
        <v>3</v>
      </c>
      <c r="G2685" s="2">
        <v>2.7857161111111099</v>
      </c>
      <c r="H2685" t="s">
        <v>127</v>
      </c>
      <c r="T2685" s="15"/>
      <c r="U2685" s="2"/>
    </row>
    <row r="2686" spans="2:21">
      <c r="B2686" t="s">
        <v>624</v>
      </c>
      <c r="C2686" t="s">
        <v>535</v>
      </c>
      <c r="D2686">
        <v>1</v>
      </c>
      <c r="E2686" t="s">
        <v>95</v>
      </c>
      <c r="F2686">
        <v>4</v>
      </c>
      <c r="G2686" s="2">
        <v>2.7184037499999998</v>
      </c>
      <c r="H2686" t="s">
        <v>127</v>
      </c>
      <c r="T2686" s="15"/>
      <c r="U2686" s="2"/>
    </row>
    <row r="2687" spans="2:21">
      <c r="B2687" t="s">
        <v>624</v>
      </c>
      <c r="C2687" t="s">
        <v>535</v>
      </c>
      <c r="D2687">
        <v>1</v>
      </c>
      <c r="E2687" t="s">
        <v>96</v>
      </c>
      <c r="F2687">
        <v>3</v>
      </c>
      <c r="G2687" s="2">
        <v>2.7793936111111099</v>
      </c>
      <c r="H2687" t="s">
        <v>127</v>
      </c>
      <c r="T2687" s="15"/>
      <c r="U2687" s="2"/>
    </row>
    <row r="2688" spans="2:21">
      <c r="B2688" t="s">
        <v>624</v>
      </c>
      <c r="C2688" t="s">
        <v>535</v>
      </c>
      <c r="D2688">
        <v>1</v>
      </c>
      <c r="E2688" t="s">
        <v>96</v>
      </c>
      <c r="F2688">
        <v>4</v>
      </c>
      <c r="G2688" s="2">
        <v>2.9205198611111101</v>
      </c>
      <c r="H2688" t="s">
        <v>127</v>
      </c>
      <c r="T2688" s="15"/>
      <c r="U2688" s="2"/>
    </row>
    <row r="2689" spans="2:21">
      <c r="B2689" t="s">
        <v>624</v>
      </c>
      <c r="C2689" t="s">
        <v>535</v>
      </c>
      <c r="D2689">
        <v>1</v>
      </c>
      <c r="E2689" t="s">
        <v>97</v>
      </c>
      <c r="F2689">
        <v>3</v>
      </c>
      <c r="G2689" s="2">
        <v>2.7513215277777801</v>
      </c>
      <c r="H2689" t="s">
        <v>127</v>
      </c>
      <c r="T2689" s="15"/>
      <c r="U2689" s="2"/>
    </row>
    <row r="2690" spans="2:21">
      <c r="B2690" t="s">
        <v>624</v>
      </c>
      <c r="C2690" t="s">
        <v>535</v>
      </c>
      <c r="D2690">
        <v>1</v>
      </c>
      <c r="E2690" t="s">
        <v>97</v>
      </c>
      <c r="F2690">
        <v>4</v>
      </c>
      <c r="G2690" s="2">
        <v>2.6691236111111101</v>
      </c>
      <c r="H2690" t="s">
        <v>127</v>
      </c>
      <c r="T2690" s="15"/>
      <c r="U2690" s="2"/>
    </row>
    <row r="2691" spans="2:21">
      <c r="B2691" t="s">
        <v>624</v>
      </c>
      <c r="C2691" t="s">
        <v>535</v>
      </c>
      <c r="D2691">
        <v>1</v>
      </c>
      <c r="E2691" t="s">
        <v>98</v>
      </c>
      <c r="F2691">
        <v>3</v>
      </c>
      <c r="G2691" s="2">
        <v>2.5529341666666698</v>
      </c>
      <c r="H2691" t="s">
        <v>127</v>
      </c>
      <c r="T2691" s="15"/>
      <c r="U2691" s="2"/>
    </row>
    <row r="2692" spans="2:21">
      <c r="B2692" t="s">
        <v>624</v>
      </c>
      <c r="C2692" t="s">
        <v>535</v>
      </c>
      <c r="D2692">
        <v>1</v>
      </c>
      <c r="E2692" t="s">
        <v>98</v>
      </c>
      <c r="F2692">
        <v>4</v>
      </c>
      <c r="G2692" s="2">
        <v>2.76536472222223</v>
      </c>
      <c r="H2692" t="s">
        <v>127</v>
      </c>
      <c r="T2692" s="15"/>
      <c r="U2692" s="2"/>
    </row>
    <row r="2693" spans="2:21">
      <c r="B2693" t="s">
        <v>624</v>
      </c>
      <c r="C2693" t="s">
        <v>535</v>
      </c>
      <c r="D2693">
        <v>1</v>
      </c>
      <c r="E2693" t="s">
        <v>99</v>
      </c>
      <c r="F2693">
        <v>3</v>
      </c>
      <c r="G2693" s="2">
        <v>2.49846583333334</v>
      </c>
      <c r="H2693" t="s">
        <v>127</v>
      </c>
      <c r="T2693" s="15"/>
      <c r="U2693" s="2"/>
    </row>
    <row r="2694" spans="2:21">
      <c r="B2694" t="s">
        <v>624</v>
      </c>
      <c r="C2694" t="s">
        <v>535</v>
      </c>
      <c r="D2694">
        <v>1</v>
      </c>
      <c r="E2694" t="s">
        <v>99</v>
      </c>
      <c r="F2694">
        <v>4</v>
      </c>
      <c r="G2694" s="2">
        <v>2.5319745833333398</v>
      </c>
      <c r="H2694" t="s">
        <v>127</v>
      </c>
      <c r="T2694" s="15"/>
      <c r="U2694" s="2"/>
    </row>
    <row r="2695" spans="2:21">
      <c r="B2695" t="s">
        <v>624</v>
      </c>
      <c r="C2695" t="s">
        <v>535</v>
      </c>
      <c r="D2695">
        <v>2</v>
      </c>
      <c r="E2695" t="s">
        <v>100</v>
      </c>
      <c r="F2695">
        <v>1</v>
      </c>
      <c r="G2695" s="2">
        <v>2.4162316666666701</v>
      </c>
      <c r="H2695" t="s">
        <v>127</v>
      </c>
      <c r="T2695" s="15"/>
      <c r="U2695" s="2"/>
    </row>
    <row r="2696" spans="2:21">
      <c r="B2696" t="s">
        <v>624</v>
      </c>
      <c r="C2696" t="s">
        <v>535</v>
      </c>
      <c r="D2696">
        <v>2</v>
      </c>
      <c r="E2696" t="s">
        <v>100</v>
      </c>
      <c r="F2696">
        <v>2</v>
      </c>
      <c r="G2696" s="2">
        <v>2.7484056944444499</v>
      </c>
      <c r="H2696" t="s">
        <v>127</v>
      </c>
      <c r="T2696" s="15"/>
      <c r="U2696" s="2"/>
    </row>
    <row r="2697" spans="2:21">
      <c r="B2697" t="s">
        <v>624</v>
      </c>
      <c r="C2697" t="s">
        <v>535</v>
      </c>
      <c r="D2697">
        <v>2</v>
      </c>
      <c r="E2697" t="s">
        <v>6</v>
      </c>
      <c r="F2697">
        <v>1</v>
      </c>
      <c r="G2697" s="2">
        <v>2.4483079166666699</v>
      </c>
      <c r="H2697" t="s">
        <v>127</v>
      </c>
      <c r="T2697" s="15"/>
      <c r="U2697" s="2"/>
    </row>
    <row r="2698" spans="2:21">
      <c r="B2698" t="s">
        <v>624</v>
      </c>
      <c r="C2698" t="s">
        <v>535</v>
      </c>
      <c r="D2698">
        <v>2</v>
      </c>
      <c r="E2698" t="s">
        <v>6</v>
      </c>
      <c r="F2698">
        <v>2</v>
      </c>
      <c r="G2698" s="2">
        <v>2.61264083333334</v>
      </c>
      <c r="H2698" t="s">
        <v>127</v>
      </c>
      <c r="T2698" s="15"/>
      <c r="U2698" s="2"/>
    </row>
    <row r="2699" spans="2:21">
      <c r="B2699" t="s">
        <v>624</v>
      </c>
      <c r="C2699" t="s">
        <v>535</v>
      </c>
      <c r="D2699">
        <v>2</v>
      </c>
      <c r="E2699" t="s">
        <v>8</v>
      </c>
      <c r="F2699">
        <v>1</v>
      </c>
      <c r="G2699" s="2">
        <v>2.23243486111111</v>
      </c>
      <c r="H2699" t="s">
        <v>127</v>
      </c>
      <c r="T2699" s="15"/>
      <c r="U2699" s="2"/>
    </row>
    <row r="2700" spans="2:21">
      <c r="B2700" t="s">
        <v>624</v>
      </c>
      <c r="C2700" t="s">
        <v>535</v>
      </c>
      <c r="D2700">
        <v>2</v>
      </c>
      <c r="E2700" t="s">
        <v>8</v>
      </c>
      <c r="F2700">
        <v>2</v>
      </c>
      <c r="G2700" s="2">
        <v>2.3898456944444502</v>
      </c>
      <c r="H2700" t="s">
        <v>127</v>
      </c>
      <c r="T2700" s="15"/>
      <c r="U2700" s="2"/>
    </row>
    <row r="2701" spans="2:21">
      <c r="B2701" t="s">
        <v>624</v>
      </c>
      <c r="C2701" t="s">
        <v>535</v>
      </c>
      <c r="D2701">
        <v>2</v>
      </c>
      <c r="E2701" t="s">
        <v>7</v>
      </c>
      <c r="F2701">
        <v>1</v>
      </c>
      <c r="G2701" s="2">
        <v>0.16752930555555601</v>
      </c>
      <c r="H2701" t="s">
        <v>117</v>
      </c>
      <c r="T2701" s="15"/>
      <c r="U2701" s="2"/>
    </row>
    <row r="2702" spans="2:21">
      <c r="B2702" t="s">
        <v>624</v>
      </c>
      <c r="C2702" t="s">
        <v>535</v>
      </c>
      <c r="D2702">
        <v>2</v>
      </c>
      <c r="E2702" t="s">
        <v>7</v>
      </c>
      <c r="F2702">
        <v>2</v>
      </c>
      <c r="G2702" s="2">
        <v>1.13940902777778</v>
      </c>
      <c r="H2702" t="s">
        <v>127</v>
      </c>
      <c r="T2702" s="15"/>
      <c r="U2702" s="2"/>
    </row>
    <row r="2703" spans="2:21">
      <c r="B2703" t="s">
        <v>624</v>
      </c>
      <c r="C2703" t="s">
        <v>535</v>
      </c>
      <c r="D2703">
        <v>2</v>
      </c>
      <c r="E2703" t="s">
        <v>9</v>
      </c>
      <c r="F2703">
        <v>1</v>
      </c>
      <c r="G2703" s="2">
        <v>2.1067986111111101</v>
      </c>
      <c r="H2703" t="s">
        <v>127</v>
      </c>
      <c r="T2703" s="15"/>
      <c r="U2703" s="2"/>
    </row>
    <row r="2704" spans="2:21">
      <c r="B2704" t="s">
        <v>624</v>
      </c>
      <c r="C2704" t="s">
        <v>535</v>
      </c>
      <c r="D2704">
        <v>2</v>
      </c>
      <c r="E2704" t="s">
        <v>9</v>
      </c>
      <c r="F2704">
        <v>2</v>
      </c>
      <c r="G2704" s="2">
        <v>2.2253083333333401</v>
      </c>
      <c r="H2704" t="s">
        <v>127</v>
      </c>
      <c r="T2704" s="15"/>
      <c r="U2704" s="2"/>
    </row>
    <row r="2705" spans="2:21">
      <c r="B2705" t="s">
        <v>624</v>
      </c>
      <c r="C2705" t="s">
        <v>535</v>
      </c>
      <c r="D2705">
        <v>2</v>
      </c>
      <c r="E2705" t="s">
        <v>2500</v>
      </c>
      <c r="F2705">
        <v>1</v>
      </c>
      <c r="G2705" s="2">
        <v>2.0923906944444499</v>
      </c>
      <c r="H2705" t="s">
        <v>127</v>
      </c>
      <c r="T2705" s="15"/>
      <c r="U2705" s="2"/>
    </row>
    <row r="2706" spans="2:21">
      <c r="B2706" t="s">
        <v>624</v>
      </c>
      <c r="C2706" t="s">
        <v>535</v>
      </c>
      <c r="D2706">
        <v>2</v>
      </c>
      <c r="E2706" t="s">
        <v>2500</v>
      </c>
      <c r="F2706">
        <v>2</v>
      </c>
      <c r="G2706" s="2">
        <v>2.4512527777777802</v>
      </c>
      <c r="H2706" t="s">
        <v>127</v>
      </c>
      <c r="T2706" s="15"/>
      <c r="U2706" s="2"/>
    </row>
    <row r="2707" spans="2:21">
      <c r="B2707" t="s">
        <v>624</v>
      </c>
      <c r="C2707" t="s">
        <v>535</v>
      </c>
      <c r="D2707">
        <v>2</v>
      </c>
      <c r="E2707" t="s">
        <v>11</v>
      </c>
      <c r="F2707">
        <v>1</v>
      </c>
      <c r="G2707" s="2">
        <v>3.6754166666666298E-3</v>
      </c>
      <c r="H2707" t="s">
        <v>117</v>
      </c>
      <c r="T2707" s="15"/>
      <c r="U2707" s="2"/>
    </row>
    <row r="2708" spans="2:21">
      <c r="B2708" t="s">
        <v>624</v>
      </c>
      <c r="C2708" t="s">
        <v>535</v>
      </c>
      <c r="D2708">
        <v>2</v>
      </c>
      <c r="E2708" t="s">
        <v>11</v>
      </c>
      <c r="F2708">
        <v>2</v>
      </c>
      <c r="G2708" s="2">
        <v>1.85739472222222</v>
      </c>
      <c r="H2708" t="s">
        <v>127</v>
      </c>
      <c r="T2708" s="15"/>
      <c r="U2708" s="2"/>
    </row>
    <row r="2709" spans="2:21">
      <c r="B2709" t="s">
        <v>624</v>
      </c>
      <c r="C2709" t="s">
        <v>535</v>
      </c>
      <c r="D2709">
        <v>2</v>
      </c>
      <c r="E2709" t="s">
        <v>12</v>
      </c>
      <c r="F2709">
        <v>1</v>
      </c>
      <c r="G2709" s="2">
        <v>2.2751816666666702</v>
      </c>
      <c r="H2709" t="s">
        <v>127</v>
      </c>
      <c r="T2709" s="15"/>
      <c r="U2709" s="2"/>
    </row>
    <row r="2710" spans="2:21">
      <c r="B2710" t="s">
        <v>624</v>
      </c>
      <c r="C2710" t="s">
        <v>535</v>
      </c>
      <c r="D2710">
        <v>2</v>
      </c>
      <c r="E2710" t="s">
        <v>12</v>
      </c>
      <c r="F2710">
        <v>2</v>
      </c>
      <c r="G2710" s="2">
        <v>2.57598833333333</v>
      </c>
      <c r="H2710" t="s">
        <v>127</v>
      </c>
      <c r="T2710" s="15"/>
      <c r="U2710" s="2"/>
    </row>
    <row r="2711" spans="2:21">
      <c r="B2711" t="s">
        <v>624</v>
      </c>
      <c r="C2711" t="s">
        <v>535</v>
      </c>
      <c r="D2711">
        <v>2</v>
      </c>
      <c r="E2711" t="s">
        <v>13</v>
      </c>
      <c r="F2711">
        <v>1</v>
      </c>
      <c r="G2711" s="2">
        <v>1.96622416666667</v>
      </c>
      <c r="H2711" t="s">
        <v>127</v>
      </c>
      <c r="T2711" s="15"/>
      <c r="U2711" s="2"/>
    </row>
    <row r="2712" spans="2:21">
      <c r="B2712" t="s">
        <v>624</v>
      </c>
      <c r="C2712" t="s">
        <v>535</v>
      </c>
      <c r="D2712">
        <v>2</v>
      </c>
      <c r="E2712" t="s">
        <v>13</v>
      </c>
      <c r="F2712">
        <v>2</v>
      </c>
      <c r="G2712" s="2">
        <v>2.38651944444445</v>
      </c>
      <c r="H2712" t="s">
        <v>127</v>
      </c>
      <c r="T2712" s="15"/>
      <c r="U2712" s="2"/>
    </row>
    <row r="2713" spans="2:21">
      <c r="B2713" t="s">
        <v>624</v>
      </c>
      <c r="C2713" t="s">
        <v>535</v>
      </c>
      <c r="D2713">
        <v>2</v>
      </c>
      <c r="E2713" t="s">
        <v>14</v>
      </c>
      <c r="F2713">
        <v>1</v>
      </c>
      <c r="G2713" s="2">
        <v>-2.1372222222221901E-3</v>
      </c>
      <c r="H2713" t="s">
        <v>117</v>
      </c>
      <c r="T2713" s="15"/>
      <c r="U2713" s="2"/>
    </row>
    <row r="2714" spans="2:21">
      <c r="B2714" t="s">
        <v>624</v>
      </c>
      <c r="C2714" t="s">
        <v>535</v>
      </c>
      <c r="D2714">
        <v>2</v>
      </c>
      <c r="E2714" t="s">
        <v>14</v>
      </c>
      <c r="F2714">
        <v>2</v>
      </c>
      <c r="G2714" s="2">
        <v>1.7556483333333299</v>
      </c>
      <c r="H2714" t="s">
        <v>127</v>
      </c>
      <c r="T2714" s="15"/>
      <c r="U2714" s="2"/>
    </row>
    <row r="2715" spans="2:21">
      <c r="B2715" t="s">
        <v>624</v>
      </c>
      <c r="C2715" t="s">
        <v>535</v>
      </c>
      <c r="D2715">
        <v>2</v>
      </c>
      <c r="E2715" t="s">
        <v>15</v>
      </c>
      <c r="F2715">
        <v>1</v>
      </c>
      <c r="G2715" s="2">
        <v>1.17812458333333</v>
      </c>
      <c r="H2715" t="s">
        <v>127</v>
      </c>
      <c r="T2715" s="15"/>
      <c r="U2715" s="2"/>
    </row>
    <row r="2716" spans="2:21">
      <c r="B2716" t="s">
        <v>624</v>
      </c>
      <c r="C2716" t="s">
        <v>535</v>
      </c>
      <c r="D2716">
        <v>2</v>
      </c>
      <c r="E2716" t="s">
        <v>15</v>
      </c>
      <c r="F2716">
        <v>2</v>
      </c>
      <c r="G2716" s="2">
        <v>2.82881236111111</v>
      </c>
      <c r="H2716" t="s">
        <v>127</v>
      </c>
      <c r="T2716" s="15"/>
      <c r="U2716" s="2"/>
    </row>
    <row r="2717" spans="2:21">
      <c r="B2717" t="s">
        <v>624</v>
      </c>
      <c r="C2717" t="s">
        <v>535</v>
      </c>
      <c r="D2717">
        <v>2</v>
      </c>
      <c r="E2717" t="s">
        <v>16</v>
      </c>
      <c r="F2717">
        <v>1</v>
      </c>
      <c r="G2717" s="2">
        <v>0.57445402777777799</v>
      </c>
      <c r="H2717" t="s">
        <v>127</v>
      </c>
      <c r="T2717" s="15"/>
      <c r="U2717" s="2"/>
    </row>
    <row r="2718" spans="2:21">
      <c r="B2718" t="s">
        <v>624</v>
      </c>
      <c r="C2718" t="s">
        <v>535</v>
      </c>
      <c r="D2718">
        <v>2</v>
      </c>
      <c r="E2718" t="s">
        <v>16</v>
      </c>
      <c r="F2718">
        <v>2</v>
      </c>
      <c r="G2718" s="2">
        <v>1.32512305555556</v>
      </c>
      <c r="H2718" t="s">
        <v>127</v>
      </c>
      <c r="T2718" s="15"/>
      <c r="U2718" s="2"/>
    </row>
    <row r="2719" spans="2:21">
      <c r="B2719" t="s">
        <v>624</v>
      </c>
      <c r="C2719" t="s">
        <v>535</v>
      </c>
      <c r="D2719">
        <v>2</v>
      </c>
      <c r="E2719" t="s">
        <v>100</v>
      </c>
      <c r="F2719">
        <v>3</v>
      </c>
      <c r="G2719" s="2">
        <v>2.5730830555555602</v>
      </c>
      <c r="H2719" t="s">
        <v>127</v>
      </c>
      <c r="T2719" s="15"/>
      <c r="U2719" s="2"/>
    </row>
    <row r="2720" spans="2:21">
      <c r="B2720" t="s">
        <v>624</v>
      </c>
      <c r="C2720" t="s">
        <v>535</v>
      </c>
      <c r="D2720">
        <v>2</v>
      </c>
      <c r="E2720" t="s">
        <v>100</v>
      </c>
      <c r="F2720">
        <v>4</v>
      </c>
      <c r="G2720" s="2">
        <v>2.5740586111111101</v>
      </c>
      <c r="H2720" t="s">
        <v>127</v>
      </c>
      <c r="T2720" s="15"/>
      <c r="U2720" s="2"/>
    </row>
    <row r="2721" spans="2:21">
      <c r="B2721" t="s">
        <v>624</v>
      </c>
      <c r="C2721" t="s">
        <v>535</v>
      </c>
      <c r="D2721">
        <v>2</v>
      </c>
      <c r="E2721" t="s">
        <v>6</v>
      </c>
      <c r="F2721">
        <v>3</v>
      </c>
      <c r="G2721" s="2">
        <v>2.69280194444445</v>
      </c>
      <c r="H2721" t="s">
        <v>127</v>
      </c>
      <c r="T2721" s="15"/>
      <c r="U2721" s="2"/>
    </row>
    <row r="2722" spans="2:21">
      <c r="B2722" t="s">
        <v>624</v>
      </c>
      <c r="C2722" t="s">
        <v>535</v>
      </c>
      <c r="D2722">
        <v>2</v>
      </c>
      <c r="E2722" t="s">
        <v>6</v>
      </c>
      <c r="F2722">
        <v>4</v>
      </c>
      <c r="G2722" s="2">
        <v>2.68792763888889</v>
      </c>
      <c r="H2722" t="s">
        <v>127</v>
      </c>
      <c r="T2722" s="15"/>
      <c r="U2722" s="2"/>
    </row>
    <row r="2723" spans="2:21">
      <c r="B2723" t="s">
        <v>624</v>
      </c>
      <c r="C2723" t="s">
        <v>535</v>
      </c>
      <c r="D2723">
        <v>2</v>
      </c>
      <c r="E2723" t="s">
        <v>8</v>
      </c>
      <c r="F2723">
        <v>3</v>
      </c>
      <c r="G2723" s="2">
        <v>2.6195915277777799</v>
      </c>
      <c r="H2723" t="s">
        <v>127</v>
      </c>
      <c r="T2723" s="15"/>
      <c r="U2723" s="2"/>
    </row>
    <row r="2724" spans="2:21">
      <c r="B2724" t="s">
        <v>624</v>
      </c>
      <c r="C2724" t="s">
        <v>535</v>
      </c>
      <c r="D2724">
        <v>2</v>
      </c>
      <c r="E2724" t="s">
        <v>8</v>
      </c>
      <c r="F2724">
        <v>4</v>
      </c>
      <c r="G2724" s="2">
        <v>2.8144666666666698</v>
      </c>
      <c r="H2724" t="s">
        <v>127</v>
      </c>
      <c r="T2724" s="15"/>
      <c r="U2724" s="2"/>
    </row>
    <row r="2725" spans="2:21">
      <c r="B2725" t="s">
        <v>624</v>
      </c>
      <c r="C2725" t="s">
        <v>535</v>
      </c>
      <c r="D2725">
        <v>2</v>
      </c>
      <c r="E2725" t="s">
        <v>7</v>
      </c>
      <c r="F2725">
        <v>3</v>
      </c>
      <c r="G2725" s="2">
        <v>2.2197287499999998</v>
      </c>
      <c r="H2725" t="s">
        <v>127</v>
      </c>
      <c r="T2725" s="15"/>
      <c r="U2725" s="2"/>
    </row>
    <row r="2726" spans="2:21">
      <c r="B2726" t="s">
        <v>624</v>
      </c>
      <c r="C2726" t="s">
        <v>535</v>
      </c>
      <c r="D2726">
        <v>2</v>
      </c>
      <c r="E2726" t="s">
        <v>7</v>
      </c>
      <c r="F2726">
        <v>4</v>
      </c>
      <c r="G2726" s="2">
        <v>2.7394348611111101</v>
      </c>
      <c r="H2726" t="s">
        <v>127</v>
      </c>
      <c r="T2726" s="15"/>
      <c r="U2726" s="2"/>
    </row>
    <row r="2727" spans="2:21">
      <c r="B2727" t="s">
        <v>624</v>
      </c>
      <c r="C2727" t="s">
        <v>535</v>
      </c>
      <c r="D2727">
        <v>2</v>
      </c>
      <c r="E2727" t="s">
        <v>9</v>
      </c>
      <c r="F2727">
        <v>3</v>
      </c>
      <c r="G2727" s="2">
        <v>2.6036843055555599</v>
      </c>
      <c r="H2727" t="s">
        <v>127</v>
      </c>
      <c r="T2727" s="15"/>
      <c r="U2727" s="2"/>
    </row>
    <row r="2728" spans="2:21">
      <c r="B2728" t="s">
        <v>624</v>
      </c>
      <c r="C2728" t="s">
        <v>535</v>
      </c>
      <c r="D2728">
        <v>2</v>
      </c>
      <c r="E2728" t="s">
        <v>9</v>
      </c>
      <c r="F2728">
        <v>4</v>
      </c>
      <c r="G2728" s="2">
        <v>2.6738345833333401</v>
      </c>
      <c r="H2728" t="s">
        <v>127</v>
      </c>
      <c r="T2728" s="15"/>
      <c r="U2728" s="2"/>
    </row>
    <row r="2729" spans="2:21">
      <c r="B2729" t="s">
        <v>624</v>
      </c>
      <c r="C2729" t="s">
        <v>535</v>
      </c>
      <c r="D2729">
        <v>2</v>
      </c>
      <c r="E2729" t="s">
        <v>2500</v>
      </c>
      <c r="F2729">
        <v>3</v>
      </c>
      <c r="G2729" s="2">
        <v>2.6891781944444499</v>
      </c>
      <c r="H2729" t="s">
        <v>127</v>
      </c>
      <c r="T2729" s="15"/>
      <c r="U2729" s="2"/>
    </row>
    <row r="2730" spans="2:21">
      <c r="B2730" t="s">
        <v>624</v>
      </c>
      <c r="C2730" t="s">
        <v>535</v>
      </c>
      <c r="D2730">
        <v>2</v>
      </c>
      <c r="E2730" t="s">
        <v>2500</v>
      </c>
      <c r="F2730">
        <v>4</v>
      </c>
      <c r="G2730" s="2">
        <v>2.5155506944444501</v>
      </c>
      <c r="H2730" t="s">
        <v>127</v>
      </c>
      <c r="T2730" s="15"/>
      <c r="U2730" s="2"/>
    </row>
    <row r="2731" spans="2:21">
      <c r="B2731" t="s">
        <v>624</v>
      </c>
      <c r="C2731" t="s">
        <v>535</v>
      </c>
      <c r="D2731">
        <v>2</v>
      </c>
      <c r="E2731" t="s">
        <v>11</v>
      </c>
      <c r="F2731">
        <v>3</v>
      </c>
      <c r="G2731" s="2">
        <v>2.5754695833333301</v>
      </c>
      <c r="H2731" t="s">
        <v>127</v>
      </c>
      <c r="T2731" s="15"/>
      <c r="U2731" s="2"/>
    </row>
    <row r="2732" spans="2:21">
      <c r="B2732" t="s">
        <v>624</v>
      </c>
      <c r="C2732" t="s">
        <v>535</v>
      </c>
      <c r="D2732">
        <v>2</v>
      </c>
      <c r="E2732" t="s">
        <v>11</v>
      </c>
      <c r="F2732">
        <v>4</v>
      </c>
      <c r="G2732" s="2">
        <v>2.7311077777777801</v>
      </c>
      <c r="H2732" t="s">
        <v>127</v>
      </c>
      <c r="T2732" s="15"/>
      <c r="U2732" s="2"/>
    </row>
    <row r="2733" spans="2:21">
      <c r="B2733" t="s">
        <v>624</v>
      </c>
      <c r="C2733" t="s">
        <v>535</v>
      </c>
      <c r="D2733">
        <v>2</v>
      </c>
      <c r="E2733" t="s">
        <v>12</v>
      </c>
      <c r="F2733">
        <v>3</v>
      </c>
      <c r="G2733" s="2">
        <v>2.67298819444445</v>
      </c>
      <c r="H2733" t="s">
        <v>127</v>
      </c>
      <c r="T2733" s="15"/>
      <c r="U2733" s="2"/>
    </row>
    <row r="2734" spans="2:21">
      <c r="B2734" t="s">
        <v>624</v>
      </c>
      <c r="C2734" t="s">
        <v>535</v>
      </c>
      <c r="D2734">
        <v>2</v>
      </c>
      <c r="E2734" t="s">
        <v>12</v>
      </c>
      <c r="F2734">
        <v>4</v>
      </c>
      <c r="G2734" s="2">
        <v>2.6263697222222202</v>
      </c>
      <c r="H2734" t="s">
        <v>127</v>
      </c>
      <c r="T2734" s="15"/>
      <c r="U2734" s="2"/>
    </row>
    <row r="2735" spans="2:21">
      <c r="B2735" t="s">
        <v>624</v>
      </c>
      <c r="C2735" t="s">
        <v>535</v>
      </c>
      <c r="D2735">
        <v>2</v>
      </c>
      <c r="E2735" t="s">
        <v>13</v>
      </c>
      <c r="F2735">
        <v>3</v>
      </c>
      <c r="G2735" s="2">
        <v>2.5143080555555599</v>
      </c>
      <c r="H2735" t="s">
        <v>127</v>
      </c>
      <c r="T2735" s="15"/>
      <c r="U2735" s="2"/>
    </row>
    <row r="2736" spans="2:21">
      <c r="B2736" t="s">
        <v>624</v>
      </c>
      <c r="C2736" t="s">
        <v>535</v>
      </c>
      <c r="D2736">
        <v>2</v>
      </c>
      <c r="E2736" t="s">
        <v>13</v>
      </c>
      <c r="F2736">
        <v>4</v>
      </c>
      <c r="G2736" s="2">
        <v>2.6349611111111102</v>
      </c>
      <c r="H2736" t="s">
        <v>127</v>
      </c>
      <c r="T2736" s="15"/>
      <c r="U2736" s="2"/>
    </row>
    <row r="2737" spans="2:21">
      <c r="B2737" t="s">
        <v>624</v>
      </c>
      <c r="C2737" t="s">
        <v>535</v>
      </c>
      <c r="D2737">
        <v>2</v>
      </c>
      <c r="E2737" t="s">
        <v>14</v>
      </c>
      <c r="F2737">
        <v>3</v>
      </c>
      <c r="G2737" s="2">
        <v>2.5756440277777801</v>
      </c>
      <c r="H2737" t="s">
        <v>127</v>
      </c>
      <c r="T2737" s="15"/>
      <c r="U2737" s="2"/>
    </row>
    <row r="2738" spans="2:21">
      <c r="B2738" t="s">
        <v>624</v>
      </c>
      <c r="C2738" t="s">
        <v>535</v>
      </c>
      <c r="D2738">
        <v>2</v>
      </c>
      <c r="E2738" t="s">
        <v>14</v>
      </c>
      <c r="F2738">
        <v>4</v>
      </c>
      <c r="G2738" s="2">
        <v>2.58198375</v>
      </c>
      <c r="H2738" t="s">
        <v>127</v>
      </c>
      <c r="T2738" s="15"/>
      <c r="U2738" s="2"/>
    </row>
    <row r="2739" spans="2:21">
      <c r="B2739" t="s">
        <v>624</v>
      </c>
      <c r="C2739" t="s">
        <v>535</v>
      </c>
      <c r="D2739">
        <v>2</v>
      </c>
      <c r="E2739" t="s">
        <v>15</v>
      </c>
      <c r="F2739">
        <v>3</v>
      </c>
      <c r="G2739" s="2">
        <v>2.7493173611111099</v>
      </c>
      <c r="H2739" t="s">
        <v>127</v>
      </c>
      <c r="T2739" s="15"/>
      <c r="U2739" s="2"/>
    </row>
    <row r="2740" spans="2:21">
      <c r="B2740" t="s">
        <v>624</v>
      </c>
      <c r="C2740" t="s">
        <v>535</v>
      </c>
      <c r="D2740">
        <v>2</v>
      </c>
      <c r="E2740" t="s">
        <v>15</v>
      </c>
      <c r="F2740">
        <v>4</v>
      </c>
      <c r="G2740" s="2">
        <v>2.9193188888888901</v>
      </c>
      <c r="H2740" t="s">
        <v>127</v>
      </c>
      <c r="T2740" s="15"/>
      <c r="U2740" s="2"/>
    </row>
    <row r="2741" spans="2:21">
      <c r="B2741" t="s">
        <v>624</v>
      </c>
      <c r="C2741" t="s">
        <v>535</v>
      </c>
      <c r="D2741">
        <v>2</v>
      </c>
      <c r="E2741" t="s">
        <v>16</v>
      </c>
      <c r="F2741">
        <v>3</v>
      </c>
      <c r="G2741" s="2">
        <v>2.0488023611111101</v>
      </c>
      <c r="H2741" t="s">
        <v>127</v>
      </c>
      <c r="T2741" s="15"/>
      <c r="U2741" s="2"/>
    </row>
    <row r="2742" spans="2:21">
      <c r="B2742" t="s">
        <v>624</v>
      </c>
      <c r="C2742" t="s">
        <v>535</v>
      </c>
      <c r="D2742">
        <v>2</v>
      </c>
      <c r="E2742" t="s">
        <v>16</v>
      </c>
      <c r="F2742">
        <v>4</v>
      </c>
      <c r="G2742" s="2">
        <v>2.72847319444445</v>
      </c>
      <c r="H2742" t="s">
        <v>127</v>
      </c>
      <c r="T2742" s="15"/>
      <c r="U2742" s="2"/>
    </row>
    <row r="2743" spans="2:21">
      <c r="B2743" t="s">
        <v>624</v>
      </c>
      <c r="C2743" t="s">
        <v>535</v>
      </c>
      <c r="D2743">
        <v>2</v>
      </c>
      <c r="E2743" t="s">
        <v>17</v>
      </c>
      <c r="F2743">
        <v>1</v>
      </c>
      <c r="G2743" s="2">
        <v>-2.12186111111109E-2</v>
      </c>
      <c r="H2743" t="s">
        <v>117</v>
      </c>
      <c r="T2743" s="15"/>
      <c r="U2743" s="2"/>
    </row>
    <row r="2744" spans="2:21">
      <c r="B2744" t="s">
        <v>624</v>
      </c>
      <c r="C2744" t="s">
        <v>535</v>
      </c>
      <c r="D2744">
        <v>2</v>
      </c>
      <c r="E2744" t="s">
        <v>17</v>
      </c>
      <c r="F2744">
        <v>2</v>
      </c>
      <c r="G2744" s="2">
        <v>2.43845611111111</v>
      </c>
      <c r="H2744" t="s">
        <v>127</v>
      </c>
      <c r="T2744" s="15"/>
      <c r="U2744" s="2"/>
    </row>
    <row r="2745" spans="2:21">
      <c r="B2745" t="s">
        <v>624</v>
      </c>
      <c r="C2745" t="s">
        <v>535</v>
      </c>
      <c r="D2745">
        <v>2</v>
      </c>
      <c r="E2745" t="s">
        <v>18</v>
      </c>
      <c r="F2745">
        <v>1</v>
      </c>
      <c r="G2745" s="2">
        <v>2.0067486111111101</v>
      </c>
      <c r="H2745" t="s">
        <v>127</v>
      </c>
      <c r="T2745" s="15"/>
      <c r="U2745" s="2"/>
    </row>
    <row r="2746" spans="2:21">
      <c r="B2746" t="s">
        <v>624</v>
      </c>
      <c r="C2746" t="s">
        <v>535</v>
      </c>
      <c r="D2746">
        <v>2</v>
      </c>
      <c r="E2746" t="s">
        <v>18</v>
      </c>
      <c r="F2746">
        <v>2</v>
      </c>
      <c r="G2746" s="2">
        <v>2.94718097222222</v>
      </c>
      <c r="H2746" t="s">
        <v>127</v>
      </c>
      <c r="T2746" s="15"/>
      <c r="U2746" s="2"/>
    </row>
    <row r="2747" spans="2:21">
      <c r="B2747" t="s">
        <v>624</v>
      </c>
      <c r="C2747" t="s">
        <v>535</v>
      </c>
      <c r="D2747">
        <v>2</v>
      </c>
      <c r="E2747" t="s">
        <v>19</v>
      </c>
      <c r="F2747">
        <v>1</v>
      </c>
      <c r="G2747" s="2">
        <v>-4.6585555555555602E-2</v>
      </c>
      <c r="H2747" t="s">
        <v>117</v>
      </c>
      <c r="T2747" s="15"/>
      <c r="U2747" s="2"/>
    </row>
    <row r="2748" spans="2:21">
      <c r="B2748" t="s">
        <v>624</v>
      </c>
      <c r="C2748" t="s">
        <v>535</v>
      </c>
      <c r="D2748">
        <v>2</v>
      </c>
      <c r="E2748" t="s">
        <v>19</v>
      </c>
      <c r="F2748">
        <v>2</v>
      </c>
      <c r="G2748" s="2">
        <v>3.0521573611111101</v>
      </c>
      <c r="H2748" t="s">
        <v>127</v>
      </c>
      <c r="T2748" s="15"/>
      <c r="U2748" s="2"/>
    </row>
    <row r="2749" spans="2:21">
      <c r="B2749" t="s">
        <v>624</v>
      </c>
      <c r="C2749" t="s">
        <v>535</v>
      </c>
      <c r="D2749">
        <v>2</v>
      </c>
      <c r="E2749" t="s">
        <v>20</v>
      </c>
      <c r="F2749">
        <v>1</v>
      </c>
      <c r="G2749" s="2">
        <v>2.8054113888888899</v>
      </c>
      <c r="H2749" t="s">
        <v>127</v>
      </c>
      <c r="T2749" s="15"/>
      <c r="U2749" s="2"/>
    </row>
    <row r="2750" spans="2:21">
      <c r="B2750" t="s">
        <v>624</v>
      </c>
      <c r="C2750" t="s">
        <v>535</v>
      </c>
      <c r="D2750">
        <v>2</v>
      </c>
      <c r="E2750" t="s">
        <v>20</v>
      </c>
      <c r="F2750">
        <v>2</v>
      </c>
      <c r="G2750" s="2">
        <v>2.5958344444444501</v>
      </c>
      <c r="H2750" t="s">
        <v>127</v>
      </c>
      <c r="T2750" s="15"/>
      <c r="U2750" s="2"/>
    </row>
    <row r="2751" spans="2:21">
      <c r="B2751" t="s">
        <v>624</v>
      </c>
      <c r="C2751" t="s">
        <v>535</v>
      </c>
      <c r="D2751">
        <v>2</v>
      </c>
      <c r="E2751" t="s">
        <v>21</v>
      </c>
      <c r="F2751">
        <v>1</v>
      </c>
      <c r="G2751" s="2">
        <v>1.1458231944444499</v>
      </c>
      <c r="H2751" t="s">
        <v>127</v>
      </c>
      <c r="T2751" s="15"/>
      <c r="U2751" s="2"/>
    </row>
    <row r="2752" spans="2:21">
      <c r="B2752" t="s">
        <v>624</v>
      </c>
      <c r="C2752" t="s">
        <v>535</v>
      </c>
      <c r="D2752">
        <v>2</v>
      </c>
      <c r="E2752" t="s">
        <v>21</v>
      </c>
      <c r="F2752">
        <v>2</v>
      </c>
      <c r="G2752" s="2">
        <v>2.0848593055555602</v>
      </c>
      <c r="H2752" t="s">
        <v>127</v>
      </c>
      <c r="T2752" s="15"/>
      <c r="U2752" s="2"/>
    </row>
    <row r="2753" spans="2:21">
      <c r="B2753" t="s">
        <v>624</v>
      </c>
      <c r="C2753" t="s">
        <v>535</v>
      </c>
      <c r="D2753">
        <v>2</v>
      </c>
      <c r="E2753" t="s">
        <v>22</v>
      </c>
      <c r="F2753">
        <v>1</v>
      </c>
      <c r="G2753" s="2">
        <v>2.45821236111111</v>
      </c>
      <c r="H2753" t="s">
        <v>127</v>
      </c>
      <c r="T2753" s="15"/>
      <c r="U2753" s="2"/>
    </row>
    <row r="2754" spans="2:21">
      <c r="B2754" t="s">
        <v>624</v>
      </c>
      <c r="C2754" t="s">
        <v>535</v>
      </c>
      <c r="D2754">
        <v>2</v>
      </c>
      <c r="E2754" t="s">
        <v>22</v>
      </c>
      <c r="F2754">
        <v>2</v>
      </c>
      <c r="G2754" s="2">
        <v>2.8276525000000001</v>
      </c>
      <c r="H2754" t="s">
        <v>127</v>
      </c>
      <c r="T2754" s="15"/>
      <c r="U2754" s="2"/>
    </row>
    <row r="2755" spans="2:21">
      <c r="B2755" t="s">
        <v>624</v>
      </c>
      <c r="C2755" t="s">
        <v>535</v>
      </c>
      <c r="D2755">
        <v>2</v>
      </c>
      <c r="E2755" t="s">
        <v>23</v>
      </c>
      <c r="F2755">
        <v>1</v>
      </c>
      <c r="G2755" s="2">
        <v>2.2238566666666699</v>
      </c>
      <c r="H2755" t="s">
        <v>127</v>
      </c>
      <c r="T2755" s="15"/>
      <c r="U2755" s="2"/>
    </row>
    <row r="2756" spans="2:21">
      <c r="B2756" t="s">
        <v>624</v>
      </c>
      <c r="C2756" t="s">
        <v>535</v>
      </c>
      <c r="D2756">
        <v>2</v>
      </c>
      <c r="E2756" t="s">
        <v>23</v>
      </c>
      <c r="F2756">
        <v>2</v>
      </c>
      <c r="G2756" s="2">
        <v>2.78965736111111</v>
      </c>
      <c r="H2756" t="s">
        <v>127</v>
      </c>
      <c r="T2756" s="15"/>
      <c r="U2756" s="2"/>
    </row>
    <row r="2757" spans="2:21">
      <c r="B2757" t="s">
        <v>624</v>
      </c>
      <c r="C2757" t="s">
        <v>535</v>
      </c>
      <c r="D2757">
        <v>2</v>
      </c>
      <c r="E2757" t="s">
        <v>24</v>
      </c>
      <c r="F2757">
        <v>1</v>
      </c>
      <c r="G2757" s="2">
        <v>3.1057180555555601</v>
      </c>
      <c r="H2757" t="s">
        <v>127</v>
      </c>
      <c r="T2757" s="15"/>
      <c r="U2757" s="2"/>
    </row>
    <row r="2758" spans="2:21">
      <c r="B2758" t="s">
        <v>624</v>
      </c>
      <c r="C2758" t="s">
        <v>535</v>
      </c>
      <c r="D2758">
        <v>2</v>
      </c>
      <c r="E2758" t="s">
        <v>24</v>
      </c>
      <c r="F2758">
        <v>2</v>
      </c>
      <c r="G2758" s="2">
        <v>3.2768813888888899</v>
      </c>
      <c r="H2758" t="s">
        <v>127</v>
      </c>
      <c r="T2758" s="15"/>
      <c r="U2758" s="2"/>
    </row>
    <row r="2759" spans="2:21">
      <c r="B2759" t="s">
        <v>624</v>
      </c>
      <c r="C2759" t="s">
        <v>535</v>
      </c>
      <c r="D2759">
        <v>2</v>
      </c>
      <c r="E2759" t="s">
        <v>25</v>
      </c>
      <c r="F2759">
        <v>1</v>
      </c>
      <c r="G2759" s="2">
        <v>2.66817611111111</v>
      </c>
      <c r="H2759" t="s">
        <v>127</v>
      </c>
      <c r="T2759" s="15"/>
      <c r="U2759" s="2"/>
    </row>
    <row r="2760" spans="2:21">
      <c r="B2760" t="s">
        <v>624</v>
      </c>
      <c r="C2760" t="s">
        <v>535</v>
      </c>
      <c r="D2760">
        <v>2</v>
      </c>
      <c r="E2760" t="s">
        <v>25</v>
      </c>
      <c r="F2760">
        <v>2</v>
      </c>
      <c r="G2760" s="2">
        <v>2.8840741666666698</v>
      </c>
      <c r="H2760" t="s">
        <v>127</v>
      </c>
      <c r="T2760" s="15"/>
      <c r="U2760" s="2"/>
    </row>
    <row r="2761" spans="2:21">
      <c r="B2761" t="s">
        <v>624</v>
      </c>
      <c r="C2761" t="s">
        <v>535</v>
      </c>
      <c r="D2761">
        <v>2</v>
      </c>
      <c r="E2761" t="s">
        <v>26</v>
      </c>
      <c r="F2761">
        <v>1</v>
      </c>
      <c r="G2761" s="2">
        <v>-5.2744444444444399E-2</v>
      </c>
      <c r="H2761" t="s">
        <v>117</v>
      </c>
      <c r="T2761" s="15"/>
      <c r="U2761" s="2"/>
    </row>
    <row r="2762" spans="2:21">
      <c r="B2762" t="s">
        <v>624</v>
      </c>
      <c r="C2762" t="s">
        <v>535</v>
      </c>
      <c r="D2762">
        <v>2</v>
      </c>
      <c r="E2762" t="s">
        <v>26</v>
      </c>
      <c r="F2762">
        <v>2</v>
      </c>
      <c r="G2762" s="2">
        <v>2.9117277777777799</v>
      </c>
      <c r="H2762" t="s">
        <v>127</v>
      </c>
      <c r="T2762" s="15"/>
      <c r="U2762" s="2"/>
    </row>
    <row r="2763" spans="2:21">
      <c r="B2763" t="s">
        <v>624</v>
      </c>
      <c r="C2763" t="s">
        <v>535</v>
      </c>
      <c r="D2763">
        <v>2</v>
      </c>
      <c r="E2763" t="s">
        <v>27</v>
      </c>
      <c r="F2763">
        <v>1</v>
      </c>
      <c r="G2763" s="2">
        <v>2.3366223611111101</v>
      </c>
      <c r="H2763" t="s">
        <v>127</v>
      </c>
      <c r="T2763" s="15"/>
      <c r="U2763" s="2"/>
    </row>
    <row r="2764" spans="2:21">
      <c r="B2764" t="s">
        <v>624</v>
      </c>
      <c r="C2764" t="s">
        <v>535</v>
      </c>
      <c r="D2764">
        <v>2</v>
      </c>
      <c r="E2764" t="s">
        <v>27</v>
      </c>
      <c r="F2764">
        <v>2</v>
      </c>
      <c r="G2764" s="2">
        <v>2.8586580555555599</v>
      </c>
      <c r="H2764" t="s">
        <v>127</v>
      </c>
      <c r="T2764" s="15"/>
      <c r="U2764" s="2"/>
    </row>
    <row r="2765" spans="2:21">
      <c r="B2765" t="s">
        <v>624</v>
      </c>
      <c r="C2765" t="s">
        <v>535</v>
      </c>
      <c r="D2765">
        <v>2</v>
      </c>
      <c r="E2765" t="s">
        <v>28</v>
      </c>
      <c r="F2765">
        <v>1</v>
      </c>
      <c r="G2765" s="2">
        <v>2.1542184722222202</v>
      </c>
      <c r="H2765" t="s">
        <v>127</v>
      </c>
      <c r="T2765" s="15"/>
      <c r="U2765" s="2"/>
    </row>
    <row r="2766" spans="2:21">
      <c r="B2766" t="s">
        <v>624</v>
      </c>
      <c r="C2766" t="s">
        <v>535</v>
      </c>
      <c r="D2766">
        <v>2</v>
      </c>
      <c r="E2766" t="s">
        <v>28</v>
      </c>
      <c r="F2766">
        <v>2</v>
      </c>
      <c r="G2766" s="2">
        <v>2.6405641666666702</v>
      </c>
      <c r="H2766" t="s">
        <v>127</v>
      </c>
      <c r="T2766" s="15"/>
      <c r="U2766" s="2"/>
    </row>
    <row r="2767" spans="2:21">
      <c r="B2767" t="s">
        <v>624</v>
      </c>
      <c r="C2767" t="s">
        <v>535</v>
      </c>
      <c r="D2767">
        <v>2</v>
      </c>
      <c r="E2767" t="s">
        <v>17</v>
      </c>
      <c r="F2767">
        <v>3</v>
      </c>
      <c r="G2767" s="2">
        <v>2.4771329166666698</v>
      </c>
      <c r="H2767" t="s">
        <v>127</v>
      </c>
      <c r="T2767" s="15"/>
      <c r="U2767" s="2"/>
    </row>
    <row r="2768" spans="2:21">
      <c r="B2768" t="s">
        <v>624</v>
      </c>
      <c r="C2768" t="s">
        <v>535</v>
      </c>
      <c r="D2768">
        <v>2</v>
      </c>
      <c r="E2768" t="s">
        <v>17</v>
      </c>
      <c r="F2768">
        <v>4</v>
      </c>
      <c r="G2768" s="2">
        <v>2.4275768055555602</v>
      </c>
      <c r="H2768" t="s">
        <v>127</v>
      </c>
      <c r="T2768" s="15"/>
      <c r="U2768" s="2"/>
    </row>
    <row r="2769" spans="2:21">
      <c r="B2769" t="s">
        <v>624</v>
      </c>
      <c r="C2769" t="s">
        <v>535</v>
      </c>
      <c r="D2769">
        <v>2</v>
      </c>
      <c r="E2769" t="s">
        <v>18</v>
      </c>
      <c r="F2769">
        <v>3</v>
      </c>
      <c r="G2769" s="2">
        <v>3.2412929166666702</v>
      </c>
      <c r="H2769" t="s">
        <v>127</v>
      </c>
      <c r="T2769" s="15"/>
      <c r="U2769" s="2"/>
    </row>
    <row r="2770" spans="2:21">
      <c r="B2770" t="s">
        <v>624</v>
      </c>
      <c r="C2770" t="s">
        <v>535</v>
      </c>
      <c r="D2770">
        <v>2</v>
      </c>
      <c r="E2770" t="s">
        <v>18</v>
      </c>
      <c r="F2770">
        <v>4</v>
      </c>
      <c r="G2770" s="2">
        <v>3.4091066666666698</v>
      </c>
      <c r="H2770" t="s">
        <v>127</v>
      </c>
      <c r="T2770" s="15"/>
      <c r="U2770" s="2"/>
    </row>
    <row r="2771" spans="2:21">
      <c r="B2771" t="s">
        <v>624</v>
      </c>
      <c r="C2771" t="s">
        <v>535</v>
      </c>
      <c r="D2771">
        <v>2</v>
      </c>
      <c r="E2771" t="s">
        <v>19</v>
      </c>
      <c r="F2771">
        <v>3</v>
      </c>
      <c r="G2771" s="2">
        <v>2.7073088888888899</v>
      </c>
      <c r="H2771" t="s">
        <v>127</v>
      </c>
      <c r="T2771" s="15"/>
      <c r="U2771" s="2"/>
    </row>
    <row r="2772" spans="2:21">
      <c r="B2772" t="s">
        <v>624</v>
      </c>
      <c r="C2772" t="s">
        <v>535</v>
      </c>
      <c r="D2772">
        <v>2</v>
      </c>
      <c r="E2772" t="s">
        <v>19</v>
      </c>
      <c r="F2772">
        <v>4</v>
      </c>
      <c r="G2772" s="2">
        <v>2.6916188888888901</v>
      </c>
      <c r="H2772" t="s">
        <v>127</v>
      </c>
      <c r="T2772" s="15"/>
      <c r="U2772" s="2"/>
    </row>
    <row r="2773" spans="2:21">
      <c r="B2773" t="s">
        <v>624</v>
      </c>
      <c r="C2773" t="s">
        <v>535</v>
      </c>
      <c r="D2773">
        <v>2</v>
      </c>
      <c r="E2773" t="s">
        <v>20</v>
      </c>
      <c r="F2773">
        <v>3</v>
      </c>
      <c r="G2773" s="2">
        <v>2.9466325000000002</v>
      </c>
      <c r="H2773" t="s">
        <v>127</v>
      </c>
      <c r="T2773" s="15"/>
      <c r="U2773" s="2"/>
    </row>
    <row r="2774" spans="2:21">
      <c r="B2774" t="s">
        <v>624</v>
      </c>
      <c r="C2774" t="s">
        <v>535</v>
      </c>
      <c r="D2774">
        <v>2</v>
      </c>
      <c r="E2774" t="s">
        <v>20</v>
      </c>
      <c r="F2774">
        <v>4</v>
      </c>
      <c r="G2774" s="2">
        <v>3.0028427777777802</v>
      </c>
      <c r="H2774" t="s">
        <v>127</v>
      </c>
      <c r="T2774" s="15"/>
      <c r="U2774" s="2"/>
    </row>
    <row r="2775" spans="2:21">
      <c r="B2775" t="s">
        <v>624</v>
      </c>
      <c r="C2775" t="s">
        <v>535</v>
      </c>
      <c r="D2775">
        <v>2</v>
      </c>
      <c r="E2775" t="s">
        <v>21</v>
      </c>
      <c r="F2775">
        <v>3</v>
      </c>
      <c r="G2775" s="2">
        <v>2.87983208333333</v>
      </c>
      <c r="H2775" t="s">
        <v>127</v>
      </c>
      <c r="T2775" s="15"/>
      <c r="U2775" s="2"/>
    </row>
    <row r="2776" spans="2:21">
      <c r="B2776" t="s">
        <v>624</v>
      </c>
      <c r="C2776" t="s">
        <v>535</v>
      </c>
      <c r="D2776">
        <v>2</v>
      </c>
      <c r="E2776" t="s">
        <v>21</v>
      </c>
      <c r="F2776">
        <v>4</v>
      </c>
      <c r="G2776" s="2">
        <v>2.6251195833333401</v>
      </c>
      <c r="H2776" t="s">
        <v>127</v>
      </c>
      <c r="T2776" s="15"/>
      <c r="U2776" s="2"/>
    </row>
    <row r="2777" spans="2:21">
      <c r="B2777" t="s">
        <v>624</v>
      </c>
      <c r="C2777" t="s">
        <v>535</v>
      </c>
      <c r="D2777">
        <v>2</v>
      </c>
      <c r="E2777" t="s">
        <v>22</v>
      </c>
      <c r="F2777">
        <v>3</v>
      </c>
      <c r="G2777" s="2">
        <v>2.6804363888888898</v>
      </c>
      <c r="H2777" t="s">
        <v>127</v>
      </c>
      <c r="T2777" s="15"/>
      <c r="U2777" s="2"/>
    </row>
    <row r="2778" spans="2:21">
      <c r="B2778" t="s">
        <v>624</v>
      </c>
      <c r="C2778" t="s">
        <v>535</v>
      </c>
      <c r="D2778">
        <v>2</v>
      </c>
      <c r="E2778" t="s">
        <v>22</v>
      </c>
      <c r="F2778">
        <v>4</v>
      </c>
      <c r="G2778" s="2">
        <v>2.81434805555556</v>
      </c>
      <c r="H2778" t="s">
        <v>127</v>
      </c>
      <c r="T2778" s="15"/>
      <c r="U2778" s="2"/>
    </row>
    <row r="2779" spans="2:21">
      <c r="B2779" t="s">
        <v>624</v>
      </c>
      <c r="C2779" t="s">
        <v>535</v>
      </c>
      <c r="D2779">
        <v>2</v>
      </c>
      <c r="E2779" t="s">
        <v>23</v>
      </c>
      <c r="F2779">
        <v>3</v>
      </c>
      <c r="G2779" s="2">
        <v>3.2232645833333402</v>
      </c>
      <c r="H2779" t="s">
        <v>127</v>
      </c>
      <c r="T2779" s="15"/>
      <c r="U2779" s="2"/>
    </row>
    <row r="2780" spans="2:21">
      <c r="B2780" t="s">
        <v>624</v>
      </c>
      <c r="C2780" t="s">
        <v>535</v>
      </c>
      <c r="D2780">
        <v>2</v>
      </c>
      <c r="E2780" t="s">
        <v>23</v>
      </c>
      <c r="F2780">
        <v>4</v>
      </c>
      <c r="G2780" s="2">
        <v>2.9912848611111098</v>
      </c>
      <c r="H2780" t="s">
        <v>127</v>
      </c>
      <c r="T2780" s="15"/>
      <c r="U2780" s="2"/>
    </row>
    <row r="2781" spans="2:21">
      <c r="B2781" t="s">
        <v>624</v>
      </c>
      <c r="C2781" t="s">
        <v>535</v>
      </c>
      <c r="D2781">
        <v>2</v>
      </c>
      <c r="E2781" t="s">
        <v>24</v>
      </c>
      <c r="F2781">
        <v>3</v>
      </c>
      <c r="G2781" s="2">
        <v>3.3523587500000001</v>
      </c>
      <c r="H2781" t="s">
        <v>127</v>
      </c>
      <c r="T2781" s="15"/>
      <c r="U2781" s="2"/>
    </row>
    <row r="2782" spans="2:21">
      <c r="B2782" t="s">
        <v>624</v>
      </c>
      <c r="C2782" t="s">
        <v>535</v>
      </c>
      <c r="D2782">
        <v>2</v>
      </c>
      <c r="E2782" t="s">
        <v>24</v>
      </c>
      <c r="F2782">
        <v>4</v>
      </c>
      <c r="G2782" s="2">
        <v>3.2450570833333399</v>
      </c>
      <c r="H2782" t="s">
        <v>127</v>
      </c>
      <c r="T2782" s="15"/>
      <c r="U2782" s="2"/>
    </row>
    <row r="2783" spans="2:21">
      <c r="B2783" t="s">
        <v>624</v>
      </c>
      <c r="C2783" t="s">
        <v>535</v>
      </c>
      <c r="D2783">
        <v>2</v>
      </c>
      <c r="E2783" t="s">
        <v>25</v>
      </c>
      <c r="F2783">
        <v>3</v>
      </c>
      <c r="G2783" s="2">
        <v>3.3479390277777799</v>
      </c>
      <c r="H2783" t="s">
        <v>127</v>
      </c>
      <c r="T2783" s="15"/>
      <c r="U2783" s="2"/>
    </row>
    <row r="2784" spans="2:21">
      <c r="B2784" t="s">
        <v>624</v>
      </c>
      <c r="C2784" t="s">
        <v>535</v>
      </c>
      <c r="D2784">
        <v>2</v>
      </c>
      <c r="E2784" t="s">
        <v>25</v>
      </c>
      <c r="F2784">
        <v>4</v>
      </c>
      <c r="G2784" s="2">
        <v>3.1587302777777801</v>
      </c>
      <c r="H2784" t="s">
        <v>127</v>
      </c>
      <c r="T2784" s="15"/>
      <c r="U2784" s="2"/>
    </row>
    <row r="2785" spans="2:21">
      <c r="B2785" t="s">
        <v>624</v>
      </c>
      <c r="C2785" t="s">
        <v>535</v>
      </c>
      <c r="D2785">
        <v>2</v>
      </c>
      <c r="E2785" t="s">
        <v>26</v>
      </c>
      <c r="F2785">
        <v>3</v>
      </c>
      <c r="G2785" s="2">
        <v>3.0699880555555601</v>
      </c>
      <c r="H2785" t="s">
        <v>127</v>
      </c>
      <c r="T2785" s="15"/>
      <c r="U2785" s="2"/>
    </row>
    <row r="2786" spans="2:21">
      <c r="B2786" t="s">
        <v>624</v>
      </c>
      <c r="C2786" t="s">
        <v>535</v>
      </c>
      <c r="D2786">
        <v>2</v>
      </c>
      <c r="E2786" t="s">
        <v>26</v>
      </c>
      <c r="F2786">
        <v>4</v>
      </c>
      <c r="G2786" s="2">
        <v>2.8566641666666701</v>
      </c>
      <c r="H2786" t="s">
        <v>127</v>
      </c>
      <c r="T2786" s="15"/>
      <c r="U2786" s="2"/>
    </row>
    <row r="2787" spans="2:21">
      <c r="B2787" t="s">
        <v>624</v>
      </c>
      <c r="C2787" t="s">
        <v>535</v>
      </c>
      <c r="D2787">
        <v>2</v>
      </c>
      <c r="E2787" t="s">
        <v>27</v>
      </c>
      <c r="F2787">
        <v>3</v>
      </c>
      <c r="G2787" s="2">
        <v>2.7689152777777801</v>
      </c>
      <c r="H2787" t="s">
        <v>127</v>
      </c>
      <c r="T2787" s="15"/>
      <c r="U2787" s="2"/>
    </row>
    <row r="2788" spans="2:21">
      <c r="B2788" t="s">
        <v>624</v>
      </c>
      <c r="C2788" t="s">
        <v>535</v>
      </c>
      <c r="D2788">
        <v>2</v>
      </c>
      <c r="E2788" t="s">
        <v>27</v>
      </c>
      <c r="F2788">
        <v>4</v>
      </c>
      <c r="G2788" s="2">
        <v>2.83966694444445</v>
      </c>
      <c r="H2788" t="s">
        <v>127</v>
      </c>
      <c r="T2788" s="15"/>
      <c r="U2788" s="2"/>
    </row>
    <row r="2789" spans="2:21">
      <c r="B2789" t="s">
        <v>624</v>
      </c>
      <c r="C2789" t="s">
        <v>535</v>
      </c>
      <c r="D2789">
        <v>2</v>
      </c>
      <c r="E2789" t="s">
        <v>28</v>
      </c>
      <c r="F2789">
        <v>3</v>
      </c>
      <c r="G2789" s="2">
        <v>2.6367488888888899</v>
      </c>
      <c r="H2789" t="s">
        <v>127</v>
      </c>
      <c r="T2789" s="15"/>
      <c r="U2789" s="2"/>
    </row>
    <row r="2790" spans="2:21">
      <c r="B2790" t="s">
        <v>624</v>
      </c>
      <c r="C2790" t="s">
        <v>535</v>
      </c>
      <c r="D2790">
        <v>2</v>
      </c>
      <c r="E2790" t="s">
        <v>28</v>
      </c>
      <c r="F2790">
        <v>4</v>
      </c>
      <c r="G2790" s="2">
        <v>2.8285624999999999</v>
      </c>
      <c r="H2790" t="s">
        <v>127</v>
      </c>
      <c r="T2790" s="15"/>
      <c r="U2790" s="2"/>
    </row>
    <row r="2791" spans="2:21">
      <c r="B2791" t="s">
        <v>624</v>
      </c>
      <c r="C2791" t="s">
        <v>535</v>
      </c>
      <c r="D2791">
        <v>2</v>
      </c>
      <c r="E2791" t="s">
        <v>29</v>
      </c>
      <c r="F2791">
        <v>1</v>
      </c>
      <c r="G2791" s="2">
        <v>2.4550052777777802</v>
      </c>
      <c r="H2791" t="s">
        <v>127</v>
      </c>
      <c r="T2791" s="15"/>
      <c r="U2791" s="2"/>
    </row>
    <row r="2792" spans="2:21">
      <c r="B2792" t="s">
        <v>624</v>
      </c>
      <c r="C2792" t="s">
        <v>535</v>
      </c>
      <c r="D2792">
        <v>2</v>
      </c>
      <c r="E2792" t="s">
        <v>29</v>
      </c>
      <c r="F2792">
        <v>2</v>
      </c>
      <c r="G2792" s="2">
        <v>2.5358602777777799</v>
      </c>
      <c r="H2792" t="s">
        <v>127</v>
      </c>
      <c r="T2792" s="15"/>
      <c r="U2792" s="2"/>
    </row>
    <row r="2793" spans="2:21">
      <c r="B2793" t="s">
        <v>624</v>
      </c>
      <c r="C2793" t="s">
        <v>535</v>
      </c>
      <c r="D2793">
        <v>2</v>
      </c>
      <c r="E2793" t="s">
        <v>30</v>
      </c>
      <c r="F2793">
        <v>1</v>
      </c>
      <c r="G2793" s="2">
        <v>2.9296898611111102</v>
      </c>
      <c r="H2793" t="s">
        <v>127</v>
      </c>
      <c r="T2793" s="15"/>
      <c r="U2793" s="2"/>
    </row>
    <row r="2794" spans="2:21">
      <c r="B2794" t="s">
        <v>624</v>
      </c>
      <c r="C2794" t="s">
        <v>535</v>
      </c>
      <c r="D2794">
        <v>2</v>
      </c>
      <c r="E2794" t="s">
        <v>30</v>
      </c>
      <c r="F2794">
        <v>2</v>
      </c>
      <c r="G2794" s="2">
        <v>2.8686768055555598</v>
      </c>
      <c r="H2794" t="s">
        <v>127</v>
      </c>
      <c r="T2794" s="15"/>
      <c r="U2794" s="2"/>
    </row>
    <row r="2795" spans="2:21">
      <c r="B2795" t="s">
        <v>624</v>
      </c>
      <c r="C2795" t="s">
        <v>535</v>
      </c>
      <c r="D2795">
        <v>2</v>
      </c>
      <c r="E2795" t="s">
        <v>31</v>
      </c>
      <c r="F2795">
        <v>1</v>
      </c>
      <c r="G2795" s="2">
        <v>1.2411411111111099</v>
      </c>
      <c r="H2795" t="s">
        <v>127</v>
      </c>
      <c r="T2795" s="15"/>
      <c r="U2795" s="2"/>
    </row>
    <row r="2796" spans="2:21">
      <c r="B2796" t="s">
        <v>624</v>
      </c>
      <c r="C2796" t="s">
        <v>535</v>
      </c>
      <c r="D2796">
        <v>2</v>
      </c>
      <c r="E2796" t="s">
        <v>31</v>
      </c>
      <c r="F2796">
        <v>2</v>
      </c>
      <c r="G2796" s="2">
        <v>2.4767511111111098</v>
      </c>
      <c r="H2796" t="s">
        <v>127</v>
      </c>
      <c r="T2796" s="15"/>
      <c r="U2796" s="2"/>
    </row>
    <row r="2797" spans="2:21">
      <c r="B2797" t="s">
        <v>624</v>
      </c>
      <c r="C2797" t="s">
        <v>535</v>
      </c>
      <c r="D2797">
        <v>2</v>
      </c>
      <c r="E2797" t="s">
        <v>32</v>
      </c>
      <c r="F2797">
        <v>1</v>
      </c>
      <c r="G2797" s="2">
        <v>3.1269352777777799</v>
      </c>
      <c r="H2797" t="s">
        <v>127</v>
      </c>
      <c r="T2797" s="15"/>
      <c r="U2797" s="2"/>
    </row>
    <row r="2798" spans="2:21">
      <c r="B2798" t="s">
        <v>624</v>
      </c>
      <c r="C2798" t="s">
        <v>535</v>
      </c>
      <c r="D2798">
        <v>2</v>
      </c>
      <c r="E2798" t="s">
        <v>32</v>
      </c>
      <c r="F2798">
        <v>2</v>
      </c>
      <c r="G2798" s="2">
        <v>3.2016330555555599</v>
      </c>
      <c r="H2798" t="s">
        <v>127</v>
      </c>
      <c r="T2798" s="15"/>
      <c r="U2798" s="2"/>
    </row>
    <row r="2799" spans="2:21">
      <c r="B2799" t="s">
        <v>624</v>
      </c>
      <c r="C2799" t="s">
        <v>535</v>
      </c>
      <c r="D2799">
        <v>2</v>
      </c>
      <c r="E2799" t="s">
        <v>33</v>
      </c>
      <c r="F2799">
        <v>1</v>
      </c>
      <c r="G2799" s="2">
        <v>2.9220523611111102</v>
      </c>
      <c r="H2799" t="s">
        <v>127</v>
      </c>
      <c r="T2799" s="15"/>
      <c r="U2799" s="2"/>
    </row>
    <row r="2800" spans="2:21">
      <c r="B2800" t="s">
        <v>624</v>
      </c>
      <c r="C2800" t="s">
        <v>535</v>
      </c>
      <c r="D2800">
        <v>2</v>
      </c>
      <c r="E2800" t="s">
        <v>33</v>
      </c>
      <c r="F2800">
        <v>2</v>
      </c>
      <c r="G2800" s="2">
        <v>3.0210070833333398</v>
      </c>
      <c r="H2800" t="s">
        <v>127</v>
      </c>
      <c r="T2800" s="15"/>
      <c r="U2800" s="2"/>
    </row>
    <row r="2801" spans="2:21">
      <c r="B2801" t="s">
        <v>624</v>
      </c>
      <c r="C2801" t="s">
        <v>535</v>
      </c>
      <c r="D2801">
        <v>2</v>
      </c>
      <c r="E2801" t="s">
        <v>34</v>
      </c>
      <c r="F2801">
        <v>1</v>
      </c>
      <c r="G2801" s="2">
        <v>1.44004569444445</v>
      </c>
      <c r="H2801" t="s">
        <v>127</v>
      </c>
      <c r="T2801" s="15"/>
      <c r="U2801" s="2"/>
    </row>
    <row r="2802" spans="2:21">
      <c r="B2802" t="s">
        <v>624</v>
      </c>
      <c r="C2802" t="s">
        <v>535</v>
      </c>
      <c r="D2802">
        <v>2</v>
      </c>
      <c r="E2802" t="s">
        <v>34</v>
      </c>
      <c r="F2802">
        <v>2</v>
      </c>
      <c r="G2802" s="2">
        <v>2.8853658333333301</v>
      </c>
      <c r="H2802" t="s">
        <v>127</v>
      </c>
      <c r="T2802" s="15"/>
      <c r="U2802" s="2"/>
    </row>
    <row r="2803" spans="2:21">
      <c r="B2803" t="s">
        <v>624</v>
      </c>
      <c r="C2803" t="s">
        <v>535</v>
      </c>
      <c r="D2803">
        <v>2</v>
      </c>
      <c r="E2803" t="s">
        <v>35</v>
      </c>
      <c r="F2803">
        <v>1</v>
      </c>
      <c r="G2803" s="2">
        <v>0.72541444444444503</v>
      </c>
      <c r="H2803" t="s">
        <v>127</v>
      </c>
      <c r="T2803" s="15"/>
      <c r="U2803" s="2"/>
    </row>
    <row r="2804" spans="2:21">
      <c r="B2804" t="s">
        <v>624</v>
      </c>
      <c r="C2804" t="s">
        <v>535</v>
      </c>
      <c r="D2804">
        <v>2</v>
      </c>
      <c r="E2804" t="s">
        <v>35</v>
      </c>
      <c r="F2804">
        <v>2</v>
      </c>
      <c r="G2804" s="2">
        <v>1.12272958333333</v>
      </c>
      <c r="H2804" t="s">
        <v>127</v>
      </c>
      <c r="T2804" s="15"/>
      <c r="U2804" s="2"/>
    </row>
    <row r="2805" spans="2:21">
      <c r="B2805" t="s">
        <v>624</v>
      </c>
      <c r="C2805" t="s">
        <v>535</v>
      </c>
      <c r="D2805">
        <v>2</v>
      </c>
      <c r="E2805" t="s">
        <v>36</v>
      </c>
      <c r="F2805">
        <v>1</v>
      </c>
      <c r="G2805" s="2">
        <v>2.8965808333333398</v>
      </c>
      <c r="H2805" t="s">
        <v>127</v>
      </c>
      <c r="T2805" s="15"/>
      <c r="U2805" s="2"/>
    </row>
    <row r="2806" spans="2:21">
      <c r="B2806" t="s">
        <v>624</v>
      </c>
      <c r="C2806" t="s">
        <v>535</v>
      </c>
      <c r="D2806">
        <v>2</v>
      </c>
      <c r="E2806" t="s">
        <v>36</v>
      </c>
      <c r="F2806">
        <v>2</v>
      </c>
      <c r="G2806" s="2">
        <v>3.2684263888888898</v>
      </c>
      <c r="H2806" t="s">
        <v>127</v>
      </c>
      <c r="T2806" s="15"/>
      <c r="U2806" s="2"/>
    </row>
    <row r="2807" spans="2:21">
      <c r="B2807" t="s">
        <v>624</v>
      </c>
      <c r="C2807" t="s">
        <v>535</v>
      </c>
      <c r="D2807">
        <v>2</v>
      </c>
      <c r="E2807" t="s">
        <v>37</v>
      </c>
      <c r="F2807">
        <v>1</v>
      </c>
      <c r="G2807" s="2">
        <v>0.77173555555555595</v>
      </c>
      <c r="H2807" t="s">
        <v>127</v>
      </c>
      <c r="T2807" s="15"/>
      <c r="U2807" s="2"/>
    </row>
    <row r="2808" spans="2:21">
      <c r="B2808" t="s">
        <v>624</v>
      </c>
      <c r="C2808" t="s">
        <v>535</v>
      </c>
      <c r="D2808">
        <v>2</v>
      </c>
      <c r="E2808" t="s">
        <v>37</v>
      </c>
      <c r="F2808">
        <v>2</v>
      </c>
      <c r="G2808" s="2">
        <v>2.3996002777777798</v>
      </c>
      <c r="H2808" t="s">
        <v>127</v>
      </c>
      <c r="T2808" s="15"/>
      <c r="U2808" s="2"/>
    </row>
    <row r="2809" spans="2:21">
      <c r="B2809" t="s">
        <v>624</v>
      </c>
      <c r="C2809" t="s">
        <v>535</v>
      </c>
      <c r="D2809">
        <v>2</v>
      </c>
      <c r="E2809" t="s">
        <v>38</v>
      </c>
      <c r="F2809">
        <v>1</v>
      </c>
      <c r="G2809" s="2">
        <v>3.1307688888888898</v>
      </c>
      <c r="H2809" t="s">
        <v>127</v>
      </c>
      <c r="T2809" s="15"/>
      <c r="U2809" s="2"/>
    </row>
    <row r="2810" spans="2:21">
      <c r="B2810" t="s">
        <v>624</v>
      </c>
      <c r="C2810" t="s">
        <v>535</v>
      </c>
      <c r="D2810">
        <v>2</v>
      </c>
      <c r="E2810" t="s">
        <v>38</v>
      </c>
      <c r="F2810">
        <v>2</v>
      </c>
      <c r="G2810" s="2">
        <v>3.0625170833333399</v>
      </c>
      <c r="H2810" t="s">
        <v>127</v>
      </c>
      <c r="T2810" s="15"/>
      <c r="U2810" s="2"/>
    </row>
    <row r="2811" spans="2:21">
      <c r="B2811" t="s">
        <v>624</v>
      </c>
      <c r="C2811" t="s">
        <v>535</v>
      </c>
      <c r="D2811">
        <v>2</v>
      </c>
      <c r="E2811" t="s">
        <v>39</v>
      </c>
      <c r="F2811">
        <v>1</v>
      </c>
      <c r="G2811" s="2">
        <v>2.8170976388888902</v>
      </c>
      <c r="H2811" t="s">
        <v>127</v>
      </c>
      <c r="T2811" s="15"/>
      <c r="U2811" s="2"/>
    </row>
    <row r="2812" spans="2:21">
      <c r="B2812" t="s">
        <v>624</v>
      </c>
      <c r="C2812" t="s">
        <v>535</v>
      </c>
      <c r="D2812">
        <v>2</v>
      </c>
      <c r="E2812" t="s">
        <v>39</v>
      </c>
      <c r="F2812">
        <v>2</v>
      </c>
      <c r="G2812" s="2">
        <v>2.9458708333333301</v>
      </c>
      <c r="H2812" t="s">
        <v>127</v>
      </c>
      <c r="T2812" s="15"/>
      <c r="U2812" s="2"/>
    </row>
    <row r="2813" spans="2:21">
      <c r="B2813" t="s">
        <v>624</v>
      </c>
      <c r="C2813" t="s">
        <v>535</v>
      </c>
      <c r="D2813">
        <v>2</v>
      </c>
      <c r="E2813" t="s">
        <v>40</v>
      </c>
      <c r="F2813">
        <v>1</v>
      </c>
      <c r="G2813" s="2">
        <v>3.4068277777777798</v>
      </c>
      <c r="H2813" t="s">
        <v>127</v>
      </c>
      <c r="T2813" s="15"/>
      <c r="U2813" s="2"/>
    </row>
    <row r="2814" spans="2:21">
      <c r="B2814" t="s">
        <v>624</v>
      </c>
      <c r="C2814" t="s">
        <v>535</v>
      </c>
      <c r="D2814">
        <v>2</v>
      </c>
      <c r="E2814" t="s">
        <v>40</v>
      </c>
      <c r="F2814">
        <v>2</v>
      </c>
      <c r="G2814" s="2">
        <v>3.3993345833333399</v>
      </c>
      <c r="H2814" t="s">
        <v>127</v>
      </c>
      <c r="T2814" s="15"/>
      <c r="U2814" s="2"/>
    </row>
    <row r="2815" spans="2:21">
      <c r="B2815" t="s">
        <v>624</v>
      </c>
      <c r="C2815" t="s">
        <v>535</v>
      </c>
      <c r="D2815">
        <v>2</v>
      </c>
      <c r="E2815" t="s">
        <v>29</v>
      </c>
      <c r="F2815">
        <v>3</v>
      </c>
      <c r="G2815" s="2">
        <v>2.5077844444444501</v>
      </c>
      <c r="H2815" t="s">
        <v>127</v>
      </c>
      <c r="T2815" s="15"/>
      <c r="U2815" s="2"/>
    </row>
    <row r="2816" spans="2:21">
      <c r="B2816" t="s">
        <v>624</v>
      </c>
      <c r="C2816" t="s">
        <v>535</v>
      </c>
      <c r="D2816">
        <v>2</v>
      </c>
      <c r="E2816" t="s">
        <v>29</v>
      </c>
      <c r="F2816">
        <v>4</v>
      </c>
      <c r="G2816" s="2">
        <v>2.4773377777777799</v>
      </c>
      <c r="H2816" t="s">
        <v>127</v>
      </c>
      <c r="T2816" s="15"/>
      <c r="U2816" s="2"/>
    </row>
    <row r="2817" spans="2:21">
      <c r="B2817" t="s">
        <v>624</v>
      </c>
      <c r="C2817" t="s">
        <v>535</v>
      </c>
      <c r="D2817">
        <v>2</v>
      </c>
      <c r="E2817" t="s">
        <v>30</v>
      </c>
      <c r="F2817">
        <v>3</v>
      </c>
      <c r="G2817" s="2">
        <v>2.6792331944444499</v>
      </c>
      <c r="H2817" t="s">
        <v>127</v>
      </c>
      <c r="T2817" s="15"/>
      <c r="U2817" s="2"/>
    </row>
    <row r="2818" spans="2:21">
      <c r="B2818" t="s">
        <v>624</v>
      </c>
      <c r="C2818" t="s">
        <v>535</v>
      </c>
      <c r="D2818">
        <v>2</v>
      </c>
      <c r="E2818" t="s">
        <v>30</v>
      </c>
      <c r="F2818">
        <v>4</v>
      </c>
      <c r="G2818" s="2">
        <v>2.69509736111111</v>
      </c>
      <c r="H2818" t="s">
        <v>127</v>
      </c>
      <c r="T2818" s="15"/>
      <c r="U2818" s="2"/>
    </row>
    <row r="2819" spans="2:21">
      <c r="B2819" t="s">
        <v>624</v>
      </c>
      <c r="C2819" t="s">
        <v>535</v>
      </c>
      <c r="D2819">
        <v>2</v>
      </c>
      <c r="E2819" t="s">
        <v>31</v>
      </c>
      <c r="F2819">
        <v>3</v>
      </c>
      <c r="G2819" s="2">
        <v>2.7766844444444501</v>
      </c>
      <c r="H2819" t="s">
        <v>127</v>
      </c>
      <c r="T2819" s="15"/>
      <c r="U2819" s="2"/>
    </row>
    <row r="2820" spans="2:21">
      <c r="B2820" t="s">
        <v>624</v>
      </c>
      <c r="C2820" t="s">
        <v>535</v>
      </c>
      <c r="D2820">
        <v>2</v>
      </c>
      <c r="E2820" t="s">
        <v>31</v>
      </c>
      <c r="F2820">
        <v>4</v>
      </c>
      <c r="G2820" s="2">
        <v>3.0125995833333401</v>
      </c>
      <c r="H2820" t="s">
        <v>127</v>
      </c>
      <c r="T2820" s="15"/>
      <c r="U2820" s="2"/>
    </row>
    <row r="2821" spans="2:21">
      <c r="B2821" t="s">
        <v>624</v>
      </c>
      <c r="C2821" t="s">
        <v>535</v>
      </c>
      <c r="D2821">
        <v>2</v>
      </c>
      <c r="E2821" t="s">
        <v>32</v>
      </c>
      <c r="F2821">
        <v>3</v>
      </c>
      <c r="G2821" s="2">
        <v>3.2438231944444502</v>
      </c>
      <c r="H2821" t="s">
        <v>127</v>
      </c>
      <c r="T2821" s="15"/>
      <c r="U2821" s="2"/>
    </row>
    <row r="2822" spans="2:21">
      <c r="B2822" t="s">
        <v>624</v>
      </c>
      <c r="C2822" t="s">
        <v>535</v>
      </c>
      <c r="D2822">
        <v>2</v>
      </c>
      <c r="E2822" t="s">
        <v>32</v>
      </c>
      <c r="F2822">
        <v>4</v>
      </c>
      <c r="G2822" s="2">
        <v>3.2324684722222199</v>
      </c>
      <c r="H2822" t="s">
        <v>127</v>
      </c>
      <c r="T2822" s="15"/>
      <c r="U2822" s="2"/>
    </row>
    <row r="2823" spans="2:21">
      <c r="B2823" t="s">
        <v>624</v>
      </c>
      <c r="C2823" t="s">
        <v>535</v>
      </c>
      <c r="D2823">
        <v>2</v>
      </c>
      <c r="E2823" t="s">
        <v>33</v>
      </c>
      <c r="F2823">
        <v>3</v>
      </c>
      <c r="G2823" s="2">
        <v>2.97563277777778</v>
      </c>
      <c r="H2823" t="s">
        <v>127</v>
      </c>
      <c r="T2823" s="15"/>
      <c r="U2823" s="2"/>
    </row>
    <row r="2824" spans="2:21">
      <c r="B2824" t="s">
        <v>624</v>
      </c>
      <c r="C2824" t="s">
        <v>535</v>
      </c>
      <c r="D2824">
        <v>2</v>
      </c>
      <c r="E2824" t="s">
        <v>33</v>
      </c>
      <c r="F2824">
        <v>4</v>
      </c>
      <c r="G2824" s="2">
        <v>2.8731056944444502</v>
      </c>
      <c r="H2824" t="s">
        <v>127</v>
      </c>
      <c r="T2824" s="15"/>
      <c r="U2824" s="2"/>
    </row>
    <row r="2825" spans="2:21">
      <c r="B2825" t="s">
        <v>624</v>
      </c>
      <c r="C2825" t="s">
        <v>535</v>
      </c>
      <c r="D2825">
        <v>2</v>
      </c>
      <c r="E2825" t="s">
        <v>34</v>
      </c>
      <c r="F2825">
        <v>3</v>
      </c>
      <c r="G2825" s="2">
        <v>2.91449236111111</v>
      </c>
      <c r="H2825" t="s">
        <v>127</v>
      </c>
      <c r="T2825" s="15"/>
      <c r="U2825" s="2"/>
    </row>
    <row r="2826" spans="2:21">
      <c r="B2826" t="s">
        <v>624</v>
      </c>
      <c r="C2826" t="s">
        <v>535</v>
      </c>
      <c r="D2826">
        <v>2</v>
      </c>
      <c r="E2826" t="s">
        <v>34</v>
      </c>
      <c r="F2826">
        <v>4</v>
      </c>
      <c r="G2826" s="2">
        <v>2.9575390277777802</v>
      </c>
      <c r="H2826" t="s">
        <v>127</v>
      </c>
      <c r="T2826" s="15"/>
      <c r="U2826" s="2"/>
    </row>
    <row r="2827" spans="2:21">
      <c r="B2827" t="s">
        <v>624</v>
      </c>
      <c r="C2827" t="s">
        <v>535</v>
      </c>
      <c r="D2827">
        <v>2</v>
      </c>
      <c r="E2827" t="s">
        <v>35</v>
      </c>
      <c r="F2827">
        <v>3</v>
      </c>
      <c r="G2827" s="2">
        <v>1.6533645833333299</v>
      </c>
      <c r="H2827" t="s">
        <v>127</v>
      </c>
      <c r="T2827" s="15"/>
      <c r="U2827" s="2"/>
    </row>
    <row r="2828" spans="2:21">
      <c r="B2828" t="s">
        <v>624</v>
      </c>
      <c r="C2828" t="s">
        <v>535</v>
      </c>
      <c r="D2828">
        <v>2</v>
      </c>
      <c r="E2828" t="s">
        <v>35</v>
      </c>
      <c r="F2828">
        <v>4</v>
      </c>
      <c r="G2828" s="2">
        <v>2.21577347222222</v>
      </c>
      <c r="H2828" t="s">
        <v>127</v>
      </c>
      <c r="T2828" s="15"/>
      <c r="U2828" s="2"/>
    </row>
    <row r="2829" spans="2:21">
      <c r="B2829" t="s">
        <v>624</v>
      </c>
      <c r="C2829" t="s">
        <v>535</v>
      </c>
      <c r="D2829">
        <v>2</v>
      </c>
      <c r="E2829" t="s">
        <v>36</v>
      </c>
      <c r="F2829">
        <v>3</v>
      </c>
      <c r="G2829" s="2">
        <v>3.0386102777777801</v>
      </c>
      <c r="H2829" t="s">
        <v>127</v>
      </c>
      <c r="T2829" s="15"/>
      <c r="U2829" s="2"/>
    </row>
    <row r="2830" spans="2:21">
      <c r="B2830" t="s">
        <v>624</v>
      </c>
      <c r="C2830" t="s">
        <v>535</v>
      </c>
      <c r="D2830">
        <v>2</v>
      </c>
      <c r="E2830" t="s">
        <v>36</v>
      </c>
      <c r="F2830">
        <v>4</v>
      </c>
      <c r="G2830" s="2">
        <v>3.16959430555556</v>
      </c>
      <c r="H2830" t="s">
        <v>127</v>
      </c>
      <c r="T2830" s="15"/>
      <c r="U2830" s="2"/>
    </row>
    <row r="2831" spans="2:21">
      <c r="B2831" t="s">
        <v>624</v>
      </c>
      <c r="C2831" t="s">
        <v>535</v>
      </c>
      <c r="D2831">
        <v>2</v>
      </c>
      <c r="E2831" t="s">
        <v>37</v>
      </c>
      <c r="F2831">
        <v>3</v>
      </c>
      <c r="G2831" s="2">
        <v>2.97040375</v>
      </c>
      <c r="H2831" t="s">
        <v>127</v>
      </c>
      <c r="T2831" s="15"/>
      <c r="U2831" s="2"/>
    </row>
    <row r="2832" spans="2:21">
      <c r="B2832" t="s">
        <v>624</v>
      </c>
      <c r="C2832" t="s">
        <v>535</v>
      </c>
      <c r="D2832">
        <v>2</v>
      </c>
      <c r="E2832" t="s">
        <v>37</v>
      </c>
      <c r="F2832">
        <v>4</v>
      </c>
      <c r="G2832" s="2">
        <v>3.3114438888888902</v>
      </c>
      <c r="H2832" t="s">
        <v>127</v>
      </c>
      <c r="T2832" s="15"/>
      <c r="U2832" s="2"/>
    </row>
    <row r="2833" spans="2:21">
      <c r="B2833" t="s">
        <v>624</v>
      </c>
      <c r="C2833" t="s">
        <v>535</v>
      </c>
      <c r="D2833">
        <v>2</v>
      </c>
      <c r="E2833" t="s">
        <v>38</v>
      </c>
      <c r="F2833">
        <v>3</v>
      </c>
      <c r="G2833" s="2">
        <v>3.0509531944444501</v>
      </c>
      <c r="H2833" t="s">
        <v>127</v>
      </c>
      <c r="T2833" s="15"/>
      <c r="U2833" s="2"/>
    </row>
    <row r="2834" spans="2:21">
      <c r="B2834" t="s">
        <v>624</v>
      </c>
      <c r="C2834" t="s">
        <v>535</v>
      </c>
      <c r="D2834">
        <v>2</v>
      </c>
      <c r="E2834" t="s">
        <v>38</v>
      </c>
      <c r="F2834">
        <v>4</v>
      </c>
      <c r="G2834" s="2">
        <v>3.0603844444444501</v>
      </c>
      <c r="H2834" t="s">
        <v>127</v>
      </c>
      <c r="T2834" s="15"/>
      <c r="U2834" s="2"/>
    </row>
    <row r="2835" spans="2:21">
      <c r="B2835" t="s">
        <v>624</v>
      </c>
      <c r="C2835" t="s">
        <v>535</v>
      </c>
      <c r="D2835">
        <v>2</v>
      </c>
      <c r="E2835" t="s">
        <v>39</v>
      </c>
      <c r="F2835">
        <v>3</v>
      </c>
      <c r="G2835" s="2">
        <v>2.9386855555555602</v>
      </c>
      <c r="H2835" t="s">
        <v>127</v>
      </c>
      <c r="T2835" s="15"/>
      <c r="U2835" s="2"/>
    </row>
    <row r="2836" spans="2:21">
      <c r="B2836" t="s">
        <v>624</v>
      </c>
      <c r="C2836" t="s">
        <v>535</v>
      </c>
      <c r="D2836">
        <v>2</v>
      </c>
      <c r="E2836" t="s">
        <v>39</v>
      </c>
      <c r="F2836">
        <v>4</v>
      </c>
      <c r="G2836" s="2">
        <v>2.9439119444444501</v>
      </c>
      <c r="H2836" t="s">
        <v>127</v>
      </c>
      <c r="T2836" s="15"/>
      <c r="U2836" s="2"/>
    </row>
    <row r="2837" spans="2:21">
      <c r="B2837" t="s">
        <v>624</v>
      </c>
      <c r="C2837" t="s">
        <v>535</v>
      </c>
      <c r="D2837">
        <v>2</v>
      </c>
      <c r="E2837" t="s">
        <v>40</v>
      </c>
      <c r="F2837">
        <v>3</v>
      </c>
      <c r="G2837" s="2">
        <v>3.29680847222222</v>
      </c>
      <c r="H2837" t="s">
        <v>127</v>
      </c>
      <c r="T2837" s="15"/>
      <c r="U2837" s="2"/>
    </row>
    <row r="2838" spans="2:21">
      <c r="B2838" t="s">
        <v>624</v>
      </c>
      <c r="C2838" t="s">
        <v>535</v>
      </c>
      <c r="D2838">
        <v>2</v>
      </c>
      <c r="E2838" t="s">
        <v>40</v>
      </c>
      <c r="F2838">
        <v>4</v>
      </c>
      <c r="G2838" s="2">
        <v>3.3165777777777801</v>
      </c>
      <c r="H2838" t="s">
        <v>127</v>
      </c>
      <c r="T2838" s="15"/>
      <c r="U2838" s="2"/>
    </row>
    <row r="2839" spans="2:21">
      <c r="B2839" t="s">
        <v>624</v>
      </c>
      <c r="C2839" t="s">
        <v>535</v>
      </c>
      <c r="D2839">
        <v>2</v>
      </c>
      <c r="E2839" t="s">
        <v>41</v>
      </c>
      <c r="F2839">
        <v>1</v>
      </c>
      <c r="G2839" s="2">
        <v>2.2462818055555598</v>
      </c>
      <c r="H2839" t="s">
        <v>127</v>
      </c>
      <c r="T2839" s="15"/>
      <c r="U2839" s="2"/>
    </row>
    <row r="2840" spans="2:21">
      <c r="B2840" t="s">
        <v>624</v>
      </c>
      <c r="C2840" t="s">
        <v>535</v>
      </c>
      <c r="D2840">
        <v>2</v>
      </c>
      <c r="E2840" t="s">
        <v>41</v>
      </c>
      <c r="F2840">
        <v>2</v>
      </c>
      <c r="G2840" s="2">
        <v>2.6628751388888898</v>
      </c>
      <c r="H2840" t="s">
        <v>127</v>
      </c>
      <c r="T2840" s="15"/>
      <c r="U2840" s="2"/>
    </row>
    <row r="2841" spans="2:21">
      <c r="B2841" t="s">
        <v>624</v>
      </c>
      <c r="C2841" t="s">
        <v>535</v>
      </c>
      <c r="D2841">
        <v>2</v>
      </c>
      <c r="E2841" t="s">
        <v>42</v>
      </c>
      <c r="F2841">
        <v>1</v>
      </c>
      <c r="G2841" s="2">
        <v>2.50717819444445</v>
      </c>
      <c r="H2841" t="s">
        <v>127</v>
      </c>
      <c r="T2841" s="15"/>
      <c r="U2841" s="2"/>
    </row>
    <row r="2842" spans="2:21">
      <c r="B2842" t="s">
        <v>624</v>
      </c>
      <c r="C2842" t="s">
        <v>535</v>
      </c>
      <c r="D2842">
        <v>2</v>
      </c>
      <c r="E2842" t="s">
        <v>42</v>
      </c>
      <c r="F2842">
        <v>2</v>
      </c>
      <c r="G2842" s="2">
        <v>2.7336793055555599</v>
      </c>
      <c r="H2842" t="s">
        <v>127</v>
      </c>
      <c r="T2842" s="15"/>
      <c r="U2842" s="2"/>
    </row>
    <row r="2843" spans="2:21">
      <c r="B2843" t="s">
        <v>624</v>
      </c>
      <c r="C2843" t="s">
        <v>535</v>
      </c>
      <c r="D2843">
        <v>2</v>
      </c>
      <c r="E2843" t="s">
        <v>43</v>
      </c>
      <c r="F2843">
        <v>1</v>
      </c>
      <c r="G2843" s="2">
        <v>0.54291916666666695</v>
      </c>
      <c r="H2843" t="s">
        <v>127</v>
      </c>
      <c r="T2843" s="15"/>
      <c r="U2843" s="2"/>
    </row>
    <row r="2844" spans="2:21">
      <c r="B2844" t="s">
        <v>624</v>
      </c>
      <c r="C2844" t="s">
        <v>535</v>
      </c>
      <c r="D2844">
        <v>2</v>
      </c>
      <c r="E2844" t="s">
        <v>43</v>
      </c>
      <c r="F2844">
        <v>2</v>
      </c>
      <c r="G2844" s="2">
        <v>1.6955879166666701</v>
      </c>
      <c r="H2844" t="s">
        <v>127</v>
      </c>
      <c r="T2844" s="15"/>
      <c r="U2844" s="2"/>
    </row>
    <row r="2845" spans="2:21">
      <c r="B2845" t="s">
        <v>624</v>
      </c>
      <c r="C2845" t="s">
        <v>535</v>
      </c>
      <c r="D2845">
        <v>2</v>
      </c>
      <c r="E2845" t="s">
        <v>44</v>
      </c>
      <c r="F2845">
        <v>1</v>
      </c>
      <c r="G2845" s="2">
        <v>1.2832425000000001</v>
      </c>
      <c r="H2845" t="s">
        <v>127</v>
      </c>
      <c r="T2845" s="15"/>
      <c r="U2845" s="2"/>
    </row>
    <row r="2846" spans="2:21">
      <c r="B2846" t="s">
        <v>624</v>
      </c>
      <c r="C2846" t="s">
        <v>535</v>
      </c>
      <c r="D2846">
        <v>2</v>
      </c>
      <c r="E2846" t="s">
        <v>44</v>
      </c>
      <c r="F2846">
        <v>2</v>
      </c>
      <c r="G2846" s="2">
        <v>2.7712230555555601</v>
      </c>
      <c r="H2846" t="s">
        <v>127</v>
      </c>
      <c r="T2846" s="15"/>
      <c r="U2846" s="2"/>
    </row>
    <row r="2847" spans="2:21">
      <c r="B2847" t="s">
        <v>624</v>
      </c>
      <c r="C2847" t="s">
        <v>535</v>
      </c>
      <c r="D2847">
        <v>2</v>
      </c>
      <c r="E2847" t="s">
        <v>45</v>
      </c>
      <c r="F2847">
        <v>1</v>
      </c>
      <c r="G2847" s="2">
        <v>2.71162486111111</v>
      </c>
      <c r="H2847" t="s">
        <v>127</v>
      </c>
      <c r="T2847" s="15"/>
      <c r="U2847" s="2"/>
    </row>
    <row r="2848" spans="2:21">
      <c r="B2848" t="s">
        <v>624</v>
      </c>
      <c r="C2848" t="s">
        <v>535</v>
      </c>
      <c r="D2848">
        <v>2</v>
      </c>
      <c r="E2848" t="s">
        <v>45</v>
      </c>
      <c r="F2848">
        <v>2</v>
      </c>
      <c r="G2848" s="2">
        <v>2.8542816666666702</v>
      </c>
      <c r="H2848" t="s">
        <v>127</v>
      </c>
      <c r="T2848" s="15"/>
      <c r="U2848" s="2"/>
    </row>
    <row r="2849" spans="2:21">
      <c r="B2849" t="s">
        <v>624</v>
      </c>
      <c r="C2849" t="s">
        <v>535</v>
      </c>
      <c r="D2849">
        <v>2</v>
      </c>
      <c r="E2849" t="s">
        <v>46</v>
      </c>
      <c r="F2849">
        <v>1</v>
      </c>
      <c r="G2849" s="2">
        <v>1.2005908333333299</v>
      </c>
      <c r="H2849" t="s">
        <v>127</v>
      </c>
      <c r="T2849" s="15"/>
      <c r="U2849" s="2"/>
    </row>
    <row r="2850" spans="2:21">
      <c r="B2850" t="s">
        <v>624</v>
      </c>
      <c r="C2850" t="s">
        <v>535</v>
      </c>
      <c r="D2850">
        <v>2</v>
      </c>
      <c r="E2850" t="s">
        <v>46</v>
      </c>
      <c r="F2850">
        <v>2</v>
      </c>
      <c r="G2850" s="2">
        <v>2.2872068055555599</v>
      </c>
      <c r="H2850" t="s">
        <v>127</v>
      </c>
      <c r="T2850" s="15"/>
      <c r="U2850" s="2"/>
    </row>
    <row r="2851" spans="2:21">
      <c r="B2851" t="s">
        <v>624</v>
      </c>
      <c r="C2851" t="s">
        <v>535</v>
      </c>
      <c r="D2851">
        <v>2</v>
      </c>
      <c r="E2851" t="s">
        <v>47</v>
      </c>
      <c r="F2851">
        <v>1</v>
      </c>
      <c r="G2851" s="2">
        <v>2.96388027777778</v>
      </c>
      <c r="H2851" t="s">
        <v>127</v>
      </c>
      <c r="T2851" s="15"/>
      <c r="U2851" s="2"/>
    </row>
    <row r="2852" spans="2:21">
      <c r="B2852" t="s">
        <v>624</v>
      </c>
      <c r="C2852" t="s">
        <v>535</v>
      </c>
      <c r="D2852">
        <v>2</v>
      </c>
      <c r="E2852" t="s">
        <v>47</v>
      </c>
      <c r="F2852">
        <v>2</v>
      </c>
      <c r="G2852" s="2">
        <v>3.0505676388888898</v>
      </c>
      <c r="H2852" t="s">
        <v>127</v>
      </c>
      <c r="T2852" s="15"/>
      <c r="U2852" s="2"/>
    </row>
    <row r="2853" spans="2:21">
      <c r="B2853" t="s">
        <v>624</v>
      </c>
      <c r="C2853" t="s">
        <v>535</v>
      </c>
      <c r="D2853">
        <v>2</v>
      </c>
      <c r="E2853" t="s">
        <v>48</v>
      </c>
      <c r="F2853">
        <v>1</v>
      </c>
      <c r="G2853" s="2">
        <v>0.30019583333333399</v>
      </c>
      <c r="H2853" t="s">
        <v>127</v>
      </c>
      <c r="T2853" s="15"/>
      <c r="U2853" s="2"/>
    </row>
    <row r="2854" spans="2:21">
      <c r="B2854" t="s">
        <v>624</v>
      </c>
      <c r="C2854" t="s">
        <v>535</v>
      </c>
      <c r="D2854">
        <v>2</v>
      </c>
      <c r="E2854" t="s">
        <v>48</v>
      </c>
      <c r="F2854">
        <v>2</v>
      </c>
      <c r="G2854" s="2">
        <v>2.4552691666666702</v>
      </c>
      <c r="H2854" t="s">
        <v>127</v>
      </c>
      <c r="T2854" s="15"/>
      <c r="U2854" s="2"/>
    </row>
    <row r="2855" spans="2:21">
      <c r="B2855" t="s">
        <v>624</v>
      </c>
      <c r="C2855" t="s">
        <v>535</v>
      </c>
      <c r="D2855">
        <v>2</v>
      </c>
      <c r="E2855" t="s">
        <v>49</v>
      </c>
      <c r="F2855">
        <v>1</v>
      </c>
      <c r="G2855" s="2">
        <v>2.24587</v>
      </c>
      <c r="H2855" t="s">
        <v>127</v>
      </c>
      <c r="T2855" s="15"/>
      <c r="U2855" s="2"/>
    </row>
    <row r="2856" spans="2:21">
      <c r="B2856" t="s">
        <v>624</v>
      </c>
      <c r="C2856" t="s">
        <v>535</v>
      </c>
      <c r="D2856">
        <v>2</v>
      </c>
      <c r="E2856" t="s">
        <v>49</v>
      </c>
      <c r="F2856">
        <v>2</v>
      </c>
      <c r="G2856" s="2">
        <v>3.36495875</v>
      </c>
      <c r="H2856" t="s">
        <v>127</v>
      </c>
      <c r="T2856" s="15"/>
      <c r="U2856" s="2"/>
    </row>
    <row r="2857" spans="2:21">
      <c r="B2857" t="s">
        <v>624</v>
      </c>
      <c r="C2857" t="s">
        <v>535</v>
      </c>
      <c r="D2857">
        <v>2</v>
      </c>
      <c r="E2857" t="s">
        <v>50</v>
      </c>
      <c r="F2857">
        <v>1</v>
      </c>
      <c r="G2857" s="2">
        <v>2.28820458333333</v>
      </c>
      <c r="H2857" t="s">
        <v>127</v>
      </c>
      <c r="T2857" s="15"/>
      <c r="U2857" s="2"/>
    </row>
    <row r="2858" spans="2:21">
      <c r="B2858" t="s">
        <v>624</v>
      </c>
      <c r="C2858" t="s">
        <v>535</v>
      </c>
      <c r="D2858">
        <v>2</v>
      </c>
      <c r="E2858" t="s">
        <v>50</v>
      </c>
      <c r="F2858">
        <v>2</v>
      </c>
      <c r="G2858" s="2">
        <v>3.01307652777778</v>
      </c>
      <c r="H2858" t="s">
        <v>127</v>
      </c>
      <c r="T2858" s="15"/>
      <c r="U2858" s="2"/>
    </row>
    <row r="2859" spans="2:21">
      <c r="B2859" t="s">
        <v>624</v>
      </c>
      <c r="C2859" t="s">
        <v>535</v>
      </c>
      <c r="D2859">
        <v>2</v>
      </c>
      <c r="E2859" t="s">
        <v>51</v>
      </c>
      <c r="F2859">
        <v>1</v>
      </c>
      <c r="G2859" s="2">
        <v>4.42311111111112E-2</v>
      </c>
      <c r="H2859" t="s">
        <v>117</v>
      </c>
      <c r="T2859" s="15"/>
      <c r="U2859" s="2"/>
    </row>
    <row r="2860" spans="2:21">
      <c r="B2860" t="s">
        <v>624</v>
      </c>
      <c r="C2860" t="s">
        <v>535</v>
      </c>
      <c r="D2860">
        <v>2</v>
      </c>
      <c r="E2860" t="s">
        <v>51</v>
      </c>
      <c r="F2860">
        <v>2</v>
      </c>
      <c r="G2860" s="2">
        <v>0.29415125000000097</v>
      </c>
      <c r="H2860" t="s">
        <v>127</v>
      </c>
      <c r="T2860" s="15"/>
      <c r="U2860" s="2"/>
    </row>
    <row r="2861" spans="2:21">
      <c r="B2861" t="s">
        <v>624</v>
      </c>
      <c r="C2861" t="s">
        <v>535</v>
      </c>
      <c r="D2861">
        <v>2</v>
      </c>
      <c r="E2861" t="s">
        <v>52</v>
      </c>
      <c r="F2861">
        <v>1</v>
      </c>
      <c r="G2861" s="2">
        <v>2.8767143055555602</v>
      </c>
      <c r="H2861" t="s">
        <v>127</v>
      </c>
      <c r="T2861" s="15"/>
      <c r="U2861" s="2"/>
    </row>
    <row r="2862" spans="2:21">
      <c r="B2862" t="s">
        <v>624</v>
      </c>
      <c r="C2862" t="s">
        <v>535</v>
      </c>
      <c r="D2862">
        <v>2</v>
      </c>
      <c r="E2862" t="s">
        <v>52</v>
      </c>
      <c r="F2862">
        <v>2</v>
      </c>
      <c r="G2862" s="2">
        <v>3.15749541666667</v>
      </c>
      <c r="H2862" t="s">
        <v>127</v>
      </c>
      <c r="T2862" s="15"/>
      <c r="U2862" s="2"/>
    </row>
    <row r="2863" spans="2:21">
      <c r="B2863" t="s">
        <v>624</v>
      </c>
      <c r="C2863" t="s">
        <v>535</v>
      </c>
      <c r="D2863">
        <v>2</v>
      </c>
      <c r="E2863" t="s">
        <v>41</v>
      </c>
      <c r="F2863">
        <v>3</v>
      </c>
      <c r="G2863" s="2">
        <v>2.4587170833333301</v>
      </c>
      <c r="H2863" t="s">
        <v>127</v>
      </c>
      <c r="T2863" s="15"/>
      <c r="U2863" s="2"/>
    </row>
    <row r="2864" spans="2:21">
      <c r="B2864" t="s">
        <v>624</v>
      </c>
      <c r="C2864" t="s">
        <v>535</v>
      </c>
      <c r="D2864">
        <v>2</v>
      </c>
      <c r="E2864" t="s">
        <v>41</v>
      </c>
      <c r="F2864">
        <v>4</v>
      </c>
      <c r="G2864" s="2">
        <v>2.6279440277777799</v>
      </c>
      <c r="H2864" t="s">
        <v>127</v>
      </c>
      <c r="T2864" s="15"/>
      <c r="U2864" s="2"/>
    </row>
    <row r="2865" spans="2:21">
      <c r="B2865" t="s">
        <v>624</v>
      </c>
      <c r="C2865" t="s">
        <v>535</v>
      </c>
      <c r="D2865">
        <v>2</v>
      </c>
      <c r="E2865" t="s">
        <v>42</v>
      </c>
      <c r="F2865">
        <v>3</v>
      </c>
      <c r="G2865" s="2">
        <v>2.6054419444444501</v>
      </c>
      <c r="H2865" t="s">
        <v>127</v>
      </c>
      <c r="T2865" s="15"/>
      <c r="U2865" s="2"/>
    </row>
    <row r="2866" spans="2:21">
      <c r="B2866" t="s">
        <v>624</v>
      </c>
      <c r="C2866" t="s">
        <v>535</v>
      </c>
      <c r="D2866">
        <v>2</v>
      </c>
      <c r="E2866" t="s">
        <v>42</v>
      </c>
      <c r="F2866">
        <v>4</v>
      </c>
      <c r="G2866" s="2">
        <v>2.7721519444444498</v>
      </c>
      <c r="H2866" t="s">
        <v>127</v>
      </c>
      <c r="T2866" s="15"/>
      <c r="U2866" s="2"/>
    </row>
    <row r="2867" spans="2:21">
      <c r="B2867" t="s">
        <v>624</v>
      </c>
      <c r="C2867" t="s">
        <v>535</v>
      </c>
      <c r="D2867">
        <v>2</v>
      </c>
      <c r="E2867" t="s">
        <v>43</v>
      </c>
      <c r="F2867">
        <v>3</v>
      </c>
      <c r="G2867" s="2">
        <v>2.2777655555555598</v>
      </c>
      <c r="H2867" t="s">
        <v>127</v>
      </c>
      <c r="T2867" s="15"/>
      <c r="U2867" s="2"/>
    </row>
    <row r="2868" spans="2:21">
      <c r="B2868" t="s">
        <v>624</v>
      </c>
      <c r="C2868" t="s">
        <v>535</v>
      </c>
      <c r="D2868">
        <v>2</v>
      </c>
      <c r="E2868" t="s">
        <v>43</v>
      </c>
      <c r="F2868">
        <v>4</v>
      </c>
      <c r="G2868" s="2">
        <v>2.75912013888889</v>
      </c>
      <c r="H2868" t="s">
        <v>127</v>
      </c>
      <c r="T2868" s="15"/>
      <c r="U2868" s="2"/>
    </row>
    <row r="2869" spans="2:21">
      <c r="B2869" t="s">
        <v>624</v>
      </c>
      <c r="C2869" t="s">
        <v>535</v>
      </c>
      <c r="D2869">
        <v>2</v>
      </c>
      <c r="E2869" t="s">
        <v>44</v>
      </c>
      <c r="F2869">
        <v>3</v>
      </c>
      <c r="G2869" s="2">
        <v>2.92556097222222</v>
      </c>
      <c r="H2869" t="s">
        <v>127</v>
      </c>
      <c r="T2869" s="15"/>
      <c r="U2869" s="2"/>
    </row>
    <row r="2870" spans="2:21">
      <c r="B2870" t="s">
        <v>624</v>
      </c>
      <c r="C2870" t="s">
        <v>535</v>
      </c>
      <c r="D2870">
        <v>2</v>
      </c>
      <c r="E2870" t="s">
        <v>44</v>
      </c>
      <c r="F2870">
        <v>4</v>
      </c>
      <c r="G2870" s="2">
        <v>3.1107134722222201</v>
      </c>
      <c r="H2870" t="s">
        <v>127</v>
      </c>
      <c r="T2870" s="15"/>
      <c r="U2870" s="2"/>
    </row>
    <row r="2871" spans="2:21">
      <c r="B2871" t="s">
        <v>624</v>
      </c>
      <c r="C2871" t="s">
        <v>535</v>
      </c>
      <c r="D2871">
        <v>2</v>
      </c>
      <c r="E2871" t="s">
        <v>45</v>
      </c>
      <c r="F2871">
        <v>3</v>
      </c>
      <c r="G2871" s="2">
        <v>3.2766187499999999</v>
      </c>
      <c r="H2871" t="s">
        <v>127</v>
      </c>
      <c r="T2871" s="15"/>
      <c r="U2871" s="2"/>
    </row>
    <row r="2872" spans="2:21">
      <c r="B2872" t="s">
        <v>624</v>
      </c>
      <c r="C2872" t="s">
        <v>535</v>
      </c>
      <c r="D2872">
        <v>2</v>
      </c>
      <c r="E2872" t="s">
        <v>45</v>
      </c>
      <c r="F2872">
        <v>4</v>
      </c>
      <c r="G2872" s="2">
        <v>3.3039816666666701</v>
      </c>
      <c r="H2872" t="s">
        <v>127</v>
      </c>
      <c r="T2872" s="15"/>
      <c r="U2872" s="2"/>
    </row>
    <row r="2873" spans="2:21">
      <c r="B2873" t="s">
        <v>624</v>
      </c>
      <c r="C2873" t="s">
        <v>535</v>
      </c>
      <c r="D2873">
        <v>2</v>
      </c>
      <c r="E2873" t="s">
        <v>46</v>
      </c>
      <c r="F2873">
        <v>3</v>
      </c>
      <c r="G2873" s="2">
        <v>2.8347863888888898</v>
      </c>
      <c r="H2873" t="s">
        <v>127</v>
      </c>
      <c r="T2873" s="15"/>
      <c r="U2873" s="2"/>
    </row>
    <row r="2874" spans="2:21">
      <c r="B2874" t="s">
        <v>624</v>
      </c>
      <c r="C2874" t="s">
        <v>535</v>
      </c>
      <c r="D2874">
        <v>2</v>
      </c>
      <c r="E2874" t="s">
        <v>46</v>
      </c>
      <c r="F2874">
        <v>4</v>
      </c>
      <c r="G2874" s="2">
        <v>2.7986797222222202</v>
      </c>
      <c r="H2874" t="s">
        <v>127</v>
      </c>
      <c r="T2874" s="15"/>
      <c r="U2874" s="2"/>
    </row>
    <row r="2875" spans="2:21">
      <c r="B2875" t="s">
        <v>624</v>
      </c>
      <c r="C2875" t="s">
        <v>535</v>
      </c>
      <c r="D2875">
        <v>2</v>
      </c>
      <c r="E2875" t="s">
        <v>47</v>
      </c>
      <c r="F2875">
        <v>3</v>
      </c>
      <c r="G2875" s="2">
        <v>3.09671527777778</v>
      </c>
      <c r="H2875" t="s">
        <v>127</v>
      </c>
      <c r="T2875" s="15"/>
      <c r="U2875" s="2"/>
    </row>
    <row r="2876" spans="2:21">
      <c r="B2876" t="s">
        <v>624</v>
      </c>
      <c r="C2876" t="s">
        <v>535</v>
      </c>
      <c r="D2876">
        <v>2</v>
      </c>
      <c r="E2876" t="s">
        <v>47</v>
      </c>
      <c r="F2876">
        <v>4</v>
      </c>
      <c r="G2876" s="2">
        <v>3.2067983333333401</v>
      </c>
      <c r="H2876" t="s">
        <v>127</v>
      </c>
      <c r="T2876" s="15"/>
      <c r="U2876" s="2"/>
    </row>
    <row r="2877" spans="2:21">
      <c r="B2877" t="s">
        <v>624</v>
      </c>
      <c r="C2877" t="s">
        <v>535</v>
      </c>
      <c r="D2877">
        <v>2</v>
      </c>
      <c r="E2877" t="s">
        <v>48</v>
      </c>
      <c r="F2877">
        <v>3</v>
      </c>
      <c r="G2877" s="2">
        <v>2.8365906944444501</v>
      </c>
      <c r="H2877" t="s">
        <v>127</v>
      </c>
      <c r="T2877" s="15"/>
      <c r="U2877" s="2"/>
    </row>
    <row r="2878" spans="2:21">
      <c r="B2878" t="s">
        <v>624</v>
      </c>
      <c r="C2878" t="s">
        <v>535</v>
      </c>
      <c r="D2878">
        <v>2</v>
      </c>
      <c r="E2878" t="s">
        <v>48</v>
      </c>
      <c r="F2878">
        <v>4</v>
      </c>
      <c r="G2878" s="2">
        <v>2.92849638888889</v>
      </c>
      <c r="H2878" t="s">
        <v>127</v>
      </c>
      <c r="T2878" s="15"/>
      <c r="U2878" s="2"/>
    </row>
    <row r="2879" spans="2:21">
      <c r="B2879" t="s">
        <v>624</v>
      </c>
      <c r="C2879" t="s">
        <v>535</v>
      </c>
      <c r="D2879">
        <v>2</v>
      </c>
      <c r="E2879" t="s">
        <v>49</v>
      </c>
      <c r="F2879">
        <v>3</v>
      </c>
      <c r="G2879" s="2">
        <v>2.9400663888888898</v>
      </c>
      <c r="H2879" t="s">
        <v>127</v>
      </c>
      <c r="T2879" s="15"/>
      <c r="U2879" s="2"/>
    </row>
    <row r="2880" spans="2:21">
      <c r="B2880" t="s">
        <v>624</v>
      </c>
      <c r="C2880" t="s">
        <v>535</v>
      </c>
      <c r="D2880">
        <v>2</v>
      </c>
      <c r="E2880" t="s">
        <v>49</v>
      </c>
      <c r="F2880">
        <v>4</v>
      </c>
      <c r="G2880" s="2">
        <v>2.9098437499999998</v>
      </c>
      <c r="H2880" t="s">
        <v>127</v>
      </c>
      <c r="T2880" s="15"/>
      <c r="U2880" s="2"/>
    </row>
    <row r="2881" spans="2:21">
      <c r="B2881" t="s">
        <v>624</v>
      </c>
      <c r="C2881" t="s">
        <v>535</v>
      </c>
      <c r="D2881">
        <v>2</v>
      </c>
      <c r="E2881" t="s">
        <v>50</v>
      </c>
      <c r="F2881">
        <v>3</v>
      </c>
      <c r="G2881" s="2">
        <v>2.7610566666666698</v>
      </c>
      <c r="H2881" t="s">
        <v>127</v>
      </c>
      <c r="T2881" s="15"/>
      <c r="U2881" s="2"/>
    </row>
    <row r="2882" spans="2:21">
      <c r="B2882" t="s">
        <v>624</v>
      </c>
      <c r="C2882" t="s">
        <v>535</v>
      </c>
      <c r="D2882">
        <v>2</v>
      </c>
      <c r="E2882" t="s">
        <v>50</v>
      </c>
      <c r="F2882">
        <v>4</v>
      </c>
      <c r="G2882" s="2">
        <v>2.9414866666666701</v>
      </c>
      <c r="H2882" t="s">
        <v>127</v>
      </c>
      <c r="T2882" s="15"/>
      <c r="U2882" s="2"/>
    </row>
    <row r="2883" spans="2:21">
      <c r="B2883" t="s">
        <v>624</v>
      </c>
      <c r="C2883" t="s">
        <v>535</v>
      </c>
      <c r="D2883">
        <v>2</v>
      </c>
      <c r="E2883" t="s">
        <v>51</v>
      </c>
      <c r="F2883">
        <v>3</v>
      </c>
      <c r="G2883" s="2">
        <v>1.8599970833333299</v>
      </c>
      <c r="H2883" t="s">
        <v>127</v>
      </c>
      <c r="T2883" s="15"/>
      <c r="U2883" s="2"/>
    </row>
    <row r="2884" spans="2:21">
      <c r="B2884" t="s">
        <v>624</v>
      </c>
      <c r="C2884" t="s">
        <v>535</v>
      </c>
      <c r="D2884">
        <v>2</v>
      </c>
      <c r="E2884" t="s">
        <v>51</v>
      </c>
      <c r="F2884">
        <v>4</v>
      </c>
      <c r="G2884" s="2">
        <v>2.8279725</v>
      </c>
      <c r="H2884" t="s">
        <v>127</v>
      </c>
      <c r="T2884" s="15"/>
      <c r="U2884" s="2"/>
    </row>
    <row r="2885" spans="2:21">
      <c r="B2885" t="s">
        <v>624</v>
      </c>
      <c r="C2885" t="s">
        <v>535</v>
      </c>
      <c r="D2885">
        <v>2</v>
      </c>
      <c r="E2885" t="s">
        <v>52</v>
      </c>
      <c r="F2885">
        <v>3</v>
      </c>
      <c r="G2885" s="2">
        <v>3.0090394444444502</v>
      </c>
      <c r="H2885" t="s">
        <v>127</v>
      </c>
      <c r="T2885" s="15"/>
      <c r="U2885" s="2"/>
    </row>
    <row r="2886" spans="2:21">
      <c r="B2886" t="s">
        <v>624</v>
      </c>
      <c r="C2886" t="s">
        <v>535</v>
      </c>
      <c r="D2886">
        <v>2</v>
      </c>
      <c r="E2886" t="s">
        <v>52</v>
      </c>
      <c r="F2886">
        <v>4</v>
      </c>
      <c r="G2886" s="2">
        <v>3.1011944444444501</v>
      </c>
      <c r="H2886" t="s">
        <v>127</v>
      </c>
      <c r="T2886" s="15"/>
      <c r="U2886" s="2"/>
    </row>
    <row r="2887" spans="2:21">
      <c r="B2887" t="s">
        <v>624</v>
      </c>
      <c r="C2887" t="s">
        <v>535</v>
      </c>
      <c r="D2887">
        <v>2</v>
      </c>
      <c r="E2887" t="s">
        <v>53</v>
      </c>
      <c r="F2887">
        <v>1</v>
      </c>
      <c r="G2887" s="2">
        <v>2.3229975</v>
      </c>
      <c r="H2887" t="s">
        <v>127</v>
      </c>
      <c r="T2887" s="15"/>
      <c r="U2887" s="2"/>
    </row>
    <row r="2888" spans="2:21">
      <c r="B2888" t="s">
        <v>624</v>
      </c>
      <c r="C2888" t="s">
        <v>535</v>
      </c>
      <c r="D2888">
        <v>2</v>
      </c>
      <c r="E2888" t="s">
        <v>53</v>
      </c>
      <c r="F2888">
        <v>2</v>
      </c>
      <c r="G2888" s="2">
        <v>2.68057819444445</v>
      </c>
      <c r="H2888" t="s">
        <v>127</v>
      </c>
      <c r="T2888" s="15"/>
      <c r="U2888" s="2"/>
    </row>
    <row r="2889" spans="2:21">
      <c r="B2889" t="s">
        <v>624</v>
      </c>
      <c r="C2889" t="s">
        <v>535</v>
      </c>
      <c r="D2889">
        <v>2</v>
      </c>
      <c r="E2889" t="s">
        <v>54</v>
      </c>
      <c r="F2889">
        <v>1</v>
      </c>
      <c r="G2889" s="2">
        <v>2.7134472222222201</v>
      </c>
      <c r="H2889" t="s">
        <v>127</v>
      </c>
      <c r="T2889" s="15"/>
      <c r="U2889" s="2"/>
    </row>
    <row r="2890" spans="2:21">
      <c r="B2890" t="s">
        <v>624</v>
      </c>
      <c r="C2890" t="s">
        <v>535</v>
      </c>
      <c r="D2890">
        <v>2</v>
      </c>
      <c r="E2890" t="s">
        <v>54</v>
      </c>
      <c r="F2890">
        <v>2</v>
      </c>
      <c r="G2890" s="2">
        <v>3.1331026388888898</v>
      </c>
      <c r="H2890" t="s">
        <v>127</v>
      </c>
      <c r="T2890" s="15"/>
      <c r="U2890" s="2"/>
    </row>
    <row r="2891" spans="2:21">
      <c r="B2891" t="s">
        <v>624</v>
      </c>
      <c r="C2891" t="s">
        <v>535</v>
      </c>
      <c r="D2891">
        <v>2</v>
      </c>
      <c r="E2891" t="s">
        <v>55</v>
      </c>
      <c r="F2891">
        <v>1</v>
      </c>
      <c r="G2891" s="2">
        <v>2.3415362499999999</v>
      </c>
      <c r="H2891" t="s">
        <v>127</v>
      </c>
      <c r="T2891" s="15"/>
      <c r="U2891" s="2"/>
    </row>
    <row r="2892" spans="2:21">
      <c r="B2892" t="s">
        <v>624</v>
      </c>
      <c r="C2892" t="s">
        <v>535</v>
      </c>
      <c r="D2892">
        <v>2</v>
      </c>
      <c r="E2892" t="s">
        <v>55</v>
      </c>
      <c r="F2892">
        <v>2</v>
      </c>
      <c r="G2892" s="2">
        <v>2.90214708333334</v>
      </c>
      <c r="H2892" t="s">
        <v>127</v>
      </c>
      <c r="T2892" s="15"/>
      <c r="U2892" s="2"/>
    </row>
    <row r="2893" spans="2:21">
      <c r="B2893" t="s">
        <v>624</v>
      </c>
      <c r="C2893" t="s">
        <v>535</v>
      </c>
      <c r="D2893">
        <v>2</v>
      </c>
      <c r="E2893" t="s">
        <v>56</v>
      </c>
      <c r="F2893">
        <v>1</v>
      </c>
      <c r="G2893" s="2">
        <v>0.14793541666666701</v>
      </c>
      <c r="H2893" t="s">
        <v>117</v>
      </c>
      <c r="T2893" s="15"/>
      <c r="U2893" s="2"/>
    </row>
    <row r="2894" spans="2:21">
      <c r="B2894" t="s">
        <v>624</v>
      </c>
      <c r="C2894" t="s">
        <v>535</v>
      </c>
      <c r="D2894">
        <v>2</v>
      </c>
      <c r="E2894" t="s">
        <v>56</v>
      </c>
      <c r="F2894">
        <v>2</v>
      </c>
      <c r="G2894" s="2">
        <v>0.59394819444444502</v>
      </c>
      <c r="H2894" t="s">
        <v>127</v>
      </c>
      <c r="T2894" s="15"/>
      <c r="U2894" s="2"/>
    </row>
    <row r="2895" spans="2:21">
      <c r="B2895" t="s">
        <v>624</v>
      </c>
      <c r="C2895" t="s">
        <v>535</v>
      </c>
      <c r="D2895">
        <v>2</v>
      </c>
      <c r="E2895" t="s">
        <v>57</v>
      </c>
      <c r="F2895">
        <v>1</v>
      </c>
      <c r="G2895" s="2">
        <v>2.4545018055555601</v>
      </c>
      <c r="H2895" t="s">
        <v>127</v>
      </c>
      <c r="T2895" s="15"/>
      <c r="U2895" s="2"/>
    </row>
    <row r="2896" spans="2:21">
      <c r="B2896" t="s">
        <v>624</v>
      </c>
      <c r="C2896" t="s">
        <v>535</v>
      </c>
      <c r="D2896">
        <v>2</v>
      </c>
      <c r="E2896" t="s">
        <v>57</v>
      </c>
      <c r="F2896">
        <v>2</v>
      </c>
      <c r="G2896" s="2">
        <v>2.5606909722222202</v>
      </c>
      <c r="H2896" t="s">
        <v>127</v>
      </c>
      <c r="T2896" s="15"/>
      <c r="U2896" s="2"/>
    </row>
    <row r="2897" spans="2:21">
      <c r="B2897" t="s">
        <v>624</v>
      </c>
      <c r="C2897" t="s">
        <v>535</v>
      </c>
      <c r="D2897">
        <v>2</v>
      </c>
      <c r="E2897" t="s">
        <v>58</v>
      </c>
      <c r="F2897">
        <v>1</v>
      </c>
      <c r="G2897" s="2">
        <v>2.2845645833333399</v>
      </c>
      <c r="H2897" t="s">
        <v>127</v>
      </c>
      <c r="T2897" s="15"/>
      <c r="U2897" s="2"/>
    </row>
    <row r="2898" spans="2:21">
      <c r="B2898" t="s">
        <v>624</v>
      </c>
      <c r="C2898" t="s">
        <v>535</v>
      </c>
      <c r="D2898">
        <v>2</v>
      </c>
      <c r="E2898" t="s">
        <v>58</v>
      </c>
      <c r="F2898">
        <v>2</v>
      </c>
      <c r="G2898" s="2">
        <v>2.6554848611111099</v>
      </c>
      <c r="H2898" t="s">
        <v>127</v>
      </c>
      <c r="T2898" s="15"/>
      <c r="U2898" s="2"/>
    </row>
    <row r="2899" spans="2:21">
      <c r="B2899" t="s">
        <v>624</v>
      </c>
      <c r="C2899" t="s">
        <v>535</v>
      </c>
      <c r="D2899">
        <v>2</v>
      </c>
      <c r="E2899" t="s">
        <v>101</v>
      </c>
      <c r="F2899">
        <v>1</v>
      </c>
      <c r="G2899" s="2">
        <v>2.6591426388888899</v>
      </c>
      <c r="H2899" t="s">
        <v>127</v>
      </c>
      <c r="T2899" s="15"/>
      <c r="U2899" s="2"/>
    </row>
    <row r="2900" spans="2:21">
      <c r="B2900" t="s">
        <v>624</v>
      </c>
      <c r="C2900" t="s">
        <v>535</v>
      </c>
      <c r="D2900">
        <v>2</v>
      </c>
      <c r="E2900" t="s">
        <v>101</v>
      </c>
      <c r="F2900">
        <v>2</v>
      </c>
      <c r="G2900" s="2">
        <v>2.96301597222222</v>
      </c>
      <c r="H2900" t="s">
        <v>127</v>
      </c>
      <c r="T2900" s="15"/>
      <c r="U2900" s="2"/>
    </row>
    <row r="2901" spans="2:21">
      <c r="B2901" t="s">
        <v>624</v>
      </c>
      <c r="C2901" t="s">
        <v>535</v>
      </c>
      <c r="D2901">
        <v>2</v>
      </c>
      <c r="E2901" t="s">
        <v>59</v>
      </c>
      <c r="F2901">
        <v>1</v>
      </c>
      <c r="G2901" s="2">
        <v>3.38731944444444E-2</v>
      </c>
      <c r="H2901" t="s">
        <v>117</v>
      </c>
      <c r="T2901" s="15"/>
      <c r="U2901" s="2"/>
    </row>
    <row r="2902" spans="2:21">
      <c r="B2902" t="s">
        <v>624</v>
      </c>
      <c r="C2902" t="s">
        <v>535</v>
      </c>
      <c r="D2902">
        <v>2</v>
      </c>
      <c r="E2902" t="s">
        <v>59</v>
      </c>
      <c r="F2902">
        <v>2</v>
      </c>
      <c r="G2902" s="2">
        <v>1.6794923611111101</v>
      </c>
      <c r="H2902" t="s">
        <v>127</v>
      </c>
      <c r="T2902" s="15"/>
      <c r="U2902" s="2"/>
    </row>
    <row r="2903" spans="2:21">
      <c r="B2903" t="s">
        <v>624</v>
      </c>
      <c r="C2903" t="s">
        <v>535</v>
      </c>
      <c r="D2903">
        <v>2</v>
      </c>
      <c r="E2903" t="s">
        <v>60</v>
      </c>
      <c r="F2903">
        <v>1</v>
      </c>
      <c r="G2903" s="2">
        <v>5.6273611111111101E-2</v>
      </c>
      <c r="H2903" t="s">
        <v>117</v>
      </c>
      <c r="T2903" s="15"/>
      <c r="U2903" s="2"/>
    </row>
    <row r="2904" spans="2:21">
      <c r="B2904" t="s">
        <v>624</v>
      </c>
      <c r="C2904" t="s">
        <v>535</v>
      </c>
      <c r="D2904">
        <v>2</v>
      </c>
      <c r="E2904" t="s">
        <v>60</v>
      </c>
      <c r="F2904">
        <v>2</v>
      </c>
      <c r="G2904" s="2">
        <v>0.70850875000000002</v>
      </c>
      <c r="H2904" t="s">
        <v>127</v>
      </c>
      <c r="T2904" s="15"/>
      <c r="U2904" s="2"/>
    </row>
    <row r="2905" spans="2:21">
      <c r="B2905" t="s">
        <v>624</v>
      </c>
      <c r="C2905" t="s">
        <v>535</v>
      </c>
      <c r="D2905">
        <v>2</v>
      </c>
      <c r="E2905" t="s">
        <v>61</v>
      </c>
      <c r="F2905">
        <v>1</v>
      </c>
      <c r="G2905" s="2">
        <v>2.9418730555555599</v>
      </c>
      <c r="H2905" t="s">
        <v>127</v>
      </c>
      <c r="T2905" s="15"/>
      <c r="U2905" s="2"/>
    </row>
    <row r="2906" spans="2:21">
      <c r="B2906" t="s">
        <v>624</v>
      </c>
      <c r="C2906" t="s">
        <v>535</v>
      </c>
      <c r="D2906">
        <v>2</v>
      </c>
      <c r="E2906" t="s">
        <v>61</v>
      </c>
      <c r="F2906">
        <v>2</v>
      </c>
      <c r="G2906" s="2">
        <v>3.0989634722222199</v>
      </c>
      <c r="H2906" t="s">
        <v>127</v>
      </c>
      <c r="T2906" s="15"/>
      <c r="U2906" s="2"/>
    </row>
    <row r="2907" spans="2:21">
      <c r="B2907" t="s">
        <v>624</v>
      </c>
      <c r="C2907" t="s">
        <v>535</v>
      </c>
      <c r="D2907">
        <v>2</v>
      </c>
      <c r="E2907" t="s">
        <v>62</v>
      </c>
      <c r="F2907">
        <v>1</v>
      </c>
      <c r="G2907" s="2">
        <v>2.8876781944444501</v>
      </c>
      <c r="H2907" t="s">
        <v>127</v>
      </c>
      <c r="T2907" s="15"/>
      <c r="U2907" s="2"/>
    </row>
    <row r="2908" spans="2:21">
      <c r="B2908" t="s">
        <v>624</v>
      </c>
      <c r="C2908" t="s">
        <v>535</v>
      </c>
      <c r="D2908">
        <v>2</v>
      </c>
      <c r="E2908" t="s">
        <v>62</v>
      </c>
      <c r="F2908">
        <v>2</v>
      </c>
      <c r="G2908" s="2">
        <v>3.0604070833333399</v>
      </c>
      <c r="H2908" t="s">
        <v>127</v>
      </c>
      <c r="T2908" s="15"/>
      <c r="U2908" s="2"/>
    </row>
    <row r="2909" spans="2:21">
      <c r="B2909" t="s">
        <v>624</v>
      </c>
      <c r="C2909" t="s">
        <v>535</v>
      </c>
      <c r="D2909">
        <v>2</v>
      </c>
      <c r="E2909" t="s">
        <v>63</v>
      </c>
      <c r="F2909">
        <v>1</v>
      </c>
      <c r="G2909" s="2">
        <v>2.2173301388888902</v>
      </c>
      <c r="H2909" t="s">
        <v>127</v>
      </c>
      <c r="T2909" s="15"/>
      <c r="U2909" s="2"/>
    </row>
    <row r="2910" spans="2:21">
      <c r="B2910" t="s">
        <v>624</v>
      </c>
      <c r="C2910" t="s">
        <v>535</v>
      </c>
      <c r="D2910">
        <v>2</v>
      </c>
      <c r="E2910" t="s">
        <v>63</v>
      </c>
      <c r="F2910">
        <v>2</v>
      </c>
      <c r="G2910" s="2">
        <v>2.8094916666666698</v>
      </c>
      <c r="H2910" t="s">
        <v>127</v>
      </c>
      <c r="T2910" s="15"/>
      <c r="U2910" s="2"/>
    </row>
    <row r="2911" spans="2:21">
      <c r="B2911" t="s">
        <v>624</v>
      </c>
      <c r="C2911" t="s">
        <v>535</v>
      </c>
      <c r="D2911">
        <v>2</v>
      </c>
      <c r="E2911" t="s">
        <v>53</v>
      </c>
      <c r="F2911">
        <v>3</v>
      </c>
      <c r="G2911" s="2">
        <v>2.623265</v>
      </c>
      <c r="H2911" t="s">
        <v>127</v>
      </c>
      <c r="T2911" s="15"/>
      <c r="U2911" s="2"/>
    </row>
    <row r="2912" spans="2:21">
      <c r="B2912" t="s">
        <v>624</v>
      </c>
      <c r="C2912" t="s">
        <v>535</v>
      </c>
      <c r="D2912">
        <v>2</v>
      </c>
      <c r="E2912" t="s">
        <v>53</v>
      </c>
      <c r="F2912">
        <v>4</v>
      </c>
      <c r="G2912" s="2">
        <v>2.6909497222222201</v>
      </c>
      <c r="H2912" t="s">
        <v>127</v>
      </c>
      <c r="T2912" s="15"/>
      <c r="U2912" s="2"/>
    </row>
    <row r="2913" spans="2:21">
      <c r="B2913" t="s">
        <v>624</v>
      </c>
      <c r="C2913" t="s">
        <v>535</v>
      </c>
      <c r="D2913">
        <v>2</v>
      </c>
      <c r="E2913" t="s">
        <v>54</v>
      </c>
      <c r="F2913">
        <v>3</v>
      </c>
      <c r="G2913" s="2">
        <v>3.07178833333333</v>
      </c>
      <c r="H2913" t="s">
        <v>127</v>
      </c>
      <c r="T2913" s="15"/>
      <c r="U2913" s="2"/>
    </row>
    <row r="2914" spans="2:21">
      <c r="B2914" t="s">
        <v>624</v>
      </c>
      <c r="C2914" t="s">
        <v>535</v>
      </c>
      <c r="D2914">
        <v>2</v>
      </c>
      <c r="E2914" t="s">
        <v>54</v>
      </c>
      <c r="F2914">
        <v>4</v>
      </c>
      <c r="G2914" s="2">
        <v>2.9481061111111102</v>
      </c>
      <c r="H2914" t="s">
        <v>127</v>
      </c>
      <c r="T2914" s="15"/>
      <c r="U2914" s="2"/>
    </row>
    <row r="2915" spans="2:21">
      <c r="B2915" t="s">
        <v>624</v>
      </c>
      <c r="C2915" t="s">
        <v>535</v>
      </c>
      <c r="D2915">
        <v>2</v>
      </c>
      <c r="E2915" t="s">
        <v>55</v>
      </c>
      <c r="F2915">
        <v>3</v>
      </c>
      <c r="G2915" s="2">
        <v>2.8701224999999999</v>
      </c>
      <c r="H2915" t="s">
        <v>127</v>
      </c>
      <c r="T2915" s="15"/>
      <c r="U2915" s="2"/>
    </row>
    <row r="2916" spans="2:21">
      <c r="B2916" t="s">
        <v>624</v>
      </c>
      <c r="C2916" t="s">
        <v>535</v>
      </c>
      <c r="D2916">
        <v>2</v>
      </c>
      <c r="E2916" t="s">
        <v>55</v>
      </c>
      <c r="F2916">
        <v>4</v>
      </c>
      <c r="G2916" s="2">
        <v>3.0023791666666702</v>
      </c>
      <c r="H2916" t="s">
        <v>127</v>
      </c>
      <c r="T2916" s="15"/>
      <c r="U2916" s="2"/>
    </row>
    <row r="2917" spans="2:21">
      <c r="B2917" t="s">
        <v>624</v>
      </c>
      <c r="C2917" t="s">
        <v>535</v>
      </c>
      <c r="D2917">
        <v>2</v>
      </c>
      <c r="E2917" t="s">
        <v>56</v>
      </c>
      <c r="F2917">
        <v>3</v>
      </c>
      <c r="G2917" s="2">
        <v>2.1380754166666698</v>
      </c>
      <c r="H2917" t="s">
        <v>127</v>
      </c>
      <c r="T2917" s="15"/>
      <c r="U2917" s="2"/>
    </row>
    <row r="2918" spans="2:21">
      <c r="B2918" t="s">
        <v>624</v>
      </c>
      <c r="C2918" t="s">
        <v>535</v>
      </c>
      <c r="D2918">
        <v>2</v>
      </c>
      <c r="E2918" t="s">
        <v>56</v>
      </c>
      <c r="F2918">
        <v>4</v>
      </c>
      <c r="G2918" s="2">
        <v>2.9291537499999998</v>
      </c>
      <c r="H2918" t="s">
        <v>127</v>
      </c>
      <c r="T2918" s="15"/>
      <c r="U2918" s="2"/>
    </row>
    <row r="2919" spans="2:21">
      <c r="B2919" t="s">
        <v>624</v>
      </c>
      <c r="C2919" t="s">
        <v>535</v>
      </c>
      <c r="D2919">
        <v>2</v>
      </c>
      <c r="E2919" t="s">
        <v>57</v>
      </c>
      <c r="F2919">
        <v>3</v>
      </c>
      <c r="G2919" s="2">
        <v>2.3918647222222198</v>
      </c>
      <c r="H2919" t="s">
        <v>127</v>
      </c>
      <c r="T2919" s="15"/>
      <c r="U2919" s="2"/>
    </row>
    <row r="2920" spans="2:21">
      <c r="B2920" t="s">
        <v>624</v>
      </c>
      <c r="C2920" t="s">
        <v>535</v>
      </c>
      <c r="D2920">
        <v>2</v>
      </c>
      <c r="E2920" t="s">
        <v>57</v>
      </c>
      <c r="F2920">
        <v>4</v>
      </c>
      <c r="G2920" s="2">
        <v>3.1890243055555598</v>
      </c>
      <c r="H2920" t="s">
        <v>127</v>
      </c>
      <c r="T2920" s="15"/>
      <c r="U2920" s="2"/>
    </row>
    <row r="2921" spans="2:21">
      <c r="B2921" t="s">
        <v>624</v>
      </c>
      <c r="C2921" t="s">
        <v>535</v>
      </c>
      <c r="D2921">
        <v>2</v>
      </c>
      <c r="E2921" t="s">
        <v>58</v>
      </c>
      <c r="F2921">
        <v>3</v>
      </c>
      <c r="G2921" s="2">
        <v>2.8192184722222202</v>
      </c>
      <c r="H2921" t="s">
        <v>127</v>
      </c>
      <c r="T2921" s="15"/>
      <c r="U2921" s="2"/>
    </row>
    <row r="2922" spans="2:21">
      <c r="B2922" t="s">
        <v>624</v>
      </c>
      <c r="C2922" t="s">
        <v>535</v>
      </c>
      <c r="D2922">
        <v>2</v>
      </c>
      <c r="E2922" t="s">
        <v>58</v>
      </c>
      <c r="F2922">
        <v>4</v>
      </c>
      <c r="G2922" s="2">
        <v>2.64804902777778</v>
      </c>
      <c r="H2922" t="s">
        <v>127</v>
      </c>
      <c r="T2922" s="15"/>
      <c r="U2922" s="2"/>
    </row>
    <row r="2923" spans="2:21">
      <c r="B2923" t="s">
        <v>624</v>
      </c>
      <c r="C2923" t="s">
        <v>535</v>
      </c>
      <c r="D2923">
        <v>2</v>
      </c>
      <c r="E2923" t="s">
        <v>101</v>
      </c>
      <c r="F2923">
        <v>3</v>
      </c>
      <c r="G2923" s="2">
        <v>2.6247738888888899</v>
      </c>
      <c r="H2923" t="s">
        <v>127</v>
      </c>
      <c r="T2923" s="15"/>
      <c r="U2923" s="2"/>
    </row>
    <row r="2924" spans="2:21">
      <c r="B2924" t="s">
        <v>624</v>
      </c>
      <c r="C2924" t="s">
        <v>535</v>
      </c>
      <c r="D2924">
        <v>2</v>
      </c>
      <c r="E2924" t="s">
        <v>101</v>
      </c>
      <c r="F2924">
        <v>4</v>
      </c>
      <c r="G2924" s="2">
        <v>2.9153894444444499</v>
      </c>
      <c r="H2924" t="s">
        <v>127</v>
      </c>
      <c r="T2924" s="15"/>
      <c r="U2924" s="2"/>
    </row>
    <row r="2925" spans="2:21">
      <c r="B2925" t="s">
        <v>624</v>
      </c>
      <c r="C2925" t="s">
        <v>535</v>
      </c>
      <c r="D2925">
        <v>2</v>
      </c>
      <c r="E2925" t="s">
        <v>59</v>
      </c>
      <c r="F2925">
        <v>3</v>
      </c>
      <c r="G2925" s="2">
        <v>2.6377638888888901</v>
      </c>
      <c r="H2925" t="s">
        <v>127</v>
      </c>
      <c r="T2925" s="15"/>
      <c r="U2925" s="2"/>
    </row>
    <row r="2926" spans="2:21">
      <c r="B2926" t="s">
        <v>624</v>
      </c>
      <c r="C2926" t="s">
        <v>535</v>
      </c>
      <c r="D2926">
        <v>2</v>
      </c>
      <c r="E2926" t="s">
        <v>59</v>
      </c>
      <c r="F2926">
        <v>4</v>
      </c>
      <c r="G2926" s="2">
        <v>2.7776344444444501</v>
      </c>
      <c r="H2926" t="s">
        <v>127</v>
      </c>
      <c r="T2926" s="15"/>
      <c r="U2926" s="2"/>
    </row>
    <row r="2927" spans="2:21">
      <c r="B2927" t="s">
        <v>624</v>
      </c>
      <c r="C2927" t="s">
        <v>535</v>
      </c>
      <c r="D2927">
        <v>2</v>
      </c>
      <c r="E2927" t="s">
        <v>60</v>
      </c>
      <c r="F2927">
        <v>3</v>
      </c>
      <c r="G2927" s="2">
        <v>2.5726472222222201</v>
      </c>
      <c r="H2927" t="s">
        <v>127</v>
      </c>
      <c r="T2927" s="15"/>
      <c r="U2927" s="2"/>
    </row>
    <row r="2928" spans="2:21">
      <c r="B2928" t="s">
        <v>624</v>
      </c>
      <c r="C2928" t="s">
        <v>535</v>
      </c>
      <c r="D2928">
        <v>2</v>
      </c>
      <c r="E2928" t="s">
        <v>60</v>
      </c>
      <c r="F2928">
        <v>4</v>
      </c>
      <c r="G2928" s="2">
        <v>2.8683247222222201</v>
      </c>
      <c r="H2928" t="s">
        <v>127</v>
      </c>
      <c r="T2928" s="15"/>
      <c r="U2928" s="2"/>
    </row>
    <row r="2929" spans="2:21">
      <c r="B2929" t="s">
        <v>624</v>
      </c>
      <c r="C2929" t="s">
        <v>535</v>
      </c>
      <c r="D2929">
        <v>2</v>
      </c>
      <c r="E2929" t="s">
        <v>61</v>
      </c>
      <c r="F2929">
        <v>3</v>
      </c>
      <c r="G2929" s="2">
        <v>3.0735158333333401</v>
      </c>
      <c r="H2929" t="s">
        <v>127</v>
      </c>
      <c r="T2929" s="15"/>
      <c r="U2929" s="2"/>
    </row>
    <row r="2930" spans="2:21">
      <c r="B2930" t="s">
        <v>624</v>
      </c>
      <c r="C2930" t="s">
        <v>535</v>
      </c>
      <c r="D2930">
        <v>2</v>
      </c>
      <c r="E2930" t="s">
        <v>61</v>
      </c>
      <c r="F2930">
        <v>4</v>
      </c>
      <c r="G2930" s="2">
        <v>2.9983054166666698</v>
      </c>
      <c r="H2930" t="s">
        <v>127</v>
      </c>
      <c r="T2930" s="15"/>
      <c r="U2930" s="2"/>
    </row>
    <row r="2931" spans="2:21">
      <c r="B2931" t="s">
        <v>624</v>
      </c>
      <c r="C2931" t="s">
        <v>535</v>
      </c>
      <c r="D2931">
        <v>2</v>
      </c>
      <c r="E2931" t="s">
        <v>62</v>
      </c>
      <c r="F2931">
        <v>3</v>
      </c>
      <c r="G2931" s="2">
        <v>3.0944162500000001</v>
      </c>
      <c r="H2931" t="s">
        <v>127</v>
      </c>
      <c r="T2931" s="15"/>
      <c r="U2931" s="2"/>
    </row>
    <row r="2932" spans="2:21">
      <c r="B2932" t="s">
        <v>624</v>
      </c>
      <c r="C2932" t="s">
        <v>535</v>
      </c>
      <c r="D2932">
        <v>2</v>
      </c>
      <c r="E2932" t="s">
        <v>62</v>
      </c>
      <c r="F2932">
        <v>4</v>
      </c>
      <c r="G2932" s="2">
        <v>3.2029597222222201</v>
      </c>
      <c r="H2932" t="s">
        <v>127</v>
      </c>
      <c r="T2932" s="15"/>
      <c r="U2932" s="2"/>
    </row>
    <row r="2933" spans="2:21">
      <c r="B2933" t="s">
        <v>624</v>
      </c>
      <c r="C2933" t="s">
        <v>535</v>
      </c>
      <c r="D2933">
        <v>2</v>
      </c>
      <c r="E2933" t="s">
        <v>63</v>
      </c>
      <c r="F2933">
        <v>3</v>
      </c>
      <c r="G2933" s="2">
        <v>3.0426244444444501</v>
      </c>
      <c r="H2933" t="s">
        <v>127</v>
      </c>
      <c r="T2933" s="15"/>
      <c r="U2933" s="2"/>
    </row>
    <row r="2934" spans="2:21">
      <c r="B2934" t="s">
        <v>624</v>
      </c>
      <c r="C2934" t="s">
        <v>535</v>
      </c>
      <c r="D2934">
        <v>2</v>
      </c>
      <c r="E2934" t="s">
        <v>63</v>
      </c>
      <c r="F2934">
        <v>4</v>
      </c>
      <c r="G2934" s="2">
        <v>3.0483884722222201</v>
      </c>
      <c r="H2934" t="s">
        <v>127</v>
      </c>
      <c r="T2934" s="15"/>
      <c r="U2934" s="2"/>
    </row>
    <row r="2935" spans="2:21">
      <c r="B2935" t="s">
        <v>624</v>
      </c>
      <c r="C2935" t="s">
        <v>535</v>
      </c>
      <c r="D2935">
        <v>2</v>
      </c>
      <c r="E2935" t="s">
        <v>64</v>
      </c>
      <c r="F2935">
        <v>1</v>
      </c>
      <c r="G2935" s="2">
        <v>2.4042747222222198</v>
      </c>
      <c r="H2935" t="s">
        <v>127</v>
      </c>
      <c r="T2935" s="15"/>
      <c r="U2935" s="2"/>
    </row>
    <row r="2936" spans="2:21">
      <c r="B2936" t="s">
        <v>624</v>
      </c>
      <c r="C2936" t="s">
        <v>535</v>
      </c>
      <c r="D2936">
        <v>2</v>
      </c>
      <c r="E2936" t="s">
        <v>64</v>
      </c>
      <c r="F2936">
        <v>2</v>
      </c>
      <c r="G2936" s="2">
        <v>2.7671081944444502</v>
      </c>
      <c r="H2936" t="s">
        <v>127</v>
      </c>
      <c r="T2936" s="15"/>
      <c r="U2936" s="2"/>
    </row>
    <row r="2937" spans="2:21">
      <c r="B2937" t="s">
        <v>624</v>
      </c>
      <c r="C2937" t="s">
        <v>535</v>
      </c>
      <c r="D2937">
        <v>2</v>
      </c>
      <c r="E2937" t="s">
        <v>65</v>
      </c>
      <c r="F2937">
        <v>1</v>
      </c>
      <c r="G2937" s="2">
        <v>0.11462569444444499</v>
      </c>
      <c r="H2937" t="s">
        <v>117</v>
      </c>
      <c r="T2937" s="15"/>
      <c r="U2937" s="2"/>
    </row>
    <row r="2938" spans="2:21">
      <c r="B2938" t="s">
        <v>624</v>
      </c>
      <c r="C2938" t="s">
        <v>535</v>
      </c>
      <c r="D2938">
        <v>2</v>
      </c>
      <c r="E2938" t="s">
        <v>65</v>
      </c>
      <c r="F2938">
        <v>2</v>
      </c>
      <c r="G2938" s="2">
        <v>1.0704206944444501</v>
      </c>
      <c r="H2938" t="s">
        <v>127</v>
      </c>
      <c r="T2938" s="15"/>
      <c r="U2938" s="2"/>
    </row>
    <row r="2939" spans="2:21">
      <c r="B2939" t="s">
        <v>624</v>
      </c>
      <c r="C2939" t="s">
        <v>535</v>
      </c>
      <c r="D2939">
        <v>2</v>
      </c>
      <c r="E2939" t="s">
        <v>66</v>
      </c>
      <c r="F2939">
        <v>1</v>
      </c>
      <c r="G2939" s="2">
        <v>0.84344708333333396</v>
      </c>
      <c r="H2939" t="s">
        <v>127</v>
      </c>
      <c r="T2939" s="15"/>
      <c r="U2939" s="2"/>
    </row>
    <row r="2940" spans="2:21">
      <c r="B2940" t="s">
        <v>624</v>
      </c>
      <c r="C2940" t="s">
        <v>535</v>
      </c>
      <c r="D2940">
        <v>2</v>
      </c>
      <c r="E2940" t="s">
        <v>66</v>
      </c>
      <c r="F2940">
        <v>2</v>
      </c>
      <c r="G2940" s="2">
        <v>2.56493041666667</v>
      </c>
      <c r="H2940" t="s">
        <v>127</v>
      </c>
      <c r="T2940" s="15"/>
      <c r="U2940" s="2"/>
    </row>
    <row r="2941" spans="2:21">
      <c r="B2941" t="s">
        <v>624</v>
      </c>
      <c r="C2941" t="s">
        <v>535</v>
      </c>
      <c r="D2941">
        <v>2</v>
      </c>
      <c r="E2941" t="s">
        <v>67</v>
      </c>
      <c r="F2941">
        <v>1</v>
      </c>
      <c r="G2941" s="2">
        <v>2.6790355555555601</v>
      </c>
      <c r="H2941" t="s">
        <v>127</v>
      </c>
      <c r="T2941" s="15"/>
      <c r="U2941" s="2"/>
    </row>
    <row r="2942" spans="2:21">
      <c r="B2942" t="s">
        <v>624</v>
      </c>
      <c r="C2942" t="s">
        <v>535</v>
      </c>
      <c r="D2942">
        <v>2</v>
      </c>
      <c r="E2942" t="s">
        <v>67</v>
      </c>
      <c r="F2942">
        <v>2</v>
      </c>
      <c r="G2942" s="2">
        <v>3.17009805555556</v>
      </c>
      <c r="H2942" t="s">
        <v>127</v>
      </c>
      <c r="T2942" s="15"/>
      <c r="U2942" s="2"/>
    </row>
    <row r="2943" spans="2:21">
      <c r="B2943" t="s">
        <v>624</v>
      </c>
      <c r="C2943" t="s">
        <v>535</v>
      </c>
      <c r="D2943">
        <v>2</v>
      </c>
      <c r="E2943" t="s">
        <v>68</v>
      </c>
      <c r="F2943">
        <v>1</v>
      </c>
      <c r="G2943" s="2">
        <v>2.7498523611111101</v>
      </c>
      <c r="H2943" t="s">
        <v>127</v>
      </c>
      <c r="T2943" s="15"/>
      <c r="U2943" s="2"/>
    </row>
    <row r="2944" spans="2:21">
      <c r="B2944" t="s">
        <v>624</v>
      </c>
      <c r="C2944" t="s">
        <v>535</v>
      </c>
      <c r="D2944">
        <v>2</v>
      </c>
      <c r="E2944" t="s">
        <v>68</v>
      </c>
      <c r="F2944">
        <v>2</v>
      </c>
      <c r="G2944" s="2">
        <v>3.3769554166666702</v>
      </c>
      <c r="H2944" t="s">
        <v>127</v>
      </c>
      <c r="T2944" s="15"/>
      <c r="U2944" s="2"/>
    </row>
    <row r="2945" spans="2:21">
      <c r="B2945" t="s">
        <v>624</v>
      </c>
      <c r="C2945" t="s">
        <v>535</v>
      </c>
      <c r="D2945">
        <v>2</v>
      </c>
      <c r="E2945" t="s">
        <v>69</v>
      </c>
      <c r="F2945">
        <v>1</v>
      </c>
      <c r="G2945" s="2">
        <v>3.1246247222222201</v>
      </c>
      <c r="H2945" t="s">
        <v>127</v>
      </c>
      <c r="T2945" s="15"/>
      <c r="U2945" s="2"/>
    </row>
    <row r="2946" spans="2:21">
      <c r="B2946" t="s">
        <v>624</v>
      </c>
      <c r="C2946" t="s">
        <v>535</v>
      </c>
      <c r="D2946">
        <v>2</v>
      </c>
      <c r="E2946" t="s">
        <v>69</v>
      </c>
      <c r="F2946">
        <v>2</v>
      </c>
      <c r="G2946" s="2">
        <v>2.8554481944444499</v>
      </c>
      <c r="H2946" t="s">
        <v>127</v>
      </c>
      <c r="T2946" s="15"/>
      <c r="U2946" s="2"/>
    </row>
    <row r="2947" spans="2:21">
      <c r="B2947" t="s">
        <v>624</v>
      </c>
      <c r="C2947" t="s">
        <v>535</v>
      </c>
      <c r="D2947">
        <v>2</v>
      </c>
      <c r="E2947" t="s">
        <v>70</v>
      </c>
      <c r="F2947">
        <v>1</v>
      </c>
      <c r="G2947" s="2">
        <v>3.0727093055555601</v>
      </c>
      <c r="H2947" t="s">
        <v>127</v>
      </c>
      <c r="T2947" s="15"/>
      <c r="U2947" s="2"/>
    </row>
    <row r="2948" spans="2:21">
      <c r="B2948" t="s">
        <v>624</v>
      </c>
      <c r="C2948" t="s">
        <v>535</v>
      </c>
      <c r="D2948">
        <v>2</v>
      </c>
      <c r="E2948" t="s">
        <v>70</v>
      </c>
      <c r="F2948">
        <v>2</v>
      </c>
      <c r="G2948" s="2">
        <v>3.20505333333334</v>
      </c>
      <c r="H2948" t="s">
        <v>127</v>
      </c>
      <c r="T2948" s="15"/>
      <c r="U2948" s="2"/>
    </row>
    <row r="2949" spans="2:21">
      <c r="B2949" t="s">
        <v>624</v>
      </c>
      <c r="C2949" t="s">
        <v>535</v>
      </c>
      <c r="D2949">
        <v>2</v>
      </c>
      <c r="E2949" t="s">
        <v>71</v>
      </c>
      <c r="F2949">
        <v>1</v>
      </c>
      <c r="G2949" s="2">
        <v>1.8235598611111099</v>
      </c>
      <c r="H2949" t="s">
        <v>127</v>
      </c>
      <c r="T2949" s="15"/>
      <c r="U2949" s="2"/>
    </row>
    <row r="2950" spans="2:21">
      <c r="B2950" t="s">
        <v>624</v>
      </c>
      <c r="C2950" t="s">
        <v>535</v>
      </c>
      <c r="D2950">
        <v>2</v>
      </c>
      <c r="E2950" t="s">
        <v>71</v>
      </c>
      <c r="F2950">
        <v>2</v>
      </c>
      <c r="G2950" s="2">
        <v>2.9120711111111102</v>
      </c>
      <c r="H2950" t="s">
        <v>127</v>
      </c>
      <c r="T2950" s="15"/>
      <c r="U2950" s="2"/>
    </row>
    <row r="2951" spans="2:21">
      <c r="B2951" t="s">
        <v>624</v>
      </c>
      <c r="C2951" t="s">
        <v>535</v>
      </c>
      <c r="D2951">
        <v>2</v>
      </c>
      <c r="E2951" t="s">
        <v>72</v>
      </c>
      <c r="F2951">
        <v>1</v>
      </c>
      <c r="G2951" s="2">
        <v>3.1665756944444499</v>
      </c>
      <c r="H2951" t="s">
        <v>127</v>
      </c>
      <c r="T2951" s="15"/>
      <c r="U2951" s="2"/>
    </row>
    <row r="2952" spans="2:21">
      <c r="B2952" t="s">
        <v>624</v>
      </c>
      <c r="C2952" t="s">
        <v>535</v>
      </c>
      <c r="D2952">
        <v>2</v>
      </c>
      <c r="E2952" t="s">
        <v>72</v>
      </c>
      <c r="F2952">
        <v>2</v>
      </c>
      <c r="G2952" s="2">
        <v>3.0814325</v>
      </c>
      <c r="H2952" t="s">
        <v>127</v>
      </c>
      <c r="T2952" s="15"/>
      <c r="U2952" s="2"/>
    </row>
    <row r="2953" spans="2:21">
      <c r="B2953" t="s">
        <v>624</v>
      </c>
      <c r="C2953" t="s">
        <v>535</v>
      </c>
      <c r="D2953">
        <v>2</v>
      </c>
      <c r="E2953" t="s">
        <v>73</v>
      </c>
      <c r="F2953">
        <v>1</v>
      </c>
      <c r="G2953" s="2">
        <v>0.169990138888889</v>
      </c>
      <c r="H2953" t="s">
        <v>117</v>
      </c>
      <c r="T2953" s="15"/>
      <c r="U2953" s="2"/>
    </row>
    <row r="2954" spans="2:21">
      <c r="B2954" t="s">
        <v>624</v>
      </c>
      <c r="C2954" t="s">
        <v>535</v>
      </c>
      <c r="D2954">
        <v>2</v>
      </c>
      <c r="E2954" t="s">
        <v>73</v>
      </c>
      <c r="F2954">
        <v>2</v>
      </c>
      <c r="G2954" s="2">
        <v>0.44179819444444501</v>
      </c>
      <c r="H2954" t="s">
        <v>127</v>
      </c>
      <c r="T2954" s="15"/>
      <c r="U2954" s="2"/>
    </row>
    <row r="2955" spans="2:21">
      <c r="B2955" t="s">
        <v>624</v>
      </c>
      <c r="C2955" t="s">
        <v>535</v>
      </c>
      <c r="D2955">
        <v>2</v>
      </c>
      <c r="E2955" t="s">
        <v>74</v>
      </c>
      <c r="F2955">
        <v>1</v>
      </c>
      <c r="G2955" s="2">
        <v>2.9520588888888901</v>
      </c>
      <c r="H2955" t="s">
        <v>127</v>
      </c>
      <c r="T2955" s="15"/>
      <c r="U2955" s="2"/>
    </row>
    <row r="2956" spans="2:21">
      <c r="B2956" t="s">
        <v>624</v>
      </c>
      <c r="C2956" t="s">
        <v>535</v>
      </c>
      <c r="D2956">
        <v>2</v>
      </c>
      <c r="E2956" t="s">
        <v>74</v>
      </c>
      <c r="F2956">
        <v>2</v>
      </c>
      <c r="G2956" s="2">
        <v>3.0540481944444502</v>
      </c>
      <c r="H2956" t="s">
        <v>127</v>
      </c>
      <c r="T2956" s="15"/>
      <c r="U2956" s="2"/>
    </row>
    <row r="2957" spans="2:21">
      <c r="B2957" t="s">
        <v>624</v>
      </c>
      <c r="C2957" t="s">
        <v>535</v>
      </c>
      <c r="D2957">
        <v>2</v>
      </c>
      <c r="E2957" t="s">
        <v>75</v>
      </c>
      <c r="F2957">
        <v>1</v>
      </c>
      <c r="G2957" s="2">
        <v>2.2049105555555601</v>
      </c>
      <c r="H2957" t="s">
        <v>127</v>
      </c>
      <c r="T2957" s="15"/>
      <c r="U2957" s="2"/>
    </row>
    <row r="2958" spans="2:21">
      <c r="B2958" t="s">
        <v>624</v>
      </c>
      <c r="C2958" t="s">
        <v>535</v>
      </c>
      <c r="D2958">
        <v>2</v>
      </c>
      <c r="E2958" t="s">
        <v>75</v>
      </c>
      <c r="F2958">
        <v>2</v>
      </c>
      <c r="G2958" s="2">
        <v>2.70391069444445</v>
      </c>
      <c r="H2958" t="s">
        <v>127</v>
      </c>
      <c r="T2958" s="15"/>
      <c r="U2958" s="2"/>
    </row>
    <row r="2959" spans="2:21">
      <c r="B2959" t="s">
        <v>624</v>
      </c>
      <c r="C2959" t="s">
        <v>535</v>
      </c>
      <c r="D2959">
        <v>2</v>
      </c>
      <c r="E2959" t="s">
        <v>64</v>
      </c>
      <c r="F2959">
        <v>3</v>
      </c>
      <c r="G2959" s="2">
        <v>2.73724138888889</v>
      </c>
      <c r="H2959" t="s">
        <v>127</v>
      </c>
      <c r="T2959" s="15"/>
      <c r="U2959" s="2"/>
    </row>
    <row r="2960" spans="2:21">
      <c r="B2960" t="s">
        <v>624</v>
      </c>
      <c r="C2960" t="s">
        <v>535</v>
      </c>
      <c r="D2960">
        <v>2</v>
      </c>
      <c r="E2960" t="s">
        <v>64</v>
      </c>
      <c r="F2960">
        <v>4</v>
      </c>
      <c r="G2960" s="2">
        <v>2.86131291666667</v>
      </c>
      <c r="H2960" t="s">
        <v>127</v>
      </c>
      <c r="T2960" s="15"/>
      <c r="U2960" s="2"/>
    </row>
    <row r="2961" spans="2:21">
      <c r="B2961" t="s">
        <v>624</v>
      </c>
      <c r="C2961" t="s">
        <v>535</v>
      </c>
      <c r="D2961">
        <v>2</v>
      </c>
      <c r="E2961" t="s">
        <v>65</v>
      </c>
      <c r="F2961">
        <v>3</v>
      </c>
      <c r="G2961" s="2">
        <v>2.52162041666667</v>
      </c>
      <c r="H2961" t="s">
        <v>127</v>
      </c>
      <c r="T2961" s="15"/>
      <c r="U2961" s="2"/>
    </row>
    <row r="2962" spans="2:21">
      <c r="B2962" t="s">
        <v>624</v>
      </c>
      <c r="C2962" t="s">
        <v>535</v>
      </c>
      <c r="D2962">
        <v>2</v>
      </c>
      <c r="E2962" t="s">
        <v>65</v>
      </c>
      <c r="F2962">
        <v>4</v>
      </c>
      <c r="G2962" s="2">
        <v>2.7762894444444499</v>
      </c>
      <c r="H2962" t="s">
        <v>127</v>
      </c>
      <c r="T2962" s="15"/>
      <c r="U2962" s="2"/>
    </row>
    <row r="2963" spans="2:21">
      <c r="B2963" t="s">
        <v>624</v>
      </c>
      <c r="C2963" t="s">
        <v>535</v>
      </c>
      <c r="D2963">
        <v>2</v>
      </c>
      <c r="E2963" t="s">
        <v>66</v>
      </c>
      <c r="F2963">
        <v>3</v>
      </c>
      <c r="G2963" s="2">
        <v>2.7609987500000002</v>
      </c>
      <c r="H2963" t="s">
        <v>127</v>
      </c>
      <c r="T2963" s="15"/>
      <c r="U2963" s="2"/>
    </row>
    <row r="2964" spans="2:21">
      <c r="B2964" t="s">
        <v>624</v>
      </c>
      <c r="C2964" t="s">
        <v>535</v>
      </c>
      <c r="D2964">
        <v>2</v>
      </c>
      <c r="E2964" t="s">
        <v>66</v>
      </c>
      <c r="F2964">
        <v>4</v>
      </c>
      <c r="G2964" s="2">
        <v>2.90349152777778</v>
      </c>
      <c r="H2964" t="s">
        <v>127</v>
      </c>
      <c r="T2964" s="15"/>
      <c r="U2964" s="2"/>
    </row>
    <row r="2965" spans="2:21">
      <c r="B2965" t="s">
        <v>624</v>
      </c>
      <c r="C2965" t="s">
        <v>535</v>
      </c>
      <c r="D2965">
        <v>2</v>
      </c>
      <c r="E2965" t="s">
        <v>67</v>
      </c>
      <c r="F2965">
        <v>3</v>
      </c>
      <c r="G2965" s="2">
        <v>3.0340470833333399</v>
      </c>
      <c r="H2965" t="s">
        <v>127</v>
      </c>
      <c r="T2965" s="15"/>
      <c r="U2965" s="2"/>
    </row>
    <row r="2966" spans="2:21">
      <c r="B2966" t="s">
        <v>624</v>
      </c>
      <c r="C2966" t="s">
        <v>535</v>
      </c>
      <c r="D2966">
        <v>2</v>
      </c>
      <c r="E2966" t="s">
        <v>67</v>
      </c>
      <c r="F2966">
        <v>4</v>
      </c>
      <c r="G2966" s="2">
        <v>2.9022162499999999</v>
      </c>
      <c r="H2966" t="s">
        <v>127</v>
      </c>
      <c r="T2966" s="15"/>
      <c r="U2966" s="2"/>
    </row>
    <row r="2967" spans="2:21">
      <c r="B2967" t="s">
        <v>624</v>
      </c>
      <c r="C2967" t="s">
        <v>535</v>
      </c>
      <c r="D2967">
        <v>2</v>
      </c>
      <c r="E2967" t="s">
        <v>68</v>
      </c>
      <c r="F2967">
        <v>3</v>
      </c>
      <c r="G2967" s="2">
        <v>3.4034451388888902</v>
      </c>
      <c r="H2967" t="s">
        <v>127</v>
      </c>
      <c r="T2967" s="15"/>
      <c r="U2967" s="2"/>
    </row>
    <row r="2968" spans="2:21">
      <c r="B2968" t="s">
        <v>624</v>
      </c>
      <c r="C2968" t="s">
        <v>535</v>
      </c>
      <c r="D2968">
        <v>2</v>
      </c>
      <c r="E2968" t="s">
        <v>68</v>
      </c>
      <c r="F2968">
        <v>4</v>
      </c>
      <c r="G2968" s="2">
        <v>3.3535451388888902</v>
      </c>
      <c r="H2968" t="s">
        <v>127</v>
      </c>
      <c r="T2968" s="15"/>
      <c r="U2968" s="2"/>
    </row>
    <row r="2969" spans="2:21">
      <c r="B2969" t="s">
        <v>624</v>
      </c>
      <c r="C2969" t="s">
        <v>535</v>
      </c>
      <c r="D2969">
        <v>2</v>
      </c>
      <c r="E2969" t="s">
        <v>69</v>
      </c>
      <c r="F2969">
        <v>3</v>
      </c>
      <c r="G2969" s="2">
        <v>2.86152986111111</v>
      </c>
      <c r="H2969" t="s">
        <v>127</v>
      </c>
      <c r="T2969" s="15"/>
      <c r="U2969" s="2"/>
    </row>
    <row r="2970" spans="2:21">
      <c r="B2970" t="s">
        <v>624</v>
      </c>
      <c r="C2970" t="s">
        <v>535</v>
      </c>
      <c r="D2970">
        <v>2</v>
      </c>
      <c r="E2970" t="s">
        <v>69</v>
      </c>
      <c r="F2970">
        <v>4</v>
      </c>
      <c r="G2970" s="2">
        <v>3.0993463888888901</v>
      </c>
      <c r="H2970" t="s">
        <v>127</v>
      </c>
      <c r="T2970" s="15"/>
      <c r="U2970" s="2"/>
    </row>
    <row r="2971" spans="2:21">
      <c r="B2971" t="s">
        <v>624</v>
      </c>
      <c r="C2971" t="s">
        <v>535</v>
      </c>
      <c r="D2971">
        <v>2</v>
      </c>
      <c r="E2971" t="s">
        <v>70</v>
      </c>
      <c r="F2971">
        <v>3</v>
      </c>
      <c r="G2971" s="2">
        <v>3.0874434722222199</v>
      </c>
      <c r="H2971" t="s">
        <v>127</v>
      </c>
      <c r="T2971" s="15"/>
      <c r="U2971" s="2"/>
    </row>
    <row r="2972" spans="2:21">
      <c r="B2972" t="s">
        <v>624</v>
      </c>
      <c r="C2972" t="s">
        <v>535</v>
      </c>
      <c r="D2972">
        <v>2</v>
      </c>
      <c r="E2972" t="s">
        <v>70</v>
      </c>
      <c r="F2972">
        <v>4</v>
      </c>
      <c r="G2972" s="2">
        <v>2.8232008333333298</v>
      </c>
      <c r="H2972" t="s">
        <v>127</v>
      </c>
      <c r="T2972" s="15"/>
      <c r="U2972" s="2"/>
    </row>
    <row r="2973" spans="2:21">
      <c r="B2973" t="s">
        <v>624</v>
      </c>
      <c r="C2973" t="s">
        <v>535</v>
      </c>
      <c r="D2973">
        <v>2</v>
      </c>
      <c r="E2973" t="s">
        <v>71</v>
      </c>
      <c r="F2973">
        <v>3</v>
      </c>
      <c r="G2973" s="2">
        <v>2.9836906944444501</v>
      </c>
      <c r="H2973" t="s">
        <v>127</v>
      </c>
      <c r="T2973" s="15"/>
      <c r="U2973" s="2"/>
    </row>
    <row r="2974" spans="2:21">
      <c r="B2974" t="s">
        <v>624</v>
      </c>
      <c r="C2974" t="s">
        <v>535</v>
      </c>
      <c r="D2974">
        <v>2</v>
      </c>
      <c r="E2974" t="s">
        <v>71</v>
      </c>
      <c r="F2974">
        <v>4</v>
      </c>
      <c r="G2974" s="2">
        <v>3.1740537500000001</v>
      </c>
      <c r="H2974" t="s">
        <v>127</v>
      </c>
      <c r="T2974" s="15"/>
      <c r="U2974" s="2"/>
    </row>
    <row r="2975" spans="2:21">
      <c r="B2975" t="s">
        <v>624</v>
      </c>
      <c r="C2975" t="s">
        <v>535</v>
      </c>
      <c r="D2975">
        <v>2</v>
      </c>
      <c r="E2975" t="s">
        <v>72</v>
      </c>
      <c r="F2975">
        <v>3</v>
      </c>
      <c r="G2975" s="2">
        <v>3.1997447222222202</v>
      </c>
      <c r="H2975" t="s">
        <v>127</v>
      </c>
      <c r="T2975" s="15"/>
      <c r="U2975" s="2"/>
    </row>
    <row r="2976" spans="2:21">
      <c r="B2976" t="s">
        <v>624</v>
      </c>
      <c r="C2976" t="s">
        <v>535</v>
      </c>
      <c r="D2976">
        <v>2</v>
      </c>
      <c r="E2976" t="s">
        <v>72</v>
      </c>
      <c r="F2976">
        <v>4</v>
      </c>
      <c r="G2976" s="2">
        <v>3.0860084722222201</v>
      </c>
      <c r="H2976" t="s">
        <v>127</v>
      </c>
      <c r="T2976" s="15"/>
      <c r="U2976" s="2"/>
    </row>
    <row r="2977" spans="2:21">
      <c r="B2977" t="s">
        <v>624</v>
      </c>
      <c r="C2977" t="s">
        <v>535</v>
      </c>
      <c r="D2977">
        <v>2</v>
      </c>
      <c r="E2977" t="s">
        <v>73</v>
      </c>
      <c r="F2977">
        <v>3</v>
      </c>
      <c r="G2977" s="2">
        <v>1.3428927777777799</v>
      </c>
      <c r="H2977" t="s">
        <v>127</v>
      </c>
      <c r="T2977" s="15"/>
      <c r="U2977" s="2"/>
    </row>
    <row r="2978" spans="2:21">
      <c r="B2978" t="s">
        <v>624</v>
      </c>
      <c r="C2978" t="s">
        <v>535</v>
      </c>
      <c r="D2978">
        <v>2</v>
      </c>
      <c r="E2978" t="s">
        <v>73</v>
      </c>
      <c r="F2978">
        <v>4</v>
      </c>
      <c r="G2978" s="2">
        <v>1.8863847222222201</v>
      </c>
      <c r="H2978" t="s">
        <v>127</v>
      </c>
      <c r="T2978" s="15"/>
      <c r="U2978" s="2"/>
    </row>
    <row r="2979" spans="2:21">
      <c r="B2979" t="s">
        <v>624</v>
      </c>
      <c r="C2979" t="s">
        <v>535</v>
      </c>
      <c r="D2979">
        <v>2</v>
      </c>
      <c r="E2979" t="s">
        <v>74</v>
      </c>
      <c r="F2979">
        <v>3</v>
      </c>
      <c r="G2979" s="2">
        <v>3.0517666666666701</v>
      </c>
      <c r="H2979" t="s">
        <v>127</v>
      </c>
      <c r="T2979" s="15"/>
      <c r="U2979" s="2"/>
    </row>
    <row r="2980" spans="2:21">
      <c r="B2980" t="s">
        <v>624</v>
      </c>
      <c r="C2980" t="s">
        <v>535</v>
      </c>
      <c r="D2980">
        <v>2</v>
      </c>
      <c r="E2980" t="s">
        <v>74</v>
      </c>
      <c r="F2980">
        <v>4</v>
      </c>
      <c r="G2980" s="2">
        <v>2.99330805555556</v>
      </c>
      <c r="H2980" t="s">
        <v>127</v>
      </c>
      <c r="T2980" s="15"/>
      <c r="U2980" s="2"/>
    </row>
    <row r="2981" spans="2:21">
      <c r="B2981" t="s">
        <v>624</v>
      </c>
      <c r="C2981" t="s">
        <v>535</v>
      </c>
      <c r="D2981">
        <v>2</v>
      </c>
      <c r="E2981" t="s">
        <v>75</v>
      </c>
      <c r="F2981">
        <v>3</v>
      </c>
      <c r="G2981" s="2">
        <v>2.8049384722222199</v>
      </c>
      <c r="H2981" t="s">
        <v>127</v>
      </c>
      <c r="T2981" s="15"/>
      <c r="U2981" s="2"/>
    </row>
    <row r="2982" spans="2:21">
      <c r="B2982" t="s">
        <v>624</v>
      </c>
      <c r="C2982" t="s">
        <v>535</v>
      </c>
      <c r="D2982">
        <v>2</v>
      </c>
      <c r="E2982" t="s">
        <v>75</v>
      </c>
      <c r="F2982">
        <v>4</v>
      </c>
      <c r="G2982" s="2">
        <v>2.91418347222222</v>
      </c>
      <c r="H2982" t="s">
        <v>127</v>
      </c>
      <c r="T2982" s="15"/>
      <c r="U2982" s="2"/>
    </row>
    <row r="2983" spans="2:21">
      <c r="B2983" t="s">
        <v>624</v>
      </c>
      <c r="C2983" t="s">
        <v>535</v>
      </c>
      <c r="D2983">
        <v>2</v>
      </c>
      <c r="E2983" t="s">
        <v>76</v>
      </c>
      <c r="F2983">
        <v>1</v>
      </c>
      <c r="G2983" s="2">
        <v>0.50222541666666698</v>
      </c>
      <c r="H2983" t="s">
        <v>127</v>
      </c>
      <c r="T2983" s="15"/>
      <c r="U2983" s="2"/>
    </row>
    <row r="2984" spans="2:21">
      <c r="B2984" t="s">
        <v>624</v>
      </c>
      <c r="C2984" t="s">
        <v>535</v>
      </c>
      <c r="D2984">
        <v>2</v>
      </c>
      <c r="E2984" t="s">
        <v>76</v>
      </c>
      <c r="F2984">
        <v>2</v>
      </c>
      <c r="G2984" s="2">
        <v>1.6028629166666699</v>
      </c>
      <c r="H2984" t="s">
        <v>127</v>
      </c>
      <c r="T2984" s="15"/>
      <c r="U2984" s="2"/>
    </row>
    <row r="2985" spans="2:21">
      <c r="B2985" t="s">
        <v>624</v>
      </c>
      <c r="C2985" t="s">
        <v>535</v>
      </c>
      <c r="D2985">
        <v>2</v>
      </c>
      <c r="E2985" t="s">
        <v>77</v>
      </c>
      <c r="F2985">
        <v>1</v>
      </c>
      <c r="G2985" s="2">
        <v>1.6486505555555599</v>
      </c>
      <c r="H2985" t="s">
        <v>127</v>
      </c>
      <c r="T2985" s="15"/>
      <c r="U2985" s="2"/>
    </row>
    <row r="2986" spans="2:21">
      <c r="B2986" t="s">
        <v>624</v>
      </c>
      <c r="C2986" t="s">
        <v>535</v>
      </c>
      <c r="D2986">
        <v>2</v>
      </c>
      <c r="E2986" t="s">
        <v>77</v>
      </c>
      <c r="F2986">
        <v>2</v>
      </c>
      <c r="G2986" s="2">
        <v>2.8425590277777801</v>
      </c>
      <c r="H2986" t="s">
        <v>127</v>
      </c>
      <c r="T2986" s="15"/>
      <c r="U2986" s="2"/>
    </row>
    <row r="2987" spans="2:21">
      <c r="B2987" t="s">
        <v>624</v>
      </c>
      <c r="C2987" t="s">
        <v>535</v>
      </c>
      <c r="D2987">
        <v>2</v>
      </c>
      <c r="E2987" t="s">
        <v>78</v>
      </c>
      <c r="F2987">
        <v>1</v>
      </c>
      <c r="G2987" s="2">
        <v>0.82991930555555604</v>
      </c>
      <c r="H2987" t="s">
        <v>127</v>
      </c>
      <c r="T2987" s="15"/>
      <c r="U2987" s="2"/>
    </row>
    <row r="2988" spans="2:21">
      <c r="B2988" t="s">
        <v>624</v>
      </c>
      <c r="C2988" t="s">
        <v>535</v>
      </c>
      <c r="D2988">
        <v>2</v>
      </c>
      <c r="E2988" t="s">
        <v>78</v>
      </c>
      <c r="F2988">
        <v>2</v>
      </c>
      <c r="G2988" s="2">
        <v>1.40844944444445</v>
      </c>
      <c r="H2988" t="s">
        <v>127</v>
      </c>
      <c r="T2988" s="15"/>
      <c r="U2988" s="2"/>
    </row>
    <row r="2989" spans="2:21">
      <c r="B2989" t="s">
        <v>624</v>
      </c>
      <c r="C2989" t="s">
        <v>535</v>
      </c>
      <c r="D2989">
        <v>2</v>
      </c>
      <c r="E2989" t="s">
        <v>79</v>
      </c>
      <c r="F2989">
        <v>1</v>
      </c>
      <c r="G2989" s="2">
        <v>3.0276398611111102</v>
      </c>
      <c r="H2989" t="s">
        <v>127</v>
      </c>
      <c r="T2989" s="15"/>
      <c r="U2989" s="2"/>
    </row>
    <row r="2990" spans="2:21">
      <c r="B2990" t="s">
        <v>624</v>
      </c>
      <c r="C2990" t="s">
        <v>535</v>
      </c>
      <c r="D2990">
        <v>2</v>
      </c>
      <c r="E2990" t="s">
        <v>79</v>
      </c>
      <c r="F2990">
        <v>2</v>
      </c>
      <c r="G2990" s="2">
        <v>3.1727122222222199</v>
      </c>
      <c r="H2990" t="s">
        <v>127</v>
      </c>
      <c r="T2990" s="15"/>
      <c r="U2990" s="2"/>
    </row>
    <row r="2991" spans="2:21">
      <c r="B2991" t="s">
        <v>624</v>
      </c>
      <c r="C2991" t="s">
        <v>535</v>
      </c>
      <c r="D2991">
        <v>2</v>
      </c>
      <c r="E2991" t="s">
        <v>80</v>
      </c>
      <c r="F2991">
        <v>1</v>
      </c>
      <c r="G2991" s="2">
        <v>2.86733944444445</v>
      </c>
      <c r="H2991" t="s">
        <v>127</v>
      </c>
      <c r="T2991" s="15"/>
      <c r="U2991" s="2"/>
    </row>
    <row r="2992" spans="2:21">
      <c r="B2992" t="s">
        <v>624</v>
      </c>
      <c r="C2992" t="s">
        <v>535</v>
      </c>
      <c r="D2992">
        <v>2</v>
      </c>
      <c r="E2992" t="s">
        <v>80</v>
      </c>
      <c r="F2992">
        <v>2</v>
      </c>
      <c r="G2992" s="2">
        <v>3.2716206944444499</v>
      </c>
      <c r="H2992" t="s">
        <v>127</v>
      </c>
      <c r="T2992" s="15"/>
      <c r="U2992" s="2"/>
    </row>
    <row r="2993" spans="2:21">
      <c r="B2993" t="s">
        <v>624</v>
      </c>
      <c r="C2993" t="s">
        <v>535</v>
      </c>
      <c r="D2993">
        <v>2</v>
      </c>
      <c r="E2993" t="s">
        <v>81</v>
      </c>
      <c r="F2993">
        <v>1</v>
      </c>
      <c r="G2993" s="2">
        <v>1.3236631944444499</v>
      </c>
      <c r="H2993" t="s">
        <v>127</v>
      </c>
      <c r="T2993" s="15"/>
      <c r="U2993" s="2"/>
    </row>
    <row r="2994" spans="2:21">
      <c r="B2994" t="s">
        <v>624</v>
      </c>
      <c r="C2994" t="s">
        <v>535</v>
      </c>
      <c r="D2994">
        <v>2</v>
      </c>
      <c r="E2994" t="s">
        <v>81</v>
      </c>
      <c r="F2994">
        <v>2</v>
      </c>
      <c r="G2994" s="2">
        <v>2.83476333333333</v>
      </c>
      <c r="H2994" t="s">
        <v>127</v>
      </c>
      <c r="T2994" s="15"/>
      <c r="U2994" s="2"/>
    </row>
    <row r="2995" spans="2:21">
      <c r="B2995" t="s">
        <v>624</v>
      </c>
      <c r="C2995" t="s">
        <v>535</v>
      </c>
      <c r="D2995">
        <v>2</v>
      </c>
      <c r="E2995" t="s">
        <v>82</v>
      </c>
      <c r="F2995">
        <v>1</v>
      </c>
      <c r="G2995" s="2">
        <v>2.6691691666666699</v>
      </c>
      <c r="H2995" t="s">
        <v>127</v>
      </c>
      <c r="T2995" s="15"/>
      <c r="U2995" s="2"/>
    </row>
    <row r="2996" spans="2:21">
      <c r="B2996" t="s">
        <v>624</v>
      </c>
      <c r="C2996" t="s">
        <v>535</v>
      </c>
      <c r="D2996">
        <v>2</v>
      </c>
      <c r="E2996" t="s">
        <v>82</v>
      </c>
      <c r="F2996">
        <v>2</v>
      </c>
      <c r="G2996" s="2">
        <v>3.2625251388888898</v>
      </c>
      <c r="H2996" t="s">
        <v>127</v>
      </c>
      <c r="T2996" s="15"/>
      <c r="U2996" s="2"/>
    </row>
    <row r="2997" spans="2:21">
      <c r="B2997" t="s">
        <v>624</v>
      </c>
      <c r="C2997" t="s">
        <v>535</v>
      </c>
      <c r="D2997">
        <v>2</v>
      </c>
      <c r="E2997" t="s">
        <v>83</v>
      </c>
      <c r="F2997">
        <v>1</v>
      </c>
      <c r="G2997" s="2">
        <v>2.72437</v>
      </c>
      <c r="H2997" t="s">
        <v>127</v>
      </c>
      <c r="T2997" s="15"/>
      <c r="U2997" s="2"/>
    </row>
    <row r="2998" spans="2:21">
      <c r="B2998" t="s">
        <v>624</v>
      </c>
      <c r="C2998" t="s">
        <v>535</v>
      </c>
      <c r="D2998">
        <v>2</v>
      </c>
      <c r="E2998" t="s">
        <v>83</v>
      </c>
      <c r="F2998">
        <v>2</v>
      </c>
      <c r="G2998" s="2">
        <v>2.9367206944444502</v>
      </c>
      <c r="H2998" t="s">
        <v>127</v>
      </c>
      <c r="T2998" s="15"/>
      <c r="U2998" s="2"/>
    </row>
    <row r="2999" spans="2:21">
      <c r="B2999" t="s">
        <v>624</v>
      </c>
      <c r="C2999" t="s">
        <v>535</v>
      </c>
      <c r="D2999">
        <v>2</v>
      </c>
      <c r="E2999" t="s">
        <v>84</v>
      </c>
      <c r="F2999">
        <v>1</v>
      </c>
      <c r="G2999" s="2">
        <v>0.59668694444444503</v>
      </c>
      <c r="H2999" t="s">
        <v>127</v>
      </c>
      <c r="T2999" s="15"/>
      <c r="U2999" s="2"/>
    </row>
    <row r="3000" spans="2:21">
      <c r="B3000" t="s">
        <v>624</v>
      </c>
      <c r="C3000" t="s">
        <v>535</v>
      </c>
      <c r="D3000">
        <v>2</v>
      </c>
      <c r="E3000" t="s">
        <v>84</v>
      </c>
      <c r="F3000">
        <v>2</v>
      </c>
      <c r="G3000" s="2">
        <v>2.7072665277777799</v>
      </c>
      <c r="H3000" t="s">
        <v>127</v>
      </c>
      <c r="T3000" s="15"/>
      <c r="U3000" s="2"/>
    </row>
    <row r="3001" spans="2:21">
      <c r="B3001" t="s">
        <v>624</v>
      </c>
      <c r="C3001" t="s">
        <v>535</v>
      </c>
      <c r="D3001">
        <v>2</v>
      </c>
      <c r="E3001" t="s">
        <v>85</v>
      </c>
      <c r="F3001">
        <v>1</v>
      </c>
      <c r="G3001" s="2">
        <v>2.49261222222222</v>
      </c>
      <c r="H3001" t="s">
        <v>127</v>
      </c>
      <c r="T3001" s="15"/>
      <c r="U3001" s="2"/>
    </row>
    <row r="3002" spans="2:21">
      <c r="B3002" t="s">
        <v>624</v>
      </c>
      <c r="C3002" t="s">
        <v>535</v>
      </c>
      <c r="D3002">
        <v>2</v>
      </c>
      <c r="E3002" t="s">
        <v>85</v>
      </c>
      <c r="F3002">
        <v>2</v>
      </c>
      <c r="G3002" s="2">
        <v>3.0278749999999999</v>
      </c>
      <c r="H3002" t="s">
        <v>127</v>
      </c>
      <c r="T3002" s="15"/>
      <c r="U3002" s="2"/>
    </row>
    <row r="3003" spans="2:21">
      <c r="B3003" t="s">
        <v>624</v>
      </c>
      <c r="C3003" t="s">
        <v>535</v>
      </c>
      <c r="D3003">
        <v>2</v>
      </c>
      <c r="E3003" t="s">
        <v>86</v>
      </c>
      <c r="F3003">
        <v>1</v>
      </c>
      <c r="G3003" s="2">
        <v>3.0057129166666701</v>
      </c>
      <c r="H3003" t="s">
        <v>127</v>
      </c>
      <c r="T3003" s="15"/>
      <c r="U3003" s="2"/>
    </row>
    <row r="3004" spans="2:21">
      <c r="B3004" t="s">
        <v>624</v>
      </c>
      <c r="C3004" t="s">
        <v>535</v>
      </c>
      <c r="D3004">
        <v>2</v>
      </c>
      <c r="E3004" t="s">
        <v>86</v>
      </c>
      <c r="F3004">
        <v>2</v>
      </c>
      <c r="G3004" s="2">
        <v>3.1698615277777802</v>
      </c>
      <c r="H3004" t="s">
        <v>127</v>
      </c>
      <c r="T3004" s="15"/>
      <c r="U3004" s="2"/>
    </row>
    <row r="3005" spans="2:21">
      <c r="B3005" t="s">
        <v>624</v>
      </c>
      <c r="C3005" t="s">
        <v>535</v>
      </c>
      <c r="D3005">
        <v>2</v>
      </c>
      <c r="E3005" t="s">
        <v>87</v>
      </c>
      <c r="F3005">
        <v>1</v>
      </c>
      <c r="G3005" s="2">
        <v>2.4595798611111102</v>
      </c>
      <c r="H3005" t="s">
        <v>127</v>
      </c>
      <c r="T3005" s="15"/>
      <c r="U3005" s="2"/>
    </row>
    <row r="3006" spans="2:21">
      <c r="B3006" t="s">
        <v>624</v>
      </c>
      <c r="C3006" t="s">
        <v>535</v>
      </c>
      <c r="D3006">
        <v>2</v>
      </c>
      <c r="E3006" t="s">
        <v>87</v>
      </c>
      <c r="F3006">
        <v>2</v>
      </c>
      <c r="G3006" s="2">
        <v>3.06023847222222</v>
      </c>
      <c r="H3006" t="s">
        <v>127</v>
      </c>
      <c r="T3006" s="15"/>
      <c r="U3006" s="2"/>
    </row>
    <row r="3007" spans="2:21">
      <c r="B3007" t="s">
        <v>624</v>
      </c>
      <c r="C3007" t="s">
        <v>535</v>
      </c>
      <c r="D3007">
        <v>2</v>
      </c>
      <c r="E3007" t="s">
        <v>76</v>
      </c>
      <c r="F3007">
        <v>3</v>
      </c>
      <c r="G3007" s="2">
        <v>1.8888877777777799</v>
      </c>
      <c r="H3007" t="s">
        <v>127</v>
      </c>
      <c r="T3007" s="15"/>
      <c r="U3007" s="2"/>
    </row>
    <row r="3008" spans="2:21">
      <c r="B3008" t="s">
        <v>624</v>
      </c>
      <c r="C3008" t="s">
        <v>535</v>
      </c>
      <c r="D3008">
        <v>2</v>
      </c>
      <c r="E3008" t="s">
        <v>76</v>
      </c>
      <c r="F3008">
        <v>4</v>
      </c>
      <c r="G3008" s="2">
        <v>2.48675180555556</v>
      </c>
      <c r="H3008" t="s">
        <v>127</v>
      </c>
      <c r="T3008" s="15"/>
      <c r="U3008" s="2"/>
    </row>
    <row r="3009" spans="2:21">
      <c r="B3009" t="s">
        <v>624</v>
      </c>
      <c r="C3009" t="s">
        <v>535</v>
      </c>
      <c r="D3009">
        <v>2</v>
      </c>
      <c r="E3009" t="s">
        <v>77</v>
      </c>
      <c r="F3009">
        <v>3</v>
      </c>
      <c r="G3009" s="2">
        <v>2.8848543055555602</v>
      </c>
      <c r="H3009" t="s">
        <v>127</v>
      </c>
      <c r="T3009" s="15"/>
      <c r="U3009" s="2"/>
    </row>
    <row r="3010" spans="2:21">
      <c r="B3010" t="s">
        <v>624</v>
      </c>
      <c r="C3010" t="s">
        <v>535</v>
      </c>
      <c r="D3010">
        <v>2</v>
      </c>
      <c r="E3010" t="s">
        <v>77</v>
      </c>
      <c r="F3010">
        <v>4</v>
      </c>
      <c r="G3010" s="2">
        <v>2.9088031944444501</v>
      </c>
      <c r="H3010" t="s">
        <v>127</v>
      </c>
      <c r="T3010" s="15"/>
      <c r="U3010" s="2"/>
    </row>
    <row r="3011" spans="2:21">
      <c r="B3011" t="s">
        <v>624</v>
      </c>
      <c r="C3011" t="s">
        <v>535</v>
      </c>
      <c r="D3011">
        <v>2</v>
      </c>
      <c r="E3011" t="s">
        <v>78</v>
      </c>
      <c r="F3011">
        <v>3</v>
      </c>
      <c r="G3011" s="2">
        <v>2.00222652777778</v>
      </c>
      <c r="H3011" t="s">
        <v>127</v>
      </c>
      <c r="T3011" s="15"/>
      <c r="U3011" s="2"/>
    </row>
    <row r="3012" spans="2:21">
      <c r="B3012" t="s">
        <v>624</v>
      </c>
      <c r="C3012" t="s">
        <v>535</v>
      </c>
      <c r="D3012">
        <v>2</v>
      </c>
      <c r="E3012" t="s">
        <v>78</v>
      </c>
      <c r="F3012">
        <v>4</v>
      </c>
      <c r="G3012" s="2">
        <v>2.2583543055555602</v>
      </c>
      <c r="H3012" t="s">
        <v>127</v>
      </c>
      <c r="T3012" s="15"/>
      <c r="U3012" s="2"/>
    </row>
    <row r="3013" spans="2:21">
      <c r="B3013" t="s">
        <v>624</v>
      </c>
      <c r="C3013" t="s">
        <v>535</v>
      </c>
      <c r="D3013">
        <v>2</v>
      </c>
      <c r="E3013" t="s">
        <v>79</v>
      </c>
      <c r="F3013">
        <v>3</v>
      </c>
      <c r="G3013" s="2">
        <v>3.1168947222222201</v>
      </c>
      <c r="H3013" t="s">
        <v>127</v>
      </c>
      <c r="T3013" s="15"/>
      <c r="U3013" s="2"/>
    </row>
    <row r="3014" spans="2:21">
      <c r="B3014" t="s">
        <v>624</v>
      </c>
      <c r="C3014" t="s">
        <v>535</v>
      </c>
      <c r="D3014">
        <v>2</v>
      </c>
      <c r="E3014" t="s">
        <v>79</v>
      </c>
      <c r="F3014">
        <v>4</v>
      </c>
      <c r="G3014" s="2">
        <v>2.9158368055555601</v>
      </c>
      <c r="H3014" t="s">
        <v>127</v>
      </c>
      <c r="T3014" s="15"/>
      <c r="U3014" s="2"/>
    </row>
    <row r="3015" spans="2:21">
      <c r="B3015" t="s">
        <v>624</v>
      </c>
      <c r="C3015" t="s">
        <v>535</v>
      </c>
      <c r="D3015">
        <v>2</v>
      </c>
      <c r="E3015" t="s">
        <v>80</v>
      </c>
      <c r="F3015">
        <v>3</v>
      </c>
      <c r="G3015" s="2">
        <v>3.2940337500000001</v>
      </c>
      <c r="H3015" t="s">
        <v>127</v>
      </c>
      <c r="T3015" s="15"/>
      <c r="U3015" s="2"/>
    </row>
    <row r="3016" spans="2:21">
      <c r="B3016" t="s">
        <v>624</v>
      </c>
      <c r="C3016" t="s">
        <v>535</v>
      </c>
      <c r="D3016">
        <v>2</v>
      </c>
      <c r="E3016" t="s">
        <v>80</v>
      </c>
      <c r="F3016">
        <v>4</v>
      </c>
      <c r="G3016" s="2">
        <v>3.14002583333333</v>
      </c>
      <c r="H3016" t="s">
        <v>127</v>
      </c>
      <c r="T3016" s="15"/>
      <c r="U3016" s="2"/>
    </row>
    <row r="3017" spans="2:21">
      <c r="B3017" t="s">
        <v>624</v>
      </c>
      <c r="C3017" t="s">
        <v>535</v>
      </c>
      <c r="D3017">
        <v>2</v>
      </c>
      <c r="E3017" t="s">
        <v>81</v>
      </c>
      <c r="F3017">
        <v>3</v>
      </c>
      <c r="G3017" s="2">
        <v>2.8805715277777799</v>
      </c>
      <c r="H3017" t="s">
        <v>127</v>
      </c>
      <c r="T3017" s="15"/>
      <c r="U3017" s="2"/>
    </row>
    <row r="3018" spans="2:21">
      <c r="B3018" t="s">
        <v>624</v>
      </c>
      <c r="C3018" t="s">
        <v>535</v>
      </c>
      <c r="D3018">
        <v>2</v>
      </c>
      <c r="E3018" t="s">
        <v>81</v>
      </c>
      <c r="F3018">
        <v>4</v>
      </c>
      <c r="G3018" s="2">
        <v>3.0004788888888898</v>
      </c>
      <c r="H3018" t="s">
        <v>127</v>
      </c>
      <c r="T3018" s="15"/>
      <c r="U3018" s="2"/>
    </row>
    <row r="3019" spans="2:21">
      <c r="B3019" t="s">
        <v>624</v>
      </c>
      <c r="C3019" t="s">
        <v>535</v>
      </c>
      <c r="D3019">
        <v>2</v>
      </c>
      <c r="E3019" t="s">
        <v>82</v>
      </c>
      <c r="F3019">
        <v>3</v>
      </c>
      <c r="G3019" s="2">
        <v>3.2420601388888901</v>
      </c>
      <c r="H3019" t="s">
        <v>127</v>
      </c>
      <c r="T3019" s="15"/>
      <c r="U3019" s="2"/>
    </row>
    <row r="3020" spans="2:21">
      <c r="B3020" t="s">
        <v>624</v>
      </c>
      <c r="C3020" t="s">
        <v>535</v>
      </c>
      <c r="D3020">
        <v>2</v>
      </c>
      <c r="E3020" t="s">
        <v>82</v>
      </c>
      <c r="F3020">
        <v>4</v>
      </c>
      <c r="G3020" s="2">
        <v>3.2414880555555601</v>
      </c>
      <c r="H3020" t="s">
        <v>127</v>
      </c>
      <c r="T3020" s="15"/>
      <c r="U3020" s="2"/>
    </row>
    <row r="3021" spans="2:21">
      <c r="B3021" t="s">
        <v>624</v>
      </c>
      <c r="C3021" t="s">
        <v>535</v>
      </c>
      <c r="D3021">
        <v>2</v>
      </c>
      <c r="E3021" t="s">
        <v>83</v>
      </c>
      <c r="F3021">
        <v>3</v>
      </c>
      <c r="G3021" s="2">
        <v>2.94247833333334</v>
      </c>
      <c r="H3021" t="s">
        <v>127</v>
      </c>
      <c r="T3021" s="15"/>
      <c r="U3021" s="2"/>
    </row>
    <row r="3022" spans="2:21">
      <c r="B3022" t="s">
        <v>624</v>
      </c>
      <c r="C3022" t="s">
        <v>535</v>
      </c>
      <c r="D3022">
        <v>2</v>
      </c>
      <c r="E3022" t="s">
        <v>83</v>
      </c>
      <c r="F3022">
        <v>4</v>
      </c>
      <c r="G3022" s="2">
        <v>2.9558209722222202</v>
      </c>
      <c r="H3022" t="s">
        <v>127</v>
      </c>
      <c r="T3022" s="15"/>
      <c r="U3022" s="2"/>
    </row>
    <row r="3023" spans="2:21">
      <c r="B3023" t="s">
        <v>624</v>
      </c>
      <c r="C3023" t="s">
        <v>535</v>
      </c>
      <c r="D3023">
        <v>2</v>
      </c>
      <c r="E3023" t="s">
        <v>84</v>
      </c>
      <c r="F3023">
        <v>3</v>
      </c>
      <c r="G3023" s="2">
        <v>2.8814566666666699</v>
      </c>
      <c r="H3023" t="s">
        <v>127</v>
      </c>
      <c r="T3023" s="15"/>
      <c r="U3023" s="2"/>
    </row>
    <row r="3024" spans="2:21">
      <c r="B3024" t="s">
        <v>624</v>
      </c>
      <c r="C3024" t="s">
        <v>535</v>
      </c>
      <c r="D3024">
        <v>2</v>
      </c>
      <c r="E3024" t="s">
        <v>84</v>
      </c>
      <c r="F3024">
        <v>4</v>
      </c>
      <c r="G3024" s="2">
        <v>3.01030263888889</v>
      </c>
      <c r="H3024" t="s">
        <v>127</v>
      </c>
      <c r="T3024" s="15"/>
      <c r="U3024" s="2"/>
    </row>
    <row r="3025" spans="2:21">
      <c r="B3025" t="s">
        <v>624</v>
      </c>
      <c r="C3025" t="s">
        <v>535</v>
      </c>
      <c r="D3025">
        <v>2</v>
      </c>
      <c r="E3025" t="s">
        <v>85</v>
      </c>
      <c r="F3025">
        <v>3</v>
      </c>
      <c r="G3025" s="2">
        <v>3.0335904166666698</v>
      </c>
      <c r="H3025" t="s">
        <v>127</v>
      </c>
      <c r="T3025" s="15"/>
      <c r="U3025" s="2"/>
    </row>
    <row r="3026" spans="2:21">
      <c r="B3026" t="s">
        <v>624</v>
      </c>
      <c r="C3026" t="s">
        <v>535</v>
      </c>
      <c r="D3026">
        <v>2</v>
      </c>
      <c r="E3026" t="s">
        <v>85</v>
      </c>
      <c r="F3026">
        <v>4</v>
      </c>
      <c r="G3026" s="2">
        <v>2.9277568055555601</v>
      </c>
      <c r="H3026" t="s">
        <v>127</v>
      </c>
      <c r="T3026" s="15"/>
      <c r="U3026" s="2"/>
    </row>
    <row r="3027" spans="2:21">
      <c r="B3027" t="s">
        <v>624</v>
      </c>
      <c r="C3027" t="s">
        <v>535</v>
      </c>
      <c r="D3027">
        <v>2</v>
      </c>
      <c r="E3027" t="s">
        <v>86</v>
      </c>
      <c r="F3027">
        <v>3</v>
      </c>
      <c r="G3027" s="2">
        <v>2.9652698611111101</v>
      </c>
      <c r="H3027" t="s">
        <v>127</v>
      </c>
      <c r="T3027" s="15"/>
      <c r="U3027" s="2"/>
    </row>
    <row r="3028" spans="2:21">
      <c r="B3028" t="s">
        <v>624</v>
      </c>
      <c r="C3028" t="s">
        <v>535</v>
      </c>
      <c r="D3028">
        <v>2</v>
      </c>
      <c r="E3028" t="s">
        <v>86</v>
      </c>
      <c r="F3028">
        <v>4</v>
      </c>
      <c r="G3028" s="2">
        <v>2.8907375000000002</v>
      </c>
      <c r="H3028" t="s">
        <v>127</v>
      </c>
      <c r="T3028" s="15"/>
      <c r="U3028" s="2"/>
    </row>
    <row r="3029" spans="2:21">
      <c r="B3029" t="s">
        <v>624</v>
      </c>
      <c r="C3029" t="s">
        <v>535</v>
      </c>
      <c r="D3029">
        <v>2</v>
      </c>
      <c r="E3029" t="s">
        <v>87</v>
      </c>
      <c r="F3029">
        <v>3</v>
      </c>
      <c r="G3029" s="2">
        <v>2.7047519444444501</v>
      </c>
      <c r="H3029" t="s">
        <v>127</v>
      </c>
      <c r="T3029" s="15"/>
      <c r="U3029" s="2"/>
    </row>
    <row r="3030" spans="2:21">
      <c r="B3030" t="s">
        <v>624</v>
      </c>
      <c r="C3030" t="s">
        <v>535</v>
      </c>
      <c r="D3030">
        <v>2</v>
      </c>
      <c r="E3030" t="s">
        <v>87</v>
      </c>
      <c r="F3030">
        <v>4</v>
      </c>
      <c r="G3030" s="2">
        <v>2.8237784722222199</v>
      </c>
      <c r="H3030" t="s">
        <v>127</v>
      </c>
      <c r="T3030" s="15"/>
      <c r="U3030" s="2"/>
    </row>
    <row r="3031" spans="2:21">
      <c r="B3031" t="s">
        <v>624</v>
      </c>
      <c r="C3031" t="s">
        <v>535</v>
      </c>
      <c r="D3031">
        <v>2</v>
      </c>
      <c r="E3031" t="s">
        <v>88</v>
      </c>
      <c r="F3031">
        <v>1</v>
      </c>
      <c r="G3031" s="2">
        <v>2.9144961111111098</v>
      </c>
      <c r="H3031" t="s">
        <v>127</v>
      </c>
      <c r="T3031" s="15"/>
      <c r="U3031" s="2"/>
    </row>
    <row r="3032" spans="2:21">
      <c r="B3032" t="s">
        <v>624</v>
      </c>
      <c r="C3032" t="s">
        <v>535</v>
      </c>
      <c r="D3032">
        <v>2</v>
      </c>
      <c r="E3032" t="s">
        <v>88</v>
      </c>
      <c r="F3032">
        <v>2</v>
      </c>
      <c r="G3032" s="2">
        <v>3.0206594444444499</v>
      </c>
      <c r="H3032" t="s">
        <v>127</v>
      </c>
      <c r="T3032" s="15"/>
      <c r="U3032" s="2"/>
    </row>
    <row r="3033" spans="2:21">
      <c r="B3033" t="s">
        <v>624</v>
      </c>
      <c r="C3033" t="s">
        <v>535</v>
      </c>
      <c r="D3033">
        <v>2</v>
      </c>
      <c r="E3033" t="s">
        <v>89</v>
      </c>
      <c r="F3033">
        <v>1</v>
      </c>
      <c r="G3033" s="2">
        <v>1.3996413888888899</v>
      </c>
      <c r="H3033" t="s">
        <v>127</v>
      </c>
      <c r="T3033" s="15"/>
      <c r="U3033" s="2"/>
    </row>
    <row r="3034" spans="2:21">
      <c r="B3034" t="s">
        <v>624</v>
      </c>
      <c r="C3034" t="s">
        <v>535</v>
      </c>
      <c r="D3034">
        <v>2</v>
      </c>
      <c r="E3034" t="s">
        <v>89</v>
      </c>
      <c r="F3034">
        <v>2</v>
      </c>
      <c r="G3034" s="2">
        <v>2.99493583333334</v>
      </c>
      <c r="H3034" t="s">
        <v>127</v>
      </c>
      <c r="T3034" s="15"/>
      <c r="U3034" s="2"/>
    </row>
    <row r="3035" spans="2:21">
      <c r="B3035" t="s">
        <v>624</v>
      </c>
      <c r="C3035" t="s">
        <v>535</v>
      </c>
      <c r="D3035">
        <v>2</v>
      </c>
      <c r="E3035" t="s">
        <v>90</v>
      </c>
      <c r="F3035">
        <v>1</v>
      </c>
      <c r="G3035" s="2">
        <v>2.5795387500000002</v>
      </c>
      <c r="H3035" t="s">
        <v>127</v>
      </c>
      <c r="T3035" s="15"/>
      <c r="U3035" s="2"/>
    </row>
    <row r="3036" spans="2:21">
      <c r="B3036" t="s">
        <v>624</v>
      </c>
      <c r="C3036" t="s">
        <v>535</v>
      </c>
      <c r="D3036">
        <v>2</v>
      </c>
      <c r="E3036" t="s">
        <v>90</v>
      </c>
      <c r="F3036">
        <v>2</v>
      </c>
      <c r="G3036" s="2">
        <v>2.9180161111111098</v>
      </c>
      <c r="H3036" t="s">
        <v>127</v>
      </c>
      <c r="T3036" s="15"/>
      <c r="U3036" s="2"/>
    </row>
    <row r="3037" spans="2:21">
      <c r="B3037" t="s">
        <v>624</v>
      </c>
      <c r="C3037" t="s">
        <v>535</v>
      </c>
      <c r="D3037">
        <v>2</v>
      </c>
      <c r="E3037" t="s">
        <v>91</v>
      </c>
      <c r="F3037">
        <v>1</v>
      </c>
      <c r="G3037" s="2">
        <v>2.8323779166666698</v>
      </c>
      <c r="H3037" t="s">
        <v>127</v>
      </c>
      <c r="T3037" s="15"/>
      <c r="U3037" s="2"/>
    </row>
    <row r="3038" spans="2:21">
      <c r="B3038" t="s">
        <v>624</v>
      </c>
      <c r="C3038" t="s">
        <v>535</v>
      </c>
      <c r="D3038">
        <v>2</v>
      </c>
      <c r="E3038" t="s">
        <v>91</v>
      </c>
      <c r="F3038">
        <v>2</v>
      </c>
      <c r="G3038" s="2">
        <v>3.2489455555555602</v>
      </c>
      <c r="H3038" t="s">
        <v>127</v>
      </c>
      <c r="T3038" s="15"/>
      <c r="U3038" s="2"/>
    </row>
    <row r="3039" spans="2:21">
      <c r="B3039" t="s">
        <v>624</v>
      </c>
      <c r="C3039" t="s">
        <v>535</v>
      </c>
      <c r="D3039">
        <v>2</v>
      </c>
      <c r="E3039" t="s">
        <v>92</v>
      </c>
      <c r="F3039">
        <v>1</v>
      </c>
      <c r="G3039" s="2">
        <v>2.7803470833333401</v>
      </c>
      <c r="H3039" t="s">
        <v>127</v>
      </c>
      <c r="T3039" s="15"/>
      <c r="U3039" s="2"/>
    </row>
    <row r="3040" spans="2:21">
      <c r="B3040" t="s">
        <v>624</v>
      </c>
      <c r="C3040" t="s">
        <v>535</v>
      </c>
      <c r="D3040">
        <v>2</v>
      </c>
      <c r="E3040" t="s">
        <v>92</v>
      </c>
      <c r="F3040">
        <v>2</v>
      </c>
      <c r="G3040" s="2">
        <v>2.7308609722222199</v>
      </c>
      <c r="H3040" t="s">
        <v>127</v>
      </c>
      <c r="T3040" s="15"/>
      <c r="U3040" s="2"/>
    </row>
    <row r="3041" spans="2:21">
      <c r="B3041" t="s">
        <v>624</v>
      </c>
      <c r="C3041" t="s">
        <v>535</v>
      </c>
      <c r="D3041">
        <v>2</v>
      </c>
      <c r="E3041" t="s">
        <v>93</v>
      </c>
      <c r="F3041">
        <v>1</v>
      </c>
      <c r="G3041" s="2">
        <v>1.63490958333333</v>
      </c>
      <c r="H3041" t="s">
        <v>127</v>
      </c>
      <c r="T3041" s="15"/>
      <c r="U3041" s="2"/>
    </row>
    <row r="3042" spans="2:21">
      <c r="B3042" t="s">
        <v>624</v>
      </c>
      <c r="C3042" t="s">
        <v>535</v>
      </c>
      <c r="D3042">
        <v>2</v>
      </c>
      <c r="E3042" t="s">
        <v>93</v>
      </c>
      <c r="F3042">
        <v>2</v>
      </c>
      <c r="G3042" s="2">
        <v>2.7463286111111098</v>
      </c>
      <c r="H3042" t="s">
        <v>127</v>
      </c>
      <c r="T3042" s="15"/>
      <c r="U3042" s="2"/>
    </row>
    <row r="3043" spans="2:21">
      <c r="B3043" t="s">
        <v>624</v>
      </c>
      <c r="C3043" t="s">
        <v>535</v>
      </c>
      <c r="D3043">
        <v>2</v>
      </c>
      <c r="E3043" t="s">
        <v>94</v>
      </c>
      <c r="F3043">
        <v>1</v>
      </c>
      <c r="G3043" s="2">
        <v>3.0197133333333399</v>
      </c>
      <c r="H3043" t="s">
        <v>127</v>
      </c>
      <c r="T3043" s="15"/>
      <c r="U3043" s="2"/>
    </row>
    <row r="3044" spans="2:21">
      <c r="B3044" t="s">
        <v>624</v>
      </c>
      <c r="C3044" t="s">
        <v>535</v>
      </c>
      <c r="D3044">
        <v>2</v>
      </c>
      <c r="E3044" t="s">
        <v>94</v>
      </c>
      <c r="F3044">
        <v>2</v>
      </c>
      <c r="G3044" s="2">
        <v>3.2026927777777798</v>
      </c>
      <c r="H3044" t="s">
        <v>127</v>
      </c>
      <c r="T3044" s="15"/>
      <c r="U3044" s="2"/>
    </row>
    <row r="3045" spans="2:21">
      <c r="B3045" t="s">
        <v>624</v>
      </c>
      <c r="C3045" t="s">
        <v>535</v>
      </c>
      <c r="D3045">
        <v>2</v>
      </c>
      <c r="E3045" t="s">
        <v>95</v>
      </c>
      <c r="F3045">
        <v>1</v>
      </c>
      <c r="G3045" s="2">
        <v>-1.2156111111111E-2</v>
      </c>
      <c r="H3045" t="s">
        <v>117</v>
      </c>
      <c r="T3045" s="15"/>
      <c r="U3045" s="2"/>
    </row>
    <row r="3046" spans="2:21">
      <c r="B3046" t="s">
        <v>624</v>
      </c>
      <c r="C3046" t="s">
        <v>535</v>
      </c>
      <c r="D3046">
        <v>2</v>
      </c>
      <c r="E3046" t="s">
        <v>95</v>
      </c>
      <c r="F3046">
        <v>2</v>
      </c>
      <c r="G3046" s="2">
        <v>2.4366474999999999</v>
      </c>
      <c r="H3046" t="s">
        <v>127</v>
      </c>
      <c r="T3046" s="15"/>
      <c r="U3046" s="2"/>
    </row>
    <row r="3047" spans="2:21">
      <c r="B3047" t="s">
        <v>624</v>
      </c>
      <c r="C3047" t="s">
        <v>535</v>
      </c>
      <c r="D3047">
        <v>2</v>
      </c>
      <c r="E3047" t="s">
        <v>96</v>
      </c>
      <c r="F3047">
        <v>1</v>
      </c>
      <c r="G3047" s="2">
        <v>2.7654218055555599</v>
      </c>
      <c r="H3047" t="s">
        <v>127</v>
      </c>
      <c r="T3047" s="15"/>
      <c r="U3047" s="2"/>
    </row>
    <row r="3048" spans="2:21">
      <c r="B3048" t="s">
        <v>624</v>
      </c>
      <c r="C3048" t="s">
        <v>535</v>
      </c>
      <c r="D3048">
        <v>2</v>
      </c>
      <c r="E3048" t="s">
        <v>96</v>
      </c>
      <c r="F3048">
        <v>2</v>
      </c>
      <c r="G3048" s="2">
        <v>2.8162534722222201</v>
      </c>
      <c r="H3048" t="s">
        <v>127</v>
      </c>
      <c r="T3048" s="15"/>
      <c r="U3048" s="2"/>
    </row>
    <row r="3049" spans="2:21">
      <c r="B3049" t="s">
        <v>624</v>
      </c>
      <c r="C3049" t="s">
        <v>535</v>
      </c>
      <c r="D3049">
        <v>2</v>
      </c>
      <c r="E3049" t="s">
        <v>97</v>
      </c>
      <c r="F3049">
        <v>1</v>
      </c>
      <c r="G3049" s="2">
        <v>2.7753437500000002</v>
      </c>
      <c r="H3049" t="s">
        <v>127</v>
      </c>
      <c r="T3049" s="15"/>
      <c r="U3049" s="2"/>
    </row>
    <row r="3050" spans="2:21">
      <c r="B3050" t="s">
        <v>624</v>
      </c>
      <c r="C3050" t="s">
        <v>535</v>
      </c>
      <c r="D3050">
        <v>2</v>
      </c>
      <c r="E3050" t="s">
        <v>97</v>
      </c>
      <c r="F3050">
        <v>2</v>
      </c>
      <c r="G3050" s="2">
        <v>3.0120588888888902</v>
      </c>
      <c r="H3050" t="s">
        <v>127</v>
      </c>
      <c r="T3050" s="15"/>
      <c r="U3050" s="2"/>
    </row>
    <row r="3051" spans="2:21">
      <c r="B3051" t="s">
        <v>624</v>
      </c>
      <c r="C3051" t="s">
        <v>535</v>
      </c>
      <c r="D3051">
        <v>2</v>
      </c>
      <c r="E3051" t="s">
        <v>98</v>
      </c>
      <c r="F3051">
        <v>1</v>
      </c>
      <c r="G3051" s="2">
        <v>2.4105686111111102</v>
      </c>
      <c r="H3051" t="s">
        <v>127</v>
      </c>
      <c r="T3051" s="15"/>
      <c r="U3051" s="2"/>
    </row>
    <row r="3052" spans="2:21">
      <c r="B3052" t="s">
        <v>624</v>
      </c>
      <c r="C3052" t="s">
        <v>535</v>
      </c>
      <c r="D3052">
        <v>2</v>
      </c>
      <c r="E3052" t="s">
        <v>98</v>
      </c>
      <c r="F3052">
        <v>2</v>
      </c>
      <c r="G3052" s="2">
        <v>2.41007708333334</v>
      </c>
      <c r="H3052" t="s">
        <v>127</v>
      </c>
      <c r="T3052" s="15"/>
      <c r="U3052" s="2"/>
    </row>
    <row r="3053" spans="2:21">
      <c r="B3053" t="s">
        <v>624</v>
      </c>
      <c r="C3053" t="s">
        <v>535</v>
      </c>
      <c r="D3053">
        <v>2</v>
      </c>
      <c r="E3053" t="s">
        <v>99</v>
      </c>
      <c r="F3053">
        <v>1</v>
      </c>
      <c r="G3053" s="2">
        <v>2.69268444444445</v>
      </c>
      <c r="H3053" t="s">
        <v>127</v>
      </c>
      <c r="T3053" s="15"/>
      <c r="U3053" s="2"/>
    </row>
    <row r="3054" spans="2:21">
      <c r="B3054" t="s">
        <v>624</v>
      </c>
      <c r="C3054" t="s">
        <v>535</v>
      </c>
      <c r="D3054">
        <v>2</v>
      </c>
      <c r="E3054" t="s">
        <v>99</v>
      </c>
      <c r="F3054">
        <v>2</v>
      </c>
      <c r="G3054" s="2">
        <v>2.6236751388888901</v>
      </c>
      <c r="H3054" t="s">
        <v>127</v>
      </c>
      <c r="T3054" s="15"/>
      <c r="U3054" s="2"/>
    </row>
    <row r="3055" spans="2:21">
      <c r="B3055" t="s">
        <v>624</v>
      </c>
      <c r="C3055" t="s">
        <v>535</v>
      </c>
      <c r="D3055">
        <v>2</v>
      </c>
      <c r="E3055" t="s">
        <v>88</v>
      </c>
      <c r="F3055">
        <v>3</v>
      </c>
      <c r="G3055" s="2">
        <v>3.1220024999999998</v>
      </c>
      <c r="H3055" t="s">
        <v>127</v>
      </c>
      <c r="T3055" s="15"/>
      <c r="U3055" s="2"/>
    </row>
    <row r="3056" spans="2:21">
      <c r="B3056" t="s">
        <v>624</v>
      </c>
      <c r="C3056" t="s">
        <v>535</v>
      </c>
      <c r="D3056">
        <v>2</v>
      </c>
      <c r="E3056" t="s">
        <v>88</v>
      </c>
      <c r="F3056">
        <v>4</v>
      </c>
      <c r="G3056" s="2">
        <v>3.0425930555555598</v>
      </c>
      <c r="H3056" t="s">
        <v>127</v>
      </c>
      <c r="T3056" s="15"/>
      <c r="U3056" s="2"/>
    </row>
    <row r="3057" spans="2:21">
      <c r="B3057" t="s">
        <v>624</v>
      </c>
      <c r="C3057" t="s">
        <v>535</v>
      </c>
      <c r="D3057">
        <v>2</v>
      </c>
      <c r="E3057" t="s">
        <v>89</v>
      </c>
      <c r="F3057">
        <v>3</v>
      </c>
      <c r="G3057" s="2">
        <v>2.9059051388888899</v>
      </c>
      <c r="H3057" t="s">
        <v>127</v>
      </c>
      <c r="T3057" s="15"/>
      <c r="U3057" s="2"/>
    </row>
    <row r="3058" spans="2:21">
      <c r="B3058" t="s">
        <v>624</v>
      </c>
      <c r="C3058" t="s">
        <v>535</v>
      </c>
      <c r="D3058">
        <v>2</v>
      </c>
      <c r="E3058" t="s">
        <v>89</v>
      </c>
      <c r="F3058">
        <v>4</v>
      </c>
      <c r="G3058" s="2">
        <v>2.8765968055555602</v>
      </c>
      <c r="H3058" t="s">
        <v>127</v>
      </c>
      <c r="T3058" s="15"/>
      <c r="U3058" s="2"/>
    </row>
    <row r="3059" spans="2:21">
      <c r="B3059" t="s">
        <v>624</v>
      </c>
      <c r="C3059" t="s">
        <v>535</v>
      </c>
      <c r="D3059">
        <v>2</v>
      </c>
      <c r="E3059" t="s">
        <v>90</v>
      </c>
      <c r="F3059">
        <v>3</v>
      </c>
      <c r="G3059" s="2">
        <v>2.88607763888889</v>
      </c>
      <c r="H3059" t="s">
        <v>127</v>
      </c>
      <c r="T3059" s="15"/>
      <c r="U3059" s="2"/>
    </row>
    <row r="3060" spans="2:21">
      <c r="B3060" t="s">
        <v>624</v>
      </c>
      <c r="C3060" t="s">
        <v>535</v>
      </c>
      <c r="D3060">
        <v>2</v>
      </c>
      <c r="E3060" t="s">
        <v>90</v>
      </c>
      <c r="F3060">
        <v>4</v>
      </c>
      <c r="G3060" s="2">
        <v>2.9437500000000001</v>
      </c>
      <c r="H3060" t="s">
        <v>127</v>
      </c>
      <c r="T3060" s="15"/>
      <c r="U3060" s="2"/>
    </row>
    <row r="3061" spans="2:21">
      <c r="B3061" t="s">
        <v>624</v>
      </c>
      <c r="C3061" t="s">
        <v>535</v>
      </c>
      <c r="D3061">
        <v>2</v>
      </c>
      <c r="E3061" t="s">
        <v>91</v>
      </c>
      <c r="F3061">
        <v>3</v>
      </c>
      <c r="G3061" s="2">
        <v>2.9207541666666699</v>
      </c>
      <c r="H3061" t="s">
        <v>127</v>
      </c>
      <c r="T3061" s="15"/>
      <c r="U3061" s="2"/>
    </row>
    <row r="3062" spans="2:21">
      <c r="B3062" t="s">
        <v>624</v>
      </c>
      <c r="C3062" t="s">
        <v>535</v>
      </c>
      <c r="D3062">
        <v>2</v>
      </c>
      <c r="E3062" t="s">
        <v>91</v>
      </c>
      <c r="F3062">
        <v>4</v>
      </c>
      <c r="G3062" s="2">
        <v>3.0263718055555602</v>
      </c>
      <c r="H3062" t="s">
        <v>127</v>
      </c>
      <c r="T3062" s="15"/>
      <c r="U3062" s="2"/>
    </row>
    <row r="3063" spans="2:21">
      <c r="B3063" t="s">
        <v>624</v>
      </c>
      <c r="C3063" t="s">
        <v>535</v>
      </c>
      <c r="D3063">
        <v>2</v>
      </c>
      <c r="E3063" t="s">
        <v>92</v>
      </c>
      <c r="F3063">
        <v>3</v>
      </c>
      <c r="G3063" s="2">
        <v>2.8081808333333398</v>
      </c>
      <c r="H3063" t="s">
        <v>127</v>
      </c>
      <c r="T3063" s="15"/>
      <c r="U3063" s="2"/>
    </row>
    <row r="3064" spans="2:21">
      <c r="B3064" t="s">
        <v>624</v>
      </c>
      <c r="C3064" t="s">
        <v>535</v>
      </c>
      <c r="D3064">
        <v>2</v>
      </c>
      <c r="E3064" t="s">
        <v>92</v>
      </c>
      <c r="F3064">
        <v>4</v>
      </c>
      <c r="G3064" s="2">
        <v>2.63187375</v>
      </c>
      <c r="H3064" t="s">
        <v>127</v>
      </c>
      <c r="T3064" s="15"/>
      <c r="U3064" s="2"/>
    </row>
    <row r="3065" spans="2:21">
      <c r="B3065" t="s">
        <v>624</v>
      </c>
      <c r="C3065" t="s">
        <v>535</v>
      </c>
      <c r="D3065">
        <v>2</v>
      </c>
      <c r="E3065" t="s">
        <v>93</v>
      </c>
      <c r="F3065">
        <v>3</v>
      </c>
      <c r="G3065" s="2">
        <v>2.6230033333333398</v>
      </c>
      <c r="H3065" t="s">
        <v>127</v>
      </c>
      <c r="T3065" s="15"/>
      <c r="U3065" s="2"/>
    </row>
    <row r="3066" spans="2:21">
      <c r="B3066" t="s">
        <v>624</v>
      </c>
      <c r="C3066" t="s">
        <v>535</v>
      </c>
      <c r="D3066">
        <v>2</v>
      </c>
      <c r="E3066" t="s">
        <v>93</v>
      </c>
      <c r="F3066">
        <v>4</v>
      </c>
      <c r="G3066" s="2">
        <v>2.6240609722222201</v>
      </c>
      <c r="H3066" t="s">
        <v>127</v>
      </c>
      <c r="T3066" s="15"/>
      <c r="U3066" s="2"/>
    </row>
    <row r="3067" spans="2:21">
      <c r="B3067" t="s">
        <v>624</v>
      </c>
      <c r="C3067" t="s">
        <v>535</v>
      </c>
      <c r="D3067">
        <v>2</v>
      </c>
      <c r="E3067" t="s">
        <v>94</v>
      </c>
      <c r="F3067">
        <v>3</v>
      </c>
      <c r="G3067" s="2">
        <v>2.9715919444444499</v>
      </c>
      <c r="H3067" t="s">
        <v>127</v>
      </c>
      <c r="T3067" s="15"/>
      <c r="U3067" s="2"/>
    </row>
    <row r="3068" spans="2:21">
      <c r="B3068" t="s">
        <v>624</v>
      </c>
      <c r="C3068" t="s">
        <v>535</v>
      </c>
      <c r="D3068">
        <v>2</v>
      </c>
      <c r="E3068" t="s">
        <v>94</v>
      </c>
      <c r="F3068">
        <v>4</v>
      </c>
      <c r="G3068" s="2">
        <v>2.7954729166666699</v>
      </c>
      <c r="H3068" t="s">
        <v>127</v>
      </c>
      <c r="T3068" s="15"/>
      <c r="U3068" s="2"/>
    </row>
    <row r="3069" spans="2:21">
      <c r="B3069" t="s">
        <v>624</v>
      </c>
      <c r="C3069" t="s">
        <v>535</v>
      </c>
      <c r="D3069">
        <v>2</v>
      </c>
      <c r="E3069" t="s">
        <v>95</v>
      </c>
      <c r="F3069">
        <v>3</v>
      </c>
      <c r="G3069" s="2">
        <v>2.6381854166666701</v>
      </c>
      <c r="H3069" t="s">
        <v>127</v>
      </c>
      <c r="T3069" s="15"/>
      <c r="U3069" s="2"/>
    </row>
    <row r="3070" spans="2:21">
      <c r="B3070" t="s">
        <v>624</v>
      </c>
      <c r="C3070" t="s">
        <v>535</v>
      </c>
      <c r="D3070">
        <v>2</v>
      </c>
      <c r="E3070" t="s">
        <v>95</v>
      </c>
      <c r="F3070">
        <v>4</v>
      </c>
      <c r="G3070" s="2">
        <v>2.6476462500000002</v>
      </c>
      <c r="H3070" t="s">
        <v>127</v>
      </c>
      <c r="T3070" s="15"/>
      <c r="U3070" s="2"/>
    </row>
    <row r="3071" spans="2:21">
      <c r="B3071" t="s">
        <v>624</v>
      </c>
      <c r="C3071" t="s">
        <v>535</v>
      </c>
      <c r="D3071">
        <v>2</v>
      </c>
      <c r="E3071" t="s">
        <v>96</v>
      </c>
      <c r="F3071">
        <v>3</v>
      </c>
      <c r="G3071" s="2">
        <v>2.74999833333333</v>
      </c>
      <c r="H3071" t="s">
        <v>127</v>
      </c>
      <c r="T3071" s="15"/>
      <c r="U3071" s="2"/>
    </row>
    <row r="3072" spans="2:21">
      <c r="B3072" t="s">
        <v>624</v>
      </c>
      <c r="C3072" t="s">
        <v>535</v>
      </c>
      <c r="D3072">
        <v>2</v>
      </c>
      <c r="E3072" t="s">
        <v>96</v>
      </c>
      <c r="F3072">
        <v>4</v>
      </c>
      <c r="G3072" s="2">
        <v>2.6322327777777801</v>
      </c>
      <c r="H3072" t="s">
        <v>127</v>
      </c>
      <c r="T3072" s="15"/>
      <c r="U3072" s="2"/>
    </row>
    <row r="3073" spans="2:21">
      <c r="B3073" t="s">
        <v>624</v>
      </c>
      <c r="C3073" t="s">
        <v>535</v>
      </c>
      <c r="D3073">
        <v>2</v>
      </c>
      <c r="E3073" t="s">
        <v>97</v>
      </c>
      <c r="F3073">
        <v>3</v>
      </c>
      <c r="G3073" s="2">
        <v>2.6792491666666698</v>
      </c>
      <c r="H3073" t="s">
        <v>127</v>
      </c>
      <c r="T3073" s="15"/>
      <c r="U3073" s="2"/>
    </row>
    <row r="3074" spans="2:21">
      <c r="B3074" t="s">
        <v>624</v>
      </c>
      <c r="C3074" t="s">
        <v>535</v>
      </c>
      <c r="D3074">
        <v>2</v>
      </c>
      <c r="E3074" t="s">
        <v>97</v>
      </c>
      <c r="F3074">
        <v>4</v>
      </c>
      <c r="G3074" s="2">
        <v>2.6054447222222201</v>
      </c>
      <c r="H3074" t="s">
        <v>127</v>
      </c>
      <c r="T3074" s="15"/>
      <c r="U3074" s="2"/>
    </row>
    <row r="3075" spans="2:21">
      <c r="B3075" t="s">
        <v>624</v>
      </c>
      <c r="C3075" t="s">
        <v>535</v>
      </c>
      <c r="D3075">
        <v>2</v>
      </c>
      <c r="E3075" t="s">
        <v>98</v>
      </c>
      <c r="F3075">
        <v>3</v>
      </c>
      <c r="G3075" s="2">
        <v>2.50669916666667</v>
      </c>
      <c r="H3075" t="s">
        <v>127</v>
      </c>
      <c r="T3075" s="15"/>
      <c r="U3075" s="2"/>
    </row>
    <row r="3076" spans="2:21">
      <c r="B3076" t="s">
        <v>624</v>
      </c>
      <c r="C3076" t="s">
        <v>535</v>
      </c>
      <c r="D3076">
        <v>2</v>
      </c>
      <c r="E3076" t="s">
        <v>98</v>
      </c>
      <c r="F3076">
        <v>4</v>
      </c>
      <c r="G3076" s="2">
        <v>2.54121388888889</v>
      </c>
      <c r="H3076" t="s">
        <v>127</v>
      </c>
      <c r="T3076" s="15"/>
      <c r="U3076" s="2"/>
    </row>
    <row r="3077" spans="2:21">
      <c r="B3077" t="s">
        <v>624</v>
      </c>
      <c r="C3077" t="s">
        <v>535</v>
      </c>
      <c r="D3077">
        <v>2</v>
      </c>
      <c r="E3077" t="s">
        <v>99</v>
      </c>
      <c r="F3077">
        <v>3</v>
      </c>
      <c r="G3077" s="2">
        <v>2.5221755555555601</v>
      </c>
      <c r="H3077" t="s">
        <v>127</v>
      </c>
      <c r="T3077" s="15"/>
      <c r="U3077" s="2"/>
    </row>
    <row r="3078" spans="2:21">
      <c r="B3078" t="s">
        <v>624</v>
      </c>
      <c r="C3078" t="s">
        <v>535</v>
      </c>
      <c r="D3078">
        <v>2</v>
      </c>
      <c r="E3078" t="s">
        <v>99</v>
      </c>
      <c r="F3078">
        <v>4</v>
      </c>
      <c r="G3078" s="2">
        <v>2.51939388888889</v>
      </c>
      <c r="H3078" t="s">
        <v>127</v>
      </c>
      <c r="T3078" s="15"/>
      <c r="U3078" s="2"/>
    </row>
    <row r="3079" spans="2:21">
      <c r="B3079" t="s">
        <v>624</v>
      </c>
      <c r="C3079" t="s">
        <v>533</v>
      </c>
      <c r="D3079">
        <v>1</v>
      </c>
      <c r="E3079" t="s">
        <v>100</v>
      </c>
      <c r="F3079">
        <v>1</v>
      </c>
      <c r="G3079" s="2">
        <v>2.7010013888888902</v>
      </c>
      <c r="H3079" t="s">
        <v>127</v>
      </c>
      <c r="T3079" s="15"/>
      <c r="U3079" s="2"/>
    </row>
    <row r="3080" spans="2:21">
      <c r="B3080" t="s">
        <v>624</v>
      </c>
      <c r="C3080" t="s">
        <v>533</v>
      </c>
      <c r="D3080">
        <v>1</v>
      </c>
      <c r="E3080" t="s">
        <v>100</v>
      </c>
      <c r="F3080">
        <v>2</v>
      </c>
      <c r="G3080" s="2">
        <v>3.2558362500000002</v>
      </c>
      <c r="H3080" t="s">
        <v>127</v>
      </c>
      <c r="T3080" s="15"/>
      <c r="U3080" s="2"/>
    </row>
    <row r="3081" spans="2:21">
      <c r="B3081" t="s">
        <v>624</v>
      </c>
      <c r="C3081" t="s">
        <v>533</v>
      </c>
      <c r="D3081">
        <v>1</v>
      </c>
      <c r="E3081" t="s">
        <v>6</v>
      </c>
      <c r="F3081">
        <v>1</v>
      </c>
      <c r="G3081" s="2">
        <v>3.10408847222222</v>
      </c>
      <c r="H3081" t="s">
        <v>127</v>
      </c>
      <c r="T3081" s="15"/>
      <c r="U3081" s="2"/>
    </row>
    <row r="3082" spans="2:21">
      <c r="B3082" t="s">
        <v>624</v>
      </c>
      <c r="C3082" t="s">
        <v>533</v>
      </c>
      <c r="D3082">
        <v>1</v>
      </c>
      <c r="E3082" t="s">
        <v>6</v>
      </c>
      <c r="F3082">
        <v>2</v>
      </c>
      <c r="G3082" s="2">
        <v>3.00812361111111</v>
      </c>
      <c r="H3082" t="s">
        <v>127</v>
      </c>
      <c r="T3082" s="15"/>
      <c r="U3082" s="2"/>
    </row>
    <row r="3083" spans="2:21">
      <c r="B3083" t="s">
        <v>624</v>
      </c>
      <c r="C3083" t="s">
        <v>533</v>
      </c>
      <c r="D3083">
        <v>1</v>
      </c>
      <c r="E3083" t="s">
        <v>8</v>
      </c>
      <c r="F3083">
        <v>1</v>
      </c>
      <c r="G3083" s="2">
        <v>2.9607265277777799</v>
      </c>
      <c r="H3083" t="s">
        <v>127</v>
      </c>
      <c r="T3083" s="15"/>
      <c r="U3083" s="2"/>
    </row>
    <row r="3084" spans="2:21">
      <c r="B3084" t="s">
        <v>624</v>
      </c>
      <c r="C3084" t="s">
        <v>533</v>
      </c>
      <c r="D3084">
        <v>1</v>
      </c>
      <c r="E3084" t="s">
        <v>8</v>
      </c>
      <c r="F3084">
        <v>2</v>
      </c>
      <c r="G3084" s="2">
        <v>3.0208727777777802</v>
      </c>
      <c r="H3084" t="s">
        <v>127</v>
      </c>
      <c r="T3084" s="15"/>
      <c r="U3084" s="2"/>
    </row>
    <row r="3085" spans="2:21">
      <c r="B3085" t="s">
        <v>624</v>
      </c>
      <c r="C3085" t="s">
        <v>533</v>
      </c>
      <c r="D3085">
        <v>1</v>
      </c>
      <c r="E3085" t="s">
        <v>7</v>
      </c>
      <c r="F3085">
        <v>1</v>
      </c>
      <c r="G3085" s="2">
        <v>0.298714027777778</v>
      </c>
      <c r="H3085" t="s">
        <v>117</v>
      </c>
      <c r="T3085" s="15"/>
      <c r="U3085" s="2"/>
    </row>
    <row r="3086" spans="2:21">
      <c r="B3086" t="s">
        <v>624</v>
      </c>
      <c r="C3086" t="s">
        <v>533</v>
      </c>
      <c r="D3086">
        <v>1</v>
      </c>
      <c r="E3086" t="s">
        <v>7</v>
      </c>
      <c r="F3086">
        <v>2</v>
      </c>
      <c r="G3086" s="2">
        <v>1.25542458333333</v>
      </c>
      <c r="H3086" t="s">
        <v>127</v>
      </c>
      <c r="T3086" s="15"/>
      <c r="U3086" s="2"/>
    </row>
    <row r="3087" spans="2:21">
      <c r="B3087" t="s">
        <v>624</v>
      </c>
      <c r="C3087" t="s">
        <v>533</v>
      </c>
      <c r="D3087">
        <v>1</v>
      </c>
      <c r="E3087" t="s">
        <v>9</v>
      </c>
      <c r="F3087">
        <v>1</v>
      </c>
      <c r="G3087" s="2">
        <v>2.4192983333333302</v>
      </c>
      <c r="H3087" t="s">
        <v>127</v>
      </c>
      <c r="T3087" s="15"/>
      <c r="U3087" s="2"/>
    </row>
    <row r="3088" spans="2:21">
      <c r="B3088" t="s">
        <v>624</v>
      </c>
      <c r="C3088" t="s">
        <v>533</v>
      </c>
      <c r="D3088">
        <v>1</v>
      </c>
      <c r="E3088" t="s">
        <v>9</v>
      </c>
      <c r="F3088">
        <v>2</v>
      </c>
      <c r="G3088" s="2">
        <v>3.2281866666666601</v>
      </c>
      <c r="H3088" t="s">
        <v>127</v>
      </c>
      <c r="T3088" s="15"/>
      <c r="U3088" s="2"/>
    </row>
    <row r="3089" spans="2:21">
      <c r="B3089" t="s">
        <v>624</v>
      </c>
      <c r="C3089" t="s">
        <v>533</v>
      </c>
      <c r="D3089">
        <v>1</v>
      </c>
      <c r="E3089" t="s">
        <v>2500</v>
      </c>
      <c r="F3089">
        <v>1</v>
      </c>
      <c r="G3089" s="2">
        <v>2.99542555555555</v>
      </c>
      <c r="H3089" t="s">
        <v>127</v>
      </c>
      <c r="T3089" s="15"/>
      <c r="U3089" s="2"/>
    </row>
    <row r="3090" spans="2:21">
      <c r="B3090" t="s">
        <v>624</v>
      </c>
      <c r="C3090" t="s">
        <v>533</v>
      </c>
      <c r="D3090">
        <v>1</v>
      </c>
      <c r="E3090" t="s">
        <v>2500</v>
      </c>
      <c r="F3090">
        <v>2</v>
      </c>
      <c r="G3090" s="2">
        <v>3.0598259722222201</v>
      </c>
      <c r="H3090" t="s">
        <v>127</v>
      </c>
      <c r="T3090" s="15"/>
      <c r="U3090" s="2"/>
    </row>
    <row r="3091" spans="2:21">
      <c r="B3091" t="s">
        <v>624</v>
      </c>
      <c r="C3091" t="s">
        <v>533</v>
      </c>
      <c r="D3091">
        <v>1</v>
      </c>
      <c r="E3091" t="s">
        <v>11</v>
      </c>
      <c r="F3091">
        <v>1</v>
      </c>
      <c r="G3091" s="2">
        <v>3.5542083333333301E-2</v>
      </c>
      <c r="H3091" t="s">
        <v>117</v>
      </c>
      <c r="T3091" s="15"/>
      <c r="U3091" s="2"/>
    </row>
    <row r="3092" spans="2:21">
      <c r="B3092" t="s">
        <v>624</v>
      </c>
      <c r="C3092" t="s">
        <v>533</v>
      </c>
      <c r="D3092">
        <v>1</v>
      </c>
      <c r="E3092" t="s">
        <v>11</v>
      </c>
      <c r="F3092">
        <v>2</v>
      </c>
      <c r="G3092" s="2">
        <v>1.75490083333333</v>
      </c>
      <c r="H3092" t="s">
        <v>127</v>
      </c>
      <c r="T3092" s="15"/>
      <c r="U3092" s="2"/>
    </row>
    <row r="3093" spans="2:21">
      <c r="B3093" t="s">
        <v>624</v>
      </c>
      <c r="C3093" t="s">
        <v>533</v>
      </c>
      <c r="D3093">
        <v>1</v>
      </c>
      <c r="E3093" t="s">
        <v>12</v>
      </c>
      <c r="F3093">
        <v>1</v>
      </c>
      <c r="G3093" s="2">
        <v>2.6775279166666701</v>
      </c>
      <c r="H3093" t="s">
        <v>127</v>
      </c>
      <c r="T3093" s="15"/>
      <c r="U3093" s="2"/>
    </row>
    <row r="3094" spans="2:21">
      <c r="B3094" t="s">
        <v>624</v>
      </c>
      <c r="C3094" t="s">
        <v>533</v>
      </c>
      <c r="D3094">
        <v>1</v>
      </c>
      <c r="E3094" t="s">
        <v>12</v>
      </c>
      <c r="F3094">
        <v>2</v>
      </c>
      <c r="G3094" s="2">
        <v>3.0735311111111101</v>
      </c>
      <c r="H3094" t="s">
        <v>127</v>
      </c>
      <c r="T3094" s="15"/>
      <c r="U3094" s="2"/>
    </row>
    <row r="3095" spans="2:21">
      <c r="B3095" t="s">
        <v>624</v>
      </c>
      <c r="C3095" t="s">
        <v>533</v>
      </c>
      <c r="D3095">
        <v>1</v>
      </c>
      <c r="E3095" t="s">
        <v>13</v>
      </c>
      <c r="F3095">
        <v>1</v>
      </c>
      <c r="G3095" s="2">
        <v>2.0468476388888899</v>
      </c>
      <c r="H3095" t="s">
        <v>127</v>
      </c>
      <c r="T3095" s="15"/>
      <c r="U3095" s="2"/>
    </row>
    <row r="3096" spans="2:21">
      <c r="B3096" t="s">
        <v>624</v>
      </c>
      <c r="C3096" t="s">
        <v>533</v>
      </c>
      <c r="D3096">
        <v>1</v>
      </c>
      <c r="E3096" t="s">
        <v>13</v>
      </c>
      <c r="F3096">
        <v>2</v>
      </c>
      <c r="G3096" s="2">
        <v>2.86644583333333</v>
      </c>
      <c r="H3096" t="s">
        <v>127</v>
      </c>
      <c r="T3096" s="15"/>
      <c r="U3096" s="2"/>
    </row>
    <row r="3097" spans="2:21">
      <c r="B3097" t="s">
        <v>624</v>
      </c>
      <c r="C3097" t="s">
        <v>533</v>
      </c>
      <c r="D3097">
        <v>1</v>
      </c>
      <c r="E3097" t="s">
        <v>14</v>
      </c>
      <c r="F3097">
        <v>1</v>
      </c>
      <c r="G3097" s="2">
        <v>-1.8667916666666701E-2</v>
      </c>
      <c r="H3097" t="s">
        <v>117</v>
      </c>
      <c r="T3097" s="15"/>
      <c r="U3097" s="2"/>
    </row>
    <row r="3098" spans="2:21">
      <c r="B3098" t="s">
        <v>624</v>
      </c>
      <c r="C3098" t="s">
        <v>533</v>
      </c>
      <c r="D3098">
        <v>1</v>
      </c>
      <c r="E3098" t="s">
        <v>14</v>
      </c>
      <c r="F3098">
        <v>2</v>
      </c>
      <c r="G3098" s="2">
        <v>2.3458451388888899</v>
      </c>
      <c r="H3098" t="s">
        <v>127</v>
      </c>
      <c r="T3098" s="15"/>
      <c r="U3098" s="2"/>
    </row>
    <row r="3099" spans="2:21">
      <c r="B3099" t="s">
        <v>624</v>
      </c>
      <c r="C3099" t="s">
        <v>533</v>
      </c>
      <c r="D3099">
        <v>1</v>
      </c>
      <c r="E3099" t="s">
        <v>15</v>
      </c>
      <c r="F3099">
        <v>1</v>
      </c>
      <c r="G3099" s="2">
        <v>0.106547083333333</v>
      </c>
      <c r="H3099" t="s">
        <v>117</v>
      </c>
      <c r="T3099" s="15"/>
      <c r="U3099" s="2"/>
    </row>
    <row r="3100" spans="2:21">
      <c r="B3100" t="s">
        <v>624</v>
      </c>
      <c r="C3100" t="s">
        <v>533</v>
      </c>
      <c r="D3100">
        <v>1</v>
      </c>
      <c r="E3100" t="s">
        <v>15</v>
      </c>
      <c r="F3100">
        <v>2</v>
      </c>
      <c r="G3100" s="2">
        <v>3.29448472222222</v>
      </c>
      <c r="H3100" t="s">
        <v>127</v>
      </c>
      <c r="T3100" s="15"/>
      <c r="U3100" s="2"/>
    </row>
    <row r="3101" spans="2:21">
      <c r="B3101" t="s">
        <v>624</v>
      </c>
      <c r="C3101" t="s">
        <v>533</v>
      </c>
      <c r="D3101">
        <v>1</v>
      </c>
      <c r="E3101" t="s">
        <v>16</v>
      </c>
      <c r="F3101">
        <v>1</v>
      </c>
      <c r="G3101" s="2">
        <v>0.16017111111111099</v>
      </c>
      <c r="H3101" t="s">
        <v>117</v>
      </c>
      <c r="T3101" s="15"/>
      <c r="U3101" s="2"/>
    </row>
    <row r="3102" spans="2:21">
      <c r="B3102" t="s">
        <v>624</v>
      </c>
      <c r="C3102" t="s">
        <v>533</v>
      </c>
      <c r="D3102">
        <v>1</v>
      </c>
      <c r="E3102" t="s">
        <v>16</v>
      </c>
      <c r="F3102">
        <v>2</v>
      </c>
      <c r="G3102" s="2">
        <v>1.31992833333333</v>
      </c>
      <c r="H3102" t="s">
        <v>127</v>
      </c>
      <c r="T3102" s="15"/>
      <c r="U3102" s="2"/>
    </row>
    <row r="3103" spans="2:21">
      <c r="B3103" t="s">
        <v>624</v>
      </c>
      <c r="C3103" t="s">
        <v>533</v>
      </c>
      <c r="D3103">
        <v>1</v>
      </c>
      <c r="E3103" t="s">
        <v>100</v>
      </c>
      <c r="F3103">
        <v>3</v>
      </c>
      <c r="G3103" s="2">
        <v>2.7532320833333301</v>
      </c>
      <c r="H3103" t="s">
        <v>127</v>
      </c>
      <c r="T3103" s="15"/>
      <c r="U3103" s="2"/>
    </row>
    <row r="3104" spans="2:21">
      <c r="B3104" t="s">
        <v>624</v>
      </c>
      <c r="C3104" t="s">
        <v>533</v>
      </c>
      <c r="D3104">
        <v>1</v>
      </c>
      <c r="E3104" t="s">
        <v>100</v>
      </c>
      <c r="F3104">
        <v>4</v>
      </c>
      <c r="G3104" s="2">
        <v>2.5167159722222201</v>
      </c>
      <c r="H3104" t="s">
        <v>127</v>
      </c>
      <c r="T3104" s="15"/>
      <c r="U3104" s="2"/>
    </row>
    <row r="3105" spans="2:21">
      <c r="B3105" t="s">
        <v>624</v>
      </c>
      <c r="C3105" t="s">
        <v>533</v>
      </c>
      <c r="D3105">
        <v>1</v>
      </c>
      <c r="E3105" t="s">
        <v>6</v>
      </c>
      <c r="F3105">
        <v>3</v>
      </c>
      <c r="G3105" s="2">
        <v>2.5953601388888901</v>
      </c>
      <c r="H3105" t="s">
        <v>127</v>
      </c>
      <c r="T3105" s="15"/>
      <c r="U3105" s="2"/>
    </row>
    <row r="3106" spans="2:21">
      <c r="B3106" t="s">
        <v>624</v>
      </c>
      <c r="C3106" t="s">
        <v>533</v>
      </c>
      <c r="D3106">
        <v>1</v>
      </c>
      <c r="E3106" t="s">
        <v>6</v>
      </c>
      <c r="F3106">
        <v>4</v>
      </c>
      <c r="G3106" s="2">
        <v>2.7639704166666701</v>
      </c>
      <c r="H3106" t="s">
        <v>127</v>
      </c>
      <c r="T3106" s="15"/>
      <c r="U3106" s="2"/>
    </row>
    <row r="3107" spans="2:21">
      <c r="B3107" t="s">
        <v>624</v>
      </c>
      <c r="C3107" t="s">
        <v>533</v>
      </c>
      <c r="D3107">
        <v>1</v>
      </c>
      <c r="E3107" t="s">
        <v>8</v>
      </c>
      <c r="F3107">
        <v>3</v>
      </c>
      <c r="G3107" s="2">
        <v>2.9242480555555499</v>
      </c>
      <c r="H3107" t="s">
        <v>127</v>
      </c>
      <c r="T3107" s="15"/>
      <c r="U3107" s="2"/>
    </row>
    <row r="3108" spans="2:21">
      <c r="B3108" t="s">
        <v>624</v>
      </c>
      <c r="C3108" t="s">
        <v>533</v>
      </c>
      <c r="D3108">
        <v>1</v>
      </c>
      <c r="E3108" t="s">
        <v>8</v>
      </c>
      <c r="F3108">
        <v>4</v>
      </c>
      <c r="G3108" s="2">
        <v>2.5728225</v>
      </c>
      <c r="H3108" t="s">
        <v>127</v>
      </c>
      <c r="T3108" s="15"/>
      <c r="U3108" s="2"/>
    </row>
    <row r="3109" spans="2:21">
      <c r="B3109" t="s">
        <v>624</v>
      </c>
      <c r="C3109" t="s">
        <v>533</v>
      </c>
      <c r="D3109">
        <v>1</v>
      </c>
      <c r="E3109" t="s">
        <v>7</v>
      </c>
      <c r="F3109">
        <v>3</v>
      </c>
      <c r="G3109" s="2">
        <v>1.9272319444444399</v>
      </c>
      <c r="H3109" t="s">
        <v>127</v>
      </c>
      <c r="T3109" s="15"/>
      <c r="U3109" s="2"/>
    </row>
    <row r="3110" spans="2:21">
      <c r="B3110" t="s">
        <v>624</v>
      </c>
      <c r="C3110" t="s">
        <v>533</v>
      </c>
      <c r="D3110">
        <v>1</v>
      </c>
      <c r="E3110" t="s">
        <v>7</v>
      </c>
      <c r="F3110">
        <v>4</v>
      </c>
      <c r="G3110" s="2">
        <v>2.5584670833333298</v>
      </c>
      <c r="H3110" t="s">
        <v>127</v>
      </c>
      <c r="T3110" s="15"/>
      <c r="U3110" s="2"/>
    </row>
    <row r="3111" spans="2:21">
      <c r="B3111" t="s">
        <v>624</v>
      </c>
      <c r="C3111" t="s">
        <v>533</v>
      </c>
      <c r="D3111">
        <v>1</v>
      </c>
      <c r="E3111" t="s">
        <v>9</v>
      </c>
      <c r="F3111">
        <v>3</v>
      </c>
      <c r="G3111" s="2">
        <v>2.9121205555555498</v>
      </c>
      <c r="H3111" t="s">
        <v>127</v>
      </c>
      <c r="T3111" s="15"/>
      <c r="U3111" s="2"/>
    </row>
    <row r="3112" spans="2:21">
      <c r="B3112" t="s">
        <v>624</v>
      </c>
      <c r="C3112" t="s">
        <v>533</v>
      </c>
      <c r="D3112">
        <v>1</v>
      </c>
      <c r="E3112" t="s">
        <v>9</v>
      </c>
      <c r="F3112">
        <v>4</v>
      </c>
      <c r="G3112" s="2">
        <v>3.0519327777777798</v>
      </c>
      <c r="H3112" t="s">
        <v>127</v>
      </c>
      <c r="T3112" s="15"/>
      <c r="U3112" s="2"/>
    </row>
    <row r="3113" spans="2:21">
      <c r="B3113" t="s">
        <v>624</v>
      </c>
      <c r="C3113" t="s">
        <v>533</v>
      </c>
      <c r="D3113">
        <v>1</v>
      </c>
      <c r="E3113" t="s">
        <v>2500</v>
      </c>
      <c r="F3113">
        <v>3</v>
      </c>
      <c r="G3113" s="2">
        <v>2.9397668055555499</v>
      </c>
      <c r="H3113" t="s">
        <v>127</v>
      </c>
      <c r="T3113" s="15"/>
      <c r="U3113" s="2"/>
    </row>
    <row r="3114" spans="2:21">
      <c r="B3114" t="s">
        <v>624</v>
      </c>
      <c r="C3114" t="s">
        <v>533</v>
      </c>
      <c r="D3114">
        <v>1</v>
      </c>
      <c r="E3114" t="s">
        <v>2500</v>
      </c>
      <c r="F3114">
        <v>4</v>
      </c>
      <c r="G3114" s="2">
        <v>2.6389088888888899</v>
      </c>
      <c r="H3114" t="s">
        <v>127</v>
      </c>
      <c r="T3114" s="15"/>
      <c r="U3114" s="2"/>
    </row>
    <row r="3115" spans="2:21">
      <c r="B3115" t="s">
        <v>624</v>
      </c>
      <c r="C3115" t="s">
        <v>533</v>
      </c>
      <c r="D3115">
        <v>1</v>
      </c>
      <c r="E3115" t="s">
        <v>11</v>
      </c>
      <c r="F3115">
        <v>3</v>
      </c>
      <c r="G3115" s="2">
        <v>2.90788125</v>
      </c>
      <c r="H3115" t="s">
        <v>127</v>
      </c>
      <c r="T3115" s="15"/>
      <c r="U3115" s="2"/>
    </row>
    <row r="3116" spans="2:21">
      <c r="B3116" t="s">
        <v>624</v>
      </c>
      <c r="C3116" t="s">
        <v>533</v>
      </c>
      <c r="D3116">
        <v>1</v>
      </c>
      <c r="E3116" t="s">
        <v>11</v>
      </c>
      <c r="F3116">
        <v>4</v>
      </c>
      <c r="G3116" s="2">
        <v>2.8893559722222202</v>
      </c>
      <c r="H3116" t="s">
        <v>127</v>
      </c>
      <c r="T3116" s="15"/>
      <c r="U3116" s="2"/>
    </row>
    <row r="3117" spans="2:21">
      <c r="B3117" t="s">
        <v>624</v>
      </c>
      <c r="C3117" t="s">
        <v>533</v>
      </c>
      <c r="D3117">
        <v>1</v>
      </c>
      <c r="E3117" t="s">
        <v>12</v>
      </c>
      <c r="F3117">
        <v>3</v>
      </c>
      <c r="G3117" s="2">
        <v>2.9178063888888901</v>
      </c>
      <c r="H3117" t="s">
        <v>127</v>
      </c>
      <c r="T3117" s="15"/>
      <c r="U3117" s="2"/>
    </row>
    <row r="3118" spans="2:21">
      <c r="B3118" t="s">
        <v>624</v>
      </c>
      <c r="C3118" t="s">
        <v>533</v>
      </c>
      <c r="D3118">
        <v>1</v>
      </c>
      <c r="E3118" t="s">
        <v>12</v>
      </c>
      <c r="F3118">
        <v>4</v>
      </c>
      <c r="G3118" s="2">
        <v>2.9096087499999999</v>
      </c>
      <c r="H3118" t="s">
        <v>127</v>
      </c>
      <c r="T3118" s="15"/>
      <c r="U3118" s="2"/>
    </row>
    <row r="3119" spans="2:21">
      <c r="B3119" t="s">
        <v>624</v>
      </c>
      <c r="C3119" t="s">
        <v>533</v>
      </c>
      <c r="D3119">
        <v>1</v>
      </c>
      <c r="E3119" t="s">
        <v>13</v>
      </c>
      <c r="F3119">
        <v>3</v>
      </c>
      <c r="G3119" s="2">
        <v>2.3896486111111099</v>
      </c>
      <c r="H3119" t="s">
        <v>127</v>
      </c>
      <c r="T3119" s="15"/>
      <c r="U3119" s="2"/>
    </row>
    <row r="3120" spans="2:21">
      <c r="B3120" t="s">
        <v>624</v>
      </c>
      <c r="C3120" t="s">
        <v>533</v>
      </c>
      <c r="D3120">
        <v>1</v>
      </c>
      <c r="E3120" t="s">
        <v>13</v>
      </c>
      <c r="F3120">
        <v>4</v>
      </c>
      <c r="G3120" s="2">
        <v>2.77163305555555</v>
      </c>
      <c r="H3120" t="s">
        <v>127</v>
      </c>
      <c r="T3120" s="15"/>
      <c r="U3120" s="2"/>
    </row>
    <row r="3121" spans="2:21">
      <c r="B3121" t="s">
        <v>624</v>
      </c>
      <c r="C3121" t="s">
        <v>533</v>
      </c>
      <c r="D3121">
        <v>1</v>
      </c>
      <c r="E3121" t="s">
        <v>14</v>
      </c>
      <c r="F3121">
        <v>3</v>
      </c>
      <c r="G3121" s="2">
        <v>2.9813225000000001</v>
      </c>
      <c r="H3121" t="s">
        <v>127</v>
      </c>
      <c r="T3121" s="15"/>
      <c r="U3121" s="2"/>
    </row>
    <row r="3122" spans="2:21">
      <c r="B3122" t="s">
        <v>624</v>
      </c>
      <c r="C3122" t="s">
        <v>533</v>
      </c>
      <c r="D3122">
        <v>1</v>
      </c>
      <c r="E3122" t="s">
        <v>14</v>
      </c>
      <c r="F3122">
        <v>4</v>
      </c>
      <c r="G3122" s="2">
        <v>3.1465151388888901</v>
      </c>
      <c r="H3122" t="s">
        <v>127</v>
      </c>
      <c r="T3122" s="15"/>
      <c r="U3122" s="2"/>
    </row>
    <row r="3123" spans="2:21">
      <c r="B3123" t="s">
        <v>624</v>
      </c>
      <c r="C3123" t="s">
        <v>533</v>
      </c>
      <c r="D3123">
        <v>1</v>
      </c>
      <c r="E3123" t="s">
        <v>15</v>
      </c>
      <c r="F3123">
        <v>3</v>
      </c>
      <c r="G3123" s="2">
        <v>3.17554013888889</v>
      </c>
      <c r="H3123" t="s">
        <v>127</v>
      </c>
      <c r="T3123" s="15"/>
      <c r="U3123" s="2"/>
    </row>
    <row r="3124" spans="2:21">
      <c r="B3124" t="s">
        <v>624</v>
      </c>
      <c r="C3124" t="s">
        <v>533</v>
      </c>
      <c r="D3124">
        <v>1</v>
      </c>
      <c r="E3124" t="s">
        <v>15</v>
      </c>
      <c r="F3124">
        <v>4</v>
      </c>
      <c r="G3124" s="2">
        <v>3.2423195833333298</v>
      </c>
      <c r="H3124" t="s">
        <v>127</v>
      </c>
      <c r="T3124" s="15"/>
      <c r="U3124" s="2"/>
    </row>
    <row r="3125" spans="2:21">
      <c r="B3125" t="s">
        <v>624</v>
      </c>
      <c r="C3125" t="s">
        <v>533</v>
      </c>
      <c r="D3125">
        <v>1</v>
      </c>
      <c r="E3125" t="s">
        <v>16</v>
      </c>
      <c r="F3125">
        <v>3</v>
      </c>
      <c r="G3125" s="2">
        <v>2.1067501388888901</v>
      </c>
      <c r="H3125" t="s">
        <v>127</v>
      </c>
      <c r="T3125" s="15"/>
      <c r="U3125" s="2"/>
    </row>
    <row r="3126" spans="2:21">
      <c r="B3126" t="s">
        <v>624</v>
      </c>
      <c r="C3126" t="s">
        <v>533</v>
      </c>
      <c r="D3126">
        <v>1</v>
      </c>
      <c r="E3126" t="s">
        <v>16</v>
      </c>
      <c r="F3126">
        <v>4</v>
      </c>
      <c r="G3126" s="2">
        <v>3.0320762499999998</v>
      </c>
      <c r="H3126" t="s">
        <v>127</v>
      </c>
      <c r="T3126" s="15"/>
      <c r="U3126" s="2"/>
    </row>
    <row r="3127" spans="2:21">
      <c r="B3127" t="s">
        <v>624</v>
      </c>
      <c r="C3127" t="s">
        <v>533</v>
      </c>
      <c r="D3127">
        <v>1</v>
      </c>
      <c r="E3127" t="s">
        <v>17</v>
      </c>
      <c r="F3127">
        <v>1</v>
      </c>
      <c r="G3127" s="2">
        <v>-9.2799861111110896E-2</v>
      </c>
      <c r="H3127" t="s">
        <v>117</v>
      </c>
      <c r="T3127" s="15"/>
      <c r="U3127" s="2"/>
    </row>
    <row r="3128" spans="2:21">
      <c r="B3128" t="s">
        <v>624</v>
      </c>
      <c r="C3128" t="s">
        <v>533</v>
      </c>
      <c r="D3128">
        <v>1</v>
      </c>
      <c r="E3128" t="s">
        <v>17</v>
      </c>
      <c r="F3128">
        <v>2</v>
      </c>
      <c r="G3128" s="2">
        <v>2.8233362500000001</v>
      </c>
      <c r="H3128" t="s">
        <v>127</v>
      </c>
      <c r="T3128" s="15"/>
      <c r="U3128" s="2"/>
    </row>
    <row r="3129" spans="2:21">
      <c r="B3129" t="s">
        <v>624</v>
      </c>
      <c r="C3129" t="s">
        <v>533</v>
      </c>
      <c r="D3129">
        <v>1</v>
      </c>
      <c r="E3129" t="s">
        <v>18</v>
      </c>
      <c r="F3129">
        <v>1</v>
      </c>
      <c r="G3129" s="2">
        <v>-0.57371527777777798</v>
      </c>
      <c r="H3129" t="s">
        <v>117</v>
      </c>
      <c r="T3129" s="15"/>
      <c r="U3129" s="2"/>
    </row>
    <row r="3130" spans="2:21">
      <c r="B3130" t="s">
        <v>624</v>
      </c>
      <c r="C3130" t="s">
        <v>533</v>
      </c>
      <c r="D3130">
        <v>1</v>
      </c>
      <c r="E3130" t="s">
        <v>18</v>
      </c>
      <c r="F3130">
        <v>2</v>
      </c>
      <c r="G3130" s="2">
        <v>3.31481902777778</v>
      </c>
      <c r="H3130" t="s">
        <v>127</v>
      </c>
      <c r="T3130" s="15"/>
      <c r="U3130" s="2"/>
    </row>
    <row r="3131" spans="2:21">
      <c r="B3131" t="s">
        <v>624</v>
      </c>
      <c r="C3131" t="s">
        <v>533</v>
      </c>
      <c r="D3131">
        <v>1</v>
      </c>
      <c r="E3131" t="s">
        <v>19</v>
      </c>
      <c r="F3131">
        <v>1</v>
      </c>
      <c r="G3131" s="2">
        <v>-1.0998611111108999E-3</v>
      </c>
      <c r="H3131" t="s">
        <v>117</v>
      </c>
      <c r="T3131" s="15"/>
      <c r="U3131" s="2"/>
    </row>
    <row r="3132" spans="2:21">
      <c r="B3132" t="s">
        <v>624</v>
      </c>
      <c r="C3132" t="s">
        <v>533</v>
      </c>
      <c r="D3132">
        <v>1</v>
      </c>
      <c r="E3132" t="s">
        <v>19</v>
      </c>
      <c r="F3132">
        <v>2</v>
      </c>
      <c r="G3132" s="2">
        <v>3.31839902777778</v>
      </c>
      <c r="H3132" t="s">
        <v>127</v>
      </c>
      <c r="T3132" s="15"/>
      <c r="U3132" s="2"/>
    </row>
    <row r="3133" spans="2:21">
      <c r="B3133" t="s">
        <v>624</v>
      </c>
      <c r="C3133" t="s">
        <v>533</v>
      </c>
      <c r="D3133">
        <v>1</v>
      </c>
      <c r="E3133" t="s">
        <v>20</v>
      </c>
      <c r="F3133">
        <v>1</v>
      </c>
      <c r="G3133" s="2">
        <v>2.99321652777778</v>
      </c>
      <c r="H3133" t="s">
        <v>127</v>
      </c>
      <c r="T3133" s="15"/>
      <c r="U3133" s="2"/>
    </row>
    <row r="3134" spans="2:21">
      <c r="B3134" t="s">
        <v>624</v>
      </c>
      <c r="C3134" t="s">
        <v>533</v>
      </c>
      <c r="D3134">
        <v>1</v>
      </c>
      <c r="E3134" t="s">
        <v>20</v>
      </c>
      <c r="F3134">
        <v>2</v>
      </c>
      <c r="G3134" s="2">
        <v>3.0995790277777799</v>
      </c>
      <c r="H3134" t="s">
        <v>127</v>
      </c>
      <c r="T3134" s="15"/>
      <c r="U3134" s="2"/>
    </row>
    <row r="3135" spans="2:21">
      <c r="B3135" t="s">
        <v>624</v>
      </c>
      <c r="C3135" t="s">
        <v>533</v>
      </c>
      <c r="D3135">
        <v>1</v>
      </c>
      <c r="E3135" t="s">
        <v>21</v>
      </c>
      <c r="F3135">
        <v>1</v>
      </c>
      <c r="G3135" s="2">
        <v>0.29196597222222198</v>
      </c>
      <c r="H3135" t="s">
        <v>117</v>
      </c>
      <c r="T3135" s="15"/>
      <c r="U3135" s="2"/>
    </row>
    <row r="3136" spans="2:21">
      <c r="B3136" t="s">
        <v>624</v>
      </c>
      <c r="C3136" t="s">
        <v>533</v>
      </c>
      <c r="D3136">
        <v>1</v>
      </c>
      <c r="E3136" t="s">
        <v>21</v>
      </c>
      <c r="F3136">
        <v>2</v>
      </c>
      <c r="G3136" s="2">
        <v>2.6393804166666701</v>
      </c>
      <c r="H3136" t="s">
        <v>127</v>
      </c>
      <c r="T3136" s="15"/>
      <c r="U3136" s="2"/>
    </row>
    <row r="3137" spans="2:21">
      <c r="B3137" t="s">
        <v>624</v>
      </c>
      <c r="C3137" t="s">
        <v>533</v>
      </c>
      <c r="D3137">
        <v>1</v>
      </c>
      <c r="E3137" t="s">
        <v>22</v>
      </c>
      <c r="F3137">
        <v>1</v>
      </c>
      <c r="G3137" s="2">
        <v>3.13719486111111</v>
      </c>
      <c r="H3137" t="s">
        <v>127</v>
      </c>
      <c r="T3137" s="15"/>
      <c r="U3137" s="2"/>
    </row>
    <row r="3138" spans="2:21">
      <c r="B3138" t="s">
        <v>624</v>
      </c>
      <c r="C3138" t="s">
        <v>533</v>
      </c>
      <c r="D3138">
        <v>1</v>
      </c>
      <c r="E3138" t="s">
        <v>22</v>
      </c>
      <c r="F3138">
        <v>2</v>
      </c>
      <c r="G3138" s="2">
        <v>3.21159888888889</v>
      </c>
      <c r="H3138" t="s">
        <v>127</v>
      </c>
      <c r="T3138" s="15"/>
      <c r="U3138" s="2"/>
    </row>
    <row r="3139" spans="2:21">
      <c r="B3139" t="s">
        <v>624</v>
      </c>
      <c r="C3139" t="s">
        <v>533</v>
      </c>
      <c r="D3139">
        <v>1</v>
      </c>
      <c r="E3139" t="s">
        <v>23</v>
      </c>
      <c r="F3139">
        <v>1</v>
      </c>
      <c r="G3139" s="2">
        <v>2.68796652777778</v>
      </c>
      <c r="H3139" t="s">
        <v>127</v>
      </c>
      <c r="T3139" s="15"/>
      <c r="U3139" s="2"/>
    </row>
    <row r="3140" spans="2:21">
      <c r="B3140" t="s">
        <v>624</v>
      </c>
      <c r="C3140" t="s">
        <v>533</v>
      </c>
      <c r="D3140">
        <v>1</v>
      </c>
      <c r="E3140" t="s">
        <v>23</v>
      </c>
      <c r="F3140">
        <v>2</v>
      </c>
      <c r="G3140" s="2">
        <v>3.3986641666666699</v>
      </c>
      <c r="H3140" t="s">
        <v>127</v>
      </c>
      <c r="T3140" s="15"/>
      <c r="U3140" s="2"/>
    </row>
    <row r="3141" spans="2:21">
      <c r="B3141" t="s">
        <v>624</v>
      </c>
      <c r="C3141" t="s">
        <v>533</v>
      </c>
      <c r="D3141">
        <v>1</v>
      </c>
      <c r="E3141" t="s">
        <v>24</v>
      </c>
      <c r="F3141">
        <v>1</v>
      </c>
      <c r="G3141" s="2">
        <v>2.9938252777777801</v>
      </c>
      <c r="H3141" t="s">
        <v>127</v>
      </c>
      <c r="T3141" s="15"/>
      <c r="U3141" s="2"/>
    </row>
    <row r="3142" spans="2:21">
      <c r="B3142" t="s">
        <v>624</v>
      </c>
      <c r="C3142" t="s">
        <v>533</v>
      </c>
      <c r="D3142">
        <v>1</v>
      </c>
      <c r="E3142" t="s">
        <v>24</v>
      </c>
      <c r="F3142">
        <v>2</v>
      </c>
      <c r="G3142" s="2">
        <v>3.0198276388888901</v>
      </c>
      <c r="H3142" t="s">
        <v>127</v>
      </c>
      <c r="T3142" s="15"/>
      <c r="U3142" s="2"/>
    </row>
    <row r="3143" spans="2:21">
      <c r="B3143" t="s">
        <v>624</v>
      </c>
      <c r="C3143" t="s">
        <v>533</v>
      </c>
      <c r="D3143">
        <v>1</v>
      </c>
      <c r="E3143" t="s">
        <v>25</v>
      </c>
      <c r="F3143">
        <v>1</v>
      </c>
      <c r="G3143" s="2">
        <v>3.0129513888888901</v>
      </c>
      <c r="H3143" t="s">
        <v>127</v>
      </c>
      <c r="T3143" s="15"/>
      <c r="U3143" s="2"/>
    </row>
    <row r="3144" spans="2:21">
      <c r="B3144" t="s">
        <v>624</v>
      </c>
      <c r="C3144" t="s">
        <v>533</v>
      </c>
      <c r="D3144">
        <v>1</v>
      </c>
      <c r="E3144" t="s">
        <v>25</v>
      </c>
      <c r="F3144">
        <v>2</v>
      </c>
      <c r="G3144" s="2">
        <v>3.3316773611111099</v>
      </c>
      <c r="H3144" t="s">
        <v>127</v>
      </c>
      <c r="T3144" s="15"/>
      <c r="U3144" s="2"/>
    </row>
    <row r="3145" spans="2:21">
      <c r="B3145" t="s">
        <v>624</v>
      </c>
      <c r="C3145" t="s">
        <v>533</v>
      </c>
      <c r="D3145">
        <v>1</v>
      </c>
      <c r="E3145" t="s">
        <v>26</v>
      </c>
      <c r="F3145">
        <v>1</v>
      </c>
      <c r="G3145" s="2">
        <v>-2.2195138888888601E-2</v>
      </c>
      <c r="H3145" t="s">
        <v>117</v>
      </c>
      <c r="T3145" s="15"/>
      <c r="U3145" s="2"/>
    </row>
    <row r="3146" spans="2:21">
      <c r="B3146" t="s">
        <v>624</v>
      </c>
      <c r="C3146" t="s">
        <v>533</v>
      </c>
      <c r="D3146">
        <v>1</v>
      </c>
      <c r="E3146" t="s">
        <v>26</v>
      </c>
      <c r="F3146">
        <v>2</v>
      </c>
      <c r="G3146" s="2">
        <v>3.31337486111111</v>
      </c>
      <c r="H3146" t="s">
        <v>127</v>
      </c>
      <c r="T3146" s="15"/>
      <c r="U3146" s="2"/>
    </row>
    <row r="3147" spans="2:21">
      <c r="B3147" t="s">
        <v>624</v>
      </c>
      <c r="C3147" t="s">
        <v>533</v>
      </c>
      <c r="D3147">
        <v>1</v>
      </c>
      <c r="E3147" t="s">
        <v>27</v>
      </c>
      <c r="F3147">
        <v>1</v>
      </c>
      <c r="G3147" s="2">
        <v>2.5855915277777801</v>
      </c>
      <c r="H3147" t="s">
        <v>127</v>
      </c>
      <c r="T3147" s="15"/>
      <c r="U3147" s="2"/>
    </row>
    <row r="3148" spans="2:21">
      <c r="B3148" t="s">
        <v>624</v>
      </c>
      <c r="C3148" t="s">
        <v>533</v>
      </c>
      <c r="D3148">
        <v>1</v>
      </c>
      <c r="E3148" t="s">
        <v>27</v>
      </c>
      <c r="F3148">
        <v>2</v>
      </c>
      <c r="G3148" s="2">
        <v>3.2595469444444398</v>
      </c>
      <c r="H3148" t="s">
        <v>127</v>
      </c>
      <c r="T3148" s="15"/>
      <c r="U3148" s="2"/>
    </row>
    <row r="3149" spans="2:21">
      <c r="B3149" t="s">
        <v>624</v>
      </c>
      <c r="C3149" t="s">
        <v>533</v>
      </c>
      <c r="D3149">
        <v>1</v>
      </c>
      <c r="E3149" t="s">
        <v>28</v>
      </c>
      <c r="F3149">
        <v>1</v>
      </c>
      <c r="G3149" s="2">
        <v>1.16053402777778</v>
      </c>
      <c r="H3149" t="s">
        <v>127</v>
      </c>
      <c r="T3149" s="15"/>
      <c r="U3149" s="2"/>
    </row>
    <row r="3150" spans="2:21">
      <c r="B3150" t="s">
        <v>624</v>
      </c>
      <c r="C3150" t="s">
        <v>533</v>
      </c>
      <c r="D3150">
        <v>1</v>
      </c>
      <c r="E3150" t="s">
        <v>28</v>
      </c>
      <c r="F3150">
        <v>2</v>
      </c>
      <c r="G3150" s="2">
        <v>3.2603823611111098</v>
      </c>
      <c r="H3150" t="s">
        <v>127</v>
      </c>
      <c r="T3150" s="15"/>
      <c r="U3150" s="2"/>
    </row>
    <row r="3151" spans="2:21">
      <c r="B3151" t="s">
        <v>624</v>
      </c>
      <c r="C3151" t="s">
        <v>533</v>
      </c>
      <c r="D3151">
        <v>1</v>
      </c>
      <c r="E3151" t="s">
        <v>17</v>
      </c>
      <c r="F3151">
        <v>3</v>
      </c>
      <c r="G3151" s="2">
        <v>2.55528277777778</v>
      </c>
      <c r="H3151" t="s">
        <v>127</v>
      </c>
      <c r="T3151" s="15"/>
      <c r="U3151" s="2"/>
    </row>
    <row r="3152" spans="2:21">
      <c r="B3152" t="s">
        <v>624</v>
      </c>
      <c r="C3152" t="s">
        <v>533</v>
      </c>
      <c r="D3152">
        <v>1</v>
      </c>
      <c r="E3152" t="s">
        <v>17</v>
      </c>
      <c r="F3152">
        <v>4</v>
      </c>
      <c r="G3152" s="2">
        <v>2.4603988888888901</v>
      </c>
      <c r="H3152" t="s">
        <v>127</v>
      </c>
      <c r="T3152" s="15"/>
      <c r="U3152" s="2"/>
    </row>
    <row r="3153" spans="2:21">
      <c r="B3153" t="s">
        <v>624</v>
      </c>
      <c r="C3153" t="s">
        <v>533</v>
      </c>
      <c r="D3153">
        <v>1</v>
      </c>
      <c r="E3153" t="s">
        <v>18</v>
      </c>
      <c r="F3153">
        <v>3</v>
      </c>
      <c r="G3153" s="2">
        <v>2.8607576388888898</v>
      </c>
      <c r="H3153" t="s">
        <v>127</v>
      </c>
      <c r="T3153" s="15"/>
      <c r="U3153" s="2"/>
    </row>
    <row r="3154" spans="2:21">
      <c r="B3154" t="s">
        <v>624</v>
      </c>
      <c r="C3154" t="s">
        <v>533</v>
      </c>
      <c r="D3154">
        <v>1</v>
      </c>
      <c r="E3154" t="s">
        <v>18</v>
      </c>
      <c r="F3154">
        <v>4</v>
      </c>
      <c r="G3154" s="2">
        <v>3.1662841666666699</v>
      </c>
      <c r="H3154" t="s">
        <v>127</v>
      </c>
      <c r="T3154" s="15"/>
      <c r="U3154" s="2"/>
    </row>
    <row r="3155" spans="2:21">
      <c r="B3155" t="s">
        <v>624</v>
      </c>
      <c r="C3155" t="s">
        <v>533</v>
      </c>
      <c r="D3155">
        <v>1</v>
      </c>
      <c r="E3155" t="s">
        <v>19</v>
      </c>
      <c r="F3155">
        <v>3</v>
      </c>
      <c r="G3155" s="2">
        <v>3.0167872222222201</v>
      </c>
      <c r="H3155" t="s">
        <v>127</v>
      </c>
      <c r="T3155" s="15"/>
      <c r="U3155" s="2"/>
    </row>
    <row r="3156" spans="2:21">
      <c r="B3156" t="s">
        <v>624</v>
      </c>
      <c r="C3156" t="s">
        <v>533</v>
      </c>
      <c r="D3156">
        <v>1</v>
      </c>
      <c r="E3156" t="s">
        <v>19</v>
      </c>
      <c r="F3156">
        <v>4</v>
      </c>
      <c r="G3156" s="2">
        <v>2.8544645833333302</v>
      </c>
      <c r="H3156" t="s">
        <v>127</v>
      </c>
      <c r="T3156" s="15"/>
      <c r="U3156" s="2"/>
    </row>
    <row r="3157" spans="2:21">
      <c r="B3157" t="s">
        <v>624</v>
      </c>
      <c r="C3157" t="s">
        <v>533</v>
      </c>
      <c r="D3157">
        <v>1</v>
      </c>
      <c r="E3157" t="s">
        <v>20</v>
      </c>
      <c r="F3157">
        <v>3</v>
      </c>
      <c r="G3157" s="2">
        <v>3.0650079166666599</v>
      </c>
      <c r="H3157" t="s">
        <v>127</v>
      </c>
      <c r="T3157" s="15"/>
      <c r="U3157" s="2"/>
    </row>
    <row r="3158" spans="2:21">
      <c r="B3158" t="s">
        <v>624</v>
      </c>
      <c r="C3158" t="s">
        <v>533</v>
      </c>
      <c r="D3158">
        <v>1</v>
      </c>
      <c r="E3158" t="s">
        <v>20</v>
      </c>
      <c r="F3158">
        <v>4</v>
      </c>
      <c r="G3158" s="2">
        <v>2.9453980555555499</v>
      </c>
      <c r="H3158" t="s">
        <v>127</v>
      </c>
      <c r="T3158" s="15"/>
      <c r="U3158" s="2"/>
    </row>
    <row r="3159" spans="2:21">
      <c r="B3159" t="s">
        <v>624</v>
      </c>
      <c r="C3159" t="s">
        <v>533</v>
      </c>
      <c r="D3159">
        <v>1</v>
      </c>
      <c r="E3159" t="s">
        <v>21</v>
      </c>
      <c r="F3159">
        <v>3</v>
      </c>
      <c r="G3159" s="2">
        <v>2.88913458333333</v>
      </c>
      <c r="H3159" t="s">
        <v>127</v>
      </c>
      <c r="T3159" s="15"/>
      <c r="U3159" s="2"/>
    </row>
    <row r="3160" spans="2:21">
      <c r="B3160" t="s">
        <v>624</v>
      </c>
      <c r="C3160" t="s">
        <v>533</v>
      </c>
      <c r="D3160">
        <v>1</v>
      </c>
      <c r="E3160" t="s">
        <v>21</v>
      </c>
      <c r="F3160">
        <v>4</v>
      </c>
      <c r="G3160" s="2">
        <v>3.2164452777777801</v>
      </c>
      <c r="H3160" t="s">
        <v>127</v>
      </c>
      <c r="T3160" s="15"/>
      <c r="U3160" s="2"/>
    </row>
    <row r="3161" spans="2:21">
      <c r="B3161" t="s">
        <v>624</v>
      </c>
      <c r="C3161" t="s">
        <v>533</v>
      </c>
      <c r="D3161">
        <v>1</v>
      </c>
      <c r="E3161" t="s">
        <v>22</v>
      </c>
      <c r="F3161">
        <v>3</v>
      </c>
      <c r="G3161" s="2">
        <v>3.2818562500000001</v>
      </c>
      <c r="H3161" t="s">
        <v>127</v>
      </c>
      <c r="T3161" s="15"/>
      <c r="U3161" s="2"/>
    </row>
    <row r="3162" spans="2:21">
      <c r="B3162" t="s">
        <v>624</v>
      </c>
      <c r="C3162" t="s">
        <v>533</v>
      </c>
      <c r="D3162">
        <v>1</v>
      </c>
      <c r="E3162" t="s">
        <v>22</v>
      </c>
      <c r="F3162">
        <v>4</v>
      </c>
      <c r="G3162" s="2">
        <v>3.30557361111111</v>
      </c>
      <c r="H3162" t="s">
        <v>127</v>
      </c>
      <c r="T3162" s="15"/>
      <c r="U3162" s="2"/>
    </row>
    <row r="3163" spans="2:21">
      <c r="B3163" t="s">
        <v>624</v>
      </c>
      <c r="C3163" t="s">
        <v>533</v>
      </c>
      <c r="D3163">
        <v>1</v>
      </c>
      <c r="E3163" t="s">
        <v>23</v>
      </c>
      <c r="F3163">
        <v>3</v>
      </c>
      <c r="G3163" s="2">
        <v>3.4231022222222198</v>
      </c>
      <c r="H3163" t="s">
        <v>127</v>
      </c>
      <c r="T3163" s="15"/>
      <c r="U3163" s="2"/>
    </row>
    <row r="3164" spans="2:21">
      <c r="B3164" t="s">
        <v>624</v>
      </c>
      <c r="C3164" t="s">
        <v>533</v>
      </c>
      <c r="D3164">
        <v>1</v>
      </c>
      <c r="E3164" t="s">
        <v>23</v>
      </c>
      <c r="F3164">
        <v>4</v>
      </c>
      <c r="G3164" s="2">
        <v>3.1376249999999999</v>
      </c>
      <c r="H3164" t="s">
        <v>127</v>
      </c>
      <c r="T3164" s="15"/>
      <c r="U3164" s="2"/>
    </row>
    <row r="3165" spans="2:21">
      <c r="B3165" t="s">
        <v>624</v>
      </c>
      <c r="C3165" t="s">
        <v>533</v>
      </c>
      <c r="D3165">
        <v>1</v>
      </c>
      <c r="E3165" t="s">
        <v>24</v>
      </c>
      <c r="F3165">
        <v>3</v>
      </c>
      <c r="G3165" s="2">
        <v>2.98304611111111</v>
      </c>
      <c r="H3165" t="s">
        <v>127</v>
      </c>
      <c r="T3165" s="15"/>
      <c r="U3165" s="2"/>
    </row>
    <row r="3166" spans="2:21">
      <c r="B3166" t="s">
        <v>624</v>
      </c>
      <c r="C3166" t="s">
        <v>533</v>
      </c>
      <c r="D3166">
        <v>1</v>
      </c>
      <c r="E3166" t="s">
        <v>24</v>
      </c>
      <c r="F3166">
        <v>4</v>
      </c>
      <c r="G3166" s="2">
        <v>3.01513763888889</v>
      </c>
      <c r="H3166" t="s">
        <v>127</v>
      </c>
      <c r="T3166" s="15"/>
      <c r="U3166" s="2"/>
    </row>
    <row r="3167" spans="2:21">
      <c r="B3167" t="s">
        <v>624</v>
      </c>
      <c r="C3167" t="s">
        <v>533</v>
      </c>
      <c r="D3167">
        <v>1</v>
      </c>
      <c r="E3167" t="s">
        <v>25</v>
      </c>
      <c r="F3167">
        <v>3</v>
      </c>
      <c r="G3167" s="2">
        <v>3.3469393055555501</v>
      </c>
      <c r="H3167" t="s">
        <v>127</v>
      </c>
      <c r="T3167" s="15"/>
      <c r="U3167" s="2"/>
    </row>
    <row r="3168" spans="2:21">
      <c r="B3168" t="s">
        <v>624</v>
      </c>
      <c r="C3168" t="s">
        <v>533</v>
      </c>
      <c r="D3168">
        <v>1</v>
      </c>
      <c r="E3168" t="s">
        <v>25</v>
      </c>
      <c r="F3168">
        <v>4</v>
      </c>
      <c r="G3168" s="2">
        <v>3.3096613888888902</v>
      </c>
      <c r="H3168" t="s">
        <v>127</v>
      </c>
      <c r="T3168" s="15"/>
      <c r="U3168" s="2"/>
    </row>
    <row r="3169" spans="2:21">
      <c r="B3169" t="s">
        <v>624</v>
      </c>
      <c r="C3169" t="s">
        <v>533</v>
      </c>
      <c r="D3169">
        <v>1</v>
      </c>
      <c r="E3169" t="s">
        <v>26</v>
      </c>
      <c r="F3169">
        <v>3</v>
      </c>
      <c r="G3169" s="2">
        <v>3.2015030555555501</v>
      </c>
      <c r="H3169" t="s">
        <v>127</v>
      </c>
      <c r="T3169" s="15"/>
      <c r="U3169" s="2"/>
    </row>
    <row r="3170" spans="2:21">
      <c r="B3170" t="s">
        <v>624</v>
      </c>
      <c r="C3170" t="s">
        <v>533</v>
      </c>
      <c r="D3170">
        <v>1</v>
      </c>
      <c r="E3170" t="s">
        <v>26</v>
      </c>
      <c r="F3170">
        <v>4</v>
      </c>
      <c r="G3170" s="2">
        <v>3.1223373611111098</v>
      </c>
      <c r="H3170" t="s">
        <v>127</v>
      </c>
      <c r="T3170" s="15"/>
      <c r="U3170" s="2"/>
    </row>
    <row r="3171" spans="2:21">
      <c r="B3171" t="s">
        <v>624</v>
      </c>
      <c r="C3171" t="s">
        <v>533</v>
      </c>
      <c r="D3171">
        <v>1</v>
      </c>
      <c r="E3171" t="s">
        <v>27</v>
      </c>
      <c r="F3171">
        <v>3</v>
      </c>
      <c r="G3171" s="2">
        <v>3.0578919444444401</v>
      </c>
      <c r="H3171" t="s">
        <v>127</v>
      </c>
      <c r="T3171" s="15"/>
      <c r="U3171" s="2"/>
    </row>
    <row r="3172" spans="2:21">
      <c r="B3172" t="s">
        <v>624</v>
      </c>
      <c r="C3172" t="s">
        <v>533</v>
      </c>
      <c r="D3172">
        <v>1</v>
      </c>
      <c r="E3172" t="s">
        <v>27</v>
      </c>
      <c r="F3172">
        <v>4</v>
      </c>
      <c r="G3172" s="2">
        <v>3.2226590277777798</v>
      </c>
      <c r="H3172" t="s">
        <v>127</v>
      </c>
      <c r="T3172" s="15"/>
      <c r="U3172" s="2"/>
    </row>
    <row r="3173" spans="2:21">
      <c r="B3173" t="s">
        <v>624</v>
      </c>
      <c r="C3173" t="s">
        <v>533</v>
      </c>
      <c r="D3173">
        <v>1</v>
      </c>
      <c r="E3173" t="s">
        <v>28</v>
      </c>
      <c r="F3173">
        <v>3</v>
      </c>
      <c r="G3173" s="2">
        <v>3.0493129166666599</v>
      </c>
      <c r="H3173" t="s">
        <v>127</v>
      </c>
      <c r="T3173" s="15"/>
      <c r="U3173" s="2"/>
    </row>
    <row r="3174" spans="2:21">
      <c r="B3174" t="s">
        <v>624</v>
      </c>
      <c r="C3174" t="s">
        <v>533</v>
      </c>
      <c r="D3174">
        <v>1</v>
      </c>
      <c r="E3174" t="s">
        <v>28</v>
      </c>
      <c r="F3174">
        <v>4</v>
      </c>
      <c r="G3174" s="2">
        <v>3.2449268055555498</v>
      </c>
      <c r="H3174" t="s">
        <v>127</v>
      </c>
      <c r="T3174" s="15"/>
      <c r="U3174" s="2"/>
    </row>
    <row r="3175" spans="2:21">
      <c r="B3175" t="s">
        <v>624</v>
      </c>
      <c r="C3175" t="s">
        <v>533</v>
      </c>
      <c r="D3175">
        <v>1</v>
      </c>
      <c r="E3175" t="s">
        <v>29</v>
      </c>
      <c r="F3175">
        <v>1</v>
      </c>
      <c r="G3175" s="2">
        <v>2.0848594444444402</v>
      </c>
      <c r="H3175" t="s">
        <v>127</v>
      </c>
      <c r="T3175" s="15"/>
      <c r="U3175" s="2"/>
    </row>
    <row r="3176" spans="2:21">
      <c r="B3176" t="s">
        <v>624</v>
      </c>
      <c r="C3176" t="s">
        <v>533</v>
      </c>
      <c r="D3176">
        <v>1</v>
      </c>
      <c r="E3176" t="s">
        <v>29</v>
      </c>
      <c r="F3176">
        <v>2</v>
      </c>
      <c r="G3176" s="2">
        <v>2.5262911111111102</v>
      </c>
      <c r="H3176" t="s">
        <v>127</v>
      </c>
      <c r="T3176" s="15"/>
      <c r="U3176" s="2"/>
    </row>
    <row r="3177" spans="2:21">
      <c r="B3177" t="s">
        <v>624</v>
      </c>
      <c r="C3177" t="s">
        <v>533</v>
      </c>
      <c r="D3177">
        <v>1</v>
      </c>
      <c r="E3177" t="s">
        <v>30</v>
      </c>
      <c r="F3177">
        <v>1</v>
      </c>
      <c r="G3177" s="2">
        <v>2.8129002777777798</v>
      </c>
      <c r="H3177" t="s">
        <v>127</v>
      </c>
      <c r="T3177" s="15"/>
      <c r="U3177" s="2"/>
    </row>
    <row r="3178" spans="2:21">
      <c r="B3178" t="s">
        <v>624</v>
      </c>
      <c r="C3178" t="s">
        <v>533</v>
      </c>
      <c r="D3178">
        <v>1</v>
      </c>
      <c r="E3178" t="s">
        <v>30</v>
      </c>
      <c r="F3178">
        <v>2</v>
      </c>
      <c r="G3178" s="2">
        <v>3.15534013888889</v>
      </c>
      <c r="H3178" t="s">
        <v>127</v>
      </c>
      <c r="T3178" s="15"/>
      <c r="U3178" s="2"/>
    </row>
    <row r="3179" spans="2:21">
      <c r="B3179" t="s">
        <v>624</v>
      </c>
      <c r="C3179" t="s">
        <v>533</v>
      </c>
      <c r="D3179">
        <v>1</v>
      </c>
      <c r="E3179" t="s">
        <v>31</v>
      </c>
      <c r="F3179">
        <v>1</v>
      </c>
      <c r="G3179" s="2">
        <v>1.1701530555555599</v>
      </c>
      <c r="H3179" t="s">
        <v>127</v>
      </c>
      <c r="T3179" s="15"/>
      <c r="U3179" s="2"/>
    </row>
    <row r="3180" spans="2:21">
      <c r="B3180" t="s">
        <v>624</v>
      </c>
      <c r="C3180" t="s">
        <v>533</v>
      </c>
      <c r="D3180">
        <v>1</v>
      </c>
      <c r="E3180" t="s">
        <v>31</v>
      </c>
      <c r="F3180">
        <v>2</v>
      </c>
      <c r="G3180" s="2">
        <v>2.5208879166666698</v>
      </c>
      <c r="H3180" t="s">
        <v>127</v>
      </c>
      <c r="T3180" s="15"/>
      <c r="U3180" s="2"/>
    </row>
    <row r="3181" spans="2:21">
      <c r="B3181" t="s">
        <v>624</v>
      </c>
      <c r="C3181" t="s">
        <v>533</v>
      </c>
      <c r="D3181">
        <v>1</v>
      </c>
      <c r="E3181" t="s">
        <v>32</v>
      </c>
      <c r="F3181">
        <v>1</v>
      </c>
      <c r="G3181" s="2">
        <v>2.9215100000000001</v>
      </c>
      <c r="H3181" t="s">
        <v>127</v>
      </c>
      <c r="T3181" s="15"/>
      <c r="U3181" s="2"/>
    </row>
    <row r="3182" spans="2:21">
      <c r="B3182" t="s">
        <v>624</v>
      </c>
      <c r="C3182" t="s">
        <v>533</v>
      </c>
      <c r="D3182">
        <v>1</v>
      </c>
      <c r="E3182" t="s">
        <v>32</v>
      </c>
      <c r="F3182">
        <v>2</v>
      </c>
      <c r="G3182" s="2">
        <v>3.1009497222222202</v>
      </c>
      <c r="H3182" t="s">
        <v>127</v>
      </c>
      <c r="T3182" s="15"/>
      <c r="U3182" s="2"/>
    </row>
    <row r="3183" spans="2:21">
      <c r="B3183" t="s">
        <v>624</v>
      </c>
      <c r="C3183" t="s">
        <v>533</v>
      </c>
      <c r="D3183">
        <v>1</v>
      </c>
      <c r="E3183" t="s">
        <v>33</v>
      </c>
      <c r="F3183">
        <v>1</v>
      </c>
      <c r="G3183" s="2">
        <v>3.1992269444444399</v>
      </c>
      <c r="H3183" t="s">
        <v>127</v>
      </c>
      <c r="T3183" s="15"/>
      <c r="U3183" s="2"/>
    </row>
    <row r="3184" spans="2:21">
      <c r="B3184" t="s">
        <v>624</v>
      </c>
      <c r="C3184" t="s">
        <v>533</v>
      </c>
      <c r="D3184">
        <v>1</v>
      </c>
      <c r="E3184" t="s">
        <v>33</v>
      </c>
      <c r="F3184">
        <v>2</v>
      </c>
      <c r="G3184" s="2">
        <v>3.5401419444444402</v>
      </c>
      <c r="H3184" t="s">
        <v>127</v>
      </c>
      <c r="T3184" s="15"/>
      <c r="U3184" s="2"/>
    </row>
    <row r="3185" spans="2:21">
      <c r="B3185" t="s">
        <v>624</v>
      </c>
      <c r="C3185" t="s">
        <v>533</v>
      </c>
      <c r="D3185">
        <v>1</v>
      </c>
      <c r="E3185" t="s">
        <v>34</v>
      </c>
      <c r="F3185">
        <v>1</v>
      </c>
      <c r="G3185" s="2">
        <v>0.64459486111111097</v>
      </c>
      <c r="H3185" t="s">
        <v>127</v>
      </c>
      <c r="T3185" s="15"/>
      <c r="U3185" s="2"/>
    </row>
    <row r="3186" spans="2:21">
      <c r="B3186" t="s">
        <v>624</v>
      </c>
      <c r="C3186" t="s">
        <v>533</v>
      </c>
      <c r="D3186">
        <v>1</v>
      </c>
      <c r="E3186" t="s">
        <v>34</v>
      </c>
      <c r="F3186">
        <v>2</v>
      </c>
      <c r="G3186" s="2">
        <v>3.34556652777778</v>
      </c>
      <c r="H3186" t="s">
        <v>127</v>
      </c>
      <c r="T3186" s="15"/>
      <c r="U3186" s="2"/>
    </row>
    <row r="3187" spans="2:21">
      <c r="B3187" t="s">
        <v>624</v>
      </c>
      <c r="C3187" t="s">
        <v>533</v>
      </c>
      <c r="D3187">
        <v>1</v>
      </c>
      <c r="E3187" t="s">
        <v>35</v>
      </c>
      <c r="F3187">
        <v>1</v>
      </c>
      <c r="G3187" s="2">
        <v>0.45656791666666702</v>
      </c>
      <c r="H3187" t="s">
        <v>127</v>
      </c>
      <c r="T3187" s="15"/>
      <c r="U3187" s="2"/>
    </row>
    <row r="3188" spans="2:21">
      <c r="B3188" t="s">
        <v>624</v>
      </c>
      <c r="C3188" t="s">
        <v>533</v>
      </c>
      <c r="D3188">
        <v>1</v>
      </c>
      <c r="E3188" t="s">
        <v>35</v>
      </c>
      <c r="F3188">
        <v>2</v>
      </c>
      <c r="G3188" s="2">
        <v>1.0246905555555601</v>
      </c>
      <c r="H3188" t="s">
        <v>127</v>
      </c>
      <c r="T3188" s="15"/>
      <c r="U3188" s="2"/>
    </row>
    <row r="3189" spans="2:21">
      <c r="B3189" t="s">
        <v>624</v>
      </c>
      <c r="C3189" t="s">
        <v>533</v>
      </c>
      <c r="D3189">
        <v>1</v>
      </c>
      <c r="E3189" t="s">
        <v>36</v>
      </c>
      <c r="F3189">
        <v>1</v>
      </c>
      <c r="G3189" s="2">
        <v>2.8793843055555501</v>
      </c>
      <c r="H3189" t="s">
        <v>127</v>
      </c>
      <c r="T3189" s="15"/>
      <c r="U3189" s="2"/>
    </row>
    <row r="3190" spans="2:21">
      <c r="B3190" t="s">
        <v>624</v>
      </c>
      <c r="C3190" t="s">
        <v>533</v>
      </c>
      <c r="D3190">
        <v>1</v>
      </c>
      <c r="E3190" t="s">
        <v>36</v>
      </c>
      <c r="F3190">
        <v>2</v>
      </c>
      <c r="G3190" s="2">
        <v>3.35939194444444</v>
      </c>
      <c r="H3190" t="s">
        <v>127</v>
      </c>
      <c r="T3190" s="15"/>
      <c r="U3190" s="2"/>
    </row>
    <row r="3191" spans="2:21">
      <c r="B3191" t="s">
        <v>624</v>
      </c>
      <c r="C3191" t="s">
        <v>533</v>
      </c>
      <c r="D3191">
        <v>1</v>
      </c>
      <c r="E3191" t="s">
        <v>37</v>
      </c>
      <c r="F3191">
        <v>1</v>
      </c>
      <c r="G3191" s="2">
        <v>0.67843583333333302</v>
      </c>
      <c r="H3191" t="s">
        <v>127</v>
      </c>
      <c r="T3191" s="15"/>
      <c r="U3191" s="2"/>
    </row>
    <row r="3192" spans="2:21">
      <c r="B3192" t="s">
        <v>624</v>
      </c>
      <c r="C3192" t="s">
        <v>533</v>
      </c>
      <c r="D3192">
        <v>1</v>
      </c>
      <c r="E3192" t="s">
        <v>37</v>
      </c>
      <c r="F3192">
        <v>2</v>
      </c>
      <c r="G3192" s="2">
        <v>3.3990858333333298</v>
      </c>
      <c r="H3192" t="s">
        <v>127</v>
      </c>
      <c r="T3192" s="15"/>
      <c r="U3192" s="2"/>
    </row>
    <row r="3193" spans="2:21">
      <c r="B3193" t="s">
        <v>624</v>
      </c>
      <c r="C3193" t="s">
        <v>533</v>
      </c>
      <c r="D3193">
        <v>1</v>
      </c>
      <c r="E3193" t="s">
        <v>38</v>
      </c>
      <c r="F3193">
        <v>1</v>
      </c>
      <c r="G3193" s="2">
        <v>2.43392597222222</v>
      </c>
      <c r="H3193" t="s">
        <v>127</v>
      </c>
      <c r="T3193" s="15"/>
      <c r="U3193" s="2"/>
    </row>
    <row r="3194" spans="2:21">
      <c r="B3194" t="s">
        <v>624</v>
      </c>
      <c r="C3194" t="s">
        <v>533</v>
      </c>
      <c r="D3194">
        <v>1</v>
      </c>
      <c r="E3194" t="s">
        <v>38</v>
      </c>
      <c r="F3194">
        <v>2</v>
      </c>
      <c r="G3194" s="2">
        <v>2.4226972222222201</v>
      </c>
      <c r="H3194" t="s">
        <v>127</v>
      </c>
      <c r="T3194" s="15"/>
      <c r="U3194" s="2"/>
    </row>
    <row r="3195" spans="2:21">
      <c r="B3195" t="s">
        <v>624</v>
      </c>
      <c r="C3195" t="s">
        <v>533</v>
      </c>
      <c r="D3195">
        <v>1</v>
      </c>
      <c r="E3195" t="s">
        <v>39</v>
      </c>
      <c r="F3195">
        <v>1</v>
      </c>
      <c r="G3195" s="2">
        <v>2.7292237500000001</v>
      </c>
      <c r="H3195" t="s">
        <v>127</v>
      </c>
      <c r="T3195" s="15"/>
      <c r="U3195" s="2"/>
    </row>
    <row r="3196" spans="2:21">
      <c r="B3196" t="s">
        <v>624</v>
      </c>
      <c r="C3196" t="s">
        <v>533</v>
      </c>
      <c r="D3196">
        <v>1</v>
      </c>
      <c r="E3196" t="s">
        <v>39</v>
      </c>
      <c r="F3196">
        <v>2</v>
      </c>
      <c r="G3196" s="2">
        <v>3.3817340277777799</v>
      </c>
      <c r="H3196" t="s">
        <v>127</v>
      </c>
      <c r="T3196" s="15"/>
      <c r="U3196" s="2"/>
    </row>
    <row r="3197" spans="2:21">
      <c r="B3197" t="s">
        <v>624</v>
      </c>
      <c r="C3197" t="s">
        <v>533</v>
      </c>
      <c r="D3197">
        <v>1</v>
      </c>
      <c r="E3197" t="s">
        <v>40</v>
      </c>
      <c r="F3197">
        <v>1</v>
      </c>
      <c r="G3197" s="2">
        <v>3.1054401388888899</v>
      </c>
      <c r="H3197" t="s">
        <v>127</v>
      </c>
      <c r="T3197" s="15"/>
      <c r="U3197" s="2"/>
    </row>
    <row r="3198" spans="2:21">
      <c r="B3198" t="s">
        <v>624</v>
      </c>
      <c r="C3198" t="s">
        <v>533</v>
      </c>
      <c r="D3198">
        <v>1</v>
      </c>
      <c r="E3198" t="s">
        <v>40</v>
      </c>
      <c r="F3198">
        <v>2</v>
      </c>
      <c r="G3198" s="2">
        <v>3.4289479166666599</v>
      </c>
      <c r="H3198" t="s">
        <v>127</v>
      </c>
      <c r="T3198" s="15"/>
      <c r="U3198" s="2"/>
    </row>
    <row r="3199" spans="2:21">
      <c r="B3199" t="s">
        <v>624</v>
      </c>
      <c r="C3199" t="s">
        <v>533</v>
      </c>
      <c r="D3199">
        <v>1</v>
      </c>
      <c r="E3199" t="s">
        <v>29</v>
      </c>
      <c r="F3199">
        <v>3</v>
      </c>
      <c r="G3199" s="2">
        <v>2.4334937499999998</v>
      </c>
      <c r="H3199" t="s">
        <v>127</v>
      </c>
      <c r="T3199" s="15"/>
      <c r="U3199" s="2"/>
    </row>
    <row r="3200" spans="2:21">
      <c r="B3200" t="s">
        <v>624</v>
      </c>
      <c r="C3200" t="s">
        <v>533</v>
      </c>
      <c r="D3200">
        <v>1</v>
      </c>
      <c r="E3200" t="s">
        <v>29</v>
      </c>
      <c r="F3200">
        <v>4</v>
      </c>
      <c r="G3200" s="2">
        <v>2.4634586111111099</v>
      </c>
      <c r="H3200" t="s">
        <v>127</v>
      </c>
      <c r="T3200" s="15"/>
      <c r="U3200" s="2"/>
    </row>
    <row r="3201" spans="2:21">
      <c r="B3201" t="s">
        <v>624</v>
      </c>
      <c r="C3201" t="s">
        <v>533</v>
      </c>
      <c r="D3201">
        <v>1</v>
      </c>
      <c r="E3201" t="s">
        <v>30</v>
      </c>
      <c r="F3201">
        <v>3</v>
      </c>
      <c r="G3201" s="2">
        <v>2.9052122222222199</v>
      </c>
      <c r="H3201" t="s">
        <v>127</v>
      </c>
      <c r="T3201" s="15"/>
      <c r="U3201" s="2"/>
    </row>
    <row r="3202" spans="2:21">
      <c r="B3202" t="s">
        <v>624</v>
      </c>
      <c r="C3202" t="s">
        <v>533</v>
      </c>
      <c r="D3202">
        <v>1</v>
      </c>
      <c r="E3202" t="s">
        <v>30</v>
      </c>
      <c r="F3202">
        <v>4</v>
      </c>
      <c r="G3202" s="2">
        <v>2.9575956944444401</v>
      </c>
      <c r="H3202" t="s">
        <v>127</v>
      </c>
      <c r="T3202" s="15"/>
      <c r="U3202" s="2"/>
    </row>
    <row r="3203" spans="2:21">
      <c r="B3203" t="s">
        <v>624</v>
      </c>
      <c r="C3203" t="s">
        <v>533</v>
      </c>
      <c r="D3203">
        <v>1</v>
      </c>
      <c r="E3203" t="s">
        <v>31</v>
      </c>
      <c r="F3203">
        <v>3</v>
      </c>
      <c r="G3203" s="2">
        <v>2.6877905555555501</v>
      </c>
      <c r="H3203" t="s">
        <v>127</v>
      </c>
      <c r="T3203" s="15"/>
      <c r="U3203" s="2"/>
    </row>
    <row r="3204" spans="2:21">
      <c r="B3204" t="s">
        <v>624</v>
      </c>
      <c r="C3204" t="s">
        <v>533</v>
      </c>
      <c r="D3204">
        <v>1</v>
      </c>
      <c r="E3204" t="s">
        <v>31</v>
      </c>
      <c r="F3204">
        <v>4</v>
      </c>
      <c r="G3204" s="2">
        <v>3.00505680555555</v>
      </c>
      <c r="H3204" t="s">
        <v>127</v>
      </c>
      <c r="T3204" s="15"/>
      <c r="U3204" s="2"/>
    </row>
    <row r="3205" spans="2:21">
      <c r="B3205" t="s">
        <v>624</v>
      </c>
      <c r="C3205" t="s">
        <v>533</v>
      </c>
      <c r="D3205">
        <v>1</v>
      </c>
      <c r="E3205" t="s">
        <v>32</v>
      </c>
      <c r="F3205">
        <v>3</v>
      </c>
      <c r="G3205" s="2">
        <v>2.9112098611111099</v>
      </c>
      <c r="H3205" t="s">
        <v>127</v>
      </c>
      <c r="T3205" s="15"/>
      <c r="U3205" s="2"/>
    </row>
    <row r="3206" spans="2:21">
      <c r="B3206" t="s">
        <v>624</v>
      </c>
      <c r="C3206" t="s">
        <v>533</v>
      </c>
      <c r="D3206">
        <v>1</v>
      </c>
      <c r="E3206" t="s">
        <v>32</v>
      </c>
      <c r="F3206">
        <v>4</v>
      </c>
      <c r="G3206" s="2">
        <v>2.9398955555555499</v>
      </c>
      <c r="H3206" t="s">
        <v>127</v>
      </c>
      <c r="T3206" s="15"/>
      <c r="U3206" s="2"/>
    </row>
    <row r="3207" spans="2:21">
      <c r="B3207" t="s">
        <v>624</v>
      </c>
      <c r="C3207" t="s">
        <v>533</v>
      </c>
      <c r="D3207">
        <v>1</v>
      </c>
      <c r="E3207" t="s">
        <v>33</v>
      </c>
      <c r="F3207">
        <v>3</v>
      </c>
      <c r="G3207" s="2">
        <v>3.1163322222222201</v>
      </c>
      <c r="H3207" t="s">
        <v>127</v>
      </c>
      <c r="T3207" s="15"/>
      <c r="U3207" s="2"/>
    </row>
    <row r="3208" spans="2:21">
      <c r="B3208" t="s">
        <v>624</v>
      </c>
      <c r="C3208" t="s">
        <v>533</v>
      </c>
      <c r="D3208">
        <v>1</v>
      </c>
      <c r="E3208" t="s">
        <v>33</v>
      </c>
      <c r="F3208">
        <v>4</v>
      </c>
      <c r="G3208" s="2">
        <v>3.3796733333333302</v>
      </c>
      <c r="H3208" t="s">
        <v>127</v>
      </c>
      <c r="T3208" s="15"/>
      <c r="U3208" s="2"/>
    </row>
    <row r="3209" spans="2:21">
      <c r="B3209" t="s">
        <v>624</v>
      </c>
      <c r="C3209" t="s">
        <v>533</v>
      </c>
      <c r="D3209">
        <v>1</v>
      </c>
      <c r="E3209" t="s">
        <v>34</v>
      </c>
      <c r="F3209">
        <v>3</v>
      </c>
      <c r="G3209" s="2">
        <v>3.3375029166666601</v>
      </c>
      <c r="H3209" t="s">
        <v>127</v>
      </c>
      <c r="T3209" s="15"/>
      <c r="U3209" s="2"/>
    </row>
    <row r="3210" spans="2:21">
      <c r="B3210" t="s">
        <v>624</v>
      </c>
      <c r="C3210" t="s">
        <v>533</v>
      </c>
      <c r="D3210">
        <v>1</v>
      </c>
      <c r="E3210" t="s">
        <v>34</v>
      </c>
      <c r="F3210">
        <v>4</v>
      </c>
      <c r="G3210" s="2">
        <v>3.3409111111111098</v>
      </c>
      <c r="H3210" t="s">
        <v>127</v>
      </c>
      <c r="T3210" s="15"/>
      <c r="U3210" s="2"/>
    </row>
    <row r="3211" spans="2:21">
      <c r="B3211" t="s">
        <v>624</v>
      </c>
      <c r="C3211" t="s">
        <v>533</v>
      </c>
      <c r="D3211">
        <v>1</v>
      </c>
      <c r="E3211" t="s">
        <v>35</v>
      </c>
      <c r="F3211">
        <v>3</v>
      </c>
      <c r="G3211" s="2">
        <v>1.8763726388888899</v>
      </c>
      <c r="H3211" t="s">
        <v>127</v>
      </c>
      <c r="T3211" s="15"/>
      <c r="U3211" s="2"/>
    </row>
    <row r="3212" spans="2:21">
      <c r="B3212" t="s">
        <v>624</v>
      </c>
      <c r="C3212" t="s">
        <v>533</v>
      </c>
      <c r="D3212">
        <v>1</v>
      </c>
      <c r="E3212" t="s">
        <v>35</v>
      </c>
      <c r="F3212">
        <v>4</v>
      </c>
      <c r="G3212" s="2">
        <v>2.40837208333333</v>
      </c>
      <c r="H3212" t="s">
        <v>127</v>
      </c>
      <c r="T3212" s="15"/>
      <c r="U3212" s="2"/>
    </row>
    <row r="3213" spans="2:21">
      <c r="B3213" t="s">
        <v>624</v>
      </c>
      <c r="C3213" t="s">
        <v>533</v>
      </c>
      <c r="D3213">
        <v>1</v>
      </c>
      <c r="E3213" t="s">
        <v>36</v>
      </c>
      <c r="F3213">
        <v>3</v>
      </c>
      <c r="G3213" s="2">
        <v>3.31594416666666</v>
      </c>
      <c r="H3213" t="s">
        <v>127</v>
      </c>
      <c r="T3213" s="15"/>
      <c r="U3213" s="2"/>
    </row>
    <row r="3214" spans="2:21">
      <c r="B3214" t="s">
        <v>624</v>
      </c>
      <c r="C3214" t="s">
        <v>533</v>
      </c>
      <c r="D3214">
        <v>1</v>
      </c>
      <c r="E3214" t="s">
        <v>36</v>
      </c>
      <c r="F3214">
        <v>4</v>
      </c>
      <c r="G3214" s="2">
        <v>3.3246327777777802</v>
      </c>
      <c r="H3214" t="s">
        <v>127</v>
      </c>
      <c r="T3214" s="15"/>
      <c r="U3214" s="2"/>
    </row>
    <row r="3215" spans="2:21">
      <c r="B3215" t="s">
        <v>624</v>
      </c>
      <c r="C3215" t="s">
        <v>533</v>
      </c>
      <c r="D3215">
        <v>1</v>
      </c>
      <c r="E3215" t="s">
        <v>37</v>
      </c>
      <c r="F3215">
        <v>3</v>
      </c>
      <c r="G3215" s="2">
        <v>3.30176680555555</v>
      </c>
      <c r="H3215" t="s">
        <v>127</v>
      </c>
      <c r="T3215" s="15"/>
      <c r="U3215" s="2"/>
    </row>
    <row r="3216" spans="2:21">
      <c r="B3216" t="s">
        <v>624</v>
      </c>
      <c r="C3216" t="s">
        <v>533</v>
      </c>
      <c r="D3216">
        <v>1</v>
      </c>
      <c r="E3216" t="s">
        <v>37</v>
      </c>
      <c r="F3216">
        <v>4</v>
      </c>
      <c r="G3216" s="2">
        <v>3.46756111111111</v>
      </c>
      <c r="H3216" t="s">
        <v>127</v>
      </c>
      <c r="T3216" s="15"/>
      <c r="U3216" s="2"/>
    </row>
    <row r="3217" spans="2:21">
      <c r="B3217" t="s">
        <v>624</v>
      </c>
      <c r="C3217" t="s">
        <v>533</v>
      </c>
      <c r="D3217">
        <v>1</v>
      </c>
      <c r="E3217" t="s">
        <v>38</v>
      </c>
      <c r="F3217">
        <v>3</v>
      </c>
      <c r="G3217" s="2">
        <v>2.8719495833333299</v>
      </c>
      <c r="H3217" t="s">
        <v>127</v>
      </c>
      <c r="T3217" s="15"/>
      <c r="U3217" s="2"/>
    </row>
    <row r="3218" spans="2:21">
      <c r="B3218" t="s">
        <v>624</v>
      </c>
      <c r="C3218" t="s">
        <v>533</v>
      </c>
      <c r="D3218">
        <v>1</v>
      </c>
      <c r="E3218" t="s">
        <v>38</v>
      </c>
      <c r="F3218">
        <v>4</v>
      </c>
      <c r="G3218" s="2">
        <v>3.0860875000000001</v>
      </c>
      <c r="H3218" t="s">
        <v>127</v>
      </c>
      <c r="T3218" s="15"/>
      <c r="U3218" s="2"/>
    </row>
    <row r="3219" spans="2:21">
      <c r="B3219" t="s">
        <v>624</v>
      </c>
      <c r="C3219" t="s">
        <v>533</v>
      </c>
      <c r="D3219">
        <v>1</v>
      </c>
      <c r="E3219" t="s">
        <v>39</v>
      </c>
      <c r="F3219">
        <v>3</v>
      </c>
      <c r="G3219" s="2">
        <v>3.2697766666666701</v>
      </c>
      <c r="H3219" t="s">
        <v>127</v>
      </c>
      <c r="T3219" s="15"/>
      <c r="U3219" s="2"/>
    </row>
    <row r="3220" spans="2:21">
      <c r="B3220" t="s">
        <v>624</v>
      </c>
      <c r="C3220" t="s">
        <v>533</v>
      </c>
      <c r="D3220">
        <v>1</v>
      </c>
      <c r="E3220" t="s">
        <v>39</v>
      </c>
      <c r="F3220">
        <v>4</v>
      </c>
      <c r="G3220" s="2">
        <v>3.5571343055555502</v>
      </c>
      <c r="H3220" t="s">
        <v>127</v>
      </c>
      <c r="T3220" s="15"/>
      <c r="U3220" s="2"/>
    </row>
    <row r="3221" spans="2:21">
      <c r="B3221" t="s">
        <v>624</v>
      </c>
      <c r="C3221" t="s">
        <v>533</v>
      </c>
      <c r="D3221">
        <v>1</v>
      </c>
      <c r="E3221" t="s">
        <v>40</v>
      </c>
      <c r="F3221">
        <v>3</v>
      </c>
      <c r="G3221" s="2">
        <v>3.4392541666666698</v>
      </c>
      <c r="H3221" t="s">
        <v>127</v>
      </c>
      <c r="T3221" s="15"/>
      <c r="U3221" s="2"/>
    </row>
    <row r="3222" spans="2:21">
      <c r="B3222" t="s">
        <v>624</v>
      </c>
      <c r="C3222" t="s">
        <v>533</v>
      </c>
      <c r="D3222">
        <v>1</v>
      </c>
      <c r="E3222" t="s">
        <v>40</v>
      </c>
      <c r="F3222">
        <v>4</v>
      </c>
      <c r="G3222" s="2">
        <v>3.4523587500000001</v>
      </c>
      <c r="H3222" t="s">
        <v>127</v>
      </c>
      <c r="T3222" s="15"/>
      <c r="U3222" s="2"/>
    </row>
    <row r="3223" spans="2:21">
      <c r="B3223" t="s">
        <v>624</v>
      </c>
      <c r="C3223" t="s">
        <v>533</v>
      </c>
      <c r="D3223">
        <v>1</v>
      </c>
      <c r="E3223" t="s">
        <v>41</v>
      </c>
      <c r="F3223">
        <v>1</v>
      </c>
      <c r="G3223" s="2">
        <v>2.5161758333333299</v>
      </c>
      <c r="H3223" t="s">
        <v>127</v>
      </c>
      <c r="T3223" s="15"/>
      <c r="U3223" s="2"/>
    </row>
    <row r="3224" spans="2:21">
      <c r="B3224" t="s">
        <v>624</v>
      </c>
      <c r="C3224" t="s">
        <v>533</v>
      </c>
      <c r="D3224">
        <v>1</v>
      </c>
      <c r="E3224" t="s">
        <v>41</v>
      </c>
      <c r="F3224">
        <v>2</v>
      </c>
      <c r="G3224" s="2">
        <v>2.66637305555555</v>
      </c>
      <c r="H3224" t="s">
        <v>127</v>
      </c>
      <c r="T3224" s="15"/>
      <c r="U3224" s="2"/>
    </row>
    <row r="3225" spans="2:21">
      <c r="B3225" t="s">
        <v>624</v>
      </c>
      <c r="C3225" t="s">
        <v>533</v>
      </c>
      <c r="D3225">
        <v>1</v>
      </c>
      <c r="E3225" t="s">
        <v>42</v>
      </c>
      <c r="F3225">
        <v>1</v>
      </c>
      <c r="G3225" s="2">
        <v>2.6476008333333301</v>
      </c>
      <c r="H3225" t="s">
        <v>127</v>
      </c>
      <c r="T3225" s="15"/>
      <c r="U3225" s="2"/>
    </row>
    <row r="3226" spans="2:21">
      <c r="B3226" t="s">
        <v>624</v>
      </c>
      <c r="C3226" t="s">
        <v>533</v>
      </c>
      <c r="D3226">
        <v>1</v>
      </c>
      <c r="E3226" t="s">
        <v>42</v>
      </c>
      <c r="F3226">
        <v>2</v>
      </c>
      <c r="G3226" s="2">
        <v>3.1225790277777801</v>
      </c>
      <c r="H3226" t="s">
        <v>127</v>
      </c>
      <c r="T3226" s="15"/>
      <c r="U3226" s="2"/>
    </row>
    <row r="3227" spans="2:21">
      <c r="B3227" t="s">
        <v>624</v>
      </c>
      <c r="C3227" t="s">
        <v>533</v>
      </c>
      <c r="D3227">
        <v>1</v>
      </c>
      <c r="E3227" t="s">
        <v>43</v>
      </c>
      <c r="F3227">
        <v>1</v>
      </c>
      <c r="G3227" s="2">
        <v>0.25253680555555602</v>
      </c>
      <c r="H3227" t="s">
        <v>117</v>
      </c>
      <c r="T3227" s="15"/>
      <c r="U3227" s="2"/>
    </row>
    <row r="3228" spans="2:21">
      <c r="B3228" t="s">
        <v>624</v>
      </c>
      <c r="C3228" t="s">
        <v>533</v>
      </c>
      <c r="D3228">
        <v>1</v>
      </c>
      <c r="E3228" t="s">
        <v>43</v>
      </c>
      <c r="F3228">
        <v>2</v>
      </c>
      <c r="G3228" s="2">
        <v>2.01922791666667</v>
      </c>
      <c r="H3228" t="s">
        <v>127</v>
      </c>
      <c r="T3228" s="15"/>
      <c r="U3228" s="2"/>
    </row>
    <row r="3229" spans="2:21">
      <c r="B3229" t="s">
        <v>624</v>
      </c>
      <c r="C3229" t="s">
        <v>533</v>
      </c>
      <c r="D3229">
        <v>1</v>
      </c>
      <c r="E3229" t="s">
        <v>44</v>
      </c>
      <c r="F3229">
        <v>1</v>
      </c>
      <c r="G3229" s="2">
        <v>1.1933075</v>
      </c>
      <c r="H3229" t="s">
        <v>127</v>
      </c>
      <c r="T3229" s="15"/>
      <c r="U3229" s="2"/>
    </row>
    <row r="3230" spans="2:21">
      <c r="B3230" t="s">
        <v>624</v>
      </c>
      <c r="C3230" t="s">
        <v>533</v>
      </c>
      <c r="D3230">
        <v>1</v>
      </c>
      <c r="E3230" t="s">
        <v>44</v>
      </c>
      <c r="F3230">
        <v>2</v>
      </c>
      <c r="G3230" s="2">
        <v>2.6572787500000001</v>
      </c>
      <c r="H3230" t="s">
        <v>127</v>
      </c>
      <c r="T3230" s="15"/>
      <c r="U3230" s="2"/>
    </row>
    <row r="3231" spans="2:21">
      <c r="B3231" t="s">
        <v>624</v>
      </c>
      <c r="C3231" t="s">
        <v>533</v>
      </c>
      <c r="D3231">
        <v>1</v>
      </c>
      <c r="E3231" t="s">
        <v>45</v>
      </c>
      <c r="F3231">
        <v>1</v>
      </c>
      <c r="G3231" s="2">
        <v>2.5256118055555499</v>
      </c>
      <c r="H3231" t="s">
        <v>127</v>
      </c>
      <c r="T3231" s="15"/>
      <c r="U3231" s="2"/>
    </row>
    <row r="3232" spans="2:21">
      <c r="B3232" t="s">
        <v>624</v>
      </c>
      <c r="C3232" t="s">
        <v>533</v>
      </c>
      <c r="D3232">
        <v>1</v>
      </c>
      <c r="E3232" t="s">
        <v>45</v>
      </c>
      <c r="F3232">
        <v>2</v>
      </c>
      <c r="G3232" s="2">
        <v>3.3613713888888901</v>
      </c>
      <c r="H3232" t="s">
        <v>127</v>
      </c>
      <c r="T3232" s="15"/>
      <c r="U3232" s="2"/>
    </row>
    <row r="3233" spans="2:21">
      <c r="B3233" t="s">
        <v>624</v>
      </c>
      <c r="C3233" t="s">
        <v>533</v>
      </c>
      <c r="D3233">
        <v>1</v>
      </c>
      <c r="E3233" t="s">
        <v>46</v>
      </c>
      <c r="F3233">
        <v>1</v>
      </c>
      <c r="G3233" s="2">
        <v>0.73341236111111097</v>
      </c>
      <c r="H3233" t="s">
        <v>127</v>
      </c>
      <c r="T3233" s="15"/>
      <c r="U3233" s="2"/>
    </row>
    <row r="3234" spans="2:21">
      <c r="B3234" t="s">
        <v>624</v>
      </c>
      <c r="C3234" t="s">
        <v>533</v>
      </c>
      <c r="D3234">
        <v>1</v>
      </c>
      <c r="E3234" t="s">
        <v>46</v>
      </c>
      <c r="F3234">
        <v>2</v>
      </c>
      <c r="G3234" s="2">
        <v>2.5266623611111099</v>
      </c>
      <c r="H3234" t="s">
        <v>127</v>
      </c>
      <c r="T3234" s="15"/>
      <c r="U3234" s="2"/>
    </row>
    <row r="3235" spans="2:21">
      <c r="B3235" t="s">
        <v>624</v>
      </c>
      <c r="C3235" t="s">
        <v>533</v>
      </c>
      <c r="D3235">
        <v>1</v>
      </c>
      <c r="E3235" t="s">
        <v>47</v>
      </c>
      <c r="F3235">
        <v>1</v>
      </c>
      <c r="G3235" s="2">
        <v>3.3982819444444399</v>
      </c>
      <c r="H3235" t="s">
        <v>127</v>
      </c>
      <c r="T3235" s="15"/>
      <c r="U3235" s="2"/>
    </row>
    <row r="3236" spans="2:21">
      <c r="B3236" t="s">
        <v>624</v>
      </c>
      <c r="C3236" t="s">
        <v>533</v>
      </c>
      <c r="D3236">
        <v>1</v>
      </c>
      <c r="E3236" t="s">
        <v>47</v>
      </c>
      <c r="F3236">
        <v>2</v>
      </c>
      <c r="G3236" s="2">
        <v>3.5580731944444399</v>
      </c>
      <c r="H3236" t="s">
        <v>127</v>
      </c>
      <c r="T3236" s="15"/>
      <c r="U3236" s="2"/>
    </row>
    <row r="3237" spans="2:21">
      <c r="B3237" t="s">
        <v>624</v>
      </c>
      <c r="C3237" t="s">
        <v>533</v>
      </c>
      <c r="D3237">
        <v>1</v>
      </c>
      <c r="E3237" t="s">
        <v>48</v>
      </c>
      <c r="F3237">
        <v>1</v>
      </c>
      <c r="G3237" s="2">
        <v>0.108099722222223</v>
      </c>
      <c r="H3237" t="s">
        <v>117</v>
      </c>
      <c r="T3237" s="15"/>
      <c r="U3237" s="2"/>
    </row>
    <row r="3238" spans="2:21">
      <c r="B3238" t="s">
        <v>624</v>
      </c>
      <c r="C3238" t="s">
        <v>533</v>
      </c>
      <c r="D3238">
        <v>1</v>
      </c>
      <c r="E3238" t="s">
        <v>48</v>
      </c>
      <c r="F3238">
        <v>2</v>
      </c>
      <c r="G3238" s="2">
        <v>1.98120361111111</v>
      </c>
      <c r="H3238" t="s">
        <v>127</v>
      </c>
      <c r="T3238" s="15"/>
      <c r="U3238" s="2"/>
    </row>
    <row r="3239" spans="2:21">
      <c r="B3239" t="s">
        <v>624</v>
      </c>
      <c r="C3239" t="s">
        <v>533</v>
      </c>
      <c r="D3239">
        <v>1</v>
      </c>
      <c r="E3239" t="s">
        <v>49</v>
      </c>
      <c r="F3239">
        <v>1</v>
      </c>
      <c r="G3239" s="2">
        <v>1.7937208333333301</v>
      </c>
      <c r="H3239" t="s">
        <v>127</v>
      </c>
      <c r="T3239" s="15"/>
      <c r="U3239" s="2"/>
    </row>
    <row r="3240" spans="2:21">
      <c r="B3240" t="s">
        <v>624</v>
      </c>
      <c r="C3240" t="s">
        <v>533</v>
      </c>
      <c r="D3240">
        <v>1</v>
      </c>
      <c r="E3240" t="s">
        <v>49</v>
      </c>
      <c r="F3240">
        <v>2</v>
      </c>
      <c r="G3240" s="2">
        <v>3.5953759722222198</v>
      </c>
      <c r="H3240" t="s">
        <v>127</v>
      </c>
      <c r="T3240" s="15"/>
      <c r="U3240" s="2"/>
    </row>
    <row r="3241" spans="2:21">
      <c r="B3241" t="s">
        <v>624</v>
      </c>
      <c r="C3241" t="s">
        <v>533</v>
      </c>
      <c r="D3241">
        <v>1</v>
      </c>
      <c r="E3241" t="s">
        <v>50</v>
      </c>
      <c r="F3241">
        <v>1</v>
      </c>
      <c r="G3241" s="2">
        <v>1.99624625</v>
      </c>
      <c r="H3241" t="s">
        <v>127</v>
      </c>
      <c r="T3241" s="15"/>
      <c r="U3241" s="2"/>
    </row>
    <row r="3242" spans="2:21">
      <c r="B3242" t="s">
        <v>624</v>
      </c>
      <c r="C3242" t="s">
        <v>533</v>
      </c>
      <c r="D3242">
        <v>1</v>
      </c>
      <c r="E3242" t="s">
        <v>50</v>
      </c>
      <c r="F3242">
        <v>2</v>
      </c>
      <c r="G3242" s="2">
        <v>3.1573306944444401</v>
      </c>
      <c r="H3242" t="s">
        <v>127</v>
      </c>
      <c r="T3242" s="15"/>
      <c r="U3242" s="2"/>
    </row>
    <row r="3243" spans="2:21">
      <c r="B3243" t="s">
        <v>624</v>
      </c>
      <c r="C3243" t="s">
        <v>533</v>
      </c>
      <c r="D3243">
        <v>1</v>
      </c>
      <c r="E3243" t="s">
        <v>51</v>
      </c>
      <c r="F3243">
        <v>1</v>
      </c>
      <c r="G3243" s="2">
        <v>6.3128055555556006E-2</v>
      </c>
      <c r="H3243" t="s">
        <v>117</v>
      </c>
      <c r="T3243" s="15"/>
      <c r="U3243" s="2"/>
    </row>
    <row r="3244" spans="2:21">
      <c r="B3244" t="s">
        <v>624</v>
      </c>
      <c r="C3244" t="s">
        <v>533</v>
      </c>
      <c r="D3244">
        <v>1</v>
      </c>
      <c r="E3244" t="s">
        <v>51</v>
      </c>
      <c r="F3244">
        <v>2</v>
      </c>
      <c r="G3244" s="2">
        <v>8.1047777777777996E-2</v>
      </c>
      <c r="H3244" t="s">
        <v>117</v>
      </c>
      <c r="T3244" s="15"/>
      <c r="U3244" s="2"/>
    </row>
    <row r="3245" spans="2:21">
      <c r="B3245" t="s">
        <v>624</v>
      </c>
      <c r="C3245" t="s">
        <v>533</v>
      </c>
      <c r="D3245">
        <v>1</v>
      </c>
      <c r="E3245" t="s">
        <v>52</v>
      </c>
      <c r="F3245">
        <v>1</v>
      </c>
      <c r="G3245" s="2">
        <v>3.4825059722222198</v>
      </c>
      <c r="H3245" t="s">
        <v>127</v>
      </c>
      <c r="T3245" s="15"/>
      <c r="U3245" s="2"/>
    </row>
    <row r="3246" spans="2:21">
      <c r="B3246" t="s">
        <v>624</v>
      </c>
      <c r="C3246" t="s">
        <v>533</v>
      </c>
      <c r="D3246">
        <v>1</v>
      </c>
      <c r="E3246" t="s">
        <v>52</v>
      </c>
      <c r="F3246">
        <v>2</v>
      </c>
      <c r="G3246" s="2">
        <v>3.3237606944444398</v>
      </c>
      <c r="H3246" t="s">
        <v>127</v>
      </c>
      <c r="T3246" s="15"/>
      <c r="U3246" s="2"/>
    </row>
    <row r="3247" spans="2:21">
      <c r="B3247" t="s">
        <v>624</v>
      </c>
      <c r="C3247" t="s">
        <v>533</v>
      </c>
      <c r="D3247">
        <v>1</v>
      </c>
      <c r="E3247" t="s">
        <v>41</v>
      </c>
      <c r="F3247">
        <v>3</v>
      </c>
      <c r="G3247" s="2">
        <v>2.5746748611111099</v>
      </c>
      <c r="H3247" t="s">
        <v>127</v>
      </c>
      <c r="T3247" s="15"/>
      <c r="U3247" s="2"/>
    </row>
    <row r="3248" spans="2:21">
      <c r="B3248" t="s">
        <v>624</v>
      </c>
      <c r="C3248" t="s">
        <v>533</v>
      </c>
      <c r="D3248">
        <v>1</v>
      </c>
      <c r="E3248" t="s">
        <v>41</v>
      </c>
      <c r="F3248">
        <v>4</v>
      </c>
      <c r="G3248" s="2">
        <v>2.5836565277777801</v>
      </c>
      <c r="H3248" t="s">
        <v>127</v>
      </c>
      <c r="T3248" s="15"/>
      <c r="U3248" s="2"/>
    </row>
    <row r="3249" spans="2:21">
      <c r="B3249" t="s">
        <v>624</v>
      </c>
      <c r="C3249" t="s">
        <v>533</v>
      </c>
      <c r="D3249">
        <v>1</v>
      </c>
      <c r="E3249" t="s">
        <v>42</v>
      </c>
      <c r="F3249">
        <v>3</v>
      </c>
      <c r="G3249" s="2">
        <v>2.8535745833333301</v>
      </c>
      <c r="H3249" t="s">
        <v>127</v>
      </c>
      <c r="T3249" s="15"/>
      <c r="U3249" s="2"/>
    </row>
    <row r="3250" spans="2:21">
      <c r="B3250" t="s">
        <v>624</v>
      </c>
      <c r="C3250" t="s">
        <v>533</v>
      </c>
      <c r="D3250">
        <v>1</v>
      </c>
      <c r="E3250" t="s">
        <v>42</v>
      </c>
      <c r="F3250">
        <v>4</v>
      </c>
      <c r="G3250" s="2">
        <v>2.8016486111111099</v>
      </c>
      <c r="H3250" t="s">
        <v>127</v>
      </c>
      <c r="T3250" s="15"/>
      <c r="U3250" s="2"/>
    </row>
    <row r="3251" spans="2:21">
      <c r="B3251" t="s">
        <v>624</v>
      </c>
      <c r="C3251" t="s">
        <v>533</v>
      </c>
      <c r="D3251">
        <v>1</v>
      </c>
      <c r="E3251" t="s">
        <v>43</v>
      </c>
      <c r="F3251">
        <v>3</v>
      </c>
      <c r="G3251" s="2">
        <v>2.4322893055555501</v>
      </c>
      <c r="H3251" t="s">
        <v>127</v>
      </c>
      <c r="T3251" s="15"/>
      <c r="U3251" s="2"/>
    </row>
    <row r="3252" spans="2:21">
      <c r="B3252" t="s">
        <v>624</v>
      </c>
      <c r="C3252" t="s">
        <v>533</v>
      </c>
      <c r="D3252">
        <v>1</v>
      </c>
      <c r="E3252" t="s">
        <v>43</v>
      </c>
      <c r="F3252">
        <v>4</v>
      </c>
      <c r="G3252" s="2">
        <v>2.80661736111111</v>
      </c>
      <c r="H3252" t="s">
        <v>127</v>
      </c>
      <c r="T3252" s="15"/>
      <c r="U3252" s="2"/>
    </row>
    <row r="3253" spans="2:21">
      <c r="B3253" t="s">
        <v>624</v>
      </c>
      <c r="C3253" t="s">
        <v>533</v>
      </c>
      <c r="D3253">
        <v>1</v>
      </c>
      <c r="E3253" t="s">
        <v>44</v>
      </c>
      <c r="F3253">
        <v>3</v>
      </c>
      <c r="G3253" s="2">
        <v>2.8392387499999998</v>
      </c>
      <c r="H3253" t="s">
        <v>127</v>
      </c>
      <c r="T3253" s="15"/>
      <c r="U3253" s="2"/>
    </row>
    <row r="3254" spans="2:21">
      <c r="B3254" t="s">
        <v>624</v>
      </c>
      <c r="C3254" t="s">
        <v>533</v>
      </c>
      <c r="D3254">
        <v>1</v>
      </c>
      <c r="E3254" t="s">
        <v>44</v>
      </c>
      <c r="F3254">
        <v>4</v>
      </c>
      <c r="G3254" s="2">
        <v>3.1865533333333298</v>
      </c>
      <c r="H3254" t="s">
        <v>127</v>
      </c>
      <c r="T3254" s="15"/>
      <c r="U3254" s="2"/>
    </row>
    <row r="3255" spans="2:21">
      <c r="B3255" t="s">
        <v>624</v>
      </c>
      <c r="C3255" t="s">
        <v>533</v>
      </c>
      <c r="D3255">
        <v>1</v>
      </c>
      <c r="E3255" t="s">
        <v>45</v>
      </c>
      <c r="F3255">
        <v>3</v>
      </c>
      <c r="G3255" s="2">
        <v>2.8976093055555499</v>
      </c>
      <c r="H3255" t="s">
        <v>127</v>
      </c>
      <c r="T3255" s="15"/>
      <c r="U3255" s="2"/>
    </row>
    <row r="3256" spans="2:21">
      <c r="B3256" t="s">
        <v>624</v>
      </c>
      <c r="C3256" t="s">
        <v>533</v>
      </c>
      <c r="D3256">
        <v>1</v>
      </c>
      <c r="E3256" t="s">
        <v>45</v>
      </c>
      <c r="F3256">
        <v>4</v>
      </c>
      <c r="G3256" s="2">
        <v>3.1392483333333301</v>
      </c>
      <c r="H3256" t="s">
        <v>127</v>
      </c>
      <c r="T3256" s="15"/>
      <c r="U3256" s="2"/>
    </row>
    <row r="3257" spans="2:21">
      <c r="B3257" t="s">
        <v>624</v>
      </c>
      <c r="C3257" t="s">
        <v>533</v>
      </c>
      <c r="D3257">
        <v>1</v>
      </c>
      <c r="E3257" t="s">
        <v>46</v>
      </c>
      <c r="F3257">
        <v>3</v>
      </c>
      <c r="G3257" s="2">
        <v>3.0663466666666701</v>
      </c>
      <c r="H3257" t="s">
        <v>127</v>
      </c>
      <c r="T3257" s="15"/>
      <c r="U3257" s="2"/>
    </row>
    <row r="3258" spans="2:21">
      <c r="B3258" t="s">
        <v>624</v>
      </c>
      <c r="C3258" t="s">
        <v>533</v>
      </c>
      <c r="D3258">
        <v>1</v>
      </c>
      <c r="E3258" t="s">
        <v>46</v>
      </c>
      <c r="F3258">
        <v>4</v>
      </c>
      <c r="G3258" s="2">
        <v>3.3148666666666702</v>
      </c>
      <c r="H3258" t="s">
        <v>127</v>
      </c>
      <c r="T3258" s="15"/>
      <c r="U3258" s="2"/>
    </row>
    <row r="3259" spans="2:21">
      <c r="B3259" t="s">
        <v>624</v>
      </c>
      <c r="C3259" t="s">
        <v>533</v>
      </c>
      <c r="D3259">
        <v>1</v>
      </c>
      <c r="E3259" t="s">
        <v>47</v>
      </c>
      <c r="F3259">
        <v>3</v>
      </c>
      <c r="G3259" s="2">
        <v>3.50049027777778</v>
      </c>
      <c r="H3259" t="s">
        <v>127</v>
      </c>
      <c r="T3259" s="15"/>
      <c r="U3259" s="2"/>
    </row>
    <row r="3260" spans="2:21">
      <c r="B3260" t="s">
        <v>624</v>
      </c>
      <c r="C3260" t="s">
        <v>533</v>
      </c>
      <c r="D3260">
        <v>1</v>
      </c>
      <c r="E3260" t="s">
        <v>47</v>
      </c>
      <c r="F3260">
        <v>4</v>
      </c>
      <c r="G3260" s="2">
        <v>3.3402972222222198</v>
      </c>
      <c r="H3260" t="s">
        <v>127</v>
      </c>
      <c r="T3260" s="15"/>
      <c r="U3260" s="2"/>
    </row>
    <row r="3261" spans="2:21">
      <c r="B3261" t="s">
        <v>624</v>
      </c>
      <c r="C3261" t="s">
        <v>533</v>
      </c>
      <c r="D3261">
        <v>1</v>
      </c>
      <c r="E3261" t="s">
        <v>48</v>
      </c>
      <c r="F3261">
        <v>3</v>
      </c>
      <c r="G3261" s="2">
        <v>2.4533429166666698</v>
      </c>
      <c r="H3261" t="s">
        <v>127</v>
      </c>
      <c r="T3261" s="15"/>
      <c r="U3261" s="2"/>
    </row>
    <row r="3262" spans="2:21">
      <c r="B3262" t="s">
        <v>624</v>
      </c>
      <c r="C3262" t="s">
        <v>533</v>
      </c>
      <c r="D3262">
        <v>1</v>
      </c>
      <c r="E3262" t="s">
        <v>48</v>
      </c>
      <c r="F3262">
        <v>4</v>
      </c>
      <c r="G3262" s="2">
        <v>2.8495595833333298</v>
      </c>
      <c r="H3262" t="s">
        <v>127</v>
      </c>
      <c r="T3262" s="15"/>
      <c r="U3262" s="2"/>
    </row>
    <row r="3263" spans="2:21">
      <c r="B3263" t="s">
        <v>624</v>
      </c>
      <c r="C3263" t="s">
        <v>533</v>
      </c>
      <c r="D3263">
        <v>1</v>
      </c>
      <c r="E3263" t="s">
        <v>49</v>
      </c>
      <c r="F3263">
        <v>3</v>
      </c>
      <c r="G3263" s="2">
        <v>3.0938665277777799</v>
      </c>
      <c r="H3263" t="s">
        <v>127</v>
      </c>
      <c r="T3263" s="15"/>
      <c r="U3263" s="2"/>
    </row>
    <row r="3264" spans="2:21">
      <c r="B3264" t="s">
        <v>624</v>
      </c>
      <c r="C3264" t="s">
        <v>533</v>
      </c>
      <c r="D3264">
        <v>1</v>
      </c>
      <c r="E3264" t="s">
        <v>49</v>
      </c>
      <c r="F3264">
        <v>4</v>
      </c>
      <c r="G3264" s="2">
        <v>3.2794913888888901</v>
      </c>
      <c r="H3264" t="s">
        <v>127</v>
      </c>
      <c r="T3264" s="15"/>
      <c r="U3264" s="2"/>
    </row>
    <row r="3265" spans="2:21">
      <c r="B3265" t="s">
        <v>624</v>
      </c>
      <c r="C3265" t="s">
        <v>533</v>
      </c>
      <c r="D3265">
        <v>1</v>
      </c>
      <c r="E3265" t="s">
        <v>50</v>
      </c>
      <c r="F3265">
        <v>3</v>
      </c>
      <c r="G3265" s="2">
        <v>3.2461093055555499</v>
      </c>
      <c r="H3265" t="s">
        <v>127</v>
      </c>
      <c r="T3265" s="15"/>
      <c r="U3265" s="2"/>
    </row>
    <row r="3266" spans="2:21">
      <c r="B3266" t="s">
        <v>624</v>
      </c>
      <c r="C3266" t="s">
        <v>533</v>
      </c>
      <c r="D3266">
        <v>1</v>
      </c>
      <c r="E3266" t="s">
        <v>50</v>
      </c>
      <c r="F3266">
        <v>4</v>
      </c>
      <c r="G3266" s="2">
        <v>3.3073984722222201</v>
      </c>
      <c r="H3266" t="s">
        <v>127</v>
      </c>
      <c r="T3266" s="15"/>
      <c r="U3266" s="2"/>
    </row>
    <row r="3267" spans="2:21">
      <c r="B3267" t="s">
        <v>624</v>
      </c>
      <c r="C3267" t="s">
        <v>533</v>
      </c>
      <c r="D3267">
        <v>1</v>
      </c>
      <c r="E3267" t="s">
        <v>51</v>
      </c>
      <c r="F3267">
        <v>3</v>
      </c>
      <c r="G3267" s="2">
        <v>2.8652045833333299</v>
      </c>
      <c r="H3267" t="s">
        <v>127</v>
      </c>
      <c r="T3267" s="15"/>
      <c r="U3267" s="2"/>
    </row>
    <row r="3268" spans="2:21">
      <c r="B3268" t="s">
        <v>624</v>
      </c>
      <c r="C3268" t="s">
        <v>533</v>
      </c>
      <c r="D3268">
        <v>1</v>
      </c>
      <c r="E3268" t="s">
        <v>51</v>
      </c>
      <c r="F3268">
        <v>4</v>
      </c>
      <c r="G3268" s="2">
        <v>3.2360954166666702</v>
      </c>
      <c r="H3268" t="s">
        <v>127</v>
      </c>
      <c r="T3268" s="15"/>
      <c r="U3268" s="2"/>
    </row>
    <row r="3269" spans="2:21">
      <c r="B3269" t="s">
        <v>624</v>
      </c>
      <c r="C3269" t="s">
        <v>533</v>
      </c>
      <c r="D3269">
        <v>1</v>
      </c>
      <c r="E3269" t="s">
        <v>52</v>
      </c>
      <c r="F3269">
        <v>3</v>
      </c>
      <c r="G3269" s="2">
        <v>3.2737948611111101</v>
      </c>
      <c r="H3269" t="s">
        <v>127</v>
      </c>
      <c r="T3269" s="15"/>
      <c r="U3269" s="2"/>
    </row>
    <row r="3270" spans="2:21">
      <c r="B3270" t="s">
        <v>624</v>
      </c>
      <c r="C3270" t="s">
        <v>533</v>
      </c>
      <c r="D3270">
        <v>1</v>
      </c>
      <c r="E3270" t="s">
        <v>52</v>
      </c>
      <c r="F3270">
        <v>4</v>
      </c>
      <c r="G3270" s="2">
        <v>3.30843791666666</v>
      </c>
      <c r="H3270" t="s">
        <v>127</v>
      </c>
      <c r="T3270" s="15"/>
      <c r="U3270" s="2"/>
    </row>
    <row r="3271" spans="2:21">
      <c r="B3271" t="s">
        <v>624</v>
      </c>
      <c r="C3271" t="s">
        <v>533</v>
      </c>
      <c r="D3271">
        <v>1</v>
      </c>
      <c r="E3271" t="s">
        <v>53</v>
      </c>
      <c r="F3271">
        <v>1</v>
      </c>
      <c r="G3271" s="2">
        <v>2.8233604166666599</v>
      </c>
      <c r="H3271" t="s">
        <v>127</v>
      </c>
      <c r="T3271" s="15"/>
      <c r="U3271" s="2"/>
    </row>
    <row r="3272" spans="2:21">
      <c r="B3272" t="s">
        <v>624</v>
      </c>
      <c r="C3272" t="s">
        <v>533</v>
      </c>
      <c r="D3272">
        <v>1</v>
      </c>
      <c r="E3272" t="s">
        <v>53</v>
      </c>
      <c r="F3272">
        <v>2</v>
      </c>
      <c r="G3272" s="2">
        <v>3.0419683333333301</v>
      </c>
      <c r="H3272" t="s">
        <v>127</v>
      </c>
      <c r="T3272" s="15"/>
      <c r="U3272" s="2"/>
    </row>
    <row r="3273" spans="2:21">
      <c r="B3273" t="s">
        <v>624</v>
      </c>
      <c r="C3273" t="s">
        <v>533</v>
      </c>
      <c r="D3273">
        <v>1</v>
      </c>
      <c r="E3273" t="s">
        <v>54</v>
      </c>
      <c r="F3273">
        <v>1</v>
      </c>
      <c r="G3273" s="2">
        <v>2.97984972222222</v>
      </c>
      <c r="H3273" t="s">
        <v>127</v>
      </c>
      <c r="T3273" s="15"/>
      <c r="U3273" s="2"/>
    </row>
    <row r="3274" spans="2:21">
      <c r="B3274" t="s">
        <v>624</v>
      </c>
      <c r="C3274" t="s">
        <v>533</v>
      </c>
      <c r="D3274">
        <v>1</v>
      </c>
      <c r="E3274" t="s">
        <v>54</v>
      </c>
      <c r="F3274">
        <v>2</v>
      </c>
      <c r="G3274" s="2">
        <v>3.1424690277777798</v>
      </c>
      <c r="H3274" t="s">
        <v>127</v>
      </c>
      <c r="T3274" s="15"/>
      <c r="U3274" s="2"/>
    </row>
    <row r="3275" spans="2:21">
      <c r="B3275" t="s">
        <v>624</v>
      </c>
      <c r="C3275" t="s">
        <v>533</v>
      </c>
      <c r="D3275">
        <v>1</v>
      </c>
      <c r="E3275" t="s">
        <v>55</v>
      </c>
      <c r="F3275">
        <v>1</v>
      </c>
      <c r="G3275" s="2">
        <v>2.6591080555555502</v>
      </c>
      <c r="H3275" t="s">
        <v>127</v>
      </c>
      <c r="T3275" s="15"/>
      <c r="U3275" s="2"/>
    </row>
    <row r="3276" spans="2:21">
      <c r="B3276" t="s">
        <v>624</v>
      </c>
      <c r="C3276" t="s">
        <v>533</v>
      </c>
      <c r="D3276">
        <v>1</v>
      </c>
      <c r="E3276" t="s">
        <v>55</v>
      </c>
      <c r="F3276">
        <v>2</v>
      </c>
      <c r="G3276" s="2">
        <v>3.2302306944444399</v>
      </c>
      <c r="H3276" t="s">
        <v>127</v>
      </c>
      <c r="T3276" s="15"/>
      <c r="U3276" s="2"/>
    </row>
    <row r="3277" spans="2:21">
      <c r="B3277" t="s">
        <v>624</v>
      </c>
      <c r="C3277" t="s">
        <v>533</v>
      </c>
      <c r="D3277">
        <v>1</v>
      </c>
      <c r="E3277" t="s">
        <v>56</v>
      </c>
      <c r="F3277">
        <v>1</v>
      </c>
      <c r="G3277" s="2">
        <v>0.10184875</v>
      </c>
      <c r="H3277" t="s">
        <v>117</v>
      </c>
      <c r="T3277" s="15"/>
      <c r="U3277" s="2"/>
    </row>
    <row r="3278" spans="2:21">
      <c r="B3278" t="s">
        <v>624</v>
      </c>
      <c r="C3278" t="s">
        <v>533</v>
      </c>
      <c r="D3278">
        <v>1</v>
      </c>
      <c r="E3278" t="s">
        <v>56</v>
      </c>
      <c r="F3278">
        <v>2</v>
      </c>
      <c r="G3278" s="2">
        <v>0.13785652777777799</v>
      </c>
      <c r="H3278" t="s">
        <v>117</v>
      </c>
      <c r="T3278" s="15"/>
      <c r="U3278" s="2"/>
    </row>
    <row r="3279" spans="2:21">
      <c r="B3279" t="s">
        <v>624</v>
      </c>
      <c r="C3279" t="s">
        <v>533</v>
      </c>
      <c r="D3279">
        <v>1</v>
      </c>
      <c r="E3279" t="s">
        <v>57</v>
      </c>
      <c r="F3279">
        <v>1</v>
      </c>
      <c r="G3279" s="2">
        <v>2.4682133333333298</v>
      </c>
      <c r="H3279" t="s">
        <v>127</v>
      </c>
      <c r="T3279" s="15"/>
      <c r="U3279" s="2"/>
    </row>
    <row r="3280" spans="2:21">
      <c r="B3280" t="s">
        <v>624</v>
      </c>
      <c r="C3280" t="s">
        <v>533</v>
      </c>
      <c r="D3280">
        <v>1</v>
      </c>
      <c r="E3280" t="s">
        <v>57</v>
      </c>
      <c r="F3280">
        <v>2</v>
      </c>
      <c r="G3280" s="2">
        <v>2.8753651388888901</v>
      </c>
      <c r="H3280" t="s">
        <v>127</v>
      </c>
      <c r="T3280" s="15"/>
      <c r="U3280" s="2"/>
    </row>
    <row r="3281" spans="2:21">
      <c r="B3281" t="s">
        <v>624</v>
      </c>
      <c r="C3281" t="s">
        <v>533</v>
      </c>
      <c r="D3281">
        <v>1</v>
      </c>
      <c r="E3281" t="s">
        <v>58</v>
      </c>
      <c r="F3281">
        <v>1</v>
      </c>
      <c r="G3281" s="2">
        <v>2.0794163888888901</v>
      </c>
      <c r="H3281" t="s">
        <v>127</v>
      </c>
      <c r="T3281" s="15"/>
      <c r="U3281" s="2"/>
    </row>
    <row r="3282" spans="2:21">
      <c r="B3282" t="s">
        <v>624</v>
      </c>
      <c r="C3282" t="s">
        <v>533</v>
      </c>
      <c r="D3282">
        <v>1</v>
      </c>
      <c r="E3282" t="s">
        <v>58</v>
      </c>
      <c r="F3282">
        <v>2</v>
      </c>
      <c r="G3282" s="2">
        <v>3.12355680555555</v>
      </c>
      <c r="H3282" t="s">
        <v>127</v>
      </c>
      <c r="T3282" s="15"/>
      <c r="U3282" s="2"/>
    </row>
    <row r="3283" spans="2:21">
      <c r="B3283" t="s">
        <v>624</v>
      </c>
      <c r="C3283" t="s">
        <v>533</v>
      </c>
      <c r="D3283">
        <v>1</v>
      </c>
      <c r="E3283" t="s">
        <v>101</v>
      </c>
      <c r="F3283">
        <v>1</v>
      </c>
      <c r="G3283" s="2">
        <v>3.1470661111111098</v>
      </c>
      <c r="H3283" t="s">
        <v>127</v>
      </c>
      <c r="T3283" s="15"/>
      <c r="U3283" s="2"/>
    </row>
    <row r="3284" spans="2:21">
      <c r="B3284" t="s">
        <v>624</v>
      </c>
      <c r="C3284" t="s">
        <v>533</v>
      </c>
      <c r="D3284">
        <v>1</v>
      </c>
      <c r="E3284" t="s">
        <v>101</v>
      </c>
      <c r="F3284">
        <v>2</v>
      </c>
      <c r="G3284" s="2">
        <v>3.37249513888889</v>
      </c>
      <c r="H3284" t="s">
        <v>127</v>
      </c>
      <c r="T3284" s="15"/>
      <c r="U3284" s="2"/>
    </row>
    <row r="3285" spans="2:21">
      <c r="B3285" t="s">
        <v>624</v>
      </c>
      <c r="C3285" t="s">
        <v>533</v>
      </c>
      <c r="D3285">
        <v>1</v>
      </c>
      <c r="E3285" t="s">
        <v>59</v>
      </c>
      <c r="F3285">
        <v>1</v>
      </c>
      <c r="G3285" s="2">
        <v>-2.3095972222221799E-2</v>
      </c>
      <c r="H3285" t="s">
        <v>117</v>
      </c>
      <c r="T3285" s="15"/>
      <c r="U3285" s="2"/>
    </row>
    <row r="3286" spans="2:21">
      <c r="B3286" t="s">
        <v>624</v>
      </c>
      <c r="C3286" t="s">
        <v>533</v>
      </c>
      <c r="D3286">
        <v>1</v>
      </c>
      <c r="E3286" t="s">
        <v>59</v>
      </c>
      <c r="F3286">
        <v>2</v>
      </c>
      <c r="G3286" s="2">
        <v>1.68669736111111</v>
      </c>
      <c r="H3286" t="s">
        <v>127</v>
      </c>
      <c r="T3286" s="15"/>
      <c r="U3286" s="2"/>
    </row>
    <row r="3287" spans="2:21">
      <c r="B3287" t="s">
        <v>624</v>
      </c>
      <c r="C3287" t="s">
        <v>533</v>
      </c>
      <c r="D3287">
        <v>1</v>
      </c>
      <c r="E3287" t="s">
        <v>60</v>
      </c>
      <c r="F3287">
        <v>1</v>
      </c>
      <c r="G3287" s="2">
        <v>7.3141666666670102E-3</v>
      </c>
      <c r="H3287" t="s">
        <v>117</v>
      </c>
      <c r="T3287" s="15"/>
      <c r="U3287" s="2"/>
    </row>
    <row r="3288" spans="2:21">
      <c r="B3288" t="s">
        <v>624</v>
      </c>
      <c r="C3288" t="s">
        <v>533</v>
      </c>
      <c r="D3288">
        <v>1</v>
      </c>
      <c r="E3288" t="s">
        <v>60</v>
      </c>
      <c r="F3288">
        <v>2</v>
      </c>
      <c r="G3288" s="2">
        <v>0.39739361111111099</v>
      </c>
      <c r="H3288" t="s">
        <v>127</v>
      </c>
      <c r="T3288" s="15"/>
      <c r="U3288" s="2"/>
    </row>
    <row r="3289" spans="2:21">
      <c r="B3289" t="s">
        <v>624</v>
      </c>
      <c r="C3289" t="s">
        <v>533</v>
      </c>
      <c r="D3289">
        <v>1</v>
      </c>
      <c r="E3289" t="s">
        <v>61</v>
      </c>
      <c r="F3289">
        <v>1</v>
      </c>
      <c r="G3289" s="2">
        <v>3.3594356944444401</v>
      </c>
      <c r="H3289" t="s">
        <v>127</v>
      </c>
      <c r="T3289" s="15"/>
      <c r="U3289" s="2"/>
    </row>
    <row r="3290" spans="2:21">
      <c r="B3290" t="s">
        <v>624</v>
      </c>
      <c r="C3290" t="s">
        <v>533</v>
      </c>
      <c r="D3290">
        <v>1</v>
      </c>
      <c r="E3290" t="s">
        <v>61</v>
      </c>
      <c r="F3290">
        <v>2</v>
      </c>
      <c r="G3290" s="2">
        <v>3.5627201388888898</v>
      </c>
      <c r="H3290" t="s">
        <v>127</v>
      </c>
      <c r="T3290" s="15"/>
      <c r="U3290" s="2"/>
    </row>
    <row r="3291" spans="2:21">
      <c r="B3291" t="s">
        <v>624</v>
      </c>
      <c r="C3291" t="s">
        <v>533</v>
      </c>
      <c r="D3291">
        <v>1</v>
      </c>
      <c r="E3291" t="s">
        <v>62</v>
      </c>
      <c r="F3291">
        <v>1</v>
      </c>
      <c r="G3291" s="2">
        <v>3.30415097222222</v>
      </c>
      <c r="H3291" t="s">
        <v>127</v>
      </c>
      <c r="T3291" s="15"/>
      <c r="U3291" s="2"/>
    </row>
    <row r="3292" spans="2:21">
      <c r="B3292" t="s">
        <v>624</v>
      </c>
      <c r="C3292" t="s">
        <v>533</v>
      </c>
      <c r="D3292">
        <v>1</v>
      </c>
      <c r="E3292" t="s">
        <v>62</v>
      </c>
      <c r="F3292">
        <v>2</v>
      </c>
      <c r="G3292" s="2">
        <v>3.4070116666666701</v>
      </c>
      <c r="H3292" t="s">
        <v>127</v>
      </c>
      <c r="T3292" s="15"/>
      <c r="U3292" s="2"/>
    </row>
    <row r="3293" spans="2:21">
      <c r="B3293" t="s">
        <v>624</v>
      </c>
      <c r="C3293" t="s">
        <v>533</v>
      </c>
      <c r="D3293">
        <v>1</v>
      </c>
      <c r="E3293" t="s">
        <v>63</v>
      </c>
      <c r="F3293">
        <v>1</v>
      </c>
      <c r="G3293" s="2">
        <v>3.0614784722222201</v>
      </c>
      <c r="H3293" t="s">
        <v>127</v>
      </c>
      <c r="T3293" s="15"/>
      <c r="U3293" s="2"/>
    </row>
    <row r="3294" spans="2:21">
      <c r="B3294" t="s">
        <v>624</v>
      </c>
      <c r="C3294" t="s">
        <v>533</v>
      </c>
      <c r="D3294">
        <v>1</v>
      </c>
      <c r="E3294" t="s">
        <v>63</v>
      </c>
      <c r="F3294">
        <v>2</v>
      </c>
      <c r="G3294" s="2">
        <v>3.2368447222222199</v>
      </c>
      <c r="H3294" t="s">
        <v>127</v>
      </c>
      <c r="T3294" s="15"/>
      <c r="U3294" s="2"/>
    </row>
    <row r="3295" spans="2:21">
      <c r="B3295" t="s">
        <v>624</v>
      </c>
      <c r="C3295" t="s">
        <v>533</v>
      </c>
      <c r="D3295">
        <v>1</v>
      </c>
      <c r="E3295" t="s">
        <v>53</v>
      </c>
      <c r="F3295">
        <v>3</v>
      </c>
      <c r="G3295" s="2">
        <v>2.5883691666666699</v>
      </c>
      <c r="H3295" t="s">
        <v>127</v>
      </c>
      <c r="T3295" s="15"/>
      <c r="U3295" s="2"/>
    </row>
    <row r="3296" spans="2:21">
      <c r="B3296" t="s">
        <v>624</v>
      </c>
      <c r="C3296" t="s">
        <v>533</v>
      </c>
      <c r="D3296">
        <v>1</v>
      </c>
      <c r="E3296" t="s">
        <v>53</v>
      </c>
      <c r="F3296">
        <v>4</v>
      </c>
      <c r="G3296" s="2">
        <v>2.7098547222222198</v>
      </c>
      <c r="H3296" t="s">
        <v>127</v>
      </c>
      <c r="T3296" s="15"/>
      <c r="U3296" s="2"/>
    </row>
    <row r="3297" spans="2:21">
      <c r="B3297" t="s">
        <v>624</v>
      </c>
      <c r="C3297" t="s">
        <v>533</v>
      </c>
      <c r="D3297">
        <v>1</v>
      </c>
      <c r="E3297" t="s">
        <v>54</v>
      </c>
      <c r="F3297">
        <v>3</v>
      </c>
      <c r="G3297" s="2">
        <v>3.12147791666666</v>
      </c>
      <c r="H3297" t="s">
        <v>127</v>
      </c>
      <c r="T3297" s="15"/>
      <c r="U3297" s="2"/>
    </row>
    <row r="3298" spans="2:21">
      <c r="B3298" t="s">
        <v>624</v>
      </c>
      <c r="C3298" t="s">
        <v>533</v>
      </c>
      <c r="D3298">
        <v>1</v>
      </c>
      <c r="E3298" t="s">
        <v>54</v>
      </c>
      <c r="F3298">
        <v>4</v>
      </c>
      <c r="G3298" s="2">
        <v>3.1887034722222198</v>
      </c>
      <c r="H3298" t="s">
        <v>127</v>
      </c>
      <c r="T3298" s="15"/>
      <c r="U3298" s="2"/>
    </row>
    <row r="3299" spans="2:21">
      <c r="B3299" t="s">
        <v>624</v>
      </c>
      <c r="C3299" t="s">
        <v>533</v>
      </c>
      <c r="D3299">
        <v>1</v>
      </c>
      <c r="E3299" t="s">
        <v>55</v>
      </c>
      <c r="F3299">
        <v>3</v>
      </c>
      <c r="G3299" s="2">
        <v>3.0640809722222202</v>
      </c>
      <c r="H3299" t="s">
        <v>127</v>
      </c>
      <c r="T3299" s="15"/>
      <c r="U3299" s="2"/>
    </row>
    <row r="3300" spans="2:21">
      <c r="B3300" t="s">
        <v>624</v>
      </c>
      <c r="C3300" t="s">
        <v>533</v>
      </c>
      <c r="D3300">
        <v>1</v>
      </c>
      <c r="E3300" t="s">
        <v>55</v>
      </c>
      <c r="F3300">
        <v>4</v>
      </c>
      <c r="G3300" s="2">
        <v>3.0618919444444401</v>
      </c>
      <c r="H3300" t="s">
        <v>127</v>
      </c>
      <c r="T3300" s="15"/>
      <c r="U3300" s="2"/>
    </row>
    <row r="3301" spans="2:21">
      <c r="B3301" t="s">
        <v>624</v>
      </c>
      <c r="C3301" t="s">
        <v>533</v>
      </c>
      <c r="D3301">
        <v>1</v>
      </c>
      <c r="E3301" t="s">
        <v>56</v>
      </c>
      <c r="F3301">
        <v>3</v>
      </c>
      <c r="G3301" s="2">
        <v>2.04731444444444</v>
      </c>
      <c r="H3301" t="s">
        <v>127</v>
      </c>
      <c r="T3301" s="15"/>
      <c r="U3301" s="2"/>
    </row>
    <row r="3302" spans="2:21">
      <c r="B3302" t="s">
        <v>624</v>
      </c>
      <c r="C3302" t="s">
        <v>533</v>
      </c>
      <c r="D3302">
        <v>1</v>
      </c>
      <c r="E3302" t="s">
        <v>56</v>
      </c>
      <c r="F3302">
        <v>4</v>
      </c>
      <c r="G3302" s="2">
        <v>2.8303623611111099</v>
      </c>
      <c r="H3302" t="s">
        <v>127</v>
      </c>
      <c r="T3302" s="15"/>
      <c r="U3302" s="2"/>
    </row>
    <row r="3303" spans="2:21">
      <c r="B3303" t="s">
        <v>624</v>
      </c>
      <c r="C3303" t="s">
        <v>533</v>
      </c>
      <c r="D3303">
        <v>1</v>
      </c>
      <c r="E3303" t="s">
        <v>57</v>
      </c>
      <c r="F3303">
        <v>3</v>
      </c>
      <c r="G3303" s="2">
        <v>2.70573388888889</v>
      </c>
      <c r="H3303" t="s">
        <v>127</v>
      </c>
      <c r="T3303" s="15"/>
      <c r="U3303" s="2"/>
    </row>
    <row r="3304" spans="2:21">
      <c r="B3304" t="s">
        <v>624</v>
      </c>
      <c r="C3304" t="s">
        <v>533</v>
      </c>
      <c r="D3304">
        <v>1</v>
      </c>
      <c r="E3304" t="s">
        <v>57</v>
      </c>
      <c r="F3304">
        <v>4</v>
      </c>
      <c r="G3304" s="2">
        <v>3.1544326388888901</v>
      </c>
      <c r="H3304" t="s">
        <v>127</v>
      </c>
      <c r="T3304" s="15"/>
      <c r="U3304" s="2"/>
    </row>
    <row r="3305" spans="2:21">
      <c r="B3305" t="s">
        <v>624</v>
      </c>
      <c r="C3305" t="s">
        <v>533</v>
      </c>
      <c r="D3305">
        <v>1</v>
      </c>
      <c r="E3305" t="s">
        <v>58</v>
      </c>
      <c r="F3305">
        <v>3</v>
      </c>
      <c r="G3305" s="2">
        <v>2.7995572222222198</v>
      </c>
      <c r="H3305" t="s">
        <v>127</v>
      </c>
      <c r="T3305" s="15"/>
      <c r="U3305" s="2"/>
    </row>
    <row r="3306" spans="2:21">
      <c r="B3306" t="s">
        <v>624</v>
      </c>
      <c r="C3306" t="s">
        <v>533</v>
      </c>
      <c r="D3306">
        <v>1</v>
      </c>
      <c r="E3306" t="s">
        <v>58</v>
      </c>
      <c r="F3306">
        <v>4</v>
      </c>
      <c r="G3306" s="2">
        <v>3.11539694444444</v>
      </c>
      <c r="H3306" t="s">
        <v>127</v>
      </c>
      <c r="T3306" s="15"/>
      <c r="U3306" s="2"/>
    </row>
    <row r="3307" spans="2:21">
      <c r="B3307" t="s">
        <v>624</v>
      </c>
      <c r="C3307" t="s">
        <v>533</v>
      </c>
      <c r="D3307">
        <v>1</v>
      </c>
      <c r="E3307" t="s">
        <v>101</v>
      </c>
      <c r="F3307">
        <v>3</v>
      </c>
      <c r="G3307" s="2">
        <v>3.4726863888888899</v>
      </c>
      <c r="H3307" t="s">
        <v>127</v>
      </c>
      <c r="T3307" s="15"/>
      <c r="U3307" s="2"/>
    </row>
    <row r="3308" spans="2:21">
      <c r="B3308" t="s">
        <v>624</v>
      </c>
      <c r="C3308" t="s">
        <v>533</v>
      </c>
      <c r="D3308">
        <v>1</v>
      </c>
      <c r="E3308" t="s">
        <v>101</v>
      </c>
      <c r="F3308">
        <v>4</v>
      </c>
      <c r="G3308" s="2">
        <v>3.3887395833333298</v>
      </c>
      <c r="H3308" t="s">
        <v>127</v>
      </c>
      <c r="T3308" s="15"/>
      <c r="U3308" s="2"/>
    </row>
    <row r="3309" spans="2:21">
      <c r="B3309" t="s">
        <v>624</v>
      </c>
      <c r="C3309" t="s">
        <v>533</v>
      </c>
      <c r="D3309">
        <v>1</v>
      </c>
      <c r="E3309" t="s">
        <v>59</v>
      </c>
      <c r="F3309">
        <v>3</v>
      </c>
      <c r="G3309" s="2">
        <v>3.0646488888888901</v>
      </c>
      <c r="H3309" t="s">
        <v>127</v>
      </c>
      <c r="T3309" s="15"/>
      <c r="U3309" s="2"/>
    </row>
    <row r="3310" spans="2:21">
      <c r="B3310" t="s">
        <v>624</v>
      </c>
      <c r="C3310" t="s">
        <v>533</v>
      </c>
      <c r="D3310">
        <v>1</v>
      </c>
      <c r="E3310" t="s">
        <v>59</v>
      </c>
      <c r="F3310">
        <v>4</v>
      </c>
      <c r="G3310" s="2">
        <v>3.1790912499999999</v>
      </c>
      <c r="H3310" t="s">
        <v>127</v>
      </c>
      <c r="T3310" s="15"/>
      <c r="U3310" s="2"/>
    </row>
    <row r="3311" spans="2:21">
      <c r="B3311" t="s">
        <v>624</v>
      </c>
      <c r="C3311" t="s">
        <v>533</v>
      </c>
      <c r="D3311">
        <v>1</v>
      </c>
      <c r="E3311" t="s">
        <v>60</v>
      </c>
      <c r="F3311">
        <v>3</v>
      </c>
      <c r="G3311" s="2">
        <v>2.7215088888888901</v>
      </c>
      <c r="H3311" t="s">
        <v>127</v>
      </c>
      <c r="T3311" s="15"/>
      <c r="U3311" s="2"/>
    </row>
    <row r="3312" spans="2:21">
      <c r="B3312" t="s">
        <v>624</v>
      </c>
      <c r="C3312" t="s">
        <v>533</v>
      </c>
      <c r="D3312">
        <v>1</v>
      </c>
      <c r="E3312" t="s">
        <v>60</v>
      </c>
      <c r="F3312">
        <v>4</v>
      </c>
      <c r="G3312" s="2">
        <v>3.4074859722222199</v>
      </c>
      <c r="H3312" t="s">
        <v>127</v>
      </c>
      <c r="T3312" s="15"/>
      <c r="U3312" s="2"/>
    </row>
    <row r="3313" spans="2:21">
      <c r="B3313" t="s">
        <v>624</v>
      </c>
      <c r="C3313" t="s">
        <v>533</v>
      </c>
      <c r="D3313">
        <v>1</v>
      </c>
      <c r="E3313" t="s">
        <v>61</v>
      </c>
      <c r="F3313">
        <v>3</v>
      </c>
      <c r="G3313" s="2">
        <v>3.4139647222222198</v>
      </c>
      <c r="H3313" t="s">
        <v>127</v>
      </c>
      <c r="T3313" s="15"/>
      <c r="U3313" s="2"/>
    </row>
    <row r="3314" spans="2:21">
      <c r="B3314" t="s">
        <v>624</v>
      </c>
      <c r="C3314" t="s">
        <v>533</v>
      </c>
      <c r="D3314">
        <v>1</v>
      </c>
      <c r="E3314" t="s">
        <v>61</v>
      </c>
      <c r="F3314">
        <v>4</v>
      </c>
      <c r="G3314" s="2">
        <v>3.5623672222222198</v>
      </c>
      <c r="H3314" t="s">
        <v>127</v>
      </c>
      <c r="T3314" s="15"/>
      <c r="U3314" s="2"/>
    </row>
    <row r="3315" spans="2:21">
      <c r="B3315" t="s">
        <v>624</v>
      </c>
      <c r="C3315" t="s">
        <v>533</v>
      </c>
      <c r="D3315">
        <v>1</v>
      </c>
      <c r="E3315" t="s">
        <v>62</v>
      </c>
      <c r="F3315">
        <v>3</v>
      </c>
      <c r="G3315" s="2">
        <v>3.52798138888889</v>
      </c>
      <c r="H3315" t="s">
        <v>127</v>
      </c>
      <c r="T3315" s="15"/>
      <c r="U3315" s="2"/>
    </row>
    <row r="3316" spans="2:21">
      <c r="B3316" t="s">
        <v>624</v>
      </c>
      <c r="C3316" t="s">
        <v>533</v>
      </c>
      <c r="D3316">
        <v>1</v>
      </c>
      <c r="E3316" t="s">
        <v>62</v>
      </c>
      <c r="F3316">
        <v>4</v>
      </c>
      <c r="G3316" s="2">
        <v>3.5506969444444398</v>
      </c>
      <c r="H3316" t="s">
        <v>127</v>
      </c>
      <c r="T3316" s="15"/>
      <c r="U3316" s="2"/>
    </row>
    <row r="3317" spans="2:21">
      <c r="B3317" t="s">
        <v>624</v>
      </c>
      <c r="C3317" t="s">
        <v>533</v>
      </c>
      <c r="D3317">
        <v>1</v>
      </c>
      <c r="E3317" t="s">
        <v>63</v>
      </c>
      <c r="F3317">
        <v>3</v>
      </c>
      <c r="G3317" s="2">
        <v>3.3915012500000001</v>
      </c>
      <c r="H3317" t="s">
        <v>127</v>
      </c>
      <c r="T3317" s="15"/>
      <c r="U3317" s="2"/>
    </row>
    <row r="3318" spans="2:21">
      <c r="B3318" t="s">
        <v>624</v>
      </c>
      <c r="C3318" t="s">
        <v>533</v>
      </c>
      <c r="D3318">
        <v>1</v>
      </c>
      <c r="E3318" t="s">
        <v>63</v>
      </c>
      <c r="F3318">
        <v>4</v>
      </c>
      <c r="G3318" s="2">
        <v>3.3045980555555499</v>
      </c>
      <c r="H3318" t="s">
        <v>127</v>
      </c>
      <c r="T3318" s="15"/>
      <c r="U3318" s="2"/>
    </row>
    <row r="3319" spans="2:21">
      <c r="B3319" t="s">
        <v>624</v>
      </c>
      <c r="C3319" t="s">
        <v>533</v>
      </c>
      <c r="D3319">
        <v>1</v>
      </c>
      <c r="E3319" t="s">
        <v>64</v>
      </c>
      <c r="F3319">
        <v>1</v>
      </c>
      <c r="G3319" s="2">
        <v>2.4687816666666702</v>
      </c>
      <c r="H3319" t="s">
        <v>127</v>
      </c>
      <c r="T3319" s="15"/>
      <c r="U3319" s="2"/>
    </row>
    <row r="3320" spans="2:21">
      <c r="B3320" t="s">
        <v>624</v>
      </c>
      <c r="C3320" t="s">
        <v>533</v>
      </c>
      <c r="D3320">
        <v>1</v>
      </c>
      <c r="E3320" t="s">
        <v>64</v>
      </c>
      <c r="F3320">
        <v>2</v>
      </c>
      <c r="G3320" s="2">
        <v>2.8383552777777799</v>
      </c>
      <c r="H3320" t="s">
        <v>127</v>
      </c>
      <c r="T3320" s="15"/>
      <c r="U3320" s="2"/>
    </row>
    <row r="3321" spans="2:21">
      <c r="B3321" t="s">
        <v>624</v>
      </c>
      <c r="C3321" t="s">
        <v>533</v>
      </c>
      <c r="D3321">
        <v>1</v>
      </c>
      <c r="E3321" t="s">
        <v>65</v>
      </c>
      <c r="F3321">
        <v>1</v>
      </c>
      <c r="G3321" s="2">
        <v>3.9554583333333698E-2</v>
      </c>
      <c r="H3321" t="s">
        <v>117</v>
      </c>
      <c r="T3321" s="15"/>
      <c r="U3321" s="2"/>
    </row>
    <row r="3322" spans="2:21">
      <c r="B3322" t="s">
        <v>624</v>
      </c>
      <c r="C3322" t="s">
        <v>533</v>
      </c>
      <c r="D3322">
        <v>1</v>
      </c>
      <c r="E3322" t="s">
        <v>65</v>
      </c>
      <c r="F3322">
        <v>2</v>
      </c>
      <c r="G3322" s="2">
        <v>0.36746819444444501</v>
      </c>
      <c r="H3322" t="s">
        <v>127</v>
      </c>
      <c r="T3322" s="15"/>
      <c r="U3322" s="2"/>
    </row>
    <row r="3323" spans="2:21">
      <c r="B3323" t="s">
        <v>624</v>
      </c>
      <c r="C3323" t="s">
        <v>533</v>
      </c>
      <c r="D3323">
        <v>1</v>
      </c>
      <c r="E3323" t="s">
        <v>66</v>
      </c>
      <c r="F3323">
        <v>1</v>
      </c>
      <c r="G3323" s="2">
        <v>0.72092888888888895</v>
      </c>
      <c r="H3323" t="s">
        <v>127</v>
      </c>
      <c r="T3323" s="15"/>
      <c r="U3323" s="2"/>
    </row>
    <row r="3324" spans="2:21">
      <c r="B3324" t="s">
        <v>624</v>
      </c>
      <c r="C3324" t="s">
        <v>533</v>
      </c>
      <c r="D3324">
        <v>1</v>
      </c>
      <c r="E3324" t="s">
        <v>66</v>
      </c>
      <c r="F3324">
        <v>2</v>
      </c>
      <c r="G3324" s="2">
        <v>2.7277319444444399</v>
      </c>
      <c r="H3324" t="s">
        <v>127</v>
      </c>
      <c r="T3324" s="15"/>
      <c r="U3324" s="2"/>
    </row>
    <row r="3325" spans="2:21">
      <c r="B3325" t="s">
        <v>624</v>
      </c>
      <c r="C3325" t="s">
        <v>533</v>
      </c>
      <c r="D3325">
        <v>1</v>
      </c>
      <c r="E3325" t="s">
        <v>67</v>
      </c>
      <c r="F3325">
        <v>1</v>
      </c>
      <c r="G3325" s="2">
        <v>2.7423754166666701</v>
      </c>
      <c r="H3325" t="s">
        <v>127</v>
      </c>
      <c r="T3325" s="15"/>
      <c r="U3325" s="2"/>
    </row>
    <row r="3326" spans="2:21">
      <c r="B3326" t="s">
        <v>624</v>
      </c>
      <c r="C3326" t="s">
        <v>533</v>
      </c>
      <c r="D3326">
        <v>1</v>
      </c>
      <c r="E3326" t="s">
        <v>67</v>
      </c>
      <c r="F3326">
        <v>2</v>
      </c>
      <c r="G3326" s="2">
        <v>2.72156152777778</v>
      </c>
      <c r="H3326" t="s">
        <v>127</v>
      </c>
      <c r="T3326" s="15"/>
      <c r="U3326" s="2"/>
    </row>
    <row r="3327" spans="2:21">
      <c r="B3327" t="s">
        <v>624</v>
      </c>
      <c r="C3327" t="s">
        <v>533</v>
      </c>
      <c r="D3327">
        <v>1</v>
      </c>
      <c r="E3327" t="s">
        <v>68</v>
      </c>
      <c r="F3327">
        <v>1</v>
      </c>
      <c r="G3327" s="2">
        <v>2.5962851388888901</v>
      </c>
      <c r="H3327" t="s">
        <v>127</v>
      </c>
      <c r="T3327" s="15"/>
      <c r="U3327" s="2"/>
    </row>
    <row r="3328" spans="2:21">
      <c r="B3328" t="s">
        <v>624</v>
      </c>
      <c r="C3328" t="s">
        <v>533</v>
      </c>
      <c r="D3328">
        <v>1</v>
      </c>
      <c r="E3328" t="s">
        <v>68</v>
      </c>
      <c r="F3328">
        <v>2</v>
      </c>
      <c r="G3328" s="2">
        <v>3.43111361111111</v>
      </c>
      <c r="H3328" t="s">
        <v>127</v>
      </c>
      <c r="T3328" s="15"/>
      <c r="U3328" s="2"/>
    </row>
    <row r="3329" spans="2:21">
      <c r="B3329" t="s">
        <v>624</v>
      </c>
      <c r="C3329" t="s">
        <v>533</v>
      </c>
      <c r="D3329">
        <v>1</v>
      </c>
      <c r="E3329" t="s">
        <v>69</v>
      </c>
      <c r="F3329">
        <v>1</v>
      </c>
      <c r="G3329" s="2">
        <v>3.0531598611111099</v>
      </c>
      <c r="H3329" t="s">
        <v>127</v>
      </c>
      <c r="T3329" s="15"/>
      <c r="U3329" s="2"/>
    </row>
    <row r="3330" spans="2:21">
      <c r="B3330" t="s">
        <v>624</v>
      </c>
      <c r="C3330" t="s">
        <v>533</v>
      </c>
      <c r="D3330">
        <v>1</v>
      </c>
      <c r="E3330" t="s">
        <v>69</v>
      </c>
      <c r="F3330">
        <v>2</v>
      </c>
      <c r="G3330" s="2">
        <v>3.3137429166666701</v>
      </c>
      <c r="H3330" t="s">
        <v>127</v>
      </c>
      <c r="T3330" s="15"/>
      <c r="U3330" s="2"/>
    </row>
    <row r="3331" spans="2:21">
      <c r="B3331" t="s">
        <v>624</v>
      </c>
      <c r="C3331" t="s">
        <v>533</v>
      </c>
      <c r="D3331">
        <v>1</v>
      </c>
      <c r="E3331" t="s">
        <v>70</v>
      </c>
      <c r="F3331">
        <v>1</v>
      </c>
      <c r="G3331" s="2">
        <v>3.5394861111111098</v>
      </c>
      <c r="H3331" t="s">
        <v>127</v>
      </c>
      <c r="T3331" s="15"/>
      <c r="U3331" s="2"/>
    </row>
    <row r="3332" spans="2:21">
      <c r="B3332" t="s">
        <v>624</v>
      </c>
      <c r="C3332" t="s">
        <v>533</v>
      </c>
      <c r="D3332">
        <v>1</v>
      </c>
      <c r="E3332" t="s">
        <v>70</v>
      </c>
      <c r="F3332">
        <v>2</v>
      </c>
      <c r="G3332" s="2">
        <v>3.4263374999999998</v>
      </c>
      <c r="H3332" t="s">
        <v>127</v>
      </c>
      <c r="T3332" s="15"/>
      <c r="U3332" s="2"/>
    </row>
    <row r="3333" spans="2:21">
      <c r="B3333" t="s">
        <v>624</v>
      </c>
      <c r="C3333" t="s">
        <v>533</v>
      </c>
      <c r="D3333">
        <v>1</v>
      </c>
      <c r="E3333" t="s">
        <v>71</v>
      </c>
      <c r="F3333">
        <v>1</v>
      </c>
      <c r="G3333" s="2">
        <v>1.67856986111111</v>
      </c>
      <c r="H3333" t="s">
        <v>127</v>
      </c>
      <c r="T3333" s="15"/>
      <c r="U3333" s="2"/>
    </row>
    <row r="3334" spans="2:21">
      <c r="B3334" t="s">
        <v>624</v>
      </c>
      <c r="C3334" t="s">
        <v>533</v>
      </c>
      <c r="D3334">
        <v>1</v>
      </c>
      <c r="E3334" t="s">
        <v>71</v>
      </c>
      <c r="F3334">
        <v>2</v>
      </c>
      <c r="G3334" s="2">
        <v>2.9955191666666701</v>
      </c>
      <c r="H3334" t="s">
        <v>127</v>
      </c>
      <c r="T3334" s="15"/>
      <c r="U3334" s="2"/>
    </row>
    <row r="3335" spans="2:21">
      <c r="B3335" t="s">
        <v>624</v>
      </c>
      <c r="C3335" t="s">
        <v>533</v>
      </c>
      <c r="D3335">
        <v>1</v>
      </c>
      <c r="E3335" t="s">
        <v>72</v>
      </c>
      <c r="F3335">
        <v>1</v>
      </c>
      <c r="G3335" s="2">
        <v>3.0025098611111098</v>
      </c>
      <c r="H3335" t="s">
        <v>127</v>
      </c>
      <c r="T3335" s="15"/>
      <c r="U3335" s="2"/>
    </row>
    <row r="3336" spans="2:21">
      <c r="B3336" t="s">
        <v>624</v>
      </c>
      <c r="C3336" t="s">
        <v>533</v>
      </c>
      <c r="D3336">
        <v>1</v>
      </c>
      <c r="E3336" t="s">
        <v>72</v>
      </c>
      <c r="F3336">
        <v>2</v>
      </c>
      <c r="G3336" s="2">
        <v>3.62769236111111</v>
      </c>
      <c r="H3336" t="s">
        <v>127</v>
      </c>
      <c r="T3336" s="15"/>
      <c r="U3336" s="2"/>
    </row>
    <row r="3337" spans="2:21">
      <c r="B3337" t="s">
        <v>624</v>
      </c>
      <c r="C3337" t="s">
        <v>533</v>
      </c>
      <c r="D3337">
        <v>1</v>
      </c>
      <c r="E3337" t="s">
        <v>73</v>
      </c>
      <c r="F3337">
        <v>1</v>
      </c>
      <c r="G3337" s="2">
        <v>7.8655972222222606E-2</v>
      </c>
      <c r="H3337" t="s">
        <v>117</v>
      </c>
      <c r="T3337" s="15"/>
      <c r="U3337" s="2"/>
    </row>
    <row r="3338" spans="2:21">
      <c r="B3338" t="s">
        <v>624</v>
      </c>
      <c r="C3338" t="s">
        <v>533</v>
      </c>
      <c r="D3338">
        <v>1</v>
      </c>
      <c r="E3338" t="s">
        <v>73</v>
      </c>
      <c r="F3338">
        <v>2</v>
      </c>
      <c r="G3338" s="2">
        <v>8.4397777777778099E-2</v>
      </c>
      <c r="H3338" t="s">
        <v>117</v>
      </c>
      <c r="T3338" s="15"/>
      <c r="U3338" s="2"/>
    </row>
    <row r="3339" spans="2:21">
      <c r="B3339" t="s">
        <v>624</v>
      </c>
      <c r="C3339" t="s">
        <v>533</v>
      </c>
      <c r="D3339">
        <v>1</v>
      </c>
      <c r="E3339" t="s">
        <v>74</v>
      </c>
      <c r="F3339">
        <v>1</v>
      </c>
      <c r="G3339" s="2">
        <v>3.0695713888888898</v>
      </c>
      <c r="H3339" t="s">
        <v>127</v>
      </c>
      <c r="T3339" s="15"/>
      <c r="U3339" s="2"/>
    </row>
    <row r="3340" spans="2:21">
      <c r="B3340" t="s">
        <v>624</v>
      </c>
      <c r="C3340" t="s">
        <v>533</v>
      </c>
      <c r="D3340">
        <v>1</v>
      </c>
      <c r="E3340" t="s">
        <v>74</v>
      </c>
      <c r="F3340">
        <v>2</v>
      </c>
      <c r="G3340" s="2">
        <v>3.6604261111111098</v>
      </c>
      <c r="H3340" t="s">
        <v>127</v>
      </c>
      <c r="T3340" s="15"/>
      <c r="U3340" s="2"/>
    </row>
    <row r="3341" spans="2:21">
      <c r="B3341" t="s">
        <v>624</v>
      </c>
      <c r="C3341" t="s">
        <v>533</v>
      </c>
      <c r="D3341">
        <v>1</v>
      </c>
      <c r="E3341" t="s">
        <v>75</v>
      </c>
      <c r="F3341">
        <v>1</v>
      </c>
      <c r="G3341" s="2">
        <v>3.4823086111111099</v>
      </c>
      <c r="H3341" t="s">
        <v>127</v>
      </c>
      <c r="T3341" s="15"/>
      <c r="U3341" s="2"/>
    </row>
    <row r="3342" spans="2:21">
      <c r="B3342" t="s">
        <v>624</v>
      </c>
      <c r="C3342" t="s">
        <v>533</v>
      </c>
      <c r="D3342">
        <v>1</v>
      </c>
      <c r="E3342" t="s">
        <v>75</v>
      </c>
      <c r="F3342">
        <v>2</v>
      </c>
      <c r="G3342" s="2">
        <v>3.5252763888888898</v>
      </c>
      <c r="H3342" t="s">
        <v>127</v>
      </c>
      <c r="T3342" s="15"/>
      <c r="U3342" s="2"/>
    </row>
    <row r="3343" spans="2:21">
      <c r="B3343" t="s">
        <v>624</v>
      </c>
      <c r="C3343" t="s">
        <v>533</v>
      </c>
      <c r="D3343">
        <v>1</v>
      </c>
      <c r="E3343" t="s">
        <v>64</v>
      </c>
      <c r="F3343">
        <v>3</v>
      </c>
      <c r="G3343" s="2">
        <v>2.6095606944444398</v>
      </c>
      <c r="H3343" t="s">
        <v>127</v>
      </c>
      <c r="T3343" s="15"/>
      <c r="U3343" s="2"/>
    </row>
    <row r="3344" spans="2:21">
      <c r="B3344" t="s">
        <v>624</v>
      </c>
      <c r="C3344" t="s">
        <v>533</v>
      </c>
      <c r="D3344">
        <v>1</v>
      </c>
      <c r="E3344" t="s">
        <v>64</v>
      </c>
      <c r="F3344">
        <v>4</v>
      </c>
      <c r="G3344" s="2">
        <v>2.72065902777778</v>
      </c>
      <c r="H3344" t="s">
        <v>127</v>
      </c>
      <c r="T3344" s="15"/>
      <c r="U3344" s="2"/>
    </row>
    <row r="3345" spans="2:21">
      <c r="B3345" t="s">
        <v>624</v>
      </c>
      <c r="C3345" t="s">
        <v>533</v>
      </c>
      <c r="D3345">
        <v>1</v>
      </c>
      <c r="E3345" t="s">
        <v>65</v>
      </c>
      <c r="F3345">
        <v>3</v>
      </c>
      <c r="G3345" s="2">
        <v>2.0275138888888899</v>
      </c>
      <c r="H3345" t="s">
        <v>127</v>
      </c>
      <c r="T3345" s="15"/>
      <c r="U3345" s="2"/>
    </row>
    <row r="3346" spans="2:21">
      <c r="B3346" t="s">
        <v>624</v>
      </c>
      <c r="C3346" t="s">
        <v>533</v>
      </c>
      <c r="D3346">
        <v>1</v>
      </c>
      <c r="E3346" t="s">
        <v>65</v>
      </c>
      <c r="F3346">
        <v>4</v>
      </c>
      <c r="G3346" s="2">
        <v>2.8803887499999998</v>
      </c>
      <c r="H3346" t="s">
        <v>127</v>
      </c>
      <c r="T3346" s="15"/>
      <c r="U3346" s="2"/>
    </row>
    <row r="3347" spans="2:21">
      <c r="B3347" t="s">
        <v>624</v>
      </c>
      <c r="C3347" t="s">
        <v>533</v>
      </c>
      <c r="D3347">
        <v>1</v>
      </c>
      <c r="E3347" t="s">
        <v>66</v>
      </c>
      <c r="F3347">
        <v>3</v>
      </c>
      <c r="G3347" s="2">
        <v>3.0523523611111099</v>
      </c>
      <c r="H3347" t="s">
        <v>127</v>
      </c>
      <c r="T3347" s="15"/>
      <c r="U3347" s="2"/>
    </row>
    <row r="3348" spans="2:21">
      <c r="B3348" t="s">
        <v>624</v>
      </c>
      <c r="C3348" t="s">
        <v>533</v>
      </c>
      <c r="D3348">
        <v>1</v>
      </c>
      <c r="E3348" t="s">
        <v>66</v>
      </c>
      <c r="F3348">
        <v>4</v>
      </c>
      <c r="G3348" s="2">
        <v>3.03597930555555</v>
      </c>
      <c r="H3348" t="s">
        <v>127</v>
      </c>
      <c r="T3348" s="15"/>
      <c r="U3348" s="2"/>
    </row>
    <row r="3349" spans="2:21">
      <c r="B3349" t="s">
        <v>624</v>
      </c>
      <c r="C3349" t="s">
        <v>533</v>
      </c>
      <c r="D3349">
        <v>1</v>
      </c>
      <c r="E3349" t="s">
        <v>67</v>
      </c>
      <c r="F3349">
        <v>3</v>
      </c>
      <c r="G3349" s="2">
        <v>2.8867561111111102</v>
      </c>
      <c r="H3349" t="s">
        <v>127</v>
      </c>
      <c r="T3349" s="15"/>
      <c r="U3349" s="2"/>
    </row>
    <row r="3350" spans="2:21">
      <c r="B3350" t="s">
        <v>624</v>
      </c>
      <c r="C3350" t="s">
        <v>533</v>
      </c>
      <c r="D3350">
        <v>1</v>
      </c>
      <c r="E3350" t="s">
        <v>67</v>
      </c>
      <c r="F3350">
        <v>4</v>
      </c>
      <c r="G3350" s="2">
        <v>3.0545425000000002</v>
      </c>
      <c r="H3350" t="s">
        <v>127</v>
      </c>
      <c r="T3350" s="15"/>
      <c r="U3350" s="2"/>
    </row>
    <row r="3351" spans="2:21">
      <c r="B3351" t="s">
        <v>624</v>
      </c>
      <c r="C3351" t="s">
        <v>533</v>
      </c>
      <c r="D3351">
        <v>1</v>
      </c>
      <c r="E3351" t="s">
        <v>68</v>
      </c>
      <c r="F3351">
        <v>3</v>
      </c>
      <c r="G3351" s="2">
        <v>3.2166415277777798</v>
      </c>
      <c r="H3351" t="s">
        <v>127</v>
      </c>
      <c r="T3351" s="15"/>
      <c r="U3351" s="2"/>
    </row>
    <row r="3352" spans="2:21">
      <c r="B3352" t="s">
        <v>624</v>
      </c>
      <c r="C3352" t="s">
        <v>533</v>
      </c>
      <c r="D3352">
        <v>1</v>
      </c>
      <c r="E3352" t="s">
        <v>68</v>
      </c>
      <c r="F3352">
        <v>4</v>
      </c>
      <c r="G3352" s="2">
        <v>3.3458758333333298</v>
      </c>
      <c r="H3352" t="s">
        <v>127</v>
      </c>
      <c r="T3352" s="15"/>
      <c r="U3352" s="2"/>
    </row>
    <row r="3353" spans="2:21">
      <c r="B3353" t="s">
        <v>624</v>
      </c>
      <c r="C3353" t="s">
        <v>533</v>
      </c>
      <c r="D3353">
        <v>1</v>
      </c>
      <c r="E3353" t="s">
        <v>69</v>
      </c>
      <c r="F3353">
        <v>3</v>
      </c>
      <c r="G3353" s="2">
        <v>3.4031737500000001</v>
      </c>
      <c r="H3353" t="s">
        <v>127</v>
      </c>
      <c r="T3353" s="15"/>
      <c r="U3353" s="2"/>
    </row>
    <row r="3354" spans="2:21">
      <c r="B3354" t="s">
        <v>624</v>
      </c>
      <c r="C3354" t="s">
        <v>533</v>
      </c>
      <c r="D3354">
        <v>1</v>
      </c>
      <c r="E3354" t="s">
        <v>69</v>
      </c>
      <c r="F3354">
        <v>4</v>
      </c>
      <c r="G3354" s="2">
        <v>3.56985791666667</v>
      </c>
      <c r="H3354" t="s">
        <v>127</v>
      </c>
      <c r="T3354" s="15"/>
      <c r="U3354" s="2"/>
    </row>
    <row r="3355" spans="2:21">
      <c r="B3355" t="s">
        <v>624</v>
      </c>
      <c r="C3355" t="s">
        <v>533</v>
      </c>
      <c r="D3355">
        <v>1</v>
      </c>
      <c r="E3355" t="s">
        <v>70</v>
      </c>
      <c r="F3355">
        <v>3</v>
      </c>
      <c r="G3355" s="2">
        <v>3.5846354166666701</v>
      </c>
      <c r="H3355" t="s">
        <v>127</v>
      </c>
      <c r="T3355" s="15"/>
      <c r="U3355" s="2"/>
    </row>
    <row r="3356" spans="2:21">
      <c r="B3356" t="s">
        <v>624</v>
      </c>
      <c r="C3356" t="s">
        <v>533</v>
      </c>
      <c r="D3356">
        <v>1</v>
      </c>
      <c r="E3356" t="s">
        <v>70</v>
      </c>
      <c r="F3356">
        <v>4</v>
      </c>
      <c r="G3356" s="2">
        <v>3.3418899999999998</v>
      </c>
      <c r="H3356" t="s">
        <v>127</v>
      </c>
      <c r="T3356" s="15"/>
      <c r="U3356" s="2"/>
    </row>
    <row r="3357" spans="2:21">
      <c r="B3357" t="s">
        <v>624</v>
      </c>
      <c r="C3357" t="s">
        <v>533</v>
      </c>
      <c r="D3357">
        <v>1</v>
      </c>
      <c r="E3357" t="s">
        <v>71</v>
      </c>
      <c r="F3357">
        <v>3</v>
      </c>
      <c r="G3357" s="2">
        <v>3.1243012499999998</v>
      </c>
      <c r="H3357" t="s">
        <v>127</v>
      </c>
      <c r="T3357" s="15"/>
      <c r="U3357" s="2"/>
    </row>
    <row r="3358" spans="2:21">
      <c r="B3358" t="s">
        <v>624</v>
      </c>
      <c r="C3358" t="s">
        <v>533</v>
      </c>
      <c r="D3358">
        <v>1</v>
      </c>
      <c r="E3358" t="s">
        <v>71</v>
      </c>
      <c r="F3358">
        <v>4</v>
      </c>
      <c r="G3358" s="2">
        <v>3.15955972222222</v>
      </c>
      <c r="H3358" t="s">
        <v>127</v>
      </c>
      <c r="T3358" s="15"/>
      <c r="U3358" s="2"/>
    </row>
    <row r="3359" spans="2:21">
      <c r="B3359" t="s">
        <v>624</v>
      </c>
      <c r="C3359" t="s">
        <v>533</v>
      </c>
      <c r="D3359">
        <v>1</v>
      </c>
      <c r="E3359" t="s">
        <v>72</v>
      </c>
      <c r="F3359">
        <v>3</v>
      </c>
      <c r="G3359" s="2">
        <v>3.3411347222222201</v>
      </c>
      <c r="H3359" t="s">
        <v>127</v>
      </c>
      <c r="T3359" s="15"/>
      <c r="U3359" s="2"/>
    </row>
    <row r="3360" spans="2:21">
      <c r="B3360" t="s">
        <v>624</v>
      </c>
      <c r="C3360" t="s">
        <v>533</v>
      </c>
      <c r="D3360">
        <v>1</v>
      </c>
      <c r="E3360" t="s">
        <v>72</v>
      </c>
      <c r="F3360">
        <v>4</v>
      </c>
      <c r="G3360" s="2">
        <v>3.2030672222222201</v>
      </c>
      <c r="H3360" t="s">
        <v>127</v>
      </c>
      <c r="T3360" s="15"/>
      <c r="U3360" s="2"/>
    </row>
    <row r="3361" spans="2:21">
      <c r="B3361" t="s">
        <v>624</v>
      </c>
      <c r="C3361" t="s">
        <v>533</v>
      </c>
      <c r="D3361">
        <v>1</v>
      </c>
      <c r="E3361" t="s">
        <v>73</v>
      </c>
      <c r="F3361">
        <v>3</v>
      </c>
      <c r="G3361" s="2">
        <v>0.26448208333333401</v>
      </c>
      <c r="H3361" t="s">
        <v>117</v>
      </c>
      <c r="T3361" s="15"/>
      <c r="U3361" s="2"/>
    </row>
    <row r="3362" spans="2:21">
      <c r="B3362" t="s">
        <v>624</v>
      </c>
      <c r="C3362" t="s">
        <v>533</v>
      </c>
      <c r="D3362">
        <v>1</v>
      </c>
      <c r="E3362" t="s">
        <v>73</v>
      </c>
      <c r="F3362">
        <v>4</v>
      </c>
      <c r="G3362" s="2">
        <v>1.3549438888888901</v>
      </c>
      <c r="H3362" t="s">
        <v>127</v>
      </c>
      <c r="T3362" s="15"/>
      <c r="U3362" s="2"/>
    </row>
    <row r="3363" spans="2:21">
      <c r="B3363" t="s">
        <v>624</v>
      </c>
      <c r="C3363" t="s">
        <v>533</v>
      </c>
      <c r="D3363">
        <v>1</v>
      </c>
      <c r="E3363" t="s">
        <v>74</v>
      </c>
      <c r="F3363">
        <v>3</v>
      </c>
      <c r="G3363" s="2">
        <v>3.40193083333333</v>
      </c>
      <c r="H3363" t="s">
        <v>127</v>
      </c>
      <c r="T3363" s="15"/>
      <c r="U3363" s="2"/>
    </row>
    <row r="3364" spans="2:21">
      <c r="B3364" t="s">
        <v>624</v>
      </c>
      <c r="C3364" t="s">
        <v>533</v>
      </c>
      <c r="D3364">
        <v>1</v>
      </c>
      <c r="E3364" t="s">
        <v>74</v>
      </c>
      <c r="F3364">
        <v>4</v>
      </c>
      <c r="G3364" s="2">
        <v>3.48782152777778</v>
      </c>
      <c r="H3364" t="s">
        <v>127</v>
      </c>
      <c r="T3364" s="15"/>
      <c r="U3364" s="2"/>
    </row>
    <row r="3365" spans="2:21">
      <c r="B3365" t="s">
        <v>624</v>
      </c>
      <c r="C3365" t="s">
        <v>533</v>
      </c>
      <c r="D3365">
        <v>1</v>
      </c>
      <c r="E3365" t="s">
        <v>75</v>
      </c>
      <c r="F3365">
        <v>3</v>
      </c>
      <c r="G3365" s="2">
        <v>3.5059698611111099</v>
      </c>
      <c r="H3365" t="s">
        <v>127</v>
      </c>
      <c r="T3365" s="15"/>
      <c r="U3365" s="2"/>
    </row>
    <row r="3366" spans="2:21">
      <c r="B3366" t="s">
        <v>624</v>
      </c>
      <c r="C3366" t="s">
        <v>533</v>
      </c>
      <c r="D3366">
        <v>1</v>
      </c>
      <c r="E3366" t="s">
        <v>75</v>
      </c>
      <c r="F3366">
        <v>4</v>
      </c>
      <c r="G3366" s="2">
        <v>3.6749423611111101</v>
      </c>
      <c r="H3366" t="s">
        <v>127</v>
      </c>
      <c r="T3366" s="15"/>
      <c r="U3366" s="2"/>
    </row>
    <row r="3367" spans="2:21">
      <c r="B3367" t="s">
        <v>624</v>
      </c>
      <c r="C3367" t="s">
        <v>533</v>
      </c>
      <c r="D3367">
        <v>1</v>
      </c>
      <c r="E3367" t="s">
        <v>76</v>
      </c>
      <c r="F3367">
        <v>1</v>
      </c>
      <c r="G3367" s="2">
        <v>0.68387611111111002</v>
      </c>
      <c r="H3367" t="s">
        <v>127</v>
      </c>
      <c r="T3367" s="15"/>
      <c r="U3367" s="2"/>
    </row>
    <row r="3368" spans="2:21">
      <c r="B3368" t="s">
        <v>624</v>
      </c>
      <c r="C3368" t="s">
        <v>533</v>
      </c>
      <c r="D3368">
        <v>1</v>
      </c>
      <c r="E3368" t="s">
        <v>76</v>
      </c>
      <c r="F3368">
        <v>2</v>
      </c>
      <c r="G3368" s="2">
        <v>2.0315298611111099</v>
      </c>
      <c r="H3368" t="s">
        <v>127</v>
      </c>
      <c r="T3368" s="15"/>
      <c r="U3368" s="2"/>
    </row>
    <row r="3369" spans="2:21">
      <c r="B3369" t="s">
        <v>624</v>
      </c>
      <c r="C3369" t="s">
        <v>533</v>
      </c>
      <c r="D3369">
        <v>1</v>
      </c>
      <c r="E3369" t="s">
        <v>77</v>
      </c>
      <c r="F3369">
        <v>1</v>
      </c>
      <c r="G3369" s="2">
        <v>2.5083912499999999</v>
      </c>
      <c r="H3369" t="s">
        <v>127</v>
      </c>
      <c r="T3369" s="15"/>
      <c r="U3369" s="2"/>
    </row>
    <row r="3370" spans="2:21">
      <c r="B3370" t="s">
        <v>624</v>
      </c>
      <c r="C3370" t="s">
        <v>533</v>
      </c>
      <c r="D3370">
        <v>1</v>
      </c>
      <c r="E3370" t="s">
        <v>77</v>
      </c>
      <c r="F3370">
        <v>2</v>
      </c>
      <c r="G3370" s="2">
        <v>3.3912172222222199</v>
      </c>
      <c r="H3370" t="s">
        <v>127</v>
      </c>
      <c r="T3370" s="15"/>
      <c r="U3370" s="2"/>
    </row>
    <row r="3371" spans="2:21">
      <c r="B3371" t="s">
        <v>624</v>
      </c>
      <c r="C3371" t="s">
        <v>533</v>
      </c>
      <c r="D3371">
        <v>1</v>
      </c>
      <c r="E3371" t="s">
        <v>78</v>
      </c>
      <c r="F3371">
        <v>1</v>
      </c>
      <c r="G3371" s="2">
        <v>1.5342770833333299</v>
      </c>
      <c r="H3371" t="s">
        <v>127</v>
      </c>
      <c r="T3371" s="15"/>
      <c r="U3371" s="2"/>
    </row>
    <row r="3372" spans="2:21">
      <c r="B3372" t="s">
        <v>624</v>
      </c>
      <c r="C3372" t="s">
        <v>533</v>
      </c>
      <c r="D3372">
        <v>1</v>
      </c>
      <c r="E3372" t="s">
        <v>78</v>
      </c>
      <c r="F3372">
        <v>2</v>
      </c>
      <c r="G3372" s="2">
        <v>1.6340055555555599</v>
      </c>
      <c r="H3372" t="s">
        <v>127</v>
      </c>
      <c r="T3372" s="15"/>
      <c r="U3372" s="2"/>
    </row>
    <row r="3373" spans="2:21">
      <c r="B3373" t="s">
        <v>624</v>
      </c>
      <c r="C3373" t="s">
        <v>533</v>
      </c>
      <c r="D3373">
        <v>1</v>
      </c>
      <c r="E3373" t="s">
        <v>79</v>
      </c>
      <c r="F3373">
        <v>1</v>
      </c>
      <c r="G3373" s="2">
        <v>3.3075302777777802</v>
      </c>
      <c r="H3373" t="s">
        <v>127</v>
      </c>
      <c r="T3373" s="15"/>
      <c r="U3373" s="2"/>
    </row>
    <row r="3374" spans="2:21">
      <c r="B3374" t="s">
        <v>624</v>
      </c>
      <c r="C3374" t="s">
        <v>533</v>
      </c>
      <c r="D3374">
        <v>1</v>
      </c>
      <c r="E3374" t="s">
        <v>79</v>
      </c>
      <c r="F3374">
        <v>2</v>
      </c>
      <c r="G3374" s="2">
        <v>3.1889229166666699</v>
      </c>
      <c r="H3374" t="s">
        <v>127</v>
      </c>
      <c r="T3374" s="15"/>
      <c r="U3374" s="2"/>
    </row>
    <row r="3375" spans="2:21">
      <c r="B3375" t="s">
        <v>624</v>
      </c>
      <c r="C3375" t="s">
        <v>533</v>
      </c>
      <c r="D3375">
        <v>1</v>
      </c>
      <c r="E3375" t="s">
        <v>80</v>
      </c>
      <c r="F3375">
        <v>1</v>
      </c>
      <c r="G3375" s="2">
        <v>2.5564702777777799</v>
      </c>
      <c r="H3375" t="s">
        <v>127</v>
      </c>
      <c r="T3375" s="15"/>
      <c r="U3375" s="2"/>
    </row>
    <row r="3376" spans="2:21">
      <c r="B3376" t="s">
        <v>624</v>
      </c>
      <c r="C3376" t="s">
        <v>533</v>
      </c>
      <c r="D3376">
        <v>1</v>
      </c>
      <c r="E3376" t="s">
        <v>80</v>
      </c>
      <c r="F3376">
        <v>2</v>
      </c>
      <c r="G3376" s="2">
        <v>3.3642231944444401</v>
      </c>
      <c r="H3376" t="s">
        <v>127</v>
      </c>
      <c r="T3376" s="15"/>
      <c r="U3376" s="2"/>
    </row>
    <row r="3377" spans="2:21">
      <c r="B3377" t="s">
        <v>624</v>
      </c>
      <c r="C3377" t="s">
        <v>533</v>
      </c>
      <c r="D3377">
        <v>1</v>
      </c>
      <c r="E3377" t="s">
        <v>81</v>
      </c>
      <c r="F3377">
        <v>1</v>
      </c>
      <c r="G3377" s="2">
        <v>0.334565277777778</v>
      </c>
      <c r="H3377" t="s">
        <v>127</v>
      </c>
      <c r="T3377" s="15"/>
      <c r="U3377" s="2"/>
    </row>
    <row r="3378" spans="2:21">
      <c r="B3378" t="s">
        <v>624</v>
      </c>
      <c r="C3378" t="s">
        <v>533</v>
      </c>
      <c r="D3378">
        <v>1</v>
      </c>
      <c r="E3378" t="s">
        <v>81</v>
      </c>
      <c r="F3378">
        <v>2</v>
      </c>
      <c r="G3378" s="2">
        <v>3.4030623611111102</v>
      </c>
      <c r="H3378" t="s">
        <v>127</v>
      </c>
      <c r="T3378" s="15"/>
      <c r="U3378" s="2"/>
    </row>
    <row r="3379" spans="2:21">
      <c r="B3379" t="s">
        <v>624</v>
      </c>
      <c r="C3379" t="s">
        <v>533</v>
      </c>
      <c r="D3379">
        <v>1</v>
      </c>
      <c r="E3379" t="s">
        <v>82</v>
      </c>
      <c r="F3379">
        <v>1</v>
      </c>
      <c r="G3379" s="2">
        <v>2.85689138888889</v>
      </c>
      <c r="H3379" t="s">
        <v>127</v>
      </c>
      <c r="T3379" s="15"/>
      <c r="U3379" s="2"/>
    </row>
    <row r="3380" spans="2:21">
      <c r="B3380" t="s">
        <v>624</v>
      </c>
      <c r="C3380" t="s">
        <v>533</v>
      </c>
      <c r="D3380">
        <v>1</v>
      </c>
      <c r="E3380" t="s">
        <v>82</v>
      </c>
      <c r="F3380">
        <v>2</v>
      </c>
      <c r="G3380" s="2">
        <v>3.1390644444444402</v>
      </c>
      <c r="H3380" t="s">
        <v>127</v>
      </c>
      <c r="T3380" s="15"/>
      <c r="U3380" s="2"/>
    </row>
    <row r="3381" spans="2:21">
      <c r="B3381" t="s">
        <v>624</v>
      </c>
      <c r="C3381" t="s">
        <v>533</v>
      </c>
      <c r="D3381">
        <v>1</v>
      </c>
      <c r="E3381" t="s">
        <v>83</v>
      </c>
      <c r="F3381">
        <v>1</v>
      </c>
      <c r="G3381" s="2">
        <v>2.8268431944444399</v>
      </c>
      <c r="H3381" t="s">
        <v>127</v>
      </c>
      <c r="T3381" s="15"/>
      <c r="U3381" s="2"/>
    </row>
    <row r="3382" spans="2:21">
      <c r="B3382" t="s">
        <v>624</v>
      </c>
      <c r="C3382" t="s">
        <v>533</v>
      </c>
      <c r="D3382">
        <v>1</v>
      </c>
      <c r="E3382" t="s">
        <v>83</v>
      </c>
      <c r="F3382">
        <v>2</v>
      </c>
      <c r="G3382" s="2">
        <v>3.4199449999999998</v>
      </c>
      <c r="H3382" t="s">
        <v>127</v>
      </c>
      <c r="T3382" s="15"/>
      <c r="U3382" s="2"/>
    </row>
    <row r="3383" spans="2:21">
      <c r="B3383" t="s">
        <v>624</v>
      </c>
      <c r="C3383" t="s">
        <v>533</v>
      </c>
      <c r="D3383">
        <v>1</v>
      </c>
      <c r="E3383" t="s">
        <v>84</v>
      </c>
      <c r="F3383">
        <v>1</v>
      </c>
      <c r="G3383" s="2">
        <v>0.23926263888888899</v>
      </c>
      <c r="H3383" t="s">
        <v>117</v>
      </c>
      <c r="T3383" s="15"/>
      <c r="U3383" s="2"/>
    </row>
    <row r="3384" spans="2:21">
      <c r="B3384" t="s">
        <v>624</v>
      </c>
      <c r="C3384" t="s">
        <v>533</v>
      </c>
      <c r="D3384">
        <v>1</v>
      </c>
      <c r="E3384" t="s">
        <v>84</v>
      </c>
      <c r="F3384">
        <v>2</v>
      </c>
      <c r="G3384" s="2">
        <v>2.4584344444444399</v>
      </c>
      <c r="H3384" t="s">
        <v>127</v>
      </c>
      <c r="T3384" s="15"/>
      <c r="U3384" s="2"/>
    </row>
    <row r="3385" spans="2:21">
      <c r="B3385" t="s">
        <v>624</v>
      </c>
      <c r="C3385" t="s">
        <v>533</v>
      </c>
      <c r="D3385">
        <v>1</v>
      </c>
      <c r="E3385" t="s">
        <v>85</v>
      </c>
      <c r="F3385">
        <v>1</v>
      </c>
      <c r="G3385" s="2">
        <v>2.9576606944444399</v>
      </c>
      <c r="H3385" t="s">
        <v>127</v>
      </c>
      <c r="T3385" s="15"/>
      <c r="U3385" s="2"/>
    </row>
    <row r="3386" spans="2:21">
      <c r="B3386" t="s">
        <v>624</v>
      </c>
      <c r="C3386" t="s">
        <v>533</v>
      </c>
      <c r="D3386">
        <v>1</v>
      </c>
      <c r="E3386" t="s">
        <v>85</v>
      </c>
      <c r="F3386">
        <v>2</v>
      </c>
      <c r="G3386" s="2">
        <v>3.4050698611111101</v>
      </c>
      <c r="H3386" t="s">
        <v>127</v>
      </c>
      <c r="T3386" s="15"/>
      <c r="U3386" s="2"/>
    </row>
    <row r="3387" spans="2:21">
      <c r="B3387" t="s">
        <v>624</v>
      </c>
      <c r="C3387" t="s">
        <v>533</v>
      </c>
      <c r="D3387">
        <v>1</v>
      </c>
      <c r="E3387" t="s">
        <v>86</v>
      </c>
      <c r="F3387">
        <v>1</v>
      </c>
      <c r="G3387" s="2">
        <v>3.5457311111111101</v>
      </c>
      <c r="H3387" t="s">
        <v>127</v>
      </c>
      <c r="T3387" s="15"/>
      <c r="U3387" s="2"/>
    </row>
    <row r="3388" spans="2:21">
      <c r="B3388" t="s">
        <v>624</v>
      </c>
      <c r="C3388" t="s">
        <v>533</v>
      </c>
      <c r="D3388">
        <v>1</v>
      </c>
      <c r="E3388" t="s">
        <v>86</v>
      </c>
      <c r="F3388">
        <v>2</v>
      </c>
      <c r="G3388" s="2">
        <v>3.4730970833333301</v>
      </c>
      <c r="H3388" t="s">
        <v>127</v>
      </c>
      <c r="T3388" s="15"/>
      <c r="U3388" s="2"/>
    </row>
    <row r="3389" spans="2:21">
      <c r="B3389" t="s">
        <v>624</v>
      </c>
      <c r="C3389" t="s">
        <v>533</v>
      </c>
      <c r="D3389">
        <v>1</v>
      </c>
      <c r="E3389" t="s">
        <v>87</v>
      </c>
      <c r="F3389">
        <v>1</v>
      </c>
      <c r="G3389" s="2">
        <v>3.2890151388888902</v>
      </c>
      <c r="H3389" t="s">
        <v>127</v>
      </c>
      <c r="T3389" s="15"/>
      <c r="U3389" s="2"/>
    </row>
    <row r="3390" spans="2:21">
      <c r="B3390" t="s">
        <v>624</v>
      </c>
      <c r="C3390" t="s">
        <v>533</v>
      </c>
      <c r="D3390">
        <v>1</v>
      </c>
      <c r="E3390" t="s">
        <v>87</v>
      </c>
      <c r="F3390">
        <v>2</v>
      </c>
      <c r="G3390" s="2">
        <v>3.4283854166666599</v>
      </c>
      <c r="H3390" t="s">
        <v>127</v>
      </c>
      <c r="T3390" s="15"/>
      <c r="U3390" s="2"/>
    </row>
    <row r="3391" spans="2:21">
      <c r="B3391" t="s">
        <v>624</v>
      </c>
      <c r="C3391" t="s">
        <v>533</v>
      </c>
      <c r="D3391">
        <v>1</v>
      </c>
      <c r="E3391" t="s">
        <v>76</v>
      </c>
      <c r="F3391">
        <v>3</v>
      </c>
      <c r="G3391" s="2">
        <v>2.14254097222222</v>
      </c>
      <c r="H3391" t="s">
        <v>127</v>
      </c>
      <c r="T3391" s="15"/>
      <c r="U3391" s="2"/>
    </row>
    <row r="3392" spans="2:21">
      <c r="B3392" t="s">
        <v>624</v>
      </c>
      <c r="C3392" t="s">
        <v>533</v>
      </c>
      <c r="D3392">
        <v>1</v>
      </c>
      <c r="E3392" t="s">
        <v>76</v>
      </c>
      <c r="F3392">
        <v>4</v>
      </c>
      <c r="G3392" s="2">
        <v>2.51621083333333</v>
      </c>
      <c r="H3392" t="s">
        <v>127</v>
      </c>
      <c r="T3392" s="15"/>
      <c r="U3392" s="2"/>
    </row>
    <row r="3393" spans="2:21">
      <c r="B3393" t="s">
        <v>624</v>
      </c>
      <c r="C3393" t="s">
        <v>533</v>
      </c>
      <c r="D3393">
        <v>1</v>
      </c>
      <c r="E3393" t="s">
        <v>77</v>
      </c>
      <c r="F3393">
        <v>3</v>
      </c>
      <c r="G3393" s="2">
        <v>2.9324887500000001</v>
      </c>
      <c r="H3393" t="s">
        <v>127</v>
      </c>
      <c r="T3393" s="15"/>
      <c r="U3393" s="2"/>
    </row>
    <row r="3394" spans="2:21">
      <c r="B3394" t="s">
        <v>624</v>
      </c>
      <c r="C3394" t="s">
        <v>533</v>
      </c>
      <c r="D3394">
        <v>1</v>
      </c>
      <c r="E3394" t="s">
        <v>77</v>
      </c>
      <c r="F3394">
        <v>4</v>
      </c>
      <c r="G3394" s="2">
        <v>3.0281280555555501</v>
      </c>
      <c r="H3394" t="s">
        <v>127</v>
      </c>
      <c r="T3394" s="15"/>
      <c r="U3394" s="2"/>
    </row>
    <row r="3395" spans="2:21">
      <c r="B3395" t="s">
        <v>624</v>
      </c>
      <c r="C3395" t="s">
        <v>533</v>
      </c>
      <c r="D3395">
        <v>1</v>
      </c>
      <c r="E3395" t="s">
        <v>78</v>
      </c>
      <c r="F3395">
        <v>3</v>
      </c>
      <c r="G3395" s="2">
        <v>1.99582444444444</v>
      </c>
      <c r="H3395" t="s">
        <v>127</v>
      </c>
      <c r="T3395" s="15"/>
      <c r="U3395" s="2"/>
    </row>
    <row r="3396" spans="2:21">
      <c r="B3396" t="s">
        <v>624</v>
      </c>
      <c r="C3396" t="s">
        <v>533</v>
      </c>
      <c r="D3396">
        <v>1</v>
      </c>
      <c r="E3396" t="s">
        <v>78</v>
      </c>
      <c r="F3396">
        <v>4</v>
      </c>
      <c r="G3396" s="2">
        <v>2.3242306944444402</v>
      </c>
      <c r="H3396" t="s">
        <v>127</v>
      </c>
      <c r="T3396" s="15"/>
      <c r="U3396" s="2"/>
    </row>
    <row r="3397" spans="2:21">
      <c r="B3397" t="s">
        <v>624</v>
      </c>
      <c r="C3397" t="s">
        <v>533</v>
      </c>
      <c r="D3397">
        <v>1</v>
      </c>
      <c r="E3397" t="s">
        <v>79</v>
      </c>
      <c r="F3397">
        <v>3</v>
      </c>
      <c r="G3397" s="2">
        <v>3.1244652777777802</v>
      </c>
      <c r="H3397" t="s">
        <v>127</v>
      </c>
      <c r="T3397" s="15"/>
      <c r="U3397" s="2"/>
    </row>
    <row r="3398" spans="2:21">
      <c r="B3398" t="s">
        <v>624</v>
      </c>
      <c r="C3398" t="s">
        <v>533</v>
      </c>
      <c r="D3398">
        <v>1</v>
      </c>
      <c r="E3398" t="s">
        <v>79</v>
      </c>
      <c r="F3398">
        <v>4</v>
      </c>
      <c r="G3398" s="2">
        <v>3.0948730555555501</v>
      </c>
      <c r="H3398" t="s">
        <v>127</v>
      </c>
      <c r="T3398" s="15"/>
      <c r="U3398" s="2"/>
    </row>
    <row r="3399" spans="2:21">
      <c r="B3399" t="s">
        <v>624</v>
      </c>
      <c r="C3399" t="s">
        <v>533</v>
      </c>
      <c r="D3399">
        <v>1</v>
      </c>
      <c r="E3399" t="s">
        <v>80</v>
      </c>
      <c r="F3399">
        <v>3</v>
      </c>
      <c r="G3399" s="2">
        <v>3.1160005555555501</v>
      </c>
      <c r="H3399" t="s">
        <v>127</v>
      </c>
      <c r="T3399" s="15"/>
      <c r="U3399" s="2"/>
    </row>
    <row r="3400" spans="2:21">
      <c r="B3400" t="s">
        <v>624</v>
      </c>
      <c r="C3400" t="s">
        <v>533</v>
      </c>
      <c r="D3400">
        <v>1</v>
      </c>
      <c r="E3400" t="s">
        <v>80</v>
      </c>
      <c r="F3400">
        <v>4</v>
      </c>
      <c r="G3400" s="2">
        <v>3.1954794444444401</v>
      </c>
      <c r="H3400" t="s">
        <v>127</v>
      </c>
      <c r="T3400" s="15"/>
      <c r="U3400" s="2"/>
    </row>
    <row r="3401" spans="2:21">
      <c r="B3401" t="s">
        <v>624</v>
      </c>
      <c r="C3401" t="s">
        <v>533</v>
      </c>
      <c r="D3401">
        <v>1</v>
      </c>
      <c r="E3401" t="s">
        <v>81</v>
      </c>
      <c r="F3401">
        <v>3</v>
      </c>
      <c r="G3401" s="2">
        <v>3.0429425000000001</v>
      </c>
      <c r="H3401" t="s">
        <v>127</v>
      </c>
      <c r="T3401" s="15"/>
      <c r="U3401" s="2"/>
    </row>
    <row r="3402" spans="2:21">
      <c r="B3402" t="s">
        <v>624</v>
      </c>
      <c r="C3402" t="s">
        <v>533</v>
      </c>
      <c r="D3402">
        <v>1</v>
      </c>
      <c r="E3402" t="s">
        <v>81</v>
      </c>
      <c r="F3402">
        <v>4</v>
      </c>
      <c r="G3402" s="2">
        <v>3.1283898611111098</v>
      </c>
      <c r="H3402" t="s">
        <v>127</v>
      </c>
      <c r="T3402" s="15"/>
      <c r="U3402" s="2"/>
    </row>
    <row r="3403" spans="2:21">
      <c r="B3403" t="s">
        <v>624</v>
      </c>
      <c r="C3403" t="s">
        <v>533</v>
      </c>
      <c r="D3403">
        <v>1</v>
      </c>
      <c r="E3403" t="s">
        <v>82</v>
      </c>
      <c r="F3403">
        <v>3</v>
      </c>
      <c r="G3403" s="2">
        <v>3.0184208333333298</v>
      </c>
      <c r="H3403" t="s">
        <v>127</v>
      </c>
      <c r="T3403" s="15"/>
      <c r="U3403" s="2"/>
    </row>
    <row r="3404" spans="2:21">
      <c r="B3404" t="s">
        <v>624</v>
      </c>
      <c r="C3404" t="s">
        <v>533</v>
      </c>
      <c r="D3404">
        <v>1</v>
      </c>
      <c r="E3404" t="s">
        <v>82</v>
      </c>
      <c r="F3404">
        <v>4</v>
      </c>
      <c r="G3404" s="2">
        <v>3.1176443055555501</v>
      </c>
      <c r="H3404" t="s">
        <v>127</v>
      </c>
      <c r="T3404" s="15"/>
      <c r="U3404" s="2"/>
    </row>
    <row r="3405" spans="2:21">
      <c r="B3405" t="s">
        <v>624</v>
      </c>
      <c r="C3405" t="s">
        <v>533</v>
      </c>
      <c r="D3405">
        <v>1</v>
      </c>
      <c r="E3405" t="s">
        <v>83</v>
      </c>
      <c r="F3405">
        <v>3</v>
      </c>
      <c r="G3405" s="2">
        <v>3.3199347222222202</v>
      </c>
      <c r="H3405" t="s">
        <v>127</v>
      </c>
      <c r="T3405" s="15"/>
      <c r="U3405" s="2"/>
    </row>
    <row r="3406" spans="2:21">
      <c r="B3406" t="s">
        <v>624</v>
      </c>
      <c r="C3406" t="s">
        <v>533</v>
      </c>
      <c r="D3406">
        <v>1</v>
      </c>
      <c r="E3406" t="s">
        <v>83</v>
      </c>
      <c r="F3406">
        <v>4</v>
      </c>
      <c r="G3406" s="2">
        <v>3.1844333333333301</v>
      </c>
      <c r="H3406" t="s">
        <v>127</v>
      </c>
      <c r="T3406" s="15"/>
      <c r="U3406" s="2"/>
    </row>
    <row r="3407" spans="2:21">
      <c r="B3407" t="s">
        <v>624</v>
      </c>
      <c r="C3407" t="s">
        <v>533</v>
      </c>
      <c r="D3407">
        <v>1</v>
      </c>
      <c r="E3407" t="s">
        <v>84</v>
      </c>
      <c r="F3407">
        <v>3</v>
      </c>
      <c r="G3407" s="2">
        <v>2.7448912499999998</v>
      </c>
      <c r="H3407" t="s">
        <v>127</v>
      </c>
      <c r="T3407" s="15"/>
      <c r="U3407" s="2"/>
    </row>
    <row r="3408" spans="2:21">
      <c r="B3408" t="s">
        <v>624</v>
      </c>
      <c r="C3408" t="s">
        <v>533</v>
      </c>
      <c r="D3408">
        <v>1</v>
      </c>
      <c r="E3408" t="s">
        <v>84</v>
      </c>
      <c r="F3408">
        <v>4</v>
      </c>
      <c r="G3408" s="2">
        <v>3.2886725000000001</v>
      </c>
      <c r="H3408" t="s">
        <v>127</v>
      </c>
      <c r="T3408" s="15"/>
      <c r="U3408" s="2"/>
    </row>
    <row r="3409" spans="2:21">
      <c r="B3409" t="s">
        <v>624</v>
      </c>
      <c r="C3409" t="s">
        <v>533</v>
      </c>
      <c r="D3409">
        <v>1</v>
      </c>
      <c r="E3409" t="s">
        <v>85</v>
      </c>
      <c r="F3409">
        <v>3</v>
      </c>
      <c r="G3409" s="2">
        <v>3.3392656944444399</v>
      </c>
      <c r="H3409" t="s">
        <v>127</v>
      </c>
      <c r="T3409" s="15"/>
      <c r="U3409" s="2"/>
    </row>
    <row r="3410" spans="2:21">
      <c r="B3410" t="s">
        <v>624</v>
      </c>
      <c r="C3410" t="s">
        <v>533</v>
      </c>
      <c r="D3410">
        <v>1</v>
      </c>
      <c r="E3410" t="s">
        <v>85</v>
      </c>
      <c r="F3410">
        <v>4</v>
      </c>
      <c r="G3410" s="2">
        <v>3.4003999999999999</v>
      </c>
      <c r="H3410" t="s">
        <v>127</v>
      </c>
      <c r="T3410" s="15"/>
      <c r="U3410" s="2"/>
    </row>
    <row r="3411" spans="2:21">
      <c r="B3411" t="s">
        <v>624</v>
      </c>
      <c r="C3411" t="s">
        <v>533</v>
      </c>
      <c r="D3411">
        <v>1</v>
      </c>
      <c r="E3411" t="s">
        <v>86</v>
      </c>
      <c r="F3411">
        <v>3</v>
      </c>
      <c r="G3411" s="2">
        <v>3.4076805555555501</v>
      </c>
      <c r="H3411" t="s">
        <v>127</v>
      </c>
      <c r="T3411" s="15"/>
      <c r="U3411" s="2"/>
    </row>
    <row r="3412" spans="2:21">
      <c r="B3412" t="s">
        <v>624</v>
      </c>
      <c r="C3412" t="s">
        <v>533</v>
      </c>
      <c r="D3412">
        <v>1</v>
      </c>
      <c r="E3412" t="s">
        <v>86</v>
      </c>
      <c r="F3412">
        <v>4</v>
      </c>
      <c r="G3412" s="2">
        <v>3.5963940277777802</v>
      </c>
      <c r="H3412" t="s">
        <v>127</v>
      </c>
      <c r="T3412" s="15"/>
      <c r="U3412" s="2"/>
    </row>
    <row r="3413" spans="2:21">
      <c r="B3413" t="s">
        <v>624</v>
      </c>
      <c r="C3413" t="s">
        <v>533</v>
      </c>
      <c r="D3413">
        <v>1</v>
      </c>
      <c r="E3413" t="s">
        <v>87</v>
      </c>
      <c r="F3413">
        <v>3</v>
      </c>
      <c r="G3413" s="2">
        <v>3.4118990277777801</v>
      </c>
      <c r="H3413" t="s">
        <v>127</v>
      </c>
      <c r="T3413" s="15"/>
      <c r="U3413" s="2"/>
    </row>
    <row r="3414" spans="2:21">
      <c r="B3414" t="s">
        <v>624</v>
      </c>
      <c r="C3414" t="s">
        <v>533</v>
      </c>
      <c r="D3414">
        <v>1</v>
      </c>
      <c r="E3414" t="s">
        <v>87</v>
      </c>
      <c r="F3414">
        <v>4</v>
      </c>
      <c r="G3414" s="2">
        <v>3.27097208333333</v>
      </c>
      <c r="H3414" t="s">
        <v>127</v>
      </c>
      <c r="T3414" s="15"/>
      <c r="U3414" s="2"/>
    </row>
    <row r="3415" spans="2:21">
      <c r="B3415" t="s">
        <v>624</v>
      </c>
      <c r="C3415" t="s">
        <v>533</v>
      </c>
      <c r="D3415">
        <v>1</v>
      </c>
      <c r="E3415" t="s">
        <v>88</v>
      </c>
      <c r="F3415">
        <v>1</v>
      </c>
      <c r="G3415" s="2">
        <v>2.6052708333333299</v>
      </c>
      <c r="H3415" t="s">
        <v>127</v>
      </c>
      <c r="T3415" s="15"/>
      <c r="U3415" s="2"/>
    </row>
    <row r="3416" spans="2:21">
      <c r="B3416" t="s">
        <v>624</v>
      </c>
      <c r="C3416" t="s">
        <v>533</v>
      </c>
      <c r="D3416">
        <v>1</v>
      </c>
      <c r="E3416" t="s">
        <v>88</v>
      </c>
      <c r="F3416">
        <v>2</v>
      </c>
      <c r="G3416" s="2">
        <v>3.2701298611111098</v>
      </c>
      <c r="H3416" t="s">
        <v>127</v>
      </c>
      <c r="T3416" s="15"/>
      <c r="U3416" s="2"/>
    </row>
    <row r="3417" spans="2:21">
      <c r="B3417" t="s">
        <v>624</v>
      </c>
      <c r="C3417" t="s">
        <v>533</v>
      </c>
      <c r="D3417">
        <v>1</v>
      </c>
      <c r="E3417" t="s">
        <v>89</v>
      </c>
      <c r="F3417">
        <v>1</v>
      </c>
      <c r="G3417" s="2">
        <v>0.73075069444444396</v>
      </c>
      <c r="H3417" t="s">
        <v>127</v>
      </c>
      <c r="T3417" s="15"/>
      <c r="U3417" s="2"/>
    </row>
    <row r="3418" spans="2:21">
      <c r="B3418" t="s">
        <v>624</v>
      </c>
      <c r="C3418" t="s">
        <v>533</v>
      </c>
      <c r="D3418">
        <v>1</v>
      </c>
      <c r="E3418" t="s">
        <v>89</v>
      </c>
      <c r="F3418">
        <v>2</v>
      </c>
      <c r="G3418" s="2">
        <v>3.2722930555555498</v>
      </c>
      <c r="H3418" t="s">
        <v>127</v>
      </c>
      <c r="T3418" s="15"/>
      <c r="U3418" s="2"/>
    </row>
    <row r="3419" spans="2:21">
      <c r="B3419" t="s">
        <v>624</v>
      </c>
      <c r="C3419" t="s">
        <v>533</v>
      </c>
      <c r="D3419">
        <v>1</v>
      </c>
      <c r="E3419" t="s">
        <v>90</v>
      </c>
      <c r="F3419">
        <v>1</v>
      </c>
      <c r="G3419" s="2">
        <v>2.3843697222222202</v>
      </c>
      <c r="H3419" t="s">
        <v>127</v>
      </c>
      <c r="T3419" s="15"/>
      <c r="U3419" s="2"/>
    </row>
    <row r="3420" spans="2:21">
      <c r="B3420" t="s">
        <v>624</v>
      </c>
      <c r="C3420" t="s">
        <v>533</v>
      </c>
      <c r="D3420">
        <v>1</v>
      </c>
      <c r="E3420" t="s">
        <v>90</v>
      </c>
      <c r="F3420">
        <v>2</v>
      </c>
      <c r="G3420" s="2">
        <v>2.7102094444444398</v>
      </c>
      <c r="H3420" t="s">
        <v>127</v>
      </c>
      <c r="T3420" s="15"/>
      <c r="U3420" s="2"/>
    </row>
    <row r="3421" spans="2:21">
      <c r="B3421" t="s">
        <v>624</v>
      </c>
      <c r="C3421" t="s">
        <v>533</v>
      </c>
      <c r="D3421">
        <v>1</v>
      </c>
      <c r="E3421" t="s">
        <v>91</v>
      </c>
      <c r="F3421">
        <v>1</v>
      </c>
      <c r="G3421" s="2">
        <v>2.5413104166666698</v>
      </c>
      <c r="H3421" t="s">
        <v>127</v>
      </c>
      <c r="T3421" s="15"/>
      <c r="U3421" s="2"/>
    </row>
    <row r="3422" spans="2:21">
      <c r="B3422" t="s">
        <v>624</v>
      </c>
      <c r="C3422" t="s">
        <v>533</v>
      </c>
      <c r="D3422">
        <v>1</v>
      </c>
      <c r="E3422" t="s">
        <v>91</v>
      </c>
      <c r="F3422">
        <v>2</v>
      </c>
      <c r="G3422" s="2">
        <v>2.8650468055555498</v>
      </c>
      <c r="H3422" t="s">
        <v>127</v>
      </c>
      <c r="T3422" s="15"/>
      <c r="U3422" s="2"/>
    </row>
    <row r="3423" spans="2:21">
      <c r="B3423" t="s">
        <v>624</v>
      </c>
      <c r="C3423" t="s">
        <v>533</v>
      </c>
      <c r="D3423">
        <v>1</v>
      </c>
      <c r="E3423" t="s">
        <v>92</v>
      </c>
      <c r="F3423">
        <v>1</v>
      </c>
      <c r="G3423" s="2">
        <v>3.3290424999999999</v>
      </c>
      <c r="H3423" t="s">
        <v>127</v>
      </c>
      <c r="T3423" s="15"/>
      <c r="U3423" s="2"/>
    </row>
    <row r="3424" spans="2:21">
      <c r="B3424" t="s">
        <v>624</v>
      </c>
      <c r="C3424" t="s">
        <v>533</v>
      </c>
      <c r="D3424">
        <v>1</v>
      </c>
      <c r="E3424" t="s">
        <v>92</v>
      </c>
      <c r="F3424">
        <v>2</v>
      </c>
      <c r="G3424" s="2">
        <v>3.3236944444444401</v>
      </c>
      <c r="H3424" t="s">
        <v>127</v>
      </c>
      <c r="T3424" s="15"/>
      <c r="U3424" s="2"/>
    </row>
    <row r="3425" spans="2:21">
      <c r="B3425" t="s">
        <v>624</v>
      </c>
      <c r="C3425" t="s">
        <v>533</v>
      </c>
      <c r="D3425">
        <v>1</v>
      </c>
      <c r="E3425" t="s">
        <v>93</v>
      </c>
      <c r="F3425">
        <v>1</v>
      </c>
      <c r="G3425" s="2">
        <v>1.4741515277777799</v>
      </c>
      <c r="H3425" t="s">
        <v>127</v>
      </c>
      <c r="T3425" s="15"/>
      <c r="U3425" s="2"/>
    </row>
    <row r="3426" spans="2:21">
      <c r="B3426" t="s">
        <v>624</v>
      </c>
      <c r="C3426" t="s">
        <v>533</v>
      </c>
      <c r="D3426">
        <v>1</v>
      </c>
      <c r="E3426" t="s">
        <v>93</v>
      </c>
      <c r="F3426">
        <v>2</v>
      </c>
      <c r="G3426" s="2">
        <v>2.9180812500000002</v>
      </c>
      <c r="H3426" t="s">
        <v>127</v>
      </c>
      <c r="T3426" s="15"/>
      <c r="U3426" s="2"/>
    </row>
    <row r="3427" spans="2:21">
      <c r="B3427" t="s">
        <v>624</v>
      </c>
      <c r="C3427" t="s">
        <v>533</v>
      </c>
      <c r="D3427">
        <v>1</v>
      </c>
      <c r="E3427" t="s">
        <v>94</v>
      </c>
      <c r="F3427">
        <v>1</v>
      </c>
      <c r="G3427" s="2">
        <v>3.2549688888888899</v>
      </c>
      <c r="H3427" t="s">
        <v>127</v>
      </c>
      <c r="T3427" s="15"/>
      <c r="U3427" s="2"/>
    </row>
    <row r="3428" spans="2:21">
      <c r="B3428" t="s">
        <v>624</v>
      </c>
      <c r="C3428" t="s">
        <v>533</v>
      </c>
      <c r="D3428">
        <v>1</v>
      </c>
      <c r="E3428" t="s">
        <v>94</v>
      </c>
      <c r="F3428">
        <v>2</v>
      </c>
      <c r="G3428" s="2">
        <v>3.3657112499999999</v>
      </c>
      <c r="H3428" t="s">
        <v>127</v>
      </c>
      <c r="T3428" s="15"/>
      <c r="U3428" s="2"/>
    </row>
    <row r="3429" spans="2:21">
      <c r="B3429" t="s">
        <v>624</v>
      </c>
      <c r="C3429" t="s">
        <v>533</v>
      </c>
      <c r="D3429">
        <v>1</v>
      </c>
      <c r="E3429" t="s">
        <v>95</v>
      </c>
      <c r="F3429">
        <v>1</v>
      </c>
      <c r="G3429" s="2">
        <v>-2.0258333333333399E-2</v>
      </c>
      <c r="H3429" t="s">
        <v>117</v>
      </c>
      <c r="T3429" s="15"/>
      <c r="U3429" s="2"/>
    </row>
    <row r="3430" spans="2:21">
      <c r="B3430" t="s">
        <v>624</v>
      </c>
      <c r="C3430" t="s">
        <v>533</v>
      </c>
      <c r="D3430">
        <v>1</v>
      </c>
      <c r="E3430" t="s">
        <v>95</v>
      </c>
      <c r="F3430">
        <v>2</v>
      </c>
      <c r="G3430" s="2">
        <v>2.8736019444444398</v>
      </c>
      <c r="H3430" t="s">
        <v>127</v>
      </c>
      <c r="T3430" s="15"/>
      <c r="U3430" s="2"/>
    </row>
    <row r="3431" spans="2:21">
      <c r="B3431" t="s">
        <v>624</v>
      </c>
      <c r="C3431" t="s">
        <v>533</v>
      </c>
      <c r="D3431">
        <v>1</v>
      </c>
      <c r="E3431" t="s">
        <v>96</v>
      </c>
      <c r="F3431">
        <v>1</v>
      </c>
      <c r="G3431" s="2">
        <v>2.3962451388888901</v>
      </c>
      <c r="H3431" t="s">
        <v>127</v>
      </c>
      <c r="T3431" s="15"/>
      <c r="U3431" s="2"/>
    </row>
    <row r="3432" spans="2:21">
      <c r="B3432" t="s">
        <v>624</v>
      </c>
      <c r="C3432" t="s">
        <v>533</v>
      </c>
      <c r="D3432">
        <v>1</v>
      </c>
      <c r="E3432" t="s">
        <v>96</v>
      </c>
      <c r="F3432">
        <v>2</v>
      </c>
      <c r="G3432" s="2">
        <v>2.9087101388888899</v>
      </c>
      <c r="H3432" t="s">
        <v>127</v>
      </c>
      <c r="T3432" s="15"/>
      <c r="U3432" s="2"/>
    </row>
    <row r="3433" spans="2:21">
      <c r="B3433" t="s">
        <v>624</v>
      </c>
      <c r="C3433" t="s">
        <v>533</v>
      </c>
      <c r="D3433">
        <v>1</v>
      </c>
      <c r="E3433" t="s">
        <v>97</v>
      </c>
      <c r="F3433">
        <v>1</v>
      </c>
      <c r="G3433" s="2">
        <v>2.5158852777777798</v>
      </c>
      <c r="H3433" t="s">
        <v>127</v>
      </c>
      <c r="T3433" s="15"/>
      <c r="U3433" s="2"/>
    </row>
    <row r="3434" spans="2:21">
      <c r="B3434" t="s">
        <v>624</v>
      </c>
      <c r="C3434" t="s">
        <v>533</v>
      </c>
      <c r="D3434">
        <v>1</v>
      </c>
      <c r="E3434" t="s">
        <v>97</v>
      </c>
      <c r="F3434">
        <v>2</v>
      </c>
      <c r="G3434" s="2">
        <v>3.1653656944444402</v>
      </c>
      <c r="H3434" t="s">
        <v>127</v>
      </c>
      <c r="T3434" s="15"/>
      <c r="U3434" s="2"/>
    </row>
    <row r="3435" spans="2:21">
      <c r="B3435" t="s">
        <v>624</v>
      </c>
      <c r="C3435" t="s">
        <v>533</v>
      </c>
      <c r="D3435">
        <v>1</v>
      </c>
      <c r="E3435" t="s">
        <v>98</v>
      </c>
      <c r="F3435">
        <v>1</v>
      </c>
      <c r="G3435" s="2">
        <v>3.0640468055555501</v>
      </c>
      <c r="H3435" t="s">
        <v>127</v>
      </c>
      <c r="T3435" s="15"/>
      <c r="U3435" s="2"/>
    </row>
    <row r="3436" spans="2:21">
      <c r="B3436" t="s">
        <v>624</v>
      </c>
      <c r="C3436" t="s">
        <v>533</v>
      </c>
      <c r="D3436">
        <v>1</v>
      </c>
      <c r="E3436" t="s">
        <v>98</v>
      </c>
      <c r="F3436">
        <v>2</v>
      </c>
      <c r="G3436" s="2">
        <v>3.1699040277777799</v>
      </c>
      <c r="H3436" t="s">
        <v>127</v>
      </c>
      <c r="T3436" s="15"/>
      <c r="U3436" s="2"/>
    </row>
    <row r="3437" spans="2:21">
      <c r="B3437" t="s">
        <v>624</v>
      </c>
      <c r="C3437" t="s">
        <v>533</v>
      </c>
      <c r="D3437">
        <v>1</v>
      </c>
      <c r="E3437" t="s">
        <v>99</v>
      </c>
      <c r="F3437">
        <v>1</v>
      </c>
      <c r="G3437" s="2">
        <v>2.5276061111111101</v>
      </c>
      <c r="H3437" t="s">
        <v>127</v>
      </c>
      <c r="T3437" s="15"/>
      <c r="U3437" s="2"/>
    </row>
    <row r="3438" spans="2:21">
      <c r="B3438" t="s">
        <v>624</v>
      </c>
      <c r="C3438" t="s">
        <v>533</v>
      </c>
      <c r="D3438">
        <v>1</v>
      </c>
      <c r="E3438" t="s">
        <v>99</v>
      </c>
      <c r="F3438">
        <v>2</v>
      </c>
      <c r="G3438" s="2">
        <v>2.56073791666666</v>
      </c>
      <c r="H3438" t="s">
        <v>127</v>
      </c>
      <c r="T3438" s="15"/>
      <c r="U3438" s="2"/>
    </row>
    <row r="3439" spans="2:21">
      <c r="B3439" t="s">
        <v>624</v>
      </c>
      <c r="C3439" t="s">
        <v>533</v>
      </c>
      <c r="D3439">
        <v>1</v>
      </c>
      <c r="E3439" t="s">
        <v>88</v>
      </c>
      <c r="F3439">
        <v>3</v>
      </c>
      <c r="G3439" s="2">
        <v>2.6852152777777798</v>
      </c>
      <c r="H3439" t="s">
        <v>127</v>
      </c>
      <c r="T3439" s="15"/>
      <c r="U3439" s="2"/>
    </row>
    <row r="3440" spans="2:21">
      <c r="B3440" t="s">
        <v>624</v>
      </c>
      <c r="C3440" t="s">
        <v>533</v>
      </c>
      <c r="D3440">
        <v>1</v>
      </c>
      <c r="E3440" t="s">
        <v>88</v>
      </c>
      <c r="F3440">
        <v>4</v>
      </c>
      <c r="G3440" s="2">
        <v>2.6996297222222201</v>
      </c>
      <c r="H3440" t="s">
        <v>127</v>
      </c>
      <c r="T3440" s="15"/>
      <c r="U3440" s="2"/>
    </row>
    <row r="3441" spans="2:21">
      <c r="B3441" t="s">
        <v>624</v>
      </c>
      <c r="C3441" t="s">
        <v>533</v>
      </c>
      <c r="D3441">
        <v>1</v>
      </c>
      <c r="E3441" t="s">
        <v>89</v>
      </c>
      <c r="F3441">
        <v>3</v>
      </c>
      <c r="G3441" s="2">
        <v>2.65104472222222</v>
      </c>
      <c r="H3441" t="s">
        <v>127</v>
      </c>
      <c r="T3441" s="15"/>
      <c r="U3441" s="2"/>
    </row>
    <row r="3442" spans="2:21">
      <c r="B3442" t="s">
        <v>624</v>
      </c>
      <c r="C3442" t="s">
        <v>533</v>
      </c>
      <c r="D3442">
        <v>1</v>
      </c>
      <c r="E3442" t="s">
        <v>89</v>
      </c>
      <c r="F3442">
        <v>4</v>
      </c>
      <c r="G3442" s="2">
        <v>2.9821495833333298</v>
      </c>
      <c r="H3442" t="s">
        <v>127</v>
      </c>
      <c r="T3442" s="15"/>
      <c r="U3442" s="2"/>
    </row>
    <row r="3443" spans="2:21">
      <c r="B3443" t="s">
        <v>624</v>
      </c>
      <c r="C3443" t="s">
        <v>533</v>
      </c>
      <c r="D3443">
        <v>1</v>
      </c>
      <c r="E3443" t="s">
        <v>90</v>
      </c>
      <c r="F3443">
        <v>3</v>
      </c>
      <c r="G3443" s="2">
        <v>2.9275856944444398</v>
      </c>
      <c r="H3443" t="s">
        <v>127</v>
      </c>
      <c r="T3443" s="15"/>
      <c r="U3443" s="2"/>
    </row>
    <row r="3444" spans="2:21">
      <c r="B3444" t="s">
        <v>624</v>
      </c>
      <c r="C3444" t="s">
        <v>533</v>
      </c>
      <c r="D3444">
        <v>1</v>
      </c>
      <c r="E3444" t="s">
        <v>90</v>
      </c>
      <c r="F3444">
        <v>4</v>
      </c>
      <c r="G3444" s="2">
        <v>2.7587040277777799</v>
      </c>
      <c r="H3444" t="s">
        <v>127</v>
      </c>
      <c r="T3444" s="15"/>
      <c r="U3444" s="2"/>
    </row>
    <row r="3445" spans="2:21">
      <c r="B3445" t="s">
        <v>624</v>
      </c>
      <c r="C3445" t="s">
        <v>533</v>
      </c>
      <c r="D3445">
        <v>1</v>
      </c>
      <c r="E3445" t="s">
        <v>91</v>
      </c>
      <c r="F3445">
        <v>3</v>
      </c>
      <c r="G3445" s="2">
        <v>2.71502736111111</v>
      </c>
      <c r="H3445" t="s">
        <v>127</v>
      </c>
      <c r="T3445" s="15"/>
      <c r="U3445" s="2"/>
    </row>
    <row r="3446" spans="2:21">
      <c r="B3446" t="s">
        <v>624</v>
      </c>
      <c r="C3446" t="s">
        <v>533</v>
      </c>
      <c r="D3446">
        <v>1</v>
      </c>
      <c r="E3446" t="s">
        <v>91</v>
      </c>
      <c r="F3446">
        <v>4</v>
      </c>
      <c r="G3446" s="2">
        <v>2.7174906944444399</v>
      </c>
      <c r="H3446" t="s">
        <v>127</v>
      </c>
      <c r="T3446" s="15"/>
      <c r="U3446" s="2"/>
    </row>
    <row r="3447" spans="2:21">
      <c r="B3447" t="s">
        <v>624</v>
      </c>
      <c r="C3447" t="s">
        <v>533</v>
      </c>
      <c r="D3447">
        <v>1</v>
      </c>
      <c r="E3447" t="s">
        <v>92</v>
      </c>
      <c r="F3447">
        <v>3</v>
      </c>
      <c r="G3447" s="2">
        <v>2.82712583333333</v>
      </c>
      <c r="H3447" t="s">
        <v>127</v>
      </c>
      <c r="T3447" s="15"/>
      <c r="U3447" s="2"/>
    </row>
    <row r="3448" spans="2:21">
      <c r="B3448" t="s">
        <v>624</v>
      </c>
      <c r="C3448" t="s">
        <v>533</v>
      </c>
      <c r="D3448">
        <v>1</v>
      </c>
      <c r="E3448" t="s">
        <v>92</v>
      </c>
      <c r="F3448">
        <v>4</v>
      </c>
      <c r="G3448" s="2">
        <v>3.2267368055555501</v>
      </c>
      <c r="H3448" t="s">
        <v>127</v>
      </c>
      <c r="T3448" s="15"/>
      <c r="U3448" s="2"/>
    </row>
    <row r="3449" spans="2:21">
      <c r="B3449" t="s">
        <v>624</v>
      </c>
      <c r="C3449" t="s">
        <v>533</v>
      </c>
      <c r="D3449">
        <v>1</v>
      </c>
      <c r="E3449" t="s">
        <v>93</v>
      </c>
      <c r="F3449">
        <v>3</v>
      </c>
      <c r="G3449" s="2">
        <v>2.8562538888888902</v>
      </c>
      <c r="H3449" t="s">
        <v>127</v>
      </c>
      <c r="T3449" s="15"/>
      <c r="U3449" s="2"/>
    </row>
    <row r="3450" spans="2:21">
      <c r="B3450" t="s">
        <v>624</v>
      </c>
      <c r="C3450" t="s">
        <v>533</v>
      </c>
      <c r="D3450">
        <v>1</v>
      </c>
      <c r="E3450" t="s">
        <v>93</v>
      </c>
      <c r="F3450">
        <v>4</v>
      </c>
      <c r="G3450" s="2">
        <v>2.95975416666667</v>
      </c>
      <c r="H3450" t="s">
        <v>127</v>
      </c>
      <c r="T3450" s="15"/>
      <c r="U3450" s="2"/>
    </row>
    <row r="3451" spans="2:21">
      <c r="B3451" t="s">
        <v>624</v>
      </c>
      <c r="C3451" t="s">
        <v>533</v>
      </c>
      <c r="D3451">
        <v>1</v>
      </c>
      <c r="E3451" t="s">
        <v>94</v>
      </c>
      <c r="F3451">
        <v>3</v>
      </c>
      <c r="G3451" s="2">
        <v>3.0365194444444401</v>
      </c>
      <c r="H3451" t="s">
        <v>127</v>
      </c>
      <c r="T3451" s="15"/>
      <c r="U3451" s="2"/>
    </row>
    <row r="3452" spans="2:21">
      <c r="B3452" t="s">
        <v>624</v>
      </c>
      <c r="C3452" t="s">
        <v>533</v>
      </c>
      <c r="D3452">
        <v>1</v>
      </c>
      <c r="E3452" t="s">
        <v>94</v>
      </c>
      <c r="F3452">
        <v>4</v>
      </c>
      <c r="G3452" s="2">
        <v>3.14526708333333</v>
      </c>
      <c r="H3452" t="s">
        <v>127</v>
      </c>
      <c r="T3452" s="15"/>
      <c r="U3452" s="2"/>
    </row>
    <row r="3453" spans="2:21">
      <c r="B3453" t="s">
        <v>624</v>
      </c>
      <c r="C3453" t="s">
        <v>533</v>
      </c>
      <c r="D3453">
        <v>1</v>
      </c>
      <c r="E3453" t="s">
        <v>95</v>
      </c>
      <c r="F3453">
        <v>3</v>
      </c>
      <c r="G3453" s="2">
        <v>3.3033601388888898</v>
      </c>
      <c r="H3453" t="s">
        <v>127</v>
      </c>
      <c r="T3453" s="15"/>
      <c r="U3453" s="2"/>
    </row>
    <row r="3454" spans="2:21">
      <c r="B3454" t="s">
        <v>624</v>
      </c>
      <c r="C3454" t="s">
        <v>533</v>
      </c>
      <c r="D3454">
        <v>1</v>
      </c>
      <c r="E3454" t="s">
        <v>95</v>
      </c>
      <c r="F3454">
        <v>4</v>
      </c>
      <c r="G3454" s="2">
        <v>3.0820733333333301</v>
      </c>
      <c r="H3454" t="s">
        <v>127</v>
      </c>
      <c r="T3454" s="15"/>
      <c r="U3454" s="2"/>
    </row>
    <row r="3455" spans="2:21">
      <c r="B3455" t="s">
        <v>624</v>
      </c>
      <c r="C3455" t="s">
        <v>533</v>
      </c>
      <c r="D3455">
        <v>1</v>
      </c>
      <c r="E3455" t="s">
        <v>96</v>
      </c>
      <c r="F3455">
        <v>3</v>
      </c>
      <c r="G3455" s="2">
        <v>2.7783159722222202</v>
      </c>
      <c r="H3455" t="s">
        <v>127</v>
      </c>
      <c r="T3455" s="15"/>
      <c r="U3455" s="2"/>
    </row>
    <row r="3456" spans="2:21">
      <c r="B3456" t="s">
        <v>624</v>
      </c>
      <c r="C3456" t="s">
        <v>533</v>
      </c>
      <c r="D3456">
        <v>1</v>
      </c>
      <c r="E3456" t="s">
        <v>96</v>
      </c>
      <c r="F3456">
        <v>4</v>
      </c>
      <c r="G3456" s="2">
        <v>3.1193525000000002</v>
      </c>
      <c r="H3456" t="s">
        <v>127</v>
      </c>
      <c r="T3456" s="15"/>
      <c r="U3456" s="2"/>
    </row>
    <row r="3457" spans="2:21">
      <c r="B3457" t="s">
        <v>624</v>
      </c>
      <c r="C3457" t="s">
        <v>533</v>
      </c>
      <c r="D3457">
        <v>1</v>
      </c>
      <c r="E3457" t="s">
        <v>97</v>
      </c>
      <c r="F3457">
        <v>3</v>
      </c>
      <c r="G3457" s="2">
        <v>3.13620763888889</v>
      </c>
      <c r="H3457" t="s">
        <v>127</v>
      </c>
      <c r="T3457" s="15"/>
      <c r="U3457" s="2"/>
    </row>
    <row r="3458" spans="2:21">
      <c r="B3458" t="s">
        <v>624</v>
      </c>
      <c r="C3458" t="s">
        <v>533</v>
      </c>
      <c r="D3458">
        <v>1</v>
      </c>
      <c r="E3458" t="s">
        <v>97</v>
      </c>
      <c r="F3458">
        <v>4</v>
      </c>
      <c r="G3458" s="2">
        <v>3.08662777777778</v>
      </c>
      <c r="H3458" t="s">
        <v>127</v>
      </c>
      <c r="T3458" s="15"/>
      <c r="U3458" s="2"/>
    </row>
    <row r="3459" spans="2:21">
      <c r="B3459" t="s">
        <v>624</v>
      </c>
      <c r="C3459" t="s">
        <v>533</v>
      </c>
      <c r="D3459">
        <v>1</v>
      </c>
      <c r="E3459" t="s">
        <v>98</v>
      </c>
      <c r="F3459">
        <v>3</v>
      </c>
      <c r="G3459" s="2">
        <v>3.0900311111111098</v>
      </c>
      <c r="H3459" t="s">
        <v>127</v>
      </c>
      <c r="T3459" s="15"/>
      <c r="U3459" s="2"/>
    </row>
    <row r="3460" spans="2:21">
      <c r="B3460" t="s">
        <v>624</v>
      </c>
      <c r="C3460" t="s">
        <v>533</v>
      </c>
      <c r="D3460">
        <v>1</v>
      </c>
      <c r="E3460" t="s">
        <v>98</v>
      </c>
      <c r="F3460">
        <v>4</v>
      </c>
      <c r="G3460" s="2">
        <v>3.1176027777777802</v>
      </c>
      <c r="H3460" t="s">
        <v>127</v>
      </c>
      <c r="T3460" s="15"/>
      <c r="U3460" s="2"/>
    </row>
    <row r="3461" spans="2:21">
      <c r="B3461" t="s">
        <v>624</v>
      </c>
      <c r="C3461" t="s">
        <v>533</v>
      </c>
      <c r="D3461">
        <v>1</v>
      </c>
      <c r="E3461" t="s">
        <v>99</v>
      </c>
      <c r="F3461">
        <v>3</v>
      </c>
      <c r="G3461" s="2">
        <v>2.7202052777777799</v>
      </c>
      <c r="H3461" t="s">
        <v>127</v>
      </c>
      <c r="T3461" s="15"/>
      <c r="U3461" s="2"/>
    </row>
    <row r="3462" spans="2:21">
      <c r="B3462" t="s">
        <v>624</v>
      </c>
      <c r="C3462" t="s">
        <v>533</v>
      </c>
      <c r="D3462">
        <v>1</v>
      </c>
      <c r="E3462" t="s">
        <v>99</v>
      </c>
      <c r="F3462">
        <v>4</v>
      </c>
      <c r="G3462" s="2">
        <v>2.7558587499999998</v>
      </c>
      <c r="H3462" t="s">
        <v>127</v>
      </c>
      <c r="T3462" s="15"/>
      <c r="U3462" s="2"/>
    </row>
    <row r="3463" spans="2:21">
      <c r="B3463" t="s">
        <v>624</v>
      </c>
      <c r="C3463" t="s">
        <v>533</v>
      </c>
      <c r="D3463">
        <v>2</v>
      </c>
      <c r="E3463" t="s">
        <v>100</v>
      </c>
      <c r="F3463">
        <v>1</v>
      </c>
      <c r="G3463" s="2">
        <v>2.8307595833333301</v>
      </c>
      <c r="H3463" t="s">
        <v>127</v>
      </c>
      <c r="T3463" s="15"/>
      <c r="U3463" s="2"/>
    </row>
    <row r="3464" spans="2:21">
      <c r="B3464" t="s">
        <v>624</v>
      </c>
      <c r="C3464" t="s">
        <v>533</v>
      </c>
      <c r="D3464">
        <v>2</v>
      </c>
      <c r="E3464" t="s">
        <v>100</v>
      </c>
      <c r="F3464">
        <v>2</v>
      </c>
      <c r="G3464" s="2">
        <v>2.7148661111111099</v>
      </c>
      <c r="H3464" t="s">
        <v>127</v>
      </c>
      <c r="T3464" s="15"/>
      <c r="U3464" s="2"/>
    </row>
    <row r="3465" spans="2:21">
      <c r="B3465" t="s">
        <v>624</v>
      </c>
      <c r="C3465" t="s">
        <v>533</v>
      </c>
      <c r="D3465">
        <v>2</v>
      </c>
      <c r="E3465" t="s">
        <v>6</v>
      </c>
      <c r="F3465">
        <v>1</v>
      </c>
      <c r="G3465" s="2">
        <v>2.7230724999999998</v>
      </c>
      <c r="H3465" t="s">
        <v>127</v>
      </c>
      <c r="T3465" s="15"/>
      <c r="U3465" s="2"/>
    </row>
    <row r="3466" spans="2:21">
      <c r="B3466" t="s">
        <v>624</v>
      </c>
      <c r="C3466" t="s">
        <v>533</v>
      </c>
      <c r="D3466">
        <v>2</v>
      </c>
      <c r="E3466" t="s">
        <v>6</v>
      </c>
      <c r="F3466">
        <v>2</v>
      </c>
      <c r="G3466" s="2">
        <v>2.8723131944444402</v>
      </c>
      <c r="H3466" t="s">
        <v>127</v>
      </c>
      <c r="T3466" s="15"/>
      <c r="U3466" s="2"/>
    </row>
    <row r="3467" spans="2:21">
      <c r="B3467" t="s">
        <v>624</v>
      </c>
      <c r="C3467" t="s">
        <v>533</v>
      </c>
      <c r="D3467">
        <v>2</v>
      </c>
      <c r="E3467" t="s">
        <v>8</v>
      </c>
      <c r="F3467">
        <v>1</v>
      </c>
      <c r="G3467" s="2">
        <v>2.6970923611111099</v>
      </c>
      <c r="H3467" t="s">
        <v>127</v>
      </c>
      <c r="T3467" s="15"/>
      <c r="U3467" s="2"/>
    </row>
    <row r="3468" spans="2:21">
      <c r="B3468" t="s">
        <v>624</v>
      </c>
      <c r="C3468" t="s">
        <v>533</v>
      </c>
      <c r="D3468">
        <v>2</v>
      </c>
      <c r="E3468" t="s">
        <v>8</v>
      </c>
      <c r="F3468">
        <v>2</v>
      </c>
      <c r="G3468" s="2">
        <v>2.7871481944444398</v>
      </c>
      <c r="H3468" t="s">
        <v>127</v>
      </c>
      <c r="T3468" s="15"/>
      <c r="U3468" s="2"/>
    </row>
    <row r="3469" spans="2:21">
      <c r="B3469" t="s">
        <v>624</v>
      </c>
      <c r="C3469" t="s">
        <v>533</v>
      </c>
      <c r="D3469">
        <v>2</v>
      </c>
      <c r="E3469" t="s">
        <v>7</v>
      </c>
      <c r="F3469">
        <v>1</v>
      </c>
      <c r="G3469" s="2">
        <v>0.15774888888888899</v>
      </c>
      <c r="H3469" t="s">
        <v>117</v>
      </c>
      <c r="T3469" s="15"/>
      <c r="U3469" s="2"/>
    </row>
    <row r="3470" spans="2:21">
      <c r="B3470" t="s">
        <v>624</v>
      </c>
      <c r="C3470" t="s">
        <v>533</v>
      </c>
      <c r="D3470">
        <v>2</v>
      </c>
      <c r="E3470" t="s">
        <v>7</v>
      </c>
      <c r="F3470">
        <v>2</v>
      </c>
      <c r="G3470" s="2">
        <v>1.0428087500000001</v>
      </c>
      <c r="H3470" t="s">
        <v>127</v>
      </c>
      <c r="T3470" s="15"/>
      <c r="U3470" s="2"/>
    </row>
    <row r="3471" spans="2:21">
      <c r="B3471" t="s">
        <v>624</v>
      </c>
      <c r="C3471" t="s">
        <v>533</v>
      </c>
      <c r="D3471">
        <v>2</v>
      </c>
      <c r="E3471" t="s">
        <v>9</v>
      </c>
      <c r="F3471">
        <v>1</v>
      </c>
      <c r="G3471" s="2">
        <v>2.43034277777778</v>
      </c>
      <c r="H3471" t="s">
        <v>127</v>
      </c>
      <c r="T3471" s="15"/>
      <c r="U3471" s="2"/>
    </row>
    <row r="3472" spans="2:21">
      <c r="B3472" t="s">
        <v>624</v>
      </c>
      <c r="C3472" t="s">
        <v>533</v>
      </c>
      <c r="D3472">
        <v>2</v>
      </c>
      <c r="E3472" t="s">
        <v>9</v>
      </c>
      <c r="F3472">
        <v>2</v>
      </c>
      <c r="G3472" s="2">
        <v>2.80646388888889</v>
      </c>
      <c r="H3472" t="s">
        <v>127</v>
      </c>
      <c r="T3472" s="15"/>
      <c r="U3472" s="2"/>
    </row>
    <row r="3473" spans="2:21">
      <c r="B3473" t="s">
        <v>624</v>
      </c>
      <c r="C3473" t="s">
        <v>533</v>
      </c>
      <c r="D3473">
        <v>2</v>
      </c>
      <c r="E3473" t="s">
        <v>2500</v>
      </c>
      <c r="F3473">
        <v>1</v>
      </c>
      <c r="G3473" s="2">
        <v>2.4133469444444402</v>
      </c>
      <c r="H3473" t="s">
        <v>127</v>
      </c>
      <c r="T3473" s="15"/>
      <c r="U3473" s="2"/>
    </row>
    <row r="3474" spans="2:21">
      <c r="B3474" t="s">
        <v>624</v>
      </c>
      <c r="C3474" t="s">
        <v>533</v>
      </c>
      <c r="D3474">
        <v>2</v>
      </c>
      <c r="E3474" t="s">
        <v>2500</v>
      </c>
      <c r="F3474">
        <v>2</v>
      </c>
      <c r="G3474" s="2">
        <v>2.8916680555555598</v>
      </c>
      <c r="H3474" t="s">
        <v>127</v>
      </c>
      <c r="T3474" s="15"/>
      <c r="U3474" s="2"/>
    </row>
    <row r="3475" spans="2:21">
      <c r="B3475" t="s">
        <v>624</v>
      </c>
      <c r="C3475" t="s">
        <v>533</v>
      </c>
      <c r="D3475">
        <v>2</v>
      </c>
      <c r="E3475" t="s">
        <v>11</v>
      </c>
      <c r="F3475">
        <v>1</v>
      </c>
      <c r="G3475" s="2">
        <v>-3.0777499999999899E-2</v>
      </c>
      <c r="H3475" t="s">
        <v>117</v>
      </c>
      <c r="T3475" s="15"/>
      <c r="U3475" s="2"/>
    </row>
    <row r="3476" spans="2:21">
      <c r="B3476" t="s">
        <v>624</v>
      </c>
      <c r="C3476" t="s">
        <v>533</v>
      </c>
      <c r="D3476">
        <v>2</v>
      </c>
      <c r="E3476" t="s">
        <v>11</v>
      </c>
      <c r="F3476">
        <v>2</v>
      </c>
      <c r="G3476" s="2">
        <v>2.12192055555556</v>
      </c>
      <c r="H3476" t="s">
        <v>127</v>
      </c>
      <c r="T3476" s="15"/>
      <c r="U3476" s="2"/>
    </row>
    <row r="3477" spans="2:21">
      <c r="B3477" t="s">
        <v>624</v>
      </c>
      <c r="C3477" t="s">
        <v>533</v>
      </c>
      <c r="D3477">
        <v>2</v>
      </c>
      <c r="E3477" t="s">
        <v>12</v>
      </c>
      <c r="F3477">
        <v>1</v>
      </c>
      <c r="G3477" s="2">
        <v>2.3469199999999999</v>
      </c>
      <c r="H3477" t="s">
        <v>127</v>
      </c>
      <c r="T3477" s="15"/>
      <c r="U3477" s="2"/>
    </row>
    <row r="3478" spans="2:21">
      <c r="B3478" t="s">
        <v>624</v>
      </c>
      <c r="C3478" t="s">
        <v>533</v>
      </c>
      <c r="D3478">
        <v>2</v>
      </c>
      <c r="E3478" t="s">
        <v>12</v>
      </c>
      <c r="F3478">
        <v>2</v>
      </c>
      <c r="G3478" s="2">
        <v>2.6781019444444398</v>
      </c>
      <c r="H3478" t="s">
        <v>127</v>
      </c>
      <c r="T3478" s="15"/>
      <c r="U3478" s="2"/>
    </row>
    <row r="3479" spans="2:21">
      <c r="B3479" t="s">
        <v>624</v>
      </c>
      <c r="C3479" t="s">
        <v>533</v>
      </c>
      <c r="D3479">
        <v>2</v>
      </c>
      <c r="E3479" t="s">
        <v>13</v>
      </c>
      <c r="F3479">
        <v>1</v>
      </c>
      <c r="G3479" s="2">
        <v>2.0359352777777802</v>
      </c>
      <c r="H3479" t="s">
        <v>127</v>
      </c>
      <c r="T3479" s="15"/>
      <c r="U3479" s="2"/>
    </row>
    <row r="3480" spans="2:21">
      <c r="B3480" t="s">
        <v>624</v>
      </c>
      <c r="C3480" t="s">
        <v>533</v>
      </c>
      <c r="D3480">
        <v>2</v>
      </c>
      <c r="E3480" t="s">
        <v>13</v>
      </c>
      <c r="F3480">
        <v>2</v>
      </c>
      <c r="G3480" s="2">
        <v>3.0884170833333302</v>
      </c>
      <c r="H3480" t="s">
        <v>127</v>
      </c>
      <c r="T3480" s="15"/>
      <c r="U3480" s="2"/>
    </row>
    <row r="3481" spans="2:21">
      <c r="B3481" t="s">
        <v>624</v>
      </c>
      <c r="C3481" t="s">
        <v>533</v>
      </c>
      <c r="D3481">
        <v>2</v>
      </c>
      <c r="E3481" t="s">
        <v>14</v>
      </c>
      <c r="F3481">
        <v>1</v>
      </c>
      <c r="G3481" s="2">
        <v>1.7679166666666701E-2</v>
      </c>
      <c r="H3481" t="s">
        <v>117</v>
      </c>
      <c r="T3481" s="15"/>
      <c r="U3481" s="2"/>
    </row>
    <row r="3482" spans="2:21">
      <c r="B3482" t="s">
        <v>624</v>
      </c>
      <c r="C3482" t="s">
        <v>533</v>
      </c>
      <c r="D3482">
        <v>2</v>
      </c>
      <c r="E3482" t="s">
        <v>14</v>
      </c>
      <c r="F3482">
        <v>2</v>
      </c>
      <c r="G3482" s="2">
        <v>2.66241486111111</v>
      </c>
      <c r="H3482" t="s">
        <v>127</v>
      </c>
      <c r="T3482" s="15"/>
      <c r="U3482" s="2"/>
    </row>
    <row r="3483" spans="2:21">
      <c r="B3483" t="s">
        <v>624</v>
      </c>
      <c r="C3483" t="s">
        <v>533</v>
      </c>
      <c r="D3483">
        <v>2</v>
      </c>
      <c r="E3483" t="s">
        <v>15</v>
      </c>
      <c r="F3483">
        <v>1</v>
      </c>
      <c r="G3483" s="2">
        <v>0.112940138888889</v>
      </c>
      <c r="H3483" t="s">
        <v>117</v>
      </c>
      <c r="T3483" s="15"/>
      <c r="U3483" s="2"/>
    </row>
    <row r="3484" spans="2:21">
      <c r="B3484" t="s">
        <v>624</v>
      </c>
      <c r="C3484" t="s">
        <v>533</v>
      </c>
      <c r="D3484">
        <v>2</v>
      </c>
      <c r="E3484" t="s">
        <v>15</v>
      </c>
      <c r="F3484">
        <v>2</v>
      </c>
      <c r="G3484" s="2">
        <v>3.3721219444444399</v>
      </c>
      <c r="H3484" t="s">
        <v>127</v>
      </c>
      <c r="T3484" s="15"/>
      <c r="U3484" s="2"/>
    </row>
    <row r="3485" spans="2:21">
      <c r="B3485" t="s">
        <v>624</v>
      </c>
      <c r="C3485" t="s">
        <v>533</v>
      </c>
      <c r="D3485">
        <v>2</v>
      </c>
      <c r="E3485" t="s">
        <v>16</v>
      </c>
      <c r="F3485">
        <v>1</v>
      </c>
      <c r="G3485" s="2">
        <v>0.11863097222222201</v>
      </c>
      <c r="H3485" t="s">
        <v>117</v>
      </c>
      <c r="T3485" s="15"/>
      <c r="U3485" s="2"/>
    </row>
    <row r="3486" spans="2:21">
      <c r="B3486" t="s">
        <v>624</v>
      </c>
      <c r="C3486" t="s">
        <v>533</v>
      </c>
      <c r="D3486">
        <v>2</v>
      </c>
      <c r="E3486" t="s">
        <v>16</v>
      </c>
      <c r="F3486">
        <v>2</v>
      </c>
      <c r="G3486" s="2">
        <v>1.5311615277777799</v>
      </c>
      <c r="H3486" t="s">
        <v>127</v>
      </c>
      <c r="T3486" s="15"/>
      <c r="U3486" s="2"/>
    </row>
    <row r="3487" spans="2:21">
      <c r="B3487" t="s">
        <v>624</v>
      </c>
      <c r="C3487" t="s">
        <v>533</v>
      </c>
      <c r="D3487">
        <v>2</v>
      </c>
      <c r="E3487" t="s">
        <v>100</v>
      </c>
      <c r="F3487">
        <v>3</v>
      </c>
      <c r="G3487" s="2">
        <v>2.8511216666666699</v>
      </c>
      <c r="H3487" t="s">
        <v>127</v>
      </c>
      <c r="T3487" s="15"/>
      <c r="U3487" s="2"/>
    </row>
    <row r="3488" spans="2:21">
      <c r="B3488" t="s">
        <v>624</v>
      </c>
      <c r="C3488" t="s">
        <v>533</v>
      </c>
      <c r="D3488">
        <v>2</v>
      </c>
      <c r="E3488" t="s">
        <v>100</v>
      </c>
      <c r="F3488">
        <v>4</v>
      </c>
      <c r="G3488" s="2">
        <v>2.7270108333333298</v>
      </c>
      <c r="H3488" t="s">
        <v>127</v>
      </c>
      <c r="T3488" s="15"/>
      <c r="U3488" s="2"/>
    </row>
    <row r="3489" spans="2:21">
      <c r="B3489" t="s">
        <v>624</v>
      </c>
      <c r="C3489" t="s">
        <v>533</v>
      </c>
      <c r="D3489">
        <v>2</v>
      </c>
      <c r="E3489" t="s">
        <v>6</v>
      </c>
      <c r="F3489">
        <v>3</v>
      </c>
      <c r="G3489" s="2">
        <v>2.7394211111111102</v>
      </c>
      <c r="H3489" t="s">
        <v>127</v>
      </c>
      <c r="T3489" s="15"/>
      <c r="U3489" s="2"/>
    </row>
    <row r="3490" spans="2:21">
      <c r="B3490" t="s">
        <v>624</v>
      </c>
      <c r="C3490" t="s">
        <v>533</v>
      </c>
      <c r="D3490">
        <v>2</v>
      </c>
      <c r="E3490" t="s">
        <v>6</v>
      </c>
      <c r="F3490">
        <v>4</v>
      </c>
      <c r="G3490" s="2">
        <v>2.7284629166666701</v>
      </c>
      <c r="H3490" t="s">
        <v>127</v>
      </c>
      <c r="T3490" s="15"/>
      <c r="U3490" s="2"/>
    </row>
    <row r="3491" spans="2:21">
      <c r="B3491" t="s">
        <v>624</v>
      </c>
      <c r="C3491" t="s">
        <v>533</v>
      </c>
      <c r="D3491">
        <v>2</v>
      </c>
      <c r="E3491" t="s">
        <v>8</v>
      </c>
      <c r="F3491">
        <v>3</v>
      </c>
      <c r="G3491" s="2">
        <v>2.8476275000000002</v>
      </c>
      <c r="H3491" t="s">
        <v>127</v>
      </c>
      <c r="T3491" s="15"/>
      <c r="U3491" s="2"/>
    </row>
    <row r="3492" spans="2:21">
      <c r="B3492" t="s">
        <v>624</v>
      </c>
      <c r="C3492" t="s">
        <v>533</v>
      </c>
      <c r="D3492">
        <v>2</v>
      </c>
      <c r="E3492" t="s">
        <v>8</v>
      </c>
      <c r="F3492">
        <v>4</v>
      </c>
      <c r="G3492" s="2">
        <v>2.7436731944444399</v>
      </c>
      <c r="H3492" t="s">
        <v>127</v>
      </c>
      <c r="T3492" s="15"/>
      <c r="U3492" s="2"/>
    </row>
    <row r="3493" spans="2:21">
      <c r="B3493" t="s">
        <v>624</v>
      </c>
      <c r="C3493" t="s">
        <v>533</v>
      </c>
      <c r="D3493">
        <v>2</v>
      </c>
      <c r="E3493" t="s">
        <v>7</v>
      </c>
      <c r="F3493">
        <v>3</v>
      </c>
      <c r="G3493" s="2">
        <v>1.86483888888889</v>
      </c>
      <c r="H3493" t="s">
        <v>127</v>
      </c>
      <c r="T3493" s="15"/>
      <c r="U3493" s="2"/>
    </row>
    <row r="3494" spans="2:21">
      <c r="B3494" t="s">
        <v>624</v>
      </c>
      <c r="C3494" t="s">
        <v>533</v>
      </c>
      <c r="D3494">
        <v>2</v>
      </c>
      <c r="E3494" t="s">
        <v>7</v>
      </c>
      <c r="F3494">
        <v>4</v>
      </c>
      <c r="G3494" s="2">
        <v>2.4169495833333299</v>
      </c>
      <c r="H3494" t="s">
        <v>127</v>
      </c>
      <c r="T3494" s="15"/>
      <c r="U3494" s="2"/>
    </row>
    <row r="3495" spans="2:21">
      <c r="B3495" t="s">
        <v>624</v>
      </c>
      <c r="C3495" t="s">
        <v>533</v>
      </c>
      <c r="D3495">
        <v>2</v>
      </c>
      <c r="E3495" t="s">
        <v>9</v>
      </c>
      <c r="F3495">
        <v>3</v>
      </c>
      <c r="G3495" s="2">
        <v>2.4367955555555501</v>
      </c>
      <c r="H3495" t="s">
        <v>127</v>
      </c>
      <c r="T3495" s="15"/>
      <c r="U3495" s="2"/>
    </row>
    <row r="3496" spans="2:21">
      <c r="B3496" t="s">
        <v>624</v>
      </c>
      <c r="C3496" t="s">
        <v>533</v>
      </c>
      <c r="D3496">
        <v>2</v>
      </c>
      <c r="E3496" t="s">
        <v>9</v>
      </c>
      <c r="F3496">
        <v>4</v>
      </c>
      <c r="G3496" s="2">
        <v>2.5255890277777802</v>
      </c>
      <c r="H3496" t="s">
        <v>127</v>
      </c>
      <c r="T3496" s="15"/>
      <c r="U3496" s="2"/>
    </row>
    <row r="3497" spans="2:21">
      <c r="B3497" t="s">
        <v>624</v>
      </c>
      <c r="C3497" t="s">
        <v>533</v>
      </c>
      <c r="D3497">
        <v>2</v>
      </c>
      <c r="E3497" t="s">
        <v>2500</v>
      </c>
      <c r="F3497">
        <v>3</v>
      </c>
      <c r="G3497" s="2">
        <v>2.6060151388888899</v>
      </c>
      <c r="H3497" t="s">
        <v>127</v>
      </c>
      <c r="T3497" s="15"/>
      <c r="U3497" s="2"/>
    </row>
    <row r="3498" spans="2:21">
      <c r="B3498" t="s">
        <v>624</v>
      </c>
      <c r="C3498" t="s">
        <v>533</v>
      </c>
      <c r="D3498">
        <v>2</v>
      </c>
      <c r="E3498" t="s">
        <v>2500</v>
      </c>
      <c r="F3498">
        <v>4</v>
      </c>
      <c r="G3498" s="2">
        <v>2.71693180555555</v>
      </c>
      <c r="H3498" t="s">
        <v>127</v>
      </c>
      <c r="T3498" s="15"/>
      <c r="U3498" s="2"/>
    </row>
    <row r="3499" spans="2:21">
      <c r="B3499" t="s">
        <v>624</v>
      </c>
      <c r="C3499" t="s">
        <v>533</v>
      </c>
      <c r="D3499">
        <v>2</v>
      </c>
      <c r="E3499" t="s">
        <v>11</v>
      </c>
      <c r="F3499">
        <v>3</v>
      </c>
      <c r="G3499" s="2">
        <v>2.5607302777777798</v>
      </c>
      <c r="H3499" t="s">
        <v>127</v>
      </c>
      <c r="T3499" s="15"/>
      <c r="U3499" s="2"/>
    </row>
    <row r="3500" spans="2:21">
      <c r="B3500" t="s">
        <v>624</v>
      </c>
      <c r="C3500" t="s">
        <v>533</v>
      </c>
      <c r="D3500">
        <v>2</v>
      </c>
      <c r="E3500" t="s">
        <v>11</v>
      </c>
      <c r="F3500">
        <v>4</v>
      </c>
      <c r="G3500" s="2">
        <v>2.5037855555555599</v>
      </c>
      <c r="H3500" t="s">
        <v>127</v>
      </c>
      <c r="T3500" s="15"/>
      <c r="U3500" s="2"/>
    </row>
    <row r="3501" spans="2:21">
      <c r="B3501" t="s">
        <v>624</v>
      </c>
      <c r="C3501" t="s">
        <v>533</v>
      </c>
      <c r="D3501">
        <v>2</v>
      </c>
      <c r="E3501" t="s">
        <v>12</v>
      </c>
      <c r="F3501">
        <v>3</v>
      </c>
      <c r="G3501" s="2">
        <v>2.4410801388888901</v>
      </c>
      <c r="H3501" t="s">
        <v>127</v>
      </c>
      <c r="T3501" s="15"/>
      <c r="U3501" s="2"/>
    </row>
    <row r="3502" spans="2:21">
      <c r="B3502" t="s">
        <v>624</v>
      </c>
      <c r="C3502" t="s">
        <v>533</v>
      </c>
      <c r="D3502">
        <v>2</v>
      </c>
      <c r="E3502" t="s">
        <v>12</v>
      </c>
      <c r="F3502">
        <v>4</v>
      </c>
      <c r="G3502" s="2">
        <v>2.4150415277777801</v>
      </c>
      <c r="H3502" t="s">
        <v>127</v>
      </c>
      <c r="T3502" s="15"/>
      <c r="U3502" s="2"/>
    </row>
    <row r="3503" spans="2:21">
      <c r="B3503" t="s">
        <v>624</v>
      </c>
      <c r="C3503" t="s">
        <v>533</v>
      </c>
      <c r="D3503">
        <v>2</v>
      </c>
      <c r="E3503" t="s">
        <v>13</v>
      </c>
      <c r="F3503">
        <v>3</v>
      </c>
      <c r="G3503" s="2">
        <v>2.5188843055555501</v>
      </c>
      <c r="H3503" t="s">
        <v>127</v>
      </c>
      <c r="T3503" s="15"/>
      <c r="U3503" s="2"/>
    </row>
    <row r="3504" spans="2:21">
      <c r="B3504" t="s">
        <v>624</v>
      </c>
      <c r="C3504" t="s">
        <v>533</v>
      </c>
      <c r="D3504">
        <v>2</v>
      </c>
      <c r="E3504" t="s">
        <v>13</v>
      </c>
      <c r="F3504">
        <v>4</v>
      </c>
      <c r="G3504" s="2">
        <v>2.5817825000000001</v>
      </c>
      <c r="H3504" t="s">
        <v>127</v>
      </c>
      <c r="T3504" s="15"/>
      <c r="U3504" s="2"/>
    </row>
    <row r="3505" spans="2:21">
      <c r="B3505" t="s">
        <v>624</v>
      </c>
      <c r="C3505" t="s">
        <v>533</v>
      </c>
      <c r="D3505">
        <v>2</v>
      </c>
      <c r="E3505" t="s">
        <v>14</v>
      </c>
      <c r="F3505">
        <v>3</v>
      </c>
      <c r="G3505" s="2">
        <v>3.0029683333333299</v>
      </c>
      <c r="H3505" t="s">
        <v>127</v>
      </c>
      <c r="T3505" s="15"/>
      <c r="U3505" s="2"/>
    </row>
    <row r="3506" spans="2:21">
      <c r="B3506" t="s">
        <v>624</v>
      </c>
      <c r="C3506" t="s">
        <v>533</v>
      </c>
      <c r="D3506">
        <v>2</v>
      </c>
      <c r="E3506" t="s">
        <v>14</v>
      </c>
      <c r="F3506">
        <v>4</v>
      </c>
      <c r="G3506" s="2">
        <v>3.0240295833333302</v>
      </c>
      <c r="H3506" t="s">
        <v>127</v>
      </c>
      <c r="T3506" s="15"/>
      <c r="U3506" s="2"/>
    </row>
    <row r="3507" spans="2:21">
      <c r="B3507" t="s">
        <v>624</v>
      </c>
      <c r="C3507" t="s">
        <v>533</v>
      </c>
      <c r="D3507">
        <v>2</v>
      </c>
      <c r="E3507" t="s">
        <v>15</v>
      </c>
      <c r="F3507">
        <v>3</v>
      </c>
      <c r="G3507" s="2">
        <v>3.10159527777778</v>
      </c>
      <c r="H3507" t="s">
        <v>127</v>
      </c>
      <c r="T3507" s="15"/>
      <c r="U3507" s="2"/>
    </row>
    <row r="3508" spans="2:21">
      <c r="B3508" t="s">
        <v>624</v>
      </c>
      <c r="C3508" t="s">
        <v>533</v>
      </c>
      <c r="D3508">
        <v>2</v>
      </c>
      <c r="E3508" t="s">
        <v>15</v>
      </c>
      <c r="F3508">
        <v>4</v>
      </c>
      <c r="G3508" s="2">
        <v>3.27319694444444</v>
      </c>
      <c r="H3508" t="s">
        <v>127</v>
      </c>
      <c r="T3508" s="15"/>
      <c r="U3508" s="2"/>
    </row>
    <row r="3509" spans="2:21">
      <c r="B3509" t="s">
        <v>624</v>
      </c>
      <c r="C3509" t="s">
        <v>533</v>
      </c>
      <c r="D3509">
        <v>2</v>
      </c>
      <c r="E3509" t="s">
        <v>16</v>
      </c>
      <c r="F3509">
        <v>3</v>
      </c>
      <c r="G3509" s="2">
        <v>2.14303777777778</v>
      </c>
      <c r="H3509" t="s">
        <v>127</v>
      </c>
      <c r="T3509" s="15"/>
      <c r="U3509" s="2"/>
    </row>
    <row r="3510" spans="2:21">
      <c r="B3510" t="s">
        <v>624</v>
      </c>
      <c r="C3510" t="s">
        <v>533</v>
      </c>
      <c r="D3510">
        <v>2</v>
      </c>
      <c r="E3510" t="s">
        <v>16</v>
      </c>
      <c r="F3510">
        <v>4</v>
      </c>
      <c r="G3510" s="2">
        <v>2.93722388888889</v>
      </c>
      <c r="H3510" t="s">
        <v>127</v>
      </c>
      <c r="T3510" s="15"/>
      <c r="U3510" s="2"/>
    </row>
    <row r="3511" spans="2:21">
      <c r="B3511" t="s">
        <v>624</v>
      </c>
      <c r="C3511" t="s">
        <v>533</v>
      </c>
      <c r="D3511">
        <v>2</v>
      </c>
      <c r="E3511" t="s">
        <v>17</v>
      </c>
      <c r="F3511">
        <v>1</v>
      </c>
      <c r="G3511" s="2">
        <v>-9.9472361111110894E-2</v>
      </c>
      <c r="H3511" t="s">
        <v>117</v>
      </c>
      <c r="T3511" s="15"/>
      <c r="U3511" s="2"/>
    </row>
    <row r="3512" spans="2:21">
      <c r="B3512" t="s">
        <v>624</v>
      </c>
      <c r="C3512" t="s">
        <v>533</v>
      </c>
      <c r="D3512">
        <v>2</v>
      </c>
      <c r="E3512" t="s">
        <v>17</v>
      </c>
      <c r="F3512">
        <v>2</v>
      </c>
      <c r="G3512" s="2">
        <v>2.4613201388888899</v>
      </c>
      <c r="H3512" t="s">
        <v>127</v>
      </c>
      <c r="T3512" s="15"/>
      <c r="U3512" s="2"/>
    </row>
    <row r="3513" spans="2:21">
      <c r="B3513" t="s">
        <v>624</v>
      </c>
      <c r="C3513" t="s">
        <v>533</v>
      </c>
      <c r="D3513">
        <v>2</v>
      </c>
      <c r="E3513" t="s">
        <v>18</v>
      </c>
      <c r="F3513">
        <v>1</v>
      </c>
      <c r="G3513" s="2">
        <v>1.6675063888888899</v>
      </c>
      <c r="H3513" t="s">
        <v>127</v>
      </c>
      <c r="T3513" s="15"/>
      <c r="U3513" s="2"/>
    </row>
    <row r="3514" spans="2:21">
      <c r="B3514" t="s">
        <v>624</v>
      </c>
      <c r="C3514" t="s">
        <v>533</v>
      </c>
      <c r="D3514">
        <v>2</v>
      </c>
      <c r="E3514" t="s">
        <v>18</v>
      </c>
      <c r="F3514">
        <v>2</v>
      </c>
      <c r="G3514" s="2">
        <v>2.9303516666666698</v>
      </c>
      <c r="H3514" t="s">
        <v>127</v>
      </c>
      <c r="T3514" s="15"/>
      <c r="U3514" s="2"/>
    </row>
    <row r="3515" spans="2:21">
      <c r="B3515" t="s">
        <v>624</v>
      </c>
      <c r="C3515" t="s">
        <v>533</v>
      </c>
      <c r="D3515">
        <v>2</v>
      </c>
      <c r="E3515" t="s">
        <v>19</v>
      </c>
      <c r="F3515">
        <v>1</v>
      </c>
      <c r="G3515" s="2">
        <v>-9.5908611111111194E-2</v>
      </c>
      <c r="H3515" t="s">
        <v>117</v>
      </c>
      <c r="T3515" s="15"/>
      <c r="U3515" s="2"/>
    </row>
    <row r="3516" spans="2:21">
      <c r="B3516" t="s">
        <v>624</v>
      </c>
      <c r="C3516" t="s">
        <v>533</v>
      </c>
      <c r="D3516">
        <v>2</v>
      </c>
      <c r="E3516" t="s">
        <v>19</v>
      </c>
      <c r="F3516">
        <v>2</v>
      </c>
      <c r="G3516" s="2">
        <v>2.5840900000000002</v>
      </c>
      <c r="H3516" t="s">
        <v>127</v>
      </c>
      <c r="T3516" s="15"/>
      <c r="U3516" s="2"/>
    </row>
    <row r="3517" spans="2:21">
      <c r="B3517" t="s">
        <v>624</v>
      </c>
      <c r="C3517" t="s">
        <v>533</v>
      </c>
      <c r="D3517">
        <v>2</v>
      </c>
      <c r="E3517" t="s">
        <v>20</v>
      </c>
      <c r="F3517">
        <v>1</v>
      </c>
      <c r="G3517" s="2">
        <v>2.4700805555555601</v>
      </c>
      <c r="H3517" t="s">
        <v>127</v>
      </c>
      <c r="T3517" s="15"/>
      <c r="U3517" s="2"/>
    </row>
    <row r="3518" spans="2:21">
      <c r="B3518" t="s">
        <v>624</v>
      </c>
      <c r="C3518" t="s">
        <v>533</v>
      </c>
      <c r="D3518">
        <v>2</v>
      </c>
      <c r="E3518" t="s">
        <v>20</v>
      </c>
      <c r="F3518">
        <v>2</v>
      </c>
      <c r="G3518" s="2">
        <v>2.6327175</v>
      </c>
      <c r="H3518" t="s">
        <v>127</v>
      </c>
      <c r="T3518" s="15"/>
      <c r="U3518" s="2"/>
    </row>
    <row r="3519" spans="2:21">
      <c r="B3519" t="s">
        <v>624</v>
      </c>
      <c r="C3519" t="s">
        <v>533</v>
      </c>
      <c r="D3519">
        <v>2</v>
      </c>
      <c r="E3519" t="s">
        <v>21</v>
      </c>
      <c r="F3519">
        <v>1</v>
      </c>
      <c r="G3519" s="2">
        <v>0.44048986111111099</v>
      </c>
      <c r="H3519" t="s">
        <v>127</v>
      </c>
      <c r="T3519" s="15"/>
      <c r="U3519" s="2"/>
    </row>
    <row r="3520" spans="2:21">
      <c r="B3520" t="s">
        <v>624</v>
      </c>
      <c r="C3520" t="s">
        <v>533</v>
      </c>
      <c r="D3520">
        <v>2</v>
      </c>
      <c r="E3520" t="s">
        <v>21</v>
      </c>
      <c r="F3520">
        <v>2</v>
      </c>
      <c r="G3520" s="2">
        <v>2.1232329166666699</v>
      </c>
      <c r="H3520" t="s">
        <v>127</v>
      </c>
      <c r="T3520" s="15"/>
      <c r="U3520" s="2"/>
    </row>
    <row r="3521" spans="2:21">
      <c r="B3521" t="s">
        <v>624</v>
      </c>
      <c r="C3521" t="s">
        <v>533</v>
      </c>
      <c r="D3521">
        <v>2</v>
      </c>
      <c r="E3521" t="s">
        <v>22</v>
      </c>
      <c r="F3521">
        <v>1</v>
      </c>
      <c r="G3521" s="2">
        <v>2.7264563888888902</v>
      </c>
      <c r="H3521" t="s">
        <v>127</v>
      </c>
      <c r="T3521" s="15"/>
      <c r="U3521" s="2"/>
    </row>
    <row r="3522" spans="2:21">
      <c r="B3522" t="s">
        <v>624</v>
      </c>
      <c r="C3522" t="s">
        <v>533</v>
      </c>
      <c r="D3522">
        <v>2</v>
      </c>
      <c r="E3522" t="s">
        <v>22</v>
      </c>
      <c r="F3522">
        <v>2</v>
      </c>
      <c r="G3522" s="2">
        <v>2.8405997222222199</v>
      </c>
      <c r="H3522" t="s">
        <v>127</v>
      </c>
      <c r="T3522" s="15"/>
      <c r="U3522" s="2"/>
    </row>
    <row r="3523" spans="2:21">
      <c r="B3523" t="s">
        <v>624</v>
      </c>
      <c r="C3523" t="s">
        <v>533</v>
      </c>
      <c r="D3523">
        <v>2</v>
      </c>
      <c r="E3523" t="s">
        <v>23</v>
      </c>
      <c r="F3523">
        <v>1</v>
      </c>
      <c r="G3523" s="2">
        <v>2.2252409722222199</v>
      </c>
      <c r="H3523" t="s">
        <v>127</v>
      </c>
      <c r="T3523" s="15"/>
      <c r="U3523" s="2"/>
    </row>
    <row r="3524" spans="2:21">
      <c r="B3524" t="s">
        <v>624</v>
      </c>
      <c r="C3524" t="s">
        <v>533</v>
      </c>
      <c r="D3524">
        <v>2</v>
      </c>
      <c r="E3524" t="s">
        <v>23</v>
      </c>
      <c r="F3524">
        <v>2</v>
      </c>
      <c r="G3524" s="2">
        <v>2.6499934722222198</v>
      </c>
      <c r="H3524" t="s">
        <v>127</v>
      </c>
      <c r="T3524" s="15"/>
      <c r="U3524" s="2"/>
    </row>
    <row r="3525" spans="2:21">
      <c r="B3525" t="s">
        <v>624</v>
      </c>
      <c r="C3525" t="s">
        <v>533</v>
      </c>
      <c r="D3525">
        <v>2</v>
      </c>
      <c r="E3525" t="s">
        <v>24</v>
      </c>
      <c r="F3525">
        <v>1</v>
      </c>
      <c r="G3525" s="2">
        <v>2.3281901388888899</v>
      </c>
      <c r="H3525" t="s">
        <v>127</v>
      </c>
      <c r="T3525" s="15"/>
      <c r="U3525" s="2"/>
    </row>
    <row r="3526" spans="2:21">
      <c r="B3526" t="s">
        <v>624</v>
      </c>
      <c r="C3526" t="s">
        <v>533</v>
      </c>
      <c r="D3526">
        <v>2</v>
      </c>
      <c r="E3526" t="s">
        <v>24</v>
      </c>
      <c r="F3526">
        <v>2</v>
      </c>
      <c r="G3526" s="2">
        <v>2.4156222222222201</v>
      </c>
      <c r="H3526" t="s">
        <v>127</v>
      </c>
      <c r="T3526" s="15"/>
      <c r="U3526" s="2"/>
    </row>
    <row r="3527" spans="2:21">
      <c r="B3527" t="s">
        <v>624</v>
      </c>
      <c r="C3527" t="s">
        <v>533</v>
      </c>
      <c r="D3527">
        <v>2</v>
      </c>
      <c r="E3527" t="s">
        <v>25</v>
      </c>
      <c r="F3527">
        <v>1</v>
      </c>
      <c r="G3527" s="2">
        <v>2.4698697222222199</v>
      </c>
      <c r="H3527" t="s">
        <v>127</v>
      </c>
      <c r="T3527" s="15"/>
      <c r="U3527" s="2"/>
    </row>
    <row r="3528" spans="2:21">
      <c r="B3528" t="s">
        <v>624</v>
      </c>
      <c r="C3528" t="s">
        <v>533</v>
      </c>
      <c r="D3528">
        <v>2</v>
      </c>
      <c r="E3528" t="s">
        <v>25</v>
      </c>
      <c r="F3528">
        <v>2</v>
      </c>
      <c r="G3528" s="2">
        <v>2.6687194444444402</v>
      </c>
      <c r="H3528" t="s">
        <v>127</v>
      </c>
      <c r="T3528" s="15"/>
      <c r="U3528" s="2"/>
    </row>
    <row r="3529" spans="2:21">
      <c r="B3529" t="s">
        <v>624</v>
      </c>
      <c r="C3529" t="s">
        <v>533</v>
      </c>
      <c r="D3529">
        <v>2</v>
      </c>
      <c r="E3529" t="s">
        <v>26</v>
      </c>
      <c r="F3529">
        <v>1</v>
      </c>
      <c r="G3529" s="2">
        <v>-0.10233013888888901</v>
      </c>
      <c r="H3529" t="s">
        <v>117</v>
      </c>
      <c r="T3529" s="15"/>
      <c r="U3529" s="2"/>
    </row>
    <row r="3530" spans="2:21">
      <c r="B3530" t="s">
        <v>624</v>
      </c>
      <c r="C3530" t="s">
        <v>533</v>
      </c>
      <c r="D3530">
        <v>2</v>
      </c>
      <c r="E3530" t="s">
        <v>26</v>
      </c>
      <c r="F3530">
        <v>2</v>
      </c>
      <c r="G3530" s="2">
        <v>3.2494290277777802</v>
      </c>
      <c r="H3530" t="s">
        <v>127</v>
      </c>
      <c r="T3530" s="15"/>
      <c r="U3530" s="2"/>
    </row>
    <row r="3531" spans="2:21">
      <c r="B3531" t="s">
        <v>624</v>
      </c>
      <c r="C3531" t="s">
        <v>533</v>
      </c>
      <c r="D3531">
        <v>2</v>
      </c>
      <c r="E3531" t="s">
        <v>27</v>
      </c>
      <c r="F3531">
        <v>1</v>
      </c>
      <c r="G3531" s="2">
        <v>1.5190108333333301</v>
      </c>
      <c r="H3531" t="s">
        <v>127</v>
      </c>
      <c r="T3531" s="15"/>
      <c r="U3531" s="2"/>
    </row>
    <row r="3532" spans="2:21">
      <c r="B3532" t="s">
        <v>624</v>
      </c>
      <c r="C3532" t="s">
        <v>533</v>
      </c>
      <c r="D3532">
        <v>2</v>
      </c>
      <c r="E3532" t="s">
        <v>27</v>
      </c>
      <c r="F3532">
        <v>2</v>
      </c>
      <c r="G3532" s="2">
        <v>3.2411531944444398</v>
      </c>
      <c r="H3532" t="s">
        <v>127</v>
      </c>
      <c r="T3532" s="15"/>
      <c r="U3532" s="2"/>
    </row>
    <row r="3533" spans="2:21">
      <c r="B3533" t="s">
        <v>624</v>
      </c>
      <c r="C3533" t="s">
        <v>533</v>
      </c>
      <c r="D3533">
        <v>2</v>
      </c>
      <c r="E3533" t="s">
        <v>28</v>
      </c>
      <c r="F3533">
        <v>1</v>
      </c>
      <c r="G3533" s="2">
        <v>1.13613194444444</v>
      </c>
      <c r="H3533" t="s">
        <v>127</v>
      </c>
      <c r="T3533" s="15"/>
      <c r="U3533" s="2"/>
    </row>
    <row r="3534" spans="2:21">
      <c r="B3534" t="s">
        <v>624</v>
      </c>
      <c r="C3534" t="s">
        <v>533</v>
      </c>
      <c r="D3534">
        <v>2</v>
      </c>
      <c r="E3534" t="s">
        <v>28</v>
      </c>
      <c r="F3534">
        <v>2</v>
      </c>
      <c r="G3534" s="2">
        <v>3.2337348611111101</v>
      </c>
      <c r="H3534" t="s">
        <v>127</v>
      </c>
      <c r="T3534" s="15"/>
      <c r="U3534" s="2"/>
    </row>
    <row r="3535" spans="2:21">
      <c r="B3535" t="s">
        <v>624</v>
      </c>
      <c r="C3535" t="s">
        <v>533</v>
      </c>
      <c r="D3535">
        <v>2</v>
      </c>
      <c r="E3535" t="s">
        <v>17</v>
      </c>
      <c r="F3535">
        <v>3</v>
      </c>
      <c r="G3535" s="2">
        <v>3.0299722222222201</v>
      </c>
      <c r="H3535" t="s">
        <v>127</v>
      </c>
      <c r="T3535" s="15"/>
      <c r="U3535" s="2"/>
    </row>
    <row r="3536" spans="2:21">
      <c r="B3536" t="s">
        <v>624</v>
      </c>
      <c r="C3536" t="s">
        <v>533</v>
      </c>
      <c r="D3536">
        <v>2</v>
      </c>
      <c r="E3536" t="s">
        <v>17</v>
      </c>
      <c r="F3536">
        <v>4</v>
      </c>
      <c r="G3536" s="2">
        <v>2.75643708333333</v>
      </c>
      <c r="H3536" t="s">
        <v>127</v>
      </c>
      <c r="T3536" s="15"/>
      <c r="U3536" s="2"/>
    </row>
    <row r="3537" spans="2:21">
      <c r="B3537" t="s">
        <v>624</v>
      </c>
      <c r="C3537" t="s">
        <v>533</v>
      </c>
      <c r="D3537">
        <v>2</v>
      </c>
      <c r="E3537" t="s">
        <v>18</v>
      </c>
      <c r="F3537">
        <v>3</v>
      </c>
      <c r="G3537" s="2">
        <v>2.69432013888889</v>
      </c>
      <c r="H3537" t="s">
        <v>127</v>
      </c>
      <c r="T3537" s="15"/>
      <c r="U3537" s="2"/>
    </row>
    <row r="3538" spans="2:21">
      <c r="B3538" t="s">
        <v>624</v>
      </c>
      <c r="C3538" t="s">
        <v>533</v>
      </c>
      <c r="D3538">
        <v>2</v>
      </c>
      <c r="E3538" t="s">
        <v>18</v>
      </c>
      <c r="F3538">
        <v>4</v>
      </c>
      <c r="G3538" s="2">
        <v>2.78686138888889</v>
      </c>
      <c r="H3538" t="s">
        <v>127</v>
      </c>
      <c r="T3538" s="15"/>
      <c r="U3538" s="2"/>
    </row>
    <row r="3539" spans="2:21">
      <c r="B3539" t="s">
        <v>624</v>
      </c>
      <c r="C3539" t="s">
        <v>533</v>
      </c>
      <c r="D3539">
        <v>2</v>
      </c>
      <c r="E3539" t="s">
        <v>19</v>
      </c>
      <c r="F3539">
        <v>3</v>
      </c>
      <c r="G3539" s="2">
        <v>2.9078245833333298</v>
      </c>
      <c r="H3539" t="s">
        <v>127</v>
      </c>
      <c r="T3539" s="15"/>
      <c r="U3539" s="2"/>
    </row>
    <row r="3540" spans="2:21">
      <c r="B3540" t="s">
        <v>624</v>
      </c>
      <c r="C3540" t="s">
        <v>533</v>
      </c>
      <c r="D3540">
        <v>2</v>
      </c>
      <c r="E3540" t="s">
        <v>19</v>
      </c>
      <c r="F3540">
        <v>4</v>
      </c>
      <c r="G3540" s="2">
        <v>2.6523904166666701</v>
      </c>
      <c r="H3540" t="s">
        <v>127</v>
      </c>
      <c r="T3540" s="15"/>
      <c r="U3540" s="2"/>
    </row>
    <row r="3541" spans="2:21">
      <c r="B3541" t="s">
        <v>624</v>
      </c>
      <c r="C3541" t="s">
        <v>533</v>
      </c>
      <c r="D3541">
        <v>2</v>
      </c>
      <c r="E3541" t="s">
        <v>20</v>
      </c>
      <c r="F3541">
        <v>3</v>
      </c>
      <c r="G3541" s="2">
        <v>2.8304858333333298</v>
      </c>
      <c r="H3541" t="s">
        <v>127</v>
      </c>
      <c r="T3541" s="15"/>
      <c r="U3541" s="2"/>
    </row>
    <row r="3542" spans="2:21">
      <c r="B3542" t="s">
        <v>624</v>
      </c>
      <c r="C3542" t="s">
        <v>533</v>
      </c>
      <c r="D3542">
        <v>2</v>
      </c>
      <c r="E3542" t="s">
        <v>20</v>
      </c>
      <c r="F3542">
        <v>4</v>
      </c>
      <c r="G3542" s="2">
        <v>2.9765961111111099</v>
      </c>
      <c r="H3542" t="s">
        <v>127</v>
      </c>
      <c r="T3542" s="15"/>
      <c r="U3542" s="2"/>
    </row>
    <row r="3543" spans="2:21">
      <c r="B3543" t="s">
        <v>624</v>
      </c>
      <c r="C3543" t="s">
        <v>533</v>
      </c>
      <c r="D3543">
        <v>2</v>
      </c>
      <c r="E3543" t="s">
        <v>21</v>
      </c>
      <c r="F3543">
        <v>3</v>
      </c>
      <c r="G3543" s="2">
        <v>2.68705944444444</v>
      </c>
      <c r="H3543" t="s">
        <v>127</v>
      </c>
      <c r="T3543" s="15"/>
      <c r="U3543" s="2"/>
    </row>
    <row r="3544" spans="2:21">
      <c r="B3544" t="s">
        <v>624</v>
      </c>
      <c r="C3544" t="s">
        <v>533</v>
      </c>
      <c r="D3544">
        <v>2</v>
      </c>
      <c r="E3544" t="s">
        <v>21</v>
      </c>
      <c r="F3544">
        <v>4</v>
      </c>
      <c r="G3544" s="2">
        <v>2.7813773611111099</v>
      </c>
      <c r="H3544" t="s">
        <v>127</v>
      </c>
      <c r="T3544" s="15"/>
      <c r="U3544" s="2"/>
    </row>
    <row r="3545" spans="2:21">
      <c r="B3545" t="s">
        <v>624</v>
      </c>
      <c r="C3545" t="s">
        <v>533</v>
      </c>
      <c r="D3545">
        <v>2</v>
      </c>
      <c r="E3545" t="s">
        <v>22</v>
      </c>
      <c r="F3545">
        <v>3</v>
      </c>
      <c r="G3545" s="2">
        <v>2.94344013888889</v>
      </c>
      <c r="H3545" t="s">
        <v>127</v>
      </c>
      <c r="T3545" s="15"/>
      <c r="U3545" s="2"/>
    </row>
    <row r="3546" spans="2:21">
      <c r="B3546" t="s">
        <v>624</v>
      </c>
      <c r="C3546" t="s">
        <v>533</v>
      </c>
      <c r="D3546">
        <v>2</v>
      </c>
      <c r="E3546" t="s">
        <v>22</v>
      </c>
      <c r="F3546">
        <v>4</v>
      </c>
      <c r="G3546" s="2">
        <v>3.0717112499999999</v>
      </c>
      <c r="H3546" t="s">
        <v>127</v>
      </c>
      <c r="T3546" s="15"/>
      <c r="U3546" s="2"/>
    </row>
    <row r="3547" spans="2:21">
      <c r="B3547" t="s">
        <v>624</v>
      </c>
      <c r="C3547" t="s">
        <v>533</v>
      </c>
      <c r="D3547">
        <v>2</v>
      </c>
      <c r="E3547" t="s">
        <v>23</v>
      </c>
      <c r="F3547">
        <v>3</v>
      </c>
      <c r="G3547" s="2">
        <v>2.5823316666666698</v>
      </c>
      <c r="H3547" t="s">
        <v>127</v>
      </c>
      <c r="T3547" s="15"/>
      <c r="U3547" s="2"/>
    </row>
    <row r="3548" spans="2:21">
      <c r="B3548" t="s">
        <v>624</v>
      </c>
      <c r="C3548" t="s">
        <v>533</v>
      </c>
      <c r="D3548">
        <v>2</v>
      </c>
      <c r="E3548" t="s">
        <v>23</v>
      </c>
      <c r="F3548">
        <v>4</v>
      </c>
      <c r="G3548" s="2">
        <v>2.6269918055555599</v>
      </c>
      <c r="H3548" t="s">
        <v>127</v>
      </c>
      <c r="T3548" s="15"/>
      <c r="U3548" s="2"/>
    </row>
    <row r="3549" spans="2:21">
      <c r="B3549" t="s">
        <v>624</v>
      </c>
      <c r="C3549" t="s">
        <v>533</v>
      </c>
      <c r="D3549">
        <v>2</v>
      </c>
      <c r="E3549" t="s">
        <v>24</v>
      </c>
      <c r="F3549">
        <v>3</v>
      </c>
      <c r="G3549" s="2">
        <v>2.5371705555555599</v>
      </c>
      <c r="H3549" t="s">
        <v>127</v>
      </c>
      <c r="T3549" s="15"/>
      <c r="U3549" s="2"/>
    </row>
    <row r="3550" spans="2:21">
      <c r="B3550" t="s">
        <v>624</v>
      </c>
      <c r="C3550" t="s">
        <v>533</v>
      </c>
      <c r="D3550">
        <v>2</v>
      </c>
      <c r="E3550" t="s">
        <v>24</v>
      </c>
      <c r="F3550">
        <v>4</v>
      </c>
      <c r="G3550" s="2">
        <v>2.5076506944444401</v>
      </c>
      <c r="H3550" t="s">
        <v>127</v>
      </c>
      <c r="T3550" s="15"/>
      <c r="U3550" s="2"/>
    </row>
    <row r="3551" spans="2:21">
      <c r="B3551" t="s">
        <v>624</v>
      </c>
      <c r="C3551" t="s">
        <v>533</v>
      </c>
      <c r="D3551">
        <v>2</v>
      </c>
      <c r="E3551" t="s">
        <v>25</v>
      </c>
      <c r="F3551">
        <v>3</v>
      </c>
      <c r="G3551" s="2">
        <v>2.74802708333333</v>
      </c>
      <c r="H3551" t="s">
        <v>127</v>
      </c>
      <c r="T3551" s="15"/>
      <c r="U3551" s="2"/>
    </row>
    <row r="3552" spans="2:21">
      <c r="B3552" t="s">
        <v>624</v>
      </c>
      <c r="C3552" t="s">
        <v>533</v>
      </c>
      <c r="D3552">
        <v>2</v>
      </c>
      <c r="E3552" t="s">
        <v>25</v>
      </c>
      <c r="F3552">
        <v>4</v>
      </c>
      <c r="G3552" s="2">
        <v>2.7332844444444402</v>
      </c>
      <c r="H3552" t="s">
        <v>127</v>
      </c>
      <c r="T3552" s="15"/>
      <c r="U3552" s="2"/>
    </row>
    <row r="3553" spans="2:21">
      <c r="B3553" t="s">
        <v>624</v>
      </c>
      <c r="C3553" t="s">
        <v>533</v>
      </c>
      <c r="D3553">
        <v>2</v>
      </c>
      <c r="E3553" t="s">
        <v>26</v>
      </c>
      <c r="F3553">
        <v>3</v>
      </c>
      <c r="G3553" s="2">
        <v>3.2255213888888901</v>
      </c>
      <c r="H3553" t="s">
        <v>127</v>
      </c>
      <c r="T3553" s="15"/>
      <c r="U3553" s="2"/>
    </row>
    <row r="3554" spans="2:21">
      <c r="B3554" t="s">
        <v>624</v>
      </c>
      <c r="C3554" t="s">
        <v>533</v>
      </c>
      <c r="D3554">
        <v>2</v>
      </c>
      <c r="E3554" t="s">
        <v>26</v>
      </c>
      <c r="F3554">
        <v>4</v>
      </c>
      <c r="G3554" s="2">
        <v>3.1811727777777801</v>
      </c>
      <c r="H3554" t="s">
        <v>127</v>
      </c>
      <c r="T3554" s="15"/>
      <c r="U3554" s="2"/>
    </row>
    <row r="3555" spans="2:21">
      <c r="B3555" t="s">
        <v>624</v>
      </c>
      <c r="C3555" t="s">
        <v>533</v>
      </c>
      <c r="D3555">
        <v>2</v>
      </c>
      <c r="E3555" t="s">
        <v>27</v>
      </c>
      <c r="F3555">
        <v>3</v>
      </c>
      <c r="G3555" s="2">
        <v>3.19624902777778</v>
      </c>
      <c r="H3555" t="s">
        <v>127</v>
      </c>
      <c r="T3555" s="15"/>
      <c r="U3555" s="2"/>
    </row>
    <row r="3556" spans="2:21">
      <c r="B3556" t="s">
        <v>624</v>
      </c>
      <c r="C3556" t="s">
        <v>533</v>
      </c>
      <c r="D3556">
        <v>2</v>
      </c>
      <c r="E3556" t="s">
        <v>27</v>
      </c>
      <c r="F3556">
        <v>4</v>
      </c>
      <c r="G3556" s="2">
        <v>3.12055430555555</v>
      </c>
      <c r="H3556" t="s">
        <v>127</v>
      </c>
      <c r="T3556" s="15"/>
      <c r="U3556" s="2"/>
    </row>
    <row r="3557" spans="2:21">
      <c r="B3557" t="s">
        <v>624</v>
      </c>
      <c r="C3557" t="s">
        <v>533</v>
      </c>
      <c r="D3557">
        <v>2</v>
      </c>
      <c r="E3557" t="s">
        <v>28</v>
      </c>
      <c r="F3557">
        <v>3</v>
      </c>
      <c r="G3557" s="2">
        <v>3.04714111111111</v>
      </c>
      <c r="H3557" t="s">
        <v>127</v>
      </c>
      <c r="T3557" s="15"/>
      <c r="U3557" s="2"/>
    </row>
    <row r="3558" spans="2:21">
      <c r="B3558" t="s">
        <v>624</v>
      </c>
      <c r="C3558" t="s">
        <v>533</v>
      </c>
      <c r="D3558">
        <v>2</v>
      </c>
      <c r="E3558" t="s">
        <v>28</v>
      </c>
      <c r="F3558">
        <v>4</v>
      </c>
      <c r="G3558" s="2">
        <v>3.089715</v>
      </c>
      <c r="H3558" t="s">
        <v>127</v>
      </c>
      <c r="T3558" s="15"/>
      <c r="U3558" s="2"/>
    </row>
    <row r="3559" spans="2:21">
      <c r="B3559" t="s">
        <v>624</v>
      </c>
      <c r="C3559" t="s">
        <v>533</v>
      </c>
      <c r="D3559">
        <v>2</v>
      </c>
      <c r="E3559" t="s">
        <v>29</v>
      </c>
      <c r="F3559">
        <v>1</v>
      </c>
      <c r="G3559" s="2">
        <v>2.0487573611111101</v>
      </c>
      <c r="H3559" t="s">
        <v>127</v>
      </c>
      <c r="T3559" s="15"/>
      <c r="U3559" s="2"/>
    </row>
    <row r="3560" spans="2:21">
      <c r="B3560" t="s">
        <v>624</v>
      </c>
      <c r="C3560" t="s">
        <v>533</v>
      </c>
      <c r="D3560">
        <v>2</v>
      </c>
      <c r="E3560" t="s">
        <v>29</v>
      </c>
      <c r="F3560">
        <v>2</v>
      </c>
      <c r="G3560" s="2">
        <v>2.83099652777778</v>
      </c>
      <c r="H3560" t="s">
        <v>127</v>
      </c>
      <c r="T3560" s="15"/>
      <c r="U3560" s="2"/>
    </row>
    <row r="3561" spans="2:21">
      <c r="B3561" t="s">
        <v>624</v>
      </c>
      <c r="C3561" t="s">
        <v>533</v>
      </c>
      <c r="D3561">
        <v>2</v>
      </c>
      <c r="E3561" t="s">
        <v>30</v>
      </c>
      <c r="F3561">
        <v>1</v>
      </c>
      <c r="G3561" s="2">
        <v>2.9234584722222201</v>
      </c>
      <c r="H3561" t="s">
        <v>127</v>
      </c>
      <c r="T3561" s="15"/>
      <c r="U3561" s="2"/>
    </row>
    <row r="3562" spans="2:21">
      <c r="B3562" t="s">
        <v>624</v>
      </c>
      <c r="C3562" t="s">
        <v>533</v>
      </c>
      <c r="D3562">
        <v>2</v>
      </c>
      <c r="E3562" t="s">
        <v>30</v>
      </c>
      <c r="F3562">
        <v>2</v>
      </c>
      <c r="G3562" s="2">
        <v>3.1138431944444398</v>
      </c>
      <c r="H3562" t="s">
        <v>127</v>
      </c>
      <c r="T3562" s="15"/>
      <c r="U3562" s="2"/>
    </row>
    <row r="3563" spans="2:21">
      <c r="B3563" t="s">
        <v>624</v>
      </c>
      <c r="C3563" t="s">
        <v>533</v>
      </c>
      <c r="D3563">
        <v>2</v>
      </c>
      <c r="E3563" t="s">
        <v>31</v>
      </c>
      <c r="F3563">
        <v>1</v>
      </c>
      <c r="G3563" s="2">
        <v>0.77850305555555499</v>
      </c>
      <c r="H3563" t="s">
        <v>127</v>
      </c>
      <c r="T3563" s="15"/>
      <c r="U3563" s="2"/>
    </row>
    <row r="3564" spans="2:21">
      <c r="B3564" t="s">
        <v>624</v>
      </c>
      <c r="C3564" t="s">
        <v>533</v>
      </c>
      <c r="D3564">
        <v>2</v>
      </c>
      <c r="E3564" t="s">
        <v>31</v>
      </c>
      <c r="F3564">
        <v>2</v>
      </c>
      <c r="G3564" s="2">
        <v>2.6191619444444401</v>
      </c>
      <c r="H3564" t="s">
        <v>127</v>
      </c>
      <c r="T3564" s="15"/>
      <c r="U3564" s="2"/>
    </row>
    <row r="3565" spans="2:21">
      <c r="B3565" t="s">
        <v>624</v>
      </c>
      <c r="C3565" t="s">
        <v>533</v>
      </c>
      <c r="D3565">
        <v>2</v>
      </c>
      <c r="E3565" t="s">
        <v>32</v>
      </c>
      <c r="F3565">
        <v>1</v>
      </c>
      <c r="G3565" s="2">
        <v>2.9671516666666702</v>
      </c>
      <c r="H3565" t="s">
        <v>127</v>
      </c>
      <c r="T3565" s="15"/>
      <c r="U3565" s="2"/>
    </row>
    <row r="3566" spans="2:21">
      <c r="B3566" t="s">
        <v>624</v>
      </c>
      <c r="C3566" t="s">
        <v>533</v>
      </c>
      <c r="D3566">
        <v>2</v>
      </c>
      <c r="E3566" t="s">
        <v>32</v>
      </c>
      <c r="F3566">
        <v>2</v>
      </c>
      <c r="G3566" s="2">
        <v>3.0099300000000002</v>
      </c>
      <c r="H3566" t="s">
        <v>127</v>
      </c>
      <c r="T3566" s="15"/>
      <c r="U3566" s="2"/>
    </row>
    <row r="3567" spans="2:21">
      <c r="B3567" t="s">
        <v>624</v>
      </c>
      <c r="C3567" t="s">
        <v>533</v>
      </c>
      <c r="D3567">
        <v>2</v>
      </c>
      <c r="E3567" t="s">
        <v>33</v>
      </c>
      <c r="F3567">
        <v>1</v>
      </c>
      <c r="G3567" s="2">
        <v>2.7379831944444399</v>
      </c>
      <c r="H3567" t="s">
        <v>127</v>
      </c>
      <c r="T3567" s="15"/>
      <c r="U3567" s="2"/>
    </row>
    <row r="3568" spans="2:21">
      <c r="B3568" t="s">
        <v>624</v>
      </c>
      <c r="C3568" t="s">
        <v>533</v>
      </c>
      <c r="D3568">
        <v>2</v>
      </c>
      <c r="E3568" t="s">
        <v>33</v>
      </c>
      <c r="F3568">
        <v>2</v>
      </c>
      <c r="G3568" s="2">
        <v>3.14508930555556</v>
      </c>
      <c r="H3568" t="s">
        <v>127</v>
      </c>
      <c r="T3568" s="15"/>
      <c r="U3568" s="2"/>
    </row>
    <row r="3569" spans="2:21">
      <c r="B3569" t="s">
        <v>624</v>
      </c>
      <c r="C3569" t="s">
        <v>533</v>
      </c>
      <c r="D3569">
        <v>2</v>
      </c>
      <c r="E3569" t="s">
        <v>34</v>
      </c>
      <c r="F3569">
        <v>1</v>
      </c>
      <c r="G3569" s="2">
        <v>0.40315152777777802</v>
      </c>
      <c r="H3569" t="s">
        <v>127</v>
      </c>
      <c r="T3569" s="15"/>
      <c r="U3569" s="2"/>
    </row>
    <row r="3570" spans="2:21">
      <c r="B3570" t="s">
        <v>624</v>
      </c>
      <c r="C3570" t="s">
        <v>533</v>
      </c>
      <c r="D3570">
        <v>2</v>
      </c>
      <c r="E3570" t="s">
        <v>34</v>
      </c>
      <c r="F3570">
        <v>2</v>
      </c>
      <c r="G3570" s="2">
        <v>3.3847144444444401</v>
      </c>
      <c r="H3570" t="s">
        <v>127</v>
      </c>
      <c r="T3570" s="15"/>
      <c r="U3570" s="2"/>
    </row>
    <row r="3571" spans="2:21">
      <c r="B3571" t="s">
        <v>624</v>
      </c>
      <c r="C3571" t="s">
        <v>533</v>
      </c>
      <c r="D3571">
        <v>2</v>
      </c>
      <c r="E3571" t="s">
        <v>35</v>
      </c>
      <c r="F3571">
        <v>1</v>
      </c>
      <c r="G3571" s="2">
        <v>0.28654888888888902</v>
      </c>
      <c r="H3571" t="s">
        <v>127</v>
      </c>
      <c r="T3571" s="15"/>
      <c r="U3571" s="2"/>
    </row>
    <row r="3572" spans="2:21">
      <c r="B3572" t="s">
        <v>624</v>
      </c>
      <c r="C3572" t="s">
        <v>533</v>
      </c>
      <c r="D3572">
        <v>2</v>
      </c>
      <c r="E3572" t="s">
        <v>35</v>
      </c>
      <c r="F3572">
        <v>2</v>
      </c>
      <c r="G3572" s="2">
        <v>0.71638208333333298</v>
      </c>
      <c r="H3572" t="s">
        <v>127</v>
      </c>
      <c r="T3572" s="15"/>
      <c r="U3572" s="2"/>
    </row>
    <row r="3573" spans="2:21">
      <c r="B3573" t="s">
        <v>624</v>
      </c>
      <c r="C3573" t="s">
        <v>533</v>
      </c>
      <c r="D3573">
        <v>2</v>
      </c>
      <c r="E3573" t="s">
        <v>36</v>
      </c>
      <c r="F3573">
        <v>1</v>
      </c>
      <c r="G3573" s="2">
        <v>2.4763631944444402</v>
      </c>
      <c r="H3573" t="s">
        <v>127</v>
      </c>
      <c r="T3573" s="15"/>
      <c r="U3573" s="2"/>
    </row>
    <row r="3574" spans="2:21">
      <c r="B3574" t="s">
        <v>624</v>
      </c>
      <c r="C3574" t="s">
        <v>533</v>
      </c>
      <c r="D3574">
        <v>2</v>
      </c>
      <c r="E3574" t="s">
        <v>36</v>
      </c>
      <c r="F3574">
        <v>2</v>
      </c>
      <c r="G3574" s="2">
        <v>2.61304277777778</v>
      </c>
      <c r="H3574" t="s">
        <v>127</v>
      </c>
      <c r="T3574" s="15"/>
      <c r="U3574" s="2"/>
    </row>
    <row r="3575" spans="2:21">
      <c r="B3575" t="s">
        <v>624</v>
      </c>
      <c r="C3575" t="s">
        <v>533</v>
      </c>
      <c r="D3575">
        <v>2</v>
      </c>
      <c r="E3575" t="s">
        <v>37</v>
      </c>
      <c r="F3575">
        <v>1</v>
      </c>
      <c r="G3575" s="2">
        <v>0.47544513888888901</v>
      </c>
      <c r="H3575" t="s">
        <v>127</v>
      </c>
      <c r="T3575" s="15"/>
      <c r="U3575" s="2"/>
    </row>
    <row r="3576" spans="2:21">
      <c r="B3576" t="s">
        <v>624</v>
      </c>
      <c r="C3576" t="s">
        <v>533</v>
      </c>
      <c r="D3576">
        <v>2</v>
      </c>
      <c r="E3576" t="s">
        <v>37</v>
      </c>
      <c r="F3576">
        <v>2</v>
      </c>
      <c r="G3576" s="2">
        <v>2.9269754166666702</v>
      </c>
      <c r="H3576" t="s">
        <v>127</v>
      </c>
      <c r="T3576" s="15"/>
      <c r="U3576" s="2"/>
    </row>
    <row r="3577" spans="2:21">
      <c r="B3577" t="s">
        <v>624</v>
      </c>
      <c r="C3577" t="s">
        <v>533</v>
      </c>
      <c r="D3577">
        <v>2</v>
      </c>
      <c r="E3577" t="s">
        <v>38</v>
      </c>
      <c r="F3577">
        <v>1</v>
      </c>
      <c r="G3577" s="2">
        <v>2.2838354166666699</v>
      </c>
      <c r="H3577" t="s">
        <v>127</v>
      </c>
      <c r="T3577" s="15"/>
      <c r="U3577" s="2"/>
    </row>
    <row r="3578" spans="2:21">
      <c r="B3578" t="s">
        <v>624</v>
      </c>
      <c r="C3578" t="s">
        <v>533</v>
      </c>
      <c r="D3578">
        <v>2</v>
      </c>
      <c r="E3578" t="s">
        <v>38</v>
      </c>
      <c r="F3578">
        <v>2</v>
      </c>
      <c r="G3578" s="2">
        <v>3.20035277777778</v>
      </c>
      <c r="H3578" t="s">
        <v>127</v>
      </c>
      <c r="T3578" s="15"/>
      <c r="U3578" s="2"/>
    </row>
    <row r="3579" spans="2:21">
      <c r="B3579" t="s">
        <v>624</v>
      </c>
      <c r="C3579" t="s">
        <v>533</v>
      </c>
      <c r="D3579">
        <v>2</v>
      </c>
      <c r="E3579" t="s">
        <v>39</v>
      </c>
      <c r="F3579">
        <v>1</v>
      </c>
      <c r="G3579" s="2">
        <v>2.7251436111111098</v>
      </c>
      <c r="H3579" t="s">
        <v>127</v>
      </c>
      <c r="T3579" s="15"/>
      <c r="U3579" s="2"/>
    </row>
    <row r="3580" spans="2:21">
      <c r="B3580" t="s">
        <v>624</v>
      </c>
      <c r="C3580" t="s">
        <v>533</v>
      </c>
      <c r="D3580">
        <v>2</v>
      </c>
      <c r="E3580" t="s">
        <v>39</v>
      </c>
      <c r="F3580">
        <v>2</v>
      </c>
      <c r="G3580" s="2">
        <v>3.16813152777778</v>
      </c>
      <c r="H3580" t="s">
        <v>127</v>
      </c>
      <c r="T3580" s="15"/>
      <c r="U3580" s="2"/>
    </row>
    <row r="3581" spans="2:21">
      <c r="B3581" t="s">
        <v>624</v>
      </c>
      <c r="C3581" t="s">
        <v>533</v>
      </c>
      <c r="D3581">
        <v>2</v>
      </c>
      <c r="E3581" t="s">
        <v>40</v>
      </c>
      <c r="F3581">
        <v>1</v>
      </c>
      <c r="G3581" s="2">
        <v>2.5533265277777799</v>
      </c>
      <c r="H3581" t="s">
        <v>127</v>
      </c>
      <c r="T3581" s="15"/>
      <c r="U3581" s="2"/>
    </row>
    <row r="3582" spans="2:21">
      <c r="B3582" t="s">
        <v>624</v>
      </c>
      <c r="C3582" t="s">
        <v>533</v>
      </c>
      <c r="D3582">
        <v>2</v>
      </c>
      <c r="E3582" t="s">
        <v>40</v>
      </c>
      <c r="F3582">
        <v>2</v>
      </c>
      <c r="G3582" s="2">
        <v>2.4942286111111098</v>
      </c>
      <c r="H3582" t="s">
        <v>127</v>
      </c>
      <c r="T3582" s="15"/>
      <c r="U3582" s="2"/>
    </row>
    <row r="3583" spans="2:21">
      <c r="B3583" t="s">
        <v>624</v>
      </c>
      <c r="C3583" t="s">
        <v>533</v>
      </c>
      <c r="D3583">
        <v>2</v>
      </c>
      <c r="E3583" t="s">
        <v>29</v>
      </c>
      <c r="F3583">
        <v>3</v>
      </c>
      <c r="G3583" s="2">
        <v>2.9185248611111101</v>
      </c>
      <c r="H3583" t="s">
        <v>127</v>
      </c>
      <c r="T3583" s="15"/>
      <c r="U3583" s="2"/>
    </row>
    <row r="3584" spans="2:21">
      <c r="B3584" t="s">
        <v>624</v>
      </c>
      <c r="C3584" t="s">
        <v>533</v>
      </c>
      <c r="D3584">
        <v>2</v>
      </c>
      <c r="E3584" t="s">
        <v>29</v>
      </c>
      <c r="F3584">
        <v>4</v>
      </c>
      <c r="G3584" s="2">
        <v>2.8252040277777799</v>
      </c>
      <c r="H3584" t="s">
        <v>127</v>
      </c>
      <c r="T3584" s="15"/>
      <c r="U3584" s="2"/>
    </row>
    <row r="3585" spans="2:21">
      <c r="B3585" t="s">
        <v>624</v>
      </c>
      <c r="C3585" t="s">
        <v>533</v>
      </c>
      <c r="D3585">
        <v>2</v>
      </c>
      <c r="E3585" t="s">
        <v>30</v>
      </c>
      <c r="F3585">
        <v>3</v>
      </c>
      <c r="G3585" s="2">
        <v>2.8438008333333298</v>
      </c>
      <c r="H3585" t="s">
        <v>127</v>
      </c>
      <c r="T3585" s="15"/>
      <c r="U3585" s="2"/>
    </row>
    <row r="3586" spans="2:21">
      <c r="B3586" t="s">
        <v>624</v>
      </c>
      <c r="C3586" t="s">
        <v>533</v>
      </c>
      <c r="D3586">
        <v>2</v>
      </c>
      <c r="E3586" t="s">
        <v>30</v>
      </c>
      <c r="F3586">
        <v>4</v>
      </c>
      <c r="G3586" s="2">
        <v>2.71749555555555</v>
      </c>
      <c r="H3586" t="s">
        <v>127</v>
      </c>
      <c r="T3586" s="15"/>
      <c r="U3586" s="2"/>
    </row>
    <row r="3587" spans="2:21">
      <c r="B3587" t="s">
        <v>624</v>
      </c>
      <c r="C3587" t="s">
        <v>533</v>
      </c>
      <c r="D3587">
        <v>2</v>
      </c>
      <c r="E3587" t="s">
        <v>31</v>
      </c>
      <c r="F3587">
        <v>3</v>
      </c>
      <c r="G3587" s="2">
        <v>2.6115968055555498</v>
      </c>
      <c r="H3587" t="s">
        <v>127</v>
      </c>
      <c r="T3587" s="15"/>
      <c r="U3587" s="2"/>
    </row>
    <row r="3588" spans="2:21">
      <c r="B3588" t="s">
        <v>624</v>
      </c>
      <c r="C3588" t="s">
        <v>533</v>
      </c>
      <c r="D3588">
        <v>2</v>
      </c>
      <c r="E3588" t="s">
        <v>31</v>
      </c>
      <c r="F3588">
        <v>4</v>
      </c>
      <c r="G3588" s="2">
        <v>3.0050909722222201</v>
      </c>
      <c r="H3588" t="s">
        <v>127</v>
      </c>
      <c r="T3588" s="15"/>
      <c r="U3588" s="2"/>
    </row>
    <row r="3589" spans="2:21">
      <c r="B3589" t="s">
        <v>624</v>
      </c>
      <c r="C3589" t="s">
        <v>533</v>
      </c>
      <c r="D3589">
        <v>2</v>
      </c>
      <c r="E3589" t="s">
        <v>32</v>
      </c>
      <c r="F3589">
        <v>3</v>
      </c>
      <c r="G3589" s="2">
        <v>2.9204054166666702</v>
      </c>
      <c r="H3589" t="s">
        <v>127</v>
      </c>
      <c r="T3589" s="15"/>
      <c r="U3589" s="2"/>
    </row>
    <row r="3590" spans="2:21">
      <c r="B3590" t="s">
        <v>624</v>
      </c>
      <c r="C3590" t="s">
        <v>533</v>
      </c>
      <c r="D3590">
        <v>2</v>
      </c>
      <c r="E3590" t="s">
        <v>32</v>
      </c>
      <c r="F3590">
        <v>4</v>
      </c>
      <c r="G3590" s="2">
        <v>2.7892497222222201</v>
      </c>
      <c r="H3590" t="s">
        <v>127</v>
      </c>
      <c r="T3590" s="15"/>
      <c r="U3590" s="2"/>
    </row>
    <row r="3591" spans="2:21">
      <c r="B3591" t="s">
        <v>624</v>
      </c>
      <c r="C3591" t="s">
        <v>533</v>
      </c>
      <c r="D3591">
        <v>2</v>
      </c>
      <c r="E3591" t="s">
        <v>33</v>
      </c>
      <c r="F3591">
        <v>3</v>
      </c>
      <c r="G3591" s="2">
        <v>2.8231931944444399</v>
      </c>
      <c r="H3591" t="s">
        <v>127</v>
      </c>
      <c r="T3591" s="15"/>
      <c r="U3591" s="2"/>
    </row>
    <row r="3592" spans="2:21">
      <c r="B3592" t="s">
        <v>624</v>
      </c>
      <c r="C3592" t="s">
        <v>533</v>
      </c>
      <c r="D3592">
        <v>2</v>
      </c>
      <c r="E3592" t="s">
        <v>33</v>
      </c>
      <c r="F3592">
        <v>4</v>
      </c>
      <c r="G3592" s="2">
        <v>3.09634819444444</v>
      </c>
      <c r="H3592" t="s">
        <v>127</v>
      </c>
      <c r="T3592" s="15"/>
      <c r="U3592" s="2"/>
    </row>
    <row r="3593" spans="2:21">
      <c r="B3593" t="s">
        <v>624</v>
      </c>
      <c r="C3593" t="s">
        <v>533</v>
      </c>
      <c r="D3593">
        <v>2</v>
      </c>
      <c r="E3593" t="s">
        <v>34</v>
      </c>
      <c r="F3593">
        <v>3</v>
      </c>
      <c r="G3593" s="2">
        <v>3.2376054166666699</v>
      </c>
      <c r="H3593" t="s">
        <v>127</v>
      </c>
      <c r="T3593" s="15"/>
      <c r="U3593" s="2"/>
    </row>
    <row r="3594" spans="2:21">
      <c r="B3594" t="s">
        <v>624</v>
      </c>
      <c r="C3594" t="s">
        <v>533</v>
      </c>
      <c r="D3594">
        <v>2</v>
      </c>
      <c r="E3594" t="s">
        <v>34</v>
      </c>
      <c r="F3594">
        <v>4</v>
      </c>
      <c r="G3594" s="2">
        <v>3.2955311111111101</v>
      </c>
      <c r="H3594" t="s">
        <v>127</v>
      </c>
      <c r="T3594" s="15"/>
      <c r="U3594" s="2"/>
    </row>
    <row r="3595" spans="2:21">
      <c r="B3595" t="s">
        <v>624</v>
      </c>
      <c r="C3595" t="s">
        <v>533</v>
      </c>
      <c r="D3595">
        <v>2</v>
      </c>
      <c r="E3595" t="s">
        <v>35</v>
      </c>
      <c r="F3595">
        <v>3</v>
      </c>
      <c r="G3595" s="2">
        <v>1.1371579166666701</v>
      </c>
      <c r="H3595" t="s">
        <v>127</v>
      </c>
      <c r="T3595" s="15"/>
      <c r="U3595" s="2"/>
    </row>
    <row r="3596" spans="2:21">
      <c r="B3596" t="s">
        <v>624</v>
      </c>
      <c r="C3596" t="s">
        <v>533</v>
      </c>
      <c r="D3596">
        <v>2</v>
      </c>
      <c r="E3596" t="s">
        <v>35</v>
      </c>
      <c r="F3596">
        <v>4</v>
      </c>
      <c r="G3596" s="2">
        <v>1.7599348611111101</v>
      </c>
      <c r="H3596" t="s">
        <v>127</v>
      </c>
      <c r="T3596" s="15"/>
      <c r="U3596" s="2"/>
    </row>
    <row r="3597" spans="2:21">
      <c r="B3597" t="s">
        <v>624</v>
      </c>
      <c r="C3597" t="s">
        <v>533</v>
      </c>
      <c r="D3597">
        <v>2</v>
      </c>
      <c r="E3597" t="s">
        <v>36</v>
      </c>
      <c r="F3597">
        <v>3</v>
      </c>
      <c r="G3597" s="2">
        <v>2.7485870833333301</v>
      </c>
      <c r="H3597" t="s">
        <v>127</v>
      </c>
      <c r="T3597" s="15"/>
      <c r="U3597" s="2"/>
    </row>
    <row r="3598" spans="2:21">
      <c r="B3598" t="s">
        <v>624</v>
      </c>
      <c r="C3598" t="s">
        <v>533</v>
      </c>
      <c r="D3598">
        <v>2</v>
      </c>
      <c r="E3598" t="s">
        <v>36</v>
      </c>
      <c r="F3598">
        <v>4</v>
      </c>
      <c r="G3598" s="2">
        <v>2.6430751388888898</v>
      </c>
      <c r="H3598" t="s">
        <v>127</v>
      </c>
      <c r="T3598" s="15"/>
      <c r="U3598" s="2"/>
    </row>
    <row r="3599" spans="2:21">
      <c r="B3599" t="s">
        <v>624</v>
      </c>
      <c r="C3599" t="s">
        <v>533</v>
      </c>
      <c r="D3599">
        <v>2</v>
      </c>
      <c r="E3599" t="s">
        <v>37</v>
      </c>
      <c r="F3599">
        <v>3</v>
      </c>
      <c r="G3599" s="2">
        <v>2.94393222222222</v>
      </c>
      <c r="H3599" t="s">
        <v>127</v>
      </c>
      <c r="T3599" s="15"/>
      <c r="U3599" s="2"/>
    </row>
    <row r="3600" spans="2:21">
      <c r="B3600" t="s">
        <v>624</v>
      </c>
      <c r="C3600" t="s">
        <v>533</v>
      </c>
      <c r="D3600">
        <v>2</v>
      </c>
      <c r="E3600" t="s">
        <v>37</v>
      </c>
      <c r="F3600">
        <v>4</v>
      </c>
      <c r="G3600" s="2">
        <v>3.1587909722222198</v>
      </c>
      <c r="H3600" t="s">
        <v>127</v>
      </c>
      <c r="T3600" s="15"/>
      <c r="U3600" s="2"/>
    </row>
    <row r="3601" spans="2:21">
      <c r="B3601" t="s">
        <v>624</v>
      </c>
      <c r="C3601" t="s">
        <v>533</v>
      </c>
      <c r="D3601">
        <v>2</v>
      </c>
      <c r="E3601" t="s">
        <v>38</v>
      </c>
      <c r="F3601">
        <v>3</v>
      </c>
      <c r="G3601" s="2">
        <v>2.6055469444444399</v>
      </c>
      <c r="H3601" t="s">
        <v>127</v>
      </c>
      <c r="T3601" s="15"/>
      <c r="U3601" s="2"/>
    </row>
    <row r="3602" spans="2:21">
      <c r="B3602" t="s">
        <v>624</v>
      </c>
      <c r="C3602" t="s">
        <v>533</v>
      </c>
      <c r="D3602">
        <v>2</v>
      </c>
      <c r="E3602" t="s">
        <v>38</v>
      </c>
      <c r="F3602">
        <v>4</v>
      </c>
      <c r="G3602" s="2">
        <v>3.3206176388888902</v>
      </c>
      <c r="H3602" t="s">
        <v>127</v>
      </c>
      <c r="T3602" s="15"/>
      <c r="U3602" s="2"/>
    </row>
    <row r="3603" spans="2:21">
      <c r="B3603" t="s">
        <v>624</v>
      </c>
      <c r="C3603" t="s">
        <v>533</v>
      </c>
      <c r="D3603">
        <v>2</v>
      </c>
      <c r="E3603" t="s">
        <v>39</v>
      </c>
      <c r="F3603">
        <v>3</v>
      </c>
      <c r="G3603" s="2">
        <v>3.28806944444444</v>
      </c>
      <c r="H3603" t="s">
        <v>127</v>
      </c>
      <c r="T3603" s="15"/>
      <c r="U3603" s="2"/>
    </row>
    <row r="3604" spans="2:21">
      <c r="B3604" t="s">
        <v>624</v>
      </c>
      <c r="C3604" t="s">
        <v>533</v>
      </c>
      <c r="D3604">
        <v>2</v>
      </c>
      <c r="E3604" t="s">
        <v>39</v>
      </c>
      <c r="F3604">
        <v>4</v>
      </c>
      <c r="G3604" s="2">
        <v>3.2827854166666701</v>
      </c>
      <c r="H3604" t="s">
        <v>127</v>
      </c>
      <c r="T3604" s="15"/>
      <c r="U3604" s="2"/>
    </row>
    <row r="3605" spans="2:21">
      <c r="B3605" t="s">
        <v>624</v>
      </c>
      <c r="C3605" t="s">
        <v>533</v>
      </c>
      <c r="D3605">
        <v>2</v>
      </c>
      <c r="E3605" t="s">
        <v>40</v>
      </c>
      <c r="F3605">
        <v>3</v>
      </c>
      <c r="G3605" s="2">
        <v>2.9186761111111101</v>
      </c>
      <c r="H3605" t="s">
        <v>127</v>
      </c>
      <c r="T3605" s="15"/>
      <c r="U3605" s="2"/>
    </row>
    <row r="3606" spans="2:21">
      <c r="B3606" t="s">
        <v>624</v>
      </c>
      <c r="C3606" t="s">
        <v>533</v>
      </c>
      <c r="D3606">
        <v>2</v>
      </c>
      <c r="E3606" t="s">
        <v>40</v>
      </c>
      <c r="F3606">
        <v>4</v>
      </c>
      <c r="G3606" s="2">
        <v>3.0387644444444399</v>
      </c>
      <c r="H3606" t="s">
        <v>127</v>
      </c>
      <c r="T3606" s="15"/>
      <c r="U3606" s="2"/>
    </row>
    <row r="3607" spans="2:21">
      <c r="B3607" t="s">
        <v>624</v>
      </c>
      <c r="C3607" t="s">
        <v>533</v>
      </c>
      <c r="D3607">
        <v>2</v>
      </c>
      <c r="E3607" t="s">
        <v>41</v>
      </c>
      <c r="F3607">
        <v>1</v>
      </c>
      <c r="G3607" s="2">
        <v>2.7202738888888902</v>
      </c>
      <c r="H3607" t="s">
        <v>127</v>
      </c>
      <c r="T3607" s="15"/>
      <c r="U3607" s="2"/>
    </row>
    <row r="3608" spans="2:21">
      <c r="B3608" t="s">
        <v>624</v>
      </c>
      <c r="C3608" t="s">
        <v>533</v>
      </c>
      <c r="D3608">
        <v>2</v>
      </c>
      <c r="E3608" t="s">
        <v>41</v>
      </c>
      <c r="F3608">
        <v>2</v>
      </c>
      <c r="G3608" s="2">
        <v>2.7304599999999999</v>
      </c>
      <c r="H3608" t="s">
        <v>127</v>
      </c>
      <c r="T3608" s="15"/>
      <c r="U3608" s="2"/>
    </row>
    <row r="3609" spans="2:21">
      <c r="B3609" t="s">
        <v>624</v>
      </c>
      <c r="C3609" t="s">
        <v>533</v>
      </c>
      <c r="D3609">
        <v>2</v>
      </c>
      <c r="E3609" t="s">
        <v>42</v>
      </c>
      <c r="F3609">
        <v>1</v>
      </c>
      <c r="G3609" s="2">
        <v>2.7853066666666702</v>
      </c>
      <c r="H3609" t="s">
        <v>127</v>
      </c>
      <c r="T3609" s="15"/>
      <c r="U3609" s="2"/>
    </row>
    <row r="3610" spans="2:21">
      <c r="B3610" t="s">
        <v>624</v>
      </c>
      <c r="C3610" t="s">
        <v>533</v>
      </c>
      <c r="D3610">
        <v>2</v>
      </c>
      <c r="E3610" t="s">
        <v>42</v>
      </c>
      <c r="F3610">
        <v>2</v>
      </c>
      <c r="G3610" s="2">
        <v>2.8710815277777799</v>
      </c>
      <c r="H3610" t="s">
        <v>127</v>
      </c>
      <c r="T3610" s="15"/>
      <c r="U3610" s="2"/>
    </row>
    <row r="3611" spans="2:21">
      <c r="B3611" t="s">
        <v>624</v>
      </c>
      <c r="C3611" t="s">
        <v>533</v>
      </c>
      <c r="D3611">
        <v>2</v>
      </c>
      <c r="E3611" t="s">
        <v>43</v>
      </c>
      <c r="F3611">
        <v>1</v>
      </c>
      <c r="G3611" s="2">
        <v>0.19183180555555501</v>
      </c>
      <c r="H3611" t="s">
        <v>117</v>
      </c>
      <c r="T3611" s="15"/>
      <c r="U3611" s="2"/>
    </row>
    <row r="3612" spans="2:21">
      <c r="B3612" t="s">
        <v>624</v>
      </c>
      <c r="C3612" t="s">
        <v>533</v>
      </c>
      <c r="D3612">
        <v>2</v>
      </c>
      <c r="E3612" t="s">
        <v>43</v>
      </c>
      <c r="F3612">
        <v>2</v>
      </c>
      <c r="G3612" s="2">
        <v>1.6783970833333299</v>
      </c>
      <c r="H3612" t="s">
        <v>127</v>
      </c>
      <c r="T3612" s="15"/>
      <c r="U3612" s="2"/>
    </row>
    <row r="3613" spans="2:21">
      <c r="B3613" t="s">
        <v>624</v>
      </c>
      <c r="C3613" t="s">
        <v>533</v>
      </c>
      <c r="D3613">
        <v>2</v>
      </c>
      <c r="E3613" t="s">
        <v>44</v>
      </c>
      <c r="F3613">
        <v>1</v>
      </c>
      <c r="G3613" s="2">
        <v>1.1990372222222201</v>
      </c>
      <c r="H3613" t="s">
        <v>127</v>
      </c>
      <c r="T3613" s="15"/>
      <c r="U3613" s="2"/>
    </row>
    <row r="3614" spans="2:21">
      <c r="B3614" t="s">
        <v>624</v>
      </c>
      <c r="C3614" t="s">
        <v>533</v>
      </c>
      <c r="D3614">
        <v>2</v>
      </c>
      <c r="E3614" t="s">
        <v>44</v>
      </c>
      <c r="F3614">
        <v>2</v>
      </c>
      <c r="G3614" s="2">
        <v>2.8201440277777801</v>
      </c>
      <c r="H3614" t="s">
        <v>127</v>
      </c>
      <c r="T3614" s="15"/>
      <c r="U3614" s="2"/>
    </row>
    <row r="3615" spans="2:21">
      <c r="B3615" t="s">
        <v>624</v>
      </c>
      <c r="C3615" t="s">
        <v>533</v>
      </c>
      <c r="D3615">
        <v>2</v>
      </c>
      <c r="E3615" t="s">
        <v>45</v>
      </c>
      <c r="F3615">
        <v>1</v>
      </c>
      <c r="G3615" s="2">
        <v>2.0573197222222199</v>
      </c>
      <c r="H3615" t="s">
        <v>127</v>
      </c>
      <c r="T3615" s="15"/>
      <c r="U3615" s="2"/>
    </row>
    <row r="3616" spans="2:21">
      <c r="B3616" t="s">
        <v>624</v>
      </c>
      <c r="C3616" t="s">
        <v>533</v>
      </c>
      <c r="D3616">
        <v>2</v>
      </c>
      <c r="E3616" t="s">
        <v>45</v>
      </c>
      <c r="F3616">
        <v>2</v>
      </c>
      <c r="G3616" s="2">
        <v>2.5340945833333302</v>
      </c>
      <c r="H3616" t="s">
        <v>127</v>
      </c>
      <c r="T3616" s="15"/>
      <c r="U3616" s="2"/>
    </row>
    <row r="3617" spans="2:21">
      <c r="B3617" t="s">
        <v>624</v>
      </c>
      <c r="C3617" t="s">
        <v>533</v>
      </c>
      <c r="D3617">
        <v>2</v>
      </c>
      <c r="E3617" t="s">
        <v>46</v>
      </c>
      <c r="F3617">
        <v>1</v>
      </c>
      <c r="G3617" s="2">
        <v>0.72365722222222195</v>
      </c>
      <c r="H3617" t="s">
        <v>127</v>
      </c>
      <c r="T3617" s="15"/>
      <c r="U3617" s="2"/>
    </row>
    <row r="3618" spans="2:21">
      <c r="B3618" t="s">
        <v>624</v>
      </c>
      <c r="C3618" t="s">
        <v>533</v>
      </c>
      <c r="D3618">
        <v>2</v>
      </c>
      <c r="E3618" t="s">
        <v>46</v>
      </c>
      <c r="F3618">
        <v>2</v>
      </c>
      <c r="G3618" s="2">
        <v>2.3998645833333301</v>
      </c>
      <c r="H3618" t="s">
        <v>127</v>
      </c>
      <c r="T3618" s="15"/>
      <c r="U3618" s="2"/>
    </row>
    <row r="3619" spans="2:21">
      <c r="B3619" t="s">
        <v>624</v>
      </c>
      <c r="C3619" t="s">
        <v>533</v>
      </c>
      <c r="D3619">
        <v>2</v>
      </c>
      <c r="E3619" t="s">
        <v>47</v>
      </c>
      <c r="F3619">
        <v>1</v>
      </c>
      <c r="G3619" s="2">
        <v>2.7638388888888898</v>
      </c>
      <c r="H3619" t="s">
        <v>127</v>
      </c>
      <c r="T3619" s="15"/>
      <c r="U3619" s="2"/>
    </row>
    <row r="3620" spans="2:21">
      <c r="B3620" t="s">
        <v>624</v>
      </c>
      <c r="C3620" t="s">
        <v>533</v>
      </c>
      <c r="D3620">
        <v>2</v>
      </c>
      <c r="E3620" t="s">
        <v>47</v>
      </c>
      <c r="F3620">
        <v>2</v>
      </c>
      <c r="G3620" s="2">
        <v>3.07226222222222</v>
      </c>
      <c r="H3620" t="s">
        <v>127</v>
      </c>
      <c r="T3620" s="15"/>
      <c r="U3620" s="2"/>
    </row>
    <row r="3621" spans="2:21">
      <c r="B3621" t="s">
        <v>624</v>
      </c>
      <c r="C3621" t="s">
        <v>533</v>
      </c>
      <c r="D3621">
        <v>2</v>
      </c>
      <c r="E3621" t="s">
        <v>48</v>
      </c>
      <c r="F3621">
        <v>1</v>
      </c>
      <c r="G3621" s="2">
        <v>7.1260694444444106E-2</v>
      </c>
      <c r="H3621" t="s">
        <v>117</v>
      </c>
      <c r="T3621" s="15"/>
      <c r="U3621" s="2"/>
    </row>
    <row r="3622" spans="2:21">
      <c r="B3622" t="s">
        <v>624</v>
      </c>
      <c r="C3622" t="s">
        <v>533</v>
      </c>
      <c r="D3622">
        <v>2</v>
      </c>
      <c r="E3622" t="s">
        <v>48</v>
      </c>
      <c r="F3622">
        <v>2</v>
      </c>
      <c r="G3622" s="2">
        <v>1.79904777777778</v>
      </c>
      <c r="H3622" t="s">
        <v>127</v>
      </c>
      <c r="T3622" s="15"/>
      <c r="U3622" s="2"/>
    </row>
    <row r="3623" spans="2:21">
      <c r="B3623" t="s">
        <v>624</v>
      </c>
      <c r="C3623" t="s">
        <v>533</v>
      </c>
      <c r="D3623">
        <v>2</v>
      </c>
      <c r="E3623" t="s">
        <v>49</v>
      </c>
      <c r="F3623">
        <v>1</v>
      </c>
      <c r="G3623" s="2">
        <v>1.46846694444444</v>
      </c>
      <c r="H3623" t="s">
        <v>127</v>
      </c>
      <c r="T3623" s="15"/>
      <c r="U3623" s="2"/>
    </row>
    <row r="3624" spans="2:21">
      <c r="B3624" t="s">
        <v>624</v>
      </c>
      <c r="C3624" t="s">
        <v>533</v>
      </c>
      <c r="D3624">
        <v>2</v>
      </c>
      <c r="E3624" t="s">
        <v>49</v>
      </c>
      <c r="F3624">
        <v>2</v>
      </c>
      <c r="G3624" s="2">
        <v>3.4987911111111099</v>
      </c>
      <c r="H3624" t="s">
        <v>127</v>
      </c>
      <c r="T3624" s="15"/>
      <c r="U3624" s="2"/>
    </row>
    <row r="3625" spans="2:21">
      <c r="B3625" t="s">
        <v>624</v>
      </c>
      <c r="C3625" t="s">
        <v>533</v>
      </c>
      <c r="D3625">
        <v>2</v>
      </c>
      <c r="E3625" t="s">
        <v>50</v>
      </c>
      <c r="F3625">
        <v>1</v>
      </c>
      <c r="G3625" s="2">
        <v>1.7960862500000001</v>
      </c>
      <c r="H3625" t="s">
        <v>127</v>
      </c>
      <c r="T3625" s="15"/>
      <c r="U3625" s="2"/>
    </row>
    <row r="3626" spans="2:21">
      <c r="B3626" t="s">
        <v>624</v>
      </c>
      <c r="C3626" t="s">
        <v>533</v>
      </c>
      <c r="D3626">
        <v>2</v>
      </c>
      <c r="E3626" t="s">
        <v>50</v>
      </c>
      <c r="F3626">
        <v>2</v>
      </c>
      <c r="G3626" s="2">
        <v>2.9749801388888901</v>
      </c>
      <c r="H3626" t="s">
        <v>127</v>
      </c>
      <c r="T3626" s="15"/>
      <c r="U3626" s="2"/>
    </row>
    <row r="3627" spans="2:21">
      <c r="B3627" t="s">
        <v>624</v>
      </c>
      <c r="C3627" t="s">
        <v>533</v>
      </c>
      <c r="D3627">
        <v>2</v>
      </c>
      <c r="E3627" t="s">
        <v>51</v>
      </c>
      <c r="F3627">
        <v>1</v>
      </c>
      <c r="G3627" s="2">
        <v>8.6878194444444098E-2</v>
      </c>
      <c r="H3627" t="s">
        <v>117</v>
      </c>
      <c r="T3627" s="15"/>
      <c r="U3627" s="2"/>
    </row>
    <row r="3628" spans="2:21">
      <c r="B3628" t="s">
        <v>624</v>
      </c>
      <c r="C3628" t="s">
        <v>533</v>
      </c>
      <c r="D3628">
        <v>2</v>
      </c>
      <c r="E3628" t="s">
        <v>51</v>
      </c>
      <c r="F3628">
        <v>2</v>
      </c>
      <c r="G3628" s="2">
        <v>0.29465347222222199</v>
      </c>
      <c r="H3628" t="s">
        <v>127</v>
      </c>
      <c r="T3628" s="15"/>
      <c r="U3628" s="2"/>
    </row>
    <row r="3629" spans="2:21">
      <c r="B3629" t="s">
        <v>624</v>
      </c>
      <c r="C3629" t="s">
        <v>533</v>
      </c>
      <c r="D3629">
        <v>2</v>
      </c>
      <c r="E3629" t="s">
        <v>52</v>
      </c>
      <c r="F3629">
        <v>1</v>
      </c>
      <c r="G3629" s="2">
        <v>3.3224130555555602</v>
      </c>
      <c r="H3629" t="s">
        <v>127</v>
      </c>
      <c r="T3629" s="15"/>
      <c r="U3629" s="2"/>
    </row>
    <row r="3630" spans="2:21">
      <c r="B3630" t="s">
        <v>624</v>
      </c>
      <c r="C3630" t="s">
        <v>533</v>
      </c>
      <c r="D3630">
        <v>2</v>
      </c>
      <c r="E3630" t="s">
        <v>52</v>
      </c>
      <c r="F3630">
        <v>2</v>
      </c>
      <c r="G3630" s="2">
        <v>3.12641833333333</v>
      </c>
      <c r="H3630" t="s">
        <v>127</v>
      </c>
      <c r="T3630" s="15"/>
      <c r="U3630" s="2"/>
    </row>
    <row r="3631" spans="2:21">
      <c r="B3631" t="s">
        <v>624</v>
      </c>
      <c r="C3631" t="s">
        <v>533</v>
      </c>
      <c r="D3631">
        <v>2</v>
      </c>
      <c r="E3631" t="s">
        <v>41</v>
      </c>
      <c r="F3631">
        <v>3</v>
      </c>
      <c r="G3631" s="2">
        <v>2.95543236111111</v>
      </c>
      <c r="H3631" t="s">
        <v>127</v>
      </c>
      <c r="T3631" s="15"/>
      <c r="U3631" s="2"/>
    </row>
    <row r="3632" spans="2:21">
      <c r="B3632" t="s">
        <v>624</v>
      </c>
      <c r="C3632" t="s">
        <v>533</v>
      </c>
      <c r="D3632">
        <v>2</v>
      </c>
      <c r="E3632" t="s">
        <v>41</v>
      </c>
      <c r="F3632">
        <v>4</v>
      </c>
      <c r="G3632" s="2">
        <v>2.6766995833333298</v>
      </c>
      <c r="H3632" t="s">
        <v>127</v>
      </c>
      <c r="T3632" s="15"/>
      <c r="U3632" s="2"/>
    </row>
    <row r="3633" spans="2:21">
      <c r="B3633" t="s">
        <v>624</v>
      </c>
      <c r="C3633" t="s">
        <v>533</v>
      </c>
      <c r="D3633">
        <v>2</v>
      </c>
      <c r="E3633" t="s">
        <v>42</v>
      </c>
      <c r="F3633">
        <v>3</v>
      </c>
      <c r="G3633" s="2">
        <v>2.52056722222222</v>
      </c>
      <c r="H3633" t="s">
        <v>127</v>
      </c>
      <c r="T3633" s="15"/>
      <c r="U3633" s="2"/>
    </row>
    <row r="3634" spans="2:21">
      <c r="B3634" t="s">
        <v>624</v>
      </c>
      <c r="C3634" t="s">
        <v>533</v>
      </c>
      <c r="D3634">
        <v>2</v>
      </c>
      <c r="E3634" t="s">
        <v>42</v>
      </c>
      <c r="F3634">
        <v>4</v>
      </c>
      <c r="G3634" s="2">
        <v>2.67698708333333</v>
      </c>
      <c r="H3634" t="s">
        <v>127</v>
      </c>
      <c r="T3634" s="15"/>
      <c r="U3634" s="2"/>
    </row>
    <row r="3635" spans="2:21">
      <c r="B3635" t="s">
        <v>624</v>
      </c>
      <c r="C3635" t="s">
        <v>533</v>
      </c>
      <c r="D3635">
        <v>2</v>
      </c>
      <c r="E3635" t="s">
        <v>43</v>
      </c>
      <c r="F3635">
        <v>3</v>
      </c>
      <c r="G3635" s="2">
        <v>2.05530486111111</v>
      </c>
      <c r="H3635" t="s">
        <v>127</v>
      </c>
      <c r="T3635" s="15"/>
      <c r="U3635" s="2"/>
    </row>
    <row r="3636" spans="2:21">
      <c r="B3636" t="s">
        <v>624</v>
      </c>
      <c r="C3636" t="s">
        <v>533</v>
      </c>
      <c r="D3636">
        <v>2</v>
      </c>
      <c r="E3636" t="s">
        <v>43</v>
      </c>
      <c r="F3636">
        <v>4</v>
      </c>
      <c r="G3636" s="2">
        <v>2.4881758333333299</v>
      </c>
      <c r="H3636" t="s">
        <v>127</v>
      </c>
      <c r="T3636" s="15"/>
      <c r="U3636" s="2"/>
    </row>
    <row r="3637" spans="2:21">
      <c r="B3637" t="s">
        <v>624</v>
      </c>
      <c r="C3637" t="s">
        <v>533</v>
      </c>
      <c r="D3637">
        <v>2</v>
      </c>
      <c r="E3637" t="s">
        <v>44</v>
      </c>
      <c r="F3637">
        <v>3</v>
      </c>
      <c r="G3637" s="2">
        <v>2.9024231944444399</v>
      </c>
      <c r="H3637" t="s">
        <v>127</v>
      </c>
      <c r="T3637" s="15"/>
      <c r="U3637" s="2"/>
    </row>
    <row r="3638" spans="2:21">
      <c r="B3638" t="s">
        <v>624</v>
      </c>
      <c r="C3638" t="s">
        <v>533</v>
      </c>
      <c r="D3638">
        <v>2</v>
      </c>
      <c r="E3638" t="s">
        <v>44</v>
      </c>
      <c r="F3638">
        <v>4</v>
      </c>
      <c r="G3638" s="2">
        <v>2.8654476388888899</v>
      </c>
      <c r="H3638" t="s">
        <v>127</v>
      </c>
      <c r="T3638" s="15"/>
      <c r="U3638" s="2"/>
    </row>
    <row r="3639" spans="2:21">
      <c r="B3639" t="s">
        <v>624</v>
      </c>
      <c r="C3639" t="s">
        <v>533</v>
      </c>
      <c r="D3639">
        <v>2</v>
      </c>
      <c r="E3639" t="s">
        <v>45</v>
      </c>
      <c r="F3639">
        <v>3</v>
      </c>
      <c r="G3639" s="2">
        <v>2.6243473611111101</v>
      </c>
      <c r="H3639" t="s">
        <v>127</v>
      </c>
      <c r="T3639" s="15"/>
      <c r="U3639" s="2"/>
    </row>
    <row r="3640" spans="2:21">
      <c r="B3640" t="s">
        <v>624</v>
      </c>
      <c r="C3640" t="s">
        <v>533</v>
      </c>
      <c r="D3640">
        <v>2</v>
      </c>
      <c r="E3640" t="s">
        <v>45</v>
      </c>
      <c r="F3640">
        <v>4</v>
      </c>
      <c r="G3640" s="2">
        <v>2.81626402777778</v>
      </c>
      <c r="H3640" t="s">
        <v>127</v>
      </c>
      <c r="T3640" s="15"/>
      <c r="U3640" s="2"/>
    </row>
    <row r="3641" spans="2:21">
      <c r="B3641" t="s">
        <v>624</v>
      </c>
      <c r="C3641" t="s">
        <v>533</v>
      </c>
      <c r="D3641">
        <v>2</v>
      </c>
      <c r="E3641" t="s">
        <v>46</v>
      </c>
      <c r="F3641">
        <v>3</v>
      </c>
      <c r="G3641" s="2">
        <v>2.73938083333333</v>
      </c>
      <c r="H3641" t="s">
        <v>127</v>
      </c>
      <c r="T3641" s="15"/>
      <c r="U3641" s="2"/>
    </row>
    <row r="3642" spans="2:21">
      <c r="B3642" t="s">
        <v>624</v>
      </c>
      <c r="C3642" t="s">
        <v>533</v>
      </c>
      <c r="D3642">
        <v>2</v>
      </c>
      <c r="E3642" t="s">
        <v>46</v>
      </c>
      <c r="F3642">
        <v>4</v>
      </c>
      <c r="G3642" s="2">
        <v>2.8953826388888899</v>
      </c>
      <c r="H3642" t="s">
        <v>127</v>
      </c>
      <c r="T3642" s="15"/>
      <c r="U3642" s="2"/>
    </row>
    <row r="3643" spans="2:21">
      <c r="B3643" t="s">
        <v>624</v>
      </c>
      <c r="C3643" t="s">
        <v>533</v>
      </c>
      <c r="D3643">
        <v>2</v>
      </c>
      <c r="E3643" t="s">
        <v>47</v>
      </c>
      <c r="F3643">
        <v>3</v>
      </c>
      <c r="G3643" s="2">
        <v>2.9518918055555501</v>
      </c>
      <c r="H3643" t="s">
        <v>127</v>
      </c>
      <c r="T3643" s="15"/>
      <c r="U3643" s="2"/>
    </row>
    <row r="3644" spans="2:21">
      <c r="B3644" t="s">
        <v>624</v>
      </c>
      <c r="C3644" t="s">
        <v>533</v>
      </c>
      <c r="D3644">
        <v>2</v>
      </c>
      <c r="E3644" t="s">
        <v>47</v>
      </c>
      <c r="F3644">
        <v>4</v>
      </c>
      <c r="G3644" s="2">
        <v>2.7886394444444398</v>
      </c>
      <c r="H3644" t="s">
        <v>127</v>
      </c>
      <c r="T3644" s="15"/>
      <c r="U3644" s="2"/>
    </row>
    <row r="3645" spans="2:21">
      <c r="B3645" t="s">
        <v>624</v>
      </c>
      <c r="C3645" t="s">
        <v>533</v>
      </c>
      <c r="D3645">
        <v>2</v>
      </c>
      <c r="E3645" t="s">
        <v>48</v>
      </c>
      <c r="F3645">
        <v>3</v>
      </c>
      <c r="G3645" s="2">
        <v>2.0324191666666702</v>
      </c>
      <c r="H3645" t="s">
        <v>127</v>
      </c>
      <c r="T3645" s="15"/>
      <c r="U3645" s="2"/>
    </row>
    <row r="3646" spans="2:21">
      <c r="B3646" t="s">
        <v>624</v>
      </c>
      <c r="C3646" t="s">
        <v>533</v>
      </c>
      <c r="D3646">
        <v>2</v>
      </c>
      <c r="E3646" t="s">
        <v>48</v>
      </c>
      <c r="F3646">
        <v>4</v>
      </c>
      <c r="G3646" s="2">
        <v>2.4383702777777798</v>
      </c>
      <c r="H3646" t="s">
        <v>127</v>
      </c>
      <c r="T3646" s="15"/>
      <c r="U3646" s="2"/>
    </row>
    <row r="3647" spans="2:21">
      <c r="B3647" t="s">
        <v>624</v>
      </c>
      <c r="C3647" t="s">
        <v>533</v>
      </c>
      <c r="D3647">
        <v>2</v>
      </c>
      <c r="E3647" t="s">
        <v>49</v>
      </c>
      <c r="F3647">
        <v>3</v>
      </c>
      <c r="G3647" s="2">
        <v>3.01849486111111</v>
      </c>
      <c r="H3647" t="s">
        <v>127</v>
      </c>
      <c r="T3647" s="15"/>
      <c r="U3647" s="2"/>
    </row>
    <row r="3648" spans="2:21">
      <c r="B3648" t="s">
        <v>624</v>
      </c>
      <c r="C3648" t="s">
        <v>533</v>
      </c>
      <c r="D3648">
        <v>2</v>
      </c>
      <c r="E3648" t="s">
        <v>49</v>
      </c>
      <c r="F3648">
        <v>4</v>
      </c>
      <c r="G3648" s="2">
        <v>3.0901131944444402</v>
      </c>
      <c r="H3648" t="s">
        <v>127</v>
      </c>
      <c r="T3648" s="15"/>
      <c r="U3648" s="2"/>
    </row>
    <row r="3649" spans="2:21">
      <c r="B3649" t="s">
        <v>624</v>
      </c>
      <c r="C3649" t="s">
        <v>533</v>
      </c>
      <c r="D3649">
        <v>2</v>
      </c>
      <c r="E3649" t="s">
        <v>50</v>
      </c>
      <c r="F3649">
        <v>3</v>
      </c>
      <c r="G3649" s="2">
        <v>3.02466138888889</v>
      </c>
      <c r="H3649" t="s">
        <v>127</v>
      </c>
      <c r="T3649" s="15"/>
      <c r="U3649" s="2"/>
    </row>
    <row r="3650" spans="2:21">
      <c r="B3650" t="s">
        <v>624</v>
      </c>
      <c r="C3650" t="s">
        <v>533</v>
      </c>
      <c r="D3650">
        <v>2</v>
      </c>
      <c r="E3650" t="s">
        <v>50</v>
      </c>
      <c r="F3650">
        <v>4</v>
      </c>
      <c r="G3650" s="2">
        <v>3.15787902777778</v>
      </c>
      <c r="H3650" t="s">
        <v>127</v>
      </c>
      <c r="T3650" s="15"/>
      <c r="U3650" s="2"/>
    </row>
    <row r="3651" spans="2:21">
      <c r="B3651" t="s">
        <v>624</v>
      </c>
      <c r="C3651" t="s">
        <v>533</v>
      </c>
      <c r="D3651">
        <v>2</v>
      </c>
      <c r="E3651" t="s">
        <v>51</v>
      </c>
      <c r="F3651">
        <v>3</v>
      </c>
      <c r="G3651" s="2">
        <v>2.46982708333333</v>
      </c>
      <c r="H3651" t="s">
        <v>127</v>
      </c>
      <c r="T3651" s="15"/>
      <c r="U3651" s="2"/>
    </row>
    <row r="3652" spans="2:21">
      <c r="B3652" t="s">
        <v>624</v>
      </c>
      <c r="C3652" t="s">
        <v>533</v>
      </c>
      <c r="D3652">
        <v>2</v>
      </c>
      <c r="E3652" t="s">
        <v>51</v>
      </c>
      <c r="F3652">
        <v>4</v>
      </c>
      <c r="G3652" s="2">
        <v>3.0310611111111099</v>
      </c>
      <c r="H3652" t="s">
        <v>127</v>
      </c>
      <c r="T3652" s="15"/>
      <c r="U3652" s="2"/>
    </row>
    <row r="3653" spans="2:21">
      <c r="B3653" t="s">
        <v>624</v>
      </c>
      <c r="C3653" t="s">
        <v>533</v>
      </c>
      <c r="D3653">
        <v>2</v>
      </c>
      <c r="E3653" t="s">
        <v>52</v>
      </c>
      <c r="F3653">
        <v>3</v>
      </c>
      <c r="G3653" s="2">
        <v>3.1867220833333301</v>
      </c>
      <c r="H3653" t="s">
        <v>127</v>
      </c>
      <c r="T3653" s="15"/>
      <c r="U3653" s="2"/>
    </row>
    <row r="3654" spans="2:21">
      <c r="B3654" t="s">
        <v>624</v>
      </c>
      <c r="C3654" t="s">
        <v>533</v>
      </c>
      <c r="D3654">
        <v>2</v>
      </c>
      <c r="E3654" t="s">
        <v>52</v>
      </c>
      <c r="F3654">
        <v>4</v>
      </c>
      <c r="G3654" s="2">
        <v>3.2358355555555498</v>
      </c>
      <c r="H3654" t="s">
        <v>127</v>
      </c>
      <c r="T3654" s="15"/>
      <c r="U3654" s="2"/>
    </row>
    <row r="3655" spans="2:21">
      <c r="B3655" t="s">
        <v>624</v>
      </c>
      <c r="C3655" t="s">
        <v>533</v>
      </c>
      <c r="D3655">
        <v>2</v>
      </c>
      <c r="E3655" t="s">
        <v>53</v>
      </c>
      <c r="F3655">
        <v>1</v>
      </c>
      <c r="G3655" s="2">
        <v>2.9811049999999999</v>
      </c>
      <c r="H3655" t="s">
        <v>127</v>
      </c>
      <c r="T3655" s="15"/>
      <c r="U3655" s="2"/>
    </row>
    <row r="3656" spans="2:21">
      <c r="B3656" t="s">
        <v>624</v>
      </c>
      <c r="C3656" t="s">
        <v>533</v>
      </c>
      <c r="D3656">
        <v>2</v>
      </c>
      <c r="E3656" t="s">
        <v>53</v>
      </c>
      <c r="F3656">
        <v>2</v>
      </c>
      <c r="G3656" s="2">
        <v>2.9130619444444399</v>
      </c>
      <c r="H3656" t="s">
        <v>127</v>
      </c>
      <c r="T3656" s="15"/>
      <c r="U3656" s="2"/>
    </row>
    <row r="3657" spans="2:21">
      <c r="B3657" t="s">
        <v>624</v>
      </c>
      <c r="C3657" t="s">
        <v>533</v>
      </c>
      <c r="D3657">
        <v>2</v>
      </c>
      <c r="E3657" t="s">
        <v>54</v>
      </c>
      <c r="F3657">
        <v>1</v>
      </c>
      <c r="G3657" s="2">
        <v>2.66149083333333</v>
      </c>
      <c r="H3657" t="s">
        <v>127</v>
      </c>
      <c r="T3657" s="15"/>
      <c r="U3657" s="2"/>
    </row>
    <row r="3658" spans="2:21">
      <c r="B3658" t="s">
        <v>624</v>
      </c>
      <c r="C3658" t="s">
        <v>533</v>
      </c>
      <c r="D3658">
        <v>2</v>
      </c>
      <c r="E3658" t="s">
        <v>54</v>
      </c>
      <c r="F3658">
        <v>2</v>
      </c>
      <c r="G3658" s="2">
        <v>2.9797154166666702</v>
      </c>
      <c r="H3658" t="s">
        <v>127</v>
      </c>
      <c r="T3658" s="15"/>
      <c r="U3658" s="2"/>
    </row>
    <row r="3659" spans="2:21">
      <c r="B3659" t="s">
        <v>624</v>
      </c>
      <c r="C3659" t="s">
        <v>533</v>
      </c>
      <c r="D3659">
        <v>2</v>
      </c>
      <c r="E3659" t="s">
        <v>55</v>
      </c>
      <c r="F3659">
        <v>1</v>
      </c>
      <c r="G3659" s="2">
        <v>2.21841388888889</v>
      </c>
      <c r="H3659" t="s">
        <v>127</v>
      </c>
      <c r="T3659" s="15"/>
      <c r="U3659" s="2"/>
    </row>
    <row r="3660" spans="2:21">
      <c r="B3660" t="s">
        <v>624</v>
      </c>
      <c r="C3660" t="s">
        <v>533</v>
      </c>
      <c r="D3660">
        <v>2</v>
      </c>
      <c r="E3660" t="s">
        <v>55</v>
      </c>
      <c r="F3660">
        <v>2</v>
      </c>
      <c r="G3660" s="2">
        <v>2.92807263888889</v>
      </c>
      <c r="H3660" t="s">
        <v>127</v>
      </c>
      <c r="T3660" s="15"/>
      <c r="U3660" s="2"/>
    </row>
    <row r="3661" spans="2:21">
      <c r="B3661" t="s">
        <v>624</v>
      </c>
      <c r="C3661" t="s">
        <v>533</v>
      </c>
      <c r="D3661">
        <v>2</v>
      </c>
      <c r="E3661" t="s">
        <v>56</v>
      </c>
      <c r="F3661">
        <v>1</v>
      </c>
      <c r="G3661" s="2">
        <v>9.8139999999999603E-2</v>
      </c>
      <c r="H3661" t="s">
        <v>117</v>
      </c>
      <c r="T3661" s="15"/>
      <c r="U3661" s="2"/>
    </row>
    <row r="3662" spans="2:21">
      <c r="B3662" t="s">
        <v>624</v>
      </c>
      <c r="C3662" t="s">
        <v>533</v>
      </c>
      <c r="D3662">
        <v>2</v>
      </c>
      <c r="E3662" t="s">
        <v>56</v>
      </c>
      <c r="F3662">
        <v>2</v>
      </c>
      <c r="G3662" s="2">
        <v>0.126932083333333</v>
      </c>
      <c r="H3662" t="s">
        <v>117</v>
      </c>
      <c r="T3662" s="15"/>
      <c r="U3662" s="2"/>
    </row>
    <row r="3663" spans="2:21">
      <c r="B3663" t="s">
        <v>624</v>
      </c>
      <c r="C3663" t="s">
        <v>533</v>
      </c>
      <c r="D3663">
        <v>2</v>
      </c>
      <c r="E3663" t="s">
        <v>57</v>
      </c>
      <c r="F3663">
        <v>1</v>
      </c>
      <c r="G3663" s="2">
        <v>2.5073690277777798</v>
      </c>
      <c r="H3663" t="s">
        <v>127</v>
      </c>
      <c r="T3663" s="15"/>
      <c r="U3663" s="2"/>
    </row>
    <row r="3664" spans="2:21">
      <c r="B3664" t="s">
        <v>624</v>
      </c>
      <c r="C3664" t="s">
        <v>533</v>
      </c>
      <c r="D3664">
        <v>2</v>
      </c>
      <c r="E3664" t="s">
        <v>57</v>
      </c>
      <c r="F3664">
        <v>2</v>
      </c>
      <c r="G3664" s="2">
        <v>2.9751644444444398</v>
      </c>
      <c r="H3664" t="s">
        <v>127</v>
      </c>
      <c r="T3664" s="15"/>
      <c r="U3664" s="2"/>
    </row>
    <row r="3665" spans="2:21">
      <c r="B3665" t="s">
        <v>624</v>
      </c>
      <c r="C3665" t="s">
        <v>533</v>
      </c>
      <c r="D3665">
        <v>2</v>
      </c>
      <c r="E3665" t="s">
        <v>58</v>
      </c>
      <c r="F3665">
        <v>1</v>
      </c>
      <c r="G3665" s="2">
        <v>1.9621662499999999</v>
      </c>
      <c r="H3665" t="s">
        <v>127</v>
      </c>
      <c r="T3665" s="15"/>
      <c r="U3665" s="2"/>
    </row>
    <row r="3666" spans="2:21">
      <c r="B3666" t="s">
        <v>624</v>
      </c>
      <c r="C3666" t="s">
        <v>533</v>
      </c>
      <c r="D3666">
        <v>2</v>
      </c>
      <c r="E3666" t="s">
        <v>58</v>
      </c>
      <c r="F3666">
        <v>2</v>
      </c>
      <c r="G3666" s="2">
        <v>3.0906256944444399</v>
      </c>
      <c r="H3666" t="s">
        <v>127</v>
      </c>
      <c r="T3666" s="15"/>
      <c r="U3666" s="2"/>
    </row>
    <row r="3667" spans="2:21">
      <c r="B3667" t="s">
        <v>624</v>
      </c>
      <c r="C3667" t="s">
        <v>533</v>
      </c>
      <c r="D3667">
        <v>2</v>
      </c>
      <c r="E3667" t="s">
        <v>101</v>
      </c>
      <c r="F3667">
        <v>1</v>
      </c>
      <c r="G3667" s="2">
        <v>2.93030527777778</v>
      </c>
      <c r="H3667" t="s">
        <v>127</v>
      </c>
      <c r="T3667" s="15"/>
      <c r="U3667" s="2"/>
    </row>
    <row r="3668" spans="2:21">
      <c r="B3668" t="s">
        <v>624</v>
      </c>
      <c r="C3668" t="s">
        <v>533</v>
      </c>
      <c r="D3668">
        <v>2</v>
      </c>
      <c r="E3668" t="s">
        <v>101</v>
      </c>
      <c r="F3668">
        <v>2</v>
      </c>
      <c r="G3668" s="2">
        <v>2.9221400000000002</v>
      </c>
      <c r="H3668" t="s">
        <v>127</v>
      </c>
      <c r="T3668" s="15"/>
      <c r="U3668" s="2"/>
    </row>
    <row r="3669" spans="2:21">
      <c r="B3669" t="s">
        <v>624</v>
      </c>
      <c r="C3669" t="s">
        <v>533</v>
      </c>
      <c r="D3669">
        <v>2</v>
      </c>
      <c r="E3669" t="s">
        <v>59</v>
      </c>
      <c r="F3669">
        <v>1</v>
      </c>
      <c r="G3669" s="2">
        <v>6.1637499999995897E-3</v>
      </c>
      <c r="H3669" t="s">
        <v>117</v>
      </c>
      <c r="T3669" s="15"/>
      <c r="U3669" s="2"/>
    </row>
    <row r="3670" spans="2:21">
      <c r="B3670" t="s">
        <v>624</v>
      </c>
      <c r="C3670" t="s">
        <v>533</v>
      </c>
      <c r="D3670">
        <v>2</v>
      </c>
      <c r="E3670" t="s">
        <v>59</v>
      </c>
      <c r="F3670">
        <v>2</v>
      </c>
      <c r="G3670" s="2">
        <v>1.72588694444444</v>
      </c>
      <c r="H3670" t="s">
        <v>127</v>
      </c>
      <c r="T3670" s="15"/>
      <c r="U3670" s="2"/>
    </row>
    <row r="3671" spans="2:21">
      <c r="B3671" t="s">
        <v>624</v>
      </c>
      <c r="C3671" t="s">
        <v>533</v>
      </c>
      <c r="D3671">
        <v>2</v>
      </c>
      <c r="E3671" t="s">
        <v>60</v>
      </c>
      <c r="F3671">
        <v>1</v>
      </c>
      <c r="G3671" s="2">
        <v>1.39304166666661E-2</v>
      </c>
      <c r="H3671" t="s">
        <v>117</v>
      </c>
      <c r="T3671" s="15"/>
      <c r="U3671" s="2"/>
    </row>
    <row r="3672" spans="2:21">
      <c r="B3672" t="s">
        <v>624</v>
      </c>
      <c r="C3672" t="s">
        <v>533</v>
      </c>
      <c r="D3672">
        <v>2</v>
      </c>
      <c r="E3672" t="s">
        <v>60</v>
      </c>
      <c r="F3672">
        <v>2</v>
      </c>
      <c r="G3672" s="2">
        <v>0.71278263888888804</v>
      </c>
      <c r="H3672" t="s">
        <v>127</v>
      </c>
      <c r="T3672" s="15"/>
      <c r="U3672" s="2"/>
    </row>
    <row r="3673" spans="2:21">
      <c r="B3673" t="s">
        <v>624</v>
      </c>
      <c r="C3673" t="s">
        <v>533</v>
      </c>
      <c r="D3673">
        <v>2</v>
      </c>
      <c r="E3673" t="s">
        <v>61</v>
      </c>
      <c r="F3673">
        <v>1</v>
      </c>
      <c r="G3673" s="2">
        <v>3.2700681944444399</v>
      </c>
      <c r="H3673" t="s">
        <v>127</v>
      </c>
      <c r="T3673" s="15"/>
      <c r="U3673" s="2"/>
    </row>
    <row r="3674" spans="2:21">
      <c r="B3674" t="s">
        <v>624</v>
      </c>
      <c r="C3674" t="s">
        <v>533</v>
      </c>
      <c r="D3674">
        <v>2</v>
      </c>
      <c r="E3674" t="s">
        <v>61</v>
      </c>
      <c r="F3674">
        <v>2</v>
      </c>
      <c r="G3674" s="2">
        <v>3.3314158333333301</v>
      </c>
      <c r="H3674" t="s">
        <v>127</v>
      </c>
      <c r="T3674" s="15"/>
      <c r="U3674" s="2"/>
    </row>
    <row r="3675" spans="2:21">
      <c r="B3675" t="s">
        <v>624</v>
      </c>
      <c r="C3675" t="s">
        <v>533</v>
      </c>
      <c r="D3675">
        <v>2</v>
      </c>
      <c r="E3675" t="s">
        <v>62</v>
      </c>
      <c r="F3675">
        <v>1</v>
      </c>
      <c r="G3675" s="2">
        <v>3.0612459722222201</v>
      </c>
      <c r="H3675" t="s">
        <v>127</v>
      </c>
      <c r="T3675" s="15"/>
      <c r="U3675" s="2"/>
    </row>
    <row r="3676" spans="2:21">
      <c r="B3676" t="s">
        <v>624</v>
      </c>
      <c r="C3676" t="s">
        <v>533</v>
      </c>
      <c r="D3676">
        <v>2</v>
      </c>
      <c r="E3676" t="s">
        <v>62</v>
      </c>
      <c r="F3676">
        <v>2</v>
      </c>
      <c r="G3676" s="2">
        <v>3.26009388888889</v>
      </c>
      <c r="H3676" t="s">
        <v>127</v>
      </c>
      <c r="T3676" s="15"/>
      <c r="U3676" s="2"/>
    </row>
    <row r="3677" spans="2:21">
      <c r="B3677" t="s">
        <v>624</v>
      </c>
      <c r="C3677" t="s">
        <v>533</v>
      </c>
      <c r="D3677">
        <v>2</v>
      </c>
      <c r="E3677" t="s">
        <v>63</v>
      </c>
      <c r="F3677">
        <v>1</v>
      </c>
      <c r="G3677" s="2">
        <v>1.95461958333333</v>
      </c>
      <c r="H3677" t="s">
        <v>127</v>
      </c>
      <c r="T3677" s="15"/>
      <c r="U3677" s="2"/>
    </row>
    <row r="3678" spans="2:21">
      <c r="B3678" t="s">
        <v>624</v>
      </c>
      <c r="C3678" t="s">
        <v>533</v>
      </c>
      <c r="D3678">
        <v>2</v>
      </c>
      <c r="E3678" t="s">
        <v>63</v>
      </c>
      <c r="F3678">
        <v>2</v>
      </c>
      <c r="G3678" s="2">
        <v>3.05228083333333</v>
      </c>
      <c r="H3678" t="s">
        <v>127</v>
      </c>
      <c r="T3678" s="15"/>
      <c r="U3678" s="2"/>
    </row>
    <row r="3679" spans="2:21">
      <c r="B3679" t="s">
        <v>624</v>
      </c>
      <c r="C3679" t="s">
        <v>533</v>
      </c>
      <c r="D3679">
        <v>2</v>
      </c>
      <c r="E3679" t="s">
        <v>53</v>
      </c>
      <c r="F3679">
        <v>3</v>
      </c>
      <c r="G3679" s="2">
        <v>2.8887359722222201</v>
      </c>
      <c r="H3679" t="s">
        <v>127</v>
      </c>
      <c r="T3679" s="15"/>
      <c r="U3679" s="2"/>
    </row>
    <row r="3680" spans="2:21">
      <c r="B3680" t="s">
        <v>624</v>
      </c>
      <c r="C3680" t="s">
        <v>533</v>
      </c>
      <c r="D3680">
        <v>2</v>
      </c>
      <c r="E3680" t="s">
        <v>53</v>
      </c>
      <c r="F3680">
        <v>4</v>
      </c>
      <c r="G3680" s="2">
        <v>2.9027873611111099</v>
      </c>
      <c r="H3680" t="s">
        <v>127</v>
      </c>
      <c r="T3680" s="15"/>
      <c r="U3680" s="2"/>
    </row>
    <row r="3681" spans="2:21">
      <c r="B3681" t="s">
        <v>624</v>
      </c>
      <c r="C3681" t="s">
        <v>533</v>
      </c>
      <c r="D3681">
        <v>2</v>
      </c>
      <c r="E3681" t="s">
        <v>54</v>
      </c>
      <c r="F3681">
        <v>3</v>
      </c>
      <c r="G3681" s="2">
        <v>2.6575449999999998</v>
      </c>
      <c r="H3681" t="s">
        <v>127</v>
      </c>
      <c r="T3681" s="15"/>
      <c r="U3681" s="2"/>
    </row>
    <row r="3682" spans="2:21">
      <c r="B3682" t="s">
        <v>624</v>
      </c>
      <c r="C3682" t="s">
        <v>533</v>
      </c>
      <c r="D3682">
        <v>2</v>
      </c>
      <c r="E3682" t="s">
        <v>54</v>
      </c>
      <c r="F3682">
        <v>4</v>
      </c>
      <c r="G3682" s="2">
        <v>2.6566902777777801</v>
      </c>
      <c r="H3682" t="s">
        <v>127</v>
      </c>
      <c r="T3682" s="15"/>
      <c r="U3682" s="2"/>
    </row>
    <row r="3683" spans="2:21">
      <c r="B3683" t="s">
        <v>624</v>
      </c>
      <c r="C3683" t="s">
        <v>533</v>
      </c>
      <c r="D3683">
        <v>2</v>
      </c>
      <c r="E3683" t="s">
        <v>55</v>
      </c>
      <c r="F3683">
        <v>3</v>
      </c>
      <c r="G3683" s="2">
        <v>2.6268988888888898</v>
      </c>
      <c r="H3683" t="s">
        <v>127</v>
      </c>
      <c r="T3683" s="15"/>
      <c r="U3683" s="2"/>
    </row>
    <row r="3684" spans="2:21">
      <c r="B3684" t="s">
        <v>624</v>
      </c>
      <c r="C3684" t="s">
        <v>533</v>
      </c>
      <c r="D3684">
        <v>2</v>
      </c>
      <c r="E3684" t="s">
        <v>55</v>
      </c>
      <c r="F3684">
        <v>4</v>
      </c>
      <c r="G3684" s="2">
        <v>2.7059809722222199</v>
      </c>
      <c r="H3684" t="s">
        <v>127</v>
      </c>
      <c r="T3684" s="15"/>
      <c r="U3684" s="2"/>
    </row>
    <row r="3685" spans="2:21">
      <c r="B3685" t="s">
        <v>624</v>
      </c>
      <c r="C3685" t="s">
        <v>533</v>
      </c>
      <c r="D3685">
        <v>2</v>
      </c>
      <c r="E3685" t="s">
        <v>56</v>
      </c>
      <c r="F3685">
        <v>3</v>
      </c>
      <c r="G3685" s="2">
        <v>1.8224241666666701</v>
      </c>
      <c r="H3685" t="s">
        <v>127</v>
      </c>
      <c r="T3685" s="15"/>
      <c r="U3685" s="2"/>
    </row>
    <row r="3686" spans="2:21">
      <c r="B3686" t="s">
        <v>624</v>
      </c>
      <c r="C3686" t="s">
        <v>533</v>
      </c>
      <c r="D3686">
        <v>2</v>
      </c>
      <c r="E3686" t="s">
        <v>56</v>
      </c>
      <c r="F3686">
        <v>4</v>
      </c>
      <c r="G3686" s="2">
        <v>2.7540523611111101</v>
      </c>
      <c r="H3686" t="s">
        <v>127</v>
      </c>
      <c r="T3686" s="15"/>
      <c r="U3686" s="2"/>
    </row>
    <row r="3687" spans="2:21">
      <c r="B3687" t="s">
        <v>624</v>
      </c>
      <c r="C3687" t="s">
        <v>533</v>
      </c>
      <c r="D3687">
        <v>2</v>
      </c>
      <c r="E3687" t="s">
        <v>57</v>
      </c>
      <c r="F3687">
        <v>3</v>
      </c>
      <c r="G3687" s="2">
        <v>2.9048886111111099</v>
      </c>
      <c r="H3687" t="s">
        <v>127</v>
      </c>
      <c r="T3687" s="15"/>
      <c r="U3687" s="2"/>
    </row>
    <row r="3688" spans="2:21">
      <c r="B3688" t="s">
        <v>624</v>
      </c>
      <c r="C3688" t="s">
        <v>533</v>
      </c>
      <c r="D3688">
        <v>2</v>
      </c>
      <c r="E3688" t="s">
        <v>57</v>
      </c>
      <c r="F3688">
        <v>4</v>
      </c>
      <c r="G3688" s="2">
        <v>2.7577297222222201</v>
      </c>
      <c r="H3688" t="s">
        <v>127</v>
      </c>
      <c r="T3688" s="15"/>
      <c r="U3688" s="2"/>
    </row>
    <row r="3689" spans="2:21">
      <c r="B3689" t="s">
        <v>624</v>
      </c>
      <c r="C3689" t="s">
        <v>533</v>
      </c>
      <c r="D3689">
        <v>2</v>
      </c>
      <c r="E3689" t="s">
        <v>58</v>
      </c>
      <c r="F3689">
        <v>3</v>
      </c>
      <c r="G3689" s="2">
        <v>2.6627106944444399</v>
      </c>
      <c r="H3689" t="s">
        <v>127</v>
      </c>
      <c r="T3689" s="15"/>
      <c r="U3689" s="2"/>
    </row>
    <row r="3690" spans="2:21">
      <c r="B3690" t="s">
        <v>624</v>
      </c>
      <c r="C3690" t="s">
        <v>533</v>
      </c>
      <c r="D3690">
        <v>2</v>
      </c>
      <c r="E3690" t="s">
        <v>58</v>
      </c>
      <c r="F3690">
        <v>4</v>
      </c>
      <c r="G3690" s="2">
        <v>2.77886652777778</v>
      </c>
      <c r="H3690" t="s">
        <v>127</v>
      </c>
      <c r="T3690" s="15"/>
      <c r="U3690" s="2"/>
    </row>
    <row r="3691" spans="2:21">
      <c r="B3691" t="s">
        <v>624</v>
      </c>
      <c r="C3691" t="s">
        <v>533</v>
      </c>
      <c r="D3691">
        <v>2</v>
      </c>
      <c r="E3691" t="s">
        <v>101</v>
      </c>
      <c r="F3691">
        <v>3</v>
      </c>
      <c r="G3691" s="2">
        <v>2.8058897222222199</v>
      </c>
      <c r="H3691" t="s">
        <v>127</v>
      </c>
      <c r="T3691" s="15"/>
      <c r="U3691" s="2"/>
    </row>
    <row r="3692" spans="2:21">
      <c r="B3692" t="s">
        <v>624</v>
      </c>
      <c r="C3692" t="s">
        <v>533</v>
      </c>
      <c r="D3692">
        <v>2</v>
      </c>
      <c r="E3692" t="s">
        <v>101</v>
      </c>
      <c r="F3692">
        <v>4</v>
      </c>
      <c r="G3692" s="2">
        <v>2.88751625</v>
      </c>
      <c r="H3692" t="s">
        <v>127</v>
      </c>
      <c r="T3692" s="15"/>
      <c r="U3692" s="2"/>
    </row>
    <row r="3693" spans="2:21">
      <c r="B3693" t="s">
        <v>624</v>
      </c>
      <c r="C3693" t="s">
        <v>533</v>
      </c>
      <c r="D3693">
        <v>2</v>
      </c>
      <c r="E3693" t="s">
        <v>59</v>
      </c>
      <c r="F3693">
        <v>3</v>
      </c>
      <c r="G3693" s="2">
        <v>2.5289000000000001</v>
      </c>
      <c r="H3693" t="s">
        <v>127</v>
      </c>
      <c r="T3693" s="15"/>
      <c r="U3693" s="2"/>
    </row>
    <row r="3694" spans="2:21">
      <c r="B3694" t="s">
        <v>624</v>
      </c>
      <c r="C3694" t="s">
        <v>533</v>
      </c>
      <c r="D3694">
        <v>2</v>
      </c>
      <c r="E3694" t="s">
        <v>59</v>
      </c>
      <c r="F3694">
        <v>4</v>
      </c>
      <c r="G3694" s="2">
        <v>2.6232077777777798</v>
      </c>
      <c r="H3694" t="s">
        <v>127</v>
      </c>
      <c r="T3694" s="15"/>
      <c r="U3694" s="2"/>
    </row>
    <row r="3695" spans="2:21">
      <c r="B3695" t="s">
        <v>624</v>
      </c>
      <c r="C3695" t="s">
        <v>533</v>
      </c>
      <c r="D3695">
        <v>2</v>
      </c>
      <c r="E3695" t="s">
        <v>60</v>
      </c>
      <c r="F3695">
        <v>3</v>
      </c>
      <c r="G3695" s="2">
        <v>2.6658316666666702</v>
      </c>
      <c r="H3695" t="s">
        <v>127</v>
      </c>
      <c r="T3695" s="15"/>
      <c r="U3695" s="2"/>
    </row>
    <row r="3696" spans="2:21">
      <c r="B3696" t="s">
        <v>624</v>
      </c>
      <c r="C3696" t="s">
        <v>533</v>
      </c>
      <c r="D3696">
        <v>2</v>
      </c>
      <c r="E3696" t="s">
        <v>60</v>
      </c>
      <c r="F3696">
        <v>4</v>
      </c>
      <c r="G3696" s="2">
        <v>3.1259938888888898</v>
      </c>
      <c r="H3696" t="s">
        <v>127</v>
      </c>
      <c r="T3696" s="15"/>
      <c r="U3696" s="2"/>
    </row>
    <row r="3697" spans="2:21">
      <c r="B3697" t="s">
        <v>624</v>
      </c>
      <c r="C3697" t="s">
        <v>533</v>
      </c>
      <c r="D3697">
        <v>2</v>
      </c>
      <c r="E3697" t="s">
        <v>61</v>
      </c>
      <c r="F3697">
        <v>3</v>
      </c>
      <c r="G3697" s="2">
        <v>3.2626236111111102</v>
      </c>
      <c r="H3697" t="s">
        <v>127</v>
      </c>
      <c r="T3697" s="15"/>
      <c r="U3697" s="2"/>
    </row>
    <row r="3698" spans="2:21">
      <c r="B3698" t="s">
        <v>624</v>
      </c>
      <c r="C3698" t="s">
        <v>533</v>
      </c>
      <c r="D3698">
        <v>2</v>
      </c>
      <c r="E3698" t="s">
        <v>61</v>
      </c>
      <c r="F3698">
        <v>4</v>
      </c>
      <c r="G3698" s="2">
        <v>3.3137502777777801</v>
      </c>
      <c r="H3698" t="s">
        <v>127</v>
      </c>
      <c r="T3698" s="15"/>
      <c r="U3698" s="2"/>
    </row>
    <row r="3699" spans="2:21">
      <c r="B3699" t="s">
        <v>624</v>
      </c>
      <c r="C3699" t="s">
        <v>533</v>
      </c>
      <c r="D3699">
        <v>2</v>
      </c>
      <c r="E3699" t="s">
        <v>62</v>
      </c>
      <c r="F3699">
        <v>3</v>
      </c>
      <c r="G3699" s="2">
        <v>3.29239722222222</v>
      </c>
      <c r="H3699" t="s">
        <v>127</v>
      </c>
      <c r="T3699" s="15"/>
      <c r="U3699" s="2"/>
    </row>
    <row r="3700" spans="2:21">
      <c r="B3700" t="s">
        <v>624</v>
      </c>
      <c r="C3700" t="s">
        <v>533</v>
      </c>
      <c r="D3700">
        <v>2</v>
      </c>
      <c r="E3700" t="s">
        <v>62</v>
      </c>
      <c r="F3700">
        <v>4</v>
      </c>
      <c r="G3700" s="2">
        <v>3.2498036111111102</v>
      </c>
      <c r="H3700" t="s">
        <v>127</v>
      </c>
      <c r="T3700" s="15"/>
      <c r="U3700" s="2"/>
    </row>
    <row r="3701" spans="2:21">
      <c r="B3701" t="s">
        <v>624</v>
      </c>
      <c r="C3701" t="s">
        <v>533</v>
      </c>
      <c r="D3701">
        <v>2</v>
      </c>
      <c r="E3701" t="s">
        <v>63</v>
      </c>
      <c r="F3701">
        <v>3</v>
      </c>
      <c r="G3701" s="2">
        <v>3.1164602777777799</v>
      </c>
      <c r="H3701" t="s">
        <v>127</v>
      </c>
      <c r="T3701" s="15"/>
      <c r="U3701" s="2"/>
    </row>
    <row r="3702" spans="2:21">
      <c r="B3702" t="s">
        <v>624</v>
      </c>
      <c r="C3702" t="s">
        <v>533</v>
      </c>
      <c r="D3702">
        <v>2</v>
      </c>
      <c r="E3702" t="s">
        <v>63</v>
      </c>
      <c r="F3702">
        <v>4</v>
      </c>
      <c r="G3702" s="2">
        <v>3.0567597222222198</v>
      </c>
      <c r="H3702" t="s">
        <v>127</v>
      </c>
      <c r="T3702" s="15"/>
      <c r="U3702" s="2"/>
    </row>
    <row r="3703" spans="2:21">
      <c r="B3703" t="s">
        <v>624</v>
      </c>
      <c r="C3703" t="s">
        <v>533</v>
      </c>
      <c r="D3703">
        <v>2</v>
      </c>
      <c r="E3703" t="s">
        <v>64</v>
      </c>
      <c r="F3703">
        <v>1</v>
      </c>
      <c r="G3703" s="2">
        <v>2.4373569444444398</v>
      </c>
      <c r="H3703" t="s">
        <v>127</v>
      </c>
      <c r="T3703" s="15"/>
      <c r="U3703" s="2"/>
    </row>
    <row r="3704" spans="2:21">
      <c r="B3704" t="s">
        <v>624</v>
      </c>
      <c r="C3704" t="s">
        <v>533</v>
      </c>
      <c r="D3704">
        <v>2</v>
      </c>
      <c r="E3704" t="s">
        <v>64</v>
      </c>
      <c r="F3704">
        <v>2</v>
      </c>
      <c r="G3704" s="2">
        <v>3.0661097222222198</v>
      </c>
      <c r="H3704" t="s">
        <v>127</v>
      </c>
      <c r="T3704" s="15"/>
      <c r="U3704" s="2"/>
    </row>
    <row r="3705" spans="2:21">
      <c r="B3705" t="s">
        <v>624</v>
      </c>
      <c r="C3705" t="s">
        <v>533</v>
      </c>
      <c r="D3705">
        <v>2</v>
      </c>
      <c r="E3705" t="s">
        <v>65</v>
      </c>
      <c r="F3705">
        <v>1</v>
      </c>
      <c r="G3705" s="2">
        <v>-5.9069444444458802E-4</v>
      </c>
      <c r="H3705" t="s">
        <v>117</v>
      </c>
      <c r="T3705" s="15"/>
      <c r="U3705" s="2"/>
    </row>
    <row r="3706" spans="2:21">
      <c r="B3706" t="s">
        <v>624</v>
      </c>
      <c r="C3706" t="s">
        <v>533</v>
      </c>
      <c r="D3706">
        <v>2</v>
      </c>
      <c r="E3706" t="s">
        <v>65</v>
      </c>
      <c r="F3706">
        <v>2</v>
      </c>
      <c r="G3706" s="2">
        <v>0.51076624999999998</v>
      </c>
      <c r="H3706" t="s">
        <v>127</v>
      </c>
      <c r="T3706" s="15"/>
      <c r="U3706" s="2"/>
    </row>
    <row r="3707" spans="2:21">
      <c r="B3707" t="s">
        <v>624</v>
      </c>
      <c r="C3707" t="s">
        <v>533</v>
      </c>
      <c r="D3707">
        <v>2</v>
      </c>
      <c r="E3707" t="s">
        <v>66</v>
      </c>
      <c r="F3707">
        <v>1</v>
      </c>
      <c r="G3707" s="2">
        <v>0.20584763888888799</v>
      </c>
      <c r="H3707" t="s">
        <v>117</v>
      </c>
      <c r="T3707" s="15"/>
      <c r="U3707" s="2"/>
    </row>
    <row r="3708" spans="2:21">
      <c r="B3708" t="s">
        <v>624</v>
      </c>
      <c r="C3708" t="s">
        <v>533</v>
      </c>
      <c r="D3708">
        <v>2</v>
      </c>
      <c r="E3708" t="s">
        <v>66</v>
      </c>
      <c r="F3708">
        <v>2</v>
      </c>
      <c r="G3708" s="2">
        <v>2.4224581944444399</v>
      </c>
      <c r="H3708" t="s">
        <v>127</v>
      </c>
      <c r="T3708" s="15"/>
      <c r="U3708" s="2"/>
    </row>
    <row r="3709" spans="2:21">
      <c r="B3709" t="s">
        <v>624</v>
      </c>
      <c r="C3709" t="s">
        <v>533</v>
      </c>
      <c r="D3709">
        <v>2</v>
      </c>
      <c r="E3709" t="s">
        <v>67</v>
      </c>
      <c r="F3709">
        <v>1</v>
      </c>
      <c r="G3709" s="2">
        <v>2.32556527777778</v>
      </c>
      <c r="H3709" t="s">
        <v>127</v>
      </c>
      <c r="T3709" s="15"/>
      <c r="U3709" s="2"/>
    </row>
    <row r="3710" spans="2:21">
      <c r="B3710" t="s">
        <v>624</v>
      </c>
      <c r="C3710" t="s">
        <v>533</v>
      </c>
      <c r="D3710">
        <v>2</v>
      </c>
      <c r="E3710" t="s">
        <v>67</v>
      </c>
      <c r="F3710">
        <v>2</v>
      </c>
      <c r="G3710" s="2">
        <v>2.75688277777778</v>
      </c>
      <c r="H3710" t="s">
        <v>127</v>
      </c>
      <c r="T3710" s="15"/>
      <c r="U3710" s="2"/>
    </row>
    <row r="3711" spans="2:21">
      <c r="B3711" t="s">
        <v>624</v>
      </c>
      <c r="C3711" t="s">
        <v>533</v>
      </c>
      <c r="D3711">
        <v>2</v>
      </c>
      <c r="E3711" t="s">
        <v>68</v>
      </c>
      <c r="F3711">
        <v>1</v>
      </c>
      <c r="G3711" s="2">
        <v>2.6406874999999999</v>
      </c>
      <c r="H3711" t="s">
        <v>127</v>
      </c>
      <c r="T3711" s="15"/>
      <c r="U3711" s="2"/>
    </row>
    <row r="3712" spans="2:21">
      <c r="B3712" t="s">
        <v>624</v>
      </c>
      <c r="C3712" t="s">
        <v>533</v>
      </c>
      <c r="D3712">
        <v>2</v>
      </c>
      <c r="E3712" t="s">
        <v>68</v>
      </c>
      <c r="F3712">
        <v>2</v>
      </c>
      <c r="G3712" s="2">
        <v>2.88002569444444</v>
      </c>
      <c r="H3712" t="s">
        <v>127</v>
      </c>
      <c r="T3712" s="15"/>
      <c r="U3712" s="2"/>
    </row>
    <row r="3713" spans="2:21">
      <c r="B3713" t="s">
        <v>624</v>
      </c>
      <c r="C3713" t="s">
        <v>533</v>
      </c>
      <c r="D3713">
        <v>2</v>
      </c>
      <c r="E3713" t="s">
        <v>69</v>
      </c>
      <c r="F3713">
        <v>1</v>
      </c>
      <c r="G3713" s="2">
        <v>3.1849275000000001</v>
      </c>
      <c r="H3713" t="s">
        <v>127</v>
      </c>
      <c r="T3713" s="15"/>
      <c r="U3713" s="2"/>
    </row>
    <row r="3714" spans="2:21">
      <c r="B3714" t="s">
        <v>624</v>
      </c>
      <c r="C3714" t="s">
        <v>533</v>
      </c>
      <c r="D3714">
        <v>2</v>
      </c>
      <c r="E3714" t="s">
        <v>69</v>
      </c>
      <c r="F3714">
        <v>2</v>
      </c>
      <c r="G3714" s="2">
        <v>3.1976098611111099</v>
      </c>
      <c r="H3714" t="s">
        <v>127</v>
      </c>
      <c r="T3714" s="15"/>
      <c r="U3714" s="2"/>
    </row>
    <row r="3715" spans="2:21">
      <c r="B3715" t="s">
        <v>624</v>
      </c>
      <c r="C3715" t="s">
        <v>533</v>
      </c>
      <c r="D3715">
        <v>2</v>
      </c>
      <c r="E3715" t="s">
        <v>70</v>
      </c>
      <c r="F3715">
        <v>1</v>
      </c>
      <c r="G3715" s="2">
        <v>2.7378359722222201</v>
      </c>
      <c r="H3715" t="s">
        <v>127</v>
      </c>
      <c r="T3715" s="15"/>
      <c r="U3715" s="2"/>
    </row>
    <row r="3716" spans="2:21">
      <c r="B3716" t="s">
        <v>624</v>
      </c>
      <c r="C3716" t="s">
        <v>533</v>
      </c>
      <c r="D3716">
        <v>2</v>
      </c>
      <c r="E3716" t="s">
        <v>70</v>
      </c>
      <c r="F3716">
        <v>2</v>
      </c>
      <c r="G3716" s="2">
        <v>3.0933961111111099</v>
      </c>
      <c r="H3716" t="s">
        <v>127</v>
      </c>
      <c r="T3716" s="15"/>
      <c r="U3716" s="2"/>
    </row>
    <row r="3717" spans="2:21">
      <c r="B3717" t="s">
        <v>624</v>
      </c>
      <c r="C3717" t="s">
        <v>533</v>
      </c>
      <c r="D3717">
        <v>2</v>
      </c>
      <c r="E3717" t="s">
        <v>71</v>
      </c>
      <c r="F3717">
        <v>1</v>
      </c>
      <c r="G3717" s="2">
        <v>1.2051530555555601</v>
      </c>
      <c r="H3717" t="s">
        <v>127</v>
      </c>
      <c r="T3717" s="15"/>
      <c r="U3717" s="2"/>
    </row>
    <row r="3718" spans="2:21">
      <c r="B3718" t="s">
        <v>624</v>
      </c>
      <c r="C3718" t="s">
        <v>533</v>
      </c>
      <c r="D3718">
        <v>2</v>
      </c>
      <c r="E3718" t="s">
        <v>71</v>
      </c>
      <c r="F3718">
        <v>2</v>
      </c>
      <c r="G3718" s="2">
        <v>2.80038694444444</v>
      </c>
      <c r="H3718" t="s">
        <v>127</v>
      </c>
      <c r="T3718" s="15"/>
      <c r="U3718" s="2"/>
    </row>
    <row r="3719" spans="2:21">
      <c r="B3719" t="s">
        <v>624</v>
      </c>
      <c r="C3719" t="s">
        <v>533</v>
      </c>
      <c r="D3719">
        <v>2</v>
      </c>
      <c r="E3719" t="s">
        <v>72</v>
      </c>
      <c r="F3719">
        <v>1</v>
      </c>
      <c r="G3719" s="2">
        <v>2.74736347222222</v>
      </c>
      <c r="H3719" t="s">
        <v>127</v>
      </c>
      <c r="T3719" s="15"/>
      <c r="U3719" s="2"/>
    </row>
    <row r="3720" spans="2:21">
      <c r="B3720" t="s">
        <v>624</v>
      </c>
      <c r="C3720" t="s">
        <v>533</v>
      </c>
      <c r="D3720">
        <v>2</v>
      </c>
      <c r="E3720" t="s">
        <v>72</v>
      </c>
      <c r="F3720">
        <v>2</v>
      </c>
      <c r="G3720" s="2">
        <v>3.3125075000000002</v>
      </c>
      <c r="H3720" t="s">
        <v>127</v>
      </c>
      <c r="T3720" s="15"/>
      <c r="U3720" s="2"/>
    </row>
    <row r="3721" spans="2:21">
      <c r="B3721" t="s">
        <v>624</v>
      </c>
      <c r="C3721" t="s">
        <v>533</v>
      </c>
      <c r="D3721">
        <v>2</v>
      </c>
      <c r="E3721" t="s">
        <v>73</v>
      </c>
      <c r="F3721">
        <v>1</v>
      </c>
      <c r="G3721" s="2">
        <v>4.0511388888888597E-2</v>
      </c>
      <c r="H3721" t="s">
        <v>117</v>
      </c>
      <c r="T3721" s="15"/>
      <c r="U3721" s="2"/>
    </row>
    <row r="3722" spans="2:21">
      <c r="B3722" t="s">
        <v>624</v>
      </c>
      <c r="C3722" t="s">
        <v>533</v>
      </c>
      <c r="D3722">
        <v>2</v>
      </c>
      <c r="E3722" t="s">
        <v>73</v>
      </c>
      <c r="F3722">
        <v>2</v>
      </c>
      <c r="G3722" s="2">
        <v>7.7217083333332895E-2</v>
      </c>
      <c r="H3722" t="s">
        <v>117</v>
      </c>
      <c r="T3722" s="15"/>
      <c r="U3722" s="2"/>
    </row>
    <row r="3723" spans="2:21">
      <c r="B3723" t="s">
        <v>624</v>
      </c>
      <c r="C3723" t="s">
        <v>533</v>
      </c>
      <c r="D3723">
        <v>2</v>
      </c>
      <c r="E3723" t="s">
        <v>74</v>
      </c>
      <c r="F3723">
        <v>1</v>
      </c>
      <c r="G3723" s="2">
        <v>2.8406511111111099</v>
      </c>
      <c r="H3723" t="s">
        <v>127</v>
      </c>
      <c r="T3723" s="15"/>
      <c r="U3723" s="2"/>
    </row>
    <row r="3724" spans="2:21">
      <c r="B3724" t="s">
        <v>624</v>
      </c>
      <c r="C3724" t="s">
        <v>533</v>
      </c>
      <c r="D3724">
        <v>2</v>
      </c>
      <c r="E3724" t="s">
        <v>74</v>
      </c>
      <c r="F3724">
        <v>2</v>
      </c>
      <c r="G3724" s="2">
        <v>3.2274513888888898</v>
      </c>
      <c r="H3724" t="s">
        <v>127</v>
      </c>
      <c r="T3724" s="15"/>
      <c r="U3724" s="2"/>
    </row>
    <row r="3725" spans="2:21">
      <c r="B3725" t="s">
        <v>624</v>
      </c>
      <c r="C3725" t="s">
        <v>533</v>
      </c>
      <c r="D3725">
        <v>2</v>
      </c>
      <c r="E3725" t="s">
        <v>75</v>
      </c>
      <c r="F3725">
        <v>1</v>
      </c>
      <c r="G3725" s="2">
        <v>2.66420986111111</v>
      </c>
      <c r="H3725" t="s">
        <v>127</v>
      </c>
      <c r="T3725" s="15"/>
      <c r="U3725" s="2"/>
    </row>
    <row r="3726" spans="2:21">
      <c r="B3726" t="s">
        <v>624</v>
      </c>
      <c r="C3726" t="s">
        <v>533</v>
      </c>
      <c r="D3726">
        <v>2</v>
      </c>
      <c r="E3726" t="s">
        <v>75</v>
      </c>
      <c r="F3726">
        <v>2</v>
      </c>
      <c r="G3726" s="2">
        <v>2.8765447222222198</v>
      </c>
      <c r="H3726" t="s">
        <v>127</v>
      </c>
      <c r="T3726" s="15"/>
      <c r="U3726" s="2"/>
    </row>
    <row r="3727" spans="2:21">
      <c r="B3727" t="s">
        <v>624</v>
      </c>
      <c r="C3727" t="s">
        <v>533</v>
      </c>
      <c r="D3727">
        <v>2</v>
      </c>
      <c r="E3727" t="s">
        <v>64</v>
      </c>
      <c r="F3727">
        <v>3</v>
      </c>
      <c r="G3727" s="2">
        <v>3.0186773611111102</v>
      </c>
      <c r="H3727" t="s">
        <v>127</v>
      </c>
      <c r="T3727" s="15"/>
      <c r="U3727" s="2"/>
    </row>
    <row r="3728" spans="2:21">
      <c r="B3728" t="s">
        <v>624</v>
      </c>
      <c r="C3728" t="s">
        <v>533</v>
      </c>
      <c r="D3728">
        <v>2</v>
      </c>
      <c r="E3728" t="s">
        <v>64</v>
      </c>
      <c r="F3728">
        <v>4</v>
      </c>
      <c r="G3728" s="2">
        <v>2.8671280555555501</v>
      </c>
      <c r="H3728" t="s">
        <v>127</v>
      </c>
      <c r="T3728" s="15"/>
      <c r="U3728" s="2"/>
    </row>
    <row r="3729" spans="2:21">
      <c r="B3729" t="s">
        <v>624</v>
      </c>
      <c r="C3729" t="s">
        <v>533</v>
      </c>
      <c r="D3729">
        <v>2</v>
      </c>
      <c r="E3729" t="s">
        <v>65</v>
      </c>
      <c r="F3729">
        <v>3</v>
      </c>
      <c r="G3729" s="2">
        <v>2.4886419444444399</v>
      </c>
      <c r="H3729" t="s">
        <v>127</v>
      </c>
      <c r="T3729" s="15"/>
      <c r="U3729" s="2"/>
    </row>
    <row r="3730" spans="2:21">
      <c r="B3730" t="s">
        <v>624</v>
      </c>
      <c r="C3730" t="s">
        <v>533</v>
      </c>
      <c r="D3730">
        <v>2</v>
      </c>
      <c r="E3730" t="s">
        <v>65</v>
      </c>
      <c r="F3730">
        <v>4</v>
      </c>
      <c r="G3730" s="2">
        <v>2.7230659722222201</v>
      </c>
      <c r="H3730" t="s">
        <v>127</v>
      </c>
      <c r="T3730" s="15"/>
      <c r="U3730" s="2"/>
    </row>
    <row r="3731" spans="2:21">
      <c r="B3731" t="s">
        <v>624</v>
      </c>
      <c r="C3731" t="s">
        <v>533</v>
      </c>
      <c r="D3731">
        <v>2</v>
      </c>
      <c r="E3731" t="s">
        <v>66</v>
      </c>
      <c r="F3731">
        <v>3</v>
      </c>
      <c r="G3731" s="2">
        <v>2.57998097222222</v>
      </c>
      <c r="H3731" t="s">
        <v>127</v>
      </c>
      <c r="T3731" s="15"/>
      <c r="U3731" s="2"/>
    </row>
    <row r="3732" spans="2:21">
      <c r="B3732" t="s">
        <v>624</v>
      </c>
      <c r="C3732" t="s">
        <v>533</v>
      </c>
      <c r="D3732">
        <v>2</v>
      </c>
      <c r="E3732" t="s">
        <v>66</v>
      </c>
      <c r="F3732">
        <v>4</v>
      </c>
      <c r="G3732" s="2">
        <v>2.68528152777778</v>
      </c>
      <c r="H3732" t="s">
        <v>127</v>
      </c>
      <c r="T3732" s="15"/>
      <c r="U3732" s="2"/>
    </row>
    <row r="3733" spans="2:21">
      <c r="B3733" t="s">
        <v>624</v>
      </c>
      <c r="C3733" t="s">
        <v>533</v>
      </c>
      <c r="D3733">
        <v>2</v>
      </c>
      <c r="E3733" t="s">
        <v>67</v>
      </c>
      <c r="F3733">
        <v>3</v>
      </c>
      <c r="G3733" s="2">
        <v>2.53628027777778</v>
      </c>
      <c r="H3733" t="s">
        <v>127</v>
      </c>
      <c r="T3733" s="15"/>
      <c r="U3733" s="2"/>
    </row>
    <row r="3734" spans="2:21">
      <c r="B3734" t="s">
        <v>624</v>
      </c>
      <c r="C3734" t="s">
        <v>533</v>
      </c>
      <c r="D3734">
        <v>2</v>
      </c>
      <c r="E3734" t="s">
        <v>67</v>
      </c>
      <c r="F3734">
        <v>4</v>
      </c>
      <c r="G3734" s="2">
        <v>2.60412736111111</v>
      </c>
      <c r="H3734" t="s">
        <v>127</v>
      </c>
      <c r="T3734" s="15"/>
      <c r="U3734" s="2"/>
    </row>
    <row r="3735" spans="2:21">
      <c r="B3735" t="s">
        <v>624</v>
      </c>
      <c r="C3735" t="s">
        <v>533</v>
      </c>
      <c r="D3735">
        <v>2</v>
      </c>
      <c r="E3735" t="s">
        <v>68</v>
      </c>
      <c r="F3735">
        <v>3</v>
      </c>
      <c r="G3735" s="2">
        <v>3.0325280555555501</v>
      </c>
      <c r="H3735" t="s">
        <v>127</v>
      </c>
      <c r="T3735" s="15"/>
      <c r="U3735" s="2"/>
    </row>
    <row r="3736" spans="2:21">
      <c r="B3736" t="s">
        <v>624</v>
      </c>
      <c r="C3736" t="s">
        <v>533</v>
      </c>
      <c r="D3736">
        <v>2</v>
      </c>
      <c r="E3736" t="s">
        <v>68</v>
      </c>
      <c r="F3736">
        <v>4</v>
      </c>
      <c r="G3736" s="2">
        <v>2.9919673611111102</v>
      </c>
      <c r="H3736" t="s">
        <v>127</v>
      </c>
      <c r="T3736" s="15"/>
      <c r="U3736" s="2"/>
    </row>
    <row r="3737" spans="2:21">
      <c r="B3737" t="s">
        <v>624</v>
      </c>
      <c r="C3737" t="s">
        <v>533</v>
      </c>
      <c r="D3737">
        <v>2</v>
      </c>
      <c r="E3737" t="s">
        <v>69</v>
      </c>
      <c r="F3737">
        <v>3</v>
      </c>
      <c r="G3737" s="2">
        <v>2.8909290277777799</v>
      </c>
      <c r="H3737" t="s">
        <v>127</v>
      </c>
      <c r="T3737" s="15"/>
      <c r="U3737" s="2"/>
    </row>
    <row r="3738" spans="2:21">
      <c r="B3738" t="s">
        <v>624</v>
      </c>
      <c r="C3738" t="s">
        <v>533</v>
      </c>
      <c r="D3738">
        <v>2</v>
      </c>
      <c r="E3738" t="s">
        <v>69</v>
      </c>
      <c r="F3738">
        <v>4</v>
      </c>
      <c r="G3738" s="2">
        <v>2.85893444444444</v>
      </c>
      <c r="H3738" t="s">
        <v>127</v>
      </c>
      <c r="T3738" s="15"/>
      <c r="U3738" s="2"/>
    </row>
    <row r="3739" spans="2:21">
      <c r="B3739" t="s">
        <v>624</v>
      </c>
      <c r="C3739" t="s">
        <v>533</v>
      </c>
      <c r="D3739">
        <v>2</v>
      </c>
      <c r="E3739" t="s">
        <v>70</v>
      </c>
      <c r="F3739">
        <v>3</v>
      </c>
      <c r="G3739" s="2">
        <v>2.6614037499999998</v>
      </c>
      <c r="H3739" t="s">
        <v>127</v>
      </c>
      <c r="T3739" s="15"/>
      <c r="U3739" s="2"/>
    </row>
    <row r="3740" spans="2:21">
      <c r="B3740" t="s">
        <v>624</v>
      </c>
      <c r="C3740" t="s">
        <v>533</v>
      </c>
      <c r="D3740">
        <v>2</v>
      </c>
      <c r="E3740" t="s">
        <v>70</v>
      </c>
      <c r="F3740">
        <v>4</v>
      </c>
      <c r="G3740" s="2">
        <v>2.6587970833333299</v>
      </c>
      <c r="H3740" t="s">
        <v>127</v>
      </c>
      <c r="T3740" s="15"/>
      <c r="U3740" s="2"/>
    </row>
    <row r="3741" spans="2:21">
      <c r="B3741" t="s">
        <v>624</v>
      </c>
      <c r="C3741" t="s">
        <v>533</v>
      </c>
      <c r="D3741">
        <v>2</v>
      </c>
      <c r="E3741" t="s">
        <v>71</v>
      </c>
      <c r="F3741">
        <v>3</v>
      </c>
      <c r="G3741" s="2">
        <v>2.5720387499999999</v>
      </c>
      <c r="H3741" t="s">
        <v>127</v>
      </c>
      <c r="T3741" s="15"/>
      <c r="U3741" s="2"/>
    </row>
    <row r="3742" spans="2:21">
      <c r="B3742" t="s">
        <v>624</v>
      </c>
      <c r="C3742" t="s">
        <v>533</v>
      </c>
      <c r="D3742">
        <v>2</v>
      </c>
      <c r="E3742" t="s">
        <v>71</v>
      </c>
      <c r="F3742">
        <v>4</v>
      </c>
      <c r="G3742" s="2">
        <v>2.7423669444444401</v>
      </c>
      <c r="H3742" t="s">
        <v>127</v>
      </c>
      <c r="T3742" s="15"/>
      <c r="U3742" s="2"/>
    </row>
    <row r="3743" spans="2:21">
      <c r="B3743" t="s">
        <v>624</v>
      </c>
      <c r="C3743" t="s">
        <v>533</v>
      </c>
      <c r="D3743">
        <v>2</v>
      </c>
      <c r="E3743" t="s">
        <v>72</v>
      </c>
      <c r="F3743">
        <v>3</v>
      </c>
      <c r="G3743" s="2">
        <v>2.8328238888888899</v>
      </c>
      <c r="H3743" t="s">
        <v>127</v>
      </c>
      <c r="T3743" s="15"/>
      <c r="U3743" s="2"/>
    </row>
    <row r="3744" spans="2:21">
      <c r="B3744" t="s">
        <v>624</v>
      </c>
      <c r="C3744" t="s">
        <v>533</v>
      </c>
      <c r="D3744">
        <v>2</v>
      </c>
      <c r="E3744" t="s">
        <v>72</v>
      </c>
      <c r="F3744">
        <v>4</v>
      </c>
      <c r="G3744" s="2">
        <v>3.1822126388888901</v>
      </c>
      <c r="H3744" t="s">
        <v>127</v>
      </c>
      <c r="T3744" s="15"/>
      <c r="U3744" s="2"/>
    </row>
    <row r="3745" spans="2:21">
      <c r="B3745" t="s">
        <v>624</v>
      </c>
      <c r="C3745" t="s">
        <v>533</v>
      </c>
      <c r="D3745">
        <v>2</v>
      </c>
      <c r="E3745" t="s">
        <v>73</v>
      </c>
      <c r="F3745">
        <v>3</v>
      </c>
      <c r="G3745" s="2">
        <v>0.32873777777777802</v>
      </c>
      <c r="H3745" t="s">
        <v>127</v>
      </c>
      <c r="T3745" s="15"/>
      <c r="U3745" s="2"/>
    </row>
    <row r="3746" spans="2:21">
      <c r="B3746" t="s">
        <v>624</v>
      </c>
      <c r="C3746" t="s">
        <v>533</v>
      </c>
      <c r="D3746">
        <v>2</v>
      </c>
      <c r="E3746" t="s">
        <v>73</v>
      </c>
      <c r="F3746">
        <v>4</v>
      </c>
      <c r="G3746" s="2">
        <v>1.39819069444444</v>
      </c>
      <c r="H3746" t="s">
        <v>127</v>
      </c>
      <c r="T3746" s="15"/>
      <c r="U3746" s="2"/>
    </row>
    <row r="3747" spans="2:21">
      <c r="B3747" t="s">
        <v>624</v>
      </c>
      <c r="C3747" t="s">
        <v>533</v>
      </c>
      <c r="D3747">
        <v>2</v>
      </c>
      <c r="E3747" t="s">
        <v>74</v>
      </c>
      <c r="F3747">
        <v>3</v>
      </c>
      <c r="G3747" s="2">
        <v>3.2022377777777802</v>
      </c>
      <c r="H3747" t="s">
        <v>127</v>
      </c>
      <c r="T3747" s="15"/>
      <c r="U3747" s="2"/>
    </row>
    <row r="3748" spans="2:21">
      <c r="B3748" t="s">
        <v>624</v>
      </c>
      <c r="C3748" t="s">
        <v>533</v>
      </c>
      <c r="D3748">
        <v>2</v>
      </c>
      <c r="E3748" t="s">
        <v>74</v>
      </c>
      <c r="F3748">
        <v>4</v>
      </c>
      <c r="G3748" s="2">
        <v>3.2081283333333301</v>
      </c>
      <c r="H3748" t="s">
        <v>127</v>
      </c>
      <c r="T3748" s="15"/>
      <c r="U3748" s="2"/>
    </row>
    <row r="3749" spans="2:21">
      <c r="B3749" t="s">
        <v>624</v>
      </c>
      <c r="C3749" t="s">
        <v>533</v>
      </c>
      <c r="D3749">
        <v>2</v>
      </c>
      <c r="E3749" t="s">
        <v>75</v>
      </c>
      <c r="F3749">
        <v>3</v>
      </c>
      <c r="G3749" s="2">
        <v>2.9593440277777798</v>
      </c>
      <c r="H3749" t="s">
        <v>127</v>
      </c>
      <c r="T3749" s="15"/>
      <c r="U3749" s="2"/>
    </row>
    <row r="3750" spans="2:21">
      <c r="B3750" t="s">
        <v>624</v>
      </c>
      <c r="C3750" t="s">
        <v>533</v>
      </c>
      <c r="D3750">
        <v>2</v>
      </c>
      <c r="E3750" t="s">
        <v>75</v>
      </c>
      <c r="F3750">
        <v>4</v>
      </c>
      <c r="G3750" s="2">
        <v>2.8781712499999998</v>
      </c>
      <c r="H3750" t="s">
        <v>127</v>
      </c>
      <c r="T3750" s="15"/>
      <c r="U3750" s="2"/>
    </row>
    <row r="3751" spans="2:21">
      <c r="B3751" t="s">
        <v>624</v>
      </c>
      <c r="C3751" t="s">
        <v>533</v>
      </c>
      <c r="D3751">
        <v>2</v>
      </c>
      <c r="E3751" t="s">
        <v>76</v>
      </c>
      <c r="F3751">
        <v>1</v>
      </c>
      <c r="G3751" s="2">
        <v>0.71197722222222204</v>
      </c>
      <c r="H3751" t="s">
        <v>127</v>
      </c>
      <c r="T3751" s="15"/>
      <c r="U3751" s="2"/>
    </row>
    <row r="3752" spans="2:21">
      <c r="B3752" t="s">
        <v>624</v>
      </c>
      <c r="C3752" t="s">
        <v>533</v>
      </c>
      <c r="D3752">
        <v>2</v>
      </c>
      <c r="E3752" t="s">
        <v>76</v>
      </c>
      <c r="F3752">
        <v>2</v>
      </c>
      <c r="G3752" s="2">
        <v>1.81777986111111</v>
      </c>
      <c r="H3752" t="s">
        <v>127</v>
      </c>
      <c r="T3752" s="15"/>
      <c r="U3752" s="2"/>
    </row>
    <row r="3753" spans="2:21">
      <c r="B3753" t="s">
        <v>624</v>
      </c>
      <c r="C3753" t="s">
        <v>533</v>
      </c>
      <c r="D3753">
        <v>2</v>
      </c>
      <c r="E3753" t="s">
        <v>77</v>
      </c>
      <c r="F3753">
        <v>1</v>
      </c>
      <c r="G3753" s="2">
        <v>1.8283880555555601</v>
      </c>
      <c r="H3753" t="s">
        <v>127</v>
      </c>
      <c r="T3753" s="15"/>
      <c r="U3753" s="2"/>
    </row>
    <row r="3754" spans="2:21">
      <c r="B3754" t="s">
        <v>624</v>
      </c>
      <c r="C3754" t="s">
        <v>533</v>
      </c>
      <c r="D3754">
        <v>2</v>
      </c>
      <c r="E3754" t="s">
        <v>77</v>
      </c>
      <c r="F3754">
        <v>2</v>
      </c>
      <c r="G3754" s="2">
        <v>2.87049722222222</v>
      </c>
      <c r="H3754" t="s">
        <v>127</v>
      </c>
      <c r="T3754" s="15"/>
      <c r="U3754" s="2"/>
    </row>
    <row r="3755" spans="2:21">
      <c r="B3755" t="s">
        <v>624</v>
      </c>
      <c r="C3755" t="s">
        <v>533</v>
      </c>
      <c r="D3755">
        <v>2</v>
      </c>
      <c r="E3755" t="s">
        <v>78</v>
      </c>
      <c r="F3755">
        <v>1</v>
      </c>
      <c r="G3755" s="2">
        <v>1.2951338888888899</v>
      </c>
      <c r="H3755" t="s">
        <v>127</v>
      </c>
      <c r="T3755" s="15"/>
      <c r="U3755" s="2"/>
    </row>
    <row r="3756" spans="2:21">
      <c r="B3756" t="s">
        <v>624</v>
      </c>
      <c r="C3756" t="s">
        <v>533</v>
      </c>
      <c r="D3756">
        <v>2</v>
      </c>
      <c r="E3756" t="s">
        <v>78</v>
      </c>
      <c r="F3756">
        <v>2</v>
      </c>
      <c r="G3756" s="2">
        <v>1.44904486111111</v>
      </c>
      <c r="H3756" t="s">
        <v>127</v>
      </c>
      <c r="T3756" s="15"/>
      <c r="U3756" s="2"/>
    </row>
    <row r="3757" spans="2:21">
      <c r="B3757" t="s">
        <v>624</v>
      </c>
      <c r="C3757" t="s">
        <v>533</v>
      </c>
      <c r="D3757">
        <v>2</v>
      </c>
      <c r="E3757" t="s">
        <v>79</v>
      </c>
      <c r="F3757">
        <v>1</v>
      </c>
      <c r="G3757" s="2">
        <v>2.8323545833333301</v>
      </c>
      <c r="H3757" t="s">
        <v>127</v>
      </c>
      <c r="T3757" s="15"/>
      <c r="U3757" s="2"/>
    </row>
    <row r="3758" spans="2:21">
      <c r="B3758" t="s">
        <v>624</v>
      </c>
      <c r="C3758" t="s">
        <v>533</v>
      </c>
      <c r="D3758">
        <v>2</v>
      </c>
      <c r="E3758" t="s">
        <v>79</v>
      </c>
      <c r="F3758">
        <v>2</v>
      </c>
      <c r="G3758" s="2">
        <v>2.9959905555555499</v>
      </c>
      <c r="H3758" t="s">
        <v>127</v>
      </c>
      <c r="T3758" s="15"/>
      <c r="U3758" s="2"/>
    </row>
    <row r="3759" spans="2:21">
      <c r="B3759" t="s">
        <v>624</v>
      </c>
      <c r="C3759" t="s">
        <v>533</v>
      </c>
      <c r="D3759">
        <v>2</v>
      </c>
      <c r="E3759" t="s">
        <v>80</v>
      </c>
      <c r="F3759">
        <v>1</v>
      </c>
      <c r="G3759" s="2">
        <v>2.2304915277777799</v>
      </c>
      <c r="H3759" t="s">
        <v>127</v>
      </c>
      <c r="T3759" s="15"/>
      <c r="U3759" s="2"/>
    </row>
    <row r="3760" spans="2:21">
      <c r="B3760" t="s">
        <v>624</v>
      </c>
      <c r="C3760" t="s">
        <v>533</v>
      </c>
      <c r="D3760">
        <v>2</v>
      </c>
      <c r="E3760" t="s">
        <v>80</v>
      </c>
      <c r="F3760">
        <v>2</v>
      </c>
      <c r="G3760" s="2">
        <v>3.1456573611111098</v>
      </c>
      <c r="H3760" t="s">
        <v>127</v>
      </c>
      <c r="T3760" s="15"/>
      <c r="U3760" s="2"/>
    </row>
    <row r="3761" spans="2:21">
      <c r="B3761" t="s">
        <v>624</v>
      </c>
      <c r="C3761" t="s">
        <v>533</v>
      </c>
      <c r="D3761">
        <v>2</v>
      </c>
      <c r="E3761" t="s">
        <v>81</v>
      </c>
      <c r="F3761">
        <v>1</v>
      </c>
      <c r="G3761" s="2">
        <v>0.342656944444444</v>
      </c>
      <c r="H3761" t="s">
        <v>127</v>
      </c>
      <c r="T3761" s="15"/>
      <c r="U3761" s="2"/>
    </row>
    <row r="3762" spans="2:21">
      <c r="B3762" t="s">
        <v>624</v>
      </c>
      <c r="C3762" t="s">
        <v>533</v>
      </c>
      <c r="D3762">
        <v>2</v>
      </c>
      <c r="E3762" t="s">
        <v>81</v>
      </c>
      <c r="F3762">
        <v>2</v>
      </c>
      <c r="G3762" s="2">
        <v>2.9316273611111101</v>
      </c>
      <c r="H3762" t="s">
        <v>127</v>
      </c>
      <c r="T3762" s="15"/>
      <c r="U3762" s="2"/>
    </row>
    <row r="3763" spans="2:21">
      <c r="B3763" t="s">
        <v>624</v>
      </c>
      <c r="C3763" t="s">
        <v>533</v>
      </c>
      <c r="D3763">
        <v>2</v>
      </c>
      <c r="E3763" t="s">
        <v>82</v>
      </c>
      <c r="F3763">
        <v>1</v>
      </c>
      <c r="G3763" s="2">
        <v>1.9886683333333299</v>
      </c>
      <c r="H3763" t="s">
        <v>127</v>
      </c>
      <c r="T3763" s="15"/>
      <c r="U3763" s="2"/>
    </row>
    <row r="3764" spans="2:21">
      <c r="B3764" t="s">
        <v>624</v>
      </c>
      <c r="C3764" t="s">
        <v>533</v>
      </c>
      <c r="D3764">
        <v>2</v>
      </c>
      <c r="E3764" t="s">
        <v>82</v>
      </c>
      <c r="F3764">
        <v>2</v>
      </c>
      <c r="G3764" s="2">
        <v>2.0988244444444399</v>
      </c>
      <c r="H3764" t="s">
        <v>127</v>
      </c>
      <c r="T3764" s="15"/>
      <c r="U3764" s="2"/>
    </row>
    <row r="3765" spans="2:21">
      <c r="B3765" t="s">
        <v>624</v>
      </c>
      <c r="C3765" t="s">
        <v>533</v>
      </c>
      <c r="D3765">
        <v>2</v>
      </c>
      <c r="E3765" t="s">
        <v>83</v>
      </c>
      <c r="F3765">
        <v>1</v>
      </c>
      <c r="G3765" s="2">
        <v>2.5949356944444402</v>
      </c>
      <c r="H3765" t="s">
        <v>127</v>
      </c>
      <c r="T3765" s="15"/>
      <c r="U3765" s="2"/>
    </row>
    <row r="3766" spans="2:21">
      <c r="B3766" t="s">
        <v>624</v>
      </c>
      <c r="C3766" t="s">
        <v>533</v>
      </c>
      <c r="D3766">
        <v>2</v>
      </c>
      <c r="E3766" t="s">
        <v>83</v>
      </c>
      <c r="F3766">
        <v>2</v>
      </c>
      <c r="G3766" s="2">
        <v>3.0419133333333299</v>
      </c>
      <c r="H3766" t="s">
        <v>127</v>
      </c>
      <c r="T3766" s="15"/>
      <c r="U3766" s="2"/>
    </row>
    <row r="3767" spans="2:21">
      <c r="B3767" t="s">
        <v>624</v>
      </c>
      <c r="C3767" t="s">
        <v>533</v>
      </c>
      <c r="D3767">
        <v>2</v>
      </c>
      <c r="E3767" t="s">
        <v>84</v>
      </c>
      <c r="F3767">
        <v>1</v>
      </c>
      <c r="G3767" s="2">
        <v>8.8885972222221901E-2</v>
      </c>
      <c r="H3767" t="s">
        <v>117</v>
      </c>
      <c r="T3767" s="15"/>
      <c r="U3767" s="2"/>
    </row>
    <row r="3768" spans="2:21">
      <c r="B3768" t="s">
        <v>624</v>
      </c>
      <c r="C3768" t="s">
        <v>533</v>
      </c>
      <c r="D3768">
        <v>2</v>
      </c>
      <c r="E3768" t="s">
        <v>84</v>
      </c>
      <c r="F3768">
        <v>2</v>
      </c>
      <c r="G3768" s="2">
        <v>2.5400969444444401</v>
      </c>
      <c r="H3768" t="s">
        <v>127</v>
      </c>
      <c r="T3768" s="15"/>
      <c r="U3768" s="2"/>
    </row>
    <row r="3769" spans="2:21">
      <c r="B3769" t="s">
        <v>624</v>
      </c>
      <c r="C3769" t="s">
        <v>533</v>
      </c>
      <c r="D3769">
        <v>2</v>
      </c>
      <c r="E3769" t="s">
        <v>85</v>
      </c>
      <c r="F3769">
        <v>1</v>
      </c>
      <c r="G3769" s="2">
        <v>2.6168783333333301</v>
      </c>
      <c r="H3769" t="s">
        <v>127</v>
      </c>
      <c r="T3769" s="15"/>
      <c r="U3769" s="2"/>
    </row>
    <row r="3770" spans="2:21">
      <c r="B3770" t="s">
        <v>624</v>
      </c>
      <c r="C3770" t="s">
        <v>533</v>
      </c>
      <c r="D3770">
        <v>2</v>
      </c>
      <c r="E3770" t="s">
        <v>85</v>
      </c>
      <c r="F3770">
        <v>2</v>
      </c>
      <c r="G3770" s="2">
        <v>3.28201375</v>
      </c>
      <c r="H3770" t="s">
        <v>127</v>
      </c>
      <c r="T3770" s="15"/>
      <c r="U3770" s="2"/>
    </row>
    <row r="3771" spans="2:21">
      <c r="B3771" t="s">
        <v>624</v>
      </c>
      <c r="C3771" t="s">
        <v>533</v>
      </c>
      <c r="D3771">
        <v>2</v>
      </c>
      <c r="E3771" t="s">
        <v>86</v>
      </c>
      <c r="F3771">
        <v>1</v>
      </c>
      <c r="G3771" s="2">
        <v>3.23640888888889</v>
      </c>
      <c r="H3771" t="s">
        <v>127</v>
      </c>
      <c r="T3771" s="15"/>
      <c r="U3771" s="2"/>
    </row>
    <row r="3772" spans="2:21">
      <c r="B3772" t="s">
        <v>624</v>
      </c>
      <c r="C3772" t="s">
        <v>533</v>
      </c>
      <c r="D3772">
        <v>2</v>
      </c>
      <c r="E3772" t="s">
        <v>86</v>
      </c>
      <c r="F3772">
        <v>2</v>
      </c>
      <c r="G3772" s="2">
        <v>3.2434775</v>
      </c>
      <c r="H3772" t="s">
        <v>127</v>
      </c>
      <c r="T3772" s="15"/>
      <c r="U3772" s="2"/>
    </row>
    <row r="3773" spans="2:21">
      <c r="B3773" t="s">
        <v>624</v>
      </c>
      <c r="C3773" t="s">
        <v>533</v>
      </c>
      <c r="D3773">
        <v>2</v>
      </c>
      <c r="E3773" t="s">
        <v>87</v>
      </c>
      <c r="F3773">
        <v>1</v>
      </c>
      <c r="G3773" s="2">
        <v>2.8349536111111102</v>
      </c>
      <c r="H3773" t="s">
        <v>127</v>
      </c>
      <c r="T3773" s="15"/>
      <c r="U3773" s="2"/>
    </row>
    <row r="3774" spans="2:21">
      <c r="B3774" t="s">
        <v>624</v>
      </c>
      <c r="C3774" t="s">
        <v>533</v>
      </c>
      <c r="D3774">
        <v>2</v>
      </c>
      <c r="E3774" t="s">
        <v>87</v>
      </c>
      <c r="F3774">
        <v>2</v>
      </c>
      <c r="G3774" s="2">
        <v>2.8819259722222199</v>
      </c>
      <c r="H3774" t="s">
        <v>127</v>
      </c>
      <c r="T3774" s="15"/>
      <c r="U3774" s="2"/>
    </row>
    <row r="3775" spans="2:21">
      <c r="B3775" t="s">
        <v>624</v>
      </c>
      <c r="C3775" t="s">
        <v>533</v>
      </c>
      <c r="D3775">
        <v>2</v>
      </c>
      <c r="E3775" t="s">
        <v>76</v>
      </c>
      <c r="F3775">
        <v>3</v>
      </c>
      <c r="G3775" s="2">
        <v>2.2366541666666699</v>
      </c>
      <c r="H3775" t="s">
        <v>127</v>
      </c>
      <c r="T3775" s="15"/>
      <c r="U3775" s="2"/>
    </row>
    <row r="3776" spans="2:21">
      <c r="B3776" t="s">
        <v>624</v>
      </c>
      <c r="C3776" t="s">
        <v>533</v>
      </c>
      <c r="D3776">
        <v>2</v>
      </c>
      <c r="E3776" t="s">
        <v>76</v>
      </c>
      <c r="F3776">
        <v>4</v>
      </c>
      <c r="G3776" s="2">
        <v>2.5567449999999998</v>
      </c>
      <c r="H3776" t="s">
        <v>127</v>
      </c>
      <c r="T3776" s="15"/>
      <c r="U3776" s="2"/>
    </row>
    <row r="3777" spans="2:21">
      <c r="B3777" t="s">
        <v>624</v>
      </c>
      <c r="C3777" t="s">
        <v>533</v>
      </c>
      <c r="D3777">
        <v>2</v>
      </c>
      <c r="E3777" t="s">
        <v>77</v>
      </c>
      <c r="F3777">
        <v>3</v>
      </c>
      <c r="G3777" s="2">
        <v>2.8292513888888902</v>
      </c>
      <c r="H3777" t="s">
        <v>127</v>
      </c>
      <c r="T3777" s="15"/>
      <c r="U3777" s="2"/>
    </row>
    <row r="3778" spans="2:21">
      <c r="B3778" t="s">
        <v>624</v>
      </c>
      <c r="C3778" t="s">
        <v>533</v>
      </c>
      <c r="D3778">
        <v>2</v>
      </c>
      <c r="E3778" t="s">
        <v>77</v>
      </c>
      <c r="F3778">
        <v>4</v>
      </c>
      <c r="G3778" s="2">
        <v>2.4612876388888898</v>
      </c>
      <c r="H3778" t="s">
        <v>127</v>
      </c>
      <c r="T3778" s="15"/>
      <c r="U3778" s="2"/>
    </row>
    <row r="3779" spans="2:21">
      <c r="B3779" t="s">
        <v>624</v>
      </c>
      <c r="C3779" t="s">
        <v>533</v>
      </c>
      <c r="D3779">
        <v>2</v>
      </c>
      <c r="E3779" t="s">
        <v>78</v>
      </c>
      <c r="F3779">
        <v>3</v>
      </c>
      <c r="G3779" s="2">
        <v>1.7981637500000001</v>
      </c>
      <c r="H3779" t="s">
        <v>127</v>
      </c>
      <c r="T3779" s="15"/>
      <c r="U3779" s="2"/>
    </row>
    <row r="3780" spans="2:21">
      <c r="B3780" t="s">
        <v>624</v>
      </c>
      <c r="C3780" t="s">
        <v>533</v>
      </c>
      <c r="D3780">
        <v>2</v>
      </c>
      <c r="E3780" t="s">
        <v>78</v>
      </c>
      <c r="F3780">
        <v>4</v>
      </c>
      <c r="G3780" s="2">
        <v>1.90125194444444</v>
      </c>
      <c r="H3780" t="s">
        <v>127</v>
      </c>
      <c r="T3780" s="15"/>
      <c r="U3780" s="2"/>
    </row>
    <row r="3781" spans="2:21">
      <c r="B3781" t="s">
        <v>624</v>
      </c>
      <c r="C3781" t="s">
        <v>533</v>
      </c>
      <c r="D3781">
        <v>2</v>
      </c>
      <c r="E3781" t="s">
        <v>79</v>
      </c>
      <c r="F3781">
        <v>3</v>
      </c>
      <c r="G3781" s="2">
        <v>2.7860040277777798</v>
      </c>
      <c r="H3781" t="s">
        <v>127</v>
      </c>
      <c r="T3781" s="15"/>
      <c r="U3781" s="2"/>
    </row>
    <row r="3782" spans="2:21">
      <c r="B3782" t="s">
        <v>624</v>
      </c>
      <c r="C3782" t="s">
        <v>533</v>
      </c>
      <c r="D3782">
        <v>2</v>
      </c>
      <c r="E3782" t="s">
        <v>79</v>
      </c>
      <c r="F3782">
        <v>4</v>
      </c>
      <c r="G3782" s="2">
        <v>2.7893083333333299</v>
      </c>
      <c r="H3782" t="s">
        <v>127</v>
      </c>
      <c r="T3782" s="15"/>
      <c r="U3782" s="2"/>
    </row>
    <row r="3783" spans="2:21">
      <c r="B3783" t="s">
        <v>624</v>
      </c>
      <c r="C3783" t="s">
        <v>533</v>
      </c>
      <c r="D3783">
        <v>2</v>
      </c>
      <c r="E3783" t="s">
        <v>80</v>
      </c>
      <c r="F3783">
        <v>3</v>
      </c>
      <c r="G3783" s="2">
        <v>2.8077062499999998</v>
      </c>
      <c r="H3783" t="s">
        <v>127</v>
      </c>
      <c r="T3783" s="15"/>
      <c r="U3783" s="2"/>
    </row>
    <row r="3784" spans="2:21">
      <c r="B3784" t="s">
        <v>624</v>
      </c>
      <c r="C3784" t="s">
        <v>533</v>
      </c>
      <c r="D3784">
        <v>2</v>
      </c>
      <c r="E3784" t="s">
        <v>80</v>
      </c>
      <c r="F3784">
        <v>4</v>
      </c>
      <c r="G3784" s="2">
        <v>2.8206301388888901</v>
      </c>
      <c r="H3784" t="s">
        <v>127</v>
      </c>
      <c r="T3784" s="15"/>
      <c r="U3784" s="2"/>
    </row>
    <row r="3785" spans="2:21">
      <c r="B3785" t="s">
        <v>624</v>
      </c>
      <c r="C3785" t="s">
        <v>533</v>
      </c>
      <c r="D3785">
        <v>2</v>
      </c>
      <c r="E3785" t="s">
        <v>81</v>
      </c>
      <c r="F3785">
        <v>3</v>
      </c>
      <c r="G3785" s="2">
        <v>2.8036272222222198</v>
      </c>
      <c r="H3785" t="s">
        <v>127</v>
      </c>
      <c r="T3785" s="15"/>
      <c r="U3785" s="2"/>
    </row>
    <row r="3786" spans="2:21">
      <c r="B3786" t="s">
        <v>624</v>
      </c>
      <c r="C3786" t="s">
        <v>533</v>
      </c>
      <c r="D3786">
        <v>2</v>
      </c>
      <c r="E3786" t="s">
        <v>81</v>
      </c>
      <c r="F3786">
        <v>4</v>
      </c>
      <c r="G3786" s="2">
        <v>2.89562027777778</v>
      </c>
      <c r="H3786" t="s">
        <v>127</v>
      </c>
      <c r="T3786" s="15"/>
      <c r="U3786" s="2"/>
    </row>
    <row r="3787" spans="2:21">
      <c r="B3787" t="s">
        <v>624</v>
      </c>
      <c r="C3787" t="s">
        <v>533</v>
      </c>
      <c r="D3787">
        <v>2</v>
      </c>
      <c r="E3787" t="s">
        <v>82</v>
      </c>
      <c r="F3787">
        <v>3</v>
      </c>
      <c r="G3787" s="2">
        <v>0.69853638888888903</v>
      </c>
      <c r="H3787" t="s">
        <v>127</v>
      </c>
      <c r="T3787" s="15"/>
      <c r="U3787" s="2"/>
    </row>
    <row r="3788" spans="2:21">
      <c r="B3788" t="s">
        <v>624</v>
      </c>
      <c r="C3788" t="s">
        <v>533</v>
      </c>
      <c r="D3788">
        <v>2</v>
      </c>
      <c r="E3788" t="s">
        <v>82</v>
      </c>
      <c r="F3788">
        <v>4</v>
      </c>
      <c r="G3788" s="2">
        <v>2.7621781944444401</v>
      </c>
      <c r="H3788" t="s">
        <v>127</v>
      </c>
      <c r="T3788" s="15"/>
      <c r="U3788" s="2"/>
    </row>
    <row r="3789" spans="2:21">
      <c r="B3789" t="s">
        <v>624</v>
      </c>
      <c r="C3789" t="s">
        <v>533</v>
      </c>
      <c r="D3789">
        <v>2</v>
      </c>
      <c r="E3789" t="s">
        <v>83</v>
      </c>
      <c r="F3789">
        <v>3</v>
      </c>
      <c r="G3789" s="2">
        <v>2.9581559722222202</v>
      </c>
      <c r="H3789" t="s">
        <v>127</v>
      </c>
      <c r="T3789" s="15"/>
      <c r="U3789" s="2"/>
    </row>
    <row r="3790" spans="2:21">
      <c r="B3790" t="s">
        <v>624</v>
      </c>
      <c r="C3790" t="s">
        <v>533</v>
      </c>
      <c r="D3790">
        <v>2</v>
      </c>
      <c r="E3790" t="s">
        <v>83</v>
      </c>
      <c r="F3790">
        <v>4</v>
      </c>
      <c r="G3790" s="2">
        <v>2.8997601388888898</v>
      </c>
      <c r="H3790" t="s">
        <v>127</v>
      </c>
      <c r="T3790" s="15"/>
      <c r="U3790" s="2"/>
    </row>
    <row r="3791" spans="2:21">
      <c r="B3791" t="s">
        <v>624</v>
      </c>
      <c r="C3791" t="s">
        <v>533</v>
      </c>
      <c r="D3791">
        <v>2</v>
      </c>
      <c r="E3791" t="s">
        <v>84</v>
      </c>
      <c r="F3791">
        <v>3</v>
      </c>
      <c r="G3791" s="2">
        <v>2.7692498611111098</v>
      </c>
      <c r="H3791" t="s">
        <v>127</v>
      </c>
      <c r="T3791" s="15"/>
      <c r="U3791" s="2"/>
    </row>
    <row r="3792" spans="2:21">
      <c r="B3792" t="s">
        <v>624</v>
      </c>
      <c r="C3792" t="s">
        <v>533</v>
      </c>
      <c r="D3792">
        <v>2</v>
      </c>
      <c r="E3792" t="s">
        <v>84</v>
      </c>
      <c r="F3792">
        <v>4</v>
      </c>
      <c r="G3792" s="2">
        <v>3.1124125</v>
      </c>
      <c r="H3792" t="s">
        <v>127</v>
      </c>
      <c r="T3792" s="15"/>
      <c r="U3792" s="2"/>
    </row>
    <row r="3793" spans="2:21">
      <c r="B3793" t="s">
        <v>624</v>
      </c>
      <c r="C3793" t="s">
        <v>533</v>
      </c>
      <c r="D3793">
        <v>2</v>
      </c>
      <c r="E3793" t="s">
        <v>85</v>
      </c>
      <c r="F3793">
        <v>3</v>
      </c>
      <c r="G3793" s="2">
        <v>3.0632770833333298</v>
      </c>
      <c r="H3793" t="s">
        <v>127</v>
      </c>
      <c r="T3793" s="15"/>
      <c r="U3793" s="2"/>
    </row>
    <row r="3794" spans="2:21">
      <c r="B3794" t="s">
        <v>624</v>
      </c>
      <c r="C3794" t="s">
        <v>533</v>
      </c>
      <c r="D3794">
        <v>2</v>
      </c>
      <c r="E3794" t="s">
        <v>85</v>
      </c>
      <c r="F3794">
        <v>4</v>
      </c>
      <c r="G3794" s="2">
        <v>3.2871841666666701</v>
      </c>
      <c r="H3794" t="s">
        <v>127</v>
      </c>
      <c r="T3794" s="15"/>
      <c r="U3794" s="2"/>
    </row>
    <row r="3795" spans="2:21">
      <c r="B3795" t="s">
        <v>624</v>
      </c>
      <c r="C3795" t="s">
        <v>533</v>
      </c>
      <c r="D3795">
        <v>2</v>
      </c>
      <c r="E3795" t="s">
        <v>86</v>
      </c>
      <c r="F3795">
        <v>3</v>
      </c>
      <c r="G3795" s="2">
        <v>3.2041694444444402</v>
      </c>
      <c r="H3795" t="s">
        <v>127</v>
      </c>
      <c r="T3795" s="15"/>
      <c r="U3795" s="2"/>
    </row>
    <row r="3796" spans="2:21">
      <c r="B3796" t="s">
        <v>624</v>
      </c>
      <c r="C3796" t="s">
        <v>533</v>
      </c>
      <c r="D3796">
        <v>2</v>
      </c>
      <c r="E3796" t="s">
        <v>86</v>
      </c>
      <c r="F3796">
        <v>4</v>
      </c>
      <c r="G3796" s="2">
        <v>3.0558869444444401</v>
      </c>
      <c r="H3796" t="s">
        <v>127</v>
      </c>
      <c r="T3796" s="15"/>
      <c r="U3796" s="2"/>
    </row>
    <row r="3797" spans="2:21">
      <c r="B3797" t="s">
        <v>624</v>
      </c>
      <c r="C3797" t="s">
        <v>533</v>
      </c>
      <c r="D3797">
        <v>2</v>
      </c>
      <c r="E3797" t="s">
        <v>87</v>
      </c>
      <c r="F3797">
        <v>3</v>
      </c>
      <c r="G3797" s="2">
        <v>2.8142030555555602</v>
      </c>
      <c r="H3797" t="s">
        <v>127</v>
      </c>
      <c r="T3797" s="15"/>
      <c r="U3797" s="2"/>
    </row>
    <row r="3798" spans="2:21">
      <c r="B3798" t="s">
        <v>624</v>
      </c>
      <c r="C3798" t="s">
        <v>533</v>
      </c>
      <c r="D3798">
        <v>2</v>
      </c>
      <c r="E3798" t="s">
        <v>87</v>
      </c>
      <c r="F3798">
        <v>4</v>
      </c>
      <c r="G3798" s="2">
        <v>2.7609345833333299</v>
      </c>
      <c r="H3798" t="s">
        <v>127</v>
      </c>
      <c r="T3798" s="15"/>
      <c r="U3798" s="2"/>
    </row>
    <row r="3799" spans="2:21">
      <c r="B3799" t="s">
        <v>624</v>
      </c>
      <c r="C3799" t="s">
        <v>533</v>
      </c>
      <c r="D3799">
        <v>2</v>
      </c>
      <c r="E3799" t="s">
        <v>88</v>
      </c>
      <c r="F3799">
        <v>1</v>
      </c>
      <c r="G3799" s="2">
        <v>2.7996230555555601</v>
      </c>
      <c r="H3799" t="s">
        <v>127</v>
      </c>
      <c r="T3799" s="15"/>
      <c r="U3799" s="2"/>
    </row>
    <row r="3800" spans="2:21">
      <c r="B3800" t="s">
        <v>624</v>
      </c>
      <c r="C3800" t="s">
        <v>533</v>
      </c>
      <c r="D3800">
        <v>2</v>
      </c>
      <c r="E3800" t="s">
        <v>88</v>
      </c>
      <c r="F3800">
        <v>2</v>
      </c>
      <c r="G3800" s="2">
        <v>3.0843076388888901</v>
      </c>
      <c r="H3800" t="s">
        <v>127</v>
      </c>
      <c r="T3800" s="15"/>
      <c r="U3800" s="2"/>
    </row>
    <row r="3801" spans="2:21">
      <c r="B3801" t="s">
        <v>624</v>
      </c>
      <c r="C3801" t="s">
        <v>533</v>
      </c>
      <c r="D3801">
        <v>2</v>
      </c>
      <c r="E3801" t="s">
        <v>89</v>
      </c>
      <c r="F3801">
        <v>1</v>
      </c>
      <c r="G3801" s="2">
        <v>0.47135291666666701</v>
      </c>
      <c r="H3801" t="s">
        <v>127</v>
      </c>
      <c r="T3801" s="15"/>
      <c r="U3801" s="2"/>
    </row>
    <row r="3802" spans="2:21">
      <c r="B3802" t="s">
        <v>624</v>
      </c>
      <c r="C3802" t="s">
        <v>533</v>
      </c>
      <c r="D3802">
        <v>2</v>
      </c>
      <c r="E3802" t="s">
        <v>89</v>
      </c>
      <c r="F3802">
        <v>2</v>
      </c>
      <c r="G3802" s="2">
        <v>2.8855461111111098</v>
      </c>
      <c r="H3802" t="s">
        <v>127</v>
      </c>
      <c r="T3802" s="15"/>
      <c r="U3802" s="2"/>
    </row>
    <row r="3803" spans="2:21">
      <c r="B3803" t="s">
        <v>624</v>
      </c>
      <c r="C3803" t="s">
        <v>533</v>
      </c>
      <c r="D3803">
        <v>2</v>
      </c>
      <c r="E3803" t="s">
        <v>90</v>
      </c>
      <c r="F3803">
        <v>1</v>
      </c>
      <c r="G3803" s="2">
        <v>2.1316177777777798</v>
      </c>
      <c r="H3803" t="s">
        <v>127</v>
      </c>
      <c r="T3803" s="15"/>
      <c r="U3803" s="2"/>
    </row>
    <row r="3804" spans="2:21">
      <c r="B3804" t="s">
        <v>624</v>
      </c>
      <c r="C3804" t="s">
        <v>533</v>
      </c>
      <c r="D3804">
        <v>2</v>
      </c>
      <c r="E3804" t="s">
        <v>90</v>
      </c>
      <c r="F3804">
        <v>2</v>
      </c>
      <c r="G3804" s="2">
        <v>2.5599599999999998</v>
      </c>
      <c r="H3804" t="s">
        <v>127</v>
      </c>
      <c r="T3804" s="15"/>
      <c r="U3804" s="2"/>
    </row>
    <row r="3805" spans="2:21">
      <c r="B3805" t="s">
        <v>624</v>
      </c>
      <c r="C3805" t="s">
        <v>533</v>
      </c>
      <c r="D3805">
        <v>2</v>
      </c>
      <c r="E3805" t="s">
        <v>91</v>
      </c>
      <c r="F3805">
        <v>1</v>
      </c>
      <c r="G3805" s="2">
        <v>2.5650056944444399</v>
      </c>
      <c r="H3805" t="s">
        <v>127</v>
      </c>
      <c r="T3805" s="15"/>
      <c r="U3805" s="2"/>
    </row>
    <row r="3806" spans="2:21">
      <c r="B3806" t="s">
        <v>624</v>
      </c>
      <c r="C3806" t="s">
        <v>533</v>
      </c>
      <c r="D3806">
        <v>2</v>
      </c>
      <c r="E3806" t="s">
        <v>91</v>
      </c>
      <c r="F3806">
        <v>2</v>
      </c>
      <c r="G3806" s="2">
        <v>2.88112541666667</v>
      </c>
      <c r="H3806" t="s">
        <v>127</v>
      </c>
      <c r="T3806" s="15"/>
      <c r="U3806" s="2"/>
    </row>
    <row r="3807" spans="2:21">
      <c r="B3807" t="s">
        <v>624</v>
      </c>
      <c r="C3807" t="s">
        <v>533</v>
      </c>
      <c r="D3807">
        <v>2</v>
      </c>
      <c r="E3807" t="s">
        <v>92</v>
      </c>
      <c r="F3807">
        <v>1</v>
      </c>
      <c r="G3807" s="2">
        <v>3.1268606944444399</v>
      </c>
      <c r="H3807" t="s">
        <v>127</v>
      </c>
      <c r="T3807" s="15"/>
      <c r="U3807" s="2"/>
    </row>
    <row r="3808" spans="2:21">
      <c r="B3808" t="s">
        <v>624</v>
      </c>
      <c r="C3808" t="s">
        <v>533</v>
      </c>
      <c r="D3808">
        <v>2</v>
      </c>
      <c r="E3808" t="s">
        <v>92</v>
      </c>
      <c r="F3808">
        <v>2</v>
      </c>
      <c r="G3808" s="2">
        <v>2.9087691666666702</v>
      </c>
      <c r="H3808" t="s">
        <v>127</v>
      </c>
      <c r="T3808" s="15"/>
      <c r="U3808" s="2"/>
    </row>
    <row r="3809" spans="2:21">
      <c r="B3809" t="s">
        <v>624</v>
      </c>
      <c r="C3809" t="s">
        <v>533</v>
      </c>
      <c r="D3809">
        <v>2</v>
      </c>
      <c r="E3809" t="s">
        <v>93</v>
      </c>
      <c r="F3809">
        <v>1</v>
      </c>
      <c r="G3809" s="2">
        <v>0.65428180555555604</v>
      </c>
      <c r="H3809" t="s">
        <v>127</v>
      </c>
      <c r="T3809" s="15"/>
      <c r="U3809" s="2"/>
    </row>
    <row r="3810" spans="2:21">
      <c r="B3810" t="s">
        <v>624</v>
      </c>
      <c r="C3810" t="s">
        <v>533</v>
      </c>
      <c r="D3810">
        <v>2</v>
      </c>
      <c r="E3810" t="s">
        <v>93</v>
      </c>
      <c r="F3810">
        <v>2</v>
      </c>
      <c r="G3810" s="2">
        <v>2.58685986111111</v>
      </c>
      <c r="H3810" t="s">
        <v>127</v>
      </c>
      <c r="T3810" s="15"/>
      <c r="U3810" s="2"/>
    </row>
    <row r="3811" spans="2:21">
      <c r="B3811" t="s">
        <v>624</v>
      </c>
      <c r="C3811" t="s">
        <v>533</v>
      </c>
      <c r="D3811">
        <v>2</v>
      </c>
      <c r="E3811" t="s">
        <v>94</v>
      </c>
      <c r="F3811">
        <v>1</v>
      </c>
      <c r="G3811" s="2">
        <v>2.9463541666666702</v>
      </c>
      <c r="H3811" t="s">
        <v>127</v>
      </c>
      <c r="T3811" s="15"/>
      <c r="U3811" s="2"/>
    </row>
    <row r="3812" spans="2:21">
      <c r="B3812" t="s">
        <v>624</v>
      </c>
      <c r="C3812" t="s">
        <v>533</v>
      </c>
      <c r="D3812">
        <v>2</v>
      </c>
      <c r="E3812" t="s">
        <v>94</v>
      </c>
      <c r="F3812">
        <v>2</v>
      </c>
      <c r="G3812" s="2">
        <v>2.8929337500000001</v>
      </c>
      <c r="H3812" t="s">
        <v>127</v>
      </c>
      <c r="T3812" s="15"/>
      <c r="U3812" s="2"/>
    </row>
    <row r="3813" spans="2:21">
      <c r="B3813" t="s">
        <v>624</v>
      </c>
      <c r="C3813" t="s">
        <v>533</v>
      </c>
      <c r="D3813">
        <v>2</v>
      </c>
      <c r="E3813" t="s">
        <v>95</v>
      </c>
      <c r="F3813">
        <v>1</v>
      </c>
      <c r="G3813" s="2">
        <v>-2.49720833333331E-2</v>
      </c>
      <c r="H3813" t="s">
        <v>117</v>
      </c>
      <c r="T3813" s="15"/>
      <c r="U3813" s="2"/>
    </row>
    <row r="3814" spans="2:21">
      <c r="B3814" t="s">
        <v>624</v>
      </c>
      <c r="C3814" t="s">
        <v>533</v>
      </c>
      <c r="D3814">
        <v>2</v>
      </c>
      <c r="E3814" t="s">
        <v>95</v>
      </c>
      <c r="F3814">
        <v>2</v>
      </c>
      <c r="G3814" s="2">
        <v>2.5034186111111101</v>
      </c>
      <c r="H3814" t="s">
        <v>127</v>
      </c>
      <c r="T3814" s="15"/>
      <c r="U3814" s="2"/>
    </row>
    <row r="3815" spans="2:21">
      <c r="B3815" t="s">
        <v>624</v>
      </c>
      <c r="C3815" t="s">
        <v>533</v>
      </c>
      <c r="D3815">
        <v>2</v>
      </c>
      <c r="E3815" t="s">
        <v>96</v>
      </c>
      <c r="F3815">
        <v>1</v>
      </c>
      <c r="G3815" s="2">
        <v>2.8367980555555601</v>
      </c>
      <c r="H3815" t="s">
        <v>127</v>
      </c>
      <c r="T3815" s="15"/>
      <c r="U3815" s="2"/>
    </row>
    <row r="3816" spans="2:21">
      <c r="B3816" t="s">
        <v>624</v>
      </c>
      <c r="C3816" t="s">
        <v>533</v>
      </c>
      <c r="D3816">
        <v>2</v>
      </c>
      <c r="E3816" t="s">
        <v>96</v>
      </c>
      <c r="F3816">
        <v>2</v>
      </c>
      <c r="G3816" s="2">
        <v>3.2694709722222202</v>
      </c>
      <c r="H3816" t="s">
        <v>127</v>
      </c>
      <c r="T3816" s="15"/>
      <c r="U3816" s="2"/>
    </row>
    <row r="3817" spans="2:21">
      <c r="B3817" t="s">
        <v>624</v>
      </c>
      <c r="C3817" t="s">
        <v>533</v>
      </c>
      <c r="D3817">
        <v>2</v>
      </c>
      <c r="E3817" t="s">
        <v>97</v>
      </c>
      <c r="F3817">
        <v>1</v>
      </c>
      <c r="G3817" s="2">
        <v>2.2912729166666699</v>
      </c>
      <c r="H3817" t="s">
        <v>127</v>
      </c>
      <c r="T3817" s="15"/>
      <c r="U3817" s="2"/>
    </row>
    <row r="3818" spans="2:21">
      <c r="B3818" t="s">
        <v>624</v>
      </c>
      <c r="C3818" t="s">
        <v>533</v>
      </c>
      <c r="D3818">
        <v>2</v>
      </c>
      <c r="E3818" t="s">
        <v>97</v>
      </c>
      <c r="F3818">
        <v>2</v>
      </c>
      <c r="G3818" s="2">
        <v>3.1329626388888898</v>
      </c>
      <c r="H3818" t="s">
        <v>127</v>
      </c>
      <c r="T3818" s="15"/>
      <c r="U3818" s="2"/>
    </row>
    <row r="3819" spans="2:21">
      <c r="B3819" t="s">
        <v>624</v>
      </c>
      <c r="C3819" t="s">
        <v>533</v>
      </c>
      <c r="D3819">
        <v>2</v>
      </c>
      <c r="E3819" t="s">
        <v>98</v>
      </c>
      <c r="F3819">
        <v>1</v>
      </c>
      <c r="G3819" s="2">
        <v>2.6757916666666701</v>
      </c>
      <c r="H3819" t="s">
        <v>127</v>
      </c>
      <c r="T3819" s="15"/>
      <c r="U3819" s="2"/>
    </row>
    <row r="3820" spans="2:21">
      <c r="B3820" t="s">
        <v>624</v>
      </c>
      <c r="C3820" t="s">
        <v>533</v>
      </c>
      <c r="D3820">
        <v>2</v>
      </c>
      <c r="E3820" t="s">
        <v>98</v>
      </c>
      <c r="F3820">
        <v>2</v>
      </c>
      <c r="G3820" s="2">
        <v>2.64989805555556</v>
      </c>
      <c r="H3820" t="s">
        <v>127</v>
      </c>
      <c r="T3820" s="15"/>
      <c r="U3820" s="2"/>
    </row>
    <row r="3821" spans="2:21">
      <c r="B3821" t="s">
        <v>624</v>
      </c>
      <c r="C3821" t="s">
        <v>533</v>
      </c>
      <c r="D3821">
        <v>2</v>
      </c>
      <c r="E3821" t="s">
        <v>99</v>
      </c>
      <c r="F3821">
        <v>1</v>
      </c>
      <c r="G3821" s="2">
        <v>2.38033527777778</v>
      </c>
      <c r="H3821" t="s">
        <v>127</v>
      </c>
      <c r="T3821" s="15"/>
      <c r="U3821" s="2"/>
    </row>
    <row r="3822" spans="2:21">
      <c r="B3822" t="s">
        <v>624</v>
      </c>
      <c r="C3822" t="s">
        <v>533</v>
      </c>
      <c r="D3822">
        <v>2</v>
      </c>
      <c r="E3822" t="s">
        <v>99</v>
      </c>
      <c r="F3822">
        <v>2</v>
      </c>
      <c r="G3822" s="2">
        <v>2.48292291666667</v>
      </c>
      <c r="H3822" t="s">
        <v>127</v>
      </c>
      <c r="T3822" s="15"/>
      <c r="U3822" s="2"/>
    </row>
    <row r="3823" spans="2:21">
      <c r="B3823" t="s">
        <v>624</v>
      </c>
      <c r="C3823" t="s">
        <v>533</v>
      </c>
      <c r="D3823">
        <v>2</v>
      </c>
      <c r="E3823" t="s">
        <v>88</v>
      </c>
      <c r="F3823">
        <v>3</v>
      </c>
      <c r="G3823" s="2">
        <v>3.2985397222222201</v>
      </c>
      <c r="H3823" t="s">
        <v>127</v>
      </c>
      <c r="T3823" s="15"/>
      <c r="U3823" s="2"/>
    </row>
    <row r="3824" spans="2:21">
      <c r="B3824" t="s">
        <v>624</v>
      </c>
      <c r="C3824" t="s">
        <v>533</v>
      </c>
      <c r="D3824">
        <v>2</v>
      </c>
      <c r="E3824" t="s">
        <v>88</v>
      </c>
      <c r="F3824">
        <v>4</v>
      </c>
      <c r="G3824" s="2">
        <v>3.0846613888888901</v>
      </c>
      <c r="H3824" t="s">
        <v>127</v>
      </c>
      <c r="T3824" s="15"/>
      <c r="U3824" s="2"/>
    </row>
    <row r="3825" spans="2:21">
      <c r="B3825" t="s">
        <v>624</v>
      </c>
      <c r="C3825" t="s">
        <v>533</v>
      </c>
      <c r="D3825">
        <v>2</v>
      </c>
      <c r="E3825" t="s">
        <v>89</v>
      </c>
      <c r="F3825">
        <v>3</v>
      </c>
      <c r="G3825" s="2">
        <v>3.17126055555556</v>
      </c>
      <c r="H3825" t="s">
        <v>127</v>
      </c>
      <c r="T3825" s="15"/>
      <c r="U3825" s="2"/>
    </row>
    <row r="3826" spans="2:21">
      <c r="B3826" t="s">
        <v>624</v>
      </c>
      <c r="C3826" t="s">
        <v>533</v>
      </c>
      <c r="D3826">
        <v>2</v>
      </c>
      <c r="E3826" t="s">
        <v>89</v>
      </c>
      <c r="F3826">
        <v>4</v>
      </c>
      <c r="G3826" s="2">
        <v>2.6789508333333298</v>
      </c>
      <c r="H3826" t="s">
        <v>127</v>
      </c>
      <c r="T3826" s="15"/>
      <c r="U3826" s="2"/>
    </row>
    <row r="3827" spans="2:21">
      <c r="B3827" t="s">
        <v>624</v>
      </c>
      <c r="C3827" t="s">
        <v>533</v>
      </c>
      <c r="D3827">
        <v>2</v>
      </c>
      <c r="E3827" t="s">
        <v>90</v>
      </c>
      <c r="F3827">
        <v>3</v>
      </c>
      <c r="G3827" s="2">
        <v>2.6065024999999999</v>
      </c>
      <c r="H3827" t="s">
        <v>127</v>
      </c>
      <c r="T3827" s="15"/>
      <c r="U3827" s="2"/>
    </row>
    <row r="3828" spans="2:21">
      <c r="B3828" t="s">
        <v>624</v>
      </c>
      <c r="C3828" t="s">
        <v>533</v>
      </c>
      <c r="D3828">
        <v>2</v>
      </c>
      <c r="E3828" t="s">
        <v>90</v>
      </c>
      <c r="F3828">
        <v>4</v>
      </c>
      <c r="G3828" s="2">
        <v>2.5221727777777798</v>
      </c>
      <c r="H3828" t="s">
        <v>127</v>
      </c>
      <c r="T3828" s="15"/>
      <c r="U3828" s="2"/>
    </row>
    <row r="3829" spans="2:21">
      <c r="B3829" t="s">
        <v>624</v>
      </c>
      <c r="C3829" t="s">
        <v>533</v>
      </c>
      <c r="D3829">
        <v>2</v>
      </c>
      <c r="E3829" t="s">
        <v>91</v>
      </c>
      <c r="F3829">
        <v>3</v>
      </c>
      <c r="G3829" s="2">
        <v>2.68412694444444</v>
      </c>
      <c r="H3829" t="s">
        <v>127</v>
      </c>
      <c r="T3829" s="15"/>
      <c r="U3829" s="2"/>
    </row>
    <row r="3830" spans="2:21">
      <c r="B3830" t="s">
        <v>624</v>
      </c>
      <c r="C3830" t="s">
        <v>533</v>
      </c>
      <c r="D3830">
        <v>2</v>
      </c>
      <c r="E3830" t="s">
        <v>91</v>
      </c>
      <c r="F3830">
        <v>4</v>
      </c>
      <c r="G3830" s="2">
        <v>2.6559291666666698</v>
      </c>
      <c r="H3830" t="s">
        <v>127</v>
      </c>
      <c r="T3830" s="15"/>
      <c r="U3830" s="2"/>
    </row>
    <row r="3831" spans="2:21">
      <c r="B3831" t="s">
        <v>624</v>
      </c>
      <c r="C3831" t="s">
        <v>533</v>
      </c>
      <c r="D3831">
        <v>2</v>
      </c>
      <c r="E3831" t="s">
        <v>92</v>
      </c>
      <c r="F3831">
        <v>3</v>
      </c>
      <c r="G3831" s="2">
        <v>2.6409365277777801</v>
      </c>
      <c r="H3831" t="s">
        <v>127</v>
      </c>
      <c r="T3831" s="15"/>
      <c r="U3831" s="2"/>
    </row>
    <row r="3832" spans="2:21">
      <c r="B3832" t="s">
        <v>624</v>
      </c>
      <c r="C3832" t="s">
        <v>533</v>
      </c>
      <c r="D3832">
        <v>2</v>
      </c>
      <c r="E3832" t="s">
        <v>92</v>
      </c>
      <c r="F3832">
        <v>4</v>
      </c>
      <c r="G3832" s="2">
        <v>2.7686738888888902</v>
      </c>
      <c r="H3832" t="s">
        <v>127</v>
      </c>
      <c r="T3832" s="15"/>
      <c r="U3832" s="2"/>
    </row>
    <row r="3833" spans="2:21">
      <c r="B3833" t="s">
        <v>624</v>
      </c>
      <c r="C3833" t="s">
        <v>533</v>
      </c>
      <c r="D3833">
        <v>2</v>
      </c>
      <c r="E3833" t="s">
        <v>93</v>
      </c>
      <c r="F3833">
        <v>3</v>
      </c>
      <c r="G3833" s="2">
        <v>2.4354723611111102</v>
      </c>
      <c r="H3833" t="s">
        <v>127</v>
      </c>
      <c r="T3833" s="15"/>
      <c r="U3833" s="2"/>
    </row>
    <row r="3834" spans="2:21">
      <c r="B3834" t="s">
        <v>624</v>
      </c>
      <c r="C3834" t="s">
        <v>533</v>
      </c>
      <c r="D3834">
        <v>2</v>
      </c>
      <c r="E3834" t="s">
        <v>93</v>
      </c>
      <c r="F3834">
        <v>4</v>
      </c>
      <c r="G3834" s="2">
        <v>2.8888563888888901</v>
      </c>
      <c r="H3834" t="s">
        <v>127</v>
      </c>
      <c r="T3834" s="15"/>
      <c r="U3834" s="2"/>
    </row>
    <row r="3835" spans="2:21">
      <c r="B3835" t="s">
        <v>624</v>
      </c>
      <c r="C3835" t="s">
        <v>533</v>
      </c>
      <c r="D3835">
        <v>2</v>
      </c>
      <c r="E3835" t="s">
        <v>94</v>
      </c>
      <c r="F3835">
        <v>3</v>
      </c>
      <c r="G3835" s="2">
        <v>2.9748222222222198</v>
      </c>
      <c r="H3835" t="s">
        <v>127</v>
      </c>
      <c r="T3835" s="15"/>
      <c r="U3835" s="2"/>
    </row>
    <row r="3836" spans="2:21">
      <c r="B3836" t="s">
        <v>624</v>
      </c>
      <c r="C3836" t="s">
        <v>533</v>
      </c>
      <c r="D3836">
        <v>2</v>
      </c>
      <c r="E3836" t="s">
        <v>94</v>
      </c>
      <c r="F3836">
        <v>4</v>
      </c>
      <c r="G3836" s="2">
        <v>2.9052369444444399</v>
      </c>
      <c r="H3836" t="s">
        <v>127</v>
      </c>
      <c r="T3836" s="15"/>
      <c r="U3836" s="2"/>
    </row>
    <row r="3837" spans="2:21">
      <c r="B3837" t="s">
        <v>624</v>
      </c>
      <c r="C3837" t="s">
        <v>533</v>
      </c>
      <c r="D3837">
        <v>2</v>
      </c>
      <c r="E3837" t="s">
        <v>95</v>
      </c>
      <c r="F3837">
        <v>3</v>
      </c>
      <c r="G3837" s="2">
        <v>2.93445611111111</v>
      </c>
      <c r="H3837" t="s">
        <v>127</v>
      </c>
      <c r="T3837" s="15"/>
      <c r="U3837" s="2"/>
    </row>
    <row r="3838" spans="2:21">
      <c r="B3838" t="s">
        <v>624</v>
      </c>
      <c r="C3838" t="s">
        <v>533</v>
      </c>
      <c r="D3838">
        <v>2</v>
      </c>
      <c r="E3838" t="s">
        <v>95</v>
      </c>
      <c r="F3838">
        <v>4</v>
      </c>
      <c r="G3838" s="2">
        <v>2.7654258333333299</v>
      </c>
      <c r="H3838" t="s">
        <v>127</v>
      </c>
      <c r="T3838" s="15"/>
      <c r="U3838" s="2"/>
    </row>
    <row r="3839" spans="2:21">
      <c r="B3839" t="s">
        <v>624</v>
      </c>
      <c r="C3839" t="s">
        <v>533</v>
      </c>
      <c r="D3839">
        <v>2</v>
      </c>
      <c r="E3839" t="s">
        <v>96</v>
      </c>
      <c r="F3839">
        <v>3</v>
      </c>
      <c r="G3839" s="2">
        <v>3.2365887500000001</v>
      </c>
      <c r="H3839" t="s">
        <v>127</v>
      </c>
      <c r="T3839" s="15"/>
      <c r="U3839" s="2"/>
    </row>
    <row r="3840" spans="2:21">
      <c r="B3840" t="s">
        <v>624</v>
      </c>
      <c r="C3840" t="s">
        <v>533</v>
      </c>
      <c r="D3840">
        <v>2</v>
      </c>
      <c r="E3840" t="s">
        <v>96</v>
      </c>
      <c r="F3840">
        <v>4</v>
      </c>
      <c r="G3840" s="2">
        <v>3.36635055555556</v>
      </c>
      <c r="H3840" t="s">
        <v>127</v>
      </c>
      <c r="T3840" s="15"/>
      <c r="U3840" s="2"/>
    </row>
    <row r="3841" spans="2:21">
      <c r="B3841" t="s">
        <v>624</v>
      </c>
      <c r="C3841" t="s">
        <v>533</v>
      </c>
      <c r="D3841">
        <v>2</v>
      </c>
      <c r="E3841" t="s">
        <v>97</v>
      </c>
      <c r="F3841">
        <v>3</v>
      </c>
      <c r="G3841" s="2">
        <v>3.1416111111111098</v>
      </c>
      <c r="H3841" t="s">
        <v>127</v>
      </c>
      <c r="T3841" s="15"/>
      <c r="U3841" s="2"/>
    </row>
    <row r="3842" spans="2:21">
      <c r="B3842" t="s">
        <v>624</v>
      </c>
      <c r="C3842" t="s">
        <v>533</v>
      </c>
      <c r="D3842">
        <v>2</v>
      </c>
      <c r="E3842" t="s">
        <v>97</v>
      </c>
      <c r="F3842">
        <v>4</v>
      </c>
      <c r="G3842" s="2">
        <v>2.9832351388888898</v>
      </c>
      <c r="H3842" t="s">
        <v>127</v>
      </c>
      <c r="T3842" s="15"/>
      <c r="U3842" s="2"/>
    </row>
    <row r="3843" spans="2:21">
      <c r="B3843" t="s">
        <v>624</v>
      </c>
      <c r="C3843" t="s">
        <v>533</v>
      </c>
      <c r="D3843">
        <v>2</v>
      </c>
      <c r="E3843" t="s">
        <v>98</v>
      </c>
      <c r="F3843">
        <v>3</v>
      </c>
      <c r="G3843" s="2">
        <v>2.7882988888888902</v>
      </c>
      <c r="H3843" t="s">
        <v>127</v>
      </c>
      <c r="T3843" s="15"/>
      <c r="U3843" s="2"/>
    </row>
    <row r="3844" spans="2:21">
      <c r="B3844" t="s">
        <v>624</v>
      </c>
      <c r="C3844" t="s">
        <v>533</v>
      </c>
      <c r="D3844">
        <v>2</v>
      </c>
      <c r="E3844" t="s">
        <v>98</v>
      </c>
      <c r="F3844">
        <v>4</v>
      </c>
      <c r="G3844" s="2">
        <v>2.81600527777778</v>
      </c>
      <c r="H3844" t="s">
        <v>127</v>
      </c>
      <c r="T3844" s="15"/>
      <c r="U3844" s="2"/>
    </row>
    <row r="3845" spans="2:21">
      <c r="B3845" t="s">
        <v>624</v>
      </c>
      <c r="C3845" t="s">
        <v>533</v>
      </c>
      <c r="D3845">
        <v>2</v>
      </c>
      <c r="E3845" t="s">
        <v>99</v>
      </c>
      <c r="F3845">
        <v>3</v>
      </c>
      <c r="G3845" s="2">
        <v>2.58658694444444</v>
      </c>
      <c r="H3845" t="s">
        <v>127</v>
      </c>
      <c r="T3845" s="15"/>
      <c r="U3845" s="2"/>
    </row>
    <row r="3846" spans="2:21">
      <c r="B3846" t="s">
        <v>624</v>
      </c>
      <c r="C3846" t="s">
        <v>533</v>
      </c>
      <c r="D3846">
        <v>2</v>
      </c>
      <c r="E3846" t="s">
        <v>99</v>
      </c>
      <c r="F3846">
        <v>4</v>
      </c>
      <c r="G3846" s="2">
        <v>2.4240465277777798</v>
      </c>
      <c r="H3846" t="s">
        <v>127</v>
      </c>
      <c r="T3846" s="15"/>
      <c r="U3846" s="2"/>
    </row>
    <row r="3847" spans="2:21">
      <c r="B3847" t="s">
        <v>624</v>
      </c>
      <c r="C3847" t="s">
        <v>534</v>
      </c>
      <c r="D3847">
        <v>1</v>
      </c>
      <c r="E3847" t="s">
        <v>100</v>
      </c>
      <c r="F3847">
        <v>1</v>
      </c>
      <c r="G3847" s="2">
        <v>2.8710293055555498</v>
      </c>
      <c r="H3847" t="s">
        <v>127</v>
      </c>
      <c r="T3847" s="15"/>
      <c r="U3847" s="2"/>
    </row>
    <row r="3848" spans="2:21">
      <c r="B3848" t="s">
        <v>624</v>
      </c>
      <c r="C3848" t="s">
        <v>534</v>
      </c>
      <c r="D3848">
        <v>1</v>
      </c>
      <c r="E3848" t="s">
        <v>100</v>
      </c>
      <c r="F3848">
        <v>2</v>
      </c>
      <c r="G3848" s="2">
        <v>3.24577847222222</v>
      </c>
      <c r="H3848" t="s">
        <v>127</v>
      </c>
      <c r="T3848" s="15"/>
      <c r="U3848" s="2"/>
    </row>
    <row r="3849" spans="2:21">
      <c r="B3849" t="s">
        <v>624</v>
      </c>
      <c r="C3849" t="s">
        <v>534</v>
      </c>
      <c r="D3849">
        <v>1</v>
      </c>
      <c r="E3849" t="s">
        <v>6</v>
      </c>
      <c r="F3849">
        <v>1</v>
      </c>
      <c r="G3849" s="2">
        <v>3.26352555555555</v>
      </c>
      <c r="H3849" t="s">
        <v>127</v>
      </c>
      <c r="T3849" s="15"/>
      <c r="U3849" s="2"/>
    </row>
    <row r="3850" spans="2:21">
      <c r="B3850" t="s">
        <v>624</v>
      </c>
      <c r="C3850" t="s">
        <v>534</v>
      </c>
      <c r="D3850">
        <v>1</v>
      </c>
      <c r="E3850" t="s">
        <v>6</v>
      </c>
      <c r="F3850">
        <v>2</v>
      </c>
      <c r="G3850" s="2">
        <v>3.0848805555555501</v>
      </c>
      <c r="H3850" t="s">
        <v>127</v>
      </c>
      <c r="T3850" s="15"/>
      <c r="U3850" s="2"/>
    </row>
    <row r="3851" spans="2:21">
      <c r="B3851" t="s">
        <v>624</v>
      </c>
      <c r="C3851" t="s">
        <v>534</v>
      </c>
      <c r="D3851">
        <v>1</v>
      </c>
      <c r="E3851" t="s">
        <v>8</v>
      </c>
      <c r="F3851">
        <v>1</v>
      </c>
      <c r="G3851" s="2">
        <v>2.98285958333333</v>
      </c>
      <c r="H3851" t="s">
        <v>127</v>
      </c>
      <c r="T3851" s="15"/>
      <c r="U3851" s="2"/>
    </row>
    <row r="3852" spans="2:21">
      <c r="B3852" t="s">
        <v>624</v>
      </c>
      <c r="C3852" t="s">
        <v>534</v>
      </c>
      <c r="D3852">
        <v>1</v>
      </c>
      <c r="E3852" t="s">
        <v>8</v>
      </c>
      <c r="F3852">
        <v>2</v>
      </c>
      <c r="G3852" s="2">
        <v>3.04591138888888</v>
      </c>
      <c r="H3852" t="s">
        <v>127</v>
      </c>
      <c r="T3852" s="15"/>
      <c r="U3852" s="2"/>
    </row>
    <row r="3853" spans="2:21">
      <c r="B3853" t="s">
        <v>624</v>
      </c>
      <c r="C3853" t="s">
        <v>534</v>
      </c>
      <c r="D3853">
        <v>1</v>
      </c>
      <c r="E3853" t="s">
        <v>7</v>
      </c>
      <c r="F3853">
        <v>1</v>
      </c>
      <c r="G3853" s="2">
        <v>0.519268055555554</v>
      </c>
      <c r="H3853" t="s">
        <v>127</v>
      </c>
      <c r="T3853" s="15"/>
      <c r="U3853" s="2"/>
    </row>
    <row r="3854" spans="2:21">
      <c r="B3854" t="s">
        <v>624</v>
      </c>
      <c r="C3854" t="s">
        <v>534</v>
      </c>
      <c r="D3854">
        <v>1</v>
      </c>
      <c r="E3854" t="s">
        <v>7</v>
      </c>
      <c r="F3854">
        <v>2</v>
      </c>
      <c r="G3854" s="2">
        <v>1.50152666666666</v>
      </c>
      <c r="H3854" t="s">
        <v>127</v>
      </c>
      <c r="T3854" s="15"/>
      <c r="U3854" s="2"/>
    </row>
    <row r="3855" spans="2:21">
      <c r="B3855" t="s">
        <v>624</v>
      </c>
      <c r="C3855" t="s">
        <v>534</v>
      </c>
      <c r="D3855">
        <v>1</v>
      </c>
      <c r="E3855" t="s">
        <v>9</v>
      </c>
      <c r="F3855">
        <v>1</v>
      </c>
      <c r="G3855" s="2">
        <v>2.7376524999999901</v>
      </c>
      <c r="H3855" t="s">
        <v>127</v>
      </c>
      <c r="T3855" s="15"/>
      <c r="U3855" s="2"/>
    </row>
    <row r="3856" spans="2:21">
      <c r="B3856" t="s">
        <v>624</v>
      </c>
      <c r="C3856" t="s">
        <v>534</v>
      </c>
      <c r="D3856">
        <v>1</v>
      </c>
      <c r="E3856" t="s">
        <v>9</v>
      </c>
      <c r="F3856">
        <v>2</v>
      </c>
      <c r="G3856" s="2">
        <v>3.1752773611111098</v>
      </c>
      <c r="H3856" t="s">
        <v>127</v>
      </c>
      <c r="T3856" s="15"/>
      <c r="U3856" s="2"/>
    </row>
    <row r="3857" spans="2:21">
      <c r="B3857" t="s">
        <v>624</v>
      </c>
      <c r="C3857" t="s">
        <v>534</v>
      </c>
      <c r="D3857">
        <v>1</v>
      </c>
      <c r="E3857" t="s">
        <v>2500</v>
      </c>
      <c r="F3857">
        <v>1</v>
      </c>
      <c r="G3857" s="2">
        <v>3.0817904166666601</v>
      </c>
      <c r="H3857" t="s">
        <v>127</v>
      </c>
      <c r="T3857" s="15"/>
      <c r="U3857" s="2"/>
    </row>
    <row r="3858" spans="2:21">
      <c r="B3858" t="s">
        <v>624</v>
      </c>
      <c r="C3858" t="s">
        <v>534</v>
      </c>
      <c r="D3858">
        <v>1</v>
      </c>
      <c r="E3858" t="s">
        <v>2500</v>
      </c>
      <c r="F3858">
        <v>2</v>
      </c>
      <c r="G3858" s="2">
        <v>3.06911166666666</v>
      </c>
      <c r="H3858" t="s">
        <v>127</v>
      </c>
      <c r="T3858" s="15"/>
      <c r="U3858" s="2"/>
    </row>
    <row r="3859" spans="2:21">
      <c r="B3859" t="s">
        <v>624</v>
      </c>
      <c r="C3859" t="s">
        <v>534</v>
      </c>
      <c r="D3859">
        <v>1</v>
      </c>
      <c r="E3859" t="s">
        <v>11</v>
      </c>
      <c r="F3859">
        <v>1</v>
      </c>
      <c r="G3859" s="2">
        <v>4.5465555555555703E-2</v>
      </c>
      <c r="H3859" t="s">
        <v>117</v>
      </c>
      <c r="T3859" s="15"/>
      <c r="U3859" s="2"/>
    </row>
    <row r="3860" spans="2:21">
      <c r="B3860" t="s">
        <v>624</v>
      </c>
      <c r="C3860" t="s">
        <v>534</v>
      </c>
      <c r="D3860">
        <v>1</v>
      </c>
      <c r="E3860" t="s">
        <v>11</v>
      </c>
      <c r="F3860">
        <v>2</v>
      </c>
      <c r="G3860" s="2">
        <v>1.6270805555555501</v>
      </c>
      <c r="H3860" t="s">
        <v>127</v>
      </c>
      <c r="T3860" s="15"/>
      <c r="U3860" s="2"/>
    </row>
    <row r="3861" spans="2:21">
      <c r="B3861" t="s">
        <v>624</v>
      </c>
      <c r="C3861" t="s">
        <v>534</v>
      </c>
      <c r="D3861">
        <v>1</v>
      </c>
      <c r="E3861" t="s">
        <v>12</v>
      </c>
      <c r="F3861">
        <v>1</v>
      </c>
      <c r="G3861" s="2">
        <v>2.7354143055555502</v>
      </c>
      <c r="H3861" t="s">
        <v>127</v>
      </c>
      <c r="T3861" s="15"/>
      <c r="U3861" s="2"/>
    </row>
    <row r="3862" spans="2:21">
      <c r="B3862" t="s">
        <v>624</v>
      </c>
      <c r="C3862" t="s">
        <v>534</v>
      </c>
      <c r="D3862">
        <v>1</v>
      </c>
      <c r="E3862" t="s">
        <v>12</v>
      </c>
      <c r="F3862">
        <v>2</v>
      </c>
      <c r="G3862" s="2">
        <v>3.1869930555555501</v>
      </c>
      <c r="H3862" t="s">
        <v>127</v>
      </c>
      <c r="T3862" s="15"/>
      <c r="U3862" s="2"/>
    </row>
    <row r="3863" spans="2:21">
      <c r="B3863" t="s">
        <v>624</v>
      </c>
      <c r="C3863" t="s">
        <v>534</v>
      </c>
      <c r="D3863">
        <v>1</v>
      </c>
      <c r="E3863" t="s">
        <v>13</v>
      </c>
      <c r="F3863">
        <v>1</v>
      </c>
      <c r="G3863" s="2">
        <v>2.2311308333333302</v>
      </c>
      <c r="H3863" t="s">
        <v>127</v>
      </c>
      <c r="T3863" s="15"/>
      <c r="U3863" s="2"/>
    </row>
    <row r="3864" spans="2:21">
      <c r="B3864" t="s">
        <v>624</v>
      </c>
      <c r="C3864" t="s">
        <v>534</v>
      </c>
      <c r="D3864">
        <v>1</v>
      </c>
      <c r="E3864" t="s">
        <v>13</v>
      </c>
      <c r="F3864">
        <v>2</v>
      </c>
      <c r="G3864" s="2">
        <v>2.74146791666666</v>
      </c>
      <c r="H3864" t="s">
        <v>127</v>
      </c>
      <c r="T3864" s="15"/>
      <c r="U3864" s="2"/>
    </row>
    <row r="3865" spans="2:21">
      <c r="B3865" t="s">
        <v>624</v>
      </c>
      <c r="C3865" t="s">
        <v>534</v>
      </c>
      <c r="D3865">
        <v>1</v>
      </c>
      <c r="E3865" t="s">
        <v>14</v>
      </c>
      <c r="F3865">
        <v>1</v>
      </c>
      <c r="G3865" s="2">
        <v>-1.8478472222222299E-2</v>
      </c>
      <c r="H3865" t="s">
        <v>117</v>
      </c>
      <c r="T3865" s="15"/>
      <c r="U3865" s="2"/>
    </row>
    <row r="3866" spans="2:21">
      <c r="B3866" t="s">
        <v>624</v>
      </c>
      <c r="C3866" t="s">
        <v>534</v>
      </c>
      <c r="D3866">
        <v>1</v>
      </c>
      <c r="E3866" t="s">
        <v>14</v>
      </c>
      <c r="F3866">
        <v>2</v>
      </c>
      <c r="G3866" s="2">
        <v>2.8404737499999899</v>
      </c>
      <c r="H3866" t="s">
        <v>127</v>
      </c>
      <c r="T3866" s="15"/>
      <c r="U3866" s="2"/>
    </row>
    <row r="3867" spans="2:21">
      <c r="B3867" t="s">
        <v>624</v>
      </c>
      <c r="C3867" t="s">
        <v>534</v>
      </c>
      <c r="D3867">
        <v>1</v>
      </c>
      <c r="E3867" t="s">
        <v>15</v>
      </c>
      <c r="F3867">
        <v>1</v>
      </c>
      <c r="G3867" s="2">
        <v>0.20368111111111101</v>
      </c>
      <c r="H3867" t="s">
        <v>117</v>
      </c>
      <c r="T3867" s="15"/>
      <c r="U3867" s="2"/>
    </row>
    <row r="3868" spans="2:21">
      <c r="B3868" t="s">
        <v>624</v>
      </c>
      <c r="C3868" t="s">
        <v>534</v>
      </c>
      <c r="D3868">
        <v>1</v>
      </c>
      <c r="E3868" t="s">
        <v>15</v>
      </c>
      <c r="F3868">
        <v>2</v>
      </c>
      <c r="G3868" s="2">
        <v>3.2001465277777701</v>
      </c>
      <c r="H3868" t="s">
        <v>127</v>
      </c>
      <c r="T3868" s="15"/>
      <c r="U3868" s="2"/>
    </row>
    <row r="3869" spans="2:21">
      <c r="B3869" t="s">
        <v>624</v>
      </c>
      <c r="C3869" t="s">
        <v>534</v>
      </c>
      <c r="D3869">
        <v>1</v>
      </c>
      <c r="E3869" t="s">
        <v>16</v>
      </c>
      <c r="F3869">
        <v>1</v>
      </c>
      <c r="G3869" s="2">
        <v>0.181741805555555</v>
      </c>
      <c r="H3869" t="s">
        <v>117</v>
      </c>
      <c r="T3869" s="15"/>
      <c r="U3869" s="2"/>
    </row>
    <row r="3870" spans="2:21">
      <c r="B3870" t="s">
        <v>624</v>
      </c>
      <c r="C3870" t="s">
        <v>534</v>
      </c>
      <c r="D3870">
        <v>1</v>
      </c>
      <c r="E3870" t="s">
        <v>16</v>
      </c>
      <c r="F3870">
        <v>2</v>
      </c>
      <c r="G3870" s="2">
        <v>1.69612458333333</v>
      </c>
      <c r="H3870" t="s">
        <v>127</v>
      </c>
      <c r="T3870" s="15"/>
      <c r="U3870" s="2"/>
    </row>
    <row r="3871" spans="2:21">
      <c r="B3871" t="s">
        <v>624</v>
      </c>
      <c r="C3871" t="s">
        <v>534</v>
      </c>
      <c r="D3871">
        <v>1</v>
      </c>
      <c r="E3871" t="s">
        <v>100</v>
      </c>
      <c r="F3871">
        <v>3</v>
      </c>
      <c r="G3871" s="2">
        <v>2.6785477777777702</v>
      </c>
      <c r="H3871" t="s">
        <v>127</v>
      </c>
      <c r="T3871" s="15"/>
      <c r="U3871" s="2"/>
    </row>
    <row r="3872" spans="2:21">
      <c r="B3872" t="s">
        <v>624</v>
      </c>
      <c r="C3872" t="s">
        <v>534</v>
      </c>
      <c r="D3872">
        <v>1</v>
      </c>
      <c r="E3872" t="s">
        <v>100</v>
      </c>
      <c r="F3872">
        <v>4</v>
      </c>
      <c r="G3872" s="2">
        <v>2.7109122222222202</v>
      </c>
      <c r="H3872" t="s">
        <v>127</v>
      </c>
      <c r="T3872" s="15"/>
      <c r="U3872" s="2"/>
    </row>
    <row r="3873" spans="2:21">
      <c r="B3873" t="s">
        <v>624</v>
      </c>
      <c r="C3873" t="s">
        <v>534</v>
      </c>
      <c r="D3873">
        <v>1</v>
      </c>
      <c r="E3873" t="s">
        <v>6</v>
      </c>
      <c r="F3873">
        <v>3</v>
      </c>
      <c r="G3873" s="2">
        <v>2.7753068055555499</v>
      </c>
      <c r="H3873" t="s">
        <v>127</v>
      </c>
      <c r="T3873" s="15"/>
      <c r="U3873" s="2"/>
    </row>
    <row r="3874" spans="2:21">
      <c r="B3874" t="s">
        <v>624</v>
      </c>
      <c r="C3874" t="s">
        <v>534</v>
      </c>
      <c r="D3874">
        <v>1</v>
      </c>
      <c r="E3874" t="s">
        <v>6</v>
      </c>
      <c r="F3874">
        <v>4</v>
      </c>
      <c r="G3874" s="2">
        <v>2.7912366666666601</v>
      </c>
      <c r="H3874" t="s">
        <v>127</v>
      </c>
      <c r="T3874" s="15"/>
      <c r="U3874" s="2"/>
    </row>
    <row r="3875" spans="2:21">
      <c r="B3875" t="s">
        <v>624</v>
      </c>
      <c r="C3875" t="s">
        <v>534</v>
      </c>
      <c r="D3875">
        <v>1</v>
      </c>
      <c r="E3875" t="s">
        <v>8</v>
      </c>
      <c r="F3875">
        <v>3</v>
      </c>
      <c r="G3875" s="2">
        <v>2.9610349999999901</v>
      </c>
      <c r="H3875" t="s">
        <v>127</v>
      </c>
      <c r="T3875" s="15"/>
      <c r="U3875" s="2"/>
    </row>
    <row r="3876" spans="2:21">
      <c r="B3876" t="s">
        <v>624</v>
      </c>
      <c r="C3876" t="s">
        <v>534</v>
      </c>
      <c r="D3876">
        <v>1</v>
      </c>
      <c r="E3876" t="s">
        <v>8</v>
      </c>
      <c r="F3876">
        <v>4</v>
      </c>
      <c r="G3876" s="2">
        <v>2.8029161111111098</v>
      </c>
      <c r="H3876" t="s">
        <v>127</v>
      </c>
      <c r="T3876" s="15"/>
      <c r="U3876" s="2"/>
    </row>
    <row r="3877" spans="2:21">
      <c r="B3877" t="s">
        <v>624</v>
      </c>
      <c r="C3877" t="s">
        <v>534</v>
      </c>
      <c r="D3877">
        <v>1</v>
      </c>
      <c r="E3877" t="s">
        <v>7</v>
      </c>
      <c r="F3877">
        <v>3</v>
      </c>
      <c r="G3877" s="2">
        <v>2.1722961111111099</v>
      </c>
      <c r="H3877" t="s">
        <v>127</v>
      </c>
      <c r="T3877" s="15"/>
      <c r="U3877" s="2"/>
    </row>
    <row r="3878" spans="2:21">
      <c r="B3878" t="s">
        <v>624</v>
      </c>
      <c r="C3878" t="s">
        <v>534</v>
      </c>
      <c r="D3878">
        <v>1</v>
      </c>
      <c r="E3878" t="s">
        <v>7</v>
      </c>
      <c r="F3878">
        <v>4</v>
      </c>
      <c r="G3878" s="2">
        <v>2.6483515277777698</v>
      </c>
      <c r="H3878" t="s">
        <v>127</v>
      </c>
      <c r="T3878" s="15"/>
      <c r="U3878" s="2"/>
    </row>
    <row r="3879" spans="2:21">
      <c r="B3879" t="s">
        <v>624</v>
      </c>
      <c r="C3879" t="s">
        <v>534</v>
      </c>
      <c r="D3879">
        <v>1</v>
      </c>
      <c r="E3879" t="s">
        <v>9</v>
      </c>
      <c r="F3879">
        <v>3</v>
      </c>
      <c r="G3879" s="2">
        <v>2.8563286111111101</v>
      </c>
      <c r="H3879" t="s">
        <v>127</v>
      </c>
      <c r="T3879" s="15"/>
      <c r="U3879" s="2"/>
    </row>
    <row r="3880" spans="2:21">
      <c r="B3880" t="s">
        <v>624</v>
      </c>
      <c r="C3880" t="s">
        <v>534</v>
      </c>
      <c r="D3880">
        <v>1</v>
      </c>
      <c r="E3880" t="s">
        <v>9</v>
      </c>
      <c r="F3880">
        <v>4</v>
      </c>
      <c r="G3880" s="2">
        <v>3.0180719444444399</v>
      </c>
      <c r="H3880" t="s">
        <v>127</v>
      </c>
      <c r="T3880" s="15"/>
      <c r="U3880" s="2"/>
    </row>
    <row r="3881" spans="2:21">
      <c r="B3881" t="s">
        <v>624</v>
      </c>
      <c r="C3881" t="s">
        <v>534</v>
      </c>
      <c r="D3881">
        <v>1</v>
      </c>
      <c r="E3881" t="s">
        <v>2500</v>
      </c>
      <c r="F3881">
        <v>3</v>
      </c>
      <c r="G3881" s="2">
        <v>3.0932944444444401</v>
      </c>
      <c r="H3881" t="s">
        <v>127</v>
      </c>
      <c r="T3881" s="15"/>
      <c r="U3881" s="2"/>
    </row>
    <row r="3882" spans="2:21">
      <c r="B3882" t="s">
        <v>624</v>
      </c>
      <c r="C3882" t="s">
        <v>534</v>
      </c>
      <c r="D3882">
        <v>1</v>
      </c>
      <c r="E3882" t="s">
        <v>2500</v>
      </c>
      <c r="F3882">
        <v>4</v>
      </c>
      <c r="G3882" s="2">
        <v>2.9680901388888801</v>
      </c>
      <c r="H3882" t="s">
        <v>127</v>
      </c>
      <c r="T3882" s="15"/>
      <c r="U3882" s="2"/>
    </row>
    <row r="3883" spans="2:21">
      <c r="B3883" t="s">
        <v>624</v>
      </c>
      <c r="C3883" t="s">
        <v>534</v>
      </c>
      <c r="D3883">
        <v>1</v>
      </c>
      <c r="E3883" t="s">
        <v>11</v>
      </c>
      <c r="F3883">
        <v>3</v>
      </c>
      <c r="G3883" s="2">
        <v>2.9621458333333299</v>
      </c>
      <c r="H3883" t="s">
        <v>127</v>
      </c>
      <c r="T3883" s="15"/>
      <c r="U3883" s="2"/>
    </row>
    <row r="3884" spans="2:21">
      <c r="B3884" t="s">
        <v>624</v>
      </c>
      <c r="C3884" t="s">
        <v>534</v>
      </c>
      <c r="D3884">
        <v>1</v>
      </c>
      <c r="E3884" t="s">
        <v>11</v>
      </c>
      <c r="F3884">
        <v>4</v>
      </c>
      <c r="G3884" s="2">
        <v>3.0056783333333299</v>
      </c>
      <c r="H3884" t="s">
        <v>127</v>
      </c>
      <c r="T3884" s="15"/>
      <c r="U3884" s="2"/>
    </row>
    <row r="3885" spans="2:21">
      <c r="B3885" t="s">
        <v>624</v>
      </c>
      <c r="C3885" t="s">
        <v>534</v>
      </c>
      <c r="D3885">
        <v>1</v>
      </c>
      <c r="E3885" t="s">
        <v>12</v>
      </c>
      <c r="F3885">
        <v>3</v>
      </c>
      <c r="G3885" s="2">
        <v>3.0458727777777699</v>
      </c>
      <c r="H3885" t="s">
        <v>127</v>
      </c>
      <c r="T3885" s="15"/>
      <c r="U3885" s="2"/>
    </row>
    <row r="3886" spans="2:21">
      <c r="B3886" t="s">
        <v>624</v>
      </c>
      <c r="C3886" t="s">
        <v>534</v>
      </c>
      <c r="D3886">
        <v>1</v>
      </c>
      <c r="E3886" t="s">
        <v>12</v>
      </c>
      <c r="F3886">
        <v>4</v>
      </c>
      <c r="G3886" s="2">
        <v>3.0156609722222201</v>
      </c>
      <c r="H3886" t="s">
        <v>127</v>
      </c>
      <c r="T3886" s="15"/>
      <c r="U3886" s="2"/>
    </row>
    <row r="3887" spans="2:21">
      <c r="B3887" t="s">
        <v>624</v>
      </c>
      <c r="C3887" t="s">
        <v>534</v>
      </c>
      <c r="D3887">
        <v>1</v>
      </c>
      <c r="E3887" t="s">
        <v>13</v>
      </c>
      <c r="F3887">
        <v>3</v>
      </c>
      <c r="G3887" s="2">
        <v>2.7169181944444398</v>
      </c>
      <c r="H3887" t="s">
        <v>127</v>
      </c>
      <c r="T3887" s="15"/>
      <c r="U3887" s="2"/>
    </row>
    <row r="3888" spans="2:21">
      <c r="B3888" t="s">
        <v>624</v>
      </c>
      <c r="C3888" t="s">
        <v>534</v>
      </c>
      <c r="D3888">
        <v>1</v>
      </c>
      <c r="E3888" t="s">
        <v>13</v>
      </c>
      <c r="F3888">
        <v>4</v>
      </c>
      <c r="G3888" s="2">
        <v>3.0330833333333298</v>
      </c>
      <c r="H3888" t="s">
        <v>127</v>
      </c>
      <c r="T3888" s="15"/>
      <c r="U3888" s="2"/>
    </row>
    <row r="3889" spans="2:21">
      <c r="B3889" t="s">
        <v>624</v>
      </c>
      <c r="C3889" t="s">
        <v>534</v>
      </c>
      <c r="D3889">
        <v>1</v>
      </c>
      <c r="E3889" t="s">
        <v>14</v>
      </c>
      <c r="F3889">
        <v>3</v>
      </c>
      <c r="G3889" s="2">
        <v>3.1486166666666602</v>
      </c>
      <c r="H3889" t="s">
        <v>127</v>
      </c>
      <c r="T3889" s="15"/>
      <c r="U3889" s="2"/>
    </row>
    <row r="3890" spans="2:21">
      <c r="B3890" t="s">
        <v>624</v>
      </c>
      <c r="C3890" t="s">
        <v>534</v>
      </c>
      <c r="D3890">
        <v>1</v>
      </c>
      <c r="E3890" t="s">
        <v>14</v>
      </c>
      <c r="F3890">
        <v>4</v>
      </c>
      <c r="G3890" s="2">
        <v>3.2881530555555498</v>
      </c>
      <c r="H3890" t="s">
        <v>127</v>
      </c>
      <c r="T3890" s="15"/>
      <c r="U3890" s="2"/>
    </row>
    <row r="3891" spans="2:21">
      <c r="B3891" t="s">
        <v>624</v>
      </c>
      <c r="C3891" t="s">
        <v>534</v>
      </c>
      <c r="D3891">
        <v>1</v>
      </c>
      <c r="E3891" t="s">
        <v>15</v>
      </c>
      <c r="F3891">
        <v>3</v>
      </c>
      <c r="G3891" s="2">
        <v>3.1425147222222201</v>
      </c>
      <c r="H3891" t="s">
        <v>127</v>
      </c>
      <c r="T3891" s="15"/>
      <c r="U3891" s="2"/>
    </row>
    <row r="3892" spans="2:21">
      <c r="B3892" t="s">
        <v>624</v>
      </c>
      <c r="C3892" t="s">
        <v>534</v>
      </c>
      <c r="D3892">
        <v>1</v>
      </c>
      <c r="E3892" t="s">
        <v>15</v>
      </c>
      <c r="F3892">
        <v>4</v>
      </c>
      <c r="G3892" s="2">
        <v>3.2948666666666599</v>
      </c>
      <c r="H3892" t="s">
        <v>127</v>
      </c>
      <c r="T3892" s="15"/>
      <c r="U3892" s="2"/>
    </row>
    <row r="3893" spans="2:21">
      <c r="B3893" t="s">
        <v>624</v>
      </c>
      <c r="C3893" t="s">
        <v>534</v>
      </c>
      <c r="D3893">
        <v>1</v>
      </c>
      <c r="E3893" t="s">
        <v>16</v>
      </c>
      <c r="F3893">
        <v>3</v>
      </c>
      <c r="G3893" s="2">
        <v>2.4505055555555502</v>
      </c>
      <c r="H3893" t="s">
        <v>127</v>
      </c>
      <c r="T3893" s="15"/>
      <c r="U3893" s="2"/>
    </row>
    <row r="3894" spans="2:21">
      <c r="B3894" t="s">
        <v>624</v>
      </c>
      <c r="C3894" t="s">
        <v>534</v>
      </c>
      <c r="D3894">
        <v>1</v>
      </c>
      <c r="E3894" t="s">
        <v>16</v>
      </c>
      <c r="F3894">
        <v>4</v>
      </c>
      <c r="G3894" s="2">
        <v>3.2390152777777699</v>
      </c>
      <c r="H3894" t="s">
        <v>127</v>
      </c>
      <c r="T3894" s="15"/>
      <c r="U3894" s="2"/>
    </row>
    <row r="3895" spans="2:21">
      <c r="B3895" t="s">
        <v>624</v>
      </c>
      <c r="C3895" t="s">
        <v>534</v>
      </c>
      <c r="D3895">
        <v>1</v>
      </c>
      <c r="E3895" t="s">
        <v>17</v>
      </c>
      <c r="F3895">
        <v>1</v>
      </c>
      <c r="G3895" s="2">
        <v>-7.7735277777777806E-2</v>
      </c>
      <c r="H3895" t="s">
        <v>117</v>
      </c>
      <c r="T3895" s="15"/>
      <c r="U3895" s="2"/>
    </row>
    <row r="3896" spans="2:21">
      <c r="B3896" t="s">
        <v>624</v>
      </c>
      <c r="C3896" t="s">
        <v>534</v>
      </c>
      <c r="D3896">
        <v>1</v>
      </c>
      <c r="E3896" t="s">
        <v>17</v>
      </c>
      <c r="F3896">
        <v>2</v>
      </c>
      <c r="G3896" s="2">
        <v>2.6335065277777701</v>
      </c>
      <c r="H3896" t="s">
        <v>127</v>
      </c>
      <c r="T3896" s="15"/>
      <c r="U3896" s="2"/>
    </row>
    <row r="3897" spans="2:21">
      <c r="B3897" t="s">
        <v>624</v>
      </c>
      <c r="C3897" t="s">
        <v>534</v>
      </c>
      <c r="D3897">
        <v>1</v>
      </c>
      <c r="E3897" t="s">
        <v>18</v>
      </c>
      <c r="F3897">
        <v>1</v>
      </c>
      <c r="G3897" s="2">
        <v>1.7789509722222201</v>
      </c>
      <c r="H3897" t="s">
        <v>127</v>
      </c>
      <c r="T3897" s="15"/>
      <c r="U3897" s="2"/>
    </row>
    <row r="3898" spans="2:21">
      <c r="B3898" t="s">
        <v>624</v>
      </c>
      <c r="C3898" t="s">
        <v>534</v>
      </c>
      <c r="D3898">
        <v>1</v>
      </c>
      <c r="E3898" t="s">
        <v>18</v>
      </c>
      <c r="F3898">
        <v>2</v>
      </c>
      <c r="G3898" s="2">
        <v>3.2504454166666599</v>
      </c>
      <c r="H3898" t="s">
        <v>127</v>
      </c>
      <c r="T3898" s="15"/>
      <c r="U3898" s="2"/>
    </row>
    <row r="3899" spans="2:21">
      <c r="B3899" t="s">
        <v>624</v>
      </c>
      <c r="C3899" t="s">
        <v>534</v>
      </c>
      <c r="D3899">
        <v>1</v>
      </c>
      <c r="E3899" t="s">
        <v>19</v>
      </c>
      <c r="F3899">
        <v>1</v>
      </c>
      <c r="G3899" s="2">
        <v>2.8143472222222202E-2</v>
      </c>
      <c r="H3899" t="s">
        <v>117</v>
      </c>
      <c r="T3899" s="15"/>
      <c r="U3899" s="2"/>
    </row>
    <row r="3900" spans="2:21">
      <c r="B3900" t="s">
        <v>624</v>
      </c>
      <c r="C3900" t="s">
        <v>534</v>
      </c>
      <c r="D3900">
        <v>1</v>
      </c>
      <c r="E3900" t="s">
        <v>19</v>
      </c>
      <c r="F3900">
        <v>2</v>
      </c>
      <c r="G3900" s="2">
        <v>3.51427805555555</v>
      </c>
      <c r="H3900" t="s">
        <v>127</v>
      </c>
      <c r="T3900" s="15"/>
      <c r="U3900" s="2"/>
    </row>
    <row r="3901" spans="2:21">
      <c r="B3901" t="s">
        <v>624</v>
      </c>
      <c r="C3901" t="s">
        <v>534</v>
      </c>
      <c r="D3901">
        <v>1</v>
      </c>
      <c r="E3901" t="s">
        <v>20</v>
      </c>
      <c r="F3901">
        <v>1</v>
      </c>
      <c r="G3901" s="2">
        <v>2.9347661111111099</v>
      </c>
      <c r="H3901" t="s">
        <v>127</v>
      </c>
      <c r="T3901" s="15"/>
      <c r="U3901" s="2"/>
    </row>
    <row r="3902" spans="2:21">
      <c r="B3902" t="s">
        <v>624</v>
      </c>
      <c r="C3902" t="s">
        <v>534</v>
      </c>
      <c r="D3902">
        <v>1</v>
      </c>
      <c r="E3902" t="s">
        <v>20</v>
      </c>
      <c r="F3902">
        <v>2</v>
      </c>
      <c r="G3902" s="2">
        <v>3.0183829166666598</v>
      </c>
      <c r="H3902" t="s">
        <v>127</v>
      </c>
      <c r="T3902" s="15"/>
      <c r="U3902" s="2"/>
    </row>
    <row r="3903" spans="2:21">
      <c r="B3903" t="s">
        <v>624</v>
      </c>
      <c r="C3903" t="s">
        <v>534</v>
      </c>
      <c r="D3903">
        <v>1</v>
      </c>
      <c r="E3903" t="s">
        <v>21</v>
      </c>
      <c r="F3903">
        <v>1</v>
      </c>
      <c r="G3903" s="2">
        <v>0.31855347222222202</v>
      </c>
      <c r="H3903" t="s">
        <v>127</v>
      </c>
      <c r="T3903" s="15"/>
      <c r="U3903" s="2"/>
    </row>
    <row r="3904" spans="2:21">
      <c r="B3904" t="s">
        <v>624</v>
      </c>
      <c r="C3904" t="s">
        <v>534</v>
      </c>
      <c r="D3904">
        <v>1</v>
      </c>
      <c r="E3904" t="s">
        <v>21</v>
      </c>
      <c r="F3904">
        <v>2</v>
      </c>
      <c r="G3904" s="2">
        <v>2.6232476388888801</v>
      </c>
      <c r="H3904" t="s">
        <v>127</v>
      </c>
      <c r="T3904" s="15"/>
      <c r="U3904" s="2"/>
    </row>
    <row r="3905" spans="2:21">
      <c r="B3905" t="s">
        <v>624</v>
      </c>
      <c r="C3905" t="s">
        <v>534</v>
      </c>
      <c r="D3905">
        <v>1</v>
      </c>
      <c r="E3905" t="s">
        <v>22</v>
      </c>
      <c r="F3905">
        <v>1</v>
      </c>
      <c r="G3905" s="2">
        <v>3.23370972222222</v>
      </c>
      <c r="H3905" t="s">
        <v>127</v>
      </c>
      <c r="T3905" s="15"/>
      <c r="U3905" s="2"/>
    </row>
    <row r="3906" spans="2:21">
      <c r="B3906" t="s">
        <v>624</v>
      </c>
      <c r="C3906" t="s">
        <v>534</v>
      </c>
      <c r="D3906">
        <v>1</v>
      </c>
      <c r="E3906" t="s">
        <v>22</v>
      </c>
      <c r="F3906">
        <v>2</v>
      </c>
      <c r="G3906" s="2">
        <v>3.3042759722222201</v>
      </c>
      <c r="H3906" t="s">
        <v>127</v>
      </c>
      <c r="T3906" s="15"/>
      <c r="U3906" s="2"/>
    </row>
    <row r="3907" spans="2:21">
      <c r="B3907" t="s">
        <v>624</v>
      </c>
      <c r="C3907" t="s">
        <v>534</v>
      </c>
      <c r="D3907">
        <v>1</v>
      </c>
      <c r="E3907" t="s">
        <v>23</v>
      </c>
      <c r="F3907">
        <v>1</v>
      </c>
      <c r="G3907" s="2">
        <v>2.9537366666666598</v>
      </c>
      <c r="H3907" t="s">
        <v>127</v>
      </c>
      <c r="T3907" s="15"/>
      <c r="U3907" s="2"/>
    </row>
    <row r="3908" spans="2:21">
      <c r="B3908" t="s">
        <v>624</v>
      </c>
      <c r="C3908" t="s">
        <v>534</v>
      </c>
      <c r="D3908">
        <v>1</v>
      </c>
      <c r="E3908" t="s">
        <v>23</v>
      </c>
      <c r="F3908">
        <v>2</v>
      </c>
      <c r="G3908" s="2">
        <v>3.2014461111111099</v>
      </c>
      <c r="H3908" t="s">
        <v>127</v>
      </c>
      <c r="T3908" s="15"/>
      <c r="U3908" s="2"/>
    </row>
    <row r="3909" spans="2:21">
      <c r="B3909" t="s">
        <v>624</v>
      </c>
      <c r="C3909" t="s">
        <v>534</v>
      </c>
      <c r="D3909">
        <v>1</v>
      </c>
      <c r="E3909" t="s">
        <v>24</v>
      </c>
      <c r="F3909">
        <v>1</v>
      </c>
      <c r="G3909" s="2">
        <v>3.0655022222222201</v>
      </c>
      <c r="H3909" t="s">
        <v>127</v>
      </c>
      <c r="T3909" s="15"/>
      <c r="U3909" s="2"/>
    </row>
    <row r="3910" spans="2:21">
      <c r="B3910" t="s">
        <v>624</v>
      </c>
      <c r="C3910" t="s">
        <v>534</v>
      </c>
      <c r="D3910">
        <v>1</v>
      </c>
      <c r="E3910" t="s">
        <v>24</v>
      </c>
      <c r="F3910">
        <v>2</v>
      </c>
      <c r="G3910" s="2">
        <v>3.3196824999999901</v>
      </c>
      <c r="H3910" t="s">
        <v>127</v>
      </c>
      <c r="T3910" s="15"/>
      <c r="U3910" s="2"/>
    </row>
    <row r="3911" spans="2:21">
      <c r="B3911" t="s">
        <v>624</v>
      </c>
      <c r="C3911" t="s">
        <v>534</v>
      </c>
      <c r="D3911">
        <v>1</v>
      </c>
      <c r="E3911" t="s">
        <v>25</v>
      </c>
      <c r="F3911">
        <v>1</v>
      </c>
      <c r="G3911" s="2">
        <v>2.9643070833333298</v>
      </c>
      <c r="H3911" t="s">
        <v>127</v>
      </c>
      <c r="T3911" s="15"/>
      <c r="U3911" s="2"/>
    </row>
    <row r="3912" spans="2:21">
      <c r="B3912" t="s">
        <v>624</v>
      </c>
      <c r="C3912" t="s">
        <v>534</v>
      </c>
      <c r="D3912">
        <v>1</v>
      </c>
      <c r="E3912" t="s">
        <v>25</v>
      </c>
      <c r="F3912">
        <v>2</v>
      </c>
      <c r="G3912" s="2">
        <v>3.3986806944444399</v>
      </c>
      <c r="H3912" t="s">
        <v>127</v>
      </c>
      <c r="T3912" s="15"/>
      <c r="U3912" s="2"/>
    </row>
    <row r="3913" spans="2:21">
      <c r="B3913" t="s">
        <v>624</v>
      </c>
      <c r="C3913" t="s">
        <v>534</v>
      </c>
      <c r="D3913">
        <v>1</v>
      </c>
      <c r="E3913" t="s">
        <v>26</v>
      </c>
      <c r="F3913">
        <v>1</v>
      </c>
      <c r="G3913" s="2">
        <v>6.8864444444444603E-2</v>
      </c>
      <c r="H3913" t="s">
        <v>117</v>
      </c>
      <c r="T3913" s="15"/>
      <c r="U3913" s="2"/>
    </row>
    <row r="3914" spans="2:21">
      <c r="B3914" t="s">
        <v>624</v>
      </c>
      <c r="C3914" t="s">
        <v>534</v>
      </c>
      <c r="D3914">
        <v>1</v>
      </c>
      <c r="E3914" t="s">
        <v>26</v>
      </c>
      <c r="F3914">
        <v>2</v>
      </c>
      <c r="G3914" s="2">
        <v>3.1307763888888802</v>
      </c>
      <c r="H3914" t="s">
        <v>127</v>
      </c>
      <c r="T3914" s="15"/>
      <c r="U3914" s="2"/>
    </row>
    <row r="3915" spans="2:21">
      <c r="B3915" t="s">
        <v>624</v>
      </c>
      <c r="C3915" t="s">
        <v>534</v>
      </c>
      <c r="D3915">
        <v>1</v>
      </c>
      <c r="E3915" t="s">
        <v>27</v>
      </c>
      <c r="F3915">
        <v>1</v>
      </c>
      <c r="G3915" s="2">
        <v>2.5228802777777699</v>
      </c>
      <c r="H3915" t="s">
        <v>127</v>
      </c>
      <c r="T3915" s="15"/>
      <c r="U3915" s="2"/>
    </row>
    <row r="3916" spans="2:21">
      <c r="B3916" t="s">
        <v>624</v>
      </c>
      <c r="C3916" t="s">
        <v>534</v>
      </c>
      <c r="D3916">
        <v>1</v>
      </c>
      <c r="E3916" t="s">
        <v>27</v>
      </c>
      <c r="F3916">
        <v>2</v>
      </c>
      <c r="G3916" s="2">
        <v>3.4679769444444402</v>
      </c>
      <c r="H3916" t="s">
        <v>127</v>
      </c>
      <c r="T3916" s="15"/>
      <c r="U3916" s="2"/>
    </row>
    <row r="3917" spans="2:21">
      <c r="B3917" t="s">
        <v>624</v>
      </c>
      <c r="C3917" t="s">
        <v>534</v>
      </c>
      <c r="D3917">
        <v>1</v>
      </c>
      <c r="E3917" t="s">
        <v>28</v>
      </c>
      <c r="F3917">
        <v>1</v>
      </c>
      <c r="G3917" s="2">
        <v>1.9237554166666599</v>
      </c>
      <c r="H3917" t="s">
        <v>127</v>
      </c>
      <c r="T3917" s="15"/>
      <c r="U3917" s="2"/>
    </row>
    <row r="3918" spans="2:21">
      <c r="B3918" t="s">
        <v>624</v>
      </c>
      <c r="C3918" t="s">
        <v>534</v>
      </c>
      <c r="D3918">
        <v>1</v>
      </c>
      <c r="E3918" t="s">
        <v>28</v>
      </c>
      <c r="F3918">
        <v>2</v>
      </c>
      <c r="G3918" s="2">
        <v>3.3546411111110999</v>
      </c>
      <c r="H3918" t="s">
        <v>127</v>
      </c>
      <c r="T3918" s="15"/>
      <c r="U3918" s="2"/>
    </row>
    <row r="3919" spans="2:21">
      <c r="B3919" t="s">
        <v>624</v>
      </c>
      <c r="C3919" t="s">
        <v>534</v>
      </c>
      <c r="D3919">
        <v>1</v>
      </c>
      <c r="E3919" t="s">
        <v>17</v>
      </c>
      <c r="F3919">
        <v>3</v>
      </c>
      <c r="G3919" s="2">
        <v>2.6445558333333299</v>
      </c>
      <c r="H3919" t="s">
        <v>127</v>
      </c>
      <c r="T3919" s="15"/>
      <c r="U3919" s="2"/>
    </row>
    <row r="3920" spans="2:21">
      <c r="B3920" t="s">
        <v>624</v>
      </c>
      <c r="C3920" t="s">
        <v>534</v>
      </c>
      <c r="D3920">
        <v>1</v>
      </c>
      <c r="E3920" t="s">
        <v>17</v>
      </c>
      <c r="F3920">
        <v>4</v>
      </c>
      <c r="G3920" s="2">
        <v>2.5618624999999899</v>
      </c>
      <c r="H3920" t="s">
        <v>127</v>
      </c>
      <c r="T3920" s="15"/>
      <c r="U3920" s="2"/>
    </row>
    <row r="3921" spans="2:21">
      <c r="B3921" t="s">
        <v>624</v>
      </c>
      <c r="C3921" t="s">
        <v>534</v>
      </c>
      <c r="D3921">
        <v>1</v>
      </c>
      <c r="E3921" t="s">
        <v>18</v>
      </c>
      <c r="F3921">
        <v>3</v>
      </c>
      <c r="G3921" s="2">
        <v>2.9538098611111101</v>
      </c>
      <c r="H3921" t="s">
        <v>127</v>
      </c>
      <c r="T3921" s="15"/>
      <c r="U3921" s="2"/>
    </row>
    <row r="3922" spans="2:21">
      <c r="B3922" t="s">
        <v>624</v>
      </c>
      <c r="C3922" t="s">
        <v>534</v>
      </c>
      <c r="D3922">
        <v>1</v>
      </c>
      <c r="E3922" t="s">
        <v>18</v>
      </c>
      <c r="F3922">
        <v>4</v>
      </c>
      <c r="G3922" s="2">
        <v>3.2325004166666602</v>
      </c>
      <c r="H3922" t="s">
        <v>127</v>
      </c>
      <c r="T3922" s="15"/>
      <c r="U3922" s="2"/>
    </row>
    <row r="3923" spans="2:21">
      <c r="B3923" t="s">
        <v>624</v>
      </c>
      <c r="C3923" t="s">
        <v>534</v>
      </c>
      <c r="D3923">
        <v>1</v>
      </c>
      <c r="E3923" t="s">
        <v>19</v>
      </c>
      <c r="F3923">
        <v>3</v>
      </c>
      <c r="G3923" s="2">
        <v>3.1720784722222199</v>
      </c>
      <c r="H3923" t="s">
        <v>127</v>
      </c>
      <c r="T3923" s="15"/>
      <c r="U3923" s="2"/>
    </row>
    <row r="3924" spans="2:21">
      <c r="B3924" t="s">
        <v>624</v>
      </c>
      <c r="C3924" t="s">
        <v>534</v>
      </c>
      <c r="D3924">
        <v>1</v>
      </c>
      <c r="E3924" t="s">
        <v>19</v>
      </c>
      <c r="F3924">
        <v>4</v>
      </c>
      <c r="G3924" s="2">
        <v>3.0503931944444398</v>
      </c>
      <c r="H3924" t="s">
        <v>127</v>
      </c>
      <c r="T3924" s="15"/>
      <c r="U3924" s="2"/>
    </row>
    <row r="3925" spans="2:21">
      <c r="B3925" t="s">
        <v>624</v>
      </c>
      <c r="C3925" t="s">
        <v>534</v>
      </c>
      <c r="D3925">
        <v>1</v>
      </c>
      <c r="E3925" t="s">
        <v>20</v>
      </c>
      <c r="F3925">
        <v>3</v>
      </c>
      <c r="G3925" s="2">
        <v>3.1332790277777698</v>
      </c>
      <c r="H3925" t="s">
        <v>127</v>
      </c>
      <c r="T3925" s="15"/>
      <c r="U3925" s="2"/>
    </row>
    <row r="3926" spans="2:21">
      <c r="B3926" t="s">
        <v>624</v>
      </c>
      <c r="C3926" t="s">
        <v>534</v>
      </c>
      <c r="D3926">
        <v>1</v>
      </c>
      <c r="E3926" t="s">
        <v>20</v>
      </c>
      <c r="F3926">
        <v>4</v>
      </c>
      <c r="G3926" s="2">
        <v>3.0989461111111098</v>
      </c>
      <c r="H3926" t="s">
        <v>127</v>
      </c>
      <c r="T3926" s="15"/>
      <c r="U3926" s="2"/>
    </row>
    <row r="3927" spans="2:21">
      <c r="B3927" t="s">
        <v>624</v>
      </c>
      <c r="C3927" t="s">
        <v>534</v>
      </c>
      <c r="D3927">
        <v>1</v>
      </c>
      <c r="E3927" t="s">
        <v>21</v>
      </c>
      <c r="F3927">
        <v>3</v>
      </c>
      <c r="G3927" s="2">
        <v>3.0884049999999901</v>
      </c>
      <c r="H3927" t="s">
        <v>127</v>
      </c>
      <c r="T3927" s="15"/>
      <c r="U3927" s="2"/>
    </row>
    <row r="3928" spans="2:21">
      <c r="B3928" t="s">
        <v>624</v>
      </c>
      <c r="C3928" t="s">
        <v>534</v>
      </c>
      <c r="D3928">
        <v>1</v>
      </c>
      <c r="E3928" t="s">
        <v>21</v>
      </c>
      <c r="F3928">
        <v>4</v>
      </c>
      <c r="G3928" s="2">
        <v>3.35781847222222</v>
      </c>
      <c r="H3928" t="s">
        <v>127</v>
      </c>
      <c r="T3928" s="15"/>
      <c r="U3928" s="2"/>
    </row>
    <row r="3929" spans="2:21">
      <c r="B3929" t="s">
        <v>624</v>
      </c>
      <c r="C3929" t="s">
        <v>534</v>
      </c>
      <c r="D3929">
        <v>1</v>
      </c>
      <c r="E3929" t="s">
        <v>22</v>
      </c>
      <c r="F3929">
        <v>3</v>
      </c>
      <c r="G3929" s="2">
        <v>3.2823849999999899</v>
      </c>
      <c r="H3929" t="s">
        <v>127</v>
      </c>
      <c r="T3929" s="15"/>
      <c r="U3929" s="2"/>
    </row>
    <row r="3930" spans="2:21">
      <c r="B3930" t="s">
        <v>624</v>
      </c>
      <c r="C3930" t="s">
        <v>534</v>
      </c>
      <c r="D3930">
        <v>1</v>
      </c>
      <c r="E3930" t="s">
        <v>22</v>
      </c>
      <c r="F3930">
        <v>4</v>
      </c>
      <c r="G3930" s="2">
        <v>3.5007718055555501</v>
      </c>
      <c r="H3930" t="s">
        <v>127</v>
      </c>
      <c r="T3930" s="15"/>
      <c r="U3930" s="2"/>
    </row>
    <row r="3931" spans="2:21">
      <c r="B3931" t="s">
        <v>624</v>
      </c>
      <c r="C3931" t="s">
        <v>534</v>
      </c>
      <c r="D3931">
        <v>1</v>
      </c>
      <c r="E3931" t="s">
        <v>23</v>
      </c>
      <c r="F3931">
        <v>3</v>
      </c>
      <c r="G3931" s="2">
        <v>3.5547776388888801</v>
      </c>
      <c r="H3931" t="s">
        <v>127</v>
      </c>
      <c r="T3931" s="15"/>
      <c r="U3931" s="2"/>
    </row>
    <row r="3932" spans="2:21">
      <c r="B3932" t="s">
        <v>624</v>
      </c>
      <c r="C3932" t="s">
        <v>534</v>
      </c>
      <c r="D3932">
        <v>1</v>
      </c>
      <c r="E3932" t="s">
        <v>23</v>
      </c>
      <c r="F3932">
        <v>4</v>
      </c>
      <c r="G3932" s="2">
        <v>3.1531179166666599</v>
      </c>
      <c r="H3932" t="s">
        <v>127</v>
      </c>
      <c r="T3932" s="15"/>
      <c r="U3932" s="2"/>
    </row>
    <row r="3933" spans="2:21">
      <c r="B3933" t="s">
        <v>624</v>
      </c>
      <c r="C3933" t="s">
        <v>534</v>
      </c>
      <c r="D3933">
        <v>1</v>
      </c>
      <c r="E3933" t="s">
        <v>24</v>
      </c>
      <c r="F3933">
        <v>3</v>
      </c>
      <c r="G3933" s="2">
        <v>3.1103093055555502</v>
      </c>
      <c r="H3933" t="s">
        <v>127</v>
      </c>
      <c r="T3933" s="15"/>
      <c r="U3933" s="2"/>
    </row>
    <row r="3934" spans="2:21">
      <c r="B3934" t="s">
        <v>624</v>
      </c>
      <c r="C3934" t="s">
        <v>534</v>
      </c>
      <c r="D3934">
        <v>1</v>
      </c>
      <c r="E3934" t="s">
        <v>24</v>
      </c>
      <c r="F3934">
        <v>4</v>
      </c>
      <c r="G3934" s="2">
        <v>3.25478333333333</v>
      </c>
      <c r="H3934" t="s">
        <v>127</v>
      </c>
      <c r="T3934" s="15"/>
      <c r="U3934" s="2"/>
    </row>
    <row r="3935" spans="2:21">
      <c r="B3935" t="s">
        <v>624</v>
      </c>
      <c r="C3935" t="s">
        <v>534</v>
      </c>
      <c r="D3935">
        <v>1</v>
      </c>
      <c r="E3935" t="s">
        <v>25</v>
      </c>
      <c r="F3935">
        <v>3</v>
      </c>
      <c r="G3935" s="2">
        <v>3.4638790277777698</v>
      </c>
      <c r="H3935" t="s">
        <v>127</v>
      </c>
      <c r="T3935" s="15"/>
      <c r="U3935" s="2"/>
    </row>
    <row r="3936" spans="2:21">
      <c r="B3936" t="s">
        <v>624</v>
      </c>
      <c r="C3936" t="s">
        <v>534</v>
      </c>
      <c r="D3936">
        <v>1</v>
      </c>
      <c r="E3936" t="s">
        <v>25</v>
      </c>
      <c r="F3936">
        <v>4</v>
      </c>
      <c r="G3936" s="2">
        <v>3.3846548611111098</v>
      </c>
      <c r="H3936" t="s">
        <v>127</v>
      </c>
      <c r="T3936" s="15"/>
      <c r="U3936" s="2"/>
    </row>
    <row r="3937" spans="2:21">
      <c r="B3937" t="s">
        <v>624</v>
      </c>
      <c r="C3937" t="s">
        <v>534</v>
      </c>
      <c r="D3937">
        <v>1</v>
      </c>
      <c r="E3937" t="s">
        <v>26</v>
      </c>
      <c r="F3937">
        <v>3</v>
      </c>
      <c r="G3937" s="2">
        <v>3.2585831944444399</v>
      </c>
      <c r="H3937" t="s">
        <v>127</v>
      </c>
      <c r="T3937" s="15"/>
      <c r="U3937" s="2"/>
    </row>
    <row r="3938" spans="2:21">
      <c r="B3938" t="s">
        <v>624</v>
      </c>
      <c r="C3938" t="s">
        <v>534</v>
      </c>
      <c r="D3938">
        <v>1</v>
      </c>
      <c r="E3938" t="s">
        <v>26</v>
      </c>
      <c r="F3938">
        <v>4</v>
      </c>
      <c r="G3938" s="2">
        <v>3.2464888888888801</v>
      </c>
      <c r="H3938" t="s">
        <v>127</v>
      </c>
      <c r="T3938" s="15"/>
      <c r="U3938" s="2"/>
    </row>
    <row r="3939" spans="2:21">
      <c r="B3939" t="s">
        <v>624</v>
      </c>
      <c r="C3939" t="s">
        <v>534</v>
      </c>
      <c r="D3939">
        <v>1</v>
      </c>
      <c r="E3939" t="s">
        <v>27</v>
      </c>
      <c r="F3939">
        <v>3</v>
      </c>
      <c r="G3939" s="2">
        <v>3.2057263888888801</v>
      </c>
      <c r="H3939" t="s">
        <v>127</v>
      </c>
      <c r="T3939" s="15"/>
      <c r="U3939" s="2"/>
    </row>
    <row r="3940" spans="2:21">
      <c r="B3940" t="s">
        <v>624</v>
      </c>
      <c r="C3940" t="s">
        <v>534</v>
      </c>
      <c r="D3940">
        <v>1</v>
      </c>
      <c r="E3940" t="s">
        <v>27</v>
      </c>
      <c r="F3940">
        <v>4</v>
      </c>
      <c r="G3940" s="2">
        <v>3.3561665277777699</v>
      </c>
      <c r="H3940" t="s">
        <v>127</v>
      </c>
      <c r="T3940" s="15"/>
      <c r="U3940" s="2"/>
    </row>
    <row r="3941" spans="2:21">
      <c r="B3941" t="s">
        <v>624</v>
      </c>
      <c r="C3941" t="s">
        <v>534</v>
      </c>
      <c r="D3941">
        <v>1</v>
      </c>
      <c r="E3941" t="s">
        <v>28</v>
      </c>
      <c r="F3941">
        <v>3</v>
      </c>
      <c r="G3941" s="2">
        <v>3.3151426388888798</v>
      </c>
      <c r="H3941" t="s">
        <v>127</v>
      </c>
      <c r="T3941" s="15"/>
      <c r="U3941" s="2"/>
    </row>
    <row r="3942" spans="2:21">
      <c r="B3942" t="s">
        <v>624</v>
      </c>
      <c r="C3942" t="s">
        <v>534</v>
      </c>
      <c r="D3942">
        <v>1</v>
      </c>
      <c r="E3942" t="s">
        <v>28</v>
      </c>
      <c r="F3942">
        <v>4</v>
      </c>
      <c r="G3942" s="2">
        <v>3.4242481944444401</v>
      </c>
      <c r="H3942" t="s">
        <v>127</v>
      </c>
      <c r="T3942" s="15"/>
      <c r="U3942" s="2"/>
    </row>
    <row r="3943" spans="2:21">
      <c r="B3943" t="s">
        <v>624</v>
      </c>
      <c r="C3943" t="s">
        <v>534</v>
      </c>
      <c r="D3943">
        <v>1</v>
      </c>
      <c r="E3943" t="s">
        <v>29</v>
      </c>
      <c r="F3943">
        <v>1</v>
      </c>
      <c r="G3943" s="2">
        <v>2.5182148611111099</v>
      </c>
      <c r="H3943" t="s">
        <v>127</v>
      </c>
      <c r="T3943" s="15"/>
      <c r="U3943" s="2"/>
    </row>
    <row r="3944" spans="2:21">
      <c r="B3944" t="s">
        <v>624</v>
      </c>
      <c r="C3944" t="s">
        <v>534</v>
      </c>
      <c r="D3944">
        <v>1</v>
      </c>
      <c r="E3944" t="s">
        <v>29</v>
      </c>
      <c r="F3944">
        <v>2</v>
      </c>
      <c r="G3944" s="2">
        <v>2.7182488888888798</v>
      </c>
      <c r="H3944" t="s">
        <v>127</v>
      </c>
      <c r="T3944" s="15"/>
      <c r="U3944" s="2"/>
    </row>
    <row r="3945" spans="2:21">
      <c r="B3945" t="s">
        <v>624</v>
      </c>
      <c r="C3945" t="s">
        <v>534</v>
      </c>
      <c r="D3945">
        <v>1</v>
      </c>
      <c r="E3945" t="s">
        <v>30</v>
      </c>
      <c r="F3945">
        <v>1</v>
      </c>
      <c r="G3945" s="2">
        <v>2.8391883333333299</v>
      </c>
      <c r="H3945" t="s">
        <v>127</v>
      </c>
      <c r="T3945" s="15"/>
      <c r="U3945" s="2"/>
    </row>
    <row r="3946" spans="2:21">
      <c r="B3946" t="s">
        <v>624</v>
      </c>
      <c r="C3946" t="s">
        <v>534</v>
      </c>
      <c r="D3946">
        <v>1</v>
      </c>
      <c r="E3946" t="s">
        <v>30</v>
      </c>
      <c r="F3946">
        <v>2</v>
      </c>
      <c r="G3946" s="2">
        <v>3.1706845833333301</v>
      </c>
      <c r="H3946" t="s">
        <v>127</v>
      </c>
      <c r="T3946" s="15"/>
      <c r="U3946" s="2"/>
    </row>
    <row r="3947" spans="2:21">
      <c r="B3947" t="s">
        <v>624</v>
      </c>
      <c r="C3947" t="s">
        <v>534</v>
      </c>
      <c r="D3947">
        <v>1</v>
      </c>
      <c r="E3947" t="s">
        <v>31</v>
      </c>
      <c r="F3947">
        <v>1</v>
      </c>
      <c r="G3947" s="2">
        <v>1.1389744444444401</v>
      </c>
      <c r="H3947" t="s">
        <v>127</v>
      </c>
      <c r="T3947" s="15"/>
      <c r="U3947" s="2"/>
    </row>
    <row r="3948" spans="2:21">
      <c r="B3948" t="s">
        <v>624</v>
      </c>
      <c r="C3948" t="s">
        <v>534</v>
      </c>
      <c r="D3948">
        <v>1</v>
      </c>
      <c r="E3948" t="s">
        <v>31</v>
      </c>
      <c r="F3948">
        <v>2</v>
      </c>
      <c r="G3948" s="2">
        <v>2.9145804166666598</v>
      </c>
      <c r="H3948" t="s">
        <v>127</v>
      </c>
      <c r="T3948" s="15"/>
      <c r="U3948" s="2"/>
    </row>
    <row r="3949" spans="2:21">
      <c r="B3949" t="s">
        <v>624</v>
      </c>
      <c r="C3949" t="s">
        <v>534</v>
      </c>
      <c r="D3949">
        <v>1</v>
      </c>
      <c r="E3949" t="s">
        <v>32</v>
      </c>
      <c r="F3949">
        <v>1</v>
      </c>
      <c r="G3949" s="2">
        <v>2.9804243055555499</v>
      </c>
      <c r="H3949" t="s">
        <v>127</v>
      </c>
      <c r="T3949" s="15"/>
      <c r="U3949" s="2"/>
    </row>
    <row r="3950" spans="2:21">
      <c r="B3950" t="s">
        <v>624</v>
      </c>
      <c r="C3950" t="s">
        <v>534</v>
      </c>
      <c r="D3950">
        <v>1</v>
      </c>
      <c r="E3950" t="s">
        <v>32</v>
      </c>
      <c r="F3950">
        <v>2</v>
      </c>
      <c r="G3950" s="2">
        <v>3.21840930555555</v>
      </c>
      <c r="H3950" t="s">
        <v>127</v>
      </c>
      <c r="T3950" s="15"/>
      <c r="U3950" s="2"/>
    </row>
    <row r="3951" spans="2:21">
      <c r="B3951" t="s">
        <v>624</v>
      </c>
      <c r="C3951" t="s">
        <v>534</v>
      </c>
      <c r="D3951">
        <v>1</v>
      </c>
      <c r="E3951" t="s">
        <v>33</v>
      </c>
      <c r="F3951">
        <v>1</v>
      </c>
      <c r="G3951" s="2">
        <v>3.0685941666666601</v>
      </c>
      <c r="H3951" t="s">
        <v>127</v>
      </c>
      <c r="T3951" s="15"/>
      <c r="U3951" s="2"/>
    </row>
    <row r="3952" spans="2:21">
      <c r="B3952" t="s">
        <v>624</v>
      </c>
      <c r="C3952" t="s">
        <v>534</v>
      </c>
      <c r="D3952">
        <v>1</v>
      </c>
      <c r="E3952" t="s">
        <v>33</v>
      </c>
      <c r="F3952">
        <v>2</v>
      </c>
      <c r="G3952" s="2">
        <v>3.3771195833333301</v>
      </c>
      <c r="H3952" t="s">
        <v>127</v>
      </c>
      <c r="T3952" s="15"/>
      <c r="U3952" s="2"/>
    </row>
    <row r="3953" spans="2:21">
      <c r="B3953" t="s">
        <v>624</v>
      </c>
      <c r="C3953" t="s">
        <v>534</v>
      </c>
      <c r="D3953">
        <v>1</v>
      </c>
      <c r="E3953" t="s">
        <v>34</v>
      </c>
      <c r="F3953">
        <v>1</v>
      </c>
      <c r="G3953" s="2">
        <v>0.97309597222222</v>
      </c>
      <c r="H3953" t="s">
        <v>127</v>
      </c>
      <c r="T3953" s="15"/>
      <c r="U3953" s="2"/>
    </row>
    <row r="3954" spans="2:21">
      <c r="B3954" t="s">
        <v>624</v>
      </c>
      <c r="C3954" t="s">
        <v>534</v>
      </c>
      <c r="D3954">
        <v>1</v>
      </c>
      <c r="E3954" t="s">
        <v>34</v>
      </c>
      <c r="F3954">
        <v>2</v>
      </c>
      <c r="G3954" s="2">
        <v>3.39532319444444</v>
      </c>
      <c r="H3954" t="s">
        <v>127</v>
      </c>
      <c r="T3954" s="15"/>
      <c r="U3954" s="2"/>
    </row>
    <row r="3955" spans="2:21">
      <c r="B3955" t="s">
        <v>624</v>
      </c>
      <c r="C3955" t="s">
        <v>534</v>
      </c>
      <c r="D3955">
        <v>1</v>
      </c>
      <c r="E3955" t="s">
        <v>35</v>
      </c>
      <c r="F3955">
        <v>1</v>
      </c>
      <c r="G3955" s="2">
        <v>0.63572472222222098</v>
      </c>
      <c r="H3955" t="s">
        <v>127</v>
      </c>
      <c r="T3955" s="15"/>
      <c r="U3955" s="2"/>
    </row>
    <row r="3956" spans="2:21">
      <c r="B3956" t="s">
        <v>624</v>
      </c>
      <c r="C3956" t="s">
        <v>534</v>
      </c>
      <c r="D3956">
        <v>1</v>
      </c>
      <c r="E3956" t="s">
        <v>35</v>
      </c>
      <c r="F3956">
        <v>2</v>
      </c>
      <c r="G3956" s="2">
        <v>1.4351919444444401</v>
      </c>
      <c r="H3956" t="s">
        <v>127</v>
      </c>
      <c r="T3956" s="15"/>
      <c r="U3956" s="2"/>
    </row>
    <row r="3957" spans="2:21">
      <c r="B3957" t="s">
        <v>624</v>
      </c>
      <c r="C3957" t="s">
        <v>534</v>
      </c>
      <c r="D3957">
        <v>1</v>
      </c>
      <c r="E3957" t="s">
        <v>36</v>
      </c>
      <c r="F3957">
        <v>1</v>
      </c>
      <c r="G3957" s="2">
        <v>2.94072555555555</v>
      </c>
      <c r="H3957" t="s">
        <v>127</v>
      </c>
      <c r="T3957" s="15"/>
      <c r="U3957" s="2"/>
    </row>
    <row r="3958" spans="2:21">
      <c r="B3958" t="s">
        <v>624</v>
      </c>
      <c r="C3958" t="s">
        <v>534</v>
      </c>
      <c r="D3958">
        <v>1</v>
      </c>
      <c r="E3958" t="s">
        <v>36</v>
      </c>
      <c r="F3958">
        <v>2</v>
      </c>
      <c r="G3958" s="2">
        <v>3.4292181944444402</v>
      </c>
      <c r="H3958" t="s">
        <v>127</v>
      </c>
      <c r="T3958" s="15"/>
      <c r="U3958" s="2"/>
    </row>
    <row r="3959" spans="2:21">
      <c r="B3959" t="s">
        <v>624</v>
      </c>
      <c r="C3959" t="s">
        <v>534</v>
      </c>
      <c r="D3959">
        <v>1</v>
      </c>
      <c r="E3959" t="s">
        <v>37</v>
      </c>
      <c r="F3959">
        <v>1</v>
      </c>
      <c r="G3959" s="2">
        <v>1.4575223611111101</v>
      </c>
      <c r="H3959" t="s">
        <v>127</v>
      </c>
      <c r="T3959" s="15"/>
      <c r="U3959" s="2"/>
    </row>
    <row r="3960" spans="2:21">
      <c r="B3960" t="s">
        <v>624</v>
      </c>
      <c r="C3960" t="s">
        <v>534</v>
      </c>
      <c r="D3960">
        <v>1</v>
      </c>
      <c r="E3960" t="s">
        <v>37</v>
      </c>
      <c r="F3960">
        <v>2</v>
      </c>
      <c r="G3960" s="2">
        <v>3.6369020833333301</v>
      </c>
      <c r="H3960" t="s">
        <v>127</v>
      </c>
      <c r="T3960" s="15"/>
      <c r="U3960" s="2"/>
    </row>
    <row r="3961" spans="2:21">
      <c r="B3961" t="s">
        <v>624</v>
      </c>
      <c r="C3961" t="s">
        <v>534</v>
      </c>
      <c r="D3961">
        <v>1</v>
      </c>
      <c r="E3961" t="s">
        <v>38</v>
      </c>
      <c r="F3961">
        <v>1</v>
      </c>
      <c r="G3961" s="2">
        <v>3.3646444444444401</v>
      </c>
      <c r="H3961" t="s">
        <v>127</v>
      </c>
      <c r="T3961" s="15"/>
      <c r="U3961" s="2"/>
    </row>
    <row r="3962" spans="2:21">
      <c r="B3962" t="s">
        <v>624</v>
      </c>
      <c r="C3962" t="s">
        <v>534</v>
      </c>
      <c r="D3962">
        <v>1</v>
      </c>
      <c r="E3962" t="s">
        <v>38</v>
      </c>
      <c r="F3962">
        <v>2</v>
      </c>
      <c r="G3962" s="2">
        <v>2.7174037499999999</v>
      </c>
      <c r="H3962" t="s">
        <v>127</v>
      </c>
      <c r="T3962" s="15"/>
      <c r="U3962" s="2"/>
    </row>
    <row r="3963" spans="2:21">
      <c r="B3963" t="s">
        <v>624</v>
      </c>
      <c r="C3963" t="s">
        <v>534</v>
      </c>
      <c r="D3963">
        <v>1</v>
      </c>
      <c r="E3963" t="s">
        <v>39</v>
      </c>
      <c r="F3963">
        <v>1</v>
      </c>
      <c r="G3963" s="2">
        <v>2.8000875000000001</v>
      </c>
      <c r="H3963" t="s">
        <v>127</v>
      </c>
      <c r="T3963" s="15"/>
      <c r="U3963" s="2"/>
    </row>
    <row r="3964" spans="2:21">
      <c r="B3964" t="s">
        <v>624</v>
      </c>
      <c r="C3964" t="s">
        <v>534</v>
      </c>
      <c r="D3964">
        <v>1</v>
      </c>
      <c r="E3964" t="s">
        <v>39</v>
      </c>
      <c r="F3964">
        <v>2</v>
      </c>
      <c r="G3964" s="2">
        <v>3.3713568055555498</v>
      </c>
      <c r="H3964" t="s">
        <v>127</v>
      </c>
      <c r="T3964" s="15"/>
      <c r="U3964" s="2"/>
    </row>
    <row r="3965" spans="2:21">
      <c r="B3965" t="s">
        <v>624</v>
      </c>
      <c r="C3965" t="s">
        <v>534</v>
      </c>
      <c r="D3965">
        <v>1</v>
      </c>
      <c r="E3965" t="s">
        <v>40</v>
      </c>
      <c r="F3965">
        <v>1</v>
      </c>
      <c r="G3965" s="2">
        <v>3.61405513888888</v>
      </c>
      <c r="H3965" t="s">
        <v>127</v>
      </c>
      <c r="T3965" s="15"/>
      <c r="U3965" s="2"/>
    </row>
    <row r="3966" spans="2:21">
      <c r="B3966" t="s">
        <v>624</v>
      </c>
      <c r="C3966" t="s">
        <v>534</v>
      </c>
      <c r="D3966">
        <v>1</v>
      </c>
      <c r="E3966" t="s">
        <v>40</v>
      </c>
      <c r="F3966">
        <v>2</v>
      </c>
      <c r="G3966" s="2">
        <v>3.81740041666666</v>
      </c>
      <c r="H3966" t="s">
        <v>127</v>
      </c>
      <c r="T3966" s="15"/>
      <c r="U3966" s="2"/>
    </row>
    <row r="3967" spans="2:21">
      <c r="B3967" t="s">
        <v>624</v>
      </c>
      <c r="C3967" t="s">
        <v>534</v>
      </c>
      <c r="D3967">
        <v>1</v>
      </c>
      <c r="E3967" t="s">
        <v>29</v>
      </c>
      <c r="F3967">
        <v>3</v>
      </c>
      <c r="G3967" s="2">
        <v>2.7275895833333301</v>
      </c>
      <c r="H3967" t="s">
        <v>127</v>
      </c>
      <c r="T3967" s="15"/>
      <c r="U3967" s="2"/>
    </row>
    <row r="3968" spans="2:21">
      <c r="B3968" t="s">
        <v>624</v>
      </c>
      <c r="C3968" t="s">
        <v>534</v>
      </c>
      <c r="D3968">
        <v>1</v>
      </c>
      <c r="E3968" t="s">
        <v>29</v>
      </c>
      <c r="F3968">
        <v>4</v>
      </c>
      <c r="G3968" s="2">
        <v>2.8057669444444402</v>
      </c>
      <c r="H3968" t="s">
        <v>127</v>
      </c>
      <c r="T3968" s="15"/>
      <c r="U3968" s="2"/>
    </row>
    <row r="3969" spans="2:21">
      <c r="B3969" t="s">
        <v>624</v>
      </c>
      <c r="C3969" t="s">
        <v>534</v>
      </c>
      <c r="D3969">
        <v>1</v>
      </c>
      <c r="E3969" t="s">
        <v>30</v>
      </c>
      <c r="F3969">
        <v>3</v>
      </c>
      <c r="G3969" s="2">
        <v>3.2551515277777701</v>
      </c>
      <c r="H3969" t="s">
        <v>127</v>
      </c>
      <c r="T3969" s="15"/>
      <c r="U3969" s="2"/>
    </row>
    <row r="3970" spans="2:21">
      <c r="B3970" t="s">
        <v>624</v>
      </c>
      <c r="C3970" t="s">
        <v>534</v>
      </c>
      <c r="D3970">
        <v>1</v>
      </c>
      <c r="E3970" t="s">
        <v>30</v>
      </c>
      <c r="F3970">
        <v>4</v>
      </c>
      <c r="G3970" s="2">
        <v>3.2428736111111101</v>
      </c>
      <c r="H3970" t="s">
        <v>127</v>
      </c>
      <c r="T3970" s="15"/>
      <c r="U3970" s="2"/>
    </row>
    <row r="3971" spans="2:21">
      <c r="B3971" t="s">
        <v>624</v>
      </c>
      <c r="C3971" t="s">
        <v>534</v>
      </c>
      <c r="D3971">
        <v>1</v>
      </c>
      <c r="E3971" t="s">
        <v>31</v>
      </c>
      <c r="F3971">
        <v>3</v>
      </c>
      <c r="G3971" s="2">
        <v>3.14818444444444</v>
      </c>
      <c r="H3971" t="s">
        <v>127</v>
      </c>
      <c r="T3971" s="15"/>
      <c r="U3971" s="2"/>
    </row>
    <row r="3972" spans="2:21">
      <c r="B3972" t="s">
        <v>624</v>
      </c>
      <c r="C3972" t="s">
        <v>534</v>
      </c>
      <c r="D3972">
        <v>1</v>
      </c>
      <c r="E3972" t="s">
        <v>31</v>
      </c>
      <c r="F3972">
        <v>4</v>
      </c>
      <c r="G3972" s="2">
        <v>3.2070484722222199</v>
      </c>
      <c r="H3972" t="s">
        <v>127</v>
      </c>
      <c r="T3972" s="15"/>
      <c r="U3972" s="2"/>
    </row>
    <row r="3973" spans="2:21">
      <c r="B3973" t="s">
        <v>624</v>
      </c>
      <c r="C3973" t="s">
        <v>534</v>
      </c>
      <c r="D3973">
        <v>1</v>
      </c>
      <c r="E3973" t="s">
        <v>32</v>
      </c>
      <c r="F3973">
        <v>3</v>
      </c>
      <c r="G3973" s="2">
        <v>3.0592222222222198</v>
      </c>
      <c r="H3973" t="s">
        <v>127</v>
      </c>
      <c r="T3973" s="15"/>
      <c r="U3973" s="2"/>
    </row>
    <row r="3974" spans="2:21">
      <c r="B3974" t="s">
        <v>624</v>
      </c>
      <c r="C3974" t="s">
        <v>534</v>
      </c>
      <c r="D3974">
        <v>1</v>
      </c>
      <c r="E3974" t="s">
        <v>32</v>
      </c>
      <c r="F3974">
        <v>4</v>
      </c>
      <c r="G3974" s="2">
        <v>2.98911722222222</v>
      </c>
      <c r="H3974" t="s">
        <v>127</v>
      </c>
      <c r="T3974" s="15"/>
      <c r="U3974" s="2"/>
    </row>
    <row r="3975" spans="2:21">
      <c r="B3975" t="s">
        <v>624</v>
      </c>
      <c r="C3975" t="s">
        <v>534</v>
      </c>
      <c r="D3975">
        <v>1</v>
      </c>
      <c r="E3975" t="s">
        <v>33</v>
      </c>
      <c r="F3975">
        <v>3</v>
      </c>
      <c r="G3975" s="2">
        <v>3.2869805555555498</v>
      </c>
      <c r="H3975" t="s">
        <v>127</v>
      </c>
      <c r="T3975" s="15"/>
      <c r="U3975" s="2"/>
    </row>
    <row r="3976" spans="2:21">
      <c r="B3976" t="s">
        <v>624</v>
      </c>
      <c r="C3976" t="s">
        <v>534</v>
      </c>
      <c r="D3976">
        <v>1</v>
      </c>
      <c r="E3976" t="s">
        <v>33</v>
      </c>
      <c r="F3976">
        <v>4</v>
      </c>
      <c r="G3976" s="2">
        <v>3.4482662499999899</v>
      </c>
      <c r="H3976" t="s">
        <v>127</v>
      </c>
      <c r="T3976" s="15"/>
      <c r="U3976" s="2"/>
    </row>
    <row r="3977" spans="2:21">
      <c r="B3977" t="s">
        <v>624</v>
      </c>
      <c r="C3977" t="s">
        <v>534</v>
      </c>
      <c r="D3977">
        <v>1</v>
      </c>
      <c r="E3977" t="s">
        <v>34</v>
      </c>
      <c r="F3977">
        <v>3</v>
      </c>
      <c r="G3977" s="2">
        <v>3.4043972222222201</v>
      </c>
      <c r="H3977" t="s">
        <v>127</v>
      </c>
      <c r="T3977" s="15"/>
      <c r="U3977" s="2"/>
    </row>
    <row r="3978" spans="2:21">
      <c r="B3978" t="s">
        <v>624</v>
      </c>
      <c r="C3978" t="s">
        <v>534</v>
      </c>
      <c r="D3978">
        <v>1</v>
      </c>
      <c r="E3978" t="s">
        <v>34</v>
      </c>
      <c r="F3978">
        <v>4</v>
      </c>
      <c r="G3978" s="2">
        <v>3.7570654166666602</v>
      </c>
      <c r="H3978" t="s">
        <v>127</v>
      </c>
      <c r="T3978" s="15"/>
      <c r="U3978" s="2"/>
    </row>
    <row r="3979" spans="2:21">
      <c r="B3979" t="s">
        <v>624</v>
      </c>
      <c r="C3979" t="s">
        <v>534</v>
      </c>
      <c r="D3979">
        <v>1</v>
      </c>
      <c r="E3979" t="s">
        <v>35</v>
      </c>
      <c r="F3979">
        <v>3</v>
      </c>
      <c r="G3979" s="2">
        <v>1.9602877777777701</v>
      </c>
      <c r="H3979" t="s">
        <v>127</v>
      </c>
      <c r="T3979" s="15"/>
      <c r="U3979" s="2"/>
    </row>
    <row r="3980" spans="2:21">
      <c r="B3980" t="s">
        <v>624</v>
      </c>
      <c r="C3980" t="s">
        <v>534</v>
      </c>
      <c r="D3980">
        <v>1</v>
      </c>
      <c r="E3980" t="s">
        <v>35</v>
      </c>
      <c r="F3980">
        <v>4</v>
      </c>
      <c r="G3980" s="2">
        <v>2.4007745833333298</v>
      </c>
      <c r="H3980" t="s">
        <v>127</v>
      </c>
      <c r="T3980" s="15"/>
      <c r="U3980" s="2"/>
    </row>
    <row r="3981" spans="2:21">
      <c r="B3981" t="s">
        <v>624</v>
      </c>
      <c r="C3981" t="s">
        <v>534</v>
      </c>
      <c r="D3981">
        <v>1</v>
      </c>
      <c r="E3981" t="s">
        <v>36</v>
      </c>
      <c r="F3981">
        <v>3</v>
      </c>
      <c r="G3981" s="2">
        <v>3.3172218055555498</v>
      </c>
      <c r="H3981" t="s">
        <v>127</v>
      </c>
      <c r="T3981" s="15"/>
      <c r="U3981" s="2"/>
    </row>
    <row r="3982" spans="2:21">
      <c r="B3982" t="s">
        <v>624</v>
      </c>
      <c r="C3982" t="s">
        <v>534</v>
      </c>
      <c r="D3982">
        <v>1</v>
      </c>
      <c r="E3982" t="s">
        <v>36</v>
      </c>
      <c r="F3982">
        <v>4</v>
      </c>
      <c r="G3982" s="2">
        <v>3.39422638888888</v>
      </c>
      <c r="H3982" t="s">
        <v>127</v>
      </c>
      <c r="T3982" s="15"/>
      <c r="U3982" s="2"/>
    </row>
    <row r="3983" spans="2:21">
      <c r="B3983" t="s">
        <v>624</v>
      </c>
      <c r="C3983" t="s">
        <v>534</v>
      </c>
      <c r="D3983">
        <v>1</v>
      </c>
      <c r="E3983" t="s">
        <v>37</v>
      </c>
      <c r="F3983">
        <v>3</v>
      </c>
      <c r="G3983" s="2">
        <v>3.3313944444444399</v>
      </c>
      <c r="H3983" t="s">
        <v>127</v>
      </c>
      <c r="T3983" s="15"/>
      <c r="U3983" s="2"/>
    </row>
    <row r="3984" spans="2:21">
      <c r="B3984" t="s">
        <v>624</v>
      </c>
      <c r="C3984" t="s">
        <v>534</v>
      </c>
      <c r="D3984">
        <v>1</v>
      </c>
      <c r="E3984" t="s">
        <v>37</v>
      </c>
      <c r="F3984">
        <v>4</v>
      </c>
      <c r="G3984" s="2">
        <v>3.5579227777777702</v>
      </c>
      <c r="H3984" t="s">
        <v>127</v>
      </c>
      <c r="T3984" s="15"/>
      <c r="U3984" s="2"/>
    </row>
    <row r="3985" spans="2:21">
      <c r="B3985" t="s">
        <v>624</v>
      </c>
      <c r="C3985" t="s">
        <v>534</v>
      </c>
      <c r="D3985">
        <v>1</v>
      </c>
      <c r="E3985" t="s">
        <v>38</v>
      </c>
      <c r="F3985">
        <v>3</v>
      </c>
      <c r="G3985" s="2">
        <v>3.1509283333333298</v>
      </c>
      <c r="H3985" t="s">
        <v>127</v>
      </c>
      <c r="T3985" s="15"/>
      <c r="U3985" s="2"/>
    </row>
    <row r="3986" spans="2:21">
      <c r="B3986" t="s">
        <v>624</v>
      </c>
      <c r="C3986" t="s">
        <v>534</v>
      </c>
      <c r="D3986">
        <v>1</v>
      </c>
      <c r="E3986" t="s">
        <v>38</v>
      </c>
      <c r="F3986">
        <v>4</v>
      </c>
      <c r="G3986" s="2">
        <v>2.88327791666666</v>
      </c>
      <c r="H3986" t="s">
        <v>127</v>
      </c>
      <c r="T3986" s="15"/>
      <c r="U3986" s="2"/>
    </row>
    <row r="3987" spans="2:21">
      <c r="B3987" t="s">
        <v>624</v>
      </c>
      <c r="C3987" t="s">
        <v>534</v>
      </c>
      <c r="D3987">
        <v>1</v>
      </c>
      <c r="E3987" t="s">
        <v>39</v>
      </c>
      <c r="F3987">
        <v>3</v>
      </c>
      <c r="G3987" s="2">
        <v>3.46058680555555</v>
      </c>
      <c r="H3987" t="s">
        <v>127</v>
      </c>
      <c r="T3987" s="15"/>
      <c r="U3987" s="2"/>
    </row>
    <row r="3988" spans="2:21">
      <c r="B3988" t="s">
        <v>624</v>
      </c>
      <c r="C3988" t="s">
        <v>534</v>
      </c>
      <c r="D3988">
        <v>1</v>
      </c>
      <c r="E3988" t="s">
        <v>39</v>
      </c>
      <c r="F3988">
        <v>4</v>
      </c>
      <c r="G3988" s="2">
        <v>3.59610805555555</v>
      </c>
      <c r="H3988" t="s">
        <v>127</v>
      </c>
      <c r="T3988" s="15"/>
      <c r="U3988" s="2"/>
    </row>
    <row r="3989" spans="2:21">
      <c r="B3989" t="s">
        <v>624</v>
      </c>
      <c r="C3989" t="s">
        <v>534</v>
      </c>
      <c r="D3989">
        <v>1</v>
      </c>
      <c r="E3989" t="s">
        <v>40</v>
      </c>
      <c r="F3989">
        <v>3</v>
      </c>
      <c r="G3989" s="2">
        <v>3.7760551388888799</v>
      </c>
      <c r="H3989" t="s">
        <v>127</v>
      </c>
      <c r="T3989" s="15"/>
      <c r="U3989" s="2"/>
    </row>
    <row r="3990" spans="2:21">
      <c r="B3990" t="s">
        <v>624</v>
      </c>
      <c r="C3990" t="s">
        <v>534</v>
      </c>
      <c r="D3990">
        <v>1</v>
      </c>
      <c r="E3990" t="s">
        <v>40</v>
      </c>
      <c r="F3990">
        <v>4</v>
      </c>
      <c r="G3990" s="2">
        <v>3.80453847222222</v>
      </c>
      <c r="H3990" t="s">
        <v>127</v>
      </c>
      <c r="T3990" s="15"/>
      <c r="U3990" s="2"/>
    </row>
    <row r="3991" spans="2:21">
      <c r="B3991" t="s">
        <v>624</v>
      </c>
      <c r="C3991" t="s">
        <v>534</v>
      </c>
      <c r="D3991">
        <v>1</v>
      </c>
      <c r="E3991" t="s">
        <v>41</v>
      </c>
      <c r="F3991">
        <v>1</v>
      </c>
      <c r="G3991" s="2">
        <v>2.6650513888888798</v>
      </c>
      <c r="H3991" t="s">
        <v>127</v>
      </c>
      <c r="T3991" s="15"/>
      <c r="U3991" s="2"/>
    </row>
    <row r="3992" spans="2:21">
      <c r="B3992" t="s">
        <v>624</v>
      </c>
      <c r="C3992" t="s">
        <v>534</v>
      </c>
      <c r="D3992">
        <v>1</v>
      </c>
      <c r="E3992" t="s">
        <v>41</v>
      </c>
      <c r="F3992">
        <v>2</v>
      </c>
      <c r="G3992" s="2">
        <v>3.0636608333333299</v>
      </c>
      <c r="H3992" t="s">
        <v>127</v>
      </c>
      <c r="T3992" s="15"/>
      <c r="U3992" s="2"/>
    </row>
    <row r="3993" spans="2:21">
      <c r="B3993" t="s">
        <v>624</v>
      </c>
      <c r="C3993" t="s">
        <v>534</v>
      </c>
      <c r="D3993">
        <v>1</v>
      </c>
      <c r="E3993" t="s">
        <v>42</v>
      </c>
      <c r="F3993">
        <v>1</v>
      </c>
      <c r="G3993" s="2">
        <v>3.09349527777777</v>
      </c>
      <c r="H3993" t="s">
        <v>127</v>
      </c>
      <c r="T3993" s="15"/>
      <c r="U3993" s="2"/>
    </row>
    <row r="3994" spans="2:21">
      <c r="B3994" t="s">
        <v>624</v>
      </c>
      <c r="C3994" t="s">
        <v>534</v>
      </c>
      <c r="D3994">
        <v>1</v>
      </c>
      <c r="E3994" t="s">
        <v>42</v>
      </c>
      <c r="F3994">
        <v>2</v>
      </c>
      <c r="G3994" s="2">
        <v>3.3690354166666601</v>
      </c>
      <c r="H3994" t="s">
        <v>127</v>
      </c>
      <c r="T3994" s="15"/>
      <c r="U3994" s="2"/>
    </row>
    <row r="3995" spans="2:21">
      <c r="B3995" t="s">
        <v>624</v>
      </c>
      <c r="C3995" t="s">
        <v>534</v>
      </c>
      <c r="D3995">
        <v>1</v>
      </c>
      <c r="E3995" t="s">
        <v>43</v>
      </c>
      <c r="F3995">
        <v>1</v>
      </c>
      <c r="G3995" s="2">
        <v>0.47815805555555502</v>
      </c>
      <c r="H3995" t="s">
        <v>127</v>
      </c>
      <c r="T3995" s="15"/>
      <c r="U3995" s="2"/>
    </row>
    <row r="3996" spans="2:21">
      <c r="B3996" t="s">
        <v>624</v>
      </c>
      <c r="C3996" t="s">
        <v>534</v>
      </c>
      <c r="D3996">
        <v>1</v>
      </c>
      <c r="E3996" t="s">
        <v>43</v>
      </c>
      <c r="F3996">
        <v>2</v>
      </c>
      <c r="G3996" s="2">
        <v>2.1999473611111098</v>
      </c>
      <c r="H3996" t="s">
        <v>127</v>
      </c>
      <c r="T3996" s="15"/>
      <c r="U3996" s="2"/>
    </row>
    <row r="3997" spans="2:21">
      <c r="B3997" t="s">
        <v>624</v>
      </c>
      <c r="C3997" t="s">
        <v>534</v>
      </c>
      <c r="D3997">
        <v>1</v>
      </c>
      <c r="E3997" t="s">
        <v>44</v>
      </c>
      <c r="F3997">
        <v>1</v>
      </c>
      <c r="G3997" s="2">
        <v>1.66887930555555</v>
      </c>
      <c r="H3997" t="s">
        <v>127</v>
      </c>
      <c r="T3997" s="15"/>
      <c r="U3997" s="2"/>
    </row>
    <row r="3998" spans="2:21">
      <c r="B3998" t="s">
        <v>624</v>
      </c>
      <c r="C3998" t="s">
        <v>534</v>
      </c>
      <c r="D3998">
        <v>1</v>
      </c>
      <c r="E3998" t="s">
        <v>44</v>
      </c>
      <c r="F3998">
        <v>2</v>
      </c>
      <c r="G3998" s="2">
        <v>2.48909180555555</v>
      </c>
      <c r="H3998" t="s">
        <v>127</v>
      </c>
      <c r="T3998" s="15"/>
      <c r="U3998" s="2"/>
    </row>
    <row r="3999" spans="2:21">
      <c r="B3999" t="s">
        <v>624</v>
      </c>
      <c r="C3999" t="s">
        <v>534</v>
      </c>
      <c r="D3999">
        <v>1</v>
      </c>
      <c r="E3999" t="s">
        <v>45</v>
      </c>
      <c r="F3999">
        <v>1</v>
      </c>
      <c r="G3999" s="2">
        <v>2.57129708333333</v>
      </c>
      <c r="H3999" t="s">
        <v>127</v>
      </c>
      <c r="T3999" s="15"/>
      <c r="U3999" s="2"/>
    </row>
    <row r="4000" spans="2:21">
      <c r="B4000" t="s">
        <v>624</v>
      </c>
      <c r="C4000" t="s">
        <v>534</v>
      </c>
      <c r="D4000">
        <v>1</v>
      </c>
      <c r="E4000" t="s">
        <v>45</v>
      </c>
      <c r="F4000">
        <v>2</v>
      </c>
      <c r="G4000" s="2">
        <v>3.3117823611111099</v>
      </c>
      <c r="H4000" t="s">
        <v>127</v>
      </c>
      <c r="T4000" s="15"/>
      <c r="U4000" s="2"/>
    </row>
    <row r="4001" spans="2:21">
      <c r="B4001" t="s">
        <v>624</v>
      </c>
      <c r="C4001" t="s">
        <v>534</v>
      </c>
      <c r="D4001">
        <v>1</v>
      </c>
      <c r="E4001" t="s">
        <v>46</v>
      </c>
      <c r="F4001">
        <v>1</v>
      </c>
      <c r="G4001" s="2">
        <v>0.83476277777777597</v>
      </c>
      <c r="H4001" t="s">
        <v>127</v>
      </c>
      <c r="T4001" s="15"/>
      <c r="U4001" s="2"/>
    </row>
    <row r="4002" spans="2:21">
      <c r="B4002" t="s">
        <v>624</v>
      </c>
      <c r="C4002" t="s">
        <v>534</v>
      </c>
      <c r="D4002">
        <v>1</v>
      </c>
      <c r="E4002" t="s">
        <v>46</v>
      </c>
      <c r="F4002">
        <v>2</v>
      </c>
      <c r="G4002" s="2">
        <v>2.4335737499999999</v>
      </c>
      <c r="H4002" t="s">
        <v>127</v>
      </c>
      <c r="T4002" s="15"/>
      <c r="U4002" s="2"/>
    </row>
    <row r="4003" spans="2:21">
      <c r="B4003" t="s">
        <v>624</v>
      </c>
      <c r="C4003" t="s">
        <v>534</v>
      </c>
      <c r="D4003">
        <v>1</v>
      </c>
      <c r="E4003" t="s">
        <v>47</v>
      </c>
      <c r="F4003">
        <v>1</v>
      </c>
      <c r="G4003" s="2">
        <v>3.20131319444444</v>
      </c>
      <c r="H4003" t="s">
        <v>127</v>
      </c>
      <c r="T4003" s="15"/>
      <c r="U4003" s="2"/>
    </row>
    <row r="4004" spans="2:21">
      <c r="B4004" t="s">
        <v>624</v>
      </c>
      <c r="C4004" t="s">
        <v>534</v>
      </c>
      <c r="D4004">
        <v>1</v>
      </c>
      <c r="E4004" t="s">
        <v>47</v>
      </c>
      <c r="F4004">
        <v>2</v>
      </c>
      <c r="G4004" s="2">
        <v>3.5939530555555499</v>
      </c>
      <c r="H4004" t="s">
        <v>127</v>
      </c>
      <c r="T4004" s="15"/>
      <c r="U4004" s="2"/>
    </row>
    <row r="4005" spans="2:21">
      <c r="B4005" t="s">
        <v>624</v>
      </c>
      <c r="C4005" t="s">
        <v>534</v>
      </c>
      <c r="D4005">
        <v>1</v>
      </c>
      <c r="E4005" t="s">
        <v>48</v>
      </c>
      <c r="F4005">
        <v>1</v>
      </c>
      <c r="G4005" s="2">
        <v>0.18494666666666701</v>
      </c>
      <c r="H4005" t="s">
        <v>117</v>
      </c>
      <c r="T4005" s="15"/>
      <c r="U4005" s="2"/>
    </row>
    <row r="4006" spans="2:21">
      <c r="B4006" t="s">
        <v>624</v>
      </c>
      <c r="C4006" t="s">
        <v>534</v>
      </c>
      <c r="D4006">
        <v>1</v>
      </c>
      <c r="E4006" t="s">
        <v>48</v>
      </c>
      <c r="F4006">
        <v>2</v>
      </c>
      <c r="G4006" s="2">
        <v>2.55006680555555</v>
      </c>
      <c r="H4006" t="s">
        <v>127</v>
      </c>
      <c r="T4006" s="15"/>
      <c r="U4006" s="2"/>
    </row>
    <row r="4007" spans="2:21">
      <c r="B4007" t="s">
        <v>624</v>
      </c>
      <c r="C4007" t="s">
        <v>534</v>
      </c>
      <c r="D4007">
        <v>1</v>
      </c>
      <c r="E4007" t="s">
        <v>49</v>
      </c>
      <c r="F4007">
        <v>1</v>
      </c>
      <c r="G4007" s="2">
        <v>2.3307876388888902</v>
      </c>
      <c r="H4007" t="s">
        <v>127</v>
      </c>
      <c r="T4007" s="15"/>
      <c r="U4007" s="2"/>
    </row>
    <row r="4008" spans="2:21">
      <c r="B4008" t="s">
        <v>624</v>
      </c>
      <c r="C4008" t="s">
        <v>534</v>
      </c>
      <c r="D4008">
        <v>1</v>
      </c>
      <c r="E4008" t="s">
        <v>49</v>
      </c>
      <c r="F4008">
        <v>2</v>
      </c>
      <c r="G4008" s="2">
        <v>3.7056418055555498</v>
      </c>
      <c r="H4008" t="s">
        <v>127</v>
      </c>
      <c r="T4008" s="15"/>
      <c r="U4008" s="2"/>
    </row>
    <row r="4009" spans="2:21">
      <c r="B4009" t="s">
        <v>624</v>
      </c>
      <c r="C4009" t="s">
        <v>534</v>
      </c>
      <c r="D4009">
        <v>1</v>
      </c>
      <c r="E4009" t="s">
        <v>50</v>
      </c>
      <c r="F4009">
        <v>1</v>
      </c>
      <c r="G4009" s="2">
        <v>1.7951154166666601</v>
      </c>
      <c r="H4009" t="s">
        <v>127</v>
      </c>
      <c r="T4009" s="15"/>
      <c r="U4009" s="2"/>
    </row>
    <row r="4010" spans="2:21">
      <c r="B4010" t="s">
        <v>624</v>
      </c>
      <c r="C4010" t="s">
        <v>534</v>
      </c>
      <c r="D4010">
        <v>1</v>
      </c>
      <c r="E4010" t="s">
        <v>50</v>
      </c>
      <c r="F4010">
        <v>2</v>
      </c>
      <c r="G4010" s="2">
        <v>3.00826444444444</v>
      </c>
      <c r="H4010" t="s">
        <v>127</v>
      </c>
      <c r="T4010" s="15"/>
      <c r="U4010" s="2"/>
    </row>
    <row r="4011" spans="2:21">
      <c r="B4011" t="s">
        <v>624</v>
      </c>
      <c r="C4011" t="s">
        <v>534</v>
      </c>
      <c r="D4011">
        <v>1</v>
      </c>
      <c r="E4011" t="s">
        <v>51</v>
      </c>
      <c r="F4011">
        <v>1</v>
      </c>
      <c r="G4011" s="2">
        <v>0.10035833333333299</v>
      </c>
      <c r="H4011" t="s">
        <v>117</v>
      </c>
      <c r="T4011" s="15"/>
      <c r="U4011" s="2"/>
    </row>
    <row r="4012" spans="2:21">
      <c r="B4012" t="s">
        <v>624</v>
      </c>
      <c r="C4012" t="s">
        <v>534</v>
      </c>
      <c r="D4012">
        <v>1</v>
      </c>
      <c r="E4012" t="s">
        <v>51</v>
      </c>
      <c r="F4012">
        <v>2</v>
      </c>
      <c r="G4012" s="2">
        <v>1.4951904166666601</v>
      </c>
      <c r="H4012" t="s">
        <v>127</v>
      </c>
      <c r="T4012" s="15"/>
      <c r="U4012" s="2"/>
    </row>
    <row r="4013" spans="2:21">
      <c r="B4013" t="s">
        <v>624</v>
      </c>
      <c r="C4013" t="s">
        <v>534</v>
      </c>
      <c r="D4013">
        <v>1</v>
      </c>
      <c r="E4013" t="s">
        <v>52</v>
      </c>
      <c r="F4013">
        <v>1</v>
      </c>
      <c r="G4013" s="2">
        <v>3.6149106944444398</v>
      </c>
      <c r="H4013" t="s">
        <v>127</v>
      </c>
      <c r="T4013" s="15"/>
      <c r="U4013" s="2"/>
    </row>
    <row r="4014" spans="2:21">
      <c r="B4014" t="s">
        <v>624</v>
      </c>
      <c r="C4014" t="s">
        <v>534</v>
      </c>
      <c r="D4014">
        <v>1</v>
      </c>
      <c r="E4014" t="s">
        <v>52</v>
      </c>
      <c r="F4014">
        <v>2</v>
      </c>
      <c r="G4014" s="2">
        <v>3.6767833333333302</v>
      </c>
      <c r="H4014" t="s">
        <v>127</v>
      </c>
      <c r="T4014" s="15"/>
      <c r="U4014" s="2"/>
    </row>
    <row r="4015" spans="2:21">
      <c r="B4015" t="s">
        <v>624</v>
      </c>
      <c r="C4015" t="s">
        <v>534</v>
      </c>
      <c r="D4015">
        <v>1</v>
      </c>
      <c r="E4015" t="s">
        <v>41</v>
      </c>
      <c r="F4015">
        <v>3</v>
      </c>
      <c r="G4015" s="2">
        <v>2.9592477777777701</v>
      </c>
      <c r="H4015" t="s">
        <v>127</v>
      </c>
      <c r="T4015" s="15"/>
      <c r="U4015" s="2"/>
    </row>
    <row r="4016" spans="2:21">
      <c r="B4016" t="s">
        <v>624</v>
      </c>
      <c r="C4016" t="s">
        <v>534</v>
      </c>
      <c r="D4016">
        <v>1</v>
      </c>
      <c r="E4016" t="s">
        <v>41</v>
      </c>
      <c r="F4016">
        <v>4</v>
      </c>
      <c r="G4016" s="2">
        <v>2.9016702777777699</v>
      </c>
      <c r="H4016" t="s">
        <v>127</v>
      </c>
      <c r="T4016" s="15"/>
      <c r="U4016" s="2"/>
    </row>
    <row r="4017" spans="2:21">
      <c r="B4017" t="s">
        <v>624</v>
      </c>
      <c r="C4017" t="s">
        <v>534</v>
      </c>
      <c r="D4017">
        <v>1</v>
      </c>
      <c r="E4017" t="s">
        <v>42</v>
      </c>
      <c r="F4017">
        <v>3</v>
      </c>
      <c r="G4017" s="2">
        <v>2.97260027777777</v>
      </c>
      <c r="H4017" t="s">
        <v>127</v>
      </c>
      <c r="T4017" s="15"/>
      <c r="U4017" s="2"/>
    </row>
    <row r="4018" spans="2:21">
      <c r="B4018" t="s">
        <v>624</v>
      </c>
      <c r="C4018" t="s">
        <v>534</v>
      </c>
      <c r="D4018">
        <v>1</v>
      </c>
      <c r="E4018" t="s">
        <v>42</v>
      </c>
      <c r="F4018">
        <v>4</v>
      </c>
      <c r="G4018" s="2">
        <v>3.0710318055555499</v>
      </c>
      <c r="H4018" t="s">
        <v>127</v>
      </c>
      <c r="T4018" s="15"/>
      <c r="U4018" s="2"/>
    </row>
    <row r="4019" spans="2:21">
      <c r="B4019" t="s">
        <v>624</v>
      </c>
      <c r="C4019" t="s">
        <v>534</v>
      </c>
      <c r="D4019">
        <v>1</v>
      </c>
      <c r="E4019" t="s">
        <v>43</v>
      </c>
      <c r="F4019">
        <v>3</v>
      </c>
      <c r="G4019" s="2">
        <v>2.7320791666666602</v>
      </c>
      <c r="H4019" t="s">
        <v>127</v>
      </c>
      <c r="T4019" s="15"/>
      <c r="U4019" s="2"/>
    </row>
    <row r="4020" spans="2:21">
      <c r="B4020" t="s">
        <v>624</v>
      </c>
      <c r="C4020" t="s">
        <v>534</v>
      </c>
      <c r="D4020">
        <v>1</v>
      </c>
      <c r="E4020" t="s">
        <v>43</v>
      </c>
      <c r="F4020">
        <v>4</v>
      </c>
      <c r="G4020" s="2">
        <v>3.0643187499999902</v>
      </c>
      <c r="H4020" t="s">
        <v>127</v>
      </c>
      <c r="T4020" s="15"/>
      <c r="U4020" s="2"/>
    </row>
    <row r="4021" spans="2:21">
      <c r="B4021" t="s">
        <v>624</v>
      </c>
      <c r="C4021" t="s">
        <v>534</v>
      </c>
      <c r="D4021">
        <v>1</v>
      </c>
      <c r="E4021" t="s">
        <v>44</v>
      </c>
      <c r="F4021">
        <v>3</v>
      </c>
      <c r="G4021" s="2">
        <v>2.9831480555555498</v>
      </c>
      <c r="H4021" t="s">
        <v>127</v>
      </c>
      <c r="T4021" s="15"/>
      <c r="U4021" s="2"/>
    </row>
    <row r="4022" spans="2:21">
      <c r="B4022" t="s">
        <v>624</v>
      </c>
      <c r="C4022" t="s">
        <v>534</v>
      </c>
      <c r="D4022">
        <v>1</v>
      </c>
      <c r="E4022" t="s">
        <v>44</v>
      </c>
      <c r="F4022">
        <v>4</v>
      </c>
      <c r="G4022" s="2">
        <v>3.1192069444444401</v>
      </c>
      <c r="H4022" t="s">
        <v>127</v>
      </c>
      <c r="T4022" s="15"/>
      <c r="U4022" s="2"/>
    </row>
    <row r="4023" spans="2:21">
      <c r="B4023" t="s">
        <v>624</v>
      </c>
      <c r="C4023" t="s">
        <v>534</v>
      </c>
      <c r="D4023">
        <v>1</v>
      </c>
      <c r="E4023" t="s">
        <v>45</v>
      </c>
      <c r="F4023">
        <v>3</v>
      </c>
      <c r="G4023" s="2">
        <v>3.16419180555555</v>
      </c>
      <c r="H4023" t="s">
        <v>127</v>
      </c>
      <c r="T4023" s="15"/>
      <c r="U4023" s="2"/>
    </row>
    <row r="4024" spans="2:21">
      <c r="B4024" t="s">
        <v>624</v>
      </c>
      <c r="C4024" t="s">
        <v>534</v>
      </c>
      <c r="D4024">
        <v>1</v>
      </c>
      <c r="E4024" t="s">
        <v>45</v>
      </c>
      <c r="F4024">
        <v>4</v>
      </c>
      <c r="G4024" s="2">
        <v>3.5089830555555501</v>
      </c>
      <c r="H4024" t="s">
        <v>127</v>
      </c>
      <c r="T4024" s="15"/>
      <c r="U4024" s="2"/>
    </row>
    <row r="4025" spans="2:21">
      <c r="B4025" t="s">
        <v>624</v>
      </c>
      <c r="C4025" t="s">
        <v>534</v>
      </c>
      <c r="D4025">
        <v>1</v>
      </c>
      <c r="E4025" t="s">
        <v>46</v>
      </c>
      <c r="F4025">
        <v>3</v>
      </c>
      <c r="G4025" s="2">
        <v>2.7620219444444398</v>
      </c>
      <c r="H4025" t="s">
        <v>127</v>
      </c>
      <c r="T4025" s="15"/>
      <c r="U4025" s="2"/>
    </row>
    <row r="4026" spans="2:21">
      <c r="B4026" t="s">
        <v>624</v>
      </c>
      <c r="C4026" t="s">
        <v>534</v>
      </c>
      <c r="D4026">
        <v>1</v>
      </c>
      <c r="E4026" t="s">
        <v>46</v>
      </c>
      <c r="F4026">
        <v>4</v>
      </c>
      <c r="G4026" s="2">
        <v>3.1158165277777701</v>
      </c>
      <c r="H4026" t="s">
        <v>127</v>
      </c>
      <c r="T4026" s="15"/>
      <c r="U4026" s="2"/>
    </row>
    <row r="4027" spans="2:21">
      <c r="B4027" t="s">
        <v>624</v>
      </c>
      <c r="C4027" t="s">
        <v>534</v>
      </c>
      <c r="D4027">
        <v>1</v>
      </c>
      <c r="E4027" t="s">
        <v>47</v>
      </c>
      <c r="F4027">
        <v>3</v>
      </c>
      <c r="G4027" s="2">
        <v>3.16270305555555</v>
      </c>
      <c r="H4027" t="s">
        <v>127</v>
      </c>
      <c r="T4027" s="15"/>
      <c r="U4027" s="2"/>
    </row>
    <row r="4028" spans="2:21">
      <c r="B4028" t="s">
        <v>624</v>
      </c>
      <c r="C4028" t="s">
        <v>534</v>
      </c>
      <c r="D4028">
        <v>1</v>
      </c>
      <c r="E4028" t="s">
        <v>47</v>
      </c>
      <c r="F4028">
        <v>4</v>
      </c>
      <c r="G4028" s="2">
        <v>3.4992559722222198</v>
      </c>
      <c r="H4028" t="s">
        <v>127</v>
      </c>
      <c r="T4028" s="15"/>
      <c r="U4028" s="2"/>
    </row>
    <row r="4029" spans="2:21">
      <c r="B4029" t="s">
        <v>624</v>
      </c>
      <c r="C4029" t="s">
        <v>534</v>
      </c>
      <c r="D4029">
        <v>1</v>
      </c>
      <c r="E4029" t="s">
        <v>48</v>
      </c>
      <c r="F4029">
        <v>3</v>
      </c>
      <c r="G4029" s="2">
        <v>2.95157166666666</v>
      </c>
      <c r="H4029" t="s">
        <v>127</v>
      </c>
      <c r="T4029" s="15"/>
      <c r="U4029" s="2"/>
    </row>
    <row r="4030" spans="2:21">
      <c r="B4030" t="s">
        <v>624</v>
      </c>
      <c r="C4030" t="s">
        <v>534</v>
      </c>
      <c r="D4030">
        <v>1</v>
      </c>
      <c r="E4030" t="s">
        <v>48</v>
      </c>
      <c r="F4030">
        <v>4</v>
      </c>
      <c r="G4030" s="2">
        <v>3.05183638888888</v>
      </c>
      <c r="H4030" t="s">
        <v>127</v>
      </c>
      <c r="T4030" s="15"/>
      <c r="U4030" s="2"/>
    </row>
    <row r="4031" spans="2:21">
      <c r="B4031" t="s">
        <v>624</v>
      </c>
      <c r="C4031" t="s">
        <v>534</v>
      </c>
      <c r="D4031">
        <v>1</v>
      </c>
      <c r="E4031" t="s">
        <v>49</v>
      </c>
      <c r="F4031">
        <v>3</v>
      </c>
      <c r="G4031" s="2">
        <v>3.2766776388888799</v>
      </c>
      <c r="H4031" t="s">
        <v>127</v>
      </c>
      <c r="T4031" s="15"/>
      <c r="U4031" s="2"/>
    </row>
    <row r="4032" spans="2:21">
      <c r="B4032" t="s">
        <v>624</v>
      </c>
      <c r="C4032" t="s">
        <v>534</v>
      </c>
      <c r="D4032">
        <v>1</v>
      </c>
      <c r="E4032" t="s">
        <v>49</v>
      </c>
      <c r="F4032">
        <v>4</v>
      </c>
      <c r="G4032" s="2">
        <v>3.4035283333333299</v>
      </c>
      <c r="H4032" t="s">
        <v>127</v>
      </c>
      <c r="T4032" s="15"/>
      <c r="U4032" s="2"/>
    </row>
    <row r="4033" spans="2:21">
      <c r="B4033" t="s">
        <v>624</v>
      </c>
      <c r="C4033" t="s">
        <v>534</v>
      </c>
      <c r="D4033">
        <v>1</v>
      </c>
      <c r="E4033" t="s">
        <v>50</v>
      </c>
      <c r="F4033">
        <v>3</v>
      </c>
      <c r="G4033" s="2">
        <v>3.3900633333333299</v>
      </c>
      <c r="H4033" t="s">
        <v>127</v>
      </c>
      <c r="T4033" s="15"/>
      <c r="U4033" s="2"/>
    </row>
    <row r="4034" spans="2:21">
      <c r="B4034" t="s">
        <v>624</v>
      </c>
      <c r="C4034" t="s">
        <v>534</v>
      </c>
      <c r="D4034">
        <v>1</v>
      </c>
      <c r="E4034" t="s">
        <v>50</v>
      </c>
      <c r="F4034">
        <v>4</v>
      </c>
      <c r="G4034" s="2">
        <v>3.2079138888888798</v>
      </c>
      <c r="H4034" t="s">
        <v>127</v>
      </c>
      <c r="T4034" s="15"/>
      <c r="U4034" s="2"/>
    </row>
    <row r="4035" spans="2:21">
      <c r="B4035" t="s">
        <v>624</v>
      </c>
      <c r="C4035" t="s">
        <v>534</v>
      </c>
      <c r="D4035">
        <v>1</v>
      </c>
      <c r="E4035" t="s">
        <v>51</v>
      </c>
      <c r="F4035">
        <v>3</v>
      </c>
      <c r="G4035" s="2">
        <v>2.96945944444444</v>
      </c>
      <c r="H4035" t="s">
        <v>127</v>
      </c>
      <c r="T4035" s="15"/>
      <c r="U4035" s="2"/>
    </row>
    <row r="4036" spans="2:21">
      <c r="B4036" t="s">
        <v>624</v>
      </c>
      <c r="C4036" t="s">
        <v>534</v>
      </c>
      <c r="D4036">
        <v>1</v>
      </c>
      <c r="E4036" t="s">
        <v>51</v>
      </c>
      <c r="F4036">
        <v>4</v>
      </c>
      <c r="G4036" s="2">
        <v>3.2852079166666601</v>
      </c>
      <c r="H4036" t="s">
        <v>127</v>
      </c>
      <c r="T4036" s="15"/>
      <c r="U4036" s="2"/>
    </row>
    <row r="4037" spans="2:21">
      <c r="B4037" t="s">
        <v>624</v>
      </c>
      <c r="C4037" t="s">
        <v>534</v>
      </c>
      <c r="D4037">
        <v>1</v>
      </c>
      <c r="E4037" t="s">
        <v>52</v>
      </c>
      <c r="F4037">
        <v>3</v>
      </c>
      <c r="G4037" s="2">
        <v>3.4220234722222198</v>
      </c>
      <c r="H4037" t="s">
        <v>127</v>
      </c>
      <c r="T4037" s="15"/>
      <c r="U4037" s="2"/>
    </row>
    <row r="4038" spans="2:21">
      <c r="B4038" t="s">
        <v>624</v>
      </c>
      <c r="C4038" t="s">
        <v>534</v>
      </c>
      <c r="D4038">
        <v>1</v>
      </c>
      <c r="E4038" t="s">
        <v>52</v>
      </c>
      <c r="F4038">
        <v>4</v>
      </c>
      <c r="G4038" s="2">
        <v>3.5578840277777699</v>
      </c>
      <c r="H4038" t="s">
        <v>127</v>
      </c>
      <c r="T4038" s="15"/>
      <c r="U4038" s="2"/>
    </row>
    <row r="4039" spans="2:21">
      <c r="B4039" t="s">
        <v>624</v>
      </c>
      <c r="C4039" t="s">
        <v>534</v>
      </c>
      <c r="D4039">
        <v>1</v>
      </c>
      <c r="E4039" t="s">
        <v>53</v>
      </c>
      <c r="F4039">
        <v>1</v>
      </c>
      <c r="G4039" s="2">
        <v>2.9899469444444402</v>
      </c>
      <c r="H4039" t="s">
        <v>127</v>
      </c>
      <c r="T4039" s="15"/>
      <c r="U4039" s="2"/>
    </row>
    <row r="4040" spans="2:21">
      <c r="B4040" t="s">
        <v>624</v>
      </c>
      <c r="C4040" t="s">
        <v>534</v>
      </c>
      <c r="D4040">
        <v>1</v>
      </c>
      <c r="E4040" t="s">
        <v>53</v>
      </c>
      <c r="F4040">
        <v>2</v>
      </c>
      <c r="G4040" s="2">
        <v>3.3013073611111099</v>
      </c>
      <c r="H4040" t="s">
        <v>127</v>
      </c>
      <c r="T4040" s="15"/>
      <c r="U4040" s="2"/>
    </row>
    <row r="4041" spans="2:21">
      <c r="B4041" t="s">
        <v>624</v>
      </c>
      <c r="C4041" t="s">
        <v>534</v>
      </c>
      <c r="D4041">
        <v>1</v>
      </c>
      <c r="E4041" t="s">
        <v>54</v>
      </c>
      <c r="F4041">
        <v>1</v>
      </c>
      <c r="G4041" s="2">
        <v>3.1419693055555502</v>
      </c>
      <c r="H4041" t="s">
        <v>127</v>
      </c>
      <c r="T4041" s="15"/>
      <c r="U4041" s="2"/>
    </row>
    <row r="4042" spans="2:21">
      <c r="B4042" t="s">
        <v>624</v>
      </c>
      <c r="C4042" t="s">
        <v>534</v>
      </c>
      <c r="D4042">
        <v>1</v>
      </c>
      <c r="E4042" t="s">
        <v>54</v>
      </c>
      <c r="F4042">
        <v>2</v>
      </c>
      <c r="G4042" s="2">
        <v>3.4524215277777701</v>
      </c>
      <c r="H4042" t="s">
        <v>127</v>
      </c>
      <c r="T4042" s="15"/>
      <c r="U4042" s="2"/>
    </row>
    <row r="4043" spans="2:21">
      <c r="B4043" t="s">
        <v>624</v>
      </c>
      <c r="C4043" t="s">
        <v>534</v>
      </c>
      <c r="D4043">
        <v>1</v>
      </c>
      <c r="E4043" t="s">
        <v>55</v>
      </c>
      <c r="F4043">
        <v>1</v>
      </c>
      <c r="G4043" s="2">
        <v>2.7560445833333298</v>
      </c>
      <c r="H4043" t="s">
        <v>127</v>
      </c>
      <c r="T4043" s="15"/>
      <c r="U4043" s="2"/>
    </row>
    <row r="4044" spans="2:21">
      <c r="B4044" t="s">
        <v>624</v>
      </c>
      <c r="C4044" t="s">
        <v>534</v>
      </c>
      <c r="D4044">
        <v>1</v>
      </c>
      <c r="E4044" t="s">
        <v>55</v>
      </c>
      <c r="F4044">
        <v>2</v>
      </c>
      <c r="G4044" s="2">
        <v>3.2767272222222199</v>
      </c>
      <c r="H4044" t="s">
        <v>127</v>
      </c>
      <c r="T4044" s="15"/>
      <c r="U4044" s="2"/>
    </row>
    <row r="4045" spans="2:21">
      <c r="B4045" t="s">
        <v>624</v>
      </c>
      <c r="C4045" t="s">
        <v>534</v>
      </c>
      <c r="D4045">
        <v>1</v>
      </c>
      <c r="E4045" t="s">
        <v>56</v>
      </c>
      <c r="F4045">
        <v>1</v>
      </c>
      <c r="G4045" s="2">
        <v>0.18991222222222201</v>
      </c>
      <c r="H4045" t="s">
        <v>117</v>
      </c>
      <c r="T4045" s="15"/>
      <c r="U4045" s="2"/>
    </row>
    <row r="4046" spans="2:21">
      <c r="B4046" t="s">
        <v>624</v>
      </c>
      <c r="C4046" t="s">
        <v>534</v>
      </c>
      <c r="D4046">
        <v>1</v>
      </c>
      <c r="E4046" t="s">
        <v>56</v>
      </c>
      <c r="F4046">
        <v>2</v>
      </c>
      <c r="G4046" s="2">
        <v>0.18514722222222199</v>
      </c>
      <c r="H4046" t="s">
        <v>117</v>
      </c>
      <c r="T4046" s="15"/>
      <c r="U4046" s="2"/>
    </row>
    <row r="4047" spans="2:21">
      <c r="B4047" t="s">
        <v>624</v>
      </c>
      <c r="C4047" t="s">
        <v>534</v>
      </c>
      <c r="D4047">
        <v>1</v>
      </c>
      <c r="E4047" t="s">
        <v>57</v>
      </c>
      <c r="F4047">
        <v>1</v>
      </c>
      <c r="G4047" s="2">
        <v>2.5969113888888802</v>
      </c>
      <c r="H4047" t="s">
        <v>127</v>
      </c>
      <c r="T4047" s="15"/>
      <c r="U4047" s="2"/>
    </row>
    <row r="4048" spans="2:21">
      <c r="B4048" t="s">
        <v>624</v>
      </c>
      <c r="C4048" t="s">
        <v>534</v>
      </c>
      <c r="D4048">
        <v>1</v>
      </c>
      <c r="E4048" t="s">
        <v>57</v>
      </c>
      <c r="F4048">
        <v>2</v>
      </c>
      <c r="G4048" s="2">
        <v>2.7614604166666599</v>
      </c>
      <c r="H4048" t="s">
        <v>127</v>
      </c>
      <c r="T4048" s="15"/>
      <c r="U4048" s="2"/>
    </row>
    <row r="4049" spans="2:21">
      <c r="B4049" t="s">
        <v>624</v>
      </c>
      <c r="C4049" t="s">
        <v>534</v>
      </c>
      <c r="D4049">
        <v>1</v>
      </c>
      <c r="E4049" t="s">
        <v>58</v>
      </c>
      <c r="F4049">
        <v>1</v>
      </c>
      <c r="G4049" s="2">
        <v>1.93596305555555</v>
      </c>
      <c r="H4049" t="s">
        <v>127</v>
      </c>
      <c r="T4049" s="15"/>
      <c r="U4049" s="2"/>
    </row>
    <row r="4050" spans="2:21">
      <c r="B4050" t="s">
        <v>624</v>
      </c>
      <c r="C4050" t="s">
        <v>534</v>
      </c>
      <c r="D4050">
        <v>1</v>
      </c>
      <c r="E4050" t="s">
        <v>58</v>
      </c>
      <c r="F4050">
        <v>2</v>
      </c>
      <c r="G4050" s="2">
        <v>3.3172441666666601</v>
      </c>
      <c r="H4050" t="s">
        <v>127</v>
      </c>
      <c r="T4050" s="15"/>
      <c r="U4050" s="2"/>
    </row>
    <row r="4051" spans="2:21">
      <c r="B4051" t="s">
        <v>624</v>
      </c>
      <c r="C4051" t="s">
        <v>534</v>
      </c>
      <c r="D4051">
        <v>1</v>
      </c>
      <c r="E4051" t="s">
        <v>101</v>
      </c>
      <c r="F4051">
        <v>1</v>
      </c>
      <c r="G4051" s="2">
        <v>3.1328533333333302</v>
      </c>
      <c r="H4051" t="s">
        <v>127</v>
      </c>
      <c r="T4051" s="15"/>
      <c r="U4051" s="2"/>
    </row>
    <row r="4052" spans="2:21">
      <c r="B4052" t="s">
        <v>624</v>
      </c>
      <c r="C4052" t="s">
        <v>534</v>
      </c>
      <c r="D4052">
        <v>1</v>
      </c>
      <c r="E4052" t="s">
        <v>101</v>
      </c>
      <c r="F4052">
        <v>2</v>
      </c>
      <c r="G4052" s="2">
        <v>3.22631236111111</v>
      </c>
      <c r="H4052" t="s">
        <v>127</v>
      </c>
      <c r="T4052" s="15"/>
      <c r="U4052" s="2"/>
    </row>
    <row r="4053" spans="2:21">
      <c r="B4053" t="s">
        <v>624</v>
      </c>
      <c r="C4053" t="s">
        <v>534</v>
      </c>
      <c r="D4053">
        <v>1</v>
      </c>
      <c r="E4053" t="s">
        <v>59</v>
      </c>
      <c r="F4053">
        <v>1</v>
      </c>
      <c r="G4053" s="2">
        <v>4.5130000000000101E-2</v>
      </c>
      <c r="H4053" t="s">
        <v>117</v>
      </c>
      <c r="T4053" s="15"/>
      <c r="U4053" s="2"/>
    </row>
    <row r="4054" spans="2:21">
      <c r="B4054" t="s">
        <v>624</v>
      </c>
      <c r="C4054" t="s">
        <v>534</v>
      </c>
      <c r="D4054">
        <v>1</v>
      </c>
      <c r="E4054" t="s">
        <v>59</v>
      </c>
      <c r="F4054">
        <v>2</v>
      </c>
      <c r="G4054" s="2">
        <v>1.2889290277777801</v>
      </c>
      <c r="H4054" t="s">
        <v>127</v>
      </c>
      <c r="T4054" s="15"/>
      <c r="U4054" s="2"/>
    </row>
    <row r="4055" spans="2:21">
      <c r="B4055" t="s">
        <v>624</v>
      </c>
      <c r="C4055" t="s">
        <v>534</v>
      </c>
      <c r="D4055">
        <v>1</v>
      </c>
      <c r="E4055" t="s">
        <v>60</v>
      </c>
      <c r="F4055">
        <v>1</v>
      </c>
      <c r="G4055" s="2">
        <v>3.05136111111113E-2</v>
      </c>
      <c r="H4055" t="s">
        <v>117</v>
      </c>
      <c r="T4055" s="15"/>
      <c r="U4055" s="2"/>
    </row>
    <row r="4056" spans="2:21">
      <c r="B4056" t="s">
        <v>624</v>
      </c>
      <c r="C4056" t="s">
        <v>534</v>
      </c>
      <c r="D4056">
        <v>1</v>
      </c>
      <c r="E4056" t="s">
        <v>60</v>
      </c>
      <c r="F4056">
        <v>2</v>
      </c>
      <c r="G4056" s="2">
        <v>0.39897500000000002</v>
      </c>
      <c r="H4056" t="s">
        <v>127</v>
      </c>
      <c r="T4056" s="15"/>
      <c r="U4056" s="2"/>
    </row>
    <row r="4057" spans="2:21">
      <c r="B4057" t="s">
        <v>624</v>
      </c>
      <c r="C4057" t="s">
        <v>534</v>
      </c>
      <c r="D4057">
        <v>1</v>
      </c>
      <c r="E4057" t="s">
        <v>61</v>
      </c>
      <c r="F4057">
        <v>1</v>
      </c>
      <c r="G4057" s="2">
        <v>3.3927095833333301</v>
      </c>
      <c r="H4057" t="s">
        <v>127</v>
      </c>
      <c r="T4057" s="15"/>
      <c r="U4057" s="2"/>
    </row>
    <row r="4058" spans="2:21">
      <c r="B4058" t="s">
        <v>624</v>
      </c>
      <c r="C4058" t="s">
        <v>534</v>
      </c>
      <c r="D4058">
        <v>1</v>
      </c>
      <c r="E4058" t="s">
        <v>61</v>
      </c>
      <c r="F4058">
        <v>2</v>
      </c>
      <c r="G4058" s="2">
        <v>3.3687411111110999</v>
      </c>
      <c r="H4058" t="s">
        <v>127</v>
      </c>
      <c r="T4058" s="15"/>
      <c r="U4058" s="2"/>
    </row>
    <row r="4059" spans="2:21">
      <c r="B4059" t="s">
        <v>624</v>
      </c>
      <c r="C4059" t="s">
        <v>534</v>
      </c>
      <c r="D4059">
        <v>1</v>
      </c>
      <c r="E4059" t="s">
        <v>62</v>
      </c>
      <c r="F4059">
        <v>1</v>
      </c>
      <c r="G4059" s="2">
        <v>3.3792551388888801</v>
      </c>
      <c r="H4059" t="s">
        <v>127</v>
      </c>
      <c r="T4059" s="15"/>
      <c r="U4059" s="2"/>
    </row>
    <row r="4060" spans="2:21">
      <c r="B4060" t="s">
        <v>624</v>
      </c>
      <c r="C4060" t="s">
        <v>534</v>
      </c>
      <c r="D4060">
        <v>1</v>
      </c>
      <c r="E4060" t="s">
        <v>62</v>
      </c>
      <c r="F4060">
        <v>2</v>
      </c>
      <c r="G4060" s="2">
        <v>3.5190173611111</v>
      </c>
      <c r="H4060" t="s">
        <v>127</v>
      </c>
      <c r="T4060" s="15"/>
      <c r="U4060" s="2"/>
    </row>
    <row r="4061" spans="2:21">
      <c r="B4061" t="s">
        <v>624</v>
      </c>
      <c r="C4061" t="s">
        <v>534</v>
      </c>
      <c r="D4061">
        <v>1</v>
      </c>
      <c r="E4061" t="s">
        <v>63</v>
      </c>
      <c r="F4061">
        <v>1</v>
      </c>
      <c r="G4061" s="2">
        <v>3.1743509722222201</v>
      </c>
      <c r="H4061" t="s">
        <v>127</v>
      </c>
      <c r="T4061" s="15"/>
      <c r="U4061" s="2"/>
    </row>
    <row r="4062" spans="2:21">
      <c r="B4062" t="s">
        <v>624</v>
      </c>
      <c r="C4062" t="s">
        <v>534</v>
      </c>
      <c r="D4062">
        <v>1</v>
      </c>
      <c r="E4062" t="s">
        <v>63</v>
      </c>
      <c r="F4062">
        <v>2</v>
      </c>
      <c r="G4062" s="2">
        <v>3.58607583333333</v>
      </c>
      <c r="H4062" t="s">
        <v>127</v>
      </c>
      <c r="T4062" s="15"/>
      <c r="U4062" s="2"/>
    </row>
    <row r="4063" spans="2:21">
      <c r="B4063" t="s">
        <v>624</v>
      </c>
      <c r="C4063" t="s">
        <v>534</v>
      </c>
      <c r="D4063">
        <v>1</v>
      </c>
      <c r="E4063" t="s">
        <v>53</v>
      </c>
      <c r="F4063">
        <v>3</v>
      </c>
      <c r="G4063" s="2">
        <v>2.6553566666666599</v>
      </c>
      <c r="H4063" t="s">
        <v>127</v>
      </c>
      <c r="T4063" s="15"/>
      <c r="U4063" s="2"/>
    </row>
    <row r="4064" spans="2:21">
      <c r="B4064" t="s">
        <v>624</v>
      </c>
      <c r="C4064" t="s">
        <v>534</v>
      </c>
      <c r="D4064">
        <v>1</v>
      </c>
      <c r="E4064" t="s">
        <v>53</v>
      </c>
      <c r="F4064">
        <v>4</v>
      </c>
      <c r="G4064" s="2">
        <v>3.2040005555555502</v>
      </c>
      <c r="H4064" t="s">
        <v>127</v>
      </c>
      <c r="T4064" s="15"/>
      <c r="U4064" s="2"/>
    </row>
    <row r="4065" spans="2:21">
      <c r="B4065" t="s">
        <v>624</v>
      </c>
      <c r="C4065" t="s">
        <v>534</v>
      </c>
      <c r="D4065">
        <v>1</v>
      </c>
      <c r="E4065" t="s">
        <v>54</v>
      </c>
      <c r="F4065">
        <v>3</v>
      </c>
      <c r="G4065" s="2">
        <v>3.24919749999999</v>
      </c>
      <c r="H4065" t="s">
        <v>127</v>
      </c>
      <c r="T4065" s="15"/>
      <c r="U4065" s="2"/>
    </row>
    <row r="4066" spans="2:21">
      <c r="B4066" t="s">
        <v>624</v>
      </c>
      <c r="C4066" t="s">
        <v>534</v>
      </c>
      <c r="D4066">
        <v>1</v>
      </c>
      <c r="E4066" t="s">
        <v>54</v>
      </c>
      <c r="F4066">
        <v>4</v>
      </c>
      <c r="G4066" s="2">
        <v>3.32766513888888</v>
      </c>
      <c r="H4066" t="s">
        <v>127</v>
      </c>
      <c r="T4066" s="15"/>
      <c r="U4066" s="2"/>
    </row>
    <row r="4067" spans="2:21">
      <c r="B4067" t="s">
        <v>624</v>
      </c>
      <c r="C4067" t="s">
        <v>534</v>
      </c>
      <c r="D4067">
        <v>1</v>
      </c>
      <c r="E4067" t="s">
        <v>55</v>
      </c>
      <c r="F4067">
        <v>3</v>
      </c>
      <c r="G4067" s="2">
        <v>3.1676894444444401</v>
      </c>
      <c r="H4067" t="s">
        <v>127</v>
      </c>
      <c r="T4067" s="15"/>
      <c r="U4067" s="2"/>
    </row>
    <row r="4068" spans="2:21">
      <c r="B4068" t="s">
        <v>624</v>
      </c>
      <c r="C4068" t="s">
        <v>534</v>
      </c>
      <c r="D4068">
        <v>1</v>
      </c>
      <c r="E4068" t="s">
        <v>55</v>
      </c>
      <c r="F4068">
        <v>4</v>
      </c>
      <c r="G4068" s="2">
        <v>3.33038097222222</v>
      </c>
      <c r="H4068" t="s">
        <v>127</v>
      </c>
      <c r="T4068" s="15"/>
      <c r="U4068" s="2"/>
    </row>
    <row r="4069" spans="2:21">
      <c r="B4069" t="s">
        <v>624</v>
      </c>
      <c r="C4069" t="s">
        <v>534</v>
      </c>
      <c r="D4069">
        <v>1</v>
      </c>
      <c r="E4069" t="s">
        <v>56</v>
      </c>
      <c r="F4069">
        <v>3</v>
      </c>
      <c r="G4069" s="2">
        <v>1.28558652777778</v>
      </c>
      <c r="H4069" t="s">
        <v>127</v>
      </c>
      <c r="T4069" s="15"/>
      <c r="U4069" s="2"/>
    </row>
    <row r="4070" spans="2:21">
      <c r="B4070" t="s">
        <v>624</v>
      </c>
      <c r="C4070" t="s">
        <v>534</v>
      </c>
      <c r="D4070">
        <v>1</v>
      </c>
      <c r="E4070" t="s">
        <v>56</v>
      </c>
      <c r="F4070">
        <v>4</v>
      </c>
      <c r="G4070" s="2">
        <v>2.78229430555555</v>
      </c>
      <c r="H4070" t="s">
        <v>127</v>
      </c>
      <c r="T4070" s="15"/>
      <c r="U4070" s="2"/>
    </row>
    <row r="4071" spans="2:21">
      <c r="B4071" t="s">
        <v>624</v>
      </c>
      <c r="C4071" t="s">
        <v>534</v>
      </c>
      <c r="D4071">
        <v>1</v>
      </c>
      <c r="E4071" t="s">
        <v>57</v>
      </c>
      <c r="F4071">
        <v>3</v>
      </c>
      <c r="G4071" s="2">
        <v>2.9401516666666598</v>
      </c>
      <c r="H4071" t="s">
        <v>127</v>
      </c>
      <c r="T4071" s="15"/>
      <c r="U4071" s="2"/>
    </row>
    <row r="4072" spans="2:21">
      <c r="B4072" t="s">
        <v>624</v>
      </c>
      <c r="C4072" t="s">
        <v>534</v>
      </c>
      <c r="D4072">
        <v>1</v>
      </c>
      <c r="E4072" t="s">
        <v>57</v>
      </c>
      <c r="F4072">
        <v>4</v>
      </c>
      <c r="G4072" s="2">
        <v>2.7079441666666599</v>
      </c>
      <c r="H4072" t="s">
        <v>127</v>
      </c>
      <c r="T4072" s="15"/>
      <c r="U4072" s="2"/>
    </row>
    <row r="4073" spans="2:21">
      <c r="B4073" t="s">
        <v>624</v>
      </c>
      <c r="C4073" t="s">
        <v>534</v>
      </c>
      <c r="D4073">
        <v>1</v>
      </c>
      <c r="E4073" t="s">
        <v>58</v>
      </c>
      <c r="F4073">
        <v>3</v>
      </c>
      <c r="G4073" s="2">
        <v>2.8895890277777698</v>
      </c>
      <c r="H4073" t="s">
        <v>127</v>
      </c>
      <c r="T4073" s="15"/>
      <c r="U4073" s="2"/>
    </row>
    <row r="4074" spans="2:21">
      <c r="B4074" t="s">
        <v>624</v>
      </c>
      <c r="C4074" t="s">
        <v>534</v>
      </c>
      <c r="D4074">
        <v>1</v>
      </c>
      <c r="E4074" t="s">
        <v>58</v>
      </c>
      <c r="F4074">
        <v>4</v>
      </c>
      <c r="G4074" s="2">
        <v>3.1427866666666602</v>
      </c>
      <c r="H4074" t="s">
        <v>127</v>
      </c>
      <c r="T4074" s="15"/>
      <c r="U4074" s="2"/>
    </row>
    <row r="4075" spans="2:21">
      <c r="B4075" t="s">
        <v>624</v>
      </c>
      <c r="C4075" t="s">
        <v>534</v>
      </c>
      <c r="D4075">
        <v>1</v>
      </c>
      <c r="E4075" t="s">
        <v>101</v>
      </c>
      <c r="F4075">
        <v>3</v>
      </c>
      <c r="G4075" s="2">
        <v>3.2397948611111</v>
      </c>
      <c r="H4075" t="s">
        <v>127</v>
      </c>
      <c r="T4075" s="15"/>
      <c r="U4075" s="2"/>
    </row>
    <row r="4076" spans="2:21">
      <c r="B4076" t="s">
        <v>624</v>
      </c>
      <c r="C4076" t="s">
        <v>534</v>
      </c>
      <c r="D4076">
        <v>1</v>
      </c>
      <c r="E4076" t="s">
        <v>101</v>
      </c>
      <c r="F4076">
        <v>4</v>
      </c>
      <c r="G4076" s="2">
        <v>3.2986893055555502</v>
      </c>
      <c r="H4076" t="s">
        <v>127</v>
      </c>
      <c r="T4076" s="15"/>
      <c r="U4076" s="2"/>
    </row>
    <row r="4077" spans="2:21">
      <c r="B4077" t="s">
        <v>624</v>
      </c>
      <c r="C4077" t="s">
        <v>534</v>
      </c>
      <c r="D4077">
        <v>1</v>
      </c>
      <c r="E4077" t="s">
        <v>59</v>
      </c>
      <c r="F4077">
        <v>3</v>
      </c>
      <c r="G4077" s="2">
        <v>2.8980809722222198</v>
      </c>
      <c r="H4077" t="s">
        <v>127</v>
      </c>
      <c r="T4077" s="15"/>
      <c r="U4077" s="2"/>
    </row>
    <row r="4078" spans="2:21">
      <c r="B4078" t="s">
        <v>624</v>
      </c>
      <c r="C4078" t="s">
        <v>534</v>
      </c>
      <c r="D4078">
        <v>1</v>
      </c>
      <c r="E4078" t="s">
        <v>59</v>
      </c>
      <c r="F4078">
        <v>4</v>
      </c>
      <c r="G4078" s="2">
        <v>3.3230573611111098</v>
      </c>
      <c r="H4078" t="s">
        <v>127</v>
      </c>
      <c r="T4078" s="15"/>
      <c r="U4078" s="2"/>
    </row>
    <row r="4079" spans="2:21">
      <c r="B4079" t="s">
        <v>624</v>
      </c>
      <c r="C4079" t="s">
        <v>534</v>
      </c>
      <c r="D4079">
        <v>1</v>
      </c>
      <c r="E4079" t="s">
        <v>60</v>
      </c>
      <c r="F4079">
        <v>3</v>
      </c>
      <c r="G4079" s="2">
        <v>2.8911938888888802</v>
      </c>
      <c r="H4079" t="s">
        <v>127</v>
      </c>
      <c r="T4079" s="15"/>
      <c r="U4079" s="2"/>
    </row>
    <row r="4080" spans="2:21">
      <c r="B4080" t="s">
        <v>624</v>
      </c>
      <c r="C4080" t="s">
        <v>534</v>
      </c>
      <c r="D4080">
        <v>1</v>
      </c>
      <c r="E4080" t="s">
        <v>60</v>
      </c>
      <c r="F4080">
        <v>4</v>
      </c>
      <c r="G4080" s="2">
        <v>3.31014180555555</v>
      </c>
      <c r="H4080" t="s">
        <v>127</v>
      </c>
      <c r="T4080" s="15"/>
      <c r="U4080" s="2"/>
    </row>
    <row r="4081" spans="2:21">
      <c r="B4081" t="s">
        <v>624</v>
      </c>
      <c r="C4081" t="s">
        <v>534</v>
      </c>
      <c r="D4081">
        <v>1</v>
      </c>
      <c r="E4081" t="s">
        <v>61</v>
      </c>
      <c r="F4081">
        <v>3</v>
      </c>
      <c r="G4081" s="2">
        <v>3.3066945833333299</v>
      </c>
      <c r="H4081" t="s">
        <v>127</v>
      </c>
      <c r="T4081" s="15"/>
      <c r="U4081" s="2"/>
    </row>
    <row r="4082" spans="2:21">
      <c r="B4082" t="s">
        <v>624</v>
      </c>
      <c r="C4082" t="s">
        <v>534</v>
      </c>
      <c r="D4082">
        <v>1</v>
      </c>
      <c r="E4082" t="s">
        <v>61</v>
      </c>
      <c r="F4082">
        <v>4</v>
      </c>
      <c r="G4082" s="2">
        <v>3.4308655555555498</v>
      </c>
      <c r="H4082" t="s">
        <v>127</v>
      </c>
      <c r="T4082" s="15"/>
      <c r="U4082" s="2"/>
    </row>
    <row r="4083" spans="2:21">
      <c r="B4083" t="s">
        <v>624</v>
      </c>
      <c r="C4083" t="s">
        <v>534</v>
      </c>
      <c r="D4083">
        <v>1</v>
      </c>
      <c r="E4083" t="s">
        <v>62</v>
      </c>
      <c r="F4083">
        <v>3</v>
      </c>
      <c r="G4083" s="2">
        <v>3.40395347222222</v>
      </c>
      <c r="H4083" t="s">
        <v>127</v>
      </c>
      <c r="T4083" s="15"/>
      <c r="U4083" s="2"/>
    </row>
    <row r="4084" spans="2:21">
      <c r="B4084" t="s">
        <v>624</v>
      </c>
      <c r="C4084" t="s">
        <v>534</v>
      </c>
      <c r="D4084">
        <v>1</v>
      </c>
      <c r="E4084" t="s">
        <v>62</v>
      </c>
      <c r="F4084">
        <v>4</v>
      </c>
      <c r="G4084" s="2">
        <v>3.5559715277777699</v>
      </c>
      <c r="H4084" t="s">
        <v>127</v>
      </c>
      <c r="T4084" s="15"/>
      <c r="U4084" s="2"/>
    </row>
    <row r="4085" spans="2:21">
      <c r="B4085" t="s">
        <v>624</v>
      </c>
      <c r="C4085" t="s">
        <v>534</v>
      </c>
      <c r="D4085">
        <v>1</v>
      </c>
      <c r="E4085" t="s">
        <v>63</v>
      </c>
      <c r="F4085">
        <v>3</v>
      </c>
      <c r="G4085" s="2">
        <v>3.4169597222222201</v>
      </c>
      <c r="H4085" t="s">
        <v>127</v>
      </c>
      <c r="T4085" s="15"/>
      <c r="U4085" s="2"/>
    </row>
    <row r="4086" spans="2:21">
      <c r="B4086" t="s">
        <v>624</v>
      </c>
      <c r="C4086" t="s">
        <v>534</v>
      </c>
      <c r="D4086">
        <v>1</v>
      </c>
      <c r="E4086" t="s">
        <v>63</v>
      </c>
      <c r="F4086">
        <v>4</v>
      </c>
      <c r="G4086" s="2">
        <v>3.43649916666666</v>
      </c>
      <c r="H4086" t="s">
        <v>127</v>
      </c>
      <c r="T4086" s="15"/>
      <c r="U4086" s="2"/>
    </row>
    <row r="4087" spans="2:21">
      <c r="B4087" t="s">
        <v>624</v>
      </c>
      <c r="C4087" t="s">
        <v>534</v>
      </c>
      <c r="D4087">
        <v>1</v>
      </c>
      <c r="E4087" t="s">
        <v>64</v>
      </c>
      <c r="F4087">
        <v>1</v>
      </c>
      <c r="G4087" s="2">
        <v>2.7015875</v>
      </c>
      <c r="H4087" t="s">
        <v>127</v>
      </c>
      <c r="T4087" s="15"/>
      <c r="U4087" s="2"/>
    </row>
    <row r="4088" spans="2:21">
      <c r="B4088" t="s">
        <v>624</v>
      </c>
      <c r="C4088" t="s">
        <v>534</v>
      </c>
      <c r="D4088">
        <v>1</v>
      </c>
      <c r="E4088" t="s">
        <v>64</v>
      </c>
      <c r="F4088">
        <v>2</v>
      </c>
      <c r="G4088" s="2">
        <v>2.9380201388888798</v>
      </c>
      <c r="H4088" t="s">
        <v>127</v>
      </c>
      <c r="T4088" s="15"/>
      <c r="U4088" s="2"/>
    </row>
    <row r="4089" spans="2:21">
      <c r="B4089" t="s">
        <v>624</v>
      </c>
      <c r="C4089" t="s">
        <v>534</v>
      </c>
      <c r="D4089">
        <v>1</v>
      </c>
      <c r="E4089" t="s">
        <v>65</v>
      </c>
      <c r="F4089">
        <v>1</v>
      </c>
      <c r="G4089" s="2">
        <v>0.105099444444444</v>
      </c>
      <c r="H4089" t="s">
        <v>117</v>
      </c>
      <c r="T4089" s="15"/>
      <c r="U4089" s="2"/>
    </row>
    <row r="4090" spans="2:21">
      <c r="B4090" t="s">
        <v>624</v>
      </c>
      <c r="C4090" t="s">
        <v>534</v>
      </c>
      <c r="D4090">
        <v>1</v>
      </c>
      <c r="E4090" t="s">
        <v>65</v>
      </c>
      <c r="F4090">
        <v>2</v>
      </c>
      <c r="G4090" s="2">
        <v>0.80440805555555495</v>
      </c>
      <c r="H4090" t="s">
        <v>127</v>
      </c>
      <c r="T4090" s="15"/>
      <c r="U4090" s="2"/>
    </row>
    <row r="4091" spans="2:21">
      <c r="B4091" t="s">
        <v>624</v>
      </c>
      <c r="C4091" t="s">
        <v>534</v>
      </c>
      <c r="D4091">
        <v>1</v>
      </c>
      <c r="E4091" t="s">
        <v>66</v>
      </c>
      <c r="F4091">
        <v>1</v>
      </c>
      <c r="G4091" s="2">
        <v>0.94785347222222005</v>
      </c>
      <c r="H4091" t="s">
        <v>127</v>
      </c>
      <c r="T4091" s="15"/>
      <c r="U4091" s="2"/>
    </row>
    <row r="4092" spans="2:21">
      <c r="B4092" t="s">
        <v>624</v>
      </c>
      <c r="C4092" t="s">
        <v>534</v>
      </c>
      <c r="D4092">
        <v>1</v>
      </c>
      <c r="E4092" t="s">
        <v>66</v>
      </c>
      <c r="F4092">
        <v>2</v>
      </c>
      <c r="G4092" s="2">
        <v>2.7738334722222202</v>
      </c>
      <c r="H4092" t="s">
        <v>127</v>
      </c>
      <c r="T4092" s="15"/>
      <c r="U4092" s="2"/>
    </row>
    <row r="4093" spans="2:21">
      <c r="B4093" t="s">
        <v>624</v>
      </c>
      <c r="C4093" t="s">
        <v>534</v>
      </c>
      <c r="D4093">
        <v>1</v>
      </c>
      <c r="E4093" t="s">
        <v>67</v>
      </c>
      <c r="F4093">
        <v>1</v>
      </c>
      <c r="G4093" s="2">
        <v>2.88747055555555</v>
      </c>
      <c r="H4093" t="s">
        <v>127</v>
      </c>
      <c r="T4093" s="15"/>
      <c r="U4093" s="2"/>
    </row>
    <row r="4094" spans="2:21">
      <c r="B4094" t="s">
        <v>624</v>
      </c>
      <c r="C4094" t="s">
        <v>534</v>
      </c>
      <c r="D4094">
        <v>1</v>
      </c>
      <c r="E4094" t="s">
        <v>67</v>
      </c>
      <c r="F4094">
        <v>2</v>
      </c>
      <c r="G4094" s="2">
        <v>2.6742884722222202</v>
      </c>
      <c r="H4094" t="s">
        <v>127</v>
      </c>
      <c r="T4094" s="15"/>
      <c r="U4094" s="2"/>
    </row>
    <row r="4095" spans="2:21">
      <c r="B4095" t="s">
        <v>624</v>
      </c>
      <c r="C4095" t="s">
        <v>534</v>
      </c>
      <c r="D4095">
        <v>1</v>
      </c>
      <c r="E4095" t="s">
        <v>68</v>
      </c>
      <c r="F4095">
        <v>1</v>
      </c>
      <c r="G4095" s="2">
        <v>2.3048979166666599</v>
      </c>
      <c r="H4095" t="s">
        <v>127</v>
      </c>
      <c r="T4095" s="15"/>
      <c r="U4095" s="2"/>
    </row>
    <row r="4096" spans="2:21">
      <c r="B4096" t="s">
        <v>624</v>
      </c>
      <c r="C4096" t="s">
        <v>534</v>
      </c>
      <c r="D4096">
        <v>1</v>
      </c>
      <c r="E4096" t="s">
        <v>68</v>
      </c>
      <c r="F4096">
        <v>2</v>
      </c>
      <c r="G4096" s="2">
        <v>3.1689206944444401</v>
      </c>
      <c r="H4096" t="s">
        <v>127</v>
      </c>
      <c r="T4096" s="15"/>
      <c r="U4096" s="2"/>
    </row>
    <row r="4097" spans="2:21">
      <c r="B4097" t="s">
        <v>624</v>
      </c>
      <c r="C4097" t="s">
        <v>534</v>
      </c>
      <c r="D4097">
        <v>1</v>
      </c>
      <c r="E4097" t="s">
        <v>69</v>
      </c>
      <c r="F4097">
        <v>1</v>
      </c>
      <c r="G4097" s="2">
        <v>3.5049859722222201</v>
      </c>
      <c r="H4097" t="s">
        <v>127</v>
      </c>
      <c r="T4097" s="15"/>
      <c r="U4097" s="2"/>
    </row>
    <row r="4098" spans="2:21">
      <c r="B4098" t="s">
        <v>624</v>
      </c>
      <c r="C4098" t="s">
        <v>534</v>
      </c>
      <c r="D4098">
        <v>1</v>
      </c>
      <c r="E4098" t="s">
        <v>69</v>
      </c>
      <c r="F4098">
        <v>2</v>
      </c>
      <c r="G4098" s="2">
        <v>3.3686952777777699</v>
      </c>
      <c r="H4098" t="s">
        <v>127</v>
      </c>
      <c r="T4098" s="15"/>
      <c r="U4098" s="2"/>
    </row>
    <row r="4099" spans="2:21">
      <c r="B4099" t="s">
        <v>624</v>
      </c>
      <c r="C4099" t="s">
        <v>534</v>
      </c>
      <c r="D4099">
        <v>1</v>
      </c>
      <c r="E4099" t="s">
        <v>70</v>
      </c>
      <c r="F4099">
        <v>1</v>
      </c>
      <c r="G4099" s="2">
        <v>3.2898584722222202</v>
      </c>
      <c r="H4099" t="s">
        <v>127</v>
      </c>
      <c r="T4099" s="15"/>
      <c r="U4099" s="2"/>
    </row>
    <row r="4100" spans="2:21">
      <c r="B4100" t="s">
        <v>624</v>
      </c>
      <c r="C4100" t="s">
        <v>534</v>
      </c>
      <c r="D4100">
        <v>1</v>
      </c>
      <c r="E4100" t="s">
        <v>70</v>
      </c>
      <c r="F4100">
        <v>2</v>
      </c>
      <c r="G4100" s="2">
        <v>3.41925930555555</v>
      </c>
      <c r="H4100" t="s">
        <v>127</v>
      </c>
      <c r="T4100" s="15"/>
      <c r="U4100" s="2"/>
    </row>
    <row r="4101" spans="2:21">
      <c r="B4101" t="s">
        <v>624</v>
      </c>
      <c r="C4101" t="s">
        <v>534</v>
      </c>
      <c r="D4101">
        <v>1</v>
      </c>
      <c r="E4101" t="s">
        <v>71</v>
      </c>
      <c r="F4101">
        <v>1</v>
      </c>
      <c r="G4101" s="2">
        <v>2.1178056944444399</v>
      </c>
      <c r="H4101" t="s">
        <v>127</v>
      </c>
      <c r="T4101" s="15"/>
      <c r="U4101" s="2"/>
    </row>
    <row r="4102" spans="2:21">
      <c r="B4102" t="s">
        <v>624</v>
      </c>
      <c r="C4102" t="s">
        <v>534</v>
      </c>
      <c r="D4102">
        <v>1</v>
      </c>
      <c r="E4102" t="s">
        <v>71</v>
      </c>
      <c r="F4102">
        <v>2</v>
      </c>
      <c r="G4102" s="2">
        <v>3.17809916666666</v>
      </c>
      <c r="H4102" t="s">
        <v>127</v>
      </c>
      <c r="T4102" s="15"/>
      <c r="U4102" s="2"/>
    </row>
    <row r="4103" spans="2:21">
      <c r="B4103" t="s">
        <v>624</v>
      </c>
      <c r="C4103" t="s">
        <v>534</v>
      </c>
      <c r="D4103">
        <v>1</v>
      </c>
      <c r="E4103" t="s">
        <v>72</v>
      </c>
      <c r="F4103">
        <v>1</v>
      </c>
      <c r="G4103" s="2">
        <v>3.13426625</v>
      </c>
      <c r="H4103" t="s">
        <v>127</v>
      </c>
      <c r="T4103" s="15"/>
      <c r="U4103" s="2"/>
    </row>
    <row r="4104" spans="2:21">
      <c r="B4104" t="s">
        <v>624</v>
      </c>
      <c r="C4104" t="s">
        <v>534</v>
      </c>
      <c r="D4104">
        <v>1</v>
      </c>
      <c r="E4104" t="s">
        <v>72</v>
      </c>
      <c r="F4104">
        <v>2</v>
      </c>
      <c r="G4104" s="2">
        <v>3.5795362499999901</v>
      </c>
      <c r="H4104" t="s">
        <v>127</v>
      </c>
      <c r="T4104" s="15"/>
      <c r="U4104" s="2"/>
    </row>
    <row r="4105" spans="2:21">
      <c r="B4105" t="s">
        <v>624</v>
      </c>
      <c r="C4105" t="s">
        <v>534</v>
      </c>
      <c r="D4105">
        <v>1</v>
      </c>
      <c r="E4105" t="s">
        <v>73</v>
      </c>
      <c r="F4105">
        <v>1</v>
      </c>
      <c r="G4105" s="2">
        <v>0.130080277777778</v>
      </c>
      <c r="H4105" t="s">
        <v>117</v>
      </c>
      <c r="T4105" s="15"/>
      <c r="U4105" s="2"/>
    </row>
    <row r="4106" spans="2:21">
      <c r="B4106" t="s">
        <v>624</v>
      </c>
      <c r="C4106" t="s">
        <v>534</v>
      </c>
      <c r="D4106">
        <v>1</v>
      </c>
      <c r="E4106" t="s">
        <v>73</v>
      </c>
      <c r="F4106">
        <v>2</v>
      </c>
      <c r="G4106" s="2">
        <v>0.16448055555555499</v>
      </c>
      <c r="H4106" t="s">
        <v>117</v>
      </c>
      <c r="T4106" s="15"/>
      <c r="U4106" s="2"/>
    </row>
    <row r="4107" spans="2:21">
      <c r="B4107" t="s">
        <v>624</v>
      </c>
      <c r="C4107" t="s">
        <v>534</v>
      </c>
      <c r="D4107">
        <v>1</v>
      </c>
      <c r="E4107" t="s">
        <v>74</v>
      </c>
      <c r="F4107">
        <v>1</v>
      </c>
      <c r="G4107" s="2">
        <v>2.9302981944444402</v>
      </c>
      <c r="H4107" t="s">
        <v>127</v>
      </c>
      <c r="T4107" s="15"/>
      <c r="U4107" s="2"/>
    </row>
    <row r="4108" spans="2:21">
      <c r="B4108" t="s">
        <v>624</v>
      </c>
      <c r="C4108" t="s">
        <v>534</v>
      </c>
      <c r="D4108">
        <v>1</v>
      </c>
      <c r="E4108" t="s">
        <v>74</v>
      </c>
      <c r="F4108">
        <v>2</v>
      </c>
      <c r="G4108" s="2">
        <v>3.6581886111110999</v>
      </c>
      <c r="H4108" t="s">
        <v>127</v>
      </c>
      <c r="T4108" s="15"/>
      <c r="U4108" s="2"/>
    </row>
    <row r="4109" spans="2:21">
      <c r="B4109" t="s">
        <v>624</v>
      </c>
      <c r="C4109" t="s">
        <v>534</v>
      </c>
      <c r="D4109">
        <v>1</v>
      </c>
      <c r="E4109" t="s">
        <v>75</v>
      </c>
      <c r="F4109">
        <v>1</v>
      </c>
      <c r="G4109" s="2">
        <v>3.47170972222222</v>
      </c>
      <c r="H4109" t="s">
        <v>127</v>
      </c>
      <c r="T4109" s="15"/>
      <c r="U4109" s="2"/>
    </row>
    <row r="4110" spans="2:21">
      <c r="B4110" t="s">
        <v>624</v>
      </c>
      <c r="C4110" t="s">
        <v>534</v>
      </c>
      <c r="D4110">
        <v>1</v>
      </c>
      <c r="E4110" t="s">
        <v>75</v>
      </c>
      <c r="F4110">
        <v>2</v>
      </c>
      <c r="G4110" s="2">
        <v>3.5552874999999902</v>
      </c>
      <c r="H4110" t="s">
        <v>127</v>
      </c>
      <c r="T4110" s="15"/>
      <c r="U4110" s="2"/>
    </row>
    <row r="4111" spans="2:21">
      <c r="B4111" t="s">
        <v>624</v>
      </c>
      <c r="C4111" t="s">
        <v>534</v>
      </c>
      <c r="D4111">
        <v>1</v>
      </c>
      <c r="E4111" t="s">
        <v>64</v>
      </c>
      <c r="F4111">
        <v>3</v>
      </c>
      <c r="G4111" s="2">
        <v>2.6632355555555498</v>
      </c>
      <c r="H4111" t="s">
        <v>127</v>
      </c>
      <c r="T4111" s="15"/>
      <c r="U4111" s="2"/>
    </row>
    <row r="4112" spans="2:21">
      <c r="B4112" t="s">
        <v>624</v>
      </c>
      <c r="C4112" t="s">
        <v>534</v>
      </c>
      <c r="D4112">
        <v>1</v>
      </c>
      <c r="E4112" t="s">
        <v>64</v>
      </c>
      <c r="F4112">
        <v>4</v>
      </c>
      <c r="G4112" s="2">
        <v>2.9104643055555499</v>
      </c>
      <c r="H4112" t="s">
        <v>127</v>
      </c>
      <c r="T4112" s="15"/>
      <c r="U4112" s="2"/>
    </row>
    <row r="4113" spans="2:21">
      <c r="B4113" t="s">
        <v>624</v>
      </c>
      <c r="C4113" t="s">
        <v>534</v>
      </c>
      <c r="D4113">
        <v>1</v>
      </c>
      <c r="E4113" t="s">
        <v>65</v>
      </c>
      <c r="F4113">
        <v>3</v>
      </c>
      <c r="G4113" s="2">
        <v>2.55498125</v>
      </c>
      <c r="H4113" t="s">
        <v>127</v>
      </c>
      <c r="T4113" s="15"/>
      <c r="U4113" s="2"/>
    </row>
    <row r="4114" spans="2:21">
      <c r="B4114" t="s">
        <v>624</v>
      </c>
      <c r="C4114" t="s">
        <v>534</v>
      </c>
      <c r="D4114">
        <v>1</v>
      </c>
      <c r="E4114" t="s">
        <v>65</v>
      </c>
      <c r="F4114">
        <v>4</v>
      </c>
      <c r="G4114" s="2">
        <v>3.19895624999999</v>
      </c>
      <c r="H4114" t="s">
        <v>127</v>
      </c>
      <c r="T4114" s="15"/>
      <c r="U4114" s="2"/>
    </row>
    <row r="4115" spans="2:21">
      <c r="B4115" t="s">
        <v>624</v>
      </c>
      <c r="C4115" t="s">
        <v>534</v>
      </c>
      <c r="D4115">
        <v>1</v>
      </c>
      <c r="E4115" t="s">
        <v>66</v>
      </c>
      <c r="F4115">
        <v>3</v>
      </c>
      <c r="G4115" s="2">
        <v>3.1806308333333302</v>
      </c>
      <c r="H4115" t="s">
        <v>127</v>
      </c>
      <c r="T4115" s="15"/>
      <c r="U4115" s="2"/>
    </row>
    <row r="4116" spans="2:21">
      <c r="B4116" t="s">
        <v>624</v>
      </c>
      <c r="C4116" t="s">
        <v>534</v>
      </c>
      <c r="D4116">
        <v>1</v>
      </c>
      <c r="E4116" t="s">
        <v>66</v>
      </c>
      <c r="F4116">
        <v>4</v>
      </c>
      <c r="G4116" s="2">
        <v>3.15138305555555</v>
      </c>
      <c r="H4116" t="s">
        <v>127</v>
      </c>
      <c r="T4116" s="15"/>
      <c r="U4116" s="2"/>
    </row>
    <row r="4117" spans="2:21">
      <c r="B4117" t="s">
        <v>624</v>
      </c>
      <c r="C4117" t="s">
        <v>534</v>
      </c>
      <c r="D4117">
        <v>1</v>
      </c>
      <c r="E4117" t="s">
        <v>67</v>
      </c>
      <c r="F4117">
        <v>3</v>
      </c>
      <c r="G4117" s="2">
        <v>3.13387152777777</v>
      </c>
      <c r="H4117" t="s">
        <v>127</v>
      </c>
      <c r="T4117" s="15"/>
      <c r="U4117" s="2"/>
    </row>
    <row r="4118" spans="2:21">
      <c r="B4118" t="s">
        <v>624</v>
      </c>
      <c r="C4118" t="s">
        <v>534</v>
      </c>
      <c r="D4118">
        <v>1</v>
      </c>
      <c r="E4118" t="s">
        <v>67</v>
      </c>
      <c r="F4118">
        <v>4</v>
      </c>
      <c r="G4118" s="2">
        <v>3.0097556944444399</v>
      </c>
      <c r="H4118" t="s">
        <v>127</v>
      </c>
      <c r="T4118" s="15"/>
      <c r="U4118" s="2"/>
    </row>
    <row r="4119" spans="2:21">
      <c r="B4119" t="s">
        <v>624</v>
      </c>
      <c r="C4119" t="s">
        <v>534</v>
      </c>
      <c r="D4119">
        <v>1</v>
      </c>
      <c r="E4119" t="s">
        <v>68</v>
      </c>
      <c r="F4119">
        <v>3</v>
      </c>
      <c r="G4119" s="2">
        <v>3.0970944444444402</v>
      </c>
      <c r="H4119" t="s">
        <v>127</v>
      </c>
      <c r="T4119" s="15"/>
      <c r="U4119" s="2"/>
    </row>
    <row r="4120" spans="2:21">
      <c r="B4120" t="s">
        <v>624</v>
      </c>
      <c r="C4120" t="s">
        <v>534</v>
      </c>
      <c r="D4120">
        <v>1</v>
      </c>
      <c r="E4120" t="s">
        <v>68</v>
      </c>
      <c r="F4120">
        <v>4</v>
      </c>
      <c r="G4120" s="2">
        <v>3.23317805555555</v>
      </c>
      <c r="H4120" t="s">
        <v>127</v>
      </c>
      <c r="T4120" s="15"/>
      <c r="U4120" s="2"/>
    </row>
    <row r="4121" spans="2:21">
      <c r="B4121" t="s">
        <v>624</v>
      </c>
      <c r="C4121" t="s">
        <v>534</v>
      </c>
      <c r="D4121">
        <v>1</v>
      </c>
      <c r="E4121" t="s">
        <v>69</v>
      </c>
      <c r="F4121">
        <v>3</v>
      </c>
      <c r="G4121" s="2">
        <v>3.3022555555555502</v>
      </c>
      <c r="H4121" t="s">
        <v>127</v>
      </c>
      <c r="T4121" s="15"/>
      <c r="U4121" s="2"/>
    </row>
    <row r="4122" spans="2:21">
      <c r="B4122" t="s">
        <v>624</v>
      </c>
      <c r="C4122" t="s">
        <v>534</v>
      </c>
      <c r="D4122">
        <v>1</v>
      </c>
      <c r="E4122" t="s">
        <v>69</v>
      </c>
      <c r="F4122">
        <v>4</v>
      </c>
      <c r="G4122" s="2">
        <v>3.48391194444444</v>
      </c>
      <c r="H4122" t="s">
        <v>127</v>
      </c>
      <c r="T4122" s="15"/>
      <c r="U4122" s="2"/>
    </row>
    <row r="4123" spans="2:21">
      <c r="B4123" t="s">
        <v>624</v>
      </c>
      <c r="C4123" t="s">
        <v>534</v>
      </c>
      <c r="D4123">
        <v>1</v>
      </c>
      <c r="E4123" t="s">
        <v>70</v>
      </c>
      <c r="F4123">
        <v>3</v>
      </c>
      <c r="G4123" s="2">
        <v>3.5371649999999901</v>
      </c>
      <c r="H4123" t="s">
        <v>127</v>
      </c>
      <c r="T4123" s="15"/>
      <c r="U4123" s="2"/>
    </row>
    <row r="4124" spans="2:21">
      <c r="B4124" t="s">
        <v>624</v>
      </c>
      <c r="C4124" t="s">
        <v>534</v>
      </c>
      <c r="D4124">
        <v>1</v>
      </c>
      <c r="E4124" t="s">
        <v>70</v>
      </c>
      <c r="F4124">
        <v>4</v>
      </c>
      <c r="G4124" s="2">
        <v>3.4241694444444399</v>
      </c>
      <c r="H4124" t="s">
        <v>127</v>
      </c>
      <c r="T4124" s="15"/>
      <c r="U4124" s="2"/>
    </row>
    <row r="4125" spans="2:21">
      <c r="B4125" t="s">
        <v>624</v>
      </c>
      <c r="C4125" t="s">
        <v>534</v>
      </c>
      <c r="D4125">
        <v>1</v>
      </c>
      <c r="E4125" t="s">
        <v>71</v>
      </c>
      <c r="F4125">
        <v>3</v>
      </c>
      <c r="G4125" s="2">
        <v>3.12489902777777</v>
      </c>
      <c r="H4125" t="s">
        <v>127</v>
      </c>
      <c r="T4125" s="15"/>
      <c r="U4125" s="2"/>
    </row>
    <row r="4126" spans="2:21">
      <c r="B4126" t="s">
        <v>624</v>
      </c>
      <c r="C4126" t="s">
        <v>534</v>
      </c>
      <c r="D4126">
        <v>1</v>
      </c>
      <c r="E4126" t="s">
        <v>71</v>
      </c>
      <c r="F4126">
        <v>4</v>
      </c>
      <c r="G4126" s="2">
        <v>3.2662713888888799</v>
      </c>
      <c r="H4126" t="s">
        <v>127</v>
      </c>
      <c r="T4126" s="15"/>
      <c r="U4126" s="2"/>
    </row>
    <row r="4127" spans="2:21">
      <c r="B4127" t="s">
        <v>624</v>
      </c>
      <c r="C4127" t="s">
        <v>534</v>
      </c>
      <c r="D4127">
        <v>1</v>
      </c>
      <c r="E4127" t="s">
        <v>72</v>
      </c>
      <c r="F4127">
        <v>3</v>
      </c>
      <c r="G4127" s="2">
        <v>3.14552708333333</v>
      </c>
      <c r="H4127" t="s">
        <v>127</v>
      </c>
      <c r="T4127" s="15"/>
      <c r="U4127" s="2"/>
    </row>
    <row r="4128" spans="2:21">
      <c r="B4128" t="s">
        <v>624</v>
      </c>
      <c r="C4128" t="s">
        <v>534</v>
      </c>
      <c r="D4128">
        <v>1</v>
      </c>
      <c r="E4128" t="s">
        <v>72</v>
      </c>
      <c r="F4128">
        <v>4</v>
      </c>
      <c r="G4128" s="2">
        <v>3.48325888888888</v>
      </c>
      <c r="H4128" t="s">
        <v>127</v>
      </c>
      <c r="T4128" s="15"/>
      <c r="U4128" s="2"/>
    </row>
    <row r="4129" spans="2:21">
      <c r="B4129" t="s">
        <v>624</v>
      </c>
      <c r="C4129" t="s">
        <v>534</v>
      </c>
      <c r="D4129">
        <v>1</v>
      </c>
      <c r="E4129" t="s">
        <v>73</v>
      </c>
      <c r="F4129">
        <v>3</v>
      </c>
      <c r="G4129" s="2">
        <v>0.75032055555555399</v>
      </c>
      <c r="H4129" t="s">
        <v>127</v>
      </c>
      <c r="T4129" s="15"/>
      <c r="U4129" s="2"/>
    </row>
    <row r="4130" spans="2:21">
      <c r="B4130" t="s">
        <v>624</v>
      </c>
      <c r="C4130" t="s">
        <v>534</v>
      </c>
      <c r="D4130">
        <v>1</v>
      </c>
      <c r="E4130" t="s">
        <v>73</v>
      </c>
      <c r="F4130">
        <v>4</v>
      </c>
      <c r="G4130" s="2">
        <v>2.0915734722222199</v>
      </c>
      <c r="H4130" t="s">
        <v>127</v>
      </c>
      <c r="T4130" s="15"/>
      <c r="U4130" s="2"/>
    </row>
    <row r="4131" spans="2:21">
      <c r="B4131" t="s">
        <v>624</v>
      </c>
      <c r="C4131" t="s">
        <v>534</v>
      </c>
      <c r="D4131">
        <v>1</v>
      </c>
      <c r="E4131" t="s">
        <v>74</v>
      </c>
      <c r="F4131">
        <v>3</v>
      </c>
      <c r="G4131" s="2">
        <v>3.47625361111111</v>
      </c>
      <c r="H4131" t="s">
        <v>127</v>
      </c>
      <c r="T4131" s="15"/>
      <c r="U4131" s="2"/>
    </row>
    <row r="4132" spans="2:21">
      <c r="B4132" t="s">
        <v>624</v>
      </c>
      <c r="C4132" t="s">
        <v>534</v>
      </c>
      <c r="D4132">
        <v>1</v>
      </c>
      <c r="E4132" t="s">
        <v>74</v>
      </c>
      <c r="F4132">
        <v>4</v>
      </c>
      <c r="G4132" s="2">
        <v>3.6135877777777701</v>
      </c>
      <c r="H4132" t="s">
        <v>127</v>
      </c>
      <c r="T4132" s="15"/>
      <c r="U4132" s="2"/>
    </row>
    <row r="4133" spans="2:21">
      <c r="B4133" t="s">
        <v>624</v>
      </c>
      <c r="C4133" t="s">
        <v>534</v>
      </c>
      <c r="D4133">
        <v>1</v>
      </c>
      <c r="E4133" t="s">
        <v>75</v>
      </c>
      <c r="F4133">
        <v>3</v>
      </c>
      <c r="G4133" s="2">
        <v>3.65281208333333</v>
      </c>
      <c r="H4133" t="s">
        <v>127</v>
      </c>
      <c r="T4133" s="15"/>
      <c r="U4133" s="2"/>
    </row>
    <row r="4134" spans="2:21">
      <c r="B4134" t="s">
        <v>624</v>
      </c>
      <c r="C4134" t="s">
        <v>534</v>
      </c>
      <c r="D4134">
        <v>1</v>
      </c>
      <c r="E4134" t="s">
        <v>75</v>
      </c>
      <c r="F4134">
        <v>4</v>
      </c>
      <c r="G4134" s="2">
        <v>3.8785337499999901</v>
      </c>
      <c r="H4134" t="s">
        <v>127</v>
      </c>
      <c r="T4134" s="15"/>
      <c r="U4134" s="2"/>
    </row>
    <row r="4135" spans="2:21">
      <c r="B4135" t="s">
        <v>624</v>
      </c>
      <c r="C4135" t="s">
        <v>534</v>
      </c>
      <c r="D4135">
        <v>1</v>
      </c>
      <c r="E4135" t="s">
        <v>76</v>
      </c>
      <c r="F4135">
        <v>1</v>
      </c>
      <c r="G4135" s="2">
        <v>0.94152958333333103</v>
      </c>
      <c r="H4135" t="s">
        <v>127</v>
      </c>
      <c r="T4135" s="15"/>
      <c r="U4135" s="2"/>
    </row>
    <row r="4136" spans="2:21">
      <c r="B4136" t="s">
        <v>624</v>
      </c>
      <c r="C4136" t="s">
        <v>534</v>
      </c>
      <c r="D4136">
        <v>1</v>
      </c>
      <c r="E4136" t="s">
        <v>76</v>
      </c>
      <c r="F4136">
        <v>2</v>
      </c>
      <c r="G4136" s="2">
        <v>2.3846573611111102</v>
      </c>
      <c r="H4136" t="s">
        <v>127</v>
      </c>
      <c r="T4136" s="15"/>
      <c r="U4136" s="2"/>
    </row>
    <row r="4137" spans="2:21">
      <c r="B4137" t="s">
        <v>624</v>
      </c>
      <c r="C4137" t="s">
        <v>534</v>
      </c>
      <c r="D4137">
        <v>1</v>
      </c>
      <c r="E4137" t="s">
        <v>77</v>
      </c>
      <c r="F4137">
        <v>1</v>
      </c>
      <c r="G4137" s="2">
        <v>3.1573358333333301</v>
      </c>
      <c r="H4137" t="s">
        <v>127</v>
      </c>
      <c r="T4137" s="15"/>
      <c r="U4137" s="2"/>
    </row>
    <row r="4138" spans="2:21">
      <c r="B4138" t="s">
        <v>624</v>
      </c>
      <c r="C4138" t="s">
        <v>534</v>
      </c>
      <c r="D4138">
        <v>1</v>
      </c>
      <c r="E4138" t="s">
        <v>77</v>
      </c>
      <c r="F4138">
        <v>2</v>
      </c>
      <c r="G4138" s="2">
        <v>3.4177301388888801</v>
      </c>
      <c r="H4138" t="s">
        <v>127</v>
      </c>
      <c r="T4138" s="15"/>
      <c r="U4138" s="2"/>
    </row>
    <row r="4139" spans="2:21">
      <c r="B4139" t="s">
        <v>624</v>
      </c>
      <c r="C4139" t="s">
        <v>534</v>
      </c>
      <c r="D4139">
        <v>1</v>
      </c>
      <c r="E4139" t="s">
        <v>78</v>
      </c>
      <c r="F4139">
        <v>1</v>
      </c>
      <c r="G4139" s="2">
        <v>1.4183423611111099</v>
      </c>
      <c r="H4139" t="s">
        <v>127</v>
      </c>
      <c r="T4139" s="15"/>
      <c r="U4139" s="2"/>
    </row>
    <row r="4140" spans="2:21">
      <c r="B4140" t="s">
        <v>624</v>
      </c>
      <c r="C4140" t="s">
        <v>534</v>
      </c>
      <c r="D4140">
        <v>1</v>
      </c>
      <c r="E4140" t="s">
        <v>78</v>
      </c>
      <c r="F4140">
        <v>2</v>
      </c>
      <c r="G4140" s="2">
        <v>1.4269705555555501</v>
      </c>
      <c r="H4140" t="s">
        <v>127</v>
      </c>
      <c r="T4140" s="15"/>
      <c r="U4140" s="2"/>
    </row>
    <row r="4141" spans="2:21">
      <c r="B4141" t="s">
        <v>624</v>
      </c>
      <c r="C4141" t="s">
        <v>534</v>
      </c>
      <c r="D4141">
        <v>1</v>
      </c>
      <c r="E4141" t="s">
        <v>79</v>
      </c>
      <c r="F4141">
        <v>1</v>
      </c>
      <c r="G4141" s="2">
        <v>2.8553362499999899</v>
      </c>
      <c r="H4141" t="s">
        <v>127</v>
      </c>
      <c r="T4141" s="15"/>
      <c r="U4141" s="2"/>
    </row>
    <row r="4142" spans="2:21">
      <c r="B4142" t="s">
        <v>624</v>
      </c>
      <c r="C4142" t="s">
        <v>534</v>
      </c>
      <c r="D4142">
        <v>1</v>
      </c>
      <c r="E4142" t="s">
        <v>79</v>
      </c>
      <c r="F4142">
        <v>2</v>
      </c>
      <c r="G4142" s="2">
        <v>2.86453902777777</v>
      </c>
      <c r="H4142" t="s">
        <v>127</v>
      </c>
      <c r="T4142" s="15"/>
      <c r="U4142" s="2"/>
    </row>
    <row r="4143" spans="2:21">
      <c r="B4143" t="s">
        <v>624</v>
      </c>
      <c r="C4143" t="s">
        <v>534</v>
      </c>
      <c r="D4143">
        <v>1</v>
      </c>
      <c r="E4143" t="s">
        <v>80</v>
      </c>
      <c r="F4143">
        <v>1</v>
      </c>
      <c r="G4143" s="2">
        <v>2.6319791666666599</v>
      </c>
      <c r="H4143" t="s">
        <v>127</v>
      </c>
      <c r="T4143" s="15"/>
      <c r="U4143" s="2"/>
    </row>
    <row r="4144" spans="2:21">
      <c r="B4144" t="s">
        <v>624</v>
      </c>
      <c r="C4144" t="s">
        <v>534</v>
      </c>
      <c r="D4144">
        <v>1</v>
      </c>
      <c r="E4144" t="s">
        <v>80</v>
      </c>
      <c r="F4144">
        <v>2</v>
      </c>
      <c r="G4144" s="2">
        <v>3.4020723611111001</v>
      </c>
      <c r="H4144" t="s">
        <v>127</v>
      </c>
      <c r="T4144" s="15"/>
      <c r="U4144" s="2"/>
    </row>
    <row r="4145" spans="2:21">
      <c r="B4145" t="s">
        <v>624</v>
      </c>
      <c r="C4145" t="s">
        <v>534</v>
      </c>
      <c r="D4145">
        <v>1</v>
      </c>
      <c r="E4145" t="s">
        <v>81</v>
      </c>
      <c r="F4145">
        <v>1</v>
      </c>
      <c r="G4145" s="2">
        <v>0.27596555555555502</v>
      </c>
      <c r="H4145" t="s">
        <v>117</v>
      </c>
      <c r="T4145" s="15"/>
      <c r="U4145" s="2"/>
    </row>
    <row r="4146" spans="2:21">
      <c r="B4146" t="s">
        <v>624</v>
      </c>
      <c r="C4146" t="s">
        <v>534</v>
      </c>
      <c r="D4146">
        <v>1</v>
      </c>
      <c r="E4146" t="s">
        <v>81</v>
      </c>
      <c r="F4146">
        <v>2</v>
      </c>
      <c r="G4146" s="2">
        <v>3.0563916666666602</v>
      </c>
      <c r="H4146" t="s">
        <v>127</v>
      </c>
      <c r="T4146" s="15"/>
      <c r="U4146" s="2"/>
    </row>
    <row r="4147" spans="2:21">
      <c r="B4147" t="s">
        <v>624</v>
      </c>
      <c r="C4147" t="s">
        <v>534</v>
      </c>
      <c r="D4147">
        <v>1</v>
      </c>
      <c r="E4147" t="s">
        <v>82</v>
      </c>
      <c r="F4147">
        <v>1</v>
      </c>
      <c r="G4147" s="2">
        <v>2.86732416666666</v>
      </c>
      <c r="H4147" t="s">
        <v>127</v>
      </c>
      <c r="T4147" s="15"/>
      <c r="U4147" s="2"/>
    </row>
    <row r="4148" spans="2:21">
      <c r="B4148" t="s">
        <v>624</v>
      </c>
      <c r="C4148" t="s">
        <v>534</v>
      </c>
      <c r="D4148">
        <v>1</v>
      </c>
      <c r="E4148" t="s">
        <v>82</v>
      </c>
      <c r="F4148">
        <v>2</v>
      </c>
      <c r="G4148" s="2">
        <v>2.6761116666666598</v>
      </c>
      <c r="H4148" t="s">
        <v>127</v>
      </c>
      <c r="T4148" s="15"/>
      <c r="U4148" s="2"/>
    </row>
    <row r="4149" spans="2:21">
      <c r="B4149" t="s">
        <v>624</v>
      </c>
      <c r="C4149" t="s">
        <v>534</v>
      </c>
      <c r="D4149">
        <v>1</v>
      </c>
      <c r="E4149" t="s">
        <v>83</v>
      </c>
      <c r="F4149">
        <v>1</v>
      </c>
      <c r="G4149" s="2">
        <v>2.9161654166666602</v>
      </c>
      <c r="H4149" t="s">
        <v>127</v>
      </c>
      <c r="T4149" s="15"/>
      <c r="U4149" s="2"/>
    </row>
    <row r="4150" spans="2:21">
      <c r="B4150" t="s">
        <v>624</v>
      </c>
      <c r="C4150" t="s">
        <v>534</v>
      </c>
      <c r="D4150">
        <v>1</v>
      </c>
      <c r="E4150" t="s">
        <v>83</v>
      </c>
      <c r="F4150">
        <v>2</v>
      </c>
      <c r="G4150" s="2">
        <v>3.2673444444444399</v>
      </c>
      <c r="H4150" t="s">
        <v>127</v>
      </c>
      <c r="T4150" s="15"/>
      <c r="U4150" s="2"/>
    </row>
    <row r="4151" spans="2:21">
      <c r="B4151" t="s">
        <v>624</v>
      </c>
      <c r="C4151" t="s">
        <v>534</v>
      </c>
      <c r="D4151">
        <v>1</v>
      </c>
      <c r="E4151" t="s">
        <v>84</v>
      </c>
      <c r="F4151">
        <v>1</v>
      </c>
      <c r="G4151" s="2">
        <v>0.24786208333333301</v>
      </c>
      <c r="H4151" t="s">
        <v>117</v>
      </c>
      <c r="T4151" s="15"/>
      <c r="U4151" s="2"/>
    </row>
    <row r="4152" spans="2:21">
      <c r="B4152" t="s">
        <v>624</v>
      </c>
      <c r="C4152" t="s">
        <v>534</v>
      </c>
      <c r="D4152">
        <v>1</v>
      </c>
      <c r="E4152" t="s">
        <v>84</v>
      </c>
      <c r="F4152">
        <v>2</v>
      </c>
      <c r="G4152" s="2">
        <v>2.3431563888888798</v>
      </c>
      <c r="H4152" t="s">
        <v>127</v>
      </c>
      <c r="T4152" s="15"/>
      <c r="U4152" s="2"/>
    </row>
    <row r="4153" spans="2:21">
      <c r="B4153" t="s">
        <v>624</v>
      </c>
      <c r="C4153" t="s">
        <v>534</v>
      </c>
      <c r="D4153">
        <v>1</v>
      </c>
      <c r="E4153" t="s">
        <v>85</v>
      </c>
      <c r="F4153">
        <v>1</v>
      </c>
      <c r="G4153" s="2">
        <v>2.9242106944444402</v>
      </c>
      <c r="H4153" t="s">
        <v>127</v>
      </c>
      <c r="T4153" s="15"/>
      <c r="U4153" s="2"/>
    </row>
    <row r="4154" spans="2:21">
      <c r="B4154" t="s">
        <v>624</v>
      </c>
      <c r="C4154" t="s">
        <v>534</v>
      </c>
      <c r="D4154">
        <v>1</v>
      </c>
      <c r="E4154" t="s">
        <v>85</v>
      </c>
      <c r="F4154">
        <v>2</v>
      </c>
      <c r="G4154" s="2">
        <v>3.59147333333333</v>
      </c>
      <c r="H4154" t="s">
        <v>127</v>
      </c>
      <c r="T4154" s="15"/>
      <c r="U4154" s="2"/>
    </row>
    <row r="4155" spans="2:21">
      <c r="B4155" t="s">
        <v>624</v>
      </c>
      <c r="C4155" t="s">
        <v>534</v>
      </c>
      <c r="D4155">
        <v>1</v>
      </c>
      <c r="E4155" t="s">
        <v>86</v>
      </c>
      <c r="F4155">
        <v>1</v>
      </c>
      <c r="G4155" s="2">
        <v>3.5686888888888801</v>
      </c>
      <c r="H4155" t="s">
        <v>127</v>
      </c>
      <c r="T4155" s="15"/>
      <c r="U4155" s="2"/>
    </row>
    <row r="4156" spans="2:21">
      <c r="B4156" t="s">
        <v>624</v>
      </c>
      <c r="C4156" t="s">
        <v>534</v>
      </c>
      <c r="D4156">
        <v>1</v>
      </c>
      <c r="E4156" t="s">
        <v>86</v>
      </c>
      <c r="F4156">
        <v>2</v>
      </c>
      <c r="G4156" s="2">
        <v>3.5978558333333299</v>
      </c>
      <c r="H4156" t="s">
        <v>127</v>
      </c>
      <c r="T4156" s="15"/>
      <c r="U4156" s="2"/>
    </row>
    <row r="4157" spans="2:21">
      <c r="B4157" t="s">
        <v>624</v>
      </c>
      <c r="C4157" t="s">
        <v>534</v>
      </c>
      <c r="D4157">
        <v>1</v>
      </c>
      <c r="E4157" t="s">
        <v>87</v>
      </c>
      <c r="F4157">
        <v>1</v>
      </c>
      <c r="G4157" s="2">
        <v>3.4391258333333301</v>
      </c>
      <c r="H4157" t="s">
        <v>127</v>
      </c>
      <c r="T4157" s="15"/>
      <c r="U4157" s="2"/>
    </row>
    <row r="4158" spans="2:21">
      <c r="B4158" t="s">
        <v>624</v>
      </c>
      <c r="C4158" t="s">
        <v>534</v>
      </c>
      <c r="D4158">
        <v>1</v>
      </c>
      <c r="E4158" t="s">
        <v>87</v>
      </c>
      <c r="F4158">
        <v>2</v>
      </c>
      <c r="G4158" s="2">
        <v>3.4703383333333302</v>
      </c>
      <c r="H4158" t="s">
        <v>127</v>
      </c>
      <c r="T4158" s="15"/>
      <c r="U4158" s="2"/>
    </row>
    <row r="4159" spans="2:21">
      <c r="B4159" t="s">
        <v>624</v>
      </c>
      <c r="C4159" t="s">
        <v>534</v>
      </c>
      <c r="D4159">
        <v>1</v>
      </c>
      <c r="E4159" t="s">
        <v>76</v>
      </c>
      <c r="F4159">
        <v>3</v>
      </c>
      <c r="G4159" s="2">
        <v>2.4089065277777699</v>
      </c>
      <c r="H4159" t="s">
        <v>127</v>
      </c>
      <c r="T4159" s="15"/>
      <c r="U4159" s="2"/>
    </row>
    <row r="4160" spans="2:21">
      <c r="B4160" t="s">
        <v>624</v>
      </c>
      <c r="C4160" t="s">
        <v>534</v>
      </c>
      <c r="D4160">
        <v>1</v>
      </c>
      <c r="E4160" t="s">
        <v>76</v>
      </c>
      <c r="F4160">
        <v>4</v>
      </c>
      <c r="G4160" s="2">
        <v>2.65779319444444</v>
      </c>
      <c r="H4160" t="s">
        <v>127</v>
      </c>
      <c r="T4160" s="15"/>
      <c r="U4160" s="2"/>
    </row>
    <row r="4161" spans="2:21">
      <c r="B4161" t="s">
        <v>624</v>
      </c>
      <c r="C4161" t="s">
        <v>534</v>
      </c>
      <c r="D4161">
        <v>1</v>
      </c>
      <c r="E4161" t="s">
        <v>77</v>
      </c>
      <c r="F4161">
        <v>3</v>
      </c>
      <c r="G4161" s="2">
        <v>3.13068930555555</v>
      </c>
      <c r="H4161" t="s">
        <v>127</v>
      </c>
      <c r="T4161" s="15"/>
      <c r="U4161" s="2"/>
    </row>
    <row r="4162" spans="2:21">
      <c r="B4162" t="s">
        <v>624</v>
      </c>
      <c r="C4162" t="s">
        <v>534</v>
      </c>
      <c r="D4162">
        <v>1</v>
      </c>
      <c r="E4162" t="s">
        <v>77</v>
      </c>
      <c r="F4162">
        <v>4</v>
      </c>
      <c r="G4162" s="2">
        <v>3.2153326388888801</v>
      </c>
      <c r="H4162" t="s">
        <v>127</v>
      </c>
      <c r="T4162" s="15"/>
      <c r="U4162" s="2"/>
    </row>
    <row r="4163" spans="2:21">
      <c r="B4163" t="s">
        <v>624</v>
      </c>
      <c r="C4163" t="s">
        <v>534</v>
      </c>
      <c r="D4163">
        <v>1</v>
      </c>
      <c r="E4163" t="s">
        <v>78</v>
      </c>
      <c r="F4163">
        <v>3</v>
      </c>
      <c r="G4163" s="2">
        <v>1.82067333333333</v>
      </c>
      <c r="H4163" t="s">
        <v>127</v>
      </c>
      <c r="T4163" s="15"/>
      <c r="U4163" s="2"/>
    </row>
    <row r="4164" spans="2:21">
      <c r="B4164" t="s">
        <v>624</v>
      </c>
      <c r="C4164" t="s">
        <v>534</v>
      </c>
      <c r="D4164">
        <v>1</v>
      </c>
      <c r="E4164" t="s">
        <v>78</v>
      </c>
      <c r="F4164">
        <v>4</v>
      </c>
      <c r="G4164" s="2">
        <v>2.2552150000000002</v>
      </c>
      <c r="H4164" t="s">
        <v>127</v>
      </c>
      <c r="T4164" s="15"/>
      <c r="U4164" s="2"/>
    </row>
    <row r="4165" spans="2:21">
      <c r="B4165" t="s">
        <v>624</v>
      </c>
      <c r="C4165" t="s">
        <v>534</v>
      </c>
      <c r="D4165">
        <v>1</v>
      </c>
      <c r="E4165" t="s">
        <v>79</v>
      </c>
      <c r="F4165">
        <v>3</v>
      </c>
      <c r="G4165" s="2">
        <v>3.0271787499999898</v>
      </c>
      <c r="H4165" t="s">
        <v>127</v>
      </c>
      <c r="T4165" s="15"/>
      <c r="U4165" s="2"/>
    </row>
    <row r="4166" spans="2:21">
      <c r="B4166" t="s">
        <v>624</v>
      </c>
      <c r="C4166" t="s">
        <v>534</v>
      </c>
      <c r="D4166">
        <v>1</v>
      </c>
      <c r="E4166" t="s">
        <v>79</v>
      </c>
      <c r="F4166">
        <v>4</v>
      </c>
      <c r="G4166" s="2">
        <v>3.0495651388888798</v>
      </c>
      <c r="H4166" t="s">
        <v>127</v>
      </c>
      <c r="T4166" s="15"/>
      <c r="U4166" s="2"/>
    </row>
    <row r="4167" spans="2:21">
      <c r="B4167" t="s">
        <v>624</v>
      </c>
      <c r="C4167" t="s">
        <v>534</v>
      </c>
      <c r="D4167">
        <v>1</v>
      </c>
      <c r="E4167" t="s">
        <v>80</v>
      </c>
      <c r="F4167">
        <v>3</v>
      </c>
      <c r="G4167" s="2">
        <v>3.1220874999999899</v>
      </c>
      <c r="H4167" t="s">
        <v>127</v>
      </c>
      <c r="T4167" s="15"/>
      <c r="U4167" s="2"/>
    </row>
    <row r="4168" spans="2:21">
      <c r="B4168" t="s">
        <v>624</v>
      </c>
      <c r="C4168" t="s">
        <v>534</v>
      </c>
      <c r="D4168">
        <v>1</v>
      </c>
      <c r="E4168" t="s">
        <v>80</v>
      </c>
      <c r="F4168">
        <v>4</v>
      </c>
      <c r="G4168" s="2">
        <v>3.0662216666666602</v>
      </c>
      <c r="H4168" t="s">
        <v>127</v>
      </c>
      <c r="T4168" s="15"/>
      <c r="U4168" s="2"/>
    </row>
    <row r="4169" spans="2:21">
      <c r="B4169" t="s">
        <v>624</v>
      </c>
      <c r="C4169" t="s">
        <v>534</v>
      </c>
      <c r="D4169">
        <v>1</v>
      </c>
      <c r="E4169" t="s">
        <v>81</v>
      </c>
      <c r="F4169">
        <v>3</v>
      </c>
      <c r="G4169" s="2">
        <v>2.97740361111111</v>
      </c>
      <c r="H4169" t="s">
        <v>127</v>
      </c>
      <c r="T4169" s="15"/>
      <c r="U4169" s="2"/>
    </row>
    <row r="4170" spans="2:21">
      <c r="B4170" t="s">
        <v>624</v>
      </c>
      <c r="C4170" t="s">
        <v>534</v>
      </c>
      <c r="D4170">
        <v>1</v>
      </c>
      <c r="E4170" t="s">
        <v>81</v>
      </c>
      <c r="F4170">
        <v>4</v>
      </c>
      <c r="G4170" s="2">
        <v>3.2177709722222199</v>
      </c>
      <c r="H4170" t="s">
        <v>127</v>
      </c>
      <c r="T4170" s="15"/>
      <c r="U4170" s="2"/>
    </row>
    <row r="4171" spans="2:21">
      <c r="B4171" t="s">
        <v>624</v>
      </c>
      <c r="C4171" t="s">
        <v>534</v>
      </c>
      <c r="D4171">
        <v>1</v>
      </c>
      <c r="E4171" t="s">
        <v>82</v>
      </c>
      <c r="F4171">
        <v>3</v>
      </c>
      <c r="G4171" s="2">
        <v>3.3529866666666601</v>
      </c>
      <c r="H4171" t="s">
        <v>127</v>
      </c>
      <c r="T4171" s="15"/>
      <c r="U4171" s="2"/>
    </row>
    <row r="4172" spans="2:21">
      <c r="B4172" t="s">
        <v>624</v>
      </c>
      <c r="C4172" t="s">
        <v>534</v>
      </c>
      <c r="D4172">
        <v>1</v>
      </c>
      <c r="E4172" t="s">
        <v>82</v>
      </c>
      <c r="F4172">
        <v>4</v>
      </c>
      <c r="G4172" s="2">
        <v>3.2025301388888798</v>
      </c>
      <c r="H4172" t="s">
        <v>127</v>
      </c>
      <c r="T4172" s="15"/>
      <c r="U4172" s="2"/>
    </row>
    <row r="4173" spans="2:21">
      <c r="B4173" t="s">
        <v>624</v>
      </c>
      <c r="C4173" t="s">
        <v>534</v>
      </c>
      <c r="D4173">
        <v>1</v>
      </c>
      <c r="E4173" t="s">
        <v>83</v>
      </c>
      <c r="F4173">
        <v>3</v>
      </c>
      <c r="G4173" s="2">
        <v>3.3123988888888798</v>
      </c>
      <c r="H4173" t="s">
        <v>127</v>
      </c>
      <c r="T4173" s="15"/>
      <c r="U4173" s="2"/>
    </row>
    <row r="4174" spans="2:21">
      <c r="B4174" t="s">
        <v>624</v>
      </c>
      <c r="C4174" t="s">
        <v>534</v>
      </c>
      <c r="D4174">
        <v>1</v>
      </c>
      <c r="E4174" t="s">
        <v>83</v>
      </c>
      <c r="F4174">
        <v>4</v>
      </c>
      <c r="G4174" s="2">
        <v>3.3475955555555501</v>
      </c>
      <c r="H4174" t="s">
        <v>127</v>
      </c>
      <c r="T4174" s="15"/>
      <c r="U4174" s="2"/>
    </row>
    <row r="4175" spans="2:21">
      <c r="B4175" t="s">
        <v>624</v>
      </c>
      <c r="C4175" t="s">
        <v>534</v>
      </c>
      <c r="D4175">
        <v>1</v>
      </c>
      <c r="E4175" t="s">
        <v>84</v>
      </c>
      <c r="F4175">
        <v>3</v>
      </c>
      <c r="G4175" s="2">
        <v>2.7666566666666599</v>
      </c>
      <c r="H4175" t="s">
        <v>127</v>
      </c>
      <c r="T4175" s="15"/>
      <c r="U4175" s="2"/>
    </row>
    <row r="4176" spans="2:21">
      <c r="B4176" t="s">
        <v>624</v>
      </c>
      <c r="C4176" t="s">
        <v>534</v>
      </c>
      <c r="D4176">
        <v>1</v>
      </c>
      <c r="E4176" t="s">
        <v>84</v>
      </c>
      <c r="F4176">
        <v>4</v>
      </c>
      <c r="G4176" s="2">
        <v>3.2299201388888799</v>
      </c>
      <c r="H4176" t="s">
        <v>127</v>
      </c>
      <c r="T4176" s="15"/>
      <c r="U4176" s="2"/>
    </row>
    <row r="4177" spans="2:21">
      <c r="B4177" t="s">
        <v>624</v>
      </c>
      <c r="C4177" t="s">
        <v>534</v>
      </c>
      <c r="D4177">
        <v>1</v>
      </c>
      <c r="E4177" t="s">
        <v>85</v>
      </c>
      <c r="F4177">
        <v>3</v>
      </c>
      <c r="G4177" s="2">
        <v>3.4423581944444401</v>
      </c>
      <c r="H4177" t="s">
        <v>127</v>
      </c>
      <c r="T4177" s="15"/>
      <c r="U4177" s="2"/>
    </row>
    <row r="4178" spans="2:21">
      <c r="B4178" t="s">
        <v>624</v>
      </c>
      <c r="C4178" t="s">
        <v>534</v>
      </c>
      <c r="D4178">
        <v>1</v>
      </c>
      <c r="E4178" t="s">
        <v>85</v>
      </c>
      <c r="F4178">
        <v>4</v>
      </c>
      <c r="G4178" s="2">
        <v>3.4696265277777698</v>
      </c>
      <c r="H4178" t="s">
        <v>127</v>
      </c>
      <c r="T4178" s="15"/>
      <c r="U4178" s="2"/>
    </row>
    <row r="4179" spans="2:21">
      <c r="B4179" t="s">
        <v>624</v>
      </c>
      <c r="C4179" t="s">
        <v>534</v>
      </c>
      <c r="D4179">
        <v>1</v>
      </c>
      <c r="E4179" t="s">
        <v>86</v>
      </c>
      <c r="F4179">
        <v>3</v>
      </c>
      <c r="G4179" s="2">
        <v>3.4683377777777702</v>
      </c>
      <c r="H4179" t="s">
        <v>127</v>
      </c>
      <c r="T4179" s="15"/>
      <c r="U4179" s="2"/>
    </row>
    <row r="4180" spans="2:21">
      <c r="B4180" t="s">
        <v>624</v>
      </c>
      <c r="C4180" t="s">
        <v>534</v>
      </c>
      <c r="D4180">
        <v>1</v>
      </c>
      <c r="E4180" t="s">
        <v>86</v>
      </c>
      <c r="F4180">
        <v>4</v>
      </c>
      <c r="G4180" s="2">
        <v>3.6195556944444398</v>
      </c>
      <c r="H4180" t="s">
        <v>127</v>
      </c>
      <c r="T4180" s="15"/>
      <c r="U4180" s="2"/>
    </row>
    <row r="4181" spans="2:21">
      <c r="B4181" t="s">
        <v>624</v>
      </c>
      <c r="C4181" t="s">
        <v>534</v>
      </c>
      <c r="D4181">
        <v>1</v>
      </c>
      <c r="E4181" t="s">
        <v>87</v>
      </c>
      <c r="F4181">
        <v>3</v>
      </c>
      <c r="G4181" s="2">
        <v>3.5277833333333302</v>
      </c>
      <c r="H4181" t="s">
        <v>127</v>
      </c>
      <c r="T4181" s="15"/>
      <c r="U4181" s="2"/>
    </row>
    <row r="4182" spans="2:21">
      <c r="B4182" t="s">
        <v>624</v>
      </c>
      <c r="C4182" t="s">
        <v>534</v>
      </c>
      <c r="D4182">
        <v>1</v>
      </c>
      <c r="E4182" t="s">
        <v>87</v>
      </c>
      <c r="F4182">
        <v>4</v>
      </c>
      <c r="G4182" s="2">
        <v>3.41919222222222</v>
      </c>
      <c r="H4182" t="s">
        <v>127</v>
      </c>
      <c r="T4182" s="15"/>
      <c r="U4182" s="2"/>
    </row>
    <row r="4183" spans="2:21">
      <c r="B4183" t="s">
        <v>624</v>
      </c>
      <c r="C4183" t="s">
        <v>534</v>
      </c>
      <c r="D4183">
        <v>1</v>
      </c>
      <c r="E4183" t="s">
        <v>88</v>
      </c>
      <c r="F4183">
        <v>1</v>
      </c>
      <c r="G4183" s="2">
        <v>2.6921745833333302</v>
      </c>
      <c r="H4183" t="s">
        <v>127</v>
      </c>
      <c r="T4183" s="15"/>
      <c r="U4183" s="2"/>
    </row>
    <row r="4184" spans="2:21">
      <c r="B4184" t="s">
        <v>624</v>
      </c>
      <c r="C4184" t="s">
        <v>534</v>
      </c>
      <c r="D4184">
        <v>1</v>
      </c>
      <c r="E4184" t="s">
        <v>88</v>
      </c>
      <c r="F4184">
        <v>2</v>
      </c>
      <c r="G4184" s="2">
        <v>2.8537566666666598</v>
      </c>
      <c r="H4184" t="s">
        <v>127</v>
      </c>
      <c r="T4184" s="15"/>
      <c r="U4184" s="2"/>
    </row>
    <row r="4185" spans="2:21">
      <c r="B4185" t="s">
        <v>624</v>
      </c>
      <c r="C4185" t="s">
        <v>534</v>
      </c>
      <c r="D4185">
        <v>1</v>
      </c>
      <c r="E4185" t="s">
        <v>89</v>
      </c>
      <c r="F4185">
        <v>1</v>
      </c>
      <c r="G4185" s="2">
        <v>0.71254291666666503</v>
      </c>
      <c r="H4185" t="s">
        <v>127</v>
      </c>
      <c r="T4185" s="15"/>
      <c r="U4185" s="2"/>
    </row>
    <row r="4186" spans="2:21">
      <c r="B4186" t="s">
        <v>624</v>
      </c>
      <c r="C4186" t="s">
        <v>534</v>
      </c>
      <c r="D4186">
        <v>1</v>
      </c>
      <c r="E4186" t="s">
        <v>89</v>
      </c>
      <c r="F4186">
        <v>2</v>
      </c>
      <c r="G4186" s="2">
        <v>3.06756249999999</v>
      </c>
      <c r="H4186" t="s">
        <v>127</v>
      </c>
      <c r="T4186" s="15"/>
      <c r="U4186" s="2"/>
    </row>
    <row r="4187" spans="2:21">
      <c r="B4187" t="s">
        <v>624</v>
      </c>
      <c r="C4187" t="s">
        <v>534</v>
      </c>
      <c r="D4187">
        <v>1</v>
      </c>
      <c r="E4187" t="s">
        <v>90</v>
      </c>
      <c r="F4187">
        <v>1</v>
      </c>
      <c r="G4187" s="2">
        <v>2.5410887500000001</v>
      </c>
      <c r="H4187" t="s">
        <v>127</v>
      </c>
      <c r="T4187" s="15"/>
      <c r="U4187" s="2"/>
    </row>
    <row r="4188" spans="2:21">
      <c r="B4188" t="s">
        <v>624</v>
      </c>
      <c r="C4188" t="s">
        <v>534</v>
      </c>
      <c r="D4188">
        <v>1</v>
      </c>
      <c r="E4188" t="s">
        <v>90</v>
      </c>
      <c r="F4188">
        <v>2</v>
      </c>
      <c r="G4188" s="2">
        <v>2.7724037500000001</v>
      </c>
      <c r="H4188" t="s">
        <v>127</v>
      </c>
      <c r="T4188" s="15"/>
      <c r="U4188" s="2"/>
    </row>
    <row r="4189" spans="2:21">
      <c r="B4189" t="s">
        <v>624</v>
      </c>
      <c r="C4189" t="s">
        <v>534</v>
      </c>
      <c r="D4189">
        <v>1</v>
      </c>
      <c r="E4189" t="s">
        <v>91</v>
      </c>
      <c r="F4189">
        <v>1</v>
      </c>
      <c r="G4189" s="2">
        <v>2.9004490277777699</v>
      </c>
      <c r="H4189" t="s">
        <v>127</v>
      </c>
      <c r="T4189" s="15"/>
      <c r="U4189" s="2"/>
    </row>
    <row r="4190" spans="2:21">
      <c r="B4190" t="s">
        <v>624</v>
      </c>
      <c r="C4190" t="s">
        <v>534</v>
      </c>
      <c r="D4190">
        <v>1</v>
      </c>
      <c r="E4190" t="s">
        <v>91</v>
      </c>
      <c r="F4190">
        <v>2</v>
      </c>
      <c r="G4190" s="2">
        <v>2.9936947222222199</v>
      </c>
      <c r="H4190" t="s">
        <v>127</v>
      </c>
      <c r="T4190" s="15"/>
      <c r="U4190" s="2"/>
    </row>
    <row r="4191" spans="2:21">
      <c r="B4191" t="s">
        <v>624</v>
      </c>
      <c r="C4191" t="s">
        <v>534</v>
      </c>
      <c r="D4191">
        <v>1</v>
      </c>
      <c r="E4191" t="s">
        <v>92</v>
      </c>
      <c r="F4191">
        <v>1</v>
      </c>
      <c r="G4191" s="2">
        <v>2.6428150000000001</v>
      </c>
      <c r="H4191" t="s">
        <v>127</v>
      </c>
      <c r="T4191" s="15"/>
      <c r="U4191" s="2"/>
    </row>
    <row r="4192" spans="2:21">
      <c r="B4192" t="s">
        <v>624</v>
      </c>
      <c r="C4192" t="s">
        <v>534</v>
      </c>
      <c r="D4192">
        <v>1</v>
      </c>
      <c r="E4192" t="s">
        <v>92</v>
      </c>
      <c r="F4192">
        <v>2</v>
      </c>
      <c r="G4192" s="2">
        <v>2.8542388888888799</v>
      </c>
      <c r="H4192" t="s">
        <v>127</v>
      </c>
      <c r="T4192" s="15"/>
      <c r="U4192" s="2"/>
    </row>
    <row r="4193" spans="2:21">
      <c r="B4193" t="s">
        <v>624</v>
      </c>
      <c r="C4193" t="s">
        <v>534</v>
      </c>
      <c r="D4193">
        <v>1</v>
      </c>
      <c r="E4193" t="s">
        <v>93</v>
      </c>
      <c r="F4193">
        <v>1</v>
      </c>
      <c r="G4193" s="2">
        <v>1.9106609722222201</v>
      </c>
      <c r="H4193" t="s">
        <v>127</v>
      </c>
      <c r="T4193" s="15"/>
      <c r="U4193" s="2"/>
    </row>
    <row r="4194" spans="2:21">
      <c r="B4194" t="s">
        <v>624</v>
      </c>
      <c r="C4194" t="s">
        <v>534</v>
      </c>
      <c r="D4194">
        <v>1</v>
      </c>
      <c r="E4194" t="s">
        <v>93</v>
      </c>
      <c r="F4194">
        <v>2</v>
      </c>
      <c r="G4194" s="2">
        <v>2.7773474999999901</v>
      </c>
      <c r="H4194" t="s">
        <v>127</v>
      </c>
      <c r="T4194" s="15"/>
      <c r="U4194" s="2"/>
    </row>
    <row r="4195" spans="2:21">
      <c r="B4195" t="s">
        <v>624</v>
      </c>
      <c r="C4195" t="s">
        <v>534</v>
      </c>
      <c r="D4195">
        <v>1</v>
      </c>
      <c r="E4195" t="s">
        <v>94</v>
      </c>
      <c r="F4195">
        <v>1</v>
      </c>
      <c r="G4195" s="2">
        <v>3.3727487499999902</v>
      </c>
      <c r="H4195" t="s">
        <v>127</v>
      </c>
      <c r="T4195" s="15"/>
      <c r="U4195" s="2"/>
    </row>
    <row r="4196" spans="2:21">
      <c r="B4196" t="s">
        <v>624</v>
      </c>
      <c r="C4196" t="s">
        <v>534</v>
      </c>
      <c r="D4196">
        <v>1</v>
      </c>
      <c r="E4196" t="s">
        <v>94</v>
      </c>
      <c r="F4196">
        <v>2</v>
      </c>
      <c r="G4196" s="2">
        <v>3.3682055555555501</v>
      </c>
      <c r="H4196" t="s">
        <v>127</v>
      </c>
      <c r="T4196" s="15"/>
      <c r="U4196" s="2"/>
    </row>
    <row r="4197" spans="2:21">
      <c r="B4197" t="s">
        <v>624</v>
      </c>
      <c r="C4197" t="s">
        <v>534</v>
      </c>
      <c r="D4197">
        <v>1</v>
      </c>
      <c r="E4197" t="s">
        <v>95</v>
      </c>
      <c r="F4197">
        <v>1</v>
      </c>
      <c r="G4197" s="2">
        <v>0.13989486111111099</v>
      </c>
      <c r="H4197" t="s">
        <v>117</v>
      </c>
      <c r="T4197" s="15"/>
      <c r="U4197" s="2"/>
    </row>
    <row r="4198" spans="2:21">
      <c r="B4198" t="s">
        <v>624</v>
      </c>
      <c r="C4198" t="s">
        <v>534</v>
      </c>
      <c r="D4198">
        <v>1</v>
      </c>
      <c r="E4198" t="s">
        <v>95</v>
      </c>
      <c r="F4198">
        <v>2</v>
      </c>
      <c r="G4198" s="2">
        <v>2.7358443055555499</v>
      </c>
      <c r="H4198" t="s">
        <v>127</v>
      </c>
      <c r="T4198" s="15"/>
      <c r="U4198" s="2"/>
    </row>
    <row r="4199" spans="2:21">
      <c r="B4199" t="s">
        <v>624</v>
      </c>
      <c r="C4199" t="s">
        <v>534</v>
      </c>
      <c r="D4199">
        <v>1</v>
      </c>
      <c r="E4199" t="s">
        <v>96</v>
      </c>
      <c r="F4199">
        <v>1</v>
      </c>
      <c r="G4199" s="2">
        <v>3.0523433333333299</v>
      </c>
      <c r="H4199" t="s">
        <v>127</v>
      </c>
      <c r="T4199" s="15"/>
      <c r="U4199" s="2"/>
    </row>
    <row r="4200" spans="2:21">
      <c r="B4200" t="s">
        <v>624</v>
      </c>
      <c r="C4200" t="s">
        <v>534</v>
      </c>
      <c r="D4200">
        <v>1</v>
      </c>
      <c r="E4200" t="s">
        <v>96</v>
      </c>
      <c r="F4200">
        <v>2</v>
      </c>
      <c r="G4200" s="2">
        <v>3.3705720833333301</v>
      </c>
      <c r="H4200" t="s">
        <v>127</v>
      </c>
      <c r="T4200" s="15"/>
      <c r="U4200" s="2"/>
    </row>
    <row r="4201" spans="2:21">
      <c r="B4201" t="s">
        <v>624</v>
      </c>
      <c r="C4201" t="s">
        <v>534</v>
      </c>
      <c r="D4201">
        <v>1</v>
      </c>
      <c r="E4201" t="s">
        <v>97</v>
      </c>
      <c r="F4201">
        <v>1</v>
      </c>
      <c r="G4201" s="2">
        <v>2.84894625</v>
      </c>
      <c r="H4201" t="s">
        <v>127</v>
      </c>
      <c r="T4201" s="15"/>
      <c r="U4201" s="2"/>
    </row>
    <row r="4202" spans="2:21">
      <c r="B4202" t="s">
        <v>624</v>
      </c>
      <c r="C4202" t="s">
        <v>534</v>
      </c>
      <c r="D4202">
        <v>1</v>
      </c>
      <c r="E4202" t="s">
        <v>97</v>
      </c>
      <c r="F4202">
        <v>2</v>
      </c>
      <c r="G4202" s="2">
        <v>3.2554716666666601</v>
      </c>
      <c r="H4202" t="s">
        <v>127</v>
      </c>
      <c r="T4202" s="15"/>
      <c r="U4202" s="2"/>
    </row>
    <row r="4203" spans="2:21">
      <c r="B4203" t="s">
        <v>624</v>
      </c>
      <c r="C4203" t="s">
        <v>534</v>
      </c>
      <c r="D4203">
        <v>1</v>
      </c>
      <c r="E4203" t="s">
        <v>98</v>
      </c>
      <c r="F4203">
        <v>1</v>
      </c>
      <c r="G4203" s="2">
        <v>3.2333197222222201</v>
      </c>
      <c r="H4203" t="s">
        <v>127</v>
      </c>
      <c r="T4203" s="15"/>
      <c r="U4203" s="2"/>
    </row>
    <row r="4204" spans="2:21">
      <c r="B4204" t="s">
        <v>624</v>
      </c>
      <c r="C4204" t="s">
        <v>534</v>
      </c>
      <c r="D4204">
        <v>1</v>
      </c>
      <c r="E4204" t="s">
        <v>98</v>
      </c>
      <c r="F4204">
        <v>2</v>
      </c>
      <c r="G4204" s="2">
        <v>3.4407347222222202</v>
      </c>
      <c r="H4204" t="s">
        <v>127</v>
      </c>
      <c r="T4204" s="15"/>
      <c r="U4204" s="2"/>
    </row>
    <row r="4205" spans="2:21">
      <c r="B4205" t="s">
        <v>624</v>
      </c>
      <c r="C4205" t="s">
        <v>534</v>
      </c>
      <c r="D4205">
        <v>1</v>
      </c>
      <c r="E4205" t="s">
        <v>99</v>
      </c>
      <c r="F4205">
        <v>1</v>
      </c>
      <c r="G4205" s="2">
        <v>2.1660645833333301</v>
      </c>
      <c r="H4205" t="s">
        <v>127</v>
      </c>
      <c r="T4205" s="15"/>
      <c r="U4205" s="2"/>
    </row>
    <row r="4206" spans="2:21">
      <c r="B4206" t="s">
        <v>624</v>
      </c>
      <c r="C4206" t="s">
        <v>534</v>
      </c>
      <c r="D4206">
        <v>1</v>
      </c>
      <c r="E4206" t="s">
        <v>99</v>
      </c>
      <c r="F4206">
        <v>2</v>
      </c>
      <c r="G4206" s="2">
        <v>2.4708665277777699</v>
      </c>
      <c r="H4206" t="s">
        <v>127</v>
      </c>
      <c r="T4206" s="15"/>
      <c r="U4206" s="2"/>
    </row>
    <row r="4207" spans="2:21">
      <c r="B4207" t="s">
        <v>624</v>
      </c>
      <c r="C4207" t="s">
        <v>534</v>
      </c>
      <c r="D4207">
        <v>1</v>
      </c>
      <c r="E4207" t="s">
        <v>88</v>
      </c>
      <c r="F4207">
        <v>3</v>
      </c>
      <c r="G4207" s="2">
        <v>2.6736098611111099</v>
      </c>
      <c r="H4207" t="s">
        <v>127</v>
      </c>
      <c r="T4207" s="15"/>
      <c r="U4207" s="2"/>
    </row>
    <row r="4208" spans="2:21">
      <c r="B4208" t="s">
        <v>624</v>
      </c>
      <c r="C4208" t="s">
        <v>534</v>
      </c>
      <c r="D4208">
        <v>1</v>
      </c>
      <c r="E4208" t="s">
        <v>88</v>
      </c>
      <c r="F4208">
        <v>4</v>
      </c>
      <c r="G4208" s="2">
        <v>2.6509776388888802</v>
      </c>
      <c r="H4208" t="s">
        <v>127</v>
      </c>
      <c r="T4208" s="15"/>
      <c r="U4208" s="2"/>
    </row>
    <row r="4209" spans="2:21">
      <c r="B4209" t="s">
        <v>624</v>
      </c>
      <c r="C4209" t="s">
        <v>534</v>
      </c>
      <c r="D4209">
        <v>1</v>
      </c>
      <c r="E4209" t="s">
        <v>89</v>
      </c>
      <c r="F4209">
        <v>3</v>
      </c>
      <c r="G4209" s="2">
        <v>2.7654274999999902</v>
      </c>
      <c r="H4209" t="s">
        <v>127</v>
      </c>
      <c r="T4209" s="15"/>
      <c r="U4209" s="2"/>
    </row>
    <row r="4210" spans="2:21">
      <c r="B4210" t="s">
        <v>624</v>
      </c>
      <c r="C4210" t="s">
        <v>534</v>
      </c>
      <c r="D4210">
        <v>1</v>
      </c>
      <c r="E4210" t="s">
        <v>89</v>
      </c>
      <c r="F4210">
        <v>4</v>
      </c>
      <c r="G4210" s="2">
        <v>2.79525069444444</v>
      </c>
      <c r="H4210" t="s">
        <v>127</v>
      </c>
      <c r="T4210" s="15"/>
      <c r="U4210" s="2"/>
    </row>
    <row r="4211" spans="2:21">
      <c r="B4211" t="s">
        <v>624</v>
      </c>
      <c r="C4211" t="s">
        <v>534</v>
      </c>
      <c r="D4211">
        <v>1</v>
      </c>
      <c r="E4211" t="s">
        <v>90</v>
      </c>
      <c r="F4211">
        <v>3</v>
      </c>
      <c r="G4211" s="2">
        <v>2.7787029166666599</v>
      </c>
      <c r="H4211" t="s">
        <v>127</v>
      </c>
      <c r="T4211" s="15"/>
      <c r="U4211" s="2"/>
    </row>
    <row r="4212" spans="2:21">
      <c r="B4212" t="s">
        <v>624</v>
      </c>
      <c r="C4212" t="s">
        <v>534</v>
      </c>
      <c r="D4212">
        <v>1</v>
      </c>
      <c r="E4212" t="s">
        <v>90</v>
      </c>
      <c r="F4212">
        <v>4</v>
      </c>
      <c r="G4212" s="2">
        <v>2.63507902777777</v>
      </c>
      <c r="H4212" t="s">
        <v>127</v>
      </c>
      <c r="T4212" s="15"/>
      <c r="U4212" s="2"/>
    </row>
    <row r="4213" spans="2:21">
      <c r="B4213" t="s">
        <v>624</v>
      </c>
      <c r="C4213" t="s">
        <v>534</v>
      </c>
      <c r="D4213">
        <v>1</v>
      </c>
      <c r="E4213" t="s">
        <v>91</v>
      </c>
      <c r="F4213">
        <v>3</v>
      </c>
      <c r="G4213" s="2">
        <v>2.5845699999999998</v>
      </c>
      <c r="H4213" t="s">
        <v>127</v>
      </c>
      <c r="T4213" s="15"/>
      <c r="U4213" s="2"/>
    </row>
    <row r="4214" spans="2:21">
      <c r="B4214" t="s">
        <v>624</v>
      </c>
      <c r="C4214" t="s">
        <v>534</v>
      </c>
      <c r="D4214">
        <v>1</v>
      </c>
      <c r="E4214" t="s">
        <v>91</v>
      </c>
      <c r="F4214">
        <v>4</v>
      </c>
      <c r="G4214" s="2">
        <v>2.58122527777777</v>
      </c>
      <c r="H4214" t="s">
        <v>127</v>
      </c>
      <c r="T4214" s="15"/>
      <c r="U4214" s="2"/>
    </row>
    <row r="4215" spans="2:21">
      <c r="B4215" t="s">
        <v>624</v>
      </c>
      <c r="C4215" t="s">
        <v>534</v>
      </c>
      <c r="D4215">
        <v>1</v>
      </c>
      <c r="E4215" t="s">
        <v>92</v>
      </c>
      <c r="F4215">
        <v>3</v>
      </c>
      <c r="G4215" s="2">
        <v>2.79471638888888</v>
      </c>
      <c r="H4215" t="s">
        <v>127</v>
      </c>
      <c r="T4215" s="15"/>
      <c r="U4215" s="2"/>
    </row>
    <row r="4216" spans="2:21">
      <c r="B4216" t="s">
        <v>624</v>
      </c>
      <c r="C4216" t="s">
        <v>534</v>
      </c>
      <c r="D4216">
        <v>1</v>
      </c>
      <c r="E4216" t="s">
        <v>92</v>
      </c>
      <c r="F4216">
        <v>4</v>
      </c>
      <c r="G4216" s="2">
        <v>3.0107958333333298</v>
      </c>
      <c r="H4216" t="s">
        <v>127</v>
      </c>
      <c r="T4216" s="15"/>
      <c r="U4216" s="2"/>
    </row>
    <row r="4217" spans="2:21">
      <c r="B4217" t="s">
        <v>624</v>
      </c>
      <c r="C4217" t="s">
        <v>534</v>
      </c>
      <c r="D4217">
        <v>1</v>
      </c>
      <c r="E4217" t="s">
        <v>93</v>
      </c>
      <c r="F4217">
        <v>3</v>
      </c>
      <c r="G4217" s="2">
        <v>2.6664044444444399</v>
      </c>
      <c r="H4217" t="s">
        <v>127</v>
      </c>
      <c r="T4217" s="15"/>
      <c r="U4217" s="2"/>
    </row>
    <row r="4218" spans="2:21">
      <c r="B4218" t="s">
        <v>624</v>
      </c>
      <c r="C4218" t="s">
        <v>534</v>
      </c>
      <c r="D4218">
        <v>1</v>
      </c>
      <c r="E4218" t="s">
        <v>93</v>
      </c>
      <c r="F4218">
        <v>4</v>
      </c>
      <c r="G4218" s="2">
        <v>2.6362112499999899</v>
      </c>
      <c r="H4218" t="s">
        <v>127</v>
      </c>
      <c r="T4218" s="15"/>
      <c r="U4218" s="2"/>
    </row>
    <row r="4219" spans="2:21">
      <c r="B4219" t="s">
        <v>624</v>
      </c>
      <c r="C4219" t="s">
        <v>534</v>
      </c>
      <c r="D4219">
        <v>1</v>
      </c>
      <c r="E4219" t="s">
        <v>94</v>
      </c>
      <c r="F4219">
        <v>3</v>
      </c>
      <c r="G4219" s="2">
        <v>2.5746509722222202</v>
      </c>
      <c r="H4219" t="s">
        <v>127</v>
      </c>
      <c r="T4219" s="15"/>
      <c r="U4219" s="2"/>
    </row>
    <row r="4220" spans="2:21">
      <c r="B4220" t="s">
        <v>624</v>
      </c>
      <c r="C4220" t="s">
        <v>534</v>
      </c>
      <c r="D4220">
        <v>1</v>
      </c>
      <c r="E4220" t="s">
        <v>94</v>
      </c>
      <c r="F4220">
        <v>4</v>
      </c>
      <c r="G4220" s="2">
        <v>2.7059720833333301</v>
      </c>
      <c r="H4220" t="s">
        <v>127</v>
      </c>
      <c r="T4220" s="15"/>
      <c r="U4220" s="2"/>
    </row>
    <row r="4221" spans="2:21">
      <c r="B4221" t="s">
        <v>624</v>
      </c>
      <c r="C4221" t="s">
        <v>534</v>
      </c>
      <c r="D4221">
        <v>1</v>
      </c>
      <c r="E4221" t="s">
        <v>95</v>
      </c>
      <c r="F4221">
        <v>3</v>
      </c>
      <c r="G4221" s="2">
        <v>2.9029938888888802</v>
      </c>
      <c r="H4221" t="s">
        <v>127</v>
      </c>
      <c r="T4221" s="15"/>
      <c r="U4221" s="2"/>
    </row>
    <row r="4222" spans="2:21">
      <c r="B4222" t="s">
        <v>624</v>
      </c>
      <c r="C4222" t="s">
        <v>534</v>
      </c>
      <c r="D4222">
        <v>1</v>
      </c>
      <c r="E4222" t="s">
        <v>95</v>
      </c>
      <c r="F4222">
        <v>4</v>
      </c>
      <c r="G4222" s="2">
        <v>2.7049198611111098</v>
      </c>
      <c r="H4222" t="s">
        <v>127</v>
      </c>
      <c r="T4222" s="15"/>
      <c r="U4222" s="2"/>
    </row>
    <row r="4223" spans="2:21">
      <c r="B4223" t="s">
        <v>624</v>
      </c>
      <c r="C4223" t="s">
        <v>534</v>
      </c>
      <c r="D4223">
        <v>1</v>
      </c>
      <c r="E4223" t="s">
        <v>96</v>
      </c>
      <c r="F4223">
        <v>3</v>
      </c>
      <c r="G4223" s="2">
        <v>2.94982194444444</v>
      </c>
      <c r="H4223" t="s">
        <v>127</v>
      </c>
      <c r="T4223" s="15"/>
      <c r="U4223" s="2"/>
    </row>
    <row r="4224" spans="2:21">
      <c r="B4224" t="s">
        <v>624</v>
      </c>
      <c r="C4224" t="s">
        <v>534</v>
      </c>
      <c r="D4224">
        <v>1</v>
      </c>
      <c r="E4224" t="s">
        <v>96</v>
      </c>
      <c r="F4224">
        <v>4</v>
      </c>
      <c r="G4224" s="2">
        <v>3.36322472222222</v>
      </c>
      <c r="H4224" t="s">
        <v>127</v>
      </c>
      <c r="T4224" s="15"/>
      <c r="U4224" s="2"/>
    </row>
    <row r="4225" spans="2:21">
      <c r="B4225" t="s">
        <v>624</v>
      </c>
      <c r="C4225" t="s">
        <v>534</v>
      </c>
      <c r="D4225">
        <v>1</v>
      </c>
      <c r="E4225" t="s">
        <v>97</v>
      </c>
      <c r="F4225">
        <v>3</v>
      </c>
      <c r="G4225" s="2">
        <v>3.0641268055555502</v>
      </c>
      <c r="H4225" t="s">
        <v>127</v>
      </c>
      <c r="T4225" s="15"/>
      <c r="U4225" s="2"/>
    </row>
    <row r="4226" spans="2:21">
      <c r="B4226" t="s">
        <v>624</v>
      </c>
      <c r="C4226" t="s">
        <v>534</v>
      </c>
      <c r="D4226">
        <v>1</v>
      </c>
      <c r="E4226" t="s">
        <v>97</v>
      </c>
      <c r="F4226">
        <v>4</v>
      </c>
      <c r="G4226" s="2">
        <v>3.2117413888888802</v>
      </c>
      <c r="H4226" t="s">
        <v>127</v>
      </c>
      <c r="T4226" s="15"/>
      <c r="U4226" s="2"/>
    </row>
    <row r="4227" spans="2:21">
      <c r="B4227" t="s">
        <v>624</v>
      </c>
      <c r="C4227" t="s">
        <v>534</v>
      </c>
      <c r="D4227">
        <v>1</v>
      </c>
      <c r="E4227" t="s">
        <v>98</v>
      </c>
      <c r="F4227">
        <v>3</v>
      </c>
      <c r="G4227" s="2">
        <v>3.0727804166666601</v>
      </c>
      <c r="H4227" t="s">
        <v>127</v>
      </c>
      <c r="T4227" s="15"/>
      <c r="U4227" s="2"/>
    </row>
    <row r="4228" spans="2:21">
      <c r="B4228" t="s">
        <v>624</v>
      </c>
      <c r="C4228" t="s">
        <v>534</v>
      </c>
      <c r="D4228">
        <v>1</v>
      </c>
      <c r="E4228" t="s">
        <v>98</v>
      </c>
      <c r="F4228">
        <v>4</v>
      </c>
      <c r="G4228" s="2">
        <v>3.1289695833333302</v>
      </c>
      <c r="H4228" t="s">
        <v>127</v>
      </c>
      <c r="T4228" s="15"/>
      <c r="U4228" s="2"/>
    </row>
    <row r="4229" spans="2:21">
      <c r="B4229" t="s">
        <v>624</v>
      </c>
      <c r="C4229" t="s">
        <v>534</v>
      </c>
      <c r="D4229">
        <v>1</v>
      </c>
      <c r="E4229" t="s">
        <v>99</v>
      </c>
      <c r="F4229">
        <v>3</v>
      </c>
      <c r="G4229" s="2">
        <v>2.7765686111111099</v>
      </c>
      <c r="H4229" t="s">
        <v>127</v>
      </c>
      <c r="T4229" s="15"/>
      <c r="U4229" s="2"/>
    </row>
    <row r="4230" spans="2:21">
      <c r="B4230" t="s">
        <v>624</v>
      </c>
      <c r="C4230" t="s">
        <v>534</v>
      </c>
      <c r="D4230">
        <v>1</v>
      </c>
      <c r="E4230" t="s">
        <v>99</v>
      </c>
      <c r="F4230">
        <v>4</v>
      </c>
      <c r="G4230" s="2">
        <v>2.8319102777777698</v>
      </c>
      <c r="H4230" t="s">
        <v>127</v>
      </c>
      <c r="T4230" s="15"/>
      <c r="U4230" s="2"/>
    </row>
    <row r="4231" spans="2:21">
      <c r="B4231" t="s">
        <v>624</v>
      </c>
      <c r="C4231" t="s">
        <v>534</v>
      </c>
      <c r="D4231">
        <v>2</v>
      </c>
      <c r="E4231" t="s">
        <v>100</v>
      </c>
      <c r="F4231">
        <v>1</v>
      </c>
      <c r="G4231" s="2">
        <v>2.72614569444444</v>
      </c>
      <c r="H4231" t="s">
        <v>127</v>
      </c>
      <c r="T4231" s="15"/>
      <c r="U4231" s="2"/>
    </row>
    <row r="4232" spans="2:21">
      <c r="B4232" t="s">
        <v>624</v>
      </c>
      <c r="C4232" t="s">
        <v>534</v>
      </c>
      <c r="D4232">
        <v>2</v>
      </c>
      <c r="E4232" t="s">
        <v>100</v>
      </c>
      <c r="F4232">
        <v>2</v>
      </c>
      <c r="G4232" s="2">
        <v>2.7607520833333301</v>
      </c>
      <c r="H4232" t="s">
        <v>127</v>
      </c>
      <c r="T4232" s="15"/>
      <c r="U4232" s="2"/>
    </row>
    <row r="4233" spans="2:21">
      <c r="B4233" t="s">
        <v>624</v>
      </c>
      <c r="C4233" t="s">
        <v>534</v>
      </c>
      <c r="D4233">
        <v>2</v>
      </c>
      <c r="E4233" t="s">
        <v>6</v>
      </c>
      <c r="F4233">
        <v>1</v>
      </c>
      <c r="G4233" s="2">
        <v>2.6672518055555501</v>
      </c>
      <c r="H4233" t="s">
        <v>127</v>
      </c>
      <c r="T4233" s="15"/>
      <c r="U4233" s="2"/>
    </row>
    <row r="4234" spans="2:21">
      <c r="B4234" t="s">
        <v>624</v>
      </c>
      <c r="C4234" t="s">
        <v>534</v>
      </c>
      <c r="D4234">
        <v>2</v>
      </c>
      <c r="E4234" t="s">
        <v>6</v>
      </c>
      <c r="F4234">
        <v>2</v>
      </c>
      <c r="G4234" s="2">
        <v>2.71768694444444</v>
      </c>
      <c r="H4234" t="s">
        <v>127</v>
      </c>
      <c r="T4234" s="15"/>
      <c r="U4234" s="2"/>
    </row>
    <row r="4235" spans="2:21">
      <c r="B4235" t="s">
        <v>624</v>
      </c>
      <c r="C4235" t="s">
        <v>534</v>
      </c>
      <c r="D4235">
        <v>2</v>
      </c>
      <c r="E4235" t="s">
        <v>8</v>
      </c>
      <c r="F4235">
        <v>1</v>
      </c>
      <c r="G4235" s="2">
        <v>2.6802365277777702</v>
      </c>
      <c r="H4235" t="s">
        <v>127</v>
      </c>
      <c r="T4235" s="15"/>
      <c r="U4235" s="2"/>
    </row>
    <row r="4236" spans="2:21">
      <c r="B4236" t="s">
        <v>624</v>
      </c>
      <c r="C4236" t="s">
        <v>534</v>
      </c>
      <c r="D4236">
        <v>2</v>
      </c>
      <c r="E4236" t="s">
        <v>8</v>
      </c>
      <c r="F4236">
        <v>2</v>
      </c>
      <c r="G4236" s="2">
        <v>2.8622654166666601</v>
      </c>
      <c r="H4236" t="s">
        <v>127</v>
      </c>
      <c r="T4236" s="15"/>
      <c r="U4236" s="2"/>
    </row>
    <row r="4237" spans="2:21">
      <c r="B4237" t="s">
        <v>624</v>
      </c>
      <c r="C4237" t="s">
        <v>534</v>
      </c>
      <c r="D4237">
        <v>2</v>
      </c>
      <c r="E4237" t="s">
        <v>7</v>
      </c>
      <c r="F4237">
        <v>1</v>
      </c>
      <c r="G4237" s="2">
        <v>0.143573333333333</v>
      </c>
      <c r="H4237" t="s">
        <v>117</v>
      </c>
      <c r="T4237" s="15"/>
      <c r="U4237" s="2"/>
    </row>
    <row r="4238" spans="2:21">
      <c r="B4238" t="s">
        <v>624</v>
      </c>
      <c r="C4238" t="s">
        <v>534</v>
      </c>
      <c r="D4238">
        <v>2</v>
      </c>
      <c r="E4238" t="s">
        <v>7</v>
      </c>
      <c r="F4238">
        <v>2</v>
      </c>
      <c r="G4238" s="2">
        <v>1.2535081944444399</v>
      </c>
      <c r="H4238" t="s">
        <v>127</v>
      </c>
      <c r="T4238" s="15"/>
      <c r="U4238" s="2"/>
    </row>
    <row r="4239" spans="2:21">
      <c r="B4239" t="s">
        <v>624</v>
      </c>
      <c r="C4239" t="s">
        <v>534</v>
      </c>
      <c r="D4239">
        <v>2</v>
      </c>
      <c r="E4239" t="s">
        <v>9</v>
      </c>
      <c r="F4239">
        <v>1</v>
      </c>
      <c r="G4239" s="2">
        <v>2.5119501388888801</v>
      </c>
      <c r="H4239" t="s">
        <v>127</v>
      </c>
      <c r="T4239" s="15"/>
      <c r="U4239" s="2"/>
    </row>
    <row r="4240" spans="2:21">
      <c r="B4240" t="s">
        <v>624</v>
      </c>
      <c r="C4240" t="s">
        <v>534</v>
      </c>
      <c r="D4240">
        <v>2</v>
      </c>
      <c r="E4240" t="s">
        <v>9</v>
      </c>
      <c r="F4240">
        <v>2</v>
      </c>
      <c r="G4240" s="2">
        <v>3.07910666666666</v>
      </c>
      <c r="H4240" t="s">
        <v>127</v>
      </c>
      <c r="T4240" s="15"/>
      <c r="U4240" s="2"/>
    </row>
    <row r="4241" spans="2:21">
      <c r="B4241" t="s">
        <v>624</v>
      </c>
      <c r="C4241" t="s">
        <v>534</v>
      </c>
      <c r="D4241">
        <v>2</v>
      </c>
      <c r="E4241" t="s">
        <v>2500</v>
      </c>
      <c r="F4241">
        <v>1</v>
      </c>
      <c r="G4241" s="2">
        <v>2.6407919444444401</v>
      </c>
      <c r="H4241" t="s">
        <v>127</v>
      </c>
      <c r="T4241" s="15"/>
      <c r="U4241" s="2"/>
    </row>
    <row r="4242" spans="2:21">
      <c r="B4242" t="s">
        <v>624</v>
      </c>
      <c r="C4242" t="s">
        <v>534</v>
      </c>
      <c r="D4242">
        <v>2</v>
      </c>
      <c r="E4242" t="s">
        <v>2500</v>
      </c>
      <c r="F4242">
        <v>2</v>
      </c>
      <c r="G4242" s="2">
        <v>3.0947579166666599</v>
      </c>
      <c r="H4242" t="s">
        <v>127</v>
      </c>
      <c r="T4242" s="15"/>
      <c r="U4242" s="2"/>
    </row>
    <row r="4243" spans="2:21">
      <c r="B4243" t="s">
        <v>624</v>
      </c>
      <c r="C4243" t="s">
        <v>534</v>
      </c>
      <c r="D4243">
        <v>2</v>
      </c>
      <c r="E4243" t="s">
        <v>11</v>
      </c>
      <c r="F4243">
        <v>1</v>
      </c>
      <c r="G4243" s="2">
        <v>6.7860555555555604E-2</v>
      </c>
      <c r="H4243" t="s">
        <v>117</v>
      </c>
      <c r="T4243" s="15"/>
      <c r="U4243" s="2"/>
    </row>
    <row r="4244" spans="2:21">
      <c r="B4244" t="s">
        <v>624</v>
      </c>
      <c r="C4244" t="s">
        <v>534</v>
      </c>
      <c r="D4244">
        <v>2</v>
      </c>
      <c r="E4244" t="s">
        <v>11</v>
      </c>
      <c r="F4244">
        <v>2</v>
      </c>
      <c r="G4244" s="2">
        <v>2.2726691666666601</v>
      </c>
      <c r="H4244" t="s">
        <v>127</v>
      </c>
      <c r="T4244" s="15"/>
      <c r="U4244" s="2"/>
    </row>
    <row r="4245" spans="2:21">
      <c r="B4245" t="s">
        <v>624</v>
      </c>
      <c r="C4245" t="s">
        <v>534</v>
      </c>
      <c r="D4245">
        <v>2</v>
      </c>
      <c r="E4245" t="s">
        <v>12</v>
      </c>
      <c r="F4245">
        <v>1</v>
      </c>
      <c r="G4245" s="2">
        <v>2.9704769444444401</v>
      </c>
      <c r="H4245" t="s">
        <v>127</v>
      </c>
      <c r="T4245" s="15"/>
      <c r="U4245" s="2"/>
    </row>
    <row r="4246" spans="2:21">
      <c r="B4246" t="s">
        <v>624</v>
      </c>
      <c r="C4246" t="s">
        <v>534</v>
      </c>
      <c r="D4246">
        <v>2</v>
      </c>
      <c r="E4246" t="s">
        <v>12</v>
      </c>
      <c r="F4246">
        <v>2</v>
      </c>
      <c r="G4246" s="2">
        <v>3.1408880555555498</v>
      </c>
      <c r="H4246" t="s">
        <v>127</v>
      </c>
      <c r="T4246" s="15"/>
      <c r="U4246" s="2"/>
    </row>
    <row r="4247" spans="2:21">
      <c r="B4247" t="s">
        <v>624</v>
      </c>
      <c r="C4247" t="s">
        <v>534</v>
      </c>
      <c r="D4247">
        <v>2</v>
      </c>
      <c r="E4247" t="s">
        <v>13</v>
      </c>
      <c r="F4247">
        <v>1</v>
      </c>
      <c r="G4247" s="2">
        <v>3.0485826388888801</v>
      </c>
      <c r="H4247" t="s">
        <v>127</v>
      </c>
      <c r="T4247" s="15"/>
      <c r="U4247" s="2"/>
    </row>
    <row r="4248" spans="2:21">
      <c r="B4248" t="s">
        <v>624</v>
      </c>
      <c r="C4248" t="s">
        <v>534</v>
      </c>
      <c r="D4248">
        <v>2</v>
      </c>
      <c r="E4248" t="s">
        <v>13</v>
      </c>
      <c r="F4248">
        <v>2</v>
      </c>
      <c r="G4248" s="2">
        <v>3.1626143055555498</v>
      </c>
      <c r="H4248" t="s">
        <v>127</v>
      </c>
      <c r="T4248" s="15"/>
      <c r="U4248" s="2"/>
    </row>
    <row r="4249" spans="2:21">
      <c r="B4249" t="s">
        <v>624</v>
      </c>
      <c r="C4249" t="s">
        <v>534</v>
      </c>
      <c r="D4249">
        <v>2</v>
      </c>
      <c r="E4249" t="s">
        <v>14</v>
      </c>
      <c r="F4249">
        <v>1</v>
      </c>
      <c r="G4249" s="2">
        <v>5.0988472222222102E-2</v>
      </c>
      <c r="H4249" t="s">
        <v>117</v>
      </c>
      <c r="T4249" s="15"/>
      <c r="U4249" s="2"/>
    </row>
    <row r="4250" spans="2:21">
      <c r="B4250" t="s">
        <v>624</v>
      </c>
      <c r="C4250" t="s">
        <v>534</v>
      </c>
      <c r="D4250">
        <v>2</v>
      </c>
      <c r="E4250" t="s">
        <v>14</v>
      </c>
      <c r="F4250">
        <v>2</v>
      </c>
      <c r="G4250" s="2">
        <v>3.02576277777777</v>
      </c>
      <c r="H4250" t="s">
        <v>127</v>
      </c>
      <c r="T4250" s="15"/>
      <c r="U4250" s="2"/>
    </row>
    <row r="4251" spans="2:21">
      <c r="B4251" t="s">
        <v>624</v>
      </c>
      <c r="C4251" t="s">
        <v>534</v>
      </c>
      <c r="D4251">
        <v>2</v>
      </c>
      <c r="E4251" t="s">
        <v>15</v>
      </c>
      <c r="F4251">
        <v>1</v>
      </c>
      <c r="G4251" s="2">
        <v>1.56658027777777</v>
      </c>
      <c r="H4251" t="s">
        <v>127</v>
      </c>
      <c r="T4251" s="15"/>
      <c r="U4251" s="2"/>
    </row>
    <row r="4252" spans="2:21">
      <c r="B4252" t="s">
        <v>624</v>
      </c>
      <c r="C4252" t="s">
        <v>534</v>
      </c>
      <c r="D4252">
        <v>2</v>
      </c>
      <c r="E4252" t="s">
        <v>15</v>
      </c>
      <c r="F4252">
        <v>2</v>
      </c>
      <c r="G4252" s="2">
        <v>3.6282655555555499</v>
      </c>
      <c r="H4252" t="s">
        <v>127</v>
      </c>
      <c r="T4252" s="15"/>
      <c r="U4252" s="2"/>
    </row>
    <row r="4253" spans="2:21">
      <c r="B4253" t="s">
        <v>624</v>
      </c>
      <c r="C4253" t="s">
        <v>534</v>
      </c>
      <c r="D4253">
        <v>2</v>
      </c>
      <c r="E4253" t="s">
        <v>16</v>
      </c>
      <c r="F4253">
        <v>1</v>
      </c>
      <c r="G4253" s="2">
        <v>0.53513527777777603</v>
      </c>
      <c r="H4253" t="s">
        <v>127</v>
      </c>
      <c r="T4253" s="15"/>
      <c r="U4253" s="2"/>
    </row>
    <row r="4254" spans="2:21">
      <c r="B4254" t="s">
        <v>624</v>
      </c>
      <c r="C4254" t="s">
        <v>534</v>
      </c>
      <c r="D4254">
        <v>2</v>
      </c>
      <c r="E4254" t="s">
        <v>16</v>
      </c>
      <c r="F4254">
        <v>2</v>
      </c>
      <c r="G4254" s="2">
        <v>1.42604777777777</v>
      </c>
      <c r="H4254" t="s">
        <v>127</v>
      </c>
      <c r="T4254" s="15"/>
      <c r="U4254" s="2"/>
    </row>
    <row r="4255" spans="2:21">
      <c r="B4255" t="s">
        <v>624</v>
      </c>
      <c r="C4255" t="s">
        <v>534</v>
      </c>
      <c r="D4255">
        <v>2</v>
      </c>
      <c r="E4255" t="s">
        <v>100</v>
      </c>
      <c r="F4255">
        <v>3</v>
      </c>
      <c r="G4255" s="2">
        <v>2.8503576388888798</v>
      </c>
      <c r="H4255" t="s">
        <v>127</v>
      </c>
      <c r="T4255" s="15"/>
      <c r="U4255" s="2"/>
    </row>
    <row r="4256" spans="2:21">
      <c r="B4256" t="s">
        <v>624</v>
      </c>
      <c r="C4256" t="s">
        <v>534</v>
      </c>
      <c r="D4256">
        <v>2</v>
      </c>
      <c r="E4256" t="s">
        <v>100</v>
      </c>
      <c r="F4256">
        <v>4</v>
      </c>
      <c r="G4256" s="2">
        <v>3.0164776388888801</v>
      </c>
      <c r="H4256" t="s">
        <v>127</v>
      </c>
      <c r="T4256" s="15"/>
      <c r="U4256" s="2"/>
    </row>
    <row r="4257" spans="2:21">
      <c r="B4257" t="s">
        <v>624</v>
      </c>
      <c r="C4257" t="s">
        <v>534</v>
      </c>
      <c r="D4257">
        <v>2</v>
      </c>
      <c r="E4257" t="s">
        <v>6</v>
      </c>
      <c r="F4257">
        <v>3</v>
      </c>
      <c r="G4257" s="2">
        <v>2.7724115277777699</v>
      </c>
      <c r="H4257" t="s">
        <v>127</v>
      </c>
      <c r="T4257" s="15"/>
      <c r="U4257" s="2"/>
    </row>
    <row r="4258" spans="2:21">
      <c r="B4258" t="s">
        <v>624</v>
      </c>
      <c r="C4258" t="s">
        <v>534</v>
      </c>
      <c r="D4258">
        <v>2</v>
      </c>
      <c r="E4258" t="s">
        <v>6</v>
      </c>
      <c r="F4258">
        <v>4</v>
      </c>
      <c r="G4258" s="2">
        <v>2.86865874999999</v>
      </c>
      <c r="H4258" t="s">
        <v>127</v>
      </c>
      <c r="T4258" s="15"/>
      <c r="U4258" s="2"/>
    </row>
    <row r="4259" spans="2:21">
      <c r="B4259" t="s">
        <v>624</v>
      </c>
      <c r="C4259" t="s">
        <v>534</v>
      </c>
      <c r="D4259">
        <v>2</v>
      </c>
      <c r="E4259" t="s">
        <v>8</v>
      </c>
      <c r="F4259">
        <v>3</v>
      </c>
      <c r="G4259" s="2">
        <v>2.6523506944444399</v>
      </c>
      <c r="H4259" t="s">
        <v>127</v>
      </c>
      <c r="T4259" s="15"/>
      <c r="U4259" s="2"/>
    </row>
    <row r="4260" spans="2:21">
      <c r="B4260" t="s">
        <v>624</v>
      </c>
      <c r="C4260" t="s">
        <v>534</v>
      </c>
      <c r="D4260">
        <v>2</v>
      </c>
      <c r="E4260" t="s">
        <v>8</v>
      </c>
      <c r="F4260">
        <v>4</v>
      </c>
      <c r="G4260" s="2">
        <v>2.7921951388888799</v>
      </c>
      <c r="H4260" t="s">
        <v>127</v>
      </c>
      <c r="T4260" s="15"/>
      <c r="U4260" s="2"/>
    </row>
    <row r="4261" spans="2:21">
      <c r="B4261" t="s">
        <v>624</v>
      </c>
      <c r="C4261" t="s">
        <v>534</v>
      </c>
      <c r="D4261">
        <v>2</v>
      </c>
      <c r="E4261" t="s">
        <v>7</v>
      </c>
      <c r="F4261">
        <v>3</v>
      </c>
      <c r="G4261" s="2">
        <v>1.96839361111111</v>
      </c>
      <c r="H4261" t="s">
        <v>127</v>
      </c>
      <c r="T4261" s="15"/>
      <c r="U4261" s="2"/>
    </row>
    <row r="4262" spans="2:21">
      <c r="B4262" t="s">
        <v>624</v>
      </c>
      <c r="C4262" t="s">
        <v>534</v>
      </c>
      <c r="D4262">
        <v>2</v>
      </c>
      <c r="E4262" t="s">
        <v>7</v>
      </c>
      <c r="F4262">
        <v>4</v>
      </c>
      <c r="G4262" s="2">
        <v>2.3470397222222199</v>
      </c>
      <c r="H4262" t="s">
        <v>127</v>
      </c>
      <c r="T4262" s="15"/>
      <c r="U4262" s="2"/>
    </row>
    <row r="4263" spans="2:21">
      <c r="B4263" t="s">
        <v>624</v>
      </c>
      <c r="C4263" t="s">
        <v>534</v>
      </c>
      <c r="D4263">
        <v>2</v>
      </c>
      <c r="E4263" t="s">
        <v>9</v>
      </c>
      <c r="F4263">
        <v>3</v>
      </c>
      <c r="G4263" s="2">
        <v>2.7932952777777702</v>
      </c>
      <c r="H4263" t="s">
        <v>127</v>
      </c>
      <c r="T4263" s="15"/>
      <c r="U4263" s="2"/>
    </row>
    <row r="4264" spans="2:21">
      <c r="B4264" t="s">
        <v>624</v>
      </c>
      <c r="C4264" t="s">
        <v>534</v>
      </c>
      <c r="D4264">
        <v>2</v>
      </c>
      <c r="E4264" t="s">
        <v>9</v>
      </c>
      <c r="F4264">
        <v>4</v>
      </c>
      <c r="G4264" s="2">
        <v>2.8411119444444402</v>
      </c>
      <c r="H4264" t="s">
        <v>127</v>
      </c>
      <c r="T4264" s="15"/>
      <c r="U4264" s="2"/>
    </row>
    <row r="4265" spans="2:21">
      <c r="B4265" t="s">
        <v>624</v>
      </c>
      <c r="C4265" t="s">
        <v>534</v>
      </c>
      <c r="D4265">
        <v>2</v>
      </c>
      <c r="E4265" t="s">
        <v>2500</v>
      </c>
      <c r="F4265">
        <v>3</v>
      </c>
      <c r="G4265" s="2">
        <v>2.6353261111110999</v>
      </c>
      <c r="H4265" t="s">
        <v>127</v>
      </c>
      <c r="T4265" s="15"/>
      <c r="U4265" s="2"/>
    </row>
    <row r="4266" spans="2:21">
      <c r="B4266" t="s">
        <v>624</v>
      </c>
      <c r="C4266" t="s">
        <v>534</v>
      </c>
      <c r="D4266">
        <v>2</v>
      </c>
      <c r="E4266" t="s">
        <v>2500</v>
      </c>
      <c r="F4266">
        <v>4</v>
      </c>
      <c r="G4266" s="2">
        <v>3.03907333333333</v>
      </c>
      <c r="H4266" t="s">
        <v>127</v>
      </c>
      <c r="T4266" s="15"/>
      <c r="U4266" s="2"/>
    </row>
    <row r="4267" spans="2:21">
      <c r="B4267" t="s">
        <v>624</v>
      </c>
      <c r="C4267" t="s">
        <v>534</v>
      </c>
      <c r="D4267">
        <v>2</v>
      </c>
      <c r="E4267" t="s">
        <v>11</v>
      </c>
      <c r="F4267">
        <v>3</v>
      </c>
      <c r="G4267" s="2">
        <v>2.82670236111111</v>
      </c>
      <c r="H4267" t="s">
        <v>127</v>
      </c>
      <c r="T4267" s="15"/>
      <c r="U4267" s="2"/>
    </row>
    <row r="4268" spans="2:21">
      <c r="B4268" t="s">
        <v>624</v>
      </c>
      <c r="C4268" t="s">
        <v>534</v>
      </c>
      <c r="D4268">
        <v>2</v>
      </c>
      <c r="E4268" t="s">
        <v>11</v>
      </c>
      <c r="F4268">
        <v>4</v>
      </c>
      <c r="G4268" s="2">
        <v>2.8482098611111</v>
      </c>
      <c r="H4268" t="s">
        <v>127</v>
      </c>
      <c r="T4268" s="15"/>
      <c r="U4268" s="2"/>
    </row>
    <row r="4269" spans="2:21">
      <c r="B4269" t="s">
        <v>624</v>
      </c>
      <c r="C4269" t="s">
        <v>534</v>
      </c>
      <c r="D4269">
        <v>2</v>
      </c>
      <c r="E4269" t="s">
        <v>12</v>
      </c>
      <c r="F4269">
        <v>3</v>
      </c>
      <c r="G4269" s="2">
        <v>2.9088518055555501</v>
      </c>
      <c r="H4269" t="s">
        <v>127</v>
      </c>
      <c r="T4269" s="15"/>
      <c r="U4269" s="2"/>
    </row>
    <row r="4270" spans="2:21">
      <c r="B4270" t="s">
        <v>624</v>
      </c>
      <c r="C4270" t="s">
        <v>534</v>
      </c>
      <c r="D4270">
        <v>2</v>
      </c>
      <c r="E4270" t="s">
        <v>12</v>
      </c>
      <c r="F4270">
        <v>4</v>
      </c>
      <c r="G4270" s="2">
        <v>3.0224498611111001</v>
      </c>
      <c r="H4270" t="s">
        <v>127</v>
      </c>
      <c r="T4270" s="15"/>
      <c r="U4270" s="2"/>
    </row>
    <row r="4271" spans="2:21">
      <c r="B4271" t="s">
        <v>624</v>
      </c>
      <c r="C4271" t="s">
        <v>534</v>
      </c>
      <c r="D4271">
        <v>2</v>
      </c>
      <c r="E4271" t="s">
        <v>13</v>
      </c>
      <c r="F4271">
        <v>3</v>
      </c>
      <c r="G4271" s="2">
        <v>2.6709930555555501</v>
      </c>
      <c r="H4271" t="s">
        <v>127</v>
      </c>
      <c r="T4271" s="15"/>
      <c r="U4271" s="2"/>
    </row>
    <row r="4272" spans="2:21">
      <c r="B4272" t="s">
        <v>624</v>
      </c>
      <c r="C4272" t="s">
        <v>534</v>
      </c>
      <c r="D4272">
        <v>2</v>
      </c>
      <c r="E4272" t="s">
        <v>13</v>
      </c>
      <c r="F4272">
        <v>4</v>
      </c>
      <c r="G4272" s="2">
        <v>3.1835444444444398</v>
      </c>
      <c r="H4272" t="s">
        <v>127</v>
      </c>
      <c r="T4272" s="15"/>
      <c r="U4272" s="2"/>
    </row>
    <row r="4273" spans="2:21">
      <c r="B4273" t="s">
        <v>624</v>
      </c>
      <c r="C4273" t="s">
        <v>534</v>
      </c>
      <c r="D4273">
        <v>2</v>
      </c>
      <c r="E4273" t="s">
        <v>14</v>
      </c>
      <c r="F4273">
        <v>3</v>
      </c>
      <c r="G4273" s="2">
        <v>3.4774427777777701</v>
      </c>
      <c r="H4273" t="s">
        <v>127</v>
      </c>
      <c r="T4273" s="15"/>
      <c r="U4273" s="2"/>
    </row>
    <row r="4274" spans="2:21">
      <c r="B4274" t="s">
        <v>624</v>
      </c>
      <c r="C4274" t="s">
        <v>534</v>
      </c>
      <c r="D4274">
        <v>2</v>
      </c>
      <c r="E4274" t="s">
        <v>14</v>
      </c>
      <c r="F4274">
        <v>4</v>
      </c>
      <c r="G4274" s="2">
        <v>3.3729111111111001</v>
      </c>
      <c r="H4274" t="s">
        <v>127</v>
      </c>
      <c r="T4274" s="15"/>
      <c r="U4274" s="2"/>
    </row>
    <row r="4275" spans="2:21">
      <c r="B4275" t="s">
        <v>624</v>
      </c>
      <c r="C4275" t="s">
        <v>534</v>
      </c>
      <c r="D4275">
        <v>2</v>
      </c>
      <c r="E4275" t="s">
        <v>15</v>
      </c>
      <c r="F4275">
        <v>3</v>
      </c>
      <c r="G4275" s="2">
        <v>3.3448441666666602</v>
      </c>
      <c r="H4275" t="s">
        <v>127</v>
      </c>
      <c r="T4275" s="15"/>
      <c r="U4275" s="2"/>
    </row>
    <row r="4276" spans="2:21">
      <c r="B4276" t="s">
        <v>624</v>
      </c>
      <c r="C4276" t="s">
        <v>534</v>
      </c>
      <c r="D4276">
        <v>2</v>
      </c>
      <c r="E4276" t="s">
        <v>15</v>
      </c>
      <c r="F4276">
        <v>4</v>
      </c>
      <c r="G4276" s="2">
        <v>3.5862052777777702</v>
      </c>
      <c r="H4276" t="s">
        <v>127</v>
      </c>
      <c r="T4276" s="15"/>
      <c r="U4276" s="2"/>
    </row>
    <row r="4277" spans="2:21">
      <c r="B4277" t="s">
        <v>624</v>
      </c>
      <c r="C4277" t="s">
        <v>534</v>
      </c>
      <c r="D4277">
        <v>2</v>
      </c>
      <c r="E4277" t="s">
        <v>16</v>
      </c>
      <c r="F4277">
        <v>3</v>
      </c>
      <c r="G4277" s="2">
        <v>2.26469708333333</v>
      </c>
      <c r="H4277" t="s">
        <v>127</v>
      </c>
      <c r="T4277" s="15"/>
      <c r="U4277" s="2"/>
    </row>
    <row r="4278" spans="2:21">
      <c r="B4278" t="s">
        <v>624</v>
      </c>
      <c r="C4278" t="s">
        <v>534</v>
      </c>
      <c r="D4278">
        <v>2</v>
      </c>
      <c r="E4278" t="s">
        <v>16</v>
      </c>
      <c r="F4278">
        <v>4</v>
      </c>
      <c r="G4278" s="2">
        <v>2.9779613888888798</v>
      </c>
      <c r="H4278" t="s">
        <v>127</v>
      </c>
      <c r="T4278" s="15"/>
      <c r="U4278" s="2"/>
    </row>
    <row r="4279" spans="2:21">
      <c r="B4279" t="s">
        <v>624</v>
      </c>
      <c r="C4279" t="s">
        <v>534</v>
      </c>
      <c r="D4279">
        <v>2</v>
      </c>
      <c r="E4279" t="s">
        <v>17</v>
      </c>
      <c r="F4279">
        <v>1</v>
      </c>
      <c r="G4279" s="2">
        <v>-6.0703888888888898E-2</v>
      </c>
      <c r="H4279" t="s">
        <v>117</v>
      </c>
      <c r="T4279" s="15"/>
      <c r="U4279" s="2"/>
    </row>
    <row r="4280" spans="2:21">
      <c r="B4280" t="s">
        <v>624</v>
      </c>
      <c r="C4280" t="s">
        <v>534</v>
      </c>
      <c r="D4280">
        <v>2</v>
      </c>
      <c r="E4280" t="s">
        <v>17</v>
      </c>
      <c r="F4280">
        <v>2</v>
      </c>
      <c r="G4280" s="2">
        <v>2.5121952777777699</v>
      </c>
      <c r="H4280" t="s">
        <v>127</v>
      </c>
      <c r="T4280" s="15"/>
      <c r="U4280" s="2"/>
    </row>
    <row r="4281" spans="2:21">
      <c r="B4281" t="s">
        <v>624</v>
      </c>
      <c r="C4281" t="s">
        <v>534</v>
      </c>
      <c r="D4281">
        <v>2</v>
      </c>
      <c r="E4281" t="s">
        <v>18</v>
      </c>
      <c r="F4281">
        <v>1</v>
      </c>
      <c r="G4281" s="2">
        <v>1.93603263888888</v>
      </c>
      <c r="H4281" t="s">
        <v>127</v>
      </c>
      <c r="T4281" s="15"/>
      <c r="U4281" s="2"/>
    </row>
    <row r="4282" spans="2:21">
      <c r="B4282" t="s">
        <v>624</v>
      </c>
      <c r="C4282" t="s">
        <v>534</v>
      </c>
      <c r="D4282">
        <v>2</v>
      </c>
      <c r="E4282" t="s">
        <v>18</v>
      </c>
      <c r="F4282">
        <v>2</v>
      </c>
      <c r="G4282" s="2">
        <v>3.1305118055555501</v>
      </c>
      <c r="H4282" t="s">
        <v>127</v>
      </c>
      <c r="T4282" s="15"/>
      <c r="U4282" s="2"/>
    </row>
    <row r="4283" spans="2:21">
      <c r="B4283" t="s">
        <v>624</v>
      </c>
      <c r="C4283" t="s">
        <v>534</v>
      </c>
      <c r="D4283">
        <v>2</v>
      </c>
      <c r="E4283" t="s">
        <v>19</v>
      </c>
      <c r="F4283">
        <v>1</v>
      </c>
      <c r="G4283" s="2">
        <v>8.9515277777780008E-3</v>
      </c>
      <c r="H4283" t="s">
        <v>117</v>
      </c>
      <c r="T4283" s="15"/>
      <c r="U4283" s="2"/>
    </row>
    <row r="4284" spans="2:21">
      <c r="B4284" t="s">
        <v>624</v>
      </c>
      <c r="C4284" t="s">
        <v>534</v>
      </c>
      <c r="D4284">
        <v>2</v>
      </c>
      <c r="E4284" t="s">
        <v>19</v>
      </c>
      <c r="F4284">
        <v>2</v>
      </c>
      <c r="G4284" s="2">
        <v>3.2500659722222101</v>
      </c>
      <c r="H4284" t="s">
        <v>127</v>
      </c>
      <c r="T4284" s="15"/>
      <c r="U4284" s="2"/>
    </row>
    <row r="4285" spans="2:21">
      <c r="B4285" t="s">
        <v>624</v>
      </c>
      <c r="C4285" t="s">
        <v>534</v>
      </c>
      <c r="D4285">
        <v>2</v>
      </c>
      <c r="E4285" t="s">
        <v>20</v>
      </c>
      <c r="F4285">
        <v>1</v>
      </c>
      <c r="G4285" s="2">
        <v>2.85793652777777</v>
      </c>
      <c r="H4285" t="s">
        <v>127</v>
      </c>
      <c r="T4285" s="15"/>
      <c r="U4285" s="2"/>
    </row>
    <row r="4286" spans="2:21">
      <c r="B4286" t="s">
        <v>624</v>
      </c>
      <c r="C4286" t="s">
        <v>534</v>
      </c>
      <c r="D4286">
        <v>2</v>
      </c>
      <c r="E4286" t="s">
        <v>20</v>
      </c>
      <c r="F4286">
        <v>2</v>
      </c>
      <c r="G4286" s="2">
        <v>3.01455194444444</v>
      </c>
      <c r="H4286" t="s">
        <v>127</v>
      </c>
      <c r="T4286" s="15"/>
      <c r="U4286" s="2"/>
    </row>
    <row r="4287" spans="2:21">
      <c r="B4287" t="s">
        <v>624</v>
      </c>
      <c r="C4287" t="s">
        <v>534</v>
      </c>
      <c r="D4287">
        <v>2</v>
      </c>
      <c r="E4287" t="s">
        <v>21</v>
      </c>
      <c r="F4287">
        <v>1</v>
      </c>
      <c r="G4287" s="2">
        <v>0.370857222222222</v>
      </c>
      <c r="H4287" t="s">
        <v>127</v>
      </c>
      <c r="T4287" s="15"/>
      <c r="U4287" s="2"/>
    </row>
    <row r="4288" spans="2:21">
      <c r="B4288" t="s">
        <v>624</v>
      </c>
      <c r="C4288" t="s">
        <v>534</v>
      </c>
      <c r="D4288">
        <v>2</v>
      </c>
      <c r="E4288" t="s">
        <v>21</v>
      </c>
      <c r="F4288">
        <v>2</v>
      </c>
      <c r="G4288" s="2">
        <v>2.7111488888888799</v>
      </c>
      <c r="H4288" t="s">
        <v>127</v>
      </c>
      <c r="T4288" s="15"/>
      <c r="U4288" s="2"/>
    </row>
    <row r="4289" spans="2:21">
      <c r="B4289" t="s">
        <v>624</v>
      </c>
      <c r="C4289" t="s">
        <v>534</v>
      </c>
      <c r="D4289">
        <v>2</v>
      </c>
      <c r="E4289" t="s">
        <v>22</v>
      </c>
      <c r="F4289">
        <v>1</v>
      </c>
      <c r="G4289" s="2">
        <v>3.4034624999999901</v>
      </c>
      <c r="H4289" t="s">
        <v>127</v>
      </c>
      <c r="T4289" s="15"/>
      <c r="U4289" s="2"/>
    </row>
    <row r="4290" spans="2:21">
      <c r="B4290" t="s">
        <v>624</v>
      </c>
      <c r="C4290" t="s">
        <v>534</v>
      </c>
      <c r="D4290">
        <v>2</v>
      </c>
      <c r="E4290" t="s">
        <v>22</v>
      </c>
      <c r="F4290">
        <v>2</v>
      </c>
      <c r="G4290" s="2">
        <v>3.1783288888888799</v>
      </c>
      <c r="H4290" t="s">
        <v>127</v>
      </c>
      <c r="T4290" s="15"/>
      <c r="U4290" s="2"/>
    </row>
    <row r="4291" spans="2:21">
      <c r="B4291" t="s">
        <v>624</v>
      </c>
      <c r="C4291" t="s">
        <v>534</v>
      </c>
      <c r="D4291">
        <v>2</v>
      </c>
      <c r="E4291" t="s">
        <v>23</v>
      </c>
      <c r="F4291">
        <v>1</v>
      </c>
      <c r="G4291" s="2">
        <v>2.8433208333333302</v>
      </c>
      <c r="H4291" t="s">
        <v>127</v>
      </c>
      <c r="T4291" s="15"/>
      <c r="U4291" s="2"/>
    </row>
    <row r="4292" spans="2:21">
      <c r="B4292" t="s">
        <v>624</v>
      </c>
      <c r="C4292" t="s">
        <v>534</v>
      </c>
      <c r="D4292">
        <v>2</v>
      </c>
      <c r="E4292" t="s">
        <v>23</v>
      </c>
      <c r="F4292">
        <v>2</v>
      </c>
      <c r="G4292" s="2">
        <v>3.2228566666666598</v>
      </c>
      <c r="H4292" t="s">
        <v>127</v>
      </c>
      <c r="T4292" s="15"/>
      <c r="U4292" s="2"/>
    </row>
    <row r="4293" spans="2:21">
      <c r="B4293" t="s">
        <v>624</v>
      </c>
      <c r="C4293" t="s">
        <v>534</v>
      </c>
      <c r="D4293">
        <v>2</v>
      </c>
      <c r="E4293" t="s">
        <v>24</v>
      </c>
      <c r="F4293">
        <v>1</v>
      </c>
      <c r="G4293" s="2">
        <v>2.8640926388888799</v>
      </c>
      <c r="H4293" t="s">
        <v>127</v>
      </c>
      <c r="T4293" s="15"/>
      <c r="U4293" s="2"/>
    </row>
    <row r="4294" spans="2:21">
      <c r="B4294" t="s">
        <v>624</v>
      </c>
      <c r="C4294" t="s">
        <v>534</v>
      </c>
      <c r="D4294">
        <v>2</v>
      </c>
      <c r="E4294" t="s">
        <v>24</v>
      </c>
      <c r="F4294">
        <v>2</v>
      </c>
      <c r="G4294" s="2">
        <v>2.9707345833333298</v>
      </c>
      <c r="H4294" t="s">
        <v>127</v>
      </c>
      <c r="T4294" s="15"/>
      <c r="U4294" s="2"/>
    </row>
    <row r="4295" spans="2:21">
      <c r="B4295" t="s">
        <v>624</v>
      </c>
      <c r="C4295" t="s">
        <v>534</v>
      </c>
      <c r="D4295">
        <v>2</v>
      </c>
      <c r="E4295" t="s">
        <v>25</v>
      </c>
      <c r="F4295">
        <v>1</v>
      </c>
      <c r="G4295" s="2">
        <v>3.1602479166666599</v>
      </c>
      <c r="H4295" t="s">
        <v>127</v>
      </c>
      <c r="T4295" s="15"/>
      <c r="U4295" s="2"/>
    </row>
    <row r="4296" spans="2:21">
      <c r="B4296" t="s">
        <v>624</v>
      </c>
      <c r="C4296" t="s">
        <v>534</v>
      </c>
      <c r="D4296">
        <v>2</v>
      </c>
      <c r="E4296" t="s">
        <v>25</v>
      </c>
      <c r="F4296">
        <v>2</v>
      </c>
      <c r="G4296" s="2">
        <v>3.3371415277777698</v>
      </c>
      <c r="H4296" t="s">
        <v>127</v>
      </c>
      <c r="T4296" s="15"/>
      <c r="U4296" s="2"/>
    </row>
    <row r="4297" spans="2:21">
      <c r="B4297" t="s">
        <v>624</v>
      </c>
      <c r="C4297" t="s">
        <v>534</v>
      </c>
      <c r="D4297">
        <v>2</v>
      </c>
      <c r="E4297" t="s">
        <v>26</v>
      </c>
      <c r="F4297">
        <v>1</v>
      </c>
      <c r="G4297" s="2">
        <v>5.0991944444444798E-2</v>
      </c>
      <c r="H4297" t="s">
        <v>117</v>
      </c>
      <c r="T4297" s="15"/>
      <c r="U4297" s="2"/>
    </row>
    <row r="4298" spans="2:21">
      <c r="B4298" t="s">
        <v>624</v>
      </c>
      <c r="C4298" t="s">
        <v>534</v>
      </c>
      <c r="D4298">
        <v>2</v>
      </c>
      <c r="E4298" t="s">
        <v>26</v>
      </c>
      <c r="F4298">
        <v>2</v>
      </c>
      <c r="G4298" s="2">
        <v>3.3360448611111</v>
      </c>
      <c r="H4298" t="s">
        <v>127</v>
      </c>
      <c r="T4298" s="15"/>
      <c r="U4298" s="2"/>
    </row>
    <row r="4299" spans="2:21">
      <c r="B4299" t="s">
        <v>624</v>
      </c>
      <c r="C4299" t="s">
        <v>534</v>
      </c>
      <c r="D4299">
        <v>2</v>
      </c>
      <c r="E4299" t="s">
        <v>27</v>
      </c>
      <c r="F4299">
        <v>1</v>
      </c>
      <c r="G4299" s="2">
        <v>2.56601027777777</v>
      </c>
      <c r="H4299" t="s">
        <v>127</v>
      </c>
      <c r="T4299" s="15"/>
      <c r="U4299" s="2"/>
    </row>
    <row r="4300" spans="2:21">
      <c r="B4300" t="s">
        <v>624</v>
      </c>
      <c r="C4300" t="s">
        <v>534</v>
      </c>
      <c r="D4300">
        <v>2</v>
      </c>
      <c r="E4300" t="s">
        <v>27</v>
      </c>
      <c r="F4300">
        <v>2</v>
      </c>
      <c r="G4300" s="2">
        <v>3.39241374999999</v>
      </c>
      <c r="H4300" t="s">
        <v>127</v>
      </c>
      <c r="T4300" s="15"/>
      <c r="U4300" s="2"/>
    </row>
    <row r="4301" spans="2:21">
      <c r="B4301" t="s">
        <v>624</v>
      </c>
      <c r="C4301" t="s">
        <v>534</v>
      </c>
      <c r="D4301">
        <v>2</v>
      </c>
      <c r="E4301" t="s">
        <v>28</v>
      </c>
      <c r="F4301">
        <v>1</v>
      </c>
      <c r="G4301" s="2">
        <v>2.0592186111111102</v>
      </c>
      <c r="H4301" t="s">
        <v>127</v>
      </c>
      <c r="T4301" s="15"/>
      <c r="U4301" s="2"/>
    </row>
    <row r="4302" spans="2:21">
      <c r="B4302" t="s">
        <v>624</v>
      </c>
      <c r="C4302" t="s">
        <v>534</v>
      </c>
      <c r="D4302">
        <v>2</v>
      </c>
      <c r="E4302" t="s">
        <v>28</v>
      </c>
      <c r="F4302">
        <v>2</v>
      </c>
      <c r="G4302" s="2">
        <v>3.3777561111111001</v>
      </c>
      <c r="H4302" t="s">
        <v>127</v>
      </c>
      <c r="T4302" s="15"/>
      <c r="U4302" s="2"/>
    </row>
    <row r="4303" spans="2:21">
      <c r="B4303" t="s">
        <v>624</v>
      </c>
      <c r="C4303" t="s">
        <v>534</v>
      </c>
      <c r="D4303">
        <v>2</v>
      </c>
      <c r="E4303" t="s">
        <v>17</v>
      </c>
      <c r="F4303">
        <v>3</v>
      </c>
      <c r="G4303" s="2">
        <v>3.3631526388888799</v>
      </c>
      <c r="H4303" t="s">
        <v>127</v>
      </c>
      <c r="T4303" s="15"/>
      <c r="U4303" s="2"/>
    </row>
    <row r="4304" spans="2:21">
      <c r="B4304" t="s">
        <v>624</v>
      </c>
      <c r="C4304" t="s">
        <v>534</v>
      </c>
      <c r="D4304">
        <v>2</v>
      </c>
      <c r="E4304" t="s">
        <v>17</v>
      </c>
      <c r="F4304">
        <v>4</v>
      </c>
      <c r="G4304" s="2">
        <v>3.0541391666666602</v>
      </c>
      <c r="H4304" t="s">
        <v>127</v>
      </c>
      <c r="T4304" s="15"/>
      <c r="U4304" s="2"/>
    </row>
    <row r="4305" spans="2:21">
      <c r="B4305" t="s">
        <v>624</v>
      </c>
      <c r="C4305" t="s">
        <v>534</v>
      </c>
      <c r="D4305">
        <v>2</v>
      </c>
      <c r="E4305" t="s">
        <v>18</v>
      </c>
      <c r="F4305">
        <v>3</v>
      </c>
      <c r="G4305" s="2">
        <v>2.8344655555555498</v>
      </c>
      <c r="H4305" t="s">
        <v>127</v>
      </c>
      <c r="T4305" s="15"/>
      <c r="U4305" s="2"/>
    </row>
    <row r="4306" spans="2:21">
      <c r="B4306" t="s">
        <v>624</v>
      </c>
      <c r="C4306" t="s">
        <v>534</v>
      </c>
      <c r="D4306">
        <v>2</v>
      </c>
      <c r="E4306" t="s">
        <v>18</v>
      </c>
      <c r="F4306">
        <v>4</v>
      </c>
      <c r="G4306" s="2">
        <v>3.1261761111110999</v>
      </c>
      <c r="H4306" t="s">
        <v>127</v>
      </c>
      <c r="T4306" s="15"/>
      <c r="U4306" s="2"/>
    </row>
    <row r="4307" spans="2:21">
      <c r="B4307" t="s">
        <v>624</v>
      </c>
      <c r="C4307" t="s">
        <v>534</v>
      </c>
      <c r="D4307">
        <v>2</v>
      </c>
      <c r="E4307" t="s">
        <v>19</v>
      </c>
      <c r="F4307">
        <v>3</v>
      </c>
      <c r="G4307" s="2">
        <v>3.1793805555555501</v>
      </c>
      <c r="H4307" t="s">
        <v>127</v>
      </c>
      <c r="T4307" s="15"/>
      <c r="U4307" s="2"/>
    </row>
    <row r="4308" spans="2:21">
      <c r="B4308" t="s">
        <v>624</v>
      </c>
      <c r="C4308" t="s">
        <v>534</v>
      </c>
      <c r="D4308">
        <v>2</v>
      </c>
      <c r="E4308" t="s">
        <v>19</v>
      </c>
      <c r="F4308">
        <v>4</v>
      </c>
      <c r="G4308" s="2">
        <v>2.79445027777777</v>
      </c>
      <c r="H4308" t="s">
        <v>127</v>
      </c>
      <c r="T4308" s="15"/>
      <c r="U4308" s="2"/>
    </row>
    <row r="4309" spans="2:21">
      <c r="B4309" t="s">
        <v>624</v>
      </c>
      <c r="C4309" t="s">
        <v>534</v>
      </c>
      <c r="D4309">
        <v>2</v>
      </c>
      <c r="E4309" t="s">
        <v>20</v>
      </c>
      <c r="F4309">
        <v>3</v>
      </c>
      <c r="G4309" s="2">
        <v>3.11263166666666</v>
      </c>
      <c r="H4309" t="s">
        <v>127</v>
      </c>
      <c r="T4309" s="15"/>
      <c r="U4309" s="2"/>
    </row>
    <row r="4310" spans="2:21">
      <c r="B4310" t="s">
        <v>624</v>
      </c>
      <c r="C4310" t="s">
        <v>534</v>
      </c>
      <c r="D4310">
        <v>2</v>
      </c>
      <c r="E4310" t="s">
        <v>20</v>
      </c>
      <c r="F4310">
        <v>4</v>
      </c>
      <c r="G4310" s="2">
        <v>3.3973737499999901</v>
      </c>
      <c r="H4310" t="s">
        <v>127</v>
      </c>
      <c r="T4310" s="15"/>
      <c r="U4310" s="2"/>
    </row>
    <row r="4311" spans="2:21">
      <c r="B4311" t="s">
        <v>624</v>
      </c>
      <c r="C4311" t="s">
        <v>534</v>
      </c>
      <c r="D4311">
        <v>2</v>
      </c>
      <c r="E4311" t="s">
        <v>21</v>
      </c>
      <c r="F4311">
        <v>3</v>
      </c>
      <c r="G4311" s="2">
        <v>3.09925694444444</v>
      </c>
      <c r="H4311" t="s">
        <v>127</v>
      </c>
      <c r="T4311" s="15"/>
      <c r="U4311" s="2"/>
    </row>
    <row r="4312" spans="2:21">
      <c r="B4312" t="s">
        <v>624</v>
      </c>
      <c r="C4312" t="s">
        <v>534</v>
      </c>
      <c r="D4312">
        <v>2</v>
      </c>
      <c r="E4312" t="s">
        <v>21</v>
      </c>
      <c r="F4312">
        <v>4</v>
      </c>
      <c r="G4312" s="2">
        <v>3.0550588888888801</v>
      </c>
      <c r="H4312" t="s">
        <v>127</v>
      </c>
      <c r="T4312" s="15"/>
      <c r="U4312" s="2"/>
    </row>
    <row r="4313" spans="2:21">
      <c r="B4313" t="s">
        <v>624</v>
      </c>
      <c r="C4313" t="s">
        <v>534</v>
      </c>
      <c r="D4313">
        <v>2</v>
      </c>
      <c r="E4313" t="s">
        <v>22</v>
      </c>
      <c r="F4313">
        <v>3</v>
      </c>
      <c r="G4313" s="2">
        <v>3.32757555555555</v>
      </c>
      <c r="H4313" t="s">
        <v>127</v>
      </c>
      <c r="T4313" s="15"/>
      <c r="U4313" s="2"/>
    </row>
    <row r="4314" spans="2:21">
      <c r="B4314" t="s">
        <v>624</v>
      </c>
      <c r="C4314" t="s">
        <v>534</v>
      </c>
      <c r="D4314">
        <v>2</v>
      </c>
      <c r="E4314" t="s">
        <v>22</v>
      </c>
      <c r="F4314">
        <v>4</v>
      </c>
      <c r="G4314" s="2">
        <v>3.22431569444444</v>
      </c>
      <c r="H4314" t="s">
        <v>127</v>
      </c>
      <c r="T4314" s="15"/>
      <c r="U4314" s="2"/>
    </row>
    <row r="4315" spans="2:21">
      <c r="B4315" t="s">
        <v>624</v>
      </c>
      <c r="C4315" t="s">
        <v>534</v>
      </c>
      <c r="D4315">
        <v>2</v>
      </c>
      <c r="E4315" t="s">
        <v>23</v>
      </c>
      <c r="F4315">
        <v>3</v>
      </c>
      <c r="G4315" s="2">
        <v>3.1699894444444401</v>
      </c>
      <c r="H4315" t="s">
        <v>127</v>
      </c>
      <c r="T4315" s="15"/>
      <c r="U4315" s="2"/>
    </row>
    <row r="4316" spans="2:21">
      <c r="B4316" t="s">
        <v>624</v>
      </c>
      <c r="C4316" t="s">
        <v>534</v>
      </c>
      <c r="D4316">
        <v>2</v>
      </c>
      <c r="E4316" t="s">
        <v>23</v>
      </c>
      <c r="F4316">
        <v>4</v>
      </c>
      <c r="G4316" s="2">
        <v>3.1806572222222198</v>
      </c>
      <c r="H4316" t="s">
        <v>127</v>
      </c>
      <c r="T4316" s="15"/>
      <c r="U4316" s="2"/>
    </row>
    <row r="4317" spans="2:21">
      <c r="B4317" t="s">
        <v>624</v>
      </c>
      <c r="C4317" t="s">
        <v>534</v>
      </c>
      <c r="D4317">
        <v>2</v>
      </c>
      <c r="E4317" t="s">
        <v>24</v>
      </c>
      <c r="F4317">
        <v>3</v>
      </c>
      <c r="G4317" s="2">
        <v>3.0279273611111002</v>
      </c>
      <c r="H4317" t="s">
        <v>127</v>
      </c>
      <c r="T4317" s="15"/>
      <c r="U4317" s="2"/>
    </row>
    <row r="4318" spans="2:21">
      <c r="B4318" t="s">
        <v>624</v>
      </c>
      <c r="C4318" t="s">
        <v>534</v>
      </c>
      <c r="D4318">
        <v>2</v>
      </c>
      <c r="E4318" t="s">
        <v>24</v>
      </c>
      <c r="F4318">
        <v>4</v>
      </c>
      <c r="G4318" s="2">
        <v>2.89209527777777</v>
      </c>
      <c r="H4318" t="s">
        <v>127</v>
      </c>
      <c r="T4318" s="15"/>
      <c r="U4318" s="2"/>
    </row>
    <row r="4319" spans="2:21">
      <c r="B4319" t="s">
        <v>624</v>
      </c>
      <c r="C4319" t="s">
        <v>534</v>
      </c>
      <c r="D4319">
        <v>2</v>
      </c>
      <c r="E4319" t="s">
        <v>25</v>
      </c>
      <c r="F4319">
        <v>3</v>
      </c>
      <c r="G4319" s="2">
        <v>3.20145319444444</v>
      </c>
      <c r="H4319" t="s">
        <v>127</v>
      </c>
      <c r="T4319" s="15"/>
      <c r="U4319" s="2"/>
    </row>
    <row r="4320" spans="2:21">
      <c r="B4320" t="s">
        <v>624</v>
      </c>
      <c r="C4320" t="s">
        <v>534</v>
      </c>
      <c r="D4320">
        <v>2</v>
      </c>
      <c r="E4320" t="s">
        <v>25</v>
      </c>
      <c r="F4320">
        <v>4</v>
      </c>
      <c r="G4320" s="2">
        <v>3.4054640277777701</v>
      </c>
      <c r="H4320" t="s">
        <v>127</v>
      </c>
      <c r="T4320" s="15"/>
      <c r="U4320" s="2"/>
    </row>
    <row r="4321" spans="2:21">
      <c r="B4321" t="s">
        <v>624</v>
      </c>
      <c r="C4321" t="s">
        <v>534</v>
      </c>
      <c r="D4321">
        <v>2</v>
      </c>
      <c r="E4321" t="s">
        <v>26</v>
      </c>
      <c r="F4321">
        <v>3</v>
      </c>
      <c r="G4321" s="2">
        <v>3.3742395833333299</v>
      </c>
      <c r="H4321" t="s">
        <v>127</v>
      </c>
      <c r="T4321" s="15"/>
      <c r="U4321" s="2"/>
    </row>
    <row r="4322" spans="2:21">
      <c r="B4322" t="s">
        <v>624</v>
      </c>
      <c r="C4322" t="s">
        <v>534</v>
      </c>
      <c r="D4322">
        <v>2</v>
      </c>
      <c r="E4322" t="s">
        <v>26</v>
      </c>
      <c r="F4322">
        <v>4</v>
      </c>
      <c r="G4322" s="2">
        <v>3.2138915277777702</v>
      </c>
      <c r="H4322" t="s">
        <v>127</v>
      </c>
      <c r="T4322" s="15"/>
      <c r="U4322" s="2"/>
    </row>
    <row r="4323" spans="2:21">
      <c r="B4323" t="s">
        <v>624</v>
      </c>
      <c r="C4323" t="s">
        <v>534</v>
      </c>
      <c r="D4323">
        <v>2</v>
      </c>
      <c r="E4323" t="s">
        <v>27</v>
      </c>
      <c r="F4323">
        <v>3</v>
      </c>
      <c r="G4323" s="2">
        <v>3.30354666666666</v>
      </c>
      <c r="H4323" t="s">
        <v>127</v>
      </c>
      <c r="T4323" s="15"/>
      <c r="U4323" s="2"/>
    </row>
    <row r="4324" spans="2:21">
      <c r="B4324" t="s">
        <v>624</v>
      </c>
      <c r="C4324" t="s">
        <v>534</v>
      </c>
      <c r="D4324">
        <v>2</v>
      </c>
      <c r="E4324" t="s">
        <v>27</v>
      </c>
      <c r="F4324">
        <v>4</v>
      </c>
      <c r="G4324" s="2">
        <v>3.44029916666666</v>
      </c>
      <c r="H4324" t="s">
        <v>127</v>
      </c>
      <c r="T4324" s="15"/>
      <c r="U4324" s="2"/>
    </row>
    <row r="4325" spans="2:21">
      <c r="B4325" t="s">
        <v>624</v>
      </c>
      <c r="C4325" t="s">
        <v>534</v>
      </c>
      <c r="D4325">
        <v>2</v>
      </c>
      <c r="E4325" t="s">
        <v>28</v>
      </c>
      <c r="F4325">
        <v>3</v>
      </c>
      <c r="G4325" s="2">
        <v>3.3476745833333301</v>
      </c>
      <c r="H4325" t="s">
        <v>127</v>
      </c>
      <c r="T4325" s="15"/>
      <c r="U4325" s="2"/>
    </row>
    <row r="4326" spans="2:21">
      <c r="B4326" t="s">
        <v>624</v>
      </c>
      <c r="C4326" t="s">
        <v>534</v>
      </c>
      <c r="D4326">
        <v>2</v>
      </c>
      <c r="E4326" t="s">
        <v>28</v>
      </c>
      <c r="F4326">
        <v>4</v>
      </c>
      <c r="G4326" s="2">
        <v>3.2119586111111</v>
      </c>
      <c r="H4326" t="s">
        <v>127</v>
      </c>
      <c r="T4326" s="15"/>
      <c r="U4326" s="2"/>
    </row>
    <row r="4327" spans="2:21">
      <c r="B4327" t="s">
        <v>624</v>
      </c>
      <c r="C4327" t="s">
        <v>534</v>
      </c>
      <c r="D4327">
        <v>2</v>
      </c>
      <c r="E4327" t="s">
        <v>29</v>
      </c>
      <c r="F4327">
        <v>1</v>
      </c>
      <c r="G4327" s="2">
        <v>2.2978270833333299</v>
      </c>
      <c r="H4327" t="s">
        <v>127</v>
      </c>
      <c r="T4327" s="15"/>
      <c r="U4327" s="2"/>
    </row>
    <row r="4328" spans="2:21">
      <c r="B4328" t="s">
        <v>624</v>
      </c>
      <c r="C4328" t="s">
        <v>534</v>
      </c>
      <c r="D4328">
        <v>2</v>
      </c>
      <c r="E4328" t="s">
        <v>29</v>
      </c>
      <c r="F4328">
        <v>2</v>
      </c>
      <c r="G4328" s="2">
        <v>3.0667508333333302</v>
      </c>
      <c r="H4328" t="s">
        <v>127</v>
      </c>
      <c r="T4328" s="15"/>
      <c r="U4328" s="2"/>
    </row>
    <row r="4329" spans="2:21">
      <c r="B4329" t="s">
        <v>624</v>
      </c>
      <c r="C4329" t="s">
        <v>534</v>
      </c>
      <c r="D4329">
        <v>2</v>
      </c>
      <c r="E4329" t="s">
        <v>30</v>
      </c>
      <c r="F4329">
        <v>1</v>
      </c>
      <c r="G4329" s="2">
        <v>3.2580709722222201</v>
      </c>
      <c r="H4329" t="s">
        <v>127</v>
      </c>
      <c r="T4329" s="15"/>
      <c r="U4329" s="2"/>
    </row>
    <row r="4330" spans="2:21">
      <c r="B4330" t="s">
        <v>624</v>
      </c>
      <c r="C4330" t="s">
        <v>534</v>
      </c>
      <c r="D4330">
        <v>2</v>
      </c>
      <c r="E4330" t="s">
        <v>30</v>
      </c>
      <c r="F4330">
        <v>2</v>
      </c>
      <c r="G4330" s="2">
        <v>3.1972148611111</v>
      </c>
      <c r="H4330" t="s">
        <v>127</v>
      </c>
      <c r="T4330" s="15"/>
      <c r="U4330" s="2"/>
    </row>
    <row r="4331" spans="2:21">
      <c r="B4331" t="s">
        <v>624</v>
      </c>
      <c r="C4331" t="s">
        <v>534</v>
      </c>
      <c r="D4331">
        <v>2</v>
      </c>
      <c r="E4331" t="s">
        <v>31</v>
      </c>
      <c r="F4331">
        <v>1</v>
      </c>
      <c r="G4331" s="2">
        <v>1.0687568055555501</v>
      </c>
      <c r="H4331" t="s">
        <v>127</v>
      </c>
      <c r="T4331" s="15"/>
      <c r="U4331" s="2"/>
    </row>
    <row r="4332" spans="2:21">
      <c r="B4332" t="s">
        <v>624</v>
      </c>
      <c r="C4332" t="s">
        <v>534</v>
      </c>
      <c r="D4332">
        <v>2</v>
      </c>
      <c r="E4332" t="s">
        <v>31</v>
      </c>
      <c r="F4332">
        <v>2</v>
      </c>
      <c r="G4332" s="2">
        <v>2.9875984722222202</v>
      </c>
      <c r="H4332" t="s">
        <v>127</v>
      </c>
      <c r="T4332" s="15"/>
      <c r="U4332" s="2"/>
    </row>
    <row r="4333" spans="2:21">
      <c r="B4333" t="s">
        <v>624</v>
      </c>
      <c r="C4333" t="s">
        <v>534</v>
      </c>
      <c r="D4333">
        <v>2</v>
      </c>
      <c r="E4333" t="s">
        <v>32</v>
      </c>
      <c r="F4333">
        <v>1</v>
      </c>
      <c r="G4333" s="2">
        <v>3.3739961111110999</v>
      </c>
      <c r="H4333" t="s">
        <v>127</v>
      </c>
      <c r="T4333" s="15"/>
      <c r="U4333" s="2"/>
    </row>
    <row r="4334" spans="2:21">
      <c r="B4334" t="s">
        <v>624</v>
      </c>
      <c r="C4334" t="s">
        <v>534</v>
      </c>
      <c r="D4334">
        <v>2</v>
      </c>
      <c r="E4334" t="s">
        <v>32</v>
      </c>
      <c r="F4334">
        <v>2</v>
      </c>
      <c r="G4334" s="2">
        <v>3.39851027777777</v>
      </c>
      <c r="H4334" t="s">
        <v>127</v>
      </c>
      <c r="T4334" s="15"/>
      <c r="U4334" s="2"/>
    </row>
    <row r="4335" spans="2:21">
      <c r="B4335" t="s">
        <v>624</v>
      </c>
      <c r="C4335" t="s">
        <v>534</v>
      </c>
      <c r="D4335">
        <v>2</v>
      </c>
      <c r="E4335" t="s">
        <v>33</v>
      </c>
      <c r="F4335">
        <v>1</v>
      </c>
      <c r="G4335" s="2">
        <v>3.1380134722222199</v>
      </c>
      <c r="H4335" t="s">
        <v>127</v>
      </c>
      <c r="T4335" s="15"/>
      <c r="U4335" s="2"/>
    </row>
    <row r="4336" spans="2:21">
      <c r="B4336" t="s">
        <v>624</v>
      </c>
      <c r="C4336" t="s">
        <v>534</v>
      </c>
      <c r="D4336">
        <v>2</v>
      </c>
      <c r="E4336" t="s">
        <v>33</v>
      </c>
      <c r="F4336">
        <v>2</v>
      </c>
      <c r="G4336" s="2">
        <v>3.2999991666666602</v>
      </c>
      <c r="H4336" t="s">
        <v>127</v>
      </c>
      <c r="T4336" s="15"/>
      <c r="U4336" s="2"/>
    </row>
    <row r="4337" spans="2:21">
      <c r="B4337" t="s">
        <v>624</v>
      </c>
      <c r="C4337" t="s">
        <v>534</v>
      </c>
      <c r="D4337">
        <v>2</v>
      </c>
      <c r="E4337" t="s">
        <v>34</v>
      </c>
      <c r="F4337">
        <v>1</v>
      </c>
      <c r="G4337" s="2">
        <v>0.53510055555555502</v>
      </c>
      <c r="H4337" t="s">
        <v>127</v>
      </c>
      <c r="T4337" s="15"/>
      <c r="U4337" s="2"/>
    </row>
    <row r="4338" spans="2:21">
      <c r="B4338" t="s">
        <v>624</v>
      </c>
      <c r="C4338" t="s">
        <v>534</v>
      </c>
      <c r="D4338">
        <v>2</v>
      </c>
      <c r="E4338" t="s">
        <v>34</v>
      </c>
      <c r="F4338">
        <v>2</v>
      </c>
      <c r="G4338" s="2">
        <v>3.6104358333333302</v>
      </c>
      <c r="H4338" t="s">
        <v>127</v>
      </c>
      <c r="T4338" s="15"/>
      <c r="U4338" s="2"/>
    </row>
    <row r="4339" spans="2:21">
      <c r="B4339" t="s">
        <v>624</v>
      </c>
      <c r="C4339" t="s">
        <v>534</v>
      </c>
      <c r="D4339">
        <v>2</v>
      </c>
      <c r="E4339" t="s">
        <v>35</v>
      </c>
      <c r="F4339">
        <v>1</v>
      </c>
      <c r="G4339" s="2">
        <v>0.47294986111110998</v>
      </c>
      <c r="H4339" t="s">
        <v>127</v>
      </c>
      <c r="T4339" s="15"/>
      <c r="U4339" s="2"/>
    </row>
    <row r="4340" spans="2:21">
      <c r="B4340" t="s">
        <v>624</v>
      </c>
      <c r="C4340" t="s">
        <v>534</v>
      </c>
      <c r="D4340">
        <v>2</v>
      </c>
      <c r="E4340" t="s">
        <v>35</v>
      </c>
      <c r="F4340">
        <v>2</v>
      </c>
      <c r="G4340" s="2">
        <v>1.06558041666666</v>
      </c>
      <c r="H4340" t="s">
        <v>127</v>
      </c>
      <c r="T4340" s="15"/>
      <c r="U4340" s="2"/>
    </row>
    <row r="4341" spans="2:21">
      <c r="B4341" t="s">
        <v>624</v>
      </c>
      <c r="C4341" t="s">
        <v>534</v>
      </c>
      <c r="D4341">
        <v>2</v>
      </c>
      <c r="E4341" t="s">
        <v>36</v>
      </c>
      <c r="F4341">
        <v>1</v>
      </c>
      <c r="G4341" s="2">
        <v>3.0340081944444401</v>
      </c>
      <c r="H4341" t="s">
        <v>127</v>
      </c>
      <c r="T4341" s="15"/>
      <c r="U4341" s="2"/>
    </row>
    <row r="4342" spans="2:21">
      <c r="B4342" t="s">
        <v>624</v>
      </c>
      <c r="C4342" t="s">
        <v>534</v>
      </c>
      <c r="D4342">
        <v>2</v>
      </c>
      <c r="E4342" t="s">
        <v>36</v>
      </c>
      <c r="F4342">
        <v>2</v>
      </c>
      <c r="G4342" s="2">
        <v>2.9778965277777698</v>
      </c>
      <c r="H4342" t="s">
        <v>127</v>
      </c>
      <c r="T4342" s="15"/>
      <c r="U4342" s="2"/>
    </row>
    <row r="4343" spans="2:21">
      <c r="B4343" t="s">
        <v>624</v>
      </c>
      <c r="C4343" t="s">
        <v>534</v>
      </c>
      <c r="D4343">
        <v>2</v>
      </c>
      <c r="E4343" t="s">
        <v>37</v>
      </c>
      <c r="F4343">
        <v>1</v>
      </c>
      <c r="G4343" s="2">
        <v>1.3165251388888899</v>
      </c>
      <c r="H4343" t="s">
        <v>127</v>
      </c>
      <c r="T4343" s="15"/>
      <c r="U4343" s="2"/>
    </row>
    <row r="4344" spans="2:21">
      <c r="B4344" t="s">
        <v>624</v>
      </c>
      <c r="C4344" t="s">
        <v>534</v>
      </c>
      <c r="D4344">
        <v>2</v>
      </c>
      <c r="E4344" t="s">
        <v>37</v>
      </c>
      <c r="F4344">
        <v>2</v>
      </c>
      <c r="G4344" s="2">
        <v>2.8503761111111099</v>
      </c>
      <c r="H4344" t="s">
        <v>127</v>
      </c>
      <c r="T4344" s="15"/>
      <c r="U4344" s="2"/>
    </row>
    <row r="4345" spans="2:21">
      <c r="B4345" t="s">
        <v>624</v>
      </c>
      <c r="C4345" t="s">
        <v>534</v>
      </c>
      <c r="D4345">
        <v>2</v>
      </c>
      <c r="E4345" t="s">
        <v>38</v>
      </c>
      <c r="F4345">
        <v>1</v>
      </c>
      <c r="G4345" s="2">
        <v>2.5659920833333301</v>
      </c>
      <c r="H4345" t="s">
        <v>127</v>
      </c>
      <c r="T4345" s="15"/>
      <c r="U4345" s="2"/>
    </row>
    <row r="4346" spans="2:21">
      <c r="B4346" t="s">
        <v>624</v>
      </c>
      <c r="C4346" t="s">
        <v>534</v>
      </c>
      <c r="D4346">
        <v>2</v>
      </c>
      <c r="E4346" t="s">
        <v>38</v>
      </c>
      <c r="F4346">
        <v>2</v>
      </c>
      <c r="G4346" s="2">
        <v>2.7346826388888799</v>
      </c>
      <c r="H4346" t="s">
        <v>127</v>
      </c>
      <c r="T4346" s="15"/>
      <c r="U4346" s="2"/>
    </row>
    <row r="4347" spans="2:21">
      <c r="B4347" t="s">
        <v>624</v>
      </c>
      <c r="C4347" t="s">
        <v>534</v>
      </c>
      <c r="D4347">
        <v>2</v>
      </c>
      <c r="E4347" t="s">
        <v>39</v>
      </c>
      <c r="F4347">
        <v>1</v>
      </c>
      <c r="G4347" s="2">
        <v>3.2867287499999902</v>
      </c>
      <c r="H4347" t="s">
        <v>127</v>
      </c>
      <c r="T4347" s="15"/>
      <c r="U4347" s="2"/>
    </row>
    <row r="4348" spans="2:21">
      <c r="B4348" t="s">
        <v>624</v>
      </c>
      <c r="C4348" t="s">
        <v>534</v>
      </c>
      <c r="D4348">
        <v>2</v>
      </c>
      <c r="E4348" t="s">
        <v>39</v>
      </c>
      <c r="F4348">
        <v>2</v>
      </c>
      <c r="G4348" s="2">
        <v>3.4024737499999902</v>
      </c>
      <c r="H4348" t="s">
        <v>127</v>
      </c>
      <c r="T4348" s="15"/>
      <c r="U4348" s="2"/>
    </row>
    <row r="4349" spans="2:21">
      <c r="B4349" t="s">
        <v>624</v>
      </c>
      <c r="C4349" t="s">
        <v>534</v>
      </c>
      <c r="D4349">
        <v>2</v>
      </c>
      <c r="E4349" t="s">
        <v>40</v>
      </c>
      <c r="F4349">
        <v>1</v>
      </c>
      <c r="G4349" s="2">
        <v>2.9520906944444398</v>
      </c>
      <c r="H4349" t="s">
        <v>127</v>
      </c>
      <c r="T4349" s="15"/>
      <c r="U4349" s="2"/>
    </row>
    <row r="4350" spans="2:21">
      <c r="B4350" t="s">
        <v>624</v>
      </c>
      <c r="C4350" t="s">
        <v>534</v>
      </c>
      <c r="D4350">
        <v>2</v>
      </c>
      <c r="E4350" t="s">
        <v>40</v>
      </c>
      <c r="F4350">
        <v>2</v>
      </c>
      <c r="G4350" s="2">
        <v>3.2481087499999899</v>
      </c>
      <c r="H4350" t="s">
        <v>127</v>
      </c>
      <c r="T4350" s="15"/>
      <c r="U4350" s="2"/>
    </row>
    <row r="4351" spans="2:21">
      <c r="B4351" t="s">
        <v>624</v>
      </c>
      <c r="C4351" t="s">
        <v>534</v>
      </c>
      <c r="D4351">
        <v>2</v>
      </c>
      <c r="E4351" t="s">
        <v>29</v>
      </c>
      <c r="F4351">
        <v>3</v>
      </c>
      <c r="G4351" s="2">
        <v>3.3654824999999899</v>
      </c>
      <c r="H4351" t="s">
        <v>127</v>
      </c>
      <c r="T4351" s="15"/>
      <c r="U4351" s="2"/>
    </row>
    <row r="4352" spans="2:21">
      <c r="B4352" t="s">
        <v>624</v>
      </c>
      <c r="C4352" t="s">
        <v>534</v>
      </c>
      <c r="D4352">
        <v>2</v>
      </c>
      <c r="E4352" t="s">
        <v>29</v>
      </c>
      <c r="F4352">
        <v>4</v>
      </c>
      <c r="G4352" s="2">
        <v>3.0957999999999899</v>
      </c>
      <c r="H4352" t="s">
        <v>127</v>
      </c>
      <c r="T4352" s="15"/>
      <c r="U4352" s="2"/>
    </row>
    <row r="4353" spans="2:21">
      <c r="B4353" t="s">
        <v>624</v>
      </c>
      <c r="C4353" t="s">
        <v>534</v>
      </c>
      <c r="D4353">
        <v>2</v>
      </c>
      <c r="E4353" t="s">
        <v>30</v>
      </c>
      <c r="F4353">
        <v>3</v>
      </c>
      <c r="G4353" s="2">
        <v>2.9648412499999899</v>
      </c>
      <c r="H4353" t="s">
        <v>127</v>
      </c>
      <c r="T4353" s="15"/>
      <c r="U4353" s="2"/>
    </row>
    <row r="4354" spans="2:21">
      <c r="B4354" t="s">
        <v>624</v>
      </c>
      <c r="C4354" t="s">
        <v>534</v>
      </c>
      <c r="D4354">
        <v>2</v>
      </c>
      <c r="E4354" t="s">
        <v>30</v>
      </c>
      <c r="F4354">
        <v>4</v>
      </c>
      <c r="G4354" s="2">
        <v>3.0301186111110998</v>
      </c>
      <c r="H4354" t="s">
        <v>127</v>
      </c>
      <c r="T4354" s="15"/>
      <c r="U4354" s="2"/>
    </row>
    <row r="4355" spans="2:21">
      <c r="B4355" t="s">
        <v>624</v>
      </c>
      <c r="C4355" t="s">
        <v>534</v>
      </c>
      <c r="D4355">
        <v>2</v>
      </c>
      <c r="E4355" t="s">
        <v>31</v>
      </c>
      <c r="F4355">
        <v>3</v>
      </c>
      <c r="G4355" s="2">
        <v>3.22667027777777</v>
      </c>
      <c r="H4355" t="s">
        <v>127</v>
      </c>
      <c r="T4355" s="15"/>
      <c r="U4355" s="2"/>
    </row>
    <row r="4356" spans="2:21">
      <c r="B4356" t="s">
        <v>624</v>
      </c>
      <c r="C4356" t="s">
        <v>534</v>
      </c>
      <c r="D4356">
        <v>2</v>
      </c>
      <c r="E4356" t="s">
        <v>31</v>
      </c>
      <c r="F4356">
        <v>4</v>
      </c>
      <c r="G4356" s="2">
        <v>3.3184809722222099</v>
      </c>
      <c r="H4356" t="s">
        <v>127</v>
      </c>
      <c r="T4356" s="15"/>
      <c r="U4356" s="2"/>
    </row>
    <row r="4357" spans="2:21">
      <c r="B4357" t="s">
        <v>624</v>
      </c>
      <c r="C4357" t="s">
        <v>534</v>
      </c>
      <c r="D4357">
        <v>2</v>
      </c>
      <c r="E4357" t="s">
        <v>32</v>
      </c>
      <c r="F4357">
        <v>3</v>
      </c>
      <c r="G4357" s="2">
        <v>3.2956195833333299</v>
      </c>
      <c r="H4357" t="s">
        <v>127</v>
      </c>
      <c r="T4357" s="15"/>
      <c r="U4357" s="2"/>
    </row>
    <row r="4358" spans="2:21">
      <c r="B4358" t="s">
        <v>624</v>
      </c>
      <c r="C4358" t="s">
        <v>534</v>
      </c>
      <c r="D4358">
        <v>2</v>
      </c>
      <c r="E4358" t="s">
        <v>32</v>
      </c>
      <c r="F4358">
        <v>4</v>
      </c>
      <c r="G4358" s="2">
        <v>3.3782137499999898</v>
      </c>
      <c r="H4358" t="s">
        <v>127</v>
      </c>
      <c r="T4358" s="15"/>
      <c r="U4358" s="2"/>
    </row>
    <row r="4359" spans="2:21">
      <c r="B4359" t="s">
        <v>624</v>
      </c>
      <c r="C4359" t="s">
        <v>534</v>
      </c>
      <c r="D4359">
        <v>2</v>
      </c>
      <c r="E4359" t="s">
        <v>33</v>
      </c>
      <c r="F4359">
        <v>3</v>
      </c>
      <c r="G4359" s="2">
        <v>3.3525426388888802</v>
      </c>
      <c r="H4359" t="s">
        <v>127</v>
      </c>
      <c r="T4359" s="15"/>
      <c r="U4359" s="2"/>
    </row>
    <row r="4360" spans="2:21">
      <c r="B4360" t="s">
        <v>624</v>
      </c>
      <c r="C4360" t="s">
        <v>534</v>
      </c>
      <c r="D4360">
        <v>2</v>
      </c>
      <c r="E4360" t="s">
        <v>33</v>
      </c>
      <c r="F4360">
        <v>4</v>
      </c>
      <c r="G4360" s="2">
        <v>3.1787369444444402</v>
      </c>
      <c r="H4360" t="s">
        <v>127</v>
      </c>
      <c r="T4360" s="15"/>
      <c r="U4360" s="2"/>
    </row>
    <row r="4361" spans="2:21">
      <c r="B4361" t="s">
        <v>624</v>
      </c>
      <c r="C4361" t="s">
        <v>534</v>
      </c>
      <c r="D4361">
        <v>2</v>
      </c>
      <c r="E4361" t="s">
        <v>34</v>
      </c>
      <c r="F4361">
        <v>3</v>
      </c>
      <c r="G4361" s="2">
        <v>3.32134166666666</v>
      </c>
      <c r="H4361" t="s">
        <v>127</v>
      </c>
      <c r="T4361" s="15"/>
      <c r="U4361" s="2"/>
    </row>
    <row r="4362" spans="2:21">
      <c r="B4362" t="s">
        <v>624</v>
      </c>
      <c r="C4362" t="s">
        <v>534</v>
      </c>
      <c r="D4362">
        <v>2</v>
      </c>
      <c r="E4362" t="s">
        <v>34</v>
      </c>
      <c r="F4362">
        <v>4</v>
      </c>
      <c r="G4362" s="2">
        <v>3.4023304166666599</v>
      </c>
      <c r="H4362" t="s">
        <v>127</v>
      </c>
      <c r="T4362" s="15"/>
      <c r="U4362" s="2"/>
    </row>
    <row r="4363" spans="2:21">
      <c r="B4363" t="s">
        <v>624</v>
      </c>
      <c r="C4363" t="s">
        <v>534</v>
      </c>
      <c r="D4363">
        <v>2</v>
      </c>
      <c r="E4363" t="s">
        <v>35</v>
      </c>
      <c r="F4363">
        <v>3</v>
      </c>
      <c r="G4363" s="2">
        <v>1.4348655555555501</v>
      </c>
      <c r="H4363" t="s">
        <v>127</v>
      </c>
      <c r="T4363" s="15"/>
      <c r="U4363" s="2"/>
    </row>
    <row r="4364" spans="2:21">
      <c r="B4364" t="s">
        <v>624</v>
      </c>
      <c r="C4364" t="s">
        <v>534</v>
      </c>
      <c r="D4364">
        <v>2</v>
      </c>
      <c r="E4364" t="s">
        <v>35</v>
      </c>
      <c r="F4364">
        <v>4</v>
      </c>
      <c r="G4364" s="2">
        <v>2.28713319444444</v>
      </c>
      <c r="H4364" t="s">
        <v>127</v>
      </c>
      <c r="T4364" s="15"/>
      <c r="U4364" s="2"/>
    </row>
    <row r="4365" spans="2:21">
      <c r="B4365" t="s">
        <v>624</v>
      </c>
      <c r="C4365" t="s">
        <v>534</v>
      </c>
      <c r="D4365">
        <v>2</v>
      </c>
      <c r="E4365" t="s">
        <v>36</v>
      </c>
      <c r="F4365">
        <v>3</v>
      </c>
      <c r="G4365" s="2">
        <v>3.2851833333333298</v>
      </c>
      <c r="H4365" t="s">
        <v>127</v>
      </c>
      <c r="T4365" s="15"/>
      <c r="U4365" s="2"/>
    </row>
    <row r="4366" spans="2:21">
      <c r="B4366" t="s">
        <v>624</v>
      </c>
      <c r="C4366" t="s">
        <v>534</v>
      </c>
      <c r="D4366">
        <v>2</v>
      </c>
      <c r="E4366" t="s">
        <v>36</v>
      </c>
      <c r="F4366">
        <v>4</v>
      </c>
      <c r="G4366" s="2">
        <v>3.1751880555555498</v>
      </c>
      <c r="H4366" t="s">
        <v>127</v>
      </c>
      <c r="T4366" s="15"/>
      <c r="U4366" s="2"/>
    </row>
    <row r="4367" spans="2:21">
      <c r="B4367" t="s">
        <v>624</v>
      </c>
      <c r="C4367" t="s">
        <v>534</v>
      </c>
      <c r="D4367">
        <v>2</v>
      </c>
      <c r="E4367" t="s">
        <v>37</v>
      </c>
      <c r="F4367">
        <v>3</v>
      </c>
      <c r="G4367" s="2">
        <v>3.23237791666666</v>
      </c>
      <c r="H4367" t="s">
        <v>127</v>
      </c>
      <c r="T4367" s="15"/>
      <c r="U4367" s="2"/>
    </row>
    <row r="4368" spans="2:21">
      <c r="B4368" t="s">
        <v>624</v>
      </c>
      <c r="C4368" t="s">
        <v>534</v>
      </c>
      <c r="D4368">
        <v>2</v>
      </c>
      <c r="E4368" t="s">
        <v>37</v>
      </c>
      <c r="F4368">
        <v>4</v>
      </c>
      <c r="G4368" s="2">
        <v>3.4291086111111002</v>
      </c>
      <c r="H4368" t="s">
        <v>127</v>
      </c>
      <c r="T4368" s="15"/>
      <c r="U4368" s="2"/>
    </row>
    <row r="4369" spans="2:21">
      <c r="B4369" t="s">
        <v>624</v>
      </c>
      <c r="C4369" t="s">
        <v>534</v>
      </c>
      <c r="D4369">
        <v>2</v>
      </c>
      <c r="E4369" t="s">
        <v>38</v>
      </c>
      <c r="F4369">
        <v>3</v>
      </c>
      <c r="G4369" s="2">
        <v>2.9183319444444402</v>
      </c>
      <c r="H4369" t="s">
        <v>127</v>
      </c>
      <c r="T4369" s="15"/>
      <c r="U4369" s="2"/>
    </row>
    <row r="4370" spans="2:21">
      <c r="B4370" t="s">
        <v>624</v>
      </c>
      <c r="C4370" t="s">
        <v>534</v>
      </c>
      <c r="D4370">
        <v>2</v>
      </c>
      <c r="E4370" t="s">
        <v>38</v>
      </c>
      <c r="F4370">
        <v>4</v>
      </c>
      <c r="G4370" s="2">
        <v>3.4970799999999902</v>
      </c>
      <c r="H4370" t="s">
        <v>127</v>
      </c>
      <c r="T4370" s="15"/>
      <c r="U4370" s="2"/>
    </row>
    <row r="4371" spans="2:21">
      <c r="B4371" t="s">
        <v>624</v>
      </c>
      <c r="C4371" t="s">
        <v>534</v>
      </c>
      <c r="D4371">
        <v>2</v>
      </c>
      <c r="E4371" t="s">
        <v>39</v>
      </c>
      <c r="F4371">
        <v>3</v>
      </c>
      <c r="G4371" s="2">
        <v>3.4654226388888798</v>
      </c>
      <c r="H4371" t="s">
        <v>127</v>
      </c>
      <c r="T4371" s="15"/>
      <c r="U4371" s="2"/>
    </row>
    <row r="4372" spans="2:21">
      <c r="B4372" t="s">
        <v>624</v>
      </c>
      <c r="C4372" t="s">
        <v>534</v>
      </c>
      <c r="D4372">
        <v>2</v>
      </c>
      <c r="E4372" t="s">
        <v>39</v>
      </c>
      <c r="F4372">
        <v>4</v>
      </c>
      <c r="G4372" s="2">
        <v>3.4857258333333299</v>
      </c>
      <c r="H4372" t="s">
        <v>127</v>
      </c>
      <c r="T4372" s="15"/>
      <c r="U4372" s="2"/>
    </row>
    <row r="4373" spans="2:21">
      <c r="B4373" t="s">
        <v>624</v>
      </c>
      <c r="C4373" t="s">
        <v>534</v>
      </c>
      <c r="D4373">
        <v>2</v>
      </c>
      <c r="E4373" t="s">
        <v>40</v>
      </c>
      <c r="F4373">
        <v>3</v>
      </c>
      <c r="G4373" s="2">
        <v>3.3436277777777699</v>
      </c>
      <c r="H4373" t="s">
        <v>127</v>
      </c>
      <c r="T4373" s="15"/>
      <c r="U4373" s="2"/>
    </row>
    <row r="4374" spans="2:21">
      <c r="B4374" t="s">
        <v>624</v>
      </c>
      <c r="C4374" t="s">
        <v>534</v>
      </c>
      <c r="D4374">
        <v>2</v>
      </c>
      <c r="E4374" t="s">
        <v>40</v>
      </c>
      <c r="F4374">
        <v>4</v>
      </c>
      <c r="G4374" s="2">
        <v>3.2752802777777701</v>
      </c>
      <c r="H4374" t="s">
        <v>127</v>
      </c>
      <c r="T4374" s="15"/>
      <c r="U4374" s="2"/>
    </row>
    <row r="4375" spans="2:21">
      <c r="B4375" t="s">
        <v>624</v>
      </c>
      <c r="C4375" t="s">
        <v>534</v>
      </c>
      <c r="D4375">
        <v>2</v>
      </c>
      <c r="E4375" t="s">
        <v>41</v>
      </c>
      <c r="F4375">
        <v>1</v>
      </c>
      <c r="G4375" s="2">
        <v>3.1513741666666601</v>
      </c>
      <c r="H4375" t="s">
        <v>127</v>
      </c>
      <c r="T4375" s="15"/>
      <c r="U4375" s="2"/>
    </row>
    <row r="4376" spans="2:21">
      <c r="B4376" t="s">
        <v>624</v>
      </c>
      <c r="C4376" t="s">
        <v>534</v>
      </c>
      <c r="D4376">
        <v>2</v>
      </c>
      <c r="E4376" t="s">
        <v>41</v>
      </c>
      <c r="F4376">
        <v>2</v>
      </c>
      <c r="G4376" s="2">
        <v>2.5324970833333298</v>
      </c>
      <c r="H4376" t="s">
        <v>127</v>
      </c>
      <c r="T4376" s="15"/>
      <c r="U4376" s="2"/>
    </row>
    <row r="4377" spans="2:21">
      <c r="B4377" t="s">
        <v>624</v>
      </c>
      <c r="C4377" t="s">
        <v>534</v>
      </c>
      <c r="D4377">
        <v>2</v>
      </c>
      <c r="E4377" t="s">
        <v>42</v>
      </c>
      <c r="F4377">
        <v>1</v>
      </c>
      <c r="G4377" s="2">
        <v>2.92539166666666</v>
      </c>
      <c r="H4377" t="s">
        <v>127</v>
      </c>
      <c r="T4377" s="15"/>
      <c r="U4377" s="2"/>
    </row>
    <row r="4378" spans="2:21">
      <c r="B4378" t="s">
        <v>624</v>
      </c>
      <c r="C4378" t="s">
        <v>534</v>
      </c>
      <c r="D4378">
        <v>2</v>
      </c>
      <c r="E4378" t="s">
        <v>42</v>
      </c>
      <c r="F4378">
        <v>2</v>
      </c>
      <c r="G4378" s="2">
        <v>2.97303402777777</v>
      </c>
      <c r="H4378" t="s">
        <v>127</v>
      </c>
      <c r="T4378" s="15"/>
      <c r="U4378" s="2"/>
    </row>
    <row r="4379" spans="2:21">
      <c r="B4379" t="s">
        <v>624</v>
      </c>
      <c r="C4379" t="s">
        <v>534</v>
      </c>
      <c r="D4379">
        <v>2</v>
      </c>
      <c r="E4379" t="s">
        <v>43</v>
      </c>
      <c r="F4379">
        <v>1</v>
      </c>
      <c r="G4379" s="2">
        <v>0.34659986111111002</v>
      </c>
      <c r="H4379" t="s">
        <v>127</v>
      </c>
      <c r="T4379" s="15"/>
      <c r="U4379" s="2"/>
    </row>
    <row r="4380" spans="2:21">
      <c r="B4380" t="s">
        <v>624</v>
      </c>
      <c r="C4380" t="s">
        <v>534</v>
      </c>
      <c r="D4380">
        <v>2</v>
      </c>
      <c r="E4380" t="s">
        <v>43</v>
      </c>
      <c r="F4380">
        <v>2</v>
      </c>
      <c r="G4380" s="2">
        <v>1.85704847222222</v>
      </c>
      <c r="H4380" t="s">
        <v>127</v>
      </c>
      <c r="T4380" s="15"/>
      <c r="U4380" s="2"/>
    </row>
    <row r="4381" spans="2:21">
      <c r="B4381" t="s">
        <v>624</v>
      </c>
      <c r="C4381" t="s">
        <v>534</v>
      </c>
      <c r="D4381">
        <v>2</v>
      </c>
      <c r="E4381" t="s">
        <v>44</v>
      </c>
      <c r="F4381">
        <v>1</v>
      </c>
      <c r="G4381" s="2">
        <v>1.8167991666666601</v>
      </c>
      <c r="H4381" t="s">
        <v>127</v>
      </c>
      <c r="T4381" s="15"/>
      <c r="U4381" s="2"/>
    </row>
    <row r="4382" spans="2:21">
      <c r="B4382" t="s">
        <v>624</v>
      </c>
      <c r="C4382" t="s">
        <v>534</v>
      </c>
      <c r="D4382">
        <v>2</v>
      </c>
      <c r="E4382" t="s">
        <v>44</v>
      </c>
      <c r="F4382">
        <v>2</v>
      </c>
      <c r="G4382" s="2">
        <v>2.9428574999999899</v>
      </c>
      <c r="H4382" t="s">
        <v>127</v>
      </c>
      <c r="T4382" s="15"/>
      <c r="U4382" s="2"/>
    </row>
    <row r="4383" spans="2:21">
      <c r="B4383" t="s">
        <v>624</v>
      </c>
      <c r="C4383" t="s">
        <v>534</v>
      </c>
      <c r="D4383">
        <v>2</v>
      </c>
      <c r="E4383" t="s">
        <v>45</v>
      </c>
      <c r="F4383">
        <v>1</v>
      </c>
      <c r="G4383" s="2">
        <v>2.7342144444444401</v>
      </c>
      <c r="H4383" t="s">
        <v>127</v>
      </c>
      <c r="T4383" s="15"/>
      <c r="U4383" s="2"/>
    </row>
    <row r="4384" spans="2:21">
      <c r="B4384" t="s">
        <v>624</v>
      </c>
      <c r="C4384" t="s">
        <v>534</v>
      </c>
      <c r="D4384">
        <v>2</v>
      </c>
      <c r="E4384" t="s">
        <v>45</v>
      </c>
      <c r="F4384">
        <v>2</v>
      </c>
      <c r="G4384" s="2">
        <v>3.3214438888888802</v>
      </c>
      <c r="H4384" t="s">
        <v>127</v>
      </c>
      <c r="T4384" s="15"/>
      <c r="U4384" s="2"/>
    </row>
    <row r="4385" spans="2:21">
      <c r="B4385" t="s">
        <v>624</v>
      </c>
      <c r="C4385" t="s">
        <v>534</v>
      </c>
      <c r="D4385">
        <v>2</v>
      </c>
      <c r="E4385" t="s">
        <v>46</v>
      </c>
      <c r="F4385">
        <v>1</v>
      </c>
      <c r="G4385" s="2">
        <v>0.69542791666666504</v>
      </c>
      <c r="H4385" t="s">
        <v>127</v>
      </c>
      <c r="T4385" s="15"/>
      <c r="U4385" s="2"/>
    </row>
    <row r="4386" spans="2:21">
      <c r="B4386" t="s">
        <v>624</v>
      </c>
      <c r="C4386" t="s">
        <v>534</v>
      </c>
      <c r="D4386">
        <v>2</v>
      </c>
      <c r="E4386" t="s">
        <v>46</v>
      </c>
      <c r="F4386">
        <v>2</v>
      </c>
      <c r="G4386" s="2">
        <v>2.6349409722222199</v>
      </c>
      <c r="H4386" t="s">
        <v>127</v>
      </c>
      <c r="T4386" s="15"/>
      <c r="U4386" s="2"/>
    </row>
    <row r="4387" spans="2:21">
      <c r="B4387" t="s">
        <v>624</v>
      </c>
      <c r="C4387" t="s">
        <v>534</v>
      </c>
      <c r="D4387">
        <v>2</v>
      </c>
      <c r="E4387" t="s">
        <v>47</v>
      </c>
      <c r="F4387">
        <v>1</v>
      </c>
      <c r="G4387" s="2">
        <v>3.4096916666666601</v>
      </c>
      <c r="H4387" t="s">
        <v>127</v>
      </c>
      <c r="T4387" s="15"/>
      <c r="U4387" s="2"/>
    </row>
    <row r="4388" spans="2:21">
      <c r="B4388" t="s">
        <v>624</v>
      </c>
      <c r="C4388" t="s">
        <v>534</v>
      </c>
      <c r="D4388">
        <v>2</v>
      </c>
      <c r="E4388" t="s">
        <v>47</v>
      </c>
      <c r="F4388">
        <v>2</v>
      </c>
      <c r="G4388" s="2">
        <v>3.7257549999999902</v>
      </c>
      <c r="H4388" t="s">
        <v>127</v>
      </c>
      <c r="T4388" s="15"/>
      <c r="U4388" s="2"/>
    </row>
    <row r="4389" spans="2:21">
      <c r="B4389" t="s">
        <v>624</v>
      </c>
      <c r="C4389" t="s">
        <v>534</v>
      </c>
      <c r="D4389">
        <v>2</v>
      </c>
      <c r="E4389" t="s">
        <v>48</v>
      </c>
      <c r="F4389">
        <v>1</v>
      </c>
      <c r="G4389" s="2">
        <v>9.3660138888889202E-2</v>
      </c>
      <c r="H4389" t="s">
        <v>117</v>
      </c>
      <c r="T4389" s="15"/>
      <c r="U4389" s="2"/>
    </row>
    <row r="4390" spans="2:21">
      <c r="B4390" t="s">
        <v>624</v>
      </c>
      <c r="C4390" t="s">
        <v>534</v>
      </c>
      <c r="D4390">
        <v>2</v>
      </c>
      <c r="E4390" t="s">
        <v>48</v>
      </c>
      <c r="F4390">
        <v>2</v>
      </c>
      <c r="G4390" s="2">
        <v>2.1737765277777701</v>
      </c>
      <c r="H4390" t="s">
        <v>127</v>
      </c>
      <c r="T4390" s="15"/>
      <c r="U4390" s="2"/>
    </row>
    <row r="4391" spans="2:21">
      <c r="B4391" t="s">
        <v>624</v>
      </c>
      <c r="C4391" t="s">
        <v>534</v>
      </c>
      <c r="D4391">
        <v>2</v>
      </c>
      <c r="E4391" t="s">
        <v>49</v>
      </c>
      <c r="F4391">
        <v>1</v>
      </c>
      <c r="G4391" s="2">
        <v>2.0841895833333299</v>
      </c>
      <c r="H4391" t="s">
        <v>127</v>
      </c>
      <c r="T4391" s="15"/>
      <c r="U4391" s="2"/>
    </row>
    <row r="4392" spans="2:21">
      <c r="B4392" t="s">
        <v>624</v>
      </c>
      <c r="C4392" t="s">
        <v>534</v>
      </c>
      <c r="D4392">
        <v>2</v>
      </c>
      <c r="E4392" t="s">
        <v>49</v>
      </c>
      <c r="F4392">
        <v>2</v>
      </c>
      <c r="G4392" s="2">
        <v>3.5332231944444401</v>
      </c>
      <c r="H4392" t="s">
        <v>127</v>
      </c>
      <c r="T4392" s="15"/>
      <c r="U4392" s="2"/>
    </row>
    <row r="4393" spans="2:21">
      <c r="B4393" t="s">
        <v>624</v>
      </c>
      <c r="C4393" t="s">
        <v>534</v>
      </c>
      <c r="D4393">
        <v>2</v>
      </c>
      <c r="E4393" t="s">
        <v>50</v>
      </c>
      <c r="F4393">
        <v>1</v>
      </c>
      <c r="G4393" s="2">
        <v>1.6401577777777701</v>
      </c>
      <c r="H4393" t="s">
        <v>127</v>
      </c>
      <c r="T4393" s="15"/>
      <c r="U4393" s="2"/>
    </row>
    <row r="4394" spans="2:21">
      <c r="B4394" t="s">
        <v>624</v>
      </c>
      <c r="C4394" t="s">
        <v>534</v>
      </c>
      <c r="D4394">
        <v>2</v>
      </c>
      <c r="E4394" t="s">
        <v>50</v>
      </c>
      <c r="F4394">
        <v>2</v>
      </c>
      <c r="G4394" s="2">
        <v>3.2263843055555501</v>
      </c>
      <c r="H4394" t="s">
        <v>127</v>
      </c>
      <c r="T4394" s="15"/>
      <c r="U4394" s="2"/>
    </row>
    <row r="4395" spans="2:21">
      <c r="B4395" t="s">
        <v>624</v>
      </c>
      <c r="C4395" t="s">
        <v>534</v>
      </c>
      <c r="D4395">
        <v>2</v>
      </c>
      <c r="E4395" t="s">
        <v>51</v>
      </c>
      <c r="F4395">
        <v>1</v>
      </c>
      <c r="G4395" s="2">
        <v>0.12469847222222299</v>
      </c>
      <c r="H4395" t="s">
        <v>117</v>
      </c>
      <c r="T4395" s="15"/>
      <c r="U4395" s="2"/>
    </row>
    <row r="4396" spans="2:21">
      <c r="B4396" t="s">
        <v>624</v>
      </c>
      <c r="C4396" t="s">
        <v>534</v>
      </c>
      <c r="D4396">
        <v>2</v>
      </c>
      <c r="E4396" t="s">
        <v>51</v>
      </c>
      <c r="F4396">
        <v>2</v>
      </c>
      <c r="G4396" s="2">
        <v>1.3033366666666599</v>
      </c>
      <c r="H4396" t="s">
        <v>127</v>
      </c>
      <c r="T4396" s="15"/>
      <c r="U4396" s="2"/>
    </row>
    <row r="4397" spans="2:21">
      <c r="B4397" t="s">
        <v>624</v>
      </c>
      <c r="C4397" t="s">
        <v>534</v>
      </c>
      <c r="D4397">
        <v>2</v>
      </c>
      <c r="E4397" t="s">
        <v>52</v>
      </c>
      <c r="F4397">
        <v>1</v>
      </c>
      <c r="G4397" s="2">
        <v>3.2763793055555501</v>
      </c>
      <c r="H4397" t="s">
        <v>127</v>
      </c>
      <c r="T4397" s="15"/>
      <c r="U4397" s="2"/>
    </row>
    <row r="4398" spans="2:21">
      <c r="B4398" t="s">
        <v>624</v>
      </c>
      <c r="C4398" t="s">
        <v>534</v>
      </c>
      <c r="D4398">
        <v>2</v>
      </c>
      <c r="E4398" t="s">
        <v>52</v>
      </c>
      <c r="F4398">
        <v>2</v>
      </c>
      <c r="G4398" s="2">
        <v>3.4694199999999902</v>
      </c>
      <c r="H4398" t="s">
        <v>127</v>
      </c>
      <c r="T4398" s="15"/>
      <c r="U4398" s="2"/>
    </row>
    <row r="4399" spans="2:21">
      <c r="B4399" t="s">
        <v>624</v>
      </c>
      <c r="C4399" t="s">
        <v>534</v>
      </c>
      <c r="D4399">
        <v>2</v>
      </c>
      <c r="E4399" t="s">
        <v>41</v>
      </c>
      <c r="F4399">
        <v>3</v>
      </c>
      <c r="G4399" s="2">
        <v>2.7600754166666599</v>
      </c>
      <c r="H4399" t="s">
        <v>127</v>
      </c>
      <c r="T4399" s="15"/>
      <c r="U4399" s="2"/>
    </row>
    <row r="4400" spans="2:21">
      <c r="B4400" t="s">
        <v>624</v>
      </c>
      <c r="C4400" t="s">
        <v>534</v>
      </c>
      <c r="D4400">
        <v>2</v>
      </c>
      <c r="E4400" t="s">
        <v>41</v>
      </c>
      <c r="F4400">
        <v>4</v>
      </c>
      <c r="G4400" s="2">
        <v>2.6602423611110999</v>
      </c>
      <c r="H4400" t="s">
        <v>127</v>
      </c>
      <c r="T4400" s="15"/>
      <c r="U4400" s="2"/>
    </row>
    <row r="4401" spans="2:21">
      <c r="B4401" t="s">
        <v>624</v>
      </c>
      <c r="C4401" t="s">
        <v>534</v>
      </c>
      <c r="D4401">
        <v>2</v>
      </c>
      <c r="E4401" t="s">
        <v>42</v>
      </c>
      <c r="F4401">
        <v>3</v>
      </c>
      <c r="G4401" s="2">
        <v>2.68338986111111</v>
      </c>
      <c r="H4401" t="s">
        <v>127</v>
      </c>
      <c r="T4401" s="15"/>
      <c r="U4401" s="2"/>
    </row>
    <row r="4402" spans="2:21">
      <c r="B4402" t="s">
        <v>624</v>
      </c>
      <c r="C4402" t="s">
        <v>534</v>
      </c>
      <c r="D4402">
        <v>2</v>
      </c>
      <c r="E4402" t="s">
        <v>42</v>
      </c>
      <c r="F4402">
        <v>4</v>
      </c>
      <c r="G4402" s="2">
        <v>2.78848249999999</v>
      </c>
      <c r="H4402" t="s">
        <v>127</v>
      </c>
      <c r="T4402" s="15"/>
      <c r="U4402" s="2"/>
    </row>
    <row r="4403" spans="2:21">
      <c r="B4403" t="s">
        <v>624</v>
      </c>
      <c r="C4403" t="s">
        <v>534</v>
      </c>
      <c r="D4403">
        <v>2</v>
      </c>
      <c r="E4403" t="s">
        <v>43</v>
      </c>
      <c r="F4403">
        <v>3</v>
      </c>
      <c r="G4403" s="2">
        <v>2.44661388888888</v>
      </c>
      <c r="H4403" t="s">
        <v>127</v>
      </c>
      <c r="T4403" s="15"/>
      <c r="U4403" s="2"/>
    </row>
    <row r="4404" spans="2:21">
      <c r="B4404" t="s">
        <v>624</v>
      </c>
      <c r="C4404" t="s">
        <v>534</v>
      </c>
      <c r="D4404">
        <v>2</v>
      </c>
      <c r="E4404" t="s">
        <v>43</v>
      </c>
      <c r="F4404">
        <v>4</v>
      </c>
      <c r="G4404" s="2">
        <v>2.7236588888888802</v>
      </c>
      <c r="H4404" t="s">
        <v>127</v>
      </c>
      <c r="T4404" s="15"/>
      <c r="U4404" s="2"/>
    </row>
    <row r="4405" spans="2:21">
      <c r="B4405" t="s">
        <v>624</v>
      </c>
      <c r="C4405" t="s">
        <v>534</v>
      </c>
      <c r="D4405">
        <v>2</v>
      </c>
      <c r="E4405" t="s">
        <v>44</v>
      </c>
      <c r="F4405">
        <v>3</v>
      </c>
      <c r="G4405" s="2">
        <v>2.9629652777777702</v>
      </c>
      <c r="H4405" t="s">
        <v>127</v>
      </c>
      <c r="T4405" s="15"/>
      <c r="U4405" s="2"/>
    </row>
    <row r="4406" spans="2:21">
      <c r="B4406" t="s">
        <v>624</v>
      </c>
      <c r="C4406" t="s">
        <v>534</v>
      </c>
      <c r="D4406">
        <v>2</v>
      </c>
      <c r="E4406" t="s">
        <v>44</v>
      </c>
      <c r="F4406">
        <v>4</v>
      </c>
      <c r="G4406" s="2">
        <v>3.34497347222222</v>
      </c>
      <c r="H4406" t="s">
        <v>127</v>
      </c>
      <c r="T4406" s="15"/>
      <c r="U4406" s="2"/>
    </row>
    <row r="4407" spans="2:21">
      <c r="B4407" t="s">
        <v>624</v>
      </c>
      <c r="C4407" t="s">
        <v>534</v>
      </c>
      <c r="D4407">
        <v>2</v>
      </c>
      <c r="E4407" t="s">
        <v>45</v>
      </c>
      <c r="F4407">
        <v>3</v>
      </c>
      <c r="G4407" s="2">
        <v>3.2257968055555502</v>
      </c>
      <c r="H4407" t="s">
        <v>127</v>
      </c>
      <c r="T4407" s="15"/>
      <c r="U4407" s="2"/>
    </row>
    <row r="4408" spans="2:21">
      <c r="B4408" t="s">
        <v>624</v>
      </c>
      <c r="C4408" t="s">
        <v>534</v>
      </c>
      <c r="D4408">
        <v>2</v>
      </c>
      <c r="E4408" t="s">
        <v>45</v>
      </c>
      <c r="F4408">
        <v>4</v>
      </c>
      <c r="G4408" s="2">
        <v>3.1131724999999899</v>
      </c>
      <c r="H4408" t="s">
        <v>127</v>
      </c>
      <c r="T4408" s="15"/>
      <c r="U4408" s="2"/>
    </row>
    <row r="4409" spans="2:21">
      <c r="B4409" t="s">
        <v>624</v>
      </c>
      <c r="C4409" t="s">
        <v>534</v>
      </c>
      <c r="D4409">
        <v>2</v>
      </c>
      <c r="E4409" t="s">
        <v>46</v>
      </c>
      <c r="F4409">
        <v>3</v>
      </c>
      <c r="G4409" s="2">
        <v>2.7051437499999902</v>
      </c>
      <c r="H4409" t="s">
        <v>127</v>
      </c>
      <c r="T4409" s="15"/>
      <c r="U4409" s="2"/>
    </row>
    <row r="4410" spans="2:21">
      <c r="B4410" t="s">
        <v>624</v>
      </c>
      <c r="C4410" t="s">
        <v>534</v>
      </c>
      <c r="D4410">
        <v>2</v>
      </c>
      <c r="E4410" t="s">
        <v>46</v>
      </c>
      <c r="F4410">
        <v>4</v>
      </c>
      <c r="G4410" s="2">
        <v>3.0179543055555502</v>
      </c>
      <c r="H4410" t="s">
        <v>127</v>
      </c>
      <c r="T4410" s="15"/>
      <c r="U4410" s="2"/>
    </row>
    <row r="4411" spans="2:21">
      <c r="B4411" t="s">
        <v>624</v>
      </c>
      <c r="C4411" t="s">
        <v>534</v>
      </c>
      <c r="D4411">
        <v>2</v>
      </c>
      <c r="E4411" t="s">
        <v>47</v>
      </c>
      <c r="F4411">
        <v>3</v>
      </c>
      <c r="G4411" s="2">
        <v>3.17039513888888</v>
      </c>
      <c r="H4411" t="s">
        <v>127</v>
      </c>
      <c r="T4411" s="15"/>
      <c r="U4411" s="2"/>
    </row>
    <row r="4412" spans="2:21">
      <c r="B4412" t="s">
        <v>624</v>
      </c>
      <c r="C4412" t="s">
        <v>534</v>
      </c>
      <c r="D4412">
        <v>2</v>
      </c>
      <c r="E4412" t="s">
        <v>47</v>
      </c>
      <c r="F4412">
        <v>4</v>
      </c>
      <c r="G4412" s="2">
        <v>3.3505963888888801</v>
      </c>
      <c r="H4412" t="s">
        <v>127</v>
      </c>
      <c r="T4412" s="15"/>
      <c r="U4412" s="2"/>
    </row>
    <row r="4413" spans="2:21">
      <c r="B4413" t="s">
        <v>624</v>
      </c>
      <c r="C4413" t="s">
        <v>534</v>
      </c>
      <c r="D4413">
        <v>2</v>
      </c>
      <c r="E4413" t="s">
        <v>48</v>
      </c>
      <c r="F4413">
        <v>3</v>
      </c>
      <c r="G4413" s="2">
        <v>2.4751359722222199</v>
      </c>
      <c r="H4413" t="s">
        <v>127</v>
      </c>
      <c r="T4413" s="15"/>
      <c r="U4413" s="2"/>
    </row>
    <row r="4414" spans="2:21">
      <c r="B4414" t="s">
        <v>624</v>
      </c>
      <c r="C4414" t="s">
        <v>534</v>
      </c>
      <c r="D4414">
        <v>2</v>
      </c>
      <c r="E4414" t="s">
        <v>48</v>
      </c>
      <c r="F4414">
        <v>4</v>
      </c>
      <c r="G4414" s="2">
        <v>3.2154827777777699</v>
      </c>
      <c r="H4414" t="s">
        <v>127</v>
      </c>
      <c r="T4414" s="15"/>
      <c r="U4414" s="2"/>
    </row>
    <row r="4415" spans="2:21">
      <c r="B4415" t="s">
        <v>624</v>
      </c>
      <c r="C4415" t="s">
        <v>534</v>
      </c>
      <c r="D4415">
        <v>2</v>
      </c>
      <c r="E4415" t="s">
        <v>49</v>
      </c>
      <c r="F4415">
        <v>3</v>
      </c>
      <c r="G4415" s="2">
        <v>2.94869791666666</v>
      </c>
      <c r="H4415" t="s">
        <v>127</v>
      </c>
      <c r="T4415" s="15"/>
      <c r="U4415" s="2"/>
    </row>
    <row r="4416" spans="2:21">
      <c r="B4416" t="s">
        <v>624</v>
      </c>
      <c r="C4416" t="s">
        <v>534</v>
      </c>
      <c r="D4416">
        <v>2</v>
      </c>
      <c r="E4416" t="s">
        <v>49</v>
      </c>
      <c r="F4416">
        <v>4</v>
      </c>
      <c r="G4416" s="2">
        <v>3.3879095833333301</v>
      </c>
      <c r="H4416" t="s">
        <v>127</v>
      </c>
      <c r="T4416" s="15"/>
      <c r="U4416" s="2"/>
    </row>
    <row r="4417" spans="2:21">
      <c r="B4417" t="s">
        <v>624</v>
      </c>
      <c r="C4417" t="s">
        <v>534</v>
      </c>
      <c r="D4417">
        <v>2</v>
      </c>
      <c r="E4417" t="s">
        <v>50</v>
      </c>
      <c r="F4417">
        <v>3</v>
      </c>
      <c r="G4417" s="2">
        <v>3.3786365277777701</v>
      </c>
      <c r="H4417" t="s">
        <v>127</v>
      </c>
      <c r="T4417" s="15"/>
      <c r="U4417" s="2"/>
    </row>
    <row r="4418" spans="2:21">
      <c r="B4418" t="s">
        <v>624</v>
      </c>
      <c r="C4418" t="s">
        <v>534</v>
      </c>
      <c r="D4418">
        <v>2</v>
      </c>
      <c r="E4418" t="s">
        <v>50</v>
      </c>
      <c r="F4418">
        <v>4</v>
      </c>
      <c r="G4418" s="2">
        <v>3.3445691666666599</v>
      </c>
      <c r="H4418" t="s">
        <v>127</v>
      </c>
      <c r="T4418" s="15"/>
      <c r="U4418" s="2"/>
    </row>
    <row r="4419" spans="2:21">
      <c r="B4419" t="s">
        <v>624</v>
      </c>
      <c r="C4419" t="s">
        <v>534</v>
      </c>
      <c r="D4419">
        <v>2</v>
      </c>
      <c r="E4419" t="s">
        <v>51</v>
      </c>
      <c r="F4419">
        <v>3</v>
      </c>
      <c r="G4419" s="2">
        <v>3.0115179166666599</v>
      </c>
      <c r="H4419" t="s">
        <v>127</v>
      </c>
      <c r="T4419" s="15"/>
      <c r="U4419" s="2"/>
    </row>
    <row r="4420" spans="2:21">
      <c r="B4420" t="s">
        <v>624</v>
      </c>
      <c r="C4420" t="s">
        <v>534</v>
      </c>
      <c r="D4420">
        <v>2</v>
      </c>
      <c r="E4420" t="s">
        <v>51</v>
      </c>
      <c r="F4420">
        <v>4</v>
      </c>
      <c r="G4420" s="2">
        <v>3.3491254166666602</v>
      </c>
      <c r="H4420" t="s">
        <v>127</v>
      </c>
      <c r="T4420" s="15"/>
      <c r="U4420" s="2"/>
    </row>
    <row r="4421" spans="2:21">
      <c r="B4421" t="s">
        <v>624</v>
      </c>
      <c r="C4421" t="s">
        <v>534</v>
      </c>
      <c r="D4421">
        <v>2</v>
      </c>
      <c r="E4421" t="s">
        <v>52</v>
      </c>
      <c r="F4421">
        <v>3</v>
      </c>
      <c r="G4421" s="2">
        <v>3.39564513888888</v>
      </c>
      <c r="H4421" t="s">
        <v>127</v>
      </c>
      <c r="T4421" s="15"/>
      <c r="U4421" s="2"/>
    </row>
    <row r="4422" spans="2:21">
      <c r="B4422" t="s">
        <v>624</v>
      </c>
      <c r="C4422" t="s">
        <v>534</v>
      </c>
      <c r="D4422">
        <v>2</v>
      </c>
      <c r="E4422" t="s">
        <v>52</v>
      </c>
      <c r="F4422">
        <v>4</v>
      </c>
      <c r="G4422" s="2">
        <v>3.5196063888888802</v>
      </c>
      <c r="H4422" t="s">
        <v>127</v>
      </c>
      <c r="T4422" s="15"/>
      <c r="U4422" s="2"/>
    </row>
    <row r="4423" spans="2:21">
      <c r="B4423" t="s">
        <v>624</v>
      </c>
      <c r="C4423" t="s">
        <v>534</v>
      </c>
      <c r="D4423">
        <v>2</v>
      </c>
      <c r="E4423" t="s">
        <v>53</v>
      </c>
      <c r="F4423">
        <v>1</v>
      </c>
      <c r="G4423" s="2">
        <v>3.1015931944444399</v>
      </c>
      <c r="H4423" t="s">
        <v>127</v>
      </c>
      <c r="T4423" s="15"/>
      <c r="U4423" s="2"/>
    </row>
    <row r="4424" spans="2:21">
      <c r="B4424" t="s">
        <v>624</v>
      </c>
      <c r="C4424" t="s">
        <v>534</v>
      </c>
      <c r="D4424">
        <v>2</v>
      </c>
      <c r="E4424" t="s">
        <v>53</v>
      </c>
      <c r="F4424">
        <v>2</v>
      </c>
      <c r="G4424" s="2">
        <v>3.0611586111111002</v>
      </c>
      <c r="H4424" t="s">
        <v>127</v>
      </c>
      <c r="T4424" s="15"/>
      <c r="U4424" s="2"/>
    </row>
    <row r="4425" spans="2:21">
      <c r="B4425" t="s">
        <v>624</v>
      </c>
      <c r="C4425" t="s">
        <v>534</v>
      </c>
      <c r="D4425">
        <v>2</v>
      </c>
      <c r="E4425" t="s">
        <v>54</v>
      </c>
      <c r="F4425">
        <v>1</v>
      </c>
      <c r="G4425" s="2">
        <v>2.9231941666666601</v>
      </c>
      <c r="H4425" t="s">
        <v>127</v>
      </c>
      <c r="T4425" s="15"/>
      <c r="U4425" s="2"/>
    </row>
    <row r="4426" spans="2:21">
      <c r="B4426" t="s">
        <v>624</v>
      </c>
      <c r="C4426" t="s">
        <v>534</v>
      </c>
      <c r="D4426">
        <v>2</v>
      </c>
      <c r="E4426" t="s">
        <v>54</v>
      </c>
      <c r="F4426">
        <v>2</v>
      </c>
      <c r="G4426" s="2">
        <v>3.1088023611111</v>
      </c>
      <c r="H4426" t="s">
        <v>127</v>
      </c>
      <c r="T4426" s="15"/>
      <c r="U4426" s="2"/>
    </row>
    <row r="4427" spans="2:21">
      <c r="B4427" t="s">
        <v>624</v>
      </c>
      <c r="C4427" t="s">
        <v>534</v>
      </c>
      <c r="D4427">
        <v>2</v>
      </c>
      <c r="E4427" t="s">
        <v>55</v>
      </c>
      <c r="F4427">
        <v>1</v>
      </c>
      <c r="G4427" s="2">
        <v>2.3559347222222198</v>
      </c>
      <c r="H4427" t="s">
        <v>127</v>
      </c>
      <c r="T4427" s="15"/>
      <c r="U4427" s="2"/>
    </row>
    <row r="4428" spans="2:21">
      <c r="B4428" t="s">
        <v>624</v>
      </c>
      <c r="C4428" t="s">
        <v>534</v>
      </c>
      <c r="D4428">
        <v>2</v>
      </c>
      <c r="E4428" t="s">
        <v>55</v>
      </c>
      <c r="F4428">
        <v>2</v>
      </c>
      <c r="G4428" s="2">
        <v>3.0972681944444398</v>
      </c>
      <c r="H4428" t="s">
        <v>127</v>
      </c>
      <c r="T4428" s="15"/>
      <c r="U4428" s="2"/>
    </row>
    <row r="4429" spans="2:21">
      <c r="B4429" t="s">
        <v>624</v>
      </c>
      <c r="C4429" t="s">
        <v>534</v>
      </c>
      <c r="D4429">
        <v>2</v>
      </c>
      <c r="E4429" t="s">
        <v>56</v>
      </c>
      <c r="F4429">
        <v>1</v>
      </c>
      <c r="G4429" s="2">
        <v>0.13637416666666699</v>
      </c>
      <c r="H4429" t="s">
        <v>117</v>
      </c>
      <c r="T4429" s="15"/>
      <c r="U4429" s="2"/>
    </row>
    <row r="4430" spans="2:21">
      <c r="B4430" t="s">
        <v>624</v>
      </c>
      <c r="C4430" t="s">
        <v>534</v>
      </c>
      <c r="D4430">
        <v>2</v>
      </c>
      <c r="E4430" t="s">
        <v>56</v>
      </c>
      <c r="F4430">
        <v>2</v>
      </c>
      <c r="G4430" s="2">
        <v>0.16943361111111099</v>
      </c>
      <c r="H4430" t="s">
        <v>117</v>
      </c>
      <c r="T4430" s="15"/>
      <c r="U4430" s="2"/>
    </row>
    <row r="4431" spans="2:21">
      <c r="B4431" t="s">
        <v>624</v>
      </c>
      <c r="C4431" t="s">
        <v>534</v>
      </c>
      <c r="D4431">
        <v>2</v>
      </c>
      <c r="E4431" t="s">
        <v>57</v>
      </c>
      <c r="F4431">
        <v>1</v>
      </c>
      <c r="G4431" s="2">
        <v>3.22788708333333</v>
      </c>
      <c r="H4431" t="s">
        <v>127</v>
      </c>
      <c r="T4431" s="15"/>
      <c r="U4431" s="2"/>
    </row>
    <row r="4432" spans="2:21">
      <c r="B4432" t="s">
        <v>624</v>
      </c>
      <c r="C4432" t="s">
        <v>534</v>
      </c>
      <c r="D4432">
        <v>2</v>
      </c>
      <c r="E4432" t="s">
        <v>57</v>
      </c>
      <c r="F4432">
        <v>2</v>
      </c>
      <c r="G4432" s="2">
        <v>2.8015013888888798</v>
      </c>
      <c r="H4432" t="s">
        <v>127</v>
      </c>
      <c r="T4432" s="15"/>
      <c r="U4432" s="2"/>
    </row>
    <row r="4433" spans="2:21">
      <c r="B4433" t="s">
        <v>624</v>
      </c>
      <c r="C4433" t="s">
        <v>534</v>
      </c>
      <c r="D4433">
        <v>2</v>
      </c>
      <c r="E4433" t="s">
        <v>58</v>
      </c>
      <c r="F4433">
        <v>1</v>
      </c>
      <c r="G4433" s="2">
        <v>2.0840093055555502</v>
      </c>
      <c r="H4433" t="s">
        <v>127</v>
      </c>
      <c r="T4433" s="15"/>
      <c r="U4433" s="2"/>
    </row>
    <row r="4434" spans="2:21">
      <c r="B4434" t="s">
        <v>624</v>
      </c>
      <c r="C4434" t="s">
        <v>534</v>
      </c>
      <c r="D4434">
        <v>2</v>
      </c>
      <c r="E4434" t="s">
        <v>58</v>
      </c>
      <c r="F4434">
        <v>2</v>
      </c>
      <c r="G4434" s="2">
        <v>3.2206516666666598</v>
      </c>
      <c r="H4434" t="s">
        <v>127</v>
      </c>
      <c r="T4434" s="15"/>
      <c r="U4434" s="2"/>
    </row>
    <row r="4435" spans="2:21">
      <c r="B4435" t="s">
        <v>624</v>
      </c>
      <c r="C4435" t="s">
        <v>534</v>
      </c>
      <c r="D4435">
        <v>2</v>
      </c>
      <c r="E4435" t="s">
        <v>101</v>
      </c>
      <c r="F4435">
        <v>1</v>
      </c>
      <c r="G4435" s="2">
        <v>2.6391097222222202</v>
      </c>
      <c r="H4435" t="s">
        <v>127</v>
      </c>
      <c r="T4435" s="15"/>
      <c r="U4435" s="2"/>
    </row>
    <row r="4436" spans="2:21">
      <c r="B4436" t="s">
        <v>624</v>
      </c>
      <c r="C4436" t="s">
        <v>534</v>
      </c>
      <c r="D4436">
        <v>2</v>
      </c>
      <c r="E4436" t="s">
        <v>101</v>
      </c>
      <c r="F4436">
        <v>2</v>
      </c>
      <c r="G4436" s="2">
        <v>3.0272609722222201</v>
      </c>
      <c r="H4436" t="s">
        <v>127</v>
      </c>
      <c r="T4436" s="15"/>
      <c r="U4436" s="2"/>
    </row>
    <row r="4437" spans="2:21">
      <c r="B4437" t="s">
        <v>624</v>
      </c>
      <c r="C4437" t="s">
        <v>534</v>
      </c>
      <c r="D4437">
        <v>2</v>
      </c>
      <c r="E4437" t="s">
        <v>59</v>
      </c>
      <c r="F4437">
        <v>1</v>
      </c>
      <c r="G4437" s="2">
        <v>0.119118055555556</v>
      </c>
      <c r="H4437" t="s">
        <v>117</v>
      </c>
      <c r="T4437" s="15"/>
      <c r="U4437" s="2"/>
    </row>
    <row r="4438" spans="2:21">
      <c r="B4438" t="s">
        <v>624</v>
      </c>
      <c r="C4438" t="s">
        <v>534</v>
      </c>
      <c r="D4438">
        <v>2</v>
      </c>
      <c r="E4438" t="s">
        <v>59</v>
      </c>
      <c r="F4438">
        <v>2</v>
      </c>
      <c r="G4438" s="2">
        <v>1.9463063888888801</v>
      </c>
      <c r="H4438" t="s">
        <v>127</v>
      </c>
      <c r="T4438" s="15"/>
      <c r="U4438" s="2"/>
    </row>
    <row r="4439" spans="2:21">
      <c r="B4439" t="s">
        <v>624</v>
      </c>
      <c r="C4439" t="s">
        <v>534</v>
      </c>
      <c r="D4439">
        <v>2</v>
      </c>
      <c r="E4439" t="s">
        <v>60</v>
      </c>
      <c r="F4439">
        <v>1</v>
      </c>
      <c r="G4439" s="2">
        <v>8.0616805555556101E-2</v>
      </c>
      <c r="H4439" t="s">
        <v>117</v>
      </c>
      <c r="T4439" s="15"/>
      <c r="U4439" s="2"/>
    </row>
    <row r="4440" spans="2:21">
      <c r="B4440" t="s">
        <v>624</v>
      </c>
      <c r="C4440" t="s">
        <v>534</v>
      </c>
      <c r="D4440">
        <v>2</v>
      </c>
      <c r="E4440" t="s">
        <v>60</v>
      </c>
      <c r="F4440">
        <v>2</v>
      </c>
      <c r="G4440" s="2">
        <v>3.5522361111111803E-2</v>
      </c>
      <c r="H4440" t="s">
        <v>117</v>
      </c>
      <c r="T4440" s="15"/>
      <c r="U4440" s="2"/>
    </row>
    <row r="4441" spans="2:21">
      <c r="B4441" t="s">
        <v>624</v>
      </c>
      <c r="C4441" t="s">
        <v>534</v>
      </c>
      <c r="D4441">
        <v>2</v>
      </c>
      <c r="E4441" t="s">
        <v>61</v>
      </c>
      <c r="F4441">
        <v>1</v>
      </c>
      <c r="G4441" s="2">
        <v>3.6088990277777699</v>
      </c>
      <c r="H4441" t="s">
        <v>127</v>
      </c>
      <c r="T4441" s="15"/>
      <c r="U4441" s="2"/>
    </row>
    <row r="4442" spans="2:21">
      <c r="B4442" t="s">
        <v>624</v>
      </c>
      <c r="C4442" t="s">
        <v>534</v>
      </c>
      <c r="D4442">
        <v>2</v>
      </c>
      <c r="E4442" t="s">
        <v>61</v>
      </c>
      <c r="F4442">
        <v>2</v>
      </c>
      <c r="G4442" s="2">
        <v>3.5320197222222101</v>
      </c>
      <c r="H4442" t="s">
        <v>127</v>
      </c>
      <c r="T4442" s="15"/>
      <c r="U4442" s="2"/>
    </row>
    <row r="4443" spans="2:21">
      <c r="B4443" t="s">
        <v>624</v>
      </c>
      <c r="C4443" t="s">
        <v>534</v>
      </c>
      <c r="D4443">
        <v>2</v>
      </c>
      <c r="E4443" t="s">
        <v>62</v>
      </c>
      <c r="F4443">
        <v>1</v>
      </c>
      <c r="G4443" s="2">
        <v>3.2288441666666601</v>
      </c>
      <c r="H4443" t="s">
        <v>127</v>
      </c>
      <c r="T4443" s="15"/>
      <c r="U4443" s="2"/>
    </row>
    <row r="4444" spans="2:21">
      <c r="B4444" t="s">
        <v>624</v>
      </c>
      <c r="C4444" t="s">
        <v>534</v>
      </c>
      <c r="D4444">
        <v>2</v>
      </c>
      <c r="E4444" t="s">
        <v>62</v>
      </c>
      <c r="F4444">
        <v>2</v>
      </c>
      <c r="G4444" s="2">
        <v>3.4280601388888798</v>
      </c>
      <c r="H4444" t="s">
        <v>127</v>
      </c>
      <c r="T4444" s="15"/>
      <c r="U4444" s="2"/>
    </row>
    <row r="4445" spans="2:21">
      <c r="B4445" t="s">
        <v>624</v>
      </c>
      <c r="C4445" t="s">
        <v>534</v>
      </c>
      <c r="D4445">
        <v>2</v>
      </c>
      <c r="E4445" t="s">
        <v>63</v>
      </c>
      <c r="F4445">
        <v>1</v>
      </c>
      <c r="G4445" s="2">
        <v>1.52643958333333</v>
      </c>
      <c r="H4445" t="s">
        <v>127</v>
      </c>
      <c r="T4445" s="15"/>
      <c r="U4445" s="2"/>
    </row>
    <row r="4446" spans="2:21">
      <c r="B4446" t="s">
        <v>624</v>
      </c>
      <c r="C4446" t="s">
        <v>534</v>
      </c>
      <c r="D4446">
        <v>2</v>
      </c>
      <c r="E4446" t="s">
        <v>63</v>
      </c>
      <c r="F4446">
        <v>2</v>
      </c>
      <c r="G4446" s="2">
        <v>3.2151491666666598</v>
      </c>
      <c r="H4446" t="s">
        <v>127</v>
      </c>
      <c r="T4446" s="15"/>
      <c r="U4446" s="2"/>
    </row>
    <row r="4447" spans="2:21">
      <c r="B4447" t="s">
        <v>624</v>
      </c>
      <c r="C4447" t="s">
        <v>534</v>
      </c>
      <c r="D4447">
        <v>2</v>
      </c>
      <c r="E4447" t="s">
        <v>53</v>
      </c>
      <c r="F4447">
        <v>3</v>
      </c>
      <c r="G4447" s="2">
        <v>3.2967491666666602</v>
      </c>
      <c r="H4447" t="s">
        <v>127</v>
      </c>
      <c r="T4447" s="15"/>
      <c r="U4447" s="2"/>
    </row>
    <row r="4448" spans="2:21">
      <c r="B4448" t="s">
        <v>624</v>
      </c>
      <c r="C4448" t="s">
        <v>534</v>
      </c>
      <c r="D4448">
        <v>2</v>
      </c>
      <c r="E4448" t="s">
        <v>53</v>
      </c>
      <c r="F4448">
        <v>4</v>
      </c>
      <c r="G4448" s="2">
        <v>3.1830281944444399</v>
      </c>
      <c r="H4448" t="s">
        <v>127</v>
      </c>
      <c r="T4448" s="15"/>
      <c r="U4448" s="2"/>
    </row>
    <row r="4449" spans="2:21">
      <c r="B4449" t="s">
        <v>624</v>
      </c>
      <c r="C4449" t="s">
        <v>534</v>
      </c>
      <c r="D4449">
        <v>2</v>
      </c>
      <c r="E4449" t="s">
        <v>54</v>
      </c>
      <c r="F4449">
        <v>3</v>
      </c>
      <c r="G4449" s="2">
        <v>2.9886299999999899</v>
      </c>
      <c r="H4449" t="s">
        <v>127</v>
      </c>
      <c r="T4449" s="15"/>
      <c r="U4449" s="2"/>
    </row>
    <row r="4450" spans="2:21">
      <c r="B4450" t="s">
        <v>624</v>
      </c>
      <c r="C4450" t="s">
        <v>534</v>
      </c>
      <c r="D4450">
        <v>2</v>
      </c>
      <c r="E4450" t="s">
        <v>54</v>
      </c>
      <c r="F4450">
        <v>4</v>
      </c>
      <c r="G4450" s="2">
        <v>3.0820273611111002</v>
      </c>
      <c r="H4450" t="s">
        <v>127</v>
      </c>
      <c r="T4450" s="15"/>
      <c r="U4450" s="2"/>
    </row>
    <row r="4451" spans="2:21">
      <c r="B4451" t="s">
        <v>624</v>
      </c>
      <c r="C4451" t="s">
        <v>534</v>
      </c>
      <c r="D4451">
        <v>2</v>
      </c>
      <c r="E4451" t="s">
        <v>55</v>
      </c>
      <c r="F4451">
        <v>3</v>
      </c>
      <c r="G4451" s="2">
        <v>2.9613827777777701</v>
      </c>
      <c r="H4451" t="s">
        <v>127</v>
      </c>
      <c r="T4451" s="15"/>
      <c r="U4451" s="2"/>
    </row>
    <row r="4452" spans="2:21">
      <c r="B4452" t="s">
        <v>624</v>
      </c>
      <c r="C4452" t="s">
        <v>534</v>
      </c>
      <c r="D4452">
        <v>2</v>
      </c>
      <c r="E4452" t="s">
        <v>55</v>
      </c>
      <c r="F4452">
        <v>4</v>
      </c>
      <c r="G4452" s="2">
        <v>2.9323018055555501</v>
      </c>
      <c r="H4452" t="s">
        <v>127</v>
      </c>
      <c r="T4452" s="15"/>
      <c r="U4452" s="2"/>
    </row>
    <row r="4453" spans="2:21">
      <c r="B4453" t="s">
        <v>624</v>
      </c>
      <c r="C4453" t="s">
        <v>534</v>
      </c>
      <c r="D4453">
        <v>2</v>
      </c>
      <c r="E4453" t="s">
        <v>56</v>
      </c>
      <c r="F4453">
        <v>3</v>
      </c>
      <c r="G4453" s="2">
        <v>1.38542583333333</v>
      </c>
      <c r="H4453" t="s">
        <v>127</v>
      </c>
      <c r="T4453" s="15"/>
      <c r="U4453" s="2"/>
    </row>
    <row r="4454" spans="2:21">
      <c r="B4454" t="s">
        <v>624</v>
      </c>
      <c r="C4454" t="s">
        <v>534</v>
      </c>
      <c r="D4454">
        <v>2</v>
      </c>
      <c r="E4454" t="s">
        <v>56</v>
      </c>
      <c r="F4454">
        <v>4</v>
      </c>
      <c r="G4454" s="2">
        <v>2.66852624999999</v>
      </c>
      <c r="H4454" t="s">
        <v>127</v>
      </c>
      <c r="T4454" s="15"/>
      <c r="U4454" s="2"/>
    </row>
    <row r="4455" spans="2:21">
      <c r="B4455" t="s">
        <v>624</v>
      </c>
      <c r="C4455" t="s">
        <v>534</v>
      </c>
      <c r="D4455">
        <v>2</v>
      </c>
      <c r="E4455" t="s">
        <v>57</v>
      </c>
      <c r="F4455">
        <v>3</v>
      </c>
      <c r="G4455" s="2">
        <v>2.7210795833333301</v>
      </c>
      <c r="H4455" t="s">
        <v>127</v>
      </c>
      <c r="T4455" s="15"/>
      <c r="U4455" s="2"/>
    </row>
    <row r="4456" spans="2:21">
      <c r="B4456" t="s">
        <v>624</v>
      </c>
      <c r="C4456" t="s">
        <v>534</v>
      </c>
      <c r="D4456">
        <v>2</v>
      </c>
      <c r="E4456" t="s">
        <v>57</v>
      </c>
      <c r="F4456">
        <v>4</v>
      </c>
      <c r="G4456" s="2">
        <v>2.7490551388888802</v>
      </c>
      <c r="H4456" t="s">
        <v>127</v>
      </c>
      <c r="T4456" s="15"/>
      <c r="U4456" s="2"/>
    </row>
    <row r="4457" spans="2:21">
      <c r="B4457" t="s">
        <v>624</v>
      </c>
      <c r="C4457" t="s">
        <v>534</v>
      </c>
      <c r="D4457">
        <v>2</v>
      </c>
      <c r="E4457" t="s">
        <v>58</v>
      </c>
      <c r="F4457">
        <v>3</v>
      </c>
      <c r="G4457" s="2">
        <v>2.8385868055555501</v>
      </c>
      <c r="H4457" t="s">
        <v>127</v>
      </c>
      <c r="T4457" s="15"/>
      <c r="U4457" s="2"/>
    </row>
    <row r="4458" spans="2:21">
      <c r="B4458" t="s">
        <v>624</v>
      </c>
      <c r="C4458" t="s">
        <v>534</v>
      </c>
      <c r="D4458">
        <v>2</v>
      </c>
      <c r="E4458" t="s">
        <v>58</v>
      </c>
      <c r="F4458">
        <v>4</v>
      </c>
      <c r="G4458" s="2">
        <v>2.7983945833333301</v>
      </c>
      <c r="H4458" t="s">
        <v>127</v>
      </c>
      <c r="T4458" s="15"/>
      <c r="U4458" s="2"/>
    </row>
    <row r="4459" spans="2:21">
      <c r="B4459" t="s">
        <v>624</v>
      </c>
      <c r="C4459" t="s">
        <v>534</v>
      </c>
      <c r="D4459">
        <v>2</v>
      </c>
      <c r="E4459" t="s">
        <v>101</v>
      </c>
      <c r="F4459">
        <v>3</v>
      </c>
      <c r="G4459" s="2">
        <v>2.94333958333333</v>
      </c>
      <c r="H4459" t="s">
        <v>127</v>
      </c>
      <c r="T4459" s="15"/>
      <c r="U4459" s="2"/>
    </row>
    <row r="4460" spans="2:21">
      <c r="B4460" t="s">
        <v>624</v>
      </c>
      <c r="C4460" t="s">
        <v>534</v>
      </c>
      <c r="D4460">
        <v>2</v>
      </c>
      <c r="E4460" t="s">
        <v>101</v>
      </c>
      <c r="F4460">
        <v>4</v>
      </c>
      <c r="G4460" s="2">
        <v>3.0402844444444401</v>
      </c>
      <c r="H4460" t="s">
        <v>127</v>
      </c>
      <c r="T4460" s="15"/>
      <c r="U4460" s="2"/>
    </row>
    <row r="4461" spans="2:21">
      <c r="B4461" t="s">
        <v>624</v>
      </c>
      <c r="C4461" t="s">
        <v>534</v>
      </c>
      <c r="D4461">
        <v>2</v>
      </c>
      <c r="E4461" t="s">
        <v>59</v>
      </c>
      <c r="F4461">
        <v>3</v>
      </c>
      <c r="G4461" s="2">
        <v>2.8437774999999901</v>
      </c>
      <c r="H4461" t="s">
        <v>127</v>
      </c>
      <c r="T4461" s="15"/>
      <c r="U4461" s="2"/>
    </row>
    <row r="4462" spans="2:21">
      <c r="B4462" t="s">
        <v>624</v>
      </c>
      <c r="C4462" t="s">
        <v>534</v>
      </c>
      <c r="D4462">
        <v>2</v>
      </c>
      <c r="E4462" t="s">
        <v>59</v>
      </c>
      <c r="F4462">
        <v>4</v>
      </c>
      <c r="G4462" s="2">
        <v>3.04900444444444</v>
      </c>
      <c r="H4462" t="s">
        <v>127</v>
      </c>
      <c r="T4462" s="15"/>
      <c r="U4462" s="2"/>
    </row>
    <row r="4463" spans="2:21">
      <c r="B4463" t="s">
        <v>624</v>
      </c>
      <c r="C4463" t="s">
        <v>534</v>
      </c>
      <c r="D4463">
        <v>2</v>
      </c>
      <c r="E4463" t="s">
        <v>60</v>
      </c>
      <c r="F4463">
        <v>3</v>
      </c>
      <c r="G4463" s="2">
        <v>1.5908319444444401</v>
      </c>
      <c r="H4463" t="s">
        <v>127</v>
      </c>
      <c r="T4463" s="15"/>
      <c r="U4463" s="2"/>
    </row>
    <row r="4464" spans="2:21">
      <c r="B4464" t="s">
        <v>624</v>
      </c>
      <c r="C4464" t="s">
        <v>534</v>
      </c>
      <c r="D4464">
        <v>2</v>
      </c>
      <c r="E4464" t="s">
        <v>60</v>
      </c>
      <c r="F4464">
        <v>4</v>
      </c>
      <c r="G4464" s="2">
        <v>3.0782422222222201</v>
      </c>
      <c r="H4464" t="s">
        <v>127</v>
      </c>
      <c r="T4464" s="15"/>
      <c r="U4464" s="2"/>
    </row>
    <row r="4465" spans="2:21">
      <c r="B4465" t="s">
        <v>624</v>
      </c>
      <c r="C4465" t="s">
        <v>534</v>
      </c>
      <c r="D4465">
        <v>2</v>
      </c>
      <c r="E4465" t="s">
        <v>61</v>
      </c>
      <c r="F4465">
        <v>3</v>
      </c>
      <c r="G4465" s="2">
        <v>3.5422131944444399</v>
      </c>
      <c r="H4465" t="s">
        <v>127</v>
      </c>
      <c r="T4465" s="15"/>
      <c r="U4465" s="2"/>
    </row>
    <row r="4466" spans="2:21">
      <c r="B4466" t="s">
        <v>624</v>
      </c>
      <c r="C4466" t="s">
        <v>534</v>
      </c>
      <c r="D4466">
        <v>2</v>
      </c>
      <c r="E4466" t="s">
        <v>61</v>
      </c>
      <c r="F4466">
        <v>4</v>
      </c>
      <c r="G4466" s="2">
        <v>3.5218226388888798</v>
      </c>
      <c r="H4466" t="s">
        <v>127</v>
      </c>
      <c r="T4466" s="15"/>
      <c r="U4466" s="2"/>
    </row>
    <row r="4467" spans="2:21">
      <c r="B4467" t="s">
        <v>624</v>
      </c>
      <c r="C4467" t="s">
        <v>534</v>
      </c>
      <c r="D4467">
        <v>2</v>
      </c>
      <c r="E4467" t="s">
        <v>62</v>
      </c>
      <c r="F4467">
        <v>3</v>
      </c>
      <c r="G4467" s="2">
        <v>3.47933958333333</v>
      </c>
      <c r="H4467" t="s">
        <v>127</v>
      </c>
      <c r="T4467" s="15"/>
      <c r="U4467" s="2"/>
    </row>
    <row r="4468" spans="2:21">
      <c r="B4468" t="s">
        <v>624</v>
      </c>
      <c r="C4468" t="s">
        <v>534</v>
      </c>
      <c r="D4468">
        <v>2</v>
      </c>
      <c r="E4468" t="s">
        <v>62</v>
      </c>
      <c r="F4468">
        <v>4</v>
      </c>
      <c r="G4468" s="2">
        <v>3.4419991666666601</v>
      </c>
      <c r="H4468" t="s">
        <v>127</v>
      </c>
      <c r="T4468" s="15"/>
      <c r="U4468" s="2"/>
    </row>
    <row r="4469" spans="2:21">
      <c r="B4469" t="s">
        <v>624</v>
      </c>
      <c r="C4469" t="s">
        <v>534</v>
      </c>
      <c r="D4469">
        <v>2</v>
      </c>
      <c r="E4469" t="s">
        <v>63</v>
      </c>
      <c r="F4469">
        <v>3</v>
      </c>
      <c r="G4469" s="2">
        <v>3.1807777777777702</v>
      </c>
      <c r="H4469" t="s">
        <v>127</v>
      </c>
      <c r="T4469" s="15"/>
      <c r="U4469" s="2"/>
    </row>
    <row r="4470" spans="2:21">
      <c r="B4470" t="s">
        <v>624</v>
      </c>
      <c r="C4470" t="s">
        <v>534</v>
      </c>
      <c r="D4470">
        <v>2</v>
      </c>
      <c r="E4470" t="s">
        <v>63</v>
      </c>
      <c r="F4470">
        <v>4</v>
      </c>
      <c r="G4470" s="2">
        <v>3.2448174999999901</v>
      </c>
      <c r="H4470" t="s">
        <v>127</v>
      </c>
      <c r="T4470" s="15"/>
      <c r="U4470" s="2"/>
    </row>
    <row r="4471" spans="2:21">
      <c r="B4471" t="s">
        <v>624</v>
      </c>
      <c r="C4471" t="s">
        <v>534</v>
      </c>
      <c r="D4471">
        <v>2</v>
      </c>
      <c r="E4471" t="s">
        <v>64</v>
      </c>
      <c r="F4471">
        <v>1</v>
      </c>
      <c r="G4471" s="2">
        <v>2.6174794444444398</v>
      </c>
      <c r="H4471" t="s">
        <v>127</v>
      </c>
      <c r="T4471" s="15"/>
      <c r="U4471" s="2"/>
    </row>
    <row r="4472" spans="2:21">
      <c r="B4472" t="s">
        <v>624</v>
      </c>
      <c r="C4472" t="s">
        <v>534</v>
      </c>
      <c r="D4472">
        <v>2</v>
      </c>
      <c r="E4472" t="s">
        <v>64</v>
      </c>
      <c r="F4472">
        <v>2</v>
      </c>
      <c r="G4472" s="2">
        <v>2.7624802777777702</v>
      </c>
      <c r="H4472" t="s">
        <v>127</v>
      </c>
      <c r="T4472" s="15"/>
      <c r="U4472" s="2"/>
    </row>
    <row r="4473" spans="2:21">
      <c r="B4473" t="s">
        <v>624</v>
      </c>
      <c r="C4473" t="s">
        <v>534</v>
      </c>
      <c r="D4473">
        <v>2</v>
      </c>
      <c r="E4473" t="s">
        <v>65</v>
      </c>
      <c r="F4473">
        <v>1</v>
      </c>
      <c r="G4473" s="2">
        <v>9.5780694444444897E-2</v>
      </c>
      <c r="H4473" t="s">
        <v>117</v>
      </c>
      <c r="T4473" s="15"/>
      <c r="U4473" s="2"/>
    </row>
    <row r="4474" spans="2:21">
      <c r="B4474" t="s">
        <v>624</v>
      </c>
      <c r="C4474" t="s">
        <v>534</v>
      </c>
      <c r="D4474">
        <v>2</v>
      </c>
      <c r="E4474" t="s">
        <v>65</v>
      </c>
      <c r="F4474">
        <v>2</v>
      </c>
      <c r="G4474" s="2">
        <v>0.93416541666666497</v>
      </c>
      <c r="H4474" t="s">
        <v>127</v>
      </c>
      <c r="T4474" s="15"/>
      <c r="U4474" s="2"/>
    </row>
    <row r="4475" spans="2:21">
      <c r="B4475" t="s">
        <v>624</v>
      </c>
      <c r="C4475" t="s">
        <v>534</v>
      </c>
      <c r="D4475">
        <v>2</v>
      </c>
      <c r="E4475" t="s">
        <v>66</v>
      </c>
      <c r="F4475">
        <v>1</v>
      </c>
      <c r="G4475" s="2">
        <v>0.93308555555555295</v>
      </c>
      <c r="H4475" t="s">
        <v>127</v>
      </c>
      <c r="T4475" s="15"/>
      <c r="U4475" s="2"/>
    </row>
    <row r="4476" spans="2:21">
      <c r="B4476" t="s">
        <v>624</v>
      </c>
      <c r="C4476" t="s">
        <v>534</v>
      </c>
      <c r="D4476">
        <v>2</v>
      </c>
      <c r="E4476" t="s">
        <v>66</v>
      </c>
      <c r="F4476">
        <v>2</v>
      </c>
      <c r="G4476" s="2">
        <v>2.6517126388888799</v>
      </c>
      <c r="H4476" t="s">
        <v>127</v>
      </c>
      <c r="T4476" s="15"/>
      <c r="U4476" s="2"/>
    </row>
    <row r="4477" spans="2:21">
      <c r="B4477" t="s">
        <v>624</v>
      </c>
      <c r="C4477" t="s">
        <v>534</v>
      </c>
      <c r="D4477">
        <v>2</v>
      </c>
      <c r="E4477" t="s">
        <v>67</v>
      </c>
      <c r="F4477">
        <v>1</v>
      </c>
      <c r="G4477" s="2">
        <v>2.8382905555555502</v>
      </c>
      <c r="H4477" t="s">
        <v>127</v>
      </c>
      <c r="T4477" s="15"/>
      <c r="U4477" s="2"/>
    </row>
    <row r="4478" spans="2:21">
      <c r="B4478" t="s">
        <v>624</v>
      </c>
      <c r="C4478" t="s">
        <v>534</v>
      </c>
      <c r="D4478">
        <v>2</v>
      </c>
      <c r="E4478" t="s">
        <v>67</v>
      </c>
      <c r="F4478">
        <v>2</v>
      </c>
      <c r="G4478" s="2">
        <v>3.2131890277777702</v>
      </c>
      <c r="H4478" t="s">
        <v>127</v>
      </c>
      <c r="T4478" s="15"/>
      <c r="U4478" s="2"/>
    </row>
    <row r="4479" spans="2:21">
      <c r="B4479" t="s">
        <v>624</v>
      </c>
      <c r="C4479" t="s">
        <v>534</v>
      </c>
      <c r="D4479">
        <v>2</v>
      </c>
      <c r="E4479" t="s">
        <v>68</v>
      </c>
      <c r="F4479">
        <v>1</v>
      </c>
      <c r="G4479" s="2">
        <v>2.6207284722222202</v>
      </c>
      <c r="H4479" t="s">
        <v>127</v>
      </c>
      <c r="T4479" s="15"/>
      <c r="U4479" s="2"/>
    </row>
    <row r="4480" spans="2:21">
      <c r="B4480" t="s">
        <v>624</v>
      </c>
      <c r="C4480" t="s">
        <v>534</v>
      </c>
      <c r="D4480">
        <v>2</v>
      </c>
      <c r="E4480" t="s">
        <v>68</v>
      </c>
      <c r="F4480">
        <v>2</v>
      </c>
      <c r="G4480" s="2">
        <v>3.5320658333333301</v>
      </c>
      <c r="H4480" t="s">
        <v>127</v>
      </c>
      <c r="T4480" s="15"/>
      <c r="U4480" s="2"/>
    </row>
    <row r="4481" spans="2:21">
      <c r="B4481" t="s">
        <v>624</v>
      </c>
      <c r="C4481" t="s">
        <v>534</v>
      </c>
      <c r="D4481">
        <v>2</v>
      </c>
      <c r="E4481" t="s">
        <v>69</v>
      </c>
      <c r="F4481">
        <v>1</v>
      </c>
      <c r="G4481" s="2">
        <v>3.2872999999999899</v>
      </c>
      <c r="H4481" t="s">
        <v>127</v>
      </c>
      <c r="T4481" s="15"/>
      <c r="U4481" s="2"/>
    </row>
    <row r="4482" spans="2:21">
      <c r="B4482" t="s">
        <v>624</v>
      </c>
      <c r="C4482" t="s">
        <v>534</v>
      </c>
      <c r="D4482">
        <v>2</v>
      </c>
      <c r="E4482" t="s">
        <v>69</v>
      </c>
      <c r="F4482">
        <v>2</v>
      </c>
      <c r="G4482" s="2">
        <v>3.28564763888888</v>
      </c>
      <c r="H4482" t="s">
        <v>127</v>
      </c>
      <c r="T4482" s="15"/>
      <c r="U4482" s="2"/>
    </row>
    <row r="4483" spans="2:21">
      <c r="B4483" t="s">
        <v>624</v>
      </c>
      <c r="C4483" t="s">
        <v>534</v>
      </c>
      <c r="D4483">
        <v>2</v>
      </c>
      <c r="E4483" t="s">
        <v>70</v>
      </c>
      <c r="F4483">
        <v>1</v>
      </c>
      <c r="G4483" s="2">
        <v>2.9627379166666601</v>
      </c>
      <c r="H4483" t="s">
        <v>127</v>
      </c>
      <c r="T4483" s="15"/>
      <c r="U4483" s="2"/>
    </row>
    <row r="4484" spans="2:21">
      <c r="B4484" t="s">
        <v>624</v>
      </c>
      <c r="C4484" t="s">
        <v>534</v>
      </c>
      <c r="D4484">
        <v>2</v>
      </c>
      <c r="E4484" t="s">
        <v>70</v>
      </c>
      <c r="F4484">
        <v>2</v>
      </c>
      <c r="G4484" s="2">
        <v>3.3338837499999898</v>
      </c>
      <c r="H4484" t="s">
        <v>127</v>
      </c>
      <c r="T4484" s="15"/>
      <c r="U4484" s="2"/>
    </row>
    <row r="4485" spans="2:21">
      <c r="B4485" t="s">
        <v>624</v>
      </c>
      <c r="C4485" t="s">
        <v>534</v>
      </c>
      <c r="D4485">
        <v>2</v>
      </c>
      <c r="E4485" t="s">
        <v>71</v>
      </c>
      <c r="F4485">
        <v>1</v>
      </c>
      <c r="G4485" s="2">
        <v>1.75733361111111</v>
      </c>
      <c r="H4485" t="s">
        <v>127</v>
      </c>
      <c r="T4485" s="15"/>
      <c r="U4485" s="2"/>
    </row>
    <row r="4486" spans="2:21">
      <c r="B4486" t="s">
        <v>624</v>
      </c>
      <c r="C4486" t="s">
        <v>534</v>
      </c>
      <c r="D4486">
        <v>2</v>
      </c>
      <c r="E4486" t="s">
        <v>71</v>
      </c>
      <c r="F4486">
        <v>2</v>
      </c>
      <c r="G4486" s="2">
        <v>3.0768461111111001</v>
      </c>
      <c r="H4486" t="s">
        <v>127</v>
      </c>
      <c r="T4486" s="15"/>
      <c r="U4486" s="2"/>
    </row>
    <row r="4487" spans="2:21">
      <c r="B4487" t="s">
        <v>624</v>
      </c>
      <c r="C4487" t="s">
        <v>534</v>
      </c>
      <c r="D4487">
        <v>2</v>
      </c>
      <c r="E4487" t="s">
        <v>72</v>
      </c>
      <c r="F4487">
        <v>1</v>
      </c>
      <c r="G4487" s="2">
        <v>2.1079569444444402</v>
      </c>
      <c r="H4487" t="s">
        <v>127</v>
      </c>
      <c r="T4487" s="15"/>
      <c r="U4487" s="2"/>
    </row>
    <row r="4488" spans="2:21">
      <c r="B4488" t="s">
        <v>624</v>
      </c>
      <c r="C4488" t="s">
        <v>534</v>
      </c>
      <c r="D4488">
        <v>2</v>
      </c>
      <c r="E4488" t="s">
        <v>72</v>
      </c>
      <c r="F4488">
        <v>2</v>
      </c>
      <c r="G4488" s="2">
        <v>3.6683919444444402</v>
      </c>
      <c r="H4488" t="s">
        <v>127</v>
      </c>
      <c r="T4488" s="15"/>
      <c r="U4488" s="2"/>
    </row>
    <row r="4489" spans="2:21">
      <c r="B4489" t="s">
        <v>624</v>
      </c>
      <c r="C4489" t="s">
        <v>534</v>
      </c>
      <c r="D4489">
        <v>2</v>
      </c>
      <c r="E4489" t="s">
        <v>73</v>
      </c>
      <c r="F4489">
        <v>1</v>
      </c>
      <c r="G4489" s="2">
        <v>0.112558888888889</v>
      </c>
      <c r="H4489" t="s">
        <v>117</v>
      </c>
      <c r="T4489" s="15"/>
      <c r="U4489" s="2"/>
    </row>
    <row r="4490" spans="2:21">
      <c r="B4490" t="s">
        <v>624</v>
      </c>
      <c r="C4490" t="s">
        <v>534</v>
      </c>
      <c r="D4490">
        <v>2</v>
      </c>
      <c r="E4490" t="s">
        <v>73</v>
      </c>
      <c r="F4490">
        <v>2</v>
      </c>
      <c r="G4490" s="2">
        <v>0.16179472222222299</v>
      </c>
      <c r="H4490" t="s">
        <v>117</v>
      </c>
      <c r="T4490" s="15"/>
      <c r="U4490" s="2"/>
    </row>
    <row r="4491" spans="2:21">
      <c r="B4491" t="s">
        <v>624</v>
      </c>
      <c r="C4491" t="s">
        <v>534</v>
      </c>
      <c r="D4491">
        <v>2</v>
      </c>
      <c r="E4491" t="s">
        <v>74</v>
      </c>
      <c r="F4491">
        <v>1</v>
      </c>
      <c r="G4491" s="2">
        <v>2.6987827777777702</v>
      </c>
      <c r="H4491" t="s">
        <v>127</v>
      </c>
      <c r="T4491" s="15"/>
      <c r="U4491" s="2"/>
    </row>
    <row r="4492" spans="2:21">
      <c r="B4492" t="s">
        <v>624</v>
      </c>
      <c r="C4492" t="s">
        <v>534</v>
      </c>
      <c r="D4492">
        <v>2</v>
      </c>
      <c r="E4492" t="s">
        <v>74</v>
      </c>
      <c r="F4492">
        <v>2</v>
      </c>
      <c r="G4492" s="2">
        <v>3.5151690277777701</v>
      </c>
      <c r="H4492" t="s">
        <v>127</v>
      </c>
      <c r="T4492" s="15"/>
      <c r="U4492" s="2"/>
    </row>
    <row r="4493" spans="2:21">
      <c r="B4493" t="s">
        <v>624</v>
      </c>
      <c r="C4493" t="s">
        <v>534</v>
      </c>
      <c r="D4493">
        <v>2</v>
      </c>
      <c r="E4493" t="s">
        <v>75</v>
      </c>
      <c r="F4493">
        <v>1</v>
      </c>
      <c r="G4493" s="2">
        <v>2.3429648611111098</v>
      </c>
      <c r="H4493" t="s">
        <v>127</v>
      </c>
      <c r="T4493" s="15"/>
      <c r="U4493" s="2"/>
    </row>
    <row r="4494" spans="2:21">
      <c r="B4494" t="s">
        <v>624</v>
      </c>
      <c r="C4494" t="s">
        <v>534</v>
      </c>
      <c r="D4494">
        <v>2</v>
      </c>
      <c r="E4494" t="s">
        <v>75</v>
      </c>
      <c r="F4494">
        <v>2</v>
      </c>
      <c r="G4494" s="2">
        <v>3.0662472222222199</v>
      </c>
      <c r="H4494" t="s">
        <v>127</v>
      </c>
      <c r="T4494" s="15"/>
      <c r="U4494" s="2"/>
    </row>
    <row r="4495" spans="2:21">
      <c r="B4495" t="s">
        <v>624</v>
      </c>
      <c r="C4495" t="s">
        <v>534</v>
      </c>
      <c r="D4495">
        <v>2</v>
      </c>
      <c r="E4495" t="s">
        <v>64</v>
      </c>
      <c r="F4495">
        <v>3</v>
      </c>
      <c r="G4495" s="2">
        <v>3.10279166666666</v>
      </c>
      <c r="H4495" t="s">
        <v>127</v>
      </c>
      <c r="T4495" s="15"/>
      <c r="U4495" s="2"/>
    </row>
    <row r="4496" spans="2:21">
      <c r="B4496" t="s">
        <v>624</v>
      </c>
      <c r="C4496" t="s">
        <v>534</v>
      </c>
      <c r="D4496">
        <v>2</v>
      </c>
      <c r="E4496" t="s">
        <v>64</v>
      </c>
      <c r="F4496">
        <v>4</v>
      </c>
      <c r="G4496" s="2">
        <v>3.2596579166666602</v>
      </c>
      <c r="H4496" t="s">
        <v>127</v>
      </c>
      <c r="T4496" s="15"/>
      <c r="U4496" s="2"/>
    </row>
    <row r="4497" spans="2:21">
      <c r="B4497" t="s">
        <v>624</v>
      </c>
      <c r="C4497" t="s">
        <v>534</v>
      </c>
      <c r="D4497">
        <v>2</v>
      </c>
      <c r="E4497" t="s">
        <v>65</v>
      </c>
      <c r="F4497">
        <v>3</v>
      </c>
      <c r="G4497" s="2">
        <v>2.7137287499999898</v>
      </c>
      <c r="H4497" t="s">
        <v>127</v>
      </c>
      <c r="T4497" s="15"/>
      <c r="U4497" s="2"/>
    </row>
    <row r="4498" spans="2:21">
      <c r="B4498" t="s">
        <v>624</v>
      </c>
      <c r="C4498" t="s">
        <v>534</v>
      </c>
      <c r="D4498">
        <v>2</v>
      </c>
      <c r="E4498" t="s">
        <v>65</v>
      </c>
      <c r="F4498">
        <v>4</v>
      </c>
      <c r="G4498" s="2">
        <v>3.03143583333333</v>
      </c>
      <c r="H4498" t="s">
        <v>127</v>
      </c>
      <c r="T4498" s="15"/>
      <c r="U4498" s="2"/>
    </row>
    <row r="4499" spans="2:21">
      <c r="B4499" t="s">
        <v>624</v>
      </c>
      <c r="C4499" t="s">
        <v>534</v>
      </c>
      <c r="D4499">
        <v>2</v>
      </c>
      <c r="E4499" t="s">
        <v>66</v>
      </c>
      <c r="F4499">
        <v>3</v>
      </c>
      <c r="G4499" s="2">
        <v>2.8312791666666599</v>
      </c>
      <c r="H4499" t="s">
        <v>127</v>
      </c>
      <c r="T4499" s="15"/>
      <c r="U4499" s="2"/>
    </row>
    <row r="4500" spans="2:21">
      <c r="B4500" t="s">
        <v>624</v>
      </c>
      <c r="C4500" t="s">
        <v>534</v>
      </c>
      <c r="D4500">
        <v>2</v>
      </c>
      <c r="E4500" t="s">
        <v>66</v>
      </c>
      <c r="F4500">
        <v>4</v>
      </c>
      <c r="G4500" s="2">
        <v>2.66056638888888</v>
      </c>
      <c r="H4500" t="s">
        <v>127</v>
      </c>
      <c r="T4500" s="15"/>
      <c r="U4500" s="2"/>
    </row>
    <row r="4501" spans="2:21">
      <c r="B4501" t="s">
        <v>624</v>
      </c>
      <c r="C4501" t="s">
        <v>534</v>
      </c>
      <c r="D4501">
        <v>2</v>
      </c>
      <c r="E4501" t="s">
        <v>67</v>
      </c>
      <c r="F4501">
        <v>3</v>
      </c>
      <c r="G4501" s="2">
        <v>2.8733708333333299</v>
      </c>
      <c r="H4501" t="s">
        <v>127</v>
      </c>
      <c r="T4501" s="15"/>
      <c r="U4501" s="2"/>
    </row>
    <row r="4502" spans="2:21">
      <c r="B4502" t="s">
        <v>624</v>
      </c>
      <c r="C4502" t="s">
        <v>534</v>
      </c>
      <c r="D4502">
        <v>2</v>
      </c>
      <c r="E4502" t="s">
        <v>67</v>
      </c>
      <c r="F4502">
        <v>4</v>
      </c>
      <c r="G4502" s="2">
        <v>3.0368561111111001</v>
      </c>
      <c r="H4502" t="s">
        <v>127</v>
      </c>
      <c r="T4502" s="15"/>
      <c r="U4502" s="2"/>
    </row>
    <row r="4503" spans="2:21">
      <c r="B4503" t="s">
        <v>624</v>
      </c>
      <c r="C4503" t="s">
        <v>534</v>
      </c>
      <c r="D4503">
        <v>2</v>
      </c>
      <c r="E4503" t="s">
        <v>68</v>
      </c>
      <c r="F4503">
        <v>3</v>
      </c>
      <c r="G4503" s="2">
        <v>3.1722511111111</v>
      </c>
      <c r="H4503" t="s">
        <v>127</v>
      </c>
      <c r="T4503" s="15"/>
      <c r="U4503" s="2"/>
    </row>
    <row r="4504" spans="2:21">
      <c r="B4504" t="s">
        <v>624</v>
      </c>
      <c r="C4504" t="s">
        <v>534</v>
      </c>
      <c r="D4504">
        <v>2</v>
      </c>
      <c r="E4504" t="s">
        <v>68</v>
      </c>
      <c r="F4504">
        <v>4</v>
      </c>
      <c r="G4504" s="2">
        <v>3.1572883333333301</v>
      </c>
      <c r="H4504" t="s">
        <v>127</v>
      </c>
      <c r="T4504" s="15"/>
      <c r="U4504" s="2"/>
    </row>
    <row r="4505" spans="2:21">
      <c r="B4505" t="s">
        <v>624</v>
      </c>
      <c r="C4505" t="s">
        <v>534</v>
      </c>
      <c r="D4505">
        <v>2</v>
      </c>
      <c r="E4505" t="s">
        <v>69</v>
      </c>
      <c r="F4505">
        <v>3</v>
      </c>
      <c r="G4505" s="2">
        <v>2.7724140277777698</v>
      </c>
      <c r="H4505" t="s">
        <v>127</v>
      </c>
      <c r="T4505" s="15"/>
      <c r="U4505" s="2"/>
    </row>
    <row r="4506" spans="2:21">
      <c r="B4506" t="s">
        <v>624</v>
      </c>
      <c r="C4506" t="s">
        <v>534</v>
      </c>
      <c r="D4506">
        <v>2</v>
      </c>
      <c r="E4506" t="s">
        <v>69</v>
      </c>
      <c r="F4506">
        <v>4</v>
      </c>
      <c r="G4506" s="2">
        <v>2.9781761111110998</v>
      </c>
      <c r="H4506" t="s">
        <v>127</v>
      </c>
      <c r="T4506" s="15"/>
      <c r="U4506" s="2"/>
    </row>
    <row r="4507" spans="2:21">
      <c r="B4507" t="s">
        <v>624</v>
      </c>
      <c r="C4507" t="s">
        <v>534</v>
      </c>
      <c r="D4507">
        <v>2</v>
      </c>
      <c r="E4507" t="s">
        <v>70</v>
      </c>
      <c r="F4507">
        <v>3</v>
      </c>
      <c r="G4507" s="2">
        <v>3.0079977777777702</v>
      </c>
      <c r="H4507" t="s">
        <v>127</v>
      </c>
      <c r="T4507" s="15"/>
      <c r="U4507" s="2"/>
    </row>
    <row r="4508" spans="2:21">
      <c r="B4508" t="s">
        <v>624</v>
      </c>
      <c r="C4508" t="s">
        <v>534</v>
      </c>
      <c r="D4508">
        <v>2</v>
      </c>
      <c r="E4508" t="s">
        <v>70</v>
      </c>
      <c r="F4508">
        <v>4</v>
      </c>
      <c r="G4508" s="2">
        <v>3.1399554166666599</v>
      </c>
      <c r="H4508" t="s">
        <v>127</v>
      </c>
      <c r="T4508" s="15"/>
      <c r="U4508" s="2"/>
    </row>
    <row r="4509" spans="2:21">
      <c r="B4509" t="s">
        <v>624</v>
      </c>
      <c r="C4509" t="s">
        <v>534</v>
      </c>
      <c r="D4509">
        <v>2</v>
      </c>
      <c r="E4509" t="s">
        <v>71</v>
      </c>
      <c r="F4509">
        <v>3</v>
      </c>
      <c r="G4509" s="2">
        <v>3.09672194444444</v>
      </c>
      <c r="H4509" t="s">
        <v>127</v>
      </c>
      <c r="T4509" s="15"/>
      <c r="U4509" s="2"/>
    </row>
    <row r="4510" spans="2:21">
      <c r="B4510" t="s">
        <v>624</v>
      </c>
      <c r="C4510" t="s">
        <v>534</v>
      </c>
      <c r="D4510">
        <v>2</v>
      </c>
      <c r="E4510" t="s">
        <v>71</v>
      </c>
      <c r="F4510">
        <v>4</v>
      </c>
      <c r="G4510" s="2">
        <v>3.12089944444444</v>
      </c>
      <c r="H4510" t="s">
        <v>127</v>
      </c>
      <c r="T4510" s="15"/>
      <c r="U4510" s="2"/>
    </row>
    <row r="4511" spans="2:21">
      <c r="B4511" t="s">
        <v>624</v>
      </c>
      <c r="C4511" t="s">
        <v>534</v>
      </c>
      <c r="D4511">
        <v>2</v>
      </c>
      <c r="E4511" t="s">
        <v>72</v>
      </c>
      <c r="F4511">
        <v>3</v>
      </c>
      <c r="G4511" s="2">
        <v>3.29002222222221</v>
      </c>
      <c r="H4511" t="s">
        <v>127</v>
      </c>
      <c r="T4511" s="15"/>
      <c r="U4511" s="2"/>
    </row>
    <row r="4512" spans="2:21">
      <c r="B4512" t="s">
        <v>624</v>
      </c>
      <c r="C4512" t="s">
        <v>534</v>
      </c>
      <c r="D4512">
        <v>2</v>
      </c>
      <c r="E4512" t="s">
        <v>72</v>
      </c>
      <c r="F4512">
        <v>4</v>
      </c>
      <c r="G4512" s="2">
        <v>3.3744398611110999</v>
      </c>
      <c r="H4512" t="s">
        <v>127</v>
      </c>
      <c r="T4512" s="15"/>
      <c r="U4512" s="2"/>
    </row>
    <row r="4513" spans="2:21">
      <c r="B4513" t="s">
        <v>624</v>
      </c>
      <c r="C4513" t="s">
        <v>534</v>
      </c>
      <c r="D4513">
        <v>2</v>
      </c>
      <c r="E4513" t="s">
        <v>73</v>
      </c>
      <c r="F4513">
        <v>3</v>
      </c>
      <c r="G4513" s="2">
        <v>0.619373333333333</v>
      </c>
      <c r="H4513" t="s">
        <v>127</v>
      </c>
      <c r="T4513" s="15"/>
      <c r="U4513" s="2"/>
    </row>
    <row r="4514" spans="2:21">
      <c r="B4514" t="s">
        <v>624</v>
      </c>
      <c r="C4514" t="s">
        <v>534</v>
      </c>
      <c r="D4514">
        <v>2</v>
      </c>
      <c r="E4514" t="s">
        <v>73</v>
      </c>
      <c r="F4514">
        <v>4</v>
      </c>
      <c r="G4514" s="2">
        <v>1.79505625</v>
      </c>
      <c r="H4514" t="s">
        <v>127</v>
      </c>
      <c r="T4514" s="15"/>
      <c r="U4514" s="2"/>
    </row>
    <row r="4515" spans="2:21">
      <c r="B4515" t="s">
        <v>624</v>
      </c>
      <c r="C4515" t="s">
        <v>534</v>
      </c>
      <c r="D4515">
        <v>2</v>
      </c>
      <c r="E4515" t="s">
        <v>74</v>
      </c>
      <c r="F4515">
        <v>3</v>
      </c>
      <c r="G4515" s="2">
        <v>3.4368858333333301</v>
      </c>
      <c r="H4515" t="s">
        <v>127</v>
      </c>
      <c r="T4515" s="15"/>
      <c r="U4515" s="2"/>
    </row>
    <row r="4516" spans="2:21">
      <c r="B4516" t="s">
        <v>624</v>
      </c>
      <c r="C4516" t="s">
        <v>534</v>
      </c>
      <c r="D4516">
        <v>2</v>
      </c>
      <c r="E4516" t="s">
        <v>74</v>
      </c>
      <c r="F4516">
        <v>4</v>
      </c>
      <c r="G4516" s="2">
        <v>3.4085237499999899</v>
      </c>
      <c r="H4516" t="s">
        <v>127</v>
      </c>
      <c r="T4516" s="15"/>
      <c r="U4516" s="2"/>
    </row>
    <row r="4517" spans="2:21">
      <c r="B4517" t="s">
        <v>624</v>
      </c>
      <c r="C4517" t="s">
        <v>534</v>
      </c>
      <c r="D4517">
        <v>2</v>
      </c>
      <c r="E4517" t="s">
        <v>75</v>
      </c>
      <c r="F4517">
        <v>3</v>
      </c>
      <c r="G4517" s="2">
        <v>3.3279849999999902</v>
      </c>
      <c r="H4517" t="s">
        <v>127</v>
      </c>
      <c r="T4517" s="15"/>
      <c r="U4517" s="2"/>
    </row>
    <row r="4518" spans="2:21">
      <c r="B4518" t="s">
        <v>624</v>
      </c>
      <c r="C4518" t="s">
        <v>534</v>
      </c>
      <c r="D4518">
        <v>2</v>
      </c>
      <c r="E4518" t="s">
        <v>75</v>
      </c>
      <c r="F4518">
        <v>4</v>
      </c>
      <c r="G4518" s="2">
        <v>3.2085549999999898</v>
      </c>
      <c r="H4518" t="s">
        <v>127</v>
      </c>
      <c r="T4518" s="15"/>
      <c r="U4518" s="2"/>
    </row>
    <row r="4519" spans="2:21">
      <c r="B4519" t="s">
        <v>624</v>
      </c>
      <c r="C4519" t="s">
        <v>534</v>
      </c>
      <c r="D4519">
        <v>2</v>
      </c>
      <c r="E4519" t="s">
        <v>76</v>
      </c>
      <c r="F4519">
        <v>1</v>
      </c>
      <c r="G4519" s="2">
        <v>1.1312720833333301</v>
      </c>
      <c r="H4519" t="s">
        <v>127</v>
      </c>
      <c r="T4519" s="15"/>
      <c r="U4519" s="2"/>
    </row>
    <row r="4520" spans="2:21">
      <c r="B4520" t="s">
        <v>624</v>
      </c>
      <c r="C4520" t="s">
        <v>534</v>
      </c>
      <c r="D4520">
        <v>2</v>
      </c>
      <c r="E4520" t="s">
        <v>76</v>
      </c>
      <c r="F4520">
        <v>2</v>
      </c>
      <c r="G4520" s="2">
        <v>2.3578512499999902</v>
      </c>
      <c r="H4520" t="s">
        <v>127</v>
      </c>
      <c r="T4520" s="15"/>
      <c r="U4520" s="2"/>
    </row>
    <row r="4521" spans="2:21">
      <c r="B4521" t="s">
        <v>624</v>
      </c>
      <c r="C4521" t="s">
        <v>534</v>
      </c>
      <c r="D4521">
        <v>2</v>
      </c>
      <c r="E4521" t="s">
        <v>77</v>
      </c>
      <c r="F4521">
        <v>1</v>
      </c>
      <c r="G4521" s="2">
        <v>3.1699458333333301</v>
      </c>
      <c r="H4521" t="s">
        <v>127</v>
      </c>
      <c r="T4521" s="15"/>
      <c r="U4521" s="2"/>
    </row>
    <row r="4522" spans="2:21">
      <c r="B4522" t="s">
        <v>624</v>
      </c>
      <c r="C4522" t="s">
        <v>534</v>
      </c>
      <c r="D4522">
        <v>2</v>
      </c>
      <c r="E4522" t="s">
        <v>77</v>
      </c>
      <c r="F4522">
        <v>2</v>
      </c>
      <c r="G4522" s="2">
        <v>3.3847138888888799</v>
      </c>
      <c r="H4522" t="s">
        <v>127</v>
      </c>
      <c r="T4522" s="15"/>
      <c r="U4522" s="2"/>
    </row>
    <row r="4523" spans="2:21">
      <c r="B4523" t="s">
        <v>624</v>
      </c>
      <c r="C4523" t="s">
        <v>534</v>
      </c>
      <c r="D4523">
        <v>2</v>
      </c>
      <c r="E4523" t="s">
        <v>78</v>
      </c>
      <c r="F4523">
        <v>1</v>
      </c>
      <c r="G4523" s="2">
        <v>1.38773263888889</v>
      </c>
      <c r="H4523" t="s">
        <v>127</v>
      </c>
      <c r="T4523" s="15"/>
      <c r="U4523" s="2"/>
    </row>
    <row r="4524" spans="2:21">
      <c r="B4524" t="s">
        <v>624</v>
      </c>
      <c r="C4524" t="s">
        <v>534</v>
      </c>
      <c r="D4524">
        <v>2</v>
      </c>
      <c r="E4524" t="s">
        <v>78</v>
      </c>
      <c r="F4524">
        <v>2</v>
      </c>
      <c r="G4524" s="2">
        <v>1.5470616666666599</v>
      </c>
      <c r="H4524" t="s">
        <v>127</v>
      </c>
      <c r="T4524" s="15"/>
      <c r="U4524" s="2"/>
    </row>
    <row r="4525" spans="2:21">
      <c r="B4525" t="s">
        <v>624</v>
      </c>
      <c r="C4525" t="s">
        <v>534</v>
      </c>
      <c r="D4525">
        <v>2</v>
      </c>
      <c r="E4525" t="s">
        <v>79</v>
      </c>
      <c r="F4525">
        <v>1</v>
      </c>
      <c r="G4525" s="2">
        <v>2.91817708333333</v>
      </c>
      <c r="H4525" t="s">
        <v>127</v>
      </c>
      <c r="T4525" s="15"/>
      <c r="U4525" s="2"/>
    </row>
    <row r="4526" spans="2:21">
      <c r="B4526" t="s">
        <v>624</v>
      </c>
      <c r="C4526" t="s">
        <v>534</v>
      </c>
      <c r="D4526">
        <v>2</v>
      </c>
      <c r="E4526" t="s">
        <v>79</v>
      </c>
      <c r="F4526">
        <v>2</v>
      </c>
      <c r="G4526" s="2">
        <v>2.86630458333333</v>
      </c>
      <c r="H4526" t="s">
        <v>127</v>
      </c>
      <c r="T4526" s="15"/>
      <c r="U4526" s="2"/>
    </row>
    <row r="4527" spans="2:21">
      <c r="B4527" t="s">
        <v>624</v>
      </c>
      <c r="C4527" t="s">
        <v>534</v>
      </c>
      <c r="D4527">
        <v>2</v>
      </c>
      <c r="E4527" t="s">
        <v>80</v>
      </c>
      <c r="F4527">
        <v>1</v>
      </c>
      <c r="G4527" s="2">
        <v>2.63251097222222</v>
      </c>
      <c r="H4527" t="s">
        <v>127</v>
      </c>
      <c r="T4527" s="15"/>
      <c r="U4527" s="2"/>
    </row>
    <row r="4528" spans="2:21">
      <c r="B4528" t="s">
        <v>624</v>
      </c>
      <c r="C4528" t="s">
        <v>534</v>
      </c>
      <c r="D4528">
        <v>2</v>
      </c>
      <c r="E4528" t="s">
        <v>80</v>
      </c>
      <c r="F4528">
        <v>2</v>
      </c>
      <c r="G4528" s="2">
        <v>3.4034622222222199</v>
      </c>
      <c r="H4528" t="s">
        <v>127</v>
      </c>
      <c r="T4528" s="15"/>
      <c r="U4528" s="2"/>
    </row>
    <row r="4529" spans="2:21">
      <c r="B4529" t="s">
        <v>624</v>
      </c>
      <c r="C4529" t="s">
        <v>534</v>
      </c>
      <c r="D4529">
        <v>2</v>
      </c>
      <c r="E4529" t="s">
        <v>81</v>
      </c>
      <c r="F4529">
        <v>1</v>
      </c>
      <c r="G4529" s="2">
        <v>1.01668958333333</v>
      </c>
      <c r="H4529" t="s">
        <v>127</v>
      </c>
      <c r="T4529" s="15"/>
      <c r="U4529" s="2"/>
    </row>
    <row r="4530" spans="2:21">
      <c r="B4530" t="s">
        <v>624</v>
      </c>
      <c r="C4530" t="s">
        <v>534</v>
      </c>
      <c r="D4530">
        <v>2</v>
      </c>
      <c r="E4530" t="s">
        <v>81</v>
      </c>
      <c r="F4530">
        <v>2</v>
      </c>
      <c r="G4530" s="2">
        <v>2.8804104166666602</v>
      </c>
      <c r="H4530" t="s">
        <v>127</v>
      </c>
      <c r="T4530" s="15"/>
      <c r="U4530" s="2"/>
    </row>
    <row r="4531" spans="2:21">
      <c r="B4531" t="s">
        <v>624</v>
      </c>
      <c r="C4531" t="s">
        <v>534</v>
      </c>
      <c r="D4531">
        <v>2</v>
      </c>
      <c r="E4531" t="s">
        <v>82</v>
      </c>
      <c r="F4531">
        <v>1</v>
      </c>
      <c r="G4531" s="2">
        <v>2.1856783333333301</v>
      </c>
      <c r="H4531" t="s">
        <v>127</v>
      </c>
      <c r="T4531" s="15"/>
      <c r="U4531" s="2"/>
    </row>
    <row r="4532" spans="2:21">
      <c r="B4532" t="s">
        <v>624</v>
      </c>
      <c r="C4532" t="s">
        <v>534</v>
      </c>
      <c r="D4532">
        <v>2</v>
      </c>
      <c r="E4532" t="s">
        <v>82</v>
      </c>
      <c r="F4532">
        <v>2</v>
      </c>
      <c r="G4532" s="2">
        <v>3.6628105555555499</v>
      </c>
      <c r="H4532" t="s">
        <v>127</v>
      </c>
      <c r="T4532" s="15"/>
      <c r="U4532" s="2"/>
    </row>
    <row r="4533" spans="2:21">
      <c r="B4533" t="s">
        <v>624</v>
      </c>
      <c r="C4533" t="s">
        <v>534</v>
      </c>
      <c r="D4533">
        <v>2</v>
      </c>
      <c r="E4533" t="s">
        <v>83</v>
      </c>
      <c r="F4533">
        <v>1</v>
      </c>
      <c r="G4533" s="2">
        <v>2.6071599999999902</v>
      </c>
      <c r="H4533" t="s">
        <v>127</v>
      </c>
      <c r="T4533" s="15"/>
      <c r="U4533" s="2"/>
    </row>
    <row r="4534" spans="2:21">
      <c r="B4534" t="s">
        <v>624</v>
      </c>
      <c r="C4534" t="s">
        <v>534</v>
      </c>
      <c r="D4534">
        <v>2</v>
      </c>
      <c r="E4534" t="s">
        <v>83</v>
      </c>
      <c r="F4534">
        <v>2</v>
      </c>
      <c r="G4534" s="2">
        <v>3.1979502777777702</v>
      </c>
      <c r="H4534" t="s">
        <v>127</v>
      </c>
      <c r="T4534" s="15"/>
      <c r="U4534" s="2"/>
    </row>
    <row r="4535" spans="2:21">
      <c r="B4535" t="s">
        <v>624</v>
      </c>
      <c r="C4535" t="s">
        <v>534</v>
      </c>
      <c r="D4535">
        <v>2</v>
      </c>
      <c r="E4535" t="s">
        <v>84</v>
      </c>
      <c r="F4535">
        <v>1</v>
      </c>
      <c r="G4535" s="2">
        <v>0.26037277777777801</v>
      </c>
      <c r="H4535" t="s">
        <v>117</v>
      </c>
      <c r="T4535" s="15"/>
      <c r="U4535" s="2"/>
    </row>
    <row r="4536" spans="2:21">
      <c r="B4536" t="s">
        <v>624</v>
      </c>
      <c r="C4536" t="s">
        <v>534</v>
      </c>
      <c r="D4536">
        <v>2</v>
      </c>
      <c r="E4536" t="s">
        <v>84</v>
      </c>
      <c r="F4536">
        <v>2</v>
      </c>
      <c r="G4536" s="2">
        <v>2.3303352777777699</v>
      </c>
      <c r="H4536" t="s">
        <v>127</v>
      </c>
      <c r="T4536" s="15"/>
      <c r="U4536" s="2"/>
    </row>
    <row r="4537" spans="2:21">
      <c r="B4537" t="s">
        <v>624</v>
      </c>
      <c r="C4537" t="s">
        <v>534</v>
      </c>
      <c r="D4537">
        <v>2</v>
      </c>
      <c r="E4537" t="s">
        <v>85</v>
      </c>
      <c r="F4537">
        <v>1</v>
      </c>
      <c r="G4537" s="2">
        <v>3.19668263888888</v>
      </c>
      <c r="H4537" t="s">
        <v>127</v>
      </c>
      <c r="T4537" s="15"/>
      <c r="U4537" s="2"/>
    </row>
    <row r="4538" spans="2:21">
      <c r="B4538" t="s">
        <v>624</v>
      </c>
      <c r="C4538" t="s">
        <v>534</v>
      </c>
      <c r="D4538">
        <v>2</v>
      </c>
      <c r="E4538" t="s">
        <v>85</v>
      </c>
      <c r="F4538">
        <v>2</v>
      </c>
      <c r="G4538" s="2">
        <v>3.57354833333333</v>
      </c>
      <c r="H4538" t="s">
        <v>127</v>
      </c>
      <c r="T4538" s="15"/>
      <c r="U4538" s="2"/>
    </row>
    <row r="4539" spans="2:21">
      <c r="B4539" t="s">
        <v>624</v>
      </c>
      <c r="C4539" t="s">
        <v>534</v>
      </c>
      <c r="D4539">
        <v>2</v>
      </c>
      <c r="E4539" t="s">
        <v>86</v>
      </c>
      <c r="F4539">
        <v>1</v>
      </c>
      <c r="G4539" s="2">
        <v>2.4780719444444399</v>
      </c>
      <c r="H4539" t="s">
        <v>127</v>
      </c>
      <c r="T4539" s="15"/>
      <c r="U4539" s="2"/>
    </row>
    <row r="4540" spans="2:21">
      <c r="B4540" t="s">
        <v>624</v>
      </c>
      <c r="C4540" t="s">
        <v>534</v>
      </c>
      <c r="D4540">
        <v>2</v>
      </c>
      <c r="E4540" t="s">
        <v>86</v>
      </c>
      <c r="F4540">
        <v>2</v>
      </c>
      <c r="G4540" s="2">
        <v>3.4542601388888801</v>
      </c>
      <c r="H4540" t="s">
        <v>127</v>
      </c>
      <c r="T4540" s="15"/>
      <c r="U4540" s="2"/>
    </row>
    <row r="4541" spans="2:21">
      <c r="B4541" t="s">
        <v>624</v>
      </c>
      <c r="C4541" t="s">
        <v>534</v>
      </c>
      <c r="D4541">
        <v>2</v>
      </c>
      <c r="E4541" t="s">
        <v>87</v>
      </c>
      <c r="F4541">
        <v>1</v>
      </c>
      <c r="G4541" s="2">
        <v>2.1606193055555498</v>
      </c>
      <c r="H4541" t="s">
        <v>127</v>
      </c>
      <c r="T4541" s="15"/>
      <c r="U4541" s="2"/>
    </row>
    <row r="4542" spans="2:21">
      <c r="B4542" t="s">
        <v>624</v>
      </c>
      <c r="C4542" t="s">
        <v>534</v>
      </c>
      <c r="D4542">
        <v>2</v>
      </c>
      <c r="E4542" t="s">
        <v>87</v>
      </c>
      <c r="F4542">
        <v>2</v>
      </c>
      <c r="G4542" s="2">
        <v>3.1211126388888801</v>
      </c>
      <c r="H4542" t="s">
        <v>127</v>
      </c>
      <c r="T4542" s="15"/>
      <c r="U4542" s="2"/>
    </row>
    <row r="4543" spans="2:21">
      <c r="B4543" t="s">
        <v>624</v>
      </c>
      <c r="C4543" t="s">
        <v>534</v>
      </c>
      <c r="D4543">
        <v>2</v>
      </c>
      <c r="E4543" t="s">
        <v>76</v>
      </c>
      <c r="F4543">
        <v>3</v>
      </c>
      <c r="G4543" s="2">
        <v>2.7688791666666601</v>
      </c>
      <c r="H4543" t="s">
        <v>127</v>
      </c>
      <c r="T4543" s="15"/>
      <c r="U4543" s="2"/>
    </row>
    <row r="4544" spans="2:21">
      <c r="B4544" t="s">
        <v>624</v>
      </c>
      <c r="C4544" t="s">
        <v>534</v>
      </c>
      <c r="D4544">
        <v>2</v>
      </c>
      <c r="E4544" t="s">
        <v>76</v>
      </c>
      <c r="F4544">
        <v>4</v>
      </c>
      <c r="G4544" s="2">
        <v>2.7902072222222198</v>
      </c>
      <c r="H4544" t="s">
        <v>127</v>
      </c>
      <c r="T4544" s="15"/>
      <c r="U4544" s="2"/>
    </row>
    <row r="4545" spans="2:21">
      <c r="B4545" t="s">
        <v>624</v>
      </c>
      <c r="C4545" t="s">
        <v>534</v>
      </c>
      <c r="D4545">
        <v>2</v>
      </c>
      <c r="E4545" t="s">
        <v>77</v>
      </c>
      <c r="F4545">
        <v>3</v>
      </c>
      <c r="G4545" s="2">
        <v>3.2386129166666602</v>
      </c>
      <c r="H4545" t="s">
        <v>127</v>
      </c>
      <c r="T4545" s="15"/>
      <c r="U4545" s="2"/>
    </row>
    <row r="4546" spans="2:21">
      <c r="B4546" t="s">
        <v>624</v>
      </c>
      <c r="C4546" t="s">
        <v>534</v>
      </c>
      <c r="D4546">
        <v>2</v>
      </c>
      <c r="E4546" t="s">
        <v>77</v>
      </c>
      <c r="F4546">
        <v>4</v>
      </c>
      <c r="G4546" s="2">
        <v>2.74481166666666</v>
      </c>
      <c r="H4546" t="s">
        <v>127</v>
      </c>
      <c r="T4546" s="15"/>
      <c r="U4546" s="2"/>
    </row>
    <row r="4547" spans="2:21">
      <c r="B4547" t="s">
        <v>624</v>
      </c>
      <c r="C4547" t="s">
        <v>534</v>
      </c>
      <c r="D4547">
        <v>2</v>
      </c>
      <c r="E4547" t="s">
        <v>78</v>
      </c>
      <c r="F4547">
        <v>3</v>
      </c>
      <c r="G4547" s="2">
        <v>1.78758208333333</v>
      </c>
      <c r="H4547" t="s">
        <v>127</v>
      </c>
      <c r="T4547" s="15"/>
      <c r="U4547" s="2"/>
    </row>
    <row r="4548" spans="2:21">
      <c r="B4548" t="s">
        <v>624</v>
      </c>
      <c r="C4548" t="s">
        <v>534</v>
      </c>
      <c r="D4548">
        <v>2</v>
      </c>
      <c r="E4548" t="s">
        <v>78</v>
      </c>
      <c r="F4548">
        <v>4</v>
      </c>
      <c r="G4548" s="2">
        <v>2.0446616666666602</v>
      </c>
      <c r="H4548" t="s">
        <v>127</v>
      </c>
      <c r="T4548" s="15"/>
      <c r="U4548" s="2"/>
    </row>
    <row r="4549" spans="2:21">
      <c r="B4549" t="s">
        <v>624</v>
      </c>
      <c r="C4549" t="s">
        <v>534</v>
      </c>
      <c r="D4549">
        <v>2</v>
      </c>
      <c r="E4549" t="s">
        <v>79</v>
      </c>
      <c r="F4549">
        <v>3</v>
      </c>
      <c r="G4549" s="2">
        <v>2.8351124999999899</v>
      </c>
      <c r="H4549" t="s">
        <v>127</v>
      </c>
      <c r="T4549" s="15"/>
      <c r="U4549" s="2"/>
    </row>
    <row r="4550" spans="2:21">
      <c r="B4550" t="s">
        <v>624</v>
      </c>
      <c r="C4550" t="s">
        <v>534</v>
      </c>
      <c r="D4550">
        <v>2</v>
      </c>
      <c r="E4550" t="s">
        <v>79</v>
      </c>
      <c r="F4550">
        <v>4</v>
      </c>
      <c r="G4550" s="2">
        <v>2.7884024999999899</v>
      </c>
      <c r="H4550" t="s">
        <v>127</v>
      </c>
      <c r="T4550" s="15"/>
      <c r="U4550" s="2"/>
    </row>
    <row r="4551" spans="2:21">
      <c r="B4551" t="s">
        <v>624</v>
      </c>
      <c r="C4551" t="s">
        <v>534</v>
      </c>
      <c r="D4551">
        <v>2</v>
      </c>
      <c r="E4551" t="s">
        <v>80</v>
      </c>
      <c r="F4551">
        <v>3</v>
      </c>
      <c r="G4551" s="2">
        <v>3.29770249999999</v>
      </c>
      <c r="H4551" t="s">
        <v>127</v>
      </c>
      <c r="T4551" s="15"/>
      <c r="U4551" s="2"/>
    </row>
    <row r="4552" spans="2:21">
      <c r="B4552" t="s">
        <v>624</v>
      </c>
      <c r="C4552" t="s">
        <v>534</v>
      </c>
      <c r="D4552">
        <v>2</v>
      </c>
      <c r="E4552" t="s">
        <v>80</v>
      </c>
      <c r="F4552">
        <v>4</v>
      </c>
      <c r="G4552" s="2">
        <v>3.20325819444444</v>
      </c>
      <c r="H4552" t="s">
        <v>127</v>
      </c>
      <c r="T4552" s="15"/>
      <c r="U4552" s="2"/>
    </row>
    <row r="4553" spans="2:21">
      <c r="B4553" t="s">
        <v>624</v>
      </c>
      <c r="C4553" t="s">
        <v>534</v>
      </c>
      <c r="D4553">
        <v>2</v>
      </c>
      <c r="E4553" t="s">
        <v>81</v>
      </c>
      <c r="F4553">
        <v>3</v>
      </c>
      <c r="G4553" s="2">
        <v>2.8843808333333301</v>
      </c>
      <c r="H4553" t="s">
        <v>127</v>
      </c>
      <c r="T4553" s="15"/>
      <c r="U4553" s="2"/>
    </row>
    <row r="4554" spans="2:21">
      <c r="B4554" t="s">
        <v>624</v>
      </c>
      <c r="C4554" t="s">
        <v>534</v>
      </c>
      <c r="D4554">
        <v>2</v>
      </c>
      <c r="E4554" t="s">
        <v>81</v>
      </c>
      <c r="F4554">
        <v>4</v>
      </c>
      <c r="G4554" s="2">
        <v>3.2565513888888802</v>
      </c>
      <c r="H4554" t="s">
        <v>127</v>
      </c>
      <c r="T4554" s="15"/>
      <c r="U4554" s="2"/>
    </row>
    <row r="4555" spans="2:21">
      <c r="B4555" t="s">
        <v>624</v>
      </c>
      <c r="C4555" t="s">
        <v>534</v>
      </c>
      <c r="D4555">
        <v>2</v>
      </c>
      <c r="E4555" t="s">
        <v>82</v>
      </c>
      <c r="F4555">
        <v>3</v>
      </c>
      <c r="G4555" s="2">
        <v>3.0646054166666601</v>
      </c>
      <c r="H4555" t="s">
        <v>127</v>
      </c>
      <c r="T4555" s="15"/>
      <c r="U4555" s="2"/>
    </row>
    <row r="4556" spans="2:21">
      <c r="B4556" t="s">
        <v>624</v>
      </c>
      <c r="C4556" t="s">
        <v>534</v>
      </c>
      <c r="D4556">
        <v>2</v>
      </c>
      <c r="E4556" t="s">
        <v>82</v>
      </c>
      <c r="F4556">
        <v>4</v>
      </c>
      <c r="G4556" s="2">
        <v>2.6397995833333301</v>
      </c>
      <c r="H4556" t="s">
        <v>127</v>
      </c>
      <c r="T4556" s="15"/>
      <c r="U4556" s="2"/>
    </row>
    <row r="4557" spans="2:21">
      <c r="B4557" t="s">
        <v>624</v>
      </c>
      <c r="C4557" t="s">
        <v>534</v>
      </c>
      <c r="D4557">
        <v>2</v>
      </c>
      <c r="E4557" t="s">
        <v>83</v>
      </c>
      <c r="F4557">
        <v>3</v>
      </c>
      <c r="G4557" s="2">
        <v>3.2108947222222199</v>
      </c>
      <c r="H4557" t="s">
        <v>127</v>
      </c>
      <c r="T4557" s="15"/>
      <c r="U4557" s="2"/>
    </row>
    <row r="4558" spans="2:21">
      <c r="B4558" t="s">
        <v>624</v>
      </c>
      <c r="C4558" t="s">
        <v>534</v>
      </c>
      <c r="D4558">
        <v>2</v>
      </c>
      <c r="E4558" t="s">
        <v>83</v>
      </c>
      <c r="F4558">
        <v>4</v>
      </c>
      <c r="G4558" s="2">
        <v>3.2463637499999898</v>
      </c>
      <c r="H4558" t="s">
        <v>127</v>
      </c>
      <c r="T4558" s="15"/>
      <c r="U4558" s="2"/>
    </row>
    <row r="4559" spans="2:21">
      <c r="B4559" t="s">
        <v>624</v>
      </c>
      <c r="C4559" t="s">
        <v>534</v>
      </c>
      <c r="D4559">
        <v>2</v>
      </c>
      <c r="E4559" t="s">
        <v>84</v>
      </c>
      <c r="F4559">
        <v>3</v>
      </c>
      <c r="G4559" s="2">
        <v>2.7416237499999898</v>
      </c>
      <c r="H4559" t="s">
        <v>127</v>
      </c>
      <c r="T4559" s="15"/>
      <c r="U4559" s="2"/>
    </row>
    <row r="4560" spans="2:21">
      <c r="B4560" t="s">
        <v>624</v>
      </c>
      <c r="C4560" t="s">
        <v>534</v>
      </c>
      <c r="D4560">
        <v>2</v>
      </c>
      <c r="E4560" t="s">
        <v>84</v>
      </c>
      <c r="F4560">
        <v>4</v>
      </c>
      <c r="G4560" s="2">
        <v>3.2871398611111</v>
      </c>
      <c r="H4560" t="s">
        <v>127</v>
      </c>
      <c r="T4560" s="15"/>
      <c r="U4560" s="2"/>
    </row>
    <row r="4561" spans="2:21">
      <c r="B4561" t="s">
        <v>624</v>
      </c>
      <c r="C4561" t="s">
        <v>534</v>
      </c>
      <c r="D4561">
        <v>2</v>
      </c>
      <c r="E4561" t="s">
        <v>85</v>
      </c>
      <c r="F4561">
        <v>3</v>
      </c>
      <c r="G4561" s="2">
        <v>3.5910765277777701</v>
      </c>
      <c r="H4561" t="s">
        <v>127</v>
      </c>
      <c r="T4561" s="15"/>
      <c r="U4561" s="2"/>
    </row>
    <row r="4562" spans="2:21">
      <c r="B4562" t="s">
        <v>624</v>
      </c>
      <c r="C4562" t="s">
        <v>534</v>
      </c>
      <c r="D4562">
        <v>2</v>
      </c>
      <c r="E4562" t="s">
        <v>85</v>
      </c>
      <c r="F4562">
        <v>4</v>
      </c>
      <c r="G4562" s="2">
        <v>3.4247294444444401</v>
      </c>
      <c r="H4562" t="s">
        <v>127</v>
      </c>
      <c r="T4562" s="15"/>
      <c r="U4562" s="2"/>
    </row>
    <row r="4563" spans="2:21">
      <c r="B4563" t="s">
        <v>624</v>
      </c>
      <c r="C4563" t="s">
        <v>534</v>
      </c>
      <c r="D4563">
        <v>2</v>
      </c>
      <c r="E4563" t="s">
        <v>86</v>
      </c>
      <c r="F4563">
        <v>3</v>
      </c>
      <c r="G4563" s="2">
        <v>3.40617152777777</v>
      </c>
      <c r="H4563" t="s">
        <v>127</v>
      </c>
      <c r="T4563" s="15"/>
      <c r="U4563" s="2"/>
    </row>
    <row r="4564" spans="2:21">
      <c r="B4564" t="s">
        <v>624</v>
      </c>
      <c r="C4564" t="s">
        <v>534</v>
      </c>
      <c r="D4564">
        <v>2</v>
      </c>
      <c r="E4564" t="s">
        <v>86</v>
      </c>
      <c r="F4564">
        <v>4</v>
      </c>
      <c r="G4564" s="2">
        <v>3.31140194444444</v>
      </c>
      <c r="H4564" t="s">
        <v>127</v>
      </c>
      <c r="T4564" s="15"/>
      <c r="U4564" s="2"/>
    </row>
    <row r="4565" spans="2:21">
      <c r="B4565" t="s">
        <v>624</v>
      </c>
      <c r="C4565" t="s">
        <v>534</v>
      </c>
      <c r="D4565">
        <v>2</v>
      </c>
      <c r="E4565" t="s">
        <v>87</v>
      </c>
      <c r="F4565">
        <v>3</v>
      </c>
      <c r="G4565" s="2">
        <v>3.12841138888888</v>
      </c>
      <c r="H4565" t="s">
        <v>127</v>
      </c>
      <c r="T4565" s="15"/>
      <c r="U4565" s="2"/>
    </row>
    <row r="4566" spans="2:21">
      <c r="B4566" t="s">
        <v>624</v>
      </c>
      <c r="C4566" t="s">
        <v>534</v>
      </c>
      <c r="D4566">
        <v>2</v>
      </c>
      <c r="E4566" t="s">
        <v>87</v>
      </c>
      <c r="F4566">
        <v>4</v>
      </c>
      <c r="G4566" s="2">
        <v>2.9918851388888799</v>
      </c>
      <c r="H4566" t="s">
        <v>127</v>
      </c>
      <c r="T4566" s="15"/>
      <c r="U4566" s="2"/>
    </row>
    <row r="4567" spans="2:21">
      <c r="B4567" t="s">
        <v>624</v>
      </c>
      <c r="C4567" t="s">
        <v>534</v>
      </c>
      <c r="D4567">
        <v>2</v>
      </c>
      <c r="E4567" t="s">
        <v>88</v>
      </c>
      <c r="F4567">
        <v>1</v>
      </c>
      <c r="G4567" s="2">
        <v>3.1511490277777701</v>
      </c>
      <c r="H4567" t="s">
        <v>127</v>
      </c>
      <c r="T4567" s="15"/>
      <c r="U4567" s="2"/>
    </row>
    <row r="4568" spans="2:21">
      <c r="B4568" t="s">
        <v>624</v>
      </c>
      <c r="C4568" t="s">
        <v>534</v>
      </c>
      <c r="D4568">
        <v>2</v>
      </c>
      <c r="E4568" t="s">
        <v>88</v>
      </c>
      <c r="F4568">
        <v>2</v>
      </c>
      <c r="G4568" s="2">
        <v>3.31204749999999</v>
      </c>
      <c r="H4568" t="s">
        <v>127</v>
      </c>
      <c r="T4568" s="15"/>
      <c r="U4568" s="2"/>
    </row>
    <row r="4569" spans="2:21">
      <c r="B4569" t="s">
        <v>624</v>
      </c>
      <c r="C4569" t="s">
        <v>534</v>
      </c>
      <c r="D4569">
        <v>2</v>
      </c>
      <c r="E4569" t="s">
        <v>89</v>
      </c>
      <c r="F4569">
        <v>1</v>
      </c>
      <c r="G4569" s="2">
        <v>0.88273722222221995</v>
      </c>
      <c r="H4569" t="s">
        <v>127</v>
      </c>
      <c r="T4569" s="15"/>
      <c r="U4569" s="2"/>
    </row>
    <row r="4570" spans="2:21">
      <c r="B4570" t="s">
        <v>624</v>
      </c>
      <c r="C4570" t="s">
        <v>534</v>
      </c>
      <c r="D4570">
        <v>2</v>
      </c>
      <c r="E4570" t="s">
        <v>89</v>
      </c>
      <c r="F4570">
        <v>2</v>
      </c>
      <c r="G4570" s="2">
        <v>3.0667783333333301</v>
      </c>
      <c r="H4570" t="s">
        <v>127</v>
      </c>
      <c r="T4570" s="15"/>
      <c r="U4570" s="2"/>
    </row>
    <row r="4571" spans="2:21">
      <c r="B4571" t="s">
        <v>624</v>
      </c>
      <c r="C4571" t="s">
        <v>534</v>
      </c>
      <c r="D4571">
        <v>2</v>
      </c>
      <c r="E4571" t="s">
        <v>90</v>
      </c>
      <c r="F4571">
        <v>1</v>
      </c>
      <c r="G4571" s="2">
        <v>2.5159601388888801</v>
      </c>
      <c r="H4571" t="s">
        <v>127</v>
      </c>
      <c r="T4571" s="15"/>
      <c r="U4571" s="2"/>
    </row>
    <row r="4572" spans="2:21">
      <c r="B4572" t="s">
        <v>624</v>
      </c>
      <c r="C4572" t="s">
        <v>534</v>
      </c>
      <c r="D4572">
        <v>2</v>
      </c>
      <c r="E4572" t="s">
        <v>90</v>
      </c>
      <c r="F4572">
        <v>2</v>
      </c>
      <c r="G4572" s="2">
        <v>2.9770609722222199</v>
      </c>
      <c r="H4572" t="s">
        <v>127</v>
      </c>
      <c r="T4572" s="15"/>
      <c r="U4572" s="2"/>
    </row>
    <row r="4573" spans="2:21">
      <c r="B4573" t="s">
        <v>624</v>
      </c>
      <c r="C4573" t="s">
        <v>534</v>
      </c>
      <c r="D4573">
        <v>2</v>
      </c>
      <c r="E4573" t="s">
        <v>91</v>
      </c>
      <c r="F4573">
        <v>1</v>
      </c>
      <c r="G4573" s="2">
        <v>2.9193498611111002</v>
      </c>
      <c r="H4573" t="s">
        <v>127</v>
      </c>
      <c r="T4573" s="15"/>
      <c r="U4573" s="2"/>
    </row>
    <row r="4574" spans="2:21">
      <c r="B4574" t="s">
        <v>624</v>
      </c>
      <c r="C4574" t="s">
        <v>534</v>
      </c>
      <c r="D4574">
        <v>2</v>
      </c>
      <c r="E4574" t="s">
        <v>91</v>
      </c>
      <c r="F4574">
        <v>2</v>
      </c>
      <c r="G4574" s="2">
        <v>3.3212013888888801</v>
      </c>
      <c r="H4574" t="s">
        <v>127</v>
      </c>
      <c r="T4574" s="15"/>
      <c r="U4574" s="2"/>
    </row>
    <row r="4575" spans="2:21">
      <c r="B4575" t="s">
        <v>624</v>
      </c>
      <c r="C4575" t="s">
        <v>534</v>
      </c>
      <c r="D4575">
        <v>2</v>
      </c>
      <c r="E4575" t="s">
        <v>92</v>
      </c>
      <c r="F4575">
        <v>1</v>
      </c>
      <c r="G4575" s="2">
        <v>3.06004319444444</v>
      </c>
      <c r="H4575" t="s">
        <v>127</v>
      </c>
      <c r="T4575" s="15"/>
      <c r="U4575" s="2"/>
    </row>
    <row r="4576" spans="2:21">
      <c r="B4576" t="s">
        <v>624</v>
      </c>
      <c r="C4576" t="s">
        <v>534</v>
      </c>
      <c r="D4576">
        <v>2</v>
      </c>
      <c r="E4576" t="s">
        <v>92</v>
      </c>
      <c r="F4576">
        <v>2</v>
      </c>
      <c r="G4576" s="2">
        <v>3.08739861111111</v>
      </c>
      <c r="H4576" t="s">
        <v>127</v>
      </c>
      <c r="T4576" s="15"/>
      <c r="U4576" s="2"/>
    </row>
    <row r="4577" spans="2:21">
      <c r="B4577" t="s">
        <v>624</v>
      </c>
      <c r="C4577" t="s">
        <v>534</v>
      </c>
      <c r="D4577">
        <v>2</v>
      </c>
      <c r="E4577" t="s">
        <v>93</v>
      </c>
      <c r="F4577">
        <v>1</v>
      </c>
      <c r="G4577" s="2">
        <v>1.3470443055555501</v>
      </c>
      <c r="H4577" t="s">
        <v>127</v>
      </c>
      <c r="T4577" s="15"/>
      <c r="U4577" s="2"/>
    </row>
    <row r="4578" spans="2:21">
      <c r="B4578" t="s">
        <v>624</v>
      </c>
      <c r="C4578" t="s">
        <v>534</v>
      </c>
      <c r="D4578">
        <v>2</v>
      </c>
      <c r="E4578" t="s">
        <v>93</v>
      </c>
      <c r="F4578">
        <v>2</v>
      </c>
      <c r="G4578" s="2">
        <v>3.1456540277777698</v>
      </c>
      <c r="H4578" t="s">
        <v>127</v>
      </c>
      <c r="T4578" s="15"/>
      <c r="U4578" s="2"/>
    </row>
    <row r="4579" spans="2:21">
      <c r="B4579" t="s">
        <v>624</v>
      </c>
      <c r="C4579" t="s">
        <v>534</v>
      </c>
      <c r="D4579">
        <v>2</v>
      </c>
      <c r="E4579" t="s">
        <v>94</v>
      </c>
      <c r="F4579">
        <v>1</v>
      </c>
      <c r="G4579" s="2">
        <v>3.41163777777777</v>
      </c>
      <c r="H4579" t="s">
        <v>127</v>
      </c>
      <c r="T4579" s="15"/>
      <c r="U4579" s="2"/>
    </row>
    <row r="4580" spans="2:21">
      <c r="B4580" t="s">
        <v>624</v>
      </c>
      <c r="C4580" t="s">
        <v>534</v>
      </c>
      <c r="D4580">
        <v>2</v>
      </c>
      <c r="E4580" t="s">
        <v>94</v>
      </c>
      <c r="F4580">
        <v>2</v>
      </c>
      <c r="G4580" s="2">
        <v>3.5288599999999901</v>
      </c>
      <c r="H4580" t="s">
        <v>127</v>
      </c>
      <c r="T4580" s="15"/>
      <c r="U4580" s="2"/>
    </row>
    <row r="4581" spans="2:21">
      <c r="B4581" t="s">
        <v>624</v>
      </c>
      <c r="C4581" t="s">
        <v>534</v>
      </c>
      <c r="D4581">
        <v>2</v>
      </c>
      <c r="E4581" t="s">
        <v>95</v>
      </c>
      <c r="F4581">
        <v>1</v>
      </c>
      <c r="G4581" s="2">
        <v>7.7936666666667098E-2</v>
      </c>
      <c r="H4581" t="s">
        <v>117</v>
      </c>
      <c r="T4581" s="15"/>
      <c r="U4581" s="2"/>
    </row>
    <row r="4582" spans="2:21">
      <c r="B4582" t="s">
        <v>624</v>
      </c>
      <c r="C4582" t="s">
        <v>534</v>
      </c>
      <c r="D4582">
        <v>2</v>
      </c>
      <c r="E4582" t="s">
        <v>95</v>
      </c>
      <c r="F4582">
        <v>2</v>
      </c>
      <c r="G4582" s="2">
        <v>2.8761019444444398</v>
      </c>
      <c r="H4582" t="s">
        <v>127</v>
      </c>
      <c r="T4582" s="15"/>
      <c r="U4582" s="2"/>
    </row>
    <row r="4583" spans="2:21">
      <c r="B4583" t="s">
        <v>624</v>
      </c>
      <c r="C4583" t="s">
        <v>534</v>
      </c>
      <c r="D4583">
        <v>2</v>
      </c>
      <c r="E4583" t="s">
        <v>96</v>
      </c>
      <c r="F4583">
        <v>1</v>
      </c>
      <c r="G4583" s="2">
        <v>3.3104993055555498</v>
      </c>
      <c r="H4583" t="s">
        <v>127</v>
      </c>
      <c r="T4583" s="15"/>
      <c r="U4583" s="2"/>
    </row>
    <row r="4584" spans="2:21">
      <c r="B4584" t="s">
        <v>624</v>
      </c>
      <c r="C4584" t="s">
        <v>534</v>
      </c>
      <c r="D4584">
        <v>2</v>
      </c>
      <c r="E4584" t="s">
        <v>96</v>
      </c>
      <c r="F4584">
        <v>2</v>
      </c>
      <c r="G4584" s="2">
        <v>3.7837361111111001</v>
      </c>
      <c r="H4584" t="s">
        <v>127</v>
      </c>
      <c r="T4584" s="15"/>
      <c r="U4584" s="2"/>
    </row>
    <row r="4585" spans="2:21">
      <c r="B4585" t="s">
        <v>624</v>
      </c>
      <c r="C4585" t="s">
        <v>534</v>
      </c>
      <c r="D4585">
        <v>2</v>
      </c>
      <c r="E4585" t="s">
        <v>97</v>
      </c>
      <c r="F4585">
        <v>1</v>
      </c>
      <c r="G4585" s="2">
        <v>2.7780170833333302</v>
      </c>
      <c r="H4585" t="s">
        <v>127</v>
      </c>
      <c r="T4585" s="15"/>
      <c r="U4585" s="2"/>
    </row>
    <row r="4586" spans="2:21">
      <c r="B4586" t="s">
        <v>624</v>
      </c>
      <c r="C4586" t="s">
        <v>534</v>
      </c>
      <c r="D4586">
        <v>2</v>
      </c>
      <c r="E4586" t="s">
        <v>97</v>
      </c>
      <c r="F4586">
        <v>2</v>
      </c>
      <c r="G4586" s="2">
        <v>3.3031237499999899</v>
      </c>
      <c r="H4586" t="s">
        <v>127</v>
      </c>
      <c r="T4586" s="15"/>
      <c r="U4586" s="2"/>
    </row>
    <row r="4587" spans="2:21">
      <c r="B4587" t="s">
        <v>624</v>
      </c>
      <c r="C4587" t="s">
        <v>534</v>
      </c>
      <c r="D4587">
        <v>2</v>
      </c>
      <c r="E4587" t="s">
        <v>98</v>
      </c>
      <c r="F4587">
        <v>1</v>
      </c>
      <c r="G4587" s="2">
        <v>2.5852370833333298</v>
      </c>
      <c r="H4587" t="s">
        <v>127</v>
      </c>
      <c r="T4587" s="15"/>
      <c r="U4587" s="2"/>
    </row>
    <row r="4588" spans="2:21">
      <c r="B4588" t="s">
        <v>624</v>
      </c>
      <c r="C4588" t="s">
        <v>534</v>
      </c>
      <c r="D4588">
        <v>2</v>
      </c>
      <c r="E4588" t="s">
        <v>98</v>
      </c>
      <c r="F4588">
        <v>2</v>
      </c>
      <c r="G4588" s="2">
        <v>2.96140124999999</v>
      </c>
      <c r="H4588" t="s">
        <v>127</v>
      </c>
      <c r="T4588" s="15"/>
      <c r="U4588" s="2"/>
    </row>
    <row r="4589" spans="2:21">
      <c r="B4589" t="s">
        <v>624</v>
      </c>
      <c r="C4589" t="s">
        <v>534</v>
      </c>
      <c r="D4589">
        <v>2</v>
      </c>
      <c r="E4589" t="s">
        <v>99</v>
      </c>
      <c r="F4589">
        <v>1</v>
      </c>
      <c r="G4589" s="2">
        <v>2.1190519444444398</v>
      </c>
      <c r="H4589" t="s">
        <v>127</v>
      </c>
      <c r="T4589" s="15"/>
      <c r="U4589" s="2"/>
    </row>
    <row r="4590" spans="2:21">
      <c r="B4590" t="s">
        <v>624</v>
      </c>
      <c r="C4590" t="s">
        <v>534</v>
      </c>
      <c r="D4590">
        <v>2</v>
      </c>
      <c r="E4590" t="s">
        <v>99</v>
      </c>
      <c r="F4590">
        <v>2</v>
      </c>
      <c r="G4590" s="2">
        <v>2.33986291666666</v>
      </c>
      <c r="H4590" t="s">
        <v>127</v>
      </c>
      <c r="T4590" s="15"/>
      <c r="U4590" s="2"/>
    </row>
    <row r="4591" spans="2:21">
      <c r="B4591" t="s">
        <v>624</v>
      </c>
      <c r="C4591" t="s">
        <v>534</v>
      </c>
      <c r="D4591">
        <v>2</v>
      </c>
      <c r="E4591" t="s">
        <v>88</v>
      </c>
      <c r="F4591">
        <v>3</v>
      </c>
      <c r="G4591" s="2">
        <v>3.3298874999999901</v>
      </c>
      <c r="H4591" t="s">
        <v>127</v>
      </c>
      <c r="T4591" s="15"/>
      <c r="U4591" s="2"/>
    </row>
    <row r="4592" spans="2:21">
      <c r="B4592" t="s">
        <v>624</v>
      </c>
      <c r="C4592" t="s">
        <v>534</v>
      </c>
      <c r="D4592">
        <v>2</v>
      </c>
      <c r="E4592" t="s">
        <v>88</v>
      </c>
      <c r="F4592">
        <v>4</v>
      </c>
      <c r="G4592" s="2">
        <v>3.3447976388888798</v>
      </c>
      <c r="H4592" t="s">
        <v>127</v>
      </c>
      <c r="T4592" s="15"/>
      <c r="U4592" s="2"/>
    </row>
    <row r="4593" spans="2:21">
      <c r="B4593" t="s">
        <v>624</v>
      </c>
      <c r="C4593" t="s">
        <v>534</v>
      </c>
      <c r="D4593">
        <v>2</v>
      </c>
      <c r="E4593" t="s">
        <v>89</v>
      </c>
      <c r="F4593">
        <v>3</v>
      </c>
      <c r="G4593" s="2">
        <v>3.16572472222221</v>
      </c>
      <c r="H4593" t="s">
        <v>127</v>
      </c>
      <c r="T4593" s="15"/>
      <c r="U4593" s="2"/>
    </row>
    <row r="4594" spans="2:21">
      <c r="B4594" t="s">
        <v>624</v>
      </c>
      <c r="C4594" t="s">
        <v>534</v>
      </c>
      <c r="D4594">
        <v>2</v>
      </c>
      <c r="E4594" t="s">
        <v>89</v>
      </c>
      <c r="F4594">
        <v>4</v>
      </c>
      <c r="G4594" s="2">
        <v>3.2013970833333301</v>
      </c>
      <c r="H4594" t="s">
        <v>127</v>
      </c>
      <c r="T4594" s="15"/>
      <c r="U4594" s="2"/>
    </row>
    <row r="4595" spans="2:21">
      <c r="B4595" t="s">
        <v>624</v>
      </c>
      <c r="C4595" t="s">
        <v>534</v>
      </c>
      <c r="D4595">
        <v>2</v>
      </c>
      <c r="E4595" t="s">
        <v>90</v>
      </c>
      <c r="F4595">
        <v>3</v>
      </c>
      <c r="G4595" s="2">
        <v>2.8514941666666598</v>
      </c>
      <c r="H4595" t="s">
        <v>127</v>
      </c>
      <c r="T4595" s="15"/>
      <c r="U4595" s="2"/>
    </row>
    <row r="4596" spans="2:21">
      <c r="B4596" t="s">
        <v>624</v>
      </c>
      <c r="C4596" t="s">
        <v>534</v>
      </c>
      <c r="D4596">
        <v>2</v>
      </c>
      <c r="E4596" t="s">
        <v>90</v>
      </c>
      <c r="F4596">
        <v>4</v>
      </c>
      <c r="G4596" s="2">
        <v>2.6782356944444401</v>
      </c>
      <c r="H4596" t="s">
        <v>127</v>
      </c>
      <c r="T4596" s="15"/>
      <c r="U4596" s="2"/>
    </row>
    <row r="4597" spans="2:21">
      <c r="B4597" t="s">
        <v>624</v>
      </c>
      <c r="C4597" t="s">
        <v>534</v>
      </c>
      <c r="D4597">
        <v>2</v>
      </c>
      <c r="E4597" t="s">
        <v>91</v>
      </c>
      <c r="F4597">
        <v>3</v>
      </c>
      <c r="G4597" s="2">
        <v>2.7628936111111</v>
      </c>
      <c r="H4597" t="s">
        <v>127</v>
      </c>
      <c r="T4597" s="15"/>
      <c r="U4597" s="2"/>
    </row>
    <row r="4598" spans="2:21">
      <c r="B4598" t="s">
        <v>624</v>
      </c>
      <c r="C4598" t="s">
        <v>534</v>
      </c>
      <c r="D4598">
        <v>2</v>
      </c>
      <c r="E4598" t="s">
        <v>91</v>
      </c>
      <c r="F4598">
        <v>4</v>
      </c>
      <c r="G4598" s="2">
        <v>2.8047590277777701</v>
      </c>
      <c r="H4598" t="s">
        <v>127</v>
      </c>
      <c r="T4598" s="15"/>
      <c r="U4598" s="2"/>
    </row>
    <row r="4599" spans="2:21">
      <c r="B4599" t="s">
        <v>624</v>
      </c>
      <c r="C4599" t="s">
        <v>534</v>
      </c>
      <c r="D4599">
        <v>2</v>
      </c>
      <c r="E4599" t="s">
        <v>92</v>
      </c>
      <c r="F4599">
        <v>3</v>
      </c>
      <c r="G4599" s="2">
        <v>2.8704355555555501</v>
      </c>
      <c r="H4599" t="s">
        <v>127</v>
      </c>
      <c r="T4599" s="15"/>
      <c r="U4599" s="2"/>
    </row>
    <row r="4600" spans="2:21">
      <c r="B4600" t="s">
        <v>624</v>
      </c>
      <c r="C4600" t="s">
        <v>534</v>
      </c>
      <c r="D4600">
        <v>2</v>
      </c>
      <c r="E4600" t="s">
        <v>92</v>
      </c>
      <c r="F4600">
        <v>4</v>
      </c>
      <c r="G4600" s="2">
        <v>3.0251487499999898</v>
      </c>
      <c r="H4600" t="s">
        <v>127</v>
      </c>
      <c r="T4600" s="15"/>
      <c r="U4600" s="2"/>
    </row>
    <row r="4601" spans="2:21">
      <c r="B4601" t="s">
        <v>624</v>
      </c>
      <c r="C4601" t="s">
        <v>534</v>
      </c>
      <c r="D4601">
        <v>2</v>
      </c>
      <c r="E4601" t="s">
        <v>93</v>
      </c>
      <c r="F4601">
        <v>3</v>
      </c>
      <c r="G4601" s="2">
        <v>2.77657444444444</v>
      </c>
      <c r="H4601" t="s">
        <v>127</v>
      </c>
      <c r="T4601" s="15"/>
      <c r="U4601" s="2"/>
    </row>
    <row r="4602" spans="2:21">
      <c r="B4602" t="s">
        <v>624</v>
      </c>
      <c r="C4602" t="s">
        <v>534</v>
      </c>
      <c r="D4602">
        <v>2</v>
      </c>
      <c r="E4602" t="s">
        <v>93</v>
      </c>
      <c r="F4602">
        <v>4</v>
      </c>
      <c r="G4602" s="2">
        <v>3.2363384722222102</v>
      </c>
      <c r="H4602" t="s">
        <v>127</v>
      </c>
      <c r="T4602" s="15"/>
      <c r="U4602" s="2"/>
    </row>
    <row r="4603" spans="2:21">
      <c r="B4603" t="s">
        <v>624</v>
      </c>
      <c r="C4603" t="s">
        <v>534</v>
      </c>
      <c r="D4603">
        <v>2</v>
      </c>
      <c r="E4603" t="s">
        <v>94</v>
      </c>
      <c r="F4603">
        <v>3</v>
      </c>
      <c r="G4603" s="2">
        <v>3.2494215277777698</v>
      </c>
      <c r="H4603" t="s">
        <v>127</v>
      </c>
      <c r="T4603" s="15"/>
      <c r="U4603" s="2"/>
    </row>
    <row r="4604" spans="2:21">
      <c r="B4604" t="s">
        <v>624</v>
      </c>
      <c r="C4604" t="s">
        <v>534</v>
      </c>
      <c r="D4604">
        <v>2</v>
      </c>
      <c r="E4604" t="s">
        <v>94</v>
      </c>
      <c r="F4604">
        <v>4</v>
      </c>
      <c r="G4604" s="2">
        <v>3.2104501388888802</v>
      </c>
      <c r="H4604" t="s">
        <v>127</v>
      </c>
      <c r="T4604" s="15"/>
      <c r="U4604" s="2"/>
    </row>
    <row r="4605" spans="2:21">
      <c r="B4605" t="s">
        <v>624</v>
      </c>
      <c r="C4605" t="s">
        <v>534</v>
      </c>
      <c r="D4605">
        <v>2</v>
      </c>
      <c r="E4605" t="s">
        <v>95</v>
      </c>
      <c r="F4605">
        <v>3</v>
      </c>
      <c r="G4605" s="2">
        <v>2.94009819444444</v>
      </c>
      <c r="H4605" t="s">
        <v>127</v>
      </c>
      <c r="T4605" s="15"/>
      <c r="U4605" s="2"/>
    </row>
    <row r="4606" spans="2:21">
      <c r="B4606" t="s">
        <v>624</v>
      </c>
      <c r="C4606" t="s">
        <v>534</v>
      </c>
      <c r="D4606">
        <v>2</v>
      </c>
      <c r="E4606" t="s">
        <v>95</v>
      </c>
      <c r="F4606">
        <v>4</v>
      </c>
      <c r="G4606" s="2">
        <v>2.9438674999999899</v>
      </c>
      <c r="H4606" t="s">
        <v>127</v>
      </c>
      <c r="T4606" s="15"/>
      <c r="U4606" s="2"/>
    </row>
    <row r="4607" spans="2:21">
      <c r="B4607" t="s">
        <v>624</v>
      </c>
      <c r="C4607" t="s">
        <v>534</v>
      </c>
      <c r="D4607">
        <v>2</v>
      </c>
      <c r="E4607" t="s">
        <v>96</v>
      </c>
      <c r="F4607">
        <v>3</v>
      </c>
      <c r="G4607" s="2">
        <v>3.5129901388888798</v>
      </c>
      <c r="H4607" t="s">
        <v>127</v>
      </c>
      <c r="T4607" s="15"/>
      <c r="U4607" s="2"/>
    </row>
    <row r="4608" spans="2:21">
      <c r="B4608" t="s">
        <v>624</v>
      </c>
      <c r="C4608" t="s">
        <v>534</v>
      </c>
      <c r="D4608">
        <v>2</v>
      </c>
      <c r="E4608" t="s">
        <v>96</v>
      </c>
      <c r="F4608">
        <v>4</v>
      </c>
      <c r="G4608" s="2">
        <v>3.43542388888888</v>
      </c>
      <c r="H4608" t="s">
        <v>127</v>
      </c>
      <c r="T4608" s="15"/>
      <c r="U4608" s="2"/>
    </row>
    <row r="4609" spans="2:21">
      <c r="B4609" t="s">
        <v>624</v>
      </c>
      <c r="C4609" t="s">
        <v>534</v>
      </c>
      <c r="D4609">
        <v>2</v>
      </c>
      <c r="E4609" t="s">
        <v>97</v>
      </c>
      <c r="F4609">
        <v>3</v>
      </c>
      <c r="G4609" s="2">
        <v>3.2101381944444398</v>
      </c>
      <c r="H4609" t="s">
        <v>127</v>
      </c>
      <c r="T4609" s="15"/>
      <c r="U4609" s="2"/>
    </row>
    <row r="4610" spans="2:21">
      <c r="B4610" t="s">
        <v>624</v>
      </c>
      <c r="C4610" t="s">
        <v>534</v>
      </c>
      <c r="D4610">
        <v>2</v>
      </c>
      <c r="E4610" t="s">
        <v>97</v>
      </c>
      <c r="F4610">
        <v>4</v>
      </c>
      <c r="G4610" s="2">
        <v>3.1531162499999899</v>
      </c>
      <c r="H4610" t="s">
        <v>127</v>
      </c>
      <c r="T4610" s="15"/>
      <c r="U4610" s="2"/>
    </row>
    <row r="4611" spans="2:21">
      <c r="B4611" t="s">
        <v>624</v>
      </c>
      <c r="C4611" t="s">
        <v>534</v>
      </c>
      <c r="D4611">
        <v>2</v>
      </c>
      <c r="E4611" t="s">
        <v>98</v>
      </c>
      <c r="F4611">
        <v>3</v>
      </c>
      <c r="G4611" s="2">
        <v>3.00596319444444</v>
      </c>
      <c r="H4611" t="s">
        <v>127</v>
      </c>
      <c r="T4611" s="15"/>
      <c r="U4611" s="2"/>
    </row>
    <row r="4612" spans="2:21">
      <c r="B4612" t="s">
        <v>624</v>
      </c>
      <c r="C4612" t="s">
        <v>534</v>
      </c>
      <c r="D4612">
        <v>2</v>
      </c>
      <c r="E4612" t="s">
        <v>98</v>
      </c>
      <c r="F4612">
        <v>4</v>
      </c>
      <c r="G4612" s="2">
        <v>3.0298598611110998</v>
      </c>
      <c r="H4612" t="s">
        <v>127</v>
      </c>
      <c r="T4612" s="15"/>
      <c r="U4612" s="2"/>
    </row>
    <row r="4613" spans="2:21">
      <c r="B4613" t="s">
        <v>624</v>
      </c>
      <c r="C4613" t="s">
        <v>534</v>
      </c>
      <c r="D4613">
        <v>2</v>
      </c>
      <c r="E4613" t="s">
        <v>99</v>
      </c>
      <c r="F4613">
        <v>3</v>
      </c>
      <c r="G4613" s="2">
        <v>2.4350002777777702</v>
      </c>
      <c r="H4613" t="s">
        <v>127</v>
      </c>
      <c r="T4613" s="15"/>
      <c r="U4613" s="2"/>
    </row>
    <row r="4614" spans="2:21">
      <c r="B4614" t="s">
        <v>624</v>
      </c>
      <c r="C4614" t="s">
        <v>534</v>
      </c>
      <c r="D4614">
        <v>2</v>
      </c>
      <c r="E4614" t="s">
        <v>99</v>
      </c>
      <c r="F4614">
        <v>4</v>
      </c>
      <c r="G4614" s="2">
        <v>2.4626620833333299</v>
      </c>
      <c r="H4614" t="s">
        <v>127</v>
      </c>
      <c r="T4614" s="15"/>
      <c r="U4614" s="2"/>
    </row>
    <row r="4615" spans="2:21">
      <c r="B4615" t="s">
        <v>624</v>
      </c>
      <c r="C4615" t="s">
        <v>531</v>
      </c>
      <c r="D4615">
        <v>1</v>
      </c>
      <c r="E4615" t="s">
        <v>100</v>
      </c>
      <c r="F4615">
        <v>1</v>
      </c>
      <c r="G4615" s="2">
        <v>2.2852600000000001</v>
      </c>
      <c r="H4615" t="s">
        <v>127</v>
      </c>
      <c r="T4615" s="15"/>
      <c r="U4615" s="2"/>
    </row>
    <row r="4616" spans="2:21">
      <c r="B4616" t="s">
        <v>624</v>
      </c>
      <c r="C4616" t="s">
        <v>531</v>
      </c>
      <c r="D4616">
        <v>1</v>
      </c>
      <c r="E4616" t="s">
        <v>100</v>
      </c>
      <c r="F4616">
        <v>2</v>
      </c>
      <c r="G4616" s="2">
        <v>2.5869769444444399</v>
      </c>
      <c r="H4616" t="s">
        <v>127</v>
      </c>
      <c r="T4616" s="15"/>
      <c r="U4616" s="2"/>
    </row>
    <row r="4617" spans="2:21">
      <c r="B4617" t="s">
        <v>624</v>
      </c>
      <c r="C4617" t="s">
        <v>531</v>
      </c>
      <c r="D4617">
        <v>1</v>
      </c>
      <c r="E4617" t="s">
        <v>6</v>
      </c>
      <c r="F4617">
        <v>1</v>
      </c>
      <c r="G4617" s="2">
        <v>2.67454263888889</v>
      </c>
      <c r="H4617" t="s">
        <v>127</v>
      </c>
      <c r="T4617" s="15"/>
      <c r="U4617" s="2"/>
    </row>
    <row r="4618" spans="2:21">
      <c r="B4618" t="s">
        <v>624</v>
      </c>
      <c r="C4618" t="s">
        <v>531</v>
      </c>
      <c r="D4618">
        <v>1</v>
      </c>
      <c r="E4618" t="s">
        <v>6</v>
      </c>
      <c r="F4618">
        <v>2</v>
      </c>
      <c r="G4618" s="2">
        <v>2.5529480555555502</v>
      </c>
      <c r="H4618" t="s">
        <v>127</v>
      </c>
      <c r="T4618" s="15"/>
      <c r="U4618" s="2"/>
    </row>
    <row r="4619" spans="2:21">
      <c r="B4619" t="s">
        <v>624</v>
      </c>
      <c r="C4619" t="s">
        <v>531</v>
      </c>
      <c r="D4619">
        <v>1</v>
      </c>
      <c r="E4619" t="s">
        <v>8</v>
      </c>
      <c r="F4619">
        <v>1</v>
      </c>
      <c r="G4619" s="2">
        <v>2.32008611111111</v>
      </c>
      <c r="H4619" t="s">
        <v>127</v>
      </c>
      <c r="T4619" s="15"/>
      <c r="U4619" s="2"/>
    </row>
    <row r="4620" spans="2:21">
      <c r="B4620" t="s">
        <v>624</v>
      </c>
      <c r="C4620" t="s">
        <v>531</v>
      </c>
      <c r="D4620">
        <v>1</v>
      </c>
      <c r="E4620" t="s">
        <v>8</v>
      </c>
      <c r="F4620">
        <v>2</v>
      </c>
      <c r="G4620" s="2">
        <v>2.5643945833333301</v>
      </c>
      <c r="H4620" t="s">
        <v>127</v>
      </c>
      <c r="T4620" s="15"/>
      <c r="U4620" s="2"/>
    </row>
    <row r="4621" spans="2:21">
      <c r="B4621" t="s">
        <v>624</v>
      </c>
      <c r="C4621" t="s">
        <v>531</v>
      </c>
      <c r="D4621">
        <v>1</v>
      </c>
      <c r="E4621" t="s">
        <v>7</v>
      </c>
      <c r="F4621">
        <v>1</v>
      </c>
      <c r="G4621" s="2">
        <v>0.45246041666666598</v>
      </c>
      <c r="H4621" t="s">
        <v>127</v>
      </c>
      <c r="T4621" s="15"/>
      <c r="U4621" s="2"/>
    </row>
    <row r="4622" spans="2:21">
      <c r="B4622" t="s">
        <v>624</v>
      </c>
      <c r="C4622" t="s">
        <v>531</v>
      </c>
      <c r="D4622">
        <v>1</v>
      </c>
      <c r="E4622" t="s">
        <v>7</v>
      </c>
      <c r="F4622">
        <v>2</v>
      </c>
      <c r="G4622" s="2">
        <v>1.33110888888889</v>
      </c>
      <c r="H4622" t="s">
        <v>127</v>
      </c>
      <c r="T4622" s="15"/>
      <c r="U4622" s="2"/>
    </row>
    <row r="4623" spans="2:21">
      <c r="B4623" t="s">
        <v>624</v>
      </c>
      <c r="C4623" t="s">
        <v>531</v>
      </c>
      <c r="D4623">
        <v>1</v>
      </c>
      <c r="E4623" t="s">
        <v>9</v>
      </c>
      <c r="F4623">
        <v>1</v>
      </c>
      <c r="G4623" s="2">
        <v>2.1476822222222198</v>
      </c>
      <c r="H4623" t="s">
        <v>127</v>
      </c>
      <c r="T4623" s="15"/>
      <c r="U4623" s="2"/>
    </row>
    <row r="4624" spans="2:21">
      <c r="B4624" t="s">
        <v>624</v>
      </c>
      <c r="C4624" t="s">
        <v>531</v>
      </c>
      <c r="D4624">
        <v>1</v>
      </c>
      <c r="E4624" t="s">
        <v>9</v>
      </c>
      <c r="F4624">
        <v>2</v>
      </c>
      <c r="G4624" s="2">
        <v>2.4213961111111102</v>
      </c>
      <c r="H4624" t="s">
        <v>127</v>
      </c>
      <c r="T4624" s="15"/>
      <c r="U4624" s="2"/>
    </row>
    <row r="4625" spans="2:21">
      <c r="B4625" t="s">
        <v>624</v>
      </c>
      <c r="C4625" t="s">
        <v>531</v>
      </c>
      <c r="D4625">
        <v>1</v>
      </c>
      <c r="E4625" t="s">
        <v>2500</v>
      </c>
      <c r="F4625">
        <v>1</v>
      </c>
      <c r="G4625" s="2">
        <v>2.2174631944444401</v>
      </c>
      <c r="H4625" t="s">
        <v>127</v>
      </c>
      <c r="T4625" s="15"/>
      <c r="U4625" s="2"/>
    </row>
    <row r="4626" spans="2:21">
      <c r="B4626" t="s">
        <v>624</v>
      </c>
      <c r="C4626" t="s">
        <v>531</v>
      </c>
      <c r="D4626">
        <v>1</v>
      </c>
      <c r="E4626" t="s">
        <v>2500</v>
      </c>
      <c r="F4626">
        <v>2</v>
      </c>
      <c r="G4626" s="2">
        <v>2.3597700000000001</v>
      </c>
      <c r="H4626" t="s">
        <v>127</v>
      </c>
      <c r="T4626" s="15"/>
      <c r="U4626" s="2"/>
    </row>
    <row r="4627" spans="2:21">
      <c r="B4627" t="s">
        <v>624</v>
      </c>
      <c r="C4627" t="s">
        <v>531</v>
      </c>
      <c r="D4627">
        <v>1</v>
      </c>
      <c r="E4627" t="s">
        <v>11</v>
      </c>
      <c r="F4627">
        <v>1</v>
      </c>
      <c r="G4627" s="2">
        <v>-1.44233333333333E-2</v>
      </c>
      <c r="H4627" t="s">
        <v>117</v>
      </c>
      <c r="T4627" s="15"/>
      <c r="U4627" s="2"/>
    </row>
    <row r="4628" spans="2:21">
      <c r="B4628" t="s">
        <v>624</v>
      </c>
      <c r="C4628" t="s">
        <v>531</v>
      </c>
      <c r="D4628">
        <v>1</v>
      </c>
      <c r="E4628" t="s">
        <v>11</v>
      </c>
      <c r="F4628">
        <v>2</v>
      </c>
      <c r="G4628" s="2">
        <v>2.0306205555555499</v>
      </c>
      <c r="H4628" t="s">
        <v>127</v>
      </c>
      <c r="T4628" s="15"/>
      <c r="U4628" s="2"/>
    </row>
    <row r="4629" spans="2:21">
      <c r="B4629" t="s">
        <v>624</v>
      </c>
      <c r="C4629" t="s">
        <v>531</v>
      </c>
      <c r="D4629">
        <v>1</v>
      </c>
      <c r="E4629" t="s">
        <v>12</v>
      </c>
      <c r="F4629">
        <v>1</v>
      </c>
      <c r="G4629" s="2">
        <v>2.3421895833333299</v>
      </c>
      <c r="H4629" t="s">
        <v>127</v>
      </c>
      <c r="T4629" s="15"/>
      <c r="U4629" s="2"/>
    </row>
    <row r="4630" spans="2:21">
      <c r="B4630" t="s">
        <v>624</v>
      </c>
      <c r="C4630" t="s">
        <v>531</v>
      </c>
      <c r="D4630">
        <v>1</v>
      </c>
      <c r="E4630" t="s">
        <v>12</v>
      </c>
      <c r="F4630">
        <v>2</v>
      </c>
      <c r="G4630" s="2">
        <v>2.5271068055555501</v>
      </c>
      <c r="H4630" t="s">
        <v>127</v>
      </c>
      <c r="T4630" s="15"/>
      <c r="U4630" s="2"/>
    </row>
    <row r="4631" spans="2:21">
      <c r="B4631" t="s">
        <v>624</v>
      </c>
      <c r="C4631" t="s">
        <v>531</v>
      </c>
      <c r="D4631">
        <v>1</v>
      </c>
      <c r="E4631" t="s">
        <v>13</v>
      </c>
      <c r="F4631">
        <v>1</v>
      </c>
      <c r="G4631" s="2">
        <v>2.3368319444444401</v>
      </c>
      <c r="H4631" t="s">
        <v>127</v>
      </c>
      <c r="T4631" s="15"/>
      <c r="U4631" s="2"/>
    </row>
    <row r="4632" spans="2:21">
      <c r="B4632" t="s">
        <v>624</v>
      </c>
      <c r="C4632" t="s">
        <v>531</v>
      </c>
      <c r="D4632">
        <v>1</v>
      </c>
      <c r="E4632" t="s">
        <v>13</v>
      </c>
      <c r="F4632">
        <v>2</v>
      </c>
      <c r="G4632" s="2">
        <v>2.54908055555555</v>
      </c>
      <c r="H4632" t="s">
        <v>127</v>
      </c>
      <c r="T4632" s="15"/>
      <c r="U4632" s="2"/>
    </row>
    <row r="4633" spans="2:21">
      <c r="B4633" t="s">
        <v>624</v>
      </c>
      <c r="C4633" t="s">
        <v>531</v>
      </c>
      <c r="D4633">
        <v>1</v>
      </c>
      <c r="E4633" t="s">
        <v>14</v>
      </c>
      <c r="F4633">
        <v>1</v>
      </c>
      <c r="G4633" s="2">
        <v>-9.2602777777777597E-3</v>
      </c>
      <c r="H4633" t="s">
        <v>117</v>
      </c>
      <c r="T4633" s="15"/>
      <c r="U4633" s="2"/>
    </row>
    <row r="4634" spans="2:21">
      <c r="B4634" t="s">
        <v>624</v>
      </c>
      <c r="C4634" t="s">
        <v>531</v>
      </c>
      <c r="D4634">
        <v>1</v>
      </c>
      <c r="E4634" t="s">
        <v>14</v>
      </c>
      <c r="F4634">
        <v>2</v>
      </c>
      <c r="G4634" s="2">
        <v>2.1113695833333299</v>
      </c>
      <c r="H4634" t="s">
        <v>127</v>
      </c>
      <c r="T4634" s="15"/>
      <c r="U4634" s="2"/>
    </row>
    <row r="4635" spans="2:21">
      <c r="B4635" t="s">
        <v>624</v>
      </c>
      <c r="C4635" t="s">
        <v>531</v>
      </c>
      <c r="D4635">
        <v>1</v>
      </c>
      <c r="E4635" t="s">
        <v>15</v>
      </c>
      <c r="F4635">
        <v>1</v>
      </c>
      <c r="G4635" s="2">
        <v>1.59297625</v>
      </c>
      <c r="H4635" t="s">
        <v>127</v>
      </c>
      <c r="T4635" s="15"/>
      <c r="U4635" s="2"/>
    </row>
    <row r="4636" spans="2:21">
      <c r="B4636" t="s">
        <v>624</v>
      </c>
      <c r="C4636" t="s">
        <v>531</v>
      </c>
      <c r="D4636">
        <v>1</v>
      </c>
      <c r="E4636" t="s">
        <v>15</v>
      </c>
      <c r="F4636">
        <v>2</v>
      </c>
      <c r="G4636" s="2">
        <v>2.6522275</v>
      </c>
      <c r="H4636" t="s">
        <v>127</v>
      </c>
      <c r="T4636" s="15"/>
      <c r="U4636" s="2"/>
    </row>
    <row r="4637" spans="2:21">
      <c r="B4637" t="s">
        <v>624</v>
      </c>
      <c r="C4637" t="s">
        <v>531</v>
      </c>
      <c r="D4637">
        <v>1</v>
      </c>
      <c r="E4637" t="s">
        <v>16</v>
      </c>
      <c r="F4637">
        <v>1</v>
      </c>
      <c r="G4637" s="2">
        <v>0.47310638888888801</v>
      </c>
      <c r="H4637" t="s">
        <v>127</v>
      </c>
      <c r="T4637" s="15"/>
      <c r="U4637" s="2"/>
    </row>
    <row r="4638" spans="2:21">
      <c r="B4638" t="s">
        <v>624</v>
      </c>
      <c r="C4638" t="s">
        <v>531</v>
      </c>
      <c r="D4638">
        <v>1</v>
      </c>
      <c r="E4638" t="s">
        <v>16</v>
      </c>
      <c r="F4638">
        <v>2</v>
      </c>
      <c r="G4638" s="2">
        <v>1.79472027777778</v>
      </c>
      <c r="H4638" t="s">
        <v>127</v>
      </c>
      <c r="T4638" s="15"/>
      <c r="U4638" s="2"/>
    </row>
    <row r="4639" spans="2:21">
      <c r="B4639" t="s">
        <v>624</v>
      </c>
      <c r="C4639" t="s">
        <v>531</v>
      </c>
      <c r="D4639">
        <v>1</v>
      </c>
      <c r="E4639" t="s">
        <v>100</v>
      </c>
      <c r="F4639">
        <v>3</v>
      </c>
      <c r="G4639" s="2">
        <v>2.3969668055555502</v>
      </c>
      <c r="H4639" t="s">
        <v>127</v>
      </c>
      <c r="T4639" s="15"/>
      <c r="U4639" s="2"/>
    </row>
    <row r="4640" spans="2:21">
      <c r="B4640" t="s">
        <v>624</v>
      </c>
      <c r="C4640" t="s">
        <v>531</v>
      </c>
      <c r="D4640">
        <v>1</v>
      </c>
      <c r="E4640" t="s">
        <v>100</v>
      </c>
      <c r="F4640">
        <v>4</v>
      </c>
      <c r="G4640" s="2">
        <v>2.5535359722222202</v>
      </c>
      <c r="H4640" t="s">
        <v>127</v>
      </c>
      <c r="T4640" s="15"/>
      <c r="U4640" s="2"/>
    </row>
    <row r="4641" spans="2:21">
      <c r="B4641" t="s">
        <v>624</v>
      </c>
      <c r="C4641" t="s">
        <v>531</v>
      </c>
      <c r="D4641">
        <v>1</v>
      </c>
      <c r="E4641" t="s">
        <v>6</v>
      </c>
      <c r="F4641">
        <v>3</v>
      </c>
      <c r="G4641" s="2">
        <v>2.6726597222222201</v>
      </c>
      <c r="H4641" t="s">
        <v>127</v>
      </c>
      <c r="T4641" s="15"/>
      <c r="U4641" s="2"/>
    </row>
    <row r="4642" spans="2:21">
      <c r="B4642" t="s">
        <v>624</v>
      </c>
      <c r="C4642" t="s">
        <v>531</v>
      </c>
      <c r="D4642">
        <v>1</v>
      </c>
      <c r="E4642" t="s">
        <v>6</v>
      </c>
      <c r="F4642">
        <v>4</v>
      </c>
      <c r="G4642" s="2">
        <v>2.60697444444444</v>
      </c>
      <c r="H4642" t="s">
        <v>127</v>
      </c>
      <c r="T4642" s="15"/>
      <c r="U4642" s="2"/>
    </row>
    <row r="4643" spans="2:21">
      <c r="B4643" t="s">
        <v>624</v>
      </c>
      <c r="C4643" t="s">
        <v>531</v>
      </c>
      <c r="D4643">
        <v>1</v>
      </c>
      <c r="E4643" t="s">
        <v>8</v>
      </c>
      <c r="F4643">
        <v>3</v>
      </c>
      <c r="G4643" s="2">
        <v>2.7484045833333299</v>
      </c>
      <c r="H4643" t="s">
        <v>127</v>
      </c>
      <c r="T4643" s="15"/>
      <c r="U4643" s="2"/>
    </row>
    <row r="4644" spans="2:21">
      <c r="B4644" t="s">
        <v>624</v>
      </c>
      <c r="C4644" t="s">
        <v>531</v>
      </c>
      <c r="D4644">
        <v>1</v>
      </c>
      <c r="E4644" t="s">
        <v>8</v>
      </c>
      <c r="F4644">
        <v>4</v>
      </c>
      <c r="G4644" s="2">
        <v>2.79531944444444</v>
      </c>
      <c r="H4644" t="s">
        <v>127</v>
      </c>
      <c r="T4644" s="15"/>
      <c r="U4644" s="2"/>
    </row>
    <row r="4645" spans="2:21">
      <c r="B4645" t="s">
        <v>624</v>
      </c>
      <c r="C4645" t="s">
        <v>531</v>
      </c>
      <c r="D4645">
        <v>1</v>
      </c>
      <c r="E4645" t="s">
        <v>7</v>
      </c>
      <c r="F4645">
        <v>3</v>
      </c>
      <c r="G4645" s="2">
        <v>2.3289338888888902</v>
      </c>
      <c r="H4645" t="s">
        <v>127</v>
      </c>
      <c r="T4645" s="15"/>
      <c r="U4645" s="2"/>
    </row>
    <row r="4646" spans="2:21">
      <c r="B4646" t="s">
        <v>624</v>
      </c>
      <c r="C4646" t="s">
        <v>531</v>
      </c>
      <c r="D4646">
        <v>1</v>
      </c>
      <c r="E4646" t="s">
        <v>7</v>
      </c>
      <c r="F4646">
        <v>4</v>
      </c>
      <c r="G4646" s="2">
        <v>2.4866552777777802</v>
      </c>
      <c r="H4646" t="s">
        <v>127</v>
      </c>
      <c r="T4646" s="15"/>
      <c r="U4646" s="2"/>
    </row>
    <row r="4647" spans="2:21">
      <c r="B4647" t="s">
        <v>624</v>
      </c>
      <c r="C4647" t="s">
        <v>531</v>
      </c>
      <c r="D4647">
        <v>1</v>
      </c>
      <c r="E4647" t="s">
        <v>9</v>
      </c>
      <c r="F4647">
        <v>3</v>
      </c>
      <c r="G4647" s="2">
        <v>2.3741534722222202</v>
      </c>
      <c r="H4647" t="s">
        <v>127</v>
      </c>
      <c r="T4647" s="15"/>
      <c r="U4647" s="2"/>
    </row>
    <row r="4648" spans="2:21">
      <c r="B4648" t="s">
        <v>624</v>
      </c>
      <c r="C4648" t="s">
        <v>531</v>
      </c>
      <c r="D4648">
        <v>1</v>
      </c>
      <c r="E4648" t="s">
        <v>9</v>
      </c>
      <c r="F4648">
        <v>4</v>
      </c>
      <c r="G4648" s="2">
        <v>2.4924141666666602</v>
      </c>
      <c r="H4648" t="s">
        <v>127</v>
      </c>
      <c r="T4648" s="15"/>
      <c r="U4648" s="2"/>
    </row>
    <row r="4649" spans="2:21">
      <c r="B4649" t="s">
        <v>624</v>
      </c>
      <c r="C4649" t="s">
        <v>531</v>
      </c>
      <c r="D4649">
        <v>1</v>
      </c>
      <c r="E4649" t="s">
        <v>2500</v>
      </c>
      <c r="F4649">
        <v>3</v>
      </c>
      <c r="G4649" s="2">
        <v>2.49063486111111</v>
      </c>
      <c r="H4649" t="s">
        <v>127</v>
      </c>
      <c r="T4649" s="15"/>
      <c r="U4649" s="2"/>
    </row>
    <row r="4650" spans="2:21">
      <c r="B4650" t="s">
        <v>624</v>
      </c>
      <c r="C4650" t="s">
        <v>531</v>
      </c>
      <c r="D4650">
        <v>1</v>
      </c>
      <c r="E4650" t="s">
        <v>2500</v>
      </c>
      <c r="F4650">
        <v>4</v>
      </c>
      <c r="G4650" s="2">
        <v>2.4272352777777799</v>
      </c>
      <c r="H4650" t="s">
        <v>127</v>
      </c>
      <c r="T4650" s="15"/>
      <c r="U4650" s="2"/>
    </row>
    <row r="4651" spans="2:21">
      <c r="B4651" t="s">
        <v>624</v>
      </c>
      <c r="C4651" t="s">
        <v>531</v>
      </c>
      <c r="D4651">
        <v>1</v>
      </c>
      <c r="E4651" t="s">
        <v>11</v>
      </c>
      <c r="F4651">
        <v>3</v>
      </c>
      <c r="G4651" s="2">
        <v>2.4557848611111099</v>
      </c>
      <c r="H4651" t="s">
        <v>127</v>
      </c>
      <c r="T4651" s="15"/>
      <c r="U4651" s="2"/>
    </row>
    <row r="4652" spans="2:21">
      <c r="B4652" t="s">
        <v>624</v>
      </c>
      <c r="C4652" t="s">
        <v>531</v>
      </c>
      <c r="D4652">
        <v>1</v>
      </c>
      <c r="E4652" t="s">
        <v>11</v>
      </c>
      <c r="F4652">
        <v>4</v>
      </c>
      <c r="G4652" s="2">
        <v>2.5574422222222202</v>
      </c>
      <c r="H4652" t="s">
        <v>127</v>
      </c>
      <c r="T4652" s="15"/>
      <c r="U4652" s="2"/>
    </row>
    <row r="4653" spans="2:21">
      <c r="B4653" t="s">
        <v>624</v>
      </c>
      <c r="C4653" t="s">
        <v>531</v>
      </c>
      <c r="D4653">
        <v>1</v>
      </c>
      <c r="E4653" t="s">
        <v>12</v>
      </c>
      <c r="F4653">
        <v>3</v>
      </c>
      <c r="G4653" s="2">
        <v>2.5635351388888901</v>
      </c>
      <c r="H4653" t="s">
        <v>127</v>
      </c>
      <c r="T4653" s="15"/>
      <c r="U4653" s="2"/>
    </row>
    <row r="4654" spans="2:21">
      <c r="B4654" t="s">
        <v>624</v>
      </c>
      <c r="C4654" t="s">
        <v>531</v>
      </c>
      <c r="D4654">
        <v>1</v>
      </c>
      <c r="E4654" t="s">
        <v>12</v>
      </c>
      <c r="F4654">
        <v>4</v>
      </c>
      <c r="G4654" s="2">
        <v>2.47753847222222</v>
      </c>
      <c r="H4654" t="s">
        <v>127</v>
      </c>
      <c r="T4654" s="15"/>
      <c r="U4654" s="2"/>
    </row>
    <row r="4655" spans="2:21">
      <c r="B4655" t="s">
        <v>624</v>
      </c>
      <c r="C4655" t="s">
        <v>531</v>
      </c>
      <c r="D4655">
        <v>1</v>
      </c>
      <c r="E4655" t="s">
        <v>13</v>
      </c>
      <c r="F4655">
        <v>3</v>
      </c>
      <c r="G4655" s="2">
        <v>2.4724675</v>
      </c>
      <c r="H4655" t="s">
        <v>127</v>
      </c>
      <c r="T4655" s="15"/>
      <c r="U4655" s="2"/>
    </row>
    <row r="4656" spans="2:21">
      <c r="B4656" t="s">
        <v>624</v>
      </c>
      <c r="C4656" t="s">
        <v>531</v>
      </c>
      <c r="D4656">
        <v>1</v>
      </c>
      <c r="E4656" t="s">
        <v>13</v>
      </c>
      <c r="F4656">
        <v>4</v>
      </c>
      <c r="G4656" s="2">
        <v>2.5590333333333302</v>
      </c>
      <c r="H4656" t="s">
        <v>127</v>
      </c>
      <c r="T4656" s="15"/>
      <c r="U4656" s="2"/>
    </row>
    <row r="4657" spans="2:21">
      <c r="B4657" t="s">
        <v>624</v>
      </c>
      <c r="C4657" t="s">
        <v>531</v>
      </c>
      <c r="D4657">
        <v>1</v>
      </c>
      <c r="E4657" t="s">
        <v>14</v>
      </c>
      <c r="F4657">
        <v>3</v>
      </c>
      <c r="G4657" s="2">
        <v>2.5594072222222199</v>
      </c>
      <c r="H4657" t="s">
        <v>127</v>
      </c>
      <c r="T4657" s="15"/>
      <c r="U4657" s="2"/>
    </row>
    <row r="4658" spans="2:21">
      <c r="B4658" t="s">
        <v>624</v>
      </c>
      <c r="C4658" t="s">
        <v>531</v>
      </c>
      <c r="D4658">
        <v>1</v>
      </c>
      <c r="E4658" t="s">
        <v>14</v>
      </c>
      <c r="F4658">
        <v>4</v>
      </c>
      <c r="G4658" s="2">
        <v>2.6621488888888898</v>
      </c>
      <c r="H4658" t="s">
        <v>127</v>
      </c>
      <c r="T4658" s="15"/>
      <c r="U4658" s="2"/>
    </row>
    <row r="4659" spans="2:21">
      <c r="B4659" t="s">
        <v>624</v>
      </c>
      <c r="C4659" t="s">
        <v>531</v>
      </c>
      <c r="D4659">
        <v>1</v>
      </c>
      <c r="E4659" t="s">
        <v>15</v>
      </c>
      <c r="F4659">
        <v>3</v>
      </c>
      <c r="G4659" s="2">
        <v>2.6898351388888901</v>
      </c>
      <c r="H4659" t="s">
        <v>127</v>
      </c>
      <c r="T4659" s="15"/>
      <c r="U4659" s="2"/>
    </row>
    <row r="4660" spans="2:21">
      <c r="B4660" t="s">
        <v>624</v>
      </c>
      <c r="C4660" t="s">
        <v>531</v>
      </c>
      <c r="D4660">
        <v>1</v>
      </c>
      <c r="E4660" t="s">
        <v>15</v>
      </c>
      <c r="F4660">
        <v>4</v>
      </c>
      <c r="G4660" s="2">
        <v>2.6509225000000001</v>
      </c>
      <c r="H4660" t="s">
        <v>127</v>
      </c>
      <c r="T4660" s="15"/>
      <c r="U4660" s="2"/>
    </row>
    <row r="4661" spans="2:21">
      <c r="B4661" t="s">
        <v>624</v>
      </c>
      <c r="C4661" t="s">
        <v>531</v>
      </c>
      <c r="D4661">
        <v>1</v>
      </c>
      <c r="E4661" t="s">
        <v>16</v>
      </c>
      <c r="F4661">
        <v>3</v>
      </c>
      <c r="G4661" s="2">
        <v>2.4596568055555501</v>
      </c>
      <c r="H4661" t="s">
        <v>127</v>
      </c>
      <c r="T4661" s="15"/>
      <c r="U4661" s="2"/>
    </row>
    <row r="4662" spans="2:21">
      <c r="B4662" t="s">
        <v>624</v>
      </c>
      <c r="C4662" t="s">
        <v>531</v>
      </c>
      <c r="D4662">
        <v>1</v>
      </c>
      <c r="E4662" t="s">
        <v>16</v>
      </c>
      <c r="F4662">
        <v>4</v>
      </c>
      <c r="G4662" s="2">
        <v>2.8490318055555499</v>
      </c>
      <c r="H4662" t="s">
        <v>127</v>
      </c>
      <c r="T4662" s="15"/>
      <c r="U4662" s="2"/>
    </row>
    <row r="4663" spans="2:21">
      <c r="B4663" t="s">
        <v>624</v>
      </c>
      <c r="C4663" t="s">
        <v>531</v>
      </c>
      <c r="D4663">
        <v>1</v>
      </c>
      <c r="E4663" t="s">
        <v>17</v>
      </c>
      <c r="F4663">
        <v>1</v>
      </c>
      <c r="G4663" s="2">
        <v>1.3819705555555499</v>
      </c>
      <c r="H4663" t="s">
        <v>127</v>
      </c>
      <c r="T4663" s="15"/>
      <c r="U4663" s="2"/>
    </row>
    <row r="4664" spans="2:21">
      <c r="B4664" t="s">
        <v>624</v>
      </c>
      <c r="C4664" t="s">
        <v>531</v>
      </c>
      <c r="D4664">
        <v>1</v>
      </c>
      <c r="E4664" t="s">
        <v>17</v>
      </c>
      <c r="F4664">
        <v>2</v>
      </c>
      <c r="G4664" s="2">
        <v>2.63508972222222</v>
      </c>
      <c r="H4664" t="s">
        <v>127</v>
      </c>
      <c r="T4664" s="15"/>
      <c r="U4664" s="2"/>
    </row>
    <row r="4665" spans="2:21">
      <c r="B4665" t="s">
        <v>624</v>
      </c>
      <c r="C4665" t="s">
        <v>531</v>
      </c>
      <c r="D4665">
        <v>1</v>
      </c>
      <c r="E4665" t="s">
        <v>18</v>
      </c>
      <c r="F4665">
        <v>1</v>
      </c>
      <c r="G4665" s="2">
        <v>1.9974020833333299</v>
      </c>
      <c r="H4665" t="s">
        <v>127</v>
      </c>
      <c r="T4665" s="15"/>
      <c r="U4665" s="2"/>
    </row>
    <row r="4666" spans="2:21">
      <c r="B4666" t="s">
        <v>624</v>
      </c>
      <c r="C4666" t="s">
        <v>531</v>
      </c>
      <c r="D4666">
        <v>1</v>
      </c>
      <c r="E4666" t="s">
        <v>18</v>
      </c>
      <c r="F4666">
        <v>2</v>
      </c>
      <c r="G4666" s="2">
        <v>2.6334634722222199</v>
      </c>
      <c r="H4666" t="s">
        <v>127</v>
      </c>
      <c r="T4666" s="15"/>
      <c r="U4666" s="2"/>
    </row>
    <row r="4667" spans="2:21">
      <c r="B4667" t="s">
        <v>624</v>
      </c>
      <c r="C4667" t="s">
        <v>531</v>
      </c>
      <c r="D4667">
        <v>1</v>
      </c>
      <c r="E4667" t="s">
        <v>19</v>
      </c>
      <c r="F4667">
        <v>1</v>
      </c>
      <c r="G4667" s="2">
        <v>0.310152777777778</v>
      </c>
      <c r="H4667" t="s">
        <v>127</v>
      </c>
      <c r="T4667" s="15"/>
      <c r="U4667" s="2"/>
    </row>
    <row r="4668" spans="2:21">
      <c r="B4668" t="s">
        <v>624</v>
      </c>
      <c r="C4668" t="s">
        <v>531</v>
      </c>
      <c r="D4668">
        <v>1</v>
      </c>
      <c r="E4668" t="s">
        <v>19</v>
      </c>
      <c r="F4668">
        <v>2</v>
      </c>
      <c r="G4668" s="2">
        <v>2.8787750000000001</v>
      </c>
      <c r="H4668" t="s">
        <v>127</v>
      </c>
      <c r="T4668" s="15"/>
      <c r="U4668" s="2"/>
    </row>
    <row r="4669" spans="2:21">
      <c r="B4669" t="s">
        <v>624</v>
      </c>
      <c r="C4669" t="s">
        <v>531</v>
      </c>
      <c r="D4669">
        <v>1</v>
      </c>
      <c r="E4669" t="s">
        <v>20</v>
      </c>
      <c r="F4669">
        <v>1</v>
      </c>
      <c r="G4669" s="2">
        <v>2.7443188888888899</v>
      </c>
      <c r="H4669" t="s">
        <v>127</v>
      </c>
      <c r="T4669" s="15"/>
      <c r="U4669" s="2"/>
    </row>
    <row r="4670" spans="2:21">
      <c r="B4670" t="s">
        <v>624</v>
      </c>
      <c r="C4670" t="s">
        <v>531</v>
      </c>
      <c r="D4670">
        <v>1</v>
      </c>
      <c r="E4670" t="s">
        <v>20</v>
      </c>
      <c r="F4670">
        <v>2</v>
      </c>
      <c r="G4670" s="2">
        <v>2.7905744444444398</v>
      </c>
      <c r="H4670" t="s">
        <v>127</v>
      </c>
      <c r="T4670" s="15"/>
      <c r="U4670" s="2"/>
    </row>
    <row r="4671" spans="2:21">
      <c r="B4671" t="s">
        <v>624</v>
      </c>
      <c r="C4671" t="s">
        <v>531</v>
      </c>
      <c r="D4671">
        <v>1</v>
      </c>
      <c r="E4671" t="s">
        <v>21</v>
      </c>
      <c r="F4671">
        <v>1</v>
      </c>
      <c r="G4671" s="2">
        <v>1.7798477777777799</v>
      </c>
      <c r="H4671" t="s">
        <v>127</v>
      </c>
      <c r="T4671" s="15"/>
      <c r="U4671" s="2"/>
    </row>
    <row r="4672" spans="2:21">
      <c r="B4672" t="s">
        <v>624</v>
      </c>
      <c r="C4672" t="s">
        <v>531</v>
      </c>
      <c r="D4672">
        <v>1</v>
      </c>
      <c r="E4672" t="s">
        <v>21</v>
      </c>
      <c r="F4672">
        <v>2</v>
      </c>
      <c r="G4672" s="2">
        <v>2.54655013888889</v>
      </c>
      <c r="H4672" t="s">
        <v>127</v>
      </c>
      <c r="T4672" s="15"/>
      <c r="U4672" s="2"/>
    </row>
    <row r="4673" spans="2:21">
      <c r="B4673" t="s">
        <v>624</v>
      </c>
      <c r="C4673" t="s">
        <v>531</v>
      </c>
      <c r="D4673">
        <v>1</v>
      </c>
      <c r="E4673" t="s">
        <v>22</v>
      </c>
      <c r="F4673">
        <v>1</v>
      </c>
      <c r="G4673" s="2">
        <v>2.7673058333333298</v>
      </c>
      <c r="H4673" t="s">
        <v>127</v>
      </c>
      <c r="T4673" s="15"/>
      <c r="U4673" s="2"/>
    </row>
    <row r="4674" spans="2:21">
      <c r="B4674" t="s">
        <v>624</v>
      </c>
      <c r="C4674" t="s">
        <v>531</v>
      </c>
      <c r="D4674">
        <v>1</v>
      </c>
      <c r="E4674" t="s">
        <v>22</v>
      </c>
      <c r="F4674">
        <v>2</v>
      </c>
      <c r="G4674" s="2">
        <v>2.7718608333333301</v>
      </c>
      <c r="H4674" t="s">
        <v>127</v>
      </c>
      <c r="T4674" s="15"/>
      <c r="U4674" s="2"/>
    </row>
    <row r="4675" spans="2:21">
      <c r="B4675" t="s">
        <v>624</v>
      </c>
      <c r="C4675" t="s">
        <v>531</v>
      </c>
      <c r="D4675">
        <v>1</v>
      </c>
      <c r="E4675" t="s">
        <v>23</v>
      </c>
      <c r="F4675">
        <v>1</v>
      </c>
      <c r="G4675" s="2">
        <v>2.42153166666666</v>
      </c>
      <c r="H4675" t="s">
        <v>127</v>
      </c>
      <c r="T4675" s="15"/>
      <c r="U4675" s="2"/>
    </row>
    <row r="4676" spans="2:21">
      <c r="B4676" t="s">
        <v>624</v>
      </c>
      <c r="C4676" t="s">
        <v>531</v>
      </c>
      <c r="D4676">
        <v>1</v>
      </c>
      <c r="E4676" t="s">
        <v>23</v>
      </c>
      <c r="F4676">
        <v>2</v>
      </c>
      <c r="G4676" s="2">
        <v>2.7193100000000001</v>
      </c>
      <c r="H4676" t="s">
        <v>127</v>
      </c>
      <c r="T4676" s="15"/>
      <c r="U4676" s="2"/>
    </row>
    <row r="4677" spans="2:21">
      <c r="B4677" t="s">
        <v>624</v>
      </c>
      <c r="C4677" t="s">
        <v>531</v>
      </c>
      <c r="D4677">
        <v>1</v>
      </c>
      <c r="E4677" t="s">
        <v>24</v>
      </c>
      <c r="F4677">
        <v>1</v>
      </c>
      <c r="G4677" s="2">
        <v>2.8908161111111101</v>
      </c>
      <c r="H4677" t="s">
        <v>127</v>
      </c>
      <c r="T4677" s="15"/>
      <c r="U4677" s="2"/>
    </row>
    <row r="4678" spans="2:21">
      <c r="B4678" t="s">
        <v>624</v>
      </c>
      <c r="C4678" t="s">
        <v>531</v>
      </c>
      <c r="D4678">
        <v>1</v>
      </c>
      <c r="E4678" t="s">
        <v>24</v>
      </c>
      <c r="F4678">
        <v>2</v>
      </c>
      <c r="G4678" s="2">
        <v>2.83536819444444</v>
      </c>
      <c r="H4678" t="s">
        <v>127</v>
      </c>
      <c r="T4678" s="15"/>
      <c r="U4678" s="2"/>
    </row>
    <row r="4679" spans="2:21">
      <c r="B4679" t="s">
        <v>624</v>
      </c>
      <c r="C4679" t="s">
        <v>531</v>
      </c>
      <c r="D4679">
        <v>1</v>
      </c>
      <c r="E4679" t="s">
        <v>25</v>
      </c>
      <c r="F4679">
        <v>1</v>
      </c>
      <c r="G4679" s="2">
        <v>2.5750188888888901</v>
      </c>
      <c r="H4679" t="s">
        <v>127</v>
      </c>
      <c r="T4679" s="15"/>
      <c r="U4679" s="2"/>
    </row>
    <row r="4680" spans="2:21">
      <c r="B4680" t="s">
        <v>624</v>
      </c>
      <c r="C4680" t="s">
        <v>531</v>
      </c>
      <c r="D4680">
        <v>1</v>
      </c>
      <c r="E4680" t="s">
        <v>25</v>
      </c>
      <c r="F4680">
        <v>2</v>
      </c>
      <c r="G4680" s="2">
        <v>2.8061177777777799</v>
      </c>
      <c r="H4680" t="s">
        <v>127</v>
      </c>
      <c r="T4680" s="15"/>
      <c r="U4680" s="2"/>
    </row>
    <row r="4681" spans="2:21">
      <c r="B4681" t="s">
        <v>624</v>
      </c>
      <c r="C4681" t="s">
        <v>531</v>
      </c>
      <c r="D4681">
        <v>1</v>
      </c>
      <c r="E4681" t="s">
        <v>26</v>
      </c>
      <c r="F4681">
        <v>1</v>
      </c>
      <c r="G4681" s="2">
        <v>0.15461680555555599</v>
      </c>
      <c r="H4681" t="s">
        <v>117</v>
      </c>
      <c r="T4681" s="15"/>
      <c r="U4681" s="2"/>
    </row>
    <row r="4682" spans="2:21">
      <c r="B4682" t="s">
        <v>624</v>
      </c>
      <c r="C4682" t="s">
        <v>531</v>
      </c>
      <c r="D4682">
        <v>1</v>
      </c>
      <c r="E4682" t="s">
        <v>26</v>
      </c>
      <c r="F4682">
        <v>2</v>
      </c>
      <c r="G4682" s="2">
        <v>2.7431609722222201</v>
      </c>
      <c r="H4682" t="s">
        <v>127</v>
      </c>
      <c r="T4682" s="15"/>
      <c r="U4682" s="2"/>
    </row>
    <row r="4683" spans="2:21">
      <c r="B4683" t="s">
        <v>624</v>
      </c>
      <c r="C4683" t="s">
        <v>531</v>
      </c>
      <c r="D4683">
        <v>1</v>
      </c>
      <c r="E4683" t="s">
        <v>27</v>
      </c>
      <c r="F4683">
        <v>1</v>
      </c>
      <c r="G4683" s="2">
        <v>2.5734097222222201</v>
      </c>
      <c r="H4683" t="s">
        <v>127</v>
      </c>
      <c r="T4683" s="15"/>
      <c r="U4683" s="2"/>
    </row>
    <row r="4684" spans="2:21">
      <c r="B4684" t="s">
        <v>624</v>
      </c>
      <c r="C4684" t="s">
        <v>531</v>
      </c>
      <c r="D4684">
        <v>1</v>
      </c>
      <c r="E4684" t="s">
        <v>27</v>
      </c>
      <c r="F4684">
        <v>2</v>
      </c>
      <c r="G4684" s="2">
        <v>2.8779329166666598</v>
      </c>
      <c r="H4684" t="s">
        <v>127</v>
      </c>
      <c r="T4684" s="15"/>
      <c r="U4684" s="2"/>
    </row>
    <row r="4685" spans="2:21">
      <c r="B4685" t="s">
        <v>624</v>
      </c>
      <c r="C4685" t="s">
        <v>531</v>
      </c>
      <c r="D4685">
        <v>1</v>
      </c>
      <c r="E4685" t="s">
        <v>28</v>
      </c>
      <c r="F4685">
        <v>1</v>
      </c>
      <c r="G4685" s="2">
        <v>2.2736209722222198</v>
      </c>
      <c r="H4685" t="s">
        <v>127</v>
      </c>
      <c r="T4685" s="15"/>
      <c r="U4685" s="2"/>
    </row>
    <row r="4686" spans="2:21">
      <c r="B4686" t="s">
        <v>624</v>
      </c>
      <c r="C4686" t="s">
        <v>531</v>
      </c>
      <c r="D4686">
        <v>1</v>
      </c>
      <c r="E4686" t="s">
        <v>28</v>
      </c>
      <c r="F4686">
        <v>2</v>
      </c>
      <c r="G4686" s="2">
        <v>2.8812340277777699</v>
      </c>
      <c r="H4686" t="s">
        <v>127</v>
      </c>
      <c r="T4686" s="15"/>
      <c r="U4686" s="2"/>
    </row>
    <row r="4687" spans="2:21">
      <c r="B4687" t="s">
        <v>624</v>
      </c>
      <c r="C4687" t="s">
        <v>531</v>
      </c>
      <c r="D4687">
        <v>1</v>
      </c>
      <c r="E4687" t="s">
        <v>17</v>
      </c>
      <c r="F4687">
        <v>3</v>
      </c>
      <c r="G4687" s="2">
        <v>2.47819152777778</v>
      </c>
      <c r="H4687" t="s">
        <v>127</v>
      </c>
      <c r="T4687" s="15"/>
      <c r="U4687" s="2"/>
    </row>
    <row r="4688" spans="2:21">
      <c r="B4688" t="s">
        <v>624</v>
      </c>
      <c r="C4688" t="s">
        <v>531</v>
      </c>
      <c r="D4688">
        <v>1</v>
      </c>
      <c r="E4688" t="s">
        <v>17</v>
      </c>
      <c r="F4688">
        <v>4</v>
      </c>
      <c r="G4688" s="2">
        <v>2.64673458333333</v>
      </c>
      <c r="H4688" t="s">
        <v>127</v>
      </c>
      <c r="T4688" s="15"/>
      <c r="U4688" s="2"/>
    </row>
    <row r="4689" spans="2:21">
      <c r="B4689" t="s">
        <v>624</v>
      </c>
      <c r="C4689" t="s">
        <v>531</v>
      </c>
      <c r="D4689">
        <v>1</v>
      </c>
      <c r="E4689" t="s">
        <v>18</v>
      </c>
      <c r="F4689">
        <v>3</v>
      </c>
      <c r="G4689" s="2">
        <v>2.9998873611111101</v>
      </c>
      <c r="H4689" t="s">
        <v>127</v>
      </c>
      <c r="T4689" s="15"/>
      <c r="U4689" s="2"/>
    </row>
    <row r="4690" spans="2:21">
      <c r="B4690" t="s">
        <v>624</v>
      </c>
      <c r="C4690" t="s">
        <v>531</v>
      </c>
      <c r="D4690">
        <v>1</v>
      </c>
      <c r="E4690" t="s">
        <v>18</v>
      </c>
      <c r="F4690">
        <v>4</v>
      </c>
      <c r="G4690" s="2">
        <v>3.08139194444444</v>
      </c>
      <c r="H4690" t="s">
        <v>127</v>
      </c>
      <c r="T4690" s="15"/>
      <c r="U4690" s="2"/>
    </row>
    <row r="4691" spans="2:21">
      <c r="B4691" t="s">
        <v>624</v>
      </c>
      <c r="C4691" t="s">
        <v>531</v>
      </c>
      <c r="D4691">
        <v>1</v>
      </c>
      <c r="E4691" t="s">
        <v>19</v>
      </c>
      <c r="F4691">
        <v>3</v>
      </c>
      <c r="G4691" s="2">
        <v>2.5905893055555498</v>
      </c>
      <c r="H4691" t="s">
        <v>127</v>
      </c>
      <c r="T4691" s="15"/>
      <c r="U4691" s="2"/>
    </row>
    <row r="4692" spans="2:21">
      <c r="B4692" t="s">
        <v>624</v>
      </c>
      <c r="C4692" t="s">
        <v>531</v>
      </c>
      <c r="D4692">
        <v>1</v>
      </c>
      <c r="E4692" t="s">
        <v>19</v>
      </c>
      <c r="F4692">
        <v>4</v>
      </c>
      <c r="G4692" s="2">
        <v>2.63470305555555</v>
      </c>
      <c r="H4692" t="s">
        <v>127</v>
      </c>
      <c r="T4692" s="15"/>
      <c r="U4692" s="2"/>
    </row>
    <row r="4693" spans="2:21">
      <c r="B4693" t="s">
        <v>624</v>
      </c>
      <c r="C4693" t="s">
        <v>531</v>
      </c>
      <c r="D4693">
        <v>1</v>
      </c>
      <c r="E4693" t="s">
        <v>20</v>
      </c>
      <c r="F4693">
        <v>3</v>
      </c>
      <c r="G4693" s="2">
        <v>3.0030345833333301</v>
      </c>
      <c r="H4693" t="s">
        <v>127</v>
      </c>
      <c r="T4693" s="15"/>
      <c r="U4693" s="2"/>
    </row>
    <row r="4694" spans="2:21">
      <c r="B4694" t="s">
        <v>624</v>
      </c>
      <c r="C4694" t="s">
        <v>531</v>
      </c>
      <c r="D4694">
        <v>1</v>
      </c>
      <c r="E4694" t="s">
        <v>20</v>
      </c>
      <c r="F4694">
        <v>4</v>
      </c>
      <c r="G4694" s="2">
        <v>3.0971612500000001</v>
      </c>
      <c r="H4694" t="s">
        <v>127</v>
      </c>
      <c r="T4694" s="15"/>
      <c r="U4694" s="2"/>
    </row>
    <row r="4695" spans="2:21">
      <c r="B4695" t="s">
        <v>624</v>
      </c>
      <c r="C4695" t="s">
        <v>531</v>
      </c>
      <c r="D4695">
        <v>1</v>
      </c>
      <c r="E4695" t="s">
        <v>21</v>
      </c>
      <c r="F4695">
        <v>3</v>
      </c>
      <c r="G4695" s="2">
        <v>2.8926366666666601</v>
      </c>
      <c r="H4695" t="s">
        <v>127</v>
      </c>
      <c r="T4695" s="15"/>
      <c r="U4695" s="2"/>
    </row>
    <row r="4696" spans="2:21">
      <c r="B4696" t="s">
        <v>624</v>
      </c>
      <c r="C4696" t="s">
        <v>531</v>
      </c>
      <c r="D4696">
        <v>1</v>
      </c>
      <c r="E4696" t="s">
        <v>21</v>
      </c>
      <c r="F4696">
        <v>4</v>
      </c>
      <c r="G4696" s="2">
        <v>2.9432762499999998</v>
      </c>
      <c r="H4696" t="s">
        <v>127</v>
      </c>
      <c r="T4696" s="15"/>
      <c r="U4696" s="2"/>
    </row>
    <row r="4697" spans="2:21">
      <c r="B4697" t="s">
        <v>624</v>
      </c>
      <c r="C4697" t="s">
        <v>531</v>
      </c>
      <c r="D4697">
        <v>1</v>
      </c>
      <c r="E4697" t="s">
        <v>22</v>
      </c>
      <c r="F4697">
        <v>3</v>
      </c>
      <c r="G4697" s="2">
        <v>2.8325348611111099</v>
      </c>
      <c r="H4697" t="s">
        <v>127</v>
      </c>
      <c r="T4697" s="15"/>
      <c r="U4697" s="2"/>
    </row>
    <row r="4698" spans="2:21">
      <c r="B4698" t="s">
        <v>624</v>
      </c>
      <c r="C4698" t="s">
        <v>531</v>
      </c>
      <c r="D4698">
        <v>1</v>
      </c>
      <c r="E4698" t="s">
        <v>22</v>
      </c>
      <c r="F4698">
        <v>4</v>
      </c>
      <c r="G4698" s="2">
        <v>2.97155152777778</v>
      </c>
      <c r="H4698" t="s">
        <v>127</v>
      </c>
      <c r="T4698" s="15"/>
      <c r="U4698" s="2"/>
    </row>
    <row r="4699" spans="2:21">
      <c r="B4699" t="s">
        <v>624</v>
      </c>
      <c r="C4699" t="s">
        <v>531</v>
      </c>
      <c r="D4699">
        <v>1</v>
      </c>
      <c r="E4699" t="s">
        <v>23</v>
      </c>
      <c r="F4699">
        <v>3</v>
      </c>
      <c r="G4699" s="2">
        <v>2.8075593055555501</v>
      </c>
      <c r="H4699" t="s">
        <v>127</v>
      </c>
      <c r="T4699" s="15"/>
      <c r="U4699" s="2"/>
    </row>
    <row r="4700" spans="2:21">
      <c r="B4700" t="s">
        <v>624</v>
      </c>
      <c r="C4700" t="s">
        <v>531</v>
      </c>
      <c r="D4700">
        <v>1</v>
      </c>
      <c r="E4700" t="s">
        <v>23</v>
      </c>
      <c r="F4700">
        <v>4</v>
      </c>
      <c r="G4700" s="2">
        <v>2.66976555555555</v>
      </c>
      <c r="H4700" t="s">
        <v>127</v>
      </c>
      <c r="T4700" s="15"/>
      <c r="U4700" s="2"/>
    </row>
    <row r="4701" spans="2:21">
      <c r="B4701" t="s">
        <v>624</v>
      </c>
      <c r="C4701" t="s">
        <v>531</v>
      </c>
      <c r="D4701">
        <v>1</v>
      </c>
      <c r="E4701" t="s">
        <v>24</v>
      </c>
      <c r="F4701">
        <v>3</v>
      </c>
      <c r="G4701" s="2">
        <v>2.97441069444444</v>
      </c>
      <c r="H4701" t="s">
        <v>127</v>
      </c>
      <c r="T4701" s="15"/>
      <c r="U4701" s="2"/>
    </row>
    <row r="4702" spans="2:21">
      <c r="B4702" t="s">
        <v>624</v>
      </c>
      <c r="C4702" t="s">
        <v>531</v>
      </c>
      <c r="D4702">
        <v>1</v>
      </c>
      <c r="E4702" t="s">
        <v>24</v>
      </c>
      <c r="F4702">
        <v>4</v>
      </c>
      <c r="G4702" s="2">
        <v>3.0632520833333299</v>
      </c>
      <c r="H4702" t="s">
        <v>127</v>
      </c>
      <c r="T4702" s="15"/>
      <c r="U4702" s="2"/>
    </row>
    <row r="4703" spans="2:21">
      <c r="B4703" t="s">
        <v>624</v>
      </c>
      <c r="C4703" t="s">
        <v>531</v>
      </c>
      <c r="D4703">
        <v>1</v>
      </c>
      <c r="E4703" t="s">
        <v>25</v>
      </c>
      <c r="F4703">
        <v>3</v>
      </c>
      <c r="G4703" s="2">
        <v>3.0421422222222199</v>
      </c>
      <c r="H4703" t="s">
        <v>127</v>
      </c>
      <c r="T4703" s="15"/>
      <c r="U4703" s="2"/>
    </row>
    <row r="4704" spans="2:21">
      <c r="B4704" t="s">
        <v>624</v>
      </c>
      <c r="C4704" t="s">
        <v>531</v>
      </c>
      <c r="D4704">
        <v>1</v>
      </c>
      <c r="E4704" t="s">
        <v>25</v>
      </c>
      <c r="F4704">
        <v>4</v>
      </c>
      <c r="G4704" s="2">
        <v>2.8611223611111098</v>
      </c>
      <c r="H4704" t="s">
        <v>127</v>
      </c>
      <c r="T4704" s="15"/>
      <c r="U4704" s="2"/>
    </row>
    <row r="4705" spans="2:21">
      <c r="B4705" t="s">
        <v>624</v>
      </c>
      <c r="C4705" t="s">
        <v>531</v>
      </c>
      <c r="D4705">
        <v>1</v>
      </c>
      <c r="E4705" t="s">
        <v>26</v>
      </c>
      <c r="F4705">
        <v>3</v>
      </c>
      <c r="G4705" s="2">
        <v>2.76283819444444</v>
      </c>
      <c r="H4705" t="s">
        <v>127</v>
      </c>
      <c r="T4705" s="15"/>
      <c r="U4705" s="2"/>
    </row>
    <row r="4706" spans="2:21">
      <c r="B4706" t="s">
        <v>624</v>
      </c>
      <c r="C4706" t="s">
        <v>531</v>
      </c>
      <c r="D4706">
        <v>1</v>
      </c>
      <c r="E4706" t="s">
        <v>26</v>
      </c>
      <c r="F4706">
        <v>4</v>
      </c>
      <c r="G4706" s="2">
        <v>2.91931583333333</v>
      </c>
      <c r="H4706" t="s">
        <v>127</v>
      </c>
      <c r="T4706" s="15"/>
      <c r="U4706" s="2"/>
    </row>
    <row r="4707" spans="2:21">
      <c r="B4707" t="s">
        <v>624</v>
      </c>
      <c r="C4707" t="s">
        <v>531</v>
      </c>
      <c r="D4707">
        <v>1</v>
      </c>
      <c r="E4707" t="s">
        <v>27</v>
      </c>
      <c r="F4707">
        <v>3</v>
      </c>
      <c r="G4707" s="2">
        <v>2.9393061111111098</v>
      </c>
      <c r="H4707" t="s">
        <v>127</v>
      </c>
      <c r="T4707" s="15"/>
      <c r="U4707" s="2"/>
    </row>
    <row r="4708" spans="2:21">
      <c r="B4708" t="s">
        <v>624</v>
      </c>
      <c r="C4708" t="s">
        <v>531</v>
      </c>
      <c r="D4708">
        <v>1</v>
      </c>
      <c r="E4708" t="s">
        <v>27</v>
      </c>
      <c r="F4708">
        <v>4</v>
      </c>
      <c r="G4708" s="2">
        <v>2.9438740277777802</v>
      </c>
      <c r="H4708" t="s">
        <v>127</v>
      </c>
      <c r="T4708" s="15"/>
      <c r="U4708" s="2"/>
    </row>
    <row r="4709" spans="2:21">
      <c r="B4709" t="s">
        <v>624</v>
      </c>
      <c r="C4709" t="s">
        <v>531</v>
      </c>
      <c r="D4709">
        <v>1</v>
      </c>
      <c r="E4709" t="s">
        <v>28</v>
      </c>
      <c r="F4709">
        <v>3</v>
      </c>
      <c r="G4709" s="2">
        <v>2.9907079166666599</v>
      </c>
      <c r="H4709" t="s">
        <v>127</v>
      </c>
      <c r="T4709" s="15"/>
      <c r="U4709" s="2"/>
    </row>
    <row r="4710" spans="2:21">
      <c r="B4710" t="s">
        <v>624</v>
      </c>
      <c r="C4710" t="s">
        <v>531</v>
      </c>
      <c r="D4710">
        <v>1</v>
      </c>
      <c r="E4710" t="s">
        <v>28</v>
      </c>
      <c r="F4710">
        <v>4</v>
      </c>
      <c r="G4710" s="2">
        <v>2.9934059722222202</v>
      </c>
      <c r="H4710" t="s">
        <v>127</v>
      </c>
      <c r="T4710" s="15"/>
      <c r="U4710" s="2"/>
    </row>
    <row r="4711" spans="2:21">
      <c r="B4711" t="s">
        <v>624</v>
      </c>
      <c r="C4711" t="s">
        <v>531</v>
      </c>
      <c r="D4711">
        <v>1</v>
      </c>
      <c r="E4711" t="s">
        <v>29</v>
      </c>
      <c r="F4711">
        <v>1</v>
      </c>
      <c r="G4711" s="2">
        <v>2.2631947222222202</v>
      </c>
      <c r="H4711" t="s">
        <v>127</v>
      </c>
      <c r="T4711" s="15"/>
      <c r="U4711" s="2"/>
    </row>
    <row r="4712" spans="2:21">
      <c r="B4712" t="s">
        <v>624</v>
      </c>
      <c r="C4712" t="s">
        <v>531</v>
      </c>
      <c r="D4712">
        <v>1</v>
      </c>
      <c r="E4712" t="s">
        <v>29</v>
      </c>
      <c r="F4712">
        <v>2</v>
      </c>
      <c r="G4712" s="2">
        <v>2.82719972222222</v>
      </c>
      <c r="H4712" t="s">
        <v>127</v>
      </c>
      <c r="T4712" s="15"/>
      <c r="U4712" s="2"/>
    </row>
    <row r="4713" spans="2:21">
      <c r="B4713" t="s">
        <v>624</v>
      </c>
      <c r="C4713" t="s">
        <v>531</v>
      </c>
      <c r="D4713">
        <v>1</v>
      </c>
      <c r="E4713" t="s">
        <v>30</v>
      </c>
      <c r="F4713">
        <v>1</v>
      </c>
      <c r="G4713" s="2">
        <v>2.3445516666666602</v>
      </c>
      <c r="H4713" t="s">
        <v>127</v>
      </c>
      <c r="T4713" s="15"/>
      <c r="U4713" s="2"/>
    </row>
    <row r="4714" spans="2:21">
      <c r="B4714" t="s">
        <v>624</v>
      </c>
      <c r="C4714" t="s">
        <v>531</v>
      </c>
      <c r="D4714">
        <v>1</v>
      </c>
      <c r="E4714" t="s">
        <v>30</v>
      </c>
      <c r="F4714">
        <v>2</v>
      </c>
      <c r="G4714" s="2">
        <v>2.4920498611111102</v>
      </c>
      <c r="H4714" t="s">
        <v>127</v>
      </c>
      <c r="T4714" s="15"/>
      <c r="U4714" s="2"/>
    </row>
    <row r="4715" spans="2:21">
      <c r="B4715" t="s">
        <v>624</v>
      </c>
      <c r="C4715" t="s">
        <v>531</v>
      </c>
      <c r="D4715">
        <v>1</v>
      </c>
      <c r="E4715" t="s">
        <v>31</v>
      </c>
      <c r="F4715">
        <v>1</v>
      </c>
      <c r="G4715" s="2">
        <v>1.8146481944444399</v>
      </c>
      <c r="H4715" t="s">
        <v>127</v>
      </c>
      <c r="T4715" s="15"/>
      <c r="U4715" s="2"/>
    </row>
    <row r="4716" spans="2:21">
      <c r="B4716" t="s">
        <v>624</v>
      </c>
      <c r="C4716" t="s">
        <v>531</v>
      </c>
      <c r="D4716">
        <v>1</v>
      </c>
      <c r="E4716" t="s">
        <v>31</v>
      </c>
      <c r="F4716">
        <v>2</v>
      </c>
      <c r="G4716" s="2">
        <v>2.6419344444444399</v>
      </c>
      <c r="H4716" t="s">
        <v>127</v>
      </c>
      <c r="T4716" s="15"/>
      <c r="U4716" s="2"/>
    </row>
    <row r="4717" spans="2:21">
      <c r="B4717" t="s">
        <v>624</v>
      </c>
      <c r="C4717" t="s">
        <v>531</v>
      </c>
      <c r="D4717">
        <v>1</v>
      </c>
      <c r="E4717" t="s">
        <v>32</v>
      </c>
      <c r="F4717">
        <v>1</v>
      </c>
      <c r="G4717" s="2">
        <v>2.7156518055555501</v>
      </c>
      <c r="H4717" t="s">
        <v>127</v>
      </c>
      <c r="T4717" s="15"/>
      <c r="U4717" s="2"/>
    </row>
    <row r="4718" spans="2:21">
      <c r="B4718" t="s">
        <v>624</v>
      </c>
      <c r="C4718" t="s">
        <v>531</v>
      </c>
      <c r="D4718">
        <v>1</v>
      </c>
      <c r="E4718" t="s">
        <v>32</v>
      </c>
      <c r="F4718">
        <v>2</v>
      </c>
      <c r="G4718" s="2">
        <v>2.9834443055555502</v>
      </c>
      <c r="H4718" t="s">
        <v>127</v>
      </c>
      <c r="T4718" s="15"/>
      <c r="U4718" s="2"/>
    </row>
    <row r="4719" spans="2:21">
      <c r="B4719" t="s">
        <v>624</v>
      </c>
      <c r="C4719" t="s">
        <v>531</v>
      </c>
      <c r="D4719">
        <v>1</v>
      </c>
      <c r="E4719" t="s">
        <v>33</v>
      </c>
      <c r="F4719">
        <v>1</v>
      </c>
      <c r="G4719" s="2">
        <v>2.8572697222222199</v>
      </c>
      <c r="H4719" t="s">
        <v>127</v>
      </c>
      <c r="T4719" s="15"/>
      <c r="U4719" s="2"/>
    </row>
    <row r="4720" spans="2:21">
      <c r="B4720" t="s">
        <v>624</v>
      </c>
      <c r="C4720" t="s">
        <v>531</v>
      </c>
      <c r="D4720">
        <v>1</v>
      </c>
      <c r="E4720" t="s">
        <v>33</v>
      </c>
      <c r="F4720">
        <v>2</v>
      </c>
      <c r="G4720" s="2">
        <v>3.0429747222222199</v>
      </c>
      <c r="H4720" t="s">
        <v>127</v>
      </c>
      <c r="T4720" s="15"/>
      <c r="U4720" s="2"/>
    </row>
    <row r="4721" spans="2:21">
      <c r="B4721" t="s">
        <v>624</v>
      </c>
      <c r="C4721" t="s">
        <v>531</v>
      </c>
      <c r="D4721">
        <v>1</v>
      </c>
      <c r="E4721" t="s">
        <v>34</v>
      </c>
      <c r="F4721">
        <v>1</v>
      </c>
      <c r="G4721" s="2">
        <v>2.3898577777777801</v>
      </c>
      <c r="H4721" t="s">
        <v>127</v>
      </c>
      <c r="T4721" s="15"/>
      <c r="U4721" s="2"/>
    </row>
    <row r="4722" spans="2:21">
      <c r="B4722" t="s">
        <v>624</v>
      </c>
      <c r="C4722" t="s">
        <v>531</v>
      </c>
      <c r="D4722">
        <v>1</v>
      </c>
      <c r="E4722" t="s">
        <v>34</v>
      </c>
      <c r="F4722">
        <v>2</v>
      </c>
      <c r="G4722" s="2">
        <v>2.7513477777777799</v>
      </c>
      <c r="H4722" t="s">
        <v>127</v>
      </c>
      <c r="T4722" s="15"/>
      <c r="U4722" s="2"/>
    </row>
    <row r="4723" spans="2:21">
      <c r="B4723" t="s">
        <v>624</v>
      </c>
      <c r="C4723" t="s">
        <v>531</v>
      </c>
      <c r="D4723">
        <v>1</v>
      </c>
      <c r="E4723" t="s">
        <v>35</v>
      </c>
      <c r="F4723">
        <v>1</v>
      </c>
      <c r="G4723" s="2">
        <v>1.2257765277777799</v>
      </c>
      <c r="H4723" t="s">
        <v>127</v>
      </c>
      <c r="T4723" s="15"/>
      <c r="U4723" s="2"/>
    </row>
    <row r="4724" spans="2:21">
      <c r="B4724" t="s">
        <v>624</v>
      </c>
      <c r="C4724" t="s">
        <v>531</v>
      </c>
      <c r="D4724">
        <v>1</v>
      </c>
      <c r="E4724" t="s">
        <v>35</v>
      </c>
      <c r="F4724">
        <v>2</v>
      </c>
      <c r="G4724" s="2">
        <v>1.7886175</v>
      </c>
      <c r="H4724" t="s">
        <v>127</v>
      </c>
      <c r="T4724" s="15"/>
      <c r="U4724" s="2"/>
    </row>
    <row r="4725" spans="2:21">
      <c r="B4725" t="s">
        <v>624</v>
      </c>
      <c r="C4725" t="s">
        <v>531</v>
      </c>
      <c r="D4725">
        <v>1</v>
      </c>
      <c r="E4725" t="s">
        <v>36</v>
      </c>
      <c r="F4725">
        <v>1</v>
      </c>
      <c r="G4725" s="2">
        <v>2.89667416666666</v>
      </c>
      <c r="H4725" t="s">
        <v>127</v>
      </c>
      <c r="T4725" s="15"/>
      <c r="U4725" s="2"/>
    </row>
    <row r="4726" spans="2:21">
      <c r="B4726" t="s">
        <v>624</v>
      </c>
      <c r="C4726" t="s">
        <v>531</v>
      </c>
      <c r="D4726">
        <v>1</v>
      </c>
      <c r="E4726" t="s">
        <v>36</v>
      </c>
      <c r="F4726">
        <v>2</v>
      </c>
      <c r="G4726" s="2">
        <v>3.0962743055555499</v>
      </c>
      <c r="H4726" t="s">
        <v>127</v>
      </c>
      <c r="T4726" s="15"/>
      <c r="U4726" s="2"/>
    </row>
    <row r="4727" spans="2:21">
      <c r="B4727" t="s">
        <v>624</v>
      </c>
      <c r="C4727" t="s">
        <v>531</v>
      </c>
      <c r="D4727">
        <v>1</v>
      </c>
      <c r="E4727" t="s">
        <v>37</v>
      </c>
      <c r="F4727">
        <v>1</v>
      </c>
      <c r="G4727" s="2">
        <v>1.33096027777778</v>
      </c>
      <c r="H4727" t="s">
        <v>127</v>
      </c>
      <c r="T4727" s="15"/>
      <c r="U4727" s="2"/>
    </row>
    <row r="4728" spans="2:21">
      <c r="B4728" t="s">
        <v>624</v>
      </c>
      <c r="C4728" t="s">
        <v>531</v>
      </c>
      <c r="D4728">
        <v>1</v>
      </c>
      <c r="E4728" t="s">
        <v>37</v>
      </c>
      <c r="F4728">
        <v>2</v>
      </c>
      <c r="G4728" s="2">
        <v>3.0125934722222198</v>
      </c>
      <c r="H4728" t="s">
        <v>127</v>
      </c>
      <c r="T4728" s="15"/>
      <c r="U4728" s="2"/>
    </row>
    <row r="4729" spans="2:21">
      <c r="B4729" t="s">
        <v>624</v>
      </c>
      <c r="C4729" t="s">
        <v>531</v>
      </c>
      <c r="D4729">
        <v>1</v>
      </c>
      <c r="E4729" t="s">
        <v>38</v>
      </c>
      <c r="F4729">
        <v>1</v>
      </c>
      <c r="G4729" s="2">
        <v>2.9961445833333298</v>
      </c>
      <c r="H4729" t="s">
        <v>127</v>
      </c>
      <c r="T4729" s="15"/>
      <c r="U4729" s="2"/>
    </row>
    <row r="4730" spans="2:21">
      <c r="B4730" t="s">
        <v>624</v>
      </c>
      <c r="C4730" t="s">
        <v>531</v>
      </c>
      <c r="D4730">
        <v>1</v>
      </c>
      <c r="E4730" t="s">
        <v>38</v>
      </c>
      <c r="F4730">
        <v>2</v>
      </c>
      <c r="G4730" s="2">
        <v>2.8682306944444398</v>
      </c>
      <c r="H4730" t="s">
        <v>127</v>
      </c>
      <c r="T4730" s="15"/>
      <c r="U4730" s="2"/>
    </row>
    <row r="4731" spans="2:21">
      <c r="B4731" t="s">
        <v>624</v>
      </c>
      <c r="C4731" t="s">
        <v>531</v>
      </c>
      <c r="D4731">
        <v>1</v>
      </c>
      <c r="E4731" t="s">
        <v>39</v>
      </c>
      <c r="F4731">
        <v>1</v>
      </c>
      <c r="G4731" s="2">
        <v>2.8498947222222202</v>
      </c>
      <c r="H4731" t="s">
        <v>127</v>
      </c>
      <c r="T4731" s="15"/>
      <c r="U4731" s="2"/>
    </row>
    <row r="4732" spans="2:21">
      <c r="B4732" t="s">
        <v>624</v>
      </c>
      <c r="C4732" t="s">
        <v>531</v>
      </c>
      <c r="D4732">
        <v>1</v>
      </c>
      <c r="E4732" t="s">
        <v>39</v>
      </c>
      <c r="F4732">
        <v>2</v>
      </c>
      <c r="G4732" s="2">
        <v>2.9630068055555498</v>
      </c>
      <c r="H4732" t="s">
        <v>127</v>
      </c>
      <c r="T4732" s="15"/>
      <c r="U4732" s="2"/>
    </row>
    <row r="4733" spans="2:21">
      <c r="B4733" t="s">
        <v>624</v>
      </c>
      <c r="C4733" t="s">
        <v>531</v>
      </c>
      <c r="D4733">
        <v>1</v>
      </c>
      <c r="E4733" t="s">
        <v>40</v>
      </c>
      <c r="F4733">
        <v>1</v>
      </c>
      <c r="G4733" s="2">
        <v>3.08083152777778</v>
      </c>
      <c r="H4733" t="s">
        <v>127</v>
      </c>
      <c r="T4733" s="15"/>
      <c r="U4733" s="2"/>
    </row>
    <row r="4734" spans="2:21">
      <c r="B4734" t="s">
        <v>624</v>
      </c>
      <c r="C4734" t="s">
        <v>531</v>
      </c>
      <c r="D4734">
        <v>1</v>
      </c>
      <c r="E4734" t="s">
        <v>40</v>
      </c>
      <c r="F4734">
        <v>2</v>
      </c>
      <c r="G4734" s="2">
        <v>3.23745388888889</v>
      </c>
      <c r="H4734" t="s">
        <v>127</v>
      </c>
      <c r="T4734" s="15"/>
      <c r="U4734" s="2"/>
    </row>
    <row r="4735" spans="2:21">
      <c r="B4735" t="s">
        <v>624</v>
      </c>
      <c r="C4735" t="s">
        <v>531</v>
      </c>
      <c r="D4735">
        <v>1</v>
      </c>
      <c r="E4735" t="s">
        <v>29</v>
      </c>
      <c r="F4735">
        <v>3</v>
      </c>
      <c r="G4735" s="2">
        <v>2.4939245833333299</v>
      </c>
      <c r="H4735" t="s">
        <v>127</v>
      </c>
      <c r="T4735" s="15"/>
      <c r="U4735" s="2"/>
    </row>
    <row r="4736" spans="2:21">
      <c r="B4736" t="s">
        <v>624</v>
      </c>
      <c r="C4736" t="s">
        <v>531</v>
      </c>
      <c r="D4736">
        <v>1</v>
      </c>
      <c r="E4736" t="s">
        <v>29</v>
      </c>
      <c r="F4736">
        <v>4</v>
      </c>
      <c r="G4736" s="2">
        <v>2.8172180555555499</v>
      </c>
      <c r="H4736" t="s">
        <v>127</v>
      </c>
      <c r="T4736" s="15"/>
      <c r="U4736" s="2"/>
    </row>
    <row r="4737" spans="2:21">
      <c r="B4737" t="s">
        <v>624</v>
      </c>
      <c r="C4737" t="s">
        <v>531</v>
      </c>
      <c r="D4737">
        <v>1</v>
      </c>
      <c r="E4737" t="s">
        <v>30</v>
      </c>
      <c r="F4737">
        <v>3</v>
      </c>
      <c r="G4737" s="2">
        <v>2.80440972222222</v>
      </c>
      <c r="H4737" t="s">
        <v>127</v>
      </c>
      <c r="T4737" s="15"/>
      <c r="U4737" s="2"/>
    </row>
    <row r="4738" spans="2:21">
      <c r="B4738" t="s">
        <v>624</v>
      </c>
      <c r="C4738" t="s">
        <v>531</v>
      </c>
      <c r="D4738">
        <v>1</v>
      </c>
      <c r="E4738" t="s">
        <v>30</v>
      </c>
      <c r="F4738">
        <v>4</v>
      </c>
      <c r="G4738" s="2">
        <v>2.5925452777777802</v>
      </c>
      <c r="H4738" t="s">
        <v>127</v>
      </c>
      <c r="T4738" s="15"/>
      <c r="U4738" s="2"/>
    </row>
    <row r="4739" spans="2:21">
      <c r="B4739" t="s">
        <v>624</v>
      </c>
      <c r="C4739" t="s">
        <v>531</v>
      </c>
      <c r="D4739">
        <v>1</v>
      </c>
      <c r="E4739" t="s">
        <v>31</v>
      </c>
      <c r="F4739">
        <v>3</v>
      </c>
      <c r="G4739" s="2">
        <v>2.8354318055555501</v>
      </c>
      <c r="H4739" t="s">
        <v>127</v>
      </c>
      <c r="T4739" s="15"/>
      <c r="U4739" s="2"/>
    </row>
    <row r="4740" spans="2:21">
      <c r="B4740" t="s">
        <v>624</v>
      </c>
      <c r="C4740" t="s">
        <v>531</v>
      </c>
      <c r="D4740">
        <v>1</v>
      </c>
      <c r="E4740" t="s">
        <v>31</v>
      </c>
      <c r="F4740">
        <v>4</v>
      </c>
      <c r="G4740" s="2">
        <v>3.0603915277777798</v>
      </c>
      <c r="H4740" t="s">
        <v>127</v>
      </c>
      <c r="T4740" s="15"/>
      <c r="U4740" s="2"/>
    </row>
    <row r="4741" spans="2:21">
      <c r="B4741" t="s">
        <v>624</v>
      </c>
      <c r="C4741" t="s">
        <v>531</v>
      </c>
      <c r="D4741">
        <v>1</v>
      </c>
      <c r="E4741" t="s">
        <v>32</v>
      </c>
      <c r="F4741">
        <v>3</v>
      </c>
      <c r="G4741" s="2">
        <v>3.01396277777777</v>
      </c>
      <c r="H4741" t="s">
        <v>127</v>
      </c>
      <c r="T4741" s="15"/>
      <c r="U4741" s="2"/>
    </row>
    <row r="4742" spans="2:21">
      <c r="B4742" t="s">
        <v>624</v>
      </c>
      <c r="C4742" t="s">
        <v>531</v>
      </c>
      <c r="D4742">
        <v>1</v>
      </c>
      <c r="E4742" t="s">
        <v>32</v>
      </c>
      <c r="F4742">
        <v>4</v>
      </c>
      <c r="G4742" s="2">
        <v>3.04678694444444</v>
      </c>
      <c r="H4742" t="s">
        <v>127</v>
      </c>
      <c r="T4742" s="15"/>
      <c r="U4742" s="2"/>
    </row>
    <row r="4743" spans="2:21">
      <c r="B4743" t="s">
        <v>624</v>
      </c>
      <c r="C4743" t="s">
        <v>531</v>
      </c>
      <c r="D4743">
        <v>1</v>
      </c>
      <c r="E4743" t="s">
        <v>33</v>
      </c>
      <c r="F4743">
        <v>3</v>
      </c>
      <c r="G4743" s="2">
        <v>3.0092569444444401</v>
      </c>
      <c r="H4743" t="s">
        <v>127</v>
      </c>
      <c r="T4743" s="15"/>
      <c r="U4743" s="2"/>
    </row>
    <row r="4744" spans="2:21">
      <c r="B4744" t="s">
        <v>624</v>
      </c>
      <c r="C4744" t="s">
        <v>531</v>
      </c>
      <c r="D4744">
        <v>1</v>
      </c>
      <c r="E4744" t="s">
        <v>33</v>
      </c>
      <c r="F4744">
        <v>4</v>
      </c>
      <c r="G4744" s="2">
        <v>3.0931920833333302</v>
      </c>
      <c r="H4744" t="s">
        <v>127</v>
      </c>
      <c r="T4744" s="15"/>
      <c r="U4744" s="2"/>
    </row>
    <row r="4745" spans="2:21">
      <c r="B4745" t="s">
        <v>624</v>
      </c>
      <c r="C4745" t="s">
        <v>531</v>
      </c>
      <c r="D4745">
        <v>1</v>
      </c>
      <c r="E4745" t="s">
        <v>34</v>
      </c>
      <c r="F4745">
        <v>3</v>
      </c>
      <c r="G4745" s="2">
        <v>3.02399263888889</v>
      </c>
      <c r="H4745" t="s">
        <v>127</v>
      </c>
      <c r="T4745" s="15"/>
      <c r="U4745" s="2"/>
    </row>
    <row r="4746" spans="2:21">
      <c r="B4746" t="s">
        <v>624</v>
      </c>
      <c r="C4746" t="s">
        <v>531</v>
      </c>
      <c r="D4746">
        <v>1</v>
      </c>
      <c r="E4746" t="s">
        <v>34</v>
      </c>
      <c r="F4746">
        <v>4</v>
      </c>
      <c r="G4746" s="2">
        <v>2.99868166666666</v>
      </c>
      <c r="H4746" t="s">
        <v>127</v>
      </c>
      <c r="T4746" s="15"/>
      <c r="U4746" s="2"/>
    </row>
    <row r="4747" spans="2:21">
      <c r="B4747" t="s">
        <v>624</v>
      </c>
      <c r="C4747" t="s">
        <v>531</v>
      </c>
      <c r="D4747">
        <v>1</v>
      </c>
      <c r="E4747" t="s">
        <v>35</v>
      </c>
      <c r="F4747">
        <v>3</v>
      </c>
      <c r="G4747" s="2">
        <v>2.4605959722222202</v>
      </c>
      <c r="H4747" t="s">
        <v>127</v>
      </c>
      <c r="T4747" s="15"/>
      <c r="U4747" s="2"/>
    </row>
    <row r="4748" spans="2:21">
      <c r="B4748" t="s">
        <v>624</v>
      </c>
      <c r="C4748" t="s">
        <v>531</v>
      </c>
      <c r="D4748">
        <v>1</v>
      </c>
      <c r="E4748" t="s">
        <v>35</v>
      </c>
      <c r="F4748">
        <v>4</v>
      </c>
      <c r="G4748" s="2">
        <v>2.94868222222222</v>
      </c>
      <c r="H4748" t="s">
        <v>127</v>
      </c>
      <c r="T4748" s="15"/>
      <c r="U4748" s="2"/>
    </row>
    <row r="4749" spans="2:21">
      <c r="B4749" t="s">
        <v>624</v>
      </c>
      <c r="C4749" t="s">
        <v>531</v>
      </c>
      <c r="D4749">
        <v>1</v>
      </c>
      <c r="E4749" t="s">
        <v>36</v>
      </c>
      <c r="F4749">
        <v>3</v>
      </c>
      <c r="G4749" s="2">
        <v>3.19574013888889</v>
      </c>
      <c r="H4749" t="s">
        <v>127</v>
      </c>
      <c r="T4749" s="15"/>
      <c r="U4749" s="2"/>
    </row>
    <row r="4750" spans="2:21">
      <c r="B4750" t="s">
        <v>624</v>
      </c>
      <c r="C4750" t="s">
        <v>531</v>
      </c>
      <c r="D4750">
        <v>1</v>
      </c>
      <c r="E4750" t="s">
        <v>36</v>
      </c>
      <c r="F4750">
        <v>4</v>
      </c>
      <c r="G4750" s="2">
        <v>3.24219833333333</v>
      </c>
      <c r="H4750" t="s">
        <v>127</v>
      </c>
      <c r="T4750" s="15"/>
      <c r="U4750" s="2"/>
    </row>
    <row r="4751" spans="2:21">
      <c r="B4751" t="s">
        <v>624</v>
      </c>
      <c r="C4751" t="s">
        <v>531</v>
      </c>
      <c r="D4751">
        <v>1</v>
      </c>
      <c r="E4751" t="s">
        <v>37</v>
      </c>
      <c r="F4751">
        <v>3</v>
      </c>
      <c r="G4751" s="2">
        <v>3.1483712499999998</v>
      </c>
      <c r="H4751" t="s">
        <v>127</v>
      </c>
      <c r="T4751" s="15"/>
      <c r="U4751" s="2"/>
    </row>
    <row r="4752" spans="2:21">
      <c r="B4752" t="s">
        <v>624</v>
      </c>
      <c r="C4752" t="s">
        <v>531</v>
      </c>
      <c r="D4752">
        <v>1</v>
      </c>
      <c r="E4752" t="s">
        <v>37</v>
      </c>
      <c r="F4752">
        <v>4</v>
      </c>
      <c r="G4752" s="2">
        <v>3.28609847222222</v>
      </c>
      <c r="H4752" t="s">
        <v>127</v>
      </c>
      <c r="T4752" s="15"/>
      <c r="U4752" s="2"/>
    </row>
    <row r="4753" spans="2:21">
      <c r="B4753" t="s">
        <v>624</v>
      </c>
      <c r="C4753" t="s">
        <v>531</v>
      </c>
      <c r="D4753">
        <v>1</v>
      </c>
      <c r="E4753" t="s">
        <v>38</v>
      </c>
      <c r="F4753">
        <v>3</v>
      </c>
      <c r="G4753" s="2">
        <v>3.3096718055555501</v>
      </c>
      <c r="H4753" t="s">
        <v>127</v>
      </c>
      <c r="T4753" s="15"/>
      <c r="U4753" s="2"/>
    </row>
    <row r="4754" spans="2:21">
      <c r="B4754" t="s">
        <v>624</v>
      </c>
      <c r="C4754" t="s">
        <v>531</v>
      </c>
      <c r="D4754">
        <v>1</v>
      </c>
      <c r="E4754" t="s">
        <v>38</v>
      </c>
      <c r="F4754">
        <v>4</v>
      </c>
      <c r="G4754" s="2">
        <v>3.2354584722222199</v>
      </c>
      <c r="H4754" t="s">
        <v>127</v>
      </c>
      <c r="T4754" s="15"/>
      <c r="U4754" s="2"/>
    </row>
    <row r="4755" spans="2:21">
      <c r="B4755" t="s">
        <v>624</v>
      </c>
      <c r="C4755" t="s">
        <v>531</v>
      </c>
      <c r="D4755">
        <v>1</v>
      </c>
      <c r="E4755" t="s">
        <v>39</v>
      </c>
      <c r="F4755">
        <v>3</v>
      </c>
      <c r="G4755" s="2">
        <v>3.08083111111111</v>
      </c>
      <c r="H4755" t="s">
        <v>127</v>
      </c>
      <c r="T4755" s="15"/>
      <c r="U4755" s="2"/>
    </row>
    <row r="4756" spans="2:21">
      <c r="B4756" t="s">
        <v>624</v>
      </c>
      <c r="C4756" t="s">
        <v>531</v>
      </c>
      <c r="D4756">
        <v>1</v>
      </c>
      <c r="E4756" t="s">
        <v>39</v>
      </c>
      <c r="F4756">
        <v>4</v>
      </c>
      <c r="G4756" s="2">
        <v>3.20441166666666</v>
      </c>
      <c r="H4756" t="s">
        <v>127</v>
      </c>
      <c r="T4756" s="15"/>
      <c r="U4756" s="2"/>
    </row>
    <row r="4757" spans="2:21">
      <c r="B4757" t="s">
        <v>624</v>
      </c>
      <c r="C4757" t="s">
        <v>531</v>
      </c>
      <c r="D4757">
        <v>1</v>
      </c>
      <c r="E4757" t="s">
        <v>40</v>
      </c>
      <c r="F4757">
        <v>3</v>
      </c>
      <c r="G4757" s="2">
        <v>3.3166781944444401</v>
      </c>
      <c r="H4757" t="s">
        <v>127</v>
      </c>
      <c r="T4757" s="15"/>
      <c r="U4757" s="2"/>
    </row>
    <row r="4758" spans="2:21">
      <c r="B4758" t="s">
        <v>624</v>
      </c>
      <c r="C4758" t="s">
        <v>531</v>
      </c>
      <c r="D4758">
        <v>1</v>
      </c>
      <c r="E4758" t="s">
        <v>40</v>
      </c>
      <c r="F4758">
        <v>4</v>
      </c>
      <c r="G4758" s="2">
        <v>3.33540444444444</v>
      </c>
      <c r="H4758" t="s">
        <v>127</v>
      </c>
      <c r="T4758" s="15"/>
      <c r="U4758" s="2"/>
    </row>
    <row r="4759" spans="2:21">
      <c r="B4759" t="s">
        <v>624</v>
      </c>
      <c r="C4759" t="s">
        <v>531</v>
      </c>
      <c r="D4759">
        <v>1</v>
      </c>
      <c r="E4759" t="s">
        <v>41</v>
      </c>
      <c r="F4759">
        <v>1</v>
      </c>
      <c r="G4759" s="2">
        <v>2.4961873611111098</v>
      </c>
      <c r="H4759" t="s">
        <v>127</v>
      </c>
      <c r="T4759" s="15"/>
      <c r="U4759" s="2"/>
    </row>
    <row r="4760" spans="2:21">
      <c r="B4760" t="s">
        <v>624</v>
      </c>
      <c r="C4760" t="s">
        <v>531</v>
      </c>
      <c r="D4760">
        <v>1</v>
      </c>
      <c r="E4760" t="s">
        <v>41</v>
      </c>
      <c r="F4760">
        <v>2</v>
      </c>
      <c r="G4760" s="2">
        <v>2.6546004166666601</v>
      </c>
      <c r="H4760" t="s">
        <v>127</v>
      </c>
      <c r="T4760" s="15"/>
      <c r="U4760" s="2"/>
    </row>
    <row r="4761" spans="2:21">
      <c r="B4761" t="s">
        <v>624</v>
      </c>
      <c r="C4761" t="s">
        <v>531</v>
      </c>
      <c r="D4761">
        <v>1</v>
      </c>
      <c r="E4761" t="s">
        <v>42</v>
      </c>
      <c r="F4761">
        <v>1</v>
      </c>
      <c r="G4761" s="2">
        <v>2.68232013888889</v>
      </c>
      <c r="H4761" t="s">
        <v>127</v>
      </c>
      <c r="T4761" s="15"/>
      <c r="U4761" s="2"/>
    </row>
    <row r="4762" spans="2:21">
      <c r="B4762" t="s">
        <v>624</v>
      </c>
      <c r="C4762" t="s">
        <v>531</v>
      </c>
      <c r="D4762">
        <v>1</v>
      </c>
      <c r="E4762" t="s">
        <v>42</v>
      </c>
      <c r="F4762">
        <v>2</v>
      </c>
      <c r="G4762" s="2">
        <v>2.8138338888888899</v>
      </c>
      <c r="H4762" t="s">
        <v>127</v>
      </c>
      <c r="T4762" s="15"/>
      <c r="U4762" s="2"/>
    </row>
    <row r="4763" spans="2:21">
      <c r="B4763" t="s">
        <v>624</v>
      </c>
      <c r="C4763" t="s">
        <v>531</v>
      </c>
      <c r="D4763">
        <v>1</v>
      </c>
      <c r="E4763" t="s">
        <v>43</v>
      </c>
      <c r="F4763">
        <v>1</v>
      </c>
      <c r="G4763" s="2">
        <v>0.85969166666666597</v>
      </c>
      <c r="H4763" t="s">
        <v>127</v>
      </c>
      <c r="T4763" s="15"/>
      <c r="U4763" s="2"/>
    </row>
    <row r="4764" spans="2:21">
      <c r="B4764" t="s">
        <v>624</v>
      </c>
      <c r="C4764" t="s">
        <v>531</v>
      </c>
      <c r="D4764">
        <v>1</v>
      </c>
      <c r="E4764" t="s">
        <v>43</v>
      </c>
      <c r="F4764">
        <v>2</v>
      </c>
      <c r="G4764" s="2">
        <v>2.55933375</v>
      </c>
      <c r="H4764" t="s">
        <v>127</v>
      </c>
      <c r="T4764" s="15"/>
      <c r="U4764" s="2"/>
    </row>
    <row r="4765" spans="2:21">
      <c r="B4765" t="s">
        <v>624</v>
      </c>
      <c r="C4765" t="s">
        <v>531</v>
      </c>
      <c r="D4765">
        <v>1</v>
      </c>
      <c r="E4765" t="s">
        <v>44</v>
      </c>
      <c r="F4765">
        <v>1</v>
      </c>
      <c r="G4765" s="2">
        <v>1.33092597222222</v>
      </c>
      <c r="H4765" t="s">
        <v>127</v>
      </c>
      <c r="T4765" s="15"/>
      <c r="U4765" s="2"/>
    </row>
    <row r="4766" spans="2:21">
      <c r="B4766" t="s">
        <v>624</v>
      </c>
      <c r="C4766" t="s">
        <v>531</v>
      </c>
      <c r="D4766">
        <v>1</v>
      </c>
      <c r="E4766" t="s">
        <v>44</v>
      </c>
      <c r="F4766">
        <v>2</v>
      </c>
      <c r="G4766" s="2">
        <v>2.3798920833333299</v>
      </c>
      <c r="H4766" t="s">
        <v>127</v>
      </c>
      <c r="T4766" s="15"/>
      <c r="U4766" s="2"/>
    </row>
    <row r="4767" spans="2:21">
      <c r="B4767" t="s">
        <v>624</v>
      </c>
      <c r="C4767" t="s">
        <v>531</v>
      </c>
      <c r="D4767">
        <v>1</v>
      </c>
      <c r="E4767" t="s">
        <v>45</v>
      </c>
      <c r="F4767">
        <v>1</v>
      </c>
      <c r="G4767" s="2">
        <v>2.5123930555555498</v>
      </c>
      <c r="H4767" t="s">
        <v>127</v>
      </c>
      <c r="T4767" s="15"/>
      <c r="U4767" s="2"/>
    </row>
    <row r="4768" spans="2:21">
      <c r="B4768" t="s">
        <v>624</v>
      </c>
      <c r="C4768" t="s">
        <v>531</v>
      </c>
      <c r="D4768">
        <v>1</v>
      </c>
      <c r="E4768" t="s">
        <v>45</v>
      </c>
      <c r="F4768">
        <v>2</v>
      </c>
      <c r="G4768" s="2">
        <v>2.9824994444444402</v>
      </c>
      <c r="H4768" t="s">
        <v>127</v>
      </c>
      <c r="T4768" s="15"/>
      <c r="U4768" s="2"/>
    </row>
    <row r="4769" spans="2:21">
      <c r="B4769" t="s">
        <v>624</v>
      </c>
      <c r="C4769" t="s">
        <v>531</v>
      </c>
      <c r="D4769">
        <v>1</v>
      </c>
      <c r="E4769" t="s">
        <v>46</v>
      </c>
      <c r="F4769">
        <v>1</v>
      </c>
      <c r="G4769" s="2">
        <v>1.78146291666667</v>
      </c>
      <c r="H4769" t="s">
        <v>127</v>
      </c>
      <c r="T4769" s="15"/>
      <c r="U4769" s="2"/>
    </row>
    <row r="4770" spans="2:21">
      <c r="B4770" t="s">
        <v>624</v>
      </c>
      <c r="C4770" t="s">
        <v>531</v>
      </c>
      <c r="D4770">
        <v>1</v>
      </c>
      <c r="E4770" t="s">
        <v>46</v>
      </c>
      <c r="F4770">
        <v>2</v>
      </c>
      <c r="G4770" s="2">
        <v>2.7422726388888901</v>
      </c>
      <c r="H4770" t="s">
        <v>127</v>
      </c>
      <c r="T4770" s="15"/>
      <c r="U4770" s="2"/>
    </row>
    <row r="4771" spans="2:21">
      <c r="B4771" t="s">
        <v>624</v>
      </c>
      <c r="C4771" t="s">
        <v>531</v>
      </c>
      <c r="D4771">
        <v>1</v>
      </c>
      <c r="E4771" t="s">
        <v>47</v>
      </c>
      <c r="F4771">
        <v>1</v>
      </c>
      <c r="G4771" s="2">
        <v>3.1742576388888901</v>
      </c>
      <c r="H4771" t="s">
        <v>127</v>
      </c>
      <c r="T4771" s="15"/>
      <c r="U4771" s="2"/>
    </row>
    <row r="4772" spans="2:21">
      <c r="B4772" t="s">
        <v>624</v>
      </c>
      <c r="C4772" t="s">
        <v>531</v>
      </c>
      <c r="D4772">
        <v>1</v>
      </c>
      <c r="E4772" t="s">
        <v>47</v>
      </c>
      <c r="F4772">
        <v>2</v>
      </c>
      <c r="G4772" s="2">
        <v>3.1883518055555502</v>
      </c>
      <c r="H4772" t="s">
        <v>127</v>
      </c>
      <c r="T4772" s="15"/>
      <c r="U4772" s="2"/>
    </row>
    <row r="4773" spans="2:21">
      <c r="B4773" t="s">
        <v>624</v>
      </c>
      <c r="C4773" t="s">
        <v>531</v>
      </c>
      <c r="D4773">
        <v>1</v>
      </c>
      <c r="E4773" t="s">
        <v>48</v>
      </c>
      <c r="F4773">
        <v>1</v>
      </c>
      <c r="G4773" s="2">
        <v>0.81851694444444401</v>
      </c>
      <c r="H4773" t="s">
        <v>127</v>
      </c>
      <c r="T4773" s="15"/>
      <c r="U4773" s="2"/>
    </row>
    <row r="4774" spans="2:21">
      <c r="B4774" t="s">
        <v>624</v>
      </c>
      <c r="C4774" t="s">
        <v>531</v>
      </c>
      <c r="D4774">
        <v>1</v>
      </c>
      <c r="E4774" t="s">
        <v>48</v>
      </c>
      <c r="F4774">
        <v>2</v>
      </c>
      <c r="G4774" s="2">
        <v>2.5707900000000001</v>
      </c>
      <c r="H4774" t="s">
        <v>127</v>
      </c>
      <c r="T4774" s="15"/>
      <c r="U4774" s="2"/>
    </row>
    <row r="4775" spans="2:21">
      <c r="B4775" t="s">
        <v>624</v>
      </c>
      <c r="C4775" t="s">
        <v>531</v>
      </c>
      <c r="D4775">
        <v>1</v>
      </c>
      <c r="E4775" t="s">
        <v>49</v>
      </c>
      <c r="F4775">
        <v>1</v>
      </c>
      <c r="G4775" s="2">
        <v>2.4269088888888901</v>
      </c>
      <c r="H4775" t="s">
        <v>127</v>
      </c>
      <c r="T4775" s="15"/>
      <c r="U4775" s="2"/>
    </row>
    <row r="4776" spans="2:21">
      <c r="B4776" t="s">
        <v>624</v>
      </c>
      <c r="C4776" t="s">
        <v>531</v>
      </c>
      <c r="D4776">
        <v>1</v>
      </c>
      <c r="E4776" t="s">
        <v>49</v>
      </c>
      <c r="F4776">
        <v>2</v>
      </c>
      <c r="G4776" s="2">
        <v>3.20805861111111</v>
      </c>
      <c r="H4776" t="s">
        <v>127</v>
      </c>
      <c r="T4776" s="15"/>
      <c r="U4776" s="2"/>
    </row>
    <row r="4777" spans="2:21">
      <c r="B4777" t="s">
        <v>624</v>
      </c>
      <c r="C4777" t="s">
        <v>531</v>
      </c>
      <c r="D4777">
        <v>1</v>
      </c>
      <c r="E4777" t="s">
        <v>50</v>
      </c>
      <c r="F4777">
        <v>1</v>
      </c>
      <c r="G4777" s="2">
        <v>2.5458762500000001</v>
      </c>
      <c r="H4777" t="s">
        <v>127</v>
      </c>
      <c r="T4777" s="15"/>
      <c r="U4777" s="2"/>
    </row>
    <row r="4778" spans="2:21">
      <c r="B4778" t="s">
        <v>624</v>
      </c>
      <c r="C4778" t="s">
        <v>531</v>
      </c>
      <c r="D4778">
        <v>1</v>
      </c>
      <c r="E4778" t="s">
        <v>50</v>
      </c>
      <c r="F4778">
        <v>2</v>
      </c>
      <c r="G4778" s="2">
        <v>2.9863786111111099</v>
      </c>
      <c r="H4778" t="s">
        <v>127</v>
      </c>
      <c r="T4778" s="15"/>
      <c r="U4778" s="2"/>
    </row>
    <row r="4779" spans="2:21">
      <c r="B4779" t="s">
        <v>624</v>
      </c>
      <c r="C4779" t="s">
        <v>531</v>
      </c>
      <c r="D4779">
        <v>1</v>
      </c>
      <c r="E4779" t="s">
        <v>51</v>
      </c>
      <c r="F4779">
        <v>1</v>
      </c>
      <c r="G4779" s="2">
        <v>0.120869027777778</v>
      </c>
      <c r="H4779" t="s">
        <v>117</v>
      </c>
      <c r="T4779" s="15"/>
      <c r="U4779" s="2"/>
    </row>
    <row r="4780" spans="2:21">
      <c r="B4780" t="s">
        <v>624</v>
      </c>
      <c r="C4780" t="s">
        <v>531</v>
      </c>
      <c r="D4780">
        <v>1</v>
      </c>
      <c r="E4780" t="s">
        <v>51</v>
      </c>
      <c r="F4780">
        <v>2</v>
      </c>
      <c r="G4780" s="2">
        <v>1.58526208333333</v>
      </c>
      <c r="H4780" t="s">
        <v>127</v>
      </c>
      <c r="T4780" s="15"/>
      <c r="U4780" s="2"/>
    </row>
    <row r="4781" spans="2:21">
      <c r="B4781" t="s">
        <v>624</v>
      </c>
      <c r="C4781" t="s">
        <v>531</v>
      </c>
      <c r="D4781">
        <v>1</v>
      </c>
      <c r="E4781" t="s">
        <v>52</v>
      </c>
      <c r="F4781">
        <v>1</v>
      </c>
      <c r="G4781" s="2">
        <v>3.0151249999999998</v>
      </c>
      <c r="H4781" t="s">
        <v>127</v>
      </c>
      <c r="T4781" s="15"/>
      <c r="U4781" s="2"/>
    </row>
    <row r="4782" spans="2:21">
      <c r="B4782" t="s">
        <v>624</v>
      </c>
      <c r="C4782" t="s">
        <v>531</v>
      </c>
      <c r="D4782">
        <v>1</v>
      </c>
      <c r="E4782" t="s">
        <v>52</v>
      </c>
      <c r="F4782">
        <v>2</v>
      </c>
      <c r="G4782" s="2">
        <v>3.1123969444444399</v>
      </c>
      <c r="H4782" t="s">
        <v>127</v>
      </c>
      <c r="T4782" s="15"/>
      <c r="U4782" s="2"/>
    </row>
    <row r="4783" spans="2:21">
      <c r="B4783" t="s">
        <v>624</v>
      </c>
      <c r="C4783" t="s">
        <v>531</v>
      </c>
      <c r="D4783">
        <v>1</v>
      </c>
      <c r="E4783" t="s">
        <v>41</v>
      </c>
      <c r="F4783">
        <v>3</v>
      </c>
      <c r="G4783" s="2">
        <v>2.54826055555555</v>
      </c>
      <c r="H4783" t="s">
        <v>127</v>
      </c>
      <c r="T4783" s="15"/>
      <c r="U4783" s="2"/>
    </row>
    <row r="4784" spans="2:21">
      <c r="B4784" t="s">
        <v>624</v>
      </c>
      <c r="C4784" t="s">
        <v>531</v>
      </c>
      <c r="D4784">
        <v>1</v>
      </c>
      <c r="E4784" t="s">
        <v>41</v>
      </c>
      <c r="F4784">
        <v>4</v>
      </c>
      <c r="G4784" s="2">
        <v>2.7872970833333301</v>
      </c>
      <c r="H4784" t="s">
        <v>127</v>
      </c>
      <c r="T4784" s="15"/>
      <c r="U4784" s="2"/>
    </row>
    <row r="4785" spans="2:21">
      <c r="B4785" t="s">
        <v>624</v>
      </c>
      <c r="C4785" t="s">
        <v>531</v>
      </c>
      <c r="D4785">
        <v>1</v>
      </c>
      <c r="E4785" t="s">
        <v>42</v>
      </c>
      <c r="F4785">
        <v>3</v>
      </c>
      <c r="G4785" s="2">
        <v>2.9391445833333298</v>
      </c>
      <c r="H4785" t="s">
        <v>127</v>
      </c>
      <c r="T4785" s="15"/>
      <c r="U4785" s="2"/>
    </row>
    <row r="4786" spans="2:21">
      <c r="B4786" t="s">
        <v>624</v>
      </c>
      <c r="C4786" t="s">
        <v>531</v>
      </c>
      <c r="D4786">
        <v>1</v>
      </c>
      <c r="E4786" t="s">
        <v>42</v>
      </c>
      <c r="F4786">
        <v>4</v>
      </c>
      <c r="G4786" s="2">
        <v>2.8235502777777799</v>
      </c>
      <c r="H4786" t="s">
        <v>127</v>
      </c>
      <c r="T4786" s="15"/>
      <c r="U4786" s="2"/>
    </row>
    <row r="4787" spans="2:21">
      <c r="B4787" t="s">
        <v>624</v>
      </c>
      <c r="C4787" t="s">
        <v>531</v>
      </c>
      <c r="D4787">
        <v>1</v>
      </c>
      <c r="E4787" t="s">
        <v>43</v>
      </c>
      <c r="F4787">
        <v>3</v>
      </c>
      <c r="G4787" s="2">
        <v>2.7877422222222199</v>
      </c>
      <c r="H4787" t="s">
        <v>127</v>
      </c>
      <c r="T4787" s="15"/>
      <c r="U4787" s="2"/>
    </row>
    <row r="4788" spans="2:21">
      <c r="B4788" t="s">
        <v>624</v>
      </c>
      <c r="C4788" t="s">
        <v>531</v>
      </c>
      <c r="D4788">
        <v>1</v>
      </c>
      <c r="E4788" t="s">
        <v>43</v>
      </c>
      <c r="F4788">
        <v>4</v>
      </c>
      <c r="G4788" s="2">
        <v>2.98236097222222</v>
      </c>
      <c r="H4788" t="s">
        <v>127</v>
      </c>
      <c r="T4788" s="15"/>
      <c r="U4788" s="2"/>
    </row>
    <row r="4789" spans="2:21">
      <c r="B4789" t="s">
        <v>624</v>
      </c>
      <c r="C4789" t="s">
        <v>531</v>
      </c>
      <c r="D4789">
        <v>1</v>
      </c>
      <c r="E4789" t="s">
        <v>44</v>
      </c>
      <c r="F4789">
        <v>3</v>
      </c>
      <c r="G4789" s="2">
        <v>2.8658611111111099</v>
      </c>
      <c r="H4789" t="s">
        <v>127</v>
      </c>
      <c r="T4789" s="15"/>
      <c r="U4789" s="2"/>
    </row>
    <row r="4790" spans="2:21">
      <c r="B4790" t="s">
        <v>624</v>
      </c>
      <c r="C4790" t="s">
        <v>531</v>
      </c>
      <c r="D4790">
        <v>1</v>
      </c>
      <c r="E4790" t="s">
        <v>44</v>
      </c>
      <c r="F4790">
        <v>4</v>
      </c>
      <c r="G4790" s="2">
        <v>3.0265854166666601</v>
      </c>
      <c r="H4790" t="s">
        <v>127</v>
      </c>
      <c r="T4790" s="15"/>
      <c r="U4790" s="2"/>
    </row>
    <row r="4791" spans="2:21">
      <c r="B4791" t="s">
        <v>624</v>
      </c>
      <c r="C4791" t="s">
        <v>531</v>
      </c>
      <c r="D4791">
        <v>1</v>
      </c>
      <c r="E4791" t="s">
        <v>45</v>
      </c>
      <c r="F4791">
        <v>3</v>
      </c>
      <c r="G4791" s="2">
        <v>3.2074981944444398</v>
      </c>
      <c r="H4791" t="s">
        <v>127</v>
      </c>
      <c r="T4791" s="15"/>
      <c r="U4791" s="2"/>
    </row>
    <row r="4792" spans="2:21">
      <c r="B4792" t="s">
        <v>624</v>
      </c>
      <c r="C4792" t="s">
        <v>531</v>
      </c>
      <c r="D4792">
        <v>1</v>
      </c>
      <c r="E4792" t="s">
        <v>45</v>
      </c>
      <c r="F4792">
        <v>4</v>
      </c>
      <c r="G4792" s="2">
        <v>3.3824462500000001</v>
      </c>
      <c r="H4792" t="s">
        <v>127</v>
      </c>
      <c r="T4792" s="15"/>
      <c r="U4792" s="2"/>
    </row>
    <row r="4793" spans="2:21">
      <c r="B4793" t="s">
        <v>624</v>
      </c>
      <c r="C4793" t="s">
        <v>531</v>
      </c>
      <c r="D4793">
        <v>1</v>
      </c>
      <c r="E4793" t="s">
        <v>46</v>
      </c>
      <c r="F4793">
        <v>3</v>
      </c>
      <c r="G4793" s="2">
        <v>3.1150525</v>
      </c>
      <c r="H4793" t="s">
        <v>127</v>
      </c>
      <c r="T4793" s="15"/>
      <c r="U4793" s="2"/>
    </row>
    <row r="4794" spans="2:21">
      <c r="B4794" t="s">
        <v>624</v>
      </c>
      <c r="C4794" t="s">
        <v>531</v>
      </c>
      <c r="D4794">
        <v>1</v>
      </c>
      <c r="E4794" t="s">
        <v>46</v>
      </c>
      <c r="F4794">
        <v>4</v>
      </c>
      <c r="G4794" s="2">
        <v>3.14478541666666</v>
      </c>
      <c r="H4794" t="s">
        <v>127</v>
      </c>
      <c r="T4794" s="15"/>
      <c r="U4794" s="2"/>
    </row>
    <row r="4795" spans="2:21">
      <c r="B4795" t="s">
        <v>624</v>
      </c>
      <c r="C4795" t="s">
        <v>531</v>
      </c>
      <c r="D4795">
        <v>1</v>
      </c>
      <c r="E4795" t="s">
        <v>47</v>
      </c>
      <c r="F4795">
        <v>3</v>
      </c>
      <c r="G4795" s="2">
        <v>3.2374254166666598</v>
      </c>
      <c r="H4795" t="s">
        <v>127</v>
      </c>
      <c r="T4795" s="15"/>
      <c r="U4795" s="2"/>
    </row>
    <row r="4796" spans="2:21">
      <c r="B4796" t="s">
        <v>624</v>
      </c>
      <c r="C4796" t="s">
        <v>531</v>
      </c>
      <c r="D4796">
        <v>1</v>
      </c>
      <c r="E4796" t="s">
        <v>47</v>
      </c>
      <c r="F4796">
        <v>4</v>
      </c>
      <c r="G4796" s="2">
        <v>3.20494763888889</v>
      </c>
      <c r="H4796" t="s">
        <v>127</v>
      </c>
      <c r="T4796" s="15"/>
      <c r="U4796" s="2"/>
    </row>
    <row r="4797" spans="2:21">
      <c r="B4797" t="s">
        <v>624</v>
      </c>
      <c r="C4797" t="s">
        <v>531</v>
      </c>
      <c r="D4797">
        <v>1</v>
      </c>
      <c r="E4797" t="s">
        <v>48</v>
      </c>
      <c r="F4797">
        <v>3</v>
      </c>
      <c r="G4797" s="2">
        <v>2.7713481944444398</v>
      </c>
      <c r="H4797" t="s">
        <v>127</v>
      </c>
      <c r="T4797" s="15"/>
      <c r="U4797" s="2"/>
    </row>
    <row r="4798" spans="2:21">
      <c r="B4798" t="s">
        <v>624</v>
      </c>
      <c r="C4798" t="s">
        <v>531</v>
      </c>
      <c r="D4798">
        <v>1</v>
      </c>
      <c r="E4798" t="s">
        <v>48</v>
      </c>
      <c r="F4798">
        <v>4</v>
      </c>
      <c r="G4798" s="2">
        <v>3.2110855555555502</v>
      </c>
      <c r="H4798" t="s">
        <v>127</v>
      </c>
      <c r="T4798" s="15"/>
      <c r="U4798" s="2"/>
    </row>
    <row r="4799" spans="2:21">
      <c r="B4799" t="s">
        <v>624</v>
      </c>
      <c r="C4799" t="s">
        <v>531</v>
      </c>
      <c r="D4799">
        <v>1</v>
      </c>
      <c r="E4799" t="s">
        <v>49</v>
      </c>
      <c r="F4799">
        <v>3</v>
      </c>
      <c r="G4799" s="2">
        <v>3.23809819444444</v>
      </c>
      <c r="H4799" t="s">
        <v>127</v>
      </c>
      <c r="T4799" s="15"/>
      <c r="U4799" s="2"/>
    </row>
    <row r="4800" spans="2:21">
      <c r="B4800" t="s">
        <v>624</v>
      </c>
      <c r="C4800" t="s">
        <v>531</v>
      </c>
      <c r="D4800">
        <v>1</v>
      </c>
      <c r="E4800" t="s">
        <v>49</v>
      </c>
      <c r="F4800">
        <v>4</v>
      </c>
      <c r="G4800" s="2">
        <v>3.2275425000000002</v>
      </c>
      <c r="H4800" t="s">
        <v>127</v>
      </c>
      <c r="T4800" s="15"/>
      <c r="U4800" s="2"/>
    </row>
    <row r="4801" spans="2:21">
      <c r="B4801" t="s">
        <v>624</v>
      </c>
      <c r="C4801" t="s">
        <v>531</v>
      </c>
      <c r="D4801">
        <v>1</v>
      </c>
      <c r="E4801" t="s">
        <v>50</v>
      </c>
      <c r="F4801">
        <v>3</v>
      </c>
      <c r="G4801" s="2">
        <v>3.1480577777777801</v>
      </c>
      <c r="H4801" t="s">
        <v>127</v>
      </c>
      <c r="T4801" s="15"/>
      <c r="U4801" s="2"/>
    </row>
    <row r="4802" spans="2:21">
      <c r="B4802" t="s">
        <v>624</v>
      </c>
      <c r="C4802" t="s">
        <v>531</v>
      </c>
      <c r="D4802">
        <v>1</v>
      </c>
      <c r="E4802" t="s">
        <v>50</v>
      </c>
      <c r="F4802">
        <v>4</v>
      </c>
      <c r="G4802" s="2">
        <v>3.1331855555555501</v>
      </c>
      <c r="H4802" t="s">
        <v>127</v>
      </c>
      <c r="T4802" s="15"/>
      <c r="U4802" s="2"/>
    </row>
    <row r="4803" spans="2:21">
      <c r="B4803" t="s">
        <v>624</v>
      </c>
      <c r="C4803" t="s">
        <v>531</v>
      </c>
      <c r="D4803">
        <v>1</v>
      </c>
      <c r="E4803" t="s">
        <v>51</v>
      </c>
      <c r="F4803">
        <v>3</v>
      </c>
      <c r="G4803" s="2">
        <v>2.8457408333333301</v>
      </c>
      <c r="H4803" t="s">
        <v>127</v>
      </c>
      <c r="T4803" s="15"/>
      <c r="U4803" s="2"/>
    </row>
    <row r="4804" spans="2:21">
      <c r="B4804" t="s">
        <v>624</v>
      </c>
      <c r="C4804" t="s">
        <v>531</v>
      </c>
      <c r="D4804">
        <v>1</v>
      </c>
      <c r="E4804" t="s">
        <v>51</v>
      </c>
      <c r="F4804">
        <v>4</v>
      </c>
      <c r="G4804" s="2">
        <v>3.08894180555555</v>
      </c>
      <c r="H4804" t="s">
        <v>127</v>
      </c>
      <c r="T4804" s="15"/>
      <c r="U4804" s="2"/>
    </row>
    <row r="4805" spans="2:21">
      <c r="B4805" t="s">
        <v>624</v>
      </c>
      <c r="C4805" t="s">
        <v>531</v>
      </c>
      <c r="D4805">
        <v>1</v>
      </c>
      <c r="E4805" t="s">
        <v>52</v>
      </c>
      <c r="F4805">
        <v>3</v>
      </c>
      <c r="G4805" s="2">
        <v>3.1683790277777799</v>
      </c>
      <c r="H4805" t="s">
        <v>127</v>
      </c>
      <c r="T4805" s="15"/>
      <c r="U4805" s="2"/>
    </row>
    <row r="4806" spans="2:21">
      <c r="B4806" t="s">
        <v>624</v>
      </c>
      <c r="C4806" t="s">
        <v>531</v>
      </c>
      <c r="D4806">
        <v>1</v>
      </c>
      <c r="E4806" t="s">
        <v>52</v>
      </c>
      <c r="F4806">
        <v>4</v>
      </c>
      <c r="G4806" s="2">
        <v>3.27057333333333</v>
      </c>
      <c r="H4806" t="s">
        <v>127</v>
      </c>
      <c r="T4806" s="15"/>
      <c r="U4806" s="2"/>
    </row>
    <row r="4807" spans="2:21">
      <c r="B4807" t="s">
        <v>624</v>
      </c>
      <c r="C4807" t="s">
        <v>531</v>
      </c>
      <c r="D4807">
        <v>1</v>
      </c>
      <c r="E4807" t="s">
        <v>53</v>
      </c>
      <c r="F4807">
        <v>1</v>
      </c>
      <c r="G4807" s="2">
        <v>2.6358726388888898</v>
      </c>
      <c r="H4807" t="s">
        <v>127</v>
      </c>
      <c r="T4807" s="15"/>
      <c r="U4807" s="2"/>
    </row>
    <row r="4808" spans="2:21">
      <c r="B4808" t="s">
        <v>624</v>
      </c>
      <c r="C4808" t="s">
        <v>531</v>
      </c>
      <c r="D4808">
        <v>1</v>
      </c>
      <c r="E4808" t="s">
        <v>53</v>
      </c>
      <c r="F4808">
        <v>2</v>
      </c>
      <c r="G4808" s="2">
        <v>2.95171013888889</v>
      </c>
      <c r="H4808" t="s">
        <v>127</v>
      </c>
      <c r="T4808" s="15"/>
      <c r="U4808" s="2"/>
    </row>
    <row r="4809" spans="2:21">
      <c r="B4809" t="s">
        <v>624</v>
      </c>
      <c r="C4809" t="s">
        <v>531</v>
      </c>
      <c r="D4809">
        <v>1</v>
      </c>
      <c r="E4809" t="s">
        <v>54</v>
      </c>
      <c r="F4809">
        <v>1</v>
      </c>
      <c r="G4809" s="2">
        <v>3.00672347222222</v>
      </c>
      <c r="H4809" t="s">
        <v>127</v>
      </c>
      <c r="T4809" s="15"/>
      <c r="U4809" s="2"/>
    </row>
    <row r="4810" spans="2:21">
      <c r="B4810" t="s">
        <v>624</v>
      </c>
      <c r="C4810" t="s">
        <v>531</v>
      </c>
      <c r="D4810">
        <v>1</v>
      </c>
      <c r="E4810" t="s">
        <v>54</v>
      </c>
      <c r="F4810">
        <v>2</v>
      </c>
      <c r="G4810" s="2">
        <v>3.0929044444444398</v>
      </c>
      <c r="H4810" t="s">
        <v>127</v>
      </c>
      <c r="T4810" s="15"/>
      <c r="U4810" s="2"/>
    </row>
    <row r="4811" spans="2:21">
      <c r="B4811" t="s">
        <v>624</v>
      </c>
      <c r="C4811" t="s">
        <v>531</v>
      </c>
      <c r="D4811">
        <v>1</v>
      </c>
      <c r="E4811" t="s">
        <v>55</v>
      </c>
      <c r="F4811">
        <v>1</v>
      </c>
      <c r="G4811" s="2">
        <v>2.7584347222222201</v>
      </c>
      <c r="H4811" t="s">
        <v>127</v>
      </c>
      <c r="T4811" s="15"/>
      <c r="U4811" s="2"/>
    </row>
    <row r="4812" spans="2:21">
      <c r="B4812" t="s">
        <v>624</v>
      </c>
      <c r="C4812" t="s">
        <v>531</v>
      </c>
      <c r="D4812">
        <v>1</v>
      </c>
      <c r="E4812" t="s">
        <v>55</v>
      </c>
      <c r="F4812">
        <v>2</v>
      </c>
      <c r="G4812" s="2">
        <v>2.99742791666666</v>
      </c>
      <c r="H4812" t="s">
        <v>127</v>
      </c>
      <c r="T4812" s="15"/>
      <c r="U4812" s="2"/>
    </row>
    <row r="4813" spans="2:21">
      <c r="B4813" t="s">
        <v>624</v>
      </c>
      <c r="C4813" t="s">
        <v>531</v>
      </c>
      <c r="D4813">
        <v>1</v>
      </c>
      <c r="E4813" t="s">
        <v>56</v>
      </c>
      <c r="F4813">
        <v>1</v>
      </c>
      <c r="G4813" s="2">
        <v>0.27344055555555602</v>
      </c>
      <c r="H4813" t="s">
        <v>117</v>
      </c>
      <c r="T4813" s="15"/>
      <c r="U4813" s="2"/>
    </row>
    <row r="4814" spans="2:21">
      <c r="B4814" t="s">
        <v>624</v>
      </c>
      <c r="C4814" t="s">
        <v>531</v>
      </c>
      <c r="D4814">
        <v>1</v>
      </c>
      <c r="E4814" t="s">
        <v>56</v>
      </c>
      <c r="F4814">
        <v>2</v>
      </c>
      <c r="G4814" s="2">
        <v>1.5179766666666701</v>
      </c>
      <c r="H4814" t="s">
        <v>127</v>
      </c>
      <c r="T4814" s="15"/>
      <c r="U4814" s="2"/>
    </row>
    <row r="4815" spans="2:21">
      <c r="B4815" t="s">
        <v>624</v>
      </c>
      <c r="C4815" t="s">
        <v>531</v>
      </c>
      <c r="D4815">
        <v>1</v>
      </c>
      <c r="E4815" t="s">
        <v>57</v>
      </c>
      <c r="F4815">
        <v>1</v>
      </c>
      <c r="G4815" s="2">
        <v>2.7758216666666602</v>
      </c>
      <c r="H4815" t="s">
        <v>127</v>
      </c>
      <c r="T4815" s="15"/>
      <c r="U4815" s="2"/>
    </row>
    <row r="4816" spans="2:21">
      <c r="B4816" t="s">
        <v>624</v>
      </c>
      <c r="C4816" t="s">
        <v>531</v>
      </c>
      <c r="D4816">
        <v>1</v>
      </c>
      <c r="E4816" t="s">
        <v>57</v>
      </c>
      <c r="F4816">
        <v>2</v>
      </c>
      <c r="G4816" s="2">
        <v>2.3408793055555499</v>
      </c>
      <c r="H4816" t="s">
        <v>127</v>
      </c>
      <c r="T4816" s="15"/>
      <c r="U4816" s="2"/>
    </row>
    <row r="4817" spans="2:21">
      <c r="B4817" t="s">
        <v>624</v>
      </c>
      <c r="C4817" t="s">
        <v>531</v>
      </c>
      <c r="D4817">
        <v>1</v>
      </c>
      <c r="E4817" t="s">
        <v>58</v>
      </c>
      <c r="F4817">
        <v>1</v>
      </c>
      <c r="G4817" s="2">
        <v>2.6394316666666602</v>
      </c>
      <c r="H4817" t="s">
        <v>127</v>
      </c>
      <c r="T4817" s="15"/>
      <c r="U4817" s="2"/>
    </row>
    <row r="4818" spans="2:21">
      <c r="B4818" t="s">
        <v>624</v>
      </c>
      <c r="C4818" t="s">
        <v>531</v>
      </c>
      <c r="D4818">
        <v>1</v>
      </c>
      <c r="E4818" t="s">
        <v>58</v>
      </c>
      <c r="F4818">
        <v>2</v>
      </c>
      <c r="G4818" s="2">
        <v>2.93098930555555</v>
      </c>
      <c r="H4818" t="s">
        <v>127</v>
      </c>
      <c r="T4818" s="15"/>
      <c r="U4818" s="2"/>
    </row>
    <row r="4819" spans="2:21">
      <c r="B4819" t="s">
        <v>624</v>
      </c>
      <c r="C4819" t="s">
        <v>531</v>
      </c>
      <c r="D4819">
        <v>1</v>
      </c>
      <c r="E4819" t="s">
        <v>101</v>
      </c>
      <c r="F4819">
        <v>1</v>
      </c>
      <c r="G4819" s="2">
        <v>3.1366252777777799</v>
      </c>
      <c r="H4819" t="s">
        <v>127</v>
      </c>
      <c r="T4819" s="15"/>
      <c r="U4819" s="2"/>
    </row>
    <row r="4820" spans="2:21">
      <c r="B4820" t="s">
        <v>624</v>
      </c>
      <c r="C4820" t="s">
        <v>531</v>
      </c>
      <c r="D4820">
        <v>1</v>
      </c>
      <c r="E4820" t="s">
        <v>101</v>
      </c>
      <c r="F4820">
        <v>2</v>
      </c>
      <c r="G4820" s="2">
        <v>3.4358598611111102</v>
      </c>
      <c r="H4820" t="s">
        <v>127</v>
      </c>
      <c r="T4820" s="15"/>
      <c r="U4820" s="2"/>
    </row>
    <row r="4821" spans="2:21">
      <c r="B4821" t="s">
        <v>624</v>
      </c>
      <c r="C4821" t="s">
        <v>531</v>
      </c>
      <c r="D4821">
        <v>1</v>
      </c>
      <c r="E4821" t="s">
        <v>59</v>
      </c>
      <c r="F4821">
        <v>1</v>
      </c>
      <c r="G4821" s="2">
        <v>1.82587500000005E-2</v>
      </c>
      <c r="H4821" t="s">
        <v>117</v>
      </c>
      <c r="T4821" s="15"/>
      <c r="U4821" s="2"/>
    </row>
    <row r="4822" spans="2:21">
      <c r="B4822" t="s">
        <v>624</v>
      </c>
      <c r="C4822" t="s">
        <v>531</v>
      </c>
      <c r="D4822">
        <v>1</v>
      </c>
      <c r="E4822" t="s">
        <v>59</v>
      </c>
      <c r="F4822">
        <v>2</v>
      </c>
      <c r="G4822" s="2">
        <v>2.3604090277777798</v>
      </c>
      <c r="H4822" t="s">
        <v>127</v>
      </c>
      <c r="T4822" s="15"/>
      <c r="U4822" s="2"/>
    </row>
    <row r="4823" spans="2:21">
      <c r="B4823" t="s">
        <v>624</v>
      </c>
      <c r="C4823" t="s">
        <v>531</v>
      </c>
      <c r="D4823">
        <v>1</v>
      </c>
      <c r="E4823" t="s">
        <v>60</v>
      </c>
      <c r="F4823">
        <v>1</v>
      </c>
      <c r="G4823" s="2">
        <v>5.5269305555556099E-2</v>
      </c>
      <c r="H4823" t="s">
        <v>117</v>
      </c>
      <c r="T4823" s="15"/>
      <c r="U4823" s="2"/>
    </row>
    <row r="4824" spans="2:21">
      <c r="B4824" t="s">
        <v>624</v>
      </c>
      <c r="C4824" t="s">
        <v>531</v>
      </c>
      <c r="D4824">
        <v>1</v>
      </c>
      <c r="E4824" t="s">
        <v>60</v>
      </c>
      <c r="F4824">
        <v>2</v>
      </c>
      <c r="G4824" s="2">
        <v>0.21689763888888999</v>
      </c>
      <c r="H4824" t="s">
        <v>117</v>
      </c>
      <c r="T4824" s="15"/>
      <c r="U4824" s="2"/>
    </row>
    <row r="4825" spans="2:21">
      <c r="B4825" t="s">
        <v>624</v>
      </c>
      <c r="C4825" t="s">
        <v>531</v>
      </c>
      <c r="D4825">
        <v>1</v>
      </c>
      <c r="E4825" t="s">
        <v>61</v>
      </c>
      <c r="F4825">
        <v>1</v>
      </c>
      <c r="G4825" s="2">
        <v>3.1400915277777801</v>
      </c>
      <c r="H4825" t="s">
        <v>127</v>
      </c>
      <c r="T4825" s="15"/>
      <c r="U4825" s="2"/>
    </row>
    <row r="4826" spans="2:21">
      <c r="B4826" t="s">
        <v>624</v>
      </c>
      <c r="C4826" t="s">
        <v>531</v>
      </c>
      <c r="D4826">
        <v>1</v>
      </c>
      <c r="E4826" t="s">
        <v>61</v>
      </c>
      <c r="F4826">
        <v>2</v>
      </c>
      <c r="G4826" s="2">
        <v>3.1254413888888899</v>
      </c>
      <c r="H4826" t="s">
        <v>127</v>
      </c>
      <c r="T4826" s="15"/>
      <c r="U4826" s="2"/>
    </row>
    <row r="4827" spans="2:21">
      <c r="B4827" t="s">
        <v>624</v>
      </c>
      <c r="C4827" t="s">
        <v>531</v>
      </c>
      <c r="D4827">
        <v>1</v>
      </c>
      <c r="E4827" t="s">
        <v>62</v>
      </c>
      <c r="F4827">
        <v>1</v>
      </c>
      <c r="G4827" s="2">
        <v>2.9314058333333302</v>
      </c>
      <c r="H4827" t="s">
        <v>127</v>
      </c>
      <c r="T4827" s="15"/>
      <c r="U4827" s="2"/>
    </row>
    <row r="4828" spans="2:21">
      <c r="B4828" t="s">
        <v>624</v>
      </c>
      <c r="C4828" t="s">
        <v>531</v>
      </c>
      <c r="D4828">
        <v>1</v>
      </c>
      <c r="E4828" t="s">
        <v>62</v>
      </c>
      <c r="F4828">
        <v>2</v>
      </c>
      <c r="G4828" s="2">
        <v>3.1481804166666598</v>
      </c>
      <c r="H4828" t="s">
        <v>127</v>
      </c>
      <c r="T4828" s="15"/>
      <c r="U4828" s="2"/>
    </row>
    <row r="4829" spans="2:21">
      <c r="B4829" t="s">
        <v>624</v>
      </c>
      <c r="C4829" t="s">
        <v>531</v>
      </c>
      <c r="D4829">
        <v>1</v>
      </c>
      <c r="E4829" t="s">
        <v>63</v>
      </c>
      <c r="F4829">
        <v>1</v>
      </c>
      <c r="G4829" s="2">
        <v>2.9916777777777801</v>
      </c>
      <c r="H4829" t="s">
        <v>127</v>
      </c>
      <c r="T4829" s="15"/>
      <c r="U4829" s="2"/>
    </row>
    <row r="4830" spans="2:21">
      <c r="B4830" t="s">
        <v>624</v>
      </c>
      <c r="C4830" t="s">
        <v>531</v>
      </c>
      <c r="D4830">
        <v>1</v>
      </c>
      <c r="E4830" t="s">
        <v>63</v>
      </c>
      <c r="F4830">
        <v>2</v>
      </c>
      <c r="G4830" s="2">
        <v>3.2781109722222199</v>
      </c>
      <c r="H4830" t="s">
        <v>127</v>
      </c>
      <c r="T4830" s="15"/>
      <c r="U4830" s="2"/>
    </row>
    <row r="4831" spans="2:21">
      <c r="B4831" t="s">
        <v>624</v>
      </c>
      <c r="C4831" t="s">
        <v>531</v>
      </c>
      <c r="D4831">
        <v>1</v>
      </c>
      <c r="E4831" t="s">
        <v>53</v>
      </c>
      <c r="F4831">
        <v>3</v>
      </c>
      <c r="G4831" s="2">
        <v>2.65533625</v>
      </c>
      <c r="H4831" t="s">
        <v>127</v>
      </c>
      <c r="T4831" s="15"/>
      <c r="U4831" s="2"/>
    </row>
    <row r="4832" spans="2:21">
      <c r="B4832" t="s">
        <v>624</v>
      </c>
      <c r="C4832" t="s">
        <v>531</v>
      </c>
      <c r="D4832">
        <v>1</v>
      </c>
      <c r="E4832" t="s">
        <v>53</v>
      </c>
      <c r="F4832">
        <v>4</v>
      </c>
      <c r="G4832" s="2">
        <v>2.9588658333333302</v>
      </c>
      <c r="H4832" t="s">
        <v>127</v>
      </c>
      <c r="T4832" s="15"/>
      <c r="U4832" s="2"/>
    </row>
    <row r="4833" spans="2:21">
      <c r="B4833" t="s">
        <v>624</v>
      </c>
      <c r="C4833" t="s">
        <v>531</v>
      </c>
      <c r="D4833">
        <v>1</v>
      </c>
      <c r="E4833" t="s">
        <v>54</v>
      </c>
      <c r="F4833">
        <v>3</v>
      </c>
      <c r="G4833" s="2">
        <v>3.0176484722222199</v>
      </c>
      <c r="H4833" t="s">
        <v>127</v>
      </c>
      <c r="T4833" s="15"/>
      <c r="U4833" s="2"/>
    </row>
    <row r="4834" spans="2:21">
      <c r="B4834" t="s">
        <v>624</v>
      </c>
      <c r="C4834" t="s">
        <v>531</v>
      </c>
      <c r="D4834">
        <v>1</v>
      </c>
      <c r="E4834" t="s">
        <v>54</v>
      </c>
      <c r="F4834">
        <v>4</v>
      </c>
      <c r="G4834" s="2">
        <v>3.1010120833333299</v>
      </c>
      <c r="H4834" t="s">
        <v>127</v>
      </c>
      <c r="T4834" s="15"/>
      <c r="U4834" s="2"/>
    </row>
    <row r="4835" spans="2:21">
      <c r="B4835" t="s">
        <v>624</v>
      </c>
      <c r="C4835" t="s">
        <v>531</v>
      </c>
      <c r="D4835">
        <v>1</v>
      </c>
      <c r="E4835" t="s">
        <v>55</v>
      </c>
      <c r="F4835">
        <v>3</v>
      </c>
      <c r="G4835" s="2">
        <v>2.9969623611111098</v>
      </c>
      <c r="H4835" t="s">
        <v>127</v>
      </c>
      <c r="T4835" s="15"/>
      <c r="U4835" s="2"/>
    </row>
    <row r="4836" spans="2:21">
      <c r="B4836" t="s">
        <v>624</v>
      </c>
      <c r="C4836" t="s">
        <v>531</v>
      </c>
      <c r="D4836">
        <v>1</v>
      </c>
      <c r="E4836" t="s">
        <v>55</v>
      </c>
      <c r="F4836">
        <v>4</v>
      </c>
      <c r="G4836" s="2">
        <v>3.1475740277777802</v>
      </c>
      <c r="H4836" t="s">
        <v>127</v>
      </c>
      <c r="T4836" s="15"/>
      <c r="U4836" s="2"/>
    </row>
    <row r="4837" spans="2:21">
      <c r="B4837" t="s">
        <v>624</v>
      </c>
      <c r="C4837" t="s">
        <v>531</v>
      </c>
      <c r="D4837">
        <v>1</v>
      </c>
      <c r="E4837" t="s">
        <v>56</v>
      </c>
      <c r="F4837">
        <v>3</v>
      </c>
      <c r="G4837" s="2">
        <v>2.64835041666666</v>
      </c>
      <c r="H4837" t="s">
        <v>127</v>
      </c>
      <c r="T4837" s="15"/>
      <c r="U4837" s="2"/>
    </row>
    <row r="4838" spans="2:21">
      <c r="B4838" t="s">
        <v>624</v>
      </c>
      <c r="C4838" t="s">
        <v>531</v>
      </c>
      <c r="D4838">
        <v>1</v>
      </c>
      <c r="E4838" t="s">
        <v>56</v>
      </c>
      <c r="F4838">
        <v>4</v>
      </c>
      <c r="G4838" s="2">
        <v>2.97238847222222</v>
      </c>
      <c r="H4838" t="s">
        <v>127</v>
      </c>
      <c r="T4838" s="15"/>
      <c r="U4838" s="2"/>
    </row>
    <row r="4839" spans="2:21">
      <c r="B4839" t="s">
        <v>624</v>
      </c>
      <c r="C4839" t="s">
        <v>531</v>
      </c>
      <c r="D4839">
        <v>1</v>
      </c>
      <c r="E4839" t="s">
        <v>57</v>
      </c>
      <c r="F4839">
        <v>3</v>
      </c>
      <c r="G4839" s="2">
        <v>2.59135013888889</v>
      </c>
      <c r="H4839" t="s">
        <v>127</v>
      </c>
      <c r="T4839" s="15"/>
      <c r="U4839" s="2"/>
    </row>
    <row r="4840" spans="2:21">
      <c r="B4840" t="s">
        <v>624</v>
      </c>
      <c r="C4840" t="s">
        <v>531</v>
      </c>
      <c r="D4840">
        <v>1</v>
      </c>
      <c r="E4840" t="s">
        <v>57</v>
      </c>
      <c r="F4840">
        <v>4</v>
      </c>
      <c r="G4840" s="2">
        <v>2.7631981944444401</v>
      </c>
      <c r="H4840" t="s">
        <v>127</v>
      </c>
      <c r="T4840" s="15"/>
      <c r="U4840" s="2"/>
    </row>
    <row r="4841" spans="2:21">
      <c r="B4841" t="s">
        <v>624</v>
      </c>
      <c r="C4841" t="s">
        <v>531</v>
      </c>
      <c r="D4841">
        <v>1</v>
      </c>
      <c r="E4841" t="s">
        <v>58</v>
      </c>
      <c r="F4841">
        <v>3</v>
      </c>
      <c r="G4841" s="2">
        <v>2.8470334722222201</v>
      </c>
      <c r="H4841" t="s">
        <v>127</v>
      </c>
      <c r="T4841" s="15"/>
      <c r="U4841" s="2"/>
    </row>
    <row r="4842" spans="2:21">
      <c r="B4842" t="s">
        <v>624</v>
      </c>
      <c r="C4842" t="s">
        <v>531</v>
      </c>
      <c r="D4842">
        <v>1</v>
      </c>
      <c r="E4842" t="s">
        <v>58</v>
      </c>
      <c r="F4842">
        <v>4</v>
      </c>
      <c r="G4842" s="2">
        <v>2.9692895833333299</v>
      </c>
      <c r="H4842" t="s">
        <v>127</v>
      </c>
      <c r="T4842" s="15"/>
      <c r="U4842" s="2"/>
    </row>
    <row r="4843" spans="2:21">
      <c r="B4843" t="s">
        <v>624</v>
      </c>
      <c r="C4843" t="s">
        <v>531</v>
      </c>
      <c r="D4843">
        <v>1</v>
      </c>
      <c r="E4843" t="s">
        <v>101</v>
      </c>
      <c r="F4843">
        <v>3</v>
      </c>
      <c r="G4843" s="2">
        <v>3.2056619444444401</v>
      </c>
      <c r="H4843" t="s">
        <v>127</v>
      </c>
      <c r="T4843" s="15"/>
      <c r="U4843" s="2"/>
    </row>
    <row r="4844" spans="2:21">
      <c r="B4844" t="s">
        <v>624</v>
      </c>
      <c r="C4844" t="s">
        <v>531</v>
      </c>
      <c r="D4844">
        <v>1</v>
      </c>
      <c r="E4844" t="s">
        <v>101</v>
      </c>
      <c r="F4844">
        <v>4</v>
      </c>
      <c r="G4844" s="2">
        <v>3.1945524999999999</v>
      </c>
      <c r="H4844" t="s">
        <v>127</v>
      </c>
      <c r="T4844" s="15"/>
      <c r="U4844" s="2"/>
    </row>
    <row r="4845" spans="2:21">
      <c r="B4845" t="s">
        <v>624</v>
      </c>
      <c r="C4845" t="s">
        <v>531</v>
      </c>
      <c r="D4845">
        <v>1</v>
      </c>
      <c r="E4845" t="s">
        <v>59</v>
      </c>
      <c r="F4845">
        <v>3</v>
      </c>
      <c r="G4845" s="2">
        <v>3.06461694444444</v>
      </c>
      <c r="H4845" t="s">
        <v>127</v>
      </c>
      <c r="T4845" s="15"/>
      <c r="U4845" s="2"/>
    </row>
    <row r="4846" spans="2:21">
      <c r="B4846" t="s">
        <v>624</v>
      </c>
      <c r="C4846" t="s">
        <v>531</v>
      </c>
      <c r="D4846">
        <v>1</v>
      </c>
      <c r="E4846" t="s">
        <v>59</v>
      </c>
      <c r="F4846">
        <v>4</v>
      </c>
      <c r="G4846" s="2">
        <v>3.02899013888889</v>
      </c>
      <c r="H4846" t="s">
        <v>127</v>
      </c>
      <c r="T4846" s="15"/>
      <c r="U4846" s="2"/>
    </row>
    <row r="4847" spans="2:21">
      <c r="B4847" t="s">
        <v>624</v>
      </c>
      <c r="C4847" t="s">
        <v>531</v>
      </c>
      <c r="D4847">
        <v>1</v>
      </c>
      <c r="E4847" t="s">
        <v>60</v>
      </c>
      <c r="F4847">
        <v>3</v>
      </c>
      <c r="G4847" s="2">
        <v>2.3330747222222201</v>
      </c>
      <c r="H4847" t="s">
        <v>127</v>
      </c>
      <c r="T4847" s="15"/>
      <c r="U4847" s="2"/>
    </row>
    <row r="4848" spans="2:21">
      <c r="B4848" t="s">
        <v>624</v>
      </c>
      <c r="C4848" t="s">
        <v>531</v>
      </c>
      <c r="D4848">
        <v>1</v>
      </c>
      <c r="E4848" t="s">
        <v>60</v>
      </c>
      <c r="F4848">
        <v>4</v>
      </c>
      <c r="G4848" s="2">
        <v>2.9861137499999999</v>
      </c>
      <c r="H4848" t="s">
        <v>127</v>
      </c>
      <c r="T4848" s="15"/>
      <c r="U4848" s="2"/>
    </row>
    <row r="4849" spans="2:21">
      <c r="B4849" t="s">
        <v>624</v>
      </c>
      <c r="C4849" t="s">
        <v>531</v>
      </c>
      <c r="D4849">
        <v>1</v>
      </c>
      <c r="E4849" t="s">
        <v>61</v>
      </c>
      <c r="F4849">
        <v>3</v>
      </c>
      <c r="G4849" s="2">
        <v>3.1603908333333299</v>
      </c>
      <c r="H4849" t="s">
        <v>127</v>
      </c>
      <c r="T4849" s="15"/>
      <c r="U4849" s="2"/>
    </row>
    <row r="4850" spans="2:21">
      <c r="B4850" t="s">
        <v>624</v>
      </c>
      <c r="C4850" t="s">
        <v>531</v>
      </c>
      <c r="D4850">
        <v>1</v>
      </c>
      <c r="E4850" t="s">
        <v>61</v>
      </c>
      <c r="F4850">
        <v>4</v>
      </c>
      <c r="G4850" s="2">
        <v>3.1270065277777701</v>
      </c>
      <c r="H4850" t="s">
        <v>127</v>
      </c>
      <c r="T4850" s="15"/>
      <c r="U4850" s="2"/>
    </row>
    <row r="4851" spans="2:21">
      <c r="B4851" t="s">
        <v>624</v>
      </c>
      <c r="C4851" t="s">
        <v>531</v>
      </c>
      <c r="D4851">
        <v>1</v>
      </c>
      <c r="E4851" t="s">
        <v>62</v>
      </c>
      <c r="F4851">
        <v>3</v>
      </c>
      <c r="G4851" s="2">
        <v>3.1327120833333302</v>
      </c>
      <c r="H4851" t="s">
        <v>127</v>
      </c>
      <c r="T4851" s="15"/>
      <c r="U4851" s="2"/>
    </row>
    <row r="4852" spans="2:21">
      <c r="B4852" t="s">
        <v>624</v>
      </c>
      <c r="C4852" t="s">
        <v>531</v>
      </c>
      <c r="D4852">
        <v>1</v>
      </c>
      <c r="E4852" t="s">
        <v>62</v>
      </c>
      <c r="F4852">
        <v>4</v>
      </c>
      <c r="G4852" s="2">
        <v>3.1764180555555499</v>
      </c>
      <c r="H4852" t="s">
        <v>127</v>
      </c>
      <c r="T4852" s="15"/>
      <c r="U4852" s="2"/>
    </row>
    <row r="4853" spans="2:21">
      <c r="B4853" t="s">
        <v>624</v>
      </c>
      <c r="C4853" t="s">
        <v>531</v>
      </c>
      <c r="D4853">
        <v>1</v>
      </c>
      <c r="E4853" t="s">
        <v>63</v>
      </c>
      <c r="F4853">
        <v>3</v>
      </c>
      <c r="G4853" s="2">
        <v>3.1798670833333298</v>
      </c>
      <c r="H4853" t="s">
        <v>127</v>
      </c>
      <c r="T4853" s="15"/>
      <c r="U4853" s="2"/>
    </row>
    <row r="4854" spans="2:21">
      <c r="B4854" t="s">
        <v>624</v>
      </c>
      <c r="C4854" t="s">
        <v>531</v>
      </c>
      <c r="D4854">
        <v>1</v>
      </c>
      <c r="E4854" t="s">
        <v>63</v>
      </c>
      <c r="F4854">
        <v>4</v>
      </c>
      <c r="G4854" s="2">
        <v>3.25259694444444</v>
      </c>
      <c r="H4854" t="s">
        <v>127</v>
      </c>
      <c r="T4854" s="15"/>
      <c r="U4854" s="2"/>
    </row>
    <row r="4855" spans="2:21">
      <c r="B4855" t="s">
        <v>624</v>
      </c>
      <c r="C4855" t="s">
        <v>531</v>
      </c>
      <c r="D4855">
        <v>1</v>
      </c>
      <c r="E4855" t="s">
        <v>64</v>
      </c>
      <c r="F4855">
        <v>1</v>
      </c>
      <c r="G4855" s="2">
        <v>2.4781144444444401</v>
      </c>
      <c r="H4855" t="s">
        <v>127</v>
      </c>
      <c r="T4855" s="15"/>
      <c r="U4855" s="2"/>
    </row>
    <row r="4856" spans="2:21">
      <c r="B4856" t="s">
        <v>624</v>
      </c>
      <c r="C4856" t="s">
        <v>531</v>
      </c>
      <c r="D4856">
        <v>1</v>
      </c>
      <c r="E4856" t="s">
        <v>64</v>
      </c>
      <c r="F4856">
        <v>2</v>
      </c>
      <c r="G4856" s="2">
        <v>2.8460879166666602</v>
      </c>
      <c r="H4856" t="s">
        <v>127</v>
      </c>
      <c r="T4856" s="15"/>
      <c r="U4856" s="2"/>
    </row>
    <row r="4857" spans="2:21">
      <c r="B4857" t="s">
        <v>624</v>
      </c>
      <c r="C4857" t="s">
        <v>531</v>
      </c>
      <c r="D4857">
        <v>1</v>
      </c>
      <c r="E4857" t="s">
        <v>65</v>
      </c>
      <c r="F4857">
        <v>1</v>
      </c>
      <c r="G4857" s="2">
        <v>0.247543472222223</v>
      </c>
      <c r="H4857" t="s">
        <v>117</v>
      </c>
      <c r="T4857" s="15"/>
      <c r="U4857" s="2"/>
    </row>
    <row r="4858" spans="2:21">
      <c r="B4858" t="s">
        <v>624</v>
      </c>
      <c r="C4858" t="s">
        <v>531</v>
      </c>
      <c r="D4858">
        <v>1</v>
      </c>
      <c r="E4858" t="s">
        <v>65</v>
      </c>
      <c r="F4858">
        <v>2</v>
      </c>
      <c r="G4858" s="2">
        <v>2.1910208333333299</v>
      </c>
      <c r="H4858" t="s">
        <v>127</v>
      </c>
      <c r="T4858" s="15"/>
      <c r="U4858" s="2"/>
    </row>
    <row r="4859" spans="2:21">
      <c r="B4859" t="s">
        <v>624</v>
      </c>
      <c r="C4859" t="s">
        <v>531</v>
      </c>
      <c r="D4859">
        <v>1</v>
      </c>
      <c r="E4859" t="s">
        <v>66</v>
      </c>
      <c r="F4859">
        <v>1</v>
      </c>
      <c r="G4859" s="2">
        <v>1.58907055555555</v>
      </c>
      <c r="H4859" t="s">
        <v>127</v>
      </c>
      <c r="T4859" s="15"/>
      <c r="U4859" s="2"/>
    </row>
    <row r="4860" spans="2:21">
      <c r="B4860" t="s">
        <v>624</v>
      </c>
      <c r="C4860" t="s">
        <v>531</v>
      </c>
      <c r="D4860">
        <v>1</v>
      </c>
      <c r="E4860" t="s">
        <v>66</v>
      </c>
      <c r="F4860">
        <v>2</v>
      </c>
      <c r="G4860" s="2">
        <v>2.7550569444444402</v>
      </c>
      <c r="H4860" t="s">
        <v>127</v>
      </c>
      <c r="T4860" s="15"/>
      <c r="U4860" s="2"/>
    </row>
    <row r="4861" spans="2:21">
      <c r="B4861" t="s">
        <v>624</v>
      </c>
      <c r="C4861" t="s">
        <v>531</v>
      </c>
      <c r="D4861">
        <v>1</v>
      </c>
      <c r="E4861" t="s">
        <v>67</v>
      </c>
      <c r="F4861">
        <v>1</v>
      </c>
      <c r="G4861" s="2">
        <v>2.88927236111111</v>
      </c>
      <c r="H4861" t="s">
        <v>127</v>
      </c>
      <c r="T4861" s="15"/>
      <c r="U4861" s="2"/>
    </row>
    <row r="4862" spans="2:21">
      <c r="B4862" t="s">
        <v>624</v>
      </c>
      <c r="C4862" t="s">
        <v>531</v>
      </c>
      <c r="D4862">
        <v>1</v>
      </c>
      <c r="E4862" t="s">
        <v>67</v>
      </c>
      <c r="F4862">
        <v>2</v>
      </c>
      <c r="G4862" s="2">
        <v>3.18407111111111</v>
      </c>
      <c r="H4862" t="s">
        <v>127</v>
      </c>
      <c r="T4862" s="15"/>
      <c r="U4862" s="2"/>
    </row>
    <row r="4863" spans="2:21">
      <c r="B4863" t="s">
        <v>624</v>
      </c>
      <c r="C4863" t="s">
        <v>531</v>
      </c>
      <c r="D4863">
        <v>1</v>
      </c>
      <c r="E4863" t="s">
        <v>68</v>
      </c>
      <c r="F4863">
        <v>1</v>
      </c>
      <c r="G4863" s="2">
        <v>2.8154329166666598</v>
      </c>
      <c r="H4863" t="s">
        <v>127</v>
      </c>
      <c r="T4863" s="15"/>
      <c r="U4863" s="2"/>
    </row>
    <row r="4864" spans="2:21">
      <c r="B4864" t="s">
        <v>624</v>
      </c>
      <c r="C4864" t="s">
        <v>531</v>
      </c>
      <c r="D4864">
        <v>1</v>
      </c>
      <c r="E4864" t="s">
        <v>68</v>
      </c>
      <c r="F4864">
        <v>2</v>
      </c>
      <c r="G4864" s="2">
        <v>3.1049302777777701</v>
      </c>
      <c r="H4864" t="s">
        <v>127</v>
      </c>
      <c r="T4864" s="15"/>
      <c r="U4864" s="2"/>
    </row>
    <row r="4865" spans="2:21">
      <c r="B4865" t="s">
        <v>624</v>
      </c>
      <c r="C4865" t="s">
        <v>531</v>
      </c>
      <c r="D4865">
        <v>1</v>
      </c>
      <c r="E4865" t="s">
        <v>69</v>
      </c>
      <c r="F4865">
        <v>1</v>
      </c>
      <c r="G4865" s="2">
        <v>3.20785305555555</v>
      </c>
      <c r="H4865" t="s">
        <v>127</v>
      </c>
      <c r="T4865" s="15"/>
      <c r="U4865" s="2"/>
    </row>
    <row r="4866" spans="2:21">
      <c r="B4866" t="s">
        <v>624</v>
      </c>
      <c r="C4866" t="s">
        <v>531</v>
      </c>
      <c r="D4866">
        <v>1</v>
      </c>
      <c r="E4866" t="s">
        <v>69</v>
      </c>
      <c r="F4866">
        <v>2</v>
      </c>
      <c r="G4866" s="2">
        <v>3.27325347222222</v>
      </c>
      <c r="H4866" t="s">
        <v>127</v>
      </c>
      <c r="T4866" s="15"/>
      <c r="U4866" s="2"/>
    </row>
    <row r="4867" spans="2:21">
      <c r="B4867" t="s">
        <v>624</v>
      </c>
      <c r="C4867" t="s">
        <v>531</v>
      </c>
      <c r="D4867">
        <v>1</v>
      </c>
      <c r="E4867" t="s">
        <v>70</v>
      </c>
      <c r="F4867">
        <v>1</v>
      </c>
      <c r="G4867" s="2">
        <v>3.00913013888889</v>
      </c>
      <c r="H4867" t="s">
        <v>127</v>
      </c>
      <c r="T4867" s="15"/>
      <c r="U4867" s="2"/>
    </row>
    <row r="4868" spans="2:21">
      <c r="B4868" t="s">
        <v>624</v>
      </c>
      <c r="C4868" t="s">
        <v>531</v>
      </c>
      <c r="D4868">
        <v>1</v>
      </c>
      <c r="E4868" t="s">
        <v>70</v>
      </c>
      <c r="F4868">
        <v>2</v>
      </c>
      <c r="G4868" s="2">
        <v>3.11120208333333</v>
      </c>
      <c r="H4868" t="s">
        <v>127</v>
      </c>
      <c r="T4868" s="15"/>
      <c r="U4868" s="2"/>
    </row>
    <row r="4869" spans="2:21">
      <c r="B4869" t="s">
        <v>624</v>
      </c>
      <c r="C4869" t="s">
        <v>531</v>
      </c>
      <c r="D4869">
        <v>1</v>
      </c>
      <c r="E4869" t="s">
        <v>71</v>
      </c>
      <c r="F4869">
        <v>1</v>
      </c>
      <c r="G4869" s="2">
        <v>1.6166184722222201</v>
      </c>
      <c r="H4869" t="s">
        <v>127</v>
      </c>
      <c r="T4869" s="15"/>
      <c r="U4869" s="2"/>
    </row>
    <row r="4870" spans="2:21">
      <c r="B4870" t="s">
        <v>624</v>
      </c>
      <c r="C4870" t="s">
        <v>531</v>
      </c>
      <c r="D4870">
        <v>1</v>
      </c>
      <c r="E4870" t="s">
        <v>71</v>
      </c>
      <c r="F4870">
        <v>2</v>
      </c>
      <c r="G4870" s="2">
        <v>2.5426580555555498</v>
      </c>
      <c r="H4870" t="s">
        <v>127</v>
      </c>
      <c r="T4870" s="15"/>
      <c r="U4870" s="2"/>
    </row>
    <row r="4871" spans="2:21">
      <c r="B4871" t="s">
        <v>624</v>
      </c>
      <c r="C4871" t="s">
        <v>531</v>
      </c>
      <c r="D4871">
        <v>1</v>
      </c>
      <c r="E4871" t="s">
        <v>72</v>
      </c>
      <c r="F4871">
        <v>1</v>
      </c>
      <c r="G4871" s="2">
        <v>3.1477097222222201</v>
      </c>
      <c r="H4871" t="s">
        <v>127</v>
      </c>
      <c r="T4871" s="15"/>
      <c r="U4871" s="2"/>
    </row>
    <row r="4872" spans="2:21">
      <c r="B4872" t="s">
        <v>624</v>
      </c>
      <c r="C4872" t="s">
        <v>531</v>
      </c>
      <c r="D4872">
        <v>1</v>
      </c>
      <c r="E4872" t="s">
        <v>72</v>
      </c>
      <c r="F4872">
        <v>2</v>
      </c>
      <c r="G4872" s="2">
        <v>3.2225748611111098</v>
      </c>
      <c r="H4872" t="s">
        <v>127</v>
      </c>
      <c r="T4872" s="15"/>
      <c r="U4872" s="2"/>
    </row>
    <row r="4873" spans="2:21">
      <c r="B4873" t="s">
        <v>624</v>
      </c>
      <c r="C4873" t="s">
        <v>531</v>
      </c>
      <c r="D4873">
        <v>1</v>
      </c>
      <c r="E4873" t="s">
        <v>73</v>
      </c>
      <c r="F4873">
        <v>1</v>
      </c>
      <c r="G4873" s="2">
        <v>0.17737</v>
      </c>
      <c r="H4873" t="s">
        <v>117</v>
      </c>
      <c r="T4873" s="15"/>
      <c r="U4873" s="2"/>
    </row>
    <row r="4874" spans="2:21">
      <c r="B4874" t="s">
        <v>624</v>
      </c>
      <c r="C4874" t="s">
        <v>531</v>
      </c>
      <c r="D4874">
        <v>1</v>
      </c>
      <c r="E4874" t="s">
        <v>73</v>
      </c>
      <c r="F4874">
        <v>2</v>
      </c>
      <c r="G4874" s="2">
        <v>0.68288861111111099</v>
      </c>
      <c r="H4874" t="s">
        <v>127</v>
      </c>
      <c r="T4874" s="15"/>
      <c r="U4874" s="2"/>
    </row>
    <row r="4875" spans="2:21">
      <c r="B4875" t="s">
        <v>624</v>
      </c>
      <c r="C4875" t="s">
        <v>531</v>
      </c>
      <c r="D4875">
        <v>1</v>
      </c>
      <c r="E4875" t="s">
        <v>74</v>
      </c>
      <c r="F4875">
        <v>1</v>
      </c>
      <c r="G4875" s="2">
        <v>3.0085631944444402</v>
      </c>
      <c r="H4875" t="s">
        <v>127</v>
      </c>
      <c r="T4875" s="15"/>
      <c r="U4875" s="2"/>
    </row>
    <row r="4876" spans="2:21">
      <c r="B4876" t="s">
        <v>624</v>
      </c>
      <c r="C4876" t="s">
        <v>531</v>
      </c>
      <c r="D4876">
        <v>1</v>
      </c>
      <c r="E4876" t="s">
        <v>74</v>
      </c>
      <c r="F4876">
        <v>2</v>
      </c>
      <c r="G4876" s="2">
        <v>3.1980137499999999</v>
      </c>
      <c r="H4876" t="s">
        <v>127</v>
      </c>
      <c r="T4876" s="15"/>
      <c r="U4876" s="2"/>
    </row>
    <row r="4877" spans="2:21">
      <c r="B4877" t="s">
        <v>624</v>
      </c>
      <c r="C4877" t="s">
        <v>531</v>
      </c>
      <c r="D4877">
        <v>1</v>
      </c>
      <c r="E4877" t="s">
        <v>75</v>
      </c>
      <c r="F4877">
        <v>1</v>
      </c>
      <c r="G4877" s="2">
        <v>3.1361213888888901</v>
      </c>
      <c r="H4877" t="s">
        <v>127</v>
      </c>
      <c r="T4877" s="15"/>
      <c r="U4877" s="2"/>
    </row>
    <row r="4878" spans="2:21">
      <c r="B4878" t="s">
        <v>624</v>
      </c>
      <c r="C4878" t="s">
        <v>531</v>
      </c>
      <c r="D4878">
        <v>1</v>
      </c>
      <c r="E4878" t="s">
        <v>75</v>
      </c>
      <c r="F4878">
        <v>2</v>
      </c>
      <c r="G4878" s="2">
        <v>3.1843395833333301</v>
      </c>
      <c r="H4878" t="s">
        <v>127</v>
      </c>
      <c r="T4878" s="15"/>
      <c r="U4878" s="2"/>
    </row>
    <row r="4879" spans="2:21">
      <c r="B4879" t="s">
        <v>624</v>
      </c>
      <c r="C4879" t="s">
        <v>531</v>
      </c>
      <c r="D4879">
        <v>1</v>
      </c>
      <c r="E4879" t="s">
        <v>64</v>
      </c>
      <c r="F4879">
        <v>3</v>
      </c>
      <c r="G4879" s="2">
        <v>2.6806761111111101</v>
      </c>
      <c r="H4879" t="s">
        <v>127</v>
      </c>
      <c r="T4879" s="15"/>
      <c r="U4879" s="2"/>
    </row>
    <row r="4880" spans="2:21">
      <c r="B4880" t="s">
        <v>624</v>
      </c>
      <c r="C4880" t="s">
        <v>531</v>
      </c>
      <c r="D4880">
        <v>1</v>
      </c>
      <c r="E4880" t="s">
        <v>64</v>
      </c>
      <c r="F4880">
        <v>4</v>
      </c>
      <c r="G4880" s="2">
        <v>2.90065041666666</v>
      </c>
      <c r="H4880" t="s">
        <v>127</v>
      </c>
      <c r="T4880" s="15"/>
      <c r="U4880" s="2"/>
    </row>
    <row r="4881" spans="2:21">
      <c r="B4881" t="s">
        <v>624</v>
      </c>
      <c r="C4881" t="s">
        <v>531</v>
      </c>
      <c r="D4881">
        <v>1</v>
      </c>
      <c r="E4881" t="s">
        <v>65</v>
      </c>
      <c r="F4881">
        <v>3</v>
      </c>
      <c r="G4881" s="2">
        <v>2.6795613888888901</v>
      </c>
      <c r="H4881" t="s">
        <v>127</v>
      </c>
      <c r="T4881" s="15"/>
      <c r="U4881" s="2"/>
    </row>
    <row r="4882" spans="2:21">
      <c r="B4882" t="s">
        <v>624</v>
      </c>
      <c r="C4882" t="s">
        <v>531</v>
      </c>
      <c r="D4882">
        <v>1</v>
      </c>
      <c r="E4882" t="s">
        <v>65</v>
      </c>
      <c r="F4882">
        <v>4</v>
      </c>
      <c r="G4882" s="2">
        <v>2.92780263888889</v>
      </c>
      <c r="H4882" t="s">
        <v>127</v>
      </c>
      <c r="T4882" s="15"/>
      <c r="U4882" s="2"/>
    </row>
    <row r="4883" spans="2:21">
      <c r="B4883" t="s">
        <v>624</v>
      </c>
      <c r="C4883" t="s">
        <v>531</v>
      </c>
      <c r="D4883">
        <v>1</v>
      </c>
      <c r="E4883" t="s">
        <v>66</v>
      </c>
      <c r="F4883">
        <v>3</v>
      </c>
      <c r="G4883" s="2">
        <v>2.8593470833333301</v>
      </c>
      <c r="H4883" t="s">
        <v>127</v>
      </c>
      <c r="T4883" s="15"/>
      <c r="U4883" s="2"/>
    </row>
    <row r="4884" spans="2:21">
      <c r="B4884" t="s">
        <v>624</v>
      </c>
      <c r="C4884" t="s">
        <v>531</v>
      </c>
      <c r="D4884">
        <v>1</v>
      </c>
      <c r="E4884" t="s">
        <v>66</v>
      </c>
      <c r="F4884">
        <v>4</v>
      </c>
      <c r="G4884" s="2">
        <v>3.12704916666666</v>
      </c>
      <c r="H4884" t="s">
        <v>127</v>
      </c>
      <c r="T4884" s="15"/>
      <c r="U4884" s="2"/>
    </row>
    <row r="4885" spans="2:21">
      <c r="B4885" t="s">
        <v>624</v>
      </c>
      <c r="C4885" t="s">
        <v>531</v>
      </c>
      <c r="D4885">
        <v>1</v>
      </c>
      <c r="E4885" t="s">
        <v>67</v>
      </c>
      <c r="F4885">
        <v>3</v>
      </c>
      <c r="G4885" s="2">
        <v>3.1891968055555502</v>
      </c>
      <c r="H4885" t="s">
        <v>127</v>
      </c>
      <c r="T4885" s="15"/>
      <c r="U4885" s="2"/>
    </row>
    <row r="4886" spans="2:21">
      <c r="B4886" t="s">
        <v>624</v>
      </c>
      <c r="C4886" t="s">
        <v>531</v>
      </c>
      <c r="D4886">
        <v>1</v>
      </c>
      <c r="E4886" t="s">
        <v>67</v>
      </c>
      <c r="F4886">
        <v>4</v>
      </c>
      <c r="G4886" s="2">
        <v>3.1177005555555501</v>
      </c>
      <c r="H4886" t="s">
        <v>127</v>
      </c>
      <c r="T4886" s="15"/>
      <c r="U4886" s="2"/>
    </row>
    <row r="4887" spans="2:21">
      <c r="B4887" t="s">
        <v>624</v>
      </c>
      <c r="C4887" t="s">
        <v>531</v>
      </c>
      <c r="D4887">
        <v>1</v>
      </c>
      <c r="E4887" t="s">
        <v>68</v>
      </c>
      <c r="F4887">
        <v>3</v>
      </c>
      <c r="G4887" s="2">
        <v>3.1029970833333298</v>
      </c>
      <c r="H4887" t="s">
        <v>127</v>
      </c>
      <c r="T4887" s="15"/>
      <c r="U4887" s="2"/>
    </row>
    <row r="4888" spans="2:21">
      <c r="B4888" t="s">
        <v>624</v>
      </c>
      <c r="C4888" t="s">
        <v>531</v>
      </c>
      <c r="D4888">
        <v>1</v>
      </c>
      <c r="E4888" t="s">
        <v>68</v>
      </c>
      <c r="F4888">
        <v>4</v>
      </c>
      <c r="G4888" s="2">
        <v>3.26073777777777</v>
      </c>
      <c r="H4888" t="s">
        <v>127</v>
      </c>
      <c r="T4888" s="15"/>
      <c r="U4888" s="2"/>
    </row>
    <row r="4889" spans="2:21">
      <c r="B4889" t="s">
        <v>624</v>
      </c>
      <c r="C4889" t="s">
        <v>531</v>
      </c>
      <c r="D4889">
        <v>1</v>
      </c>
      <c r="E4889" t="s">
        <v>69</v>
      </c>
      <c r="F4889">
        <v>3</v>
      </c>
      <c r="G4889" s="2">
        <v>3.3211306944444399</v>
      </c>
      <c r="H4889" t="s">
        <v>127</v>
      </c>
      <c r="T4889" s="15"/>
      <c r="U4889" s="2"/>
    </row>
    <row r="4890" spans="2:21">
      <c r="B4890" t="s">
        <v>624</v>
      </c>
      <c r="C4890" t="s">
        <v>531</v>
      </c>
      <c r="D4890">
        <v>1</v>
      </c>
      <c r="E4890" t="s">
        <v>69</v>
      </c>
      <c r="F4890">
        <v>4</v>
      </c>
      <c r="G4890" s="2">
        <v>3.3121155555555499</v>
      </c>
      <c r="H4890" t="s">
        <v>127</v>
      </c>
      <c r="T4890" s="15"/>
      <c r="U4890" s="2"/>
    </row>
    <row r="4891" spans="2:21">
      <c r="B4891" t="s">
        <v>624</v>
      </c>
      <c r="C4891" t="s">
        <v>531</v>
      </c>
      <c r="D4891">
        <v>1</v>
      </c>
      <c r="E4891" t="s">
        <v>70</v>
      </c>
      <c r="F4891">
        <v>3</v>
      </c>
      <c r="G4891" s="2">
        <v>3.1021213888888899</v>
      </c>
      <c r="H4891" t="s">
        <v>127</v>
      </c>
      <c r="T4891" s="15"/>
      <c r="U4891" s="2"/>
    </row>
    <row r="4892" spans="2:21">
      <c r="B4892" t="s">
        <v>624</v>
      </c>
      <c r="C4892" t="s">
        <v>531</v>
      </c>
      <c r="D4892">
        <v>1</v>
      </c>
      <c r="E4892" t="s">
        <v>70</v>
      </c>
      <c r="F4892">
        <v>4</v>
      </c>
      <c r="G4892" s="2">
        <v>3.1987791666666601</v>
      </c>
      <c r="H4892" t="s">
        <v>127</v>
      </c>
      <c r="T4892" s="15"/>
      <c r="U4892" s="2"/>
    </row>
    <row r="4893" spans="2:21">
      <c r="B4893" t="s">
        <v>624</v>
      </c>
      <c r="C4893" t="s">
        <v>531</v>
      </c>
      <c r="D4893">
        <v>1</v>
      </c>
      <c r="E4893" t="s">
        <v>71</v>
      </c>
      <c r="F4893">
        <v>3</v>
      </c>
      <c r="G4893" s="2">
        <v>2.8357390277777701</v>
      </c>
      <c r="H4893" t="s">
        <v>127</v>
      </c>
      <c r="T4893" s="15"/>
      <c r="U4893" s="2"/>
    </row>
    <row r="4894" spans="2:21">
      <c r="B4894" t="s">
        <v>624</v>
      </c>
      <c r="C4894" t="s">
        <v>531</v>
      </c>
      <c r="D4894">
        <v>1</v>
      </c>
      <c r="E4894" t="s">
        <v>71</v>
      </c>
      <c r="F4894">
        <v>4</v>
      </c>
      <c r="G4894" s="2">
        <v>2.8542880555555499</v>
      </c>
      <c r="H4894" t="s">
        <v>127</v>
      </c>
      <c r="T4894" s="15"/>
      <c r="U4894" s="2"/>
    </row>
    <row r="4895" spans="2:21">
      <c r="B4895" t="s">
        <v>624</v>
      </c>
      <c r="C4895" t="s">
        <v>531</v>
      </c>
      <c r="D4895">
        <v>1</v>
      </c>
      <c r="E4895" t="s">
        <v>72</v>
      </c>
      <c r="F4895">
        <v>3</v>
      </c>
      <c r="G4895" s="2">
        <v>3.1521997222222198</v>
      </c>
      <c r="H4895" t="s">
        <v>127</v>
      </c>
      <c r="T4895" s="15"/>
      <c r="U4895" s="2"/>
    </row>
    <row r="4896" spans="2:21">
      <c r="B4896" t="s">
        <v>624</v>
      </c>
      <c r="C4896" t="s">
        <v>531</v>
      </c>
      <c r="D4896">
        <v>1</v>
      </c>
      <c r="E4896" t="s">
        <v>72</v>
      </c>
      <c r="F4896">
        <v>4</v>
      </c>
      <c r="G4896" s="2">
        <v>3.1496872222222199</v>
      </c>
      <c r="H4896" t="s">
        <v>127</v>
      </c>
      <c r="T4896" s="15"/>
      <c r="U4896" s="2"/>
    </row>
    <row r="4897" spans="2:21">
      <c r="B4897" t="s">
        <v>624</v>
      </c>
      <c r="C4897" t="s">
        <v>531</v>
      </c>
      <c r="D4897">
        <v>1</v>
      </c>
      <c r="E4897" t="s">
        <v>73</v>
      </c>
      <c r="F4897">
        <v>3</v>
      </c>
      <c r="G4897" s="2">
        <v>1.64858708333333</v>
      </c>
      <c r="H4897" t="s">
        <v>127</v>
      </c>
      <c r="T4897" s="15"/>
      <c r="U4897" s="2"/>
    </row>
    <row r="4898" spans="2:21">
      <c r="B4898" t="s">
        <v>624</v>
      </c>
      <c r="C4898" t="s">
        <v>531</v>
      </c>
      <c r="D4898">
        <v>1</v>
      </c>
      <c r="E4898" t="s">
        <v>73</v>
      </c>
      <c r="F4898">
        <v>4</v>
      </c>
      <c r="G4898" s="2">
        <v>2.3772802777777802</v>
      </c>
      <c r="H4898" t="s">
        <v>127</v>
      </c>
      <c r="T4898" s="15"/>
      <c r="U4898" s="2"/>
    </row>
    <row r="4899" spans="2:21">
      <c r="B4899" t="s">
        <v>624</v>
      </c>
      <c r="C4899" t="s">
        <v>531</v>
      </c>
      <c r="D4899">
        <v>1</v>
      </c>
      <c r="E4899" t="s">
        <v>74</v>
      </c>
      <c r="F4899">
        <v>3</v>
      </c>
      <c r="G4899" s="2">
        <v>3.1665395833333299</v>
      </c>
      <c r="H4899" t="s">
        <v>127</v>
      </c>
      <c r="T4899" s="15"/>
      <c r="U4899" s="2"/>
    </row>
    <row r="4900" spans="2:21">
      <c r="B4900" t="s">
        <v>624</v>
      </c>
      <c r="C4900" t="s">
        <v>531</v>
      </c>
      <c r="D4900">
        <v>1</v>
      </c>
      <c r="E4900" t="s">
        <v>74</v>
      </c>
      <c r="F4900">
        <v>4</v>
      </c>
      <c r="G4900" s="2">
        <v>3.2128490277777799</v>
      </c>
      <c r="H4900" t="s">
        <v>127</v>
      </c>
      <c r="T4900" s="15"/>
      <c r="U4900" s="2"/>
    </row>
    <row r="4901" spans="2:21">
      <c r="B4901" t="s">
        <v>624</v>
      </c>
      <c r="C4901" t="s">
        <v>531</v>
      </c>
      <c r="D4901">
        <v>1</v>
      </c>
      <c r="E4901" t="s">
        <v>75</v>
      </c>
      <c r="F4901">
        <v>3</v>
      </c>
      <c r="G4901" s="2">
        <v>3.3407461111111099</v>
      </c>
      <c r="H4901" t="s">
        <v>127</v>
      </c>
      <c r="T4901" s="15"/>
      <c r="U4901" s="2"/>
    </row>
    <row r="4902" spans="2:21">
      <c r="B4902" t="s">
        <v>624</v>
      </c>
      <c r="C4902" t="s">
        <v>531</v>
      </c>
      <c r="D4902">
        <v>1</v>
      </c>
      <c r="E4902" t="s">
        <v>75</v>
      </c>
      <c r="F4902">
        <v>4</v>
      </c>
      <c r="G4902" s="2">
        <v>3.2634236111111101</v>
      </c>
      <c r="H4902" t="s">
        <v>127</v>
      </c>
      <c r="T4902" s="15"/>
      <c r="U4902" s="2"/>
    </row>
    <row r="4903" spans="2:21">
      <c r="B4903" t="s">
        <v>624</v>
      </c>
      <c r="C4903" t="s">
        <v>531</v>
      </c>
      <c r="D4903">
        <v>1</v>
      </c>
      <c r="E4903" t="s">
        <v>76</v>
      </c>
      <c r="F4903">
        <v>1</v>
      </c>
      <c r="G4903" s="2">
        <v>0.74370319444444299</v>
      </c>
      <c r="H4903" t="s">
        <v>127</v>
      </c>
      <c r="T4903" s="15"/>
      <c r="U4903" s="2"/>
    </row>
    <row r="4904" spans="2:21">
      <c r="B4904" t="s">
        <v>624</v>
      </c>
      <c r="C4904" t="s">
        <v>531</v>
      </c>
      <c r="D4904">
        <v>1</v>
      </c>
      <c r="E4904" t="s">
        <v>76</v>
      </c>
      <c r="F4904">
        <v>2</v>
      </c>
      <c r="G4904" s="2">
        <v>2.1986670833333299</v>
      </c>
      <c r="H4904" t="s">
        <v>127</v>
      </c>
      <c r="T4904" s="15"/>
      <c r="U4904" s="2"/>
    </row>
    <row r="4905" spans="2:21">
      <c r="B4905" t="s">
        <v>624</v>
      </c>
      <c r="C4905" t="s">
        <v>531</v>
      </c>
      <c r="D4905">
        <v>1</v>
      </c>
      <c r="E4905" t="s">
        <v>77</v>
      </c>
      <c r="F4905">
        <v>1</v>
      </c>
      <c r="G4905" s="2">
        <v>2.7113633333333298</v>
      </c>
      <c r="H4905" t="s">
        <v>127</v>
      </c>
      <c r="T4905" s="15"/>
      <c r="U4905" s="2"/>
    </row>
    <row r="4906" spans="2:21">
      <c r="B4906" t="s">
        <v>624</v>
      </c>
      <c r="C4906" t="s">
        <v>531</v>
      </c>
      <c r="D4906">
        <v>1</v>
      </c>
      <c r="E4906" t="s">
        <v>77</v>
      </c>
      <c r="F4906">
        <v>2</v>
      </c>
      <c r="G4906" s="2">
        <v>3.2027184722222199</v>
      </c>
      <c r="H4906" t="s">
        <v>127</v>
      </c>
      <c r="T4906" s="15"/>
      <c r="U4906" s="2"/>
    </row>
    <row r="4907" spans="2:21">
      <c r="B4907" t="s">
        <v>624</v>
      </c>
      <c r="C4907" t="s">
        <v>531</v>
      </c>
      <c r="D4907">
        <v>1</v>
      </c>
      <c r="E4907" t="s">
        <v>78</v>
      </c>
      <c r="F4907">
        <v>1</v>
      </c>
      <c r="G4907" s="2">
        <v>0.83669638888888798</v>
      </c>
      <c r="H4907" t="s">
        <v>127</v>
      </c>
      <c r="T4907" s="15"/>
      <c r="U4907" s="2"/>
    </row>
    <row r="4908" spans="2:21">
      <c r="B4908" t="s">
        <v>624</v>
      </c>
      <c r="C4908" t="s">
        <v>531</v>
      </c>
      <c r="D4908">
        <v>1</v>
      </c>
      <c r="E4908" t="s">
        <v>78</v>
      </c>
      <c r="F4908">
        <v>2</v>
      </c>
      <c r="G4908" s="2">
        <v>1.1455723611111099</v>
      </c>
      <c r="H4908" t="s">
        <v>127</v>
      </c>
      <c r="T4908" s="15"/>
      <c r="U4908" s="2"/>
    </row>
    <row r="4909" spans="2:21">
      <c r="B4909" t="s">
        <v>624</v>
      </c>
      <c r="C4909" t="s">
        <v>531</v>
      </c>
      <c r="D4909">
        <v>1</v>
      </c>
      <c r="E4909" t="s">
        <v>79</v>
      </c>
      <c r="F4909">
        <v>1</v>
      </c>
      <c r="G4909" s="2">
        <v>2.60225888888889</v>
      </c>
      <c r="H4909" t="s">
        <v>127</v>
      </c>
      <c r="T4909" s="15"/>
      <c r="U4909" s="2"/>
    </row>
    <row r="4910" spans="2:21">
      <c r="B4910" t="s">
        <v>624</v>
      </c>
      <c r="C4910" t="s">
        <v>531</v>
      </c>
      <c r="D4910">
        <v>1</v>
      </c>
      <c r="E4910" t="s">
        <v>79</v>
      </c>
      <c r="F4910">
        <v>2</v>
      </c>
      <c r="G4910" s="2">
        <v>2.9368915277777798</v>
      </c>
      <c r="H4910" t="s">
        <v>127</v>
      </c>
      <c r="T4910" s="15"/>
      <c r="U4910" s="2"/>
    </row>
    <row r="4911" spans="2:21">
      <c r="B4911" t="s">
        <v>624</v>
      </c>
      <c r="C4911" t="s">
        <v>531</v>
      </c>
      <c r="D4911">
        <v>1</v>
      </c>
      <c r="E4911" t="s">
        <v>80</v>
      </c>
      <c r="F4911">
        <v>1</v>
      </c>
      <c r="G4911" s="2">
        <v>2.9728750000000002</v>
      </c>
      <c r="H4911" t="s">
        <v>127</v>
      </c>
      <c r="T4911" s="15"/>
      <c r="U4911" s="2"/>
    </row>
    <row r="4912" spans="2:21">
      <c r="B4912" t="s">
        <v>624</v>
      </c>
      <c r="C4912" t="s">
        <v>531</v>
      </c>
      <c r="D4912">
        <v>1</v>
      </c>
      <c r="E4912" t="s">
        <v>80</v>
      </c>
      <c r="F4912">
        <v>2</v>
      </c>
      <c r="G4912" s="2">
        <v>3.3693980555555498</v>
      </c>
      <c r="H4912" t="s">
        <v>127</v>
      </c>
      <c r="T4912" s="15"/>
      <c r="U4912" s="2"/>
    </row>
    <row r="4913" spans="2:21">
      <c r="B4913" t="s">
        <v>624</v>
      </c>
      <c r="C4913" t="s">
        <v>531</v>
      </c>
      <c r="D4913">
        <v>1</v>
      </c>
      <c r="E4913" t="s">
        <v>81</v>
      </c>
      <c r="F4913">
        <v>1</v>
      </c>
      <c r="G4913" s="2">
        <v>2.4283994444444401</v>
      </c>
      <c r="H4913" t="s">
        <v>127</v>
      </c>
      <c r="T4913" s="15"/>
      <c r="U4913" s="2"/>
    </row>
    <row r="4914" spans="2:21">
      <c r="B4914" t="s">
        <v>624</v>
      </c>
      <c r="C4914" t="s">
        <v>531</v>
      </c>
      <c r="D4914">
        <v>1</v>
      </c>
      <c r="E4914" t="s">
        <v>81</v>
      </c>
      <c r="F4914">
        <v>2</v>
      </c>
      <c r="G4914" s="2">
        <v>3.04294277777778</v>
      </c>
      <c r="H4914" t="s">
        <v>127</v>
      </c>
      <c r="T4914" s="15"/>
      <c r="U4914" s="2"/>
    </row>
    <row r="4915" spans="2:21">
      <c r="B4915" t="s">
        <v>624</v>
      </c>
      <c r="C4915" t="s">
        <v>531</v>
      </c>
      <c r="D4915">
        <v>1</v>
      </c>
      <c r="E4915" t="s">
        <v>82</v>
      </c>
      <c r="F4915">
        <v>1</v>
      </c>
      <c r="G4915" s="2">
        <v>2.69243361111111</v>
      </c>
      <c r="H4915" t="s">
        <v>127</v>
      </c>
      <c r="T4915" s="15"/>
      <c r="U4915" s="2"/>
    </row>
    <row r="4916" spans="2:21">
      <c r="B4916" t="s">
        <v>624</v>
      </c>
      <c r="C4916" t="s">
        <v>531</v>
      </c>
      <c r="D4916">
        <v>1</v>
      </c>
      <c r="E4916" t="s">
        <v>82</v>
      </c>
      <c r="F4916">
        <v>2</v>
      </c>
      <c r="G4916" s="2">
        <v>3.0107040277777801</v>
      </c>
      <c r="H4916" t="s">
        <v>127</v>
      </c>
      <c r="T4916" s="15"/>
      <c r="U4916" s="2"/>
    </row>
    <row r="4917" spans="2:21">
      <c r="B4917" t="s">
        <v>624</v>
      </c>
      <c r="C4917" t="s">
        <v>531</v>
      </c>
      <c r="D4917">
        <v>1</v>
      </c>
      <c r="E4917" t="s">
        <v>83</v>
      </c>
      <c r="F4917">
        <v>1</v>
      </c>
      <c r="G4917" s="2">
        <v>2.9254044444444398</v>
      </c>
      <c r="H4917" t="s">
        <v>127</v>
      </c>
      <c r="T4917" s="15"/>
      <c r="U4917" s="2"/>
    </row>
    <row r="4918" spans="2:21">
      <c r="B4918" t="s">
        <v>624</v>
      </c>
      <c r="C4918" t="s">
        <v>531</v>
      </c>
      <c r="D4918">
        <v>1</v>
      </c>
      <c r="E4918" t="s">
        <v>83</v>
      </c>
      <c r="F4918">
        <v>2</v>
      </c>
      <c r="G4918" s="2">
        <v>3.1561812499999999</v>
      </c>
      <c r="H4918" t="s">
        <v>127</v>
      </c>
      <c r="T4918" s="15"/>
      <c r="U4918" s="2"/>
    </row>
    <row r="4919" spans="2:21">
      <c r="B4919" t="s">
        <v>624</v>
      </c>
      <c r="C4919" t="s">
        <v>531</v>
      </c>
      <c r="D4919">
        <v>1</v>
      </c>
      <c r="E4919" t="s">
        <v>84</v>
      </c>
      <c r="F4919">
        <v>1</v>
      </c>
      <c r="G4919" s="2">
        <v>0.59859861111111101</v>
      </c>
      <c r="H4919" t="s">
        <v>127</v>
      </c>
      <c r="T4919" s="15"/>
      <c r="U4919" s="2"/>
    </row>
    <row r="4920" spans="2:21">
      <c r="B4920" t="s">
        <v>624</v>
      </c>
      <c r="C4920" t="s">
        <v>531</v>
      </c>
      <c r="D4920">
        <v>1</v>
      </c>
      <c r="E4920" t="s">
        <v>84</v>
      </c>
      <c r="F4920">
        <v>2</v>
      </c>
      <c r="G4920" s="2">
        <v>2.6687647222222202</v>
      </c>
      <c r="H4920" t="s">
        <v>127</v>
      </c>
      <c r="T4920" s="15"/>
      <c r="U4920" s="2"/>
    </row>
    <row r="4921" spans="2:21">
      <c r="B4921" t="s">
        <v>624</v>
      </c>
      <c r="C4921" t="s">
        <v>531</v>
      </c>
      <c r="D4921">
        <v>1</v>
      </c>
      <c r="E4921" t="s">
        <v>85</v>
      </c>
      <c r="F4921">
        <v>1</v>
      </c>
      <c r="G4921" s="2">
        <v>2.6870400000000001</v>
      </c>
      <c r="H4921" t="s">
        <v>127</v>
      </c>
      <c r="T4921" s="15"/>
      <c r="U4921" s="2"/>
    </row>
    <row r="4922" spans="2:21">
      <c r="B4922" t="s">
        <v>624</v>
      </c>
      <c r="C4922" t="s">
        <v>531</v>
      </c>
      <c r="D4922">
        <v>1</v>
      </c>
      <c r="E4922" t="s">
        <v>85</v>
      </c>
      <c r="F4922">
        <v>2</v>
      </c>
      <c r="G4922" s="2">
        <v>3.11134111111111</v>
      </c>
      <c r="H4922" t="s">
        <v>127</v>
      </c>
      <c r="T4922" s="15"/>
      <c r="U4922" s="2"/>
    </row>
    <row r="4923" spans="2:21">
      <c r="B4923" t="s">
        <v>624</v>
      </c>
      <c r="C4923" t="s">
        <v>531</v>
      </c>
      <c r="D4923">
        <v>1</v>
      </c>
      <c r="E4923" t="s">
        <v>86</v>
      </c>
      <c r="F4923">
        <v>1</v>
      </c>
      <c r="G4923" s="2">
        <v>3.1911440277777698</v>
      </c>
      <c r="H4923" t="s">
        <v>127</v>
      </c>
      <c r="T4923" s="15"/>
      <c r="U4923" s="2"/>
    </row>
    <row r="4924" spans="2:21">
      <c r="B4924" t="s">
        <v>624</v>
      </c>
      <c r="C4924" t="s">
        <v>531</v>
      </c>
      <c r="D4924">
        <v>1</v>
      </c>
      <c r="E4924" t="s">
        <v>86</v>
      </c>
      <c r="F4924">
        <v>2</v>
      </c>
      <c r="G4924" s="2">
        <v>3.2051212499999999</v>
      </c>
      <c r="H4924" t="s">
        <v>127</v>
      </c>
      <c r="T4924" s="15"/>
      <c r="U4924" s="2"/>
    </row>
    <row r="4925" spans="2:21">
      <c r="B4925" t="s">
        <v>624</v>
      </c>
      <c r="C4925" t="s">
        <v>531</v>
      </c>
      <c r="D4925">
        <v>1</v>
      </c>
      <c r="E4925" t="s">
        <v>87</v>
      </c>
      <c r="F4925">
        <v>1</v>
      </c>
      <c r="G4925" s="2">
        <v>2.99172666666666</v>
      </c>
      <c r="H4925" t="s">
        <v>127</v>
      </c>
      <c r="T4925" s="15"/>
      <c r="U4925" s="2"/>
    </row>
    <row r="4926" spans="2:21">
      <c r="B4926" t="s">
        <v>624</v>
      </c>
      <c r="C4926" t="s">
        <v>531</v>
      </c>
      <c r="D4926">
        <v>1</v>
      </c>
      <c r="E4926" t="s">
        <v>87</v>
      </c>
      <c r="F4926">
        <v>2</v>
      </c>
      <c r="G4926" s="2">
        <v>2.9772895833333299</v>
      </c>
      <c r="H4926" t="s">
        <v>127</v>
      </c>
      <c r="T4926" s="15"/>
      <c r="U4926" s="2"/>
    </row>
    <row r="4927" spans="2:21">
      <c r="B4927" t="s">
        <v>624</v>
      </c>
      <c r="C4927" t="s">
        <v>531</v>
      </c>
      <c r="D4927">
        <v>1</v>
      </c>
      <c r="E4927" t="s">
        <v>76</v>
      </c>
      <c r="F4927">
        <v>3</v>
      </c>
      <c r="G4927" s="2">
        <v>2.3501531944444398</v>
      </c>
      <c r="H4927" t="s">
        <v>127</v>
      </c>
      <c r="T4927" s="15"/>
      <c r="U4927" s="2"/>
    </row>
    <row r="4928" spans="2:21">
      <c r="B4928" t="s">
        <v>624</v>
      </c>
      <c r="C4928" t="s">
        <v>531</v>
      </c>
      <c r="D4928">
        <v>1</v>
      </c>
      <c r="E4928" t="s">
        <v>76</v>
      </c>
      <c r="F4928">
        <v>4</v>
      </c>
      <c r="G4928" s="2">
        <v>2.76512125</v>
      </c>
      <c r="H4928" t="s">
        <v>127</v>
      </c>
      <c r="T4928" s="15"/>
      <c r="U4928" s="2"/>
    </row>
    <row r="4929" spans="2:21">
      <c r="B4929" t="s">
        <v>624</v>
      </c>
      <c r="C4929" t="s">
        <v>531</v>
      </c>
      <c r="D4929">
        <v>1</v>
      </c>
      <c r="E4929" t="s">
        <v>77</v>
      </c>
      <c r="F4929">
        <v>3</v>
      </c>
      <c r="G4929" s="2">
        <v>3.0684558333333301</v>
      </c>
      <c r="H4929" t="s">
        <v>127</v>
      </c>
      <c r="T4929" s="15"/>
      <c r="U4929" s="2"/>
    </row>
    <row r="4930" spans="2:21">
      <c r="B4930" t="s">
        <v>624</v>
      </c>
      <c r="C4930" t="s">
        <v>531</v>
      </c>
      <c r="D4930">
        <v>1</v>
      </c>
      <c r="E4930" t="s">
        <v>77</v>
      </c>
      <c r="F4930">
        <v>4</v>
      </c>
      <c r="G4930" s="2">
        <v>3.0736536111111099</v>
      </c>
      <c r="H4930" t="s">
        <v>127</v>
      </c>
      <c r="T4930" s="15"/>
      <c r="U4930" s="2"/>
    </row>
    <row r="4931" spans="2:21">
      <c r="B4931" t="s">
        <v>624</v>
      </c>
      <c r="C4931" t="s">
        <v>531</v>
      </c>
      <c r="D4931">
        <v>1</v>
      </c>
      <c r="E4931" t="s">
        <v>78</v>
      </c>
      <c r="F4931">
        <v>3</v>
      </c>
      <c r="G4931" s="2">
        <v>1.51521208333333</v>
      </c>
      <c r="H4931" t="s">
        <v>127</v>
      </c>
      <c r="T4931" s="15"/>
      <c r="U4931" s="2"/>
    </row>
    <row r="4932" spans="2:21">
      <c r="B4932" t="s">
        <v>624</v>
      </c>
      <c r="C4932" t="s">
        <v>531</v>
      </c>
      <c r="D4932">
        <v>1</v>
      </c>
      <c r="E4932" t="s">
        <v>78</v>
      </c>
      <c r="F4932">
        <v>4</v>
      </c>
      <c r="G4932" s="2">
        <v>1.8361958333333299</v>
      </c>
      <c r="H4932" t="s">
        <v>127</v>
      </c>
      <c r="T4932" s="15"/>
      <c r="U4932" s="2"/>
    </row>
    <row r="4933" spans="2:21">
      <c r="B4933" t="s">
        <v>624</v>
      </c>
      <c r="C4933" t="s">
        <v>531</v>
      </c>
      <c r="D4933">
        <v>1</v>
      </c>
      <c r="E4933" t="s">
        <v>79</v>
      </c>
      <c r="F4933">
        <v>3</v>
      </c>
      <c r="G4933" s="2">
        <v>3.0224220833333302</v>
      </c>
      <c r="H4933" t="s">
        <v>127</v>
      </c>
      <c r="T4933" s="15"/>
      <c r="U4933" s="2"/>
    </row>
    <row r="4934" spans="2:21">
      <c r="B4934" t="s">
        <v>624</v>
      </c>
      <c r="C4934" t="s">
        <v>531</v>
      </c>
      <c r="D4934">
        <v>1</v>
      </c>
      <c r="E4934" t="s">
        <v>79</v>
      </c>
      <c r="F4934">
        <v>4</v>
      </c>
      <c r="G4934" s="2">
        <v>3.1710108333333298</v>
      </c>
      <c r="H4934" t="s">
        <v>127</v>
      </c>
      <c r="T4934" s="15"/>
      <c r="U4934" s="2"/>
    </row>
    <row r="4935" spans="2:21">
      <c r="B4935" t="s">
        <v>624</v>
      </c>
      <c r="C4935" t="s">
        <v>531</v>
      </c>
      <c r="D4935">
        <v>1</v>
      </c>
      <c r="E4935" t="s">
        <v>80</v>
      </c>
      <c r="F4935">
        <v>3</v>
      </c>
      <c r="G4935" s="2">
        <v>3.23229583333333</v>
      </c>
      <c r="H4935" t="s">
        <v>127</v>
      </c>
      <c r="T4935" s="15"/>
      <c r="U4935" s="2"/>
    </row>
    <row r="4936" spans="2:21">
      <c r="B4936" t="s">
        <v>624</v>
      </c>
      <c r="C4936" t="s">
        <v>531</v>
      </c>
      <c r="D4936">
        <v>1</v>
      </c>
      <c r="E4936" t="s">
        <v>80</v>
      </c>
      <c r="F4936">
        <v>4</v>
      </c>
      <c r="G4936" s="2">
        <v>3.2159712499999999</v>
      </c>
      <c r="H4936" t="s">
        <v>127</v>
      </c>
      <c r="T4936" s="15"/>
      <c r="U4936" s="2"/>
    </row>
    <row r="4937" spans="2:21">
      <c r="B4937" t="s">
        <v>624</v>
      </c>
      <c r="C4937" t="s">
        <v>531</v>
      </c>
      <c r="D4937">
        <v>1</v>
      </c>
      <c r="E4937" t="s">
        <v>81</v>
      </c>
      <c r="F4937">
        <v>3</v>
      </c>
      <c r="G4937" s="2">
        <v>2.79851583333333</v>
      </c>
      <c r="H4937" t="s">
        <v>127</v>
      </c>
      <c r="T4937" s="15"/>
      <c r="U4937" s="2"/>
    </row>
    <row r="4938" spans="2:21">
      <c r="B4938" t="s">
        <v>624</v>
      </c>
      <c r="C4938" t="s">
        <v>531</v>
      </c>
      <c r="D4938">
        <v>1</v>
      </c>
      <c r="E4938" t="s">
        <v>81</v>
      </c>
      <c r="F4938">
        <v>4</v>
      </c>
      <c r="G4938" s="2">
        <v>3.1117481944444401</v>
      </c>
      <c r="H4938" t="s">
        <v>127</v>
      </c>
      <c r="T4938" s="15"/>
      <c r="U4938" s="2"/>
    </row>
    <row r="4939" spans="2:21">
      <c r="B4939" t="s">
        <v>624</v>
      </c>
      <c r="C4939" t="s">
        <v>531</v>
      </c>
      <c r="D4939">
        <v>1</v>
      </c>
      <c r="E4939" t="s">
        <v>82</v>
      </c>
      <c r="F4939">
        <v>3</v>
      </c>
      <c r="G4939" s="2">
        <v>3.0850240277777701</v>
      </c>
      <c r="H4939" t="s">
        <v>127</v>
      </c>
      <c r="T4939" s="15"/>
      <c r="U4939" s="2"/>
    </row>
    <row r="4940" spans="2:21">
      <c r="B4940" t="s">
        <v>624</v>
      </c>
      <c r="C4940" t="s">
        <v>531</v>
      </c>
      <c r="D4940">
        <v>1</v>
      </c>
      <c r="E4940" t="s">
        <v>82</v>
      </c>
      <c r="F4940">
        <v>4</v>
      </c>
      <c r="G4940" s="2">
        <v>3.2810979166666598</v>
      </c>
      <c r="H4940" t="s">
        <v>127</v>
      </c>
      <c r="T4940" s="15"/>
      <c r="U4940" s="2"/>
    </row>
    <row r="4941" spans="2:21">
      <c r="B4941" t="s">
        <v>624</v>
      </c>
      <c r="C4941" t="s">
        <v>531</v>
      </c>
      <c r="D4941">
        <v>1</v>
      </c>
      <c r="E4941" t="s">
        <v>83</v>
      </c>
      <c r="F4941">
        <v>3</v>
      </c>
      <c r="G4941" s="2">
        <v>3.0849831944444399</v>
      </c>
      <c r="H4941" t="s">
        <v>127</v>
      </c>
      <c r="T4941" s="15"/>
      <c r="U4941" s="2"/>
    </row>
    <row r="4942" spans="2:21">
      <c r="B4942" t="s">
        <v>624</v>
      </c>
      <c r="C4942" t="s">
        <v>531</v>
      </c>
      <c r="D4942">
        <v>1</v>
      </c>
      <c r="E4942" t="s">
        <v>83</v>
      </c>
      <c r="F4942">
        <v>4</v>
      </c>
      <c r="G4942" s="2">
        <v>2.9762311111111099</v>
      </c>
      <c r="H4942" t="s">
        <v>127</v>
      </c>
      <c r="T4942" s="15"/>
      <c r="U4942" s="2"/>
    </row>
    <row r="4943" spans="2:21">
      <c r="B4943" t="s">
        <v>624</v>
      </c>
      <c r="C4943" t="s">
        <v>531</v>
      </c>
      <c r="D4943">
        <v>1</v>
      </c>
      <c r="E4943" t="s">
        <v>84</v>
      </c>
      <c r="F4943">
        <v>3</v>
      </c>
      <c r="G4943" s="2">
        <v>2.85802069444444</v>
      </c>
      <c r="H4943" t="s">
        <v>127</v>
      </c>
      <c r="T4943" s="15"/>
      <c r="U4943" s="2"/>
    </row>
    <row r="4944" spans="2:21">
      <c r="B4944" t="s">
        <v>624</v>
      </c>
      <c r="C4944" t="s">
        <v>531</v>
      </c>
      <c r="D4944">
        <v>1</v>
      </c>
      <c r="E4944" t="s">
        <v>84</v>
      </c>
      <c r="F4944">
        <v>4</v>
      </c>
      <c r="G4944" s="2">
        <v>2.98921652777778</v>
      </c>
      <c r="H4944" t="s">
        <v>127</v>
      </c>
      <c r="T4944" s="15"/>
      <c r="U4944" s="2"/>
    </row>
    <row r="4945" spans="2:21">
      <c r="B4945" t="s">
        <v>624</v>
      </c>
      <c r="C4945" t="s">
        <v>531</v>
      </c>
      <c r="D4945">
        <v>1</v>
      </c>
      <c r="E4945" t="s">
        <v>85</v>
      </c>
      <c r="F4945">
        <v>3</v>
      </c>
      <c r="G4945" s="2">
        <v>2.86691027777777</v>
      </c>
      <c r="H4945" t="s">
        <v>127</v>
      </c>
      <c r="T4945" s="15"/>
      <c r="U4945" s="2"/>
    </row>
    <row r="4946" spans="2:21">
      <c r="B4946" t="s">
        <v>624</v>
      </c>
      <c r="C4946" t="s">
        <v>531</v>
      </c>
      <c r="D4946">
        <v>1</v>
      </c>
      <c r="E4946" t="s">
        <v>85</v>
      </c>
      <c r="F4946">
        <v>4</v>
      </c>
      <c r="G4946" s="2">
        <v>2.8415779166666599</v>
      </c>
      <c r="H4946" t="s">
        <v>127</v>
      </c>
      <c r="T4946" s="15"/>
      <c r="U4946" s="2"/>
    </row>
    <row r="4947" spans="2:21">
      <c r="B4947" t="s">
        <v>624</v>
      </c>
      <c r="C4947" t="s">
        <v>531</v>
      </c>
      <c r="D4947">
        <v>1</v>
      </c>
      <c r="E4947" t="s">
        <v>86</v>
      </c>
      <c r="F4947">
        <v>3</v>
      </c>
      <c r="G4947" s="2">
        <v>3.0032856944444402</v>
      </c>
      <c r="H4947" t="s">
        <v>127</v>
      </c>
      <c r="T4947" s="15"/>
      <c r="U4947" s="2"/>
    </row>
    <row r="4948" spans="2:21">
      <c r="B4948" t="s">
        <v>624</v>
      </c>
      <c r="C4948" t="s">
        <v>531</v>
      </c>
      <c r="D4948">
        <v>1</v>
      </c>
      <c r="E4948" t="s">
        <v>86</v>
      </c>
      <c r="F4948">
        <v>4</v>
      </c>
      <c r="G4948" s="2">
        <v>3.08875652777777</v>
      </c>
      <c r="H4948" t="s">
        <v>127</v>
      </c>
      <c r="T4948" s="15"/>
      <c r="U4948" s="2"/>
    </row>
    <row r="4949" spans="2:21">
      <c r="B4949" t="s">
        <v>624</v>
      </c>
      <c r="C4949" t="s">
        <v>531</v>
      </c>
      <c r="D4949">
        <v>1</v>
      </c>
      <c r="E4949" t="s">
        <v>87</v>
      </c>
      <c r="F4949">
        <v>3</v>
      </c>
      <c r="G4949" s="2">
        <v>3.0183359722222201</v>
      </c>
      <c r="H4949" t="s">
        <v>127</v>
      </c>
      <c r="T4949" s="15"/>
      <c r="U4949" s="2"/>
    </row>
    <row r="4950" spans="2:21">
      <c r="B4950" t="s">
        <v>624</v>
      </c>
      <c r="C4950" t="s">
        <v>531</v>
      </c>
      <c r="D4950">
        <v>1</v>
      </c>
      <c r="E4950" t="s">
        <v>87</v>
      </c>
      <c r="F4950">
        <v>4</v>
      </c>
      <c r="G4950" s="2">
        <v>3.0657934722222202</v>
      </c>
      <c r="H4950" t="s">
        <v>127</v>
      </c>
      <c r="T4950" s="15"/>
      <c r="U4950" s="2"/>
    </row>
    <row r="4951" spans="2:21">
      <c r="B4951" t="s">
        <v>624</v>
      </c>
      <c r="C4951" t="s">
        <v>531</v>
      </c>
      <c r="D4951">
        <v>1</v>
      </c>
      <c r="E4951" t="s">
        <v>88</v>
      </c>
      <c r="F4951">
        <v>1</v>
      </c>
      <c r="G4951" s="2">
        <v>2.5656643055555501</v>
      </c>
      <c r="H4951" t="s">
        <v>127</v>
      </c>
      <c r="T4951" s="15"/>
      <c r="U4951" s="2"/>
    </row>
    <row r="4952" spans="2:21">
      <c r="B4952" t="s">
        <v>624</v>
      </c>
      <c r="C4952" t="s">
        <v>531</v>
      </c>
      <c r="D4952">
        <v>1</v>
      </c>
      <c r="E4952" t="s">
        <v>88</v>
      </c>
      <c r="F4952">
        <v>2</v>
      </c>
      <c r="G4952" s="2">
        <v>2.9417841666666602</v>
      </c>
      <c r="H4952" t="s">
        <v>127</v>
      </c>
      <c r="T4952" s="15"/>
      <c r="U4952" s="2"/>
    </row>
    <row r="4953" spans="2:21">
      <c r="B4953" t="s">
        <v>624</v>
      </c>
      <c r="C4953" t="s">
        <v>531</v>
      </c>
      <c r="D4953">
        <v>1</v>
      </c>
      <c r="E4953" t="s">
        <v>89</v>
      </c>
      <c r="F4953">
        <v>1</v>
      </c>
      <c r="G4953" s="2">
        <v>2.5152773611111101</v>
      </c>
      <c r="H4953" t="s">
        <v>127</v>
      </c>
      <c r="T4953" s="15"/>
      <c r="U4953" s="2"/>
    </row>
    <row r="4954" spans="2:21">
      <c r="B4954" t="s">
        <v>624</v>
      </c>
      <c r="C4954" t="s">
        <v>531</v>
      </c>
      <c r="D4954">
        <v>1</v>
      </c>
      <c r="E4954" t="s">
        <v>89</v>
      </c>
      <c r="F4954">
        <v>2</v>
      </c>
      <c r="G4954" s="2">
        <v>3.1790066666666599</v>
      </c>
      <c r="H4954" t="s">
        <v>127</v>
      </c>
      <c r="T4954" s="15"/>
      <c r="U4954" s="2"/>
    </row>
    <row r="4955" spans="2:21">
      <c r="B4955" t="s">
        <v>624</v>
      </c>
      <c r="C4955" t="s">
        <v>531</v>
      </c>
      <c r="D4955">
        <v>1</v>
      </c>
      <c r="E4955" t="s">
        <v>90</v>
      </c>
      <c r="F4955">
        <v>1</v>
      </c>
      <c r="G4955" s="2">
        <v>2.72150458333333</v>
      </c>
      <c r="H4955" t="s">
        <v>127</v>
      </c>
      <c r="T4955" s="15"/>
      <c r="U4955" s="2"/>
    </row>
    <row r="4956" spans="2:21">
      <c r="B4956" t="s">
        <v>624</v>
      </c>
      <c r="C4956" t="s">
        <v>531</v>
      </c>
      <c r="D4956">
        <v>1</v>
      </c>
      <c r="E4956" t="s">
        <v>90</v>
      </c>
      <c r="F4956">
        <v>2</v>
      </c>
      <c r="G4956" s="2">
        <v>2.96683069444444</v>
      </c>
      <c r="H4956" t="s">
        <v>127</v>
      </c>
      <c r="T4956" s="15"/>
      <c r="U4956" s="2"/>
    </row>
    <row r="4957" spans="2:21">
      <c r="B4957" t="s">
        <v>624</v>
      </c>
      <c r="C4957" t="s">
        <v>531</v>
      </c>
      <c r="D4957">
        <v>1</v>
      </c>
      <c r="E4957" t="s">
        <v>91</v>
      </c>
      <c r="F4957">
        <v>1</v>
      </c>
      <c r="G4957" s="2">
        <v>2.8557637499999999</v>
      </c>
      <c r="H4957" t="s">
        <v>127</v>
      </c>
      <c r="T4957" s="15"/>
      <c r="U4957" s="2"/>
    </row>
    <row r="4958" spans="2:21">
      <c r="B4958" t="s">
        <v>624</v>
      </c>
      <c r="C4958" t="s">
        <v>531</v>
      </c>
      <c r="D4958">
        <v>1</v>
      </c>
      <c r="E4958" t="s">
        <v>91</v>
      </c>
      <c r="F4958">
        <v>2</v>
      </c>
      <c r="G4958" s="2">
        <v>3.1611019444444399</v>
      </c>
      <c r="H4958" t="s">
        <v>127</v>
      </c>
      <c r="T4958" s="15"/>
      <c r="U4958" s="2"/>
    </row>
    <row r="4959" spans="2:21">
      <c r="B4959" t="s">
        <v>624</v>
      </c>
      <c r="C4959" t="s">
        <v>531</v>
      </c>
      <c r="D4959">
        <v>1</v>
      </c>
      <c r="E4959" t="s">
        <v>92</v>
      </c>
      <c r="F4959">
        <v>1</v>
      </c>
      <c r="G4959" s="2">
        <v>2.7747245833333301</v>
      </c>
      <c r="H4959" t="s">
        <v>127</v>
      </c>
      <c r="T4959" s="15"/>
      <c r="U4959" s="2"/>
    </row>
    <row r="4960" spans="2:21">
      <c r="B4960" t="s">
        <v>624</v>
      </c>
      <c r="C4960" t="s">
        <v>531</v>
      </c>
      <c r="D4960">
        <v>1</v>
      </c>
      <c r="E4960" t="s">
        <v>92</v>
      </c>
      <c r="F4960">
        <v>2</v>
      </c>
      <c r="G4960" s="2">
        <v>2.7821190277777701</v>
      </c>
      <c r="H4960" t="s">
        <v>127</v>
      </c>
      <c r="T4960" s="15"/>
      <c r="U4960" s="2"/>
    </row>
    <row r="4961" spans="2:21">
      <c r="B4961" t="s">
        <v>624</v>
      </c>
      <c r="C4961" t="s">
        <v>531</v>
      </c>
      <c r="D4961">
        <v>1</v>
      </c>
      <c r="E4961" t="s">
        <v>93</v>
      </c>
      <c r="F4961">
        <v>1</v>
      </c>
      <c r="G4961" s="2">
        <v>2.2042605555555501</v>
      </c>
      <c r="H4961" t="s">
        <v>127</v>
      </c>
      <c r="T4961" s="15"/>
      <c r="U4961" s="2"/>
    </row>
    <row r="4962" spans="2:21">
      <c r="B4962" t="s">
        <v>624</v>
      </c>
      <c r="C4962" t="s">
        <v>531</v>
      </c>
      <c r="D4962">
        <v>1</v>
      </c>
      <c r="E4962" t="s">
        <v>93</v>
      </c>
      <c r="F4962">
        <v>2</v>
      </c>
      <c r="G4962" s="2">
        <v>2.6260501388888899</v>
      </c>
      <c r="H4962" t="s">
        <v>127</v>
      </c>
      <c r="T4962" s="15"/>
      <c r="U4962" s="2"/>
    </row>
    <row r="4963" spans="2:21">
      <c r="B4963" t="s">
        <v>624</v>
      </c>
      <c r="C4963" t="s">
        <v>531</v>
      </c>
      <c r="D4963">
        <v>1</v>
      </c>
      <c r="E4963" t="s">
        <v>94</v>
      </c>
      <c r="F4963">
        <v>1</v>
      </c>
      <c r="G4963" s="2">
        <v>3.00014958333333</v>
      </c>
      <c r="H4963" t="s">
        <v>127</v>
      </c>
      <c r="T4963" s="15"/>
      <c r="U4963" s="2"/>
    </row>
    <row r="4964" spans="2:21">
      <c r="B4964" t="s">
        <v>624</v>
      </c>
      <c r="C4964" t="s">
        <v>531</v>
      </c>
      <c r="D4964">
        <v>1</v>
      </c>
      <c r="E4964" t="s">
        <v>94</v>
      </c>
      <c r="F4964">
        <v>2</v>
      </c>
      <c r="G4964" s="2">
        <v>2.8477813888888899</v>
      </c>
      <c r="H4964" t="s">
        <v>127</v>
      </c>
      <c r="T4964" s="15"/>
      <c r="U4964" s="2"/>
    </row>
    <row r="4965" spans="2:21">
      <c r="B4965" t="s">
        <v>624</v>
      </c>
      <c r="C4965" t="s">
        <v>531</v>
      </c>
      <c r="D4965">
        <v>1</v>
      </c>
      <c r="E4965" t="s">
        <v>95</v>
      </c>
      <c r="F4965">
        <v>1</v>
      </c>
      <c r="G4965" s="2">
        <v>0.399844722222222</v>
      </c>
      <c r="H4965" t="s">
        <v>127</v>
      </c>
      <c r="T4965" s="15"/>
      <c r="U4965" s="2"/>
    </row>
    <row r="4966" spans="2:21">
      <c r="B4966" t="s">
        <v>624</v>
      </c>
      <c r="C4966" t="s">
        <v>531</v>
      </c>
      <c r="D4966">
        <v>1</v>
      </c>
      <c r="E4966" t="s">
        <v>95</v>
      </c>
      <c r="F4966">
        <v>2</v>
      </c>
      <c r="G4966" s="2">
        <v>2.2374670833333301</v>
      </c>
      <c r="H4966" t="s">
        <v>127</v>
      </c>
      <c r="T4966" s="15"/>
      <c r="U4966" s="2"/>
    </row>
    <row r="4967" spans="2:21">
      <c r="B4967" t="s">
        <v>624</v>
      </c>
      <c r="C4967" t="s">
        <v>531</v>
      </c>
      <c r="D4967">
        <v>1</v>
      </c>
      <c r="E4967" t="s">
        <v>96</v>
      </c>
      <c r="F4967">
        <v>1</v>
      </c>
      <c r="G4967" s="2">
        <v>2.8185429166666598</v>
      </c>
      <c r="H4967" t="s">
        <v>127</v>
      </c>
      <c r="T4967" s="15"/>
      <c r="U4967" s="2"/>
    </row>
    <row r="4968" spans="2:21">
      <c r="B4968" t="s">
        <v>624</v>
      </c>
      <c r="C4968" t="s">
        <v>531</v>
      </c>
      <c r="D4968">
        <v>1</v>
      </c>
      <c r="E4968" t="s">
        <v>96</v>
      </c>
      <c r="F4968">
        <v>2</v>
      </c>
      <c r="G4968" s="2">
        <v>2.7414044444444401</v>
      </c>
      <c r="H4968" t="s">
        <v>127</v>
      </c>
      <c r="T4968" s="15"/>
      <c r="U4968" s="2"/>
    </row>
    <row r="4969" spans="2:21">
      <c r="B4969" t="s">
        <v>624</v>
      </c>
      <c r="C4969" t="s">
        <v>531</v>
      </c>
      <c r="D4969">
        <v>1</v>
      </c>
      <c r="E4969" t="s">
        <v>97</v>
      </c>
      <c r="F4969">
        <v>1</v>
      </c>
      <c r="G4969" s="2">
        <v>2.76889013888889</v>
      </c>
      <c r="H4969" t="s">
        <v>127</v>
      </c>
      <c r="T4969" s="15"/>
      <c r="U4969" s="2"/>
    </row>
    <row r="4970" spans="2:21">
      <c r="B4970" t="s">
        <v>624</v>
      </c>
      <c r="C4970" t="s">
        <v>531</v>
      </c>
      <c r="D4970">
        <v>1</v>
      </c>
      <c r="E4970" t="s">
        <v>97</v>
      </c>
      <c r="F4970">
        <v>2</v>
      </c>
      <c r="G4970" s="2">
        <v>2.9195111111111101</v>
      </c>
      <c r="H4970" t="s">
        <v>127</v>
      </c>
      <c r="T4970" s="15"/>
      <c r="U4970" s="2"/>
    </row>
    <row r="4971" spans="2:21">
      <c r="B4971" t="s">
        <v>624</v>
      </c>
      <c r="C4971" t="s">
        <v>531</v>
      </c>
      <c r="D4971">
        <v>1</v>
      </c>
      <c r="E4971" t="s">
        <v>98</v>
      </c>
      <c r="F4971">
        <v>1</v>
      </c>
      <c r="G4971" s="2">
        <v>2.4826536111111102</v>
      </c>
      <c r="H4971" t="s">
        <v>127</v>
      </c>
      <c r="T4971" s="15"/>
      <c r="U4971" s="2"/>
    </row>
    <row r="4972" spans="2:21">
      <c r="B4972" t="s">
        <v>624</v>
      </c>
      <c r="C4972" t="s">
        <v>531</v>
      </c>
      <c r="D4972">
        <v>1</v>
      </c>
      <c r="E4972" t="s">
        <v>98</v>
      </c>
      <c r="F4972">
        <v>2</v>
      </c>
      <c r="G4972" s="2">
        <v>2.6949230555555501</v>
      </c>
      <c r="H4972" t="s">
        <v>127</v>
      </c>
      <c r="T4972" s="15"/>
      <c r="U4972" s="2"/>
    </row>
    <row r="4973" spans="2:21">
      <c r="B4973" t="s">
        <v>624</v>
      </c>
      <c r="C4973" t="s">
        <v>531</v>
      </c>
      <c r="D4973">
        <v>1</v>
      </c>
      <c r="E4973" t="s">
        <v>99</v>
      </c>
      <c r="F4973">
        <v>1</v>
      </c>
      <c r="G4973" s="2">
        <v>2.7647698611111098</v>
      </c>
      <c r="H4973" t="s">
        <v>127</v>
      </c>
      <c r="T4973" s="15"/>
      <c r="U4973" s="2"/>
    </row>
    <row r="4974" spans="2:21">
      <c r="B4974" t="s">
        <v>624</v>
      </c>
      <c r="C4974" t="s">
        <v>531</v>
      </c>
      <c r="D4974">
        <v>1</v>
      </c>
      <c r="E4974" t="s">
        <v>99</v>
      </c>
      <c r="F4974">
        <v>2</v>
      </c>
      <c r="G4974" s="2">
        <v>2.7383916666666601</v>
      </c>
      <c r="H4974" t="s">
        <v>127</v>
      </c>
      <c r="T4974" s="15"/>
      <c r="U4974" s="2"/>
    </row>
    <row r="4975" spans="2:21">
      <c r="B4975" t="s">
        <v>624</v>
      </c>
      <c r="C4975" t="s">
        <v>531</v>
      </c>
      <c r="D4975">
        <v>1</v>
      </c>
      <c r="E4975" t="s">
        <v>88</v>
      </c>
      <c r="F4975">
        <v>3</v>
      </c>
      <c r="G4975" s="2">
        <v>3.0393208333333299</v>
      </c>
      <c r="H4975" t="s">
        <v>127</v>
      </c>
      <c r="T4975" s="15"/>
      <c r="U4975" s="2"/>
    </row>
    <row r="4976" spans="2:21">
      <c r="B4976" t="s">
        <v>624</v>
      </c>
      <c r="C4976" t="s">
        <v>531</v>
      </c>
      <c r="D4976">
        <v>1</v>
      </c>
      <c r="E4976" t="s">
        <v>88</v>
      </c>
      <c r="F4976">
        <v>4</v>
      </c>
      <c r="G4976" s="2">
        <v>2.8528681944444401</v>
      </c>
      <c r="H4976" t="s">
        <v>127</v>
      </c>
      <c r="T4976" s="15"/>
      <c r="U4976" s="2"/>
    </row>
    <row r="4977" spans="2:21">
      <c r="B4977" t="s">
        <v>624</v>
      </c>
      <c r="C4977" t="s">
        <v>531</v>
      </c>
      <c r="D4977">
        <v>1</v>
      </c>
      <c r="E4977" t="s">
        <v>89</v>
      </c>
      <c r="F4977">
        <v>3</v>
      </c>
      <c r="G4977" s="2">
        <v>2.84291625</v>
      </c>
      <c r="H4977" t="s">
        <v>127</v>
      </c>
      <c r="T4977" s="15"/>
      <c r="U4977" s="2"/>
    </row>
    <row r="4978" spans="2:21">
      <c r="B4978" t="s">
        <v>624</v>
      </c>
      <c r="C4978" t="s">
        <v>531</v>
      </c>
      <c r="D4978">
        <v>1</v>
      </c>
      <c r="E4978" t="s">
        <v>89</v>
      </c>
      <c r="F4978">
        <v>4</v>
      </c>
      <c r="G4978" s="2">
        <v>2.9171361111111098</v>
      </c>
      <c r="H4978" t="s">
        <v>127</v>
      </c>
      <c r="T4978" s="15"/>
      <c r="U4978" s="2"/>
    </row>
    <row r="4979" spans="2:21">
      <c r="B4979" t="s">
        <v>624</v>
      </c>
      <c r="C4979" t="s">
        <v>531</v>
      </c>
      <c r="D4979">
        <v>1</v>
      </c>
      <c r="E4979" t="s">
        <v>90</v>
      </c>
      <c r="F4979">
        <v>3</v>
      </c>
      <c r="G4979" s="2">
        <v>2.68921083333333</v>
      </c>
      <c r="H4979" t="s">
        <v>127</v>
      </c>
      <c r="T4979" s="15"/>
      <c r="U4979" s="2"/>
    </row>
    <row r="4980" spans="2:21">
      <c r="B4980" t="s">
        <v>624</v>
      </c>
      <c r="C4980" t="s">
        <v>531</v>
      </c>
      <c r="D4980">
        <v>1</v>
      </c>
      <c r="E4980" t="s">
        <v>90</v>
      </c>
      <c r="F4980">
        <v>4</v>
      </c>
      <c r="G4980" s="2">
        <v>2.7226863888888899</v>
      </c>
      <c r="H4980" t="s">
        <v>127</v>
      </c>
      <c r="T4980" s="15"/>
      <c r="U4980" s="2"/>
    </row>
    <row r="4981" spans="2:21">
      <c r="B4981" t="s">
        <v>624</v>
      </c>
      <c r="C4981" t="s">
        <v>531</v>
      </c>
      <c r="D4981">
        <v>1</v>
      </c>
      <c r="E4981" t="s">
        <v>91</v>
      </c>
      <c r="F4981">
        <v>3</v>
      </c>
      <c r="G4981" s="2">
        <v>2.7480454166666601</v>
      </c>
      <c r="H4981" t="s">
        <v>127</v>
      </c>
      <c r="T4981" s="15"/>
      <c r="U4981" s="2"/>
    </row>
    <row r="4982" spans="2:21">
      <c r="B4982" t="s">
        <v>624</v>
      </c>
      <c r="C4982" t="s">
        <v>531</v>
      </c>
      <c r="D4982">
        <v>1</v>
      </c>
      <c r="E4982" t="s">
        <v>91</v>
      </c>
      <c r="F4982">
        <v>4</v>
      </c>
      <c r="G4982" s="2">
        <v>2.9540095833333302</v>
      </c>
      <c r="H4982" t="s">
        <v>127</v>
      </c>
      <c r="T4982" s="15"/>
      <c r="U4982" s="2"/>
    </row>
    <row r="4983" spans="2:21">
      <c r="B4983" t="s">
        <v>624</v>
      </c>
      <c r="C4983" t="s">
        <v>531</v>
      </c>
      <c r="D4983">
        <v>1</v>
      </c>
      <c r="E4983" t="s">
        <v>92</v>
      </c>
      <c r="F4983">
        <v>3</v>
      </c>
      <c r="G4983" s="2">
        <v>2.80936069444444</v>
      </c>
      <c r="H4983" t="s">
        <v>127</v>
      </c>
      <c r="T4983" s="15"/>
      <c r="U4983" s="2"/>
    </row>
    <row r="4984" spans="2:21">
      <c r="B4984" t="s">
        <v>624</v>
      </c>
      <c r="C4984" t="s">
        <v>531</v>
      </c>
      <c r="D4984">
        <v>1</v>
      </c>
      <c r="E4984" t="s">
        <v>92</v>
      </c>
      <c r="F4984">
        <v>4</v>
      </c>
      <c r="G4984" s="2">
        <v>2.71850083333333</v>
      </c>
      <c r="H4984" t="s">
        <v>127</v>
      </c>
      <c r="T4984" s="15"/>
      <c r="U4984" s="2"/>
    </row>
    <row r="4985" spans="2:21">
      <c r="B4985" t="s">
        <v>624</v>
      </c>
      <c r="C4985" t="s">
        <v>531</v>
      </c>
      <c r="D4985">
        <v>1</v>
      </c>
      <c r="E4985" t="s">
        <v>93</v>
      </c>
      <c r="F4985">
        <v>3</v>
      </c>
      <c r="G4985" s="2">
        <v>2.6332640277777801</v>
      </c>
      <c r="H4985" t="s">
        <v>127</v>
      </c>
      <c r="T4985" s="15"/>
      <c r="U4985" s="2"/>
    </row>
    <row r="4986" spans="2:21">
      <c r="B4986" t="s">
        <v>624</v>
      </c>
      <c r="C4986" t="s">
        <v>531</v>
      </c>
      <c r="D4986">
        <v>1</v>
      </c>
      <c r="E4986" t="s">
        <v>93</v>
      </c>
      <c r="F4986">
        <v>4</v>
      </c>
      <c r="G4986" s="2">
        <v>2.6232041666666599</v>
      </c>
      <c r="H4986" t="s">
        <v>127</v>
      </c>
      <c r="T4986" s="15"/>
      <c r="U4986" s="2"/>
    </row>
    <row r="4987" spans="2:21">
      <c r="B4987" t="s">
        <v>624</v>
      </c>
      <c r="C4987" t="s">
        <v>531</v>
      </c>
      <c r="D4987">
        <v>1</v>
      </c>
      <c r="E4987" t="s">
        <v>94</v>
      </c>
      <c r="F4987">
        <v>3</v>
      </c>
      <c r="G4987" s="2">
        <v>2.8270268055555499</v>
      </c>
      <c r="H4987" t="s">
        <v>127</v>
      </c>
      <c r="T4987" s="15"/>
      <c r="U4987" s="2"/>
    </row>
    <row r="4988" spans="2:21">
      <c r="B4988" t="s">
        <v>624</v>
      </c>
      <c r="C4988" t="s">
        <v>531</v>
      </c>
      <c r="D4988">
        <v>1</v>
      </c>
      <c r="E4988" t="s">
        <v>94</v>
      </c>
      <c r="F4988">
        <v>4</v>
      </c>
      <c r="G4988" s="2">
        <v>2.7393540277777699</v>
      </c>
      <c r="H4988" t="s">
        <v>127</v>
      </c>
      <c r="T4988" s="15"/>
      <c r="U4988" s="2"/>
    </row>
    <row r="4989" spans="2:21">
      <c r="B4989" t="s">
        <v>624</v>
      </c>
      <c r="C4989" t="s">
        <v>531</v>
      </c>
      <c r="D4989">
        <v>1</v>
      </c>
      <c r="E4989" t="s">
        <v>95</v>
      </c>
      <c r="F4989">
        <v>3</v>
      </c>
      <c r="G4989" s="2">
        <v>2.5397344444444401</v>
      </c>
      <c r="H4989" t="s">
        <v>127</v>
      </c>
      <c r="T4989" s="15"/>
      <c r="U4989" s="2"/>
    </row>
    <row r="4990" spans="2:21">
      <c r="B4990" t="s">
        <v>624</v>
      </c>
      <c r="C4990" t="s">
        <v>531</v>
      </c>
      <c r="D4990">
        <v>1</v>
      </c>
      <c r="E4990" t="s">
        <v>95</v>
      </c>
      <c r="F4990">
        <v>4</v>
      </c>
      <c r="G4990" s="2">
        <v>2.4428259722222201</v>
      </c>
      <c r="H4990" t="s">
        <v>127</v>
      </c>
      <c r="T4990" s="15"/>
      <c r="U4990" s="2"/>
    </row>
    <row r="4991" spans="2:21">
      <c r="B4991" t="s">
        <v>624</v>
      </c>
      <c r="C4991" t="s">
        <v>531</v>
      </c>
      <c r="D4991">
        <v>1</v>
      </c>
      <c r="E4991" t="s">
        <v>96</v>
      </c>
      <c r="F4991">
        <v>3</v>
      </c>
      <c r="G4991" s="2">
        <v>2.6888206944444399</v>
      </c>
      <c r="H4991" t="s">
        <v>127</v>
      </c>
      <c r="T4991" s="15"/>
      <c r="U4991" s="2"/>
    </row>
    <row r="4992" spans="2:21">
      <c r="B4992" t="s">
        <v>624</v>
      </c>
      <c r="C4992" t="s">
        <v>531</v>
      </c>
      <c r="D4992">
        <v>1</v>
      </c>
      <c r="E4992" t="s">
        <v>96</v>
      </c>
      <c r="F4992">
        <v>4</v>
      </c>
      <c r="G4992" s="2">
        <v>2.6119465277777798</v>
      </c>
      <c r="H4992" t="s">
        <v>127</v>
      </c>
      <c r="T4992" s="15"/>
      <c r="U4992" s="2"/>
    </row>
    <row r="4993" spans="2:21">
      <c r="B4993" t="s">
        <v>624</v>
      </c>
      <c r="C4993" t="s">
        <v>531</v>
      </c>
      <c r="D4993">
        <v>1</v>
      </c>
      <c r="E4993" t="s">
        <v>97</v>
      </c>
      <c r="F4993">
        <v>3</v>
      </c>
      <c r="G4993" s="2">
        <v>2.6624059722222202</v>
      </c>
      <c r="H4993" t="s">
        <v>127</v>
      </c>
      <c r="T4993" s="15"/>
      <c r="U4993" s="2"/>
    </row>
    <row r="4994" spans="2:21">
      <c r="B4994" t="s">
        <v>624</v>
      </c>
      <c r="C4994" t="s">
        <v>531</v>
      </c>
      <c r="D4994">
        <v>1</v>
      </c>
      <c r="E4994" t="s">
        <v>97</v>
      </c>
      <c r="F4994">
        <v>4</v>
      </c>
      <c r="G4994" s="2">
        <v>2.6339726388888902</v>
      </c>
      <c r="H4994" t="s">
        <v>127</v>
      </c>
      <c r="T4994" s="15"/>
      <c r="U4994" s="2"/>
    </row>
    <row r="4995" spans="2:21">
      <c r="B4995" t="s">
        <v>624</v>
      </c>
      <c r="C4995" t="s">
        <v>531</v>
      </c>
      <c r="D4995">
        <v>1</v>
      </c>
      <c r="E4995" t="s">
        <v>98</v>
      </c>
      <c r="F4995">
        <v>3</v>
      </c>
      <c r="G4995" s="2">
        <v>2.6720795833333302</v>
      </c>
      <c r="H4995" t="s">
        <v>127</v>
      </c>
      <c r="T4995" s="15"/>
      <c r="U4995" s="2"/>
    </row>
    <row r="4996" spans="2:21">
      <c r="B4996" t="s">
        <v>624</v>
      </c>
      <c r="C4996" t="s">
        <v>531</v>
      </c>
      <c r="D4996">
        <v>1</v>
      </c>
      <c r="E4996" t="s">
        <v>98</v>
      </c>
      <c r="F4996">
        <v>4</v>
      </c>
      <c r="G4996" s="2">
        <v>2.7023368055555501</v>
      </c>
      <c r="H4996" t="s">
        <v>127</v>
      </c>
      <c r="T4996" s="15"/>
      <c r="U4996" s="2"/>
    </row>
    <row r="4997" spans="2:21">
      <c r="B4997" t="s">
        <v>624</v>
      </c>
      <c r="C4997" t="s">
        <v>531</v>
      </c>
      <c r="D4997">
        <v>1</v>
      </c>
      <c r="E4997" t="s">
        <v>99</v>
      </c>
      <c r="F4997">
        <v>3</v>
      </c>
      <c r="G4997" s="2">
        <v>2.4772452777777798</v>
      </c>
      <c r="H4997" t="s">
        <v>127</v>
      </c>
      <c r="T4997" s="15"/>
      <c r="U4997" s="2"/>
    </row>
    <row r="4998" spans="2:21">
      <c r="B4998" t="s">
        <v>624</v>
      </c>
      <c r="C4998" t="s">
        <v>531</v>
      </c>
      <c r="D4998">
        <v>1</v>
      </c>
      <c r="E4998" t="s">
        <v>99</v>
      </c>
      <c r="F4998">
        <v>4</v>
      </c>
      <c r="G4998" s="2">
        <v>2.44944125</v>
      </c>
      <c r="H4998" t="s">
        <v>127</v>
      </c>
      <c r="T4998" s="15"/>
      <c r="U4998" s="2"/>
    </row>
    <row r="4999" spans="2:21">
      <c r="B4999" t="s">
        <v>624</v>
      </c>
      <c r="C4999" t="s">
        <v>531</v>
      </c>
      <c r="D4999">
        <v>2</v>
      </c>
      <c r="E4999" t="s">
        <v>100</v>
      </c>
      <c r="F4999">
        <v>1</v>
      </c>
      <c r="G4999" s="2">
        <v>2.2970819444444399</v>
      </c>
      <c r="H4999" t="s">
        <v>127</v>
      </c>
      <c r="T4999" s="15"/>
      <c r="U4999" s="2"/>
    </row>
    <row r="5000" spans="2:21">
      <c r="B5000" t="s">
        <v>624</v>
      </c>
      <c r="C5000" t="s">
        <v>531</v>
      </c>
      <c r="D5000">
        <v>2</v>
      </c>
      <c r="E5000" t="s">
        <v>100</v>
      </c>
      <c r="F5000">
        <v>2</v>
      </c>
      <c r="G5000" s="2">
        <v>2.4968995833333301</v>
      </c>
      <c r="H5000" t="s">
        <v>127</v>
      </c>
      <c r="T5000" s="15"/>
      <c r="U5000" s="2"/>
    </row>
    <row r="5001" spans="2:21">
      <c r="B5001" t="s">
        <v>624</v>
      </c>
      <c r="C5001" t="s">
        <v>531</v>
      </c>
      <c r="D5001">
        <v>2</v>
      </c>
      <c r="E5001" t="s">
        <v>6</v>
      </c>
      <c r="F5001">
        <v>1</v>
      </c>
      <c r="G5001" s="2">
        <v>2.3517090277777801</v>
      </c>
      <c r="H5001" t="s">
        <v>127</v>
      </c>
      <c r="T5001" s="15"/>
      <c r="U5001" s="2"/>
    </row>
    <row r="5002" spans="2:21">
      <c r="B5002" t="s">
        <v>624</v>
      </c>
      <c r="C5002" t="s">
        <v>531</v>
      </c>
      <c r="D5002">
        <v>2</v>
      </c>
      <c r="E5002" t="s">
        <v>6</v>
      </c>
      <c r="F5002">
        <v>2</v>
      </c>
      <c r="G5002" s="2">
        <v>2.3898191666666699</v>
      </c>
      <c r="H5002" t="s">
        <v>127</v>
      </c>
      <c r="T5002" s="15"/>
      <c r="U5002" s="2"/>
    </row>
    <row r="5003" spans="2:21">
      <c r="B5003" t="s">
        <v>624</v>
      </c>
      <c r="C5003" t="s">
        <v>531</v>
      </c>
      <c r="D5003">
        <v>2</v>
      </c>
      <c r="E5003" t="s">
        <v>8</v>
      </c>
      <c r="F5003">
        <v>1</v>
      </c>
      <c r="G5003" s="2">
        <v>2.1218712499999999</v>
      </c>
      <c r="H5003" t="s">
        <v>127</v>
      </c>
      <c r="T5003" s="15"/>
      <c r="U5003" s="2"/>
    </row>
    <row r="5004" spans="2:21">
      <c r="B5004" t="s">
        <v>624</v>
      </c>
      <c r="C5004" t="s">
        <v>531</v>
      </c>
      <c r="D5004">
        <v>2</v>
      </c>
      <c r="E5004" t="s">
        <v>8</v>
      </c>
      <c r="F5004">
        <v>2</v>
      </c>
      <c r="G5004" s="2">
        <v>2.4092629166666701</v>
      </c>
      <c r="H5004" t="s">
        <v>127</v>
      </c>
      <c r="T5004" s="15"/>
      <c r="U5004" s="2"/>
    </row>
    <row r="5005" spans="2:21">
      <c r="B5005" t="s">
        <v>624</v>
      </c>
      <c r="C5005" t="s">
        <v>531</v>
      </c>
      <c r="D5005">
        <v>2</v>
      </c>
      <c r="E5005" t="s">
        <v>7</v>
      </c>
      <c r="F5005">
        <v>1</v>
      </c>
      <c r="G5005" s="2">
        <v>0.264455277777777</v>
      </c>
      <c r="H5005" t="s">
        <v>117</v>
      </c>
      <c r="T5005" s="15"/>
      <c r="U5005" s="2"/>
    </row>
    <row r="5006" spans="2:21">
      <c r="B5006" t="s">
        <v>624</v>
      </c>
      <c r="C5006" t="s">
        <v>531</v>
      </c>
      <c r="D5006">
        <v>2</v>
      </c>
      <c r="E5006" t="s">
        <v>7</v>
      </c>
      <c r="F5006">
        <v>2</v>
      </c>
      <c r="G5006" s="2">
        <v>1.29588708333333</v>
      </c>
      <c r="H5006" t="s">
        <v>127</v>
      </c>
      <c r="T5006" s="15"/>
      <c r="U5006" s="2"/>
    </row>
    <row r="5007" spans="2:21">
      <c r="B5007" t="s">
        <v>624</v>
      </c>
      <c r="C5007" t="s">
        <v>531</v>
      </c>
      <c r="D5007">
        <v>2</v>
      </c>
      <c r="E5007" t="s">
        <v>9</v>
      </c>
      <c r="F5007">
        <v>1</v>
      </c>
      <c r="G5007" s="2">
        <v>2.1692541666666698</v>
      </c>
      <c r="H5007" t="s">
        <v>127</v>
      </c>
      <c r="T5007" s="15"/>
      <c r="U5007" s="2"/>
    </row>
    <row r="5008" spans="2:21">
      <c r="B5008" t="s">
        <v>624</v>
      </c>
      <c r="C5008" t="s">
        <v>531</v>
      </c>
      <c r="D5008">
        <v>2</v>
      </c>
      <c r="E5008" t="s">
        <v>9</v>
      </c>
      <c r="F5008">
        <v>2</v>
      </c>
      <c r="G5008" s="2">
        <v>2.3298215277777801</v>
      </c>
      <c r="H5008" t="s">
        <v>127</v>
      </c>
      <c r="T5008" s="15"/>
      <c r="U5008" s="2"/>
    </row>
    <row r="5009" spans="2:21">
      <c r="B5009" t="s">
        <v>624</v>
      </c>
      <c r="C5009" t="s">
        <v>531</v>
      </c>
      <c r="D5009">
        <v>2</v>
      </c>
      <c r="E5009" t="s">
        <v>2500</v>
      </c>
      <c r="F5009">
        <v>1</v>
      </c>
      <c r="G5009" s="2">
        <v>2.14144458333333</v>
      </c>
      <c r="H5009" t="s">
        <v>127</v>
      </c>
      <c r="T5009" s="15"/>
      <c r="U5009" s="2"/>
    </row>
    <row r="5010" spans="2:21">
      <c r="B5010" t="s">
        <v>624</v>
      </c>
      <c r="C5010" t="s">
        <v>531</v>
      </c>
      <c r="D5010">
        <v>2</v>
      </c>
      <c r="E5010" t="s">
        <v>2500</v>
      </c>
      <c r="F5010">
        <v>2</v>
      </c>
      <c r="G5010" s="2">
        <v>2.3383409722222201</v>
      </c>
      <c r="H5010" t="s">
        <v>127</v>
      </c>
      <c r="T5010" s="15"/>
      <c r="U5010" s="2"/>
    </row>
    <row r="5011" spans="2:21">
      <c r="B5011" t="s">
        <v>624</v>
      </c>
      <c r="C5011" t="s">
        <v>531</v>
      </c>
      <c r="D5011">
        <v>2</v>
      </c>
      <c r="E5011" t="s">
        <v>11</v>
      </c>
      <c r="F5011">
        <v>1</v>
      </c>
      <c r="G5011" s="2">
        <v>-2.5648472222222302E-2</v>
      </c>
      <c r="H5011" t="s">
        <v>117</v>
      </c>
      <c r="T5011" s="15"/>
      <c r="U5011" s="2"/>
    </row>
    <row r="5012" spans="2:21">
      <c r="B5012" t="s">
        <v>624</v>
      </c>
      <c r="C5012" t="s">
        <v>531</v>
      </c>
      <c r="D5012">
        <v>2</v>
      </c>
      <c r="E5012" t="s">
        <v>11</v>
      </c>
      <c r="F5012">
        <v>2</v>
      </c>
      <c r="G5012" s="2">
        <v>2.3035652777777802</v>
      </c>
      <c r="H5012" t="s">
        <v>127</v>
      </c>
      <c r="T5012" s="15"/>
      <c r="U5012" s="2"/>
    </row>
    <row r="5013" spans="2:21">
      <c r="B5013" t="s">
        <v>624</v>
      </c>
      <c r="C5013" t="s">
        <v>531</v>
      </c>
      <c r="D5013">
        <v>2</v>
      </c>
      <c r="E5013" t="s">
        <v>12</v>
      </c>
      <c r="F5013">
        <v>1</v>
      </c>
      <c r="G5013" s="2">
        <v>2.2696908333333301</v>
      </c>
      <c r="H5013" t="s">
        <v>127</v>
      </c>
      <c r="T5013" s="15"/>
      <c r="U5013" s="2"/>
    </row>
    <row r="5014" spans="2:21">
      <c r="B5014" t="s">
        <v>624</v>
      </c>
      <c r="C5014" t="s">
        <v>531</v>
      </c>
      <c r="D5014">
        <v>2</v>
      </c>
      <c r="E5014" t="s">
        <v>12</v>
      </c>
      <c r="F5014">
        <v>2</v>
      </c>
      <c r="G5014" s="2">
        <v>2.4048069444444402</v>
      </c>
      <c r="H5014" t="s">
        <v>127</v>
      </c>
      <c r="T5014" s="15"/>
      <c r="U5014" s="2"/>
    </row>
    <row r="5015" spans="2:21">
      <c r="B5015" t="s">
        <v>624</v>
      </c>
      <c r="C5015" t="s">
        <v>531</v>
      </c>
      <c r="D5015">
        <v>2</v>
      </c>
      <c r="E5015" t="s">
        <v>13</v>
      </c>
      <c r="F5015">
        <v>1</v>
      </c>
      <c r="G5015" s="2">
        <v>2.2157301388888899</v>
      </c>
      <c r="H5015" t="s">
        <v>127</v>
      </c>
      <c r="T5015" s="15"/>
      <c r="U5015" s="2"/>
    </row>
    <row r="5016" spans="2:21">
      <c r="B5016" t="s">
        <v>624</v>
      </c>
      <c r="C5016" t="s">
        <v>531</v>
      </c>
      <c r="D5016">
        <v>2</v>
      </c>
      <c r="E5016" t="s">
        <v>13</v>
      </c>
      <c r="F5016">
        <v>2</v>
      </c>
      <c r="G5016" s="2">
        <v>2.36427527777778</v>
      </c>
      <c r="H5016" t="s">
        <v>127</v>
      </c>
      <c r="T5016" s="15"/>
      <c r="U5016" s="2"/>
    </row>
    <row r="5017" spans="2:21">
      <c r="B5017" t="s">
        <v>624</v>
      </c>
      <c r="C5017" t="s">
        <v>531</v>
      </c>
      <c r="D5017">
        <v>2</v>
      </c>
      <c r="E5017" t="s">
        <v>14</v>
      </c>
      <c r="F5017">
        <v>1</v>
      </c>
      <c r="G5017" s="2">
        <v>-3.4131388888889003E-2</v>
      </c>
      <c r="H5017" t="s">
        <v>117</v>
      </c>
      <c r="T5017" s="15"/>
      <c r="U5017" s="2"/>
    </row>
    <row r="5018" spans="2:21">
      <c r="B5018" t="s">
        <v>624</v>
      </c>
      <c r="C5018" t="s">
        <v>531</v>
      </c>
      <c r="D5018">
        <v>2</v>
      </c>
      <c r="E5018" t="s">
        <v>14</v>
      </c>
      <c r="F5018">
        <v>2</v>
      </c>
      <c r="G5018" s="2">
        <v>2.2668223611111098</v>
      </c>
      <c r="H5018" t="s">
        <v>127</v>
      </c>
      <c r="T5018" s="15"/>
      <c r="U5018" s="2"/>
    </row>
    <row r="5019" spans="2:21">
      <c r="B5019" t="s">
        <v>624</v>
      </c>
      <c r="C5019" t="s">
        <v>531</v>
      </c>
      <c r="D5019">
        <v>2</v>
      </c>
      <c r="E5019" t="s">
        <v>15</v>
      </c>
      <c r="F5019">
        <v>1</v>
      </c>
      <c r="G5019" s="2">
        <v>2.21376597222222</v>
      </c>
      <c r="H5019" t="s">
        <v>127</v>
      </c>
      <c r="T5019" s="15"/>
      <c r="U5019" s="2"/>
    </row>
    <row r="5020" spans="2:21">
      <c r="B5020" t="s">
        <v>624</v>
      </c>
      <c r="C5020" t="s">
        <v>531</v>
      </c>
      <c r="D5020">
        <v>2</v>
      </c>
      <c r="E5020" t="s">
        <v>15</v>
      </c>
      <c r="F5020">
        <v>2</v>
      </c>
      <c r="G5020" s="2">
        <v>2.9316643055555498</v>
      </c>
      <c r="H5020" t="s">
        <v>127</v>
      </c>
      <c r="T5020" s="15"/>
      <c r="U5020" s="2"/>
    </row>
    <row r="5021" spans="2:21">
      <c r="B5021" t="s">
        <v>624</v>
      </c>
      <c r="C5021" t="s">
        <v>531</v>
      </c>
      <c r="D5021">
        <v>2</v>
      </c>
      <c r="E5021" t="s">
        <v>16</v>
      </c>
      <c r="F5021">
        <v>1</v>
      </c>
      <c r="G5021" s="2">
        <v>0.94637319444444401</v>
      </c>
      <c r="H5021" t="s">
        <v>127</v>
      </c>
      <c r="T5021" s="15"/>
      <c r="U5021" s="2"/>
    </row>
    <row r="5022" spans="2:21">
      <c r="B5022" t="s">
        <v>624</v>
      </c>
      <c r="C5022" t="s">
        <v>531</v>
      </c>
      <c r="D5022">
        <v>2</v>
      </c>
      <c r="E5022" t="s">
        <v>16</v>
      </c>
      <c r="F5022">
        <v>2</v>
      </c>
      <c r="G5022" s="2">
        <v>1.90189916666667</v>
      </c>
      <c r="H5022" t="s">
        <v>127</v>
      </c>
      <c r="T5022" s="15"/>
      <c r="U5022" s="2"/>
    </row>
    <row r="5023" spans="2:21">
      <c r="B5023" t="s">
        <v>624</v>
      </c>
      <c r="C5023" t="s">
        <v>531</v>
      </c>
      <c r="D5023">
        <v>2</v>
      </c>
      <c r="E5023" t="s">
        <v>100</v>
      </c>
      <c r="F5023">
        <v>3</v>
      </c>
      <c r="G5023" s="2">
        <v>2.5033156944444399</v>
      </c>
      <c r="H5023" t="s">
        <v>127</v>
      </c>
      <c r="T5023" s="15"/>
      <c r="U5023" s="2"/>
    </row>
    <row r="5024" spans="2:21">
      <c r="B5024" t="s">
        <v>624</v>
      </c>
      <c r="C5024" t="s">
        <v>531</v>
      </c>
      <c r="D5024">
        <v>2</v>
      </c>
      <c r="E5024" t="s">
        <v>100</v>
      </c>
      <c r="F5024">
        <v>4</v>
      </c>
      <c r="G5024" s="2">
        <v>2.4289961111111098</v>
      </c>
      <c r="H5024" t="s">
        <v>127</v>
      </c>
      <c r="T5024" s="15"/>
      <c r="U5024" s="2"/>
    </row>
    <row r="5025" spans="2:21">
      <c r="B5025" t="s">
        <v>624</v>
      </c>
      <c r="C5025" t="s">
        <v>531</v>
      </c>
      <c r="D5025">
        <v>2</v>
      </c>
      <c r="E5025" t="s">
        <v>6</v>
      </c>
      <c r="F5025">
        <v>3</v>
      </c>
      <c r="G5025" s="2">
        <v>2.4317843055555501</v>
      </c>
      <c r="H5025" t="s">
        <v>127</v>
      </c>
      <c r="T5025" s="15"/>
      <c r="U5025" s="2"/>
    </row>
    <row r="5026" spans="2:21">
      <c r="B5026" t="s">
        <v>624</v>
      </c>
      <c r="C5026" t="s">
        <v>531</v>
      </c>
      <c r="D5026">
        <v>2</v>
      </c>
      <c r="E5026" t="s">
        <v>6</v>
      </c>
      <c r="F5026">
        <v>4</v>
      </c>
      <c r="G5026" s="2">
        <v>2.6940102777777799</v>
      </c>
      <c r="H5026" t="s">
        <v>127</v>
      </c>
      <c r="T5026" s="15"/>
      <c r="U5026" s="2"/>
    </row>
    <row r="5027" spans="2:21">
      <c r="B5027" t="s">
        <v>624</v>
      </c>
      <c r="C5027" t="s">
        <v>531</v>
      </c>
      <c r="D5027">
        <v>2</v>
      </c>
      <c r="E5027" t="s">
        <v>8</v>
      </c>
      <c r="F5027">
        <v>3</v>
      </c>
      <c r="G5027" s="2">
        <v>2.4811816666666702</v>
      </c>
      <c r="H5027" t="s">
        <v>127</v>
      </c>
      <c r="T5027" s="15"/>
      <c r="U5027" s="2"/>
    </row>
    <row r="5028" spans="2:21">
      <c r="B5028" t="s">
        <v>624</v>
      </c>
      <c r="C5028" t="s">
        <v>531</v>
      </c>
      <c r="D5028">
        <v>2</v>
      </c>
      <c r="E5028" t="s">
        <v>8</v>
      </c>
      <c r="F5028">
        <v>4</v>
      </c>
      <c r="G5028" s="2">
        <v>2.7035370833333299</v>
      </c>
      <c r="H5028" t="s">
        <v>127</v>
      </c>
      <c r="T5028" s="15"/>
      <c r="U5028" s="2"/>
    </row>
    <row r="5029" spans="2:21">
      <c r="B5029" t="s">
        <v>624</v>
      </c>
      <c r="C5029" t="s">
        <v>531</v>
      </c>
      <c r="D5029">
        <v>2</v>
      </c>
      <c r="E5029" t="s">
        <v>7</v>
      </c>
      <c r="F5029">
        <v>3</v>
      </c>
      <c r="G5029" s="2">
        <v>2.3430334722222201</v>
      </c>
      <c r="H5029" t="s">
        <v>127</v>
      </c>
      <c r="T5029" s="15"/>
      <c r="U5029" s="2"/>
    </row>
    <row r="5030" spans="2:21">
      <c r="B5030" t="s">
        <v>624</v>
      </c>
      <c r="C5030" t="s">
        <v>531</v>
      </c>
      <c r="D5030">
        <v>2</v>
      </c>
      <c r="E5030" t="s">
        <v>7</v>
      </c>
      <c r="F5030">
        <v>4</v>
      </c>
      <c r="G5030" s="2">
        <v>2.7441505555555499</v>
      </c>
      <c r="H5030" t="s">
        <v>127</v>
      </c>
      <c r="T5030" s="15"/>
      <c r="U5030" s="2"/>
    </row>
    <row r="5031" spans="2:21">
      <c r="B5031" t="s">
        <v>624</v>
      </c>
      <c r="C5031" t="s">
        <v>531</v>
      </c>
      <c r="D5031">
        <v>2</v>
      </c>
      <c r="E5031" t="s">
        <v>9</v>
      </c>
      <c r="F5031">
        <v>3</v>
      </c>
      <c r="G5031" s="2">
        <v>2.5877594444444401</v>
      </c>
      <c r="H5031" t="s">
        <v>127</v>
      </c>
      <c r="T5031" s="15"/>
      <c r="U5031" s="2"/>
    </row>
    <row r="5032" spans="2:21">
      <c r="B5032" t="s">
        <v>624</v>
      </c>
      <c r="C5032" t="s">
        <v>531</v>
      </c>
      <c r="D5032">
        <v>2</v>
      </c>
      <c r="E5032" t="s">
        <v>9</v>
      </c>
      <c r="F5032">
        <v>4</v>
      </c>
      <c r="G5032" s="2">
        <v>2.6991122222222201</v>
      </c>
      <c r="H5032" t="s">
        <v>127</v>
      </c>
      <c r="T5032" s="15"/>
      <c r="U5032" s="2"/>
    </row>
    <row r="5033" spans="2:21">
      <c r="B5033" t="s">
        <v>624</v>
      </c>
      <c r="C5033" t="s">
        <v>531</v>
      </c>
      <c r="D5033">
        <v>2</v>
      </c>
      <c r="E5033" t="s">
        <v>2500</v>
      </c>
      <c r="F5033">
        <v>3</v>
      </c>
      <c r="G5033" s="2">
        <v>2.5431629166666698</v>
      </c>
      <c r="H5033" t="s">
        <v>127</v>
      </c>
      <c r="T5033" s="15"/>
      <c r="U5033" s="2"/>
    </row>
    <row r="5034" spans="2:21">
      <c r="B5034" t="s">
        <v>624</v>
      </c>
      <c r="C5034" t="s">
        <v>531</v>
      </c>
      <c r="D5034">
        <v>2</v>
      </c>
      <c r="E5034" t="s">
        <v>2500</v>
      </c>
      <c r="F5034">
        <v>4</v>
      </c>
      <c r="G5034" s="2">
        <v>2.5936525000000001</v>
      </c>
      <c r="H5034" t="s">
        <v>127</v>
      </c>
      <c r="T5034" s="15"/>
      <c r="U5034" s="2"/>
    </row>
    <row r="5035" spans="2:21">
      <c r="B5035" t="s">
        <v>624</v>
      </c>
      <c r="C5035" t="s">
        <v>531</v>
      </c>
      <c r="D5035">
        <v>2</v>
      </c>
      <c r="E5035" t="s">
        <v>11</v>
      </c>
      <c r="F5035">
        <v>3</v>
      </c>
      <c r="G5035" s="2">
        <v>2.6016243055555499</v>
      </c>
      <c r="H5035" t="s">
        <v>127</v>
      </c>
      <c r="T5035" s="15"/>
      <c r="U5035" s="2"/>
    </row>
    <row r="5036" spans="2:21">
      <c r="B5036" t="s">
        <v>624</v>
      </c>
      <c r="C5036" t="s">
        <v>531</v>
      </c>
      <c r="D5036">
        <v>2</v>
      </c>
      <c r="E5036" t="s">
        <v>11</v>
      </c>
      <c r="F5036">
        <v>4</v>
      </c>
      <c r="G5036" s="2">
        <v>2.8446956944444399</v>
      </c>
      <c r="H5036" t="s">
        <v>127</v>
      </c>
      <c r="T5036" s="15"/>
      <c r="U5036" s="2"/>
    </row>
    <row r="5037" spans="2:21">
      <c r="B5037" t="s">
        <v>624</v>
      </c>
      <c r="C5037" t="s">
        <v>531</v>
      </c>
      <c r="D5037">
        <v>2</v>
      </c>
      <c r="E5037" t="s">
        <v>12</v>
      </c>
      <c r="F5037">
        <v>3</v>
      </c>
      <c r="G5037" s="2">
        <v>2.6078202777777801</v>
      </c>
      <c r="H5037" t="s">
        <v>127</v>
      </c>
      <c r="T5037" s="15"/>
      <c r="U5037" s="2"/>
    </row>
    <row r="5038" spans="2:21">
      <c r="B5038" t="s">
        <v>624</v>
      </c>
      <c r="C5038" t="s">
        <v>531</v>
      </c>
      <c r="D5038">
        <v>2</v>
      </c>
      <c r="E5038" t="s">
        <v>12</v>
      </c>
      <c r="F5038">
        <v>4</v>
      </c>
      <c r="G5038" s="2">
        <v>2.6271934722222201</v>
      </c>
      <c r="H5038" t="s">
        <v>127</v>
      </c>
      <c r="T5038" s="15"/>
      <c r="U5038" s="2"/>
    </row>
    <row r="5039" spans="2:21">
      <c r="B5039" t="s">
        <v>624</v>
      </c>
      <c r="C5039" t="s">
        <v>531</v>
      </c>
      <c r="D5039">
        <v>2</v>
      </c>
      <c r="E5039" t="s">
        <v>13</v>
      </c>
      <c r="F5039">
        <v>3</v>
      </c>
      <c r="G5039" s="2">
        <v>2.5898115277777798</v>
      </c>
      <c r="H5039" t="s">
        <v>127</v>
      </c>
      <c r="T5039" s="15"/>
      <c r="U5039" s="2"/>
    </row>
    <row r="5040" spans="2:21">
      <c r="B5040" t="s">
        <v>624</v>
      </c>
      <c r="C5040" t="s">
        <v>531</v>
      </c>
      <c r="D5040">
        <v>2</v>
      </c>
      <c r="E5040" t="s">
        <v>13</v>
      </c>
      <c r="F5040">
        <v>4</v>
      </c>
      <c r="G5040" s="2">
        <v>2.92779138888889</v>
      </c>
      <c r="H5040" t="s">
        <v>127</v>
      </c>
      <c r="T5040" s="15"/>
      <c r="U5040" s="2"/>
    </row>
    <row r="5041" spans="2:21">
      <c r="B5041" t="s">
        <v>624</v>
      </c>
      <c r="C5041" t="s">
        <v>531</v>
      </c>
      <c r="D5041">
        <v>2</v>
      </c>
      <c r="E5041" t="s">
        <v>14</v>
      </c>
      <c r="F5041">
        <v>3</v>
      </c>
      <c r="G5041" s="2">
        <v>2.7695075</v>
      </c>
      <c r="H5041" t="s">
        <v>127</v>
      </c>
      <c r="T5041" s="15"/>
      <c r="U5041" s="2"/>
    </row>
    <row r="5042" spans="2:21">
      <c r="B5042" t="s">
        <v>624</v>
      </c>
      <c r="C5042" t="s">
        <v>531</v>
      </c>
      <c r="D5042">
        <v>2</v>
      </c>
      <c r="E5042" t="s">
        <v>14</v>
      </c>
      <c r="F5042">
        <v>4</v>
      </c>
      <c r="G5042" s="2">
        <v>2.6236045833333299</v>
      </c>
      <c r="H5042" t="s">
        <v>127</v>
      </c>
      <c r="T5042" s="15"/>
      <c r="U5042" s="2"/>
    </row>
    <row r="5043" spans="2:21">
      <c r="B5043" t="s">
        <v>624</v>
      </c>
      <c r="C5043" t="s">
        <v>531</v>
      </c>
      <c r="D5043">
        <v>2</v>
      </c>
      <c r="E5043" t="s">
        <v>15</v>
      </c>
      <c r="F5043">
        <v>3</v>
      </c>
      <c r="G5043" s="2">
        <v>2.6454997222222199</v>
      </c>
      <c r="H5043" t="s">
        <v>127</v>
      </c>
      <c r="T5043" s="15"/>
      <c r="U5043" s="2"/>
    </row>
    <row r="5044" spans="2:21">
      <c r="B5044" t="s">
        <v>624</v>
      </c>
      <c r="C5044" t="s">
        <v>531</v>
      </c>
      <c r="D5044">
        <v>2</v>
      </c>
      <c r="E5044" t="s">
        <v>15</v>
      </c>
      <c r="F5044">
        <v>4</v>
      </c>
      <c r="G5044" s="2">
        <v>3.0096930555555499</v>
      </c>
      <c r="H5044" t="s">
        <v>127</v>
      </c>
      <c r="T5044" s="15"/>
      <c r="U5044" s="2"/>
    </row>
    <row r="5045" spans="2:21">
      <c r="B5045" t="s">
        <v>624</v>
      </c>
      <c r="C5045" t="s">
        <v>531</v>
      </c>
      <c r="D5045">
        <v>2</v>
      </c>
      <c r="E5045" t="s">
        <v>16</v>
      </c>
      <c r="F5045">
        <v>3</v>
      </c>
      <c r="G5045" s="2">
        <v>2.3557129166666702</v>
      </c>
      <c r="H5045" t="s">
        <v>127</v>
      </c>
      <c r="T5045" s="15"/>
      <c r="U5045" s="2"/>
    </row>
    <row r="5046" spans="2:21">
      <c r="B5046" t="s">
        <v>624</v>
      </c>
      <c r="C5046" t="s">
        <v>531</v>
      </c>
      <c r="D5046">
        <v>2</v>
      </c>
      <c r="E5046" t="s">
        <v>16</v>
      </c>
      <c r="F5046">
        <v>4</v>
      </c>
      <c r="G5046" s="2">
        <v>2.87426055555555</v>
      </c>
      <c r="H5046" t="s">
        <v>127</v>
      </c>
      <c r="T5046" s="15"/>
      <c r="U5046" s="2"/>
    </row>
    <row r="5047" spans="2:21">
      <c r="B5047" t="s">
        <v>624</v>
      </c>
      <c r="C5047" t="s">
        <v>531</v>
      </c>
      <c r="D5047">
        <v>2</v>
      </c>
      <c r="E5047" t="s">
        <v>17</v>
      </c>
      <c r="F5047">
        <v>1</v>
      </c>
      <c r="G5047" s="2">
        <v>0.87321249999999995</v>
      </c>
      <c r="H5047" t="s">
        <v>127</v>
      </c>
      <c r="T5047" s="15"/>
      <c r="U5047" s="2"/>
    </row>
    <row r="5048" spans="2:21">
      <c r="B5048" t="s">
        <v>624</v>
      </c>
      <c r="C5048" t="s">
        <v>531</v>
      </c>
      <c r="D5048">
        <v>2</v>
      </c>
      <c r="E5048" t="s">
        <v>17</v>
      </c>
      <c r="F5048">
        <v>2</v>
      </c>
      <c r="G5048" s="2">
        <v>2.4594013888888901</v>
      </c>
      <c r="H5048" t="s">
        <v>127</v>
      </c>
      <c r="T5048" s="15"/>
      <c r="U5048" s="2"/>
    </row>
    <row r="5049" spans="2:21">
      <c r="B5049" t="s">
        <v>624</v>
      </c>
      <c r="C5049" t="s">
        <v>531</v>
      </c>
      <c r="D5049">
        <v>2</v>
      </c>
      <c r="E5049" t="s">
        <v>18</v>
      </c>
      <c r="F5049">
        <v>1</v>
      </c>
      <c r="G5049" s="2">
        <v>2.0339369444444402</v>
      </c>
      <c r="H5049" t="s">
        <v>127</v>
      </c>
      <c r="T5049" s="15"/>
      <c r="U5049" s="2"/>
    </row>
    <row r="5050" spans="2:21">
      <c r="B5050" t="s">
        <v>624</v>
      </c>
      <c r="C5050" t="s">
        <v>531</v>
      </c>
      <c r="D5050">
        <v>2</v>
      </c>
      <c r="E5050" t="s">
        <v>18</v>
      </c>
      <c r="F5050">
        <v>2</v>
      </c>
      <c r="G5050" s="2">
        <v>2.9402041666666601</v>
      </c>
      <c r="H5050" t="s">
        <v>127</v>
      </c>
      <c r="T5050" s="15"/>
      <c r="U5050" s="2"/>
    </row>
    <row r="5051" spans="2:21">
      <c r="B5051" t="s">
        <v>624</v>
      </c>
      <c r="C5051" t="s">
        <v>531</v>
      </c>
      <c r="D5051">
        <v>2</v>
      </c>
      <c r="E5051" t="s">
        <v>19</v>
      </c>
      <c r="F5051">
        <v>1</v>
      </c>
      <c r="G5051" s="2">
        <v>0.19826763888888899</v>
      </c>
      <c r="H5051" t="s">
        <v>117</v>
      </c>
      <c r="T5051" s="15"/>
      <c r="U5051" s="2"/>
    </row>
    <row r="5052" spans="2:21">
      <c r="B5052" t="s">
        <v>624</v>
      </c>
      <c r="C5052" t="s">
        <v>531</v>
      </c>
      <c r="D5052">
        <v>2</v>
      </c>
      <c r="E5052" t="s">
        <v>19</v>
      </c>
      <c r="F5052">
        <v>2</v>
      </c>
      <c r="G5052" s="2">
        <v>2.8318279166666702</v>
      </c>
      <c r="H5052" t="s">
        <v>127</v>
      </c>
      <c r="T5052" s="15"/>
      <c r="U5052" s="2"/>
    </row>
    <row r="5053" spans="2:21">
      <c r="B5053" t="s">
        <v>624</v>
      </c>
      <c r="C5053" t="s">
        <v>531</v>
      </c>
      <c r="D5053">
        <v>2</v>
      </c>
      <c r="E5053" t="s">
        <v>20</v>
      </c>
      <c r="F5053">
        <v>1</v>
      </c>
      <c r="G5053" s="2">
        <v>2.6870405555555501</v>
      </c>
      <c r="H5053" t="s">
        <v>127</v>
      </c>
      <c r="T5053" s="15"/>
      <c r="U5053" s="2"/>
    </row>
    <row r="5054" spans="2:21">
      <c r="B5054" t="s">
        <v>624</v>
      </c>
      <c r="C5054" t="s">
        <v>531</v>
      </c>
      <c r="D5054">
        <v>2</v>
      </c>
      <c r="E5054" t="s">
        <v>20</v>
      </c>
      <c r="F5054">
        <v>2</v>
      </c>
      <c r="G5054" s="2">
        <v>2.7331577777777798</v>
      </c>
      <c r="H5054" t="s">
        <v>127</v>
      </c>
      <c r="T5054" s="15"/>
      <c r="U5054" s="2"/>
    </row>
    <row r="5055" spans="2:21">
      <c r="B5055" t="s">
        <v>624</v>
      </c>
      <c r="C5055" t="s">
        <v>531</v>
      </c>
      <c r="D5055">
        <v>2</v>
      </c>
      <c r="E5055" t="s">
        <v>21</v>
      </c>
      <c r="F5055">
        <v>1</v>
      </c>
      <c r="G5055" s="2">
        <v>1.5268863888888899</v>
      </c>
      <c r="H5055" t="s">
        <v>127</v>
      </c>
      <c r="T5055" s="15"/>
      <c r="U5055" s="2"/>
    </row>
    <row r="5056" spans="2:21">
      <c r="B5056" t="s">
        <v>624</v>
      </c>
      <c r="C5056" t="s">
        <v>531</v>
      </c>
      <c r="D5056">
        <v>2</v>
      </c>
      <c r="E5056" t="s">
        <v>21</v>
      </c>
      <c r="F5056">
        <v>2</v>
      </c>
      <c r="G5056" s="2">
        <v>2.5339309722222199</v>
      </c>
      <c r="H5056" t="s">
        <v>127</v>
      </c>
      <c r="T5056" s="15"/>
      <c r="U5056" s="2"/>
    </row>
    <row r="5057" spans="2:21">
      <c r="B5057" t="s">
        <v>624</v>
      </c>
      <c r="C5057" t="s">
        <v>531</v>
      </c>
      <c r="D5057">
        <v>2</v>
      </c>
      <c r="E5057" t="s">
        <v>22</v>
      </c>
      <c r="F5057">
        <v>1</v>
      </c>
      <c r="G5057" s="2">
        <v>2.7764583333333301</v>
      </c>
      <c r="H5057" t="s">
        <v>127</v>
      </c>
      <c r="T5057" s="15"/>
      <c r="U5057" s="2"/>
    </row>
    <row r="5058" spans="2:21">
      <c r="B5058" t="s">
        <v>624</v>
      </c>
      <c r="C5058" t="s">
        <v>531</v>
      </c>
      <c r="D5058">
        <v>2</v>
      </c>
      <c r="E5058" t="s">
        <v>22</v>
      </c>
      <c r="F5058">
        <v>2</v>
      </c>
      <c r="G5058" s="2">
        <v>2.7790605555555499</v>
      </c>
      <c r="H5058" t="s">
        <v>127</v>
      </c>
      <c r="T5058" s="15"/>
      <c r="U5058" s="2"/>
    </row>
    <row r="5059" spans="2:21">
      <c r="B5059" t="s">
        <v>624</v>
      </c>
      <c r="C5059" t="s">
        <v>531</v>
      </c>
      <c r="D5059">
        <v>2</v>
      </c>
      <c r="E5059" t="s">
        <v>23</v>
      </c>
      <c r="F5059">
        <v>1</v>
      </c>
      <c r="G5059" s="2">
        <v>2.53633611111111</v>
      </c>
      <c r="H5059" t="s">
        <v>127</v>
      </c>
      <c r="T5059" s="15"/>
      <c r="U5059" s="2"/>
    </row>
    <row r="5060" spans="2:21">
      <c r="B5060" t="s">
        <v>624</v>
      </c>
      <c r="C5060" t="s">
        <v>531</v>
      </c>
      <c r="D5060">
        <v>2</v>
      </c>
      <c r="E5060" t="s">
        <v>23</v>
      </c>
      <c r="F5060">
        <v>2</v>
      </c>
      <c r="G5060" s="2">
        <v>2.8239919444444399</v>
      </c>
      <c r="H5060" t="s">
        <v>127</v>
      </c>
      <c r="T5060" s="15"/>
      <c r="U5060" s="2"/>
    </row>
    <row r="5061" spans="2:21">
      <c r="B5061" t="s">
        <v>624</v>
      </c>
      <c r="C5061" t="s">
        <v>531</v>
      </c>
      <c r="D5061">
        <v>2</v>
      </c>
      <c r="E5061" t="s">
        <v>24</v>
      </c>
      <c r="F5061">
        <v>1</v>
      </c>
      <c r="G5061" s="2">
        <v>3.0603044444444398</v>
      </c>
      <c r="H5061" t="s">
        <v>127</v>
      </c>
      <c r="T5061" s="15"/>
      <c r="U5061" s="2"/>
    </row>
    <row r="5062" spans="2:21">
      <c r="B5062" t="s">
        <v>624</v>
      </c>
      <c r="C5062" t="s">
        <v>531</v>
      </c>
      <c r="D5062">
        <v>2</v>
      </c>
      <c r="E5062" t="s">
        <v>24</v>
      </c>
      <c r="F5062">
        <v>2</v>
      </c>
      <c r="G5062" s="2">
        <v>3.3103504166666702</v>
      </c>
      <c r="H5062" t="s">
        <v>127</v>
      </c>
      <c r="T5062" s="15"/>
      <c r="U5062" s="2"/>
    </row>
    <row r="5063" spans="2:21">
      <c r="B5063" t="s">
        <v>624</v>
      </c>
      <c r="C5063" t="s">
        <v>531</v>
      </c>
      <c r="D5063">
        <v>2</v>
      </c>
      <c r="E5063" t="s">
        <v>25</v>
      </c>
      <c r="F5063">
        <v>1</v>
      </c>
      <c r="G5063" s="2">
        <v>2.3080276388888898</v>
      </c>
      <c r="H5063" t="s">
        <v>127</v>
      </c>
      <c r="T5063" s="15"/>
      <c r="U5063" s="2"/>
    </row>
    <row r="5064" spans="2:21">
      <c r="B5064" t="s">
        <v>624</v>
      </c>
      <c r="C5064" t="s">
        <v>531</v>
      </c>
      <c r="D5064">
        <v>2</v>
      </c>
      <c r="E5064" t="s">
        <v>25</v>
      </c>
      <c r="F5064">
        <v>2</v>
      </c>
      <c r="G5064" s="2">
        <v>2.9330716666666699</v>
      </c>
      <c r="H5064" t="s">
        <v>127</v>
      </c>
      <c r="T5064" s="15"/>
      <c r="U5064" s="2"/>
    </row>
    <row r="5065" spans="2:21">
      <c r="B5065" t="s">
        <v>624</v>
      </c>
      <c r="C5065" t="s">
        <v>531</v>
      </c>
      <c r="D5065">
        <v>2</v>
      </c>
      <c r="E5065" t="s">
        <v>26</v>
      </c>
      <c r="F5065">
        <v>1</v>
      </c>
      <c r="G5065" s="2">
        <v>4.3382222222222697E-2</v>
      </c>
      <c r="H5065" t="s">
        <v>117</v>
      </c>
      <c r="T5065" s="15"/>
      <c r="U5065" s="2"/>
    </row>
    <row r="5066" spans="2:21">
      <c r="B5066" t="s">
        <v>624</v>
      </c>
      <c r="C5066" t="s">
        <v>531</v>
      </c>
      <c r="D5066">
        <v>2</v>
      </c>
      <c r="E5066" t="s">
        <v>26</v>
      </c>
      <c r="F5066">
        <v>2</v>
      </c>
      <c r="G5066" s="2">
        <v>2.92720347222222</v>
      </c>
      <c r="H5066" t="s">
        <v>127</v>
      </c>
      <c r="T5066" s="15"/>
      <c r="U5066" s="2"/>
    </row>
    <row r="5067" spans="2:21">
      <c r="B5067" t="s">
        <v>624</v>
      </c>
      <c r="C5067" t="s">
        <v>531</v>
      </c>
      <c r="D5067">
        <v>2</v>
      </c>
      <c r="E5067" t="s">
        <v>27</v>
      </c>
      <c r="F5067">
        <v>1</v>
      </c>
      <c r="G5067" s="2">
        <v>2.7301955555555502</v>
      </c>
      <c r="H5067" t="s">
        <v>127</v>
      </c>
      <c r="T5067" s="15"/>
      <c r="U5067" s="2"/>
    </row>
    <row r="5068" spans="2:21">
      <c r="B5068" t="s">
        <v>624</v>
      </c>
      <c r="C5068" t="s">
        <v>531</v>
      </c>
      <c r="D5068">
        <v>2</v>
      </c>
      <c r="E5068" t="s">
        <v>27</v>
      </c>
      <c r="F5068">
        <v>2</v>
      </c>
      <c r="G5068" s="2">
        <v>3.0913362499999999</v>
      </c>
      <c r="H5068" t="s">
        <v>127</v>
      </c>
      <c r="T5068" s="15"/>
      <c r="U5068" s="2"/>
    </row>
    <row r="5069" spans="2:21">
      <c r="B5069" t="s">
        <v>624</v>
      </c>
      <c r="C5069" t="s">
        <v>531</v>
      </c>
      <c r="D5069">
        <v>2</v>
      </c>
      <c r="E5069" t="s">
        <v>28</v>
      </c>
      <c r="F5069">
        <v>1</v>
      </c>
      <c r="G5069" s="2">
        <v>2.1653319444444401</v>
      </c>
      <c r="H5069" t="s">
        <v>127</v>
      </c>
      <c r="T5069" s="15"/>
      <c r="U5069" s="2"/>
    </row>
    <row r="5070" spans="2:21">
      <c r="B5070" t="s">
        <v>624</v>
      </c>
      <c r="C5070" t="s">
        <v>531</v>
      </c>
      <c r="D5070">
        <v>2</v>
      </c>
      <c r="E5070" t="s">
        <v>28</v>
      </c>
      <c r="F5070">
        <v>2</v>
      </c>
      <c r="G5070" s="2">
        <v>2.5915756944444399</v>
      </c>
      <c r="H5070" t="s">
        <v>127</v>
      </c>
      <c r="T5070" s="15"/>
      <c r="U5070" s="2"/>
    </row>
    <row r="5071" spans="2:21">
      <c r="B5071" t="s">
        <v>624</v>
      </c>
      <c r="C5071" t="s">
        <v>531</v>
      </c>
      <c r="D5071">
        <v>2</v>
      </c>
      <c r="E5071" t="s">
        <v>17</v>
      </c>
      <c r="F5071">
        <v>3</v>
      </c>
      <c r="G5071" s="2">
        <v>2.3880130555555499</v>
      </c>
      <c r="H5071" t="s">
        <v>127</v>
      </c>
      <c r="T5071" s="15"/>
      <c r="U5071" s="2"/>
    </row>
    <row r="5072" spans="2:21">
      <c r="B5072" t="s">
        <v>624</v>
      </c>
      <c r="C5072" t="s">
        <v>531</v>
      </c>
      <c r="D5072">
        <v>2</v>
      </c>
      <c r="E5072" t="s">
        <v>17</v>
      </c>
      <c r="F5072">
        <v>4</v>
      </c>
      <c r="G5072" s="2">
        <v>2.5130852777777801</v>
      </c>
      <c r="H5072" t="s">
        <v>127</v>
      </c>
      <c r="T5072" s="15"/>
      <c r="U5072" s="2"/>
    </row>
    <row r="5073" spans="2:21">
      <c r="B5073" t="s">
        <v>624</v>
      </c>
      <c r="C5073" t="s">
        <v>531</v>
      </c>
      <c r="D5073">
        <v>2</v>
      </c>
      <c r="E5073" t="s">
        <v>18</v>
      </c>
      <c r="F5073">
        <v>3</v>
      </c>
      <c r="G5073" s="2">
        <v>3.3812134722222198</v>
      </c>
      <c r="H5073" t="s">
        <v>127</v>
      </c>
      <c r="T5073" s="15"/>
      <c r="U5073" s="2"/>
    </row>
    <row r="5074" spans="2:21">
      <c r="B5074" t="s">
        <v>624</v>
      </c>
      <c r="C5074" t="s">
        <v>531</v>
      </c>
      <c r="D5074">
        <v>2</v>
      </c>
      <c r="E5074" t="s">
        <v>18</v>
      </c>
      <c r="F5074">
        <v>4</v>
      </c>
      <c r="G5074" s="2">
        <v>3.56734430555555</v>
      </c>
      <c r="H5074" t="s">
        <v>127</v>
      </c>
      <c r="T5074" s="15"/>
      <c r="U5074" s="2"/>
    </row>
    <row r="5075" spans="2:21">
      <c r="B5075" t="s">
        <v>624</v>
      </c>
      <c r="C5075" t="s">
        <v>531</v>
      </c>
      <c r="D5075">
        <v>2</v>
      </c>
      <c r="E5075" t="s">
        <v>19</v>
      </c>
      <c r="F5075">
        <v>3</v>
      </c>
      <c r="G5075" s="2">
        <v>2.5863081944444399</v>
      </c>
      <c r="H5075" t="s">
        <v>127</v>
      </c>
      <c r="T5075" s="15"/>
      <c r="U5075" s="2"/>
    </row>
    <row r="5076" spans="2:21">
      <c r="B5076" t="s">
        <v>624</v>
      </c>
      <c r="C5076" t="s">
        <v>531</v>
      </c>
      <c r="D5076">
        <v>2</v>
      </c>
      <c r="E5076" t="s">
        <v>19</v>
      </c>
      <c r="F5076">
        <v>4</v>
      </c>
      <c r="G5076" s="2">
        <v>2.4591398611111099</v>
      </c>
      <c r="H5076" t="s">
        <v>127</v>
      </c>
      <c r="T5076" s="15"/>
      <c r="U5076" s="2"/>
    </row>
    <row r="5077" spans="2:21">
      <c r="B5077" t="s">
        <v>624</v>
      </c>
      <c r="C5077" t="s">
        <v>531</v>
      </c>
      <c r="D5077">
        <v>2</v>
      </c>
      <c r="E5077" t="s">
        <v>20</v>
      </c>
      <c r="F5077">
        <v>3</v>
      </c>
      <c r="G5077" s="2">
        <v>2.8423163888888898</v>
      </c>
      <c r="H5077" t="s">
        <v>127</v>
      </c>
      <c r="T5077" s="15"/>
      <c r="U5077" s="2"/>
    </row>
    <row r="5078" spans="2:21">
      <c r="B5078" t="s">
        <v>624</v>
      </c>
      <c r="C5078" t="s">
        <v>531</v>
      </c>
      <c r="D5078">
        <v>2</v>
      </c>
      <c r="E5078" t="s">
        <v>20</v>
      </c>
      <c r="F5078">
        <v>4</v>
      </c>
      <c r="G5078" s="2">
        <v>3.0492509722222199</v>
      </c>
      <c r="H5078" t="s">
        <v>127</v>
      </c>
      <c r="T5078" s="15"/>
      <c r="U5078" s="2"/>
    </row>
    <row r="5079" spans="2:21">
      <c r="B5079" t="s">
        <v>624</v>
      </c>
      <c r="C5079" t="s">
        <v>531</v>
      </c>
      <c r="D5079">
        <v>2</v>
      </c>
      <c r="E5079" t="s">
        <v>21</v>
      </c>
      <c r="F5079">
        <v>3</v>
      </c>
      <c r="G5079" s="2">
        <v>2.9007568055555502</v>
      </c>
      <c r="H5079" t="s">
        <v>127</v>
      </c>
      <c r="T5079" s="15"/>
      <c r="U5079" s="2"/>
    </row>
    <row r="5080" spans="2:21">
      <c r="B5080" t="s">
        <v>624</v>
      </c>
      <c r="C5080" t="s">
        <v>531</v>
      </c>
      <c r="D5080">
        <v>2</v>
      </c>
      <c r="E5080" t="s">
        <v>21</v>
      </c>
      <c r="F5080">
        <v>4</v>
      </c>
      <c r="G5080" s="2">
        <v>2.9971375</v>
      </c>
      <c r="H5080" t="s">
        <v>127</v>
      </c>
      <c r="T5080" s="15"/>
      <c r="U5080" s="2"/>
    </row>
    <row r="5081" spans="2:21">
      <c r="B5081" t="s">
        <v>624</v>
      </c>
      <c r="C5081" t="s">
        <v>531</v>
      </c>
      <c r="D5081">
        <v>2</v>
      </c>
      <c r="E5081" t="s">
        <v>22</v>
      </c>
      <c r="F5081">
        <v>3</v>
      </c>
      <c r="G5081" s="2">
        <v>2.7764391666666701</v>
      </c>
      <c r="H5081" t="s">
        <v>127</v>
      </c>
      <c r="T5081" s="15"/>
      <c r="U5081" s="2"/>
    </row>
    <row r="5082" spans="2:21">
      <c r="B5082" t="s">
        <v>624</v>
      </c>
      <c r="C5082" t="s">
        <v>531</v>
      </c>
      <c r="D5082">
        <v>2</v>
      </c>
      <c r="E5082" t="s">
        <v>22</v>
      </c>
      <c r="F5082">
        <v>4</v>
      </c>
      <c r="G5082" s="2">
        <v>2.8944109722222202</v>
      </c>
      <c r="H5082" t="s">
        <v>127</v>
      </c>
      <c r="T5082" s="15"/>
      <c r="U5082" s="2"/>
    </row>
    <row r="5083" spans="2:21">
      <c r="B5083" t="s">
        <v>624</v>
      </c>
      <c r="C5083" t="s">
        <v>531</v>
      </c>
      <c r="D5083">
        <v>2</v>
      </c>
      <c r="E5083" t="s">
        <v>23</v>
      </c>
      <c r="F5083">
        <v>3</v>
      </c>
      <c r="G5083" s="2">
        <v>3.2155354166666701</v>
      </c>
      <c r="H5083" t="s">
        <v>127</v>
      </c>
      <c r="T5083" s="15"/>
      <c r="U5083" s="2"/>
    </row>
    <row r="5084" spans="2:21">
      <c r="B5084" t="s">
        <v>624</v>
      </c>
      <c r="C5084" t="s">
        <v>531</v>
      </c>
      <c r="D5084">
        <v>2</v>
      </c>
      <c r="E5084" t="s">
        <v>23</v>
      </c>
      <c r="F5084">
        <v>4</v>
      </c>
      <c r="G5084" s="2">
        <v>3.09345583333333</v>
      </c>
      <c r="H5084" t="s">
        <v>127</v>
      </c>
      <c r="T5084" s="15"/>
      <c r="U5084" s="2"/>
    </row>
    <row r="5085" spans="2:21">
      <c r="B5085" t="s">
        <v>624</v>
      </c>
      <c r="C5085" t="s">
        <v>531</v>
      </c>
      <c r="D5085">
        <v>2</v>
      </c>
      <c r="E5085" t="s">
        <v>24</v>
      </c>
      <c r="F5085">
        <v>3</v>
      </c>
      <c r="G5085" s="2">
        <v>3.2488725000000001</v>
      </c>
      <c r="H5085" t="s">
        <v>127</v>
      </c>
      <c r="T5085" s="15"/>
      <c r="U5085" s="2"/>
    </row>
    <row r="5086" spans="2:21">
      <c r="B5086" t="s">
        <v>624</v>
      </c>
      <c r="C5086" t="s">
        <v>531</v>
      </c>
      <c r="D5086">
        <v>2</v>
      </c>
      <c r="E5086" t="s">
        <v>24</v>
      </c>
      <c r="F5086">
        <v>4</v>
      </c>
      <c r="G5086" s="2">
        <v>3.3090379166666701</v>
      </c>
      <c r="H5086" t="s">
        <v>127</v>
      </c>
      <c r="T5086" s="15"/>
      <c r="U5086" s="2"/>
    </row>
    <row r="5087" spans="2:21">
      <c r="B5087" t="s">
        <v>624</v>
      </c>
      <c r="C5087" t="s">
        <v>531</v>
      </c>
      <c r="D5087">
        <v>2</v>
      </c>
      <c r="E5087" t="s">
        <v>25</v>
      </c>
      <c r="F5087">
        <v>3</v>
      </c>
      <c r="G5087" s="2">
        <v>3.0804048611111101</v>
      </c>
      <c r="H5087" t="s">
        <v>127</v>
      </c>
      <c r="T5087" s="15"/>
      <c r="U5087" s="2"/>
    </row>
    <row r="5088" spans="2:21">
      <c r="B5088" t="s">
        <v>624</v>
      </c>
      <c r="C5088" t="s">
        <v>531</v>
      </c>
      <c r="D5088">
        <v>2</v>
      </c>
      <c r="E5088" t="s">
        <v>25</v>
      </c>
      <c r="F5088">
        <v>4</v>
      </c>
      <c r="G5088" s="2">
        <v>3.0020466666666699</v>
      </c>
      <c r="H5088" t="s">
        <v>127</v>
      </c>
      <c r="T5088" s="15"/>
      <c r="U5088" s="2"/>
    </row>
    <row r="5089" spans="2:21">
      <c r="B5089" t="s">
        <v>624</v>
      </c>
      <c r="C5089" t="s">
        <v>531</v>
      </c>
      <c r="D5089">
        <v>2</v>
      </c>
      <c r="E5089" t="s">
        <v>26</v>
      </c>
      <c r="F5089">
        <v>3</v>
      </c>
      <c r="G5089" s="2">
        <v>2.9068745833333298</v>
      </c>
      <c r="H5089" t="s">
        <v>127</v>
      </c>
      <c r="T5089" s="15"/>
      <c r="U5089" s="2"/>
    </row>
    <row r="5090" spans="2:21">
      <c r="B5090" t="s">
        <v>624</v>
      </c>
      <c r="C5090" t="s">
        <v>531</v>
      </c>
      <c r="D5090">
        <v>2</v>
      </c>
      <c r="E5090" t="s">
        <v>26</v>
      </c>
      <c r="F5090">
        <v>4</v>
      </c>
      <c r="G5090" s="2">
        <v>2.97202986111111</v>
      </c>
      <c r="H5090" t="s">
        <v>127</v>
      </c>
      <c r="T5090" s="15"/>
      <c r="U5090" s="2"/>
    </row>
    <row r="5091" spans="2:21">
      <c r="B5091" t="s">
        <v>624</v>
      </c>
      <c r="C5091" t="s">
        <v>531</v>
      </c>
      <c r="D5091">
        <v>2</v>
      </c>
      <c r="E5091" t="s">
        <v>27</v>
      </c>
      <c r="F5091">
        <v>3</v>
      </c>
      <c r="G5091" s="2">
        <v>2.7764577777777801</v>
      </c>
      <c r="H5091" t="s">
        <v>127</v>
      </c>
      <c r="T5091" s="15"/>
      <c r="U5091" s="2"/>
    </row>
    <row r="5092" spans="2:21">
      <c r="B5092" t="s">
        <v>624</v>
      </c>
      <c r="C5092" t="s">
        <v>531</v>
      </c>
      <c r="D5092">
        <v>2</v>
      </c>
      <c r="E5092" t="s">
        <v>27</v>
      </c>
      <c r="F5092">
        <v>4</v>
      </c>
      <c r="G5092" s="2">
        <v>2.9701698611111098</v>
      </c>
      <c r="H5092" t="s">
        <v>127</v>
      </c>
      <c r="T5092" s="15"/>
      <c r="U5092" s="2"/>
    </row>
    <row r="5093" spans="2:21">
      <c r="B5093" t="s">
        <v>624</v>
      </c>
      <c r="C5093" t="s">
        <v>531</v>
      </c>
      <c r="D5093">
        <v>2</v>
      </c>
      <c r="E5093" t="s">
        <v>28</v>
      </c>
      <c r="F5093">
        <v>3</v>
      </c>
      <c r="G5093" s="2">
        <v>3.0140047222222202</v>
      </c>
      <c r="H5093" t="s">
        <v>127</v>
      </c>
      <c r="T5093" s="15"/>
      <c r="U5093" s="2"/>
    </row>
    <row r="5094" spans="2:21">
      <c r="B5094" t="s">
        <v>624</v>
      </c>
      <c r="C5094" t="s">
        <v>531</v>
      </c>
      <c r="D5094">
        <v>2</v>
      </c>
      <c r="E5094" t="s">
        <v>28</v>
      </c>
      <c r="F5094">
        <v>4</v>
      </c>
      <c r="G5094" s="2">
        <v>3.12723319444444</v>
      </c>
      <c r="H5094" t="s">
        <v>127</v>
      </c>
      <c r="T5094" s="15"/>
      <c r="U5094" s="2"/>
    </row>
    <row r="5095" spans="2:21">
      <c r="B5095" t="s">
        <v>624</v>
      </c>
      <c r="C5095" t="s">
        <v>531</v>
      </c>
      <c r="D5095">
        <v>2</v>
      </c>
      <c r="E5095" t="s">
        <v>29</v>
      </c>
      <c r="F5095">
        <v>1</v>
      </c>
      <c r="G5095" s="2">
        <v>2.4014505555555501</v>
      </c>
      <c r="H5095" t="s">
        <v>127</v>
      </c>
      <c r="T5095" s="15"/>
      <c r="U5095" s="2"/>
    </row>
    <row r="5096" spans="2:21">
      <c r="B5096" t="s">
        <v>624</v>
      </c>
      <c r="C5096" t="s">
        <v>531</v>
      </c>
      <c r="D5096">
        <v>2</v>
      </c>
      <c r="E5096" t="s">
        <v>29</v>
      </c>
      <c r="F5096">
        <v>2</v>
      </c>
      <c r="G5096" s="2">
        <v>2.5628125000000002</v>
      </c>
      <c r="H5096" t="s">
        <v>127</v>
      </c>
      <c r="T5096" s="15"/>
      <c r="U5096" s="2"/>
    </row>
    <row r="5097" spans="2:21">
      <c r="B5097" t="s">
        <v>624</v>
      </c>
      <c r="C5097" t="s">
        <v>531</v>
      </c>
      <c r="D5097">
        <v>2</v>
      </c>
      <c r="E5097" t="s">
        <v>30</v>
      </c>
      <c r="F5097">
        <v>1</v>
      </c>
      <c r="G5097" s="2">
        <v>2.8921987499999999</v>
      </c>
      <c r="H5097" t="s">
        <v>127</v>
      </c>
      <c r="T5097" s="15"/>
      <c r="U5097" s="2"/>
    </row>
    <row r="5098" spans="2:21">
      <c r="B5098" t="s">
        <v>624</v>
      </c>
      <c r="C5098" t="s">
        <v>531</v>
      </c>
      <c r="D5098">
        <v>2</v>
      </c>
      <c r="E5098" t="s">
        <v>30</v>
      </c>
      <c r="F5098">
        <v>2</v>
      </c>
      <c r="G5098" s="2">
        <v>2.87808625</v>
      </c>
      <c r="H5098" t="s">
        <v>127</v>
      </c>
      <c r="T5098" s="15"/>
      <c r="U5098" s="2"/>
    </row>
    <row r="5099" spans="2:21">
      <c r="B5099" t="s">
        <v>624</v>
      </c>
      <c r="C5099" t="s">
        <v>531</v>
      </c>
      <c r="D5099">
        <v>2</v>
      </c>
      <c r="E5099" t="s">
        <v>31</v>
      </c>
      <c r="F5099">
        <v>1</v>
      </c>
      <c r="G5099" s="2">
        <v>1.80279652777778</v>
      </c>
      <c r="H5099" t="s">
        <v>127</v>
      </c>
      <c r="T5099" s="15"/>
      <c r="U5099" s="2"/>
    </row>
    <row r="5100" spans="2:21">
      <c r="B5100" t="s">
        <v>624</v>
      </c>
      <c r="C5100" t="s">
        <v>531</v>
      </c>
      <c r="D5100">
        <v>2</v>
      </c>
      <c r="E5100" t="s">
        <v>31</v>
      </c>
      <c r="F5100">
        <v>2</v>
      </c>
      <c r="G5100" s="2">
        <v>2.9003558333333301</v>
      </c>
      <c r="H5100" t="s">
        <v>127</v>
      </c>
      <c r="T5100" s="15"/>
      <c r="U5100" s="2"/>
    </row>
    <row r="5101" spans="2:21">
      <c r="B5101" t="s">
        <v>624</v>
      </c>
      <c r="C5101" t="s">
        <v>531</v>
      </c>
      <c r="D5101">
        <v>2</v>
      </c>
      <c r="E5101" t="s">
        <v>32</v>
      </c>
      <c r="F5101">
        <v>1</v>
      </c>
      <c r="G5101" s="2">
        <v>2.95053125</v>
      </c>
      <c r="H5101" t="s">
        <v>127</v>
      </c>
      <c r="T5101" s="15"/>
      <c r="U5101" s="2"/>
    </row>
    <row r="5102" spans="2:21">
      <c r="B5102" t="s">
        <v>624</v>
      </c>
      <c r="C5102" t="s">
        <v>531</v>
      </c>
      <c r="D5102">
        <v>2</v>
      </c>
      <c r="E5102" t="s">
        <v>32</v>
      </c>
      <c r="F5102">
        <v>2</v>
      </c>
      <c r="G5102" s="2">
        <v>3.17426930555555</v>
      </c>
      <c r="H5102" t="s">
        <v>127</v>
      </c>
      <c r="T5102" s="15"/>
      <c r="U5102" s="2"/>
    </row>
    <row r="5103" spans="2:21">
      <c r="B5103" t="s">
        <v>624</v>
      </c>
      <c r="C5103" t="s">
        <v>531</v>
      </c>
      <c r="D5103">
        <v>2</v>
      </c>
      <c r="E5103" t="s">
        <v>33</v>
      </c>
      <c r="F5103">
        <v>1</v>
      </c>
      <c r="G5103" s="2">
        <v>3.0097973611111102</v>
      </c>
      <c r="H5103" t="s">
        <v>127</v>
      </c>
      <c r="T5103" s="15"/>
      <c r="U5103" s="2"/>
    </row>
    <row r="5104" spans="2:21">
      <c r="B5104" t="s">
        <v>624</v>
      </c>
      <c r="C5104" t="s">
        <v>531</v>
      </c>
      <c r="D5104">
        <v>2</v>
      </c>
      <c r="E5104" t="s">
        <v>33</v>
      </c>
      <c r="F5104">
        <v>2</v>
      </c>
      <c r="G5104" s="2">
        <v>3.19434902777778</v>
      </c>
      <c r="H5104" t="s">
        <v>127</v>
      </c>
      <c r="T5104" s="15"/>
      <c r="U5104" s="2"/>
    </row>
    <row r="5105" spans="2:21">
      <c r="B5105" t="s">
        <v>624</v>
      </c>
      <c r="C5105" t="s">
        <v>531</v>
      </c>
      <c r="D5105">
        <v>2</v>
      </c>
      <c r="E5105" t="s">
        <v>34</v>
      </c>
      <c r="F5105">
        <v>1</v>
      </c>
      <c r="G5105" s="2">
        <v>2.3037127777777799</v>
      </c>
      <c r="H5105" t="s">
        <v>127</v>
      </c>
      <c r="T5105" s="15"/>
      <c r="U5105" s="2"/>
    </row>
    <row r="5106" spans="2:21">
      <c r="B5106" t="s">
        <v>624</v>
      </c>
      <c r="C5106" t="s">
        <v>531</v>
      </c>
      <c r="D5106">
        <v>2</v>
      </c>
      <c r="E5106" t="s">
        <v>34</v>
      </c>
      <c r="F5106">
        <v>2</v>
      </c>
      <c r="G5106" s="2">
        <v>2.9410851388888899</v>
      </c>
      <c r="H5106" t="s">
        <v>127</v>
      </c>
      <c r="T5106" s="15"/>
      <c r="U5106" s="2"/>
    </row>
    <row r="5107" spans="2:21">
      <c r="B5107" t="s">
        <v>624</v>
      </c>
      <c r="C5107" t="s">
        <v>531</v>
      </c>
      <c r="D5107">
        <v>2</v>
      </c>
      <c r="E5107" t="s">
        <v>35</v>
      </c>
      <c r="F5107">
        <v>1</v>
      </c>
      <c r="G5107" s="2">
        <v>1.1497926388888899</v>
      </c>
      <c r="H5107" t="s">
        <v>127</v>
      </c>
      <c r="T5107" s="15"/>
      <c r="U5107" s="2"/>
    </row>
    <row r="5108" spans="2:21">
      <c r="B5108" t="s">
        <v>624</v>
      </c>
      <c r="C5108" t="s">
        <v>531</v>
      </c>
      <c r="D5108">
        <v>2</v>
      </c>
      <c r="E5108" t="s">
        <v>35</v>
      </c>
      <c r="F5108">
        <v>2</v>
      </c>
      <c r="G5108" s="2">
        <v>1.64947569444444</v>
      </c>
      <c r="H5108" t="s">
        <v>127</v>
      </c>
      <c r="T5108" s="15"/>
      <c r="U5108" s="2"/>
    </row>
    <row r="5109" spans="2:21">
      <c r="B5109" t="s">
        <v>624</v>
      </c>
      <c r="C5109" t="s">
        <v>531</v>
      </c>
      <c r="D5109">
        <v>2</v>
      </c>
      <c r="E5109" t="s">
        <v>36</v>
      </c>
      <c r="F5109">
        <v>1</v>
      </c>
      <c r="G5109" s="2">
        <v>2.7460341666666701</v>
      </c>
      <c r="H5109" t="s">
        <v>127</v>
      </c>
      <c r="T5109" s="15"/>
      <c r="U5109" s="2"/>
    </row>
    <row r="5110" spans="2:21">
      <c r="B5110" t="s">
        <v>624</v>
      </c>
      <c r="C5110" t="s">
        <v>531</v>
      </c>
      <c r="D5110">
        <v>2</v>
      </c>
      <c r="E5110" t="s">
        <v>36</v>
      </c>
      <c r="F5110">
        <v>2</v>
      </c>
      <c r="G5110" s="2">
        <v>2.8430934722222201</v>
      </c>
      <c r="H5110" t="s">
        <v>127</v>
      </c>
      <c r="T5110" s="15"/>
      <c r="U5110" s="2"/>
    </row>
    <row r="5111" spans="2:21">
      <c r="B5111" t="s">
        <v>624</v>
      </c>
      <c r="C5111" t="s">
        <v>531</v>
      </c>
      <c r="D5111">
        <v>2</v>
      </c>
      <c r="E5111" t="s">
        <v>37</v>
      </c>
      <c r="F5111">
        <v>1</v>
      </c>
      <c r="G5111" s="2">
        <v>0.94519902777777798</v>
      </c>
      <c r="H5111" t="s">
        <v>127</v>
      </c>
      <c r="T5111" s="15"/>
      <c r="U5111" s="2"/>
    </row>
    <row r="5112" spans="2:21">
      <c r="B5112" t="s">
        <v>624</v>
      </c>
      <c r="C5112" t="s">
        <v>531</v>
      </c>
      <c r="D5112">
        <v>2</v>
      </c>
      <c r="E5112" t="s">
        <v>37</v>
      </c>
      <c r="F5112">
        <v>2</v>
      </c>
      <c r="G5112" s="2">
        <v>2.4510273611111102</v>
      </c>
      <c r="H5112" t="s">
        <v>127</v>
      </c>
      <c r="T5112" s="15"/>
      <c r="U5112" s="2"/>
    </row>
    <row r="5113" spans="2:21">
      <c r="B5113" t="s">
        <v>624</v>
      </c>
      <c r="C5113" t="s">
        <v>531</v>
      </c>
      <c r="D5113">
        <v>2</v>
      </c>
      <c r="E5113" t="s">
        <v>38</v>
      </c>
      <c r="F5113">
        <v>1</v>
      </c>
      <c r="G5113" s="2">
        <v>3.0025527777777801</v>
      </c>
      <c r="H5113" t="s">
        <v>127</v>
      </c>
      <c r="T5113" s="15"/>
      <c r="U5113" s="2"/>
    </row>
    <row r="5114" spans="2:21">
      <c r="B5114" t="s">
        <v>624</v>
      </c>
      <c r="C5114" t="s">
        <v>531</v>
      </c>
      <c r="D5114">
        <v>2</v>
      </c>
      <c r="E5114" t="s">
        <v>38</v>
      </c>
      <c r="F5114">
        <v>2</v>
      </c>
      <c r="G5114" s="2">
        <v>3.1303287499999999</v>
      </c>
      <c r="H5114" t="s">
        <v>127</v>
      </c>
      <c r="T5114" s="15"/>
      <c r="U5114" s="2"/>
    </row>
    <row r="5115" spans="2:21">
      <c r="B5115" t="s">
        <v>624</v>
      </c>
      <c r="C5115" t="s">
        <v>531</v>
      </c>
      <c r="D5115">
        <v>2</v>
      </c>
      <c r="E5115" t="s">
        <v>39</v>
      </c>
      <c r="F5115">
        <v>1</v>
      </c>
      <c r="G5115" s="2">
        <v>2.9441844444444398</v>
      </c>
      <c r="H5115" t="s">
        <v>127</v>
      </c>
      <c r="T5115" s="15"/>
      <c r="U5115" s="2"/>
    </row>
    <row r="5116" spans="2:21">
      <c r="B5116" t="s">
        <v>624</v>
      </c>
      <c r="C5116" t="s">
        <v>531</v>
      </c>
      <c r="D5116">
        <v>2</v>
      </c>
      <c r="E5116" t="s">
        <v>39</v>
      </c>
      <c r="F5116">
        <v>2</v>
      </c>
      <c r="G5116" s="2">
        <v>3.13739263888889</v>
      </c>
      <c r="H5116" t="s">
        <v>127</v>
      </c>
      <c r="T5116" s="15"/>
      <c r="U5116" s="2"/>
    </row>
    <row r="5117" spans="2:21">
      <c r="B5117" t="s">
        <v>624</v>
      </c>
      <c r="C5117" t="s">
        <v>531</v>
      </c>
      <c r="D5117">
        <v>2</v>
      </c>
      <c r="E5117" t="s">
        <v>40</v>
      </c>
      <c r="F5117">
        <v>1</v>
      </c>
      <c r="G5117" s="2">
        <v>3.45820277777778</v>
      </c>
      <c r="H5117" t="s">
        <v>127</v>
      </c>
      <c r="T5117" s="15"/>
      <c r="U5117" s="2"/>
    </row>
    <row r="5118" spans="2:21">
      <c r="B5118" t="s">
        <v>624</v>
      </c>
      <c r="C5118" t="s">
        <v>531</v>
      </c>
      <c r="D5118">
        <v>2</v>
      </c>
      <c r="E5118" t="s">
        <v>40</v>
      </c>
      <c r="F5118">
        <v>2</v>
      </c>
      <c r="G5118" s="2">
        <v>3.4768976388888899</v>
      </c>
      <c r="H5118" t="s">
        <v>127</v>
      </c>
      <c r="T5118" s="15"/>
      <c r="U5118" s="2"/>
    </row>
    <row r="5119" spans="2:21">
      <c r="B5119" t="s">
        <v>624</v>
      </c>
      <c r="C5119" t="s">
        <v>531</v>
      </c>
      <c r="D5119">
        <v>2</v>
      </c>
      <c r="E5119" t="s">
        <v>29</v>
      </c>
      <c r="F5119">
        <v>3</v>
      </c>
      <c r="G5119" s="2">
        <v>2.4797551388888901</v>
      </c>
      <c r="H5119" t="s">
        <v>127</v>
      </c>
      <c r="T5119" s="15"/>
      <c r="U5119" s="2"/>
    </row>
    <row r="5120" spans="2:21">
      <c r="B5120" t="s">
        <v>624</v>
      </c>
      <c r="C5120" t="s">
        <v>531</v>
      </c>
      <c r="D5120">
        <v>2</v>
      </c>
      <c r="E5120" t="s">
        <v>29</v>
      </c>
      <c r="F5120">
        <v>4</v>
      </c>
      <c r="G5120" s="2">
        <v>2.75456541666667</v>
      </c>
      <c r="H5120" t="s">
        <v>127</v>
      </c>
      <c r="T5120" s="15"/>
      <c r="U5120" s="2"/>
    </row>
    <row r="5121" spans="2:21">
      <c r="B5121" t="s">
        <v>624</v>
      </c>
      <c r="C5121" t="s">
        <v>531</v>
      </c>
      <c r="D5121">
        <v>2</v>
      </c>
      <c r="E5121" t="s">
        <v>30</v>
      </c>
      <c r="F5121">
        <v>3</v>
      </c>
      <c r="G5121" s="2">
        <v>2.8355036111111098</v>
      </c>
      <c r="H5121" t="s">
        <v>127</v>
      </c>
      <c r="T5121" s="15"/>
      <c r="U5121" s="2"/>
    </row>
    <row r="5122" spans="2:21">
      <c r="B5122" t="s">
        <v>624</v>
      </c>
      <c r="C5122" t="s">
        <v>531</v>
      </c>
      <c r="D5122">
        <v>2</v>
      </c>
      <c r="E5122" t="s">
        <v>30</v>
      </c>
      <c r="F5122">
        <v>4</v>
      </c>
      <c r="G5122" s="2">
        <v>3.0220901388888901</v>
      </c>
      <c r="H5122" t="s">
        <v>127</v>
      </c>
      <c r="T5122" s="15"/>
      <c r="U5122" s="2"/>
    </row>
    <row r="5123" spans="2:21">
      <c r="B5123" t="s">
        <v>624</v>
      </c>
      <c r="C5123" t="s">
        <v>531</v>
      </c>
      <c r="D5123">
        <v>2</v>
      </c>
      <c r="E5123" t="s">
        <v>31</v>
      </c>
      <c r="F5123">
        <v>3</v>
      </c>
      <c r="G5123" s="2">
        <v>2.9130773611111098</v>
      </c>
      <c r="H5123" t="s">
        <v>127</v>
      </c>
      <c r="T5123" s="15"/>
      <c r="U5123" s="2"/>
    </row>
    <row r="5124" spans="2:21">
      <c r="B5124" t="s">
        <v>624</v>
      </c>
      <c r="C5124" t="s">
        <v>531</v>
      </c>
      <c r="D5124">
        <v>2</v>
      </c>
      <c r="E5124" t="s">
        <v>31</v>
      </c>
      <c r="F5124">
        <v>4</v>
      </c>
      <c r="G5124" s="2">
        <v>3.0883994444444398</v>
      </c>
      <c r="H5124" t="s">
        <v>127</v>
      </c>
      <c r="T5124" s="15"/>
      <c r="U5124" s="2"/>
    </row>
    <row r="5125" spans="2:21">
      <c r="B5125" t="s">
        <v>624</v>
      </c>
      <c r="C5125" t="s">
        <v>531</v>
      </c>
      <c r="D5125">
        <v>2</v>
      </c>
      <c r="E5125" t="s">
        <v>32</v>
      </c>
      <c r="F5125">
        <v>3</v>
      </c>
      <c r="G5125" s="2">
        <v>2.94348694444444</v>
      </c>
      <c r="H5125" t="s">
        <v>127</v>
      </c>
      <c r="T5125" s="15"/>
      <c r="U5125" s="2"/>
    </row>
    <row r="5126" spans="2:21">
      <c r="B5126" t="s">
        <v>624</v>
      </c>
      <c r="C5126" t="s">
        <v>531</v>
      </c>
      <c r="D5126">
        <v>2</v>
      </c>
      <c r="E5126" t="s">
        <v>32</v>
      </c>
      <c r="F5126">
        <v>4</v>
      </c>
      <c r="G5126" s="2">
        <v>3.1710140277777801</v>
      </c>
      <c r="H5126" t="s">
        <v>127</v>
      </c>
      <c r="T5126" s="15"/>
      <c r="U5126" s="2"/>
    </row>
    <row r="5127" spans="2:21">
      <c r="B5127" t="s">
        <v>624</v>
      </c>
      <c r="C5127" t="s">
        <v>531</v>
      </c>
      <c r="D5127">
        <v>2</v>
      </c>
      <c r="E5127" t="s">
        <v>33</v>
      </c>
      <c r="F5127">
        <v>3</v>
      </c>
      <c r="G5127" s="2">
        <v>3.2215850000000001</v>
      </c>
      <c r="H5127" t="s">
        <v>127</v>
      </c>
      <c r="T5127" s="15"/>
      <c r="U5127" s="2"/>
    </row>
    <row r="5128" spans="2:21">
      <c r="B5128" t="s">
        <v>624</v>
      </c>
      <c r="C5128" t="s">
        <v>531</v>
      </c>
      <c r="D5128">
        <v>2</v>
      </c>
      <c r="E5128" t="s">
        <v>33</v>
      </c>
      <c r="F5128">
        <v>4</v>
      </c>
      <c r="G5128" s="2">
        <v>3.1098516666666698</v>
      </c>
      <c r="H5128" t="s">
        <v>127</v>
      </c>
      <c r="T5128" s="15"/>
      <c r="U5128" s="2"/>
    </row>
    <row r="5129" spans="2:21">
      <c r="B5129" t="s">
        <v>624</v>
      </c>
      <c r="C5129" t="s">
        <v>531</v>
      </c>
      <c r="D5129">
        <v>2</v>
      </c>
      <c r="E5129" t="s">
        <v>34</v>
      </c>
      <c r="F5129">
        <v>3</v>
      </c>
      <c r="G5129" s="2">
        <v>2.9506916666666698</v>
      </c>
      <c r="H5129" t="s">
        <v>127</v>
      </c>
      <c r="T5129" s="15"/>
      <c r="U5129" s="2"/>
    </row>
    <row r="5130" spans="2:21">
      <c r="B5130" t="s">
        <v>624</v>
      </c>
      <c r="C5130" t="s">
        <v>531</v>
      </c>
      <c r="D5130">
        <v>2</v>
      </c>
      <c r="E5130" t="s">
        <v>34</v>
      </c>
      <c r="F5130">
        <v>4</v>
      </c>
      <c r="G5130" s="2">
        <v>3.05402388888889</v>
      </c>
      <c r="H5130" t="s">
        <v>127</v>
      </c>
      <c r="T5130" s="15"/>
      <c r="U5130" s="2"/>
    </row>
    <row r="5131" spans="2:21">
      <c r="B5131" t="s">
        <v>624</v>
      </c>
      <c r="C5131" t="s">
        <v>531</v>
      </c>
      <c r="D5131">
        <v>2</v>
      </c>
      <c r="E5131" t="s">
        <v>35</v>
      </c>
      <c r="F5131">
        <v>3</v>
      </c>
      <c r="G5131" s="2">
        <v>2.0770747222222199</v>
      </c>
      <c r="H5131" t="s">
        <v>127</v>
      </c>
      <c r="T5131" s="15"/>
      <c r="U5131" s="2"/>
    </row>
    <row r="5132" spans="2:21">
      <c r="B5132" t="s">
        <v>624</v>
      </c>
      <c r="C5132" t="s">
        <v>531</v>
      </c>
      <c r="D5132">
        <v>2</v>
      </c>
      <c r="E5132" t="s">
        <v>35</v>
      </c>
      <c r="F5132">
        <v>4</v>
      </c>
      <c r="G5132" s="2">
        <v>2.6955161111111101</v>
      </c>
      <c r="H5132" t="s">
        <v>127</v>
      </c>
      <c r="T5132" s="15"/>
      <c r="U5132" s="2"/>
    </row>
    <row r="5133" spans="2:21">
      <c r="B5133" t="s">
        <v>624</v>
      </c>
      <c r="C5133" t="s">
        <v>531</v>
      </c>
      <c r="D5133">
        <v>2</v>
      </c>
      <c r="E5133" t="s">
        <v>36</v>
      </c>
      <c r="F5133">
        <v>3</v>
      </c>
      <c r="G5133" s="2">
        <v>2.7440109722222199</v>
      </c>
      <c r="H5133" t="s">
        <v>127</v>
      </c>
      <c r="T5133" s="15"/>
      <c r="U5133" s="2"/>
    </row>
    <row r="5134" spans="2:21">
      <c r="B5134" t="s">
        <v>624</v>
      </c>
      <c r="C5134" t="s">
        <v>531</v>
      </c>
      <c r="D5134">
        <v>2</v>
      </c>
      <c r="E5134" t="s">
        <v>36</v>
      </c>
      <c r="F5134">
        <v>4</v>
      </c>
      <c r="G5134" s="2">
        <v>3.1336012499999999</v>
      </c>
      <c r="H5134" t="s">
        <v>127</v>
      </c>
      <c r="T5134" s="15"/>
      <c r="U5134" s="2"/>
    </row>
    <row r="5135" spans="2:21">
      <c r="B5135" t="s">
        <v>624</v>
      </c>
      <c r="C5135" t="s">
        <v>531</v>
      </c>
      <c r="D5135">
        <v>2</v>
      </c>
      <c r="E5135" t="s">
        <v>37</v>
      </c>
      <c r="F5135">
        <v>3</v>
      </c>
      <c r="G5135" s="2">
        <v>2.6370779166666698</v>
      </c>
      <c r="H5135" t="s">
        <v>127</v>
      </c>
      <c r="T5135" s="15"/>
      <c r="U5135" s="2"/>
    </row>
    <row r="5136" spans="2:21">
      <c r="B5136" t="s">
        <v>624</v>
      </c>
      <c r="C5136" t="s">
        <v>531</v>
      </c>
      <c r="D5136">
        <v>2</v>
      </c>
      <c r="E5136" t="s">
        <v>37</v>
      </c>
      <c r="F5136">
        <v>4</v>
      </c>
      <c r="G5136" s="2">
        <v>2.5995747222222199</v>
      </c>
      <c r="H5136" t="s">
        <v>127</v>
      </c>
      <c r="T5136" s="15"/>
      <c r="U5136" s="2"/>
    </row>
    <row r="5137" spans="2:21">
      <c r="B5137" t="s">
        <v>624</v>
      </c>
      <c r="C5137" t="s">
        <v>531</v>
      </c>
      <c r="D5137">
        <v>2</v>
      </c>
      <c r="E5137" t="s">
        <v>38</v>
      </c>
      <c r="F5137">
        <v>3</v>
      </c>
      <c r="G5137" s="2">
        <v>3.0645875</v>
      </c>
      <c r="H5137" t="s">
        <v>127</v>
      </c>
      <c r="T5137" s="15"/>
      <c r="U5137" s="2"/>
    </row>
    <row r="5138" spans="2:21">
      <c r="B5138" t="s">
        <v>624</v>
      </c>
      <c r="C5138" t="s">
        <v>531</v>
      </c>
      <c r="D5138">
        <v>2</v>
      </c>
      <c r="E5138" t="s">
        <v>38</v>
      </c>
      <c r="F5138">
        <v>4</v>
      </c>
      <c r="G5138" s="2">
        <v>2.9748874999999999</v>
      </c>
      <c r="H5138" t="s">
        <v>127</v>
      </c>
      <c r="T5138" s="15"/>
      <c r="U5138" s="2"/>
    </row>
    <row r="5139" spans="2:21">
      <c r="B5139" t="s">
        <v>624</v>
      </c>
      <c r="C5139" t="s">
        <v>531</v>
      </c>
      <c r="D5139">
        <v>2</v>
      </c>
      <c r="E5139" t="s">
        <v>39</v>
      </c>
      <c r="F5139">
        <v>3</v>
      </c>
      <c r="G5139" s="2">
        <v>2.8925716666666701</v>
      </c>
      <c r="H5139" t="s">
        <v>127</v>
      </c>
      <c r="T5139" s="15"/>
      <c r="U5139" s="2"/>
    </row>
    <row r="5140" spans="2:21">
      <c r="B5140" t="s">
        <v>624</v>
      </c>
      <c r="C5140" t="s">
        <v>531</v>
      </c>
      <c r="D5140">
        <v>2</v>
      </c>
      <c r="E5140" t="s">
        <v>39</v>
      </c>
      <c r="F5140">
        <v>4</v>
      </c>
      <c r="G5140" s="2">
        <v>3.1666337499999999</v>
      </c>
      <c r="H5140" t="s">
        <v>127</v>
      </c>
      <c r="T5140" s="15"/>
      <c r="U5140" s="2"/>
    </row>
    <row r="5141" spans="2:21">
      <c r="B5141" t="s">
        <v>624</v>
      </c>
      <c r="C5141" t="s">
        <v>531</v>
      </c>
      <c r="D5141">
        <v>2</v>
      </c>
      <c r="E5141" t="s">
        <v>40</v>
      </c>
      <c r="F5141">
        <v>3</v>
      </c>
      <c r="G5141" s="2">
        <v>3.5604261111111102</v>
      </c>
      <c r="H5141" t="s">
        <v>127</v>
      </c>
      <c r="T5141" s="15"/>
      <c r="U5141" s="2"/>
    </row>
    <row r="5142" spans="2:21">
      <c r="B5142" t="s">
        <v>624</v>
      </c>
      <c r="C5142" t="s">
        <v>531</v>
      </c>
      <c r="D5142">
        <v>2</v>
      </c>
      <c r="E5142" t="s">
        <v>40</v>
      </c>
      <c r="F5142">
        <v>4</v>
      </c>
      <c r="G5142" s="2">
        <v>3.36928916666667</v>
      </c>
      <c r="H5142" t="s">
        <v>127</v>
      </c>
      <c r="T5142" s="15"/>
      <c r="U5142" s="2"/>
    </row>
    <row r="5143" spans="2:21">
      <c r="B5143" t="s">
        <v>624</v>
      </c>
      <c r="C5143" t="s">
        <v>531</v>
      </c>
      <c r="D5143">
        <v>2</v>
      </c>
      <c r="E5143" t="s">
        <v>41</v>
      </c>
      <c r="F5143">
        <v>1</v>
      </c>
      <c r="G5143" s="2">
        <v>2.2503074999999999</v>
      </c>
      <c r="H5143" t="s">
        <v>127</v>
      </c>
      <c r="T5143" s="15"/>
      <c r="U5143" s="2"/>
    </row>
    <row r="5144" spans="2:21">
      <c r="B5144" t="s">
        <v>624</v>
      </c>
      <c r="C5144" t="s">
        <v>531</v>
      </c>
      <c r="D5144">
        <v>2</v>
      </c>
      <c r="E5144" t="s">
        <v>41</v>
      </c>
      <c r="F5144">
        <v>2</v>
      </c>
      <c r="G5144" s="2">
        <v>2.5388484722222202</v>
      </c>
      <c r="H5144" t="s">
        <v>127</v>
      </c>
      <c r="T5144" s="15"/>
      <c r="U5144" s="2"/>
    </row>
    <row r="5145" spans="2:21">
      <c r="B5145" t="s">
        <v>624</v>
      </c>
      <c r="C5145" t="s">
        <v>531</v>
      </c>
      <c r="D5145">
        <v>2</v>
      </c>
      <c r="E5145" t="s">
        <v>42</v>
      </c>
      <c r="F5145">
        <v>1</v>
      </c>
      <c r="G5145" s="2">
        <v>2.8708709722222201</v>
      </c>
      <c r="H5145" t="s">
        <v>127</v>
      </c>
      <c r="T5145" s="15"/>
      <c r="U5145" s="2"/>
    </row>
    <row r="5146" spans="2:21">
      <c r="B5146" t="s">
        <v>624</v>
      </c>
      <c r="C5146" t="s">
        <v>531</v>
      </c>
      <c r="D5146">
        <v>2</v>
      </c>
      <c r="E5146" t="s">
        <v>42</v>
      </c>
      <c r="F5146">
        <v>2</v>
      </c>
      <c r="G5146" s="2">
        <v>2.54756013888889</v>
      </c>
      <c r="H5146" t="s">
        <v>127</v>
      </c>
      <c r="T5146" s="15"/>
      <c r="U5146" s="2"/>
    </row>
    <row r="5147" spans="2:21">
      <c r="B5147" t="s">
        <v>624</v>
      </c>
      <c r="C5147" t="s">
        <v>531</v>
      </c>
      <c r="D5147">
        <v>2</v>
      </c>
      <c r="E5147" t="s">
        <v>43</v>
      </c>
      <c r="F5147">
        <v>1</v>
      </c>
      <c r="G5147" s="2">
        <v>0.70184875000000002</v>
      </c>
      <c r="H5147" t="s">
        <v>127</v>
      </c>
      <c r="T5147" s="15"/>
      <c r="U5147" s="2"/>
    </row>
    <row r="5148" spans="2:21">
      <c r="B5148" t="s">
        <v>624</v>
      </c>
      <c r="C5148" t="s">
        <v>531</v>
      </c>
      <c r="D5148">
        <v>2</v>
      </c>
      <c r="E5148" t="s">
        <v>43</v>
      </c>
      <c r="F5148">
        <v>2</v>
      </c>
      <c r="G5148" s="2">
        <v>2.2551325000000002</v>
      </c>
      <c r="H5148" t="s">
        <v>127</v>
      </c>
      <c r="T5148" s="15"/>
      <c r="U5148" s="2"/>
    </row>
    <row r="5149" spans="2:21">
      <c r="B5149" t="s">
        <v>624</v>
      </c>
      <c r="C5149" t="s">
        <v>531</v>
      </c>
      <c r="D5149">
        <v>2</v>
      </c>
      <c r="E5149" t="s">
        <v>44</v>
      </c>
      <c r="F5149">
        <v>1</v>
      </c>
      <c r="G5149" s="2">
        <v>1.3502004166666699</v>
      </c>
      <c r="H5149" t="s">
        <v>127</v>
      </c>
      <c r="T5149" s="15"/>
      <c r="U5149" s="2"/>
    </row>
    <row r="5150" spans="2:21">
      <c r="B5150" t="s">
        <v>624</v>
      </c>
      <c r="C5150" t="s">
        <v>531</v>
      </c>
      <c r="D5150">
        <v>2</v>
      </c>
      <c r="E5150" t="s">
        <v>44</v>
      </c>
      <c r="F5150">
        <v>2</v>
      </c>
      <c r="G5150" s="2">
        <v>2.7130218055555599</v>
      </c>
      <c r="H5150" t="s">
        <v>127</v>
      </c>
      <c r="T5150" s="15"/>
      <c r="U5150" s="2"/>
    </row>
    <row r="5151" spans="2:21">
      <c r="B5151" t="s">
        <v>624</v>
      </c>
      <c r="C5151" t="s">
        <v>531</v>
      </c>
      <c r="D5151">
        <v>2</v>
      </c>
      <c r="E5151" t="s">
        <v>45</v>
      </c>
      <c r="F5151">
        <v>1</v>
      </c>
      <c r="G5151" s="2">
        <v>0.98392486111111099</v>
      </c>
      <c r="H5151" t="s">
        <v>127</v>
      </c>
      <c r="T5151" s="15"/>
      <c r="U5151" s="2"/>
    </row>
    <row r="5152" spans="2:21">
      <c r="B5152" t="s">
        <v>624</v>
      </c>
      <c r="C5152" t="s">
        <v>531</v>
      </c>
      <c r="D5152">
        <v>2</v>
      </c>
      <c r="E5152" t="s">
        <v>45</v>
      </c>
      <c r="F5152">
        <v>2</v>
      </c>
      <c r="G5152" s="2">
        <v>3.1441095833333299</v>
      </c>
      <c r="H5152" t="s">
        <v>127</v>
      </c>
      <c r="T5152" s="15"/>
      <c r="U5152" s="2"/>
    </row>
    <row r="5153" spans="2:21">
      <c r="B5153" t="s">
        <v>624</v>
      </c>
      <c r="C5153" t="s">
        <v>531</v>
      </c>
      <c r="D5153">
        <v>2</v>
      </c>
      <c r="E5153" t="s">
        <v>46</v>
      </c>
      <c r="F5153">
        <v>1</v>
      </c>
      <c r="G5153" s="2">
        <v>1.68682888888889</v>
      </c>
      <c r="H5153" t="s">
        <v>127</v>
      </c>
      <c r="T5153" s="15"/>
      <c r="U5153" s="2"/>
    </row>
    <row r="5154" spans="2:21">
      <c r="B5154" t="s">
        <v>624</v>
      </c>
      <c r="C5154" t="s">
        <v>531</v>
      </c>
      <c r="D5154">
        <v>2</v>
      </c>
      <c r="E5154" t="s">
        <v>46</v>
      </c>
      <c r="F5154">
        <v>2</v>
      </c>
      <c r="G5154" s="2">
        <v>2.8703095833333299</v>
      </c>
      <c r="H5154" t="s">
        <v>127</v>
      </c>
      <c r="T5154" s="15"/>
      <c r="U5154" s="2"/>
    </row>
    <row r="5155" spans="2:21">
      <c r="B5155" t="s">
        <v>624</v>
      </c>
      <c r="C5155" t="s">
        <v>531</v>
      </c>
      <c r="D5155">
        <v>2</v>
      </c>
      <c r="E5155" t="s">
        <v>47</v>
      </c>
      <c r="F5155">
        <v>1</v>
      </c>
      <c r="G5155" s="2">
        <v>3.0810386111111101</v>
      </c>
      <c r="H5155" t="s">
        <v>127</v>
      </c>
      <c r="T5155" s="15"/>
      <c r="U5155" s="2"/>
    </row>
    <row r="5156" spans="2:21">
      <c r="B5156" t="s">
        <v>624</v>
      </c>
      <c r="C5156" t="s">
        <v>531</v>
      </c>
      <c r="D5156">
        <v>2</v>
      </c>
      <c r="E5156" t="s">
        <v>47</v>
      </c>
      <c r="F5156">
        <v>2</v>
      </c>
      <c r="G5156" s="2">
        <v>3.2773766666666702</v>
      </c>
      <c r="H5156" t="s">
        <v>127</v>
      </c>
      <c r="T5156" s="15"/>
      <c r="U5156" s="2"/>
    </row>
    <row r="5157" spans="2:21">
      <c r="B5157" t="s">
        <v>624</v>
      </c>
      <c r="C5157" t="s">
        <v>531</v>
      </c>
      <c r="D5157">
        <v>2</v>
      </c>
      <c r="E5157" t="s">
        <v>48</v>
      </c>
      <c r="F5157">
        <v>1</v>
      </c>
      <c r="G5157" s="2">
        <v>0.81027486111111102</v>
      </c>
      <c r="H5157" t="s">
        <v>127</v>
      </c>
      <c r="T5157" s="15"/>
      <c r="U5157" s="2"/>
    </row>
    <row r="5158" spans="2:21">
      <c r="B5158" t="s">
        <v>624</v>
      </c>
      <c r="C5158" t="s">
        <v>531</v>
      </c>
      <c r="D5158">
        <v>2</v>
      </c>
      <c r="E5158" t="s">
        <v>48</v>
      </c>
      <c r="F5158">
        <v>2</v>
      </c>
      <c r="G5158" s="2">
        <v>2.76363805555556</v>
      </c>
      <c r="H5158" t="s">
        <v>127</v>
      </c>
      <c r="T5158" s="15"/>
      <c r="U5158" s="2"/>
    </row>
    <row r="5159" spans="2:21">
      <c r="B5159" t="s">
        <v>624</v>
      </c>
      <c r="C5159" t="s">
        <v>531</v>
      </c>
      <c r="D5159">
        <v>2</v>
      </c>
      <c r="E5159" t="s">
        <v>49</v>
      </c>
      <c r="F5159">
        <v>1</v>
      </c>
      <c r="G5159" s="2">
        <v>2.1499051388888901</v>
      </c>
      <c r="H5159" t="s">
        <v>127</v>
      </c>
      <c r="T5159" s="15"/>
      <c r="U5159" s="2"/>
    </row>
    <row r="5160" spans="2:21">
      <c r="B5160" t="s">
        <v>624</v>
      </c>
      <c r="C5160" t="s">
        <v>531</v>
      </c>
      <c r="D5160">
        <v>2</v>
      </c>
      <c r="E5160" t="s">
        <v>49</v>
      </c>
      <c r="F5160">
        <v>2</v>
      </c>
      <c r="G5160" s="2">
        <v>2.9412365277777801</v>
      </c>
      <c r="H5160" t="s">
        <v>127</v>
      </c>
      <c r="T5160" s="15"/>
      <c r="U5160" s="2"/>
    </row>
    <row r="5161" spans="2:21">
      <c r="B5161" t="s">
        <v>624</v>
      </c>
      <c r="C5161" t="s">
        <v>531</v>
      </c>
      <c r="D5161">
        <v>2</v>
      </c>
      <c r="E5161" t="s">
        <v>50</v>
      </c>
      <c r="F5161">
        <v>1</v>
      </c>
      <c r="G5161" s="2">
        <v>2.4820388888888898</v>
      </c>
      <c r="H5161" t="s">
        <v>127</v>
      </c>
      <c r="T5161" s="15"/>
      <c r="U5161" s="2"/>
    </row>
    <row r="5162" spans="2:21">
      <c r="B5162" t="s">
        <v>624</v>
      </c>
      <c r="C5162" t="s">
        <v>531</v>
      </c>
      <c r="D5162">
        <v>2</v>
      </c>
      <c r="E5162" t="s">
        <v>50</v>
      </c>
      <c r="F5162">
        <v>2</v>
      </c>
      <c r="G5162" s="2">
        <v>2.9602794444444398</v>
      </c>
      <c r="H5162" t="s">
        <v>127</v>
      </c>
      <c r="T5162" s="15"/>
      <c r="U5162" s="2"/>
    </row>
    <row r="5163" spans="2:21">
      <c r="B5163" t="s">
        <v>624</v>
      </c>
      <c r="C5163" t="s">
        <v>531</v>
      </c>
      <c r="D5163">
        <v>2</v>
      </c>
      <c r="E5163" t="s">
        <v>51</v>
      </c>
      <c r="F5163">
        <v>1</v>
      </c>
      <c r="G5163" s="2">
        <v>0.122229722222223</v>
      </c>
      <c r="H5163" t="s">
        <v>117</v>
      </c>
      <c r="T5163" s="15"/>
      <c r="U5163" s="2"/>
    </row>
    <row r="5164" spans="2:21">
      <c r="B5164" t="s">
        <v>624</v>
      </c>
      <c r="C5164" t="s">
        <v>531</v>
      </c>
      <c r="D5164">
        <v>2</v>
      </c>
      <c r="E5164" t="s">
        <v>51</v>
      </c>
      <c r="F5164">
        <v>2</v>
      </c>
      <c r="G5164" s="2">
        <v>1.7524533333333301</v>
      </c>
      <c r="H5164" t="s">
        <v>127</v>
      </c>
      <c r="T5164" s="15"/>
      <c r="U5164" s="2"/>
    </row>
    <row r="5165" spans="2:21">
      <c r="B5165" t="s">
        <v>624</v>
      </c>
      <c r="C5165" t="s">
        <v>531</v>
      </c>
      <c r="D5165">
        <v>2</v>
      </c>
      <c r="E5165" t="s">
        <v>52</v>
      </c>
      <c r="F5165">
        <v>1</v>
      </c>
      <c r="G5165" s="2">
        <v>3.28412430555555</v>
      </c>
      <c r="H5165" t="s">
        <v>127</v>
      </c>
      <c r="T5165" s="15"/>
      <c r="U5165" s="2"/>
    </row>
    <row r="5166" spans="2:21">
      <c r="B5166" t="s">
        <v>624</v>
      </c>
      <c r="C5166" t="s">
        <v>531</v>
      </c>
      <c r="D5166">
        <v>2</v>
      </c>
      <c r="E5166" t="s">
        <v>52</v>
      </c>
      <c r="F5166">
        <v>2</v>
      </c>
      <c r="G5166" s="2">
        <v>3.2475601388888902</v>
      </c>
      <c r="H5166" t="s">
        <v>127</v>
      </c>
      <c r="T5166" s="15"/>
      <c r="U5166" s="2"/>
    </row>
    <row r="5167" spans="2:21">
      <c r="B5167" t="s">
        <v>624</v>
      </c>
      <c r="C5167" t="s">
        <v>531</v>
      </c>
      <c r="D5167">
        <v>2</v>
      </c>
      <c r="E5167" t="s">
        <v>41</v>
      </c>
      <c r="F5167">
        <v>3</v>
      </c>
      <c r="G5167" s="2">
        <v>2.4186929166666702</v>
      </c>
      <c r="H5167" t="s">
        <v>127</v>
      </c>
      <c r="T5167" s="15"/>
      <c r="U5167" s="2"/>
    </row>
    <row r="5168" spans="2:21">
      <c r="B5168" t="s">
        <v>624</v>
      </c>
      <c r="C5168" t="s">
        <v>531</v>
      </c>
      <c r="D5168">
        <v>2</v>
      </c>
      <c r="E5168" t="s">
        <v>41</v>
      </c>
      <c r="F5168">
        <v>4</v>
      </c>
      <c r="G5168" s="2">
        <v>2.6345980555555601</v>
      </c>
      <c r="H5168" t="s">
        <v>127</v>
      </c>
      <c r="T5168" s="15"/>
      <c r="U5168" s="2"/>
    </row>
    <row r="5169" spans="2:21">
      <c r="B5169" t="s">
        <v>624</v>
      </c>
      <c r="C5169" t="s">
        <v>531</v>
      </c>
      <c r="D5169">
        <v>2</v>
      </c>
      <c r="E5169" t="s">
        <v>42</v>
      </c>
      <c r="F5169">
        <v>3</v>
      </c>
      <c r="G5169" s="2">
        <v>2.7134804166666702</v>
      </c>
      <c r="H5169" t="s">
        <v>127</v>
      </c>
      <c r="T5169" s="15"/>
      <c r="U5169" s="2"/>
    </row>
    <row r="5170" spans="2:21">
      <c r="B5170" t="s">
        <v>624</v>
      </c>
      <c r="C5170" t="s">
        <v>531</v>
      </c>
      <c r="D5170">
        <v>2</v>
      </c>
      <c r="E5170" t="s">
        <v>42</v>
      </c>
      <c r="F5170">
        <v>4</v>
      </c>
      <c r="G5170" s="2">
        <v>2.65359527777778</v>
      </c>
      <c r="H5170" t="s">
        <v>127</v>
      </c>
      <c r="T5170" s="15"/>
      <c r="U5170" s="2"/>
    </row>
    <row r="5171" spans="2:21">
      <c r="B5171" t="s">
        <v>624</v>
      </c>
      <c r="C5171" t="s">
        <v>531</v>
      </c>
      <c r="D5171">
        <v>2</v>
      </c>
      <c r="E5171" t="s">
        <v>43</v>
      </c>
      <c r="F5171">
        <v>3</v>
      </c>
      <c r="G5171" s="2">
        <v>2.6499156944444402</v>
      </c>
      <c r="H5171" t="s">
        <v>127</v>
      </c>
      <c r="T5171" s="15"/>
      <c r="U5171" s="2"/>
    </row>
    <row r="5172" spans="2:21">
      <c r="B5172" t="s">
        <v>624</v>
      </c>
      <c r="C5172" t="s">
        <v>531</v>
      </c>
      <c r="D5172">
        <v>2</v>
      </c>
      <c r="E5172" t="s">
        <v>43</v>
      </c>
      <c r="F5172">
        <v>4</v>
      </c>
      <c r="G5172" s="2">
        <v>2.8684429166666701</v>
      </c>
      <c r="H5172" t="s">
        <v>127</v>
      </c>
      <c r="T5172" s="15"/>
      <c r="U5172" s="2"/>
    </row>
    <row r="5173" spans="2:21">
      <c r="B5173" t="s">
        <v>624</v>
      </c>
      <c r="C5173" t="s">
        <v>531</v>
      </c>
      <c r="D5173">
        <v>2</v>
      </c>
      <c r="E5173" t="s">
        <v>44</v>
      </c>
      <c r="F5173">
        <v>3</v>
      </c>
      <c r="G5173" s="2">
        <v>2.8945626388888899</v>
      </c>
      <c r="H5173" t="s">
        <v>127</v>
      </c>
      <c r="T5173" s="15"/>
      <c r="U5173" s="2"/>
    </row>
    <row r="5174" spans="2:21">
      <c r="B5174" t="s">
        <v>624</v>
      </c>
      <c r="C5174" t="s">
        <v>531</v>
      </c>
      <c r="D5174">
        <v>2</v>
      </c>
      <c r="E5174" t="s">
        <v>44</v>
      </c>
      <c r="F5174">
        <v>4</v>
      </c>
      <c r="G5174" s="2">
        <v>3.0693102777777801</v>
      </c>
      <c r="H5174" t="s">
        <v>127</v>
      </c>
      <c r="T5174" s="15"/>
      <c r="U5174" s="2"/>
    </row>
    <row r="5175" spans="2:21">
      <c r="B5175" t="s">
        <v>624</v>
      </c>
      <c r="C5175" t="s">
        <v>531</v>
      </c>
      <c r="D5175">
        <v>2</v>
      </c>
      <c r="E5175" t="s">
        <v>45</v>
      </c>
      <c r="F5175">
        <v>3</v>
      </c>
      <c r="G5175" s="2">
        <v>3.47848805555555</v>
      </c>
      <c r="H5175" t="s">
        <v>127</v>
      </c>
      <c r="T5175" s="15"/>
      <c r="U5175" s="2"/>
    </row>
    <row r="5176" spans="2:21">
      <c r="B5176" t="s">
        <v>624</v>
      </c>
      <c r="C5176" t="s">
        <v>531</v>
      </c>
      <c r="D5176">
        <v>2</v>
      </c>
      <c r="E5176" t="s">
        <v>45</v>
      </c>
      <c r="F5176">
        <v>4</v>
      </c>
      <c r="G5176" s="2">
        <v>3.52248930555555</v>
      </c>
      <c r="H5176" t="s">
        <v>127</v>
      </c>
      <c r="T5176" s="15"/>
      <c r="U5176" s="2"/>
    </row>
    <row r="5177" spans="2:21">
      <c r="B5177" t="s">
        <v>624</v>
      </c>
      <c r="C5177" t="s">
        <v>531</v>
      </c>
      <c r="D5177">
        <v>2</v>
      </c>
      <c r="E5177" t="s">
        <v>46</v>
      </c>
      <c r="F5177">
        <v>3</v>
      </c>
      <c r="G5177" s="2">
        <v>2.9935901388888899</v>
      </c>
      <c r="H5177" t="s">
        <v>127</v>
      </c>
      <c r="T5177" s="15"/>
      <c r="U5177" s="2"/>
    </row>
    <row r="5178" spans="2:21">
      <c r="B5178" t="s">
        <v>624</v>
      </c>
      <c r="C5178" t="s">
        <v>531</v>
      </c>
      <c r="D5178">
        <v>2</v>
      </c>
      <c r="E5178" t="s">
        <v>46</v>
      </c>
      <c r="F5178">
        <v>4</v>
      </c>
      <c r="G5178" s="2">
        <v>2.9956974999999999</v>
      </c>
      <c r="H5178" t="s">
        <v>127</v>
      </c>
      <c r="T5178" s="15"/>
      <c r="U5178" s="2"/>
    </row>
    <row r="5179" spans="2:21">
      <c r="B5179" t="s">
        <v>624</v>
      </c>
      <c r="C5179" t="s">
        <v>531</v>
      </c>
      <c r="D5179">
        <v>2</v>
      </c>
      <c r="E5179" t="s">
        <v>47</v>
      </c>
      <c r="F5179">
        <v>3</v>
      </c>
      <c r="G5179" s="2">
        <v>3.20691986111111</v>
      </c>
      <c r="H5179" t="s">
        <v>127</v>
      </c>
      <c r="T5179" s="15"/>
      <c r="U5179" s="2"/>
    </row>
    <row r="5180" spans="2:21">
      <c r="B5180" t="s">
        <v>624</v>
      </c>
      <c r="C5180" t="s">
        <v>531</v>
      </c>
      <c r="D5180">
        <v>2</v>
      </c>
      <c r="E5180" t="s">
        <v>47</v>
      </c>
      <c r="F5180">
        <v>4</v>
      </c>
      <c r="G5180" s="2">
        <v>3.0066005555555599</v>
      </c>
      <c r="H5180" t="s">
        <v>127</v>
      </c>
      <c r="T5180" s="15"/>
      <c r="U5180" s="2"/>
    </row>
    <row r="5181" spans="2:21">
      <c r="B5181" t="s">
        <v>624</v>
      </c>
      <c r="C5181" t="s">
        <v>531</v>
      </c>
      <c r="D5181">
        <v>2</v>
      </c>
      <c r="E5181" t="s">
        <v>48</v>
      </c>
      <c r="F5181">
        <v>3</v>
      </c>
      <c r="G5181" s="2">
        <v>3.09063611111111</v>
      </c>
      <c r="H5181" t="s">
        <v>127</v>
      </c>
      <c r="T5181" s="15"/>
      <c r="U5181" s="2"/>
    </row>
    <row r="5182" spans="2:21">
      <c r="B5182" t="s">
        <v>624</v>
      </c>
      <c r="C5182" t="s">
        <v>531</v>
      </c>
      <c r="D5182">
        <v>2</v>
      </c>
      <c r="E5182" t="s">
        <v>48</v>
      </c>
      <c r="F5182">
        <v>4</v>
      </c>
      <c r="G5182" s="2">
        <v>2.9749784722222201</v>
      </c>
      <c r="H5182" t="s">
        <v>127</v>
      </c>
      <c r="T5182" s="15"/>
      <c r="U5182" s="2"/>
    </row>
    <row r="5183" spans="2:21">
      <c r="B5183" t="s">
        <v>624</v>
      </c>
      <c r="C5183" t="s">
        <v>531</v>
      </c>
      <c r="D5183">
        <v>2</v>
      </c>
      <c r="E5183" t="s">
        <v>49</v>
      </c>
      <c r="F5183">
        <v>3</v>
      </c>
      <c r="G5183" s="2">
        <v>2.9113130555555502</v>
      </c>
      <c r="H5183" t="s">
        <v>127</v>
      </c>
      <c r="T5183" s="15"/>
      <c r="U5183" s="2"/>
    </row>
    <row r="5184" spans="2:21">
      <c r="B5184" t="s">
        <v>624</v>
      </c>
      <c r="C5184" t="s">
        <v>531</v>
      </c>
      <c r="D5184">
        <v>2</v>
      </c>
      <c r="E5184" t="s">
        <v>49</v>
      </c>
      <c r="F5184">
        <v>4</v>
      </c>
      <c r="G5184" s="2">
        <v>3.21776152777778</v>
      </c>
      <c r="H5184" t="s">
        <v>127</v>
      </c>
      <c r="T5184" s="15"/>
      <c r="U5184" s="2"/>
    </row>
    <row r="5185" spans="2:21">
      <c r="B5185" t="s">
        <v>624</v>
      </c>
      <c r="C5185" t="s">
        <v>531</v>
      </c>
      <c r="D5185">
        <v>2</v>
      </c>
      <c r="E5185" t="s">
        <v>50</v>
      </c>
      <c r="F5185">
        <v>3</v>
      </c>
      <c r="G5185" s="2">
        <v>2.71929777777778</v>
      </c>
      <c r="H5185" t="s">
        <v>127</v>
      </c>
      <c r="T5185" s="15"/>
      <c r="U5185" s="2"/>
    </row>
    <row r="5186" spans="2:21">
      <c r="B5186" t="s">
        <v>624</v>
      </c>
      <c r="C5186" t="s">
        <v>531</v>
      </c>
      <c r="D5186">
        <v>2</v>
      </c>
      <c r="E5186" t="s">
        <v>50</v>
      </c>
      <c r="F5186">
        <v>4</v>
      </c>
      <c r="G5186" s="2">
        <v>2.7990788888888898</v>
      </c>
      <c r="H5186" t="s">
        <v>127</v>
      </c>
      <c r="T5186" s="15"/>
      <c r="U5186" s="2"/>
    </row>
    <row r="5187" spans="2:21">
      <c r="B5187" t="s">
        <v>624</v>
      </c>
      <c r="C5187" t="s">
        <v>531</v>
      </c>
      <c r="D5187">
        <v>2</v>
      </c>
      <c r="E5187" t="s">
        <v>51</v>
      </c>
      <c r="F5187">
        <v>3</v>
      </c>
      <c r="G5187" s="2">
        <v>2.05042430555556</v>
      </c>
      <c r="H5187" t="s">
        <v>127</v>
      </c>
      <c r="T5187" s="15"/>
      <c r="U5187" s="2"/>
    </row>
    <row r="5188" spans="2:21">
      <c r="B5188" t="s">
        <v>624</v>
      </c>
      <c r="C5188" t="s">
        <v>531</v>
      </c>
      <c r="D5188">
        <v>2</v>
      </c>
      <c r="E5188" t="s">
        <v>51</v>
      </c>
      <c r="F5188">
        <v>4</v>
      </c>
      <c r="G5188" s="2">
        <v>2.9196477777777798</v>
      </c>
      <c r="H5188" t="s">
        <v>127</v>
      </c>
      <c r="T5188" s="15"/>
      <c r="U5188" s="2"/>
    </row>
    <row r="5189" spans="2:21">
      <c r="B5189" t="s">
        <v>624</v>
      </c>
      <c r="C5189" t="s">
        <v>531</v>
      </c>
      <c r="D5189">
        <v>2</v>
      </c>
      <c r="E5189" t="s">
        <v>52</v>
      </c>
      <c r="F5189">
        <v>3</v>
      </c>
      <c r="G5189" s="2">
        <v>2.9918312500000002</v>
      </c>
      <c r="H5189" t="s">
        <v>127</v>
      </c>
      <c r="T5189" s="15"/>
      <c r="U5189" s="2"/>
    </row>
    <row r="5190" spans="2:21">
      <c r="B5190" t="s">
        <v>624</v>
      </c>
      <c r="C5190" t="s">
        <v>531</v>
      </c>
      <c r="D5190">
        <v>2</v>
      </c>
      <c r="E5190" t="s">
        <v>52</v>
      </c>
      <c r="F5190">
        <v>4</v>
      </c>
      <c r="G5190" s="2">
        <v>3.3846229166666699</v>
      </c>
      <c r="H5190" t="s">
        <v>127</v>
      </c>
      <c r="T5190" s="15"/>
      <c r="U5190" s="2"/>
    </row>
    <row r="5191" spans="2:21">
      <c r="B5191" t="s">
        <v>624</v>
      </c>
      <c r="C5191" t="s">
        <v>531</v>
      </c>
      <c r="D5191">
        <v>2</v>
      </c>
      <c r="E5191" t="s">
        <v>53</v>
      </c>
      <c r="F5191">
        <v>1</v>
      </c>
      <c r="G5191" s="2">
        <v>2.3171258333333302</v>
      </c>
      <c r="H5191" t="s">
        <v>127</v>
      </c>
      <c r="T5191" s="15"/>
      <c r="U5191" s="2"/>
    </row>
    <row r="5192" spans="2:21">
      <c r="B5192" t="s">
        <v>624</v>
      </c>
      <c r="C5192" t="s">
        <v>531</v>
      </c>
      <c r="D5192">
        <v>2</v>
      </c>
      <c r="E5192" t="s">
        <v>53</v>
      </c>
      <c r="F5192">
        <v>2</v>
      </c>
      <c r="G5192" s="2">
        <v>2.7738438888888899</v>
      </c>
      <c r="H5192" t="s">
        <v>127</v>
      </c>
      <c r="T5192" s="15"/>
      <c r="U5192" s="2"/>
    </row>
    <row r="5193" spans="2:21">
      <c r="B5193" t="s">
        <v>624</v>
      </c>
      <c r="C5193" t="s">
        <v>531</v>
      </c>
      <c r="D5193">
        <v>2</v>
      </c>
      <c r="E5193" t="s">
        <v>54</v>
      </c>
      <c r="F5193">
        <v>1</v>
      </c>
      <c r="G5193" s="2">
        <v>2.9913858333333301</v>
      </c>
      <c r="H5193" t="s">
        <v>127</v>
      </c>
      <c r="T5193" s="15"/>
      <c r="U5193" s="2"/>
    </row>
    <row r="5194" spans="2:21">
      <c r="B5194" t="s">
        <v>624</v>
      </c>
      <c r="C5194" t="s">
        <v>531</v>
      </c>
      <c r="D5194">
        <v>2</v>
      </c>
      <c r="E5194" t="s">
        <v>54</v>
      </c>
      <c r="F5194">
        <v>2</v>
      </c>
      <c r="G5194" s="2">
        <v>3.0498740277777801</v>
      </c>
      <c r="H5194" t="s">
        <v>127</v>
      </c>
      <c r="T5194" s="15"/>
      <c r="U5194" s="2"/>
    </row>
    <row r="5195" spans="2:21">
      <c r="B5195" t="s">
        <v>624</v>
      </c>
      <c r="C5195" t="s">
        <v>531</v>
      </c>
      <c r="D5195">
        <v>2</v>
      </c>
      <c r="E5195" t="s">
        <v>55</v>
      </c>
      <c r="F5195">
        <v>1</v>
      </c>
      <c r="G5195" s="2">
        <v>2.25251180555555</v>
      </c>
      <c r="H5195" t="s">
        <v>127</v>
      </c>
      <c r="T5195" s="15"/>
      <c r="U5195" s="2"/>
    </row>
    <row r="5196" spans="2:21">
      <c r="B5196" t="s">
        <v>624</v>
      </c>
      <c r="C5196" t="s">
        <v>531</v>
      </c>
      <c r="D5196">
        <v>2</v>
      </c>
      <c r="E5196" t="s">
        <v>55</v>
      </c>
      <c r="F5196">
        <v>2</v>
      </c>
      <c r="G5196" s="2">
        <v>2.9961343055555498</v>
      </c>
      <c r="H5196" t="s">
        <v>127</v>
      </c>
      <c r="T5196" s="15"/>
      <c r="U5196" s="2"/>
    </row>
    <row r="5197" spans="2:21">
      <c r="B5197" t="s">
        <v>624</v>
      </c>
      <c r="C5197" t="s">
        <v>531</v>
      </c>
      <c r="D5197">
        <v>2</v>
      </c>
      <c r="E5197" t="s">
        <v>56</v>
      </c>
      <c r="F5197">
        <v>1</v>
      </c>
      <c r="G5197" s="2">
        <v>0.16468319444444501</v>
      </c>
      <c r="H5197" t="s">
        <v>117</v>
      </c>
      <c r="T5197" s="15"/>
      <c r="U5197" s="2"/>
    </row>
    <row r="5198" spans="2:21">
      <c r="B5198" t="s">
        <v>624</v>
      </c>
      <c r="C5198" t="s">
        <v>531</v>
      </c>
      <c r="D5198">
        <v>2</v>
      </c>
      <c r="E5198" t="s">
        <v>56</v>
      </c>
      <c r="F5198">
        <v>2</v>
      </c>
      <c r="G5198" s="2">
        <v>1.73374458333333</v>
      </c>
      <c r="H5198" t="s">
        <v>127</v>
      </c>
      <c r="T5198" s="15"/>
      <c r="U5198" s="2"/>
    </row>
    <row r="5199" spans="2:21">
      <c r="B5199" t="s">
        <v>624</v>
      </c>
      <c r="C5199" t="s">
        <v>531</v>
      </c>
      <c r="D5199">
        <v>2</v>
      </c>
      <c r="E5199" t="s">
        <v>57</v>
      </c>
      <c r="F5199">
        <v>1</v>
      </c>
      <c r="G5199" s="2">
        <v>2.33989958333333</v>
      </c>
      <c r="H5199" t="s">
        <v>127</v>
      </c>
      <c r="T5199" s="15"/>
      <c r="U5199" s="2"/>
    </row>
    <row r="5200" spans="2:21">
      <c r="B5200" t="s">
        <v>624</v>
      </c>
      <c r="C5200" t="s">
        <v>531</v>
      </c>
      <c r="D5200">
        <v>2</v>
      </c>
      <c r="E5200" t="s">
        <v>57</v>
      </c>
      <c r="F5200">
        <v>2</v>
      </c>
      <c r="G5200" s="2">
        <v>2.21994972222222</v>
      </c>
      <c r="H5200" t="s">
        <v>127</v>
      </c>
      <c r="T5200" s="15"/>
      <c r="U5200" s="2"/>
    </row>
    <row r="5201" spans="2:21">
      <c r="B5201" t="s">
        <v>624</v>
      </c>
      <c r="C5201" t="s">
        <v>531</v>
      </c>
      <c r="D5201">
        <v>2</v>
      </c>
      <c r="E5201" t="s">
        <v>58</v>
      </c>
      <c r="F5201">
        <v>1</v>
      </c>
      <c r="G5201" s="2">
        <v>2.40570222222222</v>
      </c>
      <c r="H5201" t="s">
        <v>127</v>
      </c>
      <c r="T5201" s="15"/>
      <c r="U5201" s="2"/>
    </row>
    <row r="5202" spans="2:21">
      <c r="B5202" t="s">
        <v>624</v>
      </c>
      <c r="C5202" t="s">
        <v>531</v>
      </c>
      <c r="D5202">
        <v>2</v>
      </c>
      <c r="E5202" t="s">
        <v>58</v>
      </c>
      <c r="F5202">
        <v>2</v>
      </c>
      <c r="G5202" s="2">
        <v>2.5796069444444401</v>
      </c>
      <c r="H5202" t="s">
        <v>127</v>
      </c>
      <c r="T5202" s="15"/>
      <c r="U5202" s="2"/>
    </row>
    <row r="5203" spans="2:21">
      <c r="B5203" t="s">
        <v>624</v>
      </c>
      <c r="C5203" t="s">
        <v>531</v>
      </c>
      <c r="D5203">
        <v>2</v>
      </c>
      <c r="E5203" t="s">
        <v>101</v>
      </c>
      <c r="F5203">
        <v>1</v>
      </c>
      <c r="G5203" s="2">
        <v>2.8310294444444399</v>
      </c>
      <c r="H5203" t="s">
        <v>127</v>
      </c>
      <c r="T5203" s="15"/>
      <c r="U5203" s="2"/>
    </row>
    <row r="5204" spans="2:21">
      <c r="B5204" t="s">
        <v>624</v>
      </c>
      <c r="C5204" t="s">
        <v>531</v>
      </c>
      <c r="D5204">
        <v>2</v>
      </c>
      <c r="E5204" t="s">
        <v>101</v>
      </c>
      <c r="F5204">
        <v>2</v>
      </c>
      <c r="G5204" s="2">
        <v>2.8961311111111101</v>
      </c>
      <c r="H5204" t="s">
        <v>127</v>
      </c>
      <c r="T5204" s="15"/>
      <c r="U5204" s="2"/>
    </row>
    <row r="5205" spans="2:21">
      <c r="B5205" t="s">
        <v>624</v>
      </c>
      <c r="C5205" t="s">
        <v>531</v>
      </c>
      <c r="D5205">
        <v>2</v>
      </c>
      <c r="E5205" t="s">
        <v>59</v>
      </c>
      <c r="F5205">
        <v>1</v>
      </c>
      <c r="G5205" s="2">
        <v>8.4675000000000597E-2</v>
      </c>
      <c r="H5205" t="s">
        <v>117</v>
      </c>
      <c r="T5205" s="15"/>
      <c r="U5205" s="2"/>
    </row>
    <row r="5206" spans="2:21">
      <c r="B5206" t="s">
        <v>624</v>
      </c>
      <c r="C5206" t="s">
        <v>531</v>
      </c>
      <c r="D5206">
        <v>2</v>
      </c>
      <c r="E5206" t="s">
        <v>59</v>
      </c>
      <c r="F5206">
        <v>2</v>
      </c>
      <c r="G5206" s="2">
        <v>2.64856402777778</v>
      </c>
      <c r="H5206" t="s">
        <v>127</v>
      </c>
      <c r="T5206" s="15"/>
      <c r="U5206" s="2"/>
    </row>
    <row r="5207" spans="2:21">
      <c r="B5207" t="s">
        <v>624</v>
      </c>
      <c r="C5207" t="s">
        <v>531</v>
      </c>
      <c r="D5207">
        <v>2</v>
      </c>
      <c r="E5207" t="s">
        <v>60</v>
      </c>
      <c r="F5207">
        <v>1</v>
      </c>
      <c r="G5207" s="2">
        <v>6.8424166666667105E-2</v>
      </c>
      <c r="H5207" t="s">
        <v>117</v>
      </c>
      <c r="T5207" s="15"/>
      <c r="U5207" s="2"/>
    </row>
    <row r="5208" spans="2:21">
      <c r="B5208" t="s">
        <v>624</v>
      </c>
      <c r="C5208" t="s">
        <v>531</v>
      </c>
      <c r="D5208">
        <v>2</v>
      </c>
      <c r="E5208" t="s">
        <v>60</v>
      </c>
      <c r="F5208">
        <v>2</v>
      </c>
      <c r="G5208" s="2">
        <v>0.13959763888889001</v>
      </c>
      <c r="H5208" t="s">
        <v>117</v>
      </c>
      <c r="T5208" s="15"/>
      <c r="U5208" s="2"/>
    </row>
    <row r="5209" spans="2:21">
      <c r="B5209" t="s">
        <v>624</v>
      </c>
      <c r="C5209" t="s">
        <v>531</v>
      </c>
      <c r="D5209">
        <v>2</v>
      </c>
      <c r="E5209" t="s">
        <v>61</v>
      </c>
      <c r="F5209">
        <v>1</v>
      </c>
      <c r="G5209" s="2">
        <v>3.1970204166666698</v>
      </c>
      <c r="H5209" t="s">
        <v>127</v>
      </c>
      <c r="T5209" s="15"/>
      <c r="U5209" s="2"/>
    </row>
    <row r="5210" spans="2:21">
      <c r="B5210" t="s">
        <v>624</v>
      </c>
      <c r="C5210" t="s">
        <v>531</v>
      </c>
      <c r="D5210">
        <v>2</v>
      </c>
      <c r="E5210" t="s">
        <v>61</v>
      </c>
      <c r="F5210">
        <v>2</v>
      </c>
      <c r="G5210" s="2">
        <v>3.1307797222222198</v>
      </c>
      <c r="H5210" t="s">
        <v>127</v>
      </c>
      <c r="T5210" s="15"/>
      <c r="U5210" s="2"/>
    </row>
    <row r="5211" spans="2:21">
      <c r="B5211" t="s">
        <v>624</v>
      </c>
      <c r="C5211" t="s">
        <v>531</v>
      </c>
      <c r="D5211">
        <v>2</v>
      </c>
      <c r="E5211" t="s">
        <v>62</v>
      </c>
      <c r="F5211">
        <v>1</v>
      </c>
      <c r="G5211" s="2">
        <v>2.9063390277777801</v>
      </c>
      <c r="H5211" t="s">
        <v>127</v>
      </c>
      <c r="T5211" s="15"/>
      <c r="U5211" s="2"/>
    </row>
    <row r="5212" spans="2:21">
      <c r="B5212" t="s">
        <v>624</v>
      </c>
      <c r="C5212" t="s">
        <v>531</v>
      </c>
      <c r="D5212">
        <v>2</v>
      </c>
      <c r="E5212" t="s">
        <v>62</v>
      </c>
      <c r="F5212">
        <v>2</v>
      </c>
      <c r="G5212" s="2">
        <v>2.8244431944444401</v>
      </c>
      <c r="H5212" t="s">
        <v>127</v>
      </c>
      <c r="T5212" s="15"/>
      <c r="U5212" s="2"/>
    </row>
    <row r="5213" spans="2:21">
      <c r="B5213" t="s">
        <v>624</v>
      </c>
      <c r="C5213" t="s">
        <v>531</v>
      </c>
      <c r="D5213">
        <v>2</v>
      </c>
      <c r="E5213" t="s">
        <v>63</v>
      </c>
      <c r="F5213">
        <v>1</v>
      </c>
      <c r="G5213" s="2">
        <v>2.3527329166666702</v>
      </c>
      <c r="H5213" t="s">
        <v>127</v>
      </c>
      <c r="T5213" s="15"/>
      <c r="U5213" s="2"/>
    </row>
    <row r="5214" spans="2:21">
      <c r="B5214" t="s">
        <v>624</v>
      </c>
      <c r="C5214" t="s">
        <v>531</v>
      </c>
      <c r="D5214">
        <v>2</v>
      </c>
      <c r="E5214" t="s">
        <v>63</v>
      </c>
      <c r="F5214">
        <v>2</v>
      </c>
      <c r="G5214" s="2">
        <v>3.0548730555555501</v>
      </c>
      <c r="H5214" t="s">
        <v>127</v>
      </c>
      <c r="T5214" s="15"/>
      <c r="U5214" s="2"/>
    </row>
    <row r="5215" spans="2:21">
      <c r="B5215" t="s">
        <v>624</v>
      </c>
      <c r="C5215" t="s">
        <v>531</v>
      </c>
      <c r="D5215">
        <v>2</v>
      </c>
      <c r="E5215" t="s">
        <v>53</v>
      </c>
      <c r="F5215">
        <v>3</v>
      </c>
      <c r="G5215" s="2">
        <v>2.6297656944444401</v>
      </c>
      <c r="H5215" t="s">
        <v>127</v>
      </c>
      <c r="T5215" s="15"/>
      <c r="U5215" s="2"/>
    </row>
    <row r="5216" spans="2:21">
      <c r="B5216" t="s">
        <v>624</v>
      </c>
      <c r="C5216" t="s">
        <v>531</v>
      </c>
      <c r="D5216">
        <v>2</v>
      </c>
      <c r="E5216" t="s">
        <v>53</v>
      </c>
      <c r="F5216">
        <v>4</v>
      </c>
      <c r="G5216" s="2">
        <v>2.95718888888889</v>
      </c>
      <c r="H5216" t="s">
        <v>127</v>
      </c>
      <c r="T5216" s="15"/>
      <c r="U5216" s="2"/>
    </row>
    <row r="5217" spans="2:21">
      <c r="B5217" t="s">
        <v>624</v>
      </c>
      <c r="C5217" t="s">
        <v>531</v>
      </c>
      <c r="D5217">
        <v>2</v>
      </c>
      <c r="E5217" t="s">
        <v>54</v>
      </c>
      <c r="F5217">
        <v>3</v>
      </c>
      <c r="G5217" s="2">
        <v>2.95909236111111</v>
      </c>
      <c r="H5217" t="s">
        <v>127</v>
      </c>
      <c r="T5217" s="15"/>
      <c r="U5217" s="2"/>
    </row>
    <row r="5218" spans="2:21">
      <c r="B5218" t="s">
        <v>624</v>
      </c>
      <c r="C5218" t="s">
        <v>531</v>
      </c>
      <c r="D5218">
        <v>2</v>
      </c>
      <c r="E5218" t="s">
        <v>54</v>
      </c>
      <c r="F5218">
        <v>4</v>
      </c>
      <c r="G5218" s="2">
        <v>2.91511361111111</v>
      </c>
      <c r="H5218" t="s">
        <v>127</v>
      </c>
      <c r="T5218" s="15"/>
      <c r="U5218" s="2"/>
    </row>
    <row r="5219" spans="2:21">
      <c r="B5219" t="s">
        <v>624</v>
      </c>
      <c r="C5219" t="s">
        <v>531</v>
      </c>
      <c r="D5219">
        <v>2</v>
      </c>
      <c r="E5219" t="s">
        <v>55</v>
      </c>
      <c r="F5219">
        <v>3</v>
      </c>
      <c r="G5219" s="2">
        <v>2.81593680555555</v>
      </c>
      <c r="H5219" t="s">
        <v>127</v>
      </c>
      <c r="T5219" s="15"/>
      <c r="U5219" s="2"/>
    </row>
    <row r="5220" spans="2:21">
      <c r="B5220" t="s">
        <v>624</v>
      </c>
      <c r="C5220" t="s">
        <v>531</v>
      </c>
      <c r="D5220">
        <v>2</v>
      </c>
      <c r="E5220" t="s">
        <v>55</v>
      </c>
      <c r="F5220">
        <v>4</v>
      </c>
      <c r="G5220" s="2">
        <v>3.0660344444444401</v>
      </c>
      <c r="H5220" t="s">
        <v>127</v>
      </c>
      <c r="T5220" s="15"/>
      <c r="U5220" s="2"/>
    </row>
    <row r="5221" spans="2:21">
      <c r="B5221" t="s">
        <v>624</v>
      </c>
      <c r="C5221" t="s">
        <v>531</v>
      </c>
      <c r="D5221">
        <v>2</v>
      </c>
      <c r="E5221" t="s">
        <v>56</v>
      </c>
      <c r="F5221">
        <v>3</v>
      </c>
      <c r="G5221" s="2">
        <v>2.6963751388888899</v>
      </c>
      <c r="H5221" t="s">
        <v>127</v>
      </c>
      <c r="T5221" s="15"/>
      <c r="U5221" s="2"/>
    </row>
    <row r="5222" spans="2:21">
      <c r="B5222" t="s">
        <v>624</v>
      </c>
      <c r="C5222" t="s">
        <v>531</v>
      </c>
      <c r="D5222">
        <v>2</v>
      </c>
      <c r="E5222" t="s">
        <v>56</v>
      </c>
      <c r="F5222">
        <v>4</v>
      </c>
      <c r="G5222" s="2">
        <v>2.97362486111111</v>
      </c>
      <c r="H5222" t="s">
        <v>127</v>
      </c>
      <c r="T5222" s="15"/>
      <c r="U5222" s="2"/>
    </row>
    <row r="5223" spans="2:21">
      <c r="B5223" t="s">
        <v>624</v>
      </c>
      <c r="C5223" t="s">
        <v>531</v>
      </c>
      <c r="D5223">
        <v>2</v>
      </c>
      <c r="E5223" t="s">
        <v>57</v>
      </c>
      <c r="F5223">
        <v>3</v>
      </c>
      <c r="G5223" s="2">
        <v>2.6586548611111098</v>
      </c>
      <c r="H5223" t="s">
        <v>127</v>
      </c>
      <c r="T5223" s="15"/>
      <c r="U5223" s="2"/>
    </row>
    <row r="5224" spans="2:21">
      <c r="B5224" t="s">
        <v>624</v>
      </c>
      <c r="C5224" t="s">
        <v>531</v>
      </c>
      <c r="D5224">
        <v>2</v>
      </c>
      <c r="E5224" t="s">
        <v>57</v>
      </c>
      <c r="F5224">
        <v>4</v>
      </c>
      <c r="G5224" s="2">
        <v>2.38731972222222</v>
      </c>
      <c r="H5224" t="s">
        <v>127</v>
      </c>
      <c r="T5224" s="15"/>
      <c r="U5224" s="2"/>
    </row>
    <row r="5225" spans="2:21">
      <c r="B5225" t="s">
        <v>624</v>
      </c>
      <c r="C5225" t="s">
        <v>531</v>
      </c>
      <c r="D5225">
        <v>2</v>
      </c>
      <c r="E5225" t="s">
        <v>58</v>
      </c>
      <c r="F5225">
        <v>3</v>
      </c>
      <c r="G5225" s="2">
        <v>2.5697705555555501</v>
      </c>
      <c r="H5225" t="s">
        <v>127</v>
      </c>
      <c r="T5225" s="15"/>
      <c r="U5225" s="2"/>
    </row>
    <row r="5226" spans="2:21">
      <c r="B5226" t="s">
        <v>624</v>
      </c>
      <c r="C5226" t="s">
        <v>531</v>
      </c>
      <c r="D5226">
        <v>2</v>
      </c>
      <c r="E5226" t="s">
        <v>58</v>
      </c>
      <c r="F5226">
        <v>4</v>
      </c>
      <c r="G5226" s="2">
        <v>2.70091611111111</v>
      </c>
      <c r="H5226" t="s">
        <v>127</v>
      </c>
      <c r="T5226" s="15"/>
      <c r="U5226" s="2"/>
    </row>
    <row r="5227" spans="2:21">
      <c r="B5227" t="s">
        <v>624</v>
      </c>
      <c r="C5227" t="s">
        <v>531</v>
      </c>
      <c r="D5227">
        <v>2</v>
      </c>
      <c r="E5227" t="s">
        <v>101</v>
      </c>
      <c r="F5227">
        <v>3</v>
      </c>
      <c r="G5227" s="2">
        <v>2.7585406944444402</v>
      </c>
      <c r="H5227" t="s">
        <v>127</v>
      </c>
      <c r="T5227" s="15"/>
      <c r="U5227" s="2"/>
    </row>
    <row r="5228" spans="2:21">
      <c r="B5228" t="s">
        <v>624</v>
      </c>
      <c r="C5228" t="s">
        <v>531</v>
      </c>
      <c r="D5228">
        <v>2</v>
      </c>
      <c r="E5228" t="s">
        <v>101</v>
      </c>
      <c r="F5228">
        <v>4</v>
      </c>
      <c r="G5228" s="2">
        <v>3.0503658333333301</v>
      </c>
      <c r="H5228" t="s">
        <v>127</v>
      </c>
      <c r="T5228" s="15"/>
      <c r="U5228" s="2"/>
    </row>
    <row r="5229" spans="2:21">
      <c r="B5229" t="s">
        <v>624</v>
      </c>
      <c r="C5229" t="s">
        <v>531</v>
      </c>
      <c r="D5229">
        <v>2</v>
      </c>
      <c r="E5229" t="s">
        <v>59</v>
      </c>
      <c r="F5229">
        <v>3</v>
      </c>
      <c r="G5229" s="2">
        <v>2.65989527777778</v>
      </c>
      <c r="H5229" t="s">
        <v>127</v>
      </c>
      <c r="T5229" s="15"/>
      <c r="U5229" s="2"/>
    </row>
    <row r="5230" spans="2:21">
      <c r="B5230" t="s">
        <v>624</v>
      </c>
      <c r="C5230" t="s">
        <v>531</v>
      </c>
      <c r="D5230">
        <v>2</v>
      </c>
      <c r="E5230" t="s">
        <v>59</v>
      </c>
      <c r="F5230">
        <v>4</v>
      </c>
      <c r="G5230" s="2">
        <v>2.89079055555555</v>
      </c>
      <c r="H5230" t="s">
        <v>127</v>
      </c>
      <c r="T5230" s="15"/>
      <c r="U5230" s="2"/>
    </row>
    <row r="5231" spans="2:21">
      <c r="B5231" t="s">
        <v>624</v>
      </c>
      <c r="C5231" t="s">
        <v>531</v>
      </c>
      <c r="D5231">
        <v>2</v>
      </c>
      <c r="E5231" t="s">
        <v>60</v>
      </c>
      <c r="F5231">
        <v>3</v>
      </c>
      <c r="G5231" s="2">
        <v>1.1330693055555601</v>
      </c>
      <c r="H5231" t="s">
        <v>127</v>
      </c>
      <c r="T5231" s="15"/>
      <c r="U5231" s="2"/>
    </row>
    <row r="5232" spans="2:21">
      <c r="B5232" t="s">
        <v>624</v>
      </c>
      <c r="C5232" t="s">
        <v>531</v>
      </c>
      <c r="D5232">
        <v>2</v>
      </c>
      <c r="E5232" t="s">
        <v>60</v>
      </c>
      <c r="F5232">
        <v>4</v>
      </c>
      <c r="G5232" s="2">
        <v>2.8079454166666702</v>
      </c>
      <c r="H5232" t="s">
        <v>127</v>
      </c>
      <c r="T5232" s="15"/>
      <c r="U5232" s="2"/>
    </row>
    <row r="5233" spans="2:21">
      <c r="B5233" t="s">
        <v>624</v>
      </c>
      <c r="C5233" t="s">
        <v>531</v>
      </c>
      <c r="D5233">
        <v>2</v>
      </c>
      <c r="E5233" t="s">
        <v>61</v>
      </c>
      <c r="F5233">
        <v>3</v>
      </c>
      <c r="G5233" s="2">
        <v>3.0335748611111102</v>
      </c>
      <c r="H5233" t="s">
        <v>127</v>
      </c>
      <c r="T5233" s="15"/>
      <c r="U5233" s="2"/>
    </row>
    <row r="5234" spans="2:21">
      <c r="B5234" t="s">
        <v>624</v>
      </c>
      <c r="C5234" t="s">
        <v>531</v>
      </c>
      <c r="D5234">
        <v>2</v>
      </c>
      <c r="E5234" t="s">
        <v>61</v>
      </c>
      <c r="F5234">
        <v>4</v>
      </c>
      <c r="G5234" s="2">
        <v>3.1105575000000001</v>
      </c>
      <c r="H5234" t="s">
        <v>127</v>
      </c>
      <c r="T5234" s="15"/>
      <c r="U5234" s="2"/>
    </row>
    <row r="5235" spans="2:21">
      <c r="B5235" t="s">
        <v>624</v>
      </c>
      <c r="C5235" t="s">
        <v>531</v>
      </c>
      <c r="D5235">
        <v>2</v>
      </c>
      <c r="E5235" t="s">
        <v>62</v>
      </c>
      <c r="F5235">
        <v>3</v>
      </c>
      <c r="G5235" s="2">
        <v>2.8727216666666702</v>
      </c>
      <c r="H5235" t="s">
        <v>127</v>
      </c>
      <c r="T5235" s="15"/>
      <c r="U5235" s="2"/>
    </row>
    <row r="5236" spans="2:21">
      <c r="B5236" t="s">
        <v>624</v>
      </c>
      <c r="C5236" t="s">
        <v>531</v>
      </c>
      <c r="D5236">
        <v>2</v>
      </c>
      <c r="E5236" t="s">
        <v>62</v>
      </c>
      <c r="F5236">
        <v>4</v>
      </c>
      <c r="G5236" s="2">
        <v>3.2052080555555502</v>
      </c>
      <c r="H5236" t="s">
        <v>127</v>
      </c>
      <c r="T5236" s="15"/>
      <c r="U5236" s="2"/>
    </row>
    <row r="5237" spans="2:21">
      <c r="B5237" t="s">
        <v>624</v>
      </c>
      <c r="C5237" t="s">
        <v>531</v>
      </c>
      <c r="D5237">
        <v>2</v>
      </c>
      <c r="E5237" t="s">
        <v>63</v>
      </c>
      <c r="F5237">
        <v>3</v>
      </c>
      <c r="G5237" s="2">
        <v>3.1460059722222198</v>
      </c>
      <c r="H5237" t="s">
        <v>127</v>
      </c>
      <c r="T5237" s="15"/>
      <c r="U5237" s="2"/>
    </row>
    <row r="5238" spans="2:21">
      <c r="B5238" t="s">
        <v>624</v>
      </c>
      <c r="C5238" t="s">
        <v>531</v>
      </c>
      <c r="D5238">
        <v>2</v>
      </c>
      <c r="E5238" t="s">
        <v>63</v>
      </c>
      <c r="F5238">
        <v>4</v>
      </c>
      <c r="G5238" s="2">
        <v>3.0437102777777798</v>
      </c>
      <c r="H5238" t="s">
        <v>127</v>
      </c>
      <c r="T5238" s="15"/>
      <c r="U5238" s="2"/>
    </row>
    <row r="5239" spans="2:21">
      <c r="B5239" t="s">
        <v>624</v>
      </c>
      <c r="C5239" t="s">
        <v>531</v>
      </c>
      <c r="D5239">
        <v>2</v>
      </c>
      <c r="E5239" t="s">
        <v>64</v>
      </c>
      <c r="F5239">
        <v>1</v>
      </c>
      <c r="G5239" s="2">
        <v>2.4147891666666701</v>
      </c>
      <c r="H5239" t="s">
        <v>127</v>
      </c>
      <c r="T5239" s="15"/>
      <c r="U5239" s="2"/>
    </row>
    <row r="5240" spans="2:21">
      <c r="B5240" t="s">
        <v>624</v>
      </c>
      <c r="C5240" t="s">
        <v>531</v>
      </c>
      <c r="D5240">
        <v>2</v>
      </c>
      <c r="E5240" t="s">
        <v>64</v>
      </c>
      <c r="F5240">
        <v>2</v>
      </c>
      <c r="G5240" s="2">
        <v>2.7230829166666699</v>
      </c>
      <c r="H5240" t="s">
        <v>127</v>
      </c>
      <c r="T5240" s="15"/>
      <c r="U5240" s="2"/>
    </row>
    <row r="5241" spans="2:21">
      <c r="B5241" t="s">
        <v>624</v>
      </c>
      <c r="C5241" t="s">
        <v>531</v>
      </c>
      <c r="D5241">
        <v>2</v>
      </c>
      <c r="E5241" t="s">
        <v>65</v>
      </c>
      <c r="F5241">
        <v>1</v>
      </c>
      <c r="G5241" s="2">
        <v>0.17108958333333399</v>
      </c>
      <c r="H5241" t="s">
        <v>117</v>
      </c>
      <c r="T5241" s="15"/>
      <c r="U5241" s="2"/>
    </row>
    <row r="5242" spans="2:21">
      <c r="B5242" t="s">
        <v>624</v>
      </c>
      <c r="C5242" t="s">
        <v>531</v>
      </c>
      <c r="D5242">
        <v>2</v>
      </c>
      <c r="E5242" t="s">
        <v>65</v>
      </c>
      <c r="F5242">
        <v>2</v>
      </c>
      <c r="G5242" s="2">
        <v>2.5664216666666699</v>
      </c>
      <c r="H5242" t="s">
        <v>127</v>
      </c>
      <c r="T5242" s="15"/>
      <c r="U5242" s="2"/>
    </row>
    <row r="5243" spans="2:21">
      <c r="B5243" t="s">
        <v>624</v>
      </c>
      <c r="C5243" t="s">
        <v>531</v>
      </c>
      <c r="D5243">
        <v>2</v>
      </c>
      <c r="E5243" t="s">
        <v>66</v>
      </c>
      <c r="F5243">
        <v>1</v>
      </c>
      <c r="G5243" s="2">
        <v>1.3691065277777801</v>
      </c>
      <c r="H5243" t="s">
        <v>127</v>
      </c>
      <c r="T5243" s="15"/>
      <c r="U5243" s="2"/>
    </row>
    <row r="5244" spans="2:21">
      <c r="B5244" t="s">
        <v>624</v>
      </c>
      <c r="C5244" t="s">
        <v>531</v>
      </c>
      <c r="D5244">
        <v>2</v>
      </c>
      <c r="E5244" t="s">
        <v>66</v>
      </c>
      <c r="F5244">
        <v>2</v>
      </c>
      <c r="G5244" s="2">
        <v>2.5899031944444402</v>
      </c>
      <c r="H5244" t="s">
        <v>127</v>
      </c>
      <c r="T5244" s="15"/>
      <c r="U5244" s="2"/>
    </row>
    <row r="5245" spans="2:21">
      <c r="B5245" t="s">
        <v>624</v>
      </c>
      <c r="C5245" t="s">
        <v>531</v>
      </c>
      <c r="D5245">
        <v>2</v>
      </c>
      <c r="E5245" t="s">
        <v>67</v>
      </c>
      <c r="F5245">
        <v>1</v>
      </c>
      <c r="G5245" s="2">
        <v>2.72582888888889</v>
      </c>
      <c r="H5245" t="s">
        <v>127</v>
      </c>
      <c r="T5245" s="15"/>
      <c r="U5245" s="2"/>
    </row>
    <row r="5246" spans="2:21">
      <c r="B5246" t="s">
        <v>624</v>
      </c>
      <c r="C5246" t="s">
        <v>531</v>
      </c>
      <c r="D5246">
        <v>2</v>
      </c>
      <c r="E5246" t="s">
        <v>67</v>
      </c>
      <c r="F5246">
        <v>2</v>
      </c>
      <c r="G5246" s="2">
        <v>3.1377361111111099</v>
      </c>
      <c r="H5246" t="s">
        <v>127</v>
      </c>
      <c r="T5246" s="15"/>
      <c r="U5246" s="2"/>
    </row>
    <row r="5247" spans="2:21">
      <c r="B5247" t="s">
        <v>624</v>
      </c>
      <c r="C5247" t="s">
        <v>531</v>
      </c>
      <c r="D5247">
        <v>2</v>
      </c>
      <c r="E5247" t="s">
        <v>68</v>
      </c>
      <c r="F5247">
        <v>1</v>
      </c>
      <c r="G5247" s="2">
        <v>3.34132861111111</v>
      </c>
      <c r="H5247" t="s">
        <v>127</v>
      </c>
      <c r="T5247" s="15"/>
      <c r="U5247" s="2"/>
    </row>
    <row r="5248" spans="2:21">
      <c r="B5248" t="s">
        <v>624</v>
      </c>
      <c r="C5248" t="s">
        <v>531</v>
      </c>
      <c r="D5248">
        <v>2</v>
      </c>
      <c r="E5248" t="s">
        <v>68</v>
      </c>
      <c r="F5248">
        <v>2</v>
      </c>
      <c r="G5248" s="2">
        <v>3.5910500000000001</v>
      </c>
      <c r="H5248" t="s">
        <v>127</v>
      </c>
      <c r="T5248" s="15"/>
      <c r="U5248" s="2"/>
    </row>
    <row r="5249" spans="2:21">
      <c r="B5249" t="s">
        <v>624</v>
      </c>
      <c r="C5249" t="s">
        <v>531</v>
      </c>
      <c r="D5249">
        <v>2</v>
      </c>
      <c r="E5249" t="s">
        <v>69</v>
      </c>
      <c r="F5249">
        <v>1</v>
      </c>
      <c r="G5249" s="2">
        <v>3.13351847222222</v>
      </c>
      <c r="H5249" t="s">
        <v>127</v>
      </c>
      <c r="T5249" s="15"/>
      <c r="U5249" s="2"/>
    </row>
    <row r="5250" spans="2:21">
      <c r="B5250" t="s">
        <v>624</v>
      </c>
      <c r="C5250" t="s">
        <v>531</v>
      </c>
      <c r="D5250">
        <v>2</v>
      </c>
      <c r="E5250" t="s">
        <v>69</v>
      </c>
      <c r="F5250">
        <v>2</v>
      </c>
      <c r="G5250" s="2">
        <v>2.9950648611111101</v>
      </c>
      <c r="H5250" t="s">
        <v>127</v>
      </c>
      <c r="T5250" s="15"/>
      <c r="U5250" s="2"/>
    </row>
    <row r="5251" spans="2:21">
      <c r="B5251" t="s">
        <v>624</v>
      </c>
      <c r="C5251" t="s">
        <v>531</v>
      </c>
      <c r="D5251">
        <v>2</v>
      </c>
      <c r="E5251" t="s">
        <v>70</v>
      </c>
      <c r="F5251">
        <v>1</v>
      </c>
      <c r="G5251" s="2">
        <v>3.1257025000000001</v>
      </c>
      <c r="H5251" t="s">
        <v>127</v>
      </c>
      <c r="T5251" s="15"/>
      <c r="U5251" s="2"/>
    </row>
    <row r="5252" spans="2:21">
      <c r="B5252" t="s">
        <v>624</v>
      </c>
      <c r="C5252" t="s">
        <v>531</v>
      </c>
      <c r="D5252">
        <v>2</v>
      </c>
      <c r="E5252" t="s">
        <v>70</v>
      </c>
      <c r="F5252">
        <v>2</v>
      </c>
      <c r="G5252" s="2">
        <v>3.23865111111111</v>
      </c>
      <c r="H5252" t="s">
        <v>127</v>
      </c>
      <c r="T5252" s="15"/>
      <c r="U5252" s="2"/>
    </row>
    <row r="5253" spans="2:21">
      <c r="B5253" t="s">
        <v>624</v>
      </c>
      <c r="C5253" t="s">
        <v>531</v>
      </c>
      <c r="D5253">
        <v>2</v>
      </c>
      <c r="E5253" t="s">
        <v>71</v>
      </c>
      <c r="F5253">
        <v>1</v>
      </c>
      <c r="G5253" s="2">
        <v>1.6728875000000001</v>
      </c>
      <c r="H5253" t="s">
        <v>127</v>
      </c>
      <c r="T5253" s="15"/>
      <c r="U5253" s="2"/>
    </row>
    <row r="5254" spans="2:21">
      <c r="B5254" t="s">
        <v>624</v>
      </c>
      <c r="C5254" t="s">
        <v>531</v>
      </c>
      <c r="D5254">
        <v>2</v>
      </c>
      <c r="E5254" t="s">
        <v>71</v>
      </c>
      <c r="F5254">
        <v>2</v>
      </c>
      <c r="G5254" s="2">
        <v>2.3180874999999999</v>
      </c>
      <c r="H5254" t="s">
        <v>127</v>
      </c>
      <c r="T5254" s="15"/>
      <c r="U5254" s="2"/>
    </row>
    <row r="5255" spans="2:21">
      <c r="B5255" t="s">
        <v>624</v>
      </c>
      <c r="C5255" t="s">
        <v>531</v>
      </c>
      <c r="D5255">
        <v>2</v>
      </c>
      <c r="E5255" t="s">
        <v>72</v>
      </c>
      <c r="F5255">
        <v>1</v>
      </c>
      <c r="G5255" s="2">
        <v>2.62547736111111</v>
      </c>
      <c r="H5255" t="s">
        <v>127</v>
      </c>
      <c r="T5255" s="15"/>
      <c r="U5255" s="2"/>
    </row>
    <row r="5256" spans="2:21">
      <c r="B5256" t="s">
        <v>624</v>
      </c>
      <c r="C5256" t="s">
        <v>531</v>
      </c>
      <c r="D5256">
        <v>2</v>
      </c>
      <c r="E5256" t="s">
        <v>72</v>
      </c>
      <c r="F5256">
        <v>2</v>
      </c>
      <c r="G5256" s="2">
        <v>3.0130304166666702</v>
      </c>
      <c r="H5256" t="s">
        <v>127</v>
      </c>
      <c r="T5256" s="15"/>
      <c r="U5256" s="2"/>
    </row>
    <row r="5257" spans="2:21">
      <c r="B5257" t="s">
        <v>624</v>
      </c>
      <c r="C5257" t="s">
        <v>531</v>
      </c>
      <c r="D5257">
        <v>2</v>
      </c>
      <c r="E5257" t="s">
        <v>73</v>
      </c>
      <c r="F5257">
        <v>1</v>
      </c>
      <c r="G5257" s="2">
        <v>0.16611527777777799</v>
      </c>
      <c r="H5257" t="s">
        <v>117</v>
      </c>
      <c r="T5257" s="15"/>
      <c r="U5257" s="2"/>
    </row>
    <row r="5258" spans="2:21">
      <c r="B5258" t="s">
        <v>624</v>
      </c>
      <c r="C5258" t="s">
        <v>531</v>
      </c>
      <c r="D5258">
        <v>2</v>
      </c>
      <c r="E5258" t="s">
        <v>73</v>
      </c>
      <c r="F5258">
        <v>2</v>
      </c>
      <c r="G5258" s="2">
        <v>0.44548666666666698</v>
      </c>
      <c r="H5258" t="s">
        <v>127</v>
      </c>
      <c r="T5258" s="15"/>
      <c r="U5258" s="2"/>
    </row>
    <row r="5259" spans="2:21">
      <c r="B5259" t="s">
        <v>624</v>
      </c>
      <c r="C5259" t="s">
        <v>531</v>
      </c>
      <c r="D5259">
        <v>2</v>
      </c>
      <c r="E5259" t="s">
        <v>74</v>
      </c>
      <c r="F5259">
        <v>1</v>
      </c>
      <c r="G5259" s="2">
        <v>2.7507055555555602</v>
      </c>
      <c r="H5259" t="s">
        <v>127</v>
      </c>
      <c r="T5259" s="15"/>
      <c r="U5259" s="2"/>
    </row>
    <row r="5260" spans="2:21">
      <c r="B5260" t="s">
        <v>624</v>
      </c>
      <c r="C5260" t="s">
        <v>531</v>
      </c>
      <c r="D5260">
        <v>2</v>
      </c>
      <c r="E5260" t="s">
        <v>74</v>
      </c>
      <c r="F5260">
        <v>2</v>
      </c>
      <c r="G5260" s="2">
        <v>3.0821809722222202</v>
      </c>
      <c r="H5260" t="s">
        <v>127</v>
      </c>
      <c r="T5260" s="15"/>
      <c r="U5260" s="2"/>
    </row>
    <row r="5261" spans="2:21">
      <c r="B5261" t="s">
        <v>624</v>
      </c>
      <c r="C5261" t="s">
        <v>531</v>
      </c>
      <c r="D5261">
        <v>2</v>
      </c>
      <c r="E5261" t="s">
        <v>75</v>
      </c>
      <c r="F5261">
        <v>1</v>
      </c>
      <c r="G5261" s="2">
        <v>2.6543412499999999</v>
      </c>
      <c r="H5261" t="s">
        <v>127</v>
      </c>
      <c r="T5261" s="15"/>
      <c r="U5261" s="2"/>
    </row>
    <row r="5262" spans="2:21">
      <c r="B5262" t="s">
        <v>624</v>
      </c>
      <c r="C5262" t="s">
        <v>531</v>
      </c>
      <c r="D5262">
        <v>2</v>
      </c>
      <c r="E5262" t="s">
        <v>75</v>
      </c>
      <c r="F5262">
        <v>2</v>
      </c>
      <c r="G5262" s="2">
        <v>2.64518138888889</v>
      </c>
      <c r="H5262" t="s">
        <v>127</v>
      </c>
      <c r="T5262" s="15"/>
      <c r="U5262" s="2"/>
    </row>
    <row r="5263" spans="2:21">
      <c r="B5263" t="s">
        <v>624</v>
      </c>
      <c r="C5263" t="s">
        <v>531</v>
      </c>
      <c r="D5263">
        <v>2</v>
      </c>
      <c r="E5263" t="s">
        <v>64</v>
      </c>
      <c r="F5263">
        <v>3</v>
      </c>
      <c r="G5263" s="2">
        <v>2.5633779166666701</v>
      </c>
      <c r="H5263" t="s">
        <v>127</v>
      </c>
      <c r="T5263" s="15"/>
      <c r="U5263" s="2"/>
    </row>
    <row r="5264" spans="2:21">
      <c r="B5264" t="s">
        <v>624</v>
      </c>
      <c r="C5264" t="s">
        <v>531</v>
      </c>
      <c r="D5264">
        <v>2</v>
      </c>
      <c r="E5264" t="s">
        <v>64</v>
      </c>
      <c r="F5264">
        <v>4</v>
      </c>
      <c r="G5264" s="2">
        <v>2.8572501388888898</v>
      </c>
      <c r="H5264" t="s">
        <v>127</v>
      </c>
      <c r="T5264" s="15"/>
      <c r="U5264" s="2"/>
    </row>
    <row r="5265" spans="2:21">
      <c r="B5265" t="s">
        <v>624</v>
      </c>
      <c r="C5265" t="s">
        <v>531</v>
      </c>
      <c r="D5265">
        <v>2</v>
      </c>
      <c r="E5265" t="s">
        <v>65</v>
      </c>
      <c r="F5265">
        <v>3</v>
      </c>
      <c r="G5265" s="2">
        <v>2.71626416666667</v>
      </c>
      <c r="H5265" t="s">
        <v>127</v>
      </c>
      <c r="T5265" s="15"/>
      <c r="U5265" s="2"/>
    </row>
    <row r="5266" spans="2:21">
      <c r="B5266" t="s">
        <v>624</v>
      </c>
      <c r="C5266" t="s">
        <v>531</v>
      </c>
      <c r="D5266">
        <v>2</v>
      </c>
      <c r="E5266" t="s">
        <v>65</v>
      </c>
      <c r="F5266">
        <v>4</v>
      </c>
      <c r="G5266" s="2">
        <v>3.0188061111111102</v>
      </c>
      <c r="H5266" t="s">
        <v>127</v>
      </c>
      <c r="T5266" s="15"/>
      <c r="U5266" s="2"/>
    </row>
    <row r="5267" spans="2:21">
      <c r="B5267" t="s">
        <v>624</v>
      </c>
      <c r="C5267" t="s">
        <v>531</v>
      </c>
      <c r="D5267">
        <v>2</v>
      </c>
      <c r="E5267" t="s">
        <v>66</v>
      </c>
      <c r="F5267">
        <v>3</v>
      </c>
      <c r="G5267" s="2">
        <v>2.7589011111111099</v>
      </c>
      <c r="H5267" t="s">
        <v>127</v>
      </c>
      <c r="T5267" s="15"/>
      <c r="U5267" s="2"/>
    </row>
    <row r="5268" spans="2:21">
      <c r="B5268" t="s">
        <v>624</v>
      </c>
      <c r="C5268" t="s">
        <v>531</v>
      </c>
      <c r="D5268">
        <v>2</v>
      </c>
      <c r="E5268" t="s">
        <v>66</v>
      </c>
      <c r="F5268">
        <v>4</v>
      </c>
      <c r="G5268" s="2">
        <v>2.9653790277777801</v>
      </c>
      <c r="H5268" t="s">
        <v>127</v>
      </c>
      <c r="T5268" s="15"/>
      <c r="U5268" s="2"/>
    </row>
    <row r="5269" spans="2:21">
      <c r="B5269" t="s">
        <v>624</v>
      </c>
      <c r="C5269" t="s">
        <v>531</v>
      </c>
      <c r="D5269">
        <v>2</v>
      </c>
      <c r="E5269" t="s">
        <v>67</v>
      </c>
      <c r="F5269">
        <v>3</v>
      </c>
      <c r="G5269" s="2">
        <v>2.94000777777778</v>
      </c>
      <c r="H5269" t="s">
        <v>127</v>
      </c>
      <c r="T5269" s="15"/>
      <c r="U5269" s="2"/>
    </row>
    <row r="5270" spans="2:21">
      <c r="B5270" t="s">
        <v>624</v>
      </c>
      <c r="C5270" t="s">
        <v>531</v>
      </c>
      <c r="D5270">
        <v>2</v>
      </c>
      <c r="E5270" t="s">
        <v>67</v>
      </c>
      <c r="F5270">
        <v>4</v>
      </c>
      <c r="G5270" s="2">
        <v>3.25030333333333</v>
      </c>
      <c r="H5270" t="s">
        <v>127</v>
      </c>
      <c r="T5270" s="15"/>
      <c r="U5270" s="2"/>
    </row>
    <row r="5271" spans="2:21">
      <c r="B5271" t="s">
        <v>624</v>
      </c>
      <c r="C5271" t="s">
        <v>531</v>
      </c>
      <c r="D5271">
        <v>2</v>
      </c>
      <c r="E5271" t="s">
        <v>68</v>
      </c>
      <c r="F5271">
        <v>3</v>
      </c>
      <c r="G5271" s="2">
        <v>3.4262616666666701</v>
      </c>
      <c r="H5271" t="s">
        <v>127</v>
      </c>
      <c r="T5271" s="15"/>
      <c r="U5271" s="2"/>
    </row>
    <row r="5272" spans="2:21">
      <c r="B5272" t="s">
        <v>624</v>
      </c>
      <c r="C5272" t="s">
        <v>531</v>
      </c>
      <c r="D5272">
        <v>2</v>
      </c>
      <c r="E5272" t="s">
        <v>68</v>
      </c>
      <c r="F5272">
        <v>4</v>
      </c>
      <c r="G5272" s="2">
        <v>3.48423027777778</v>
      </c>
      <c r="H5272" t="s">
        <v>127</v>
      </c>
      <c r="T5272" s="15"/>
      <c r="U5272" s="2"/>
    </row>
    <row r="5273" spans="2:21">
      <c r="B5273" t="s">
        <v>624</v>
      </c>
      <c r="C5273" t="s">
        <v>531</v>
      </c>
      <c r="D5273">
        <v>2</v>
      </c>
      <c r="E5273" t="s">
        <v>69</v>
      </c>
      <c r="F5273">
        <v>3</v>
      </c>
      <c r="G5273" s="2">
        <v>2.9403384722222201</v>
      </c>
      <c r="H5273" t="s">
        <v>127</v>
      </c>
      <c r="T5273" s="15"/>
      <c r="U5273" s="2"/>
    </row>
    <row r="5274" spans="2:21">
      <c r="B5274" t="s">
        <v>624</v>
      </c>
      <c r="C5274" t="s">
        <v>531</v>
      </c>
      <c r="D5274">
        <v>2</v>
      </c>
      <c r="E5274" t="s">
        <v>69</v>
      </c>
      <c r="F5274">
        <v>4</v>
      </c>
      <c r="G5274" s="2">
        <v>3.1800662499999999</v>
      </c>
      <c r="H5274" t="s">
        <v>127</v>
      </c>
      <c r="T5274" s="15"/>
      <c r="U5274" s="2"/>
    </row>
    <row r="5275" spans="2:21">
      <c r="B5275" t="s">
        <v>624</v>
      </c>
      <c r="C5275" t="s">
        <v>531</v>
      </c>
      <c r="D5275">
        <v>2</v>
      </c>
      <c r="E5275" t="s">
        <v>70</v>
      </c>
      <c r="F5275">
        <v>3</v>
      </c>
      <c r="G5275" s="2">
        <v>3.1269934722222201</v>
      </c>
      <c r="H5275" t="s">
        <v>127</v>
      </c>
      <c r="T5275" s="15"/>
      <c r="U5275" s="2"/>
    </row>
    <row r="5276" spans="2:21">
      <c r="B5276" t="s">
        <v>624</v>
      </c>
      <c r="C5276" t="s">
        <v>531</v>
      </c>
      <c r="D5276">
        <v>2</v>
      </c>
      <c r="E5276" t="s">
        <v>70</v>
      </c>
      <c r="F5276">
        <v>4</v>
      </c>
      <c r="G5276" s="2">
        <v>3.23728666666667</v>
      </c>
      <c r="H5276" t="s">
        <v>127</v>
      </c>
      <c r="T5276" s="15"/>
      <c r="U5276" s="2"/>
    </row>
    <row r="5277" spans="2:21">
      <c r="B5277" t="s">
        <v>624</v>
      </c>
      <c r="C5277" t="s">
        <v>531</v>
      </c>
      <c r="D5277">
        <v>2</v>
      </c>
      <c r="E5277" t="s">
        <v>71</v>
      </c>
      <c r="F5277">
        <v>3</v>
      </c>
      <c r="G5277" s="2">
        <v>2.6344136111111101</v>
      </c>
      <c r="H5277" t="s">
        <v>127</v>
      </c>
      <c r="T5277" s="15"/>
      <c r="U5277" s="2"/>
    </row>
    <row r="5278" spans="2:21">
      <c r="B5278" t="s">
        <v>624</v>
      </c>
      <c r="C5278" t="s">
        <v>531</v>
      </c>
      <c r="D5278">
        <v>2</v>
      </c>
      <c r="E5278" t="s">
        <v>71</v>
      </c>
      <c r="F5278">
        <v>4</v>
      </c>
      <c r="G5278" s="2">
        <v>2.80335291666667</v>
      </c>
      <c r="H5278" t="s">
        <v>127</v>
      </c>
      <c r="T5278" s="15"/>
      <c r="U5278" s="2"/>
    </row>
    <row r="5279" spans="2:21">
      <c r="B5279" t="s">
        <v>624</v>
      </c>
      <c r="C5279" t="s">
        <v>531</v>
      </c>
      <c r="D5279">
        <v>2</v>
      </c>
      <c r="E5279" t="s">
        <v>72</v>
      </c>
      <c r="F5279">
        <v>3</v>
      </c>
      <c r="G5279" s="2">
        <v>3.2347838888888898</v>
      </c>
      <c r="H5279" t="s">
        <v>127</v>
      </c>
      <c r="T5279" s="15"/>
      <c r="U5279" s="2"/>
    </row>
    <row r="5280" spans="2:21">
      <c r="B5280" t="s">
        <v>624</v>
      </c>
      <c r="C5280" t="s">
        <v>531</v>
      </c>
      <c r="D5280">
        <v>2</v>
      </c>
      <c r="E5280" t="s">
        <v>72</v>
      </c>
      <c r="F5280">
        <v>4</v>
      </c>
      <c r="G5280" s="2">
        <v>3.1213945833333301</v>
      </c>
      <c r="H5280" t="s">
        <v>127</v>
      </c>
      <c r="T5280" s="15"/>
      <c r="U5280" s="2"/>
    </row>
    <row r="5281" spans="2:21">
      <c r="B5281" t="s">
        <v>624</v>
      </c>
      <c r="C5281" t="s">
        <v>531</v>
      </c>
      <c r="D5281">
        <v>2</v>
      </c>
      <c r="E5281" t="s">
        <v>73</v>
      </c>
      <c r="F5281">
        <v>3</v>
      </c>
      <c r="G5281" s="2">
        <v>1.5074650000000001</v>
      </c>
      <c r="H5281" t="s">
        <v>127</v>
      </c>
      <c r="T5281" s="15"/>
      <c r="U5281" s="2"/>
    </row>
    <row r="5282" spans="2:21">
      <c r="B5282" t="s">
        <v>624</v>
      </c>
      <c r="C5282" t="s">
        <v>531</v>
      </c>
      <c r="D5282">
        <v>2</v>
      </c>
      <c r="E5282" t="s">
        <v>73</v>
      </c>
      <c r="F5282">
        <v>4</v>
      </c>
      <c r="G5282" s="2">
        <v>2.31439833333333</v>
      </c>
      <c r="H5282" t="s">
        <v>127</v>
      </c>
      <c r="T5282" s="15"/>
      <c r="U5282" s="2"/>
    </row>
    <row r="5283" spans="2:21">
      <c r="B5283" t="s">
        <v>624</v>
      </c>
      <c r="C5283" t="s">
        <v>531</v>
      </c>
      <c r="D5283">
        <v>2</v>
      </c>
      <c r="E5283" t="s">
        <v>74</v>
      </c>
      <c r="F5283">
        <v>3</v>
      </c>
      <c r="G5283" s="2">
        <v>2.9601836111111099</v>
      </c>
      <c r="H5283" t="s">
        <v>127</v>
      </c>
      <c r="T5283" s="15"/>
      <c r="U5283" s="2"/>
    </row>
    <row r="5284" spans="2:21">
      <c r="B5284" t="s">
        <v>624</v>
      </c>
      <c r="C5284" t="s">
        <v>531</v>
      </c>
      <c r="D5284">
        <v>2</v>
      </c>
      <c r="E5284" t="s">
        <v>74</v>
      </c>
      <c r="F5284">
        <v>4</v>
      </c>
      <c r="G5284" s="2">
        <v>3.08382277777778</v>
      </c>
      <c r="H5284" t="s">
        <v>127</v>
      </c>
      <c r="T5284" s="15"/>
      <c r="U5284" s="2"/>
    </row>
    <row r="5285" spans="2:21">
      <c r="B5285" t="s">
        <v>624</v>
      </c>
      <c r="C5285" t="s">
        <v>531</v>
      </c>
      <c r="D5285">
        <v>2</v>
      </c>
      <c r="E5285" t="s">
        <v>75</v>
      </c>
      <c r="F5285">
        <v>3</v>
      </c>
      <c r="G5285" s="2">
        <v>2.8164256944444399</v>
      </c>
      <c r="H5285" t="s">
        <v>127</v>
      </c>
      <c r="T5285" s="15"/>
      <c r="U5285" s="2"/>
    </row>
    <row r="5286" spans="2:21">
      <c r="B5286" t="s">
        <v>624</v>
      </c>
      <c r="C5286" t="s">
        <v>531</v>
      </c>
      <c r="D5286">
        <v>2</v>
      </c>
      <c r="E5286" t="s">
        <v>75</v>
      </c>
      <c r="F5286">
        <v>4</v>
      </c>
      <c r="G5286" s="2">
        <v>2.9650727777777801</v>
      </c>
      <c r="H5286" t="s">
        <v>127</v>
      </c>
      <c r="T5286" s="15"/>
      <c r="U5286" s="2"/>
    </row>
    <row r="5287" spans="2:21">
      <c r="B5287" t="s">
        <v>624</v>
      </c>
      <c r="C5287" t="s">
        <v>531</v>
      </c>
      <c r="D5287">
        <v>2</v>
      </c>
      <c r="E5287" t="s">
        <v>76</v>
      </c>
      <c r="F5287">
        <v>1</v>
      </c>
      <c r="G5287" s="2">
        <v>0.62364194444444399</v>
      </c>
      <c r="H5287" t="s">
        <v>127</v>
      </c>
      <c r="T5287" s="15"/>
      <c r="U5287" s="2"/>
    </row>
    <row r="5288" spans="2:21">
      <c r="B5288" t="s">
        <v>624</v>
      </c>
      <c r="C5288" t="s">
        <v>531</v>
      </c>
      <c r="D5288">
        <v>2</v>
      </c>
      <c r="E5288" t="s">
        <v>76</v>
      </c>
      <c r="F5288">
        <v>2</v>
      </c>
      <c r="G5288" s="2">
        <v>1.9966775000000001</v>
      </c>
      <c r="H5288" t="s">
        <v>127</v>
      </c>
      <c r="T5288" s="15"/>
      <c r="U5288" s="2"/>
    </row>
    <row r="5289" spans="2:21">
      <c r="B5289" t="s">
        <v>624</v>
      </c>
      <c r="C5289" t="s">
        <v>531</v>
      </c>
      <c r="D5289">
        <v>2</v>
      </c>
      <c r="E5289" t="s">
        <v>77</v>
      </c>
      <c r="F5289">
        <v>1</v>
      </c>
      <c r="G5289" s="2">
        <v>2.63674819444444</v>
      </c>
      <c r="H5289" t="s">
        <v>127</v>
      </c>
      <c r="T5289" s="15"/>
      <c r="U5289" s="2"/>
    </row>
    <row r="5290" spans="2:21">
      <c r="B5290" t="s">
        <v>624</v>
      </c>
      <c r="C5290" t="s">
        <v>531</v>
      </c>
      <c r="D5290">
        <v>2</v>
      </c>
      <c r="E5290" t="s">
        <v>77</v>
      </c>
      <c r="F5290">
        <v>2</v>
      </c>
      <c r="G5290" s="2">
        <v>2.9306061111111101</v>
      </c>
      <c r="H5290" t="s">
        <v>127</v>
      </c>
      <c r="T5290" s="15"/>
      <c r="U5290" s="2"/>
    </row>
    <row r="5291" spans="2:21">
      <c r="B5291" t="s">
        <v>624</v>
      </c>
      <c r="C5291" t="s">
        <v>531</v>
      </c>
      <c r="D5291">
        <v>2</v>
      </c>
      <c r="E5291" t="s">
        <v>78</v>
      </c>
      <c r="F5291">
        <v>1</v>
      </c>
      <c r="G5291" s="2">
        <v>1.07889319444444</v>
      </c>
      <c r="H5291" t="s">
        <v>127</v>
      </c>
      <c r="T5291" s="15"/>
      <c r="U5291" s="2"/>
    </row>
    <row r="5292" spans="2:21">
      <c r="B5292" t="s">
        <v>624</v>
      </c>
      <c r="C5292" t="s">
        <v>531</v>
      </c>
      <c r="D5292">
        <v>2</v>
      </c>
      <c r="E5292" t="s">
        <v>78</v>
      </c>
      <c r="F5292">
        <v>2</v>
      </c>
      <c r="G5292" s="2">
        <v>1.5062370833333301</v>
      </c>
      <c r="H5292" t="s">
        <v>127</v>
      </c>
      <c r="T5292" s="15"/>
      <c r="U5292" s="2"/>
    </row>
    <row r="5293" spans="2:21">
      <c r="B5293" t="s">
        <v>624</v>
      </c>
      <c r="C5293" t="s">
        <v>531</v>
      </c>
      <c r="D5293">
        <v>2</v>
      </c>
      <c r="E5293" t="s">
        <v>79</v>
      </c>
      <c r="F5293">
        <v>1</v>
      </c>
      <c r="G5293" s="2">
        <v>2.5042730555555601</v>
      </c>
      <c r="H5293" t="s">
        <v>127</v>
      </c>
      <c r="T5293" s="15"/>
      <c r="U5293" s="2"/>
    </row>
    <row r="5294" spans="2:21">
      <c r="B5294" t="s">
        <v>624</v>
      </c>
      <c r="C5294" t="s">
        <v>531</v>
      </c>
      <c r="D5294">
        <v>2</v>
      </c>
      <c r="E5294" t="s">
        <v>79</v>
      </c>
      <c r="F5294">
        <v>2</v>
      </c>
      <c r="G5294" s="2">
        <v>2.87317166666667</v>
      </c>
      <c r="H5294" t="s">
        <v>127</v>
      </c>
      <c r="T5294" s="15"/>
      <c r="U5294" s="2"/>
    </row>
    <row r="5295" spans="2:21">
      <c r="B5295" t="s">
        <v>624</v>
      </c>
      <c r="C5295" t="s">
        <v>531</v>
      </c>
      <c r="D5295">
        <v>2</v>
      </c>
      <c r="E5295" t="s">
        <v>80</v>
      </c>
      <c r="F5295">
        <v>1</v>
      </c>
      <c r="G5295" s="2">
        <v>3.3293669444444398</v>
      </c>
      <c r="H5295" t="s">
        <v>127</v>
      </c>
      <c r="T5295" s="15"/>
      <c r="U5295" s="2"/>
    </row>
    <row r="5296" spans="2:21">
      <c r="B5296" t="s">
        <v>624</v>
      </c>
      <c r="C5296" t="s">
        <v>531</v>
      </c>
      <c r="D5296">
        <v>2</v>
      </c>
      <c r="E5296" t="s">
        <v>80</v>
      </c>
      <c r="F5296">
        <v>2</v>
      </c>
      <c r="G5296" s="2">
        <v>3.2841429166666698</v>
      </c>
      <c r="H5296" t="s">
        <v>127</v>
      </c>
      <c r="T5296" s="15"/>
      <c r="U5296" s="2"/>
    </row>
    <row r="5297" spans="2:21">
      <c r="B5297" t="s">
        <v>624</v>
      </c>
      <c r="C5297" t="s">
        <v>531</v>
      </c>
      <c r="D5297">
        <v>2</v>
      </c>
      <c r="E5297" t="s">
        <v>81</v>
      </c>
      <c r="F5297">
        <v>1</v>
      </c>
      <c r="G5297" s="2">
        <v>2.62404833333333</v>
      </c>
      <c r="H5297" t="s">
        <v>127</v>
      </c>
      <c r="T5297" s="15"/>
      <c r="U5297" s="2"/>
    </row>
    <row r="5298" spans="2:21">
      <c r="B5298" t="s">
        <v>624</v>
      </c>
      <c r="C5298" t="s">
        <v>531</v>
      </c>
      <c r="D5298">
        <v>2</v>
      </c>
      <c r="E5298" t="s">
        <v>81</v>
      </c>
      <c r="F5298">
        <v>2</v>
      </c>
      <c r="G5298" s="2">
        <v>3.15702666666667</v>
      </c>
      <c r="H5298" t="s">
        <v>127</v>
      </c>
      <c r="T5298" s="15"/>
      <c r="U5298" s="2"/>
    </row>
    <row r="5299" spans="2:21">
      <c r="B5299" t="s">
        <v>624</v>
      </c>
      <c r="C5299" t="s">
        <v>531</v>
      </c>
      <c r="D5299">
        <v>2</v>
      </c>
      <c r="E5299" t="s">
        <v>82</v>
      </c>
      <c r="F5299">
        <v>1</v>
      </c>
      <c r="G5299" s="2">
        <v>2.4648924999999999</v>
      </c>
      <c r="H5299" t="s">
        <v>127</v>
      </c>
      <c r="T5299" s="15"/>
      <c r="U5299" s="2"/>
    </row>
    <row r="5300" spans="2:21">
      <c r="B5300" t="s">
        <v>624</v>
      </c>
      <c r="C5300" t="s">
        <v>531</v>
      </c>
      <c r="D5300">
        <v>2</v>
      </c>
      <c r="E5300" t="s">
        <v>82</v>
      </c>
      <c r="F5300">
        <v>2</v>
      </c>
      <c r="G5300" s="2">
        <v>3.1876905555555499</v>
      </c>
      <c r="H5300" t="s">
        <v>127</v>
      </c>
      <c r="T5300" s="15"/>
      <c r="U5300" s="2"/>
    </row>
    <row r="5301" spans="2:21">
      <c r="B5301" t="s">
        <v>624</v>
      </c>
      <c r="C5301" t="s">
        <v>531</v>
      </c>
      <c r="D5301">
        <v>2</v>
      </c>
      <c r="E5301" t="s">
        <v>83</v>
      </c>
      <c r="F5301">
        <v>1</v>
      </c>
      <c r="G5301" s="2">
        <v>2.6351601388888901</v>
      </c>
      <c r="H5301" t="s">
        <v>127</v>
      </c>
      <c r="T5301" s="15"/>
      <c r="U5301" s="2"/>
    </row>
    <row r="5302" spans="2:21">
      <c r="B5302" t="s">
        <v>624</v>
      </c>
      <c r="C5302" t="s">
        <v>531</v>
      </c>
      <c r="D5302">
        <v>2</v>
      </c>
      <c r="E5302" t="s">
        <v>83</v>
      </c>
      <c r="F5302">
        <v>2</v>
      </c>
      <c r="G5302" s="2">
        <v>3.0097601388888902</v>
      </c>
      <c r="H5302" t="s">
        <v>127</v>
      </c>
      <c r="T5302" s="15"/>
      <c r="U5302" s="2"/>
    </row>
    <row r="5303" spans="2:21">
      <c r="B5303" t="s">
        <v>624</v>
      </c>
      <c r="C5303" t="s">
        <v>531</v>
      </c>
      <c r="D5303">
        <v>2</v>
      </c>
      <c r="E5303" t="s">
        <v>84</v>
      </c>
      <c r="F5303">
        <v>1</v>
      </c>
      <c r="G5303" s="2">
        <v>1.1860380555555601</v>
      </c>
      <c r="H5303" t="s">
        <v>127</v>
      </c>
      <c r="T5303" s="15"/>
      <c r="U5303" s="2"/>
    </row>
    <row r="5304" spans="2:21">
      <c r="B5304" t="s">
        <v>624</v>
      </c>
      <c r="C5304" t="s">
        <v>531</v>
      </c>
      <c r="D5304">
        <v>2</v>
      </c>
      <c r="E5304" t="s">
        <v>84</v>
      </c>
      <c r="F5304">
        <v>2</v>
      </c>
      <c r="G5304" s="2">
        <v>2.89349361111111</v>
      </c>
      <c r="H5304" t="s">
        <v>127</v>
      </c>
      <c r="T5304" s="15"/>
      <c r="U5304" s="2"/>
    </row>
    <row r="5305" spans="2:21">
      <c r="B5305" t="s">
        <v>624</v>
      </c>
      <c r="C5305" t="s">
        <v>531</v>
      </c>
      <c r="D5305">
        <v>2</v>
      </c>
      <c r="E5305" t="s">
        <v>85</v>
      </c>
      <c r="F5305">
        <v>1</v>
      </c>
      <c r="G5305" s="2">
        <v>2.5329440277777802</v>
      </c>
      <c r="H5305" t="s">
        <v>127</v>
      </c>
      <c r="T5305" s="15"/>
      <c r="U5305" s="2"/>
    </row>
    <row r="5306" spans="2:21">
      <c r="B5306" t="s">
        <v>624</v>
      </c>
      <c r="C5306" t="s">
        <v>531</v>
      </c>
      <c r="D5306">
        <v>2</v>
      </c>
      <c r="E5306" t="s">
        <v>85</v>
      </c>
      <c r="F5306">
        <v>2</v>
      </c>
      <c r="G5306" s="2">
        <v>2.8575880555555599</v>
      </c>
      <c r="H5306" t="s">
        <v>127</v>
      </c>
      <c r="T5306" s="15"/>
      <c r="U5306" s="2"/>
    </row>
    <row r="5307" spans="2:21">
      <c r="B5307" t="s">
        <v>624</v>
      </c>
      <c r="C5307" t="s">
        <v>531</v>
      </c>
      <c r="D5307">
        <v>2</v>
      </c>
      <c r="E5307" t="s">
        <v>86</v>
      </c>
      <c r="F5307">
        <v>1</v>
      </c>
      <c r="G5307" s="2">
        <v>2.56908513888889</v>
      </c>
      <c r="H5307" t="s">
        <v>127</v>
      </c>
      <c r="T5307" s="15"/>
      <c r="U5307" s="2"/>
    </row>
    <row r="5308" spans="2:21">
      <c r="B5308" t="s">
        <v>624</v>
      </c>
      <c r="C5308" t="s">
        <v>531</v>
      </c>
      <c r="D5308">
        <v>2</v>
      </c>
      <c r="E5308" t="s">
        <v>86</v>
      </c>
      <c r="F5308">
        <v>2</v>
      </c>
      <c r="G5308" s="2">
        <v>2.9830161111111102</v>
      </c>
      <c r="H5308" t="s">
        <v>127</v>
      </c>
      <c r="T5308" s="15"/>
      <c r="U5308" s="2"/>
    </row>
    <row r="5309" spans="2:21">
      <c r="B5309" t="s">
        <v>624</v>
      </c>
      <c r="C5309" t="s">
        <v>531</v>
      </c>
      <c r="D5309">
        <v>2</v>
      </c>
      <c r="E5309" t="s">
        <v>87</v>
      </c>
      <c r="F5309">
        <v>1</v>
      </c>
      <c r="G5309" s="2">
        <v>2.4551098611111102</v>
      </c>
      <c r="H5309" t="s">
        <v>127</v>
      </c>
      <c r="T5309" s="15"/>
      <c r="U5309" s="2"/>
    </row>
    <row r="5310" spans="2:21">
      <c r="B5310" t="s">
        <v>624</v>
      </c>
      <c r="C5310" t="s">
        <v>531</v>
      </c>
      <c r="D5310">
        <v>2</v>
      </c>
      <c r="E5310" t="s">
        <v>87</v>
      </c>
      <c r="F5310">
        <v>2</v>
      </c>
      <c r="G5310" s="2">
        <v>2.6986054166666702</v>
      </c>
      <c r="H5310" t="s">
        <v>127</v>
      </c>
      <c r="T5310" s="15"/>
      <c r="U5310" s="2"/>
    </row>
    <row r="5311" spans="2:21">
      <c r="B5311" t="s">
        <v>624</v>
      </c>
      <c r="C5311" t="s">
        <v>531</v>
      </c>
      <c r="D5311">
        <v>2</v>
      </c>
      <c r="E5311" t="s">
        <v>76</v>
      </c>
      <c r="F5311">
        <v>3</v>
      </c>
      <c r="G5311" s="2">
        <v>2.3789734722222202</v>
      </c>
      <c r="H5311" t="s">
        <v>127</v>
      </c>
      <c r="T5311" s="15"/>
      <c r="U5311" s="2"/>
    </row>
    <row r="5312" spans="2:21">
      <c r="B5312" t="s">
        <v>624</v>
      </c>
      <c r="C5312" t="s">
        <v>531</v>
      </c>
      <c r="D5312">
        <v>2</v>
      </c>
      <c r="E5312" t="s">
        <v>76</v>
      </c>
      <c r="F5312">
        <v>4</v>
      </c>
      <c r="G5312" s="2">
        <v>2.7037068055555502</v>
      </c>
      <c r="H5312" t="s">
        <v>127</v>
      </c>
      <c r="T5312" s="15"/>
      <c r="U5312" s="2"/>
    </row>
    <row r="5313" spans="2:21">
      <c r="B5313" t="s">
        <v>624</v>
      </c>
      <c r="C5313" t="s">
        <v>531</v>
      </c>
      <c r="D5313">
        <v>2</v>
      </c>
      <c r="E5313" t="s">
        <v>77</v>
      </c>
      <c r="F5313">
        <v>3</v>
      </c>
      <c r="G5313" s="2">
        <v>3.07166638888889</v>
      </c>
      <c r="H5313" t="s">
        <v>127</v>
      </c>
      <c r="T5313" s="15"/>
      <c r="U5313" s="2"/>
    </row>
    <row r="5314" spans="2:21">
      <c r="B5314" t="s">
        <v>624</v>
      </c>
      <c r="C5314" t="s">
        <v>531</v>
      </c>
      <c r="D5314">
        <v>2</v>
      </c>
      <c r="E5314" t="s">
        <v>77</v>
      </c>
      <c r="F5314">
        <v>4</v>
      </c>
      <c r="G5314" s="2">
        <v>3.1414606944444401</v>
      </c>
      <c r="H5314" t="s">
        <v>127</v>
      </c>
      <c r="T5314" s="15"/>
      <c r="U5314" s="2"/>
    </row>
    <row r="5315" spans="2:21">
      <c r="B5315" t="s">
        <v>624</v>
      </c>
      <c r="C5315" t="s">
        <v>531</v>
      </c>
      <c r="D5315">
        <v>2</v>
      </c>
      <c r="E5315" t="s">
        <v>78</v>
      </c>
      <c r="F5315">
        <v>3</v>
      </c>
      <c r="G5315" s="2">
        <v>1.86605791666667</v>
      </c>
      <c r="H5315" t="s">
        <v>127</v>
      </c>
      <c r="T5315" s="15"/>
      <c r="U5315" s="2"/>
    </row>
    <row r="5316" spans="2:21">
      <c r="B5316" t="s">
        <v>624</v>
      </c>
      <c r="C5316" t="s">
        <v>531</v>
      </c>
      <c r="D5316">
        <v>2</v>
      </c>
      <c r="E5316" t="s">
        <v>78</v>
      </c>
      <c r="F5316">
        <v>4</v>
      </c>
      <c r="G5316" s="2">
        <v>1.9477302777777801</v>
      </c>
      <c r="H5316" t="s">
        <v>127</v>
      </c>
      <c r="T5316" s="15"/>
      <c r="U5316" s="2"/>
    </row>
    <row r="5317" spans="2:21">
      <c r="B5317" t="s">
        <v>624</v>
      </c>
      <c r="C5317" t="s">
        <v>531</v>
      </c>
      <c r="D5317">
        <v>2</v>
      </c>
      <c r="E5317" t="s">
        <v>79</v>
      </c>
      <c r="F5317">
        <v>3</v>
      </c>
      <c r="G5317" s="2">
        <v>2.7957165277777798</v>
      </c>
      <c r="H5317" t="s">
        <v>127</v>
      </c>
      <c r="T5317" s="15"/>
      <c r="U5317" s="2"/>
    </row>
    <row r="5318" spans="2:21">
      <c r="B5318" t="s">
        <v>624</v>
      </c>
      <c r="C5318" t="s">
        <v>531</v>
      </c>
      <c r="D5318">
        <v>2</v>
      </c>
      <c r="E5318" t="s">
        <v>79</v>
      </c>
      <c r="F5318">
        <v>4</v>
      </c>
      <c r="G5318" s="2">
        <v>3.06088291666667</v>
      </c>
      <c r="H5318" t="s">
        <v>127</v>
      </c>
      <c r="T5318" s="15"/>
      <c r="U5318" s="2"/>
    </row>
    <row r="5319" spans="2:21">
      <c r="B5319" t="s">
        <v>624</v>
      </c>
      <c r="C5319" t="s">
        <v>531</v>
      </c>
      <c r="D5319">
        <v>2</v>
      </c>
      <c r="E5319" t="s">
        <v>80</v>
      </c>
      <c r="F5319">
        <v>3</v>
      </c>
      <c r="G5319" s="2">
        <v>3.4613016666666701</v>
      </c>
      <c r="H5319" t="s">
        <v>127</v>
      </c>
      <c r="T5319" s="15"/>
      <c r="U5319" s="2"/>
    </row>
    <row r="5320" spans="2:21">
      <c r="B5320" t="s">
        <v>624</v>
      </c>
      <c r="C5320" t="s">
        <v>531</v>
      </c>
      <c r="D5320">
        <v>2</v>
      </c>
      <c r="E5320" t="s">
        <v>80</v>
      </c>
      <c r="F5320">
        <v>4</v>
      </c>
      <c r="G5320" s="2">
        <v>3.3051793055555501</v>
      </c>
      <c r="H5320" t="s">
        <v>127</v>
      </c>
      <c r="T5320" s="15"/>
      <c r="U5320" s="2"/>
    </row>
    <row r="5321" spans="2:21">
      <c r="B5321" t="s">
        <v>624</v>
      </c>
      <c r="C5321" t="s">
        <v>531</v>
      </c>
      <c r="D5321">
        <v>2</v>
      </c>
      <c r="E5321" t="s">
        <v>81</v>
      </c>
      <c r="F5321">
        <v>3</v>
      </c>
      <c r="G5321" s="2">
        <v>2.9800815277777799</v>
      </c>
      <c r="H5321" t="s">
        <v>127</v>
      </c>
      <c r="T5321" s="15"/>
      <c r="U5321" s="2"/>
    </row>
    <row r="5322" spans="2:21">
      <c r="B5322" t="s">
        <v>624</v>
      </c>
      <c r="C5322" t="s">
        <v>531</v>
      </c>
      <c r="D5322">
        <v>2</v>
      </c>
      <c r="E5322" t="s">
        <v>81</v>
      </c>
      <c r="F5322">
        <v>4</v>
      </c>
      <c r="G5322" s="2">
        <v>3.22746555555555</v>
      </c>
      <c r="H5322" t="s">
        <v>127</v>
      </c>
      <c r="T5322" s="15"/>
      <c r="U5322" s="2"/>
    </row>
    <row r="5323" spans="2:21">
      <c r="B5323" t="s">
        <v>624</v>
      </c>
      <c r="C5323" t="s">
        <v>531</v>
      </c>
      <c r="D5323">
        <v>2</v>
      </c>
      <c r="E5323" t="s">
        <v>82</v>
      </c>
      <c r="F5323">
        <v>3</v>
      </c>
      <c r="G5323" s="2">
        <v>3.3431829166666698</v>
      </c>
      <c r="H5323" t="s">
        <v>127</v>
      </c>
      <c r="T5323" s="15"/>
      <c r="U5323" s="2"/>
    </row>
    <row r="5324" spans="2:21">
      <c r="B5324" t="s">
        <v>624</v>
      </c>
      <c r="C5324" t="s">
        <v>531</v>
      </c>
      <c r="D5324">
        <v>2</v>
      </c>
      <c r="E5324" t="s">
        <v>82</v>
      </c>
      <c r="F5324">
        <v>4</v>
      </c>
      <c r="G5324" s="2">
        <v>3.5550761111111102</v>
      </c>
      <c r="H5324" t="s">
        <v>127</v>
      </c>
      <c r="T5324" s="15"/>
      <c r="U5324" s="2"/>
    </row>
    <row r="5325" spans="2:21">
      <c r="B5325" t="s">
        <v>624</v>
      </c>
      <c r="C5325" t="s">
        <v>531</v>
      </c>
      <c r="D5325">
        <v>2</v>
      </c>
      <c r="E5325" t="s">
        <v>83</v>
      </c>
      <c r="F5325">
        <v>3</v>
      </c>
      <c r="G5325" s="2">
        <v>2.8232662500000001</v>
      </c>
      <c r="H5325" t="s">
        <v>127</v>
      </c>
      <c r="T5325" s="15"/>
      <c r="U5325" s="2"/>
    </row>
    <row r="5326" spans="2:21">
      <c r="B5326" t="s">
        <v>624</v>
      </c>
      <c r="C5326" t="s">
        <v>531</v>
      </c>
      <c r="D5326">
        <v>2</v>
      </c>
      <c r="E5326" t="s">
        <v>83</v>
      </c>
      <c r="F5326">
        <v>4</v>
      </c>
      <c r="G5326" s="2">
        <v>3.0494247222222199</v>
      </c>
      <c r="H5326" t="s">
        <v>127</v>
      </c>
      <c r="T5326" s="15"/>
      <c r="U5326" s="2"/>
    </row>
    <row r="5327" spans="2:21">
      <c r="B5327" t="s">
        <v>624</v>
      </c>
      <c r="C5327" t="s">
        <v>531</v>
      </c>
      <c r="D5327">
        <v>2</v>
      </c>
      <c r="E5327" t="s">
        <v>84</v>
      </c>
      <c r="F5327">
        <v>3</v>
      </c>
      <c r="G5327" s="2">
        <v>3.0702044444444399</v>
      </c>
      <c r="H5327" t="s">
        <v>127</v>
      </c>
      <c r="T5327" s="15"/>
      <c r="U5327" s="2"/>
    </row>
    <row r="5328" spans="2:21">
      <c r="B5328" t="s">
        <v>624</v>
      </c>
      <c r="C5328" t="s">
        <v>531</v>
      </c>
      <c r="D5328">
        <v>2</v>
      </c>
      <c r="E5328" t="s">
        <v>84</v>
      </c>
      <c r="F5328">
        <v>4</v>
      </c>
      <c r="G5328" s="2">
        <v>3.0969668055555601</v>
      </c>
      <c r="H5328" t="s">
        <v>127</v>
      </c>
      <c r="T5328" s="15"/>
      <c r="U5328" s="2"/>
    </row>
    <row r="5329" spans="2:21">
      <c r="B5329" t="s">
        <v>624</v>
      </c>
      <c r="C5329" t="s">
        <v>531</v>
      </c>
      <c r="D5329">
        <v>2</v>
      </c>
      <c r="E5329" t="s">
        <v>85</v>
      </c>
      <c r="F5329">
        <v>3</v>
      </c>
      <c r="G5329" s="2">
        <v>3.2261147222222202</v>
      </c>
      <c r="H5329" t="s">
        <v>127</v>
      </c>
      <c r="T5329" s="15"/>
      <c r="U5329" s="2"/>
    </row>
    <row r="5330" spans="2:21">
      <c r="B5330" t="s">
        <v>624</v>
      </c>
      <c r="C5330" t="s">
        <v>531</v>
      </c>
      <c r="D5330">
        <v>2</v>
      </c>
      <c r="E5330" t="s">
        <v>85</v>
      </c>
      <c r="F5330">
        <v>4</v>
      </c>
      <c r="G5330" s="2">
        <v>3.25256319444444</v>
      </c>
      <c r="H5330" t="s">
        <v>127</v>
      </c>
      <c r="T5330" s="15"/>
      <c r="U5330" s="2"/>
    </row>
    <row r="5331" spans="2:21">
      <c r="B5331" t="s">
        <v>624</v>
      </c>
      <c r="C5331" t="s">
        <v>531</v>
      </c>
      <c r="D5331">
        <v>2</v>
      </c>
      <c r="E5331" t="s">
        <v>86</v>
      </c>
      <c r="F5331">
        <v>3</v>
      </c>
      <c r="G5331" s="2">
        <v>2.7524369444444399</v>
      </c>
      <c r="H5331" t="s">
        <v>127</v>
      </c>
      <c r="T5331" s="15"/>
      <c r="U5331" s="2"/>
    </row>
    <row r="5332" spans="2:21">
      <c r="B5332" t="s">
        <v>624</v>
      </c>
      <c r="C5332" t="s">
        <v>531</v>
      </c>
      <c r="D5332">
        <v>2</v>
      </c>
      <c r="E5332" t="s">
        <v>86</v>
      </c>
      <c r="F5332">
        <v>4</v>
      </c>
      <c r="G5332" s="2">
        <v>3.01171583333333</v>
      </c>
      <c r="H5332" t="s">
        <v>127</v>
      </c>
      <c r="T5332" s="15"/>
      <c r="U5332" s="2"/>
    </row>
    <row r="5333" spans="2:21">
      <c r="B5333" t="s">
        <v>624</v>
      </c>
      <c r="C5333" t="s">
        <v>531</v>
      </c>
      <c r="D5333">
        <v>2</v>
      </c>
      <c r="E5333" t="s">
        <v>87</v>
      </c>
      <c r="F5333">
        <v>3</v>
      </c>
      <c r="G5333" s="2">
        <v>2.6812816666666701</v>
      </c>
      <c r="H5333" t="s">
        <v>127</v>
      </c>
      <c r="T5333" s="15"/>
      <c r="U5333" s="2"/>
    </row>
    <row r="5334" spans="2:21">
      <c r="B5334" t="s">
        <v>624</v>
      </c>
      <c r="C5334" t="s">
        <v>531</v>
      </c>
      <c r="D5334">
        <v>2</v>
      </c>
      <c r="E5334" t="s">
        <v>87</v>
      </c>
      <c r="F5334">
        <v>4</v>
      </c>
      <c r="G5334" s="2">
        <v>2.9531001388888898</v>
      </c>
      <c r="H5334" t="s">
        <v>127</v>
      </c>
      <c r="T5334" s="15"/>
      <c r="U5334" s="2"/>
    </row>
    <row r="5335" spans="2:21">
      <c r="B5335" t="s">
        <v>624</v>
      </c>
      <c r="C5335" t="s">
        <v>531</v>
      </c>
      <c r="D5335">
        <v>2</v>
      </c>
      <c r="E5335" t="s">
        <v>88</v>
      </c>
      <c r="F5335">
        <v>1</v>
      </c>
      <c r="G5335" s="2">
        <v>2.6571186111111098</v>
      </c>
      <c r="H5335" t="s">
        <v>127</v>
      </c>
      <c r="T5335" s="15"/>
      <c r="U5335" s="2"/>
    </row>
    <row r="5336" spans="2:21">
      <c r="B5336" t="s">
        <v>624</v>
      </c>
      <c r="C5336" t="s">
        <v>531</v>
      </c>
      <c r="D5336">
        <v>2</v>
      </c>
      <c r="E5336" t="s">
        <v>88</v>
      </c>
      <c r="F5336">
        <v>2</v>
      </c>
      <c r="G5336" s="2">
        <v>3.2103163888888901</v>
      </c>
      <c r="H5336" t="s">
        <v>127</v>
      </c>
      <c r="T5336" s="15"/>
      <c r="U5336" s="2"/>
    </row>
    <row r="5337" spans="2:21">
      <c r="B5337" t="s">
        <v>624</v>
      </c>
      <c r="C5337" t="s">
        <v>531</v>
      </c>
      <c r="D5337">
        <v>2</v>
      </c>
      <c r="E5337" t="s">
        <v>89</v>
      </c>
      <c r="F5337">
        <v>1</v>
      </c>
      <c r="G5337" s="2">
        <v>2.1699869444444402</v>
      </c>
      <c r="H5337" t="s">
        <v>127</v>
      </c>
      <c r="T5337" s="15"/>
      <c r="U5337" s="2"/>
    </row>
    <row r="5338" spans="2:21">
      <c r="B5338" t="s">
        <v>624</v>
      </c>
      <c r="C5338" t="s">
        <v>531</v>
      </c>
      <c r="D5338">
        <v>2</v>
      </c>
      <c r="E5338" t="s">
        <v>89</v>
      </c>
      <c r="F5338">
        <v>2</v>
      </c>
      <c r="G5338" s="2">
        <v>3.1587066666666699</v>
      </c>
      <c r="H5338" t="s">
        <v>127</v>
      </c>
      <c r="T5338" s="15"/>
      <c r="U5338" s="2"/>
    </row>
    <row r="5339" spans="2:21">
      <c r="B5339" t="s">
        <v>624</v>
      </c>
      <c r="C5339" t="s">
        <v>531</v>
      </c>
      <c r="D5339">
        <v>2</v>
      </c>
      <c r="E5339" t="s">
        <v>90</v>
      </c>
      <c r="F5339">
        <v>1</v>
      </c>
      <c r="G5339" s="2">
        <v>2.5439823611111101</v>
      </c>
      <c r="H5339" t="s">
        <v>127</v>
      </c>
      <c r="T5339" s="15"/>
      <c r="U5339" s="2"/>
    </row>
    <row r="5340" spans="2:21">
      <c r="B5340" t="s">
        <v>624</v>
      </c>
      <c r="C5340" t="s">
        <v>531</v>
      </c>
      <c r="D5340">
        <v>2</v>
      </c>
      <c r="E5340" t="s">
        <v>90</v>
      </c>
      <c r="F5340">
        <v>2</v>
      </c>
      <c r="G5340" s="2">
        <v>3.06920486111111</v>
      </c>
      <c r="H5340" t="s">
        <v>127</v>
      </c>
      <c r="T5340" s="15"/>
      <c r="U5340" s="2"/>
    </row>
    <row r="5341" spans="2:21">
      <c r="B5341" t="s">
        <v>624</v>
      </c>
      <c r="C5341" t="s">
        <v>531</v>
      </c>
      <c r="D5341">
        <v>2</v>
      </c>
      <c r="E5341" t="s">
        <v>91</v>
      </c>
      <c r="F5341">
        <v>1</v>
      </c>
      <c r="G5341" s="2">
        <v>2.9883230555555498</v>
      </c>
      <c r="H5341" t="s">
        <v>127</v>
      </c>
      <c r="T5341" s="15"/>
      <c r="U5341" s="2"/>
    </row>
    <row r="5342" spans="2:21">
      <c r="B5342" t="s">
        <v>624</v>
      </c>
      <c r="C5342" t="s">
        <v>531</v>
      </c>
      <c r="D5342">
        <v>2</v>
      </c>
      <c r="E5342" t="s">
        <v>91</v>
      </c>
      <c r="F5342">
        <v>2</v>
      </c>
      <c r="G5342" s="2">
        <v>3.32454361111111</v>
      </c>
      <c r="H5342" t="s">
        <v>127</v>
      </c>
      <c r="T5342" s="15"/>
      <c r="U5342" s="2"/>
    </row>
    <row r="5343" spans="2:21">
      <c r="B5343" t="s">
        <v>624</v>
      </c>
      <c r="C5343" t="s">
        <v>531</v>
      </c>
      <c r="D5343">
        <v>2</v>
      </c>
      <c r="E5343" t="s">
        <v>92</v>
      </c>
      <c r="F5343">
        <v>1</v>
      </c>
      <c r="G5343" s="2">
        <v>2.64161569444444</v>
      </c>
      <c r="H5343" t="s">
        <v>127</v>
      </c>
      <c r="T5343" s="15"/>
      <c r="U5343" s="2"/>
    </row>
    <row r="5344" spans="2:21">
      <c r="B5344" t="s">
        <v>624</v>
      </c>
      <c r="C5344" t="s">
        <v>531</v>
      </c>
      <c r="D5344">
        <v>2</v>
      </c>
      <c r="E5344" t="s">
        <v>92</v>
      </c>
      <c r="F5344">
        <v>2</v>
      </c>
      <c r="G5344" s="2">
        <v>2.7029811111111099</v>
      </c>
      <c r="H5344" t="s">
        <v>127</v>
      </c>
      <c r="T5344" s="15"/>
      <c r="U5344" s="2"/>
    </row>
    <row r="5345" spans="2:21">
      <c r="B5345" t="s">
        <v>624</v>
      </c>
      <c r="C5345" t="s">
        <v>531</v>
      </c>
      <c r="D5345">
        <v>2</v>
      </c>
      <c r="E5345" t="s">
        <v>93</v>
      </c>
      <c r="F5345">
        <v>1</v>
      </c>
      <c r="G5345" s="2">
        <v>1.99817402777778</v>
      </c>
      <c r="H5345" t="s">
        <v>127</v>
      </c>
      <c r="T5345" s="15"/>
      <c r="U5345" s="2"/>
    </row>
    <row r="5346" spans="2:21">
      <c r="B5346" t="s">
        <v>624</v>
      </c>
      <c r="C5346" t="s">
        <v>531</v>
      </c>
      <c r="D5346">
        <v>2</v>
      </c>
      <c r="E5346" t="s">
        <v>93</v>
      </c>
      <c r="F5346">
        <v>2</v>
      </c>
      <c r="G5346" s="2">
        <v>2.92831375</v>
      </c>
      <c r="H5346" t="s">
        <v>127</v>
      </c>
      <c r="T5346" s="15"/>
      <c r="U5346" s="2"/>
    </row>
    <row r="5347" spans="2:21">
      <c r="B5347" t="s">
        <v>624</v>
      </c>
      <c r="C5347" t="s">
        <v>531</v>
      </c>
      <c r="D5347">
        <v>2</v>
      </c>
      <c r="E5347" t="s">
        <v>94</v>
      </c>
      <c r="F5347">
        <v>1</v>
      </c>
      <c r="G5347" s="2">
        <v>2.9506084722222199</v>
      </c>
      <c r="H5347" t="s">
        <v>127</v>
      </c>
      <c r="T5347" s="15"/>
      <c r="U5347" s="2"/>
    </row>
    <row r="5348" spans="2:21">
      <c r="B5348" t="s">
        <v>624</v>
      </c>
      <c r="C5348" t="s">
        <v>531</v>
      </c>
      <c r="D5348">
        <v>2</v>
      </c>
      <c r="E5348" t="s">
        <v>94</v>
      </c>
      <c r="F5348">
        <v>2</v>
      </c>
      <c r="G5348" s="2">
        <v>3.1568440277777801</v>
      </c>
      <c r="H5348" t="s">
        <v>127</v>
      </c>
      <c r="T5348" s="15"/>
      <c r="U5348" s="2"/>
    </row>
    <row r="5349" spans="2:21">
      <c r="B5349" t="s">
        <v>624</v>
      </c>
      <c r="C5349" t="s">
        <v>531</v>
      </c>
      <c r="D5349">
        <v>2</v>
      </c>
      <c r="E5349" t="s">
        <v>95</v>
      </c>
      <c r="F5349">
        <v>1</v>
      </c>
      <c r="G5349" s="2">
        <v>-4.7132361111111E-2</v>
      </c>
      <c r="H5349" t="s">
        <v>117</v>
      </c>
      <c r="T5349" s="15"/>
      <c r="U5349" s="2"/>
    </row>
    <row r="5350" spans="2:21">
      <c r="B5350" t="s">
        <v>624</v>
      </c>
      <c r="C5350" t="s">
        <v>531</v>
      </c>
      <c r="D5350">
        <v>2</v>
      </c>
      <c r="E5350" t="s">
        <v>95</v>
      </c>
      <c r="F5350">
        <v>2</v>
      </c>
      <c r="G5350" s="2">
        <v>2.40359583333333</v>
      </c>
      <c r="H5350" t="s">
        <v>127</v>
      </c>
      <c r="T5350" s="15"/>
      <c r="U5350" s="2"/>
    </row>
    <row r="5351" spans="2:21">
      <c r="B5351" t="s">
        <v>624</v>
      </c>
      <c r="C5351" t="s">
        <v>531</v>
      </c>
      <c r="D5351">
        <v>2</v>
      </c>
      <c r="E5351" t="s">
        <v>96</v>
      </c>
      <c r="F5351">
        <v>1</v>
      </c>
      <c r="G5351" s="2">
        <v>2.6393576388888902</v>
      </c>
      <c r="H5351" t="s">
        <v>127</v>
      </c>
      <c r="T5351" s="15"/>
      <c r="U5351" s="2"/>
    </row>
    <row r="5352" spans="2:21">
      <c r="B5352" t="s">
        <v>624</v>
      </c>
      <c r="C5352" t="s">
        <v>531</v>
      </c>
      <c r="D5352">
        <v>2</v>
      </c>
      <c r="E5352" t="s">
        <v>96</v>
      </c>
      <c r="F5352">
        <v>2</v>
      </c>
      <c r="G5352" s="2">
        <v>2.7581529166666701</v>
      </c>
      <c r="H5352" t="s">
        <v>127</v>
      </c>
      <c r="T5352" s="15"/>
      <c r="U5352" s="2"/>
    </row>
    <row r="5353" spans="2:21">
      <c r="B5353" t="s">
        <v>624</v>
      </c>
      <c r="C5353" t="s">
        <v>531</v>
      </c>
      <c r="D5353">
        <v>2</v>
      </c>
      <c r="E5353" t="s">
        <v>97</v>
      </c>
      <c r="F5353">
        <v>1</v>
      </c>
      <c r="G5353" s="2">
        <v>2.8703665277777799</v>
      </c>
      <c r="H5353" t="s">
        <v>127</v>
      </c>
      <c r="T5353" s="15"/>
      <c r="U5353" s="2"/>
    </row>
    <row r="5354" spans="2:21">
      <c r="B5354" t="s">
        <v>624</v>
      </c>
      <c r="C5354" t="s">
        <v>531</v>
      </c>
      <c r="D5354">
        <v>2</v>
      </c>
      <c r="E5354" t="s">
        <v>97</v>
      </c>
      <c r="F5354">
        <v>2</v>
      </c>
      <c r="G5354" s="2">
        <v>2.9841587500000002</v>
      </c>
      <c r="H5354" t="s">
        <v>127</v>
      </c>
      <c r="T5354" s="15"/>
      <c r="U5354" s="2"/>
    </row>
    <row r="5355" spans="2:21">
      <c r="B5355" t="s">
        <v>624</v>
      </c>
      <c r="C5355" t="s">
        <v>531</v>
      </c>
      <c r="D5355">
        <v>2</v>
      </c>
      <c r="E5355" t="s">
        <v>98</v>
      </c>
      <c r="F5355">
        <v>1</v>
      </c>
      <c r="G5355" s="2">
        <v>2.5416777777777799</v>
      </c>
      <c r="H5355" t="s">
        <v>127</v>
      </c>
      <c r="T5355" s="15"/>
      <c r="U5355" s="2"/>
    </row>
    <row r="5356" spans="2:21">
      <c r="B5356" t="s">
        <v>624</v>
      </c>
      <c r="C5356" t="s">
        <v>531</v>
      </c>
      <c r="D5356">
        <v>2</v>
      </c>
      <c r="E5356" t="s">
        <v>98</v>
      </c>
      <c r="F5356">
        <v>2</v>
      </c>
      <c r="G5356" s="2">
        <v>2.7172598611111098</v>
      </c>
      <c r="H5356" t="s">
        <v>127</v>
      </c>
      <c r="T5356" s="15"/>
      <c r="U5356" s="2"/>
    </row>
    <row r="5357" spans="2:21">
      <c r="B5357" t="s">
        <v>624</v>
      </c>
      <c r="C5357" t="s">
        <v>531</v>
      </c>
      <c r="D5357">
        <v>2</v>
      </c>
      <c r="E5357" t="s">
        <v>99</v>
      </c>
      <c r="F5357">
        <v>1</v>
      </c>
      <c r="G5357" s="2">
        <v>2.6980724999999999</v>
      </c>
      <c r="H5357" t="s">
        <v>127</v>
      </c>
      <c r="T5357" s="15"/>
      <c r="U5357" s="2"/>
    </row>
    <row r="5358" spans="2:21">
      <c r="B5358" t="s">
        <v>624</v>
      </c>
      <c r="C5358" t="s">
        <v>531</v>
      </c>
      <c r="D5358">
        <v>2</v>
      </c>
      <c r="E5358" t="s">
        <v>99</v>
      </c>
      <c r="F5358">
        <v>2</v>
      </c>
      <c r="G5358" s="2">
        <v>2.5204656944444399</v>
      </c>
      <c r="H5358" t="s">
        <v>127</v>
      </c>
      <c r="T5358" s="15"/>
      <c r="U5358" s="2"/>
    </row>
    <row r="5359" spans="2:21">
      <c r="B5359" t="s">
        <v>624</v>
      </c>
      <c r="C5359" t="s">
        <v>531</v>
      </c>
      <c r="D5359">
        <v>2</v>
      </c>
      <c r="E5359" t="s">
        <v>88</v>
      </c>
      <c r="F5359">
        <v>3</v>
      </c>
      <c r="G5359" s="2">
        <v>3.06286375</v>
      </c>
      <c r="H5359" t="s">
        <v>127</v>
      </c>
      <c r="T5359" s="15"/>
      <c r="U5359" s="2"/>
    </row>
    <row r="5360" spans="2:21">
      <c r="B5360" t="s">
        <v>624</v>
      </c>
      <c r="C5360" t="s">
        <v>531</v>
      </c>
      <c r="D5360">
        <v>2</v>
      </c>
      <c r="E5360" t="s">
        <v>88</v>
      </c>
      <c r="F5360">
        <v>4</v>
      </c>
      <c r="G5360" s="2">
        <v>3.1459587500000001</v>
      </c>
      <c r="H5360" t="s">
        <v>127</v>
      </c>
      <c r="T5360" s="15"/>
      <c r="U5360" s="2"/>
    </row>
    <row r="5361" spans="2:21">
      <c r="B5361" t="s">
        <v>624</v>
      </c>
      <c r="C5361" t="s">
        <v>531</v>
      </c>
      <c r="D5361">
        <v>2</v>
      </c>
      <c r="E5361" t="s">
        <v>89</v>
      </c>
      <c r="F5361">
        <v>3</v>
      </c>
      <c r="G5361" s="2">
        <v>2.8750356944444402</v>
      </c>
      <c r="H5361" t="s">
        <v>127</v>
      </c>
      <c r="T5361" s="15"/>
      <c r="U5361" s="2"/>
    </row>
    <row r="5362" spans="2:21">
      <c r="B5362" t="s">
        <v>624</v>
      </c>
      <c r="C5362" t="s">
        <v>531</v>
      </c>
      <c r="D5362">
        <v>2</v>
      </c>
      <c r="E5362" t="s">
        <v>89</v>
      </c>
      <c r="F5362">
        <v>4</v>
      </c>
      <c r="G5362" s="2">
        <v>2.98225638888889</v>
      </c>
      <c r="H5362" t="s">
        <v>127</v>
      </c>
      <c r="T5362" s="15"/>
      <c r="U5362" s="2"/>
    </row>
    <row r="5363" spans="2:21">
      <c r="B5363" t="s">
        <v>624</v>
      </c>
      <c r="C5363" t="s">
        <v>531</v>
      </c>
      <c r="D5363">
        <v>2</v>
      </c>
      <c r="E5363" t="s">
        <v>90</v>
      </c>
      <c r="F5363">
        <v>3</v>
      </c>
      <c r="G5363" s="2">
        <v>2.8935608333333298</v>
      </c>
      <c r="H5363" t="s">
        <v>127</v>
      </c>
      <c r="T5363" s="15"/>
      <c r="U5363" s="2"/>
    </row>
    <row r="5364" spans="2:21">
      <c r="B5364" t="s">
        <v>624</v>
      </c>
      <c r="C5364" t="s">
        <v>531</v>
      </c>
      <c r="D5364">
        <v>2</v>
      </c>
      <c r="E5364" t="s">
        <v>90</v>
      </c>
      <c r="F5364">
        <v>4</v>
      </c>
      <c r="G5364" s="2">
        <v>2.9258083333333298</v>
      </c>
      <c r="H5364" t="s">
        <v>127</v>
      </c>
      <c r="T5364" s="15"/>
      <c r="U5364" s="2"/>
    </row>
    <row r="5365" spans="2:21">
      <c r="B5365" t="s">
        <v>624</v>
      </c>
      <c r="C5365" t="s">
        <v>531</v>
      </c>
      <c r="D5365">
        <v>2</v>
      </c>
      <c r="E5365" t="s">
        <v>91</v>
      </c>
      <c r="F5365">
        <v>3</v>
      </c>
      <c r="G5365" s="2">
        <v>2.8531827777777798</v>
      </c>
      <c r="H5365" t="s">
        <v>127</v>
      </c>
      <c r="T5365" s="15"/>
      <c r="U5365" s="2"/>
    </row>
    <row r="5366" spans="2:21">
      <c r="B5366" t="s">
        <v>624</v>
      </c>
      <c r="C5366" t="s">
        <v>531</v>
      </c>
      <c r="D5366">
        <v>2</v>
      </c>
      <c r="E5366" t="s">
        <v>91</v>
      </c>
      <c r="F5366">
        <v>4</v>
      </c>
      <c r="G5366" s="2">
        <v>3.0331343055555502</v>
      </c>
      <c r="H5366" t="s">
        <v>127</v>
      </c>
      <c r="T5366" s="15"/>
      <c r="U5366" s="2"/>
    </row>
    <row r="5367" spans="2:21">
      <c r="B5367" t="s">
        <v>624</v>
      </c>
      <c r="C5367" t="s">
        <v>531</v>
      </c>
      <c r="D5367">
        <v>2</v>
      </c>
      <c r="E5367" t="s">
        <v>92</v>
      </c>
      <c r="F5367">
        <v>3</v>
      </c>
      <c r="G5367" s="2">
        <v>2.7634740277777801</v>
      </c>
      <c r="H5367" t="s">
        <v>127</v>
      </c>
      <c r="T5367" s="15"/>
      <c r="U5367" s="2"/>
    </row>
    <row r="5368" spans="2:21">
      <c r="B5368" t="s">
        <v>624</v>
      </c>
      <c r="C5368" t="s">
        <v>531</v>
      </c>
      <c r="D5368">
        <v>2</v>
      </c>
      <c r="E5368" t="s">
        <v>92</v>
      </c>
      <c r="F5368">
        <v>4</v>
      </c>
      <c r="G5368" s="2">
        <v>2.8104411111111101</v>
      </c>
      <c r="H5368" t="s">
        <v>127</v>
      </c>
      <c r="T5368" s="15"/>
      <c r="U5368" s="2"/>
    </row>
    <row r="5369" spans="2:21">
      <c r="B5369" t="s">
        <v>624</v>
      </c>
      <c r="C5369" t="s">
        <v>531</v>
      </c>
      <c r="D5369">
        <v>2</v>
      </c>
      <c r="E5369" t="s">
        <v>93</v>
      </c>
      <c r="F5369">
        <v>3</v>
      </c>
      <c r="G5369" s="2">
        <v>2.6787013888888902</v>
      </c>
      <c r="H5369" t="s">
        <v>127</v>
      </c>
      <c r="T5369" s="15"/>
      <c r="U5369" s="2"/>
    </row>
    <row r="5370" spans="2:21">
      <c r="B5370" t="s">
        <v>624</v>
      </c>
      <c r="C5370" t="s">
        <v>531</v>
      </c>
      <c r="D5370">
        <v>2</v>
      </c>
      <c r="E5370" t="s">
        <v>93</v>
      </c>
      <c r="F5370">
        <v>4</v>
      </c>
      <c r="G5370" s="2">
        <v>2.8160376388888899</v>
      </c>
      <c r="H5370" t="s">
        <v>127</v>
      </c>
      <c r="T5370" s="15"/>
      <c r="U5370" s="2"/>
    </row>
    <row r="5371" spans="2:21">
      <c r="B5371" t="s">
        <v>624</v>
      </c>
      <c r="C5371" t="s">
        <v>531</v>
      </c>
      <c r="D5371">
        <v>2</v>
      </c>
      <c r="E5371" t="s">
        <v>94</v>
      </c>
      <c r="F5371">
        <v>3</v>
      </c>
      <c r="G5371" s="2">
        <v>2.8425534722222201</v>
      </c>
      <c r="H5371" t="s">
        <v>127</v>
      </c>
      <c r="T5371" s="15"/>
      <c r="U5371" s="2"/>
    </row>
    <row r="5372" spans="2:21">
      <c r="B5372" t="s">
        <v>624</v>
      </c>
      <c r="C5372" t="s">
        <v>531</v>
      </c>
      <c r="D5372">
        <v>2</v>
      </c>
      <c r="E5372" t="s">
        <v>94</v>
      </c>
      <c r="F5372">
        <v>4</v>
      </c>
      <c r="G5372" s="2">
        <v>2.9842184722222198</v>
      </c>
      <c r="H5372" t="s">
        <v>127</v>
      </c>
      <c r="T5372" s="15"/>
      <c r="U5372" s="2"/>
    </row>
    <row r="5373" spans="2:21">
      <c r="B5373" t="s">
        <v>624</v>
      </c>
      <c r="C5373" t="s">
        <v>531</v>
      </c>
      <c r="D5373">
        <v>2</v>
      </c>
      <c r="E5373" t="s">
        <v>95</v>
      </c>
      <c r="F5373">
        <v>3</v>
      </c>
      <c r="G5373" s="2">
        <v>2.5827069444444399</v>
      </c>
      <c r="H5373" t="s">
        <v>127</v>
      </c>
      <c r="T5373" s="15"/>
      <c r="U5373" s="2"/>
    </row>
    <row r="5374" spans="2:21">
      <c r="B5374" t="s">
        <v>624</v>
      </c>
      <c r="C5374" t="s">
        <v>531</v>
      </c>
      <c r="D5374">
        <v>2</v>
      </c>
      <c r="E5374" t="s">
        <v>95</v>
      </c>
      <c r="F5374">
        <v>4</v>
      </c>
      <c r="G5374" s="2">
        <v>2.83184888888889</v>
      </c>
      <c r="H5374" t="s">
        <v>127</v>
      </c>
      <c r="T5374" s="15"/>
      <c r="U5374" s="2"/>
    </row>
    <row r="5375" spans="2:21">
      <c r="B5375" t="s">
        <v>624</v>
      </c>
      <c r="C5375" t="s">
        <v>531</v>
      </c>
      <c r="D5375">
        <v>2</v>
      </c>
      <c r="E5375" t="s">
        <v>96</v>
      </c>
      <c r="F5375">
        <v>3</v>
      </c>
      <c r="G5375" s="2">
        <v>2.9987438888888902</v>
      </c>
      <c r="H5375" t="s">
        <v>127</v>
      </c>
      <c r="T5375" s="15"/>
      <c r="U5375" s="2"/>
    </row>
    <row r="5376" spans="2:21">
      <c r="B5376" t="s">
        <v>624</v>
      </c>
      <c r="C5376" t="s">
        <v>531</v>
      </c>
      <c r="D5376">
        <v>2</v>
      </c>
      <c r="E5376" t="s">
        <v>96</v>
      </c>
      <c r="F5376">
        <v>4</v>
      </c>
      <c r="G5376" s="2">
        <v>2.9043408333333298</v>
      </c>
      <c r="H5376" t="s">
        <v>127</v>
      </c>
      <c r="T5376" s="15"/>
      <c r="U5376" s="2"/>
    </row>
    <row r="5377" spans="2:21">
      <c r="B5377" t="s">
        <v>624</v>
      </c>
      <c r="C5377" t="s">
        <v>531</v>
      </c>
      <c r="D5377">
        <v>2</v>
      </c>
      <c r="E5377" t="s">
        <v>97</v>
      </c>
      <c r="F5377">
        <v>3</v>
      </c>
      <c r="G5377" s="2">
        <v>2.6454188888888899</v>
      </c>
      <c r="H5377" t="s">
        <v>127</v>
      </c>
      <c r="T5377" s="15"/>
      <c r="U5377" s="2"/>
    </row>
    <row r="5378" spans="2:21">
      <c r="B5378" t="s">
        <v>624</v>
      </c>
      <c r="C5378" t="s">
        <v>531</v>
      </c>
      <c r="D5378">
        <v>2</v>
      </c>
      <c r="E5378" t="s">
        <v>97</v>
      </c>
      <c r="F5378">
        <v>4</v>
      </c>
      <c r="G5378" s="2">
        <v>2.75616958333333</v>
      </c>
      <c r="H5378" t="s">
        <v>127</v>
      </c>
      <c r="T5378" s="15"/>
      <c r="U5378" s="2"/>
    </row>
    <row r="5379" spans="2:21">
      <c r="B5379" t="s">
        <v>624</v>
      </c>
      <c r="C5379" t="s">
        <v>531</v>
      </c>
      <c r="D5379">
        <v>2</v>
      </c>
      <c r="E5379" t="s">
        <v>98</v>
      </c>
      <c r="F5379">
        <v>3</v>
      </c>
      <c r="G5379" s="2">
        <v>2.63101916666667</v>
      </c>
      <c r="H5379" t="s">
        <v>127</v>
      </c>
      <c r="T5379" s="15"/>
      <c r="U5379" s="2"/>
    </row>
    <row r="5380" spans="2:21">
      <c r="B5380" t="s">
        <v>624</v>
      </c>
      <c r="C5380" t="s">
        <v>531</v>
      </c>
      <c r="D5380">
        <v>2</v>
      </c>
      <c r="E5380" t="s">
        <v>98</v>
      </c>
      <c r="F5380">
        <v>4</v>
      </c>
      <c r="G5380" s="2">
        <v>2.8913215277777802</v>
      </c>
      <c r="H5380" t="s">
        <v>127</v>
      </c>
      <c r="T5380" s="15"/>
      <c r="U5380" s="2"/>
    </row>
    <row r="5381" spans="2:21">
      <c r="B5381" t="s">
        <v>624</v>
      </c>
      <c r="C5381" t="s">
        <v>531</v>
      </c>
      <c r="D5381">
        <v>2</v>
      </c>
      <c r="E5381" t="s">
        <v>99</v>
      </c>
      <c r="F5381">
        <v>3</v>
      </c>
      <c r="G5381" s="2">
        <v>2.51619041666667</v>
      </c>
      <c r="H5381" t="s">
        <v>127</v>
      </c>
      <c r="T5381" s="15"/>
      <c r="U5381" s="2"/>
    </row>
    <row r="5382" spans="2:21">
      <c r="B5382" t="s">
        <v>624</v>
      </c>
      <c r="C5382" t="s">
        <v>531</v>
      </c>
      <c r="D5382">
        <v>2</v>
      </c>
      <c r="E5382" t="s">
        <v>99</v>
      </c>
      <c r="F5382">
        <v>4</v>
      </c>
      <c r="G5382" s="2">
        <v>2.5634479166666702</v>
      </c>
      <c r="H5382" t="s">
        <v>127</v>
      </c>
      <c r="T5382" s="15"/>
      <c r="U5382" s="2"/>
    </row>
    <row r="5383" spans="2:21">
      <c r="B5383" t="s">
        <v>624</v>
      </c>
      <c r="C5383" t="s">
        <v>532</v>
      </c>
      <c r="D5383">
        <v>1</v>
      </c>
      <c r="E5383" t="s">
        <v>100</v>
      </c>
      <c r="F5383">
        <v>1</v>
      </c>
      <c r="G5383" s="2">
        <v>2.4595912499999999</v>
      </c>
      <c r="H5383" t="s">
        <v>127</v>
      </c>
      <c r="T5383" s="15"/>
      <c r="U5383" s="2"/>
    </row>
    <row r="5384" spans="2:21">
      <c r="B5384" t="s">
        <v>624</v>
      </c>
      <c r="C5384" t="s">
        <v>532</v>
      </c>
      <c r="D5384">
        <v>1</v>
      </c>
      <c r="E5384" t="s">
        <v>100</v>
      </c>
      <c r="F5384">
        <v>2</v>
      </c>
      <c r="G5384" s="2">
        <v>2.7080104166666601</v>
      </c>
      <c r="H5384" t="s">
        <v>127</v>
      </c>
      <c r="T5384" s="15"/>
      <c r="U5384" s="2"/>
    </row>
    <row r="5385" spans="2:21">
      <c r="B5385" t="s">
        <v>624</v>
      </c>
      <c r="C5385" t="s">
        <v>532</v>
      </c>
      <c r="D5385">
        <v>1</v>
      </c>
      <c r="E5385" t="s">
        <v>6</v>
      </c>
      <c r="F5385">
        <v>1</v>
      </c>
      <c r="G5385" s="2">
        <v>2.8583568055555499</v>
      </c>
      <c r="H5385" t="s">
        <v>127</v>
      </c>
      <c r="T5385" s="15"/>
      <c r="U5385" s="2"/>
    </row>
    <row r="5386" spans="2:21">
      <c r="B5386" t="s">
        <v>624</v>
      </c>
      <c r="C5386" t="s">
        <v>532</v>
      </c>
      <c r="D5386">
        <v>1</v>
      </c>
      <c r="E5386" t="s">
        <v>6</v>
      </c>
      <c r="F5386">
        <v>2</v>
      </c>
      <c r="G5386" s="2">
        <v>2.61426972222222</v>
      </c>
      <c r="H5386" t="s">
        <v>127</v>
      </c>
      <c r="T5386" s="15"/>
      <c r="U5386" s="2"/>
    </row>
    <row r="5387" spans="2:21">
      <c r="B5387" t="s">
        <v>624</v>
      </c>
      <c r="C5387" t="s">
        <v>532</v>
      </c>
      <c r="D5387">
        <v>1</v>
      </c>
      <c r="E5387" t="s">
        <v>8</v>
      </c>
      <c r="F5387">
        <v>1</v>
      </c>
      <c r="G5387" s="2">
        <v>2.5689448611111101</v>
      </c>
      <c r="H5387" t="s">
        <v>127</v>
      </c>
      <c r="T5387" s="15"/>
      <c r="U5387" s="2"/>
    </row>
    <row r="5388" spans="2:21">
      <c r="B5388" t="s">
        <v>624</v>
      </c>
      <c r="C5388" t="s">
        <v>532</v>
      </c>
      <c r="D5388">
        <v>1</v>
      </c>
      <c r="E5388" t="s">
        <v>8</v>
      </c>
      <c r="F5388">
        <v>2</v>
      </c>
      <c r="G5388" s="2">
        <v>2.6627758333333298</v>
      </c>
      <c r="H5388" t="s">
        <v>127</v>
      </c>
      <c r="T5388" s="15"/>
      <c r="U5388" s="2"/>
    </row>
    <row r="5389" spans="2:21">
      <c r="B5389" t="s">
        <v>624</v>
      </c>
      <c r="C5389" t="s">
        <v>532</v>
      </c>
      <c r="D5389">
        <v>1</v>
      </c>
      <c r="E5389" t="s">
        <v>7</v>
      </c>
      <c r="F5389">
        <v>1</v>
      </c>
      <c r="G5389" s="2">
        <v>0.46304569444444399</v>
      </c>
      <c r="H5389" t="s">
        <v>127</v>
      </c>
      <c r="T5389" s="15"/>
      <c r="U5389" s="2"/>
    </row>
    <row r="5390" spans="2:21">
      <c r="B5390" t="s">
        <v>624</v>
      </c>
      <c r="C5390" t="s">
        <v>532</v>
      </c>
      <c r="D5390">
        <v>1</v>
      </c>
      <c r="E5390" t="s">
        <v>7</v>
      </c>
      <c r="F5390">
        <v>2</v>
      </c>
      <c r="G5390" s="2">
        <v>1.47382722222222</v>
      </c>
      <c r="H5390" t="s">
        <v>127</v>
      </c>
      <c r="T5390" s="15"/>
      <c r="U5390" s="2"/>
    </row>
    <row r="5391" spans="2:21">
      <c r="B5391" t="s">
        <v>624</v>
      </c>
      <c r="C5391" t="s">
        <v>532</v>
      </c>
      <c r="D5391">
        <v>1</v>
      </c>
      <c r="E5391" t="s">
        <v>9</v>
      </c>
      <c r="F5391">
        <v>1</v>
      </c>
      <c r="G5391" s="2">
        <v>2.3081334722222202</v>
      </c>
      <c r="H5391" t="s">
        <v>127</v>
      </c>
      <c r="T5391" s="15"/>
      <c r="U5391" s="2"/>
    </row>
    <row r="5392" spans="2:21">
      <c r="B5392" t="s">
        <v>624</v>
      </c>
      <c r="C5392" t="s">
        <v>532</v>
      </c>
      <c r="D5392">
        <v>1</v>
      </c>
      <c r="E5392" t="s">
        <v>9</v>
      </c>
      <c r="F5392">
        <v>2</v>
      </c>
      <c r="G5392" s="2">
        <v>2.6425299999999998</v>
      </c>
      <c r="H5392" t="s">
        <v>127</v>
      </c>
      <c r="T5392" s="15"/>
      <c r="U5392" s="2"/>
    </row>
    <row r="5393" spans="2:21">
      <c r="B5393" t="s">
        <v>624</v>
      </c>
      <c r="C5393" t="s">
        <v>532</v>
      </c>
      <c r="D5393">
        <v>1</v>
      </c>
      <c r="E5393" t="s">
        <v>2500</v>
      </c>
      <c r="F5393">
        <v>1</v>
      </c>
      <c r="G5393" s="2">
        <v>2.5744179166666599</v>
      </c>
      <c r="H5393" t="s">
        <v>127</v>
      </c>
      <c r="T5393" s="15"/>
      <c r="U5393" s="2"/>
    </row>
    <row r="5394" spans="2:21">
      <c r="B5394" t="s">
        <v>624</v>
      </c>
      <c r="C5394" t="s">
        <v>532</v>
      </c>
      <c r="D5394">
        <v>1</v>
      </c>
      <c r="E5394" t="s">
        <v>2500</v>
      </c>
      <c r="F5394">
        <v>2</v>
      </c>
      <c r="G5394" s="2">
        <v>2.6662937499999999</v>
      </c>
      <c r="H5394" t="s">
        <v>127</v>
      </c>
      <c r="T5394" s="15"/>
      <c r="U5394" s="2"/>
    </row>
    <row r="5395" spans="2:21">
      <c r="B5395" t="s">
        <v>624</v>
      </c>
      <c r="C5395" t="s">
        <v>532</v>
      </c>
      <c r="D5395">
        <v>1</v>
      </c>
      <c r="E5395" t="s">
        <v>11</v>
      </c>
      <c r="F5395">
        <v>1</v>
      </c>
      <c r="G5395" s="2">
        <v>0.31011486111111097</v>
      </c>
      <c r="H5395" t="s">
        <v>127</v>
      </c>
      <c r="T5395" s="15"/>
      <c r="U5395" s="2"/>
    </row>
    <row r="5396" spans="2:21">
      <c r="B5396" t="s">
        <v>624</v>
      </c>
      <c r="C5396" t="s">
        <v>532</v>
      </c>
      <c r="D5396">
        <v>1</v>
      </c>
      <c r="E5396" t="s">
        <v>11</v>
      </c>
      <c r="F5396">
        <v>2</v>
      </c>
      <c r="G5396" s="2">
        <v>2.4786061111111102</v>
      </c>
      <c r="H5396" t="s">
        <v>127</v>
      </c>
      <c r="T5396" s="15"/>
      <c r="U5396" s="2"/>
    </row>
    <row r="5397" spans="2:21">
      <c r="B5397" t="s">
        <v>624</v>
      </c>
      <c r="C5397" t="s">
        <v>532</v>
      </c>
      <c r="D5397">
        <v>1</v>
      </c>
      <c r="E5397" t="s">
        <v>12</v>
      </c>
      <c r="F5397">
        <v>1</v>
      </c>
      <c r="G5397" s="2">
        <v>2.67031041666666</v>
      </c>
      <c r="H5397" t="s">
        <v>127</v>
      </c>
      <c r="T5397" s="15"/>
      <c r="U5397" s="2"/>
    </row>
    <row r="5398" spans="2:21">
      <c r="B5398" t="s">
        <v>624</v>
      </c>
      <c r="C5398" t="s">
        <v>532</v>
      </c>
      <c r="D5398">
        <v>1</v>
      </c>
      <c r="E5398" t="s">
        <v>12</v>
      </c>
      <c r="F5398">
        <v>2</v>
      </c>
      <c r="G5398" s="2">
        <v>2.7956636111111099</v>
      </c>
      <c r="H5398" t="s">
        <v>127</v>
      </c>
      <c r="T5398" s="15"/>
      <c r="U5398" s="2"/>
    </row>
    <row r="5399" spans="2:21">
      <c r="B5399" t="s">
        <v>624</v>
      </c>
      <c r="C5399" t="s">
        <v>532</v>
      </c>
      <c r="D5399">
        <v>1</v>
      </c>
      <c r="E5399" t="s">
        <v>13</v>
      </c>
      <c r="F5399">
        <v>1</v>
      </c>
      <c r="G5399" s="2">
        <v>2.54424236111111</v>
      </c>
      <c r="H5399" t="s">
        <v>127</v>
      </c>
      <c r="T5399" s="15"/>
      <c r="U5399" s="2"/>
    </row>
    <row r="5400" spans="2:21">
      <c r="B5400" t="s">
        <v>624</v>
      </c>
      <c r="C5400" t="s">
        <v>532</v>
      </c>
      <c r="D5400">
        <v>1</v>
      </c>
      <c r="E5400" t="s">
        <v>13</v>
      </c>
      <c r="F5400">
        <v>2</v>
      </c>
      <c r="G5400" s="2">
        <v>2.7645033333333302</v>
      </c>
      <c r="H5400" t="s">
        <v>127</v>
      </c>
      <c r="T5400" s="15"/>
      <c r="U5400" s="2"/>
    </row>
    <row r="5401" spans="2:21">
      <c r="B5401" t="s">
        <v>624</v>
      </c>
      <c r="C5401" t="s">
        <v>532</v>
      </c>
      <c r="D5401">
        <v>1</v>
      </c>
      <c r="E5401" t="s">
        <v>14</v>
      </c>
      <c r="F5401">
        <v>1</v>
      </c>
      <c r="G5401" s="2">
        <v>0.87862069444444402</v>
      </c>
      <c r="H5401" t="s">
        <v>127</v>
      </c>
      <c r="T5401" s="15"/>
      <c r="U5401" s="2"/>
    </row>
    <row r="5402" spans="2:21">
      <c r="B5402" t="s">
        <v>624</v>
      </c>
      <c r="C5402" t="s">
        <v>532</v>
      </c>
      <c r="D5402">
        <v>1</v>
      </c>
      <c r="E5402" t="s">
        <v>14</v>
      </c>
      <c r="F5402">
        <v>2</v>
      </c>
      <c r="G5402" s="2">
        <v>2.5570143055555499</v>
      </c>
      <c r="H5402" t="s">
        <v>127</v>
      </c>
      <c r="T5402" s="15"/>
      <c r="U5402" s="2"/>
    </row>
    <row r="5403" spans="2:21">
      <c r="B5403" t="s">
        <v>624</v>
      </c>
      <c r="C5403" t="s">
        <v>532</v>
      </c>
      <c r="D5403">
        <v>1</v>
      </c>
      <c r="E5403" t="s">
        <v>15</v>
      </c>
      <c r="F5403">
        <v>1</v>
      </c>
      <c r="G5403" s="2">
        <v>1.89796763888889</v>
      </c>
      <c r="H5403" t="s">
        <v>127</v>
      </c>
      <c r="T5403" s="15"/>
      <c r="U5403" s="2"/>
    </row>
    <row r="5404" spans="2:21">
      <c r="B5404" t="s">
        <v>624</v>
      </c>
      <c r="C5404" t="s">
        <v>532</v>
      </c>
      <c r="D5404">
        <v>1</v>
      </c>
      <c r="E5404" t="s">
        <v>15</v>
      </c>
      <c r="F5404">
        <v>2</v>
      </c>
      <c r="G5404" s="2">
        <v>2.7668977777777801</v>
      </c>
      <c r="H5404" t="s">
        <v>127</v>
      </c>
      <c r="T5404" s="15"/>
      <c r="U5404" s="2"/>
    </row>
    <row r="5405" spans="2:21">
      <c r="B5405" t="s">
        <v>624</v>
      </c>
      <c r="C5405" t="s">
        <v>532</v>
      </c>
      <c r="D5405">
        <v>1</v>
      </c>
      <c r="E5405" t="s">
        <v>16</v>
      </c>
      <c r="F5405">
        <v>1</v>
      </c>
      <c r="G5405" s="2">
        <v>0.37867069444444401</v>
      </c>
      <c r="H5405" t="s">
        <v>127</v>
      </c>
      <c r="T5405" s="15"/>
      <c r="U5405" s="2"/>
    </row>
    <row r="5406" spans="2:21">
      <c r="B5406" t="s">
        <v>624</v>
      </c>
      <c r="C5406" t="s">
        <v>532</v>
      </c>
      <c r="D5406">
        <v>1</v>
      </c>
      <c r="E5406" t="s">
        <v>16</v>
      </c>
      <c r="F5406">
        <v>2</v>
      </c>
      <c r="G5406" s="2">
        <v>1.5278337500000001</v>
      </c>
      <c r="H5406" t="s">
        <v>127</v>
      </c>
      <c r="T5406" s="15"/>
      <c r="U5406" s="2"/>
    </row>
    <row r="5407" spans="2:21">
      <c r="B5407" t="s">
        <v>624</v>
      </c>
      <c r="C5407" t="s">
        <v>532</v>
      </c>
      <c r="D5407">
        <v>1</v>
      </c>
      <c r="E5407" t="s">
        <v>100</v>
      </c>
      <c r="F5407">
        <v>3</v>
      </c>
      <c r="G5407" s="2">
        <v>2.5127051388888901</v>
      </c>
      <c r="H5407" t="s">
        <v>127</v>
      </c>
      <c r="T5407" s="15"/>
      <c r="U5407" s="2"/>
    </row>
    <row r="5408" spans="2:21">
      <c r="B5408" t="s">
        <v>624</v>
      </c>
      <c r="C5408" t="s">
        <v>532</v>
      </c>
      <c r="D5408">
        <v>1</v>
      </c>
      <c r="E5408" t="s">
        <v>100</v>
      </c>
      <c r="F5408">
        <v>4</v>
      </c>
      <c r="G5408" s="2">
        <v>2.8635695833333301</v>
      </c>
      <c r="H5408" t="s">
        <v>127</v>
      </c>
      <c r="T5408" s="15"/>
      <c r="U5408" s="2"/>
    </row>
    <row r="5409" spans="2:21">
      <c r="B5409" t="s">
        <v>624</v>
      </c>
      <c r="C5409" t="s">
        <v>532</v>
      </c>
      <c r="D5409">
        <v>1</v>
      </c>
      <c r="E5409" t="s">
        <v>6</v>
      </c>
      <c r="F5409">
        <v>3</v>
      </c>
      <c r="G5409" s="2">
        <v>2.9233752777777799</v>
      </c>
      <c r="H5409" t="s">
        <v>127</v>
      </c>
      <c r="T5409" s="15"/>
      <c r="U5409" s="2"/>
    </row>
    <row r="5410" spans="2:21">
      <c r="B5410" t="s">
        <v>624</v>
      </c>
      <c r="C5410" t="s">
        <v>532</v>
      </c>
      <c r="D5410">
        <v>1</v>
      </c>
      <c r="E5410" t="s">
        <v>6</v>
      </c>
      <c r="F5410">
        <v>4</v>
      </c>
      <c r="G5410" s="2">
        <v>2.9159898611111101</v>
      </c>
      <c r="H5410" t="s">
        <v>127</v>
      </c>
      <c r="T5410" s="15"/>
      <c r="U5410" s="2"/>
    </row>
    <row r="5411" spans="2:21">
      <c r="B5411" t="s">
        <v>624</v>
      </c>
      <c r="C5411" t="s">
        <v>532</v>
      </c>
      <c r="D5411">
        <v>1</v>
      </c>
      <c r="E5411" t="s">
        <v>8</v>
      </c>
      <c r="F5411">
        <v>3</v>
      </c>
      <c r="G5411" s="2">
        <v>2.7914097222222201</v>
      </c>
      <c r="H5411" t="s">
        <v>127</v>
      </c>
      <c r="T5411" s="15"/>
      <c r="U5411" s="2"/>
    </row>
    <row r="5412" spans="2:21">
      <c r="B5412" t="s">
        <v>624</v>
      </c>
      <c r="C5412" t="s">
        <v>532</v>
      </c>
      <c r="D5412">
        <v>1</v>
      </c>
      <c r="E5412" t="s">
        <v>8</v>
      </c>
      <c r="F5412">
        <v>4</v>
      </c>
      <c r="G5412" s="2">
        <v>2.4905497222222199</v>
      </c>
      <c r="H5412" t="s">
        <v>127</v>
      </c>
      <c r="T5412" s="15"/>
      <c r="U5412" s="2"/>
    </row>
    <row r="5413" spans="2:21">
      <c r="B5413" t="s">
        <v>624</v>
      </c>
      <c r="C5413" t="s">
        <v>532</v>
      </c>
      <c r="D5413">
        <v>1</v>
      </c>
      <c r="E5413" t="s">
        <v>7</v>
      </c>
      <c r="F5413">
        <v>3</v>
      </c>
      <c r="G5413" s="2">
        <v>2.4306074999999998</v>
      </c>
      <c r="H5413" t="s">
        <v>127</v>
      </c>
      <c r="T5413" s="15"/>
      <c r="U5413" s="2"/>
    </row>
    <row r="5414" spans="2:21">
      <c r="B5414" t="s">
        <v>624</v>
      </c>
      <c r="C5414" t="s">
        <v>532</v>
      </c>
      <c r="D5414">
        <v>1</v>
      </c>
      <c r="E5414" t="s">
        <v>7</v>
      </c>
      <c r="F5414">
        <v>4</v>
      </c>
      <c r="G5414" s="2">
        <v>2.8452179166666598</v>
      </c>
      <c r="H5414" t="s">
        <v>127</v>
      </c>
      <c r="T5414" s="15"/>
      <c r="U5414" s="2"/>
    </row>
    <row r="5415" spans="2:21">
      <c r="B5415" t="s">
        <v>624</v>
      </c>
      <c r="C5415" t="s">
        <v>532</v>
      </c>
      <c r="D5415">
        <v>1</v>
      </c>
      <c r="E5415" t="s">
        <v>9</v>
      </c>
      <c r="F5415">
        <v>3</v>
      </c>
      <c r="G5415" s="2">
        <v>2.44067361111111</v>
      </c>
      <c r="H5415" t="s">
        <v>127</v>
      </c>
      <c r="T5415" s="15"/>
      <c r="U5415" s="2"/>
    </row>
    <row r="5416" spans="2:21">
      <c r="B5416" t="s">
        <v>624</v>
      </c>
      <c r="C5416" t="s">
        <v>532</v>
      </c>
      <c r="D5416">
        <v>1</v>
      </c>
      <c r="E5416" t="s">
        <v>9</v>
      </c>
      <c r="F5416">
        <v>4</v>
      </c>
      <c r="G5416" s="2">
        <v>2.5603695833333302</v>
      </c>
      <c r="H5416" t="s">
        <v>127</v>
      </c>
      <c r="T5416" s="15"/>
      <c r="U5416" s="2"/>
    </row>
    <row r="5417" spans="2:21">
      <c r="B5417" t="s">
        <v>624</v>
      </c>
      <c r="C5417" t="s">
        <v>532</v>
      </c>
      <c r="D5417">
        <v>1</v>
      </c>
      <c r="E5417" t="s">
        <v>2500</v>
      </c>
      <c r="F5417">
        <v>3</v>
      </c>
      <c r="G5417" s="2">
        <v>2.5567120833333301</v>
      </c>
      <c r="H5417" t="s">
        <v>127</v>
      </c>
      <c r="T5417" s="15"/>
      <c r="U5417" s="2"/>
    </row>
    <row r="5418" spans="2:21">
      <c r="B5418" t="s">
        <v>624</v>
      </c>
      <c r="C5418" t="s">
        <v>532</v>
      </c>
      <c r="D5418">
        <v>1</v>
      </c>
      <c r="E5418" t="s">
        <v>2500</v>
      </c>
      <c r="F5418">
        <v>4</v>
      </c>
      <c r="G5418" s="2">
        <v>2.4446633333333301</v>
      </c>
      <c r="H5418" t="s">
        <v>127</v>
      </c>
      <c r="T5418" s="15"/>
      <c r="U5418" s="2"/>
    </row>
    <row r="5419" spans="2:21">
      <c r="B5419" t="s">
        <v>624</v>
      </c>
      <c r="C5419" t="s">
        <v>532</v>
      </c>
      <c r="D5419">
        <v>1</v>
      </c>
      <c r="E5419" t="s">
        <v>11</v>
      </c>
      <c r="F5419">
        <v>3</v>
      </c>
      <c r="G5419" s="2">
        <v>2.5175447222222198</v>
      </c>
      <c r="H5419" t="s">
        <v>127</v>
      </c>
      <c r="T5419" s="15"/>
      <c r="U5419" s="2"/>
    </row>
    <row r="5420" spans="2:21">
      <c r="B5420" t="s">
        <v>624</v>
      </c>
      <c r="C5420" t="s">
        <v>532</v>
      </c>
      <c r="D5420">
        <v>1</v>
      </c>
      <c r="E5420" t="s">
        <v>11</v>
      </c>
      <c r="F5420">
        <v>4</v>
      </c>
      <c r="G5420" s="2">
        <v>2.6177161111111098</v>
      </c>
      <c r="H5420" t="s">
        <v>127</v>
      </c>
      <c r="T5420" s="15"/>
      <c r="U5420" s="2"/>
    </row>
    <row r="5421" spans="2:21">
      <c r="B5421" t="s">
        <v>624</v>
      </c>
      <c r="C5421" t="s">
        <v>532</v>
      </c>
      <c r="D5421">
        <v>1</v>
      </c>
      <c r="E5421" t="s">
        <v>12</v>
      </c>
      <c r="F5421">
        <v>3</v>
      </c>
      <c r="G5421" s="2">
        <v>2.73577569444444</v>
      </c>
      <c r="H5421" t="s">
        <v>127</v>
      </c>
      <c r="T5421" s="15"/>
      <c r="U5421" s="2"/>
    </row>
    <row r="5422" spans="2:21">
      <c r="B5422" t="s">
        <v>624</v>
      </c>
      <c r="C5422" t="s">
        <v>532</v>
      </c>
      <c r="D5422">
        <v>1</v>
      </c>
      <c r="E5422" t="s">
        <v>12</v>
      </c>
      <c r="F5422">
        <v>4</v>
      </c>
      <c r="G5422" s="2">
        <v>2.7466931944444402</v>
      </c>
      <c r="H5422" t="s">
        <v>127</v>
      </c>
      <c r="T5422" s="15"/>
      <c r="U5422" s="2"/>
    </row>
    <row r="5423" spans="2:21">
      <c r="B5423" t="s">
        <v>624</v>
      </c>
      <c r="C5423" t="s">
        <v>532</v>
      </c>
      <c r="D5423">
        <v>1</v>
      </c>
      <c r="E5423" t="s">
        <v>13</v>
      </c>
      <c r="F5423">
        <v>3</v>
      </c>
      <c r="G5423" s="2">
        <v>2.5185193055555501</v>
      </c>
      <c r="H5423" t="s">
        <v>127</v>
      </c>
      <c r="T5423" s="15"/>
      <c r="U5423" s="2"/>
    </row>
    <row r="5424" spans="2:21">
      <c r="B5424" t="s">
        <v>624</v>
      </c>
      <c r="C5424" t="s">
        <v>532</v>
      </c>
      <c r="D5424">
        <v>1</v>
      </c>
      <c r="E5424" t="s">
        <v>13</v>
      </c>
      <c r="F5424">
        <v>4</v>
      </c>
      <c r="G5424" s="2">
        <v>2.5654884722222202</v>
      </c>
      <c r="H5424" t="s">
        <v>127</v>
      </c>
      <c r="T5424" s="15"/>
      <c r="U5424" s="2"/>
    </row>
    <row r="5425" spans="2:21">
      <c r="B5425" t="s">
        <v>624</v>
      </c>
      <c r="C5425" t="s">
        <v>532</v>
      </c>
      <c r="D5425">
        <v>1</v>
      </c>
      <c r="E5425" t="s">
        <v>14</v>
      </c>
      <c r="F5425">
        <v>3</v>
      </c>
      <c r="G5425" s="2">
        <v>2.7524397222222201</v>
      </c>
      <c r="H5425" t="s">
        <v>127</v>
      </c>
      <c r="T5425" s="15"/>
      <c r="U5425" s="2"/>
    </row>
    <row r="5426" spans="2:21">
      <c r="B5426" t="s">
        <v>624</v>
      </c>
      <c r="C5426" t="s">
        <v>532</v>
      </c>
      <c r="D5426">
        <v>1</v>
      </c>
      <c r="E5426" t="s">
        <v>14</v>
      </c>
      <c r="F5426">
        <v>4</v>
      </c>
      <c r="G5426" s="2">
        <v>2.7783798611111101</v>
      </c>
      <c r="H5426" t="s">
        <v>127</v>
      </c>
      <c r="T5426" s="15"/>
      <c r="U5426" s="2"/>
    </row>
    <row r="5427" spans="2:21">
      <c r="B5427" t="s">
        <v>624</v>
      </c>
      <c r="C5427" t="s">
        <v>532</v>
      </c>
      <c r="D5427">
        <v>1</v>
      </c>
      <c r="E5427" t="s">
        <v>15</v>
      </c>
      <c r="F5427">
        <v>3</v>
      </c>
      <c r="G5427" s="2">
        <v>2.8080188888888902</v>
      </c>
      <c r="H5427" t="s">
        <v>127</v>
      </c>
      <c r="T5427" s="15"/>
      <c r="U5427" s="2"/>
    </row>
    <row r="5428" spans="2:21">
      <c r="B5428" t="s">
        <v>624</v>
      </c>
      <c r="C5428" t="s">
        <v>532</v>
      </c>
      <c r="D5428">
        <v>1</v>
      </c>
      <c r="E5428" t="s">
        <v>15</v>
      </c>
      <c r="F5428">
        <v>4</v>
      </c>
      <c r="G5428" s="2">
        <v>2.8376501388888902</v>
      </c>
      <c r="H5428" t="s">
        <v>127</v>
      </c>
      <c r="T5428" s="15"/>
      <c r="U5428" s="2"/>
    </row>
    <row r="5429" spans="2:21">
      <c r="B5429" t="s">
        <v>624</v>
      </c>
      <c r="C5429" t="s">
        <v>532</v>
      </c>
      <c r="D5429">
        <v>1</v>
      </c>
      <c r="E5429" t="s">
        <v>16</v>
      </c>
      <c r="F5429">
        <v>3</v>
      </c>
      <c r="G5429" s="2">
        <v>2.18888763888889</v>
      </c>
      <c r="H5429" t="s">
        <v>127</v>
      </c>
      <c r="T5429" s="15"/>
      <c r="U5429" s="2"/>
    </row>
    <row r="5430" spans="2:21">
      <c r="B5430" t="s">
        <v>624</v>
      </c>
      <c r="C5430" t="s">
        <v>532</v>
      </c>
      <c r="D5430">
        <v>1</v>
      </c>
      <c r="E5430" t="s">
        <v>16</v>
      </c>
      <c r="F5430">
        <v>4</v>
      </c>
      <c r="G5430" s="2">
        <v>2.82059083333333</v>
      </c>
      <c r="H5430" t="s">
        <v>127</v>
      </c>
      <c r="T5430" s="15"/>
      <c r="U5430" s="2"/>
    </row>
    <row r="5431" spans="2:21">
      <c r="B5431" t="s">
        <v>624</v>
      </c>
      <c r="C5431" t="s">
        <v>532</v>
      </c>
      <c r="D5431">
        <v>1</v>
      </c>
      <c r="E5431" t="s">
        <v>17</v>
      </c>
      <c r="F5431">
        <v>1</v>
      </c>
      <c r="G5431" s="2">
        <v>1.1562141666666701</v>
      </c>
      <c r="H5431" t="s">
        <v>127</v>
      </c>
      <c r="T5431" s="15"/>
      <c r="U5431" s="2"/>
    </row>
    <row r="5432" spans="2:21">
      <c r="B5432" t="s">
        <v>624</v>
      </c>
      <c r="C5432" t="s">
        <v>532</v>
      </c>
      <c r="D5432">
        <v>1</v>
      </c>
      <c r="E5432" t="s">
        <v>17</v>
      </c>
      <c r="F5432">
        <v>2</v>
      </c>
      <c r="G5432" s="2">
        <v>2.7078279166666599</v>
      </c>
      <c r="H5432" t="s">
        <v>127</v>
      </c>
      <c r="T5432" s="15"/>
      <c r="U5432" s="2"/>
    </row>
    <row r="5433" spans="2:21">
      <c r="B5433" t="s">
        <v>624</v>
      </c>
      <c r="C5433" t="s">
        <v>532</v>
      </c>
      <c r="D5433">
        <v>1</v>
      </c>
      <c r="E5433" t="s">
        <v>18</v>
      </c>
      <c r="F5433">
        <v>1</v>
      </c>
      <c r="G5433" s="2">
        <v>2.1059784722222199</v>
      </c>
      <c r="H5433" t="s">
        <v>127</v>
      </c>
      <c r="T5433" s="15"/>
      <c r="U5433" s="2"/>
    </row>
    <row r="5434" spans="2:21">
      <c r="B5434" t="s">
        <v>624</v>
      </c>
      <c r="C5434" t="s">
        <v>532</v>
      </c>
      <c r="D5434">
        <v>1</v>
      </c>
      <c r="E5434" t="s">
        <v>18</v>
      </c>
      <c r="F5434">
        <v>2</v>
      </c>
      <c r="G5434" s="2">
        <v>2.6835616666666602</v>
      </c>
      <c r="H5434" t="s">
        <v>127</v>
      </c>
      <c r="T5434" s="15"/>
      <c r="U5434" s="2"/>
    </row>
    <row r="5435" spans="2:21">
      <c r="B5435" t="s">
        <v>624</v>
      </c>
      <c r="C5435" t="s">
        <v>532</v>
      </c>
      <c r="D5435">
        <v>1</v>
      </c>
      <c r="E5435" t="s">
        <v>19</v>
      </c>
      <c r="F5435">
        <v>1</v>
      </c>
      <c r="G5435" s="2">
        <v>1.3413476388888901</v>
      </c>
      <c r="H5435" t="s">
        <v>127</v>
      </c>
      <c r="T5435" s="15"/>
      <c r="U5435" s="2"/>
    </row>
    <row r="5436" spans="2:21">
      <c r="B5436" t="s">
        <v>624</v>
      </c>
      <c r="C5436" t="s">
        <v>532</v>
      </c>
      <c r="D5436">
        <v>1</v>
      </c>
      <c r="E5436" t="s">
        <v>19</v>
      </c>
      <c r="F5436">
        <v>2</v>
      </c>
      <c r="G5436" s="2">
        <v>3.0045025000000001</v>
      </c>
      <c r="H5436" t="s">
        <v>127</v>
      </c>
      <c r="T5436" s="15"/>
      <c r="U5436" s="2"/>
    </row>
    <row r="5437" spans="2:21">
      <c r="B5437" t="s">
        <v>624</v>
      </c>
      <c r="C5437" t="s">
        <v>532</v>
      </c>
      <c r="D5437">
        <v>1</v>
      </c>
      <c r="E5437" t="s">
        <v>20</v>
      </c>
      <c r="F5437">
        <v>1</v>
      </c>
      <c r="G5437" s="2">
        <v>2.6237909722222201</v>
      </c>
      <c r="H5437" t="s">
        <v>127</v>
      </c>
      <c r="T5437" s="15"/>
      <c r="U5437" s="2"/>
    </row>
    <row r="5438" spans="2:21">
      <c r="B5438" t="s">
        <v>624</v>
      </c>
      <c r="C5438" t="s">
        <v>532</v>
      </c>
      <c r="D5438">
        <v>1</v>
      </c>
      <c r="E5438" t="s">
        <v>20</v>
      </c>
      <c r="F5438">
        <v>2</v>
      </c>
      <c r="G5438" s="2">
        <v>2.7568030555555501</v>
      </c>
      <c r="H5438" t="s">
        <v>127</v>
      </c>
      <c r="T5438" s="15"/>
      <c r="U5438" s="2"/>
    </row>
    <row r="5439" spans="2:21">
      <c r="B5439" t="s">
        <v>624</v>
      </c>
      <c r="C5439" t="s">
        <v>532</v>
      </c>
      <c r="D5439">
        <v>1</v>
      </c>
      <c r="E5439" t="s">
        <v>21</v>
      </c>
      <c r="F5439">
        <v>1</v>
      </c>
      <c r="G5439" s="2">
        <v>1.33146069444444</v>
      </c>
      <c r="H5439" t="s">
        <v>127</v>
      </c>
      <c r="T5439" s="15"/>
      <c r="U5439" s="2"/>
    </row>
    <row r="5440" spans="2:21">
      <c r="B5440" t="s">
        <v>624</v>
      </c>
      <c r="C5440" t="s">
        <v>532</v>
      </c>
      <c r="D5440">
        <v>1</v>
      </c>
      <c r="E5440" t="s">
        <v>21</v>
      </c>
      <c r="F5440">
        <v>2</v>
      </c>
      <c r="G5440" s="2">
        <v>2.3096390277777799</v>
      </c>
      <c r="H5440" t="s">
        <v>127</v>
      </c>
      <c r="T5440" s="15"/>
      <c r="U5440" s="2"/>
    </row>
    <row r="5441" spans="2:21">
      <c r="B5441" t="s">
        <v>624</v>
      </c>
      <c r="C5441" t="s">
        <v>532</v>
      </c>
      <c r="D5441">
        <v>1</v>
      </c>
      <c r="E5441" t="s">
        <v>22</v>
      </c>
      <c r="F5441">
        <v>1</v>
      </c>
      <c r="G5441" s="2">
        <v>2.6874297222222201</v>
      </c>
      <c r="H5441" t="s">
        <v>127</v>
      </c>
      <c r="T5441" s="15"/>
      <c r="U5441" s="2"/>
    </row>
    <row r="5442" spans="2:21">
      <c r="B5442" t="s">
        <v>624</v>
      </c>
      <c r="C5442" t="s">
        <v>532</v>
      </c>
      <c r="D5442">
        <v>1</v>
      </c>
      <c r="E5442" t="s">
        <v>22</v>
      </c>
      <c r="F5442">
        <v>2</v>
      </c>
      <c r="G5442" s="2">
        <v>2.7086979166666598</v>
      </c>
      <c r="H5442" t="s">
        <v>127</v>
      </c>
      <c r="T5442" s="15"/>
      <c r="U5442" s="2"/>
    </row>
    <row r="5443" spans="2:21">
      <c r="B5443" t="s">
        <v>624</v>
      </c>
      <c r="C5443" t="s">
        <v>532</v>
      </c>
      <c r="D5443">
        <v>1</v>
      </c>
      <c r="E5443" t="s">
        <v>23</v>
      </c>
      <c r="F5443">
        <v>1</v>
      </c>
      <c r="G5443" s="2">
        <v>2.41371125</v>
      </c>
      <c r="H5443" t="s">
        <v>127</v>
      </c>
      <c r="T5443" s="15"/>
      <c r="U5443" s="2"/>
    </row>
    <row r="5444" spans="2:21">
      <c r="B5444" t="s">
        <v>624</v>
      </c>
      <c r="C5444" t="s">
        <v>532</v>
      </c>
      <c r="D5444">
        <v>1</v>
      </c>
      <c r="E5444" t="s">
        <v>23</v>
      </c>
      <c r="F5444">
        <v>2</v>
      </c>
      <c r="G5444" s="2">
        <v>2.59528847222222</v>
      </c>
      <c r="H5444" t="s">
        <v>127</v>
      </c>
      <c r="T5444" s="15"/>
      <c r="U5444" s="2"/>
    </row>
    <row r="5445" spans="2:21">
      <c r="B5445" t="s">
        <v>624</v>
      </c>
      <c r="C5445" t="s">
        <v>532</v>
      </c>
      <c r="D5445">
        <v>1</v>
      </c>
      <c r="E5445" t="s">
        <v>24</v>
      </c>
      <c r="F5445">
        <v>1</v>
      </c>
      <c r="G5445" s="2">
        <v>2.9932769444444398</v>
      </c>
      <c r="H5445" t="s">
        <v>127</v>
      </c>
      <c r="T5445" s="15"/>
      <c r="U5445" s="2"/>
    </row>
    <row r="5446" spans="2:21">
      <c r="B5446" t="s">
        <v>624</v>
      </c>
      <c r="C5446" t="s">
        <v>532</v>
      </c>
      <c r="D5446">
        <v>1</v>
      </c>
      <c r="E5446" t="s">
        <v>24</v>
      </c>
      <c r="F5446">
        <v>2</v>
      </c>
      <c r="G5446" s="2">
        <v>3.0966430555555502</v>
      </c>
      <c r="H5446" t="s">
        <v>127</v>
      </c>
      <c r="T5446" s="15"/>
      <c r="U5446" s="2"/>
    </row>
    <row r="5447" spans="2:21">
      <c r="B5447" t="s">
        <v>624</v>
      </c>
      <c r="C5447" t="s">
        <v>532</v>
      </c>
      <c r="D5447">
        <v>1</v>
      </c>
      <c r="E5447" t="s">
        <v>25</v>
      </c>
      <c r="F5447">
        <v>1</v>
      </c>
      <c r="G5447" s="2">
        <v>2.57957652777778</v>
      </c>
      <c r="H5447" t="s">
        <v>127</v>
      </c>
      <c r="T5447" s="15"/>
      <c r="U5447" s="2"/>
    </row>
    <row r="5448" spans="2:21">
      <c r="B5448" t="s">
        <v>624</v>
      </c>
      <c r="C5448" t="s">
        <v>532</v>
      </c>
      <c r="D5448">
        <v>1</v>
      </c>
      <c r="E5448" t="s">
        <v>25</v>
      </c>
      <c r="F5448">
        <v>2</v>
      </c>
      <c r="G5448" s="2">
        <v>2.84503055555555</v>
      </c>
      <c r="H5448" t="s">
        <v>127</v>
      </c>
      <c r="T5448" s="15"/>
      <c r="U5448" s="2"/>
    </row>
    <row r="5449" spans="2:21">
      <c r="B5449" t="s">
        <v>624</v>
      </c>
      <c r="C5449" t="s">
        <v>532</v>
      </c>
      <c r="D5449">
        <v>1</v>
      </c>
      <c r="E5449" t="s">
        <v>26</v>
      </c>
      <c r="F5449">
        <v>1</v>
      </c>
      <c r="G5449" s="2">
        <v>0.208014305555555</v>
      </c>
      <c r="H5449" t="s">
        <v>117</v>
      </c>
      <c r="T5449" s="15"/>
      <c r="U5449" s="2"/>
    </row>
    <row r="5450" spans="2:21">
      <c r="B5450" t="s">
        <v>624</v>
      </c>
      <c r="C5450" t="s">
        <v>532</v>
      </c>
      <c r="D5450">
        <v>1</v>
      </c>
      <c r="E5450" t="s">
        <v>26</v>
      </c>
      <c r="F5450">
        <v>2</v>
      </c>
      <c r="G5450" s="2">
        <v>2.8451944444444401</v>
      </c>
      <c r="H5450" t="s">
        <v>127</v>
      </c>
      <c r="T5450" s="15"/>
      <c r="U5450" s="2"/>
    </row>
    <row r="5451" spans="2:21">
      <c r="B5451" t="s">
        <v>624</v>
      </c>
      <c r="C5451" t="s">
        <v>532</v>
      </c>
      <c r="D5451">
        <v>1</v>
      </c>
      <c r="E5451" t="s">
        <v>27</v>
      </c>
      <c r="F5451">
        <v>1</v>
      </c>
      <c r="G5451" s="2">
        <v>2.6707783333333301</v>
      </c>
      <c r="H5451" t="s">
        <v>127</v>
      </c>
      <c r="T5451" s="15"/>
      <c r="U5451" s="2"/>
    </row>
    <row r="5452" spans="2:21">
      <c r="B5452" t="s">
        <v>624</v>
      </c>
      <c r="C5452" t="s">
        <v>532</v>
      </c>
      <c r="D5452">
        <v>1</v>
      </c>
      <c r="E5452" t="s">
        <v>27</v>
      </c>
      <c r="F5452">
        <v>2</v>
      </c>
      <c r="G5452" s="2">
        <v>2.9669270833333301</v>
      </c>
      <c r="H5452" t="s">
        <v>127</v>
      </c>
      <c r="T5452" s="15"/>
      <c r="U5452" s="2"/>
    </row>
    <row r="5453" spans="2:21">
      <c r="B5453" t="s">
        <v>624</v>
      </c>
      <c r="C5453" t="s">
        <v>532</v>
      </c>
      <c r="D5453">
        <v>1</v>
      </c>
      <c r="E5453" t="s">
        <v>28</v>
      </c>
      <c r="F5453">
        <v>1</v>
      </c>
      <c r="G5453" s="2">
        <v>2.7508779166666599</v>
      </c>
      <c r="H5453" t="s">
        <v>127</v>
      </c>
      <c r="T5453" s="15"/>
      <c r="U5453" s="2"/>
    </row>
    <row r="5454" spans="2:21">
      <c r="B5454" t="s">
        <v>624</v>
      </c>
      <c r="C5454" t="s">
        <v>532</v>
      </c>
      <c r="D5454">
        <v>1</v>
      </c>
      <c r="E5454" t="s">
        <v>28</v>
      </c>
      <c r="F5454">
        <v>2</v>
      </c>
      <c r="G5454" s="2">
        <v>2.9786429166666601</v>
      </c>
      <c r="H5454" t="s">
        <v>127</v>
      </c>
      <c r="T5454" s="15"/>
      <c r="U5454" s="2"/>
    </row>
    <row r="5455" spans="2:21">
      <c r="B5455" t="s">
        <v>624</v>
      </c>
      <c r="C5455" t="s">
        <v>532</v>
      </c>
      <c r="D5455">
        <v>1</v>
      </c>
      <c r="E5455" t="s">
        <v>17</v>
      </c>
      <c r="F5455">
        <v>3</v>
      </c>
      <c r="G5455" s="2">
        <v>2.8664416666666601</v>
      </c>
      <c r="H5455" t="s">
        <v>127</v>
      </c>
      <c r="T5455" s="15"/>
      <c r="U5455" s="2"/>
    </row>
    <row r="5456" spans="2:21">
      <c r="B5456" t="s">
        <v>624</v>
      </c>
      <c r="C5456" t="s">
        <v>532</v>
      </c>
      <c r="D5456">
        <v>1</v>
      </c>
      <c r="E5456" t="s">
        <v>17</v>
      </c>
      <c r="F5456">
        <v>4</v>
      </c>
      <c r="G5456" s="2">
        <v>3.0870902777777798</v>
      </c>
      <c r="H5456" t="s">
        <v>127</v>
      </c>
      <c r="T5456" s="15"/>
      <c r="U5456" s="2"/>
    </row>
    <row r="5457" spans="2:21">
      <c r="B5457" t="s">
        <v>624</v>
      </c>
      <c r="C5457" t="s">
        <v>532</v>
      </c>
      <c r="D5457">
        <v>1</v>
      </c>
      <c r="E5457" t="s">
        <v>18</v>
      </c>
      <c r="F5457">
        <v>3</v>
      </c>
      <c r="G5457" s="2">
        <v>2.9690936111111101</v>
      </c>
      <c r="H5457" t="s">
        <v>127</v>
      </c>
      <c r="T5457" s="15"/>
      <c r="U5457" s="2"/>
    </row>
    <row r="5458" spans="2:21">
      <c r="B5458" t="s">
        <v>624</v>
      </c>
      <c r="C5458" t="s">
        <v>532</v>
      </c>
      <c r="D5458">
        <v>1</v>
      </c>
      <c r="E5458" t="s">
        <v>18</v>
      </c>
      <c r="F5458">
        <v>4</v>
      </c>
      <c r="G5458" s="2">
        <v>3.2210162499999999</v>
      </c>
      <c r="H5458" t="s">
        <v>127</v>
      </c>
      <c r="T5458" s="15"/>
      <c r="U5458" s="2"/>
    </row>
    <row r="5459" spans="2:21">
      <c r="B5459" t="s">
        <v>624</v>
      </c>
      <c r="C5459" t="s">
        <v>532</v>
      </c>
      <c r="D5459">
        <v>1</v>
      </c>
      <c r="E5459" t="s">
        <v>19</v>
      </c>
      <c r="F5459">
        <v>3</v>
      </c>
      <c r="G5459" s="2">
        <v>2.9672863888888901</v>
      </c>
      <c r="H5459" t="s">
        <v>127</v>
      </c>
      <c r="T5459" s="15"/>
      <c r="U5459" s="2"/>
    </row>
    <row r="5460" spans="2:21">
      <c r="B5460" t="s">
        <v>624</v>
      </c>
      <c r="C5460" t="s">
        <v>532</v>
      </c>
      <c r="D5460">
        <v>1</v>
      </c>
      <c r="E5460" t="s">
        <v>19</v>
      </c>
      <c r="F5460">
        <v>4</v>
      </c>
      <c r="G5460" s="2">
        <v>2.8414054166666598</v>
      </c>
      <c r="H5460" t="s">
        <v>127</v>
      </c>
      <c r="T5460" s="15"/>
      <c r="U5460" s="2"/>
    </row>
    <row r="5461" spans="2:21">
      <c r="B5461" t="s">
        <v>624</v>
      </c>
      <c r="C5461" t="s">
        <v>532</v>
      </c>
      <c r="D5461">
        <v>1</v>
      </c>
      <c r="E5461" t="s">
        <v>20</v>
      </c>
      <c r="F5461">
        <v>3</v>
      </c>
      <c r="G5461" s="2">
        <v>2.8727476388888902</v>
      </c>
      <c r="H5461" t="s">
        <v>127</v>
      </c>
      <c r="T5461" s="15"/>
      <c r="U5461" s="2"/>
    </row>
    <row r="5462" spans="2:21">
      <c r="B5462" t="s">
        <v>624</v>
      </c>
      <c r="C5462" t="s">
        <v>532</v>
      </c>
      <c r="D5462">
        <v>1</v>
      </c>
      <c r="E5462" t="s">
        <v>20</v>
      </c>
      <c r="F5462">
        <v>4</v>
      </c>
      <c r="G5462" s="2">
        <v>2.8042934722222199</v>
      </c>
      <c r="H5462" t="s">
        <v>127</v>
      </c>
      <c r="T5462" s="15"/>
      <c r="U5462" s="2"/>
    </row>
    <row r="5463" spans="2:21">
      <c r="B5463" t="s">
        <v>624</v>
      </c>
      <c r="C5463" t="s">
        <v>532</v>
      </c>
      <c r="D5463">
        <v>1</v>
      </c>
      <c r="E5463" t="s">
        <v>21</v>
      </c>
      <c r="F5463">
        <v>3</v>
      </c>
      <c r="G5463" s="2">
        <v>2.4942988888888902</v>
      </c>
      <c r="H5463" t="s">
        <v>127</v>
      </c>
      <c r="T5463" s="15"/>
      <c r="U5463" s="2"/>
    </row>
    <row r="5464" spans="2:21">
      <c r="B5464" t="s">
        <v>624</v>
      </c>
      <c r="C5464" t="s">
        <v>532</v>
      </c>
      <c r="D5464">
        <v>1</v>
      </c>
      <c r="E5464" t="s">
        <v>21</v>
      </c>
      <c r="F5464">
        <v>4</v>
      </c>
      <c r="G5464" s="2">
        <v>2.84812152777778</v>
      </c>
      <c r="H5464" t="s">
        <v>127</v>
      </c>
      <c r="T5464" s="15"/>
      <c r="U5464" s="2"/>
    </row>
    <row r="5465" spans="2:21">
      <c r="B5465" t="s">
        <v>624</v>
      </c>
      <c r="C5465" t="s">
        <v>532</v>
      </c>
      <c r="D5465">
        <v>1</v>
      </c>
      <c r="E5465" t="s">
        <v>22</v>
      </c>
      <c r="F5465">
        <v>3</v>
      </c>
      <c r="G5465" s="2">
        <v>2.9086288888888898</v>
      </c>
      <c r="H5465" t="s">
        <v>127</v>
      </c>
      <c r="T5465" s="15"/>
      <c r="U5465" s="2"/>
    </row>
    <row r="5466" spans="2:21">
      <c r="B5466" t="s">
        <v>624</v>
      </c>
      <c r="C5466" t="s">
        <v>532</v>
      </c>
      <c r="D5466">
        <v>1</v>
      </c>
      <c r="E5466" t="s">
        <v>22</v>
      </c>
      <c r="F5466">
        <v>4</v>
      </c>
      <c r="G5466" s="2">
        <v>3.00463819444444</v>
      </c>
      <c r="H5466" t="s">
        <v>127</v>
      </c>
      <c r="T5466" s="15"/>
      <c r="U5466" s="2"/>
    </row>
    <row r="5467" spans="2:21">
      <c r="B5467" t="s">
        <v>624</v>
      </c>
      <c r="C5467" t="s">
        <v>532</v>
      </c>
      <c r="D5467">
        <v>1</v>
      </c>
      <c r="E5467" t="s">
        <v>23</v>
      </c>
      <c r="F5467">
        <v>3</v>
      </c>
      <c r="G5467" s="2">
        <v>3.1202958333333299</v>
      </c>
      <c r="H5467" t="s">
        <v>127</v>
      </c>
      <c r="T5467" s="15"/>
      <c r="U5467" s="2"/>
    </row>
    <row r="5468" spans="2:21">
      <c r="B5468" t="s">
        <v>624</v>
      </c>
      <c r="C5468" t="s">
        <v>532</v>
      </c>
      <c r="D5468">
        <v>1</v>
      </c>
      <c r="E5468" t="s">
        <v>23</v>
      </c>
      <c r="F5468">
        <v>4</v>
      </c>
      <c r="G5468" s="2">
        <v>3.0162052777777699</v>
      </c>
      <c r="H5468" t="s">
        <v>127</v>
      </c>
      <c r="T5468" s="15"/>
      <c r="U5468" s="2"/>
    </row>
    <row r="5469" spans="2:21">
      <c r="B5469" t="s">
        <v>624</v>
      </c>
      <c r="C5469" t="s">
        <v>532</v>
      </c>
      <c r="D5469">
        <v>1</v>
      </c>
      <c r="E5469" t="s">
        <v>24</v>
      </c>
      <c r="F5469">
        <v>3</v>
      </c>
      <c r="G5469" s="2">
        <v>3.29779444444444</v>
      </c>
      <c r="H5469" t="s">
        <v>127</v>
      </c>
      <c r="T5469" s="15"/>
      <c r="U5469" s="2"/>
    </row>
    <row r="5470" spans="2:21">
      <c r="B5470" t="s">
        <v>624</v>
      </c>
      <c r="C5470" t="s">
        <v>532</v>
      </c>
      <c r="D5470">
        <v>1</v>
      </c>
      <c r="E5470" t="s">
        <v>24</v>
      </c>
      <c r="F5470">
        <v>4</v>
      </c>
      <c r="G5470" s="2">
        <v>3.1028143055555502</v>
      </c>
      <c r="H5470" t="s">
        <v>127</v>
      </c>
      <c r="T5470" s="15"/>
      <c r="U5470" s="2"/>
    </row>
    <row r="5471" spans="2:21">
      <c r="B5471" t="s">
        <v>624</v>
      </c>
      <c r="C5471" t="s">
        <v>532</v>
      </c>
      <c r="D5471">
        <v>1</v>
      </c>
      <c r="E5471" t="s">
        <v>25</v>
      </c>
      <c r="F5471">
        <v>3</v>
      </c>
      <c r="G5471" s="2">
        <v>3.0826831944444399</v>
      </c>
      <c r="H5471" t="s">
        <v>127</v>
      </c>
      <c r="T5471" s="15"/>
      <c r="U5471" s="2"/>
    </row>
    <row r="5472" spans="2:21">
      <c r="B5472" t="s">
        <v>624</v>
      </c>
      <c r="C5472" t="s">
        <v>532</v>
      </c>
      <c r="D5472">
        <v>1</v>
      </c>
      <c r="E5472" t="s">
        <v>25</v>
      </c>
      <c r="F5472">
        <v>4</v>
      </c>
      <c r="G5472" s="2">
        <v>3.03186222222222</v>
      </c>
      <c r="H5472" t="s">
        <v>127</v>
      </c>
      <c r="T5472" s="15"/>
      <c r="U5472" s="2"/>
    </row>
    <row r="5473" spans="2:21">
      <c r="B5473" t="s">
        <v>624</v>
      </c>
      <c r="C5473" t="s">
        <v>532</v>
      </c>
      <c r="D5473">
        <v>1</v>
      </c>
      <c r="E5473" t="s">
        <v>26</v>
      </c>
      <c r="F5473">
        <v>3</v>
      </c>
      <c r="G5473" s="2">
        <v>2.97487944444444</v>
      </c>
      <c r="H5473" t="s">
        <v>127</v>
      </c>
      <c r="T5473" s="15"/>
      <c r="U5473" s="2"/>
    </row>
    <row r="5474" spans="2:21">
      <c r="B5474" t="s">
        <v>624</v>
      </c>
      <c r="C5474" t="s">
        <v>532</v>
      </c>
      <c r="D5474">
        <v>1</v>
      </c>
      <c r="E5474" t="s">
        <v>26</v>
      </c>
      <c r="F5474">
        <v>4</v>
      </c>
      <c r="G5474" s="2">
        <v>3.00647333333333</v>
      </c>
      <c r="H5474" t="s">
        <v>127</v>
      </c>
      <c r="T5474" s="15"/>
      <c r="U5474" s="2"/>
    </row>
    <row r="5475" spans="2:21">
      <c r="B5475" t="s">
        <v>624</v>
      </c>
      <c r="C5475" t="s">
        <v>532</v>
      </c>
      <c r="D5475">
        <v>1</v>
      </c>
      <c r="E5475" t="s">
        <v>27</v>
      </c>
      <c r="F5475">
        <v>3</v>
      </c>
      <c r="G5475" s="2">
        <v>2.9727322222222199</v>
      </c>
      <c r="H5475" t="s">
        <v>127</v>
      </c>
      <c r="T5475" s="15"/>
      <c r="U5475" s="2"/>
    </row>
    <row r="5476" spans="2:21">
      <c r="B5476" t="s">
        <v>624</v>
      </c>
      <c r="C5476" t="s">
        <v>532</v>
      </c>
      <c r="D5476">
        <v>1</v>
      </c>
      <c r="E5476" t="s">
        <v>27</v>
      </c>
      <c r="F5476">
        <v>4</v>
      </c>
      <c r="G5476" s="2">
        <v>3.1166836111111098</v>
      </c>
      <c r="H5476" t="s">
        <v>127</v>
      </c>
      <c r="T5476" s="15"/>
      <c r="U5476" s="2"/>
    </row>
    <row r="5477" spans="2:21">
      <c r="B5477" t="s">
        <v>624</v>
      </c>
      <c r="C5477" t="s">
        <v>532</v>
      </c>
      <c r="D5477">
        <v>1</v>
      </c>
      <c r="E5477" t="s">
        <v>28</v>
      </c>
      <c r="F5477">
        <v>3</v>
      </c>
      <c r="G5477" s="2">
        <v>3.10496597222222</v>
      </c>
      <c r="H5477" t="s">
        <v>127</v>
      </c>
      <c r="T5477" s="15"/>
      <c r="U5477" s="2"/>
    </row>
    <row r="5478" spans="2:21">
      <c r="B5478" t="s">
        <v>624</v>
      </c>
      <c r="C5478" t="s">
        <v>532</v>
      </c>
      <c r="D5478">
        <v>1</v>
      </c>
      <c r="E5478" t="s">
        <v>28</v>
      </c>
      <c r="F5478">
        <v>4</v>
      </c>
      <c r="G5478" s="2">
        <v>3.1698333333333299</v>
      </c>
      <c r="H5478" t="s">
        <v>127</v>
      </c>
      <c r="T5478" s="15"/>
      <c r="U5478" s="2"/>
    </row>
    <row r="5479" spans="2:21">
      <c r="B5479" t="s">
        <v>624</v>
      </c>
      <c r="C5479" t="s">
        <v>532</v>
      </c>
      <c r="D5479">
        <v>1</v>
      </c>
      <c r="E5479" t="s">
        <v>29</v>
      </c>
      <c r="F5479">
        <v>1</v>
      </c>
      <c r="G5479" s="2">
        <v>2.7313709722222201</v>
      </c>
      <c r="H5479" t="s">
        <v>127</v>
      </c>
      <c r="T5479" s="15"/>
      <c r="U5479" s="2"/>
    </row>
    <row r="5480" spans="2:21">
      <c r="B5480" t="s">
        <v>624</v>
      </c>
      <c r="C5480" t="s">
        <v>532</v>
      </c>
      <c r="D5480">
        <v>1</v>
      </c>
      <c r="E5480" t="s">
        <v>29</v>
      </c>
      <c r="F5480">
        <v>2</v>
      </c>
      <c r="G5480" s="2">
        <v>3.0728680555555501</v>
      </c>
      <c r="H5480" t="s">
        <v>127</v>
      </c>
      <c r="T5480" s="15"/>
      <c r="U5480" s="2"/>
    </row>
    <row r="5481" spans="2:21">
      <c r="B5481" t="s">
        <v>624</v>
      </c>
      <c r="C5481" t="s">
        <v>532</v>
      </c>
      <c r="D5481">
        <v>1</v>
      </c>
      <c r="E5481" t="s">
        <v>30</v>
      </c>
      <c r="F5481">
        <v>1</v>
      </c>
      <c r="G5481" s="2">
        <v>2.9300299999999999</v>
      </c>
      <c r="H5481" t="s">
        <v>127</v>
      </c>
      <c r="T5481" s="15"/>
      <c r="U5481" s="2"/>
    </row>
    <row r="5482" spans="2:21">
      <c r="B5482" t="s">
        <v>624</v>
      </c>
      <c r="C5482" t="s">
        <v>532</v>
      </c>
      <c r="D5482">
        <v>1</v>
      </c>
      <c r="E5482" t="s">
        <v>30</v>
      </c>
      <c r="F5482">
        <v>2</v>
      </c>
      <c r="G5482" s="2">
        <v>2.9396691666666599</v>
      </c>
      <c r="H5482" t="s">
        <v>127</v>
      </c>
      <c r="T5482" s="15"/>
      <c r="U5482" s="2"/>
    </row>
    <row r="5483" spans="2:21">
      <c r="B5483" t="s">
        <v>624</v>
      </c>
      <c r="C5483" t="s">
        <v>532</v>
      </c>
      <c r="D5483">
        <v>1</v>
      </c>
      <c r="E5483" t="s">
        <v>31</v>
      </c>
      <c r="F5483">
        <v>1</v>
      </c>
      <c r="G5483" s="2">
        <v>1.72638680555555</v>
      </c>
      <c r="H5483" t="s">
        <v>127</v>
      </c>
      <c r="T5483" s="15"/>
      <c r="U5483" s="2"/>
    </row>
    <row r="5484" spans="2:21">
      <c r="B5484" t="s">
        <v>624</v>
      </c>
      <c r="C5484" t="s">
        <v>532</v>
      </c>
      <c r="D5484">
        <v>1</v>
      </c>
      <c r="E5484" t="s">
        <v>31</v>
      </c>
      <c r="F5484">
        <v>2</v>
      </c>
      <c r="G5484" s="2">
        <v>2.6070600000000002</v>
      </c>
      <c r="H5484" t="s">
        <v>127</v>
      </c>
      <c r="T5484" s="15"/>
      <c r="U5484" s="2"/>
    </row>
    <row r="5485" spans="2:21">
      <c r="B5485" t="s">
        <v>624</v>
      </c>
      <c r="C5485" t="s">
        <v>532</v>
      </c>
      <c r="D5485">
        <v>1</v>
      </c>
      <c r="E5485" t="s">
        <v>32</v>
      </c>
      <c r="F5485">
        <v>1</v>
      </c>
      <c r="G5485" s="2">
        <v>2.98739791666666</v>
      </c>
      <c r="H5485" t="s">
        <v>127</v>
      </c>
      <c r="T5485" s="15"/>
      <c r="U5485" s="2"/>
    </row>
    <row r="5486" spans="2:21">
      <c r="B5486" t="s">
        <v>624</v>
      </c>
      <c r="C5486" t="s">
        <v>532</v>
      </c>
      <c r="D5486">
        <v>1</v>
      </c>
      <c r="E5486" t="s">
        <v>32</v>
      </c>
      <c r="F5486">
        <v>2</v>
      </c>
      <c r="G5486" s="2">
        <v>3.01917319444444</v>
      </c>
      <c r="H5486" t="s">
        <v>127</v>
      </c>
      <c r="T5486" s="15"/>
      <c r="U5486" s="2"/>
    </row>
    <row r="5487" spans="2:21">
      <c r="B5487" t="s">
        <v>624</v>
      </c>
      <c r="C5487" t="s">
        <v>532</v>
      </c>
      <c r="D5487">
        <v>1</v>
      </c>
      <c r="E5487" t="s">
        <v>33</v>
      </c>
      <c r="F5487">
        <v>1</v>
      </c>
      <c r="G5487" s="2">
        <v>2.7677098611111099</v>
      </c>
      <c r="H5487" t="s">
        <v>127</v>
      </c>
      <c r="T5487" s="15"/>
      <c r="U5487" s="2"/>
    </row>
    <row r="5488" spans="2:21">
      <c r="B5488" t="s">
        <v>624</v>
      </c>
      <c r="C5488" t="s">
        <v>532</v>
      </c>
      <c r="D5488">
        <v>1</v>
      </c>
      <c r="E5488" t="s">
        <v>33</v>
      </c>
      <c r="F5488">
        <v>2</v>
      </c>
      <c r="G5488" s="2">
        <v>3.17377888888889</v>
      </c>
      <c r="H5488" t="s">
        <v>127</v>
      </c>
      <c r="T5488" s="15"/>
      <c r="U5488" s="2"/>
    </row>
    <row r="5489" spans="2:21">
      <c r="B5489" t="s">
        <v>624</v>
      </c>
      <c r="C5489" t="s">
        <v>532</v>
      </c>
      <c r="D5489">
        <v>1</v>
      </c>
      <c r="E5489" t="s">
        <v>34</v>
      </c>
      <c r="F5489">
        <v>1</v>
      </c>
      <c r="G5489" s="2">
        <v>1.94983430555555</v>
      </c>
      <c r="H5489" t="s">
        <v>127</v>
      </c>
      <c r="T5489" s="15"/>
      <c r="U5489" s="2"/>
    </row>
    <row r="5490" spans="2:21">
      <c r="B5490" t="s">
        <v>624</v>
      </c>
      <c r="C5490" t="s">
        <v>532</v>
      </c>
      <c r="D5490">
        <v>1</v>
      </c>
      <c r="E5490" t="s">
        <v>34</v>
      </c>
      <c r="F5490">
        <v>2</v>
      </c>
      <c r="G5490" s="2">
        <v>2.7913838888888902</v>
      </c>
      <c r="H5490" t="s">
        <v>127</v>
      </c>
      <c r="T5490" s="15"/>
      <c r="U5490" s="2"/>
    </row>
    <row r="5491" spans="2:21">
      <c r="B5491" t="s">
        <v>624</v>
      </c>
      <c r="C5491" t="s">
        <v>532</v>
      </c>
      <c r="D5491">
        <v>1</v>
      </c>
      <c r="E5491" t="s">
        <v>35</v>
      </c>
      <c r="F5491">
        <v>1</v>
      </c>
      <c r="G5491" s="2">
        <v>0.85481513888888805</v>
      </c>
      <c r="H5491" t="s">
        <v>127</v>
      </c>
      <c r="T5491" s="15"/>
      <c r="U5491" s="2"/>
    </row>
    <row r="5492" spans="2:21">
      <c r="B5492" t="s">
        <v>624</v>
      </c>
      <c r="C5492" t="s">
        <v>532</v>
      </c>
      <c r="D5492">
        <v>1</v>
      </c>
      <c r="E5492" t="s">
        <v>35</v>
      </c>
      <c r="F5492">
        <v>2</v>
      </c>
      <c r="G5492" s="2">
        <v>1.1651358333333299</v>
      </c>
      <c r="H5492" t="s">
        <v>127</v>
      </c>
      <c r="T5492" s="15"/>
      <c r="U5492" s="2"/>
    </row>
    <row r="5493" spans="2:21">
      <c r="B5493" t="s">
        <v>624</v>
      </c>
      <c r="C5493" t="s">
        <v>532</v>
      </c>
      <c r="D5493">
        <v>1</v>
      </c>
      <c r="E5493" t="s">
        <v>36</v>
      </c>
      <c r="F5493">
        <v>1</v>
      </c>
      <c r="G5493" s="2">
        <v>2.7087561111111098</v>
      </c>
      <c r="H5493" t="s">
        <v>127</v>
      </c>
      <c r="T5493" s="15"/>
      <c r="U5493" s="2"/>
    </row>
    <row r="5494" spans="2:21">
      <c r="B5494" t="s">
        <v>624</v>
      </c>
      <c r="C5494" t="s">
        <v>532</v>
      </c>
      <c r="D5494">
        <v>1</v>
      </c>
      <c r="E5494" t="s">
        <v>36</v>
      </c>
      <c r="F5494">
        <v>2</v>
      </c>
      <c r="G5494" s="2">
        <v>2.9628797222222198</v>
      </c>
      <c r="H5494" t="s">
        <v>127</v>
      </c>
      <c r="T5494" s="15"/>
      <c r="U5494" s="2"/>
    </row>
    <row r="5495" spans="2:21">
      <c r="B5495" t="s">
        <v>624</v>
      </c>
      <c r="C5495" t="s">
        <v>532</v>
      </c>
      <c r="D5495">
        <v>1</v>
      </c>
      <c r="E5495" t="s">
        <v>37</v>
      </c>
      <c r="F5495">
        <v>1</v>
      </c>
      <c r="G5495" s="2">
        <v>2.4275488888888899</v>
      </c>
      <c r="H5495" t="s">
        <v>127</v>
      </c>
      <c r="T5495" s="15"/>
      <c r="U5495" s="2"/>
    </row>
    <row r="5496" spans="2:21">
      <c r="B5496" t="s">
        <v>624</v>
      </c>
      <c r="C5496" t="s">
        <v>532</v>
      </c>
      <c r="D5496">
        <v>1</v>
      </c>
      <c r="E5496" t="s">
        <v>37</v>
      </c>
      <c r="F5496">
        <v>2</v>
      </c>
      <c r="G5496" s="2">
        <v>3.1793766666666601</v>
      </c>
      <c r="H5496" t="s">
        <v>127</v>
      </c>
      <c r="T5496" s="15"/>
      <c r="U5496" s="2"/>
    </row>
    <row r="5497" spans="2:21">
      <c r="B5497" t="s">
        <v>624</v>
      </c>
      <c r="C5497" t="s">
        <v>532</v>
      </c>
      <c r="D5497">
        <v>1</v>
      </c>
      <c r="E5497" t="s">
        <v>38</v>
      </c>
      <c r="F5497">
        <v>1</v>
      </c>
      <c r="G5497" s="2">
        <v>2.6405101388888901</v>
      </c>
      <c r="H5497" t="s">
        <v>127</v>
      </c>
      <c r="T5497" s="15"/>
      <c r="U5497" s="2"/>
    </row>
    <row r="5498" spans="2:21">
      <c r="B5498" t="s">
        <v>624</v>
      </c>
      <c r="C5498" t="s">
        <v>532</v>
      </c>
      <c r="D5498">
        <v>1</v>
      </c>
      <c r="E5498" t="s">
        <v>38</v>
      </c>
      <c r="F5498">
        <v>2</v>
      </c>
      <c r="G5498" s="2">
        <v>3.0053822222222202</v>
      </c>
      <c r="H5498" t="s">
        <v>127</v>
      </c>
      <c r="T5498" s="15"/>
      <c r="U5498" s="2"/>
    </row>
    <row r="5499" spans="2:21">
      <c r="B5499" t="s">
        <v>624</v>
      </c>
      <c r="C5499" t="s">
        <v>532</v>
      </c>
      <c r="D5499">
        <v>1</v>
      </c>
      <c r="E5499" t="s">
        <v>39</v>
      </c>
      <c r="F5499">
        <v>1</v>
      </c>
      <c r="G5499" s="2">
        <v>2.9613719444444402</v>
      </c>
      <c r="H5499" t="s">
        <v>127</v>
      </c>
      <c r="T5499" s="15"/>
      <c r="U5499" s="2"/>
    </row>
    <row r="5500" spans="2:21">
      <c r="B5500" t="s">
        <v>624</v>
      </c>
      <c r="C5500" t="s">
        <v>532</v>
      </c>
      <c r="D5500">
        <v>1</v>
      </c>
      <c r="E5500" t="s">
        <v>39</v>
      </c>
      <c r="F5500">
        <v>2</v>
      </c>
      <c r="G5500" s="2">
        <v>3.0781601388888902</v>
      </c>
      <c r="H5500" t="s">
        <v>127</v>
      </c>
      <c r="T5500" s="15"/>
      <c r="U5500" s="2"/>
    </row>
    <row r="5501" spans="2:21">
      <c r="B5501" t="s">
        <v>624</v>
      </c>
      <c r="C5501" t="s">
        <v>532</v>
      </c>
      <c r="D5501">
        <v>1</v>
      </c>
      <c r="E5501" t="s">
        <v>40</v>
      </c>
      <c r="F5501">
        <v>1</v>
      </c>
      <c r="G5501" s="2">
        <v>3.2442134722222198</v>
      </c>
      <c r="H5501" t="s">
        <v>127</v>
      </c>
      <c r="T5501" s="15"/>
      <c r="U5501" s="2"/>
    </row>
    <row r="5502" spans="2:21">
      <c r="B5502" t="s">
        <v>624</v>
      </c>
      <c r="C5502" t="s">
        <v>532</v>
      </c>
      <c r="D5502">
        <v>1</v>
      </c>
      <c r="E5502" t="s">
        <v>40</v>
      </c>
      <c r="F5502">
        <v>2</v>
      </c>
      <c r="G5502" s="2">
        <v>3.3608531944444402</v>
      </c>
      <c r="H5502" t="s">
        <v>127</v>
      </c>
      <c r="T5502" s="15"/>
      <c r="U5502" s="2"/>
    </row>
    <row r="5503" spans="2:21">
      <c r="B5503" t="s">
        <v>624</v>
      </c>
      <c r="C5503" t="s">
        <v>532</v>
      </c>
      <c r="D5503">
        <v>1</v>
      </c>
      <c r="E5503" t="s">
        <v>29</v>
      </c>
      <c r="F5503">
        <v>3</v>
      </c>
      <c r="G5503" s="2">
        <v>2.7955731944444402</v>
      </c>
      <c r="H5503" t="s">
        <v>127</v>
      </c>
      <c r="T5503" s="15"/>
      <c r="U5503" s="2"/>
    </row>
    <row r="5504" spans="2:21">
      <c r="B5504" t="s">
        <v>624</v>
      </c>
      <c r="C5504" t="s">
        <v>532</v>
      </c>
      <c r="D5504">
        <v>1</v>
      </c>
      <c r="E5504" t="s">
        <v>29</v>
      </c>
      <c r="F5504">
        <v>4</v>
      </c>
      <c r="G5504" s="2">
        <v>3.1593116666666599</v>
      </c>
      <c r="H5504" t="s">
        <v>127</v>
      </c>
      <c r="T5504" s="15"/>
      <c r="U5504" s="2"/>
    </row>
    <row r="5505" spans="2:21">
      <c r="B5505" t="s">
        <v>624</v>
      </c>
      <c r="C5505" t="s">
        <v>532</v>
      </c>
      <c r="D5505">
        <v>1</v>
      </c>
      <c r="E5505" t="s">
        <v>30</v>
      </c>
      <c r="F5505">
        <v>3</v>
      </c>
      <c r="G5505" s="2">
        <v>3.00443888888889</v>
      </c>
      <c r="H5505" t="s">
        <v>127</v>
      </c>
      <c r="T5505" s="15"/>
      <c r="U5505" s="2"/>
    </row>
    <row r="5506" spans="2:21">
      <c r="B5506" t="s">
        <v>624</v>
      </c>
      <c r="C5506" t="s">
        <v>532</v>
      </c>
      <c r="D5506">
        <v>1</v>
      </c>
      <c r="E5506" t="s">
        <v>30</v>
      </c>
      <c r="F5506">
        <v>4</v>
      </c>
      <c r="G5506" s="2">
        <v>3.0936333333333299</v>
      </c>
      <c r="H5506" t="s">
        <v>127</v>
      </c>
      <c r="T5506" s="15"/>
      <c r="U5506" s="2"/>
    </row>
    <row r="5507" spans="2:21">
      <c r="B5507" t="s">
        <v>624</v>
      </c>
      <c r="C5507" t="s">
        <v>532</v>
      </c>
      <c r="D5507">
        <v>1</v>
      </c>
      <c r="E5507" t="s">
        <v>31</v>
      </c>
      <c r="F5507">
        <v>3</v>
      </c>
      <c r="G5507" s="2">
        <v>2.9825949999999999</v>
      </c>
      <c r="H5507" t="s">
        <v>127</v>
      </c>
      <c r="T5507" s="15"/>
      <c r="U5507" s="2"/>
    </row>
    <row r="5508" spans="2:21">
      <c r="B5508" t="s">
        <v>624</v>
      </c>
      <c r="C5508" t="s">
        <v>532</v>
      </c>
      <c r="D5508">
        <v>1</v>
      </c>
      <c r="E5508" t="s">
        <v>31</v>
      </c>
      <c r="F5508">
        <v>4</v>
      </c>
      <c r="G5508" s="2">
        <v>2.98058333333333</v>
      </c>
      <c r="H5508" t="s">
        <v>127</v>
      </c>
      <c r="T5508" s="15"/>
      <c r="U5508" s="2"/>
    </row>
    <row r="5509" spans="2:21">
      <c r="B5509" t="s">
        <v>624</v>
      </c>
      <c r="C5509" t="s">
        <v>532</v>
      </c>
      <c r="D5509">
        <v>1</v>
      </c>
      <c r="E5509" t="s">
        <v>32</v>
      </c>
      <c r="F5509">
        <v>3</v>
      </c>
      <c r="G5509" s="2">
        <v>2.8833930555555498</v>
      </c>
      <c r="H5509" t="s">
        <v>127</v>
      </c>
      <c r="T5509" s="15"/>
      <c r="U5509" s="2"/>
    </row>
    <row r="5510" spans="2:21">
      <c r="B5510" t="s">
        <v>624</v>
      </c>
      <c r="C5510" t="s">
        <v>532</v>
      </c>
      <c r="D5510">
        <v>1</v>
      </c>
      <c r="E5510" t="s">
        <v>32</v>
      </c>
      <c r="F5510">
        <v>4</v>
      </c>
      <c r="G5510" s="2">
        <v>3.10400597222222</v>
      </c>
      <c r="H5510" t="s">
        <v>127</v>
      </c>
      <c r="T5510" s="15"/>
      <c r="U5510" s="2"/>
    </row>
    <row r="5511" spans="2:21">
      <c r="B5511" t="s">
        <v>624</v>
      </c>
      <c r="C5511" t="s">
        <v>532</v>
      </c>
      <c r="D5511">
        <v>1</v>
      </c>
      <c r="E5511" t="s">
        <v>33</v>
      </c>
      <c r="F5511">
        <v>3</v>
      </c>
      <c r="G5511" s="2">
        <v>3.0788323611111101</v>
      </c>
      <c r="H5511" t="s">
        <v>127</v>
      </c>
      <c r="T5511" s="15"/>
      <c r="U5511" s="2"/>
    </row>
    <row r="5512" spans="2:21">
      <c r="B5512" t="s">
        <v>624</v>
      </c>
      <c r="C5512" t="s">
        <v>532</v>
      </c>
      <c r="D5512">
        <v>1</v>
      </c>
      <c r="E5512" t="s">
        <v>33</v>
      </c>
      <c r="F5512">
        <v>4</v>
      </c>
      <c r="G5512" s="2">
        <v>3.2152202777777701</v>
      </c>
      <c r="H5512" t="s">
        <v>127</v>
      </c>
      <c r="T5512" s="15"/>
      <c r="U5512" s="2"/>
    </row>
    <row r="5513" spans="2:21">
      <c r="B5513" t="s">
        <v>624</v>
      </c>
      <c r="C5513" t="s">
        <v>532</v>
      </c>
      <c r="D5513">
        <v>1</v>
      </c>
      <c r="E5513" t="s">
        <v>34</v>
      </c>
      <c r="F5513">
        <v>3</v>
      </c>
      <c r="G5513" s="2">
        <v>3.1292470833333299</v>
      </c>
      <c r="H5513" t="s">
        <v>127</v>
      </c>
      <c r="T5513" s="15"/>
      <c r="U5513" s="2"/>
    </row>
    <row r="5514" spans="2:21">
      <c r="B5514" t="s">
        <v>624</v>
      </c>
      <c r="C5514" t="s">
        <v>532</v>
      </c>
      <c r="D5514">
        <v>1</v>
      </c>
      <c r="E5514" t="s">
        <v>34</v>
      </c>
      <c r="F5514">
        <v>4</v>
      </c>
      <c r="G5514" s="2">
        <v>3.2139994444444402</v>
      </c>
      <c r="H5514" t="s">
        <v>127</v>
      </c>
      <c r="T5514" s="15"/>
      <c r="U5514" s="2"/>
    </row>
    <row r="5515" spans="2:21">
      <c r="B5515" t="s">
        <v>624</v>
      </c>
      <c r="C5515" t="s">
        <v>532</v>
      </c>
      <c r="D5515">
        <v>1</v>
      </c>
      <c r="E5515" t="s">
        <v>35</v>
      </c>
      <c r="F5515">
        <v>3</v>
      </c>
      <c r="G5515" s="2">
        <v>1.48123791666667</v>
      </c>
      <c r="H5515" t="s">
        <v>127</v>
      </c>
      <c r="T5515" s="15"/>
      <c r="U5515" s="2"/>
    </row>
    <row r="5516" spans="2:21">
      <c r="B5516" t="s">
        <v>624</v>
      </c>
      <c r="C5516" t="s">
        <v>532</v>
      </c>
      <c r="D5516">
        <v>1</v>
      </c>
      <c r="E5516" t="s">
        <v>35</v>
      </c>
      <c r="F5516">
        <v>4</v>
      </c>
      <c r="G5516" s="2">
        <v>2.3201572222222202</v>
      </c>
      <c r="H5516" t="s">
        <v>127</v>
      </c>
      <c r="T5516" s="15"/>
      <c r="U5516" s="2"/>
    </row>
    <row r="5517" spans="2:21">
      <c r="B5517" t="s">
        <v>624</v>
      </c>
      <c r="C5517" t="s">
        <v>532</v>
      </c>
      <c r="D5517">
        <v>1</v>
      </c>
      <c r="E5517" t="s">
        <v>36</v>
      </c>
      <c r="F5517">
        <v>3</v>
      </c>
      <c r="G5517" s="2">
        <v>2.98536569444444</v>
      </c>
      <c r="H5517" t="s">
        <v>127</v>
      </c>
      <c r="T5517" s="15"/>
      <c r="U5517" s="2"/>
    </row>
    <row r="5518" spans="2:21">
      <c r="B5518" t="s">
        <v>624</v>
      </c>
      <c r="C5518" t="s">
        <v>532</v>
      </c>
      <c r="D5518">
        <v>1</v>
      </c>
      <c r="E5518" t="s">
        <v>36</v>
      </c>
      <c r="F5518">
        <v>4</v>
      </c>
      <c r="G5518" s="2">
        <v>3.1737143055555501</v>
      </c>
      <c r="H5518" t="s">
        <v>127</v>
      </c>
      <c r="T5518" s="15"/>
      <c r="U5518" s="2"/>
    </row>
    <row r="5519" spans="2:21">
      <c r="B5519" t="s">
        <v>624</v>
      </c>
      <c r="C5519" t="s">
        <v>532</v>
      </c>
      <c r="D5519">
        <v>1</v>
      </c>
      <c r="E5519" t="s">
        <v>37</v>
      </c>
      <c r="F5519">
        <v>3</v>
      </c>
      <c r="G5519" s="2">
        <v>3.1995665277777801</v>
      </c>
      <c r="H5519" t="s">
        <v>127</v>
      </c>
      <c r="T5519" s="15"/>
      <c r="U5519" s="2"/>
    </row>
    <row r="5520" spans="2:21">
      <c r="B5520" t="s">
        <v>624</v>
      </c>
      <c r="C5520" t="s">
        <v>532</v>
      </c>
      <c r="D5520">
        <v>1</v>
      </c>
      <c r="E5520" t="s">
        <v>37</v>
      </c>
      <c r="F5520">
        <v>4</v>
      </c>
      <c r="G5520" s="2">
        <v>3.2492972222222201</v>
      </c>
      <c r="H5520" t="s">
        <v>127</v>
      </c>
      <c r="T5520" s="15"/>
      <c r="U5520" s="2"/>
    </row>
    <row r="5521" spans="2:21">
      <c r="B5521" t="s">
        <v>624</v>
      </c>
      <c r="C5521" t="s">
        <v>532</v>
      </c>
      <c r="D5521">
        <v>1</v>
      </c>
      <c r="E5521" t="s">
        <v>38</v>
      </c>
      <c r="F5521">
        <v>3</v>
      </c>
      <c r="G5521" s="2">
        <v>3.08809166666666</v>
      </c>
      <c r="H5521" t="s">
        <v>127</v>
      </c>
      <c r="T5521" s="15"/>
      <c r="U5521" s="2"/>
    </row>
    <row r="5522" spans="2:21">
      <c r="B5522" t="s">
        <v>624</v>
      </c>
      <c r="C5522" t="s">
        <v>532</v>
      </c>
      <c r="D5522">
        <v>1</v>
      </c>
      <c r="E5522" t="s">
        <v>38</v>
      </c>
      <c r="F5522">
        <v>4</v>
      </c>
      <c r="G5522" s="2">
        <v>3.2094065277777699</v>
      </c>
      <c r="H5522" t="s">
        <v>127</v>
      </c>
      <c r="T5522" s="15"/>
      <c r="U5522" s="2"/>
    </row>
    <row r="5523" spans="2:21">
      <c r="B5523" t="s">
        <v>624</v>
      </c>
      <c r="C5523" t="s">
        <v>532</v>
      </c>
      <c r="D5523">
        <v>1</v>
      </c>
      <c r="E5523" t="s">
        <v>39</v>
      </c>
      <c r="F5523">
        <v>3</v>
      </c>
      <c r="G5523" s="2">
        <v>3.1954224999999998</v>
      </c>
      <c r="H5523" t="s">
        <v>127</v>
      </c>
      <c r="T5523" s="15"/>
      <c r="U5523" s="2"/>
    </row>
    <row r="5524" spans="2:21">
      <c r="B5524" t="s">
        <v>624</v>
      </c>
      <c r="C5524" t="s">
        <v>532</v>
      </c>
      <c r="D5524">
        <v>1</v>
      </c>
      <c r="E5524" t="s">
        <v>39</v>
      </c>
      <c r="F5524">
        <v>4</v>
      </c>
      <c r="G5524" s="2">
        <v>3.2323512499999998</v>
      </c>
      <c r="H5524" t="s">
        <v>127</v>
      </c>
      <c r="T5524" s="15"/>
      <c r="U5524" s="2"/>
    </row>
    <row r="5525" spans="2:21">
      <c r="B5525" t="s">
        <v>624</v>
      </c>
      <c r="C5525" t="s">
        <v>532</v>
      </c>
      <c r="D5525">
        <v>1</v>
      </c>
      <c r="E5525" t="s">
        <v>40</v>
      </c>
      <c r="F5525">
        <v>3</v>
      </c>
      <c r="G5525" s="2">
        <v>3.3881327777777801</v>
      </c>
      <c r="H5525" t="s">
        <v>127</v>
      </c>
      <c r="T5525" s="15"/>
      <c r="U5525" s="2"/>
    </row>
    <row r="5526" spans="2:21">
      <c r="B5526" t="s">
        <v>624</v>
      </c>
      <c r="C5526" t="s">
        <v>532</v>
      </c>
      <c r="D5526">
        <v>1</v>
      </c>
      <c r="E5526" t="s">
        <v>40</v>
      </c>
      <c r="F5526">
        <v>4</v>
      </c>
      <c r="G5526" s="2">
        <v>3.4059730555555499</v>
      </c>
      <c r="H5526" t="s">
        <v>127</v>
      </c>
      <c r="T5526" s="15"/>
      <c r="U5526" s="2"/>
    </row>
    <row r="5527" spans="2:21">
      <c r="B5527" t="s">
        <v>624</v>
      </c>
      <c r="C5527" t="s">
        <v>532</v>
      </c>
      <c r="D5527">
        <v>1</v>
      </c>
      <c r="E5527" t="s">
        <v>41</v>
      </c>
      <c r="F5527">
        <v>1</v>
      </c>
      <c r="G5527" s="2">
        <v>2.9058524999999999</v>
      </c>
      <c r="H5527" t="s">
        <v>127</v>
      </c>
      <c r="T5527" s="15"/>
      <c r="U5527" s="2"/>
    </row>
    <row r="5528" spans="2:21">
      <c r="B5528" t="s">
        <v>624</v>
      </c>
      <c r="C5528" t="s">
        <v>532</v>
      </c>
      <c r="D5528">
        <v>1</v>
      </c>
      <c r="E5528" t="s">
        <v>41</v>
      </c>
      <c r="F5528">
        <v>2</v>
      </c>
      <c r="G5528" s="2">
        <v>3.04864972222222</v>
      </c>
      <c r="H5528" t="s">
        <v>127</v>
      </c>
      <c r="T5528" s="15"/>
      <c r="U5528" s="2"/>
    </row>
    <row r="5529" spans="2:21">
      <c r="B5529" t="s">
        <v>624</v>
      </c>
      <c r="C5529" t="s">
        <v>532</v>
      </c>
      <c r="D5529">
        <v>1</v>
      </c>
      <c r="E5529" t="s">
        <v>42</v>
      </c>
      <c r="F5529">
        <v>1</v>
      </c>
      <c r="G5529" s="2">
        <v>2.9968730555555498</v>
      </c>
      <c r="H5529" t="s">
        <v>127</v>
      </c>
      <c r="T5529" s="15"/>
      <c r="U5529" s="2"/>
    </row>
    <row r="5530" spans="2:21">
      <c r="B5530" t="s">
        <v>624</v>
      </c>
      <c r="C5530" t="s">
        <v>532</v>
      </c>
      <c r="D5530">
        <v>1</v>
      </c>
      <c r="E5530" t="s">
        <v>42</v>
      </c>
      <c r="F5530">
        <v>2</v>
      </c>
      <c r="G5530" s="2">
        <v>3.0416220833333298</v>
      </c>
      <c r="H5530" t="s">
        <v>127</v>
      </c>
      <c r="T5530" s="15"/>
      <c r="U5530" s="2"/>
    </row>
    <row r="5531" spans="2:21">
      <c r="B5531" t="s">
        <v>624</v>
      </c>
      <c r="C5531" t="s">
        <v>532</v>
      </c>
      <c r="D5531">
        <v>1</v>
      </c>
      <c r="E5531" t="s">
        <v>43</v>
      </c>
      <c r="F5531">
        <v>1</v>
      </c>
      <c r="G5531" s="2">
        <v>1.05961333333333</v>
      </c>
      <c r="H5531" t="s">
        <v>127</v>
      </c>
      <c r="T5531" s="15"/>
      <c r="U5531" s="2"/>
    </row>
    <row r="5532" spans="2:21">
      <c r="B5532" t="s">
        <v>624</v>
      </c>
      <c r="C5532" t="s">
        <v>532</v>
      </c>
      <c r="D5532">
        <v>1</v>
      </c>
      <c r="E5532" t="s">
        <v>43</v>
      </c>
      <c r="F5532">
        <v>2</v>
      </c>
      <c r="G5532" s="2">
        <v>2.4069415277777799</v>
      </c>
      <c r="H5532" t="s">
        <v>127</v>
      </c>
      <c r="T5532" s="15"/>
      <c r="U5532" s="2"/>
    </row>
    <row r="5533" spans="2:21">
      <c r="B5533" t="s">
        <v>624</v>
      </c>
      <c r="C5533" t="s">
        <v>532</v>
      </c>
      <c r="D5533">
        <v>1</v>
      </c>
      <c r="E5533" t="s">
        <v>44</v>
      </c>
      <c r="F5533">
        <v>1</v>
      </c>
      <c r="G5533" s="2">
        <v>2.0526101388888902</v>
      </c>
      <c r="H5533" t="s">
        <v>127</v>
      </c>
      <c r="T5533" s="15"/>
      <c r="U5533" s="2"/>
    </row>
    <row r="5534" spans="2:21">
      <c r="B5534" t="s">
        <v>624</v>
      </c>
      <c r="C5534" t="s">
        <v>532</v>
      </c>
      <c r="D5534">
        <v>1</v>
      </c>
      <c r="E5534" t="s">
        <v>44</v>
      </c>
      <c r="F5534">
        <v>2</v>
      </c>
      <c r="G5534" s="2">
        <v>2.44943513888889</v>
      </c>
      <c r="H5534" t="s">
        <v>127</v>
      </c>
      <c r="T5534" s="15"/>
      <c r="U5534" s="2"/>
    </row>
    <row r="5535" spans="2:21">
      <c r="B5535" t="s">
        <v>624</v>
      </c>
      <c r="C5535" t="s">
        <v>532</v>
      </c>
      <c r="D5535">
        <v>1</v>
      </c>
      <c r="E5535" t="s">
        <v>45</v>
      </c>
      <c r="F5535">
        <v>1</v>
      </c>
      <c r="G5535" s="2">
        <v>2.5771797222222199</v>
      </c>
      <c r="H5535" t="s">
        <v>127</v>
      </c>
      <c r="T5535" s="15"/>
      <c r="U5535" s="2"/>
    </row>
    <row r="5536" spans="2:21">
      <c r="B5536" t="s">
        <v>624</v>
      </c>
      <c r="C5536" t="s">
        <v>532</v>
      </c>
      <c r="D5536">
        <v>1</v>
      </c>
      <c r="E5536" t="s">
        <v>45</v>
      </c>
      <c r="F5536">
        <v>2</v>
      </c>
      <c r="G5536" s="2">
        <v>3.1173933333333301</v>
      </c>
      <c r="H5536" t="s">
        <v>127</v>
      </c>
      <c r="T5536" s="15"/>
      <c r="U5536" s="2"/>
    </row>
    <row r="5537" spans="2:21">
      <c r="B5537" t="s">
        <v>624</v>
      </c>
      <c r="C5537" t="s">
        <v>532</v>
      </c>
      <c r="D5537">
        <v>1</v>
      </c>
      <c r="E5537" t="s">
        <v>46</v>
      </c>
      <c r="F5537">
        <v>1</v>
      </c>
      <c r="G5537" s="2">
        <v>1.3540401388888901</v>
      </c>
      <c r="H5537" t="s">
        <v>127</v>
      </c>
      <c r="T5537" s="15"/>
      <c r="U5537" s="2"/>
    </row>
    <row r="5538" spans="2:21">
      <c r="B5538" t="s">
        <v>624</v>
      </c>
      <c r="C5538" t="s">
        <v>532</v>
      </c>
      <c r="D5538">
        <v>1</v>
      </c>
      <c r="E5538" t="s">
        <v>46</v>
      </c>
      <c r="F5538">
        <v>2</v>
      </c>
      <c r="G5538" s="2">
        <v>2.4058679166666601</v>
      </c>
      <c r="H5538" t="s">
        <v>127</v>
      </c>
      <c r="T5538" s="15"/>
      <c r="U5538" s="2"/>
    </row>
    <row r="5539" spans="2:21">
      <c r="B5539" t="s">
        <v>624</v>
      </c>
      <c r="C5539" t="s">
        <v>532</v>
      </c>
      <c r="D5539">
        <v>1</v>
      </c>
      <c r="E5539" t="s">
        <v>47</v>
      </c>
      <c r="F5539">
        <v>1</v>
      </c>
      <c r="G5539" s="2">
        <v>2.9427852777777801</v>
      </c>
      <c r="H5539" t="s">
        <v>127</v>
      </c>
      <c r="T5539" s="15"/>
      <c r="U5539" s="2"/>
    </row>
    <row r="5540" spans="2:21">
      <c r="B5540" t="s">
        <v>624</v>
      </c>
      <c r="C5540" t="s">
        <v>532</v>
      </c>
      <c r="D5540">
        <v>1</v>
      </c>
      <c r="E5540" t="s">
        <v>47</v>
      </c>
      <c r="F5540">
        <v>2</v>
      </c>
      <c r="G5540" s="2">
        <v>3.3019324999999999</v>
      </c>
      <c r="H5540" t="s">
        <v>127</v>
      </c>
      <c r="T5540" s="15"/>
      <c r="U5540" s="2"/>
    </row>
    <row r="5541" spans="2:21">
      <c r="B5541" t="s">
        <v>624</v>
      </c>
      <c r="C5541" t="s">
        <v>532</v>
      </c>
      <c r="D5541">
        <v>1</v>
      </c>
      <c r="E5541" t="s">
        <v>48</v>
      </c>
      <c r="F5541">
        <v>1</v>
      </c>
      <c r="G5541" s="2">
        <v>0.59757513888888802</v>
      </c>
      <c r="H5541" t="s">
        <v>127</v>
      </c>
      <c r="T5541" s="15"/>
      <c r="U5541" s="2"/>
    </row>
    <row r="5542" spans="2:21">
      <c r="B5542" t="s">
        <v>624</v>
      </c>
      <c r="C5542" t="s">
        <v>532</v>
      </c>
      <c r="D5542">
        <v>1</v>
      </c>
      <c r="E5542" t="s">
        <v>48</v>
      </c>
      <c r="F5542">
        <v>2</v>
      </c>
      <c r="G5542" s="2">
        <v>1.96771138888889</v>
      </c>
      <c r="H5542" t="s">
        <v>127</v>
      </c>
      <c r="T5542" s="15"/>
      <c r="U5542" s="2"/>
    </row>
    <row r="5543" spans="2:21">
      <c r="B5543" t="s">
        <v>624</v>
      </c>
      <c r="C5543" t="s">
        <v>532</v>
      </c>
      <c r="D5543">
        <v>1</v>
      </c>
      <c r="E5543" t="s">
        <v>49</v>
      </c>
      <c r="F5543">
        <v>1</v>
      </c>
      <c r="G5543" s="2">
        <v>2.7390747222222198</v>
      </c>
      <c r="H5543" t="s">
        <v>127</v>
      </c>
      <c r="T5543" s="15"/>
      <c r="U5543" s="2"/>
    </row>
    <row r="5544" spans="2:21">
      <c r="B5544" t="s">
        <v>624</v>
      </c>
      <c r="C5544" t="s">
        <v>532</v>
      </c>
      <c r="D5544">
        <v>1</v>
      </c>
      <c r="E5544" t="s">
        <v>49</v>
      </c>
      <c r="F5544">
        <v>2</v>
      </c>
      <c r="G5544" s="2">
        <v>3.2436405555555501</v>
      </c>
      <c r="H5544" t="s">
        <v>127</v>
      </c>
      <c r="T5544" s="15"/>
      <c r="U5544" s="2"/>
    </row>
    <row r="5545" spans="2:21">
      <c r="B5545" t="s">
        <v>624</v>
      </c>
      <c r="C5545" t="s">
        <v>532</v>
      </c>
      <c r="D5545">
        <v>1</v>
      </c>
      <c r="E5545" t="s">
        <v>50</v>
      </c>
      <c r="F5545">
        <v>1</v>
      </c>
      <c r="G5545" s="2">
        <v>2.1443687499999999</v>
      </c>
      <c r="H5545" t="s">
        <v>127</v>
      </c>
      <c r="T5545" s="15"/>
      <c r="U5545" s="2"/>
    </row>
    <row r="5546" spans="2:21">
      <c r="B5546" t="s">
        <v>624</v>
      </c>
      <c r="C5546" t="s">
        <v>532</v>
      </c>
      <c r="D5546">
        <v>1</v>
      </c>
      <c r="E5546" t="s">
        <v>50</v>
      </c>
      <c r="F5546">
        <v>2</v>
      </c>
      <c r="G5546" s="2">
        <v>2.8879084722222199</v>
      </c>
      <c r="H5546" t="s">
        <v>127</v>
      </c>
      <c r="T5546" s="15"/>
      <c r="U5546" s="2"/>
    </row>
    <row r="5547" spans="2:21">
      <c r="B5547" t="s">
        <v>624</v>
      </c>
      <c r="C5547" t="s">
        <v>532</v>
      </c>
      <c r="D5547">
        <v>1</v>
      </c>
      <c r="E5547" t="s">
        <v>51</v>
      </c>
      <c r="F5547">
        <v>1</v>
      </c>
      <c r="G5547" s="2">
        <v>0.19230152777777701</v>
      </c>
      <c r="H5547" t="s">
        <v>117</v>
      </c>
      <c r="T5547" s="15"/>
      <c r="U5547" s="2"/>
    </row>
    <row r="5548" spans="2:21">
      <c r="B5548" t="s">
        <v>624</v>
      </c>
      <c r="C5548" t="s">
        <v>532</v>
      </c>
      <c r="D5548">
        <v>1</v>
      </c>
      <c r="E5548" t="s">
        <v>51</v>
      </c>
      <c r="F5548">
        <v>2</v>
      </c>
      <c r="G5548" s="2">
        <v>2.8097813888888901</v>
      </c>
      <c r="H5548" t="s">
        <v>127</v>
      </c>
      <c r="T5548" s="15"/>
      <c r="U5548" s="2"/>
    </row>
    <row r="5549" spans="2:21">
      <c r="B5549" t="s">
        <v>624</v>
      </c>
      <c r="C5549" t="s">
        <v>532</v>
      </c>
      <c r="D5549">
        <v>1</v>
      </c>
      <c r="E5549" t="s">
        <v>52</v>
      </c>
      <c r="F5549">
        <v>1</v>
      </c>
      <c r="G5549" s="2">
        <v>3.0398013888888902</v>
      </c>
      <c r="H5549" t="s">
        <v>127</v>
      </c>
      <c r="T5549" s="15"/>
      <c r="U5549" s="2"/>
    </row>
    <row r="5550" spans="2:21">
      <c r="B5550" t="s">
        <v>624</v>
      </c>
      <c r="C5550" t="s">
        <v>532</v>
      </c>
      <c r="D5550">
        <v>1</v>
      </c>
      <c r="E5550" t="s">
        <v>52</v>
      </c>
      <c r="F5550">
        <v>2</v>
      </c>
      <c r="G5550" s="2">
        <v>3.1425677777777801</v>
      </c>
      <c r="H5550" t="s">
        <v>127</v>
      </c>
      <c r="T5550" s="15"/>
      <c r="U5550" s="2"/>
    </row>
    <row r="5551" spans="2:21">
      <c r="B5551" t="s">
        <v>624</v>
      </c>
      <c r="C5551" t="s">
        <v>532</v>
      </c>
      <c r="D5551">
        <v>1</v>
      </c>
      <c r="E5551" t="s">
        <v>41</v>
      </c>
      <c r="F5551">
        <v>3</v>
      </c>
      <c r="G5551" s="2">
        <v>2.9786605555555501</v>
      </c>
      <c r="H5551" t="s">
        <v>127</v>
      </c>
      <c r="T5551" s="15"/>
      <c r="U5551" s="2"/>
    </row>
    <row r="5552" spans="2:21">
      <c r="B5552" t="s">
        <v>624</v>
      </c>
      <c r="C5552" t="s">
        <v>532</v>
      </c>
      <c r="D5552">
        <v>1</v>
      </c>
      <c r="E5552" t="s">
        <v>41</v>
      </c>
      <c r="F5552">
        <v>4</v>
      </c>
      <c r="G5552" s="2">
        <v>3.1354669444444401</v>
      </c>
      <c r="H5552" t="s">
        <v>127</v>
      </c>
      <c r="T5552" s="15"/>
      <c r="U5552" s="2"/>
    </row>
    <row r="5553" spans="2:21">
      <c r="B5553" t="s">
        <v>624</v>
      </c>
      <c r="C5553" t="s">
        <v>532</v>
      </c>
      <c r="D5553">
        <v>1</v>
      </c>
      <c r="E5553" t="s">
        <v>42</v>
      </c>
      <c r="F5553">
        <v>3</v>
      </c>
      <c r="G5553" s="2">
        <v>3.0025920833333299</v>
      </c>
      <c r="H5553" t="s">
        <v>127</v>
      </c>
      <c r="T5553" s="15"/>
      <c r="U5553" s="2"/>
    </row>
    <row r="5554" spans="2:21">
      <c r="B5554" t="s">
        <v>624</v>
      </c>
      <c r="C5554" t="s">
        <v>532</v>
      </c>
      <c r="D5554">
        <v>1</v>
      </c>
      <c r="E5554" t="s">
        <v>42</v>
      </c>
      <c r="F5554">
        <v>4</v>
      </c>
      <c r="G5554" s="2">
        <v>3.1547072222222199</v>
      </c>
      <c r="H5554" t="s">
        <v>127</v>
      </c>
      <c r="T5554" s="15"/>
      <c r="U5554" s="2"/>
    </row>
    <row r="5555" spans="2:21">
      <c r="B5555" t="s">
        <v>624</v>
      </c>
      <c r="C5555" t="s">
        <v>532</v>
      </c>
      <c r="D5555">
        <v>1</v>
      </c>
      <c r="E5555" t="s">
        <v>43</v>
      </c>
      <c r="F5555">
        <v>3</v>
      </c>
      <c r="G5555" s="2">
        <v>2.8190979166666601</v>
      </c>
      <c r="H5555" t="s">
        <v>127</v>
      </c>
      <c r="T5555" s="15"/>
      <c r="U5555" s="2"/>
    </row>
    <row r="5556" spans="2:21">
      <c r="B5556" t="s">
        <v>624</v>
      </c>
      <c r="C5556" t="s">
        <v>532</v>
      </c>
      <c r="D5556">
        <v>1</v>
      </c>
      <c r="E5556" t="s">
        <v>43</v>
      </c>
      <c r="F5556">
        <v>4</v>
      </c>
      <c r="G5556" s="2">
        <v>2.9451005555555501</v>
      </c>
      <c r="H5556" t="s">
        <v>127</v>
      </c>
      <c r="T5556" s="15"/>
      <c r="U5556" s="2"/>
    </row>
    <row r="5557" spans="2:21">
      <c r="B5557" t="s">
        <v>624</v>
      </c>
      <c r="C5557" t="s">
        <v>532</v>
      </c>
      <c r="D5557">
        <v>1</v>
      </c>
      <c r="E5557" t="s">
        <v>44</v>
      </c>
      <c r="F5557">
        <v>3</v>
      </c>
      <c r="G5557" s="2">
        <v>2.6935898611111102</v>
      </c>
      <c r="H5557" t="s">
        <v>127</v>
      </c>
      <c r="T5557" s="15"/>
      <c r="U5557" s="2"/>
    </row>
    <row r="5558" spans="2:21">
      <c r="B5558" t="s">
        <v>624</v>
      </c>
      <c r="C5558" t="s">
        <v>532</v>
      </c>
      <c r="D5558">
        <v>1</v>
      </c>
      <c r="E5558" t="s">
        <v>44</v>
      </c>
      <c r="F5558">
        <v>4</v>
      </c>
      <c r="G5558" s="2">
        <v>2.9657213888888898</v>
      </c>
      <c r="H5558" t="s">
        <v>127</v>
      </c>
      <c r="T5558" s="15"/>
      <c r="U5558" s="2"/>
    </row>
    <row r="5559" spans="2:21">
      <c r="B5559" t="s">
        <v>624</v>
      </c>
      <c r="C5559" t="s">
        <v>532</v>
      </c>
      <c r="D5559">
        <v>1</v>
      </c>
      <c r="E5559" t="s">
        <v>45</v>
      </c>
      <c r="F5559">
        <v>3</v>
      </c>
      <c r="G5559" s="2">
        <v>3.2352805555555499</v>
      </c>
      <c r="H5559" t="s">
        <v>127</v>
      </c>
      <c r="T5559" s="15"/>
      <c r="U5559" s="2"/>
    </row>
    <row r="5560" spans="2:21">
      <c r="B5560" t="s">
        <v>624</v>
      </c>
      <c r="C5560" t="s">
        <v>532</v>
      </c>
      <c r="D5560">
        <v>1</v>
      </c>
      <c r="E5560" t="s">
        <v>45</v>
      </c>
      <c r="F5560">
        <v>4</v>
      </c>
      <c r="G5560" s="2">
        <v>2.9893058333333302</v>
      </c>
      <c r="H5560" t="s">
        <v>127</v>
      </c>
      <c r="T5560" s="15"/>
      <c r="U5560" s="2"/>
    </row>
    <row r="5561" spans="2:21">
      <c r="B5561" t="s">
        <v>624</v>
      </c>
      <c r="C5561" t="s">
        <v>532</v>
      </c>
      <c r="D5561">
        <v>1</v>
      </c>
      <c r="E5561" t="s">
        <v>46</v>
      </c>
      <c r="F5561">
        <v>3</v>
      </c>
      <c r="G5561" s="2">
        <v>2.8105184722222201</v>
      </c>
      <c r="H5561" t="s">
        <v>127</v>
      </c>
      <c r="T5561" s="15"/>
      <c r="U5561" s="2"/>
    </row>
    <row r="5562" spans="2:21">
      <c r="B5562" t="s">
        <v>624</v>
      </c>
      <c r="C5562" t="s">
        <v>532</v>
      </c>
      <c r="D5562">
        <v>1</v>
      </c>
      <c r="E5562" t="s">
        <v>46</v>
      </c>
      <c r="F5562">
        <v>4</v>
      </c>
      <c r="G5562" s="2">
        <v>3.0102501388888898</v>
      </c>
      <c r="H5562" t="s">
        <v>127</v>
      </c>
      <c r="T5562" s="15"/>
      <c r="U5562" s="2"/>
    </row>
    <row r="5563" spans="2:21">
      <c r="B5563" t="s">
        <v>624</v>
      </c>
      <c r="C5563" t="s">
        <v>532</v>
      </c>
      <c r="D5563">
        <v>1</v>
      </c>
      <c r="E5563" t="s">
        <v>47</v>
      </c>
      <c r="F5563">
        <v>3</v>
      </c>
      <c r="G5563" s="2">
        <v>3.2226030555555498</v>
      </c>
      <c r="H5563" t="s">
        <v>127</v>
      </c>
      <c r="T5563" s="15"/>
      <c r="U5563" s="2"/>
    </row>
    <row r="5564" spans="2:21">
      <c r="B5564" t="s">
        <v>624</v>
      </c>
      <c r="C5564" t="s">
        <v>532</v>
      </c>
      <c r="D5564">
        <v>1</v>
      </c>
      <c r="E5564" t="s">
        <v>47</v>
      </c>
      <c r="F5564">
        <v>4</v>
      </c>
      <c r="G5564" s="2">
        <v>3.3188870833333302</v>
      </c>
      <c r="H5564" t="s">
        <v>127</v>
      </c>
      <c r="T5564" s="15"/>
      <c r="U5564" s="2"/>
    </row>
    <row r="5565" spans="2:21">
      <c r="B5565" t="s">
        <v>624</v>
      </c>
      <c r="C5565" t="s">
        <v>532</v>
      </c>
      <c r="D5565">
        <v>1</v>
      </c>
      <c r="E5565" t="s">
        <v>48</v>
      </c>
      <c r="F5565">
        <v>3</v>
      </c>
      <c r="G5565" s="2">
        <v>2.5951512499999998</v>
      </c>
      <c r="H5565" t="s">
        <v>127</v>
      </c>
      <c r="T5565" s="15"/>
      <c r="U5565" s="2"/>
    </row>
    <row r="5566" spans="2:21">
      <c r="B5566" t="s">
        <v>624</v>
      </c>
      <c r="C5566" t="s">
        <v>532</v>
      </c>
      <c r="D5566">
        <v>1</v>
      </c>
      <c r="E5566" t="s">
        <v>48</v>
      </c>
      <c r="F5566">
        <v>4</v>
      </c>
      <c r="G5566" s="2">
        <v>3.0620456944444401</v>
      </c>
      <c r="H5566" t="s">
        <v>127</v>
      </c>
      <c r="T5566" s="15"/>
      <c r="U5566" s="2"/>
    </row>
    <row r="5567" spans="2:21">
      <c r="B5567" t="s">
        <v>624</v>
      </c>
      <c r="C5567" t="s">
        <v>532</v>
      </c>
      <c r="D5567">
        <v>1</v>
      </c>
      <c r="E5567" t="s">
        <v>49</v>
      </c>
      <c r="F5567">
        <v>3</v>
      </c>
      <c r="G5567" s="2">
        <v>3.2144677777777799</v>
      </c>
      <c r="H5567" t="s">
        <v>127</v>
      </c>
      <c r="T5567" s="15"/>
      <c r="U5567" s="2"/>
    </row>
    <row r="5568" spans="2:21">
      <c r="B5568" t="s">
        <v>624</v>
      </c>
      <c r="C5568" t="s">
        <v>532</v>
      </c>
      <c r="D5568">
        <v>1</v>
      </c>
      <c r="E5568" t="s">
        <v>49</v>
      </c>
      <c r="F5568">
        <v>4</v>
      </c>
      <c r="G5568" s="2">
        <v>3.2718838888888899</v>
      </c>
      <c r="H5568" t="s">
        <v>127</v>
      </c>
      <c r="T5568" s="15"/>
      <c r="U5568" s="2"/>
    </row>
    <row r="5569" spans="2:21">
      <c r="B5569" t="s">
        <v>624</v>
      </c>
      <c r="C5569" t="s">
        <v>532</v>
      </c>
      <c r="D5569">
        <v>1</v>
      </c>
      <c r="E5569" t="s">
        <v>50</v>
      </c>
      <c r="F5569">
        <v>3</v>
      </c>
      <c r="G5569" s="2">
        <v>3.1305101388888898</v>
      </c>
      <c r="H5569" t="s">
        <v>127</v>
      </c>
      <c r="T5569" s="15"/>
      <c r="U5569" s="2"/>
    </row>
    <row r="5570" spans="2:21">
      <c r="B5570" t="s">
        <v>624</v>
      </c>
      <c r="C5570" t="s">
        <v>532</v>
      </c>
      <c r="D5570">
        <v>1</v>
      </c>
      <c r="E5570" t="s">
        <v>50</v>
      </c>
      <c r="F5570">
        <v>4</v>
      </c>
      <c r="G5570" s="2">
        <v>3.1519290277777801</v>
      </c>
      <c r="H5570" t="s">
        <v>127</v>
      </c>
      <c r="T5570" s="15"/>
      <c r="U5570" s="2"/>
    </row>
    <row r="5571" spans="2:21">
      <c r="B5571" t="s">
        <v>624</v>
      </c>
      <c r="C5571" t="s">
        <v>532</v>
      </c>
      <c r="D5571">
        <v>1</v>
      </c>
      <c r="E5571" t="s">
        <v>51</v>
      </c>
      <c r="F5571">
        <v>3</v>
      </c>
      <c r="G5571" s="2">
        <v>3.2115651388888899</v>
      </c>
      <c r="H5571" t="s">
        <v>127</v>
      </c>
      <c r="T5571" s="15"/>
      <c r="U5571" s="2"/>
    </row>
    <row r="5572" spans="2:21">
      <c r="B5572" t="s">
        <v>624</v>
      </c>
      <c r="C5572" t="s">
        <v>532</v>
      </c>
      <c r="D5572">
        <v>1</v>
      </c>
      <c r="E5572" t="s">
        <v>51</v>
      </c>
      <c r="F5572">
        <v>4</v>
      </c>
      <c r="G5572" s="2">
        <v>3.2017005555555502</v>
      </c>
      <c r="H5572" t="s">
        <v>127</v>
      </c>
      <c r="T5572" s="15"/>
      <c r="U5572" s="2"/>
    </row>
    <row r="5573" spans="2:21">
      <c r="B5573" t="s">
        <v>624</v>
      </c>
      <c r="C5573" t="s">
        <v>532</v>
      </c>
      <c r="D5573">
        <v>1</v>
      </c>
      <c r="E5573" t="s">
        <v>52</v>
      </c>
      <c r="F5573">
        <v>3</v>
      </c>
      <c r="G5573" s="2">
        <v>3.2640913888888901</v>
      </c>
      <c r="H5573" t="s">
        <v>127</v>
      </c>
      <c r="T5573" s="15"/>
      <c r="U5573" s="2"/>
    </row>
    <row r="5574" spans="2:21">
      <c r="B5574" t="s">
        <v>624</v>
      </c>
      <c r="C5574" t="s">
        <v>532</v>
      </c>
      <c r="D5574">
        <v>1</v>
      </c>
      <c r="E5574" t="s">
        <v>52</v>
      </c>
      <c r="F5574">
        <v>4</v>
      </c>
      <c r="G5574" s="2">
        <v>3.3573211111111099</v>
      </c>
      <c r="H5574" t="s">
        <v>127</v>
      </c>
      <c r="T5574" s="15"/>
      <c r="U5574" s="2"/>
    </row>
    <row r="5575" spans="2:21">
      <c r="B5575" t="s">
        <v>624</v>
      </c>
      <c r="C5575" t="s">
        <v>532</v>
      </c>
      <c r="D5575">
        <v>1</v>
      </c>
      <c r="E5575" t="s">
        <v>53</v>
      </c>
      <c r="F5575">
        <v>1</v>
      </c>
      <c r="G5575" s="2">
        <v>3.1810555555555502</v>
      </c>
      <c r="H5575" t="s">
        <v>127</v>
      </c>
      <c r="T5575" s="15"/>
      <c r="U5575" s="2"/>
    </row>
    <row r="5576" spans="2:21">
      <c r="B5576" t="s">
        <v>624</v>
      </c>
      <c r="C5576" t="s">
        <v>532</v>
      </c>
      <c r="D5576">
        <v>1</v>
      </c>
      <c r="E5576" t="s">
        <v>53</v>
      </c>
      <c r="F5576">
        <v>2</v>
      </c>
      <c r="G5576" s="2">
        <v>3.19745486111111</v>
      </c>
      <c r="H5576" t="s">
        <v>127</v>
      </c>
      <c r="T5576" s="15"/>
      <c r="U5576" s="2"/>
    </row>
    <row r="5577" spans="2:21">
      <c r="B5577" t="s">
        <v>624</v>
      </c>
      <c r="C5577" t="s">
        <v>532</v>
      </c>
      <c r="D5577">
        <v>1</v>
      </c>
      <c r="E5577" t="s">
        <v>54</v>
      </c>
      <c r="F5577">
        <v>1</v>
      </c>
      <c r="G5577" s="2">
        <v>3.05547152777778</v>
      </c>
      <c r="H5577" t="s">
        <v>127</v>
      </c>
      <c r="T5577" s="15"/>
      <c r="U5577" s="2"/>
    </row>
    <row r="5578" spans="2:21">
      <c r="B5578" t="s">
        <v>624</v>
      </c>
      <c r="C5578" t="s">
        <v>532</v>
      </c>
      <c r="D5578">
        <v>1</v>
      </c>
      <c r="E5578" t="s">
        <v>54</v>
      </c>
      <c r="F5578">
        <v>2</v>
      </c>
      <c r="G5578" s="2">
        <v>3.3142958333333299</v>
      </c>
      <c r="H5578" t="s">
        <v>127</v>
      </c>
      <c r="T5578" s="15"/>
      <c r="U5578" s="2"/>
    </row>
    <row r="5579" spans="2:21">
      <c r="B5579" t="s">
        <v>624</v>
      </c>
      <c r="C5579" t="s">
        <v>532</v>
      </c>
      <c r="D5579">
        <v>1</v>
      </c>
      <c r="E5579" t="s">
        <v>55</v>
      </c>
      <c r="F5579">
        <v>1</v>
      </c>
      <c r="G5579" s="2">
        <v>2.9534066666666599</v>
      </c>
      <c r="H5579" t="s">
        <v>127</v>
      </c>
      <c r="T5579" s="15"/>
      <c r="U5579" s="2"/>
    </row>
    <row r="5580" spans="2:21">
      <c r="B5580" t="s">
        <v>624</v>
      </c>
      <c r="C5580" t="s">
        <v>532</v>
      </c>
      <c r="D5580">
        <v>1</v>
      </c>
      <c r="E5580" t="s">
        <v>55</v>
      </c>
      <c r="F5580">
        <v>2</v>
      </c>
      <c r="G5580" s="2">
        <v>3.09286055555555</v>
      </c>
      <c r="H5580" t="s">
        <v>127</v>
      </c>
      <c r="T5580" s="15"/>
      <c r="U5580" s="2"/>
    </row>
    <row r="5581" spans="2:21">
      <c r="B5581" t="s">
        <v>624</v>
      </c>
      <c r="C5581" t="s">
        <v>532</v>
      </c>
      <c r="D5581">
        <v>1</v>
      </c>
      <c r="E5581" t="s">
        <v>56</v>
      </c>
      <c r="F5581">
        <v>1</v>
      </c>
      <c r="G5581" s="2">
        <v>0.113645277777777</v>
      </c>
      <c r="H5581" t="s">
        <v>117</v>
      </c>
      <c r="T5581" s="15"/>
      <c r="U5581" s="2"/>
    </row>
    <row r="5582" spans="2:21">
      <c r="B5582" t="s">
        <v>624</v>
      </c>
      <c r="C5582" t="s">
        <v>532</v>
      </c>
      <c r="D5582">
        <v>1</v>
      </c>
      <c r="E5582" t="s">
        <v>56</v>
      </c>
      <c r="F5582">
        <v>2</v>
      </c>
      <c r="G5582" s="2">
        <v>0.247466111111111</v>
      </c>
      <c r="H5582" t="s">
        <v>117</v>
      </c>
      <c r="T5582" s="15"/>
      <c r="U5582" s="2"/>
    </row>
    <row r="5583" spans="2:21">
      <c r="B5583" t="s">
        <v>624</v>
      </c>
      <c r="C5583" t="s">
        <v>532</v>
      </c>
      <c r="D5583">
        <v>1</v>
      </c>
      <c r="E5583" t="s">
        <v>57</v>
      </c>
      <c r="F5583">
        <v>1</v>
      </c>
      <c r="G5583" s="2">
        <v>2.3796454166666599</v>
      </c>
      <c r="H5583" t="s">
        <v>127</v>
      </c>
      <c r="T5583" s="15"/>
      <c r="U5583" s="2"/>
    </row>
    <row r="5584" spans="2:21">
      <c r="B5584" t="s">
        <v>624</v>
      </c>
      <c r="C5584" t="s">
        <v>532</v>
      </c>
      <c r="D5584">
        <v>1</v>
      </c>
      <c r="E5584" t="s">
        <v>57</v>
      </c>
      <c r="F5584">
        <v>2</v>
      </c>
      <c r="G5584" s="2">
        <v>2.6426255555555498</v>
      </c>
      <c r="H5584" t="s">
        <v>127</v>
      </c>
      <c r="T5584" s="15"/>
      <c r="U5584" s="2"/>
    </row>
    <row r="5585" spans="2:21">
      <c r="B5585" t="s">
        <v>624</v>
      </c>
      <c r="C5585" t="s">
        <v>532</v>
      </c>
      <c r="D5585">
        <v>1</v>
      </c>
      <c r="E5585" t="s">
        <v>58</v>
      </c>
      <c r="F5585">
        <v>1</v>
      </c>
      <c r="G5585" s="2">
        <v>2.7337933333333302</v>
      </c>
      <c r="H5585" t="s">
        <v>127</v>
      </c>
      <c r="T5585" s="15"/>
      <c r="U5585" s="2"/>
    </row>
    <row r="5586" spans="2:21">
      <c r="B5586" t="s">
        <v>624</v>
      </c>
      <c r="C5586" t="s">
        <v>532</v>
      </c>
      <c r="D5586">
        <v>1</v>
      </c>
      <c r="E5586" t="s">
        <v>58</v>
      </c>
      <c r="F5586">
        <v>2</v>
      </c>
      <c r="G5586" s="2">
        <v>2.9841312499999999</v>
      </c>
      <c r="H5586" t="s">
        <v>127</v>
      </c>
      <c r="T5586" s="15"/>
      <c r="U5586" s="2"/>
    </row>
    <row r="5587" spans="2:21">
      <c r="B5587" t="s">
        <v>624</v>
      </c>
      <c r="C5587" t="s">
        <v>532</v>
      </c>
      <c r="D5587">
        <v>1</v>
      </c>
      <c r="E5587" t="s">
        <v>101</v>
      </c>
      <c r="F5587">
        <v>1</v>
      </c>
      <c r="G5587" s="2">
        <v>2.6721591666666602</v>
      </c>
      <c r="H5587" t="s">
        <v>127</v>
      </c>
      <c r="T5587" s="15"/>
      <c r="U5587" s="2"/>
    </row>
    <row r="5588" spans="2:21">
      <c r="B5588" t="s">
        <v>624</v>
      </c>
      <c r="C5588" t="s">
        <v>532</v>
      </c>
      <c r="D5588">
        <v>1</v>
      </c>
      <c r="E5588" t="s">
        <v>101</v>
      </c>
      <c r="F5588">
        <v>2</v>
      </c>
      <c r="G5588" s="2">
        <v>3.2102750000000002</v>
      </c>
      <c r="H5588" t="s">
        <v>127</v>
      </c>
      <c r="T5588" s="15"/>
      <c r="U5588" s="2"/>
    </row>
    <row r="5589" spans="2:21">
      <c r="B5589" t="s">
        <v>624</v>
      </c>
      <c r="C5589" t="s">
        <v>532</v>
      </c>
      <c r="D5589">
        <v>1</v>
      </c>
      <c r="E5589" t="s">
        <v>59</v>
      </c>
      <c r="F5589">
        <v>1</v>
      </c>
      <c r="G5589" s="2">
        <v>9.4038888888888297E-2</v>
      </c>
      <c r="H5589" t="s">
        <v>117</v>
      </c>
      <c r="T5589" s="15"/>
      <c r="U5589" s="2"/>
    </row>
    <row r="5590" spans="2:21">
      <c r="B5590" t="s">
        <v>624</v>
      </c>
      <c r="C5590" t="s">
        <v>532</v>
      </c>
      <c r="D5590">
        <v>1</v>
      </c>
      <c r="E5590" t="s">
        <v>59</v>
      </c>
      <c r="F5590">
        <v>2</v>
      </c>
      <c r="G5590" s="2">
        <v>2.2749634722222201</v>
      </c>
      <c r="H5590" t="s">
        <v>127</v>
      </c>
      <c r="T5590" s="15"/>
      <c r="U5590" s="2"/>
    </row>
    <row r="5591" spans="2:21">
      <c r="B5591" t="s">
        <v>624</v>
      </c>
      <c r="C5591" t="s">
        <v>532</v>
      </c>
      <c r="D5591">
        <v>1</v>
      </c>
      <c r="E5591" t="s">
        <v>60</v>
      </c>
      <c r="F5591">
        <v>1</v>
      </c>
      <c r="G5591" s="2">
        <v>0.148191805555555</v>
      </c>
      <c r="H5591" t="s">
        <v>117</v>
      </c>
      <c r="T5591" s="15"/>
      <c r="U5591" s="2"/>
    </row>
    <row r="5592" spans="2:21">
      <c r="B5592" t="s">
        <v>624</v>
      </c>
      <c r="C5592" t="s">
        <v>532</v>
      </c>
      <c r="D5592">
        <v>1</v>
      </c>
      <c r="E5592" t="s">
        <v>60</v>
      </c>
      <c r="F5592">
        <v>2</v>
      </c>
      <c r="G5592" s="2">
        <v>1.6125022222222201</v>
      </c>
      <c r="H5592" t="s">
        <v>127</v>
      </c>
      <c r="T5592" s="15"/>
      <c r="U5592" s="2"/>
    </row>
    <row r="5593" spans="2:21">
      <c r="B5593" t="s">
        <v>624</v>
      </c>
      <c r="C5593" t="s">
        <v>532</v>
      </c>
      <c r="D5593">
        <v>1</v>
      </c>
      <c r="E5593" t="s">
        <v>61</v>
      </c>
      <c r="F5593">
        <v>1</v>
      </c>
      <c r="G5593" s="2">
        <v>3.0791187500000001</v>
      </c>
      <c r="H5593" t="s">
        <v>127</v>
      </c>
      <c r="T5593" s="15"/>
      <c r="U5593" s="2"/>
    </row>
    <row r="5594" spans="2:21">
      <c r="B5594" t="s">
        <v>624</v>
      </c>
      <c r="C5594" t="s">
        <v>532</v>
      </c>
      <c r="D5594">
        <v>1</v>
      </c>
      <c r="E5594" t="s">
        <v>61</v>
      </c>
      <c r="F5594">
        <v>2</v>
      </c>
      <c r="G5594" s="2">
        <v>3.21382944444444</v>
      </c>
      <c r="H5594" t="s">
        <v>127</v>
      </c>
      <c r="T5594" s="15"/>
      <c r="U5594" s="2"/>
    </row>
    <row r="5595" spans="2:21">
      <c r="B5595" t="s">
        <v>624</v>
      </c>
      <c r="C5595" t="s">
        <v>532</v>
      </c>
      <c r="D5595">
        <v>1</v>
      </c>
      <c r="E5595" t="s">
        <v>62</v>
      </c>
      <c r="F5595">
        <v>1</v>
      </c>
      <c r="G5595" s="2">
        <v>3.16443652777778</v>
      </c>
      <c r="H5595" t="s">
        <v>127</v>
      </c>
      <c r="T5595" s="15"/>
      <c r="U5595" s="2"/>
    </row>
    <row r="5596" spans="2:21">
      <c r="B5596" t="s">
        <v>624</v>
      </c>
      <c r="C5596" t="s">
        <v>532</v>
      </c>
      <c r="D5596">
        <v>1</v>
      </c>
      <c r="E5596" t="s">
        <v>62</v>
      </c>
      <c r="F5596">
        <v>2</v>
      </c>
      <c r="G5596" s="2">
        <v>3.2287536111111099</v>
      </c>
      <c r="H5596" t="s">
        <v>127</v>
      </c>
      <c r="T5596" s="15"/>
      <c r="U5596" s="2"/>
    </row>
    <row r="5597" spans="2:21">
      <c r="B5597" t="s">
        <v>624</v>
      </c>
      <c r="C5597" t="s">
        <v>532</v>
      </c>
      <c r="D5597">
        <v>1</v>
      </c>
      <c r="E5597" t="s">
        <v>63</v>
      </c>
      <c r="F5597">
        <v>1</v>
      </c>
      <c r="G5597" s="2">
        <v>3.0379670833333301</v>
      </c>
      <c r="H5597" t="s">
        <v>127</v>
      </c>
      <c r="T5597" s="15"/>
      <c r="U5597" s="2"/>
    </row>
    <row r="5598" spans="2:21">
      <c r="B5598" t="s">
        <v>624</v>
      </c>
      <c r="C5598" t="s">
        <v>532</v>
      </c>
      <c r="D5598">
        <v>1</v>
      </c>
      <c r="E5598" t="s">
        <v>63</v>
      </c>
      <c r="F5598">
        <v>2</v>
      </c>
      <c r="G5598" s="2">
        <v>3.2989726388888898</v>
      </c>
      <c r="H5598" t="s">
        <v>127</v>
      </c>
      <c r="T5598" s="15"/>
      <c r="U5598" s="2"/>
    </row>
    <row r="5599" spans="2:21">
      <c r="B5599" t="s">
        <v>624</v>
      </c>
      <c r="C5599" t="s">
        <v>532</v>
      </c>
      <c r="D5599">
        <v>1</v>
      </c>
      <c r="E5599" t="s">
        <v>53</v>
      </c>
      <c r="F5599">
        <v>3</v>
      </c>
      <c r="G5599" s="2">
        <v>3.09366194444444</v>
      </c>
      <c r="H5599" t="s">
        <v>127</v>
      </c>
      <c r="T5599" s="15"/>
      <c r="U5599" s="2"/>
    </row>
    <row r="5600" spans="2:21">
      <c r="B5600" t="s">
        <v>624</v>
      </c>
      <c r="C5600" t="s">
        <v>532</v>
      </c>
      <c r="D5600">
        <v>1</v>
      </c>
      <c r="E5600" t="s">
        <v>53</v>
      </c>
      <c r="F5600">
        <v>4</v>
      </c>
      <c r="G5600" s="2">
        <v>3.2648679166666601</v>
      </c>
      <c r="H5600" t="s">
        <v>127</v>
      </c>
      <c r="T5600" s="15"/>
      <c r="U5600" s="2"/>
    </row>
    <row r="5601" spans="2:21">
      <c r="B5601" t="s">
        <v>624</v>
      </c>
      <c r="C5601" t="s">
        <v>532</v>
      </c>
      <c r="D5601">
        <v>1</v>
      </c>
      <c r="E5601" t="s">
        <v>54</v>
      </c>
      <c r="F5601">
        <v>3</v>
      </c>
      <c r="G5601" s="2">
        <v>3.2669154166666599</v>
      </c>
      <c r="H5601" t="s">
        <v>127</v>
      </c>
      <c r="T5601" s="15"/>
      <c r="U5601" s="2"/>
    </row>
    <row r="5602" spans="2:21">
      <c r="B5602" t="s">
        <v>624</v>
      </c>
      <c r="C5602" t="s">
        <v>532</v>
      </c>
      <c r="D5602">
        <v>1</v>
      </c>
      <c r="E5602" t="s">
        <v>54</v>
      </c>
      <c r="F5602">
        <v>4</v>
      </c>
      <c r="G5602" s="2">
        <v>3.1916312499999999</v>
      </c>
      <c r="H5602" t="s">
        <v>127</v>
      </c>
      <c r="T5602" s="15"/>
      <c r="U5602" s="2"/>
    </row>
    <row r="5603" spans="2:21">
      <c r="B5603" t="s">
        <v>624</v>
      </c>
      <c r="C5603" t="s">
        <v>532</v>
      </c>
      <c r="D5603">
        <v>1</v>
      </c>
      <c r="E5603" t="s">
        <v>55</v>
      </c>
      <c r="F5603">
        <v>3</v>
      </c>
      <c r="G5603" s="2">
        <v>3.2095715277777699</v>
      </c>
      <c r="H5603" t="s">
        <v>127</v>
      </c>
      <c r="T5603" s="15"/>
      <c r="U5603" s="2"/>
    </row>
    <row r="5604" spans="2:21">
      <c r="B5604" t="s">
        <v>624</v>
      </c>
      <c r="C5604" t="s">
        <v>532</v>
      </c>
      <c r="D5604">
        <v>1</v>
      </c>
      <c r="E5604" t="s">
        <v>55</v>
      </c>
      <c r="F5604">
        <v>4</v>
      </c>
      <c r="G5604" s="2">
        <v>3.1888648611111101</v>
      </c>
      <c r="H5604" t="s">
        <v>127</v>
      </c>
      <c r="T5604" s="15"/>
      <c r="U5604" s="2"/>
    </row>
    <row r="5605" spans="2:21">
      <c r="B5605" t="s">
        <v>624</v>
      </c>
      <c r="C5605" t="s">
        <v>532</v>
      </c>
      <c r="D5605">
        <v>1</v>
      </c>
      <c r="E5605" t="s">
        <v>56</v>
      </c>
      <c r="F5605">
        <v>3</v>
      </c>
      <c r="G5605" s="2">
        <v>1.99674333333333</v>
      </c>
      <c r="H5605" t="s">
        <v>127</v>
      </c>
      <c r="T5605" s="15"/>
      <c r="U5605" s="2"/>
    </row>
    <row r="5606" spans="2:21">
      <c r="B5606" t="s">
        <v>624</v>
      </c>
      <c r="C5606" t="s">
        <v>532</v>
      </c>
      <c r="D5606">
        <v>1</v>
      </c>
      <c r="E5606" t="s">
        <v>56</v>
      </c>
      <c r="F5606">
        <v>4</v>
      </c>
      <c r="G5606" s="2">
        <v>2.7074591666666601</v>
      </c>
      <c r="H5606" t="s">
        <v>127</v>
      </c>
      <c r="T5606" s="15"/>
      <c r="U5606" s="2"/>
    </row>
    <row r="5607" spans="2:21">
      <c r="B5607" t="s">
        <v>624</v>
      </c>
      <c r="C5607" t="s">
        <v>532</v>
      </c>
      <c r="D5607">
        <v>1</v>
      </c>
      <c r="E5607" t="s">
        <v>57</v>
      </c>
      <c r="F5607">
        <v>3</v>
      </c>
      <c r="G5607" s="2">
        <v>2.5484679166666599</v>
      </c>
      <c r="H5607" t="s">
        <v>127</v>
      </c>
      <c r="T5607" s="15"/>
      <c r="U5607" s="2"/>
    </row>
    <row r="5608" spans="2:21">
      <c r="B5608" t="s">
        <v>624</v>
      </c>
      <c r="C5608" t="s">
        <v>532</v>
      </c>
      <c r="D5608">
        <v>1</v>
      </c>
      <c r="E5608" t="s">
        <v>57</v>
      </c>
      <c r="F5608">
        <v>4</v>
      </c>
      <c r="G5608" s="2">
        <v>2.71809944444444</v>
      </c>
      <c r="H5608" t="s">
        <v>127</v>
      </c>
      <c r="T5608" s="15"/>
      <c r="U5608" s="2"/>
    </row>
    <row r="5609" spans="2:21">
      <c r="B5609" t="s">
        <v>624</v>
      </c>
      <c r="C5609" t="s">
        <v>532</v>
      </c>
      <c r="D5609">
        <v>1</v>
      </c>
      <c r="E5609" t="s">
        <v>58</v>
      </c>
      <c r="F5609">
        <v>3</v>
      </c>
      <c r="G5609" s="2">
        <v>2.9252851388888899</v>
      </c>
      <c r="H5609" t="s">
        <v>127</v>
      </c>
      <c r="T5609" s="15"/>
      <c r="U5609" s="2"/>
    </row>
    <row r="5610" spans="2:21">
      <c r="B5610" t="s">
        <v>624</v>
      </c>
      <c r="C5610" t="s">
        <v>532</v>
      </c>
      <c r="D5610">
        <v>1</v>
      </c>
      <c r="E5610" t="s">
        <v>58</v>
      </c>
      <c r="F5610">
        <v>4</v>
      </c>
      <c r="G5610" s="2">
        <v>2.8503637500000001</v>
      </c>
      <c r="H5610" t="s">
        <v>127</v>
      </c>
      <c r="T5610" s="15"/>
      <c r="U5610" s="2"/>
    </row>
    <row r="5611" spans="2:21">
      <c r="B5611" t="s">
        <v>624</v>
      </c>
      <c r="C5611" t="s">
        <v>532</v>
      </c>
      <c r="D5611">
        <v>1</v>
      </c>
      <c r="E5611" t="s">
        <v>101</v>
      </c>
      <c r="F5611">
        <v>3</v>
      </c>
      <c r="G5611" s="2">
        <v>3.2498377777777701</v>
      </c>
      <c r="H5611" t="s">
        <v>127</v>
      </c>
      <c r="T5611" s="15"/>
      <c r="U5611" s="2"/>
    </row>
    <row r="5612" spans="2:21">
      <c r="B5612" t="s">
        <v>624</v>
      </c>
      <c r="C5612" t="s">
        <v>532</v>
      </c>
      <c r="D5612">
        <v>1</v>
      </c>
      <c r="E5612" t="s">
        <v>101</v>
      </c>
      <c r="F5612">
        <v>4</v>
      </c>
      <c r="G5612" s="2">
        <v>3.1306168055555501</v>
      </c>
      <c r="H5612" t="s">
        <v>127</v>
      </c>
      <c r="T5612" s="15"/>
      <c r="U5612" s="2"/>
    </row>
    <row r="5613" spans="2:21">
      <c r="B5613" t="s">
        <v>624</v>
      </c>
      <c r="C5613" t="s">
        <v>532</v>
      </c>
      <c r="D5613">
        <v>1</v>
      </c>
      <c r="E5613" t="s">
        <v>59</v>
      </c>
      <c r="F5613">
        <v>3</v>
      </c>
      <c r="G5613" s="2">
        <v>2.8973305555555502</v>
      </c>
      <c r="H5613" t="s">
        <v>127</v>
      </c>
      <c r="T5613" s="15"/>
      <c r="U5613" s="2"/>
    </row>
    <row r="5614" spans="2:21">
      <c r="B5614" t="s">
        <v>624</v>
      </c>
      <c r="C5614" t="s">
        <v>532</v>
      </c>
      <c r="D5614">
        <v>1</v>
      </c>
      <c r="E5614" t="s">
        <v>59</v>
      </c>
      <c r="F5614">
        <v>4</v>
      </c>
      <c r="G5614" s="2">
        <v>2.9714375</v>
      </c>
      <c r="H5614" t="s">
        <v>127</v>
      </c>
      <c r="T5614" s="15"/>
      <c r="U5614" s="2"/>
    </row>
    <row r="5615" spans="2:21">
      <c r="B5615" t="s">
        <v>624</v>
      </c>
      <c r="C5615" t="s">
        <v>532</v>
      </c>
      <c r="D5615">
        <v>1</v>
      </c>
      <c r="E5615" t="s">
        <v>60</v>
      </c>
      <c r="F5615">
        <v>3</v>
      </c>
      <c r="G5615" s="2">
        <v>2.84158</v>
      </c>
      <c r="H5615" t="s">
        <v>127</v>
      </c>
      <c r="T5615" s="15"/>
      <c r="U5615" s="2"/>
    </row>
    <row r="5616" spans="2:21">
      <c r="B5616" t="s">
        <v>624</v>
      </c>
      <c r="C5616" t="s">
        <v>532</v>
      </c>
      <c r="D5616">
        <v>1</v>
      </c>
      <c r="E5616" t="s">
        <v>60</v>
      </c>
      <c r="F5616">
        <v>4</v>
      </c>
      <c r="G5616" s="2">
        <v>3.2031993055555499</v>
      </c>
      <c r="H5616" t="s">
        <v>127</v>
      </c>
      <c r="T5616" s="15"/>
      <c r="U5616" s="2"/>
    </row>
    <row r="5617" spans="2:21">
      <c r="B5617" t="s">
        <v>624</v>
      </c>
      <c r="C5617" t="s">
        <v>532</v>
      </c>
      <c r="D5617">
        <v>1</v>
      </c>
      <c r="E5617" t="s">
        <v>61</v>
      </c>
      <c r="F5617">
        <v>3</v>
      </c>
      <c r="G5617" s="2">
        <v>3.2640722222222198</v>
      </c>
      <c r="H5617" t="s">
        <v>127</v>
      </c>
      <c r="T5617" s="15"/>
      <c r="U5617" s="2"/>
    </row>
    <row r="5618" spans="2:21">
      <c r="B5618" t="s">
        <v>624</v>
      </c>
      <c r="C5618" t="s">
        <v>532</v>
      </c>
      <c r="D5618">
        <v>1</v>
      </c>
      <c r="E5618" t="s">
        <v>61</v>
      </c>
      <c r="F5618">
        <v>4</v>
      </c>
      <c r="G5618" s="2">
        <v>3.3024455555555501</v>
      </c>
      <c r="H5618" t="s">
        <v>127</v>
      </c>
      <c r="T5618" s="15"/>
      <c r="U5618" s="2"/>
    </row>
    <row r="5619" spans="2:21">
      <c r="B5619" t="s">
        <v>624</v>
      </c>
      <c r="C5619" t="s">
        <v>532</v>
      </c>
      <c r="D5619">
        <v>1</v>
      </c>
      <c r="E5619" t="s">
        <v>62</v>
      </c>
      <c r="F5619">
        <v>3</v>
      </c>
      <c r="G5619" s="2">
        <v>3.28208208333333</v>
      </c>
      <c r="H5619" t="s">
        <v>127</v>
      </c>
      <c r="T5619" s="15"/>
      <c r="U5619" s="2"/>
    </row>
    <row r="5620" spans="2:21">
      <c r="B5620" t="s">
        <v>624</v>
      </c>
      <c r="C5620" t="s">
        <v>532</v>
      </c>
      <c r="D5620">
        <v>1</v>
      </c>
      <c r="E5620" t="s">
        <v>62</v>
      </c>
      <c r="F5620">
        <v>4</v>
      </c>
      <c r="G5620" s="2">
        <v>3.2809213888888902</v>
      </c>
      <c r="H5620" t="s">
        <v>127</v>
      </c>
      <c r="T5620" s="15"/>
      <c r="U5620" s="2"/>
    </row>
    <row r="5621" spans="2:21">
      <c r="B5621" t="s">
        <v>624</v>
      </c>
      <c r="C5621" t="s">
        <v>532</v>
      </c>
      <c r="D5621">
        <v>1</v>
      </c>
      <c r="E5621" t="s">
        <v>63</v>
      </c>
      <c r="F5621">
        <v>3</v>
      </c>
      <c r="G5621" s="2">
        <v>3.2914465277777798</v>
      </c>
      <c r="H5621" t="s">
        <v>127</v>
      </c>
      <c r="T5621" s="15"/>
      <c r="U5621" s="2"/>
    </row>
    <row r="5622" spans="2:21">
      <c r="B5622" t="s">
        <v>624</v>
      </c>
      <c r="C5622" t="s">
        <v>532</v>
      </c>
      <c r="D5622">
        <v>1</v>
      </c>
      <c r="E5622" t="s">
        <v>63</v>
      </c>
      <c r="F5622">
        <v>4</v>
      </c>
      <c r="G5622" s="2">
        <v>3.2876565277777798</v>
      </c>
      <c r="H5622" t="s">
        <v>127</v>
      </c>
      <c r="T5622" s="15"/>
      <c r="U5622" s="2"/>
    </row>
    <row r="5623" spans="2:21">
      <c r="B5623" t="s">
        <v>624</v>
      </c>
      <c r="C5623" t="s">
        <v>532</v>
      </c>
      <c r="D5623">
        <v>1</v>
      </c>
      <c r="E5623" t="s">
        <v>64</v>
      </c>
      <c r="F5623">
        <v>1</v>
      </c>
      <c r="G5623" s="2">
        <v>2.7273302777777801</v>
      </c>
      <c r="H5623" t="s">
        <v>127</v>
      </c>
      <c r="T5623" s="15"/>
      <c r="U5623" s="2"/>
    </row>
    <row r="5624" spans="2:21">
      <c r="B5624" t="s">
        <v>624</v>
      </c>
      <c r="C5624" t="s">
        <v>532</v>
      </c>
      <c r="D5624">
        <v>1</v>
      </c>
      <c r="E5624" t="s">
        <v>64</v>
      </c>
      <c r="F5624">
        <v>2</v>
      </c>
      <c r="G5624" s="2">
        <v>3.26916972222222</v>
      </c>
      <c r="H5624" t="s">
        <v>127</v>
      </c>
      <c r="T5624" s="15"/>
      <c r="U5624" s="2"/>
    </row>
    <row r="5625" spans="2:21">
      <c r="B5625" t="s">
        <v>624</v>
      </c>
      <c r="C5625" t="s">
        <v>532</v>
      </c>
      <c r="D5625">
        <v>1</v>
      </c>
      <c r="E5625" t="s">
        <v>65</v>
      </c>
      <c r="F5625">
        <v>1</v>
      </c>
      <c r="G5625" s="2">
        <v>0.214611249999999</v>
      </c>
      <c r="H5625" t="s">
        <v>117</v>
      </c>
      <c r="T5625" s="15"/>
      <c r="U5625" s="2"/>
    </row>
    <row r="5626" spans="2:21">
      <c r="B5626" t="s">
        <v>624</v>
      </c>
      <c r="C5626" t="s">
        <v>532</v>
      </c>
      <c r="D5626">
        <v>1</v>
      </c>
      <c r="E5626" t="s">
        <v>65</v>
      </c>
      <c r="F5626">
        <v>2</v>
      </c>
      <c r="G5626" s="2">
        <v>1.4706638888888901</v>
      </c>
      <c r="H5626" t="s">
        <v>127</v>
      </c>
      <c r="T5626" s="15"/>
      <c r="U5626" s="2"/>
    </row>
    <row r="5627" spans="2:21">
      <c r="B5627" t="s">
        <v>624</v>
      </c>
      <c r="C5627" t="s">
        <v>532</v>
      </c>
      <c r="D5627">
        <v>1</v>
      </c>
      <c r="E5627" t="s">
        <v>66</v>
      </c>
      <c r="F5627">
        <v>1</v>
      </c>
      <c r="G5627" s="2">
        <v>1.6026750000000001</v>
      </c>
      <c r="H5627" t="s">
        <v>127</v>
      </c>
      <c r="T5627" s="15"/>
      <c r="U5627" s="2"/>
    </row>
    <row r="5628" spans="2:21">
      <c r="B5628" t="s">
        <v>624</v>
      </c>
      <c r="C5628" t="s">
        <v>532</v>
      </c>
      <c r="D5628">
        <v>1</v>
      </c>
      <c r="E5628" t="s">
        <v>66</v>
      </c>
      <c r="F5628">
        <v>2</v>
      </c>
      <c r="G5628" s="2">
        <v>2.50805138888889</v>
      </c>
      <c r="H5628" t="s">
        <v>127</v>
      </c>
      <c r="T5628" s="15"/>
      <c r="U5628" s="2"/>
    </row>
    <row r="5629" spans="2:21">
      <c r="B5629" t="s">
        <v>624</v>
      </c>
      <c r="C5629" t="s">
        <v>532</v>
      </c>
      <c r="D5629">
        <v>1</v>
      </c>
      <c r="E5629" t="s">
        <v>67</v>
      </c>
      <c r="F5629">
        <v>1</v>
      </c>
      <c r="G5629" s="2">
        <v>3.0666298611111098</v>
      </c>
      <c r="H5629" t="s">
        <v>127</v>
      </c>
      <c r="T5629" s="15"/>
      <c r="U5629" s="2"/>
    </row>
    <row r="5630" spans="2:21">
      <c r="B5630" t="s">
        <v>624</v>
      </c>
      <c r="C5630" t="s">
        <v>532</v>
      </c>
      <c r="D5630">
        <v>1</v>
      </c>
      <c r="E5630" t="s">
        <v>67</v>
      </c>
      <c r="F5630">
        <v>2</v>
      </c>
      <c r="G5630" s="2">
        <v>3.0253475000000001</v>
      </c>
      <c r="H5630" t="s">
        <v>127</v>
      </c>
      <c r="T5630" s="15"/>
      <c r="U5630" s="2"/>
    </row>
    <row r="5631" spans="2:21">
      <c r="B5631" t="s">
        <v>624</v>
      </c>
      <c r="C5631" t="s">
        <v>532</v>
      </c>
      <c r="D5631">
        <v>1</v>
      </c>
      <c r="E5631" t="s">
        <v>68</v>
      </c>
      <c r="F5631">
        <v>1</v>
      </c>
      <c r="G5631" s="2">
        <v>2.8978427777777802</v>
      </c>
      <c r="H5631" t="s">
        <v>127</v>
      </c>
      <c r="T5631" s="15"/>
      <c r="U5631" s="2"/>
    </row>
    <row r="5632" spans="2:21">
      <c r="B5632" t="s">
        <v>624</v>
      </c>
      <c r="C5632" t="s">
        <v>532</v>
      </c>
      <c r="D5632">
        <v>1</v>
      </c>
      <c r="E5632" t="s">
        <v>68</v>
      </c>
      <c r="F5632">
        <v>2</v>
      </c>
      <c r="G5632" s="2">
        <v>3.35738569444444</v>
      </c>
      <c r="H5632" t="s">
        <v>127</v>
      </c>
      <c r="T5632" s="15"/>
      <c r="U5632" s="2"/>
    </row>
    <row r="5633" spans="2:21">
      <c r="B5633" t="s">
        <v>624</v>
      </c>
      <c r="C5633" t="s">
        <v>532</v>
      </c>
      <c r="D5633">
        <v>1</v>
      </c>
      <c r="E5633" t="s">
        <v>69</v>
      </c>
      <c r="F5633">
        <v>1</v>
      </c>
      <c r="G5633" s="2">
        <v>3.2693699999999999</v>
      </c>
      <c r="H5633" t="s">
        <v>127</v>
      </c>
      <c r="T5633" s="15"/>
      <c r="U5633" s="2"/>
    </row>
    <row r="5634" spans="2:21">
      <c r="B5634" t="s">
        <v>624</v>
      </c>
      <c r="C5634" t="s">
        <v>532</v>
      </c>
      <c r="D5634">
        <v>1</v>
      </c>
      <c r="E5634" t="s">
        <v>69</v>
      </c>
      <c r="F5634">
        <v>2</v>
      </c>
      <c r="G5634" s="2">
        <v>3.2419256944444399</v>
      </c>
      <c r="H5634" t="s">
        <v>127</v>
      </c>
      <c r="T5634" s="15"/>
      <c r="U5634" s="2"/>
    </row>
    <row r="5635" spans="2:21">
      <c r="B5635" t="s">
        <v>624</v>
      </c>
      <c r="C5635" t="s">
        <v>532</v>
      </c>
      <c r="D5635">
        <v>1</v>
      </c>
      <c r="E5635" t="s">
        <v>70</v>
      </c>
      <c r="F5635">
        <v>1</v>
      </c>
      <c r="G5635" s="2">
        <v>3.0715440277777799</v>
      </c>
      <c r="H5635" t="s">
        <v>127</v>
      </c>
      <c r="T5635" s="15"/>
      <c r="U5635" s="2"/>
    </row>
    <row r="5636" spans="2:21">
      <c r="B5636" t="s">
        <v>624</v>
      </c>
      <c r="C5636" t="s">
        <v>532</v>
      </c>
      <c r="D5636">
        <v>1</v>
      </c>
      <c r="E5636" t="s">
        <v>70</v>
      </c>
      <c r="F5636">
        <v>2</v>
      </c>
      <c r="G5636" s="2">
        <v>3.25003944444444</v>
      </c>
      <c r="H5636" t="s">
        <v>127</v>
      </c>
      <c r="T5636" s="15"/>
      <c r="U5636" s="2"/>
    </row>
    <row r="5637" spans="2:21">
      <c r="B5637" t="s">
        <v>624</v>
      </c>
      <c r="C5637" t="s">
        <v>532</v>
      </c>
      <c r="D5637">
        <v>1</v>
      </c>
      <c r="E5637" t="s">
        <v>71</v>
      </c>
      <c r="F5637">
        <v>1</v>
      </c>
      <c r="G5637" s="2">
        <v>2.5794087499999998</v>
      </c>
      <c r="H5637" t="s">
        <v>127</v>
      </c>
      <c r="T5637" s="15"/>
      <c r="U5637" s="2"/>
    </row>
    <row r="5638" spans="2:21">
      <c r="B5638" t="s">
        <v>624</v>
      </c>
      <c r="C5638" t="s">
        <v>532</v>
      </c>
      <c r="D5638">
        <v>1</v>
      </c>
      <c r="E5638" t="s">
        <v>71</v>
      </c>
      <c r="F5638">
        <v>2</v>
      </c>
      <c r="G5638" s="2">
        <v>3.1714776388888901</v>
      </c>
      <c r="H5638" t="s">
        <v>127</v>
      </c>
      <c r="T5638" s="15"/>
      <c r="U5638" s="2"/>
    </row>
    <row r="5639" spans="2:21">
      <c r="B5639" t="s">
        <v>624</v>
      </c>
      <c r="C5639" t="s">
        <v>532</v>
      </c>
      <c r="D5639">
        <v>1</v>
      </c>
      <c r="E5639" t="s">
        <v>72</v>
      </c>
      <c r="F5639">
        <v>1</v>
      </c>
      <c r="G5639" s="2">
        <v>3.1490125</v>
      </c>
      <c r="H5639" t="s">
        <v>127</v>
      </c>
      <c r="T5639" s="15"/>
      <c r="U5639" s="2"/>
    </row>
    <row r="5640" spans="2:21">
      <c r="B5640" t="s">
        <v>624</v>
      </c>
      <c r="C5640" t="s">
        <v>532</v>
      </c>
      <c r="D5640">
        <v>1</v>
      </c>
      <c r="E5640" t="s">
        <v>72</v>
      </c>
      <c r="F5640">
        <v>2</v>
      </c>
      <c r="G5640" s="2">
        <v>3.2159788888888898</v>
      </c>
      <c r="H5640" t="s">
        <v>127</v>
      </c>
      <c r="T5640" s="15"/>
      <c r="U5640" s="2"/>
    </row>
    <row r="5641" spans="2:21">
      <c r="B5641" t="s">
        <v>624</v>
      </c>
      <c r="C5641" t="s">
        <v>532</v>
      </c>
      <c r="D5641">
        <v>1</v>
      </c>
      <c r="E5641" t="s">
        <v>73</v>
      </c>
      <c r="F5641">
        <v>1</v>
      </c>
      <c r="G5641" s="2">
        <v>0.19288805555555499</v>
      </c>
      <c r="H5641" t="s">
        <v>117</v>
      </c>
      <c r="T5641" s="15"/>
      <c r="U5641" s="2"/>
    </row>
    <row r="5642" spans="2:21">
      <c r="B5642" t="s">
        <v>624</v>
      </c>
      <c r="C5642" t="s">
        <v>532</v>
      </c>
      <c r="D5642">
        <v>1</v>
      </c>
      <c r="E5642" t="s">
        <v>73</v>
      </c>
      <c r="F5642">
        <v>2</v>
      </c>
      <c r="G5642" s="2">
        <v>0.90398041666666595</v>
      </c>
      <c r="H5642" t="s">
        <v>127</v>
      </c>
      <c r="T5642" s="15"/>
      <c r="U5642" s="2"/>
    </row>
    <row r="5643" spans="2:21">
      <c r="B5643" t="s">
        <v>624</v>
      </c>
      <c r="C5643" t="s">
        <v>532</v>
      </c>
      <c r="D5643">
        <v>1</v>
      </c>
      <c r="E5643" t="s">
        <v>74</v>
      </c>
      <c r="F5643">
        <v>1</v>
      </c>
      <c r="G5643" s="2">
        <v>3.0820884722222202</v>
      </c>
      <c r="H5643" t="s">
        <v>127</v>
      </c>
      <c r="T5643" s="15"/>
      <c r="U5643" s="2"/>
    </row>
    <row r="5644" spans="2:21">
      <c r="B5644" t="s">
        <v>624</v>
      </c>
      <c r="C5644" t="s">
        <v>532</v>
      </c>
      <c r="D5644">
        <v>1</v>
      </c>
      <c r="E5644" t="s">
        <v>74</v>
      </c>
      <c r="F5644">
        <v>2</v>
      </c>
      <c r="G5644" s="2">
        <v>3.2635952777777799</v>
      </c>
      <c r="H5644" t="s">
        <v>127</v>
      </c>
      <c r="T5644" s="15"/>
      <c r="U5644" s="2"/>
    </row>
    <row r="5645" spans="2:21">
      <c r="B5645" t="s">
        <v>624</v>
      </c>
      <c r="C5645" t="s">
        <v>532</v>
      </c>
      <c r="D5645">
        <v>1</v>
      </c>
      <c r="E5645" t="s">
        <v>75</v>
      </c>
      <c r="F5645">
        <v>1</v>
      </c>
      <c r="G5645" s="2">
        <v>3.0391666666666599</v>
      </c>
      <c r="H5645" t="s">
        <v>127</v>
      </c>
      <c r="T5645" s="15"/>
      <c r="U5645" s="2"/>
    </row>
    <row r="5646" spans="2:21">
      <c r="B5646" t="s">
        <v>624</v>
      </c>
      <c r="C5646" t="s">
        <v>532</v>
      </c>
      <c r="D5646">
        <v>1</v>
      </c>
      <c r="E5646" t="s">
        <v>75</v>
      </c>
      <c r="F5646">
        <v>2</v>
      </c>
      <c r="G5646" s="2">
        <v>3.3358691666666598</v>
      </c>
      <c r="H5646" t="s">
        <v>127</v>
      </c>
      <c r="T5646" s="15"/>
      <c r="U5646" s="2"/>
    </row>
    <row r="5647" spans="2:21">
      <c r="B5647" t="s">
        <v>624</v>
      </c>
      <c r="C5647" t="s">
        <v>532</v>
      </c>
      <c r="D5647">
        <v>1</v>
      </c>
      <c r="E5647" t="s">
        <v>64</v>
      </c>
      <c r="F5647">
        <v>3</v>
      </c>
      <c r="G5647" s="2">
        <v>3.0760305555555498</v>
      </c>
      <c r="H5647" t="s">
        <v>127</v>
      </c>
      <c r="T5647" s="15"/>
      <c r="U5647" s="2"/>
    </row>
    <row r="5648" spans="2:21">
      <c r="B5648" t="s">
        <v>624</v>
      </c>
      <c r="C5648" t="s">
        <v>532</v>
      </c>
      <c r="D5648">
        <v>1</v>
      </c>
      <c r="E5648" t="s">
        <v>64</v>
      </c>
      <c r="F5648">
        <v>4</v>
      </c>
      <c r="G5648" s="2">
        <v>3.2126350000000001</v>
      </c>
      <c r="H5648" t="s">
        <v>127</v>
      </c>
      <c r="T5648" s="15"/>
      <c r="U5648" s="2"/>
    </row>
    <row r="5649" spans="2:21">
      <c r="B5649" t="s">
        <v>624</v>
      </c>
      <c r="C5649" t="s">
        <v>532</v>
      </c>
      <c r="D5649">
        <v>1</v>
      </c>
      <c r="E5649" t="s">
        <v>65</v>
      </c>
      <c r="F5649">
        <v>3</v>
      </c>
      <c r="G5649" s="2">
        <v>2.5498615277777801</v>
      </c>
      <c r="H5649" t="s">
        <v>127</v>
      </c>
      <c r="T5649" s="15"/>
      <c r="U5649" s="2"/>
    </row>
    <row r="5650" spans="2:21">
      <c r="B5650" t="s">
        <v>624</v>
      </c>
      <c r="C5650" t="s">
        <v>532</v>
      </c>
      <c r="D5650">
        <v>1</v>
      </c>
      <c r="E5650" t="s">
        <v>65</v>
      </c>
      <c r="F5650">
        <v>4</v>
      </c>
      <c r="G5650" s="2">
        <v>2.9393443055555499</v>
      </c>
      <c r="H5650" t="s">
        <v>127</v>
      </c>
      <c r="T5650" s="15"/>
      <c r="U5650" s="2"/>
    </row>
    <row r="5651" spans="2:21">
      <c r="B5651" t="s">
        <v>624</v>
      </c>
      <c r="C5651" t="s">
        <v>532</v>
      </c>
      <c r="D5651">
        <v>1</v>
      </c>
      <c r="E5651" t="s">
        <v>66</v>
      </c>
      <c r="F5651">
        <v>3</v>
      </c>
      <c r="G5651" s="2">
        <v>2.8994177777777699</v>
      </c>
      <c r="H5651" t="s">
        <v>127</v>
      </c>
      <c r="T5651" s="15"/>
      <c r="U5651" s="2"/>
    </row>
    <row r="5652" spans="2:21">
      <c r="B5652" t="s">
        <v>624</v>
      </c>
      <c r="C5652" t="s">
        <v>532</v>
      </c>
      <c r="D5652">
        <v>1</v>
      </c>
      <c r="E5652" t="s">
        <v>66</v>
      </c>
      <c r="F5652">
        <v>4</v>
      </c>
      <c r="G5652" s="2">
        <v>2.8622330555555502</v>
      </c>
      <c r="H5652" t="s">
        <v>127</v>
      </c>
      <c r="T5652" s="15"/>
      <c r="U5652" s="2"/>
    </row>
    <row r="5653" spans="2:21">
      <c r="B5653" t="s">
        <v>624</v>
      </c>
      <c r="C5653" t="s">
        <v>532</v>
      </c>
      <c r="D5653">
        <v>1</v>
      </c>
      <c r="E5653" t="s">
        <v>67</v>
      </c>
      <c r="F5653">
        <v>3</v>
      </c>
      <c r="G5653" s="2">
        <v>3.2422331944444398</v>
      </c>
      <c r="H5653" t="s">
        <v>127</v>
      </c>
      <c r="T5653" s="15"/>
      <c r="U5653" s="2"/>
    </row>
    <row r="5654" spans="2:21">
      <c r="B5654" t="s">
        <v>624</v>
      </c>
      <c r="C5654" t="s">
        <v>532</v>
      </c>
      <c r="D5654">
        <v>1</v>
      </c>
      <c r="E5654" t="s">
        <v>67</v>
      </c>
      <c r="F5654">
        <v>4</v>
      </c>
      <c r="G5654" s="2">
        <v>3.1448081944444399</v>
      </c>
      <c r="H5654" t="s">
        <v>127</v>
      </c>
      <c r="T5654" s="15"/>
      <c r="U5654" s="2"/>
    </row>
    <row r="5655" spans="2:21">
      <c r="B5655" t="s">
        <v>624</v>
      </c>
      <c r="C5655" t="s">
        <v>532</v>
      </c>
      <c r="D5655">
        <v>1</v>
      </c>
      <c r="E5655" t="s">
        <v>68</v>
      </c>
      <c r="F5655">
        <v>3</v>
      </c>
      <c r="G5655" s="2">
        <v>3.3348047222222199</v>
      </c>
      <c r="H5655" t="s">
        <v>127</v>
      </c>
      <c r="T5655" s="15"/>
      <c r="U5655" s="2"/>
    </row>
    <row r="5656" spans="2:21">
      <c r="B5656" t="s">
        <v>624</v>
      </c>
      <c r="C5656" t="s">
        <v>532</v>
      </c>
      <c r="D5656">
        <v>1</v>
      </c>
      <c r="E5656" t="s">
        <v>68</v>
      </c>
      <c r="F5656">
        <v>4</v>
      </c>
      <c r="G5656" s="2">
        <v>3.1902341666666598</v>
      </c>
      <c r="H5656" t="s">
        <v>127</v>
      </c>
      <c r="T5656" s="15"/>
      <c r="U5656" s="2"/>
    </row>
    <row r="5657" spans="2:21">
      <c r="B5657" t="s">
        <v>624</v>
      </c>
      <c r="C5657" t="s">
        <v>532</v>
      </c>
      <c r="D5657">
        <v>1</v>
      </c>
      <c r="E5657" t="s">
        <v>69</v>
      </c>
      <c r="F5657">
        <v>3</v>
      </c>
      <c r="G5657" s="2">
        <v>3.1850373611111098</v>
      </c>
      <c r="H5657" t="s">
        <v>127</v>
      </c>
      <c r="T5657" s="15"/>
      <c r="U5657" s="2"/>
    </row>
    <row r="5658" spans="2:21">
      <c r="B5658" t="s">
        <v>624</v>
      </c>
      <c r="C5658" t="s">
        <v>532</v>
      </c>
      <c r="D5658">
        <v>1</v>
      </c>
      <c r="E5658" t="s">
        <v>69</v>
      </c>
      <c r="F5658">
        <v>4</v>
      </c>
      <c r="G5658" s="2">
        <v>3.4044383333333301</v>
      </c>
      <c r="H5658" t="s">
        <v>127</v>
      </c>
      <c r="T5658" s="15"/>
      <c r="U5658" s="2"/>
    </row>
    <row r="5659" spans="2:21">
      <c r="B5659" t="s">
        <v>624</v>
      </c>
      <c r="C5659" t="s">
        <v>532</v>
      </c>
      <c r="D5659">
        <v>1</v>
      </c>
      <c r="E5659" t="s">
        <v>70</v>
      </c>
      <c r="F5659">
        <v>3</v>
      </c>
      <c r="G5659" s="2">
        <v>3.2072479166666601</v>
      </c>
      <c r="H5659" t="s">
        <v>127</v>
      </c>
      <c r="T5659" s="15"/>
      <c r="U5659" s="2"/>
    </row>
    <row r="5660" spans="2:21">
      <c r="B5660" t="s">
        <v>624</v>
      </c>
      <c r="C5660" t="s">
        <v>532</v>
      </c>
      <c r="D5660">
        <v>1</v>
      </c>
      <c r="E5660" t="s">
        <v>70</v>
      </c>
      <c r="F5660">
        <v>4</v>
      </c>
      <c r="G5660" s="2">
        <v>3.30651805555555</v>
      </c>
      <c r="H5660" t="s">
        <v>127</v>
      </c>
      <c r="T5660" s="15"/>
      <c r="U5660" s="2"/>
    </row>
    <row r="5661" spans="2:21">
      <c r="B5661" t="s">
        <v>624</v>
      </c>
      <c r="C5661" t="s">
        <v>532</v>
      </c>
      <c r="D5661">
        <v>1</v>
      </c>
      <c r="E5661" t="s">
        <v>71</v>
      </c>
      <c r="F5661">
        <v>3</v>
      </c>
      <c r="G5661" s="2">
        <v>3.2248322222222199</v>
      </c>
      <c r="H5661" t="s">
        <v>127</v>
      </c>
      <c r="T5661" s="15"/>
      <c r="U5661" s="2"/>
    </row>
    <row r="5662" spans="2:21">
      <c r="B5662" t="s">
        <v>624</v>
      </c>
      <c r="C5662" t="s">
        <v>532</v>
      </c>
      <c r="D5662">
        <v>1</v>
      </c>
      <c r="E5662" t="s">
        <v>71</v>
      </c>
      <c r="F5662">
        <v>4</v>
      </c>
      <c r="G5662" s="2">
        <v>3.2238043055555501</v>
      </c>
      <c r="H5662" t="s">
        <v>127</v>
      </c>
      <c r="T5662" s="15"/>
      <c r="U5662" s="2"/>
    </row>
    <row r="5663" spans="2:21">
      <c r="B5663" t="s">
        <v>624</v>
      </c>
      <c r="C5663" t="s">
        <v>532</v>
      </c>
      <c r="D5663">
        <v>1</v>
      </c>
      <c r="E5663" t="s">
        <v>72</v>
      </c>
      <c r="F5663">
        <v>3</v>
      </c>
      <c r="G5663" s="2">
        <v>3.16228791666666</v>
      </c>
      <c r="H5663" t="s">
        <v>127</v>
      </c>
      <c r="T5663" s="15"/>
      <c r="U5663" s="2"/>
    </row>
    <row r="5664" spans="2:21">
      <c r="B5664" t="s">
        <v>624</v>
      </c>
      <c r="C5664" t="s">
        <v>532</v>
      </c>
      <c r="D5664">
        <v>1</v>
      </c>
      <c r="E5664" t="s">
        <v>72</v>
      </c>
      <c r="F5664">
        <v>4</v>
      </c>
      <c r="G5664" s="2">
        <v>3.16136333333333</v>
      </c>
      <c r="H5664" t="s">
        <v>127</v>
      </c>
      <c r="T5664" s="15"/>
      <c r="U5664" s="2"/>
    </row>
    <row r="5665" spans="2:21">
      <c r="B5665" t="s">
        <v>624</v>
      </c>
      <c r="C5665" t="s">
        <v>532</v>
      </c>
      <c r="D5665">
        <v>1</v>
      </c>
      <c r="E5665" t="s">
        <v>73</v>
      </c>
      <c r="F5665">
        <v>3</v>
      </c>
      <c r="G5665" s="2">
        <v>1.5825459722222199</v>
      </c>
      <c r="H5665" t="s">
        <v>127</v>
      </c>
      <c r="T5665" s="15"/>
      <c r="U5665" s="2"/>
    </row>
    <row r="5666" spans="2:21">
      <c r="B5666" t="s">
        <v>624</v>
      </c>
      <c r="C5666" t="s">
        <v>532</v>
      </c>
      <c r="D5666">
        <v>1</v>
      </c>
      <c r="E5666" t="s">
        <v>73</v>
      </c>
      <c r="F5666">
        <v>4</v>
      </c>
      <c r="G5666" s="2">
        <v>2.3240654166666599</v>
      </c>
      <c r="H5666" t="s">
        <v>127</v>
      </c>
      <c r="T5666" s="15"/>
      <c r="U5666" s="2"/>
    </row>
    <row r="5667" spans="2:21">
      <c r="B5667" t="s">
        <v>624</v>
      </c>
      <c r="C5667" t="s">
        <v>532</v>
      </c>
      <c r="D5667">
        <v>1</v>
      </c>
      <c r="E5667" t="s">
        <v>74</v>
      </c>
      <c r="F5667">
        <v>3</v>
      </c>
      <c r="G5667" s="2">
        <v>3.3591606944444399</v>
      </c>
      <c r="H5667" t="s">
        <v>127</v>
      </c>
      <c r="T5667" s="15"/>
      <c r="U5667" s="2"/>
    </row>
    <row r="5668" spans="2:21">
      <c r="B5668" t="s">
        <v>624</v>
      </c>
      <c r="C5668" t="s">
        <v>532</v>
      </c>
      <c r="D5668">
        <v>1</v>
      </c>
      <c r="E5668" t="s">
        <v>74</v>
      </c>
      <c r="F5668">
        <v>4</v>
      </c>
      <c r="G5668" s="2">
        <v>3.2595694444444399</v>
      </c>
      <c r="H5668" t="s">
        <v>127</v>
      </c>
      <c r="T5668" s="15"/>
      <c r="U5668" s="2"/>
    </row>
    <row r="5669" spans="2:21">
      <c r="B5669" t="s">
        <v>624</v>
      </c>
      <c r="C5669" t="s">
        <v>532</v>
      </c>
      <c r="D5669">
        <v>1</v>
      </c>
      <c r="E5669" t="s">
        <v>75</v>
      </c>
      <c r="F5669">
        <v>3</v>
      </c>
      <c r="G5669" s="2">
        <v>3.33098013888889</v>
      </c>
      <c r="H5669" t="s">
        <v>127</v>
      </c>
      <c r="T5669" s="15"/>
      <c r="U5669" s="2"/>
    </row>
    <row r="5670" spans="2:21">
      <c r="B5670" t="s">
        <v>624</v>
      </c>
      <c r="C5670" t="s">
        <v>532</v>
      </c>
      <c r="D5670">
        <v>1</v>
      </c>
      <c r="E5670" t="s">
        <v>75</v>
      </c>
      <c r="F5670">
        <v>4</v>
      </c>
      <c r="G5670" s="2">
        <v>3.4539068055555502</v>
      </c>
      <c r="H5670" t="s">
        <v>127</v>
      </c>
      <c r="T5670" s="15"/>
      <c r="U5670" s="2"/>
    </row>
    <row r="5671" spans="2:21">
      <c r="B5671" t="s">
        <v>624</v>
      </c>
      <c r="C5671" t="s">
        <v>532</v>
      </c>
      <c r="D5671">
        <v>1</v>
      </c>
      <c r="E5671" t="s">
        <v>76</v>
      </c>
      <c r="F5671">
        <v>1</v>
      </c>
      <c r="G5671" s="2">
        <v>1.69720680555555</v>
      </c>
      <c r="H5671" t="s">
        <v>127</v>
      </c>
      <c r="T5671" s="15"/>
      <c r="U5671" s="2"/>
    </row>
    <row r="5672" spans="2:21">
      <c r="B5672" t="s">
        <v>624</v>
      </c>
      <c r="C5672" t="s">
        <v>532</v>
      </c>
      <c r="D5672">
        <v>1</v>
      </c>
      <c r="E5672" t="s">
        <v>76</v>
      </c>
      <c r="F5672">
        <v>2</v>
      </c>
      <c r="G5672" s="2">
        <v>2.5935570833333301</v>
      </c>
      <c r="H5672" t="s">
        <v>127</v>
      </c>
      <c r="T5672" s="15"/>
      <c r="U5672" s="2"/>
    </row>
    <row r="5673" spans="2:21">
      <c r="B5673" t="s">
        <v>624</v>
      </c>
      <c r="C5673" t="s">
        <v>532</v>
      </c>
      <c r="D5673">
        <v>1</v>
      </c>
      <c r="E5673" t="s">
        <v>77</v>
      </c>
      <c r="F5673">
        <v>1</v>
      </c>
      <c r="G5673" s="2">
        <v>3.1482581944444399</v>
      </c>
      <c r="H5673" t="s">
        <v>127</v>
      </c>
      <c r="T5673" s="15"/>
      <c r="U5673" s="2"/>
    </row>
    <row r="5674" spans="2:21">
      <c r="B5674" t="s">
        <v>624</v>
      </c>
      <c r="C5674" t="s">
        <v>532</v>
      </c>
      <c r="D5674">
        <v>1</v>
      </c>
      <c r="E5674" t="s">
        <v>77</v>
      </c>
      <c r="F5674">
        <v>2</v>
      </c>
      <c r="G5674" s="2">
        <v>3.1421998611111102</v>
      </c>
      <c r="H5674" t="s">
        <v>127</v>
      </c>
      <c r="T5674" s="15"/>
      <c r="U5674" s="2"/>
    </row>
    <row r="5675" spans="2:21">
      <c r="B5675" t="s">
        <v>624</v>
      </c>
      <c r="C5675" t="s">
        <v>532</v>
      </c>
      <c r="D5675">
        <v>1</v>
      </c>
      <c r="E5675" t="s">
        <v>78</v>
      </c>
      <c r="F5675">
        <v>1</v>
      </c>
      <c r="G5675" s="2">
        <v>1.2081988888888899</v>
      </c>
      <c r="H5675" t="s">
        <v>127</v>
      </c>
      <c r="T5675" s="15"/>
      <c r="U5675" s="2"/>
    </row>
    <row r="5676" spans="2:21">
      <c r="B5676" t="s">
        <v>624</v>
      </c>
      <c r="C5676" t="s">
        <v>532</v>
      </c>
      <c r="D5676">
        <v>1</v>
      </c>
      <c r="E5676" t="s">
        <v>78</v>
      </c>
      <c r="F5676">
        <v>2</v>
      </c>
      <c r="G5676" s="2">
        <v>1.8333174999999999</v>
      </c>
      <c r="H5676" t="s">
        <v>127</v>
      </c>
      <c r="T5676" s="15"/>
      <c r="U5676" s="2"/>
    </row>
    <row r="5677" spans="2:21">
      <c r="B5677" t="s">
        <v>624</v>
      </c>
      <c r="C5677" t="s">
        <v>532</v>
      </c>
      <c r="D5677">
        <v>1</v>
      </c>
      <c r="E5677" t="s">
        <v>79</v>
      </c>
      <c r="F5677">
        <v>1</v>
      </c>
      <c r="G5677" s="2">
        <v>2.7593543055555498</v>
      </c>
      <c r="H5677" t="s">
        <v>127</v>
      </c>
      <c r="T5677" s="15"/>
      <c r="U5677" s="2"/>
    </row>
    <row r="5678" spans="2:21">
      <c r="B5678" t="s">
        <v>624</v>
      </c>
      <c r="C5678" t="s">
        <v>532</v>
      </c>
      <c r="D5678">
        <v>1</v>
      </c>
      <c r="E5678" t="s">
        <v>79</v>
      </c>
      <c r="F5678">
        <v>2</v>
      </c>
      <c r="G5678" s="2">
        <v>2.97266583333333</v>
      </c>
      <c r="H5678" t="s">
        <v>127</v>
      </c>
      <c r="T5678" s="15"/>
      <c r="U5678" s="2"/>
    </row>
    <row r="5679" spans="2:21">
      <c r="B5679" t="s">
        <v>624</v>
      </c>
      <c r="C5679" t="s">
        <v>532</v>
      </c>
      <c r="D5679">
        <v>1</v>
      </c>
      <c r="E5679" t="s">
        <v>80</v>
      </c>
      <c r="F5679">
        <v>1</v>
      </c>
      <c r="G5679" s="2">
        <v>2.9940834722222198</v>
      </c>
      <c r="H5679" t="s">
        <v>127</v>
      </c>
      <c r="T5679" s="15"/>
      <c r="U5679" s="2"/>
    </row>
    <row r="5680" spans="2:21">
      <c r="B5680" t="s">
        <v>624</v>
      </c>
      <c r="C5680" t="s">
        <v>532</v>
      </c>
      <c r="D5680">
        <v>1</v>
      </c>
      <c r="E5680" t="s">
        <v>80</v>
      </c>
      <c r="F5680">
        <v>2</v>
      </c>
      <c r="G5680" s="2">
        <v>3.3196944444444401</v>
      </c>
      <c r="H5680" t="s">
        <v>127</v>
      </c>
      <c r="T5680" s="15"/>
      <c r="U5680" s="2"/>
    </row>
    <row r="5681" spans="2:21">
      <c r="B5681" t="s">
        <v>624</v>
      </c>
      <c r="C5681" t="s">
        <v>532</v>
      </c>
      <c r="D5681">
        <v>1</v>
      </c>
      <c r="E5681" t="s">
        <v>81</v>
      </c>
      <c r="F5681">
        <v>1</v>
      </c>
      <c r="G5681" s="2">
        <v>2.0712751388888901</v>
      </c>
      <c r="H5681" t="s">
        <v>127</v>
      </c>
      <c r="T5681" s="15"/>
      <c r="U5681" s="2"/>
    </row>
    <row r="5682" spans="2:21">
      <c r="B5682" t="s">
        <v>624</v>
      </c>
      <c r="C5682" t="s">
        <v>532</v>
      </c>
      <c r="D5682">
        <v>1</v>
      </c>
      <c r="E5682" t="s">
        <v>81</v>
      </c>
      <c r="F5682">
        <v>2</v>
      </c>
      <c r="G5682" s="2">
        <v>3.0508543055555499</v>
      </c>
      <c r="H5682" t="s">
        <v>127</v>
      </c>
      <c r="T5682" s="15"/>
      <c r="U5682" s="2"/>
    </row>
    <row r="5683" spans="2:21">
      <c r="B5683" t="s">
        <v>624</v>
      </c>
      <c r="C5683" t="s">
        <v>532</v>
      </c>
      <c r="D5683">
        <v>1</v>
      </c>
      <c r="E5683" t="s">
        <v>82</v>
      </c>
      <c r="F5683">
        <v>1</v>
      </c>
      <c r="G5683" s="2">
        <v>2.5799681944444401</v>
      </c>
      <c r="H5683" t="s">
        <v>127</v>
      </c>
      <c r="T5683" s="15"/>
      <c r="U5683" s="2"/>
    </row>
    <row r="5684" spans="2:21">
      <c r="B5684" t="s">
        <v>624</v>
      </c>
      <c r="C5684" t="s">
        <v>532</v>
      </c>
      <c r="D5684">
        <v>1</v>
      </c>
      <c r="E5684" t="s">
        <v>82</v>
      </c>
      <c r="F5684">
        <v>2</v>
      </c>
      <c r="G5684" s="2">
        <v>3.0047012500000001</v>
      </c>
      <c r="H5684" t="s">
        <v>127</v>
      </c>
      <c r="T5684" s="15"/>
      <c r="U5684" s="2"/>
    </row>
    <row r="5685" spans="2:21">
      <c r="B5685" t="s">
        <v>624</v>
      </c>
      <c r="C5685" t="s">
        <v>532</v>
      </c>
      <c r="D5685">
        <v>1</v>
      </c>
      <c r="E5685" t="s">
        <v>83</v>
      </c>
      <c r="F5685">
        <v>1</v>
      </c>
      <c r="G5685" s="2">
        <v>3.0642659722222199</v>
      </c>
      <c r="H5685" t="s">
        <v>127</v>
      </c>
      <c r="T5685" s="15"/>
      <c r="U5685" s="2"/>
    </row>
    <row r="5686" spans="2:21">
      <c r="B5686" t="s">
        <v>624</v>
      </c>
      <c r="C5686" t="s">
        <v>532</v>
      </c>
      <c r="D5686">
        <v>1</v>
      </c>
      <c r="E5686" t="s">
        <v>83</v>
      </c>
      <c r="F5686">
        <v>2</v>
      </c>
      <c r="G5686" s="2">
        <v>3.1773336111111101</v>
      </c>
      <c r="H5686" t="s">
        <v>127</v>
      </c>
      <c r="T5686" s="15"/>
      <c r="U5686" s="2"/>
    </row>
    <row r="5687" spans="2:21">
      <c r="B5687" t="s">
        <v>624</v>
      </c>
      <c r="C5687" t="s">
        <v>532</v>
      </c>
      <c r="D5687">
        <v>1</v>
      </c>
      <c r="E5687" t="s">
        <v>84</v>
      </c>
      <c r="F5687">
        <v>1</v>
      </c>
      <c r="G5687" s="2">
        <v>0.51861611111110995</v>
      </c>
      <c r="H5687" t="s">
        <v>127</v>
      </c>
      <c r="T5687" s="15"/>
      <c r="U5687" s="2"/>
    </row>
    <row r="5688" spans="2:21">
      <c r="B5688" t="s">
        <v>624</v>
      </c>
      <c r="C5688" t="s">
        <v>532</v>
      </c>
      <c r="D5688">
        <v>1</v>
      </c>
      <c r="E5688" t="s">
        <v>84</v>
      </c>
      <c r="F5688">
        <v>2</v>
      </c>
      <c r="G5688" s="2">
        <v>2.5401875</v>
      </c>
      <c r="H5688" t="s">
        <v>127</v>
      </c>
      <c r="T5688" s="15"/>
      <c r="U5688" s="2"/>
    </row>
    <row r="5689" spans="2:21">
      <c r="B5689" t="s">
        <v>624</v>
      </c>
      <c r="C5689" t="s">
        <v>532</v>
      </c>
      <c r="D5689">
        <v>1</v>
      </c>
      <c r="E5689" t="s">
        <v>85</v>
      </c>
      <c r="F5689">
        <v>1</v>
      </c>
      <c r="G5689" s="2">
        <v>2.7393816666666599</v>
      </c>
      <c r="H5689" t="s">
        <v>127</v>
      </c>
      <c r="T5689" s="15"/>
      <c r="U5689" s="2"/>
    </row>
    <row r="5690" spans="2:21">
      <c r="B5690" t="s">
        <v>624</v>
      </c>
      <c r="C5690" t="s">
        <v>532</v>
      </c>
      <c r="D5690">
        <v>1</v>
      </c>
      <c r="E5690" t="s">
        <v>85</v>
      </c>
      <c r="F5690">
        <v>2</v>
      </c>
      <c r="G5690" s="2">
        <v>3.2039004166666598</v>
      </c>
      <c r="H5690" t="s">
        <v>127</v>
      </c>
      <c r="T5690" s="15"/>
      <c r="U5690" s="2"/>
    </row>
    <row r="5691" spans="2:21">
      <c r="B5691" t="s">
        <v>624</v>
      </c>
      <c r="C5691" t="s">
        <v>532</v>
      </c>
      <c r="D5691">
        <v>1</v>
      </c>
      <c r="E5691" t="s">
        <v>86</v>
      </c>
      <c r="F5691">
        <v>1</v>
      </c>
      <c r="G5691" s="2">
        <v>3.2092563888888899</v>
      </c>
      <c r="H5691" t="s">
        <v>127</v>
      </c>
      <c r="T5691" s="15"/>
      <c r="U5691" s="2"/>
    </row>
    <row r="5692" spans="2:21">
      <c r="B5692" t="s">
        <v>624</v>
      </c>
      <c r="C5692" t="s">
        <v>532</v>
      </c>
      <c r="D5692">
        <v>1</v>
      </c>
      <c r="E5692" t="s">
        <v>86</v>
      </c>
      <c r="F5692">
        <v>2</v>
      </c>
      <c r="G5692" s="2">
        <v>3.2168298611111101</v>
      </c>
      <c r="H5692" t="s">
        <v>127</v>
      </c>
      <c r="T5692" s="15"/>
      <c r="U5692" s="2"/>
    </row>
    <row r="5693" spans="2:21">
      <c r="B5693" t="s">
        <v>624</v>
      </c>
      <c r="C5693" t="s">
        <v>532</v>
      </c>
      <c r="D5693">
        <v>1</v>
      </c>
      <c r="E5693" t="s">
        <v>87</v>
      </c>
      <c r="F5693">
        <v>1</v>
      </c>
      <c r="G5693" s="2">
        <v>3.0536948611111101</v>
      </c>
      <c r="H5693" t="s">
        <v>127</v>
      </c>
      <c r="T5693" s="15"/>
      <c r="U5693" s="2"/>
    </row>
    <row r="5694" spans="2:21">
      <c r="B5694" t="s">
        <v>624</v>
      </c>
      <c r="C5694" t="s">
        <v>532</v>
      </c>
      <c r="D5694">
        <v>1</v>
      </c>
      <c r="E5694" t="s">
        <v>87</v>
      </c>
      <c r="F5694">
        <v>2</v>
      </c>
      <c r="G5694" s="2">
        <v>3.1791377777777798</v>
      </c>
      <c r="H5694" t="s">
        <v>127</v>
      </c>
      <c r="T5694" s="15"/>
      <c r="U5694" s="2"/>
    </row>
    <row r="5695" spans="2:21">
      <c r="B5695" t="s">
        <v>624</v>
      </c>
      <c r="C5695" t="s">
        <v>532</v>
      </c>
      <c r="D5695">
        <v>1</v>
      </c>
      <c r="E5695" t="s">
        <v>76</v>
      </c>
      <c r="F5695">
        <v>3</v>
      </c>
      <c r="G5695" s="2">
        <v>2.9298398611111098</v>
      </c>
      <c r="H5695" t="s">
        <v>127</v>
      </c>
      <c r="T5695" s="15"/>
      <c r="U5695" s="2"/>
    </row>
    <row r="5696" spans="2:21">
      <c r="B5696" t="s">
        <v>624</v>
      </c>
      <c r="C5696" t="s">
        <v>532</v>
      </c>
      <c r="D5696">
        <v>1</v>
      </c>
      <c r="E5696" t="s">
        <v>76</v>
      </c>
      <c r="F5696">
        <v>4</v>
      </c>
      <c r="G5696" s="2">
        <v>3.0315276388888899</v>
      </c>
      <c r="H5696" t="s">
        <v>127</v>
      </c>
      <c r="T5696" s="15"/>
      <c r="U5696" s="2"/>
    </row>
    <row r="5697" spans="2:21">
      <c r="B5697" t="s">
        <v>624</v>
      </c>
      <c r="C5697" t="s">
        <v>532</v>
      </c>
      <c r="D5697">
        <v>1</v>
      </c>
      <c r="E5697" t="s">
        <v>77</v>
      </c>
      <c r="F5697">
        <v>3</v>
      </c>
      <c r="G5697" s="2">
        <v>3.1726411111111101</v>
      </c>
      <c r="H5697" t="s">
        <v>127</v>
      </c>
      <c r="T5697" s="15"/>
      <c r="U5697" s="2"/>
    </row>
    <row r="5698" spans="2:21">
      <c r="B5698" t="s">
        <v>624</v>
      </c>
      <c r="C5698" t="s">
        <v>532</v>
      </c>
      <c r="D5698">
        <v>1</v>
      </c>
      <c r="E5698" t="s">
        <v>77</v>
      </c>
      <c r="F5698">
        <v>4</v>
      </c>
      <c r="G5698" s="2">
        <v>3.3264262499999999</v>
      </c>
      <c r="H5698" t="s">
        <v>127</v>
      </c>
      <c r="T5698" s="15"/>
      <c r="U5698" s="2"/>
    </row>
    <row r="5699" spans="2:21">
      <c r="B5699" t="s">
        <v>624</v>
      </c>
      <c r="C5699" t="s">
        <v>532</v>
      </c>
      <c r="D5699">
        <v>1</v>
      </c>
      <c r="E5699" t="s">
        <v>78</v>
      </c>
      <c r="F5699">
        <v>3</v>
      </c>
      <c r="G5699" s="2">
        <v>2.1581877777777798</v>
      </c>
      <c r="H5699" t="s">
        <v>127</v>
      </c>
      <c r="T5699" s="15"/>
      <c r="U5699" s="2"/>
    </row>
    <row r="5700" spans="2:21">
      <c r="B5700" t="s">
        <v>624</v>
      </c>
      <c r="C5700" t="s">
        <v>532</v>
      </c>
      <c r="D5700">
        <v>1</v>
      </c>
      <c r="E5700" t="s">
        <v>78</v>
      </c>
      <c r="F5700">
        <v>4</v>
      </c>
      <c r="G5700" s="2">
        <v>2.3642506944444399</v>
      </c>
      <c r="H5700" t="s">
        <v>127</v>
      </c>
      <c r="T5700" s="15"/>
      <c r="U5700" s="2"/>
    </row>
    <row r="5701" spans="2:21">
      <c r="B5701" t="s">
        <v>624</v>
      </c>
      <c r="C5701" t="s">
        <v>532</v>
      </c>
      <c r="D5701">
        <v>1</v>
      </c>
      <c r="E5701" t="s">
        <v>79</v>
      </c>
      <c r="F5701">
        <v>3</v>
      </c>
      <c r="G5701" s="2">
        <v>3.1129673611111102</v>
      </c>
      <c r="H5701" t="s">
        <v>127</v>
      </c>
      <c r="T5701" s="15"/>
      <c r="U5701" s="2"/>
    </row>
    <row r="5702" spans="2:21">
      <c r="B5702" t="s">
        <v>624</v>
      </c>
      <c r="C5702" t="s">
        <v>532</v>
      </c>
      <c r="D5702">
        <v>1</v>
      </c>
      <c r="E5702" t="s">
        <v>79</v>
      </c>
      <c r="F5702">
        <v>4</v>
      </c>
      <c r="G5702" s="2">
        <v>3.1064030555555502</v>
      </c>
      <c r="H5702" t="s">
        <v>127</v>
      </c>
      <c r="T5702" s="15"/>
      <c r="U5702" s="2"/>
    </row>
    <row r="5703" spans="2:21">
      <c r="B5703" t="s">
        <v>624</v>
      </c>
      <c r="C5703" t="s">
        <v>532</v>
      </c>
      <c r="D5703">
        <v>1</v>
      </c>
      <c r="E5703" t="s">
        <v>80</v>
      </c>
      <c r="F5703">
        <v>3</v>
      </c>
      <c r="G5703" s="2">
        <v>3.30603583333333</v>
      </c>
      <c r="H5703" t="s">
        <v>127</v>
      </c>
      <c r="T5703" s="15"/>
      <c r="U5703" s="2"/>
    </row>
    <row r="5704" spans="2:21">
      <c r="B5704" t="s">
        <v>624</v>
      </c>
      <c r="C5704" t="s">
        <v>532</v>
      </c>
      <c r="D5704">
        <v>1</v>
      </c>
      <c r="E5704" t="s">
        <v>80</v>
      </c>
      <c r="F5704">
        <v>4</v>
      </c>
      <c r="G5704" s="2">
        <v>3.0703723611111098</v>
      </c>
      <c r="H5704" t="s">
        <v>127</v>
      </c>
      <c r="T5704" s="15"/>
      <c r="U5704" s="2"/>
    </row>
    <row r="5705" spans="2:21">
      <c r="B5705" t="s">
        <v>624</v>
      </c>
      <c r="C5705" t="s">
        <v>532</v>
      </c>
      <c r="D5705">
        <v>1</v>
      </c>
      <c r="E5705" t="s">
        <v>81</v>
      </c>
      <c r="F5705">
        <v>3</v>
      </c>
      <c r="G5705" s="2">
        <v>3.0046284722222198</v>
      </c>
      <c r="H5705" t="s">
        <v>127</v>
      </c>
      <c r="T5705" s="15"/>
      <c r="U5705" s="2"/>
    </row>
    <row r="5706" spans="2:21">
      <c r="B5706" t="s">
        <v>624</v>
      </c>
      <c r="C5706" t="s">
        <v>532</v>
      </c>
      <c r="D5706">
        <v>1</v>
      </c>
      <c r="E5706" t="s">
        <v>81</v>
      </c>
      <c r="F5706">
        <v>4</v>
      </c>
      <c r="G5706" s="2">
        <v>3.13311805555555</v>
      </c>
      <c r="H5706" t="s">
        <v>127</v>
      </c>
      <c r="T5706" s="15"/>
      <c r="U5706" s="2"/>
    </row>
    <row r="5707" spans="2:21">
      <c r="B5707" t="s">
        <v>624</v>
      </c>
      <c r="C5707" t="s">
        <v>532</v>
      </c>
      <c r="D5707">
        <v>1</v>
      </c>
      <c r="E5707" t="s">
        <v>82</v>
      </c>
      <c r="F5707">
        <v>3</v>
      </c>
      <c r="G5707" s="2">
        <v>3.1460181944444399</v>
      </c>
      <c r="H5707" t="s">
        <v>127</v>
      </c>
      <c r="T5707" s="15"/>
      <c r="U5707" s="2"/>
    </row>
    <row r="5708" spans="2:21">
      <c r="B5708" t="s">
        <v>624</v>
      </c>
      <c r="C5708" t="s">
        <v>532</v>
      </c>
      <c r="D5708">
        <v>1</v>
      </c>
      <c r="E5708" t="s">
        <v>82</v>
      </c>
      <c r="F5708">
        <v>4</v>
      </c>
      <c r="G5708" s="2">
        <v>3.29486416666666</v>
      </c>
      <c r="H5708" t="s">
        <v>127</v>
      </c>
      <c r="T5708" s="15"/>
      <c r="U5708" s="2"/>
    </row>
    <row r="5709" spans="2:21">
      <c r="B5709" t="s">
        <v>624</v>
      </c>
      <c r="C5709" t="s">
        <v>532</v>
      </c>
      <c r="D5709">
        <v>1</v>
      </c>
      <c r="E5709" t="s">
        <v>83</v>
      </c>
      <c r="F5709">
        <v>3</v>
      </c>
      <c r="G5709" s="2">
        <v>3.3196631944444399</v>
      </c>
      <c r="H5709" t="s">
        <v>127</v>
      </c>
      <c r="T5709" s="15"/>
      <c r="U5709" s="2"/>
    </row>
    <row r="5710" spans="2:21">
      <c r="B5710" t="s">
        <v>624</v>
      </c>
      <c r="C5710" t="s">
        <v>532</v>
      </c>
      <c r="D5710">
        <v>1</v>
      </c>
      <c r="E5710" t="s">
        <v>83</v>
      </c>
      <c r="F5710">
        <v>4</v>
      </c>
      <c r="G5710" s="2">
        <v>2.9762791666666599</v>
      </c>
      <c r="H5710" t="s">
        <v>127</v>
      </c>
      <c r="T5710" s="15"/>
      <c r="U5710" s="2"/>
    </row>
    <row r="5711" spans="2:21">
      <c r="B5711" t="s">
        <v>624</v>
      </c>
      <c r="C5711" t="s">
        <v>532</v>
      </c>
      <c r="D5711">
        <v>1</v>
      </c>
      <c r="E5711" t="s">
        <v>84</v>
      </c>
      <c r="F5711">
        <v>3</v>
      </c>
      <c r="G5711" s="2">
        <v>2.8055120833333298</v>
      </c>
      <c r="H5711" t="s">
        <v>127</v>
      </c>
      <c r="T5711" s="15"/>
      <c r="U5711" s="2"/>
    </row>
    <row r="5712" spans="2:21">
      <c r="B5712" t="s">
        <v>624</v>
      </c>
      <c r="C5712" t="s">
        <v>532</v>
      </c>
      <c r="D5712">
        <v>1</v>
      </c>
      <c r="E5712" t="s">
        <v>84</v>
      </c>
      <c r="F5712">
        <v>4</v>
      </c>
      <c r="G5712" s="2">
        <v>2.9940973611111099</v>
      </c>
      <c r="H5712" t="s">
        <v>127</v>
      </c>
      <c r="T5712" s="15"/>
      <c r="U5712" s="2"/>
    </row>
    <row r="5713" spans="2:21">
      <c r="B5713" t="s">
        <v>624</v>
      </c>
      <c r="C5713" t="s">
        <v>532</v>
      </c>
      <c r="D5713">
        <v>1</v>
      </c>
      <c r="E5713" t="s">
        <v>85</v>
      </c>
      <c r="F5713">
        <v>3</v>
      </c>
      <c r="G5713" s="2">
        <v>2.9137611111111101</v>
      </c>
      <c r="H5713" t="s">
        <v>127</v>
      </c>
      <c r="T5713" s="15"/>
      <c r="U5713" s="2"/>
    </row>
    <row r="5714" spans="2:21">
      <c r="B5714" t="s">
        <v>624</v>
      </c>
      <c r="C5714" t="s">
        <v>532</v>
      </c>
      <c r="D5714">
        <v>1</v>
      </c>
      <c r="E5714" t="s">
        <v>85</v>
      </c>
      <c r="F5714">
        <v>4</v>
      </c>
      <c r="G5714" s="2">
        <v>2.8148338888888902</v>
      </c>
      <c r="H5714" t="s">
        <v>127</v>
      </c>
      <c r="T5714" s="15"/>
      <c r="U5714" s="2"/>
    </row>
    <row r="5715" spans="2:21">
      <c r="B5715" t="s">
        <v>624</v>
      </c>
      <c r="C5715" t="s">
        <v>532</v>
      </c>
      <c r="D5715">
        <v>1</v>
      </c>
      <c r="E5715" t="s">
        <v>86</v>
      </c>
      <c r="F5715">
        <v>3</v>
      </c>
      <c r="G5715" s="2">
        <v>2.9436463888888902</v>
      </c>
      <c r="H5715" t="s">
        <v>127</v>
      </c>
      <c r="T5715" s="15"/>
      <c r="U5715" s="2"/>
    </row>
    <row r="5716" spans="2:21">
      <c r="B5716" t="s">
        <v>624</v>
      </c>
      <c r="C5716" t="s">
        <v>532</v>
      </c>
      <c r="D5716">
        <v>1</v>
      </c>
      <c r="E5716" t="s">
        <v>86</v>
      </c>
      <c r="F5716">
        <v>4</v>
      </c>
      <c r="G5716" s="2">
        <v>3.0251701388888899</v>
      </c>
      <c r="H5716" t="s">
        <v>127</v>
      </c>
      <c r="T5716" s="15"/>
      <c r="U5716" s="2"/>
    </row>
    <row r="5717" spans="2:21">
      <c r="B5717" t="s">
        <v>624</v>
      </c>
      <c r="C5717" t="s">
        <v>532</v>
      </c>
      <c r="D5717">
        <v>1</v>
      </c>
      <c r="E5717" t="s">
        <v>87</v>
      </c>
      <c r="F5717">
        <v>3</v>
      </c>
      <c r="G5717" s="2">
        <v>2.9690772222222201</v>
      </c>
      <c r="H5717" t="s">
        <v>127</v>
      </c>
      <c r="T5717" s="15"/>
      <c r="U5717" s="2"/>
    </row>
    <row r="5718" spans="2:21">
      <c r="B5718" t="s">
        <v>624</v>
      </c>
      <c r="C5718" t="s">
        <v>532</v>
      </c>
      <c r="D5718">
        <v>1</v>
      </c>
      <c r="E5718" t="s">
        <v>87</v>
      </c>
      <c r="F5718">
        <v>4</v>
      </c>
      <c r="G5718" s="2">
        <v>3.1501176388888901</v>
      </c>
      <c r="H5718" t="s">
        <v>127</v>
      </c>
      <c r="T5718" s="15"/>
      <c r="U5718" s="2"/>
    </row>
    <row r="5719" spans="2:21">
      <c r="B5719" t="s">
        <v>624</v>
      </c>
      <c r="C5719" t="s">
        <v>532</v>
      </c>
      <c r="D5719">
        <v>1</v>
      </c>
      <c r="E5719" t="s">
        <v>88</v>
      </c>
      <c r="F5719">
        <v>1</v>
      </c>
      <c r="G5719" s="2">
        <v>2.9435988888888902</v>
      </c>
      <c r="H5719" t="s">
        <v>127</v>
      </c>
      <c r="T5719" s="15"/>
      <c r="U5719" s="2"/>
    </row>
    <row r="5720" spans="2:21">
      <c r="B5720" t="s">
        <v>624</v>
      </c>
      <c r="C5720" t="s">
        <v>532</v>
      </c>
      <c r="D5720">
        <v>1</v>
      </c>
      <c r="E5720" t="s">
        <v>88</v>
      </c>
      <c r="F5720">
        <v>2</v>
      </c>
      <c r="G5720" s="2">
        <v>3.1015097222222199</v>
      </c>
      <c r="H5720" t="s">
        <v>127</v>
      </c>
      <c r="T5720" s="15"/>
      <c r="U5720" s="2"/>
    </row>
    <row r="5721" spans="2:21">
      <c r="B5721" t="s">
        <v>624</v>
      </c>
      <c r="C5721" t="s">
        <v>532</v>
      </c>
      <c r="D5721">
        <v>1</v>
      </c>
      <c r="E5721" t="s">
        <v>89</v>
      </c>
      <c r="F5721">
        <v>1</v>
      </c>
      <c r="G5721" s="2">
        <v>2.0515715277777802</v>
      </c>
      <c r="H5721" t="s">
        <v>127</v>
      </c>
      <c r="T5721" s="15"/>
      <c r="U5721" s="2"/>
    </row>
    <row r="5722" spans="2:21">
      <c r="B5722" t="s">
        <v>624</v>
      </c>
      <c r="C5722" t="s">
        <v>532</v>
      </c>
      <c r="D5722">
        <v>1</v>
      </c>
      <c r="E5722" t="s">
        <v>89</v>
      </c>
      <c r="F5722">
        <v>2</v>
      </c>
      <c r="G5722" s="2">
        <v>3.12023416666666</v>
      </c>
      <c r="H5722" t="s">
        <v>127</v>
      </c>
      <c r="T5722" s="15"/>
      <c r="U5722" s="2"/>
    </row>
    <row r="5723" spans="2:21">
      <c r="B5723" t="s">
        <v>624</v>
      </c>
      <c r="C5723" t="s">
        <v>532</v>
      </c>
      <c r="D5723">
        <v>1</v>
      </c>
      <c r="E5723" t="s">
        <v>90</v>
      </c>
      <c r="F5723">
        <v>1</v>
      </c>
      <c r="G5723" s="2">
        <v>2.7281181944444399</v>
      </c>
      <c r="H5723" t="s">
        <v>127</v>
      </c>
      <c r="T5723" s="15"/>
      <c r="U5723" s="2"/>
    </row>
    <row r="5724" spans="2:21">
      <c r="B5724" t="s">
        <v>624</v>
      </c>
      <c r="C5724" t="s">
        <v>532</v>
      </c>
      <c r="D5724">
        <v>1</v>
      </c>
      <c r="E5724" t="s">
        <v>90</v>
      </c>
      <c r="F5724">
        <v>2</v>
      </c>
      <c r="G5724" s="2">
        <v>2.9628919444444399</v>
      </c>
      <c r="H5724" t="s">
        <v>127</v>
      </c>
      <c r="T5724" s="15"/>
      <c r="U5724" s="2"/>
    </row>
    <row r="5725" spans="2:21">
      <c r="B5725" t="s">
        <v>624</v>
      </c>
      <c r="C5725" t="s">
        <v>532</v>
      </c>
      <c r="D5725">
        <v>1</v>
      </c>
      <c r="E5725" t="s">
        <v>91</v>
      </c>
      <c r="F5725">
        <v>1</v>
      </c>
      <c r="G5725" s="2">
        <v>2.8930437499999999</v>
      </c>
      <c r="H5725" t="s">
        <v>127</v>
      </c>
      <c r="T5725" s="15"/>
      <c r="U5725" s="2"/>
    </row>
    <row r="5726" spans="2:21">
      <c r="B5726" t="s">
        <v>624</v>
      </c>
      <c r="C5726" t="s">
        <v>532</v>
      </c>
      <c r="D5726">
        <v>1</v>
      </c>
      <c r="E5726" t="s">
        <v>91</v>
      </c>
      <c r="F5726">
        <v>2</v>
      </c>
      <c r="G5726" s="2">
        <v>3.1266759722222202</v>
      </c>
      <c r="H5726" t="s">
        <v>127</v>
      </c>
      <c r="T5726" s="15"/>
      <c r="U5726" s="2"/>
    </row>
    <row r="5727" spans="2:21">
      <c r="B5727" t="s">
        <v>624</v>
      </c>
      <c r="C5727" t="s">
        <v>532</v>
      </c>
      <c r="D5727">
        <v>1</v>
      </c>
      <c r="E5727" t="s">
        <v>92</v>
      </c>
      <c r="F5727">
        <v>1</v>
      </c>
      <c r="G5727" s="2">
        <v>2.9323447222222199</v>
      </c>
      <c r="H5727" t="s">
        <v>127</v>
      </c>
      <c r="T5727" s="15"/>
      <c r="U5727" s="2"/>
    </row>
    <row r="5728" spans="2:21">
      <c r="B5728" t="s">
        <v>624</v>
      </c>
      <c r="C5728" t="s">
        <v>532</v>
      </c>
      <c r="D5728">
        <v>1</v>
      </c>
      <c r="E5728" t="s">
        <v>92</v>
      </c>
      <c r="F5728">
        <v>2</v>
      </c>
      <c r="G5728" s="2">
        <v>2.90794319444444</v>
      </c>
      <c r="H5728" t="s">
        <v>127</v>
      </c>
      <c r="T5728" s="15"/>
      <c r="U5728" s="2"/>
    </row>
    <row r="5729" spans="2:21">
      <c r="B5729" t="s">
        <v>624</v>
      </c>
      <c r="C5729" t="s">
        <v>532</v>
      </c>
      <c r="D5729">
        <v>1</v>
      </c>
      <c r="E5729" t="s">
        <v>93</v>
      </c>
      <c r="F5729">
        <v>1</v>
      </c>
      <c r="G5729" s="2">
        <v>1.93181277777778</v>
      </c>
      <c r="H5729" t="s">
        <v>127</v>
      </c>
      <c r="T5729" s="15"/>
      <c r="U5729" s="2"/>
    </row>
    <row r="5730" spans="2:21">
      <c r="B5730" t="s">
        <v>624</v>
      </c>
      <c r="C5730" t="s">
        <v>532</v>
      </c>
      <c r="D5730">
        <v>1</v>
      </c>
      <c r="E5730" t="s">
        <v>93</v>
      </c>
      <c r="F5730">
        <v>2</v>
      </c>
      <c r="G5730" s="2">
        <v>2.7100370833333298</v>
      </c>
      <c r="H5730" t="s">
        <v>127</v>
      </c>
      <c r="T5730" s="15"/>
      <c r="U5730" s="2"/>
    </row>
    <row r="5731" spans="2:21">
      <c r="B5731" t="s">
        <v>624</v>
      </c>
      <c r="C5731" t="s">
        <v>532</v>
      </c>
      <c r="D5731">
        <v>1</v>
      </c>
      <c r="E5731" t="s">
        <v>94</v>
      </c>
      <c r="F5731">
        <v>1</v>
      </c>
      <c r="G5731" s="2">
        <v>2.8184515277777802</v>
      </c>
      <c r="H5731" t="s">
        <v>127</v>
      </c>
      <c r="T5731" s="15"/>
      <c r="U5731" s="2"/>
    </row>
    <row r="5732" spans="2:21">
      <c r="B5732" t="s">
        <v>624</v>
      </c>
      <c r="C5732" t="s">
        <v>532</v>
      </c>
      <c r="D5732">
        <v>1</v>
      </c>
      <c r="E5732" t="s">
        <v>94</v>
      </c>
      <c r="F5732">
        <v>2</v>
      </c>
      <c r="G5732" s="2">
        <v>2.9282223611111098</v>
      </c>
      <c r="H5732" t="s">
        <v>127</v>
      </c>
      <c r="T5732" s="15"/>
      <c r="U5732" s="2"/>
    </row>
    <row r="5733" spans="2:21">
      <c r="B5733" t="s">
        <v>624</v>
      </c>
      <c r="C5733" t="s">
        <v>532</v>
      </c>
      <c r="D5733">
        <v>1</v>
      </c>
      <c r="E5733" t="s">
        <v>95</v>
      </c>
      <c r="F5733">
        <v>1</v>
      </c>
      <c r="G5733" s="2">
        <v>1.0072129166666699</v>
      </c>
      <c r="H5733" t="s">
        <v>127</v>
      </c>
      <c r="T5733" s="15"/>
      <c r="U5733" s="2"/>
    </row>
    <row r="5734" spans="2:21">
      <c r="B5734" t="s">
        <v>624</v>
      </c>
      <c r="C5734" t="s">
        <v>532</v>
      </c>
      <c r="D5734">
        <v>1</v>
      </c>
      <c r="E5734" t="s">
        <v>95</v>
      </c>
      <c r="F5734">
        <v>2</v>
      </c>
      <c r="G5734" s="2">
        <v>2.61801611111111</v>
      </c>
      <c r="H5734" t="s">
        <v>127</v>
      </c>
      <c r="T5734" s="15"/>
      <c r="U5734" s="2"/>
    </row>
    <row r="5735" spans="2:21">
      <c r="B5735" t="s">
        <v>624</v>
      </c>
      <c r="C5735" t="s">
        <v>532</v>
      </c>
      <c r="D5735">
        <v>1</v>
      </c>
      <c r="E5735" t="s">
        <v>96</v>
      </c>
      <c r="F5735">
        <v>1</v>
      </c>
      <c r="G5735" s="2">
        <v>2.5275869444444399</v>
      </c>
      <c r="H5735" t="s">
        <v>127</v>
      </c>
      <c r="T5735" s="15"/>
      <c r="U5735" s="2"/>
    </row>
    <row r="5736" spans="2:21">
      <c r="B5736" t="s">
        <v>624</v>
      </c>
      <c r="C5736" t="s">
        <v>532</v>
      </c>
      <c r="D5736">
        <v>1</v>
      </c>
      <c r="E5736" t="s">
        <v>96</v>
      </c>
      <c r="F5736">
        <v>2</v>
      </c>
      <c r="G5736" s="2">
        <v>2.8475694444444399</v>
      </c>
      <c r="H5736" t="s">
        <v>127</v>
      </c>
      <c r="T5736" s="15"/>
      <c r="U5736" s="2"/>
    </row>
    <row r="5737" spans="2:21">
      <c r="B5737" t="s">
        <v>624</v>
      </c>
      <c r="C5737" t="s">
        <v>532</v>
      </c>
      <c r="D5737">
        <v>1</v>
      </c>
      <c r="E5737" t="s">
        <v>97</v>
      </c>
      <c r="F5737">
        <v>1</v>
      </c>
      <c r="G5737" s="2">
        <v>2.9686429166666599</v>
      </c>
      <c r="H5737" t="s">
        <v>127</v>
      </c>
      <c r="T5737" s="15"/>
      <c r="U5737" s="2"/>
    </row>
    <row r="5738" spans="2:21">
      <c r="B5738" t="s">
        <v>624</v>
      </c>
      <c r="C5738" t="s">
        <v>532</v>
      </c>
      <c r="D5738">
        <v>1</v>
      </c>
      <c r="E5738" t="s">
        <v>97</v>
      </c>
      <c r="F5738">
        <v>2</v>
      </c>
      <c r="G5738" s="2">
        <v>2.8169820833333299</v>
      </c>
      <c r="H5738" t="s">
        <v>127</v>
      </c>
      <c r="T5738" s="15"/>
      <c r="U5738" s="2"/>
    </row>
    <row r="5739" spans="2:21">
      <c r="B5739" t="s">
        <v>624</v>
      </c>
      <c r="C5739" t="s">
        <v>532</v>
      </c>
      <c r="D5739">
        <v>1</v>
      </c>
      <c r="E5739" t="s">
        <v>98</v>
      </c>
      <c r="F5739">
        <v>1</v>
      </c>
      <c r="G5739" s="2">
        <v>2.4181368055555499</v>
      </c>
      <c r="H5739" t="s">
        <v>127</v>
      </c>
      <c r="T5739" s="15"/>
      <c r="U5739" s="2"/>
    </row>
    <row r="5740" spans="2:21">
      <c r="B5740" t="s">
        <v>624</v>
      </c>
      <c r="C5740" t="s">
        <v>532</v>
      </c>
      <c r="D5740">
        <v>1</v>
      </c>
      <c r="E5740" t="s">
        <v>98</v>
      </c>
      <c r="F5740">
        <v>2</v>
      </c>
      <c r="G5740" s="2">
        <v>2.58628138888889</v>
      </c>
      <c r="H5740" t="s">
        <v>127</v>
      </c>
      <c r="T5740" s="15"/>
      <c r="U5740" s="2"/>
    </row>
    <row r="5741" spans="2:21">
      <c r="B5741" t="s">
        <v>624</v>
      </c>
      <c r="C5741" t="s">
        <v>532</v>
      </c>
      <c r="D5741">
        <v>1</v>
      </c>
      <c r="E5741" t="s">
        <v>99</v>
      </c>
      <c r="F5741">
        <v>1</v>
      </c>
      <c r="G5741" s="2">
        <v>2.8606869444444398</v>
      </c>
      <c r="H5741" t="s">
        <v>127</v>
      </c>
      <c r="T5741" s="15"/>
      <c r="U5741" s="2"/>
    </row>
    <row r="5742" spans="2:21">
      <c r="B5742" t="s">
        <v>624</v>
      </c>
      <c r="C5742" t="s">
        <v>532</v>
      </c>
      <c r="D5742">
        <v>1</v>
      </c>
      <c r="E5742" t="s">
        <v>99</v>
      </c>
      <c r="F5742">
        <v>2</v>
      </c>
      <c r="G5742" s="2">
        <v>2.6992798611111102</v>
      </c>
      <c r="H5742" t="s">
        <v>127</v>
      </c>
      <c r="T5742" s="15"/>
      <c r="U5742" s="2"/>
    </row>
    <row r="5743" spans="2:21">
      <c r="B5743" t="s">
        <v>624</v>
      </c>
      <c r="C5743" t="s">
        <v>532</v>
      </c>
      <c r="D5743">
        <v>1</v>
      </c>
      <c r="E5743" t="s">
        <v>88</v>
      </c>
      <c r="F5743">
        <v>3</v>
      </c>
      <c r="G5743" s="2">
        <v>3.2219743055555501</v>
      </c>
      <c r="H5743" t="s">
        <v>127</v>
      </c>
      <c r="T5743" s="15"/>
      <c r="U5743" s="2"/>
    </row>
    <row r="5744" spans="2:21">
      <c r="B5744" t="s">
        <v>624</v>
      </c>
      <c r="C5744" t="s">
        <v>532</v>
      </c>
      <c r="D5744">
        <v>1</v>
      </c>
      <c r="E5744" t="s">
        <v>88</v>
      </c>
      <c r="F5744">
        <v>4</v>
      </c>
      <c r="G5744" s="2">
        <v>3.0440023611111098</v>
      </c>
      <c r="H5744" t="s">
        <v>127</v>
      </c>
      <c r="T5744" s="15"/>
      <c r="U5744" s="2"/>
    </row>
    <row r="5745" spans="2:21">
      <c r="B5745" t="s">
        <v>624</v>
      </c>
      <c r="C5745" t="s">
        <v>532</v>
      </c>
      <c r="D5745">
        <v>1</v>
      </c>
      <c r="E5745" t="s">
        <v>89</v>
      </c>
      <c r="F5745">
        <v>3</v>
      </c>
      <c r="G5745" s="2">
        <v>2.8584748611111102</v>
      </c>
      <c r="H5745" t="s">
        <v>127</v>
      </c>
      <c r="T5745" s="15"/>
      <c r="U5745" s="2"/>
    </row>
    <row r="5746" spans="2:21">
      <c r="B5746" t="s">
        <v>624</v>
      </c>
      <c r="C5746" t="s">
        <v>532</v>
      </c>
      <c r="D5746">
        <v>1</v>
      </c>
      <c r="E5746" t="s">
        <v>89</v>
      </c>
      <c r="F5746">
        <v>4</v>
      </c>
      <c r="G5746" s="2">
        <v>3.0104943055555502</v>
      </c>
      <c r="H5746" t="s">
        <v>127</v>
      </c>
      <c r="T5746" s="15"/>
      <c r="U5746" s="2"/>
    </row>
    <row r="5747" spans="2:21">
      <c r="B5747" t="s">
        <v>624</v>
      </c>
      <c r="C5747" t="s">
        <v>532</v>
      </c>
      <c r="D5747">
        <v>1</v>
      </c>
      <c r="E5747" t="s">
        <v>90</v>
      </c>
      <c r="F5747">
        <v>3</v>
      </c>
      <c r="G5747" s="2">
        <v>2.7920462499999998</v>
      </c>
      <c r="H5747" t="s">
        <v>127</v>
      </c>
      <c r="T5747" s="15"/>
      <c r="U5747" s="2"/>
    </row>
    <row r="5748" spans="2:21">
      <c r="B5748" t="s">
        <v>624</v>
      </c>
      <c r="C5748" t="s">
        <v>532</v>
      </c>
      <c r="D5748">
        <v>1</v>
      </c>
      <c r="E5748" t="s">
        <v>90</v>
      </c>
      <c r="F5748">
        <v>4</v>
      </c>
      <c r="G5748" s="2">
        <v>2.7279015277777798</v>
      </c>
      <c r="H5748" t="s">
        <v>127</v>
      </c>
      <c r="T5748" s="15"/>
      <c r="U5748" s="2"/>
    </row>
    <row r="5749" spans="2:21">
      <c r="B5749" t="s">
        <v>624</v>
      </c>
      <c r="C5749" t="s">
        <v>532</v>
      </c>
      <c r="D5749">
        <v>1</v>
      </c>
      <c r="E5749" t="s">
        <v>91</v>
      </c>
      <c r="F5749">
        <v>3</v>
      </c>
      <c r="G5749" s="2">
        <v>2.9647981944444401</v>
      </c>
      <c r="H5749" t="s">
        <v>127</v>
      </c>
      <c r="T5749" s="15"/>
      <c r="U5749" s="2"/>
    </row>
    <row r="5750" spans="2:21">
      <c r="B5750" t="s">
        <v>624</v>
      </c>
      <c r="C5750" t="s">
        <v>532</v>
      </c>
      <c r="D5750">
        <v>1</v>
      </c>
      <c r="E5750" t="s">
        <v>91</v>
      </c>
      <c r="F5750">
        <v>4</v>
      </c>
      <c r="G5750" s="2">
        <v>3.0772223611111098</v>
      </c>
      <c r="H5750" t="s">
        <v>127</v>
      </c>
      <c r="T5750" s="15"/>
      <c r="U5750" s="2"/>
    </row>
    <row r="5751" spans="2:21">
      <c r="B5751" t="s">
        <v>624</v>
      </c>
      <c r="C5751" t="s">
        <v>532</v>
      </c>
      <c r="D5751">
        <v>1</v>
      </c>
      <c r="E5751" t="s">
        <v>92</v>
      </c>
      <c r="F5751">
        <v>3</v>
      </c>
      <c r="G5751" s="2">
        <v>2.9467380555555498</v>
      </c>
      <c r="H5751" t="s">
        <v>127</v>
      </c>
      <c r="T5751" s="15"/>
      <c r="U5751" s="2"/>
    </row>
    <row r="5752" spans="2:21">
      <c r="B5752" t="s">
        <v>624</v>
      </c>
      <c r="C5752" t="s">
        <v>532</v>
      </c>
      <c r="D5752">
        <v>1</v>
      </c>
      <c r="E5752" t="s">
        <v>92</v>
      </c>
      <c r="F5752">
        <v>4</v>
      </c>
      <c r="G5752" s="2">
        <v>2.73812097222222</v>
      </c>
      <c r="H5752" t="s">
        <v>127</v>
      </c>
      <c r="T5752" s="15"/>
      <c r="U5752" s="2"/>
    </row>
    <row r="5753" spans="2:21">
      <c r="B5753" t="s">
        <v>624</v>
      </c>
      <c r="C5753" t="s">
        <v>532</v>
      </c>
      <c r="D5753">
        <v>1</v>
      </c>
      <c r="E5753" t="s">
        <v>93</v>
      </c>
      <c r="F5753">
        <v>3</v>
      </c>
      <c r="G5753" s="2">
        <v>2.62928083333333</v>
      </c>
      <c r="H5753" t="s">
        <v>127</v>
      </c>
      <c r="T5753" s="15"/>
      <c r="U5753" s="2"/>
    </row>
    <row r="5754" spans="2:21">
      <c r="B5754" t="s">
        <v>624</v>
      </c>
      <c r="C5754" t="s">
        <v>532</v>
      </c>
      <c r="D5754">
        <v>1</v>
      </c>
      <c r="E5754" t="s">
        <v>93</v>
      </c>
      <c r="F5754">
        <v>4</v>
      </c>
      <c r="G5754" s="2">
        <v>2.60183638888889</v>
      </c>
      <c r="H5754" t="s">
        <v>127</v>
      </c>
      <c r="T5754" s="15"/>
      <c r="U5754" s="2"/>
    </row>
    <row r="5755" spans="2:21">
      <c r="B5755" t="s">
        <v>624</v>
      </c>
      <c r="C5755" t="s">
        <v>532</v>
      </c>
      <c r="D5755">
        <v>1</v>
      </c>
      <c r="E5755" t="s">
        <v>94</v>
      </c>
      <c r="F5755">
        <v>3</v>
      </c>
      <c r="G5755" s="2">
        <v>2.81473097222222</v>
      </c>
      <c r="H5755" t="s">
        <v>127</v>
      </c>
      <c r="T5755" s="15"/>
      <c r="U5755" s="2"/>
    </row>
    <row r="5756" spans="2:21">
      <c r="B5756" t="s">
        <v>624</v>
      </c>
      <c r="C5756" t="s">
        <v>532</v>
      </c>
      <c r="D5756">
        <v>1</v>
      </c>
      <c r="E5756" t="s">
        <v>94</v>
      </c>
      <c r="F5756">
        <v>4</v>
      </c>
      <c r="G5756" s="2">
        <v>2.71724527777778</v>
      </c>
      <c r="H5756" t="s">
        <v>127</v>
      </c>
      <c r="T5756" s="15"/>
      <c r="U5756" s="2"/>
    </row>
    <row r="5757" spans="2:21">
      <c r="B5757" t="s">
        <v>624</v>
      </c>
      <c r="C5757" t="s">
        <v>532</v>
      </c>
      <c r="D5757">
        <v>1</v>
      </c>
      <c r="E5757" t="s">
        <v>95</v>
      </c>
      <c r="F5757">
        <v>3</v>
      </c>
      <c r="G5757" s="2">
        <v>2.62987652777778</v>
      </c>
      <c r="H5757" t="s">
        <v>127</v>
      </c>
      <c r="T5757" s="15"/>
      <c r="U5757" s="2"/>
    </row>
    <row r="5758" spans="2:21">
      <c r="B5758" t="s">
        <v>624</v>
      </c>
      <c r="C5758" t="s">
        <v>532</v>
      </c>
      <c r="D5758">
        <v>1</v>
      </c>
      <c r="E5758" t="s">
        <v>95</v>
      </c>
      <c r="F5758">
        <v>4</v>
      </c>
      <c r="G5758" s="2">
        <v>2.4343720833333302</v>
      </c>
      <c r="H5758" t="s">
        <v>127</v>
      </c>
      <c r="T5758" s="15"/>
      <c r="U5758" s="2"/>
    </row>
    <row r="5759" spans="2:21">
      <c r="B5759" t="s">
        <v>624</v>
      </c>
      <c r="C5759" t="s">
        <v>532</v>
      </c>
      <c r="D5759">
        <v>1</v>
      </c>
      <c r="E5759" t="s">
        <v>96</v>
      </c>
      <c r="F5759">
        <v>3</v>
      </c>
      <c r="G5759" s="2">
        <v>2.4546066666666699</v>
      </c>
      <c r="H5759" t="s">
        <v>127</v>
      </c>
      <c r="T5759" s="15"/>
      <c r="U5759" s="2"/>
    </row>
    <row r="5760" spans="2:21">
      <c r="B5760" t="s">
        <v>624</v>
      </c>
      <c r="C5760" t="s">
        <v>532</v>
      </c>
      <c r="D5760">
        <v>1</v>
      </c>
      <c r="E5760" t="s">
        <v>96</v>
      </c>
      <c r="F5760">
        <v>4</v>
      </c>
      <c r="G5760" s="2">
        <v>2.77090041666666</v>
      </c>
      <c r="H5760" t="s">
        <v>127</v>
      </c>
      <c r="T5760" s="15"/>
      <c r="U5760" s="2"/>
    </row>
    <row r="5761" spans="2:21">
      <c r="B5761" t="s">
        <v>624</v>
      </c>
      <c r="C5761" t="s">
        <v>532</v>
      </c>
      <c r="D5761">
        <v>1</v>
      </c>
      <c r="E5761" t="s">
        <v>97</v>
      </c>
      <c r="F5761">
        <v>3</v>
      </c>
      <c r="G5761" s="2">
        <v>2.51613569444444</v>
      </c>
      <c r="H5761" t="s">
        <v>127</v>
      </c>
      <c r="T5761" s="15"/>
      <c r="U5761" s="2"/>
    </row>
    <row r="5762" spans="2:21">
      <c r="B5762" t="s">
        <v>624</v>
      </c>
      <c r="C5762" t="s">
        <v>532</v>
      </c>
      <c r="D5762">
        <v>1</v>
      </c>
      <c r="E5762" t="s">
        <v>97</v>
      </c>
      <c r="F5762">
        <v>4</v>
      </c>
      <c r="G5762" s="2">
        <v>2.6495341666666601</v>
      </c>
      <c r="H5762" t="s">
        <v>127</v>
      </c>
      <c r="T5762" s="15"/>
      <c r="U5762" s="2"/>
    </row>
    <row r="5763" spans="2:21">
      <c r="B5763" t="s">
        <v>624</v>
      </c>
      <c r="C5763" t="s">
        <v>532</v>
      </c>
      <c r="D5763">
        <v>1</v>
      </c>
      <c r="E5763" t="s">
        <v>98</v>
      </c>
      <c r="F5763">
        <v>3</v>
      </c>
      <c r="G5763" s="2">
        <v>2.5442024999999999</v>
      </c>
      <c r="H5763" t="s">
        <v>127</v>
      </c>
      <c r="T5763" s="15"/>
      <c r="U5763" s="2"/>
    </row>
    <row r="5764" spans="2:21">
      <c r="B5764" t="s">
        <v>624</v>
      </c>
      <c r="C5764" t="s">
        <v>532</v>
      </c>
      <c r="D5764">
        <v>1</v>
      </c>
      <c r="E5764" t="s">
        <v>98</v>
      </c>
      <c r="F5764">
        <v>4</v>
      </c>
      <c r="G5764" s="2">
        <v>2.68084527777778</v>
      </c>
      <c r="H5764" t="s">
        <v>127</v>
      </c>
      <c r="T5764" s="15"/>
      <c r="U5764" s="2"/>
    </row>
    <row r="5765" spans="2:21">
      <c r="B5765" t="s">
        <v>624</v>
      </c>
      <c r="C5765" t="s">
        <v>532</v>
      </c>
      <c r="D5765">
        <v>1</v>
      </c>
      <c r="E5765" t="s">
        <v>99</v>
      </c>
      <c r="F5765">
        <v>3</v>
      </c>
      <c r="G5765" s="2">
        <v>2.4195393055555501</v>
      </c>
      <c r="H5765" t="s">
        <v>127</v>
      </c>
      <c r="T5765" s="15"/>
      <c r="U5765" s="2"/>
    </row>
    <row r="5766" spans="2:21">
      <c r="B5766" t="s">
        <v>624</v>
      </c>
      <c r="C5766" t="s">
        <v>532</v>
      </c>
      <c r="D5766">
        <v>1</v>
      </c>
      <c r="E5766" t="s">
        <v>99</v>
      </c>
      <c r="F5766">
        <v>4</v>
      </c>
      <c r="G5766" s="2">
        <v>2.4989929166666598</v>
      </c>
      <c r="H5766" t="s">
        <v>127</v>
      </c>
      <c r="T5766" s="15"/>
      <c r="U5766" s="2"/>
    </row>
    <row r="5767" spans="2:21">
      <c r="B5767" t="s">
        <v>624</v>
      </c>
      <c r="C5767" t="s">
        <v>532</v>
      </c>
      <c r="D5767">
        <v>2</v>
      </c>
      <c r="E5767" t="s">
        <v>100</v>
      </c>
      <c r="F5767">
        <v>1</v>
      </c>
      <c r="G5767" s="2">
        <v>2.1144206944444499</v>
      </c>
      <c r="H5767" t="s">
        <v>127</v>
      </c>
      <c r="T5767" s="15"/>
      <c r="U5767" s="2"/>
    </row>
    <row r="5768" spans="2:21">
      <c r="B5768" t="s">
        <v>624</v>
      </c>
      <c r="C5768" t="s">
        <v>532</v>
      </c>
      <c r="D5768">
        <v>2</v>
      </c>
      <c r="E5768" t="s">
        <v>100</v>
      </c>
      <c r="F5768">
        <v>2</v>
      </c>
      <c r="G5768" s="2">
        <v>2.3490597222222198</v>
      </c>
      <c r="H5768" t="s">
        <v>127</v>
      </c>
      <c r="T5768" s="15"/>
      <c r="U5768" s="2"/>
    </row>
    <row r="5769" spans="2:21">
      <c r="B5769" t="s">
        <v>624</v>
      </c>
      <c r="C5769" t="s">
        <v>532</v>
      </c>
      <c r="D5769">
        <v>2</v>
      </c>
      <c r="E5769" t="s">
        <v>6</v>
      </c>
      <c r="F5769">
        <v>1</v>
      </c>
      <c r="G5769" s="2">
        <v>2.1603037500000002</v>
      </c>
      <c r="H5769" t="s">
        <v>127</v>
      </c>
      <c r="T5769" s="15"/>
      <c r="U5769" s="2"/>
    </row>
    <row r="5770" spans="2:21">
      <c r="B5770" t="s">
        <v>624</v>
      </c>
      <c r="C5770" t="s">
        <v>532</v>
      </c>
      <c r="D5770">
        <v>2</v>
      </c>
      <c r="E5770" t="s">
        <v>6</v>
      </c>
      <c r="F5770">
        <v>2</v>
      </c>
      <c r="G5770" s="2">
        <v>2.3808106944444498</v>
      </c>
      <c r="H5770" t="s">
        <v>127</v>
      </c>
      <c r="T5770" s="15"/>
      <c r="U5770" s="2"/>
    </row>
    <row r="5771" spans="2:21">
      <c r="B5771" t="s">
        <v>624</v>
      </c>
      <c r="C5771" t="s">
        <v>532</v>
      </c>
      <c r="D5771">
        <v>2</v>
      </c>
      <c r="E5771" t="s">
        <v>8</v>
      </c>
      <c r="F5771">
        <v>1</v>
      </c>
      <c r="G5771" s="2">
        <v>2.2903180555555598</v>
      </c>
      <c r="H5771" t="s">
        <v>127</v>
      </c>
      <c r="T5771" s="15"/>
      <c r="U5771" s="2"/>
    </row>
    <row r="5772" spans="2:21">
      <c r="B5772" t="s">
        <v>624</v>
      </c>
      <c r="C5772" t="s">
        <v>532</v>
      </c>
      <c r="D5772">
        <v>2</v>
      </c>
      <c r="E5772" t="s">
        <v>8</v>
      </c>
      <c r="F5772">
        <v>2</v>
      </c>
      <c r="G5772" s="2">
        <v>2.3574449999999998</v>
      </c>
      <c r="H5772" t="s">
        <v>127</v>
      </c>
      <c r="T5772" s="15"/>
      <c r="U5772" s="2"/>
    </row>
    <row r="5773" spans="2:21">
      <c r="B5773" t="s">
        <v>624</v>
      </c>
      <c r="C5773" t="s">
        <v>532</v>
      </c>
      <c r="D5773">
        <v>2</v>
      </c>
      <c r="E5773" t="s">
        <v>7</v>
      </c>
      <c r="F5773">
        <v>1</v>
      </c>
      <c r="G5773" s="2">
        <v>0.55936708333333396</v>
      </c>
      <c r="H5773" t="s">
        <v>127</v>
      </c>
      <c r="T5773" s="15"/>
      <c r="U5773" s="2"/>
    </row>
    <row r="5774" spans="2:21">
      <c r="B5774" t="s">
        <v>624</v>
      </c>
      <c r="C5774" t="s">
        <v>532</v>
      </c>
      <c r="D5774">
        <v>2</v>
      </c>
      <c r="E5774" t="s">
        <v>7</v>
      </c>
      <c r="F5774">
        <v>2</v>
      </c>
      <c r="G5774" s="2">
        <v>1.4095466666666701</v>
      </c>
      <c r="H5774" t="s">
        <v>127</v>
      </c>
      <c r="T5774" s="15"/>
      <c r="U5774" s="2"/>
    </row>
    <row r="5775" spans="2:21">
      <c r="B5775" t="s">
        <v>624</v>
      </c>
      <c r="C5775" t="s">
        <v>532</v>
      </c>
      <c r="D5775">
        <v>2</v>
      </c>
      <c r="E5775" t="s">
        <v>9</v>
      </c>
      <c r="F5775">
        <v>1</v>
      </c>
      <c r="G5775" s="2">
        <v>2.3305855555555599</v>
      </c>
      <c r="H5775" t="s">
        <v>127</v>
      </c>
      <c r="T5775" s="15"/>
      <c r="U5775" s="2"/>
    </row>
    <row r="5776" spans="2:21">
      <c r="B5776" t="s">
        <v>624</v>
      </c>
      <c r="C5776" t="s">
        <v>532</v>
      </c>
      <c r="D5776">
        <v>2</v>
      </c>
      <c r="E5776" t="s">
        <v>9</v>
      </c>
      <c r="F5776">
        <v>2</v>
      </c>
      <c r="G5776" s="2">
        <v>2.2740469444444402</v>
      </c>
      <c r="H5776" t="s">
        <v>127</v>
      </c>
      <c r="T5776" s="15"/>
      <c r="U5776" s="2"/>
    </row>
    <row r="5777" spans="2:21">
      <c r="B5777" t="s">
        <v>624</v>
      </c>
      <c r="C5777" t="s">
        <v>532</v>
      </c>
      <c r="D5777">
        <v>2</v>
      </c>
      <c r="E5777" t="s">
        <v>2500</v>
      </c>
      <c r="F5777">
        <v>1</v>
      </c>
      <c r="G5777" s="2">
        <v>2.47361486111111</v>
      </c>
      <c r="H5777" t="s">
        <v>127</v>
      </c>
      <c r="T5777" s="15"/>
      <c r="U5777" s="2"/>
    </row>
    <row r="5778" spans="2:21">
      <c r="B5778" t="s">
        <v>624</v>
      </c>
      <c r="C5778" t="s">
        <v>532</v>
      </c>
      <c r="D5778">
        <v>2</v>
      </c>
      <c r="E5778" t="s">
        <v>2500</v>
      </c>
      <c r="F5778">
        <v>2</v>
      </c>
      <c r="G5778" s="2">
        <v>2.4448626388888899</v>
      </c>
      <c r="H5778" t="s">
        <v>127</v>
      </c>
      <c r="T5778" s="15"/>
      <c r="U5778" s="2"/>
    </row>
    <row r="5779" spans="2:21">
      <c r="B5779" t="s">
        <v>624</v>
      </c>
      <c r="C5779" t="s">
        <v>532</v>
      </c>
      <c r="D5779">
        <v>2</v>
      </c>
      <c r="E5779" t="s">
        <v>11</v>
      </c>
      <c r="F5779">
        <v>1</v>
      </c>
      <c r="G5779" s="2">
        <v>0.124124305555555</v>
      </c>
      <c r="H5779" t="s">
        <v>117</v>
      </c>
      <c r="T5779" s="15"/>
      <c r="U5779" s="2"/>
    </row>
    <row r="5780" spans="2:21">
      <c r="B5780" t="s">
        <v>624</v>
      </c>
      <c r="C5780" t="s">
        <v>532</v>
      </c>
      <c r="D5780">
        <v>2</v>
      </c>
      <c r="E5780" t="s">
        <v>11</v>
      </c>
      <c r="F5780">
        <v>2</v>
      </c>
      <c r="G5780" s="2">
        <v>1.8123770833333299</v>
      </c>
      <c r="H5780" t="s">
        <v>127</v>
      </c>
      <c r="T5780" s="15"/>
      <c r="U5780" s="2"/>
    </row>
    <row r="5781" spans="2:21">
      <c r="B5781" t="s">
        <v>624</v>
      </c>
      <c r="C5781" t="s">
        <v>532</v>
      </c>
      <c r="D5781">
        <v>2</v>
      </c>
      <c r="E5781" t="s">
        <v>12</v>
      </c>
      <c r="F5781">
        <v>1</v>
      </c>
      <c r="G5781" s="2">
        <v>2.47268222222222</v>
      </c>
      <c r="H5781" t="s">
        <v>127</v>
      </c>
      <c r="T5781" s="15"/>
      <c r="U5781" s="2"/>
    </row>
    <row r="5782" spans="2:21">
      <c r="B5782" t="s">
        <v>624</v>
      </c>
      <c r="C5782" t="s">
        <v>532</v>
      </c>
      <c r="D5782">
        <v>2</v>
      </c>
      <c r="E5782" t="s">
        <v>12</v>
      </c>
      <c r="F5782">
        <v>2</v>
      </c>
      <c r="G5782" s="2">
        <v>2.6023398611111102</v>
      </c>
      <c r="H5782" t="s">
        <v>127</v>
      </c>
      <c r="T5782" s="15"/>
      <c r="U5782" s="2"/>
    </row>
    <row r="5783" spans="2:21">
      <c r="B5783" t="s">
        <v>624</v>
      </c>
      <c r="C5783" t="s">
        <v>532</v>
      </c>
      <c r="D5783">
        <v>2</v>
      </c>
      <c r="E5783" t="s">
        <v>13</v>
      </c>
      <c r="F5783">
        <v>1</v>
      </c>
      <c r="G5783" s="2">
        <v>2.2923934722222201</v>
      </c>
      <c r="H5783" t="s">
        <v>127</v>
      </c>
      <c r="T5783" s="15"/>
      <c r="U5783" s="2"/>
    </row>
    <row r="5784" spans="2:21">
      <c r="B5784" t="s">
        <v>624</v>
      </c>
      <c r="C5784" t="s">
        <v>532</v>
      </c>
      <c r="D5784">
        <v>2</v>
      </c>
      <c r="E5784" t="s">
        <v>13</v>
      </c>
      <c r="F5784">
        <v>2</v>
      </c>
      <c r="G5784" s="2">
        <v>2.5644148611111102</v>
      </c>
      <c r="H5784" t="s">
        <v>127</v>
      </c>
      <c r="T5784" s="15"/>
      <c r="U5784" s="2"/>
    </row>
    <row r="5785" spans="2:21">
      <c r="B5785" t="s">
        <v>624</v>
      </c>
      <c r="C5785" t="s">
        <v>532</v>
      </c>
      <c r="D5785">
        <v>2</v>
      </c>
      <c r="E5785" t="s">
        <v>14</v>
      </c>
      <c r="F5785">
        <v>1</v>
      </c>
      <c r="G5785" s="2">
        <v>0.103786111111111</v>
      </c>
      <c r="H5785" t="s">
        <v>117</v>
      </c>
      <c r="T5785" s="15"/>
      <c r="U5785" s="2"/>
    </row>
    <row r="5786" spans="2:21">
      <c r="B5786" t="s">
        <v>624</v>
      </c>
      <c r="C5786" t="s">
        <v>532</v>
      </c>
      <c r="D5786">
        <v>2</v>
      </c>
      <c r="E5786" t="s">
        <v>14</v>
      </c>
      <c r="F5786">
        <v>2</v>
      </c>
      <c r="G5786" s="2">
        <v>2.1381941666666702</v>
      </c>
      <c r="H5786" t="s">
        <v>127</v>
      </c>
      <c r="T5786" s="15"/>
      <c r="U5786" s="2"/>
    </row>
    <row r="5787" spans="2:21">
      <c r="B5787" t="s">
        <v>624</v>
      </c>
      <c r="C5787" t="s">
        <v>532</v>
      </c>
      <c r="D5787">
        <v>2</v>
      </c>
      <c r="E5787" t="s">
        <v>15</v>
      </c>
      <c r="F5787">
        <v>1</v>
      </c>
      <c r="G5787" s="2">
        <v>1.8974481944444499</v>
      </c>
      <c r="H5787" t="s">
        <v>127</v>
      </c>
      <c r="T5787" s="15"/>
      <c r="U5787" s="2"/>
    </row>
    <row r="5788" spans="2:21">
      <c r="B5788" t="s">
        <v>624</v>
      </c>
      <c r="C5788" t="s">
        <v>532</v>
      </c>
      <c r="D5788">
        <v>2</v>
      </c>
      <c r="E5788" t="s">
        <v>15</v>
      </c>
      <c r="F5788">
        <v>2</v>
      </c>
      <c r="G5788" s="2">
        <v>2.8200841666666698</v>
      </c>
      <c r="H5788" t="s">
        <v>127</v>
      </c>
      <c r="T5788" s="15"/>
      <c r="U5788" s="2"/>
    </row>
    <row r="5789" spans="2:21">
      <c r="B5789" t="s">
        <v>624</v>
      </c>
      <c r="C5789" t="s">
        <v>532</v>
      </c>
      <c r="D5789">
        <v>2</v>
      </c>
      <c r="E5789" t="s">
        <v>16</v>
      </c>
      <c r="F5789">
        <v>1</v>
      </c>
      <c r="G5789" s="2">
        <v>0.73354777777777802</v>
      </c>
      <c r="H5789" t="s">
        <v>127</v>
      </c>
      <c r="T5789" s="15"/>
      <c r="U5789" s="2"/>
    </row>
    <row r="5790" spans="2:21">
      <c r="B5790" t="s">
        <v>624</v>
      </c>
      <c r="C5790" t="s">
        <v>532</v>
      </c>
      <c r="D5790">
        <v>2</v>
      </c>
      <c r="E5790" t="s">
        <v>16</v>
      </c>
      <c r="F5790">
        <v>2</v>
      </c>
      <c r="G5790" s="2">
        <v>1.2225634722222201</v>
      </c>
      <c r="H5790" t="s">
        <v>127</v>
      </c>
      <c r="T5790" s="15"/>
      <c r="U5790" s="2"/>
    </row>
    <row r="5791" spans="2:21">
      <c r="B5791" t="s">
        <v>624</v>
      </c>
      <c r="C5791" t="s">
        <v>532</v>
      </c>
      <c r="D5791">
        <v>2</v>
      </c>
      <c r="E5791" t="s">
        <v>100</v>
      </c>
      <c r="F5791">
        <v>3</v>
      </c>
      <c r="G5791" s="2">
        <v>2.22697152777778</v>
      </c>
      <c r="H5791" t="s">
        <v>127</v>
      </c>
      <c r="T5791" s="15"/>
      <c r="U5791" s="2"/>
    </row>
    <row r="5792" spans="2:21">
      <c r="B5792" t="s">
        <v>624</v>
      </c>
      <c r="C5792" t="s">
        <v>532</v>
      </c>
      <c r="D5792">
        <v>2</v>
      </c>
      <c r="E5792" t="s">
        <v>100</v>
      </c>
      <c r="F5792">
        <v>4</v>
      </c>
      <c r="G5792" s="2">
        <v>2.2598224999999998</v>
      </c>
      <c r="H5792" t="s">
        <v>127</v>
      </c>
      <c r="T5792" s="15"/>
      <c r="U5792" s="2"/>
    </row>
    <row r="5793" spans="2:21">
      <c r="B5793" t="s">
        <v>624</v>
      </c>
      <c r="C5793" t="s">
        <v>532</v>
      </c>
      <c r="D5793">
        <v>2</v>
      </c>
      <c r="E5793" t="s">
        <v>6</v>
      </c>
      <c r="F5793">
        <v>3</v>
      </c>
      <c r="G5793" s="2">
        <v>2.3677366666666702</v>
      </c>
      <c r="H5793" t="s">
        <v>127</v>
      </c>
      <c r="T5793" s="15"/>
      <c r="U5793" s="2"/>
    </row>
    <row r="5794" spans="2:21">
      <c r="B5794" t="s">
        <v>624</v>
      </c>
      <c r="C5794" t="s">
        <v>532</v>
      </c>
      <c r="D5794">
        <v>2</v>
      </c>
      <c r="E5794" t="s">
        <v>6</v>
      </c>
      <c r="F5794">
        <v>4</v>
      </c>
      <c r="G5794" s="2">
        <v>2.65225958333333</v>
      </c>
      <c r="H5794" t="s">
        <v>127</v>
      </c>
      <c r="T5794" s="15"/>
      <c r="U5794" s="2"/>
    </row>
    <row r="5795" spans="2:21">
      <c r="B5795" t="s">
        <v>624</v>
      </c>
      <c r="C5795" t="s">
        <v>532</v>
      </c>
      <c r="D5795">
        <v>2</v>
      </c>
      <c r="E5795" t="s">
        <v>8</v>
      </c>
      <c r="F5795">
        <v>3</v>
      </c>
      <c r="G5795" s="2">
        <v>2.6118062499999999</v>
      </c>
      <c r="H5795" t="s">
        <v>127</v>
      </c>
      <c r="T5795" s="15"/>
      <c r="U5795" s="2"/>
    </row>
    <row r="5796" spans="2:21">
      <c r="B5796" t="s">
        <v>624</v>
      </c>
      <c r="C5796" t="s">
        <v>532</v>
      </c>
      <c r="D5796">
        <v>2</v>
      </c>
      <c r="E5796" t="s">
        <v>8</v>
      </c>
      <c r="F5796">
        <v>4</v>
      </c>
      <c r="G5796" s="2">
        <v>2.7758477777777801</v>
      </c>
      <c r="H5796" t="s">
        <v>127</v>
      </c>
      <c r="T5796" s="15"/>
      <c r="U5796" s="2"/>
    </row>
    <row r="5797" spans="2:21">
      <c r="B5797" t="s">
        <v>624</v>
      </c>
      <c r="C5797" t="s">
        <v>532</v>
      </c>
      <c r="D5797">
        <v>2</v>
      </c>
      <c r="E5797" t="s">
        <v>7</v>
      </c>
      <c r="F5797">
        <v>3</v>
      </c>
      <c r="G5797" s="2">
        <v>2.24627958333333</v>
      </c>
      <c r="H5797" t="s">
        <v>127</v>
      </c>
      <c r="T5797" s="15"/>
      <c r="U5797" s="2"/>
    </row>
    <row r="5798" spans="2:21">
      <c r="B5798" t="s">
        <v>624</v>
      </c>
      <c r="C5798" t="s">
        <v>532</v>
      </c>
      <c r="D5798">
        <v>2</v>
      </c>
      <c r="E5798" t="s">
        <v>7</v>
      </c>
      <c r="F5798">
        <v>4</v>
      </c>
      <c r="G5798" s="2">
        <v>2.84801875</v>
      </c>
      <c r="H5798" t="s">
        <v>127</v>
      </c>
      <c r="T5798" s="15"/>
      <c r="U5798" s="2"/>
    </row>
    <row r="5799" spans="2:21">
      <c r="B5799" t="s">
        <v>624</v>
      </c>
      <c r="C5799" t="s">
        <v>532</v>
      </c>
      <c r="D5799">
        <v>2</v>
      </c>
      <c r="E5799" t="s">
        <v>9</v>
      </c>
      <c r="F5799">
        <v>3</v>
      </c>
      <c r="G5799" s="2">
        <v>2.5226765277777798</v>
      </c>
      <c r="H5799" t="s">
        <v>127</v>
      </c>
      <c r="T5799" s="15"/>
      <c r="U5799" s="2"/>
    </row>
    <row r="5800" spans="2:21">
      <c r="B5800" t="s">
        <v>624</v>
      </c>
      <c r="C5800" t="s">
        <v>532</v>
      </c>
      <c r="D5800">
        <v>2</v>
      </c>
      <c r="E5800" t="s">
        <v>9</v>
      </c>
      <c r="F5800">
        <v>4</v>
      </c>
      <c r="G5800" s="2">
        <v>2.60973875</v>
      </c>
      <c r="H5800" t="s">
        <v>127</v>
      </c>
      <c r="T5800" s="15"/>
      <c r="U5800" s="2"/>
    </row>
    <row r="5801" spans="2:21">
      <c r="B5801" t="s">
        <v>624</v>
      </c>
      <c r="C5801" t="s">
        <v>532</v>
      </c>
      <c r="D5801">
        <v>2</v>
      </c>
      <c r="E5801" t="s">
        <v>2500</v>
      </c>
      <c r="F5801">
        <v>3</v>
      </c>
      <c r="G5801" s="2">
        <v>2.4976151388888899</v>
      </c>
      <c r="H5801" t="s">
        <v>127</v>
      </c>
      <c r="T5801" s="15"/>
      <c r="U5801" s="2"/>
    </row>
    <row r="5802" spans="2:21">
      <c r="B5802" t="s">
        <v>624</v>
      </c>
      <c r="C5802" t="s">
        <v>532</v>
      </c>
      <c r="D5802">
        <v>2</v>
      </c>
      <c r="E5802" t="s">
        <v>2500</v>
      </c>
      <c r="F5802">
        <v>4</v>
      </c>
      <c r="G5802" s="2">
        <v>2.5197680555555602</v>
      </c>
      <c r="H5802" t="s">
        <v>127</v>
      </c>
      <c r="T5802" s="15"/>
      <c r="U5802" s="2"/>
    </row>
    <row r="5803" spans="2:21">
      <c r="B5803" t="s">
        <v>624</v>
      </c>
      <c r="C5803" t="s">
        <v>532</v>
      </c>
      <c r="D5803">
        <v>2</v>
      </c>
      <c r="E5803" t="s">
        <v>11</v>
      </c>
      <c r="F5803">
        <v>3</v>
      </c>
      <c r="G5803" s="2">
        <v>2.5271061111111099</v>
      </c>
      <c r="H5803" t="s">
        <v>127</v>
      </c>
      <c r="T5803" s="15"/>
      <c r="U5803" s="2"/>
    </row>
    <row r="5804" spans="2:21">
      <c r="B5804" t="s">
        <v>624</v>
      </c>
      <c r="C5804" t="s">
        <v>532</v>
      </c>
      <c r="D5804">
        <v>2</v>
      </c>
      <c r="E5804" t="s">
        <v>11</v>
      </c>
      <c r="F5804">
        <v>4</v>
      </c>
      <c r="G5804" s="2">
        <v>2.7367898611111099</v>
      </c>
      <c r="H5804" t="s">
        <v>127</v>
      </c>
      <c r="T5804" s="15"/>
      <c r="U5804" s="2"/>
    </row>
    <row r="5805" spans="2:21">
      <c r="B5805" t="s">
        <v>624</v>
      </c>
      <c r="C5805" t="s">
        <v>532</v>
      </c>
      <c r="D5805">
        <v>2</v>
      </c>
      <c r="E5805" t="s">
        <v>12</v>
      </c>
      <c r="F5805">
        <v>3</v>
      </c>
      <c r="G5805" s="2">
        <v>2.8066244444444499</v>
      </c>
      <c r="H5805" t="s">
        <v>127</v>
      </c>
      <c r="T5805" s="15"/>
      <c r="U5805" s="2"/>
    </row>
    <row r="5806" spans="2:21">
      <c r="B5806" t="s">
        <v>624</v>
      </c>
      <c r="C5806" t="s">
        <v>532</v>
      </c>
      <c r="D5806">
        <v>2</v>
      </c>
      <c r="E5806" t="s">
        <v>12</v>
      </c>
      <c r="F5806">
        <v>4</v>
      </c>
      <c r="G5806" s="2">
        <v>2.7664566666666701</v>
      </c>
      <c r="H5806" t="s">
        <v>127</v>
      </c>
      <c r="T5806" s="15"/>
      <c r="U5806" s="2"/>
    </row>
    <row r="5807" spans="2:21">
      <c r="B5807" t="s">
        <v>624</v>
      </c>
      <c r="C5807" t="s">
        <v>532</v>
      </c>
      <c r="D5807">
        <v>2</v>
      </c>
      <c r="E5807" t="s">
        <v>13</v>
      </c>
      <c r="F5807">
        <v>3</v>
      </c>
      <c r="G5807" s="2">
        <v>2.8609822222222201</v>
      </c>
      <c r="H5807" t="s">
        <v>127</v>
      </c>
      <c r="T5807" s="15"/>
      <c r="U5807" s="2"/>
    </row>
    <row r="5808" spans="2:21">
      <c r="B5808" t="s">
        <v>624</v>
      </c>
      <c r="C5808" t="s">
        <v>532</v>
      </c>
      <c r="D5808">
        <v>2</v>
      </c>
      <c r="E5808" t="s">
        <v>13</v>
      </c>
      <c r="F5808">
        <v>4</v>
      </c>
      <c r="G5808" s="2">
        <v>3.0049006944444399</v>
      </c>
      <c r="H5808" t="s">
        <v>127</v>
      </c>
      <c r="T5808" s="15"/>
      <c r="U5808" s="2"/>
    </row>
    <row r="5809" spans="2:21">
      <c r="B5809" t="s">
        <v>624</v>
      </c>
      <c r="C5809" t="s">
        <v>532</v>
      </c>
      <c r="D5809">
        <v>2</v>
      </c>
      <c r="E5809" t="s">
        <v>14</v>
      </c>
      <c r="F5809">
        <v>3</v>
      </c>
      <c r="G5809" s="2">
        <v>2.83027069444445</v>
      </c>
      <c r="H5809" t="s">
        <v>127</v>
      </c>
      <c r="T5809" s="15"/>
      <c r="U5809" s="2"/>
    </row>
    <row r="5810" spans="2:21">
      <c r="B5810" t="s">
        <v>624</v>
      </c>
      <c r="C5810" t="s">
        <v>532</v>
      </c>
      <c r="D5810">
        <v>2</v>
      </c>
      <c r="E5810" t="s">
        <v>14</v>
      </c>
      <c r="F5810">
        <v>4</v>
      </c>
      <c r="G5810" s="2">
        <v>2.76541944444444</v>
      </c>
      <c r="H5810" t="s">
        <v>127</v>
      </c>
      <c r="T5810" s="15"/>
      <c r="U5810" s="2"/>
    </row>
    <row r="5811" spans="2:21">
      <c r="B5811" t="s">
        <v>624</v>
      </c>
      <c r="C5811" t="s">
        <v>532</v>
      </c>
      <c r="D5811">
        <v>2</v>
      </c>
      <c r="E5811" t="s">
        <v>15</v>
      </c>
      <c r="F5811">
        <v>3</v>
      </c>
      <c r="G5811" s="2">
        <v>2.8034213888888901</v>
      </c>
      <c r="H5811" t="s">
        <v>127</v>
      </c>
      <c r="T5811" s="15"/>
      <c r="U5811" s="2"/>
    </row>
    <row r="5812" spans="2:21">
      <c r="B5812" t="s">
        <v>624</v>
      </c>
      <c r="C5812" t="s">
        <v>532</v>
      </c>
      <c r="D5812">
        <v>2</v>
      </c>
      <c r="E5812" t="s">
        <v>15</v>
      </c>
      <c r="F5812">
        <v>4</v>
      </c>
      <c r="G5812" s="2">
        <v>2.93220430555556</v>
      </c>
      <c r="H5812" t="s">
        <v>127</v>
      </c>
      <c r="T5812" s="15"/>
      <c r="U5812" s="2"/>
    </row>
    <row r="5813" spans="2:21">
      <c r="B5813" t="s">
        <v>624</v>
      </c>
      <c r="C5813" t="s">
        <v>532</v>
      </c>
      <c r="D5813">
        <v>2</v>
      </c>
      <c r="E5813" t="s">
        <v>16</v>
      </c>
      <c r="F5813">
        <v>3</v>
      </c>
      <c r="G5813" s="2">
        <v>2.0795858333333301</v>
      </c>
      <c r="H5813" t="s">
        <v>127</v>
      </c>
      <c r="T5813" s="15"/>
      <c r="U5813" s="2"/>
    </row>
    <row r="5814" spans="2:21">
      <c r="B5814" t="s">
        <v>624</v>
      </c>
      <c r="C5814" t="s">
        <v>532</v>
      </c>
      <c r="D5814">
        <v>2</v>
      </c>
      <c r="E5814" t="s">
        <v>16</v>
      </c>
      <c r="F5814">
        <v>4</v>
      </c>
      <c r="G5814" s="2">
        <v>2.5861897222222199</v>
      </c>
      <c r="H5814" t="s">
        <v>127</v>
      </c>
      <c r="T5814" s="15"/>
      <c r="U5814" s="2"/>
    </row>
    <row r="5815" spans="2:21">
      <c r="B5815" t="s">
        <v>624</v>
      </c>
      <c r="C5815" t="s">
        <v>532</v>
      </c>
      <c r="D5815">
        <v>2</v>
      </c>
      <c r="E5815" t="s">
        <v>17</v>
      </c>
      <c r="F5815">
        <v>1</v>
      </c>
      <c r="G5815" s="2">
        <v>6.3351250000000095E-2</v>
      </c>
      <c r="H5815" t="s">
        <v>117</v>
      </c>
      <c r="T5815" s="15"/>
      <c r="U5815" s="2"/>
    </row>
    <row r="5816" spans="2:21">
      <c r="B5816" t="s">
        <v>624</v>
      </c>
      <c r="C5816" t="s">
        <v>532</v>
      </c>
      <c r="D5816">
        <v>2</v>
      </c>
      <c r="E5816" t="s">
        <v>17</v>
      </c>
      <c r="F5816">
        <v>2</v>
      </c>
      <c r="G5816" s="2">
        <v>2.1241224999999999</v>
      </c>
      <c r="H5816" t="s">
        <v>127</v>
      </c>
      <c r="T5816" s="15"/>
      <c r="U5816" s="2"/>
    </row>
    <row r="5817" spans="2:21">
      <c r="B5817" t="s">
        <v>624</v>
      </c>
      <c r="C5817" t="s">
        <v>532</v>
      </c>
      <c r="D5817">
        <v>2</v>
      </c>
      <c r="E5817" t="s">
        <v>18</v>
      </c>
      <c r="F5817">
        <v>1</v>
      </c>
      <c r="G5817" s="2">
        <v>2.12003972222222</v>
      </c>
      <c r="H5817" t="s">
        <v>127</v>
      </c>
      <c r="T5817" s="15"/>
      <c r="U5817" s="2"/>
    </row>
    <row r="5818" spans="2:21">
      <c r="B5818" t="s">
        <v>624</v>
      </c>
      <c r="C5818" t="s">
        <v>532</v>
      </c>
      <c r="D5818">
        <v>2</v>
      </c>
      <c r="E5818" t="s">
        <v>18</v>
      </c>
      <c r="F5818">
        <v>2</v>
      </c>
      <c r="G5818" s="2">
        <v>2.9823765277777801</v>
      </c>
      <c r="H5818" t="s">
        <v>127</v>
      </c>
      <c r="T5818" s="15"/>
      <c r="U5818" s="2"/>
    </row>
    <row r="5819" spans="2:21">
      <c r="B5819" t="s">
        <v>624</v>
      </c>
      <c r="C5819" t="s">
        <v>532</v>
      </c>
      <c r="D5819">
        <v>2</v>
      </c>
      <c r="E5819" t="s">
        <v>19</v>
      </c>
      <c r="F5819">
        <v>1</v>
      </c>
      <c r="G5819" s="2">
        <v>1.6035204166666699</v>
      </c>
      <c r="H5819" t="s">
        <v>127</v>
      </c>
      <c r="T5819" s="15"/>
      <c r="U5819" s="2"/>
    </row>
    <row r="5820" spans="2:21">
      <c r="B5820" t="s">
        <v>624</v>
      </c>
      <c r="C5820" t="s">
        <v>532</v>
      </c>
      <c r="D5820">
        <v>2</v>
      </c>
      <c r="E5820" t="s">
        <v>19</v>
      </c>
      <c r="F5820">
        <v>2</v>
      </c>
      <c r="G5820" s="2">
        <v>3.0626052777777799</v>
      </c>
      <c r="H5820" t="s">
        <v>127</v>
      </c>
      <c r="T5820" s="15"/>
      <c r="U5820" s="2"/>
    </row>
    <row r="5821" spans="2:21">
      <c r="B5821" t="s">
        <v>624</v>
      </c>
      <c r="C5821" t="s">
        <v>532</v>
      </c>
      <c r="D5821">
        <v>2</v>
      </c>
      <c r="E5821" t="s">
        <v>20</v>
      </c>
      <c r="F5821">
        <v>1</v>
      </c>
      <c r="G5821" s="2">
        <v>2.8025556944444401</v>
      </c>
      <c r="H5821" t="s">
        <v>127</v>
      </c>
      <c r="T5821" s="15"/>
      <c r="U5821" s="2"/>
    </row>
    <row r="5822" spans="2:21">
      <c r="B5822" t="s">
        <v>624</v>
      </c>
      <c r="C5822" t="s">
        <v>532</v>
      </c>
      <c r="D5822">
        <v>2</v>
      </c>
      <c r="E5822" t="s">
        <v>20</v>
      </c>
      <c r="F5822">
        <v>2</v>
      </c>
      <c r="G5822" s="2">
        <v>2.9400413888888899</v>
      </c>
      <c r="H5822" t="s">
        <v>127</v>
      </c>
      <c r="T5822" s="15"/>
      <c r="U5822" s="2"/>
    </row>
    <row r="5823" spans="2:21">
      <c r="B5823" t="s">
        <v>624</v>
      </c>
      <c r="C5823" t="s">
        <v>532</v>
      </c>
      <c r="D5823">
        <v>2</v>
      </c>
      <c r="E5823" t="s">
        <v>21</v>
      </c>
      <c r="F5823">
        <v>1</v>
      </c>
      <c r="G5823" s="2">
        <v>1.3826415277777799</v>
      </c>
      <c r="H5823" t="s">
        <v>127</v>
      </c>
      <c r="T5823" s="15"/>
      <c r="U5823" s="2"/>
    </row>
    <row r="5824" spans="2:21">
      <c r="B5824" t="s">
        <v>624</v>
      </c>
      <c r="C5824" t="s">
        <v>532</v>
      </c>
      <c r="D5824">
        <v>2</v>
      </c>
      <c r="E5824" t="s">
        <v>21</v>
      </c>
      <c r="F5824">
        <v>2</v>
      </c>
      <c r="G5824" s="2">
        <v>2.4365183333333298</v>
      </c>
      <c r="H5824" t="s">
        <v>127</v>
      </c>
      <c r="T5824" s="15"/>
      <c r="U5824" s="2"/>
    </row>
    <row r="5825" spans="2:21">
      <c r="B5825" t="s">
        <v>624</v>
      </c>
      <c r="C5825" t="s">
        <v>532</v>
      </c>
      <c r="D5825">
        <v>2</v>
      </c>
      <c r="E5825" t="s">
        <v>22</v>
      </c>
      <c r="F5825">
        <v>1</v>
      </c>
      <c r="G5825" s="2">
        <v>2.8850281944444398</v>
      </c>
      <c r="H5825" t="s">
        <v>127</v>
      </c>
      <c r="T5825" s="15"/>
      <c r="U5825" s="2"/>
    </row>
    <row r="5826" spans="2:21">
      <c r="B5826" t="s">
        <v>624</v>
      </c>
      <c r="C5826" t="s">
        <v>532</v>
      </c>
      <c r="D5826">
        <v>2</v>
      </c>
      <c r="E5826" t="s">
        <v>22</v>
      </c>
      <c r="F5826">
        <v>2</v>
      </c>
      <c r="G5826" s="2">
        <v>2.89085430555556</v>
      </c>
      <c r="H5826" t="s">
        <v>127</v>
      </c>
      <c r="T5826" s="15"/>
      <c r="U5826" s="2"/>
    </row>
    <row r="5827" spans="2:21">
      <c r="B5827" t="s">
        <v>624</v>
      </c>
      <c r="C5827" t="s">
        <v>532</v>
      </c>
      <c r="D5827">
        <v>2</v>
      </c>
      <c r="E5827" t="s">
        <v>23</v>
      </c>
      <c r="F5827">
        <v>1</v>
      </c>
      <c r="G5827" s="2">
        <v>2.87495375</v>
      </c>
      <c r="H5827" t="s">
        <v>127</v>
      </c>
      <c r="T5827" s="15"/>
      <c r="U5827" s="2"/>
    </row>
    <row r="5828" spans="2:21">
      <c r="B5828" t="s">
        <v>624</v>
      </c>
      <c r="C5828" t="s">
        <v>532</v>
      </c>
      <c r="D5828">
        <v>2</v>
      </c>
      <c r="E5828" t="s">
        <v>23</v>
      </c>
      <c r="F5828">
        <v>2</v>
      </c>
      <c r="G5828" s="2">
        <v>3.0227349999999999</v>
      </c>
      <c r="H5828" t="s">
        <v>127</v>
      </c>
      <c r="T5828" s="15"/>
      <c r="U5828" s="2"/>
    </row>
    <row r="5829" spans="2:21">
      <c r="B5829" t="s">
        <v>624</v>
      </c>
      <c r="C5829" t="s">
        <v>532</v>
      </c>
      <c r="D5829">
        <v>2</v>
      </c>
      <c r="E5829" t="s">
        <v>24</v>
      </c>
      <c r="F5829">
        <v>1</v>
      </c>
      <c r="G5829" s="2">
        <v>3.3246212499999999</v>
      </c>
      <c r="H5829" t="s">
        <v>127</v>
      </c>
      <c r="T5829" s="15"/>
      <c r="U5829" s="2"/>
    </row>
    <row r="5830" spans="2:21">
      <c r="B5830" t="s">
        <v>624</v>
      </c>
      <c r="C5830" t="s">
        <v>532</v>
      </c>
      <c r="D5830">
        <v>2</v>
      </c>
      <c r="E5830" t="s">
        <v>24</v>
      </c>
      <c r="F5830">
        <v>2</v>
      </c>
      <c r="G5830" s="2">
        <v>3.3621833333333302</v>
      </c>
      <c r="H5830" t="s">
        <v>127</v>
      </c>
      <c r="T5830" s="15"/>
      <c r="U5830" s="2"/>
    </row>
    <row r="5831" spans="2:21">
      <c r="B5831" t="s">
        <v>624</v>
      </c>
      <c r="C5831" t="s">
        <v>532</v>
      </c>
      <c r="D5831">
        <v>2</v>
      </c>
      <c r="E5831" t="s">
        <v>25</v>
      </c>
      <c r="F5831">
        <v>1</v>
      </c>
      <c r="G5831" s="2">
        <v>3.0128473611111102</v>
      </c>
      <c r="H5831" t="s">
        <v>127</v>
      </c>
      <c r="T5831" s="15"/>
      <c r="U5831" s="2"/>
    </row>
    <row r="5832" spans="2:21">
      <c r="B5832" t="s">
        <v>624</v>
      </c>
      <c r="C5832" t="s">
        <v>532</v>
      </c>
      <c r="D5832">
        <v>2</v>
      </c>
      <c r="E5832" t="s">
        <v>25</v>
      </c>
      <c r="F5832">
        <v>2</v>
      </c>
      <c r="G5832" s="2">
        <v>3.1323815277777798</v>
      </c>
      <c r="H5832" t="s">
        <v>127</v>
      </c>
      <c r="T5832" s="15"/>
      <c r="U5832" s="2"/>
    </row>
    <row r="5833" spans="2:21">
      <c r="B5833" t="s">
        <v>624</v>
      </c>
      <c r="C5833" t="s">
        <v>532</v>
      </c>
      <c r="D5833">
        <v>2</v>
      </c>
      <c r="E5833" t="s">
        <v>26</v>
      </c>
      <c r="F5833">
        <v>1</v>
      </c>
      <c r="G5833" s="2">
        <v>6.9772916666666296E-2</v>
      </c>
      <c r="H5833" t="s">
        <v>117</v>
      </c>
      <c r="T5833" s="15"/>
      <c r="U5833" s="2"/>
    </row>
    <row r="5834" spans="2:21">
      <c r="B5834" t="s">
        <v>624</v>
      </c>
      <c r="C5834" t="s">
        <v>532</v>
      </c>
      <c r="D5834">
        <v>2</v>
      </c>
      <c r="E5834" t="s">
        <v>26</v>
      </c>
      <c r="F5834">
        <v>2</v>
      </c>
      <c r="G5834" s="2">
        <v>3.1620870833333301</v>
      </c>
      <c r="H5834" t="s">
        <v>127</v>
      </c>
      <c r="T5834" s="15"/>
      <c r="U5834" s="2"/>
    </row>
    <row r="5835" spans="2:21">
      <c r="B5835" t="s">
        <v>624</v>
      </c>
      <c r="C5835" t="s">
        <v>532</v>
      </c>
      <c r="D5835">
        <v>2</v>
      </c>
      <c r="E5835" t="s">
        <v>27</v>
      </c>
      <c r="F5835">
        <v>1</v>
      </c>
      <c r="G5835" s="2">
        <v>2.7944308333333301</v>
      </c>
      <c r="H5835" t="s">
        <v>127</v>
      </c>
      <c r="T5835" s="15"/>
      <c r="U5835" s="2"/>
    </row>
    <row r="5836" spans="2:21">
      <c r="B5836" t="s">
        <v>624</v>
      </c>
      <c r="C5836" t="s">
        <v>532</v>
      </c>
      <c r="D5836">
        <v>2</v>
      </c>
      <c r="E5836" t="s">
        <v>27</v>
      </c>
      <c r="F5836">
        <v>2</v>
      </c>
      <c r="G5836" s="2">
        <v>3.0233118055555601</v>
      </c>
      <c r="H5836" t="s">
        <v>127</v>
      </c>
      <c r="T5836" s="15"/>
      <c r="U5836" s="2"/>
    </row>
    <row r="5837" spans="2:21">
      <c r="B5837" t="s">
        <v>624</v>
      </c>
      <c r="C5837" t="s">
        <v>532</v>
      </c>
      <c r="D5837">
        <v>2</v>
      </c>
      <c r="E5837" t="s">
        <v>28</v>
      </c>
      <c r="F5837">
        <v>1</v>
      </c>
      <c r="G5837" s="2">
        <v>2.74203152777778</v>
      </c>
      <c r="H5837" t="s">
        <v>127</v>
      </c>
      <c r="T5837" s="15"/>
      <c r="U5837" s="2"/>
    </row>
    <row r="5838" spans="2:21">
      <c r="B5838" t="s">
        <v>624</v>
      </c>
      <c r="C5838" t="s">
        <v>532</v>
      </c>
      <c r="D5838">
        <v>2</v>
      </c>
      <c r="E5838" t="s">
        <v>28</v>
      </c>
      <c r="F5838">
        <v>2</v>
      </c>
      <c r="G5838" s="2">
        <v>2.70974</v>
      </c>
      <c r="H5838" t="s">
        <v>127</v>
      </c>
      <c r="T5838" s="15"/>
      <c r="U5838" s="2"/>
    </row>
    <row r="5839" spans="2:21">
      <c r="B5839" t="s">
        <v>624</v>
      </c>
      <c r="C5839" t="s">
        <v>532</v>
      </c>
      <c r="D5839">
        <v>2</v>
      </c>
      <c r="E5839" t="s">
        <v>17</v>
      </c>
      <c r="F5839">
        <v>3</v>
      </c>
      <c r="G5839" s="2">
        <v>2.21261152777778</v>
      </c>
      <c r="H5839" t="s">
        <v>127</v>
      </c>
      <c r="T5839" s="15"/>
      <c r="U5839" s="2"/>
    </row>
    <row r="5840" spans="2:21">
      <c r="B5840" t="s">
        <v>624</v>
      </c>
      <c r="C5840" t="s">
        <v>532</v>
      </c>
      <c r="D5840">
        <v>2</v>
      </c>
      <c r="E5840" t="s">
        <v>17</v>
      </c>
      <c r="F5840">
        <v>4</v>
      </c>
      <c r="G5840" s="2">
        <v>2.5023463888888902</v>
      </c>
      <c r="H5840" t="s">
        <v>127</v>
      </c>
      <c r="T5840" s="15"/>
      <c r="U5840" s="2"/>
    </row>
    <row r="5841" spans="2:21">
      <c r="B5841" t="s">
        <v>624</v>
      </c>
      <c r="C5841" t="s">
        <v>532</v>
      </c>
      <c r="D5841">
        <v>2</v>
      </c>
      <c r="E5841" t="s">
        <v>18</v>
      </c>
      <c r="F5841">
        <v>3</v>
      </c>
      <c r="G5841" s="2">
        <v>3.2551495833333299</v>
      </c>
      <c r="H5841" t="s">
        <v>127</v>
      </c>
      <c r="T5841" s="15"/>
      <c r="U5841" s="2"/>
    </row>
    <row r="5842" spans="2:21">
      <c r="B5842" t="s">
        <v>624</v>
      </c>
      <c r="C5842" t="s">
        <v>532</v>
      </c>
      <c r="D5842">
        <v>2</v>
      </c>
      <c r="E5842" t="s">
        <v>18</v>
      </c>
      <c r="F5842">
        <v>4</v>
      </c>
      <c r="G5842" s="2">
        <v>3.3346919444444398</v>
      </c>
      <c r="H5842" t="s">
        <v>127</v>
      </c>
      <c r="T5842" s="15"/>
      <c r="U5842" s="2"/>
    </row>
    <row r="5843" spans="2:21">
      <c r="B5843" t="s">
        <v>624</v>
      </c>
      <c r="C5843" t="s">
        <v>532</v>
      </c>
      <c r="D5843">
        <v>2</v>
      </c>
      <c r="E5843" t="s">
        <v>19</v>
      </c>
      <c r="F5843">
        <v>3</v>
      </c>
      <c r="G5843" s="2">
        <v>2.72583458333333</v>
      </c>
      <c r="H5843" t="s">
        <v>127</v>
      </c>
      <c r="T5843" s="15"/>
      <c r="U5843" s="2"/>
    </row>
    <row r="5844" spans="2:21">
      <c r="B5844" t="s">
        <v>624</v>
      </c>
      <c r="C5844" t="s">
        <v>532</v>
      </c>
      <c r="D5844">
        <v>2</v>
      </c>
      <c r="E5844" t="s">
        <v>19</v>
      </c>
      <c r="F5844">
        <v>4</v>
      </c>
      <c r="G5844" s="2">
        <v>2.8547824999999998</v>
      </c>
      <c r="H5844" t="s">
        <v>127</v>
      </c>
      <c r="T5844" s="15"/>
      <c r="U5844" s="2"/>
    </row>
    <row r="5845" spans="2:21">
      <c r="B5845" t="s">
        <v>624</v>
      </c>
      <c r="C5845" t="s">
        <v>532</v>
      </c>
      <c r="D5845">
        <v>2</v>
      </c>
      <c r="E5845" t="s">
        <v>20</v>
      </c>
      <c r="F5845">
        <v>3</v>
      </c>
      <c r="G5845" s="2">
        <v>2.8650583333333302</v>
      </c>
      <c r="H5845" t="s">
        <v>127</v>
      </c>
      <c r="T5845" s="15"/>
      <c r="U5845" s="2"/>
    </row>
    <row r="5846" spans="2:21">
      <c r="B5846" t="s">
        <v>624</v>
      </c>
      <c r="C5846" t="s">
        <v>532</v>
      </c>
      <c r="D5846">
        <v>2</v>
      </c>
      <c r="E5846" t="s">
        <v>20</v>
      </c>
      <c r="F5846">
        <v>4</v>
      </c>
      <c r="G5846" s="2">
        <v>3.0798406944444499</v>
      </c>
      <c r="H5846" t="s">
        <v>127</v>
      </c>
      <c r="T5846" s="15"/>
      <c r="U5846" s="2"/>
    </row>
    <row r="5847" spans="2:21">
      <c r="B5847" t="s">
        <v>624</v>
      </c>
      <c r="C5847" t="s">
        <v>532</v>
      </c>
      <c r="D5847">
        <v>2</v>
      </c>
      <c r="E5847" t="s">
        <v>21</v>
      </c>
      <c r="F5847">
        <v>3</v>
      </c>
      <c r="G5847" s="2">
        <v>2.8654893055555601</v>
      </c>
      <c r="H5847" t="s">
        <v>127</v>
      </c>
      <c r="T5847" s="15"/>
      <c r="U5847" s="2"/>
    </row>
    <row r="5848" spans="2:21">
      <c r="B5848" t="s">
        <v>624</v>
      </c>
      <c r="C5848" t="s">
        <v>532</v>
      </c>
      <c r="D5848">
        <v>2</v>
      </c>
      <c r="E5848" t="s">
        <v>21</v>
      </c>
      <c r="F5848">
        <v>4</v>
      </c>
      <c r="G5848" s="2">
        <v>3.05109916666667</v>
      </c>
      <c r="H5848" t="s">
        <v>127</v>
      </c>
      <c r="T5848" s="15"/>
      <c r="U5848" s="2"/>
    </row>
    <row r="5849" spans="2:21">
      <c r="B5849" t="s">
        <v>624</v>
      </c>
      <c r="C5849" t="s">
        <v>532</v>
      </c>
      <c r="D5849">
        <v>2</v>
      </c>
      <c r="E5849" t="s">
        <v>22</v>
      </c>
      <c r="F5849">
        <v>3</v>
      </c>
      <c r="G5849" s="2">
        <v>2.86700388888889</v>
      </c>
      <c r="H5849" t="s">
        <v>127</v>
      </c>
      <c r="T5849" s="15"/>
      <c r="U5849" s="2"/>
    </row>
    <row r="5850" spans="2:21">
      <c r="B5850" t="s">
        <v>624</v>
      </c>
      <c r="C5850" t="s">
        <v>532</v>
      </c>
      <c r="D5850">
        <v>2</v>
      </c>
      <c r="E5850" t="s">
        <v>22</v>
      </c>
      <c r="F5850">
        <v>4</v>
      </c>
      <c r="G5850" s="2">
        <v>3.2079165277777801</v>
      </c>
      <c r="H5850" t="s">
        <v>127</v>
      </c>
      <c r="T5850" s="15"/>
      <c r="U5850" s="2"/>
    </row>
    <row r="5851" spans="2:21">
      <c r="B5851" t="s">
        <v>624</v>
      </c>
      <c r="C5851" t="s">
        <v>532</v>
      </c>
      <c r="D5851">
        <v>2</v>
      </c>
      <c r="E5851" t="s">
        <v>23</v>
      </c>
      <c r="F5851">
        <v>3</v>
      </c>
      <c r="G5851" s="2">
        <v>3.3787437499999999</v>
      </c>
      <c r="H5851" t="s">
        <v>127</v>
      </c>
      <c r="T5851" s="15"/>
      <c r="U5851" s="2"/>
    </row>
    <row r="5852" spans="2:21">
      <c r="B5852" t="s">
        <v>624</v>
      </c>
      <c r="C5852" t="s">
        <v>532</v>
      </c>
      <c r="D5852">
        <v>2</v>
      </c>
      <c r="E5852" t="s">
        <v>23</v>
      </c>
      <c r="F5852">
        <v>4</v>
      </c>
      <c r="G5852" s="2">
        <v>3.4100502777777799</v>
      </c>
      <c r="H5852" t="s">
        <v>127</v>
      </c>
      <c r="T5852" s="15"/>
      <c r="U5852" s="2"/>
    </row>
    <row r="5853" spans="2:21">
      <c r="B5853" t="s">
        <v>624</v>
      </c>
      <c r="C5853" t="s">
        <v>532</v>
      </c>
      <c r="D5853">
        <v>2</v>
      </c>
      <c r="E5853" t="s">
        <v>24</v>
      </c>
      <c r="F5853">
        <v>3</v>
      </c>
      <c r="G5853" s="2">
        <v>3.5663287499999998</v>
      </c>
      <c r="H5853" t="s">
        <v>127</v>
      </c>
      <c r="T5853" s="15"/>
      <c r="U5853" s="2"/>
    </row>
    <row r="5854" spans="2:21">
      <c r="B5854" t="s">
        <v>624</v>
      </c>
      <c r="C5854" t="s">
        <v>532</v>
      </c>
      <c r="D5854">
        <v>2</v>
      </c>
      <c r="E5854" t="s">
        <v>24</v>
      </c>
      <c r="F5854">
        <v>4</v>
      </c>
      <c r="G5854" s="2">
        <v>3.5158940277777799</v>
      </c>
      <c r="H5854" t="s">
        <v>127</v>
      </c>
      <c r="T5854" s="15"/>
      <c r="U5854" s="2"/>
    </row>
    <row r="5855" spans="2:21">
      <c r="B5855" t="s">
        <v>624</v>
      </c>
      <c r="C5855" t="s">
        <v>532</v>
      </c>
      <c r="D5855">
        <v>2</v>
      </c>
      <c r="E5855" t="s">
        <v>25</v>
      </c>
      <c r="F5855">
        <v>3</v>
      </c>
      <c r="G5855" s="2">
        <v>3.4646497222222199</v>
      </c>
      <c r="H5855" t="s">
        <v>127</v>
      </c>
      <c r="T5855" s="15"/>
      <c r="U5855" s="2"/>
    </row>
    <row r="5856" spans="2:21">
      <c r="B5856" t="s">
        <v>624</v>
      </c>
      <c r="C5856" t="s">
        <v>532</v>
      </c>
      <c r="D5856">
        <v>2</v>
      </c>
      <c r="E5856" t="s">
        <v>25</v>
      </c>
      <c r="F5856">
        <v>4</v>
      </c>
      <c r="G5856" s="2">
        <v>3.4674663888888899</v>
      </c>
      <c r="H5856" t="s">
        <v>127</v>
      </c>
      <c r="T5856" s="15"/>
      <c r="U5856" s="2"/>
    </row>
    <row r="5857" spans="2:21">
      <c r="B5857" t="s">
        <v>624</v>
      </c>
      <c r="C5857" t="s">
        <v>532</v>
      </c>
      <c r="D5857">
        <v>2</v>
      </c>
      <c r="E5857" t="s">
        <v>26</v>
      </c>
      <c r="F5857">
        <v>3</v>
      </c>
      <c r="G5857" s="2">
        <v>3.2571608333333302</v>
      </c>
      <c r="H5857" t="s">
        <v>127</v>
      </c>
      <c r="T5857" s="15"/>
      <c r="U5857" s="2"/>
    </row>
    <row r="5858" spans="2:21">
      <c r="B5858" t="s">
        <v>624</v>
      </c>
      <c r="C5858" t="s">
        <v>532</v>
      </c>
      <c r="D5858">
        <v>2</v>
      </c>
      <c r="E5858" t="s">
        <v>26</v>
      </c>
      <c r="F5858">
        <v>4</v>
      </c>
      <c r="G5858" s="2">
        <v>3.0478999999999998</v>
      </c>
      <c r="H5858" t="s">
        <v>127</v>
      </c>
      <c r="T5858" s="15"/>
      <c r="U5858" s="2"/>
    </row>
    <row r="5859" spans="2:21">
      <c r="B5859" t="s">
        <v>624</v>
      </c>
      <c r="C5859" t="s">
        <v>532</v>
      </c>
      <c r="D5859">
        <v>2</v>
      </c>
      <c r="E5859" t="s">
        <v>27</v>
      </c>
      <c r="F5859">
        <v>3</v>
      </c>
      <c r="G5859" s="2">
        <v>3.0443083333333298</v>
      </c>
      <c r="H5859" t="s">
        <v>127</v>
      </c>
      <c r="T5859" s="15"/>
      <c r="U5859" s="2"/>
    </row>
    <row r="5860" spans="2:21">
      <c r="B5860" t="s">
        <v>624</v>
      </c>
      <c r="C5860" t="s">
        <v>532</v>
      </c>
      <c r="D5860">
        <v>2</v>
      </c>
      <c r="E5860" t="s">
        <v>27</v>
      </c>
      <c r="F5860">
        <v>4</v>
      </c>
      <c r="G5860" s="2">
        <v>3.1684204166666698</v>
      </c>
      <c r="H5860" t="s">
        <v>127</v>
      </c>
      <c r="T5860" s="15"/>
      <c r="U5860" s="2"/>
    </row>
    <row r="5861" spans="2:21">
      <c r="B5861" t="s">
        <v>624</v>
      </c>
      <c r="C5861" t="s">
        <v>532</v>
      </c>
      <c r="D5861">
        <v>2</v>
      </c>
      <c r="E5861" t="s">
        <v>28</v>
      </c>
      <c r="F5861">
        <v>3</v>
      </c>
      <c r="G5861" s="2">
        <v>3.0637055555555599</v>
      </c>
      <c r="H5861" t="s">
        <v>127</v>
      </c>
      <c r="T5861" s="15"/>
      <c r="U5861" s="2"/>
    </row>
    <row r="5862" spans="2:21">
      <c r="B5862" t="s">
        <v>624</v>
      </c>
      <c r="C5862" t="s">
        <v>532</v>
      </c>
      <c r="D5862">
        <v>2</v>
      </c>
      <c r="E5862" t="s">
        <v>28</v>
      </c>
      <c r="F5862">
        <v>4</v>
      </c>
      <c r="G5862" s="2">
        <v>3.1050448611111099</v>
      </c>
      <c r="H5862" t="s">
        <v>127</v>
      </c>
      <c r="T5862" s="15"/>
      <c r="U5862" s="2"/>
    </row>
    <row r="5863" spans="2:21">
      <c r="B5863" t="s">
        <v>624</v>
      </c>
      <c r="C5863" t="s">
        <v>532</v>
      </c>
      <c r="D5863">
        <v>2</v>
      </c>
      <c r="E5863" t="s">
        <v>29</v>
      </c>
      <c r="F5863">
        <v>1</v>
      </c>
      <c r="G5863" s="2">
        <v>2.16655513888889</v>
      </c>
      <c r="H5863" t="s">
        <v>127</v>
      </c>
      <c r="T5863" s="15"/>
      <c r="U5863" s="2"/>
    </row>
    <row r="5864" spans="2:21">
      <c r="B5864" t="s">
        <v>624</v>
      </c>
      <c r="C5864" t="s">
        <v>532</v>
      </c>
      <c r="D5864">
        <v>2</v>
      </c>
      <c r="E5864" t="s">
        <v>29</v>
      </c>
      <c r="F5864">
        <v>2</v>
      </c>
      <c r="G5864" s="2">
        <v>2.5400958333333299</v>
      </c>
      <c r="H5864" t="s">
        <v>127</v>
      </c>
      <c r="T5864" s="15"/>
      <c r="U5864" s="2"/>
    </row>
    <row r="5865" spans="2:21">
      <c r="B5865" t="s">
        <v>624</v>
      </c>
      <c r="C5865" t="s">
        <v>532</v>
      </c>
      <c r="D5865">
        <v>2</v>
      </c>
      <c r="E5865" t="s">
        <v>30</v>
      </c>
      <c r="F5865">
        <v>1</v>
      </c>
      <c r="G5865" s="2">
        <v>2.9757494444444501</v>
      </c>
      <c r="H5865" t="s">
        <v>127</v>
      </c>
      <c r="T5865" s="15"/>
      <c r="U5865" s="2"/>
    </row>
    <row r="5866" spans="2:21">
      <c r="B5866" t="s">
        <v>624</v>
      </c>
      <c r="C5866" t="s">
        <v>532</v>
      </c>
      <c r="D5866">
        <v>2</v>
      </c>
      <c r="E5866" t="s">
        <v>30</v>
      </c>
      <c r="F5866">
        <v>2</v>
      </c>
      <c r="G5866" s="2">
        <v>2.8741847222222199</v>
      </c>
      <c r="H5866" t="s">
        <v>127</v>
      </c>
      <c r="T5866" s="15"/>
      <c r="U5866" s="2"/>
    </row>
    <row r="5867" spans="2:21">
      <c r="B5867" t="s">
        <v>624</v>
      </c>
      <c r="C5867" t="s">
        <v>532</v>
      </c>
      <c r="D5867">
        <v>2</v>
      </c>
      <c r="E5867" t="s">
        <v>31</v>
      </c>
      <c r="F5867">
        <v>1</v>
      </c>
      <c r="G5867" s="2">
        <v>1.75322055555556</v>
      </c>
      <c r="H5867" t="s">
        <v>127</v>
      </c>
      <c r="T5867" s="15"/>
      <c r="U5867" s="2"/>
    </row>
    <row r="5868" spans="2:21">
      <c r="B5868" t="s">
        <v>624</v>
      </c>
      <c r="C5868" t="s">
        <v>532</v>
      </c>
      <c r="D5868">
        <v>2</v>
      </c>
      <c r="E5868" t="s">
        <v>31</v>
      </c>
      <c r="F5868">
        <v>2</v>
      </c>
      <c r="G5868" s="2">
        <v>2.4857475</v>
      </c>
      <c r="H5868" t="s">
        <v>127</v>
      </c>
      <c r="T5868" s="15"/>
      <c r="U5868" s="2"/>
    </row>
    <row r="5869" spans="2:21">
      <c r="B5869" t="s">
        <v>624</v>
      </c>
      <c r="C5869" t="s">
        <v>532</v>
      </c>
      <c r="D5869">
        <v>2</v>
      </c>
      <c r="E5869" t="s">
        <v>32</v>
      </c>
      <c r="F5869">
        <v>1</v>
      </c>
      <c r="G5869" s="2">
        <v>3.10744944444445</v>
      </c>
      <c r="H5869" t="s">
        <v>127</v>
      </c>
      <c r="T5869" s="15"/>
      <c r="U5869" s="2"/>
    </row>
    <row r="5870" spans="2:21">
      <c r="B5870" t="s">
        <v>624</v>
      </c>
      <c r="C5870" t="s">
        <v>532</v>
      </c>
      <c r="D5870">
        <v>2</v>
      </c>
      <c r="E5870" t="s">
        <v>32</v>
      </c>
      <c r="F5870">
        <v>2</v>
      </c>
      <c r="G5870" s="2">
        <v>3.0726227777777799</v>
      </c>
      <c r="H5870" t="s">
        <v>127</v>
      </c>
      <c r="T5870" s="15"/>
      <c r="U5870" s="2"/>
    </row>
    <row r="5871" spans="2:21">
      <c r="B5871" t="s">
        <v>624</v>
      </c>
      <c r="C5871" t="s">
        <v>532</v>
      </c>
      <c r="D5871">
        <v>2</v>
      </c>
      <c r="E5871" t="s">
        <v>33</v>
      </c>
      <c r="F5871">
        <v>1</v>
      </c>
      <c r="G5871" s="2">
        <v>3.1893044444444398</v>
      </c>
      <c r="H5871" t="s">
        <v>127</v>
      </c>
      <c r="T5871" s="15"/>
      <c r="U5871" s="2"/>
    </row>
    <row r="5872" spans="2:21">
      <c r="B5872" t="s">
        <v>624</v>
      </c>
      <c r="C5872" t="s">
        <v>532</v>
      </c>
      <c r="D5872">
        <v>2</v>
      </c>
      <c r="E5872" t="s">
        <v>33</v>
      </c>
      <c r="F5872">
        <v>2</v>
      </c>
      <c r="G5872" s="2">
        <v>3.1970944444444398</v>
      </c>
      <c r="H5872" t="s">
        <v>127</v>
      </c>
      <c r="T5872" s="15"/>
      <c r="U5872" s="2"/>
    </row>
    <row r="5873" spans="2:21">
      <c r="B5873" t="s">
        <v>624</v>
      </c>
      <c r="C5873" t="s">
        <v>532</v>
      </c>
      <c r="D5873">
        <v>2</v>
      </c>
      <c r="E5873" t="s">
        <v>34</v>
      </c>
      <c r="F5873">
        <v>1</v>
      </c>
      <c r="G5873" s="2">
        <v>1.8627980555555601</v>
      </c>
      <c r="H5873" t="s">
        <v>127</v>
      </c>
      <c r="T5873" s="15"/>
      <c r="U5873" s="2"/>
    </row>
    <row r="5874" spans="2:21">
      <c r="B5874" t="s">
        <v>624</v>
      </c>
      <c r="C5874" t="s">
        <v>532</v>
      </c>
      <c r="D5874">
        <v>2</v>
      </c>
      <c r="E5874" t="s">
        <v>34</v>
      </c>
      <c r="F5874">
        <v>2</v>
      </c>
      <c r="G5874" s="2">
        <v>2.9965826388888899</v>
      </c>
      <c r="H5874" t="s">
        <v>127</v>
      </c>
      <c r="T5874" s="15"/>
      <c r="U5874" s="2"/>
    </row>
    <row r="5875" spans="2:21">
      <c r="B5875" t="s">
        <v>624</v>
      </c>
      <c r="C5875" t="s">
        <v>532</v>
      </c>
      <c r="D5875">
        <v>2</v>
      </c>
      <c r="E5875" t="s">
        <v>35</v>
      </c>
      <c r="F5875">
        <v>1</v>
      </c>
      <c r="G5875" s="2">
        <v>1.02599097222222</v>
      </c>
      <c r="H5875" t="s">
        <v>127</v>
      </c>
      <c r="T5875" s="15"/>
      <c r="U5875" s="2"/>
    </row>
    <row r="5876" spans="2:21">
      <c r="B5876" t="s">
        <v>624</v>
      </c>
      <c r="C5876" t="s">
        <v>532</v>
      </c>
      <c r="D5876">
        <v>2</v>
      </c>
      <c r="E5876" t="s">
        <v>35</v>
      </c>
      <c r="F5876">
        <v>2</v>
      </c>
      <c r="G5876" s="2">
        <v>1.38437805555556</v>
      </c>
      <c r="H5876" t="s">
        <v>127</v>
      </c>
      <c r="T5876" s="15"/>
      <c r="U5876" s="2"/>
    </row>
    <row r="5877" spans="2:21">
      <c r="B5877" t="s">
        <v>624</v>
      </c>
      <c r="C5877" t="s">
        <v>532</v>
      </c>
      <c r="D5877">
        <v>2</v>
      </c>
      <c r="E5877" t="s">
        <v>36</v>
      </c>
      <c r="F5877">
        <v>1</v>
      </c>
      <c r="G5877" s="2">
        <v>3.0553695833333299</v>
      </c>
      <c r="H5877" t="s">
        <v>127</v>
      </c>
      <c r="T5877" s="15"/>
      <c r="U5877" s="2"/>
    </row>
    <row r="5878" spans="2:21">
      <c r="B5878" t="s">
        <v>624</v>
      </c>
      <c r="C5878" t="s">
        <v>532</v>
      </c>
      <c r="D5878">
        <v>2</v>
      </c>
      <c r="E5878" t="s">
        <v>36</v>
      </c>
      <c r="F5878">
        <v>2</v>
      </c>
      <c r="G5878" s="2">
        <v>3.2313498611111098</v>
      </c>
      <c r="H5878" t="s">
        <v>127</v>
      </c>
      <c r="T5878" s="15"/>
      <c r="U5878" s="2"/>
    </row>
    <row r="5879" spans="2:21">
      <c r="B5879" t="s">
        <v>624</v>
      </c>
      <c r="C5879" t="s">
        <v>532</v>
      </c>
      <c r="D5879">
        <v>2</v>
      </c>
      <c r="E5879" t="s">
        <v>37</v>
      </c>
      <c r="F5879">
        <v>1</v>
      </c>
      <c r="G5879" s="2">
        <v>2.4271104166666699</v>
      </c>
      <c r="H5879" t="s">
        <v>127</v>
      </c>
      <c r="T5879" s="15"/>
      <c r="U5879" s="2"/>
    </row>
    <row r="5880" spans="2:21">
      <c r="B5880" t="s">
        <v>624</v>
      </c>
      <c r="C5880" t="s">
        <v>532</v>
      </c>
      <c r="D5880">
        <v>2</v>
      </c>
      <c r="E5880" t="s">
        <v>37</v>
      </c>
      <c r="F5880">
        <v>2</v>
      </c>
      <c r="G5880" s="2">
        <v>3.2937101388888901</v>
      </c>
      <c r="H5880" t="s">
        <v>127</v>
      </c>
      <c r="T5880" s="15"/>
      <c r="U5880" s="2"/>
    </row>
    <row r="5881" spans="2:21">
      <c r="B5881" t="s">
        <v>624</v>
      </c>
      <c r="C5881" t="s">
        <v>532</v>
      </c>
      <c r="D5881">
        <v>2</v>
      </c>
      <c r="E5881" t="s">
        <v>38</v>
      </c>
      <c r="F5881">
        <v>1</v>
      </c>
      <c r="G5881" s="2">
        <v>3.1603219444444499</v>
      </c>
      <c r="H5881" t="s">
        <v>127</v>
      </c>
      <c r="T5881" s="15"/>
      <c r="U5881" s="2"/>
    </row>
    <row r="5882" spans="2:21">
      <c r="B5882" t="s">
        <v>624</v>
      </c>
      <c r="C5882" t="s">
        <v>532</v>
      </c>
      <c r="D5882">
        <v>2</v>
      </c>
      <c r="E5882" t="s">
        <v>38</v>
      </c>
      <c r="F5882">
        <v>2</v>
      </c>
      <c r="G5882" s="2">
        <v>3.1332852777777802</v>
      </c>
      <c r="H5882" t="s">
        <v>127</v>
      </c>
      <c r="T5882" s="15"/>
      <c r="U5882" s="2"/>
    </row>
    <row r="5883" spans="2:21">
      <c r="B5883" t="s">
        <v>624</v>
      </c>
      <c r="C5883" t="s">
        <v>532</v>
      </c>
      <c r="D5883">
        <v>2</v>
      </c>
      <c r="E5883" t="s">
        <v>39</v>
      </c>
      <c r="F5883">
        <v>1</v>
      </c>
      <c r="G5883" s="2">
        <v>3.0280094444444399</v>
      </c>
      <c r="H5883" t="s">
        <v>127</v>
      </c>
      <c r="T5883" s="15"/>
      <c r="U5883" s="2"/>
    </row>
    <row r="5884" spans="2:21">
      <c r="B5884" t="s">
        <v>624</v>
      </c>
      <c r="C5884" t="s">
        <v>532</v>
      </c>
      <c r="D5884">
        <v>2</v>
      </c>
      <c r="E5884" t="s">
        <v>39</v>
      </c>
      <c r="F5884">
        <v>2</v>
      </c>
      <c r="G5884" s="2">
        <v>3.04321944444444</v>
      </c>
      <c r="H5884" t="s">
        <v>127</v>
      </c>
      <c r="T5884" s="15"/>
      <c r="U5884" s="2"/>
    </row>
    <row r="5885" spans="2:21">
      <c r="B5885" t="s">
        <v>624</v>
      </c>
      <c r="C5885" t="s">
        <v>532</v>
      </c>
      <c r="D5885">
        <v>2</v>
      </c>
      <c r="E5885" t="s">
        <v>40</v>
      </c>
      <c r="F5885">
        <v>1</v>
      </c>
      <c r="G5885" s="2">
        <v>3.4753604166666698</v>
      </c>
      <c r="H5885" t="s">
        <v>127</v>
      </c>
      <c r="T5885" s="15"/>
      <c r="U5885" s="2"/>
    </row>
    <row r="5886" spans="2:21">
      <c r="B5886" t="s">
        <v>624</v>
      </c>
      <c r="C5886" t="s">
        <v>532</v>
      </c>
      <c r="D5886">
        <v>2</v>
      </c>
      <c r="E5886" t="s">
        <v>40</v>
      </c>
      <c r="F5886">
        <v>2</v>
      </c>
      <c r="G5886" s="2">
        <v>3.4948530555555601</v>
      </c>
      <c r="H5886" t="s">
        <v>127</v>
      </c>
      <c r="T5886" s="15"/>
      <c r="U5886" s="2"/>
    </row>
    <row r="5887" spans="2:21">
      <c r="B5887" t="s">
        <v>624</v>
      </c>
      <c r="C5887" t="s">
        <v>532</v>
      </c>
      <c r="D5887">
        <v>2</v>
      </c>
      <c r="E5887" t="s">
        <v>29</v>
      </c>
      <c r="F5887">
        <v>3</v>
      </c>
      <c r="G5887" s="2">
        <v>2.3438570833333299</v>
      </c>
      <c r="H5887" t="s">
        <v>127</v>
      </c>
      <c r="T5887" s="15"/>
      <c r="U5887" s="2"/>
    </row>
    <row r="5888" spans="2:21">
      <c r="B5888" t="s">
        <v>624</v>
      </c>
      <c r="C5888" t="s">
        <v>532</v>
      </c>
      <c r="D5888">
        <v>2</v>
      </c>
      <c r="E5888" t="s">
        <v>29</v>
      </c>
      <c r="F5888">
        <v>4</v>
      </c>
      <c r="G5888" s="2">
        <v>2.5567315277777798</v>
      </c>
      <c r="H5888" t="s">
        <v>127</v>
      </c>
      <c r="T5888" s="15"/>
      <c r="U5888" s="2"/>
    </row>
    <row r="5889" spans="2:21">
      <c r="B5889" t="s">
        <v>624</v>
      </c>
      <c r="C5889" t="s">
        <v>532</v>
      </c>
      <c r="D5889">
        <v>2</v>
      </c>
      <c r="E5889" t="s">
        <v>30</v>
      </c>
      <c r="F5889">
        <v>3</v>
      </c>
      <c r="G5889" s="2">
        <v>2.6627055555555601</v>
      </c>
      <c r="H5889" t="s">
        <v>127</v>
      </c>
      <c r="T5889" s="15"/>
      <c r="U5889" s="2"/>
    </row>
    <row r="5890" spans="2:21">
      <c r="B5890" t="s">
        <v>624</v>
      </c>
      <c r="C5890" t="s">
        <v>532</v>
      </c>
      <c r="D5890">
        <v>2</v>
      </c>
      <c r="E5890" t="s">
        <v>30</v>
      </c>
      <c r="F5890">
        <v>4</v>
      </c>
      <c r="G5890" s="2">
        <v>2.8942981944444499</v>
      </c>
      <c r="H5890" t="s">
        <v>127</v>
      </c>
      <c r="T5890" s="15"/>
      <c r="U5890" s="2"/>
    </row>
    <row r="5891" spans="2:21">
      <c r="B5891" t="s">
        <v>624</v>
      </c>
      <c r="C5891" t="s">
        <v>532</v>
      </c>
      <c r="D5891">
        <v>2</v>
      </c>
      <c r="E5891" t="s">
        <v>31</v>
      </c>
      <c r="F5891">
        <v>3</v>
      </c>
      <c r="G5891" s="2">
        <v>2.7439415277777801</v>
      </c>
      <c r="H5891" t="s">
        <v>127</v>
      </c>
      <c r="T5891" s="15"/>
      <c r="U5891" s="2"/>
    </row>
    <row r="5892" spans="2:21">
      <c r="B5892" t="s">
        <v>624</v>
      </c>
      <c r="C5892" t="s">
        <v>532</v>
      </c>
      <c r="D5892">
        <v>2</v>
      </c>
      <c r="E5892" t="s">
        <v>31</v>
      </c>
      <c r="F5892">
        <v>4</v>
      </c>
      <c r="G5892" s="2">
        <v>3.07237402777778</v>
      </c>
      <c r="H5892" t="s">
        <v>127</v>
      </c>
      <c r="T5892" s="15"/>
      <c r="U5892" s="2"/>
    </row>
    <row r="5893" spans="2:21">
      <c r="B5893" t="s">
        <v>624</v>
      </c>
      <c r="C5893" t="s">
        <v>532</v>
      </c>
      <c r="D5893">
        <v>2</v>
      </c>
      <c r="E5893" t="s">
        <v>32</v>
      </c>
      <c r="F5893">
        <v>3</v>
      </c>
      <c r="G5893" s="2">
        <v>3.0759977777777801</v>
      </c>
      <c r="H5893" t="s">
        <v>127</v>
      </c>
      <c r="T5893" s="15"/>
      <c r="U5893" s="2"/>
    </row>
    <row r="5894" spans="2:21">
      <c r="B5894" t="s">
        <v>624</v>
      </c>
      <c r="C5894" t="s">
        <v>532</v>
      </c>
      <c r="D5894">
        <v>2</v>
      </c>
      <c r="E5894" t="s">
        <v>32</v>
      </c>
      <c r="F5894">
        <v>4</v>
      </c>
      <c r="G5894" s="2">
        <v>3.0124913888888898</v>
      </c>
      <c r="H5894" t="s">
        <v>127</v>
      </c>
      <c r="T5894" s="15"/>
      <c r="U5894" s="2"/>
    </row>
    <row r="5895" spans="2:21">
      <c r="B5895" t="s">
        <v>624</v>
      </c>
      <c r="C5895" t="s">
        <v>532</v>
      </c>
      <c r="D5895">
        <v>2</v>
      </c>
      <c r="E5895" t="s">
        <v>33</v>
      </c>
      <c r="F5895">
        <v>3</v>
      </c>
      <c r="G5895" s="2">
        <v>3.1099570833333301</v>
      </c>
      <c r="H5895" t="s">
        <v>127</v>
      </c>
      <c r="T5895" s="15"/>
      <c r="U5895" s="2"/>
    </row>
    <row r="5896" spans="2:21">
      <c r="B5896" t="s">
        <v>624</v>
      </c>
      <c r="C5896" t="s">
        <v>532</v>
      </c>
      <c r="D5896">
        <v>2</v>
      </c>
      <c r="E5896" t="s">
        <v>33</v>
      </c>
      <c r="F5896">
        <v>4</v>
      </c>
      <c r="G5896" s="2">
        <v>3.1506166666666702</v>
      </c>
      <c r="H5896" t="s">
        <v>127</v>
      </c>
      <c r="T5896" s="15"/>
      <c r="U5896" s="2"/>
    </row>
    <row r="5897" spans="2:21">
      <c r="B5897" t="s">
        <v>624</v>
      </c>
      <c r="C5897" t="s">
        <v>532</v>
      </c>
      <c r="D5897">
        <v>2</v>
      </c>
      <c r="E5897" t="s">
        <v>34</v>
      </c>
      <c r="F5897">
        <v>3</v>
      </c>
      <c r="G5897" s="2">
        <v>3.1331827777777801</v>
      </c>
      <c r="H5897" t="s">
        <v>127</v>
      </c>
      <c r="T5897" s="15"/>
      <c r="U5897" s="2"/>
    </row>
    <row r="5898" spans="2:21">
      <c r="B5898" t="s">
        <v>624</v>
      </c>
      <c r="C5898" t="s">
        <v>532</v>
      </c>
      <c r="D5898">
        <v>2</v>
      </c>
      <c r="E5898" t="s">
        <v>34</v>
      </c>
      <c r="F5898">
        <v>4</v>
      </c>
      <c r="G5898" s="2">
        <v>3.1791969444444499</v>
      </c>
      <c r="H5898" t="s">
        <v>127</v>
      </c>
      <c r="T5898" s="15"/>
      <c r="U5898" s="2"/>
    </row>
    <row r="5899" spans="2:21">
      <c r="B5899" t="s">
        <v>624</v>
      </c>
      <c r="C5899" t="s">
        <v>532</v>
      </c>
      <c r="D5899">
        <v>2</v>
      </c>
      <c r="E5899" t="s">
        <v>35</v>
      </c>
      <c r="F5899">
        <v>3</v>
      </c>
      <c r="G5899" s="2">
        <v>1.8923513888888901</v>
      </c>
      <c r="H5899" t="s">
        <v>127</v>
      </c>
      <c r="T5899" s="15"/>
      <c r="U5899" s="2"/>
    </row>
    <row r="5900" spans="2:21">
      <c r="B5900" t="s">
        <v>624</v>
      </c>
      <c r="C5900" t="s">
        <v>532</v>
      </c>
      <c r="D5900">
        <v>2</v>
      </c>
      <c r="E5900" t="s">
        <v>35</v>
      </c>
      <c r="F5900">
        <v>4</v>
      </c>
      <c r="G5900" s="2">
        <v>2.4737383333333298</v>
      </c>
      <c r="H5900" t="s">
        <v>127</v>
      </c>
      <c r="T5900" s="15"/>
      <c r="U5900" s="2"/>
    </row>
    <row r="5901" spans="2:21">
      <c r="B5901" t="s">
        <v>624</v>
      </c>
      <c r="C5901" t="s">
        <v>532</v>
      </c>
      <c r="D5901">
        <v>2</v>
      </c>
      <c r="E5901" t="s">
        <v>36</v>
      </c>
      <c r="F5901">
        <v>3</v>
      </c>
      <c r="G5901" s="2">
        <v>2.7960733333333301</v>
      </c>
      <c r="H5901" t="s">
        <v>127</v>
      </c>
      <c r="T5901" s="15"/>
      <c r="U5901" s="2"/>
    </row>
    <row r="5902" spans="2:21">
      <c r="B5902" t="s">
        <v>624</v>
      </c>
      <c r="C5902" t="s">
        <v>532</v>
      </c>
      <c r="D5902">
        <v>2</v>
      </c>
      <c r="E5902" t="s">
        <v>36</v>
      </c>
      <c r="F5902">
        <v>4</v>
      </c>
      <c r="G5902" s="2">
        <v>3.1542622222222199</v>
      </c>
      <c r="H5902" t="s">
        <v>127</v>
      </c>
      <c r="T5902" s="15"/>
      <c r="U5902" s="2"/>
    </row>
    <row r="5903" spans="2:21">
      <c r="B5903" t="s">
        <v>624</v>
      </c>
      <c r="C5903" t="s">
        <v>532</v>
      </c>
      <c r="D5903">
        <v>2</v>
      </c>
      <c r="E5903" t="s">
        <v>37</v>
      </c>
      <c r="F5903">
        <v>3</v>
      </c>
      <c r="G5903" s="2">
        <v>3.28176847222222</v>
      </c>
      <c r="H5903" t="s">
        <v>127</v>
      </c>
      <c r="T5903" s="15"/>
      <c r="U5903" s="2"/>
    </row>
    <row r="5904" spans="2:21">
      <c r="B5904" t="s">
        <v>624</v>
      </c>
      <c r="C5904" t="s">
        <v>532</v>
      </c>
      <c r="D5904">
        <v>2</v>
      </c>
      <c r="E5904" t="s">
        <v>37</v>
      </c>
      <c r="F5904">
        <v>4</v>
      </c>
      <c r="G5904" s="2">
        <v>3.3312638888888899</v>
      </c>
      <c r="H5904" t="s">
        <v>127</v>
      </c>
      <c r="T5904" s="15"/>
      <c r="U5904" s="2"/>
    </row>
    <row r="5905" spans="2:21">
      <c r="B5905" t="s">
        <v>624</v>
      </c>
      <c r="C5905" t="s">
        <v>532</v>
      </c>
      <c r="D5905">
        <v>2</v>
      </c>
      <c r="E5905" t="s">
        <v>38</v>
      </c>
      <c r="F5905">
        <v>3</v>
      </c>
      <c r="G5905" s="2">
        <v>3.29794541666667</v>
      </c>
      <c r="H5905" t="s">
        <v>127</v>
      </c>
      <c r="T5905" s="15"/>
      <c r="U5905" s="2"/>
    </row>
    <row r="5906" spans="2:21">
      <c r="B5906" t="s">
        <v>624</v>
      </c>
      <c r="C5906" t="s">
        <v>532</v>
      </c>
      <c r="D5906">
        <v>2</v>
      </c>
      <c r="E5906" t="s">
        <v>38</v>
      </c>
      <c r="F5906">
        <v>4</v>
      </c>
      <c r="G5906" s="2">
        <v>3.3208401388888902</v>
      </c>
      <c r="H5906" t="s">
        <v>127</v>
      </c>
      <c r="T5906" s="15"/>
      <c r="U5906" s="2"/>
    </row>
    <row r="5907" spans="2:21">
      <c r="B5907" t="s">
        <v>624</v>
      </c>
      <c r="C5907" t="s">
        <v>532</v>
      </c>
      <c r="D5907">
        <v>2</v>
      </c>
      <c r="E5907" t="s">
        <v>39</v>
      </c>
      <c r="F5907">
        <v>3</v>
      </c>
      <c r="G5907" s="2">
        <v>3.1541806944444399</v>
      </c>
      <c r="H5907" t="s">
        <v>127</v>
      </c>
      <c r="T5907" s="15"/>
      <c r="U5907" s="2"/>
    </row>
    <row r="5908" spans="2:21">
      <c r="B5908" t="s">
        <v>624</v>
      </c>
      <c r="C5908" t="s">
        <v>532</v>
      </c>
      <c r="D5908">
        <v>2</v>
      </c>
      <c r="E5908" t="s">
        <v>39</v>
      </c>
      <c r="F5908">
        <v>4</v>
      </c>
      <c r="G5908" s="2">
        <v>3.1980287500000002</v>
      </c>
      <c r="H5908" t="s">
        <v>127</v>
      </c>
      <c r="T5908" s="15"/>
      <c r="U5908" s="2"/>
    </row>
    <row r="5909" spans="2:21">
      <c r="B5909" t="s">
        <v>624</v>
      </c>
      <c r="C5909" t="s">
        <v>532</v>
      </c>
      <c r="D5909">
        <v>2</v>
      </c>
      <c r="E5909" t="s">
        <v>40</v>
      </c>
      <c r="F5909">
        <v>3</v>
      </c>
      <c r="G5909" s="2">
        <v>3.43821055555556</v>
      </c>
      <c r="H5909" t="s">
        <v>127</v>
      </c>
      <c r="T5909" s="15"/>
      <c r="U5909" s="2"/>
    </row>
    <row r="5910" spans="2:21">
      <c r="B5910" t="s">
        <v>624</v>
      </c>
      <c r="C5910" t="s">
        <v>532</v>
      </c>
      <c r="D5910">
        <v>2</v>
      </c>
      <c r="E5910" t="s">
        <v>40</v>
      </c>
      <c r="F5910">
        <v>4</v>
      </c>
      <c r="G5910" s="2">
        <v>3.4558461111111098</v>
      </c>
      <c r="H5910" t="s">
        <v>127</v>
      </c>
      <c r="T5910" s="15"/>
      <c r="U5910" s="2"/>
    </row>
    <row r="5911" spans="2:21">
      <c r="B5911" t="s">
        <v>624</v>
      </c>
      <c r="C5911" t="s">
        <v>532</v>
      </c>
      <c r="D5911">
        <v>2</v>
      </c>
      <c r="E5911" t="s">
        <v>41</v>
      </c>
      <c r="F5911">
        <v>1</v>
      </c>
      <c r="G5911" s="2">
        <v>2.31880555555556</v>
      </c>
      <c r="H5911" t="s">
        <v>127</v>
      </c>
      <c r="T5911" s="15"/>
      <c r="U5911" s="2"/>
    </row>
    <row r="5912" spans="2:21">
      <c r="B5912" t="s">
        <v>624</v>
      </c>
      <c r="C5912" t="s">
        <v>532</v>
      </c>
      <c r="D5912">
        <v>2</v>
      </c>
      <c r="E5912" t="s">
        <v>41</v>
      </c>
      <c r="F5912">
        <v>2</v>
      </c>
      <c r="G5912" s="2">
        <v>2.9135944444444499</v>
      </c>
      <c r="H5912" t="s">
        <v>127</v>
      </c>
      <c r="T5912" s="15"/>
      <c r="U5912" s="2"/>
    </row>
    <row r="5913" spans="2:21">
      <c r="B5913" t="s">
        <v>624</v>
      </c>
      <c r="C5913" t="s">
        <v>532</v>
      </c>
      <c r="D5913">
        <v>2</v>
      </c>
      <c r="E5913" t="s">
        <v>42</v>
      </c>
      <c r="F5913">
        <v>1</v>
      </c>
      <c r="G5913" s="2">
        <v>3.0175424999999998</v>
      </c>
      <c r="H5913" t="s">
        <v>127</v>
      </c>
      <c r="T5913" s="15"/>
      <c r="U5913" s="2"/>
    </row>
    <row r="5914" spans="2:21">
      <c r="B5914" t="s">
        <v>624</v>
      </c>
      <c r="C5914" t="s">
        <v>532</v>
      </c>
      <c r="D5914">
        <v>2</v>
      </c>
      <c r="E5914" t="s">
        <v>42</v>
      </c>
      <c r="F5914">
        <v>2</v>
      </c>
      <c r="G5914" s="2">
        <v>3.00939402777778</v>
      </c>
      <c r="H5914" t="s">
        <v>127</v>
      </c>
      <c r="T5914" s="15"/>
      <c r="U5914" s="2"/>
    </row>
    <row r="5915" spans="2:21">
      <c r="B5915" t="s">
        <v>624</v>
      </c>
      <c r="C5915" t="s">
        <v>532</v>
      </c>
      <c r="D5915">
        <v>2</v>
      </c>
      <c r="E5915" t="s">
        <v>43</v>
      </c>
      <c r="F5915">
        <v>1</v>
      </c>
      <c r="G5915" s="2">
        <v>0.91104833333333402</v>
      </c>
      <c r="H5915" t="s">
        <v>127</v>
      </c>
      <c r="T5915" s="15"/>
      <c r="U5915" s="2"/>
    </row>
    <row r="5916" spans="2:21">
      <c r="B5916" t="s">
        <v>624</v>
      </c>
      <c r="C5916" t="s">
        <v>532</v>
      </c>
      <c r="D5916">
        <v>2</v>
      </c>
      <c r="E5916" t="s">
        <v>43</v>
      </c>
      <c r="F5916">
        <v>2</v>
      </c>
      <c r="G5916" s="2">
        <v>2.1331748611111099</v>
      </c>
      <c r="H5916" t="s">
        <v>127</v>
      </c>
      <c r="T5916" s="15"/>
      <c r="U5916" s="2"/>
    </row>
    <row r="5917" spans="2:21">
      <c r="B5917" t="s">
        <v>624</v>
      </c>
      <c r="C5917" t="s">
        <v>532</v>
      </c>
      <c r="D5917">
        <v>2</v>
      </c>
      <c r="E5917" t="s">
        <v>44</v>
      </c>
      <c r="F5917">
        <v>1</v>
      </c>
      <c r="G5917" s="2">
        <v>1.90219055555556</v>
      </c>
      <c r="H5917" t="s">
        <v>127</v>
      </c>
      <c r="T5917" s="15"/>
      <c r="U5917" s="2"/>
    </row>
    <row r="5918" spans="2:21">
      <c r="B5918" t="s">
        <v>624</v>
      </c>
      <c r="C5918" t="s">
        <v>532</v>
      </c>
      <c r="D5918">
        <v>2</v>
      </c>
      <c r="E5918" t="s">
        <v>44</v>
      </c>
      <c r="F5918">
        <v>2</v>
      </c>
      <c r="G5918" s="2">
        <v>2.75381472222222</v>
      </c>
      <c r="H5918" t="s">
        <v>127</v>
      </c>
      <c r="T5918" s="15"/>
      <c r="U5918" s="2"/>
    </row>
    <row r="5919" spans="2:21">
      <c r="B5919" t="s">
        <v>624</v>
      </c>
      <c r="C5919" t="s">
        <v>532</v>
      </c>
      <c r="D5919">
        <v>2</v>
      </c>
      <c r="E5919" t="s">
        <v>45</v>
      </c>
      <c r="F5919">
        <v>1</v>
      </c>
      <c r="G5919" s="2">
        <v>3.0390276388888902</v>
      </c>
      <c r="H5919" t="s">
        <v>127</v>
      </c>
      <c r="T5919" s="15"/>
      <c r="U5919" s="2"/>
    </row>
    <row r="5920" spans="2:21">
      <c r="B5920" t="s">
        <v>624</v>
      </c>
      <c r="C5920" t="s">
        <v>532</v>
      </c>
      <c r="D5920">
        <v>2</v>
      </c>
      <c r="E5920" t="s">
        <v>45</v>
      </c>
      <c r="F5920">
        <v>2</v>
      </c>
      <c r="G5920" s="2">
        <v>3.0835831944444401</v>
      </c>
      <c r="H5920" t="s">
        <v>127</v>
      </c>
      <c r="T5920" s="15"/>
      <c r="U5920" s="2"/>
    </row>
    <row r="5921" spans="2:21">
      <c r="B5921" t="s">
        <v>624</v>
      </c>
      <c r="C5921" t="s">
        <v>532</v>
      </c>
      <c r="D5921">
        <v>2</v>
      </c>
      <c r="E5921" t="s">
        <v>46</v>
      </c>
      <c r="F5921">
        <v>1</v>
      </c>
      <c r="G5921" s="2">
        <v>1.39309319444444</v>
      </c>
      <c r="H5921" t="s">
        <v>127</v>
      </c>
      <c r="T5921" s="15"/>
      <c r="U5921" s="2"/>
    </row>
    <row r="5922" spans="2:21">
      <c r="B5922" t="s">
        <v>624</v>
      </c>
      <c r="C5922" t="s">
        <v>532</v>
      </c>
      <c r="D5922">
        <v>2</v>
      </c>
      <c r="E5922" t="s">
        <v>46</v>
      </c>
      <c r="F5922">
        <v>2</v>
      </c>
      <c r="G5922" s="2">
        <v>2.1951058333333302</v>
      </c>
      <c r="H5922" t="s">
        <v>127</v>
      </c>
      <c r="T5922" s="15"/>
      <c r="U5922" s="2"/>
    </row>
    <row r="5923" spans="2:21">
      <c r="B5923" t="s">
        <v>624</v>
      </c>
      <c r="C5923" t="s">
        <v>532</v>
      </c>
      <c r="D5923">
        <v>2</v>
      </c>
      <c r="E5923" t="s">
        <v>47</v>
      </c>
      <c r="F5923">
        <v>1</v>
      </c>
      <c r="G5923" s="2">
        <v>3.0075893055555598</v>
      </c>
      <c r="H5923" t="s">
        <v>127</v>
      </c>
      <c r="T5923" s="15"/>
      <c r="U5923" s="2"/>
    </row>
    <row r="5924" spans="2:21">
      <c r="B5924" t="s">
        <v>624</v>
      </c>
      <c r="C5924" t="s">
        <v>532</v>
      </c>
      <c r="D5924">
        <v>2</v>
      </c>
      <c r="E5924" t="s">
        <v>47</v>
      </c>
      <c r="F5924">
        <v>2</v>
      </c>
      <c r="G5924" s="2">
        <v>3.3876373611111101</v>
      </c>
      <c r="H5924" t="s">
        <v>127</v>
      </c>
      <c r="T5924" s="15"/>
      <c r="U5924" s="2"/>
    </row>
    <row r="5925" spans="2:21">
      <c r="B5925" t="s">
        <v>624</v>
      </c>
      <c r="C5925" t="s">
        <v>532</v>
      </c>
      <c r="D5925">
        <v>2</v>
      </c>
      <c r="E5925" t="s">
        <v>48</v>
      </c>
      <c r="F5925">
        <v>1</v>
      </c>
      <c r="G5925" s="2">
        <v>0.83221361111111103</v>
      </c>
      <c r="H5925" t="s">
        <v>127</v>
      </c>
      <c r="T5925" s="15"/>
      <c r="U5925" s="2"/>
    </row>
    <row r="5926" spans="2:21">
      <c r="B5926" t="s">
        <v>624</v>
      </c>
      <c r="C5926" t="s">
        <v>532</v>
      </c>
      <c r="D5926">
        <v>2</v>
      </c>
      <c r="E5926" t="s">
        <v>48</v>
      </c>
      <c r="F5926">
        <v>2</v>
      </c>
      <c r="G5926" s="2">
        <v>2.4759233333333301</v>
      </c>
      <c r="H5926" t="s">
        <v>127</v>
      </c>
      <c r="T5926" s="15"/>
      <c r="U5926" s="2"/>
    </row>
    <row r="5927" spans="2:21">
      <c r="B5927" t="s">
        <v>624</v>
      </c>
      <c r="C5927" t="s">
        <v>532</v>
      </c>
      <c r="D5927">
        <v>2</v>
      </c>
      <c r="E5927" t="s">
        <v>49</v>
      </c>
      <c r="F5927">
        <v>1</v>
      </c>
      <c r="G5927" s="2">
        <v>2.8936883333333299</v>
      </c>
      <c r="H5927" t="s">
        <v>127</v>
      </c>
      <c r="T5927" s="15"/>
      <c r="U5927" s="2"/>
    </row>
    <row r="5928" spans="2:21">
      <c r="B5928" t="s">
        <v>624</v>
      </c>
      <c r="C5928" t="s">
        <v>532</v>
      </c>
      <c r="D5928">
        <v>2</v>
      </c>
      <c r="E5928" t="s">
        <v>49</v>
      </c>
      <c r="F5928">
        <v>2</v>
      </c>
      <c r="G5928" s="2">
        <v>3.37058875</v>
      </c>
      <c r="H5928" t="s">
        <v>127</v>
      </c>
      <c r="T5928" s="15"/>
      <c r="U5928" s="2"/>
    </row>
    <row r="5929" spans="2:21">
      <c r="B5929" t="s">
        <v>624</v>
      </c>
      <c r="C5929" t="s">
        <v>532</v>
      </c>
      <c r="D5929">
        <v>2</v>
      </c>
      <c r="E5929" t="s">
        <v>50</v>
      </c>
      <c r="F5929">
        <v>1</v>
      </c>
      <c r="G5929" s="2">
        <v>2.28613736111111</v>
      </c>
      <c r="H5929" t="s">
        <v>127</v>
      </c>
      <c r="T5929" s="15"/>
      <c r="U5929" s="2"/>
    </row>
    <row r="5930" spans="2:21">
      <c r="B5930" t="s">
        <v>624</v>
      </c>
      <c r="C5930" t="s">
        <v>532</v>
      </c>
      <c r="D5930">
        <v>2</v>
      </c>
      <c r="E5930" t="s">
        <v>50</v>
      </c>
      <c r="F5930">
        <v>2</v>
      </c>
      <c r="G5930" s="2">
        <v>3.0825162499999998</v>
      </c>
      <c r="H5930" t="s">
        <v>127</v>
      </c>
      <c r="T5930" s="15"/>
      <c r="U5930" s="2"/>
    </row>
    <row r="5931" spans="2:21">
      <c r="B5931" t="s">
        <v>624</v>
      </c>
      <c r="C5931" t="s">
        <v>532</v>
      </c>
      <c r="D5931">
        <v>2</v>
      </c>
      <c r="E5931" t="s">
        <v>51</v>
      </c>
      <c r="F5931">
        <v>1</v>
      </c>
      <c r="G5931" s="2">
        <v>0.161168472222222</v>
      </c>
      <c r="H5931" t="s">
        <v>117</v>
      </c>
      <c r="T5931" s="15"/>
      <c r="U5931" s="2"/>
    </row>
    <row r="5932" spans="2:21">
      <c r="B5932" t="s">
        <v>624</v>
      </c>
      <c r="C5932" t="s">
        <v>532</v>
      </c>
      <c r="D5932">
        <v>2</v>
      </c>
      <c r="E5932" t="s">
        <v>51</v>
      </c>
      <c r="F5932">
        <v>2</v>
      </c>
      <c r="G5932" s="2">
        <v>2.3552688888888902</v>
      </c>
      <c r="H5932" t="s">
        <v>127</v>
      </c>
      <c r="T5932" s="15"/>
      <c r="U5932" s="2"/>
    </row>
    <row r="5933" spans="2:21">
      <c r="B5933" t="s">
        <v>624</v>
      </c>
      <c r="C5933" t="s">
        <v>532</v>
      </c>
      <c r="D5933">
        <v>2</v>
      </c>
      <c r="E5933" t="s">
        <v>52</v>
      </c>
      <c r="F5933">
        <v>1</v>
      </c>
      <c r="G5933" s="2">
        <v>3.3274400000000002</v>
      </c>
      <c r="H5933" t="s">
        <v>127</v>
      </c>
      <c r="T5933" s="15"/>
      <c r="U5933" s="2"/>
    </row>
    <row r="5934" spans="2:21">
      <c r="B5934" t="s">
        <v>624</v>
      </c>
      <c r="C5934" t="s">
        <v>532</v>
      </c>
      <c r="D5934">
        <v>2</v>
      </c>
      <c r="E5934" t="s">
        <v>52</v>
      </c>
      <c r="F5934">
        <v>2</v>
      </c>
      <c r="G5934" s="2">
        <v>3.3257483333333302</v>
      </c>
      <c r="H5934" t="s">
        <v>127</v>
      </c>
      <c r="T5934" s="15"/>
      <c r="U5934" s="2"/>
    </row>
    <row r="5935" spans="2:21">
      <c r="B5935" t="s">
        <v>624</v>
      </c>
      <c r="C5935" t="s">
        <v>532</v>
      </c>
      <c r="D5935">
        <v>2</v>
      </c>
      <c r="E5935" t="s">
        <v>41</v>
      </c>
      <c r="F5935">
        <v>3</v>
      </c>
      <c r="G5935" s="2">
        <v>2.49492</v>
      </c>
      <c r="H5935" t="s">
        <v>127</v>
      </c>
      <c r="T5935" s="15"/>
      <c r="U5935" s="2"/>
    </row>
    <row r="5936" spans="2:21">
      <c r="B5936" t="s">
        <v>624</v>
      </c>
      <c r="C5936" t="s">
        <v>532</v>
      </c>
      <c r="D5936">
        <v>2</v>
      </c>
      <c r="E5936" t="s">
        <v>41</v>
      </c>
      <c r="F5936">
        <v>4</v>
      </c>
      <c r="G5936" s="2">
        <v>2.7289243055555601</v>
      </c>
      <c r="H5936" t="s">
        <v>127</v>
      </c>
      <c r="T5936" s="15"/>
      <c r="U5936" s="2"/>
    </row>
    <row r="5937" spans="2:21">
      <c r="B5937" t="s">
        <v>624</v>
      </c>
      <c r="C5937" t="s">
        <v>532</v>
      </c>
      <c r="D5937">
        <v>2</v>
      </c>
      <c r="E5937" t="s">
        <v>42</v>
      </c>
      <c r="F5937">
        <v>3</v>
      </c>
      <c r="G5937" s="2">
        <v>2.7833988888888901</v>
      </c>
      <c r="H5937" t="s">
        <v>127</v>
      </c>
      <c r="T5937" s="15"/>
      <c r="U5937" s="2"/>
    </row>
    <row r="5938" spans="2:21">
      <c r="B5938" t="s">
        <v>624</v>
      </c>
      <c r="C5938" t="s">
        <v>532</v>
      </c>
      <c r="D5938">
        <v>2</v>
      </c>
      <c r="E5938" t="s">
        <v>42</v>
      </c>
      <c r="F5938">
        <v>4</v>
      </c>
      <c r="G5938" s="2">
        <v>2.77023888888889</v>
      </c>
      <c r="H5938" t="s">
        <v>127</v>
      </c>
      <c r="T5938" s="15"/>
      <c r="U5938" s="2"/>
    </row>
    <row r="5939" spans="2:21">
      <c r="B5939" t="s">
        <v>624</v>
      </c>
      <c r="C5939" t="s">
        <v>532</v>
      </c>
      <c r="D5939">
        <v>2</v>
      </c>
      <c r="E5939" t="s">
        <v>43</v>
      </c>
      <c r="F5939">
        <v>3</v>
      </c>
      <c r="G5939" s="2">
        <v>2.5864263888888899</v>
      </c>
      <c r="H5939" t="s">
        <v>127</v>
      </c>
      <c r="T5939" s="15"/>
      <c r="U5939" s="2"/>
    </row>
    <row r="5940" spans="2:21">
      <c r="B5940" t="s">
        <v>624</v>
      </c>
      <c r="C5940" t="s">
        <v>532</v>
      </c>
      <c r="D5940">
        <v>2</v>
      </c>
      <c r="E5940" t="s">
        <v>43</v>
      </c>
      <c r="F5940">
        <v>4</v>
      </c>
      <c r="G5940" s="2">
        <v>2.8582676388888899</v>
      </c>
      <c r="H5940" t="s">
        <v>127</v>
      </c>
      <c r="T5940" s="15"/>
      <c r="U5940" s="2"/>
    </row>
    <row r="5941" spans="2:21">
      <c r="B5941" t="s">
        <v>624</v>
      </c>
      <c r="C5941" t="s">
        <v>532</v>
      </c>
      <c r="D5941">
        <v>2</v>
      </c>
      <c r="E5941" t="s">
        <v>44</v>
      </c>
      <c r="F5941">
        <v>3</v>
      </c>
      <c r="G5941" s="2">
        <v>2.9744352777777801</v>
      </c>
      <c r="H5941" t="s">
        <v>127</v>
      </c>
      <c r="T5941" s="15"/>
      <c r="U5941" s="2"/>
    </row>
    <row r="5942" spans="2:21">
      <c r="B5942" t="s">
        <v>624</v>
      </c>
      <c r="C5942" t="s">
        <v>532</v>
      </c>
      <c r="D5942">
        <v>2</v>
      </c>
      <c r="E5942" t="s">
        <v>44</v>
      </c>
      <c r="F5942">
        <v>4</v>
      </c>
      <c r="G5942" s="2">
        <v>3.04504375</v>
      </c>
      <c r="H5942" t="s">
        <v>127</v>
      </c>
      <c r="T5942" s="15"/>
      <c r="U5942" s="2"/>
    </row>
    <row r="5943" spans="2:21">
      <c r="B5943" t="s">
        <v>624</v>
      </c>
      <c r="C5943" t="s">
        <v>532</v>
      </c>
      <c r="D5943">
        <v>2</v>
      </c>
      <c r="E5943" t="s">
        <v>45</v>
      </c>
      <c r="F5943">
        <v>3</v>
      </c>
      <c r="G5943" s="2">
        <v>3.5016641666666701</v>
      </c>
      <c r="H5943" t="s">
        <v>127</v>
      </c>
      <c r="T5943" s="15"/>
      <c r="U5943" s="2"/>
    </row>
    <row r="5944" spans="2:21">
      <c r="B5944" t="s">
        <v>624</v>
      </c>
      <c r="C5944" t="s">
        <v>532</v>
      </c>
      <c r="D5944">
        <v>2</v>
      </c>
      <c r="E5944" t="s">
        <v>45</v>
      </c>
      <c r="F5944">
        <v>4</v>
      </c>
      <c r="G5944" s="2">
        <v>3.4937415277777801</v>
      </c>
      <c r="H5944" t="s">
        <v>127</v>
      </c>
      <c r="T5944" s="15"/>
      <c r="U5944" s="2"/>
    </row>
    <row r="5945" spans="2:21">
      <c r="B5945" t="s">
        <v>624</v>
      </c>
      <c r="C5945" t="s">
        <v>532</v>
      </c>
      <c r="D5945">
        <v>2</v>
      </c>
      <c r="E5945" t="s">
        <v>46</v>
      </c>
      <c r="F5945">
        <v>3</v>
      </c>
      <c r="G5945" s="2">
        <v>2.6169845833333301</v>
      </c>
      <c r="H5945" t="s">
        <v>127</v>
      </c>
      <c r="T5945" s="15"/>
      <c r="U5945" s="2"/>
    </row>
    <row r="5946" spans="2:21">
      <c r="B5946" t="s">
        <v>624</v>
      </c>
      <c r="C5946" t="s">
        <v>532</v>
      </c>
      <c r="D5946">
        <v>2</v>
      </c>
      <c r="E5946" t="s">
        <v>46</v>
      </c>
      <c r="F5946">
        <v>4</v>
      </c>
      <c r="G5946" s="2">
        <v>2.80397083333333</v>
      </c>
      <c r="H5946" t="s">
        <v>127</v>
      </c>
      <c r="T5946" s="15"/>
      <c r="U5946" s="2"/>
    </row>
    <row r="5947" spans="2:21">
      <c r="B5947" t="s">
        <v>624</v>
      </c>
      <c r="C5947" t="s">
        <v>532</v>
      </c>
      <c r="D5947">
        <v>2</v>
      </c>
      <c r="E5947" t="s">
        <v>47</v>
      </c>
      <c r="F5947">
        <v>3</v>
      </c>
      <c r="G5947" s="2">
        <v>3.2071834722222201</v>
      </c>
      <c r="H5947" t="s">
        <v>127</v>
      </c>
      <c r="T5947" s="15"/>
      <c r="U5947" s="2"/>
    </row>
    <row r="5948" spans="2:21">
      <c r="B5948" t="s">
        <v>624</v>
      </c>
      <c r="C5948" t="s">
        <v>532</v>
      </c>
      <c r="D5948">
        <v>2</v>
      </c>
      <c r="E5948" t="s">
        <v>47</v>
      </c>
      <c r="F5948">
        <v>4</v>
      </c>
      <c r="G5948" s="2">
        <v>3.1601531944444501</v>
      </c>
      <c r="H5948" t="s">
        <v>127</v>
      </c>
      <c r="T5948" s="15"/>
      <c r="U5948" s="2"/>
    </row>
    <row r="5949" spans="2:21">
      <c r="B5949" t="s">
        <v>624</v>
      </c>
      <c r="C5949" t="s">
        <v>532</v>
      </c>
      <c r="D5949">
        <v>2</v>
      </c>
      <c r="E5949" t="s">
        <v>48</v>
      </c>
      <c r="F5949">
        <v>3</v>
      </c>
      <c r="G5949" s="2">
        <v>2.9029644444444398</v>
      </c>
      <c r="H5949" t="s">
        <v>127</v>
      </c>
      <c r="T5949" s="15"/>
      <c r="U5949" s="2"/>
    </row>
    <row r="5950" spans="2:21">
      <c r="B5950" t="s">
        <v>624</v>
      </c>
      <c r="C5950" t="s">
        <v>532</v>
      </c>
      <c r="D5950">
        <v>2</v>
      </c>
      <c r="E5950" t="s">
        <v>48</v>
      </c>
      <c r="F5950">
        <v>4</v>
      </c>
      <c r="G5950" s="2">
        <v>3.1988940277777802</v>
      </c>
      <c r="H5950" t="s">
        <v>127</v>
      </c>
      <c r="T5950" s="15"/>
      <c r="U5950" s="2"/>
    </row>
    <row r="5951" spans="2:21">
      <c r="B5951" t="s">
        <v>624</v>
      </c>
      <c r="C5951" t="s">
        <v>532</v>
      </c>
      <c r="D5951">
        <v>2</v>
      </c>
      <c r="E5951" t="s">
        <v>49</v>
      </c>
      <c r="F5951">
        <v>3</v>
      </c>
      <c r="G5951" s="2">
        <v>3.1372225</v>
      </c>
      <c r="H5951" t="s">
        <v>127</v>
      </c>
      <c r="T5951" s="15"/>
      <c r="U5951" s="2"/>
    </row>
    <row r="5952" spans="2:21">
      <c r="B5952" t="s">
        <v>624</v>
      </c>
      <c r="C5952" t="s">
        <v>532</v>
      </c>
      <c r="D5952">
        <v>2</v>
      </c>
      <c r="E5952" t="s">
        <v>49</v>
      </c>
      <c r="F5952">
        <v>4</v>
      </c>
      <c r="G5952" s="2">
        <v>3.2738945833333299</v>
      </c>
      <c r="H5952" t="s">
        <v>127</v>
      </c>
      <c r="T5952" s="15"/>
      <c r="U5952" s="2"/>
    </row>
    <row r="5953" spans="2:21">
      <c r="B5953" t="s">
        <v>624</v>
      </c>
      <c r="C5953" t="s">
        <v>532</v>
      </c>
      <c r="D5953">
        <v>2</v>
      </c>
      <c r="E5953" t="s">
        <v>50</v>
      </c>
      <c r="F5953">
        <v>3</v>
      </c>
      <c r="G5953" s="2">
        <v>2.91958069444444</v>
      </c>
      <c r="H5953" t="s">
        <v>127</v>
      </c>
      <c r="T5953" s="15"/>
      <c r="U5953" s="2"/>
    </row>
    <row r="5954" spans="2:21">
      <c r="B5954" t="s">
        <v>624</v>
      </c>
      <c r="C5954" t="s">
        <v>532</v>
      </c>
      <c r="D5954">
        <v>2</v>
      </c>
      <c r="E5954" t="s">
        <v>50</v>
      </c>
      <c r="F5954">
        <v>4</v>
      </c>
      <c r="G5954" s="2">
        <v>2.8937593055555602</v>
      </c>
      <c r="H5954" t="s">
        <v>127</v>
      </c>
      <c r="T5954" s="15"/>
      <c r="U5954" s="2"/>
    </row>
    <row r="5955" spans="2:21">
      <c r="B5955" t="s">
        <v>624</v>
      </c>
      <c r="C5955" t="s">
        <v>532</v>
      </c>
      <c r="D5955">
        <v>2</v>
      </c>
      <c r="E5955" t="s">
        <v>51</v>
      </c>
      <c r="F5955">
        <v>3</v>
      </c>
      <c r="G5955" s="2">
        <v>2.6985580555555599</v>
      </c>
      <c r="H5955" t="s">
        <v>127</v>
      </c>
      <c r="T5955" s="15"/>
      <c r="U5955" s="2"/>
    </row>
    <row r="5956" spans="2:21">
      <c r="B5956" t="s">
        <v>624</v>
      </c>
      <c r="C5956" t="s">
        <v>532</v>
      </c>
      <c r="D5956">
        <v>2</v>
      </c>
      <c r="E5956" t="s">
        <v>51</v>
      </c>
      <c r="F5956">
        <v>4</v>
      </c>
      <c r="G5956" s="2">
        <v>2.9641829166666702</v>
      </c>
      <c r="H5956" t="s">
        <v>127</v>
      </c>
      <c r="T5956" s="15"/>
      <c r="U5956" s="2"/>
    </row>
    <row r="5957" spans="2:21">
      <c r="B5957" t="s">
        <v>624</v>
      </c>
      <c r="C5957" t="s">
        <v>532</v>
      </c>
      <c r="D5957">
        <v>2</v>
      </c>
      <c r="E5957" t="s">
        <v>52</v>
      </c>
      <c r="F5957">
        <v>3</v>
      </c>
      <c r="G5957" s="2">
        <v>3.1067666666666698</v>
      </c>
      <c r="H5957" t="s">
        <v>127</v>
      </c>
      <c r="T5957" s="15"/>
      <c r="U5957" s="2"/>
    </row>
    <row r="5958" spans="2:21">
      <c r="B5958" t="s">
        <v>624</v>
      </c>
      <c r="C5958" t="s">
        <v>532</v>
      </c>
      <c r="D5958">
        <v>2</v>
      </c>
      <c r="E5958" t="s">
        <v>52</v>
      </c>
      <c r="F5958">
        <v>4</v>
      </c>
      <c r="G5958" s="2">
        <v>3.2614609722222201</v>
      </c>
      <c r="H5958" t="s">
        <v>127</v>
      </c>
      <c r="T5958" s="15"/>
      <c r="U5958" s="2"/>
    </row>
    <row r="5959" spans="2:21">
      <c r="B5959" t="s">
        <v>624</v>
      </c>
      <c r="C5959" t="s">
        <v>532</v>
      </c>
      <c r="D5959">
        <v>2</v>
      </c>
      <c r="E5959" t="s">
        <v>53</v>
      </c>
      <c r="F5959">
        <v>1</v>
      </c>
      <c r="G5959" s="2">
        <v>2.3340559722222198</v>
      </c>
      <c r="H5959" t="s">
        <v>127</v>
      </c>
      <c r="T5959" s="15"/>
      <c r="U5959" s="2"/>
    </row>
    <row r="5960" spans="2:21">
      <c r="B5960" t="s">
        <v>624</v>
      </c>
      <c r="C5960" t="s">
        <v>532</v>
      </c>
      <c r="D5960">
        <v>2</v>
      </c>
      <c r="E5960" t="s">
        <v>53</v>
      </c>
      <c r="F5960">
        <v>2</v>
      </c>
      <c r="G5960" s="2">
        <v>2.9626261111111099</v>
      </c>
      <c r="H5960" t="s">
        <v>127</v>
      </c>
      <c r="T5960" s="15"/>
      <c r="U5960" s="2"/>
    </row>
    <row r="5961" spans="2:21">
      <c r="B5961" t="s">
        <v>624</v>
      </c>
      <c r="C5961" t="s">
        <v>532</v>
      </c>
      <c r="D5961">
        <v>2</v>
      </c>
      <c r="E5961" t="s">
        <v>54</v>
      </c>
      <c r="F5961">
        <v>1</v>
      </c>
      <c r="G5961" s="2">
        <v>2.9112397222222199</v>
      </c>
      <c r="H5961" t="s">
        <v>127</v>
      </c>
      <c r="T5961" s="15"/>
      <c r="U5961" s="2"/>
    </row>
    <row r="5962" spans="2:21">
      <c r="B5962" t="s">
        <v>624</v>
      </c>
      <c r="C5962" t="s">
        <v>532</v>
      </c>
      <c r="D5962">
        <v>2</v>
      </c>
      <c r="E5962" t="s">
        <v>54</v>
      </c>
      <c r="F5962">
        <v>2</v>
      </c>
      <c r="G5962" s="2">
        <v>3.0899326388888899</v>
      </c>
      <c r="H5962" t="s">
        <v>127</v>
      </c>
      <c r="T5962" s="15"/>
      <c r="U5962" s="2"/>
    </row>
    <row r="5963" spans="2:21">
      <c r="B5963" t="s">
        <v>624</v>
      </c>
      <c r="C5963" t="s">
        <v>532</v>
      </c>
      <c r="D5963">
        <v>2</v>
      </c>
      <c r="E5963" t="s">
        <v>55</v>
      </c>
      <c r="F5963">
        <v>1</v>
      </c>
      <c r="G5963" s="2">
        <v>2.82002833333333</v>
      </c>
      <c r="H5963" t="s">
        <v>127</v>
      </c>
      <c r="T5963" s="15"/>
      <c r="U5963" s="2"/>
    </row>
    <row r="5964" spans="2:21">
      <c r="B5964" t="s">
        <v>624</v>
      </c>
      <c r="C5964" t="s">
        <v>532</v>
      </c>
      <c r="D5964">
        <v>2</v>
      </c>
      <c r="E5964" t="s">
        <v>55</v>
      </c>
      <c r="F5964">
        <v>2</v>
      </c>
      <c r="G5964" s="2">
        <v>2.9167827777777799</v>
      </c>
      <c r="H5964" t="s">
        <v>127</v>
      </c>
      <c r="T5964" s="15"/>
      <c r="U5964" s="2"/>
    </row>
    <row r="5965" spans="2:21">
      <c r="B5965" t="s">
        <v>624</v>
      </c>
      <c r="C5965" t="s">
        <v>532</v>
      </c>
      <c r="D5965">
        <v>2</v>
      </c>
      <c r="E5965" t="s">
        <v>56</v>
      </c>
      <c r="F5965">
        <v>1</v>
      </c>
      <c r="G5965" s="2">
        <v>0.176005138888889</v>
      </c>
      <c r="H5965" t="s">
        <v>117</v>
      </c>
      <c r="T5965" s="15"/>
      <c r="U5965" s="2"/>
    </row>
    <row r="5966" spans="2:21">
      <c r="B5966" t="s">
        <v>624</v>
      </c>
      <c r="C5966" t="s">
        <v>532</v>
      </c>
      <c r="D5966">
        <v>2</v>
      </c>
      <c r="E5966" t="s">
        <v>56</v>
      </c>
      <c r="F5966">
        <v>2</v>
      </c>
      <c r="G5966" s="2">
        <v>0.31243124999999999</v>
      </c>
      <c r="H5966" t="s">
        <v>127</v>
      </c>
      <c r="T5966" s="15"/>
      <c r="U5966" s="2"/>
    </row>
    <row r="5967" spans="2:21">
      <c r="B5967" t="s">
        <v>624</v>
      </c>
      <c r="C5967" t="s">
        <v>532</v>
      </c>
      <c r="D5967">
        <v>2</v>
      </c>
      <c r="E5967" t="s">
        <v>57</v>
      </c>
      <c r="F5967">
        <v>1</v>
      </c>
      <c r="G5967" s="2">
        <v>2.5032348611111099</v>
      </c>
      <c r="H5967" t="s">
        <v>127</v>
      </c>
      <c r="T5967" s="15"/>
      <c r="U5967" s="2"/>
    </row>
    <row r="5968" spans="2:21">
      <c r="B5968" t="s">
        <v>624</v>
      </c>
      <c r="C5968" t="s">
        <v>532</v>
      </c>
      <c r="D5968">
        <v>2</v>
      </c>
      <c r="E5968" t="s">
        <v>57</v>
      </c>
      <c r="F5968">
        <v>2</v>
      </c>
      <c r="G5968" s="2">
        <v>2.5204230555555598</v>
      </c>
      <c r="H5968" t="s">
        <v>127</v>
      </c>
      <c r="T5968" s="15"/>
      <c r="U5968" s="2"/>
    </row>
    <row r="5969" spans="2:21">
      <c r="B5969" t="s">
        <v>624</v>
      </c>
      <c r="C5969" t="s">
        <v>532</v>
      </c>
      <c r="D5969">
        <v>2</v>
      </c>
      <c r="E5969" t="s">
        <v>58</v>
      </c>
      <c r="F5969">
        <v>1</v>
      </c>
      <c r="G5969" s="2">
        <v>2.4293454166666701</v>
      </c>
      <c r="H5969" t="s">
        <v>127</v>
      </c>
      <c r="T5969" s="15"/>
      <c r="U5969" s="2"/>
    </row>
    <row r="5970" spans="2:21">
      <c r="B5970" t="s">
        <v>624</v>
      </c>
      <c r="C5970" t="s">
        <v>532</v>
      </c>
      <c r="D5970">
        <v>2</v>
      </c>
      <c r="E5970" t="s">
        <v>58</v>
      </c>
      <c r="F5970">
        <v>2</v>
      </c>
      <c r="G5970" s="2">
        <v>2.60794027777778</v>
      </c>
      <c r="H5970" t="s">
        <v>127</v>
      </c>
      <c r="T5970" s="15"/>
      <c r="U5970" s="2"/>
    </row>
    <row r="5971" spans="2:21">
      <c r="B5971" t="s">
        <v>624</v>
      </c>
      <c r="C5971" t="s">
        <v>532</v>
      </c>
      <c r="D5971">
        <v>2</v>
      </c>
      <c r="E5971" t="s">
        <v>101</v>
      </c>
      <c r="F5971">
        <v>1</v>
      </c>
      <c r="G5971" s="2">
        <v>2.8617805555555602</v>
      </c>
      <c r="H5971" t="s">
        <v>127</v>
      </c>
      <c r="T5971" s="15"/>
      <c r="U5971" s="2"/>
    </row>
    <row r="5972" spans="2:21">
      <c r="B5972" t="s">
        <v>624</v>
      </c>
      <c r="C5972" t="s">
        <v>532</v>
      </c>
      <c r="D5972">
        <v>2</v>
      </c>
      <c r="E5972" t="s">
        <v>101</v>
      </c>
      <c r="F5972">
        <v>2</v>
      </c>
      <c r="G5972" s="2">
        <v>3.0057427777777801</v>
      </c>
      <c r="H5972" t="s">
        <v>127</v>
      </c>
      <c r="T5972" s="15"/>
      <c r="U5972" s="2"/>
    </row>
    <row r="5973" spans="2:21">
      <c r="B5973" t="s">
        <v>624</v>
      </c>
      <c r="C5973" t="s">
        <v>532</v>
      </c>
      <c r="D5973">
        <v>2</v>
      </c>
      <c r="E5973" t="s">
        <v>59</v>
      </c>
      <c r="F5973">
        <v>1</v>
      </c>
      <c r="G5973" s="2">
        <v>9.3663333333332793E-2</v>
      </c>
      <c r="H5973" t="s">
        <v>117</v>
      </c>
      <c r="T5973" s="15"/>
      <c r="U5973" s="2"/>
    </row>
    <row r="5974" spans="2:21">
      <c r="B5974" t="s">
        <v>624</v>
      </c>
      <c r="C5974" t="s">
        <v>532</v>
      </c>
      <c r="D5974">
        <v>2</v>
      </c>
      <c r="E5974" t="s">
        <v>59</v>
      </c>
      <c r="F5974">
        <v>2</v>
      </c>
      <c r="G5974" s="2">
        <v>0.52288166666666702</v>
      </c>
      <c r="H5974" t="s">
        <v>127</v>
      </c>
      <c r="T5974" s="15"/>
      <c r="U5974" s="2"/>
    </row>
    <row r="5975" spans="2:21">
      <c r="B5975" t="s">
        <v>624</v>
      </c>
      <c r="C5975" t="s">
        <v>532</v>
      </c>
      <c r="D5975">
        <v>2</v>
      </c>
      <c r="E5975" t="s">
        <v>60</v>
      </c>
      <c r="F5975">
        <v>1</v>
      </c>
      <c r="G5975" s="2">
        <v>9.1035138888888298E-2</v>
      </c>
      <c r="H5975" t="s">
        <v>117</v>
      </c>
      <c r="T5975" s="15"/>
      <c r="U5975" s="2"/>
    </row>
    <row r="5976" spans="2:21">
      <c r="B5976" t="s">
        <v>624</v>
      </c>
      <c r="C5976" t="s">
        <v>532</v>
      </c>
      <c r="D5976">
        <v>2</v>
      </c>
      <c r="E5976" t="s">
        <v>60</v>
      </c>
      <c r="F5976">
        <v>2</v>
      </c>
      <c r="G5976" s="2">
        <v>0.2472375</v>
      </c>
      <c r="H5976" t="s">
        <v>117</v>
      </c>
      <c r="T5976" s="15"/>
      <c r="U5976" s="2"/>
    </row>
    <row r="5977" spans="2:21">
      <c r="B5977" t="s">
        <v>624</v>
      </c>
      <c r="C5977" t="s">
        <v>532</v>
      </c>
      <c r="D5977">
        <v>2</v>
      </c>
      <c r="E5977" t="s">
        <v>61</v>
      </c>
      <c r="F5977">
        <v>1</v>
      </c>
      <c r="G5977" s="2">
        <v>3.2431158333333299</v>
      </c>
      <c r="H5977" t="s">
        <v>127</v>
      </c>
      <c r="T5977" s="15"/>
      <c r="U5977" s="2"/>
    </row>
    <row r="5978" spans="2:21">
      <c r="B5978" t="s">
        <v>624</v>
      </c>
      <c r="C5978" t="s">
        <v>532</v>
      </c>
      <c r="D5978">
        <v>2</v>
      </c>
      <c r="E5978" t="s">
        <v>61</v>
      </c>
      <c r="F5978">
        <v>2</v>
      </c>
      <c r="G5978" s="2">
        <v>3.27434166666667</v>
      </c>
      <c r="H5978" t="s">
        <v>127</v>
      </c>
      <c r="T5978" s="15"/>
      <c r="U5978" s="2"/>
    </row>
    <row r="5979" spans="2:21">
      <c r="B5979" t="s">
        <v>624</v>
      </c>
      <c r="C5979" t="s">
        <v>532</v>
      </c>
      <c r="D5979">
        <v>2</v>
      </c>
      <c r="E5979" t="s">
        <v>62</v>
      </c>
      <c r="F5979">
        <v>1</v>
      </c>
      <c r="G5979" s="2">
        <v>3.1383601388888902</v>
      </c>
      <c r="H5979" t="s">
        <v>127</v>
      </c>
      <c r="T5979" s="15"/>
      <c r="U5979" s="2"/>
    </row>
    <row r="5980" spans="2:21">
      <c r="B5980" t="s">
        <v>624</v>
      </c>
      <c r="C5980" t="s">
        <v>532</v>
      </c>
      <c r="D5980">
        <v>2</v>
      </c>
      <c r="E5980" t="s">
        <v>62</v>
      </c>
      <c r="F5980">
        <v>2</v>
      </c>
      <c r="G5980" s="2">
        <v>3.1856249999999999</v>
      </c>
      <c r="H5980" t="s">
        <v>127</v>
      </c>
      <c r="T5980" s="15"/>
      <c r="U5980" s="2"/>
    </row>
    <row r="5981" spans="2:21">
      <c r="B5981" t="s">
        <v>624</v>
      </c>
      <c r="C5981" t="s">
        <v>532</v>
      </c>
      <c r="D5981">
        <v>2</v>
      </c>
      <c r="E5981" t="s">
        <v>63</v>
      </c>
      <c r="F5981">
        <v>1</v>
      </c>
      <c r="G5981" s="2">
        <v>2.6804001388888898</v>
      </c>
      <c r="H5981" t="s">
        <v>127</v>
      </c>
      <c r="T5981" s="15"/>
      <c r="U5981" s="2"/>
    </row>
    <row r="5982" spans="2:21">
      <c r="B5982" t="s">
        <v>624</v>
      </c>
      <c r="C5982" t="s">
        <v>532</v>
      </c>
      <c r="D5982">
        <v>2</v>
      </c>
      <c r="E5982" t="s">
        <v>63</v>
      </c>
      <c r="F5982">
        <v>2</v>
      </c>
      <c r="G5982" s="2">
        <v>3.0648283333333302</v>
      </c>
      <c r="H5982" t="s">
        <v>127</v>
      </c>
      <c r="T5982" s="15"/>
      <c r="U5982" s="2"/>
    </row>
    <row r="5983" spans="2:21">
      <c r="B5983" t="s">
        <v>624</v>
      </c>
      <c r="C5983" t="s">
        <v>532</v>
      </c>
      <c r="D5983">
        <v>2</v>
      </c>
      <c r="E5983" t="s">
        <v>53</v>
      </c>
      <c r="F5983">
        <v>3</v>
      </c>
      <c r="G5983" s="2">
        <v>2.5960165277777798</v>
      </c>
      <c r="H5983" t="s">
        <v>127</v>
      </c>
      <c r="T5983" s="15"/>
      <c r="U5983" s="2"/>
    </row>
    <row r="5984" spans="2:21">
      <c r="B5984" t="s">
        <v>624</v>
      </c>
      <c r="C5984" t="s">
        <v>532</v>
      </c>
      <c r="D5984">
        <v>2</v>
      </c>
      <c r="E5984" t="s">
        <v>53</v>
      </c>
      <c r="F5984">
        <v>4</v>
      </c>
      <c r="G5984" s="2">
        <v>2.9935427777777801</v>
      </c>
      <c r="H5984" t="s">
        <v>127</v>
      </c>
      <c r="T5984" s="15"/>
      <c r="U5984" s="2"/>
    </row>
    <row r="5985" spans="2:21">
      <c r="B5985" t="s">
        <v>624</v>
      </c>
      <c r="C5985" t="s">
        <v>532</v>
      </c>
      <c r="D5985">
        <v>2</v>
      </c>
      <c r="E5985" t="s">
        <v>54</v>
      </c>
      <c r="F5985">
        <v>3</v>
      </c>
      <c r="G5985" s="2">
        <v>2.91497625</v>
      </c>
      <c r="H5985" t="s">
        <v>127</v>
      </c>
      <c r="T5985" s="15"/>
      <c r="U5985" s="2"/>
    </row>
    <row r="5986" spans="2:21">
      <c r="B5986" t="s">
        <v>624</v>
      </c>
      <c r="C5986" t="s">
        <v>532</v>
      </c>
      <c r="D5986">
        <v>2</v>
      </c>
      <c r="E5986" t="s">
        <v>54</v>
      </c>
      <c r="F5986">
        <v>4</v>
      </c>
      <c r="G5986" s="2">
        <v>3.1012398611111101</v>
      </c>
      <c r="H5986" t="s">
        <v>127</v>
      </c>
      <c r="T5986" s="15"/>
      <c r="U5986" s="2"/>
    </row>
    <row r="5987" spans="2:21">
      <c r="B5987" t="s">
        <v>624</v>
      </c>
      <c r="C5987" t="s">
        <v>532</v>
      </c>
      <c r="D5987">
        <v>2</v>
      </c>
      <c r="E5987" t="s">
        <v>55</v>
      </c>
      <c r="F5987">
        <v>3</v>
      </c>
      <c r="G5987" s="2">
        <v>2.9976201388888901</v>
      </c>
      <c r="H5987" t="s">
        <v>127</v>
      </c>
      <c r="T5987" s="15"/>
      <c r="U5987" s="2"/>
    </row>
    <row r="5988" spans="2:21">
      <c r="B5988" t="s">
        <v>624</v>
      </c>
      <c r="C5988" t="s">
        <v>532</v>
      </c>
      <c r="D5988">
        <v>2</v>
      </c>
      <c r="E5988" t="s">
        <v>55</v>
      </c>
      <c r="F5988">
        <v>4</v>
      </c>
      <c r="G5988" s="2">
        <v>2.9833981944444501</v>
      </c>
      <c r="H5988" t="s">
        <v>127</v>
      </c>
      <c r="T5988" s="15"/>
      <c r="U5988" s="2"/>
    </row>
    <row r="5989" spans="2:21">
      <c r="B5989" t="s">
        <v>624</v>
      </c>
      <c r="C5989" t="s">
        <v>532</v>
      </c>
      <c r="D5989">
        <v>2</v>
      </c>
      <c r="E5989" t="s">
        <v>56</v>
      </c>
      <c r="F5989">
        <v>3</v>
      </c>
      <c r="G5989" s="2">
        <v>2.0080395833333302</v>
      </c>
      <c r="H5989" t="s">
        <v>127</v>
      </c>
      <c r="T5989" s="15"/>
      <c r="U5989" s="2"/>
    </row>
    <row r="5990" spans="2:21">
      <c r="B5990" t="s">
        <v>624</v>
      </c>
      <c r="C5990" t="s">
        <v>532</v>
      </c>
      <c r="D5990">
        <v>2</v>
      </c>
      <c r="E5990" t="s">
        <v>56</v>
      </c>
      <c r="F5990">
        <v>4</v>
      </c>
      <c r="G5990" s="2">
        <v>2.778775</v>
      </c>
      <c r="H5990" t="s">
        <v>127</v>
      </c>
      <c r="T5990" s="15"/>
      <c r="U5990" s="2"/>
    </row>
    <row r="5991" spans="2:21">
      <c r="B5991" t="s">
        <v>624</v>
      </c>
      <c r="C5991" t="s">
        <v>532</v>
      </c>
      <c r="D5991">
        <v>2</v>
      </c>
      <c r="E5991" t="s">
        <v>57</v>
      </c>
      <c r="F5991">
        <v>3</v>
      </c>
      <c r="G5991" s="2">
        <v>2.5642540277777801</v>
      </c>
      <c r="H5991" t="s">
        <v>127</v>
      </c>
      <c r="T5991" s="15"/>
      <c r="U5991" s="2"/>
    </row>
    <row r="5992" spans="2:21">
      <c r="B5992" t="s">
        <v>624</v>
      </c>
      <c r="C5992" t="s">
        <v>532</v>
      </c>
      <c r="D5992">
        <v>2</v>
      </c>
      <c r="E5992" t="s">
        <v>57</v>
      </c>
      <c r="F5992">
        <v>4</v>
      </c>
      <c r="G5992" s="2">
        <v>2.76880666666667</v>
      </c>
      <c r="H5992" t="s">
        <v>127</v>
      </c>
      <c r="T5992" s="15"/>
      <c r="U5992" s="2"/>
    </row>
    <row r="5993" spans="2:21">
      <c r="B5993" t="s">
        <v>624</v>
      </c>
      <c r="C5993" t="s">
        <v>532</v>
      </c>
      <c r="D5993">
        <v>2</v>
      </c>
      <c r="E5993" t="s">
        <v>58</v>
      </c>
      <c r="F5993">
        <v>3</v>
      </c>
      <c r="G5993" s="2">
        <v>2.67412069444444</v>
      </c>
      <c r="H5993" t="s">
        <v>127</v>
      </c>
      <c r="T5993" s="15"/>
      <c r="U5993" s="2"/>
    </row>
    <row r="5994" spans="2:21">
      <c r="B5994" t="s">
        <v>624</v>
      </c>
      <c r="C5994" t="s">
        <v>532</v>
      </c>
      <c r="D5994">
        <v>2</v>
      </c>
      <c r="E5994" t="s">
        <v>58</v>
      </c>
      <c r="F5994">
        <v>4</v>
      </c>
      <c r="G5994" s="2">
        <v>2.5563279166666701</v>
      </c>
      <c r="H5994" t="s">
        <v>127</v>
      </c>
      <c r="T5994" s="15"/>
      <c r="U5994" s="2"/>
    </row>
    <row r="5995" spans="2:21">
      <c r="B5995" t="s">
        <v>624</v>
      </c>
      <c r="C5995" t="s">
        <v>532</v>
      </c>
      <c r="D5995">
        <v>2</v>
      </c>
      <c r="E5995" t="s">
        <v>101</v>
      </c>
      <c r="F5995">
        <v>3</v>
      </c>
      <c r="G5995" s="2">
        <v>2.96972986111111</v>
      </c>
      <c r="H5995" t="s">
        <v>127</v>
      </c>
      <c r="T5995" s="15"/>
      <c r="U5995" s="2"/>
    </row>
    <row r="5996" spans="2:21">
      <c r="B5996" t="s">
        <v>624</v>
      </c>
      <c r="C5996" t="s">
        <v>532</v>
      </c>
      <c r="D5996">
        <v>2</v>
      </c>
      <c r="E5996" t="s">
        <v>101</v>
      </c>
      <c r="F5996">
        <v>4</v>
      </c>
      <c r="G5996" s="2">
        <v>3.0625762500000002</v>
      </c>
      <c r="H5996" t="s">
        <v>127</v>
      </c>
      <c r="T5996" s="15"/>
      <c r="U5996" s="2"/>
    </row>
    <row r="5997" spans="2:21">
      <c r="B5997" t="s">
        <v>624</v>
      </c>
      <c r="C5997" t="s">
        <v>532</v>
      </c>
      <c r="D5997">
        <v>2</v>
      </c>
      <c r="E5997" t="s">
        <v>59</v>
      </c>
      <c r="F5997">
        <v>3</v>
      </c>
      <c r="G5997" s="2">
        <v>2.3792415277777801</v>
      </c>
      <c r="H5997" t="s">
        <v>127</v>
      </c>
      <c r="T5997" s="15"/>
      <c r="U5997" s="2"/>
    </row>
    <row r="5998" spans="2:21">
      <c r="B5998" t="s">
        <v>624</v>
      </c>
      <c r="C5998" t="s">
        <v>532</v>
      </c>
      <c r="D5998">
        <v>2</v>
      </c>
      <c r="E5998" t="s">
        <v>59</v>
      </c>
      <c r="F5998">
        <v>4</v>
      </c>
      <c r="G5998" s="2">
        <v>2.8640944444444401</v>
      </c>
      <c r="H5998" t="s">
        <v>127</v>
      </c>
      <c r="T5998" s="15"/>
      <c r="U5998" s="2"/>
    </row>
    <row r="5999" spans="2:21">
      <c r="B5999" t="s">
        <v>624</v>
      </c>
      <c r="C5999" t="s">
        <v>532</v>
      </c>
      <c r="D5999">
        <v>2</v>
      </c>
      <c r="E5999" t="s">
        <v>60</v>
      </c>
      <c r="F5999">
        <v>3</v>
      </c>
      <c r="G5999" s="2">
        <v>2.4788244444444398</v>
      </c>
      <c r="H5999" t="s">
        <v>127</v>
      </c>
      <c r="T5999" s="15"/>
      <c r="U5999" s="2"/>
    </row>
    <row r="6000" spans="2:21">
      <c r="B6000" t="s">
        <v>624</v>
      </c>
      <c r="C6000" t="s">
        <v>532</v>
      </c>
      <c r="D6000">
        <v>2</v>
      </c>
      <c r="E6000" t="s">
        <v>60</v>
      </c>
      <c r="F6000">
        <v>4</v>
      </c>
      <c r="G6000" s="2">
        <v>3.02819319444444</v>
      </c>
      <c r="H6000" t="s">
        <v>127</v>
      </c>
      <c r="T6000" s="15"/>
      <c r="U6000" s="2"/>
    </row>
    <row r="6001" spans="2:21">
      <c r="B6001" t="s">
        <v>624</v>
      </c>
      <c r="C6001" t="s">
        <v>532</v>
      </c>
      <c r="D6001">
        <v>2</v>
      </c>
      <c r="E6001" t="s">
        <v>61</v>
      </c>
      <c r="F6001">
        <v>3</v>
      </c>
      <c r="G6001" s="2">
        <v>3.25589611111111</v>
      </c>
      <c r="H6001" t="s">
        <v>127</v>
      </c>
      <c r="T6001" s="15"/>
      <c r="U6001" s="2"/>
    </row>
    <row r="6002" spans="2:21">
      <c r="B6002" t="s">
        <v>624</v>
      </c>
      <c r="C6002" t="s">
        <v>532</v>
      </c>
      <c r="D6002">
        <v>2</v>
      </c>
      <c r="E6002" t="s">
        <v>61</v>
      </c>
      <c r="F6002">
        <v>4</v>
      </c>
      <c r="G6002" s="2">
        <v>3.39967263888889</v>
      </c>
      <c r="H6002" t="s">
        <v>127</v>
      </c>
      <c r="T6002" s="15"/>
      <c r="U6002" s="2"/>
    </row>
    <row r="6003" spans="2:21">
      <c r="B6003" t="s">
        <v>624</v>
      </c>
      <c r="C6003" t="s">
        <v>532</v>
      </c>
      <c r="D6003">
        <v>2</v>
      </c>
      <c r="E6003" t="s">
        <v>62</v>
      </c>
      <c r="F6003">
        <v>3</v>
      </c>
      <c r="G6003" s="2">
        <v>3.2111980555555601</v>
      </c>
      <c r="H6003" t="s">
        <v>127</v>
      </c>
      <c r="T6003" s="15"/>
      <c r="U6003" s="2"/>
    </row>
    <row r="6004" spans="2:21">
      <c r="B6004" t="s">
        <v>624</v>
      </c>
      <c r="C6004" t="s">
        <v>532</v>
      </c>
      <c r="D6004">
        <v>2</v>
      </c>
      <c r="E6004" t="s">
        <v>62</v>
      </c>
      <c r="F6004">
        <v>4</v>
      </c>
      <c r="G6004" s="2">
        <v>3.32698361111111</v>
      </c>
      <c r="H6004" t="s">
        <v>127</v>
      </c>
      <c r="T6004" s="15"/>
      <c r="U6004" s="2"/>
    </row>
    <row r="6005" spans="2:21">
      <c r="B6005" t="s">
        <v>624</v>
      </c>
      <c r="C6005" t="s">
        <v>532</v>
      </c>
      <c r="D6005">
        <v>2</v>
      </c>
      <c r="E6005" t="s">
        <v>63</v>
      </c>
      <c r="F6005">
        <v>3</v>
      </c>
      <c r="G6005" s="2">
        <v>3.2643499999999999</v>
      </c>
      <c r="H6005" t="s">
        <v>127</v>
      </c>
      <c r="T6005" s="15"/>
      <c r="U6005" s="2"/>
    </row>
    <row r="6006" spans="2:21">
      <c r="B6006" t="s">
        <v>624</v>
      </c>
      <c r="C6006" t="s">
        <v>532</v>
      </c>
      <c r="D6006">
        <v>2</v>
      </c>
      <c r="E6006" t="s">
        <v>63</v>
      </c>
      <c r="F6006">
        <v>4</v>
      </c>
      <c r="G6006" s="2">
        <v>3.14846513888889</v>
      </c>
      <c r="H6006" t="s">
        <v>127</v>
      </c>
      <c r="T6006" s="15"/>
      <c r="U6006" s="2"/>
    </row>
    <row r="6007" spans="2:21">
      <c r="B6007" t="s">
        <v>624</v>
      </c>
      <c r="C6007" t="s">
        <v>532</v>
      </c>
      <c r="D6007">
        <v>2</v>
      </c>
      <c r="E6007" t="s">
        <v>64</v>
      </c>
      <c r="F6007">
        <v>1</v>
      </c>
      <c r="G6007" s="2">
        <v>2.4779013888888901</v>
      </c>
      <c r="H6007" t="s">
        <v>127</v>
      </c>
      <c r="T6007" s="15"/>
      <c r="U6007" s="2"/>
    </row>
    <row r="6008" spans="2:21">
      <c r="B6008" t="s">
        <v>624</v>
      </c>
      <c r="C6008" t="s">
        <v>532</v>
      </c>
      <c r="D6008">
        <v>2</v>
      </c>
      <c r="E6008" t="s">
        <v>64</v>
      </c>
      <c r="F6008">
        <v>2</v>
      </c>
      <c r="G6008" s="2">
        <v>2.9967119444444399</v>
      </c>
      <c r="H6008" t="s">
        <v>127</v>
      </c>
      <c r="T6008" s="15"/>
      <c r="U6008" s="2"/>
    </row>
    <row r="6009" spans="2:21">
      <c r="B6009" t="s">
        <v>624</v>
      </c>
      <c r="C6009" t="s">
        <v>532</v>
      </c>
      <c r="D6009">
        <v>2</v>
      </c>
      <c r="E6009" t="s">
        <v>65</v>
      </c>
      <c r="F6009">
        <v>1</v>
      </c>
      <c r="G6009" s="2">
        <v>0.15512486111111101</v>
      </c>
      <c r="H6009" t="s">
        <v>117</v>
      </c>
      <c r="T6009" s="15"/>
      <c r="U6009" s="2"/>
    </row>
    <row r="6010" spans="2:21">
      <c r="B6010" t="s">
        <v>624</v>
      </c>
      <c r="C6010" t="s">
        <v>532</v>
      </c>
      <c r="D6010">
        <v>2</v>
      </c>
      <c r="E6010" t="s">
        <v>65</v>
      </c>
      <c r="F6010">
        <v>2</v>
      </c>
      <c r="G6010" s="2">
        <v>0.80434347222222202</v>
      </c>
      <c r="H6010" t="s">
        <v>127</v>
      </c>
      <c r="T6010" s="15"/>
      <c r="U6010" s="2"/>
    </row>
    <row r="6011" spans="2:21">
      <c r="B6011" t="s">
        <v>624</v>
      </c>
      <c r="C6011" t="s">
        <v>532</v>
      </c>
      <c r="D6011">
        <v>2</v>
      </c>
      <c r="E6011" t="s">
        <v>66</v>
      </c>
      <c r="F6011">
        <v>1</v>
      </c>
      <c r="G6011" s="2">
        <v>1.6838951388888901</v>
      </c>
      <c r="H6011" t="s">
        <v>127</v>
      </c>
      <c r="T6011" s="15"/>
      <c r="U6011" s="2"/>
    </row>
    <row r="6012" spans="2:21">
      <c r="B6012" t="s">
        <v>624</v>
      </c>
      <c r="C6012" t="s">
        <v>532</v>
      </c>
      <c r="D6012">
        <v>2</v>
      </c>
      <c r="E6012" t="s">
        <v>66</v>
      </c>
      <c r="F6012">
        <v>2</v>
      </c>
      <c r="G6012" s="2">
        <v>2.4446756944444399</v>
      </c>
      <c r="H6012" t="s">
        <v>127</v>
      </c>
      <c r="T6012" s="15"/>
      <c r="U6012" s="2"/>
    </row>
    <row r="6013" spans="2:21">
      <c r="B6013" t="s">
        <v>624</v>
      </c>
      <c r="C6013" t="s">
        <v>532</v>
      </c>
      <c r="D6013">
        <v>2</v>
      </c>
      <c r="E6013" t="s">
        <v>67</v>
      </c>
      <c r="F6013">
        <v>1</v>
      </c>
      <c r="G6013" s="2">
        <v>2.7216825</v>
      </c>
      <c r="H6013" t="s">
        <v>127</v>
      </c>
      <c r="T6013" s="15"/>
      <c r="U6013" s="2"/>
    </row>
    <row r="6014" spans="2:21">
      <c r="B6014" t="s">
        <v>624</v>
      </c>
      <c r="C6014" t="s">
        <v>532</v>
      </c>
      <c r="D6014">
        <v>2</v>
      </c>
      <c r="E6014" t="s">
        <v>67</v>
      </c>
      <c r="F6014">
        <v>2</v>
      </c>
      <c r="G6014" s="2">
        <v>3.0194801388888899</v>
      </c>
      <c r="H6014" t="s">
        <v>127</v>
      </c>
      <c r="T6014" s="15"/>
      <c r="U6014" s="2"/>
    </row>
    <row r="6015" spans="2:21">
      <c r="B6015" t="s">
        <v>624</v>
      </c>
      <c r="C6015" t="s">
        <v>532</v>
      </c>
      <c r="D6015">
        <v>2</v>
      </c>
      <c r="E6015" t="s">
        <v>68</v>
      </c>
      <c r="F6015">
        <v>1</v>
      </c>
      <c r="G6015" s="2">
        <v>3.0544741666666702</v>
      </c>
      <c r="H6015" t="s">
        <v>127</v>
      </c>
      <c r="T6015" s="15"/>
      <c r="U6015" s="2"/>
    </row>
    <row r="6016" spans="2:21">
      <c r="B6016" t="s">
        <v>624</v>
      </c>
      <c r="C6016" t="s">
        <v>532</v>
      </c>
      <c r="D6016">
        <v>2</v>
      </c>
      <c r="E6016" t="s">
        <v>68</v>
      </c>
      <c r="F6016">
        <v>2</v>
      </c>
      <c r="G6016" s="2">
        <v>3.4984997222222201</v>
      </c>
      <c r="H6016" t="s">
        <v>127</v>
      </c>
      <c r="T6016" s="15"/>
      <c r="U6016" s="2"/>
    </row>
    <row r="6017" spans="2:21">
      <c r="B6017" t="s">
        <v>624</v>
      </c>
      <c r="C6017" t="s">
        <v>532</v>
      </c>
      <c r="D6017">
        <v>2</v>
      </c>
      <c r="E6017" t="s">
        <v>69</v>
      </c>
      <c r="F6017">
        <v>1</v>
      </c>
      <c r="G6017" s="2">
        <v>3.2311649999999998</v>
      </c>
      <c r="H6017" t="s">
        <v>127</v>
      </c>
      <c r="T6017" s="15"/>
      <c r="U6017" s="2"/>
    </row>
    <row r="6018" spans="2:21">
      <c r="B6018" t="s">
        <v>624</v>
      </c>
      <c r="C6018" t="s">
        <v>532</v>
      </c>
      <c r="D6018">
        <v>2</v>
      </c>
      <c r="E6018" t="s">
        <v>69</v>
      </c>
      <c r="F6018">
        <v>2</v>
      </c>
      <c r="G6018" s="2">
        <v>3.1507350000000001</v>
      </c>
      <c r="H6018" t="s">
        <v>127</v>
      </c>
      <c r="T6018" s="15"/>
      <c r="U6018" s="2"/>
    </row>
    <row r="6019" spans="2:21">
      <c r="B6019" t="s">
        <v>624</v>
      </c>
      <c r="C6019" t="s">
        <v>532</v>
      </c>
      <c r="D6019">
        <v>2</v>
      </c>
      <c r="E6019" t="s">
        <v>70</v>
      </c>
      <c r="F6019">
        <v>1</v>
      </c>
      <c r="G6019" s="2">
        <v>3.3289972222222199</v>
      </c>
      <c r="H6019" t="s">
        <v>127</v>
      </c>
      <c r="T6019" s="15"/>
      <c r="U6019" s="2"/>
    </row>
    <row r="6020" spans="2:21">
      <c r="B6020" t="s">
        <v>624</v>
      </c>
      <c r="C6020" t="s">
        <v>532</v>
      </c>
      <c r="D6020">
        <v>2</v>
      </c>
      <c r="E6020" t="s">
        <v>70</v>
      </c>
      <c r="F6020">
        <v>2</v>
      </c>
      <c r="G6020" s="2">
        <v>3.2633965277777799</v>
      </c>
      <c r="H6020" t="s">
        <v>127</v>
      </c>
      <c r="T6020" s="15"/>
      <c r="U6020" s="2"/>
    </row>
    <row r="6021" spans="2:21">
      <c r="B6021" t="s">
        <v>624</v>
      </c>
      <c r="C6021" t="s">
        <v>532</v>
      </c>
      <c r="D6021">
        <v>2</v>
      </c>
      <c r="E6021" t="s">
        <v>71</v>
      </c>
      <c r="F6021">
        <v>1</v>
      </c>
      <c r="G6021" s="2">
        <v>2.4988816666666702</v>
      </c>
      <c r="H6021" t="s">
        <v>127</v>
      </c>
      <c r="T6021" s="15"/>
      <c r="U6021" s="2"/>
    </row>
    <row r="6022" spans="2:21">
      <c r="B6022" t="s">
        <v>624</v>
      </c>
      <c r="C6022" t="s">
        <v>532</v>
      </c>
      <c r="D6022">
        <v>2</v>
      </c>
      <c r="E6022" t="s">
        <v>71</v>
      </c>
      <c r="F6022">
        <v>2</v>
      </c>
      <c r="G6022" s="2">
        <v>3.0227145833333302</v>
      </c>
      <c r="H6022" t="s">
        <v>127</v>
      </c>
      <c r="T6022" s="15"/>
      <c r="U6022" s="2"/>
    </row>
    <row r="6023" spans="2:21">
      <c r="B6023" t="s">
        <v>624</v>
      </c>
      <c r="C6023" t="s">
        <v>532</v>
      </c>
      <c r="D6023">
        <v>2</v>
      </c>
      <c r="E6023" t="s">
        <v>72</v>
      </c>
      <c r="F6023">
        <v>1</v>
      </c>
      <c r="G6023" s="2">
        <v>3.2543305555555602</v>
      </c>
      <c r="H6023" t="s">
        <v>127</v>
      </c>
      <c r="T6023" s="15"/>
      <c r="U6023" s="2"/>
    </row>
    <row r="6024" spans="2:21">
      <c r="B6024" t="s">
        <v>624</v>
      </c>
      <c r="C6024" t="s">
        <v>532</v>
      </c>
      <c r="D6024">
        <v>2</v>
      </c>
      <c r="E6024" t="s">
        <v>72</v>
      </c>
      <c r="F6024">
        <v>2</v>
      </c>
      <c r="G6024" s="2">
        <v>3.12772805555556</v>
      </c>
      <c r="H6024" t="s">
        <v>127</v>
      </c>
      <c r="T6024" s="15"/>
      <c r="U6024" s="2"/>
    </row>
    <row r="6025" spans="2:21">
      <c r="B6025" t="s">
        <v>624</v>
      </c>
      <c r="C6025" t="s">
        <v>532</v>
      </c>
      <c r="D6025">
        <v>2</v>
      </c>
      <c r="E6025" t="s">
        <v>73</v>
      </c>
      <c r="F6025">
        <v>1</v>
      </c>
      <c r="G6025" s="2">
        <v>0.23036472222222201</v>
      </c>
      <c r="H6025" t="s">
        <v>117</v>
      </c>
      <c r="T6025" s="15"/>
      <c r="U6025" s="2"/>
    </row>
    <row r="6026" spans="2:21">
      <c r="B6026" t="s">
        <v>624</v>
      </c>
      <c r="C6026" t="s">
        <v>532</v>
      </c>
      <c r="D6026">
        <v>2</v>
      </c>
      <c r="E6026" t="s">
        <v>73</v>
      </c>
      <c r="F6026">
        <v>2</v>
      </c>
      <c r="G6026" s="2">
        <v>0.302654444444444</v>
      </c>
      <c r="H6026" t="s">
        <v>127</v>
      </c>
      <c r="T6026" s="15"/>
      <c r="U6026" s="2"/>
    </row>
    <row r="6027" spans="2:21">
      <c r="B6027" t="s">
        <v>624</v>
      </c>
      <c r="C6027" t="s">
        <v>532</v>
      </c>
      <c r="D6027">
        <v>2</v>
      </c>
      <c r="E6027" t="s">
        <v>74</v>
      </c>
      <c r="F6027">
        <v>1</v>
      </c>
      <c r="G6027" s="2">
        <v>3.2609076388888898</v>
      </c>
      <c r="H6027" t="s">
        <v>127</v>
      </c>
      <c r="T6027" s="15"/>
      <c r="U6027" s="2"/>
    </row>
    <row r="6028" spans="2:21">
      <c r="B6028" t="s">
        <v>624</v>
      </c>
      <c r="C6028" t="s">
        <v>532</v>
      </c>
      <c r="D6028">
        <v>2</v>
      </c>
      <c r="E6028" t="s">
        <v>74</v>
      </c>
      <c r="F6028">
        <v>2</v>
      </c>
      <c r="G6028" s="2">
        <v>3.2154354166666699</v>
      </c>
      <c r="H6028" t="s">
        <v>127</v>
      </c>
      <c r="T6028" s="15"/>
      <c r="U6028" s="2"/>
    </row>
    <row r="6029" spans="2:21">
      <c r="B6029" t="s">
        <v>624</v>
      </c>
      <c r="C6029" t="s">
        <v>532</v>
      </c>
      <c r="D6029">
        <v>2</v>
      </c>
      <c r="E6029" t="s">
        <v>75</v>
      </c>
      <c r="F6029">
        <v>1</v>
      </c>
      <c r="G6029" s="2">
        <v>2.9941190277777801</v>
      </c>
      <c r="H6029" t="s">
        <v>127</v>
      </c>
      <c r="T6029" s="15"/>
      <c r="U6029" s="2"/>
    </row>
    <row r="6030" spans="2:21">
      <c r="B6030" t="s">
        <v>624</v>
      </c>
      <c r="C6030" t="s">
        <v>532</v>
      </c>
      <c r="D6030">
        <v>2</v>
      </c>
      <c r="E6030" t="s">
        <v>75</v>
      </c>
      <c r="F6030">
        <v>2</v>
      </c>
      <c r="G6030" s="2">
        <v>3.0496352777777802</v>
      </c>
      <c r="H6030" t="s">
        <v>127</v>
      </c>
      <c r="T6030" s="15"/>
      <c r="U6030" s="2"/>
    </row>
    <row r="6031" spans="2:21">
      <c r="B6031" t="s">
        <v>624</v>
      </c>
      <c r="C6031" t="s">
        <v>532</v>
      </c>
      <c r="D6031">
        <v>2</v>
      </c>
      <c r="E6031" t="s">
        <v>64</v>
      </c>
      <c r="F6031">
        <v>3</v>
      </c>
      <c r="G6031" s="2">
        <v>2.7751394444444499</v>
      </c>
      <c r="H6031" t="s">
        <v>127</v>
      </c>
      <c r="T6031" s="15"/>
      <c r="U6031" s="2"/>
    </row>
    <row r="6032" spans="2:21">
      <c r="B6032" t="s">
        <v>624</v>
      </c>
      <c r="C6032" t="s">
        <v>532</v>
      </c>
      <c r="D6032">
        <v>2</v>
      </c>
      <c r="E6032" t="s">
        <v>64</v>
      </c>
      <c r="F6032">
        <v>4</v>
      </c>
      <c r="G6032" s="2">
        <v>3.0118761111111101</v>
      </c>
      <c r="H6032" t="s">
        <v>127</v>
      </c>
      <c r="T6032" s="15"/>
      <c r="U6032" s="2"/>
    </row>
    <row r="6033" spans="2:21">
      <c r="B6033" t="s">
        <v>624</v>
      </c>
      <c r="C6033" t="s">
        <v>532</v>
      </c>
      <c r="D6033">
        <v>2</v>
      </c>
      <c r="E6033" t="s">
        <v>65</v>
      </c>
      <c r="F6033">
        <v>3</v>
      </c>
      <c r="G6033" s="2">
        <v>2.4077679166666699</v>
      </c>
      <c r="H6033" t="s">
        <v>127</v>
      </c>
      <c r="T6033" s="15"/>
      <c r="U6033" s="2"/>
    </row>
    <row r="6034" spans="2:21">
      <c r="B6034" t="s">
        <v>624</v>
      </c>
      <c r="C6034" t="s">
        <v>532</v>
      </c>
      <c r="D6034">
        <v>2</v>
      </c>
      <c r="E6034" t="s">
        <v>65</v>
      </c>
      <c r="F6034">
        <v>4</v>
      </c>
      <c r="G6034" s="2">
        <v>2.951495</v>
      </c>
      <c r="H6034" t="s">
        <v>127</v>
      </c>
      <c r="T6034" s="15"/>
      <c r="U6034" s="2"/>
    </row>
    <row r="6035" spans="2:21">
      <c r="B6035" t="s">
        <v>624</v>
      </c>
      <c r="C6035" t="s">
        <v>532</v>
      </c>
      <c r="D6035">
        <v>2</v>
      </c>
      <c r="E6035" t="s">
        <v>66</v>
      </c>
      <c r="F6035">
        <v>3</v>
      </c>
      <c r="G6035" s="2">
        <v>2.8141794444444499</v>
      </c>
      <c r="H6035" t="s">
        <v>127</v>
      </c>
      <c r="T6035" s="15"/>
      <c r="U6035" s="2"/>
    </row>
    <row r="6036" spans="2:21">
      <c r="B6036" t="s">
        <v>624</v>
      </c>
      <c r="C6036" t="s">
        <v>532</v>
      </c>
      <c r="D6036">
        <v>2</v>
      </c>
      <c r="E6036" t="s">
        <v>66</v>
      </c>
      <c r="F6036">
        <v>4</v>
      </c>
      <c r="G6036" s="2">
        <v>3.0338394444444501</v>
      </c>
      <c r="H6036" t="s">
        <v>127</v>
      </c>
      <c r="T6036" s="15"/>
      <c r="U6036" s="2"/>
    </row>
    <row r="6037" spans="2:21">
      <c r="B6037" t="s">
        <v>624</v>
      </c>
      <c r="C6037" t="s">
        <v>532</v>
      </c>
      <c r="D6037">
        <v>2</v>
      </c>
      <c r="E6037" t="s">
        <v>67</v>
      </c>
      <c r="F6037">
        <v>3</v>
      </c>
      <c r="G6037" s="2">
        <v>3.2546333333333299</v>
      </c>
      <c r="H6037" t="s">
        <v>127</v>
      </c>
      <c r="T6037" s="15"/>
      <c r="U6037" s="2"/>
    </row>
    <row r="6038" spans="2:21">
      <c r="B6038" t="s">
        <v>624</v>
      </c>
      <c r="C6038" t="s">
        <v>532</v>
      </c>
      <c r="D6038">
        <v>2</v>
      </c>
      <c r="E6038" t="s">
        <v>67</v>
      </c>
      <c r="F6038">
        <v>4</v>
      </c>
      <c r="G6038" s="2">
        <v>3.3151119444444399</v>
      </c>
      <c r="H6038" t="s">
        <v>127</v>
      </c>
      <c r="T6038" s="15"/>
      <c r="U6038" s="2"/>
    </row>
    <row r="6039" spans="2:21">
      <c r="B6039" t="s">
        <v>624</v>
      </c>
      <c r="C6039" t="s">
        <v>532</v>
      </c>
      <c r="D6039">
        <v>2</v>
      </c>
      <c r="E6039" t="s">
        <v>68</v>
      </c>
      <c r="F6039">
        <v>3</v>
      </c>
      <c r="G6039" s="2">
        <v>3.5241366666666698</v>
      </c>
      <c r="H6039" t="s">
        <v>127</v>
      </c>
      <c r="T6039" s="15"/>
      <c r="U6039" s="2"/>
    </row>
    <row r="6040" spans="2:21">
      <c r="B6040" t="s">
        <v>624</v>
      </c>
      <c r="C6040" t="s">
        <v>532</v>
      </c>
      <c r="D6040">
        <v>2</v>
      </c>
      <c r="E6040" t="s">
        <v>68</v>
      </c>
      <c r="F6040">
        <v>4</v>
      </c>
      <c r="G6040" s="2">
        <v>3.4554184722222199</v>
      </c>
      <c r="H6040" t="s">
        <v>127</v>
      </c>
      <c r="T6040" s="15"/>
      <c r="U6040" s="2"/>
    </row>
    <row r="6041" spans="2:21">
      <c r="B6041" t="s">
        <v>624</v>
      </c>
      <c r="C6041" t="s">
        <v>532</v>
      </c>
      <c r="D6041">
        <v>2</v>
      </c>
      <c r="E6041" t="s">
        <v>69</v>
      </c>
      <c r="F6041">
        <v>3</v>
      </c>
      <c r="G6041" s="2">
        <v>2.98578541666667</v>
      </c>
      <c r="H6041" t="s">
        <v>127</v>
      </c>
      <c r="T6041" s="15"/>
      <c r="U6041" s="2"/>
    </row>
    <row r="6042" spans="2:21">
      <c r="B6042" t="s">
        <v>624</v>
      </c>
      <c r="C6042" t="s">
        <v>532</v>
      </c>
      <c r="D6042">
        <v>2</v>
      </c>
      <c r="E6042" t="s">
        <v>69</v>
      </c>
      <c r="F6042">
        <v>4</v>
      </c>
      <c r="G6042" s="2">
        <v>3.2784859722222199</v>
      </c>
      <c r="H6042" t="s">
        <v>127</v>
      </c>
      <c r="T6042" s="15"/>
      <c r="U6042" s="2"/>
    </row>
    <row r="6043" spans="2:21">
      <c r="B6043" t="s">
        <v>624</v>
      </c>
      <c r="C6043" t="s">
        <v>532</v>
      </c>
      <c r="D6043">
        <v>2</v>
      </c>
      <c r="E6043" t="s">
        <v>70</v>
      </c>
      <c r="F6043">
        <v>3</v>
      </c>
      <c r="G6043" s="2">
        <v>3.3161579166666701</v>
      </c>
      <c r="H6043" t="s">
        <v>127</v>
      </c>
      <c r="T6043" s="15"/>
      <c r="U6043" s="2"/>
    </row>
    <row r="6044" spans="2:21">
      <c r="B6044" t="s">
        <v>624</v>
      </c>
      <c r="C6044" t="s">
        <v>532</v>
      </c>
      <c r="D6044">
        <v>2</v>
      </c>
      <c r="E6044" t="s">
        <v>70</v>
      </c>
      <c r="F6044">
        <v>4</v>
      </c>
      <c r="G6044" s="2">
        <v>3.3157823611111099</v>
      </c>
      <c r="H6044" t="s">
        <v>127</v>
      </c>
      <c r="T6044" s="15"/>
      <c r="U6044" s="2"/>
    </row>
    <row r="6045" spans="2:21">
      <c r="B6045" t="s">
        <v>624</v>
      </c>
      <c r="C6045" t="s">
        <v>532</v>
      </c>
      <c r="D6045">
        <v>2</v>
      </c>
      <c r="E6045" t="s">
        <v>71</v>
      </c>
      <c r="F6045">
        <v>3</v>
      </c>
      <c r="G6045" s="2">
        <v>3.3296129166666701</v>
      </c>
      <c r="H6045" t="s">
        <v>127</v>
      </c>
      <c r="T6045" s="15"/>
      <c r="U6045" s="2"/>
    </row>
    <row r="6046" spans="2:21">
      <c r="B6046" t="s">
        <v>624</v>
      </c>
      <c r="C6046" t="s">
        <v>532</v>
      </c>
      <c r="D6046">
        <v>2</v>
      </c>
      <c r="E6046" t="s">
        <v>71</v>
      </c>
      <c r="F6046">
        <v>4</v>
      </c>
      <c r="G6046" s="2">
        <v>3.3695395833333301</v>
      </c>
      <c r="H6046" t="s">
        <v>127</v>
      </c>
      <c r="T6046" s="15"/>
      <c r="U6046" s="2"/>
    </row>
    <row r="6047" spans="2:21">
      <c r="B6047" t="s">
        <v>624</v>
      </c>
      <c r="C6047" t="s">
        <v>532</v>
      </c>
      <c r="D6047">
        <v>2</v>
      </c>
      <c r="E6047" t="s">
        <v>72</v>
      </c>
      <c r="F6047">
        <v>3</v>
      </c>
      <c r="G6047" s="2">
        <v>3.3974938888888899</v>
      </c>
      <c r="H6047" t="s">
        <v>127</v>
      </c>
      <c r="T6047" s="15"/>
      <c r="U6047" s="2"/>
    </row>
    <row r="6048" spans="2:21">
      <c r="B6048" t="s">
        <v>624</v>
      </c>
      <c r="C6048" t="s">
        <v>532</v>
      </c>
      <c r="D6048">
        <v>2</v>
      </c>
      <c r="E6048" t="s">
        <v>72</v>
      </c>
      <c r="F6048">
        <v>4</v>
      </c>
      <c r="G6048" s="2">
        <v>3.3647398611111101</v>
      </c>
      <c r="H6048" t="s">
        <v>127</v>
      </c>
      <c r="T6048" s="15"/>
      <c r="U6048" s="2"/>
    </row>
    <row r="6049" spans="2:21">
      <c r="B6049" t="s">
        <v>624</v>
      </c>
      <c r="C6049" t="s">
        <v>532</v>
      </c>
      <c r="D6049">
        <v>2</v>
      </c>
      <c r="E6049" t="s">
        <v>73</v>
      </c>
      <c r="F6049">
        <v>3</v>
      </c>
      <c r="G6049" s="2">
        <v>1.32279027777778</v>
      </c>
      <c r="H6049" t="s">
        <v>127</v>
      </c>
      <c r="T6049" s="15"/>
      <c r="U6049" s="2"/>
    </row>
    <row r="6050" spans="2:21">
      <c r="B6050" t="s">
        <v>624</v>
      </c>
      <c r="C6050" t="s">
        <v>532</v>
      </c>
      <c r="D6050">
        <v>2</v>
      </c>
      <c r="E6050" t="s">
        <v>73</v>
      </c>
      <c r="F6050">
        <v>4</v>
      </c>
      <c r="G6050" s="2">
        <v>1.99525569444444</v>
      </c>
      <c r="H6050" t="s">
        <v>127</v>
      </c>
      <c r="T6050" s="15"/>
      <c r="U6050" s="2"/>
    </row>
    <row r="6051" spans="2:21">
      <c r="B6051" t="s">
        <v>624</v>
      </c>
      <c r="C6051" t="s">
        <v>532</v>
      </c>
      <c r="D6051">
        <v>2</v>
      </c>
      <c r="E6051" t="s">
        <v>74</v>
      </c>
      <c r="F6051">
        <v>3</v>
      </c>
      <c r="G6051" s="2">
        <v>3.1943173611111102</v>
      </c>
      <c r="H6051" t="s">
        <v>127</v>
      </c>
      <c r="T6051" s="15"/>
      <c r="U6051" s="2"/>
    </row>
    <row r="6052" spans="2:21">
      <c r="B6052" t="s">
        <v>624</v>
      </c>
      <c r="C6052" t="s">
        <v>532</v>
      </c>
      <c r="D6052">
        <v>2</v>
      </c>
      <c r="E6052" t="s">
        <v>74</v>
      </c>
      <c r="F6052">
        <v>4</v>
      </c>
      <c r="G6052" s="2">
        <v>3.2778059722222199</v>
      </c>
      <c r="H6052" t="s">
        <v>127</v>
      </c>
      <c r="T6052" s="15"/>
      <c r="U6052" s="2"/>
    </row>
    <row r="6053" spans="2:21">
      <c r="B6053" t="s">
        <v>624</v>
      </c>
      <c r="C6053" t="s">
        <v>532</v>
      </c>
      <c r="D6053">
        <v>2</v>
      </c>
      <c r="E6053" t="s">
        <v>75</v>
      </c>
      <c r="F6053">
        <v>3</v>
      </c>
      <c r="G6053" s="2">
        <v>3.0451581944444399</v>
      </c>
      <c r="H6053" t="s">
        <v>127</v>
      </c>
      <c r="T6053" s="15"/>
      <c r="U6053" s="2"/>
    </row>
    <row r="6054" spans="2:21">
      <c r="B6054" t="s">
        <v>624</v>
      </c>
      <c r="C6054" t="s">
        <v>532</v>
      </c>
      <c r="D6054">
        <v>2</v>
      </c>
      <c r="E6054" t="s">
        <v>75</v>
      </c>
      <c r="F6054">
        <v>4</v>
      </c>
      <c r="G6054" s="2">
        <v>3.1139959722222201</v>
      </c>
      <c r="H6054" t="s">
        <v>127</v>
      </c>
      <c r="T6054" s="15"/>
      <c r="U6054" s="2"/>
    </row>
    <row r="6055" spans="2:21">
      <c r="B6055" t="s">
        <v>624</v>
      </c>
      <c r="C6055" t="s">
        <v>532</v>
      </c>
      <c r="D6055">
        <v>2</v>
      </c>
      <c r="E6055" t="s">
        <v>76</v>
      </c>
      <c r="F6055">
        <v>1</v>
      </c>
      <c r="G6055" s="2">
        <v>1.5468268055555601</v>
      </c>
      <c r="H6055" t="s">
        <v>127</v>
      </c>
      <c r="T6055" s="15"/>
      <c r="U6055" s="2"/>
    </row>
    <row r="6056" spans="2:21">
      <c r="B6056" t="s">
        <v>624</v>
      </c>
      <c r="C6056" t="s">
        <v>532</v>
      </c>
      <c r="D6056">
        <v>2</v>
      </c>
      <c r="E6056" t="s">
        <v>76</v>
      </c>
      <c r="F6056">
        <v>2</v>
      </c>
      <c r="G6056" s="2">
        <v>2.27567138888889</v>
      </c>
      <c r="H6056" t="s">
        <v>127</v>
      </c>
      <c r="T6056" s="15"/>
      <c r="U6056" s="2"/>
    </row>
    <row r="6057" spans="2:21">
      <c r="B6057" t="s">
        <v>624</v>
      </c>
      <c r="C6057" t="s">
        <v>532</v>
      </c>
      <c r="D6057">
        <v>2</v>
      </c>
      <c r="E6057" t="s">
        <v>77</v>
      </c>
      <c r="F6057">
        <v>1</v>
      </c>
      <c r="G6057" s="2">
        <v>3.0195783333333299</v>
      </c>
      <c r="H6057" t="s">
        <v>127</v>
      </c>
      <c r="T6057" s="15"/>
      <c r="U6057" s="2"/>
    </row>
    <row r="6058" spans="2:21">
      <c r="B6058" t="s">
        <v>624</v>
      </c>
      <c r="C6058" t="s">
        <v>532</v>
      </c>
      <c r="D6058">
        <v>2</v>
      </c>
      <c r="E6058" t="s">
        <v>77</v>
      </c>
      <c r="F6058">
        <v>2</v>
      </c>
      <c r="G6058" s="2">
        <v>3.2365744444444502</v>
      </c>
      <c r="H6058" t="s">
        <v>127</v>
      </c>
      <c r="T6058" s="15"/>
      <c r="U6058" s="2"/>
    </row>
    <row r="6059" spans="2:21">
      <c r="B6059" t="s">
        <v>624</v>
      </c>
      <c r="C6059" t="s">
        <v>532</v>
      </c>
      <c r="D6059">
        <v>2</v>
      </c>
      <c r="E6059" t="s">
        <v>78</v>
      </c>
      <c r="F6059">
        <v>1</v>
      </c>
      <c r="G6059" s="2">
        <v>0.99153069444444397</v>
      </c>
      <c r="H6059" t="s">
        <v>127</v>
      </c>
      <c r="T6059" s="15"/>
      <c r="U6059" s="2"/>
    </row>
    <row r="6060" spans="2:21">
      <c r="B6060" t="s">
        <v>624</v>
      </c>
      <c r="C6060" t="s">
        <v>532</v>
      </c>
      <c r="D6060">
        <v>2</v>
      </c>
      <c r="E6060" t="s">
        <v>78</v>
      </c>
      <c r="F6060">
        <v>2</v>
      </c>
      <c r="G6060" s="2">
        <v>1.8404980555555599</v>
      </c>
      <c r="H6060" t="s">
        <v>127</v>
      </c>
      <c r="T6060" s="15"/>
      <c r="U6060" s="2"/>
    </row>
    <row r="6061" spans="2:21">
      <c r="B6061" t="s">
        <v>624</v>
      </c>
      <c r="C6061" t="s">
        <v>532</v>
      </c>
      <c r="D6061">
        <v>2</v>
      </c>
      <c r="E6061" t="s">
        <v>79</v>
      </c>
      <c r="F6061">
        <v>1</v>
      </c>
      <c r="G6061" s="2">
        <v>2.9784427777777802</v>
      </c>
      <c r="H6061" t="s">
        <v>127</v>
      </c>
      <c r="T6061" s="15"/>
      <c r="U6061" s="2"/>
    </row>
    <row r="6062" spans="2:21">
      <c r="B6062" t="s">
        <v>624</v>
      </c>
      <c r="C6062" t="s">
        <v>532</v>
      </c>
      <c r="D6062">
        <v>2</v>
      </c>
      <c r="E6062" t="s">
        <v>79</v>
      </c>
      <c r="F6062">
        <v>2</v>
      </c>
      <c r="G6062" s="2">
        <v>3.0584622222222202</v>
      </c>
      <c r="H6062" t="s">
        <v>127</v>
      </c>
      <c r="T6062" s="15"/>
      <c r="U6062" s="2"/>
    </row>
    <row r="6063" spans="2:21">
      <c r="B6063" t="s">
        <v>624</v>
      </c>
      <c r="C6063" t="s">
        <v>532</v>
      </c>
      <c r="D6063">
        <v>2</v>
      </c>
      <c r="E6063" t="s">
        <v>80</v>
      </c>
      <c r="F6063">
        <v>1</v>
      </c>
      <c r="G6063" s="2">
        <v>3.1487943055555601</v>
      </c>
      <c r="H6063" t="s">
        <v>127</v>
      </c>
      <c r="T6063" s="15"/>
      <c r="U6063" s="2"/>
    </row>
    <row r="6064" spans="2:21">
      <c r="B6064" t="s">
        <v>624</v>
      </c>
      <c r="C6064" t="s">
        <v>532</v>
      </c>
      <c r="D6064">
        <v>2</v>
      </c>
      <c r="E6064" t="s">
        <v>80</v>
      </c>
      <c r="F6064">
        <v>2</v>
      </c>
      <c r="G6064" s="2">
        <v>3.35403138888889</v>
      </c>
      <c r="H6064" t="s">
        <v>127</v>
      </c>
      <c r="T6064" s="15"/>
      <c r="U6064" s="2"/>
    </row>
    <row r="6065" spans="2:21">
      <c r="B6065" t="s">
        <v>624</v>
      </c>
      <c r="C6065" t="s">
        <v>532</v>
      </c>
      <c r="D6065">
        <v>2</v>
      </c>
      <c r="E6065" t="s">
        <v>81</v>
      </c>
      <c r="F6065">
        <v>1</v>
      </c>
      <c r="G6065" s="2">
        <v>2.3295911111111098</v>
      </c>
      <c r="H6065" t="s">
        <v>127</v>
      </c>
      <c r="T6065" s="15"/>
      <c r="U6065" s="2"/>
    </row>
    <row r="6066" spans="2:21">
      <c r="B6066" t="s">
        <v>624</v>
      </c>
      <c r="C6066" t="s">
        <v>532</v>
      </c>
      <c r="D6066">
        <v>2</v>
      </c>
      <c r="E6066" t="s">
        <v>81</v>
      </c>
      <c r="F6066">
        <v>2</v>
      </c>
      <c r="G6066" s="2">
        <v>3.0726720833333299</v>
      </c>
      <c r="H6066" t="s">
        <v>127</v>
      </c>
      <c r="T6066" s="15"/>
      <c r="U6066" s="2"/>
    </row>
    <row r="6067" spans="2:21">
      <c r="B6067" t="s">
        <v>624</v>
      </c>
      <c r="C6067" t="s">
        <v>532</v>
      </c>
      <c r="D6067">
        <v>2</v>
      </c>
      <c r="E6067" t="s">
        <v>82</v>
      </c>
      <c r="F6067">
        <v>1</v>
      </c>
      <c r="G6067" s="2">
        <v>2.6129109722222199</v>
      </c>
      <c r="H6067" t="s">
        <v>127</v>
      </c>
      <c r="T6067" s="15"/>
      <c r="U6067" s="2"/>
    </row>
    <row r="6068" spans="2:21">
      <c r="B6068" t="s">
        <v>624</v>
      </c>
      <c r="C6068" t="s">
        <v>532</v>
      </c>
      <c r="D6068">
        <v>2</v>
      </c>
      <c r="E6068" t="s">
        <v>82</v>
      </c>
      <c r="F6068">
        <v>2</v>
      </c>
      <c r="G6068" s="2">
        <v>3.0463502777777798</v>
      </c>
      <c r="H6068" t="s">
        <v>127</v>
      </c>
      <c r="T6068" s="15"/>
      <c r="U6068" s="2"/>
    </row>
    <row r="6069" spans="2:21">
      <c r="B6069" t="s">
        <v>624</v>
      </c>
      <c r="C6069" t="s">
        <v>532</v>
      </c>
      <c r="D6069">
        <v>2</v>
      </c>
      <c r="E6069" t="s">
        <v>83</v>
      </c>
      <c r="F6069">
        <v>1</v>
      </c>
      <c r="G6069" s="2">
        <v>3.0371575000000002</v>
      </c>
      <c r="H6069" t="s">
        <v>127</v>
      </c>
      <c r="T6069" s="15"/>
      <c r="U6069" s="2"/>
    </row>
    <row r="6070" spans="2:21">
      <c r="B6070" t="s">
        <v>624</v>
      </c>
      <c r="C6070" t="s">
        <v>532</v>
      </c>
      <c r="D6070">
        <v>2</v>
      </c>
      <c r="E6070" t="s">
        <v>83</v>
      </c>
      <c r="F6070">
        <v>2</v>
      </c>
      <c r="G6070" s="2">
        <v>3.2683588888888901</v>
      </c>
      <c r="H6070" t="s">
        <v>127</v>
      </c>
      <c r="T6070" s="15"/>
      <c r="U6070" s="2"/>
    </row>
    <row r="6071" spans="2:21">
      <c r="B6071" t="s">
        <v>624</v>
      </c>
      <c r="C6071" t="s">
        <v>532</v>
      </c>
      <c r="D6071">
        <v>2</v>
      </c>
      <c r="E6071" t="s">
        <v>84</v>
      </c>
      <c r="F6071">
        <v>1</v>
      </c>
      <c r="G6071" s="2">
        <v>1.1129995833333299</v>
      </c>
      <c r="H6071" t="s">
        <v>127</v>
      </c>
      <c r="T6071" s="15"/>
      <c r="U6071" s="2"/>
    </row>
    <row r="6072" spans="2:21">
      <c r="B6072" t="s">
        <v>624</v>
      </c>
      <c r="C6072" t="s">
        <v>532</v>
      </c>
      <c r="D6072">
        <v>2</v>
      </c>
      <c r="E6072" t="s">
        <v>84</v>
      </c>
      <c r="F6072">
        <v>2</v>
      </c>
      <c r="G6072" s="2">
        <v>3.0959791666666701</v>
      </c>
      <c r="H6072" t="s">
        <v>127</v>
      </c>
      <c r="T6072" s="15"/>
      <c r="U6072" s="2"/>
    </row>
    <row r="6073" spans="2:21">
      <c r="B6073" t="s">
        <v>624</v>
      </c>
      <c r="C6073" t="s">
        <v>532</v>
      </c>
      <c r="D6073">
        <v>2</v>
      </c>
      <c r="E6073" t="s">
        <v>85</v>
      </c>
      <c r="F6073">
        <v>1</v>
      </c>
      <c r="G6073" s="2">
        <v>3.0853306944444401</v>
      </c>
      <c r="H6073" t="s">
        <v>127</v>
      </c>
      <c r="T6073" s="15"/>
      <c r="U6073" s="2"/>
    </row>
    <row r="6074" spans="2:21">
      <c r="B6074" t="s">
        <v>624</v>
      </c>
      <c r="C6074" t="s">
        <v>532</v>
      </c>
      <c r="D6074">
        <v>2</v>
      </c>
      <c r="E6074" t="s">
        <v>85</v>
      </c>
      <c r="F6074">
        <v>2</v>
      </c>
      <c r="G6074" s="2">
        <v>3.32296930555556</v>
      </c>
      <c r="H6074" t="s">
        <v>127</v>
      </c>
      <c r="T6074" s="15"/>
      <c r="U6074" s="2"/>
    </row>
    <row r="6075" spans="2:21">
      <c r="B6075" t="s">
        <v>624</v>
      </c>
      <c r="C6075" t="s">
        <v>532</v>
      </c>
      <c r="D6075">
        <v>2</v>
      </c>
      <c r="E6075" t="s">
        <v>86</v>
      </c>
      <c r="F6075">
        <v>1</v>
      </c>
      <c r="G6075" s="2">
        <v>3.24263819444444</v>
      </c>
      <c r="H6075" t="s">
        <v>127</v>
      </c>
      <c r="T6075" s="15"/>
      <c r="U6075" s="2"/>
    </row>
    <row r="6076" spans="2:21">
      <c r="B6076" t="s">
        <v>624</v>
      </c>
      <c r="C6076" t="s">
        <v>532</v>
      </c>
      <c r="D6076">
        <v>2</v>
      </c>
      <c r="E6076" t="s">
        <v>86</v>
      </c>
      <c r="F6076">
        <v>2</v>
      </c>
      <c r="G6076" s="2">
        <v>3.3111469444444399</v>
      </c>
      <c r="H6076" t="s">
        <v>127</v>
      </c>
      <c r="T6076" s="15"/>
      <c r="U6076" s="2"/>
    </row>
    <row r="6077" spans="2:21">
      <c r="B6077" t="s">
        <v>624</v>
      </c>
      <c r="C6077" t="s">
        <v>532</v>
      </c>
      <c r="D6077">
        <v>2</v>
      </c>
      <c r="E6077" t="s">
        <v>87</v>
      </c>
      <c r="F6077">
        <v>1</v>
      </c>
      <c r="G6077" s="2">
        <v>3.09639680555556</v>
      </c>
      <c r="H6077" t="s">
        <v>127</v>
      </c>
      <c r="T6077" s="15"/>
      <c r="U6077" s="2"/>
    </row>
    <row r="6078" spans="2:21">
      <c r="B6078" t="s">
        <v>624</v>
      </c>
      <c r="C6078" t="s">
        <v>532</v>
      </c>
      <c r="D6078">
        <v>2</v>
      </c>
      <c r="E6078" t="s">
        <v>87</v>
      </c>
      <c r="F6078">
        <v>2</v>
      </c>
      <c r="G6078" s="2">
        <v>2.8925477777777799</v>
      </c>
      <c r="H6078" t="s">
        <v>127</v>
      </c>
      <c r="T6078" s="15"/>
      <c r="U6078" s="2"/>
    </row>
    <row r="6079" spans="2:21">
      <c r="B6079" t="s">
        <v>624</v>
      </c>
      <c r="C6079" t="s">
        <v>532</v>
      </c>
      <c r="D6079">
        <v>2</v>
      </c>
      <c r="E6079" t="s">
        <v>76</v>
      </c>
      <c r="F6079">
        <v>3</v>
      </c>
      <c r="G6079" s="2">
        <v>2.70289513888889</v>
      </c>
      <c r="H6079" t="s">
        <v>127</v>
      </c>
      <c r="T6079" s="15"/>
      <c r="U6079" s="2"/>
    </row>
    <row r="6080" spans="2:21">
      <c r="B6080" t="s">
        <v>624</v>
      </c>
      <c r="C6080" t="s">
        <v>532</v>
      </c>
      <c r="D6080">
        <v>2</v>
      </c>
      <c r="E6080" t="s">
        <v>76</v>
      </c>
      <c r="F6080">
        <v>4</v>
      </c>
      <c r="G6080" s="2">
        <v>2.7498173611111101</v>
      </c>
      <c r="H6080" t="s">
        <v>127</v>
      </c>
      <c r="T6080" s="15"/>
      <c r="U6080" s="2"/>
    </row>
    <row r="6081" spans="2:21">
      <c r="B6081" t="s">
        <v>624</v>
      </c>
      <c r="C6081" t="s">
        <v>532</v>
      </c>
      <c r="D6081">
        <v>2</v>
      </c>
      <c r="E6081" t="s">
        <v>77</v>
      </c>
      <c r="F6081">
        <v>3</v>
      </c>
      <c r="G6081" s="2">
        <v>3.08929597222222</v>
      </c>
      <c r="H6081" t="s">
        <v>127</v>
      </c>
      <c r="T6081" s="15"/>
      <c r="U6081" s="2"/>
    </row>
    <row r="6082" spans="2:21">
      <c r="B6082" t="s">
        <v>624</v>
      </c>
      <c r="C6082" t="s">
        <v>532</v>
      </c>
      <c r="D6082">
        <v>2</v>
      </c>
      <c r="E6082" t="s">
        <v>77</v>
      </c>
      <c r="F6082">
        <v>4</v>
      </c>
      <c r="G6082" s="2">
        <v>3.20751069444445</v>
      </c>
      <c r="H6082" t="s">
        <v>127</v>
      </c>
      <c r="T6082" s="15"/>
      <c r="U6082" s="2"/>
    </row>
    <row r="6083" spans="2:21">
      <c r="B6083" t="s">
        <v>624</v>
      </c>
      <c r="C6083" t="s">
        <v>532</v>
      </c>
      <c r="D6083">
        <v>2</v>
      </c>
      <c r="E6083" t="s">
        <v>78</v>
      </c>
      <c r="F6083">
        <v>3</v>
      </c>
      <c r="G6083" s="2">
        <v>2.0765301388888902</v>
      </c>
      <c r="H6083" t="s">
        <v>127</v>
      </c>
      <c r="T6083" s="15"/>
      <c r="U6083" s="2"/>
    </row>
    <row r="6084" spans="2:21">
      <c r="B6084" t="s">
        <v>624</v>
      </c>
      <c r="C6084" t="s">
        <v>532</v>
      </c>
      <c r="D6084">
        <v>2</v>
      </c>
      <c r="E6084" t="s">
        <v>78</v>
      </c>
      <c r="F6084">
        <v>4</v>
      </c>
      <c r="G6084" s="2">
        <v>2.22904708333333</v>
      </c>
      <c r="H6084" t="s">
        <v>127</v>
      </c>
      <c r="T6084" s="15"/>
      <c r="U6084" s="2"/>
    </row>
    <row r="6085" spans="2:21">
      <c r="B6085" t="s">
        <v>624</v>
      </c>
      <c r="C6085" t="s">
        <v>532</v>
      </c>
      <c r="D6085">
        <v>2</v>
      </c>
      <c r="E6085" t="s">
        <v>79</v>
      </c>
      <c r="F6085">
        <v>3</v>
      </c>
      <c r="G6085" s="2">
        <v>2.8915523611111098</v>
      </c>
      <c r="H6085" t="s">
        <v>127</v>
      </c>
      <c r="T6085" s="15"/>
      <c r="U6085" s="2"/>
    </row>
    <row r="6086" spans="2:21">
      <c r="B6086" t="s">
        <v>624</v>
      </c>
      <c r="C6086" t="s">
        <v>532</v>
      </c>
      <c r="D6086">
        <v>2</v>
      </c>
      <c r="E6086" t="s">
        <v>79</v>
      </c>
      <c r="F6086">
        <v>4</v>
      </c>
      <c r="G6086" s="2">
        <v>3.2750473611111102</v>
      </c>
      <c r="H6086" t="s">
        <v>127</v>
      </c>
      <c r="T6086" s="15"/>
      <c r="U6086" s="2"/>
    </row>
    <row r="6087" spans="2:21">
      <c r="B6087" t="s">
        <v>624</v>
      </c>
      <c r="C6087" t="s">
        <v>532</v>
      </c>
      <c r="D6087">
        <v>2</v>
      </c>
      <c r="E6087" t="s">
        <v>80</v>
      </c>
      <c r="F6087">
        <v>3</v>
      </c>
      <c r="G6087" s="2">
        <v>3.5180805555555601</v>
      </c>
      <c r="H6087" t="s">
        <v>127</v>
      </c>
      <c r="T6087" s="15"/>
      <c r="U6087" s="2"/>
    </row>
    <row r="6088" spans="2:21">
      <c r="B6088" t="s">
        <v>624</v>
      </c>
      <c r="C6088" t="s">
        <v>532</v>
      </c>
      <c r="D6088">
        <v>2</v>
      </c>
      <c r="E6088" t="s">
        <v>80</v>
      </c>
      <c r="F6088">
        <v>4</v>
      </c>
      <c r="G6088" s="2">
        <v>3.3124490277777801</v>
      </c>
      <c r="H6088" t="s">
        <v>127</v>
      </c>
      <c r="T6088" s="15"/>
      <c r="U6088" s="2"/>
    </row>
    <row r="6089" spans="2:21">
      <c r="B6089" t="s">
        <v>624</v>
      </c>
      <c r="C6089" t="s">
        <v>532</v>
      </c>
      <c r="D6089">
        <v>2</v>
      </c>
      <c r="E6089" t="s">
        <v>81</v>
      </c>
      <c r="F6089">
        <v>3</v>
      </c>
      <c r="G6089" s="2">
        <v>3.1380675</v>
      </c>
      <c r="H6089" t="s">
        <v>127</v>
      </c>
      <c r="T6089" s="15"/>
      <c r="U6089" s="2"/>
    </row>
    <row r="6090" spans="2:21">
      <c r="B6090" t="s">
        <v>624</v>
      </c>
      <c r="C6090" t="s">
        <v>532</v>
      </c>
      <c r="D6090">
        <v>2</v>
      </c>
      <c r="E6090" t="s">
        <v>81</v>
      </c>
      <c r="F6090">
        <v>4</v>
      </c>
      <c r="G6090" s="2">
        <v>3.2513980555555602</v>
      </c>
      <c r="H6090" t="s">
        <v>127</v>
      </c>
      <c r="T6090" s="15"/>
      <c r="U6090" s="2"/>
    </row>
    <row r="6091" spans="2:21">
      <c r="B6091" t="s">
        <v>624</v>
      </c>
      <c r="C6091" t="s">
        <v>532</v>
      </c>
      <c r="D6091">
        <v>2</v>
      </c>
      <c r="E6091" t="s">
        <v>82</v>
      </c>
      <c r="F6091">
        <v>3</v>
      </c>
      <c r="G6091" s="2">
        <v>3.3650561111111101</v>
      </c>
      <c r="H6091" t="s">
        <v>127</v>
      </c>
      <c r="T6091" s="15"/>
      <c r="U6091" s="2"/>
    </row>
    <row r="6092" spans="2:21">
      <c r="B6092" t="s">
        <v>624</v>
      </c>
      <c r="C6092" t="s">
        <v>532</v>
      </c>
      <c r="D6092">
        <v>2</v>
      </c>
      <c r="E6092" t="s">
        <v>82</v>
      </c>
      <c r="F6092">
        <v>4</v>
      </c>
      <c r="G6092" s="2">
        <v>3.4339108333333299</v>
      </c>
      <c r="H6092" t="s">
        <v>127</v>
      </c>
      <c r="T6092" s="15"/>
      <c r="U6092" s="2"/>
    </row>
    <row r="6093" spans="2:21">
      <c r="B6093" t="s">
        <v>624</v>
      </c>
      <c r="C6093" t="s">
        <v>532</v>
      </c>
      <c r="D6093">
        <v>2</v>
      </c>
      <c r="E6093" t="s">
        <v>83</v>
      </c>
      <c r="F6093">
        <v>3</v>
      </c>
      <c r="G6093" s="2">
        <v>3.10025902777778</v>
      </c>
      <c r="H6093" t="s">
        <v>127</v>
      </c>
      <c r="T6093" s="15"/>
      <c r="U6093" s="2"/>
    </row>
    <row r="6094" spans="2:21">
      <c r="B6094" t="s">
        <v>624</v>
      </c>
      <c r="C6094" t="s">
        <v>532</v>
      </c>
      <c r="D6094">
        <v>2</v>
      </c>
      <c r="E6094" t="s">
        <v>83</v>
      </c>
      <c r="F6094">
        <v>4</v>
      </c>
      <c r="G6094" s="2">
        <v>3.0904361111111101</v>
      </c>
      <c r="H6094" t="s">
        <v>127</v>
      </c>
      <c r="T6094" s="15"/>
      <c r="U6094" s="2"/>
    </row>
    <row r="6095" spans="2:21">
      <c r="B6095" t="s">
        <v>624</v>
      </c>
      <c r="C6095" t="s">
        <v>532</v>
      </c>
      <c r="D6095">
        <v>2</v>
      </c>
      <c r="E6095" t="s">
        <v>84</v>
      </c>
      <c r="F6095">
        <v>3</v>
      </c>
      <c r="G6095" s="2">
        <v>3.3327486111111102</v>
      </c>
      <c r="H6095" t="s">
        <v>127</v>
      </c>
      <c r="T6095" s="15"/>
      <c r="U6095" s="2"/>
    </row>
    <row r="6096" spans="2:21">
      <c r="B6096" t="s">
        <v>624</v>
      </c>
      <c r="C6096" t="s">
        <v>532</v>
      </c>
      <c r="D6096">
        <v>2</v>
      </c>
      <c r="E6096" t="s">
        <v>84</v>
      </c>
      <c r="F6096">
        <v>4</v>
      </c>
      <c r="G6096" s="2">
        <v>3.32146416666667</v>
      </c>
      <c r="H6096" t="s">
        <v>127</v>
      </c>
      <c r="T6096" s="15"/>
      <c r="U6096" s="2"/>
    </row>
    <row r="6097" spans="2:21">
      <c r="B6097" t="s">
        <v>624</v>
      </c>
      <c r="C6097" t="s">
        <v>532</v>
      </c>
      <c r="D6097">
        <v>2</v>
      </c>
      <c r="E6097" t="s">
        <v>85</v>
      </c>
      <c r="F6097">
        <v>3</v>
      </c>
      <c r="G6097" s="2">
        <v>3.3302973611111102</v>
      </c>
      <c r="H6097" t="s">
        <v>127</v>
      </c>
      <c r="T6097" s="15"/>
      <c r="U6097" s="2"/>
    </row>
    <row r="6098" spans="2:21">
      <c r="B6098" t="s">
        <v>624</v>
      </c>
      <c r="C6098" t="s">
        <v>532</v>
      </c>
      <c r="D6098">
        <v>2</v>
      </c>
      <c r="E6098" t="s">
        <v>85</v>
      </c>
      <c r="F6098">
        <v>4</v>
      </c>
      <c r="G6098" s="2">
        <v>3.3509959722222198</v>
      </c>
      <c r="H6098" t="s">
        <v>127</v>
      </c>
      <c r="T6098" s="15"/>
      <c r="U6098" s="2"/>
    </row>
    <row r="6099" spans="2:21">
      <c r="B6099" t="s">
        <v>624</v>
      </c>
      <c r="C6099" t="s">
        <v>532</v>
      </c>
      <c r="D6099">
        <v>2</v>
      </c>
      <c r="E6099" t="s">
        <v>86</v>
      </c>
      <c r="F6099">
        <v>3</v>
      </c>
      <c r="G6099" s="2">
        <v>3.06289361111111</v>
      </c>
      <c r="H6099" t="s">
        <v>127</v>
      </c>
      <c r="T6099" s="15"/>
      <c r="U6099" s="2"/>
    </row>
    <row r="6100" spans="2:21">
      <c r="B6100" t="s">
        <v>624</v>
      </c>
      <c r="C6100" t="s">
        <v>532</v>
      </c>
      <c r="D6100">
        <v>2</v>
      </c>
      <c r="E6100" t="s">
        <v>86</v>
      </c>
      <c r="F6100">
        <v>4</v>
      </c>
      <c r="G6100" s="2">
        <v>3.0000879166666699</v>
      </c>
      <c r="H6100" t="s">
        <v>127</v>
      </c>
      <c r="T6100" s="15"/>
      <c r="U6100" s="2"/>
    </row>
    <row r="6101" spans="2:21">
      <c r="B6101" t="s">
        <v>624</v>
      </c>
      <c r="C6101" t="s">
        <v>532</v>
      </c>
      <c r="D6101">
        <v>2</v>
      </c>
      <c r="E6101" t="s">
        <v>87</v>
      </c>
      <c r="F6101">
        <v>3</v>
      </c>
      <c r="G6101" s="2">
        <v>2.8667104166666699</v>
      </c>
      <c r="H6101" t="s">
        <v>127</v>
      </c>
      <c r="T6101" s="15"/>
      <c r="U6101" s="2"/>
    </row>
    <row r="6102" spans="2:21">
      <c r="B6102" t="s">
        <v>624</v>
      </c>
      <c r="C6102" t="s">
        <v>532</v>
      </c>
      <c r="D6102">
        <v>2</v>
      </c>
      <c r="E6102" t="s">
        <v>87</v>
      </c>
      <c r="F6102">
        <v>4</v>
      </c>
      <c r="G6102" s="2">
        <v>2.7700569444444501</v>
      </c>
      <c r="H6102" t="s">
        <v>127</v>
      </c>
      <c r="T6102" s="15"/>
      <c r="U6102" s="2"/>
    </row>
    <row r="6103" spans="2:21">
      <c r="B6103" t="s">
        <v>624</v>
      </c>
      <c r="C6103" t="s">
        <v>532</v>
      </c>
      <c r="D6103">
        <v>2</v>
      </c>
      <c r="E6103" t="s">
        <v>88</v>
      </c>
      <c r="F6103">
        <v>1</v>
      </c>
      <c r="G6103" s="2">
        <v>2.7536255555555602</v>
      </c>
      <c r="H6103" t="s">
        <v>127</v>
      </c>
      <c r="T6103" s="15"/>
      <c r="U6103" s="2"/>
    </row>
    <row r="6104" spans="2:21">
      <c r="B6104" t="s">
        <v>624</v>
      </c>
      <c r="C6104" t="s">
        <v>532</v>
      </c>
      <c r="D6104">
        <v>2</v>
      </c>
      <c r="E6104" t="s">
        <v>88</v>
      </c>
      <c r="F6104">
        <v>2</v>
      </c>
      <c r="G6104" s="2">
        <v>3.14192847222222</v>
      </c>
      <c r="H6104" t="s">
        <v>127</v>
      </c>
      <c r="T6104" s="15"/>
      <c r="U6104" s="2"/>
    </row>
    <row r="6105" spans="2:21">
      <c r="B6105" t="s">
        <v>624</v>
      </c>
      <c r="C6105" t="s">
        <v>532</v>
      </c>
      <c r="D6105">
        <v>2</v>
      </c>
      <c r="E6105" t="s">
        <v>89</v>
      </c>
      <c r="F6105">
        <v>1</v>
      </c>
      <c r="G6105" s="2">
        <v>2.2334118055555598</v>
      </c>
      <c r="H6105" t="s">
        <v>127</v>
      </c>
      <c r="T6105" s="15"/>
      <c r="U6105" s="2"/>
    </row>
    <row r="6106" spans="2:21">
      <c r="B6106" t="s">
        <v>624</v>
      </c>
      <c r="C6106" t="s">
        <v>532</v>
      </c>
      <c r="D6106">
        <v>2</v>
      </c>
      <c r="E6106" t="s">
        <v>89</v>
      </c>
      <c r="F6106">
        <v>2</v>
      </c>
      <c r="G6106" s="2">
        <v>3.01225972222222</v>
      </c>
      <c r="H6106" t="s">
        <v>127</v>
      </c>
      <c r="T6106" s="15"/>
      <c r="U6106" s="2"/>
    </row>
    <row r="6107" spans="2:21">
      <c r="B6107" t="s">
        <v>624</v>
      </c>
      <c r="C6107" t="s">
        <v>532</v>
      </c>
      <c r="D6107">
        <v>2</v>
      </c>
      <c r="E6107" t="s">
        <v>90</v>
      </c>
      <c r="F6107">
        <v>1</v>
      </c>
      <c r="G6107" s="2">
        <v>2.8717804166666698</v>
      </c>
      <c r="H6107" t="s">
        <v>127</v>
      </c>
      <c r="T6107" s="15"/>
      <c r="U6107" s="2"/>
    </row>
    <row r="6108" spans="2:21">
      <c r="B6108" t="s">
        <v>624</v>
      </c>
      <c r="C6108" t="s">
        <v>532</v>
      </c>
      <c r="D6108">
        <v>2</v>
      </c>
      <c r="E6108" t="s">
        <v>90</v>
      </c>
      <c r="F6108">
        <v>2</v>
      </c>
      <c r="G6108" s="2">
        <v>3.0140262500000001</v>
      </c>
      <c r="H6108" t="s">
        <v>127</v>
      </c>
      <c r="T6108" s="15"/>
      <c r="U6108" s="2"/>
    </row>
    <row r="6109" spans="2:21">
      <c r="B6109" t="s">
        <v>624</v>
      </c>
      <c r="C6109" t="s">
        <v>532</v>
      </c>
      <c r="D6109">
        <v>2</v>
      </c>
      <c r="E6109" t="s">
        <v>91</v>
      </c>
      <c r="F6109">
        <v>1</v>
      </c>
      <c r="G6109" s="2">
        <v>2.92249013888889</v>
      </c>
      <c r="H6109" t="s">
        <v>127</v>
      </c>
      <c r="T6109" s="15"/>
      <c r="U6109" s="2"/>
    </row>
    <row r="6110" spans="2:21">
      <c r="B6110" t="s">
        <v>624</v>
      </c>
      <c r="C6110" t="s">
        <v>532</v>
      </c>
      <c r="D6110">
        <v>2</v>
      </c>
      <c r="E6110" t="s">
        <v>91</v>
      </c>
      <c r="F6110">
        <v>2</v>
      </c>
      <c r="G6110" s="2">
        <v>3.3000116666666699</v>
      </c>
      <c r="H6110" t="s">
        <v>127</v>
      </c>
      <c r="T6110" s="15"/>
      <c r="U6110" s="2"/>
    </row>
    <row r="6111" spans="2:21">
      <c r="B6111" t="s">
        <v>624</v>
      </c>
      <c r="C6111" t="s">
        <v>532</v>
      </c>
      <c r="D6111">
        <v>2</v>
      </c>
      <c r="E6111" t="s">
        <v>92</v>
      </c>
      <c r="F6111">
        <v>1</v>
      </c>
      <c r="G6111" s="2">
        <v>2.90052722222222</v>
      </c>
      <c r="H6111" t="s">
        <v>127</v>
      </c>
      <c r="T6111" s="15"/>
      <c r="U6111" s="2"/>
    </row>
    <row r="6112" spans="2:21">
      <c r="B6112" t="s">
        <v>624</v>
      </c>
      <c r="C6112" t="s">
        <v>532</v>
      </c>
      <c r="D6112">
        <v>2</v>
      </c>
      <c r="E6112" t="s">
        <v>92</v>
      </c>
      <c r="F6112">
        <v>2</v>
      </c>
      <c r="G6112" s="2">
        <v>2.8377515277777801</v>
      </c>
      <c r="H6112" t="s">
        <v>127</v>
      </c>
      <c r="T6112" s="15"/>
      <c r="U6112" s="2"/>
    </row>
    <row r="6113" spans="2:21">
      <c r="B6113" t="s">
        <v>624</v>
      </c>
      <c r="C6113" t="s">
        <v>532</v>
      </c>
      <c r="D6113">
        <v>2</v>
      </c>
      <c r="E6113" t="s">
        <v>93</v>
      </c>
      <c r="F6113">
        <v>1</v>
      </c>
      <c r="G6113" s="2">
        <v>2.1467030555555602</v>
      </c>
      <c r="H6113" t="s">
        <v>127</v>
      </c>
      <c r="T6113" s="15"/>
      <c r="U6113" s="2"/>
    </row>
    <row r="6114" spans="2:21">
      <c r="B6114" t="s">
        <v>624</v>
      </c>
      <c r="C6114" t="s">
        <v>532</v>
      </c>
      <c r="D6114">
        <v>2</v>
      </c>
      <c r="E6114" t="s">
        <v>93</v>
      </c>
      <c r="F6114">
        <v>2</v>
      </c>
      <c r="G6114" s="2">
        <v>2.9124904166666701</v>
      </c>
      <c r="H6114" t="s">
        <v>127</v>
      </c>
      <c r="T6114" s="15"/>
      <c r="U6114" s="2"/>
    </row>
    <row r="6115" spans="2:21">
      <c r="B6115" t="s">
        <v>624</v>
      </c>
      <c r="C6115" t="s">
        <v>532</v>
      </c>
      <c r="D6115">
        <v>2</v>
      </c>
      <c r="E6115" t="s">
        <v>94</v>
      </c>
      <c r="F6115">
        <v>1</v>
      </c>
      <c r="G6115" s="2">
        <v>3.1987326388888899</v>
      </c>
      <c r="H6115" t="s">
        <v>127</v>
      </c>
      <c r="T6115" s="15"/>
      <c r="U6115" s="2"/>
    </row>
    <row r="6116" spans="2:21">
      <c r="B6116" t="s">
        <v>624</v>
      </c>
      <c r="C6116" t="s">
        <v>532</v>
      </c>
      <c r="D6116">
        <v>2</v>
      </c>
      <c r="E6116" t="s">
        <v>94</v>
      </c>
      <c r="F6116">
        <v>2</v>
      </c>
      <c r="G6116" s="2">
        <v>3.37899041666667</v>
      </c>
      <c r="H6116" t="s">
        <v>127</v>
      </c>
      <c r="T6116" s="15"/>
      <c r="U6116" s="2"/>
    </row>
    <row r="6117" spans="2:21">
      <c r="B6117" t="s">
        <v>624</v>
      </c>
      <c r="C6117" t="s">
        <v>532</v>
      </c>
      <c r="D6117">
        <v>2</v>
      </c>
      <c r="E6117" t="s">
        <v>95</v>
      </c>
      <c r="F6117">
        <v>1</v>
      </c>
      <c r="G6117" s="2">
        <v>0.650970972222223</v>
      </c>
      <c r="H6117" t="s">
        <v>127</v>
      </c>
      <c r="T6117" s="15"/>
      <c r="U6117" s="2"/>
    </row>
    <row r="6118" spans="2:21">
      <c r="B6118" t="s">
        <v>624</v>
      </c>
      <c r="C6118" t="s">
        <v>532</v>
      </c>
      <c r="D6118">
        <v>2</v>
      </c>
      <c r="E6118" t="s">
        <v>95</v>
      </c>
      <c r="F6118">
        <v>2</v>
      </c>
      <c r="G6118" s="2">
        <v>2.2852823611111099</v>
      </c>
      <c r="H6118" t="s">
        <v>127</v>
      </c>
      <c r="T6118" s="15"/>
      <c r="U6118" s="2"/>
    </row>
    <row r="6119" spans="2:21">
      <c r="B6119" t="s">
        <v>624</v>
      </c>
      <c r="C6119" t="s">
        <v>532</v>
      </c>
      <c r="D6119">
        <v>2</v>
      </c>
      <c r="E6119" t="s">
        <v>96</v>
      </c>
      <c r="F6119">
        <v>1</v>
      </c>
      <c r="G6119" s="2">
        <v>3.0102759722222201</v>
      </c>
      <c r="H6119" t="s">
        <v>127</v>
      </c>
      <c r="T6119" s="15"/>
      <c r="U6119" s="2"/>
    </row>
    <row r="6120" spans="2:21">
      <c r="B6120" t="s">
        <v>624</v>
      </c>
      <c r="C6120" t="s">
        <v>532</v>
      </c>
      <c r="D6120">
        <v>2</v>
      </c>
      <c r="E6120" t="s">
        <v>96</v>
      </c>
      <c r="F6120">
        <v>2</v>
      </c>
      <c r="G6120" s="2">
        <v>2.99054888888889</v>
      </c>
      <c r="H6120" t="s">
        <v>127</v>
      </c>
      <c r="T6120" s="15"/>
      <c r="U6120" s="2"/>
    </row>
    <row r="6121" spans="2:21">
      <c r="B6121" t="s">
        <v>624</v>
      </c>
      <c r="C6121" t="s">
        <v>532</v>
      </c>
      <c r="D6121">
        <v>2</v>
      </c>
      <c r="E6121" t="s">
        <v>97</v>
      </c>
      <c r="F6121">
        <v>1</v>
      </c>
      <c r="G6121" s="2">
        <v>3.22044444444444</v>
      </c>
      <c r="H6121" t="s">
        <v>127</v>
      </c>
      <c r="T6121" s="15"/>
      <c r="U6121" s="2"/>
    </row>
    <row r="6122" spans="2:21">
      <c r="B6122" t="s">
        <v>624</v>
      </c>
      <c r="C6122" t="s">
        <v>532</v>
      </c>
      <c r="D6122">
        <v>2</v>
      </c>
      <c r="E6122" t="s">
        <v>97</v>
      </c>
      <c r="F6122">
        <v>2</v>
      </c>
      <c r="G6122" s="2">
        <v>3.0396848611111098</v>
      </c>
      <c r="H6122" t="s">
        <v>127</v>
      </c>
      <c r="T6122" s="15"/>
      <c r="U6122" s="2"/>
    </row>
    <row r="6123" spans="2:21">
      <c r="B6123" t="s">
        <v>624</v>
      </c>
      <c r="C6123" t="s">
        <v>532</v>
      </c>
      <c r="D6123">
        <v>2</v>
      </c>
      <c r="E6123" t="s">
        <v>98</v>
      </c>
      <c r="F6123">
        <v>1</v>
      </c>
      <c r="G6123" s="2">
        <v>2.9135877777777801</v>
      </c>
      <c r="H6123" t="s">
        <v>127</v>
      </c>
      <c r="T6123" s="15"/>
      <c r="U6123" s="2"/>
    </row>
    <row r="6124" spans="2:21">
      <c r="B6124" t="s">
        <v>624</v>
      </c>
      <c r="C6124" t="s">
        <v>532</v>
      </c>
      <c r="D6124">
        <v>2</v>
      </c>
      <c r="E6124" t="s">
        <v>98</v>
      </c>
      <c r="F6124">
        <v>2</v>
      </c>
      <c r="G6124" s="2">
        <v>2.91944694444445</v>
      </c>
      <c r="H6124" t="s">
        <v>127</v>
      </c>
      <c r="T6124" s="15"/>
      <c r="U6124" s="2"/>
    </row>
    <row r="6125" spans="2:21">
      <c r="B6125" t="s">
        <v>624</v>
      </c>
      <c r="C6125" t="s">
        <v>532</v>
      </c>
      <c r="D6125">
        <v>2</v>
      </c>
      <c r="E6125" t="s">
        <v>99</v>
      </c>
      <c r="F6125">
        <v>1</v>
      </c>
      <c r="G6125" s="2">
        <v>2.9512863888888901</v>
      </c>
      <c r="H6125" t="s">
        <v>127</v>
      </c>
      <c r="T6125" s="15"/>
      <c r="U6125" s="2"/>
    </row>
    <row r="6126" spans="2:21">
      <c r="B6126" t="s">
        <v>624</v>
      </c>
      <c r="C6126" t="s">
        <v>532</v>
      </c>
      <c r="D6126">
        <v>2</v>
      </c>
      <c r="E6126" t="s">
        <v>99</v>
      </c>
      <c r="F6126">
        <v>2</v>
      </c>
      <c r="G6126" s="2">
        <v>2.7772963888888902</v>
      </c>
      <c r="H6126" t="s">
        <v>127</v>
      </c>
      <c r="T6126" s="15"/>
      <c r="U6126" s="2"/>
    </row>
    <row r="6127" spans="2:21">
      <c r="B6127" t="s">
        <v>624</v>
      </c>
      <c r="C6127" t="s">
        <v>532</v>
      </c>
      <c r="D6127">
        <v>2</v>
      </c>
      <c r="E6127" t="s">
        <v>88</v>
      </c>
      <c r="F6127">
        <v>3</v>
      </c>
      <c r="G6127" s="2">
        <v>2.9480729166666699</v>
      </c>
      <c r="H6127" t="s">
        <v>127</v>
      </c>
      <c r="T6127" s="15"/>
      <c r="U6127" s="2"/>
    </row>
    <row r="6128" spans="2:21">
      <c r="B6128" t="s">
        <v>624</v>
      </c>
      <c r="C6128" t="s">
        <v>532</v>
      </c>
      <c r="D6128">
        <v>2</v>
      </c>
      <c r="E6128" t="s">
        <v>88</v>
      </c>
      <c r="F6128">
        <v>4</v>
      </c>
      <c r="G6128" s="2">
        <v>2.91657194444445</v>
      </c>
      <c r="H6128" t="s">
        <v>127</v>
      </c>
      <c r="T6128" s="15"/>
      <c r="U6128" s="2"/>
    </row>
    <row r="6129" spans="2:21">
      <c r="B6129" t="s">
        <v>624</v>
      </c>
      <c r="C6129" t="s">
        <v>532</v>
      </c>
      <c r="D6129">
        <v>2</v>
      </c>
      <c r="E6129" t="s">
        <v>89</v>
      </c>
      <c r="F6129">
        <v>3</v>
      </c>
      <c r="G6129" s="2">
        <v>2.91852611111111</v>
      </c>
      <c r="H6129" t="s">
        <v>127</v>
      </c>
      <c r="T6129" s="15"/>
      <c r="U6129" s="2"/>
    </row>
    <row r="6130" spans="2:21">
      <c r="B6130" t="s">
        <v>624</v>
      </c>
      <c r="C6130" t="s">
        <v>532</v>
      </c>
      <c r="D6130">
        <v>2</v>
      </c>
      <c r="E6130" t="s">
        <v>89</v>
      </c>
      <c r="F6130">
        <v>4</v>
      </c>
      <c r="G6130" s="2">
        <v>2.9167627777777798</v>
      </c>
      <c r="H6130" t="s">
        <v>127</v>
      </c>
      <c r="T6130" s="15"/>
      <c r="U6130" s="2"/>
    </row>
    <row r="6131" spans="2:21">
      <c r="B6131" t="s">
        <v>624</v>
      </c>
      <c r="C6131" t="s">
        <v>532</v>
      </c>
      <c r="D6131">
        <v>2</v>
      </c>
      <c r="E6131" t="s">
        <v>90</v>
      </c>
      <c r="F6131">
        <v>3</v>
      </c>
      <c r="G6131" s="2">
        <v>2.7777006944444498</v>
      </c>
      <c r="H6131" t="s">
        <v>127</v>
      </c>
      <c r="T6131" s="15"/>
      <c r="U6131" s="2"/>
    </row>
    <row r="6132" spans="2:21">
      <c r="B6132" t="s">
        <v>624</v>
      </c>
      <c r="C6132" t="s">
        <v>532</v>
      </c>
      <c r="D6132">
        <v>2</v>
      </c>
      <c r="E6132" t="s">
        <v>90</v>
      </c>
      <c r="F6132">
        <v>4</v>
      </c>
      <c r="G6132" s="2">
        <v>2.7960615277777801</v>
      </c>
      <c r="H6132" t="s">
        <v>127</v>
      </c>
      <c r="T6132" s="15"/>
      <c r="U6132" s="2"/>
    </row>
    <row r="6133" spans="2:21">
      <c r="B6133" t="s">
        <v>624</v>
      </c>
      <c r="C6133" t="s">
        <v>532</v>
      </c>
      <c r="D6133">
        <v>2</v>
      </c>
      <c r="E6133" t="s">
        <v>91</v>
      </c>
      <c r="F6133">
        <v>3</v>
      </c>
      <c r="G6133" s="2">
        <v>2.8235126388888898</v>
      </c>
      <c r="H6133" t="s">
        <v>127</v>
      </c>
      <c r="T6133" s="15"/>
      <c r="U6133" s="2"/>
    </row>
    <row r="6134" spans="2:21">
      <c r="B6134" t="s">
        <v>624</v>
      </c>
      <c r="C6134" t="s">
        <v>532</v>
      </c>
      <c r="D6134">
        <v>2</v>
      </c>
      <c r="E6134" t="s">
        <v>91</v>
      </c>
      <c r="F6134">
        <v>4</v>
      </c>
      <c r="G6134" s="2">
        <v>2.9132115277777801</v>
      </c>
      <c r="H6134" t="s">
        <v>127</v>
      </c>
      <c r="T6134" s="15"/>
      <c r="U6134" s="2"/>
    </row>
    <row r="6135" spans="2:21">
      <c r="B6135" t="s">
        <v>624</v>
      </c>
      <c r="C6135" t="s">
        <v>532</v>
      </c>
      <c r="D6135">
        <v>2</v>
      </c>
      <c r="E6135" t="s">
        <v>92</v>
      </c>
      <c r="F6135">
        <v>3</v>
      </c>
      <c r="G6135" s="2">
        <v>2.6634347222222199</v>
      </c>
      <c r="H6135" t="s">
        <v>127</v>
      </c>
      <c r="T6135" s="15"/>
      <c r="U6135" s="2"/>
    </row>
    <row r="6136" spans="2:21">
      <c r="B6136" t="s">
        <v>624</v>
      </c>
      <c r="C6136" t="s">
        <v>532</v>
      </c>
      <c r="D6136">
        <v>2</v>
      </c>
      <c r="E6136" t="s">
        <v>92</v>
      </c>
      <c r="F6136">
        <v>4</v>
      </c>
      <c r="G6136" s="2">
        <v>2.5940366666666699</v>
      </c>
      <c r="H6136" t="s">
        <v>127</v>
      </c>
      <c r="T6136" s="15"/>
      <c r="U6136" s="2"/>
    </row>
    <row r="6137" spans="2:21">
      <c r="B6137" t="s">
        <v>624</v>
      </c>
      <c r="C6137" t="s">
        <v>532</v>
      </c>
      <c r="D6137">
        <v>2</v>
      </c>
      <c r="E6137" t="s">
        <v>93</v>
      </c>
      <c r="F6137">
        <v>3</v>
      </c>
      <c r="G6137" s="2">
        <v>2.6146604166666698</v>
      </c>
      <c r="H6137" t="s">
        <v>127</v>
      </c>
      <c r="T6137" s="15"/>
      <c r="U6137" s="2"/>
    </row>
    <row r="6138" spans="2:21">
      <c r="B6138" t="s">
        <v>624</v>
      </c>
      <c r="C6138" t="s">
        <v>532</v>
      </c>
      <c r="D6138">
        <v>2</v>
      </c>
      <c r="E6138" t="s">
        <v>93</v>
      </c>
      <c r="F6138">
        <v>4</v>
      </c>
      <c r="G6138" s="2">
        <v>2.7821245833333301</v>
      </c>
      <c r="H6138" t="s">
        <v>127</v>
      </c>
      <c r="T6138" s="15"/>
      <c r="U6138" s="2"/>
    </row>
    <row r="6139" spans="2:21">
      <c r="B6139" t="s">
        <v>624</v>
      </c>
      <c r="C6139" t="s">
        <v>532</v>
      </c>
      <c r="D6139">
        <v>2</v>
      </c>
      <c r="E6139" t="s">
        <v>94</v>
      </c>
      <c r="F6139">
        <v>3</v>
      </c>
      <c r="G6139" s="2">
        <v>2.9769665277777801</v>
      </c>
      <c r="H6139" t="s">
        <v>127</v>
      </c>
      <c r="T6139" s="15"/>
      <c r="U6139" s="2"/>
    </row>
    <row r="6140" spans="2:21">
      <c r="B6140" t="s">
        <v>624</v>
      </c>
      <c r="C6140" t="s">
        <v>532</v>
      </c>
      <c r="D6140">
        <v>2</v>
      </c>
      <c r="E6140" t="s">
        <v>94</v>
      </c>
      <c r="F6140">
        <v>4</v>
      </c>
      <c r="G6140" s="2">
        <v>2.8948105555555599</v>
      </c>
      <c r="H6140" t="s">
        <v>127</v>
      </c>
      <c r="T6140" s="15"/>
      <c r="U6140" s="2"/>
    </row>
    <row r="6141" spans="2:21">
      <c r="B6141" t="s">
        <v>624</v>
      </c>
      <c r="C6141" t="s">
        <v>532</v>
      </c>
      <c r="D6141">
        <v>2</v>
      </c>
      <c r="E6141" t="s">
        <v>95</v>
      </c>
      <c r="F6141">
        <v>3</v>
      </c>
      <c r="G6141" s="2">
        <v>2.8159772222222199</v>
      </c>
      <c r="H6141" t="s">
        <v>127</v>
      </c>
      <c r="T6141" s="15"/>
      <c r="U6141" s="2"/>
    </row>
    <row r="6142" spans="2:21">
      <c r="B6142" t="s">
        <v>624</v>
      </c>
      <c r="C6142" t="s">
        <v>532</v>
      </c>
      <c r="D6142">
        <v>2</v>
      </c>
      <c r="E6142" t="s">
        <v>95</v>
      </c>
      <c r="F6142">
        <v>4</v>
      </c>
      <c r="G6142" s="2">
        <v>2.8926808333333298</v>
      </c>
      <c r="H6142" t="s">
        <v>127</v>
      </c>
      <c r="T6142" s="15"/>
      <c r="U6142" s="2"/>
    </row>
    <row r="6143" spans="2:21">
      <c r="B6143" t="s">
        <v>624</v>
      </c>
      <c r="C6143" t="s">
        <v>532</v>
      </c>
      <c r="D6143">
        <v>2</v>
      </c>
      <c r="E6143" t="s">
        <v>96</v>
      </c>
      <c r="F6143">
        <v>3</v>
      </c>
      <c r="G6143" s="2">
        <v>2.9135952777777798</v>
      </c>
      <c r="H6143" t="s">
        <v>127</v>
      </c>
      <c r="T6143" s="15"/>
      <c r="U6143" s="2"/>
    </row>
    <row r="6144" spans="2:21">
      <c r="B6144" t="s">
        <v>624</v>
      </c>
      <c r="C6144" t="s">
        <v>532</v>
      </c>
      <c r="D6144">
        <v>2</v>
      </c>
      <c r="E6144" t="s">
        <v>96</v>
      </c>
      <c r="F6144">
        <v>4</v>
      </c>
      <c r="G6144" s="2">
        <v>2.6399961111111101</v>
      </c>
      <c r="H6144" t="s">
        <v>127</v>
      </c>
      <c r="T6144" s="15"/>
      <c r="U6144" s="2"/>
    </row>
    <row r="6145" spans="2:21">
      <c r="B6145" t="s">
        <v>624</v>
      </c>
      <c r="C6145" t="s">
        <v>532</v>
      </c>
      <c r="D6145">
        <v>2</v>
      </c>
      <c r="E6145" t="s">
        <v>97</v>
      </c>
      <c r="F6145">
        <v>3</v>
      </c>
      <c r="G6145" s="2">
        <v>2.7181604166666702</v>
      </c>
      <c r="H6145" t="s">
        <v>127</v>
      </c>
      <c r="T6145" s="15"/>
      <c r="U6145" s="2"/>
    </row>
    <row r="6146" spans="2:21">
      <c r="B6146" t="s">
        <v>624</v>
      </c>
      <c r="C6146" t="s">
        <v>532</v>
      </c>
      <c r="D6146">
        <v>2</v>
      </c>
      <c r="E6146" t="s">
        <v>97</v>
      </c>
      <c r="F6146">
        <v>4</v>
      </c>
      <c r="G6146" s="2">
        <v>2.5413761111111102</v>
      </c>
      <c r="H6146" t="s">
        <v>127</v>
      </c>
      <c r="T6146" s="15"/>
      <c r="U6146" s="2"/>
    </row>
    <row r="6147" spans="2:21">
      <c r="B6147" t="s">
        <v>624</v>
      </c>
      <c r="C6147" t="s">
        <v>532</v>
      </c>
      <c r="D6147">
        <v>2</v>
      </c>
      <c r="E6147" t="s">
        <v>98</v>
      </c>
      <c r="F6147">
        <v>3</v>
      </c>
      <c r="G6147" s="2">
        <v>2.6445926388888901</v>
      </c>
      <c r="H6147" t="s">
        <v>127</v>
      </c>
      <c r="T6147" s="15"/>
      <c r="U6147" s="2"/>
    </row>
    <row r="6148" spans="2:21">
      <c r="B6148" t="s">
        <v>624</v>
      </c>
      <c r="C6148" t="s">
        <v>532</v>
      </c>
      <c r="D6148">
        <v>2</v>
      </c>
      <c r="E6148" t="s">
        <v>98</v>
      </c>
      <c r="F6148">
        <v>4</v>
      </c>
      <c r="G6148" s="2">
        <v>2.77628972222222</v>
      </c>
      <c r="H6148" t="s">
        <v>127</v>
      </c>
      <c r="T6148" s="15"/>
      <c r="U6148" s="2"/>
    </row>
    <row r="6149" spans="2:21">
      <c r="B6149" t="s">
        <v>624</v>
      </c>
      <c r="C6149" t="s">
        <v>532</v>
      </c>
      <c r="D6149">
        <v>2</v>
      </c>
      <c r="E6149" t="s">
        <v>99</v>
      </c>
      <c r="F6149">
        <v>3</v>
      </c>
      <c r="G6149" s="2">
        <v>2.42828902777778</v>
      </c>
      <c r="H6149" t="s">
        <v>127</v>
      </c>
      <c r="T6149" s="15"/>
      <c r="U6149" s="2"/>
    </row>
    <row r="6150" spans="2:21">
      <c r="B6150" t="s">
        <v>624</v>
      </c>
      <c r="C6150" t="s">
        <v>532</v>
      </c>
      <c r="D6150">
        <v>2</v>
      </c>
      <c r="E6150" t="s">
        <v>99</v>
      </c>
      <c r="F6150">
        <v>4</v>
      </c>
      <c r="G6150" s="2">
        <v>2.3780762499999999</v>
      </c>
      <c r="H6150" t="s">
        <v>127</v>
      </c>
      <c r="T6150" s="15"/>
      <c r="U6150" s="2"/>
    </row>
  </sheetData>
  <pageMargins left="0.7" right="0.7" top="0.78740157499999996" bottom="0.78740157499999996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B2:H6150"/>
  <sheetViews>
    <sheetView workbookViewId="0">
      <selection activeCell="L14" sqref="L14"/>
    </sheetView>
  </sheetViews>
  <sheetFormatPr defaultColWidth="11.5546875" defaultRowHeight="14.4"/>
  <sheetData>
    <row r="2" spans="2:8" ht="21">
      <c r="B2" s="4" t="s">
        <v>8733</v>
      </c>
    </row>
    <row r="4" spans="2:8" ht="24.6">
      <c r="B4" s="4" t="s">
        <v>8731</v>
      </c>
    </row>
    <row r="5" spans="2:8" ht="21">
      <c r="D5" s="4"/>
    </row>
    <row r="6" spans="2:8" ht="15.6">
      <c r="B6" s="1" t="s">
        <v>536</v>
      </c>
      <c r="C6" s="1" t="s">
        <v>0</v>
      </c>
      <c r="D6" s="1" t="s">
        <v>143</v>
      </c>
      <c r="E6" s="1" t="s">
        <v>1</v>
      </c>
      <c r="F6" s="1" t="s">
        <v>2905</v>
      </c>
      <c r="G6" s="1" t="s">
        <v>8735</v>
      </c>
      <c r="H6" s="1" t="s">
        <v>8734</v>
      </c>
    </row>
    <row r="7" spans="2:8">
      <c r="B7" t="s">
        <v>624</v>
      </c>
      <c r="C7" t="s">
        <v>5</v>
      </c>
      <c r="D7">
        <v>1</v>
      </c>
      <c r="E7" s="2" t="s">
        <v>100</v>
      </c>
      <c r="F7" s="15">
        <v>1</v>
      </c>
      <c r="G7" s="2">
        <v>1209.7240277777801</v>
      </c>
      <c r="H7" s="2" t="s">
        <v>127</v>
      </c>
    </row>
    <row r="8" spans="2:8">
      <c r="B8" t="s">
        <v>624</v>
      </c>
      <c r="C8" t="s">
        <v>5</v>
      </c>
      <c r="D8">
        <v>1</v>
      </c>
      <c r="E8" s="2" t="s">
        <v>100</v>
      </c>
      <c r="F8" s="15">
        <v>2</v>
      </c>
      <c r="G8" s="2">
        <v>963.97888888888804</v>
      </c>
      <c r="H8" s="2" t="s">
        <v>127</v>
      </c>
    </row>
    <row r="9" spans="2:8">
      <c r="B9" t="s">
        <v>624</v>
      </c>
      <c r="C9" t="s">
        <v>5</v>
      </c>
      <c r="D9">
        <v>1</v>
      </c>
      <c r="E9" s="2" t="s">
        <v>6</v>
      </c>
      <c r="F9" s="15">
        <v>1</v>
      </c>
      <c r="G9" s="2">
        <v>1098.3102777777799</v>
      </c>
      <c r="H9" s="2" t="s">
        <v>127</v>
      </c>
    </row>
    <row r="10" spans="2:8">
      <c r="B10" t="s">
        <v>624</v>
      </c>
      <c r="C10" t="s">
        <v>5</v>
      </c>
      <c r="D10">
        <v>1</v>
      </c>
      <c r="E10" s="2" t="s">
        <v>6</v>
      </c>
      <c r="F10" s="15">
        <v>2</v>
      </c>
      <c r="G10" s="2">
        <v>1212.2084722222201</v>
      </c>
      <c r="H10" s="2" t="s">
        <v>127</v>
      </c>
    </row>
    <row r="11" spans="2:8">
      <c r="B11" t="s">
        <v>624</v>
      </c>
      <c r="C11" t="s">
        <v>5</v>
      </c>
      <c r="D11">
        <v>1</v>
      </c>
      <c r="E11" s="2" t="s">
        <v>8</v>
      </c>
      <c r="F11" s="15">
        <v>1</v>
      </c>
      <c r="G11" s="2">
        <v>958.01569444444306</v>
      </c>
      <c r="H11" s="2" t="s">
        <v>127</v>
      </c>
    </row>
    <row r="12" spans="2:8">
      <c r="B12" t="s">
        <v>624</v>
      </c>
      <c r="C12" t="s">
        <v>5</v>
      </c>
      <c r="D12">
        <v>1</v>
      </c>
      <c r="E12" s="2" t="s">
        <v>8</v>
      </c>
      <c r="F12" s="15">
        <v>2</v>
      </c>
      <c r="G12" s="2">
        <v>996.16972222222103</v>
      </c>
      <c r="H12" s="2" t="s">
        <v>127</v>
      </c>
    </row>
    <row r="13" spans="2:8">
      <c r="B13" t="s">
        <v>624</v>
      </c>
      <c r="C13" t="s">
        <v>5</v>
      </c>
      <c r="D13">
        <v>1</v>
      </c>
      <c r="E13" s="2" t="s">
        <v>7</v>
      </c>
      <c r="F13" s="15">
        <v>1</v>
      </c>
      <c r="G13" s="2">
        <v>1020.57236111111</v>
      </c>
      <c r="H13" s="2" t="s">
        <v>117</v>
      </c>
    </row>
    <row r="14" spans="2:8">
      <c r="B14" t="s">
        <v>624</v>
      </c>
      <c r="C14" t="s">
        <v>5</v>
      </c>
      <c r="D14">
        <v>1</v>
      </c>
      <c r="E14" s="2" t="s">
        <v>7</v>
      </c>
      <c r="F14" s="15">
        <v>2</v>
      </c>
      <c r="G14" s="2">
        <v>1048.5472222222199</v>
      </c>
      <c r="H14" s="2" t="s">
        <v>127</v>
      </c>
    </row>
    <row r="15" spans="2:8">
      <c r="B15" t="s">
        <v>624</v>
      </c>
      <c r="C15" t="s">
        <v>5</v>
      </c>
      <c r="D15">
        <v>1</v>
      </c>
      <c r="E15" s="2" t="s">
        <v>9</v>
      </c>
      <c r="F15" s="15">
        <v>1</v>
      </c>
      <c r="G15" s="2">
        <v>1775.9466666666599</v>
      </c>
      <c r="H15" s="2" t="s">
        <v>127</v>
      </c>
    </row>
    <row r="16" spans="2:8">
      <c r="B16" t="s">
        <v>624</v>
      </c>
      <c r="C16" t="s">
        <v>5</v>
      </c>
      <c r="D16">
        <v>1</v>
      </c>
      <c r="E16" s="2" t="s">
        <v>9</v>
      </c>
      <c r="F16" s="15">
        <v>2</v>
      </c>
      <c r="G16" s="2">
        <v>1228.4794444444401</v>
      </c>
      <c r="H16" s="2" t="s">
        <v>127</v>
      </c>
    </row>
    <row r="17" spans="2:8">
      <c r="B17" t="s">
        <v>624</v>
      </c>
      <c r="C17" t="s">
        <v>5</v>
      </c>
      <c r="D17">
        <v>1</v>
      </c>
      <c r="E17" s="2" t="s">
        <v>2500</v>
      </c>
      <c r="F17" s="15">
        <v>1</v>
      </c>
      <c r="G17" s="2">
        <v>1240.21444444444</v>
      </c>
      <c r="H17" s="2" t="s">
        <v>127</v>
      </c>
    </row>
    <row r="18" spans="2:8">
      <c r="B18" t="s">
        <v>624</v>
      </c>
      <c r="C18" t="s">
        <v>5</v>
      </c>
      <c r="D18">
        <v>1</v>
      </c>
      <c r="E18" s="2" t="s">
        <v>2500</v>
      </c>
      <c r="F18" s="15">
        <v>2</v>
      </c>
      <c r="G18" s="2">
        <v>1178.16625</v>
      </c>
      <c r="H18" s="2" t="s">
        <v>127</v>
      </c>
    </row>
    <row r="19" spans="2:8">
      <c r="B19" t="s">
        <v>624</v>
      </c>
      <c r="C19" t="s">
        <v>5</v>
      </c>
      <c r="D19">
        <v>1</v>
      </c>
      <c r="E19" s="2" t="s">
        <v>11</v>
      </c>
      <c r="F19" s="15">
        <v>1</v>
      </c>
      <c r="G19" s="2">
        <v>49.455555555555499</v>
      </c>
      <c r="H19" s="2" t="s">
        <v>117</v>
      </c>
    </row>
    <row r="20" spans="2:8">
      <c r="B20" t="s">
        <v>624</v>
      </c>
      <c r="C20" t="s">
        <v>5</v>
      </c>
      <c r="D20">
        <v>1</v>
      </c>
      <c r="E20" s="2" t="s">
        <v>11</v>
      </c>
      <c r="F20" s="15">
        <v>2</v>
      </c>
      <c r="G20" s="2">
        <v>1084.47611111111</v>
      </c>
      <c r="H20" s="2" t="s">
        <v>127</v>
      </c>
    </row>
    <row r="21" spans="2:8">
      <c r="B21" t="s">
        <v>624</v>
      </c>
      <c r="C21" t="s">
        <v>5</v>
      </c>
      <c r="D21">
        <v>1</v>
      </c>
      <c r="E21" s="2" t="s">
        <v>12</v>
      </c>
      <c r="F21" s="15">
        <v>1</v>
      </c>
      <c r="G21" s="2">
        <v>1296.76861111111</v>
      </c>
      <c r="H21" s="2" t="s">
        <v>127</v>
      </c>
    </row>
    <row r="22" spans="2:8">
      <c r="B22" t="s">
        <v>624</v>
      </c>
      <c r="C22" t="s">
        <v>5</v>
      </c>
      <c r="D22">
        <v>1</v>
      </c>
      <c r="E22" s="2" t="s">
        <v>12</v>
      </c>
      <c r="F22" s="15">
        <v>2</v>
      </c>
      <c r="G22" s="2">
        <v>1300.2633333333299</v>
      </c>
      <c r="H22" s="2" t="s">
        <v>127</v>
      </c>
    </row>
    <row r="23" spans="2:8">
      <c r="B23" t="s">
        <v>624</v>
      </c>
      <c r="C23" t="s">
        <v>5</v>
      </c>
      <c r="D23">
        <v>1</v>
      </c>
      <c r="E23" s="2" t="s">
        <v>13</v>
      </c>
      <c r="F23" s="15">
        <v>1</v>
      </c>
      <c r="G23" s="2">
        <v>1257.72013888889</v>
      </c>
      <c r="H23" s="2" t="s">
        <v>127</v>
      </c>
    </row>
    <row r="24" spans="2:8">
      <c r="B24" t="s">
        <v>624</v>
      </c>
      <c r="C24" t="s">
        <v>5</v>
      </c>
      <c r="D24">
        <v>1</v>
      </c>
      <c r="E24" s="2" t="s">
        <v>13</v>
      </c>
      <c r="F24" s="15">
        <v>2</v>
      </c>
      <c r="G24" s="2">
        <v>1179.1402777777801</v>
      </c>
      <c r="H24" s="2" t="s">
        <v>127</v>
      </c>
    </row>
    <row r="25" spans="2:8">
      <c r="B25" t="s">
        <v>624</v>
      </c>
      <c r="C25" t="s">
        <v>5</v>
      </c>
      <c r="D25">
        <v>1</v>
      </c>
      <c r="E25" s="2" t="s">
        <v>14</v>
      </c>
      <c r="F25" s="15">
        <v>1</v>
      </c>
      <c r="G25" s="2">
        <v>70.425277777777694</v>
      </c>
      <c r="H25" s="2" t="s">
        <v>117</v>
      </c>
    </row>
    <row r="26" spans="2:8">
      <c r="B26" t="s">
        <v>624</v>
      </c>
      <c r="C26" t="s">
        <v>5</v>
      </c>
      <c r="D26">
        <v>1</v>
      </c>
      <c r="E26" s="2" t="s">
        <v>14</v>
      </c>
      <c r="F26" s="15">
        <v>2</v>
      </c>
      <c r="G26" s="2">
        <v>785.13347222222103</v>
      </c>
      <c r="H26" s="2" t="s">
        <v>127</v>
      </c>
    </row>
    <row r="27" spans="2:8">
      <c r="B27" t="s">
        <v>624</v>
      </c>
      <c r="C27" t="s">
        <v>5</v>
      </c>
      <c r="D27">
        <v>1</v>
      </c>
      <c r="E27" s="2" t="s">
        <v>15</v>
      </c>
      <c r="F27" s="15">
        <v>1</v>
      </c>
      <c r="G27" s="2">
        <v>647.34152777777695</v>
      </c>
      <c r="H27" s="2" t="s">
        <v>127</v>
      </c>
    </row>
    <row r="28" spans="2:8">
      <c r="B28" t="s">
        <v>624</v>
      </c>
      <c r="C28" t="s">
        <v>5</v>
      </c>
      <c r="D28">
        <v>1</v>
      </c>
      <c r="E28" s="2" t="s">
        <v>15</v>
      </c>
      <c r="F28" s="15">
        <v>2</v>
      </c>
      <c r="G28" s="2">
        <v>1222.9141666666701</v>
      </c>
      <c r="H28" s="2" t="s">
        <v>127</v>
      </c>
    </row>
    <row r="29" spans="2:8">
      <c r="B29" t="s">
        <v>624</v>
      </c>
      <c r="C29" t="s">
        <v>5</v>
      </c>
      <c r="D29">
        <v>1</v>
      </c>
      <c r="E29" s="2" t="s">
        <v>16</v>
      </c>
      <c r="F29" s="15">
        <v>1</v>
      </c>
      <c r="G29" s="2">
        <v>484.67111111111097</v>
      </c>
      <c r="H29" s="2" t="s">
        <v>127</v>
      </c>
    </row>
    <row r="30" spans="2:8">
      <c r="B30" t="s">
        <v>624</v>
      </c>
      <c r="C30" t="s">
        <v>5</v>
      </c>
      <c r="D30">
        <v>1</v>
      </c>
      <c r="E30" s="2" t="s">
        <v>16</v>
      </c>
      <c r="F30" s="15">
        <v>2</v>
      </c>
      <c r="G30" s="2">
        <v>1319.4781944444401</v>
      </c>
      <c r="H30" s="2" t="s">
        <v>127</v>
      </c>
    </row>
    <row r="31" spans="2:8">
      <c r="B31" t="s">
        <v>624</v>
      </c>
      <c r="C31" t="s">
        <v>5</v>
      </c>
      <c r="D31">
        <v>1</v>
      </c>
      <c r="E31" s="2" t="s">
        <v>100</v>
      </c>
      <c r="F31" s="15">
        <v>3</v>
      </c>
      <c r="G31" s="2">
        <v>1380.34791666667</v>
      </c>
      <c r="H31" s="2" t="s">
        <v>127</v>
      </c>
    </row>
    <row r="32" spans="2:8">
      <c r="B32" t="s">
        <v>624</v>
      </c>
      <c r="C32" t="s">
        <v>5</v>
      </c>
      <c r="D32">
        <v>1</v>
      </c>
      <c r="E32" s="2" t="s">
        <v>100</v>
      </c>
      <c r="F32" s="15">
        <v>4</v>
      </c>
      <c r="G32" s="2">
        <v>1033.42472222222</v>
      </c>
      <c r="H32" s="2" t="s">
        <v>127</v>
      </c>
    </row>
    <row r="33" spans="2:8">
      <c r="B33" t="s">
        <v>624</v>
      </c>
      <c r="C33" t="s">
        <v>5</v>
      </c>
      <c r="D33">
        <v>1</v>
      </c>
      <c r="E33" s="2" t="s">
        <v>6</v>
      </c>
      <c r="F33" s="15">
        <v>3</v>
      </c>
      <c r="G33" s="2">
        <v>1297.0247222222199</v>
      </c>
      <c r="H33" s="2" t="s">
        <v>127</v>
      </c>
    </row>
    <row r="34" spans="2:8">
      <c r="B34" t="s">
        <v>624</v>
      </c>
      <c r="C34" t="s">
        <v>5</v>
      </c>
      <c r="D34">
        <v>1</v>
      </c>
      <c r="E34" s="2" t="s">
        <v>6</v>
      </c>
      <c r="F34" s="15">
        <v>4</v>
      </c>
      <c r="G34" s="2">
        <v>1226.4895833333301</v>
      </c>
      <c r="H34" s="2" t="s">
        <v>127</v>
      </c>
    </row>
    <row r="35" spans="2:8">
      <c r="B35" t="s">
        <v>624</v>
      </c>
      <c r="C35" t="s">
        <v>5</v>
      </c>
      <c r="D35">
        <v>1</v>
      </c>
      <c r="E35" s="2" t="s">
        <v>8</v>
      </c>
      <c r="F35" s="15">
        <v>3</v>
      </c>
      <c r="G35" s="2">
        <v>1346.2673611111099</v>
      </c>
      <c r="H35" s="2" t="s">
        <v>127</v>
      </c>
    </row>
    <row r="36" spans="2:8">
      <c r="B36" t="s">
        <v>624</v>
      </c>
      <c r="C36" t="s">
        <v>5</v>
      </c>
      <c r="D36">
        <v>1</v>
      </c>
      <c r="E36" s="2" t="s">
        <v>8</v>
      </c>
      <c r="F36" s="15">
        <v>4</v>
      </c>
      <c r="G36" s="2">
        <v>1199.2451388888901</v>
      </c>
      <c r="H36" s="2" t="s">
        <v>127</v>
      </c>
    </row>
    <row r="37" spans="2:8">
      <c r="B37" t="s">
        <v>624</v>
      </c>
      <c r="C37" t="s">
        <v>5</v>
      </c>
      <c r="D37">
        <v>1</v>
      </c>
      <c r="E37" s="2" t="s">
        <v>7</v>
      </c>
      <c r="F37" s="15">
        <v>3</v>
      </c>
      <c r="G37" s="2">
        <v>746.32874999999899</v>
      </c>
      <c r="H37" s="2" t="s">
        <v>127</v>
      </c>
    </row>
    <row r="38" spans="2:8">
      <c r="B38" t="s">
        <v>624</v>
      </c>
      <c r="C38" t="s">
        <v>5</v>
      </c>
      <c r="D38">
        <v>1</v>
      </c>
      <c r="E38" s="2" t="s">
        <v>7</v>
      </c>
      <c r="F38" s="15">
        <v>4</v>
      </c>
      <c r="G38" s="2">
        <v>736.80874999999901</v>
      </c>
      <c r="H38" s="2" t="s">
        <v>127</v>
      </c>
    </row>
    <row r="39" spans="2:8">
      <c r="B39" t="s">
        <v>624</v>
      </c>
      <c r="C39" t="s">
        <v>5</v>
      </c>
      <c r="D39">
        <v>1</v>
      </c>
      <c r="E39" s="2" t="s">
        <v>9</v>
      </c>
      <c r="F39" s="15">
        <v>3</v>
      </c>
      <c r="G39" s="2">
        <v>1394.1865277777799</v>
      </c>
      <c r="H39" s="2" t="s">
        <v>127</v>
      </c>
    </row>
    <row r="40" spans="2:8">
      <c r="B40" t="s">
        <v>624</v>
      </c>
      <c r="C40" t="s">
        <v>5</v>
      </c>
      <c r="D40">
        <v>1</v>
      </c>
      <c r="E40" s="2" t="s">
        <v>9</v>
      </c>
      <c r="F40" s="15">
        <v>4</v>
      </c>
      <c r="G40" s="2">
        <v>1224.01569444444</v>
      </c>
      <c r="H40" s="2" t="s">
        <v>127</v>
      </c>
    </row>
    <row r="41" spans="2:8">
      <c r="B41" t="s">
        <v>624</v>
      </c>
      <c r="C41" t="s">
        <v>5</v>
      </c>
      <c r="D41">
        <v>1</v>
      </c>
      <c r="E41" s="2" t="s">
        <v>2500</v>
      </c>
      <c r="F41" s="15">
        <v>3</v>
      </c>
      <c r="G41" s="2">
        <v>1139.17472222222</v>
      </c>
      <c r="H41" s="2" t="s">
        <v>127</v>
      </c>
    </row>
    <row r="42" spans="2:8">
      <c r="B42" t="s">
        <v>624</v>
      </c>
      <c r="C42" t="s">
        <v>5</v>
      </c>
      <c r="D42">
        <v>1</v>
      </c>
      <c r="E42" s="2" t="s">
        <v>2500</v>
      </c>
      <c r="F42" s="15">
        <v>4</v>
      </c>
      <c r="G42" s="2">
        <v>1302.2105555555499</v>
      </c>
      <c r="H42" s="2" t="s">
        <v>127</v>
      </c>
    </row>
    <row r="43" spans="2:8">
      <c r="B43" t="s">
        <v>624</v>
      </c>
      <c r="C43" t="s">
        <v>5</v>
      </c>
      <c r="D43">
        <v>1</v>
      </c>
      <c r="E43" s="2" t="s">
        <v>11</v>
      </c>
      <c r="F43" s="15">
        <v>3</v>
      </c>
      <c r="G43" s="2">
        <v>1192.5018055555499</v>
      </c>
      <c r="H43" s="2" t="s">
        <v>127</v>
      </c>
    </row>
    <row r="44" spans="2:8">
      <c r="B44" t="s">
        <v>624</v>
      </c>
      <c r="C44" t="s">
        <v>5</v>
      </c>
      <c r="D44">
        <v>1</v>
      </c>
      <c r="E44" s="2" t="s">
        <v>11</v>
      </c>
      <c r="F44" s="15">
        <v>4</v>
      </c>
      <c r="G44" s="2">
        <v>1275.9579166666599</v>
      </c>
      <c r="H44" s="2" t="s">
        <v>127</v>
      </c>
    </row>
    <row r="45" spans="2:8">
      <c r="B45" t="s">
        <v>624</v>
      </c>
      <c r="C45" t="s">
        <v>5</v>
      </c>
      <c r="D45">
        <v>1</v>
      </c>
      <c r="E45" s="2" t="s">
        <v>12</v>
      </c>
      <c r="F45" s="15">
        <v>3</v>
      </c>
      <c r="G45" s="2">
        <v>982.90347222222101</v>
      </c>
      <c r="H45" s="2" t="s">
        <v>127</v>
      </c>
    </row>
    <row r="46" spans="2:8">
      <c r="B46" t="s">
        <v>624</v>
      </c>
      <c r="C46" t="s">
        <v>5</v>
      </c>
      <c r="D46">
        <v>1</v>
      </c>
      <c r="E46" s="2" t="s">
        <v>12</v>
      </c>
      <c r="F46" s="15">
        <v>4</v>
      </c>
      <c r="G46" s="2">
        <v>1312.3590277777801</v>
      </c>
      <c r="H46" s="2" t="s">
        <v>127</v>
      </c>
    </row>
    <row r="47" spans="2:8">
      <c r="B47" t="s">
        <v>624</v>
      </c>
      <c r="C47" t="s">
        <v>5</v>
      </c>
      <c r="D47">
        <v>1</v>
      </c>
      <c r="E47" s="2" t="s">
        <v>13</v>
      </c>
      <c r="F47" s="15">
        <v>3</v>
      </c>
      <c r="G47" s="2">
        <v>1054.95</v>
      </c>
      <c r="H47" s="2" t="s">
        <v>127</v>
      </c>
    </row>
    <row r="48" spans="2:8">
      <c r="B48" t="s">
        <v>624</v>
      </c>
      <c r="C48" t="s">
        <v>5</v>
      </c>
      <c r="D48">
        <v>1</v>
      </c>
      <c r="E48" s="2" t="s">
        <v>13</v>
      </c>
      <c r="F48" s="15">
        <v>4</v>
      </c>
      <c r="G48" s="2">
        <v>1079.0108333333301</v>
      </c>
      <c r="H48" s="2" t="s">
        <v>127</v>
      </c>
    </row>
    <row r="49" spans="2:8">
      <c r="B49" t="s">
        <v>624</v>
      </c>
      <c r="C49" t="s">
        <v>5</v>
      </c>
      <c r="D49">
        <v>1</v>
      </c>
      <c r="E49" s="2" t="s">
        <v>14</v>
      </c>
      <c r="F49" s="15">
        <v>3</v>
      </c>
      <c r="G49" s="2">
        <v>1154.7406944444399</v>
      </c>
      <c r="H49" s="2" t="s">
        <v>127</v>
      </c>
    </row>
    <row r="50" spans="2:8">
      <c r="B50" t="s">
        <v>624</v>
      </c>
      <c r="C50" t="s">
        <v>5</v>
      </c>
      <c r="D50">
        <v>1</v>
      </c>
      <c r="E50" s="2" t="s">
        <v>14</v>
      </c>
      <c r="F50" s="15">
        <v>4</v>
      </c>
      <c r="G50" s="2">
        <v>1161.6370833333301</v>
      </c>
      <c r="H50" s="2" t="s">
        <v>127</v>
      </c>
    </row>
    <row r="51" spans="2:8">
      <c r="B51" t="s">
        <v>624</v>
      </c>
      <c r="C51" t="s">
        <v>5</v>
      </c>
      <c r="D51">
        <v>1</v>
      </c>
      <c r="E51" s="2" t="s">
        <v>15</v>
      </c>
      <c r="F51" s="15">
        <v>3</v>
      </c>
      <c r="G51" s="2">
        <v>1135.7861111111099</v>
      </c>
      <c r="H51" s="2" t="s">
        <v>127</v>
      </c>
    </row>
    <row r="52" spans="2:8">
      <c r="B52" t="s">
        <v>624</v>
      </c>
      <c r="C52" t="s">
        <v>5</v>
      </c>
      <c r="D52">
        <v>1</v>
      </c>
      <c r="E52" s="2" t="s">
        <v>15</v>
      </c>
      <c r="F52" s="15">
        <v>4</v>
      </c>
      <c r="G52" s="2">
        <v>1320.55416666667</v>
      </c>
      <c r="H52" s="2" t="s">
        <v>127</v>
      </c>
    </row>
    <row r="53" spans="2:8">
      <c r="B53" t="s">
        <v>624</v>
      </c>
      <c r="C53" t="s">
        <v>5</v>
      </c>
      <c r="D53">
        <v>1</v>
      </c>
      <c r="E53" s="2" t="s">
        <v>16</v>
      </c>
      <c r="F53" s="15">
        <v>3</v>
      </c>
      <c r="G53" s="2">
        <v>1463.83777777778</v>
      </c>
      <c r="H53" s="2" t="s">
        <v>127</v>
      </c>
    </row>
    <row r="54" spans="2:8">
      <c r="B54" t="s">
        <v>624</v>
      </c>
      <c r="C54" t="s">
        <v>5</v>
      </c>
      <c r="D54">
        <v>1</v>
      </c>
      <c r="E54" s="2" t="s">
        <v>16</v>
      </c>
      <c r="F54" s="15">
        <v>4</v>
      </c>
      <c r="G54" s="2">
        <v>1424.60347222222</v>
      </c>
      <c r="H54" s="2" t="s">
        <v>127</v>
      </c>
    </row>
    <row r="55" spans="2:8">
      <c r="B55" t="s">
        <v>624</v>
      </c>
      <c r="C55" t="s">
        <v>5</v>
      </c>
      <c r="D55">
        <v>1</v>
      </c>
      <c r="E55" s="2" t="s">
        <v>17</v>
      </c>
      <c r="F55" s="15">
        <v>1</v>
      </c>
      <c r="G55" s="2">
        <v>206.85027777777799</v>
      </c>
      <c r="H55" s="2" t="s">
        <v>127</v>
      </c>
    </row>
    <row r="56" spans="2:8">
      <c r="B56" t="s">
        <v>624</v>
      </c>
      <c r="C56" t="s">
        <v>5</v>
      </c>
      <c r="D56">
        <v>1</v>
      </c>
      <c r="E56" s="2" t="s">
        <v>17</v>
      </c>
      <c r="F56" s="15">
        <v>2</v>
      </c>
      <c r="G56" s="2">
        <v>1225.41875</v>
      </c>
      <c r="H56" s="2" t="s">
        <v>127</v>
      </c>
    </row>
    <row r="57" spans="2:8">
      <c r="B57" t="s">
        <v>624</v>
      </c>
      <c r="C57" t="s">
        <v>5</v>
      </c>
      <c r="D57">
        <v>1</v>
      </c>
      <c r="E57" s="2" t="s">
        <v>18</v>
      </c>
      <c r="F57" s="15">
        <v>1</v>
      </c>
      <c r="G57" s="2">
        <v>624.761249999999</v>
      </c>
      <c r="H57" s="2" t="s">
        <v>127</v>
      </c>
    </row>
    <row r="58" spans="2:8">
      <c r="B58" t="s">
        <v>624</v>
      </c>
      <c r="C58" t="s">
        <v>5</v>
      </c>
      <c r="D58">
        <v>1</v>
      </c>
      <c r="E58" s="2" t="s">
        <v>18</v>
      </c>
      <c r="F58" s="15">
        <v>2</v>
      </c>
      <c r="G58" s="2">
        <v>731.39986111111</v>
      </c>
      <c r="H58" s="2" t="s">
        <v>127</v>
      </c>
    </row>
    <row r="59" spans="2:8">
      <c r="B59" t="s">
        <v>624</v>
      </c>
      <c r="C59" t="s">
        <v>5</v>
      </c>
      <c r="D59">
        <v>1</v>
      </c>
      <c r="E59" s="2" t="s">
        <v>19</v>
      </c>
      <c r="F59" s="15">
        <v>1</v>
      </c>
      <c r="G59" s="2">
        <v>76.830277777777496</v>
      </c>
      <c r="H59" s="2" t="s">
        <v>117</v>
      </c>
    </row>
    <row r="60" spans="2:8">
      <c r="B60" t="s">
        <v>624</v>
      </c>
      <c r="C60" t="s">
        <v>5</v>
      </c>
      <c r="D60">
        <v>1</v>
      </c>
      <c r="E60" s="2" t="s">
        <v>19</v>
      </c>
      <c r="F60" s="15">
        <v>2</v>
      </c>
      <c r="G60" s="2">
        <v>1365.3672222222201</v>
      </c>
      <c r="H60" s="2" t="s">
        <v>127</v>
      </c>
    </row>
    <row r="61" spans="2:8">
      <c r="B61" t="s">
        <v>624</v>
      </c>
      <c r="C61" t="s">
        <v>5</v>
      </c>
      <c r="D61">
        <v>1</v>
      </c>
      <c r="E61" s="2" t="s">
        <v>20</v>
      </c>
      <c r="F61" s="15">
        <v>1</v>
      </c>
      <c r="G61" s="2">
        <v>824.34277777777697</v>
      </c>
      <c r="H61" s="2" t="s">
        <v>127</v>
      </c>
    </row>
    <row r="62" spans="2:8">
      <c r="B62" t="s">
        <v>624</v>
      </c>
      <c r="C62" t="s">
        <v>5</v>
      </c>
      <c r="D62">
        <v>1</v>
      </c>
      <c r="E62" s="2" t="s">
        <v>20</v>
      </c>
      <c r="F62" s="15">
        <v>2</v>
      </c>
      <c r="G62" s="2">
        <v>958.18347222222098</v>
      </c>
      <c r="H62" s="2" t="s">
        <v>127</v>
      </c>
    </row>
    <row r="63" spans="2:8">
      <c r="B63" t="s">
        <v>624</v>
      </c>
      <c r="C63" t="s">
        <v>5</v>
      </c>
      <c r="D63">
        <v>1</v>
      </c>
      <c r="E63" s="2" t="s">
        <v>21</v>
      </c>
      <c r="F63" s="15">
        <v>1</v>
      </c>
      <c r="G63" s="2">
        <v>420.247777777777</v>
      </c>
      <c r="H63" s="2" t="s">
        <v>127</v>
      </c>
    </row>
    <row r="64" spans="2:8">
      <c r="B64" t="s">
        <v>624</v>
      </c>
      <c r="C64" t="s">
        <v>5</v>
      </c>
      <c r="D64">
        <v>1</v>
      </c>
      <c r="E64" s="2" t="s">
        <v>21</v>
      </c>
      <c r="F64" s="15">
        <v>2</v>
      </c>
      <c r="G64" s="2">
        <v>843.48763888888698</v>
      </c>
      <c r="H64" s="2" t="s">
        <v>127</v>
      </c>
    </row>
    <row r="65" spans="2:8">
      <c r="B65" t="s">
        <v>624</v>
      </c>
      <c r="C65" t="s">
        <v>5</v>
      </c>
      <c r="D65">
        <v>1</v>
      </c>
      <c r="E65" s="2" t="s">
        <v>22</v>
      </c>
      <c r="F65" s="15">
        <v>1</v>
      </c>
      <c r="G65" s="2">
        <v>933.76277777777705</v>
      </c>
      <c r="H65" s="2" t="s">
        <v>127</v>
      </c>
    </row>
    <row r="66" spans="2:8">
      <c r="B66" t="s">
        <v>624</v>
      </c>
      <c r="C66" t="s">
        <v>5</v>
      </c>
      <c r="D66">
        <v>1</v>
      </c>
      <c r="E66" s="2" t="s">
        <v>22</v>
      </c>
      <c r="F66" s="15">
        <v>2</v>
      </c>
      <c r="G66" s="2">
        <v>1448.11930555555</v>
      </c>
      <c r="H66" s="2" t="s">
        <v>127</v>
      </c>
    </row>
    <row r="67" spans="2:8">
      <c r="B67" t="s">
        <v>624</v>
      </c>
      <c r="C67" t="s">
        <v>5</v>
      </c>
      <c r="D67">
        <v>1</v>
      </c>
      <c r="E67" s="2" t="s">
        <v>23</v>
      </c>
      <c r="F67" s="15">
        <v>1</v>
      </c>
      <c r="G67" s="2">
        <v>886.62055555555401</v>
      </c>
      <c r="H67" s="2" t="s">
        <v>127</v>
      </c>
    </row>
    <row r="68" spans="2:8">
      <c r="B68" t="s">
        <v>624</v>
      </c>
      <c r="C68" t="s">
        <v>5</v>
      </c>
      <c r="D68">
        <v>1</v>
      </c>
      <c r="E68" s="2" t="s">
        <v>23</v>
      </c>
      <c r="F68" s="15">
        <v>2</v>
      </c>
      <c r="G68" s="2">
        <v>1446.25125</v>
      </c>
      <c r="H68" s="2" t="s">
        <v>127</v>
      </c>
    </row>
    <row r="69" spans="2:8">
      <c r="B69" t="s">
        <v>624</v>
      </c>
      <c r="C69" t="s">
        <v>5</v>
      </c>
      <c r="D69">
        <v>1</v>
      </c>
      <c r="E69" s="2" t="s">
        <v>24</v>
      </c>
      <c r="F69" s="15">
        <v>1</v>
      </c>
      <c r="G69" s="2">
        <v>1128.5520833333301</v>
      </c>
      <c r="H69" s="2" t="s">
        <v>127</v>
      </c>
    </row>
    <row r="70" spans="2:8">
      <c r="B70" t="s">
        <v>624</v>
      </c>
      <c r="C70" t="s">
        <v>5</v>
      </c>
      <c r="D70">
        <v>1</v>
      </c>
      <c r="E70" s="2" t="s">
        <v>24</v>
      </c>
      <c r="F70" s="15">
        <v>2</v>
      </c>
      <c r="G70" s="2">
        <v>973.43583333333197</v>
      </c>
      <c r="H70" s="2" t="s">
        <v>127</v>
      </c>
    </row>
    <row r="71" spans="2:8">
      <c r="B71" t="s">
        <v>624</v>
      </c>
      <c r="C71" t="s">
        <v>5</v>
      </c>
      <c r="D71">
        <v>1</v>
      </c>
      <c r="E71" s="2" t="s">
        <v>25</v>
      </c>
      <c r="F71" s="15">
        <v>1</v>
      </c>
      <c r="G71" s="2">
        <v>819.59916666666595</v>
      </c>
      <c r="H71" s="2" t="s">
        <v>127</v>
      </c>
    </row>
    <row r="72" spans="2:8">
      <c r="B72" t="s">
        <v>624</v>
      </c>
      <c r="C72" t="s">
        <v>5</v>
      </c>
      <c r="D72">
        <v>1</v>
      </c>
      <c r="E72" s="2" t="s">
        <v>25</v>
      </c>
      <c r="F72" s="15">
        <v>2</v>
      </c>
      <c r="G72" s="2">
        <v>1317.2206944444399</v>
      </c>
      <c r="H72" s="2" t="s">
        <v>127</v>
      </c>
    </row>
    <row r="73" spans="2:8">
      <c r="B73" t="s">
        <v>624</v>
      </c>
      <c r="C73" t="s">
        <v>5</v>
      </c>
      <c r="D73">
        <v>1</v>
      </c>
      <c r="E73" s="2" t="s">
        <v>26</v>
      </c>
      <c r="F73" s="15">
        <v>1</v>
      </c>
      <c r="G73" s="2">
        <v>28.844861111111001</v>
      </c>
      <c r="H73" s="2" t="s">
        <v>117</v>
      </c>
    </row>
    <row r="74" spans="2:8">
      <c r="B74" t="s">
        <v>624</v>
      </c>
      <c r="C74" t="s">
        <v>5</v>
      </c>
      <c r="D74">
        <v>1</v>
      </c>
      <c r="E74" s="2" t="s">
        <v>26</v>
      </c>
      <c r="F74" s="15">
        <v>2</v>
      </c>
      <c r="G74" s="2">
        <v>1195.4952777777801</v>
      </c>
      <c r="H74" s="2" t="s">
        <v>127</v>
      </c>
    </row>
    <row r="75" spans="2:8">
      <c r="B75" t="s">
        <v>624</v>
      </c>
      <c r="C75" t="s">
        <v>5</v>
      </c>
      <c r="D75">
        <v>1</v>
      </c>
      <c r="E75" s="2" t="s">
        <v>27</v>
      </c>
      <c r="F75" s="15">
        <v>1</v>
      </c>
      <c r="G75" s="2">
        <v>1191.9197222222199</v>
      </c>
      <c r="H75" s="2" t="s">
        <v>127</v>
      </c>
    </row>
    <row r="76" spans="2:8">
      <c r="B76" t="s">
        <v>624</v>
      </c>
      <c r="C76" t="s">
        <v>5</v>
      </c>
      <c r="D76">
        <v>1</v>
      </c>
      <c r="E76" s="2" t="s">
        <v>27</v>
      </c>
      <c r="F76" s="15">
        <v>2</v>
      </c>
      <c r="G76" s="2">
        <v>1322.43861111111</v>
      </c>
      <c r="H76" s="2" t="s">
        <v>127</v>
      </c>
    </row>
    <row r="77" spans="2:8">
      <c r="B77" t="s">
        <v>624</v>
      </c>
      <c r="C77" t="s">
        <v>5</v>
      </c>
      <c r="D77">
        <v>1</v>
      </c>
      <c r="E77" s="2" t="s">
        <v>28</v>
      </c>
      <c r="F77" s="15">
        <v>1</v>
      </c>
      <c r="G77" s="2">
        <v>998.55666666666605</v>
      </c>
      <c r="H77" s="2" t="s">
        <v>127</v>
      </c>
    </row>
    <row r="78" spans="2:8">
      <c r="B78" t="s">
        <v>624</v>
      </c>
      <c r="C78" t="s">
        <v>5</v>
      </c>
      <c r="D78">
        <v>1</v>
      </c>
      <c r="E78" s="2" t="s">
        <v>28</v>
      </c>
      <c r="F78" s="15">
        <v>2</v>
      </c>
      <c r="G78" s="2">
        <v>942.24347222222104</v>
      </c>
      <c r="H78" s="2" t="s">
        <v>127</v>
      </c>
    </row>
    <row r="79" spans="2:8">
      <c r="B79" t="s">
        <v>624</v>
      </c>
      <c r="C79" t="s">
        <v>5</v>
      </c>
      <c r="D79">
        <v>1</v>
      </c>
      <c r="E79" s="2" t="s">
        <v>17</v>
      </c>
      <c r="F79" s="15">
        <v>3</v>
      </c>
      <c r="G79" s="2">
        <v>1134.54944444444</v>
      </c>
      <c r="H79" s="2" t="s">
        <v>127</v>
      </c>
    </row>
    <row r="80" spans="2:8">
      <c r="B80" t="s">
        <v>624</v>
      </c>
      <c r="C80" t="s">
        <v>5</v>
      </c>
      <c r="D80">
        <v>1</v>
      </c>
      <c r="E80" s="2" t="s">
        <v>17</v>
      </c>
      <c r="F80" s="15">
        <v>4</v>
      </c>
      <c r="G80" s="2">
        <v>995.44361111111004</v>
      </c>
      <c r="H80" s="2" t="s">
        <v>127</v>
      </c>
    </row>
    <row r="81" spans="2:8">
      <c r="B81" t="s">
        <v>624</v>
      </c>
      <c r="C81" t="s">
        <v>5</v>
      </c>
      <c r="D81">
        <v>1</v>
      </c>
      <c r="E81" s="2" t="s">
        <v>18</v>
      </c>
      <c r="F81" s="15">
        <v>3</v>
      </c>
      <c r="G81" s="2">
        <v>935.75277777777706</v>
      </c>
      <c r="H81" s="2" t="s">
        <v>127</v>
      </c>
    </row>
    <row r="82" spans="2:8">
      <c r="B82" t="s">
        <v>624</v>
      </c>
      <c r="C82" t="s">
        <v>5</v>
      </c>
      <c r="D82">
        <v>1</v>
      </c>
      <c r="E82" s="2" t="s">
        <v>18</v>
      </c>
      <c r="F82" s="15">
        <v>4</v>
      </c>
      <c r="G82" s="2">
        <v>1076.2122222222199</v>
      </c>
      <c r="H82" s="2" t="s">
        <v>127</v>
      </c>
    </row>
    <row r="83" spans="2:8">
      <c r="B83" t="s">
        <v>624</v>
      </c>
      <c r="C83" t="s">
        <v>5</v>
      </c>
      <c r="D83">
        <v>1</v>
      </c>
      <c r="E83" s="2" t="s">
        <v>19</v>
      </c>
      <c r="F83" s="15">
        <v>3</v>
      </c>
      <c r="G83" s="2">
        <v>1071.29708333333</v>
      </c>
      <c r="H83" s="2" t="s">
        <v>127</v>
      </c>
    </row>
    <row r="84" spans="2:8">
      <c r="B84" t="s">
        <v>624</v>
      </c>
      <c r="C84" t="s">
        <v>5</v>
      </c>
      <c r="D84">
        <v>1</v>
      </c>
      <c r="E84" s="2" t="s">
        <v>19</v>
      </c>
      <c r="F84" s="15">
        <v>4</v>
      </c>
      <c r="G84" s="2">
        <v>1266.4052777777799</v>
      </c>
      <c r="H84" s="2" t="s">
        <v>127</v>
      </c>
    </row>
    <row r="85" spans="2:8">
      <c r="B85" t="s">
        <v>624</v>
      </c>
      <c r="C85" t="s">
        <v>5</v>
      </c>
      <c r="D85">
        <v>1</v>
      </c>
      <c r="E85" s="2" t="s">
        <v>20</v>
      </c>
      <c r="F85" s="15">
        <v>3</v>
      </c>
      <c r="G85" s="2">
        <v>1089.60527777778</v>
      </c>
      <c r="H85" s="2" t="s">
        <v>127</v>
      </c>
    </row>
    <row r="86" spans="2:8">
      <c r="B86" t="s">
        <v>624</v>
      </c>
      <c r="C86" t="s">
        <v>5</v>
      </c>
      <c r="D86">
        <v>1</v>
      </c>
      <c r="E86" s="2" t="s">
        <v>20</v>
      </c>
      <c r="F86" s="15">
        <v>4</v>
      </c>
      <c r="G86" s="2">
        <v>1497.17166666666</v>
      </c>
      <c r="H86" s="2" t="s">
        <v>127</v>
      </c>
    </row>
    <row r="87" spans="2:8">
      <c r="B87" t="s">
        <v>624</v>
      </c>
      <c r="C87" t="s">
        <v>5</v>
      </c>
      <c r="D87">
        <v>1</v>
      </c>
      <c r="E87" s="2" t="s">
        <v>21</v>
      </c>
      <c r="F87" s="15">
        <v>3</v>
      </c>
      <c r="G87" s="2">
        <v>859.89611111111003</v>
      </c>
      <c r="H87" s="2" t="s">
        <v>127</v>
      </c>
    </row>
    <row r="88" spans="2:8">
      <c r="B88" t="s">
        <v>624</v>
      </c>
      <c r="C88" t="s">
        <v>5</v>
      </c>
      <c r="D88">
        <v>1</v>
      </c>
      <c r="E88" s="2" t="s">
        <v>21</v>
      </c>
      <c r="F88" s="15">
        <v>4</v>
      </c>
      <c r="G88" s="2">
        <v>1083.16888888889</v>
      </c>
      <c r="H88" s="2" t="s">
        <v>127</v>
      </c>
    </row>
    <row r="89" spans="2:8">
      <c r="B89" t="s">
        <v>624</v>
      </c>
      <c r="C89" t="s">
        <v>5</v>
      </c>
      <c r="D89">
        <v>1</v>
      </c>
      <c r="E89" s="2" t="s">
        <v>22</v>
      </c>
      <c r="F89" s="15">
        <v>3</v>
      </c>
      <c r="G89" s="2">
        <v>1158.1711111111099</v>
      </c>
      <c r="H89" s="2" t="s">
        <v>127</v>
      </c>
    </row>
    <row r="90" spans="2:8">
      <c r="B90" t="s">
        <v>624</v>
      </c>
      <c r="C90" t="s">
        <v>5</v>
      </c>
      <c r="D90">
        <v>1</v>
      </c>
      <c r="E90" s="2" t="s">
        <v>22</v>
      </c>
      <c r="F90" s="15">
        <v>4</v>
      </c>
      <c r="G90" s="2">
        <v>1384.3102777777799</v>
      </c>
      <c r="H90" s="2" t="s">
        <v>127</v>
      </c>
    </row>
    <row r="91" spans="2:8">
      <c r="B91" t="s">
        <v>624</v>
      </c>
      <c r="C91" t="s">
        <v>5</v>
      </c>
      <c r="D91">
        <v>1</v>
      </c>
      <c r="E91" s="2" t="s">
        <v>23</v>
      </c>
      <c r="F91" s="15">
        <v>3</v>
      </c>
      <c r="G91" s="2">
        <v>1126.20583333333</v>
      </c>
      <c r="H91" s="2" t="s">
        <v>127</v>
      </c>
    </row>
    <row r="92" spans="2:8">
      <c r="B92" t="s">
        <v>624</v>
      </c>
      <c r="C92" t="s">
        <v>5</v>
      </c>
      <c r="D92">
        <v>1</v>
      </c>
      <c r="E92" s="2" t="s">
        <v>23</v>
      </c>
      <c r="F92" s="15">
        <v>4</v>
      </c>
      <c r="G92" s="2">
        <v>1370.7719444444399</v>
      </c>
      <c r="H92" s="2" t="s">
        <v>127</v>
      </c>
    </row>
    <row r="93" spans="2:8">
      <c r="B93" t="s">
        <v>624</v>
      </c>
      <c r="C93" t="s">
        <v>5</v>
      </c>
      <c r="D93">
        <v>1</v>
      </c>
      <c r="E93" s="2" t="s">
        <v>24</v>
      </c>
      <c r="F93" s="15">
        <v>3</v>
      </c>
      <c r="G93" s="2">
        <v>1030.54958333333</v>
      </c>
      <c r="H93" s="2" t="s">
        <v>127</v>
      </c>
    </row>
    <row r="94" spans="2:8">
      <c r="B94" t="s">
        <v>624</v>
      </c>
      <c r="C94" t="s">
        <v>5</v>
      </c>
      <c r="D94">
        <v>1</v>
      </c>
      <c r="E94" s="2" t="s">
        <v>24</v>
      </c>
      <c r="F94" s="15">
        <v>4</v>
      </c>
      <c r="G94" s="2">
        <v>1124.52125</v>
      </c>
      <c r="H94" s="2" t="s">
        <v>127</v>
      </c>
    </row>
    <row r="95" spans="2:8">
      <c r="B95" t="s">
        <v>624</v>
      </c>
      <c r="C95" t="s">
        <v>5</v>
      </c>
      <c r="D95">
        <v>1</v>
      </c>
      <c r="E95" s="2" t="s">
        <v>25</v>
      </c>
      <c r="F95" s="15">
        <v>3</v>
      </c>
      <c r="G95" s="2">
        <v>1188.84208333333</v>
      </c>
      <c r="H95" s="2" t="s">
        <v>127</v>
      </c>
    </row>
    <row r="96" spans="2:8">
      <c r="B96" t="s">
        <v>624</v>
      </c>
      <c r="C96" t="s">
        <v>5</v>
      </c>
      <c r="D96">
        <v>1</v>
      </c>
      <c r="E96" s="2" t="s">
        <v>25</v>
      </c>
      <c r="F96" s="15">
        <v>4</v>
      </c>
      <c r="G96" s="2">
        <v>1382.5947222222201</v>
      </c>
      <c r="H96" s="2" t="s">
        <v>127</v>
      </c>
    </row>
    <row r="97" spans="2:8">
      <c r="B97" t="s">
        <v>624</v>
      </c>
      <c r="C97" t="s">
        <v>5</v>
      </c>
      <c r="D97">
        <v>1</v>
      </c>
      <c r="E97" s="2" t="s">
        <v>26</v>
      </c>
      <c r="F97" s="15">
        <v>3</v>
      </c>
      <c r="G97" s="2">
        <v>907.82291666666595</v>
      </c>
      <c r="H97" s="2" t="s">
        <v>127</v>
      </c>
    </row>
    <row r="98" spans="2:8">
      <c r="B98" t="s">
        <v>624</v>
      </c>
      <c r="C98" t="s">
        <v>5</v>
      </c>
      <c r="D98">
        <v>1</v>
      </c>
      <c r="E98" s="2" t="s">
        <v>26</v>
      </c>
      <c r="F98" s="15">
        <v>4</v>
      </c>
      <c r="G98" s="2">
        <v>926.38819444444403</v>
      </c>
      <c r="H98" s="2" t="s">
        <v>127</v>
      </c>
    </row>
    <row r="99" spans="2:8">
      <c r="B99" t="s">
        <v>624</v>
      </c>
      <c r="C99" t="s">
        <v>5</v>
      </c>
      <c r="D99">
        <v>1</v>
      </c>
      <c r="E99" s="2" t="s">
        <v>27</v>
      </c>
      <c r="F99" s="15">
        <v>3</v>
      </c>
      <c r="G99" s="2">
        <v>1168.0888888888901</v>
      </c>
      <c r="H99" s="2" t="s">
        <v>127</v>
      </c>
    </row>
    <row r="100" spans="2:8">
      <c r="B100" t="s">
        <v>624</v>
      </c>
      <c r="C100" t="s">
        <v>5</v>
      </c>
      <c r="D100">
        <v>1</v>
      </c>
      <c r="E100" s="2" t="s">
        <v>27</v>
      </c>
      <c r="F100" s="15">
        <v>4</v>
      </c>
      <c r="G100" s="2">
        <v>1029.5447222222199</v>
      </c>
      <c r="H100" s="2" t="s">
        <v>127</v>
      </c>
    </row>
    <row r="101" spans="2:8">
      <c r="B101" t="s">
        <v>624</v>
      </c>
      <c r="C101" t="s">
        <v>5</v>
      </c>
      <c r="D101">
        <v>1</v>
      </c>
      <c r="E101" s="2" t="s">
        <v>28</v>
      </c>
      <c r="F101" s="15">
        <v>3</v>
      </c>
      <c r="G101" s="2">
        <v>1156.61652777778</v>
      </c>
      <c r="H101" s="2" t="s">
        <v>127</v>
      </c>
    </row>
    <row r="102" spans="2:8">
      <c r="B102" t="s">
        <v>624</v>
      </c>
      <c r="C102" t="s">
        <v>5</v>
      </c>
      <c r="D102">
        <v>1</v>
      </c>
      <c r="E102" s="2" t="s">
        <v>28</v>
      </c>
      <c r="F102" s="15">
        <v>4</v>
      </c>
      <c r="G102" s="2">
        <v>1198.48291666667</v>
      </c>
      <c r="H102" s="2" t="s">
        <v>127</v>
      </c>
    </row>
    <row r="103" spans="2:8">
      <c r="B103" t="s">
        <v>624</v>
      </c>
      <c r="C103" t="s">
        <v>5</v>
      </c>
      <c r="D103">
        <v>1</v>
      </c>
      <c r="E103" s="2" t="s">
        <v>29</v>
      </c>
      <c r="F103" s="15">
        <v>1</v>
      </c>
      <c r="G103" s="2">
        <v>631.24347222222104</v>
      </c>
      <c r="H103" s="2" t="s">
        <v>127</v>
      </c>
    </row>
    <row r="104" spans="2:8">
      <c r="B104" t="s">
        <v>624</v>
      </c>
      <c r="C104" t="s">
        <v>5</v>
      </c>
      <c r="D104">
        <v>1</v>
      </c>
      <c r="E104" s="2" t="s">
        <v>29</v>
      </c>
      <c r="F104" s="15">
        <v>2</v>
      </c>
      <c r="G104" s="2">
        <v>864.76624999999899</v>
      </c>
      <c r="H104" s="2" t="s">
        <v>127</v>
      </c>
    </row>
    <row r="105" spans="2:8">
      <c r="B105" t="s">
        <v>624</v>
      </c>
      <c r="C105" t="s">
        <v>5</v>
      </c>
      <c r="D105">
        <v>1</v>
      </c>
      <c r="E105" s="2" t="s">
        <v>30</v>
      </c>
      <c r="F105" s="15">
        <v>1</v>
      </c>
      <c r="G105" s="2">
        <v>1263.6358333333301</v>
      </c>
      <c r="H105" s="2" t="s">
        <v>127</v>
      </c>
    </row>
    <row r="106" spans="2:8">
      <c r="B106" t="s">
        <v>624</v>
      </c>
      <c r="C106" t="s">
        <v>5</v>
      </c>
      <c r="D106">
        <v>1</v>
      </c>
      <c r="E106" s="2" t="s">
        <v>30</v>
      </c>
      <c r="F106" s="15">
        <v>2</v>
      </c>
      <c r="G106" s="2">
        <v>1364.5687499999999</v>
      </c>
      <c r="H106" s="2" t="s">
        <v>127</v>
      </c>
    </row>
    <row r="107" spans="2:8">
      <c r="B107" t="s">
        <v>624</v>
      </c>
      <c r="C107" t="s">
        <v>5</v>
      </c>
      <c r="D107">
        <v>1</v>
      </c>
      <c r="E107" s="2" t="s">
        <v>31</v>
      </c>
      <c r="F107" s="15">
        <v>1</v>
      </c>
      <c r="G107" s="2">
        <v>310.72458333333299</v>
      </c>
      <c r="H107" s="2" t="s">
        <v>127</v>
      </c>
    </row>
    <row r="108" spans="2:8">
      <c r="B108" t="s">
        <v>624</v>
      </c>
      <c r="C108" t="s">
        <v>5</v>
      </c>
      <c r="D108">
        <v>1</v>
      </c>
      <c r="E108" s="2" t="s">
        <v>31</v>
      </c>
      <c r="F108" s="15">
        <v>2</v>
      </c>
      <c r="G108" s="2">
        <v>759.60930555555399</v>
      </c>
      <c r="H108" s="2" t="s">
        <v>127</v>
      </c>
    </row>
    <row r="109" spans="2:8">
      <c r="B109" t="s">
        <v>624</v>
      </c>
      <c r="C109" t="s">
        <v>5</v>
      </c>
      <c r="D109">
        <v>1</v>
      </c>
      <c r="E109" s="2" t="s">
        <v>32</v>
      </c>
      <c r="F109" s="15">
        <v>1</v>
      </c>
      <c r="G109" s="2">
        <v>1291.1056944444399</v>
      </c>
      <c r="H109" s="2" t="s">
        <v>127</v>
      </c>
    </row>
    <row r="110" spans="2:8">
      <c r="B110" t="s">
        <v>624</v>
      </c>
      <c r="C110" t="s">
        <v>5</v>
      </c>
      <c r="D110">
        <v>1</v>
      </c>
      <c r="E110" s="2" t="s">
        <v>32</v>
      </c>
      <c r="F110" s="15">
        <v>2</v>
      </c>
      <c r="G110" s="2">
        <v>1165.0209722222201</v>
      </c>
      <c r="H110" s="2" t="s">
        <v>127</v>
      </c>
    </row>
    <row r="111" spans="2:8">
      <c r="B111" t="s">
        <v>624</v>
      </c>
      <c r="C111" t="s">
        <v>5</v>
      </c>
      <c r="D111">
        <v>1</v>
      </c>
      <c r="E111" s="2" t="s">
        <v>33</v>
      </c>
      <c r="F111" s="15">
        <v>1</v>
      </c>
      <c r="G111" s="2">
        <v>1303.21888888889</v>
      </c>
      <c r="H111" s="2" t="s">
        <v>127</v>
      </c>
    </row>
    <row r="112" spans="2:8">
      <c r="B112" t="s">
        <v>624</v>
      </c>
      <c r="C112" t="s">
        <v>5</v>
      </c>
      <c r="D112">
        <v>1</v>
      </c>
      <c r="E112" s="2" t="s">
        <v>33</v>
      </c>
      <c r="F112" s="15">
        <v>2</v>
      </c>
      <c r="G112" s="2">
        <v>1242.0266666666701</v>
      </c>
      <c r="H112" s="2" t="s">
        <v>127</v>
      </c>
    </row>
    <row r="113" spans="2:8">
      <c r="B113" t="s">
        <v>624</v>
      </c>
      <c r="C113" t="s">
        <v>5</v>
      </c>
      <c r="D113">
        <v>1</v>
      </c>
      <c r="E113" s="2" t="s">
        <v>34</v>
      </c>
      <c r="F113" s="15">
        <v>1</v>
      </c>
      <c r="G113" s="2">
        <v>497.580416666666</v>
      </c>
      <c r="H113" s="2" t="s">
        <v>127</v>
      </c>
    </row>
    <row r="114" spans="2:8">
      <c r="B114" t="s">
        <v>624</v>
      </c>
      <c r="C114" t="s">
        <v>5</v>
      </c>
      <c r="D114">
        <v>1</v>
      </c>
      <c r="E114" s="2" t="s">
        <v>34</v>
      </c>
      <c r="F114" s="15">
        <v>2</v>
      </c>
      <c r="G114" s="2">
        <v>1336.5376388888899</v>
      </c>
      <c r="H114" s="2" t="s">
        <v>127</v>
      </c>
    </row>
    <row r="115" spans="2:8">
      <c r="B115" t="s">
        <v>624</v>
      </c>
      <c r="C115" t="s">
        <v>5</v>
      </c>
      <c r="D115">
        <v>1</v>
      </c>
      <c r="E115" s="2" t="s">
        <v>35</v>
      </c>
      <c r="F115" s="15">
        <v>1</v>
      </c>
      <c r="G115" s="2">
        <v>366.97138888888799</v>
      </c>
      <c r="H115" s="2" t="s">
        <v>117</v>
      </c>
    </row>
    <row r="116" spans="2:8">
      <c r="B116" t="s">
        <v>624</v>
      </c>
      <c r="C116" t="s">
        <v>5</v>
      </c>
      <c r="D116">
        <v>1</v>
      </c>
      <c r="E116" s="2" t="s">
        <v>35</v>
      </c>
      <c r="F116" s="15">
        <v>2</v>
      </c>
      <c r="G116" s="2">
        <v>874.75194444444401</v>
      </c>
      <c r="H116" s="2" t="s">
        <v>127</v>
      </c>
    </row>
    <row r="117" spans="2:8">
      <c r="B117" t="s">
        <v>624</v>
      </c>
      <c r="C117" t="s">
        <v>5</v>
      </c>
      <c r="D117">
        <v>1</v>
      </c>
      <c r="E117" s="2" t="s">
        <v>36</v>
      </c>
      <c r="F117" s="15">
        <v>1</v>
      </c>
      <c r="G117" s="2">
        <v>945.16444444444301</v>
      </c>
      <c r="H117" s="2" t="s">
        <v>127</v>
      </c>
    </row>
    <row r="118" spans="2:8">
      <c r="B118" t="s">
        <v>624</v>
      </c>
      <c r="C118" t="s">
        <v>5</v>
      </c>
      <c r="D118">
        <v>1</v>
      </c>
      <c r="E118" s="2" t="s">
        <v>36</v>
      </c>
      <c r="F118" s="15">
        <v>2</v>
      </c>
      <c r="G118" s="2">
        <v>1222.0734722222201</v>
      </c>
      <c r="H118" s="2" t="s">
        <v>127</v>
      </c>
    </row>
    <row r="119" spans="2:8">
      <c r="B119" t="s">
        <v>624</v>
      </c>
      <c r="C119" t="s">
        <v>5</v>
      </c>
      <c r="D119">
        <v>1</v>
      </c>
      <c r="E119" s="2" t="s">
        <v>37</v>
      </c>
      <c r="F119" s="15">
        <v>1</v>
      </c>
      <c r="G119" s="2">
        <v>541.58874999999898</v>
      </c>
      <c r="H119" s="2" t="s">
        <v>127</v>
      </c>
    </row>
    <row r="120" spans="2:8">
      <c r="B120" t="s">
        <v>624</v>
      </c>
      <c r="C120" t="s">
        <v>5</v>
      </c>
      <c r="D120">
        <v>1</v>
      </c>
      <c r="E120" s="2" t="s">
        <v>37</v>
      </c>
      <c r="F120" s="15">
        <v>2</v>
      </c>
      <c r="G120" s="2">
        <v>941.10208333333196</v>
      </c>
      <c r="H120" s="2" t="s">
        <v>127</v>
      </c>
    </row>
    <row r="121" spans="2:8">
      <c r="B121" t="s">
        <v>624</v>
      </c>
      <c r="C121" t="s">
        <v>5</v>
      </c>
      <c r="D121">
        <v>1</v>
      </c>
      <c r="E121" s="2" t="s">
        <v>38</v>
      </c>
      <c r="F121" s="15">
        <v>1</v>
      </c>
      <c r="G121" s="2">
        <v>886.23583333333204</v>
      </c>
      <c r="H121" s="2" t="s">
        <v>127</v>
      </c>
    </row>
    <row r="122" spans="2:8">
      <c r="B122" t="s">
        <v>624</v>
      </c>
      <c r="C122" t="s">
        <v>5</v>
      </c>
      <c r="D122">
        <v>1</v>
      </c>
      <c r="E122" s="2" t="s">
        <v>38</v>
      </c>
      <c r="F122" s="15">
        <v>2</v>
      </c>
      <c r="G122" s="2">
        <v>676.91999999999905</v>
      </c>
      <c r="H122" s="2" t="s">
        <v>127</v>
      </c>
    </row>
    <row r="123" spans="2:8">
      <c r="B123" t="s">
        <v>624</v>
      </c>
      <c r="C123" t="s">
        <v>5</v>
      </c>
      <c r="D123">
        <v>1</v>
      </c>
      <c r="E123" s="2" t="s">
        <v>39</v>
      </c>
      <c r="F123" s="15">
        <v>1</v>
      </c>
      <c r="G123" s="2">
        <v>1074.75263888889</v>
      </c>
      <c r="H123" s="2" t="s">
        <v>127</v>
      </c>
    </row>
    <row r="124" spans="2:8">
      <c r="B124" t="s">
        <v>624</v>
      </c>
      <c r="C124" t="s">
        <v>5</v>
      </c>
      <c r="D124">
        <v>1</v>
      </c>
      <c r="E124" s="2" t="s">
        <v>39</v>
      </c>
      <c r="F124" s="15">
        <v>2</v>
      </c>
      <c r="G124" s="2">
        <v>1373.37097222222</v>
      </c>
      <c r="H124" s="2" t="s">
        <v>127</v>
      </c>
    </row>
    <row r="125" spans="2:8">
      <c r="B125" t="s">
        <v>624</v>
      </c>
      <c r="C125" t="s">
        <v>5</v>
      </c>
      <c r="D125">
        <v>1</v>
      </c>
      <c r="E125" s="2" t="s">
        <v>40</v>
      </c>
      <c r="F125" s="15">
        <v>1</v>
      </c>
      <c r="G125" s="2">
        <v>1044.9422222222199</v>
      </c>
      <c r="H125" s="2" t="s">
        <v>127</v>
      </c>
    </row>
    <row r="126" spans="2:8">
      <c r="B126" t="s">
        <v>624</v>
      </c>
      <c r="C126" t="s">
        <v>5</v>
      </c>
      <c r="D126">
        <v>1</v>
      </c>
      <c r="E126" s="2" t="s">
        <v>40</v>
      </c>
      <c r="F126" s="15">
        <v>2</v>
      </c>
      <c r="G126" s="2">
        <v>1025.84236111111</v>
      </c>
      <c r="H126" s="2" t="s">
        <v>127</v>
      </c>
    </row>
    <row r="127" spans="2:8">
      <c r="B127" t="s">
        <v>624</v>
      </c>
      <c r="C127" t="s">
        <v>5</v>
      </c>
      <c r="D127">
        <v>1</v>
      </c>
      <c r="E127" s="2" t="s">
        <v>29</v>
      </c>
      <c r="F127" s="15">
        <v>3</v>
      </c>
      <c r="G127" s="2">
        <v>1080.7452777777801</v>
      </c>
      <c r="H127" s="2" t="s">
        <v>127</v>
      </c>
    </row>
    <row r="128" spans="2:8">
      <c r="B128" t="s">
        <v>624</v>
      </c>
      <c r="C128" t="s">
        <v>5</v>
      </c>
      <c r="D128">
        <v>1</v>
      </c>
      <c r="E128" s="2" t="s">
        <v>29</v>
      </c>
      <c r="F128" s="15">
        <v>4</v>
      </c>
      <c r="G128" s="2">
        <v>1292.7848611111101</v>
      </c>
      <c r="H128" s="2" t="s">
        <v>127</v>
      </c>
    </row>
    <row r="129" spans="2:8">
      <c r="B129" t="s">
        <v>624</v>
      </c>
      <c r="C129" t="s">
        <v>5</v>
      </c>
      <c r="D129">
        <v>1</v>
      </c>
      <c r="E129" s="2" t="s">
        <v>30</v>
      </c>
      <c r="F129" s="15">
        <v>3</v>
      </c>
      <c r="G129" s="2">
        <v>901.70027777777602</v>
      </c>
      <c r="H129" s="2" t="s">
        <v>127</v>
      </c>
    </row>
    <row r="130" spans="2:8">
      <c r="B130" t="s">
        <v>624</v>
      </c>
      <c r="C130" t="s">
        <v>5</v>
      </c>
      <c r="D130">
        <v>1</v>
      </c>
      <c r="E130" s="2" t="s">
        <v>30</v>
      </c>
      <c r="F130" s="15">
        <v>4</v>
      </c>
      <c r="G130" s="2">
        <v>1033.35805555555</v>
      </c>
      <c r="H130" s="2" t="s">
        <v>127</v>
      </c>
    </row>
    <row r="131" spans="2:8">
      <c r="B131" t="s">
        <v>624</v>
      </c>
      <c r="C131" t="s">
        <v>5</v>
      </c>
      <c r="D131">
        <v>1</v>
      </c>
      <c r="E131" s="2" t="s">
        <v>31</v>
      </c>
      <c r="F131" s="15">
        <v>3</v>
      </c>
      <c r="G131" s="2">
        <v>1244.81236111111</v>
      </c>
      <c r="H131" s="2" t="s">
        <v>127</v>
      </c>
    </row>
    <row r="132" spans="2:8">
      <c r="B132" t="s">
        <v>624</v>
      </c>
      <c r="C132" t="s">
        <v>5</v>
      </c>
      <c r="D132">
        <v>1</v>
      </c>
      <c r="E132" s="2" t="s">
        <v>31</v>
      </c>
      <c r="F132" s="15">
        <v>4</v>
      </c>
      <c r="G132" s="2">
        <v>1574.6751388888899</v>
      </c>
      <c r="H132" s="2" t="s">
        <v>127</v>
      </c>
    </row>
    <row r="133" spans="2:8">
      <c r="B133" t="s">
        <v>624</v>
      </c>
      <c r="C133" t="s">
        <v>5</v>
      </c>
      <c r="D133">
        <v>1</v>
      </c>
      <c r="E133" s="2" t="s">
        <v>32</v>
      </c>
      <c r="F133" s="15">
        <v>3</v>
      </c>
      <c r="G133" s="2">
        <v>1282.8870833333301</v>
      </c>
      <c r="H133" s="2" t="s">
        <v>127</v>
      </c>
    </row>
    <row r="134" spans="2:8">
      <c r="B134" t="s">
        <v>624</v>
      </c>
      <c r="C134" t="s">
        <v>5</v>
      </c>
      <c r="D134">
        <v>1</v>
      </c>
      <c r="E134" s="2" t="s">
        <v>32</v>
      </c>
      <c r="F134" s="15">
        <v>4</v>
      </c>
      <c r="G134" s="2">
        <v>1209.84375</v>
      </c>
      <c r="H134" s="2" t="s">
        <v>127</v>
      </c>
    </row>
    <row r="135" spans="2:8">
      <c r="B135" t="s">
        <v>624</v>
      </c>
      <c r="C135" t="s">
        <v>5</v>
      </c>
      <c r="D135">
        <v>1</v>
      </c>
      <c r="E135" s="2" t="s">
        <v>33</v>
      </c>
      <c r="F135" s="15">
        <v>3</v>
      </c>
      <c r="G135" s="2">
        <v>1387.57930555555</v>
      </c>
      <c r="H135" s="2" t="s">
        <v>127</v>
      </c>
    </row>
    <row r="136" spans="2:8">
      <c r="B136" t="s">
        <v>624</v>
      </c>
      <c r="C136" t="s">
        <v>5</v>
      </c>
      <c r="D136">
        <v>1</v>
      </c>
      <c r="E136" s="2" t="s">
        <v>33</v>
      </c>
      <c r="F136" s="15">
        <v>4</v>
      </c>
      <c r="G136" s="2">
        <v>1399.64361111111</v>
      </c>
      <c r="H136" s="2" t="s">
        <v>127</v>
      </c>
    </row>
    <row r="137" spans="2:8">
      <c r="B137" t="s">
        <v>624</v>
      </c>
      <c r="C137" t="s">
        <v>5</v>
      </c>
      <c r="D137">
        <v>1</v>
      </c>
      <c r="E137" s="2" t="s">
        <v>34</v>
      </c>
      <c r="F137" s="15">
        <v>3</v>
      </c>
      <c r="G137" s="2">
        <v>1688.8488888888901</v>
      </c>
      <c r="H137" s="2" t="s">
        <v>127</v>
      </c>
    </row>
    <row r="138" spans="2:8">
      <c r="B138" t="s">
        <v>624</v>
      </c>
      <c r="C138" t="s">
        <v>5</v>
      </c>
      <c r="D138">
        <v>1</v>
      </c>
      <c r="E138" s="2" t="s">
        <v>34</v>
      </c>
      <c r="F138" s="15">
        <v>4</v>
      </c>
      <c r="G138" s="2">
        <v>1620.88611111111</v>
      </c>
      <c r="H138" s="2" t="s">
        <v>127</v>
      </c>
    </row>
    <row r="139" spans="2:8">
      <c r="B139" t="s">
        <v>624</v>
      </c>
      <c r="C139" t="s">
        <v>5</v>
      </c>
      <c r="D139">
        <v>1</v>
      </c>
      <c r="E139" s="2" t="s">
        <v>35</v>
      </c>
      <c r="F139" s="15">
        <v>3</v>
      </c>
      <c r="G139" s="2">
        <v>1107.40333333333</v>
      </c>
      <c r="H139" s="2" t="s">
        <v>127</v>
      </c>
    </row>
    <row r="140" spans="2:8">
      <c r="B140" t="s">
        <v>624</v>
      </c>
      <c r="C140" t="s">
        <v>5</v>
      </c>
      <c r="D140">
        <v>1</v>
      </c>
      <c r="E140" s="2" t="s">
        <v>35</v>
      </c>
      <c r="F140" s="15">
        <v>4</v>
      </c>
      <c r="G140" s="2">
        <v>1335.5672222222199</v>
      </c>
      <c r="H140" s="2" t="s">
        <v>127</v>
      </c>
    </row>
    <row r="141" spans="2:8">
      <c r="B141" t="s">
        <v>624</v>
      </c>
      <c r="C141" t="s">
        <v>5</v>
      </c>
      <c r="D141">
        <v>1</v>
      </c>
      <c r="E141" s="2" t="s">
        <v>36</v>
      </c>
      <c r="F141" s="15">
        <v>3</v>
      </c>
      <c r="G141" s="2">
        <v>1580.86666666666</v>
      </c>
      <c r="H141" s="2" t="s">
        <v>127</v>
      </c>
    </row>
    <row r="142" spans="2:8">
      <c r="B142" t="s">
        <v>624</v>
      </c>
      <c r="C142" t="s">
        <v>5</v>
      </c>
      <c r="D142">
        <v>1</v>
      </c>
      <c r="E142" s="2" t="s">
        <v>36</v>
      </c>
      <c r="F142" s="15">
        <v>4</v>
      </c>
      <c r="G142" s="2">
        <v>957.888888888888</v>
      </c>
      <c r="H142" s="2" t="s">
        <v>127</v>
      </c>
    </row>
    <row r="143" spans="2:8">
      <c r="B143" t="s">
        <v>624</v>
      </c>
      <c r="C143" t="s">
        <v>5</v>
      </c>
      <c r="D143">
        <v>1</v>
      </c>
      <c r="E143" s="2" t="s">
        <v>37</v>
      </c>
      <c r="F143" s="15">
        <v>3</v>
      </c>
      <c r="G143" s="2">
        <v>1487.0390277777799</v>
      </c>
      <c r="H143" s="2" t="s">
        <v>127</v>
      </c>
    </row>
    <row r="144" spans="2:8">
      <c r="B144" t="s">
        <v>624</v>
      </c>
      <c r="C144" t="s">
        <v>5</v>
      </c>
      <c r="D144">
        <v>1</v>
      </c>
      <c r="E144" s="2" t="s">
        <v>37</v>
      </c>
      <c r="F144" s="15">
        <v>4</v>
      </c>
      <c r="G144" s="2">
        <v>1392.2269444444401</v>
      </c>
      <c r="H144" s="2" t="s">
        <v>127</v>
      </c>
    </row>
    <row r="145" spans="2:8">
      <c r="B145" t="s">
        <v>624</v>
      </c>
      <c r="C145" t="s">
        <v>5</v>
      </c>
      <c r="D145">
        <v>1</v>
      </c>
      <c r="E145" s="2" t="s">
        <v>38</v>
      </c>
      <c r="F145" s="15">
        <v>3</v>
      </c>
      <c r="G145" s="2">
        <v>1536.91305555555</v>
      </c>
      <c r="H145" s="2" t="s">
        <v>127</v>
      </c>
    </row>
    <row r="146" spans="2:8">
      <c r="B146" t="s">
        <v>624</v>
      </c>
      <c r="C146" t="s">
        <v>5</v>
      </c>
      <c r="D146">
        <v>1</v>
      </c>
      <c r="E146" s="2" t="s">
        <v>38</v>
      </c>
      <c r="F146" s="15">
        <v>4</v>
      </c>
      <c r="G146" s="2">
        <v>1564.45180555555</v>
      </c>
      <c r="H146" s="2" t="s">
        <v>127</v>
      </c>
    </row>
    <row r="147" spans="2:8">
      <c r="B147" t="s">
        <v>624</v>
      </c>
      <c r="C147" t="s">
        <v>5</v>
      </c>
      <c r="D147">
        <v>1</v>
      </c>
      <c r="E147" s="2" t="s">
        <v>39</v>
      </c>
      <c r="F147" s="15">
        <v>3</v>
      </c>
      <c r="G147" s="2">
        <v>1432.60638888889</v>
      </c>
      <c r="H147" s="2" t="s">
        <v>127</v>
      </c>
    </row>
    <row r="148" spans="2:8">
      <c r="B148" t="s">
        <v>624</v>
      </c>
      <c r="C148" t="s">
        <v>5</v>
      </c>
      <c r="D148">
        <v>1</v>
      </c>
      <c r="E148" s="2" t="s">
        <v>39</v>
      </c>
      <c r="F148" s="15">
        <v>4</v>
      </c>
      <c r="G148" s="2">
        <v>831.71597222222204</v>
      </c>
      <c r="H148" s="2" t="s">
        <v>127</v>
      </c>
    </row>
    <row r="149" spans="2:8">
      <c r="B149" t="s">
        <v>624</v>
      </c>
      <c r="C149" t="s">
        <v>5</v>
      </c>
      <c r="D149">
        <v>1</v>
      </c>
      <c r="E149" s="2" t="s">
        <v>40</v>
      </c>
      <c r="F149" s="15">
        <v>3</v>
      </c>
      <c r="G149" s="2">
        <v>1368.93013888889</v>
      </c>
      <c r="H149" s="2" t="s">
        <v>127</v>
      </c>
    </row>
    <row r="150" spans="2:8">
      <c r="B150" t="s">
        <v>624</v>
      </c>
      <c r="C150" t="s">
        <v>5</v>
      </c>
      <c r="D150">
        <v>1</v>
      </c>
      <c r="E150" s="2" t="s">
        <v>40</v>
      </c>
      <c r="F150" s="15">
        <v>4</v>
      </c>
      <c r="G150" s="2">
        <v>1195.84666666667</v>
      </c>
      <c r="H150" s="2" t="s">
        <v>127</v>
      </c>
    </row>
    <row r="151" spans="2:8">
      <c r="B151" t="s">
        <v>624</v>
      </c>
      <c r="C151" t="s">
        <v>5</v>
      </c>
      <c r="D151">
        <v>1</v>
      </c>
      <c r="E151" s="2" t="s">
        <v>41</v>
      </c>
      <c r="F151" s="15">
        <v>1</v>
      </c>
      <c r="G151" s="2">
        <v>1158.6144444444401</v>
      </c>
      <c r="H151" s="2" t="s">
        <v>127</v>
      </c>
    </row>
    <row r="152" spans="2:8">
      <c r="B152" t="s">
        <v>624</v>
      </c>
      <c r="C152" t="s">
        <v>5</v>
      </c>
      <c r="D152">
        <v>1</v>
      </c>
      <c r="E152" s="2" t="s">
        <v>41</v>
      </c>
      <c r="F152" s="15">
        <v>2</v>
      </c>
      <c r="G152" s="2">
        <v>818.60944444444306</v>
      </c>
      <c r="H152" s="2" t="s">
        <v>127</v>
      </c>
    </row>
    <row r="153" spans="2:8">
      <c r="B153" t="s">
        <v>624</v>
      </c>
      <c r="C153" t="s">
        <v>5</v>
      </c>
      <c r="D153">
        <v>1</v>
      </c>
      <c r="E153" s="2" t="s">
        <v>42</v>
      </c>
      <c r="F153" s="15">
        <v>1</v>
      </c>
      <c r="G153" s="2">
        <v>1208.10347222222</v>
      </c>
      <c r="H153" s="2" t="s">
        <v>127</v>
      </c>
    </row>
    <row r="154" spans="2:8">
      <c r="B154" t="s">
        <v>624</v>
      </c>
      <c r="C154" t="s">
        <v>5</v>
      </c>
      <c r="D154">
        <v>1</v>
      </c>
      <c r="E154" s="2" t="s">
        <v>42</v>
      </c>
      <c r="F154" s="15">
        <v>2</v>
      </c>
      <c r="G154" s="2">
        <v>1618.9765277777799</v>
      </c>
      <c r="H154" s="2" t="s">
        <v>127</v>
      </c>
    </row>
    <row r="155" spans="2:8">
      <c r="B155" t="s">
        <v>624</v>
      </c>
      <c r="C155" t="s">
        <v>5</v>
      </c>
      <c r="D155">
        <v>1</v>
      </c>
      <c r="E155" s="2" t="s">
        <v>43</v>
      </c>
      <c r="F155" s="15">
        <v>1</v>
      </c>
      <c r="G155" s="2">
        <v>210.14222222222199</v>
      </c>
      <c r="H155" s="2" t="s">
        <v>127</v>
      </c>
    </row>
    <row r="156" spans="2:8">
      <c r="B156" t="s">
        <v>624</v>
      </c>
      <c r="C156" t="s">
        <v>5</v>
      </c>
      <c r="D156">
        <v>1</v>
      </c>
      <c r="E156" s="2" t="s">
        <v>43</v>
      </c>
      <c r="F156" s="15">
        <v>2</v>
      </c>
      <c r="G156" s="2">
        <v>1067.72736111111</v>
      </c>
      <c r="H156" s="2" t="s">
        <v>127</v>
      </c>
    </row>
    <row r="157" spans="2:8">
      <c r="B157" t="s">
        <v>624</v>
      </c>
      <c r="C157" t="s">
        <v>5</v>
      </c>
      <c r="D157">
        <v>1</v>
      </c>
      <c r="E157" s="2" t="s">
        <v>44</v>
      </c>
      <c r="F157" s="15">
        <v>1</v>
      </c>
      <c r="G157" s="2">
        <v>388.62152777777698</v>
      </c>
      <c r="H157" s="2" t="s">
        <v>127</v>
      </c>
    </row>
    <row r="158" spans="2:8">
      <c r="B158" t="s">
        <v>624</v>
      </c>
      <c r="C158" t="s">
        <v>5</v>
      </c>
      <c r="D158">
        <v>1</v>
      </c>
      <c r="E158" s="2" t="s">
        <v>44</v>
      </c>
      <c r="F158" s="15">
        <v>2</v>
      </c>
      <c r="G158" s="2">
        <v>1033.4525000000001</v>
      </c>
      <c r="H158" s="2" t="s">
        <v>127</v>
      </c>
    </row>
    <row r="159" spans="2:8">
      <c r="B159" t="s">
        <v>624</v>
      </c>
      <c r="C159" t="s">
        <v>5</v>
      </c>
      <c r="D159">
        <v>1</v>
      </c>
      <c r="E159" s="2" t="s">
        <v>45</v>
      </c>
      <c r="F159" s="15">
        <v>1</v>
      </c>
      <c r="G159" s="2">
        <v>1138.7734722222201</v>
      </c>
      <c r="H159" s="2" t="s">
        <v>127</v>
      </c>
    </row>
    <row r="160" spans="2:8">
      <c r="B160" t="s">
        <v>624</v>
      </c>
      <c r="C160" t="s">
        <v>5</v>
      </c>
      <c r="D160">
        <v>1</v>
      </c>
      <c r="E160" s="2" t="s">
        <v>45</v>
      </c>
      <c r="F160" s="15">
        <v>2</v>
      </c>
      <c r="G160" s="2">
        <v>1088.8547222222201</v>
      </c>
      <c r="H160" s="2" t="s">
        <v>127</v>
      </c>
    </row>
    <row r="161" spans="2:8">
      <c r="B161" t="s">
        <v>624</v>
      </c>
      <c r="C161" t="s">
        <v>5</v>
      </c>
      <c r="D161">
        <v>1</v>
      </c>
      <c r="E161" s="2" t="s">
        <v>46</v>
      </c>
      <c r="F161" s="15">
        <v>1</v>
      </c>
      <c r="G161" s="2">
        <v>572.82124999999905</v>
      </c>
      <c r="H161" s="2" t="s">
        <v>127</v>
      </c>
    </row>
    <row r="162" spans="2:8">
      <c r="B162" t="s">
        <v>624</v>
      </c>
      <c r="C162" t="s">
        <v>5</v>
      </c>
      <c r="D162">
        <v>1</v>
      </c>
      <c r="E162" s="2" t="s">
        <v>46</v>
      </c>
      <c r="F162" s="15">
        <v>2</v>
      </c>
      <c r="G162" s="2">
        <v>1105.69444444444</v>
      </c>
      <c r="H162" s="2" t="s">
        <v>127</v>
      </c>
    </row>
    <row r="163" spans="2:8">
      <c r="B163" t="s">
        <v>624</v>
      </c>
      <c r="C163" t="s">
        <v>5</v>
      </c>
      <c r="D163">
        <v>1</v>
      </c>
      <c r="E163" s="2" t="s">
        <v>47</v>
      </c>
      <c r="F163" s="15">
        <v>1</v>
      </c>
      <c r="G163" s="2">
        <v>1285.4606944444399</v>
      </c>
      <c r="H163" s="2" t="s">
        <v>127</v>
      </c>
    </row>
    <row r="164" spans="2:8">
      <c r="B164" t="s">
        <v>624</v>
      </c>
      <c r="C164" t="s">
        <v>5</v>
      </c>
      <c r="D164">
        <v>1</v>
      </c>
      <c r="E164" s="2" t="s">
        <v>47</v>
      </c>
      <c r="F164" s="15">
        <v>2</v>
      </c>
      <c r="G164" s="2">
        <v>1256.1438888888899</v>
      </c>
      <c r="H164" s="2" t="s">
        <v>127</v>
      </c>
    </row>
    <row r="165" spans="2:8">
      <c r="B165" t="s">
        <v>624</v>
      </c>
      <c r="C165" t="s">
        <v>5</v>
      </c>
      <c r="D165">
        <v>1</v>
      </c>
      <c r="E165" s="2" t="s">
        <v>48</v>
      </c>
      <c r="F165" s="15">
        <v>1</v>
      </c>
      <c r="G165" s="2">
        <v>31.878333333333298</v>
      </c>
      <c r="H165" s="2" t="s">
        <v>127</v>
      </c>
    </row>
    <row r="166" spans="2:8">
      <c r="B166" t="s">
        <v>624</v>
      </c>
      <c r="C166" t="s">
        <v>5</v>
      </c>
      <c r="D166">
        <v>1</v>
      </c>
      <c r="E166" s="2" t="s">
        <v>48</v>
      </c>
      <c r="F166" s="15">
        <v>2</v>
      </c>
      <c r="G166" s="2">
        <v>686.99555555555401</v>
      </c>
      <c r="H166" s="2" t="s">
        <v>127</v>
      </c>
    </row>
    <row r="167" spans="2:8">
      <c r="B167" t="s">
        <v>624</v>
      </c>
      <c r="C167" t="s">
        <v>5</v>
      </c>
      <c r="D167">
        <v>1</v>
      </c>
      <c r="E167" s="2" t="s">
        <v>49</v>
      </c>
      <c r="F167" s="15">
        <v>1</v>
      </c>
      <c r="G167" s="2">
        <v>839.66555555555499</v>
      </c>
      <c r="H167" s="2" t="s">
        <v>127</v>
      </c>
    </row>
    <row r="168" spans="2:8">
      <c r="B168" t="s">
        <v>624</v>
      </c>
      <c r="C168" t="s">
        <v>5</v>
      </c>
      <c r="D168">
        <v>1</v>
      </c>
      <c r="E168" s="2" t="s">
        <v>49</v>
      </c>
      <c r="F168" s="15">
        <v>2</v>
      </c>
      <c r="G168" s="2">
        <v>1271.15041666666</v>
      </c>
      <c r="H168" s="2" t="s">
        <v>127</v>
      </c>
    </row>
    <row r="169" spans="2:8">
      <c r="B169" t="s">
        <v>624</v>
      </c>
      <c r="C169" t="s">
        <v>5</v>
      </c>
      <c r="D169">
        <v>1</v>
      </c>
      <c r="E169" s="2" t="s">
        <v>50</v>
      </c>
      <c r="F169" s="15">
        <v>1</v>
      </c>
      <c r="G169" s="2">
        <v>500.889444444444</v>
      </c>
      <c r="H169" s="2" t="s">
        <v>127</v>
      </c>
    </row>
    <row r="170" spans="2:8">
      <c r="B170" t="s">
        <v>624</v>
      </c>
      <c r="C170" t="s">
        <v>5</v>
      </c>
      <c r="D170">
        <v>1</v>
      </c>
      <c r="E170" s="2" t="s">
        <v>50</v>
      </c>
      <c r="F170" s="15">
        <v>2</v>
      </c>
      <c r="G170" s="2">
        <v>1225.5756944444399</v>
      </c>
      <c r="H170" s="2" t="s">
        <v>127</v>
      </c>
    </row>
    <row r="171" spans="2:8">
      <c r="B171" t="s">
        <v>624</v>
      </c>
      <c r="C171" t="s">
        <v>5</v>
      </c>
      <c r="D171">
        <v>1</v>
      </c>
      <c r="E171" s="2" t="s">
        <v>51</v>
      </c>
      <c r="F171" s="15">
        <v>1</v>
      </c>
      <c r="G171" s="2">
        <v>14.1366666666667</v>
      </c>
      <c r="H171" s="2" t="s">
        <v>117</v>
      </c>
    </row>
    <row r="172" spans="2:8">
      <c r="B172" t="s">
        <v>624</v>
      </c>
      <c r="C172" t="s">
        <v>5</v>
      </c>
      <c r="D172">
        <v>1</v>
      </c>
      <c r="E172" s="2" t="s">
        <v>51</v>
      </c>
      <c r="F172" s="15">
        <v>2</v>
      </c>
      <c r="G172" s="2">
        <v>364.30180555555501</v>
      </c>
      <c r="H172" s="2" t="s">
        <v>127</v>
      </c>
    </row>
    <row r="173" spans="2:8">
      <c r="B173" t="s">
        <v>624</v>
      </c>
      <c r="C173" t="s">
        <v>5</v>
      </c>
      <c r="D173">
        <v>1</v>
      </c>
      <c r="E173" s="2" t="s">
        <v>52</v>
      </c>
      <c r="F173" s="15">
        <v>1</v>
      </c>
      <c r="G173" s="2">
        <v>849.05805555555503</v>
      </c>
      <c r="H173" s="2" t="s">
        <v>127</v>
      </c>
    </row>
    <row r="174" spans="2:8">
      <c r="B174" t="s">
        <v>624</v>
      </c>
      <c r="C174" t="s">
        <v>5</v>
      </c>
      <c r="D174">
        <v>1</v>
      </c>
      <c r="E174" s="2" t="s">
        <v>52</v>
      </c>
      <c r="F174" s="15">
        <v>2</v>
      </c>
      <c r="G174" s="2">
        <v>920.56916666666598</v>
      </c>
      <c r="H174" s="2" t="s">
        <v>127</v>
      </c>
    </row>
    <row r="175" spans="2:8">
      <c r="B175" t="s">
        <v>624</v>
      </c>
      <c r="C175" t="s">
        <v>5</v>
      </c>
      <c r="D175">
        <v>1</v>
      </c>
      <c r="E175" s="2" t="s">
        <v>41</v>
      </c>
      <c r="F175" s="15">
        <v>3</v>
      </c>
      <c r="G175" s="2">
        <v>1374.5901388888899</v>
      </c>
      <c r="H175" s="2" t="s">
        <v>127</v>
      </c>
    </row>
    <row r="176" spans="2:8">
      <c r="B176" t="s">
        <v>624</v>
      </c>
      <c r="C176" t="s">
        <v>5</v>
      </c>
      <c r="D176">
        <v>1</v>
      </c>
      <c r="E176" s="2" t="s">
        <v>41</v>
      </c>
      <c r="F176" s="15">
        <v>4</v>
      </c>
      <c r="G176" s="2">
        <v>796.13291666666601</v>
      </c>
      <c r="H176" s="2" t="s">
        <v>127</v>
      </c>
    </row>
    <row r="177" spans="2:8">
      <c r="B177" t="s">
        <v>624</v>
      </c>
      <c r="C177" t="s">
        <v>5</v>
      </c>
      <c r="D177">
        <v>1</v>
      </c>
      <c r="E177" s="2" t="s">
        <v>42</v>
      </c>
      <c r="F177" s="15">
        <v>3</v>
      </c>
      <c r="G177" s="2">
        <v>1120.0390277777799</v>
      </c>
      <c r="H177" s="2" t="s">
        <v>127</v>
      </c>
    </row>
    <row r="178" spans="2:8">
      <c r="B178" t="s">
        <v>624</v>
      </c>
      <c r="C178" t="s">
        <v>5</v>
      </c>
      <c r="D178">
        <v>1</v>
      </c>
      <c r="E178" s="2" t="s">
        <v>42</v>
      </c>
      <c r="F178" s="15">
        <v>4</v>
      </c>
      <c r="G178" s="2">
        <v>1191.3244444444399</v>
      </c>
      <c r="H178" s="2" t="s">
        <v>127</v>
      </c>
    </row>
    <row r="179" spans="2:8">
      <c r="B179" t="s">
        <v>624</v>
      </c>
      <c r="C179" t="s">
        <v>5</v>
      </c>
      <c r="D179">
        <v>1</v>
      </c>
      <c r="E179" s="2" t="s">
        <v>43</v>
      </c>
      <c r="F179" s="15">
        <v>3</v>
      </c>
      <c r="G179" s="2">
        <v>1235.20319444444</v>
      </c>
      <c r="H179" s="2" t="s">
        <v>127</v>
      </c>
    </row>
    <row r="180" spans="2:8">
      <c r="B180" t="s">
        <v>624</v>
      </c>
      <c r="C180" t="s">
        <v>5</v>
      </c>
      <c r="D180">
        <v>1</v>
      </c>
      <c r="E180" s="2" t="s">
        <v>43</v>
      </c>
      <c r="F180" s="15">
        <v>4</v>
      </c>
      <c r="G180" s="2">
        <v>1547.85</v>
      </c>
      <c r="H180" s="2" t="s">
        <v>127</v>
      </c>
    </row>
    <row r="181" spans="2:8">
      <c r="B181" t="s">
        <v>624</v>
      </c>
      <c r="C181" t="s">
        <v>5</v>
      </c>
      <c r="D181">
        <v>1</v>
      </c>
      <c r="E181" s="2" t="s">
        <v>44</v>
      </c>
      <c r="F181" s="15">
        <v>3</v>
      </c>
      <c r="G181" s="2">
        <v>963.32347222222097</v>
      </c>
      <c r="H181" s="2" t="s">
        <v>127</v>
      </c>
    </row>
    <row r="182" spans="2:8">
      <c r="B182" t="s">
        <v>624</v>
      </c>
      <c r="C182" t="s">
        <v>5</v>
      </c>
      <c r="D182">
        <v>1</v>
      </c>
      <c r="E182" s="2" t="s">
        <v>44</v>
      </c>
      <c r="F182" s="15">
        <v>4</v>
      </c>
      <c r="G182" s="2">
        <v>1315.0658333333299</v>
      </c>
      <c r="H182" s="2" t="s">
        <v>127</v>
      </c>
    </row>
    <row r="183" spans="2:8">
      <c r="B183" t="s">
        <v>624</v>
      </c>
      <c r="C183" t="s">
        <v>5</v>
      </c>
      <c r="D183">
        <v>1</v>
      </c>
      <c r="E183" s="2" t="s">
        <v>45</v>
      </c>
      <c r="F183" s="15">
        <v>3</v>
      </c>
      <c r="G183" s="2">
        <v>1022.2794444444399</v>
      </c>
      <c r="H183" s="2" t="s">
        <v>127</v>
      </c>
    </row>
    <row r="184" spans="2:8">
      <c r="B184" t="s">
        <v>624</v>
      </c>
      <c r="C184" t="s">
        <v>5</v>
      </c>
      <c r="D184">
        <v>1</v>
      </c>
      <c r="E184" s="2" t="s">
        <v>45</v>
      </c>
      <c r="F184" s="15">
        <v>4</v>
      </c>
      <c r="G184" s="2">
        <v>723.97791666666603</v>
      </c>
      <c r="H184" s="2" t="s">
        <v>127</v>
      </c>
    </row>
    <row r="185" spans="2:8">
      <c r="B185" t="s">
        <v>624</v>
      </c>
      <c r="C185" t="s">
        <v>5</v>
      </c>
      <c r="D185">
        <v>1</v>
      </c>
      <c r="E185" s="2" t="s">
        <v>46</v>
      </c>
      <c r="F185" s="15">
        <v>3</v>
      </c>
      <c r="G185" s="2">
        <v>1034.5123611111101</v>
      </c>
      <c r="H185" s="2" t="s">
        <v>127</v>
      </c>
    </row>
    <row r="186" spans="2:8">
      <c r="B186" t="s">
        <v>624</v>
      </c>
      <c r="C186" t="s">
        <v>5</v>
      </c>
      <c r="D186">
        <v>1</v>
      </c>
      <c r="E186" s="2" t="s">
        <v>46</v>
      </c>
      <c r="F186" s="15">
        <v>4</v>
      </c>
      <c r="G186" s="2">
        <v>1054.3501388888899</v>
      </c>
      <c r="H186" s="2" t="s">
        <v>127</v>
      </c>
    </row>
    <row r="187" spans="2:8">
      <c r="B187" t="s">
        <v>624</v>
      </c>
      <c r="C187" t="s">
        <v>5</v>
      </c>
      <c r="D187">
        <v>1</v>
      </c>
      <c r="E187" s="2" t="s">
        <v>47</v>
      </c>
      <c r="F187" s="15">
        <v>3</v>
      </c>
      <c r="G187" s="2">
        <v>1436.86625</v>
      </c>
      <c r="H187" s="2" t="s">
        <v>127</v>
      </c>
    </row>
    <row r="188" spans="2:8">
      <c r="B188" t="s">
        <v>624</v>
      </c>
      <c r="C188" t="s">
        <v>5</v>
      </c>
      <c r="D188">
        <v>1</v>
      </c>
      <c r="E188" s="2" t="s">
        <v>47</v>
      </c>
      <c r="F188" s="15">
        <v>4</v>
      </c>
      <c r="G188" s="2">
        <v>832.40055555555398</v>
      </c>
      <c r="H188" s="2" t="s">
        <v>127</v>
      </c>
    </row>
    <row r="189" spans="2:8">
      <c r="B189" t="s">
        <v>624</v>
      </c>
      <c r="C189" t="s">
        <v>5</v>
      </c>
      <c r="D189">
        <v>1</v>
      </c>
      <c r="E189" s="2" t="s">
        <v>48</v>
      </c>
      <c r="F189" s="15">
        <v>3</v>
      </c>
      <c r="G189" s="2">
        <v>1051.60666666666</v>
      </c>
      <c r="H189" s="2" t="s">
        <v>127</v>
      </c>
    </row>
    <row r="190" spans="2:8">
      <c r="B190" t="s">
        <v>624</v>
      </c>
      <c r="C190" t="s">
        <v>5</v>
      </c>
      <c r="D190">
        <v>1</v>
      </c>
      <c r="E190" s="2" t="s">
        <v>48</v>
      </c>
      <c r="F190" s="15">
        <v>4</v>
      </c>
      <c r="G190" s="2">
        <v>1359.8161111111101</v>
      </c>
      <c r="H190" s="2" t="s">
        <v>127</v>
      </c>
    </row>
    <row r="191" spans="2:8">
      <c r="B191" t="s">
        <v>624</v>
      </c>
      <c r="C191" t="s">
        <v>5</v>
      </c>
      <c r="D191">
        <v>1</v>
      </c>
      <c r="E191" s="2" t="s">
        <v>49</v>
      </c>
      <c r="F191" s="15">
        <v>3</v>
      </c>
      <c r="G191" s="2">
        <v>1123.9648611111099</v>
      </c>
      <c r="H191" s="2" t="s">
        <v>127</v>
      </c>
    </row>
    <row r="192" spans="2:8">
      <c r="B192" t="s">
        <v>624</v>
      </c>
      <c r="C192" t="s">
        <v>5</v>
      </c>
      <c r="D192">
        <v>1</v>
      </c>
      <c r="E192" s="2" t="s">
        <v>49</v>
      </c>
      <c r="F192" s="15">
        <v>4</v>
      </c>
      <c r="G192" s="2">
        <v>916.90986111110999</v>
      </c>
      <c r="H192" s="2" t="s">
        <v>127</v>
      </c>
    </row>
    <row r="193" spans="2:8">
      <c r="B193" t="s">
        <v>624</v>
      </c>
      <c r="C193" t="s">
        <v>5</v>
      </c>
      <c r="D193">
        <v>1</v>
      </c>
      <c r="E193" s="2" t="s">
        <v>50</v>
      </c>
      <c r="F193" s="15">
        <v>3</v>
      </c>
      <c r="G193" s="2">
        <v>1006.21236111111</v>
      </c>
      <c r="H193" s="2" t="s">
        <v>127</v>
      </c>
    </row>
    <row r="194" spans="2:8">
      <c r="B194" t="s">
        <v>624</v>
      </c>
      <c r="C194" t="s">
        <v>5</v>
      </c>
      <c r="D194">
        <v>1</v>
      </c>
      <c r="E194" s="2" t="s">
        <v>50</v>
      </c>
      <c r="F194" s="15">
        <v>4</v>
      </c>
      <c r="G194" s="2">
        <v>1259.93305555555</v>
      </c>
      <c r="H194" s="2" t="s">
        <v>127</v>
      </c>
    </row>
    <row r="195" spans="2:8">
      <c r="B195" t="s">
        <v>624</v>
      </c>
      <c r="C195" t="s">
        <v>5</v>
      </c>
      <c r="D195">
        <v>1</v>
      </c>
      <c r="E195" s="2" t="s">
        <v>51</v>
      </c>
      <c r="F195" s="15">
        <v>3</v>
      </c>
      <c r="G195" s="2">
        <v>1203.80277777778</v>
      </c>
      <c r="H195" s="2" t="s">
        <v>127</v>
      </c>
    </row>
    <row r="196" spans="2:8">
      <c r="B196" t="s">
        <v>624</v>
      </c>
      <c r="C196" t="s">
        <v>5</v>
      </c>
      <c r="D196">
        <v>1</v>
      </c>
      <c r="E196" s="2" t="s">
        <v>51</v>
      </c>
      <c r="F196" s="15">
        <v>4</v>
      </c>
      <c r="G196" s="2">
        <v>1293.00125</v>
      </c>
      <c r="H196" s="2" t="s">
        <v>127</v>
      </c>
    </row>
    <row r="197" spans="2:8">
      <c r="B197" t="s">
        <v>624</v>
      </c>
      <c r="C197" t="s">
        <v>5</v>
      </c>
      <c r="D197">
        <v>1</v>
      </c>
      <c r="E197" s="2" t="s">
        <v>52</v>
      </c>
      <c r="F197" s="15">
        <v>3</v>
      </c>
      <c r="G197" s="2">
        <v>1057.8227777777799</v>
      </c>
      <c r="H197" s="2" t="s">
        <v>127</v>
      </c>
    </row>
    <row r="198" spans="2:8">
      <c r="B198" t="s">
        <v>624</v>
      </c>
      <c r="C198" t="s">
        <v>5</v>
      </c>
      <c r="D198">
        <v>1</v>
      </c>
      <c r="E198" s="2" t="s">
        <v>52</v>
      </c>
      <c r="F198" s="15">
        <v>4</v>
      </c>
      <c r="G198" s="2">
        <v>991.17902777777704</v>
      </c>
      <c r="H198" s="2" t="s">
        <v>127</v>
      </c>
    </row>
    <row r="199" spans="2:8">
      <c r="B199" t="s">
        <v>624</v>
      </c>
      <c r="C199" t="s">
        <v>5</v>
      </c>
      <c r="D199">
        <v>1</v>
      </c>
      <c r="E199" s="2" t="s">
        <v>53</v>
      </c>
      <c r="F199" s="15">
        <v>1</v>
      </c>
      <c r="G199" s="2">
        <v>1193.14333333333</v>
      </c>
      <c r="H199" s="2" t="s">
        <v>127</v>
      </c>
    </row>
    <row r="200" spans="2:8">
      <c r="B200" t="s">
        <v>624</v>
      </c>
      <c r="C200" t="s">
        <v>5</v>
      </c>
      <c r="D200">
        <v>1</v>
      </c>
      <c r="E200" s="2" t="s">
        <v>53</v>
      </c>
      <c r="F200" s="15">
        <v>2</v>
      </c>
      <c r="G200" s="2">
        <v>1148.72166666667</v>
      </c>
      <c r="H200" s="2" t="s">
        <v>127</v>
      </c>
    </row>
    <row r="201" spans="2:8">
      <c r="B201" t="s">
        <v>624</v>
      </c>
      <c r="C201" t="s">
        <v>5</v>
      </c>
      <c r="D201">
        <v>1</v>
      </c>
      <c r="E201" s="2" t="s">
        <v>54</v>
      </c>
      <c r="F201" s="15">
        <v>1</v>
      </c>
      <c r="G201" s="2">
        <v>1191.1184722222199</v>
      </c>
      <c r="H201" s="2" t="s">
        <v>127</v>
      </c>
    </row>
    <row r="202" spans="2:8">
      <c r="B202" t="s">
        <v>624</v>
      </c>
      <c r="C202" t="s">
        <v>5</v>
      </c>
      <c r="D202">
        <v>1</v>
      </c>
      <c r="E202" s="2" t="s">
        <v>54</v>
      </c>
      <c r="F202" s="15">
        <v>2</v>
      </c>
      <c r="G202" s="2">
        <v>1227.6104166666701</v>
      </c>
      <c r="H202" s="2" t="s">
        <v>127</v>
      </c>
    </row>
    <row r="203" spans="2:8">
      <c r="B203" t="s">
        <v>624</v>
      </c>
      <c r="C203" t="s">
        <v>5</v>
      </c>
      <c r="D203">
        <v>1</v>
      </c>
      <c r="E203" s="2" t="s">
        <v>55</v>
      </c>
      <c r="F203" s="15">
        <v>1</v>
      </c>
      <c r="G203" s="2">
        <v>955.00013888888805</v>
      </c>
      <c r="H203" s="2" t="s">
        <v>127</v>
      </c>
    </row>
    <row r="204" spans="2:8">
      <c r="B204" t="s">
        <v>624</v>
      </c>
      <c r="C204" t="s">
        <v>5</v>
      </c>
      <c r="D204">
        <v>1</v>
      </c>
      <c r="E204" s="2" t="s">
        <v>55</v>
      </c>
      <c r="F204" s="15">
        <v>2</v>
      </c>
      <c r="G204" s="2">
        <v>1317.9649999999999</v>
      </c>
      <c r="H204" s="2" t="s">
        <v>127</v>
      </c>
    </row>
    <row r="205" spans="2:8">
      <c r="B205" t="s">
        <v>624</v>
      </c>
      <c r="C205" t="s">
        <v>5</v>
      </c>
      <c r="D205">
        <v>1</v>
      </c>
      <c r="E205" s="2" t="s">
        <v>56</v>
      </c>
      <c r="F205" s="15">
        <v>1</v>
      </c>
      <c r="G205" s="2">
        <v>90.136805555555398</v>
      </c>
      <c r="H205" s="2" t="s">
        <v>117</v>
      </c>
    </row>
    <row r="206" spans="2:8">
      <c r="B206" t="s">
        <v>624</v>
      </c>
      <c r="C206" t="s">
        <v>5</v>
      </c>
      <c r="D206">
        <v>1</v>
      </c>
      <c r="E206" s="2" t="s">
        <v>56</v>
      </c>
      <c r="F206" s="15">
        <v>2</v>
      </c>
      <c r="G206" s="2">
        <v>31.603472222222202</v>
      </c>
      <c r="H206" s="2" t="s">
        <v>117</v>
      </c>
    </row>
    <row r="207" spans="2:8">
      <c r="B207" t="s">
        <v>624</v>
      </c>
      <c r="C207" t="s">
        <v>5</v>
      </c>
      <c r="D207">
        <v>1</v>
      </c>
      <c r="E207" s="2" t="s">
        <v>57</v>
      </c>
      <c r="F207" s="15">
        <v>1</v>
      </c>
      <c r="G207" s="2">
        <v>1853.89458333333</v>
      </c>
      <c r="H207" s="2" t="s">
        <v>127</v>
      </c>
    </row>
    <row r="208" spans="2:8">
      <c r="B208" t="s">
        <v>624</v>
      </c>
      <c r="C208" t="s">
        <v>5</v>
      </c>
      <c r="D208">
        <v>1</v>
      </c>
      <c r="E208" s="2" t="s">
        <v>57</v>
      </c>
      <c r="F208" s="15">
        <v>2</v>
      </c>
      <c r="G208" s="2">
        <v>1902.84375</v>
      </c>
      <c r="H208" s="2" t="s">
        <v>127</v>
      </c>
    </row>
    <row r="209" spans="2:8">
      <c r="B209" t="s">
        <v>624</v>
      </c>
      <c r="C209" t="s">
        <v>5</v>
      </c>
      <c r="D209">
        <v>1</v>
      </c>
      <c r="E209" s="2" t="s">
        <v>58</v>
      </c>
      <c r="F209" s="15">
        <v>1</v>
      </c>
      <c r="G209" s="2">
        <v>719.55013888888698</v>
      </c>
      <c r="H209" s="2" t="s">
        <v>127</v>
      </c>
    </row>
    <row r="210" spans="2:8">
      <c r="B210" t="s">
        <v>624</v>
      </c>
      <c r="C210" t="s">
        <v>5</v>
      </c>
      <c r="D210">
        <v>1</v>
      </c>
      <c r="E210" s="2" t="s">
        <v>58</v>
      </c>
      <c r="F210" s="15">
        <v>2</v>
      </c>
      <c r="G210" s="2">
        <v>1248.78555555555</v>
      </c>
      <c r="H210" s="2" t="s">
        <v>127</v>
      </c>
    </row>
    <row r="211" spans="2:8">
      <c r="B211" t="s">
        <v>624</v>
      </c>
      <c r="C211" t="s">
        <v>5</v>
      </c>
      <c r="D211">
        <v>1</v>
      </c>
      <c r="E211" s="2" t="s">
        <v>101</v>
      </c>
      <c r="F211" s="15">
        <v>1</v>
      </c>
      <c r="G211" s="2">
        <v>1589.9156944444401</v>
      </c>
      <c r="H211" s="2" t="s">
        <v>127</v>
      </c>
    </row>
    <row r="212" spans="2:8">
      <c r="B212" t="s">
        <v>624</v>
      </c>
      <c r="C212" t="s">
        <v>5</v>
      </c>
      <c r="D212">
        <v>1</v>
      </c>
      <c r="E212" s="2" t="s">
        <v>101</v>
      </c>
      <c r="F212" s="15">
        <v>2</v>
      </c>
      <c r="G212" s="2">
        <v>1536.95041666666</v>
      </c>
      <c r="H212" s="2" t="s">
        <v>127</v>
      </c>
    </row>
    <row r="213" spans="2:8">
      <c r="B213" t="s">
        <v>624</v>
      </c>
      <c r="C213" t="s">
        <v>5</v>
      </c>
      <c r="D213">
        <v>1</v>
      </c>
      <c r="E213" s="2" t="s">
        <v>59</v>
      </c>
      <c r="F213" s="15">
        <v>1</v>
      </c>
      <c r="G213" s="2">
        <v>62.654722222222198</v>
      </c>
      <c r="H213" s="2" t="s">
        <v>117</v>
      </c>
    </row>
    <row r="214" spans="2:8">
      <c r="B214" t="s">
        <v>624</v>
      </c>
      <c r="C214" t="s">
        <v>5</v>
      </c>
      <c r="D214">
        <v>1</v>
      </c>
      <c r="E214" s="2" t="s">
        <v>59</v>
      </c>
      <c r="F214" s="15">
        <v>2</v>
      </c>
      <c r="G214" s="2">
        <v>663.68694444444304</v>
      </c>
      <c r="H214" s="2" t="s">
        <v>127</v>
      </c>
    </row>
    <row r="215" spans="2:8">
      <c r="B215" t="s">
        <v>624</v>
      </c>
      <c r="C215" t="s">
        <v>5</v>
      </c>
      <c r="D215">
        <v>1</v>
      </c>
      <c r="E215" s="2" t="s">
        <v>60</v>
      </c>
      <c r="F215" s="15">
        <v>1</v>
      </c>
      <c r="G215" s="2">
        <v>34.399027777777803</v>
      </c>
      <c r="H215" s="2" t="s">
        <v>117</v>
      </c>
    </row>
    <row r="216" spans="2:8">
      <c r="B216" t="s">
        <v>624</v>
      </c>
      <c r="C216" t="s">
        <v>5</v>
      </c>
      <c r="D216">
        <v>1</v>
      </c>
      <c r="E216" s="2" t="s">
        <v>60</v>
      </c>
      <c r="F216" s="15">
        <v>2</v>
      </c>
      <c r="G216" s="2">
        <v>461.80666666666701</v>
      </c>
      <c r="H216" s="2" t="s">
        <v>127</v>
      </c>
    </row>
    <row r="217" spans="2:8">
      <c r="B217" t="s">
        <v>624</v>
      </c>
      <c r="C217" t="s">
        <v>5</v>
      </c>
      <c r="D217">
        <v>1</v>
      </c>
      <c r="E217" s="2" t="s">
        <v>61</v>
      </c>
      <c r="F217" s="15">
        <v>1</v>
      </c>
      <c r="G217" s="2">
        <v>1314.5458333333299</v>
      </c>
      <c r="H217" s="2" t="s">
        <v>127</v>
      </c>
    </row>
    <row r="218" spans="2:8">
      <c r="B218" t="s">
        <v>624</v>
      </c>
      <c r="C218" t="s">
        <v>5</v>
      </c>
      <c r="D218">
        <v>1</v>
      </c>
      <c r="E218" s="2" t="s">
        <v>61</v>
      </c>
      <c r="F218" s="15">
        <v>2</v>
      </c>
      <c r="G218" s="2">
        <v>961.03430555555406</v>
      </c>
      <c r="H218" s="2" t="s">
        <v>127</v>
      </c>
    </row>
    <row r="219" spans="2:8">
      <c r="B219" t="s">
        <v>624</v>
      </c>
      <c r="C219" t="s">
        <v>5</v>
      </c>
      <c r="D219">
        <v>1</v>
      </c>
      <c r="E219" s="2" t="s">
        <v>62</v>
      </c>
      <c r="F219" s="15">
        <v>1</v>
      </c>
      <c r="G219" s="2">
        <v>899.19527777777705</v>
      </c>
      <c r="H219" s="2" t="s">
        <v>127</v>
      </c>
    </row>
    <row r="220" spans="2:8">
      <c r="B220" t="s">
        <v>624</v>
      </c>
      <c r="C220" t="s">
        <v>5</v>
      </c>
      <c r="D220">
        <v>1</v>
      </c>
      <c r="E220" s="2" t="s">
        <v>62</v>
      </c>
      <c r="F220" s="15">
        <v>2</v>
      </c>
      <c r="G220" s="2">
        <v>969.56583333333197</v>
      </c>
      <c r="H220" s="2" t="s">
        <v>127</v>
      </c>
    </row>
    <row r="221" spans="2:8">
      <c r="B221" t="s">
        <v>624</v>
      </c>
      <c r="C221" t="s">
        <v>5</v>
      </c>
      <c r="D221">
        <v>1</v>
      </c>
      <c r="E221" s="2" t="s">
        <v>63</v>
      </c>
      <c r="F221" s="15">
        <v>1</v>
      </c>
      <c r="G221" s="2">
        <v>1162.97166666667</v>
      </c>
      <c r="H221" s="2" t="s">
        <v>127</v>
      </c>
    </row>
    <row r="222" spans="2:8">
      <c r="B222" t="s">
        <v>624</v>
      </c>
      <c r="C222" t="s">
        <v>5</v>
      </c>
      <c r="D222">
        <v>1</v>
      </c>
      <c r="E222" s="2" t="s">
        <v>63</v>
      </c>
      <c r="F222" s="15">
        <v>2</v>
      </c>
      <c r="G222" s="2">
        <v>922.55333333333203</v>
      </c>
      <c r="H222" s="2" t="s">
        <v>127</v>
      </c>
    </row>
    <row r="223" spans="2:8">
      <c r="B223" t="s">
        <v>624</v>
      </c>
      <c r="C223" t="s">
        <v>5</v>
      </c>
      <c r="D223">
        <v>1</v>
      </c>
      <c r="E223" s="2" t="s">
        <v>53</v>
      </c>
      <c r="F223" s="15">
        <v>3</v>
      </c>
      <c r="G223" s="2">
        <v>941.35388888888804</v>
      </c>
      <c r="H223" s="2" t="s">
        <v>127</v>
      </c>
    </row>
    <row r="224" spans="2:8">
      <c r="B224" t="s">
        <v>624</v>
      </c>
      <c r="C224" t="s">
        <v>5</v>
      </c>
      <c r="D224">
        <v>1</v>
      </c>
      <c r="E224" s="2" t="s">
        <v>53</v>
      </c>
      <c r="F224" s="15">
        <v>4</v>
      </c>
      <c r="G224" s="2">
        <v>1594.4323611111099</v>
      </c>
      <c r="H224" s="2" t="s">
        <v>127</v>
      </c>
    </row>
    <row r="225" spans="2:8">
      <c r="B225" t="s">
        <v>624</v>
      </c>
      <c r="C225" t="s">
        <v>5</v>
      </c>
      <c r="D225">
        <v>1</v>
      </c>
      <c r="E225" s="2" t="s">
        <v>54</v>
      </c>
      <c r="F225" s="15">
        <v>3</v>
      </c>
      <c r="G225" s="2">
        <v>1060.3391666666701</v>
      </c>
      <c r="H225" s="2" t="s">
        <v>127</v>
      </c>
    </row>
    <row r="226" spans="2:8">
      <c r="B226" t="s">
        <v>624</v>
      </c>
      <c r="C226" t="s">
        <v>5</v>
      </c>
      <c r="D226">
        <v>1</v>
      </c>
      <c r="E226" s="2" t="s">
        <v>54</v>
      </c>
      <c r="F226" s="15">
        <v>4</v>
      </c>
      <c r="G226" s="2">
        <v>1413.97708333333</v>
      </c>
      <c r="H226" s="2" t="s">
        <v>127</v>
      </c>
    </row>
    <row r="227" spans="2:8">
      <c r="B227" t="s">
        <v>624</v>
      </c>
      <c r="C227" t="s">
        <v>5</v>
      </c>
      <c r="D227">
        <v>1</v>
      </c>
      <c r="E227" s="2" t="s">
        <v>55</v>
      </c>
      <c r="F227" s="15">
        <v>3</v>
      </c>
      <c r="G227" s="2">
        <v>1383.4197222222199</v>
      </c>
      <c r="H227" s="2" t="s">
        <v>127</v>
      </c>
    </row>
    <row r="228" spans="2:8">
      <c r="B228" t="s">
        <v>624</v>
      </c>
      <c r="C228" t="s">
        <v>5</v>
      </c>
      <c r="D228">
        <v>1</v>
      </c>
      <c r="E228" s="2" t="s">
        <v>55</v>
      </c>
      <c r="F228" s="15">
        <v>4</v>
      </c>
      <c r="G228" s="2">
        <v>1401.3731944444401</v>
      </c>
      <c r="H228" s="2" t="s">
        <v>127</v>
      </c>
    </row>
    <row r="229" spans="2:8">
      <c r="B229" t="s">
        <v>624</v>
      </c>
      <c r="C229" t="s">
        <v>5</v>
      </c>
      <c r="D229">
        <v>1</v>
      </c>
      <c r="E229" s="2" t="s">
        <v>56</v>
      </c>
      <c r="F229" s="15">
        <v>3</v>
      </c>
      <c r="G229" s="2">
        <v>615.62763888888799</v>
      </c>
      <c r="H229" s="2" t="s">
        <v>127</v>
      </c>
    </row>
    <row r="230" spans="2:8">
      <c r="B230" t="s">
        <v>624</v>
      </c>
      <c r="C230" t="s">
        <v>5</v>
      </c>
      <c r="D230">
        <v>1</v>
      </c>
      <c r="E230" s="2" t="s">
        <v>56</v>
      </c>
      <c r="F230" s="15">
        <v>4</v>
      </c>
      <c r="G230" s="2">
        <v>1050.51444444444</v>
      </c>
      <c r="H230" s="2" t="s">
        <v>127</v>
      </c>
    </row>
    <row r="231" spans="2:8">
      <c r="B231" t="s">
        <v>624</v>
      </c>
      <c r="C231" t="s">
        <v>5</v>
      </c>
      <c r="D231">
        <v>1</v>
      </c>
      <c r="E231" s="2" t="s">
        <v>57</v>
      </c>
      <c r="F231" s="15">
        <v>3</v>
      </c>
      <c r="G231" s="2">
        <v>1316.8106944444401</v>
      </c>
      <c r="H231" s="2" t="s">
        <v>127</v>
      </c>
    </row>
    <row r="232" spans="2:8">
      <c r="B232" t="s">
        <v>624</v>
      </c>
      <c r="C232" t="s">
        <v>5</v>
      </c>
      <c r="D232">
        <v>1</v>
      </c>
      <c r="E232" s="2" t="s">
        <v>57</v>
      </c>
      <c r="F232" s="15">
        <v>4</v>
      </c>
      <c r="G232" s="2">
        <v>1265.03861111111</v>
      </c>
      <c r="H232" s="2" t="s">
        <v>127</v>
      </c>
    </row>
    <row r="233" spans="2:8">
      <c r="B233" t="s">
        <v>624</v>
      </c>
      <c r="C233" t="s">
        <v>5</v>
      </c>
      <c r="D233">
        <v>1</v>
      </c>
      <c r="E233" s="2" t="s">
        <v>58</v>
      </c>
      <c r="F233" s="15">
        <v>3</v>
      </c>
      <c r="G233" s="2">
        <v>1445.5601388888899</v>
      </c>
      <c r="H233" s="2" t="s">
        <v>127</v>
      </c>
    </row>
    <row r="234" spans="2:8">
      <c r="B234" t="s">
        <v>624</v>
      </c>
      <c r="C234" t="s">
        <v>5</v>
      </c>
      <c r="D234">
        <v>1</v>
      </c>
      <c r="E234" s="2" t="s">
        <v>58</v>
      </c>
      <c r="F234" s="15">
        <v>4</v>
      </c>
      <c r="G234" s="2">
        <v>1122.5656944444399</v>
      </c>
      <c r="H234" s="2" t="s">
        <v>127</v>
      </c>
    </row>
    <row r="235" spans="2:8">
      <c r="B235" t="s">
        <v>624</v>
      </c>
      <c r="C235" t="s">
        <v>5</v>
      </c>
      <c r="D235">
        <v>1</v>
      </c>
      <c r="E235" s="2" t="s">
        <v>101</v>
      </c>
      <c r="F235" s="15">
        <v>3</v>
      </c>
      <c r="G235" s="2">
        <v>940.20611111110998</v>
      </c>
      <c r="H235" s="2" t="s">
        <v>127</v>
      </c>
    </row>
    <row r="236" spans="2:8">
      <c r="B236" t="s">
        <v>624</v>
      </c>
      <c r="C236" t="s">
        <v>5</v>
      </c>
      <c r="D236">
        <v>1</v>
      </c>
      <c r="E236" s="2" t="s">
        <v>101</v>
      </c>
      <c r="F236" s="15">
        <v>4</v>
      </c>
      <c r="G236" s="2">
        <v>1236.6729166666701</v>
      </c>
      <c r="H236" s="2" t="s">
        <v>127</v>
      </c>
    </row>
    <row r="237" spans="2:8">
      <c r="B237" t="s">
        <v>624</v>
      </c>
      <c r="C237" t="s">
        <v>5</v>
      </c>
      <c r="D237">
        <v>1</v>
      </c>
      <c r="E237" s="2" t="s">
        <v>59</v>
      </c>
      <c r="F237" s="15">
        <v>3</v>
      </c>
      <c r="G237" s="2">
        <v>908.58208333333198</v>
      </c>
      <c r="H237" s="2" t="s">
        <v>127</v>
      </c>
    </row>
    <row r="238" spans="2:8">
      <c r="B238" t="s">
        <v>624</v>
      </c>
      <c r="C238" t="s">
        <v>5</v>
      </c>
      <c r="D238">
        <v>1</v>
      </c>
      <c r="E238" s="2" t="s">
        <v>59</v>
      </c>
      <c r="F238" s="15">
        <v>4</v>
      </c>
      <c r="G238" s="2">
        <v>1226.6430555555501</v>
      </c>
      <c r="H238" s="2" t="s">
        <v>127</v>
      </c>
    </row>
    <row r="239" spans="2:8">
      <c r="B239" t="s">
        <v>624</v>
      </c>
      <c r="C239" t="s">
        <v>5</v>
      </c>
      <c r="D239">
        <v>1</v>
      </c>
      <c r="E239" s="2" t="s">
        <v>60</v>
      </c>
      <c r="F239" s="15">
        <v>3</v>
      </c>
      <c r="G239" s="2">
        <v>913.738888888887</v>
      </c>
      <c r="H239" s="2" t="s">
        <v>127</v>
      </c>
    </row>
    <row r="240" spans="2:8">
      <c r="B240" t="s">
        <v>624</v>
      </c>
      <c r="C240" t="s">
        <v>5</v>
      </c>
      <c r="D240">
        <v>1</v>
      </c>
      <c r="E240" s="2" t="s">
        <v>60</v>
      </c>
      <c r="F240" s="15">
        <v>4</v>
      </c>
      <c r="G240" s="2">
        <v>1080.4525000000001</v>
      </c>
      <c r="H240" s="2" t="s">
        <v>127</v>
      </c>
    </row>
    <row r="241" spans="2:8">
      <c r="B241" t="s">
        <v>624</v>
      </c>
      <c r="C241" t="s">
        <v>5</v>
      </c>
      <c r="D241">
        <v>1</v>
      </c>
      <c r="E241" s="2" t="s">
        <v>61</v>
      </c>
      <c r="F241" s="15">
        <v>3</v>
      </c>
      <c r="G241" s="2">
        <v>1251.70305555555</v>
      </c>
      <c r="H241" s="2" t="s">
        <v>127</v>
      </c>
    </row>
    <row r="242" spans="2:8">
      <c r="B242" t="s">
        <v>624</v>
      </c>
      <c r="C242" t="s">
        <v>5</v>
      </c>
      <c r="D242">
        <v>1</v>
      </c>
      <c r="E242" s="2" t="s">
        <v>61</v>
      </c>
      <c r="F242" s="15">
        <v>4</v>
      </c>
      <c r="G242" s="2">
        <v>1284.99444444444</v>
      </c>
      <c r="H242" s="2" t="s">
        <v>127</v>
      </c>
    </row>
    <row r="243" spans="2:8">
      <c r="B243" t="s">
        <v>624</v>
      </c>
      <c r="C243" t="s">
        <v>5</v>
      </c>
      <c r="D243">
        <v>1</v>
      </c>
      <c r="E243" s="2" t="s">
        <v>62</v>
      </c>
      <c r="F243" s="15">
        <v>3</v>
      </c>
      <c r="G243" s="2">
        <v>1389.0493055555501</v>
      </c>
      <c r="H243" s="2" t="s">
        <v>127</v>
      </c>
    </row>
    <row r="244" spans="2:8">
      <c r="B244" t="s">
        <v>624</v>
      </c>
      <c r="C244" t="s">
        <v>5</v>
      </c>
      <c r="D244">
        <v>1</v>
      </c>
      <c r="E244" s="2" t="s">
        <v>62</v>
      </c>
      <c r="F244" s="15">
        <v>4</v>
      </c>
      <c r="G244" s="2">
        <v>1005.16638888889</v>
      </c>
      <c r="H244" s="2" t="s">
        <v>127</v>
      </c>
    </row>
    <row r="245" spans="2:8">
      <c r="B245" t="s">
        <v>624</v>
      </c>
      <c r="C245" t="s">
        <v>5</v>
      </c>
      <c r="D245">
        <v>1</v>
      </c>
      <c r="E245" s="2" t="s">
        <v>63</v>
      </c>
      <c r="F245" s="15">
        <v>3</v>
      </c>
      <c r="G245" s="2">
        <v>1103.4837500000001</v>
      </c>
      <c r="H245" s="2" t="s">
        <v>127</v>
      </c>
    </row>
    <row r="246" spans="2:8">
      <c r="B246" t="s">
        <v>624</v>
      </c>
      <c r="C246" t="s">
        <v>5</v>
      </c>
      <c r="D246">
        <v>1</v>
      </c>
      <c r="E246" s="2" t="s">
        <v>63</v>
      </c>
      <c r="F246" s="15">
        <v>4</v>
      </c>
      <c r="G246" s="2">
        <v>1183.91888888889</v>
      </c>
      <c r="H246" s="2" t="s">
        <v>127</v>
      </c>
    </row>
    <row r="247" spans="2:8">
      <c r="B247" t="s">
        <v>624</v>
      </c>
      <c r="C247" t="s">
        <v>5</v>
      </c>
      <c r="D247">
        <v>1</v>
      </c>
      <c r="E247" s="2" t="s">
        <v>64</v>
      </c>
      <c r="F247" s="15">
        <v>1</v>
      </c>
      <c r="G247" s="2">
        <v>1610.91611111111</v>
      </c>
      <c r="H247" s="2" t="s">
        <v>127</v>
      </c>
    </row>
    <row r="248" spans="2:8">
      <c r="B248" t="s">
        <v>624</v>
      </c>
      <c r="C248" t="s">
        <v>5</v>
      </c>
      <c r="D248">
        <v>1</v>
      </c>
      <c r="E248" s="2" t="s">
        <v>64</v>
      </c>
      <c r="F248" s="15">
        <v>2</v>
      </c>
      <c r="G248" s="2">
        <v>954.649166666665</v>
      </c>
      <c r="H248" s="2" t="s">
        <v>127</v>
      </c>
    </row>
    <row r="249" spans="2:8">
      <c r="B249" t="s">
        <v>624</v>
      </c>
      <c r="C249" t="s">
        <v>5</v>
      </c>
      <c r="D249">
        <v>1</v>
      </c>
      <c r="E249" s="2" t="s">
        <v>65</v>
      </c>
      <c r="F249" s="15">
        <v>1</v>
      </c>
      <c r="G249" s="2">
        <v>136.39444444444399</v>
      </c>
      <c r="H249" s="2" t="s">
        <v>117</v>
      </c>
    </row>
    <row r="250" spans="2:8">
      <c r="B250" t="s">
        <v>624</v>
      </c>
      <c r="C250" t="s">
        <v>5</v>
      </c>
      <c r="D250">
        <v>1</v>
      </c>
      <c r="E250" s="2" t="s">
        <v>65</v>
      </c>
      <c r="F250" s="15">
        <v>2</v>
      </c>
      <c r="G250" s="2">
        <v>196.81708333333299</v>
      </c>
      <c r="H250" s="2" t="s">
        <v>127</v>
      </c>
    </row>
    <row r="251" spans="2:8">
      <c r="B251" t="s">
        <v>624</v>
      </c>
      <c r="C251" t="s">
        <v>5</v>
      </c>
      <c r="D251">
        <v>1</v>
      </c>
      <c r="E251" s="2" t="s">
        <v>66</v>
      </c>
      <c r="F251" s="15">
        <v>1</v>
      </c>
      <c r="G251" s="2">
        <v>437.67111111111097</v>
      </c>
      <c r="H251" s="2" t="s">
        <v>127</v>
      </c>
    </row>
    <row r="252" spans="2:8">
      <c r="B252" t="s">
        <v>624</v>
      </c>
      <c r="C252" t="s">
        <v>5</v>
      </c>
      <c r="D252">
        <v>1</v>
      </c>
      <c r="E252" s="2" t="s">
        <v>66</v>
      </c>
      <c r="F252" s="15">
        <v>2</v>
      </c>
      <c r="G252" s="2">
        <v>909.36236111110998</v>
      </c>
      <c r="H252" s="2" t="s">
        <v>127</v>
      </c>
    </row>
    <row r="253" spans="2:8">
      <c r="B253" t="s">
        <v>624</v>
      </c>
      <c r="C253" t="s">
        <v>5</v>
      </c>
      <c r="D253">
        <v>1</v>
      </c>
      <c r="E253" s="2" t="s">
        <v>67</v>
      </c>
      <c r="F253" s="15">
        <v>1</v>
      </c>
      <c r="G253" s="2">
        <v>1017.55569444444</v>
      </c>
      <c r="H253" s="2" t="s">
        <v>127</v>
      </c>
    </row>
    <row r="254" spans="2:8">
      <c r="B254" t="s">
        <v>624</v>
      </c>
      <c r="C254" t="s">
        <v>5</v>
      </c>
      <c r="D254">
        <v>1</v>
      </c>
      <c r="E254" s="2" t="s">
        <v>67</v>
      </c>
      <c r="F254" s="15">
        <v>2</v>
      </c>
      <c r="G254" s="2">
        <v>1099.0615277777799</v>
      </c>
      <c r="H254" s="2" t="s">
        <v>127</v>
      </c>
    </row>
    <row r="255" spans="2:8">
      <c r="B255" t="s">
        <v>624</v>
      </c>
      <c r="C255" t="s">
        <v>5</v>
      </c>
      <c r="D255">
        <v>1</v>
      </c>
      <c r="E255" s="2" t="s">
        <v>68</v>
      </c>
      <c r="F255" s="15">
        <v>1</v>
      </c>
      <c r="G255" s="2">
        <v>552.73527777777701</v>
      </c>
      <c r="H255" s="2" t="s">
        <v>127</v>
      </c>
    </row>
    <row r="256" spans="2:8">
      <c r="B256" t="s">
        <v>624</v>
      </c>
      <c r="C256" t="s">
        <v>5</v>
      </c>
      <c r="D256">
        <v>1</v>
      </c>
      <c r="E256" s="2" t="s">
        <v>68</v>
      </c>
      <c r="F256" s="15">
        <v>2</v>
      </c>
      <c r="G256" s="2">
        <v>1438.0031944444399</v>
      </c>
      <c r="H256" s="2" t="s">
        <v>127</v>
      </c>
    </row>
    <row r="257" spans="2:8">
      <c r="B257" t="s">
        <v>624</v>
      </c>
      <c r="C257" t="s">
        <v>5</v>
      </c>
      <c r="D257">
        <v>1</v>
      </c>
      <c r="E257" s="2" t="s">
        <v>69</v>
      </c>
      <c r="F257" s="15">
        <v>1</v>
      </c>
      <c r="G257" s="2">
        <v>546.90847222222101</v>
      </c>
      <c r="H257" s="2" t="s">
        <v>127</v>
      </c>
    </row>
    <row r="258" spans="2:8">
      <c r="B258" t="s">
        <v>624</v>
      </c>
      <c r="C258" t="s">
        <v>5</v>
      </c>
      <c r="D258">
        <v>1</v>
      </c>
      <c r="E258" s="2" t="s">
        <v>69</v>
      </c>
      <c r="F258" s="15">
        <v>2</v>
      </c>
      <c r="G258" s="2">
        <v>1255.9876388888899</v>
      </c>
      <c r="H258" s="2" t="s">
        <v>127</v>
      </c>
    </row>
    <row r="259" spans="2:8">
      <c r="B259" t="s">
        <v>624</v>
      </c>
      <c r="C259" t="s">
        <v>5</v>
      </c>
      <c r="D259">
        <v>1</v>
      </c>
      <c r="E259" s="2" t="s">
        <v>70</v>
      </c>
      <c r="F259" s="15">
        <v>1</v>
      </c>
      <c r="G259" s="2">
        <v>952.98736111110998</v>
      </c>
      <c r="H259" s="2" t="s">
        <v>127</v>
      </c>
    </row>
    <row r="260" spans="2:8">
      <c r="B260" t="s">
        <v>624</v>
      </c>
      <c r="C260" t="s">
        <v>5</v>
      </c>
      <c r="D260">
        <v>1</v>
      </c>
      <c r="E260" s="2" t="s">
        <v>70</v>
      </c>
      <c r="F260" s="15">
        <v>2</v>
      </c>
      <c r="G260" s="2">
        <v>1242.0288888888899</v>
      </c>
      <c r="H260" s="2" t="s">
        <v>127</v>
      </c>
    </row>
    <row r="261" spans="2:8">
      <c r="B261" t="s">
        <v>624</v>
      </c>
      <c r="C261" t="s">
        <v>5</v>
      </c>
      <c r="D261">
        <v>1</v>
      </c>
      <c r="E261" s="2" t="s">
        <v>71</v>
      </c>
      <c r="F261" s="15">
        <v>1</v>
      </c>
      <c r="G261" s="2">
        <v>832.35555555555402</v>
      </c>
      <c r="H261" s="2" t="s">
        <v>127</v>
      </c>
    </row>
    <row r="262" spans="2:8">
      <c r="B262" t="s">
        <v>624</v>
      </c>
      <c r="C262" t="s">
        <v>5</v>
      </c>
      <c r="D262">
        <v>1</v>
      </c>
      <c r="E262" s="2" t="s">
        <v>71</v>
      </c>
      <c r="F262" s="15">
        <v>2</v>
      </c>
      <c r="G262" s="2">
        <v>1185.61638888889</v>
      </c>
      <c r="H262" s="2" t="s">
        <v>127</v>
      </c>
    </row>
    <row r="263" spans="2:8">
      <c r="B263" t="s">
        <v>624</v>
      </c>
      <c r="C263" t="s">
        <v>5</v>
      </c>
      <c r="D263">
        <v>1</v>
      </c>
      <c r="E263" s="2" t="s">
        <v>72</v>
      </c>
      <c r="F263" s="15">
        <v>1</v>
      </c>
      <c r="G263" s="2">
        <v>1216.05819444444</v>
      </c>
      <c r="H263" s="2" t="s">
        <v>127</v>
      </c>
    </row>
    <row r="264" spans="2:8">
      <c r="B264" t="s">
        <v>624</v>
      </c>
      <c r="C264" t="s">
        <v>5</v>
      </c>
      <c r="D264">
        <v>1</v>
      </c>
      <c r="E264" s="2" t="s">
        <v>72</v>
      </c>
      <c r="F264" s="15">
        <v>2</v>
      </c>
      <c r="G264" s="2">
        <v>1355.43611111111</v>
      </c>
      <c r="H264" s="2" t="s">
        <v>127</v>
      </c>
    </row>
    <row r="265" spans="2:8">
      <c r="B265" t="s">
        <v>624</v>
      </c>
      <c r="C265" t="s">
        <v>5</v>
      </c>
      <c r="D265">
        <v>1</v>
      </c>
      <c r="E265" s="2" t="s">
        <v>73</v>
      </c>
      <c r="F265" s="15">
        <v>1</v>
      </c>
      <c r="G265" s="2">
        <v>24.398055555555501</v>
      </c>
      <c r="H265" s="2" t="s">
        <v>117</v>
      </c>
    </row>
    <row r="266" spans="2:8">
      <c r="B266" t="s">
        <v>624</v>
      </c>
      <c r="C266" t="s">
        <v>5</v>
      </c>
      <c r="D266">
        <v>1</v>
      </c>
      <c r="E266" s="2" t="s">
        <v>73</v>
      </c>
      <c r="F266" s="15">
        <v>2</v>
      </c>
      <c r="G266" s="2">
        <v>138.19069444444401</v>
      </c>
      <c r="H266" s="2" t="s">
        <v>127</v>
      </c>
    </row>
    <row r="267" spans="2:8">
      <c r="B267" t="s">
        <v>624</v>
      </c>
      <c r="C267" t="s">
        <v>5</v>
      </c>
      <c r="D267">
        <v>1</v>
      </c>
      <c r="E267" s="2" t="s">
        <v>74</v>
      </c>
      <c r="F267" s="15">
        <v>1</v>
      </c>
      <c r="G267" s="2">
        <v>1246.4897222222201</v>
      </c>
      <c r="H267" s="2" t="s">
        <v>127</v>
      </c>
    </row>
    <row r="268" spans="2:8">
      <c r="B268" t="s">
        <v>624</v>
      </c>
      <c r="C268" t="s">
        <v>5</v>
      </c>
      <c r="D268">
        <v>1</v>
      </c>
      <c r="E268" s="2" t="s">
        <v>74</v>
      </c>
      <c r="F268" s="15">
        <v>2</v>
      </c>
      <c r="G268" s="2">
        <v>970.688055555554</v>
      </c>
      <c r="H268" s="2" t="s">
        <v>127</v>
      </c>
    </row>
    <row r="269" spans="2:8">
      <c r="B269" t="s">
        <v>624</v>
      </c>
      <c r="C269" t="s">
        <v>5</v>
      </c>
      <c r="D269">
        <v>1</v>
      </c>
      <c r="E269" s="2" t="s">
        <v>75</v>
      </c>
      <c r="F269" s="15">
        <v>1</v>
      </c>
      <c r="G269" s="2">
        <v>1189.13763888889</v>
      </c>
      <c r="H269" s="2" t="s">
        <v>127</v>
      </c>
    </row>
    <row r="270" spans="2:8">
      <c r="B270" t="s">
        <v>624</v>
      </c>
      <c r="C270" t="s">
        <v>5</v>
      </c>
      <c r="D270">
        <v>1</v>
      </c>
      <c r="E270" s="2" t="s">
        <v>75</v>
      </c>
      <c r="F270" s="15">
        <v>2</v>
      </c>
      <c r="G270" s="2">
        <v>976.95083333333196</v>
      </c>
      <c r="H270" s="2" t="s">
        <v>127</v>
      </c>
    </row>
    <row r="271" spans="2:8">
      <c r="B271" t="s">
        <v>624</v>
      </c>
      <c r="C271" t="s">
        <v>5</v>
      </c>
      <c r="D271">
        <v>1</v>
      </c>
      <c r="E271" s="2" t="s">
        <v>64</v>
      </c>
      <c r="F271" s="15">
        <v>3</v>
      </c>
      <c r="G271" s="2">
        <v>1404.0525</v>
      </c>
      <c r="H271" s="2" t="s">
        <v>127</v>
      </c>
    </row>
    <row r="272" spans="2:8">
      <c r="B272" t="s">
        <v>624</v>
      </c>
      <c r="C272" t="s">
        <v>5</v>
      </c>
      <c r="D272">
        <v>1</v>
      </c>
      <c r="E272" s="2" t="s">
        <v>64</v>
      </c>
      <c r="F272" s="15">
        <v>4</v>
      </c>
      <c r="G272" s="2">
        <v>990.63499999999897</v>
      </c>
      <c r="H272" s="2" t="s">
        <v>127</v>
      </c>
    </row>
    <row r="273" spans="2:8">
      <c r="B273" t="s">
        <v>624</v>
      </c>
      <c r="C273" t="s">
        <v>5</v>
      </c>
      <c r="D273">
        <v>1</v>
      </c>
      <c r="E273" s="2" t="s">
        <v>65</v>
      </c>
      <c r="F273" s="15">
        <v>3</v>
      </c>
      <c r="G273" s="2">
        <v>1004.62069444444</v>
      </c>
      <c r="H273" s="2" t="s">
        <v>127</v>
      </c>
    </row>
    <row r="274" spans="2:8">
      <c r="B274" t="s">
        <v>624</v>
      </c>
      <c r="C274" t="s">
        <v>5</v>
      </c>
      <c r="D274">
        <v>1</v>
      </c>
      <c r="E274" s="2" t="s">
        <v>65</v>
      </c>
      <c r="F274" s="15">
        <v>4</v>
      </c>
      <c r="G274" s="2">
        <v>1054.68444444444</v>
      </c>
      <c r="H274" s="2" t="s">
        <v>127</v>
      </c>
    </row>
    <row r="275" spans="2:8">
      <c r="B275" t="s">
        <v>624</v>
      </c>
      <c r="C275" t="s">
        <v>5</v>
      </c>
      <c r="D275">
        <v>1</v>
      </c>
      <c r="E275" s="2" t="s">
        <v>66</v>
      </c>
      <c r="F275" s="15">
        <v>3</v>
      </c>
      <c r="G275" s="2">
        <v>910.99041666666506</v>
      </c>
      <c r="H275" s="2" t="s">
        <v>127</v>
      </c>
    </row>
    <row r="276" spans="2:8">
      <c r="B276" t="s">
        <v>624</v>
      </c>
      <c r="C276" t="s">
        <v>5</v>
      </c>
      <c r="D276">
        <v>1</v>
      </c>
      <c r="E276" s="2" t="s">
        <v>66</v>
      </c>
      <c r="F276" s="15">
        <v>4</v>
      </c>
      <c r="G276" s="2">
        <v>1077.1168055555499</v>
      </c>
      <c r="H276" s="2" t="s">
        <v>127</v>
      </c>
    </row>
    <row r="277" spans="2:8">
      <c r="B277" t="s">
        <v>624</v>
      </c>
      <c r="C277" t="s">
        <v>5</v>
      </c>
      <c r="D277">
        <v>1</v>
      </c>
      <c r="E277" s="2" t="s">
        <v>67</v>
      </c>
      <c r="F277" s="15">
        <v>3</v>
      </c>
      <c r="G277" s="2">
        <v>1071.0445833333299</v>
      </c>
      <c r="H277" s="2" t="s">
        <v>127</v>
      </c>
    </row>
    <row r="278" spans="2:8">
      <c r="B278" t="s">
        <v>624</v>
      </c>
      <c r="C278" t="s">
        <v>5</v>
      </c>
      <c r="D278">
        <v>1</v>
      </c>
      <c r="E278" s="2" t="s">
        <v>67</v>
      </c>
      <c r="F278" s="15">
        <v>4</v>
      </c>
      <c r="G278" s="2">
        <v>1024.99305555555</v>
      </c>
      <c r="H278" s="2" t="s">
        <v>127</v>
      </c>
    </row>
    <row r="279" spans="2:8">
      <c r="B279" t="s">
        <v>624</v>
      </c>
      <c r="C279" t="s">
        <v>5</v>
      </c>
      <c r="D279">
        <v>1</v>
      </c>
      <c r="E279" s="2" t="s">
        <v>68</v>
      </c>
      <c r="F279" s="15">
        <v>3</v>
      </c>
      <c r="G279" s="2">
        <v>895.03</v>
      </c>
      <c r="H279" s="2" t="s">
        <v>127</v>
      </c>
    </row>
    <row r="280" spans="2:8">
      <c r="B280" t="s">
        <v>624</v>
      </c>
      <c r="C280" t="s">
        <v>5</v>
      </c>
      <c r="D280">
        <v>1</v>
      </c>
      <c r="E280" s="2" t="s">
        <v>68</v>
      </c>
      <c r="F280" s="15">
        <v>4</v>
      </c>
      <c r="G280" s="2">
        <v>1413.09513888889</v>
      </c>
      <c r="H280" s="2" t="s">
        <v>127</v>
      </c>
    </row>
    <row r="281" spans="2:8">
      <c r="B281" t="s">
        <v>624</v>
      </c>
      <c r="C281" t="s">
        <v>5</v>
      </c>
      <c r="D281">
        <v>1</v>
      </c>
      <c r="E281" s="2" t="s">
        <v>69</v>
      </c>
      <c r="F281" s="15">
        <v>3</v>
      </c>
      <c r="G281" s="2">
        <v>1048.5145833333299</v>
      </c>
      <c r="H281" s="2" t="s">
        <v>127</v>
      </c>
    </row>
    <row r="282" spans="2:8">
      <c r="B282" t="s">
        <v>624</v>
      </c>
      <c r="C282" t="s">
        <v>5</v>
      </c>
      <c r="D282">
        <v>1</v>
      </c>
      <c r="E282" s="2" t="s">
        <v>69</v>
      </c>
      <c r="F282" s="15">
        <v>4</v>
      </c>
      <c r="G282" s="2">
        <v>1164.92347222222</v>
      </c>
      <c r="H282" s="2" t="s">
        <v>127</v>
      </c>
    </row>
    <row r="283" spans="2:8">
      <c r="B283" t="s">
        <v>624</v>
      </c>
      <c r="C283" t="s">
        <v>5</v>
      </c>
      <c r="D283">
        <v>1</v>
      </c>
      <c r="E283" s="2" t="s">
        <v>70</v>
      </c>
      <c r="F283" s="15">
        <v>3</v>
      </c>
      <c r="G283" s="2">
        <v>1189.1473611111101</v>
      </c>
      <c r="H283" s="2" t="s">
        <v>127</v>
      </c>
    </row>
    <row r="284" spans="2:8">
      <c r="B284" t="s">
        <v>624</v>
      </c>
      <c r="C284" t="s">
        <v>5</v>
      </c>
      <c r="D284">
        <v>1</v>
      </c>
      <c r="E284" s="2" t="s">
        <v>70</v>
      </c>
      <c r="F284" s="15">
        <v>4</v>
      </c>
      <c r="G284" s="2">
        <v>1471.0405555555501</v>
      </c>
      <c r="H284" s="2" t="s">
        <v>127</v>
      </c>
    </row>
    <row r="285" spans="2:8">
      <c r="B285" t="s">
        <v>624</v>
      </c>
      <c r="C285" t="s">
        <v>5</v>
      </c>
      <c r="D285">
        <v>1</v>
      </c>
      <c r="E285" s="2" t="s">
        <v>71</v>
      </c>
      <c r="F285" s="15">
        <v>3</v>
      </c>
      <c r="G285" s="2">
        <v>1326.93611111111</v>
      </c>
      <c r="H285" s="2" t="s">
        <v>127</v>
      </c>
    </row>
    <row r="286" spans="2:8">
      <c r="B286" t="s">
        <v>624</v>
      </c>
      <c r="C286" t="s">
        <v>5</v>
      </c>
      <c r="D286">
        <v>1</v>
      </c>
      <c r="E286" s="2" t="s">
        <v>71</v>
      </c>
      <c r="F286" s="15">
        <v>4</v>
      </c>
      <c r="G286" s="2">
        <v>1517.14083333333</v>
      </c>
      <c r="H286" s="2" t="s">
        <v>127</v>
      </c>
    </row>
    <row r="287" spans="2:8">
      <c r="B287" t="s">
        <v>624</v>
      </c>
      <c r="C287" t="s">
        <v>5</v>
      </c>
      <c r="D287">
        <v>1</v>
      </c>
      <c r="E287" s="2" t="s">
        <v>72</v>
      </c>
      <c r="F287" s="15">
        <v>3</v>
      </c>
      <c r="G287" s="2">
        <v>1259.7951388888901</v>
      </c>
      <c r="H287" s="2" t="s">
        <v>127</v>
      </c>
    </row>
    <row r="288" spans="2:8">
      <c r="B288" t="s">
        <v>624</v>
      </c>
      <c r="C288" t="s">
        <v>5</v>
      </c>
      <c r="D288">
        <v>1</v>
      </c>
      <c r="E288" s="2" t="s">
        <v>72</v>
      </c>
      <c r="F288" s="15">
        <v>4</v>
      </c>
      <c r="G288" s="2">
        <v>1151.66902777778</v>
      </c>
      <c r="H288" s="2" t="s">
        <v>127</v>
      </c>
    </row>
    <row r="289" spans="2:8">
      <c r="B289" t="s">
        <v>624</v>
      </c>
      <c r="C289" t="s">
        <v>5</v>
      </c>
      <c r="D289">
        <v>1</v>
      </c>
      <c r="E289" s="2" t="s">
        <v>73</v>
      </c>
      <c r="F289" s="15">
        <v>3</v>
      </c>
      <c r="G289" s="2">
        <v>360.34097222222198</v>
      </c>
      <c r="H289" s="2" t="s">
        <v>127</v>
      </c>
    </row>
    <row r="290" spans="2:8">
      <c r="B290" t="s">
        <v>624</v>
      </c>
      <c r="C290" t="s">
        <v>5</v>
      </c>
      <c r="D290">
        <v>1</v>
      </c>
      <c r="E290" s="2" t="s">
        <v>73</v>
      </c>
      <c r="F290" s="15">
        <v>4</v>
      </c>
      <c r="G290" s="2">
        <v>523.97652777777705</v>
      </c>
      <c r="H290" s="2" t="s">
        <v>127</v>
      </c>
    </row>
    <row r="291" spans="2:8">
      <c r="B291" t="s">
        <v>624</v>
      </c>
      <c r="C291" t="s">
        <v>5</v>
      </c>
      <c r="D291">
        <v>1</v>
      </c>
      <c r="E291" s="2" t="s">
        <v>74</v>
      </c>
      <c r="F291" s="15">
        <v>3</v>
      </c>
      <c r="G291" s="2">
        <v>794.02555555555398</v>
      </c>
      <c r="H291" s="2" t="s">
        <v>127</v>
      </c>
    </row>
    <row r="292" spans="2:8">
      <c r="B292" t="s">
        <v>624</v>
      </c>
      <c r="C292" t="s">
        <v>5</v>
      </c>
      <c r="D292">
        <v>1</v>
      </c>
      <c r="E292" s="2" t="s">
        <v>74</v>
      </c>
      <c r="F292" s="15">
        <v>4</v>
      </c>
      <c r="G292" s="2">
        <v>1037.0322222222201</v>
      </c>
      <c r="H292" s="2" t="s">
        <v>127</v>
      </c>
    </row>
    <row r="293" spans="2:8">
      <c r="B293" t="s">
        <v>624</v>
      </c>
      <c r="C293" t="s">
        <v>5</v>
      </c>
      <c r="D293">
        <v>1</v>
      </c>
      <c r="E293" s="2" t="s">
        <v>75</v>
      </c>
      <c r="F293" s="15">
        <v>3</v>
      </c>
      <c r="G293" s="2">
        <v>1057.0431944444399</v>
      </c>
      <c r="H293" s="2" t="s">
        <v>127</v>
      </c>
    </row>
    <row r="294" spans="2:8">
      <c r="B294" t="s">
        <v>624</v>
      </c>
      <c r="C294" t="s">
        <v>5</v>
      </c>
      <c r="D294">
        <v>1</v>
      </c>
      <c r="E294" s="2" t="s">
        <v>75</v>
      </c>
      <c r="F294" s="15">
        <v>4</v>
      </c>
      <c r="G294" s="2">
        <v>1051.22152777778</v>
      </c>
      <c r="H294" s="2" t="s">
        <v>127</v>
      </c>
    </row>
    <row r="295" spans="2:8">
      <c r="B295" t="s">
        <v>624</v>
      </c>
      <c r="C295" t="s">
        <v>5</v>
      </c>
      <c r="D295">
        <v>1</v>
      </c>
      <c r="E295" s="2" t="s">
        <v>76</v>
      </c>
      <c r="F295" s="15">
        <v>1</v>
      </c>
      <c r="G295" s="2">
        <v>192.528055555555</v>
      </c>
      <c r="H295" s="2" t="s">
        <v>127</v>
      </c>
    </row>
    <row r="296" spans="2:8">
      <c r="B296" t="s">
        <v>624</v>
      </c>
      <c r="C296" t="s">
        <v>5</v>
      </c>
      <c r="D296">
        <v>1</v>
      </c>
      <c r="E296" s="2" t="s">
        <v>76</v>
      </c>
      <c r="F296" s="15">
        <v>2</v>
      </c>
      <c r="G296" s="2">
        <v>525.26208333333295</v>
      </c>
      <c r="H296" s="2" t="s">
        <v>127</v>
      </c>
    </row>
    <row r="297" spans="2:8">
      <c r="B297" t="s">
        <v>624</v>
      </c>
      <c r="C297" t="s">
        <v>5</v>
      </c>
      <c r="D297">
        <v>1</v>
      </c>
      <c r="E297" s="2" t="s">
        <v>77</v>
      </c>
      <c r="F297" s="15">
        <v>1</v>
      </c>
      <c r="G297" s="2">
        <v>1127.8845833333301</v>
      </c>
      <c r="H297" s="2" t="s">
        <v>127</v>
      </c>
    </row>
    <row r="298" spans="2:8">
      <c r="B298" t="s">
        <v>624</v>
      </c>
      <c r="C298" t="s">
        <v>5</v>
      </c>
      <c r="D298">
        <v>1</v>
      </c>
      <c r="E298" s="2" t="s">
        <v>77</v>
      </c>
      <c r="F298" s="15">
        <v>2</v>
      </c>
      <c r="G298" s="2">
        <v>1230.05833333333</v>
      </c>
      <c r="H298" s="2" t="s">
        <v>127</v>
      </c>
    </row>
    <row r="299" spans="2:8">
      <c r="B299" t="s">
        <v>624</v>
      </c>
      <c r="C299" t="s">
        <v>5</v>
      </c>
      <c r="D299">
        <v>1</v>
      </c>
      <c r="E299" s="2" t="s">
        <v>78</v>
      </c>
      <c r="F299" s="15">
        <v>1</v>
      </c>
      <c r="G299" s="2">
        <v>475.72055555555499</v>
      </c>
      <c r="H299" s="2" t="s">
        <v>127</v>
      </c>
    </row>
    <row r="300" spans="2:8">
      <c r="B300" t="s">
        <v>624</v>
      </c>
      <c r="C300" t="s">
        <v>5</v>
      </c>
      <c r="D300">
        <v>1</v>
      </c>
      <c r="E300" s="2" t="s">
        <v>78</v>
      </c>
      <c r="F300" s="15">
        <v>2</v>
      </c>
      <c r="G300" s="2">
        <v>596.52972222222195</v>
      </c>
      <c r="H300" s="2" t="s">
        <v>127</v>
      </c>
    </row>
    <row r="301" spans="2:8">
      <c r="B301" t="s">
        <v>624</v>
      </c>
      <c r="C301" t="s">
        <v>5</v>
      </c>
      <c r="D301">
        <v>1</v>
      </c>
      <c r="E301" s="2" t="s">
        <v>79</v>
      </c>
      <c r="F301" s="15">
        <v>1</v>
      </c>
      <c r="G301" s="2">
        <v>1235.16930555555</v>
      </c>
      <c r="H301" s="2" t="s">
        <v>127</v>
      </c>
    </row>
    <row r="302" spans="2:8">
      <c r="B302" t="s">
        <v>624</v>
      </c>
      <c r="C302" t="s">
        <v>5</v>
      </c>
      <c r="D302">
        <v>1</v>
      </c>
      <c r="E302" s="2" t="s">
        <v>79</v>
      </c>
      <c r="F302" s="15">
        <v>2</v>
      </c>
      <c r="G302" s="2">
        <v>1140.86513888889</v>
      </c>
      <c r="H302" s="2" t="s">
        <v>127</v>
      </c>
    </row>
    <row r="303" spans="2:8">
      <c r="B303" t="s">
        <v>624</v>
      </c>
      <c r="C303" t="s">
        <v>5</v>
      </c>
      <c r="D303">
        <v>1</v>
      </c>
      <c r="E303" s="2" t="s">
        <v>80</v>
      </c>
      <c r="F303" s="15">
        <v>1</v>
      </c>
      <c r="G303" s="2">
        <v>699.68638888888802</v>
      </c>
      <c r="H303" s="2" t="s">
        <v>127</v>
      </c>
    </row>
    <row r="304" spans="2:8">
      <c r="B304" t="s">
        <v>624</v>
      </c>
      <c r="C304" t="s">
        <v>5</v>
      </c>
      <c r="D304">
        <v>1</v>
      </c>
      <c r="E304" s="2" t="s">
        <v>80</v>
      </c>
      <c r="F304" s="15">
        <v>2</v>
      </c>
      <c r="G304" s="2">
        <v>1120.60069444444</v>
      </c>
      <c r="H304" s="2" t="s">
        <v>127</v>
      </c>
    </row>
    <row r="305" spans="2:8">
      <c r="B305" t="s">
        <v>624</v>
      </c>
      <c r="C305" t="s">
        <v>5</v>
      </c>
      <c r="D305">
        <v>1</v>
      </c>
      <c r="E305" s="2" t="s">
        <v>81</v>
      </c>
      <c r="F305" s="15">
        <v>1</v>
      </c>
      <c r="G305" s="2">
        <v>504.98777777777701</v>
      </c>
      <c r="H305" s="2" t="s">
        <v>127</v>
      </c>
    </row>
    <row r="306" spans="2:8">
      <c r="B306" t="s">
        <v>624</v>
      </c>
      <c r="C306" t="s">
        <v>5</v>
      </c>
      <c r="D306">
        <v>1</v>
      </c>
      <c r="E306" s="2" t="s">
        <v>81</v>
      </c>
      <c r="F306" s="15">
        <v>2</v>
      </c>
      <c r="G306" s="2">
        <v>880.99416666666605</v>
      </c>
      <c r="H306" s="2" t="s">
        <v>127</v>
      </c>
    </row>
    <row r="307" spans="2:8">
      <c r="B307" t="s">
        <v>624</v>
      </c>
      <c r="C307" t="s">
        <v>5</v>
      </c>
      <c r="D307">
        <v>1</v>
      </c>
      <c r="E307" s="2" t="s">
        <v>82</v>
      </c>
      <c r="F307" s="15">
        <v>1</v>
      </c>
      <c r="G307" s="2">
        <v>1148.3854166666699</v>
      </c>
      <c r="H307" s="2" t="s">
        <v>127</v>
      </c>
    </row>
    <row r="308" spans="2:8">
      <c r="B308" t="s">
        <v>624</v>
      </c>
      <c r="C308" t="s">
        <v>5</v>
      </c>
      <c r="D308">
        <v>1</v>
      </c>
      <c r="E308" s="2" t="s">
        <v>82</v>
      </c>
      <c r="F308" s="15">
        <v>2</v>
      </c>
      <c r="G308" s="2">
        <v>1028.94055555555</v>
      </c>
      <c r="H308" s="2" t="s">
        <v>127</v>
      </c>
    </row>
    <row r="309" spans="2:8">
      <c r="B309" t="s">
        <v>624</v>
      </c>
      <c r="C309" t="s">
        <v>5</v>
      </c>
      <c r="D309">
        <v>1</v>
      </c>
      <c r="E309" s="2" t="s">
        <v>83</v>
      </c>
      <c r="F309" s="15">
        <v>1</v>
      </c>
      <c r="G309" s="2">
        <v>1176.9009722222199</v>
      </c>
      <c r="H309" s="2" t="s">
        <v>127</v>
      </c>
    </row>
    <row r="310" spans="2:8">
      <c r="B310" t="s">
        <v>624</v>
      </c>
      <c r="C310" t="s">
        <v>5</v>
      </c>
      <c r="D310">
        <v>1</v>
      </c>
      <c r="E310" s="2" t="s">
        <v>83</v>
      </c>
      <c r="F310" s="15">
        <v>2</v>
      </c>
      <c r="G310" s="2">
        <v>1548.9705555555499</v>
      </c>
      <c r="H310" s="2" t="s">
        <v>127</v>
      </c>
    </row>
    <row r="311" spans="2:8">
      <c r="B311" t="s">
        <v>624</v>
      </c>
      <c r="C311" t="s">
        <v>5</v>
      </c>
      <c r="D311">
        <v>1</v>
      </c>
      <c r="E311" s="2" t="s">
        <v>84</v>
      </c>
      <c r="F311" s="15">
        <v>1</v>
      </c>
      <c r="G311" s="2">
        <v>81.216388888888801</v>
      </c>
      <c r="H311" s="2" t="s">
        <v>127</v>
      </c>
    </row>
    <row r="312" spans="2:8">
      <c r="B312" t="s">
        <v>624</v>
      </c>
      <c r="C312" t="s">
        <v>5</v>
      </c>
      <c r="D312">
        <v>1</v>
      </c>
      <c r="E312" s="2" t="s">
        <v>84</v>
      </c>
      <c r="F312" s="15">
        <v>2</v>
      </c>
      <c r="G312" s="2">
        <v>683.83208333333198</v>
      </c>
      <c r="H312" s="2" t="s">
        <v>127</v>
      </c>
    </row>
    <row r="313" spans="2:8">
      <c r="B313" t="s">
        <v>624</v>
      </c>
      <c r="C313" t="s">
        <v>5</v>
      </c>
      <c r="D313">
        <v>1</v>
      </c>
      <c r="E313" s="2" t="s">
        <v>85</v>
      </c>
      <c r="F313" s="15">
        <v>1</v>
      </c>
      <c r="G313" s="2">
        <v>1579.0759722222199</v>
      </c>
      <c r="H313" s="2" t="s">
        <v>127</v>
      </c>
    </row>
    <row r="314" spans="2:8">
      <c r="B314" t="s">
        <v>624</v>
      </c>
      <c r="C314" t="s">
        <v>5</v>
      </c>
      <c r="D314">
        <v>1</v>
      </c>
      <c r="E314" s="2" t="s">
        <v>85</v>
      </c>
      <c r="F314" s="15">
        <v>2</v>
      </c>
      <c r="G314" s="2">
        <v>1103.88763888889</v>
      </c>
      <c r="H314" s="2" t="s">
        <v>127</v>
      </c>
    </row>
    <row r="315" spans="2:8">
      <c r="B315" t="s">
        <v>624</v>
      </c>
      <c r="C315" t="s">
        <v>5</v>
      </c>
      <c r="D315">
        <v>1</v>
      </c>
      <c r="E315" s="2" t="s">
        <v>86</v>
      </c>
      <c r="F315" s="15">
        <v>1</v>
      </c>
      <c r="G315" s="2">
        <v>943.33055555555404</v>
      </c>
      <c r="H315" s="2" t="s">
        <v>127</v>
      </c>
    </row>
    <row r="316" spans="2:8">
      <c r="B316" t="s">
        <v>624</v>
      </c>
      <c r="C316" t="s">
        <v>5</v>
      </c>
      <c r="D316">
        <v>1</v>
      </c>
      <c r="E316" s="2" t="s">
        <v>86</v>
      </c>
      <c r="F316" s="15">
        <v>2</v>
      </c>
      <c r="G316" s="2">
        <v>1420.0536111111101</v>
      </c>
      <c r="H316" s="2" t="s">
        <v>127</v>
      </c>
    </row>
    <row r="317" spans="2:8">
      <c r="B317" t="s">
        <v>624</v>
      </c>
      <c r="C317" t="s">
        <v>5</v>
      </c>
      <c r="D317">
        <v>1</v>
      </c>
      <c r="E317" s="2" t="s">
        <v>87</v>
      </c>
      <c r="F317" s="15">
        <v>1</v>
      </c>
      <c r="G317" s="2">
        <v>1163.0691666666601</v>
      </c>
      <c r="H317" s="2" t="s">
        <v>127</v>
      </c>
    </row>
    <row r="318" spans="2:8">
      <c r="B318" t="s">
        <v>624</v>
      </c>
      <c r="C318" t="s">
        <v>5</v>
      </c>
      <c r="D318">
        <v>1</v>
      </c>
      <c r="E318" s="2" t="s">
        <v>87</v>
      </c>
      <c r="F318" s="15">
        <v>2</v>
      </c>
      <c r="G318" s="2">
        <v>1320.6272222222201</v>
      </c>
      <c r="H318" s="2" t="s">
        <v>127</v>
      </c>
    </row>
    <row r="319" spans="2:8">
      <c r="B319" t="s">
        <v>624</v>
      </c>
      <c r="C319" t="s">
        <v>5</v>
      </c>
      <c r="D319">
        <v>1</v>
      </c>
      <c r="E319" s="2" t="s">
        <v>76</v>
      </c>
      <c r="F319" s="15">
        <v>3</v>
      </c>
      <c r="G319" s="2">
        <v>470.48916666666599</v>
      </c>
      <c r="H319" s="2" t="s">
        <v>127</v>
      </c>
    </row>
    <row r="320" spans="2:8">
      <c r="B320" t="s">
        <v>624</v>
      </c>
      <c r="C320" t="s">
        <v>5</v>
      </c>
      <c r="D320">
        <v>1</v>
      </c>
      <c r="E320" s="2" t="s">
        <v>76</v>
      </c>
      <c r="F320" s="15">
        <v>4</v>
      </c>
      <c r="G320" s="2">
        <v>624.84513888888796</v>
      </c>
      <c r="H320" s="2" t="s">
        <v>127</v>
      </c>
    </row>
    <row r="321" spans="2:8">
      <c r="B321" t="s">
        <v>624</v>
      </c>
      <c r="C321" t="s">
        <v>5</v>
      </c>
      <c r="D321">
        <v>1</v>
      </c>
      <c r="E321" s="2" t="s">
        <v>77</v>
      </c>
      <c r="F321" s="15">
        <v>3</v>
      </c>
      <c r="G321" s="2">
        <v>1096.2791666666601</v>
      </c>
      <c r="H321" s="2" t="s">
        <v>127</v>
      </c>
    </row>
    <row r="322" spans="2:8">
      <c r="B322" t="s">
        <v>624</v>
      </c>
      <c r="C322" t="s">
        <v>5</v>
      </c>
      <c r="D322">
        <v>1</v>
      </c>
      <c r="E322" s="2" t="s">
        <v>77</v>
      </c>
      <c r="F322" s="15">
        <v>4</v>
      </c>
      <c r="G322" s="2">
        <v>948.40416666666601</v>
      </c>
      <c r="H322" s="2" t="s">
        <v>127</v>
      </c>
    </row>
    <row r="323" spans="2:8">
      <c r="B323" t="s">
        <v>624</v>
      </c>
      <c r="C323" t="s">
        <v>5</v>
      </c>
      <c r="D323">
        <v>1</v>
      </c>
      <c r="E323" s="2" t="s">
        <v>78</v>
      </c>
      <c r="F323" s="15">
        <v>3</v>
      </c>
      <c r="G323" s="2">
        <v>577.40152777777701</v>
      </c>
      <c r="H323" s="2" t="s">
        <v>127</v>
      </c>
    </row>
    <row r="324" spans="2:8">
      <c r="B324" t="s">
        <v>624</v>
      </c>
      <c r="C324" t="s">
        <v>5</v>
      </c>
      <c r="D324">
        <v>1</v>
      </c>
      <c r="E324" s="2" t="s">
        <v>78</v>
      </c>
      <c r="F324" s="15">
        <v>4</v>
      </c>
      <c r="G324" s="2">
        <v>624.55916666666599</v>
      </c>
      <c r="H324" s="2" t="s">
        <v>127</v>
      </c>
    </row>
    <row r="325" spans="2:8">
      <c r="B325" t="s">
        <v>624</v>
      </c>
      <c r="C325" t="s">
        <v>5</v>
      </c>
      <c r="D325">
        <v>1</v>
      </c>
      <c r="E325" s="2" t="s">
        <v>79</v>
      </c>
      <c r="F325" s="15">
        <v>3</v>
      </c>
      <c r="G325" s="2">
        <v>1154.7225000000001</v>
      </c>
      <c r="H325" s="2" t="s">
        <v>127</v>
      </c>
    </row>
    <row r="326" spans="2:8">
      <c r="B326" t="s">
        <v>624</v>
      </c>
      <c r="C326" t="s">
        <v>5</v>
      </c>
      <c r="D326">
        <v>1</v>
      </c>
      <c r="E326" s="2" t="s">
        <v>79</v>
      </c>
      <c r="F326" s="15">
        <v>4</v>
      </c>
      <c r="G326" s="2">
        <v>1208.74694444444</v>
      </c>
      <c r="H326" s="2" t="s">
        <v>127</v>
      </c>
    </row>
    <row r="327" spans="2:8">
      <c r="B327" t="s">
        <v>624</v>
      </c>
      <c r="C327" t="s">
        <v>5</v>
      </c>
      <c r="D327">
        <v>1</v>
      </c>
      <c r="E327" s="2" t="s">
        <v>80</v>
      </c>
      <c r="F327" s="15">
        <v>3</v>
      </c>
      <c r="G327" s="2">
        <v>1358.30375</v>
      </c>
      <c r="H327" s="2" t="s">
        <v>127</v>
      </c>
    </row>
    <row r="328" spans="2:8">
      <c r="B328" t="s">
        <v>624</v>
      </c>
      <c r="C328" t="s">
        <v>5</v>
      </c>
      <c r="D328">
        <v>1</v>
      </c>
      <c r="E328" s="2" t="s">
        <v>80</v>
      </c>
      <c r="F328" s="15">
        <v>4</v>
      </c>
      <c r="G328" s="2">
        <v>845.52083333333201</v>
      </c>
      <c r="H328" s="2" t="s">
        <v>127</v>
      </c>
    </row>
    <row r="329" spans="2:8">
      <c r="B329" t="s">
        <v>624</v>
      </c>
      <c r="C329" t="s">
        <v>5</v>
      </c>
      <c r="D329">
        <v>1</v>
      </c>
      <c r="E329" s="2" t="s">
        <v>81</v>
      </c>
      <c r="F329" s="15">
        <v>3</v>
      </c>
      <c r="G329" s="2">
        <v>1050.0631944444399</v>
      </c>
      <c r="H329" s="2" t="s">
        <v>127</v>
      </c>
    </row>
    <row r="330" spans="2:8">
      <c r="B330" t="s">
        <v>624</v>
      </c>
      <c r="C330" t="s">
        <v>5</v>
      </c>
      <c r="D330">
        <v>1</v>
      </c>
      <c r="E330" s="2" t="s">
        <v>81</v>
      </c>
      <c r="F330" s="15">
        <v>4</v>
      </c>
      <c r="G330" s="2">
        <v>1054.3015277777799</v>
      </c>
      <c r="H330" s="2" t="s">
        <v>127</v>
      </c>
    </row>
    <row r="331" spans="2:8">
      <c r="B331" t="s">
        <v>624</v>
      </c>
      <c r="C331" t="s">
        <v>5</v>
      </c>
      <c r="D331">
        <v>1</v>
      </c>
      <c r="E331" s="2" t="s">
        <v>82</v>
      </c>
      <c r="F331" s="15">
        <v>3</v>
      </c>
      <c r="G331" s="2">
        <v>1143.9819444444399</v>
      </c>
      <c r="H331" s="2" t="s">
        <v>127</v>
      </c>
    </row>
    <row r="332" spans="2:8">
      <c r="B332" t="s">
        <v>624</v>
      </c>
      <c r="C332" t="s">
        <v>5</v>
      </c>
      <c r="D332">
        <v>1</v>
      </c>
      <c r="E332" s="2" t="s">
        <v>82</v>
      </c>
      <c r="F332" s="15">
        <v>4</v>
      </c>
      <c r="G332" s="2">
        <v>1048.67902777778</v>
      </c>
      <c r="H332" s="2" t="s">
        <v>127</v>
      </c>
    </row>
    <row r="333" spans="2:8">
      <c r="B333" t="s">
        <v>624</v>
      </c>
      <c r="C333" t="s">
        <v>5</v>
      </c>
      <c r="D333">
        <v>1</v>
      </c>
      <c r="E333" s="2" t="s">
        <v>83</v>
      </c>
      <c r="F333" s="15">
        <v>3</v>
      </c>
      <c r="G333" s="2">
        <v>1318.02680555555</v>
      </c>
      <c r="H333" s="2" t="s">
        <v>127</v>
      </c>
    </row>
    <row r="334" spans="2:8">
      <c r="B334" t="s">
        <v>624</v>
      </c>
      <c r="C334" t="s">
        <v>5</v>
      </c>
      <c r="D334">
        <v>1</v>
      </c>
      <c r="E334" s="2" t="s">
        <v>83</v>
      </c>
      <c r="F334" s="15">
        <v>4</v>
      </c>
      <c r="G334" s="2">
        <v>1124.69166666667</v>
      </c>
      <c r="H334" s="2" t="s">
        <v>127</v>
      </c>
    </row>
    <row r="335" spans="2:8">
      <c r="B335" t="s">
        <v>624</v>
      </c>
      <c r="C335" t="s">
        <v>5</v>
      </c>
      <c r="D335">
        <v>1</v>
      </c>
      <c r="E335" s="2" t="s">
        <v>84</v>
      </c>
      <c r="F335" s="15">
        <v>3</v>
      </c>
      <c r="G335" s="2">
        <v>549.41499999999905</v>
      </c>
      <c r="H335" s="2" t="s">
        <v>127</v>
      </c>
    </row>
    <row r="336" spans="2:8">
      <c r="B336" t="s">
        <v>624</v>
      </c>
      <c r="C336" t="s">
        <v>5</v>
      </c>
      <c r="D336">
        <v>1</v>
      </c>
      <c r="E336" s="2" t="s">
        <v>84</v>
      </c>
      <c r="F336" s="15">
        <v>4</v>
      </c>
      <c r="G336" s="2">
        <v>1137.54527777778</v>
      </c>
      <c r="H336" s="2" t="s">
        <v>127</v>
      </c>
    </row>
    <row r="337" spans="2:8">
      <c r="B337" t="s">
        <v>624</v>
      </c>
      <c r="C337" t="s">
        <v>5</v>
      </c>
      <c r="D337">
        <v>1</v>
      </c>
      <c r="E337" s="2" t="s">
        <v>85</v>
      </c>
      <c r="F337" s="15">
        <v>3</v>
      </c>
      <c r="G337" s="2">
        <v>1003.96472222222</v>
      </c>
      <c r="H337" s="2" t="s">
        <v>127</v>
      </c>
    </row>
    <row r="338" spans="2:8">
      <c r="B338" t="s">
        <v>624</v>
      </c>
      <c r="C338" t="s">
        <v>5</v>
      </c>
      <c r="D338">
        <v>1</v>
      </c>
      <c r="E338" s="2" t="s">
        <v>85</v>
      </c>
      <c r="F338" s="15">
        <v>4</v>
      </c>
      <c r="G338" s="2">
        <v>889.26624999999899</v>
      </c>
      <c r="H338" s="2" t="s">
        <v>127</v>
      </c>
    </row>
    <row r="339" spans="2:8">
      <c r="B339" t="s">
        <v>624</v>
      </c>
      <c r="C339" t="s">
        <v>5</v>
      </c>
      <c r="D339">
        <v>1</v>
      </c>
      <c r="E339" s="2" t="s">
        <v>86</v>
      </c>
      <c r="F339" s="15">
        <v>3</v>
      </c>
      <c r="G339" s="2">
        <v>706.83027777777704</v>
      </c>
      <c r="H339" s="2" t="s">
        <v>127</v>
      </c>
    </row>
    <row r="340" spans="2:8">
      <c r="B340" t="s">
        <v>624</v>
      </c>
      <c r="C340" t="s">
        <v>5</v>
      </c>
      <c r="D340">
        <v>1</v>
      </c>
      <c r="E340" s="2" t="s">
        <v>86</v>
      </c>
      <c r="F340" s="15">
        <v>4</v>
      </c>
      <c r="G340" s="2">
        <v>1416.36208333333</v>
      </c>
      <c r="H340" s="2" t="s">
        <v>127</v>
      </c>
    </row>
    <row r="341" spans="2:8">
      <c r="B341" t="s">
        <v>624</v>
      </c>
      <c r="C341" t="s">
        <v>5</v>
      </c>
      <c r="D341">
        <v>1</v>
      </c>
      <c r="E341" s="2" t="s">
        <v>87</v>
      </c>
      <c r="F341" s="15">
        <v>3</v>
      </c>
      <c r="G341" s="2">
        <v>1104.3273611111099</v>
      </c>
      <c r="H341" s="2" t="s">
        <v>127</v>
      </c>
    </row>
    <row r="342" spans="2:8">
      <c r="B342" t="s">
        <v>624</v>
      </c>
      <c r="C342" t="s">
        <v>5</v>
      </c>
      <c r="D342">
        <v>1</v>
      </c>
      <c r="E342" s="2" t="s">
        <v>87</v>
      </c>
      <c r="F342" s="15">
        <v>4</v>
      </c>
      <c r="G342" s="2">
        <v>1061.6111111111099</v>
      </c>
      <c r="H342" s="2" t="s">
        <v>127</v>
      </c>
    </row>
    <row r="343" spans="2:8">
      <c r="B343" t="s">
        <v>624</v>
      </c>
      <c r="C343" t="s">
        <v>5</v>
      </c>
      <c r="D343">
        <v>1</v>
      </c>
      <c r="E343" s="2" t="s">
        <v>88</v>
      </c>
      <c r="F343" s="15">
        <v>1</v>
      </c>
      <c r="G343" s="2">
        <v>878.98222222222103</v>
      </c>
      <c r="H343" s="2" t="s">
        <v>127</v>
      </c>
    </row>
    <row r="344" spans="2:8">
      <c r="B344" t="s">
        <v>624</v>
      </c>
      <c r="C344" t="s">
        <v>5</v>
      </c>
      <c r="D344">
        <v>1</v>
      </c>
      <c r="E344" s="2" t="s">
        <v>88</v>
      </c>
      <c r="F344" s="15">
        <v>2</v>
      </c>
      <c r="G344" s="2">
        <v>1134.2120833333299</v>
      </c>
      <c r="H344" s="2" t="s">
        <v>127</v>
      </c>
    </row>
    <row r="345" spans="2:8">
      <c r="B345" t="s">
        <v>624</v>
      </c>
      <c r="C345" t="s">
        <v>5</v>
      </c>
      <c r="D345">
        <v>1</v>
      </c>
      <c r="E345" s="2" t="s">
        <v>89</v>
      </c>
      <c r="F345" s="15">
        <v>1</v>
      </c>
      <c r="G345" s="2">
        <v>412.52180555555498</v>
      </c>
      <c r="H345" s="2" t="s">
        <v>127</v>
      </c>
    </row>
    <row r="346" spans="2:8">
      <c r="B346" t="s">
        <v>624</v>
      </c>
      <c r="C346" t="s">
        <v>5</v>
      </c>
      <c r="D346">
        <v>1</v>
      </c>
      <c r="E346" s="2" t="s">
        <v>89</v>
      </c>
      <c r="F346" s="15">
        <v>2</v>
      </c>
      <c r="G346" s="2">
        <v>1001.7716666666699</v>
      </c>
      <c r="H346" s="2" t="s">
        <v>127</v>
      </c>
    </row>
    <row r="347" spans="2:8">
      <c r="B347" t="s">
        <v>624</v>
      </c>
      <c r="C347" t="s">
        <v>5</v>
      </c>
      <c r="D347">
        <v>1</v>
      </c>
      <c r="E347" s="2" t="s">
        <v>90</v>
      </c>
      <c r="F347" s="15">
        <v>1</v>
      </c>
      <c r="G347" s="2">
        <v>1451.5670833333299</v>
      </c>
      <c r="H347" s="2" t="s">
        <v>127</v>
      </c>
    </row>
    <row r="348" spans="2:8">
      <c r="B348" t="s">
        <v>624</v>
      </c>
      <c r="C348" t="s">
        <v>5</v>
      </c>
      <c r="D348">
        <v>1</v>
      </c>
      <c r="E348" s="2" t="s">
        <v>90</v>
      </c>
      <c r="F348" s="15">
        <v>2</v>
      </c>
      <c r="G348" s="2">
        <v>1531.0102777777799</v>
      </c>
      <c r="H348" s="2" t="s">
        <v>127</v>
      </c>
    </row>
    <row r="349" spans="2:8">
      <c r="B349" t="s">
        <v>624</v>
      </c>
      <c r="C349" t="s">
        <v>5</v>
      </c>
      <c r="D349">
        <v>1</v>
      </c>
      <c r="E349" s="2" t="s">
        <v>91</v>
      </c>
      <c r="F349" s="15">
        <v>1</v>
      </c>
      <c r="G349" s="2">
        <v>1552.8476388888901</v>
      </c>
      <c r="H349" s="2" t="s">
        <v>127</v>
      </c>
    </row>
    <row r="350" spans="2:8">
      <c r="B350" t="s">
        <v>624</v>
      </c>
      <c r="C350" t="s">
        <v>5</v>
      </c>
      <c r="D350">
        <v>1</v>
      </c>
      <c r="E350" s="2" t="s">
        <v>91</v>
      </c>
      <c r="F350" s="15">
        <v>2</v>
      </c>
      <c r="G350" s="2">
        <v>1403.9329166666701</v>
      </c>
      <c r="H350" s="2" t="s">
        <v>127</v>
      </c>
    </row>
    <row r="351" spans="2:8">
      <c r="B351" t="s">
        <v>624</v>
      </c>
      <c r="C351" t="s">
        <v>5</v>
      </c>
      <c r="D351">
        <v>1</v>
      </c>
      <c r="E351" s="2" t="s">
        <v>92</v>
      </c>
      <c r="F351" s="15">
        <v>1</v>
      </c>
      <c r="G351" s="2">
        <v>949.12999999999897</v>
      </c>
      <c r="H351" s="2" t="s">
        <v>127</v>
      </c>
    </row>
    <row r="352" spans="2:8">
      <c r="B352" t="s">
        <v>624</v>
      </c>
      <c r="C352" t="s">
        <v>5</v>
      </c>
      <c r="D352">
        <v>1</v>
      </c>
      <c r="E352" s="2" t="s">
        <v>92</v>
      </c>
      <c r="F352" s="15">
        <v>2</v>
      </c>
      <c r="G352" s="2">
        <v>1422.94194444444</v>
      </c>
      <c r="H352" s="2" t="s">
        <v>127</v>
      </c>
    </row>
    <row r="353" spans="2:8">
      <c r="B353" t="s">
        <v>624</v>
      </c>
      <c r="C353" t="s">
        <v>5</v>
      </c>
      <c r="D353">
        <v>1</v>
      </c>
      <c r="E353" s="2" t="s">
        <v>93</v>
      </c>
      <c r="F353" s="15">
        <v>1</v>
      </c>
      <c r="G353" s="2">
        <v>862.05111111111</v>
      </c>
      <c r="H353" s="2" t="s">
        <v>127</v>
      </c>
    </row>
    <row r="354" spans="2:8">
      <c r="B354" t="s">
        <v>624</v>
      </c>
      <c r="C354" t="s">
        <v>5</v>
      </c>
      <c r="D354">
        <v>1</v>
      </c>
      <c r="E354" s="2" t="s">
        <v>93</v>
      </c>
      <c r="F354" s="15">
        <v>2</v>
      </c>
      <c r="G354" s="2">
        <v>1319.3987500000001</v>
      </c>
      <c r="H354" s="2" t="s">
        <v>127</v>
      </c>
    </row>
    <row r="355" spans="2:8">
      <c r="B355" t="s">
        <v>624</v>
      </c>
      <c r="C355" t="s">
        <v>5</v>
      </c>
      <c r="D355">
        <v>1</v>
      </c>
      <c r="E355" s="2" t="s">
        <v>94</v>
      </c>
      <c r="F355" s="15">
        <v>1</v>
      </c>
      <c r="G355" s="2">
        <v>1130.56125</v>
      </c>
      <c r="H355" s="2" t="s">
        <v>127</v>
      </c>
    </row>
    <row r="356" spans="2:8">
      <c r="B356" t="s">
        <v>624</v>
      </c>
      <c r="C356" t="s">
        <v>5</v>
      </c>
      <c r="D356">
        <v>1</v>
      </c>
      <c r="E356" s="2" t="s">
        <v>94</v>
      </c>
      <c r="F356" s="15">
        <v>2</v>
      </c>
      <c r="G356" s="2">
        <v>1448.6940277777801</v>
      </c>
      <c r="H356" s="2" t="s">
        <v>127</v>
      </c>
    </row>
    <row r="357" spans="2:8">
      <c r="B357" t="s">
        <v>624</v>
      </c>
      <c r="C357" t="s">
        <v>5</v>
      </c>
      <c r="D357">
        <v>1</v>
      </c>
      <c r="E357" s="2" t="s">
        <v>95</v>
      </c>
      <c r="F357" s="15">
        <v>1</v>
      </c>
      <c r="G357" s="2">
        <v>324.05500000000001</v>
      </c>
      <c r="H357" s="2" t="s">
        <v>127</v>
      </c>
    </row>
    <row r="358" spans="2:8">
      <c r="B358" t="s">
        <v>624</v>
      </c>
      <c r="C358" t="s">
        <v>5</v>
      </c>
      <c r="D358">
        <v>1</v>
      </c>
      <c r="E358" s="2" t="s">
        <v>95</v>
      </c>
      <c r="F358" s="15">
        <v>2</v>
      </c>
      <c r="G358" s="2">
        <v>846.14347222222102</v>
      </c>
      <c r="H358" s="2" t="s">
        <v>127</v>
      </c>
    </row>
    <row r="359" spans="2:8">
      <c r="B359" t="s">
        <v>624</v>
      </c>
      <c r="C359" t="s">
        <v>5</v>
      </c>
      <c r="D359">
        <v>1</v>
      </c>
      <c r="E359" s="2" t="s">
        <v>96</v>
      </c>
      <c r="F359" s="15">
        <v>1</v>
      </c>
      <c r="G359" s="2">
        <v>1865.1920833333299</v>
      </c>
      <c r="H359" s="2" t="s">
        <v>127</v>
      </c>
    </row>
    <row r="360" spans="2:8">
      <c r="B360" t="s">
        <v>624</v>
      </c>
      <c r="C360" t="s">
        <v>5</v>
      </c>
      <c r="D360">
        <v>1</v>
      </c>
      <c r="E360" s="2" t="s">
        <v>96</v>
      </c>
      <c r="F360" s="15">
        <v>2</v>
      </c>
      <c r="G360" s="2">
        <v>1662.04986111111</v>
      </c>
      <c r="H360" s="2" t="s">
        <v>127</v>
      </c>
    </row>
    <row r="361" spans="2:8">
      <c r="B361" t="s">
        <v>624</v>
      </c>
      <c r="C361" t="s">
        <v>5</v>
      </c>
      <c r="D361">
        <v>1</v>
      </c>
      <c r="E361" s="2" t="s">
        <v>97</v>
      </c>
      <c r="F361" s="15">
        <v>1</v>
      </c>
      <c r="G361" s="2">
        <v>602.06138888888802</v>
      </c>
      <c r="H361" s="2" t="s">
        <v>127</v>
      </c>
    </row>
    <row r="362" spans="2:8">
      <c r="B362" t="s">
        <v>624</v>
      </c>
      <c r="C362" t="s">
        <v>5</v>
      </c>
      <c r="D362">
        <v>1</v>
      </c>
      <c r="E362" s="2" t="s">
        <v>97</v>
      </c>
      <c r="F362" s="15">
        <v>2</v>
      </c>
      <c r="G362" s="2">
        <v>981.85291666666603</v>
      </c>
      <c r="H362" s="2" t="s">
        <v>127</v>
      </c>
    </row>
    <row r="363" spans="2:8">
      <c r="B363" t="s">
        <v>624</v>
      </c>
      <c r="C363" t="s">
        <v>5</v>
      </c>
      <c r="D363">
        <v>1</v>
      </c>
      <c r="E363" s="2" t="s">
        <v>98</v>
      </c>
      <c r="F363" s="15">
        <v>1</v>
      </c>
      <c r="G363" s="2">
        <v>885.80930555555403</v>
      </c>
      <c r="H363" s="2" t="s">
        <v>127</v>
      </c>
    </row>
    <row r="364" spans="2:8">
      <c r="B364" t="s">
        <v>624</v>
      </c>
      <c r="C364" t="s">
        <v>5</v>
      </c>
      <c r="D364">
        <v>1</v>
      </c>
      <c r="E364" s="2" t="s">
        <v>98</v>
      </c>
      <c r="F364" s="15">
        <v>2</v>
      </c>
      <c r="G364" s="2">
        <v>959.44124999999894</v>
      </c>
      <c r="H364" s="2" t="s">
        <v>127</v>
      </c>
    </row>
    <row r="365" spans="2:8">
      <c r="B365" t="s">
        <v>624</v>
      </c>
      <c r="C365" t="s">
        <v>5</v>
      </c>
      <c r="D365">
        <v>1</v>
      </c>
      <c r="E365" s="2" t="s">
        <v>99</v>
      </c>
      <c r="F365" s="15">
        <v>1</v>
      </c>
      <c r="G365" s="2">
        <v>1016.21027777778</v>
      </c>
      <c r="H365" s="2" t="s">
        <v>127</v>
      </c>
    </row>
    <row r="366" spans="2:8">
      <c r="B366" t="s">
        <v>624</v>
      </c>
      <c r="C366" t="s">
        <v>5</v>
      </c>
      <c r="D366">
        <v>1</v>
      </c>
      <c r="E366" s="2" t="s">
        <v>99</v>
      </c>
      <c r="F366" s="15">
        <v>2</v>
      </c>
      <c r="G366" s="2">
        <v>1063.8262500000001</v>
      </c>
      <c r="H366" s="2" t="s">
        <v>127</v>
      </c>
    </row>
    <row r="367" spans="2:8">
      <c r="B367" t="s">
        <v>624</v>
      </c>
      <c r="C367" t="s">
        <v>5</v>
      </c>
      <c r="D367">
        <v>1</v>
      </c>
      <c r="E367" s="2" t="s">
        <v>88</v>
      </c>
      <c r="F367" s="15">
        <v>3</v>
      </c>
      <c r="G367" s="2">
        <v>1020.44597222222</v>
      </c>
      <c r="H367" s="2" t="s">
        <v>127</v>
      </c>
    </row>
    <row r="368" spans="2:8">
      <c r="B368" t="s">
        <v>624</v>
      </c>
      <c r="C368" t="s">
        <v>5</v>
      </c>
      <c r="D368">
        <v>1</v>
      </c>
      <c r="E368" s="2" t="s">
        <v>88</v>
      </c>
      <c r="F368" s="15">
        <v>4</v>
      </c>
      <c r="G368" s="2">
        <v>1094.4749999999999</v>
      </c>
      <c r="H368" s="2" t="s">
        <v>127</v>
      </c>
    </row>
    <row r="369" spans="2:8">
      <c r="B369" t="s">
        <v>624</v>
      </c>
      <c r="C369" t="s">
        <v>5</v>
      </c>
      <c r="D369">
        <v>1</v>
      </c>
      <c r="E369" s="2" t="s">
        <v>89</v>
      </c>
      <c r="F369" s="15">
        <v>3</v>
      </c>
      <c r="G369" s="2">
        <v>1183.46569444444</v>
      </c>
      <c r="H369" s="2" t="s">
        <v>127</v>
      </c>
    </row>
    <row r="370" spans="2:8">
      <c r="B370" t="s">
        <v>624</v>
      </c>
      <c r="C370" t="s">
        <v>5</v>
      </c>
      <c r="D370">
        <v>1</v>
      </c>
      <c r="E370" s="2" t="s">
        <v>89</v>
      </c>
      <c r="F370" s="15">
        <v>4</v>
      </c>
      <c r="G370" s="2">
        <v>1162.3647222222201</v>
      </c>
      <c r="H370" s="2" t="s">
        <v>127</v>
      </c>
    </row>
    <row r="371" spans="2:8">
      <c r="B371" t="s">
        <v>624</v>
      </c>
      <c r="C371" t="s">
        <v>5</v>
      </c>
      <c r="D371">
        <v>1</v>
      </c>
      <c r="E371" s="2" t="s">
        <v>90</v>
      </c>
      <c r="F371" s="15">
        <v>3</v>
      </c>
      <c r="G371" s="2">
        <v>1380.4056944444401</v>
      </c>
      <c r="H371" s="2" t="s">
        <v>127</v>
      </c>
    </row>
    <row r="372" spans="2:8">
      <c r="B372" t="s">
        <v>624</v>
      </c>
      <c r="C372" t="s">
        <v>5</v>
      </c>
      <c r="D372">
        <v>1</v>
      </c>
      <c r="E372" s="2" t="s">
        <v>90</v>
      </c>
      <c r="F372" s="15">
        <v>4</v>
      </c>
      <c r="G372" s="2">
        <v>1118.3063888888901</v>
      </c>
      <c r="H372" s="2" t="s">
        <v>127</v>
      </c>
    </row>
    <row r="373" spans="2:8">
      <c r="B373" t="s">
        <v>624</v>
      </c>
      <c r="C373" t="s">
        <v>5</v>
      </c>
      <c r="D373">
        <v>1</v>
      </c>
      <c r="E373" s="2" t="s">
        <v>91</v>
      </c>
      <c r="F373" s="15">
        <v>3</v>
      </c>
      <c r="G373" s="2">
        <v>1109.90736111111</v>
      </c>
      <c r="H373" s="2" t="s">
        <v>127</v>
      </c>
    </row>
    <row r="374" spans="2:8">
      <c r="B374" t="s">
        <v>624</v>
      </c>
      <c r="C374" t="s">
        <v>5</v>
      </c>
      <c r="D374">
        <v>1</v>
      </c>
      <c r="E374" s="2" t="s">
        <v>91</v>
      </c>
      <c r="F374" s="15">
        <v>4</v>
      </c>
      <c r="G374" s="2">
        <v>1058.43055555555</v>
      </c>
      <c r="H374" s="2" t="s">
        <v>127</v>
      </c>
    </row>
    <row r="375" spans="2:8">
      <c r="B375" t="s">
        <v>624</v>
      </c>
      <c r="C375" t="s">
        <v>5</v>
      </c>
      <c r="D375">
        <v>1</v>
      </c>
      <c r="E375" s="2" t="s">
        <v>92</v>
      </c>
      <c r="F375" s="15">
        <v>3</v>
      </c>
      <c r="G375" s="2">
        <v>1468.2873611111099</v>
      </c>
      <c r="H375" s="2" t="s">
        <v>127</v>
      </c>
    </row>
    <row r="376" spans="2:8">
      <c r="B376" t="s">
        <v>624</v>
      </c>
      <c r="C376" t="s">
        <v>5</v>
      </c>
      <c r="D376">
        <v>1</v>
      </c>
      <c r="E376" s="2" t="s">
        <v>92</v>
      </c>
      <c r="F376" s="15">
        <v>4</v>
      </c>
      <c r="G376" s="2">
        <v>1437.8229166666599</v>
      </c>
      <c r="H376" s="2" t="s">
        <v>127</v>
      </c>
    </row>
    <row r="377" spans="2:8">
      <c r="B377" t="s">
        <v>624</v>
      </c>
      <c r="C377" t="s">
        <v>5</v>
      </c>
      <c r="D377">
        <v>1</v>
      </c>
      <c r="E377" s="2" t="s">
        <v>93</v>
      </c>
      <c r="F377" s="15">
        <v>3</v>
      </c>
      <c r="G377" s="2">
        <v>1301.395</v>
      </c>
      <c r="H377" s="2" t="s">
        <v>127</v>
      </c>
    </row>
    <row r="378" spans="2:8">
      <c r="B378" t="s">
        <v>624</v>
      </c>
      <c r="C378" t="s">
        <v>5</v>
      </c>
      <c r="D378">
        <v>1</v>
      </c>
      <c r="E378" s="2" t="s">
        <v>93</v>
      </c>
      <c r="F378" s="15">
        <v>4</v>
      </c>
      <c r="G378" s="2">
        <v>1118.11055555555</v>
      </c>
      <c r="H378" s="2" t="s">
        <v>127</v>
      </c>
    </row>
    <row r="379" spans="2:8">
      <c r="B379" t="s">
        <v>624</v>
      </c>
      <c r="C379" t="s">
        <v>5</v>
      </c>
      <c r="D379">
        <v>1</v>
      </c>
      <c r="E379" s="2" t="s">
        <v>94</v>
      </c>
      <c r="F379" s="15">
        <v>3</v>
      </c>
      <c r="G379" s="2">
        <v>969.40111111111003</v>
      </c>
      <c r="H379" s="2" t="s">
        <v>127</v>
      </c>
    </row>
    <row r="380" spans="2:8">
      <c r="B380" t="s">
        <v>624</v>
      </c>
      <c r="C380" t="s">
        <v>5</v>
      </c>
      <c r="D380">
        <v>1</v>
      </c>
      <c r="E380" s="2" t="s">
        <v>94</v>
      </c>
      <c r="F380" s="15">
        <v>4</v>
      </c>
      <c r="G380" s="2">
        <v>1287.71041666666</v>
      </c>
      <c r="H380" s="2" t="s">
        <v>127</v>
      </c>
    </row>
    <row r="381" spans="2:8">
      <c r="B381" t="s">
        <v>624</v>
      </c>
      <c r="C381" t="s">
        <v>5</v>
      </c>
      <c r="D381">
        <v>1</v>
      </c>
      <c r="E381" s="2" t="s">
        <v>95</v>
      </c>
      <c r="F381" s="15">
        <v>3</v>
      </c>
      <c r="G381" s="2">
        <v>1271.8402777777801</v>
      </c>
      <c r="H381" s="2" t="s">
        <v>127</v>
      </c>
    </row>
    <row r="382" spans="2:8">
      <c r="B382" t="s">
        <v>624</v>
      </c>
      <c r="C382" t="s">
        <v>5</v>
      </c>
      <c r="D382">
        <v>1</v>
      </c>
      <c r="E382" s="2" t="s">
        <v>95</v>
      </c>
      <c r="F382" s="15">
        <v>4</v>
      </c>
      <c r="G382" s="2">
        <v>1100.0236111111101</v>
      </c>
      <c r="H382" s="2" t="s">
        <v>127</v>
      </c>
    </row>
    <row r="383" spans="2:8">
      <c r="B383" t="s">
        <v>624</v>
      </c>
      <c r="C383" t="s">
        <v>5</v>
      </c>
      <c r="D383">
        <v>1</v>
      </c>
      <c r="E383" s="2" t="s">
        <v>96</v>
      </c>
      <c r="F383" s="15">
        <v>3</v>
      </c>
      <c r="G383" s="2">
        <v>1226.9809722222201</v>
      </c>
      <c r="H383" s="2" t="s">
        <v>127</v>
      </c>
    </row>
    <row r="384" spans="2:8">
      <c r="B384" t="s">
        <v>624</v>
      </c>
      <c r="C384" t="s">
        <v>5</v>
      </c>
      <c r="D384">
        <v>1</v>
      </c>
      <c r="E384" s="2" t="s">
        <v>96</v>
      </c>
      <c r="F384" s="15">
        <v>4</v>
      </c>
      <c r="G384" s="2">
        <v>1188.99972222222</v>
      </c>
      <c r="H384" s="2" t="s">
        <v>127</v>
      </c>
    </row>
    <row r="385" spans="2:8">
      <c r="B385" t="s">
        <v>624</v>
      </c>
      <c r="C385" t="s">
        <v>5</v>
      </c>
      <c r="D385">
        <v>1</v>
      </c>
      <c r="E385" s="2" t="s">
        <v>97</v>
      </c>
      <c r="F385" s="15">
        <v>3</v>
      </c>
      <c r="G385" s="2">
        <v>1091.27708333333</v>
      </c>
      <c r="H385" s="2" t="s">
        <v>127</v>
      </c>
    </row>
    <row r="386" spans="2:8">
      <c r="B386" t="s">
        <v>624</v>
      </c>
      <c r="C386" t="s">
        <v>5</v>
      </c>
      <c r="D386">
        <v>1</v>
      </c>
      <c r="E386" s="2" t="s">
        <v>97</v>
      </c>
      <c r="F386" s="15">
        <v>4</v>
      </c>
      <c r="G386" s="2">
        <v>1025.08791666667</v>
      </c>
      <c r="H386" s="2" t="s">
        <v>127</v>
      </c>
    </row>
    <row r="387" spans="2:8">
      <c r="B387" t="s">
        <v>624</v>
      </c>
      <c r="C387" t="s">
        <v>5</v>
      </c>
      <c r="D387">
        <v>1</v>
      </c>
      <c r="E387" s="2" t="s">
        <v>98</v>
      </c>
      <c r="F387" s="15">
        <v>3</v>
      </c>
      <c r="G387" s="2">
        <v>952.39611111111003</v>
      </c>
      <c r="H387" s="2" t="s">
        <v>127</v>
      </c>
    </row>
    <row r="388" spans="2:8">
      <c r="B388" t="s">
        <v>624</v>
      </c>
      <c r="C388" t="s">
        <v>5</v>
      </c>
      <c r="D388">
        <v>1</v>
      </c>
      <c r="E388" s="2" t="s">
        <v>98</v>
      </c>
      <c r="F388" s="15">
        <v>4</v>
      </c>
      <c r="G388" s="2">
        <v>1401.31666666667</v>
      </c>
      <c r="H388" s="2" t="s">
        <v>127</v>
      </c>
    </row>
    <row r="389" spans="2:8">
      <c r="B389" t="s">
        <v>624</v>
      </c>
      <c r="C389" t="s">
        <v>5</v>
      </c>
      <c r="D389">
        <v>1</v>
      </c>
      <c r="E389" s="2" t="s">
        <v>99</v>
      </c>
      <c r="F389" s="15">
        <v>3</v>
      </c>
      <c r="G389" s="2">
        <v>1205.97152777778</v>
      </c>
      <c r="H389" s="2" t="s">
        <v>127</v>
      </c>
    </row>
    <row r="390" spans="2:8">
      <c r="B390" t="s">
        <v>624</v>
      </c>
      <c r="C390" t="s">
        <v>5</v>
      </c>
      <c r="D390">
        <v>1</v>
      </c>
      <c r="E390" s="2" t="s">
        <v>99</v>
      </c>
      <c r="F390" s="15">
        <v>4</v>
      </c>
      <c r="G390" s="2">
        <v>1297.0123611111101</v>
      </c>
      <c r="H390" s="2" t="s">
        <v>127</v>
      </c>
    </row>
    <row r="391" spans="2:8">
      <c r="B391" t="s">
        <v>624</v>
      </c>
      <c r="C391" t="s">
        <v>5</v>
      </c>
      <c r="D391">
        <v>2</v>
      </c>
      <c r="E391" s="2" t="s">
        <v>100</v>
      </c>
      <c r="F391" s="15">
        <v>1</v>
      </c>
      <c r="G391" s="2">
        <v>1095.69597222222</v>
      </c>
      <c r="H391" s="2" t="s">
        <v>127</v>
      </c>
    </row>
    <row r="392" spans="2:8">
      <c r="B392" t="s">
        <v>624</v>
      </c>
      <c r="C392" t="s">
        <v>5</v>
      </c>
      <c r="D392">
        <v>2</v>
      </c>
      <c r="E392" s="2" t="s">
        <v>100</v>
      </c>
      <c r="F392" s="15">
        <v>2</v>
      </c>
      <c r="G392" s="2">
        <v>911.36416666666696</v>
      </c>
      <c r="H392" s="2" t="s">
        <v>127</v>
      </c>
    </row>
    <row r="393" spans="2:8">
      <c r="B393" t="s">
        <v>624</v>
      </c>
      <c r="C393" t="s">
        <v>5</v>
      </c>
      <c r="D393">
        <v>2</v>
      </c>
      <c r="E393" s="2" t="s">
        <v>6</v>
      </c>
      <c r="F393" s="15">
        <v>1</v>
      </c>
      <c r="G393" s="2">
        <v>1210.1655555555601</v>
      </c>
      <c r="H393" s="2" t="s">
        <v>127</v>
      </c>
    </row>
    <row r="394" spans="2:8">
      <c r="B394" t="s">
        <v>624</v>
      </c>
      <c r="C394" t="s">
        <v>5</v>
      </c>
      <c r="D394">
        <v>2</v>
      </c>
      <c r="E394" s="2" t="s">
        <v>6</v>
      </c>
      <c r="F394" s="15">
        <v>2</v>
      </c>
      <c r="G394" s="2">
        <v>1004.19666666667</v>
      </c>
      <c r="H394" s="2" t="s">
        <v>127</v>
      </c>
    </row>
    <row r="395" spans="2:8">
      <c r="B395" t="s">
        <v>624</v>
      </c>
      <c r="C395" t="s">
        <v>5</v>
      </c>
      <c r="D395">
        <v>2</v>
      </c>
      <c r="E395" s="2" t="s">
        <v>8</v>
      </c>
      <c r="F395" s="15">
        <v>1</v>
      </c>
      <c r="G395" s="2">
        <v>1316.0359722222199</v>
      </c>
      <c r="H395" s="2" t="s">
        <v>127</v>
      </c>
    </row>
    <row r="396" spans="2:8">
      <c r="B396" t="s">
        <v>624</v>
      </c>
      <c r="C396" t="s">
        <v>5</v>
      </c>
      <c r="D396">
        <v>2</v>
      </c>
      <c r="E396" s="2" t="s">
        <v>8</v>
      </c>
      <c r="F396" s="15">
        <v>2</v>
      </c>
      <c r="G396" s="2">
        <v>1318.00680555556</v>
      </c>
      <c r="H396" s="2" t="s">
        <v>127</v>
      </c>
    </row>
    <row r="397" spans="2:8">
      <c r="B397" t="s">
        <v>624</v>
      </c>
      <c r="C397" t="s">
        <v>5</v>
      </c>
      <c r="D397">
        <v>2</v>
      </c>
      <c r="E397" s="2" t="s">
        <v>7</v>
      </c>
      <c r="F397" s="15">
        <v>1</v>
      </c>
      <c r="G397" s="2">
        <v>396.09263888888898</v>
      </c>
      <c r="H397" s="2" t="s">
        <v>117</v>
      </c>
    </row>
    <row r="398" spans="2:8">
      <c r="B398" t="s">
        <v>624</v>
      </c>
      <c r="C398" t="s">
        <v>5</v>
      </c>
      <c r="D398">
        <v>2</v>
      </c>
      <c r="E398" s="2" t="s">
        <v>7</v>
      </c>
      <c r="F398" s="15">
        <v>2</v>
      </c>
      <c r="G398" s="2">
        <v>904.43166666666696</v>
      </c>
      <c r="H398" s="2" t="s">
        <v>127</v>
      </c>
    </row>
    <row r="399" spans="2:8">
      <c r="B399" t="s">
        <v>624</v>
      </c>
      <c r="C399" t="s">
        <v>5</v>
      </c>
      <c r="D399">
        <v>2</v>
      </c>
      <c r="E399" s="2" t="s">
        <v>9</v>
      </c>
      <c r="F399" s="15">
        <v>1</v>
      </c>
      <c r="G399" s="2">
        <v>1447.1324999999999</v>
      </c>
      <c r="H399" s="2" t="s">
        <v>127</v>
      </c>
    </row>
    <row r="400" spans="2:8">
      <c r="B400" t="s">
        <v>624</v>
      </c>
      <c r="C400" t="s">
        <v>5</v>
      </c>
      <c r="D400">
        <v>2</v>
      </c>
      <c r="E400" s="2" t="s">
        <v>9</v>
      </c>
      <c r="F400" s="15">
        <v>2</v>
      </c>
      <c r="G400" s="2">
        <v>749.76236111111098</v>
      </c>
      <c r="H400" s="2" t="s">
        <v>127</v>
      </c>
    </row>
    <row r="401" spans="2:8">
      <c r="B401" t="s">
        <v>624</v>
      </c>
      <c r="C401" t="s">
        <v>5</v>
      </c>
      <c r="D401">
        <v>2</v>
      </c>
      <c r="E401" s="2" t="s">
        <v>2500</v>
      </c>
      <c r="F401" s="15">
        <v>1</v>
      </c>
      <c r="G401" s="2">
        <v>798.27458333333402</v>
      </c>
      <c r="H401" s="2" t="s">
        <v>127</v>
      </c>
    </row>
    <row r="402" spans="2:8">
      <c r="B402" t="s">
        <v>624</v>
      </c>
      <c r="C402" t="s">
        <v>5</v>
      </c>
      <c r="D402">
        <v>2</v>
      </c>
      <c r="E402" s="2" t="s">
        <v>2500</v>
      </c>
      <c r="F402" s="15">
        <v>2</v>
      </c>
      <c r="G402" s="2">
        <v>849.02194444444501</v>
      </c>
      <c r="H402" s="2" t="s">
        <v>127</v>
      </c>
    </row>
    <row r="403" spans="2:8">
      <c r="B403" t="s">
        <v>624</v>
      </c>
      <c r="C403" t="s">
        <v>5</v>
      </c>
      <c r="D403">
        <v>2</v>
      </c>
      <c r="E403" s="2" t="s">
        <v>11</v>
      </c>
      <c r="F403" s="15">
        <v>1</v>
      </c>
      <c r="G403" s="2">
        <v>108.656111111111</v>
      </c>
      <c r="H403" s="2" t="s">
        <v>117</v>
      </c>
    </row>
    <row r="404" spans="2:8">
      <c r="B404" t="s">
        <v>624</v>
      </c>
      <c r="C404" t="s">
        <v>5</v>
      </c>
      <c r="D404">
        <v>2</v>
      </c>
      <c r="E404" s="2" t="s">
        <v>11</v>
      </c>
      <c r="F404" s="15">
        <v>2</v>
      </c>
      <c r="G404" s="2">
        <v>679.93777777777905</v>
      </c>
      <c r="H404" s="2" t="s">
        <v>127</v>
      </c>
    </row>
    <row r="405" spans="2:8">
      <c r="B405" t="s">
        <v>624</v>
      </c>
      <c r="C405" t="s">
        <v>5</v>
      </c>
      <c r="D405">
        <v>2</v>
      </c>
      <c r="E405" s="2" t="s">
        <v>12</v>
      </c>
      <c r="F405" s="15">
        <v>1</v>
      </c>
      <c r="G405" s="2">
        <v>1505.8902777777801</v>
      </c>
      <c r="H405" s="2" t="s">
        <v>127</v>
      </c>
    </row>
    <row r="406" spans="2:8">
      <c r="B406" t="s">
        <v>624</v>
      </c>
      <c r="C406" t="s">
        <v>5</v>
      </c>
      <c r="D406">
        <v>2</v>
      </c>
      <c r="E406" s="2" t="s">
        <v>12</v>
      </c>
      <c r="F406" s="15">
        <v>2</v>
      </c>
      <c r="G406" s="2">
        <v>1211.52722222222</v>
      </c>
      <c r="H406" s="2" t="s">
        <v>127</v>
      </c>
    </row>
    <row r="407" spans="2:8">
      <c r="B407" t="s">
        <v>624</v>
      </c>
      <c r="C407" t="s">
        <v>5</v>
      </c>
      <c r="D407">
        <v>2</v>
      </c>
      <c r="E407" s="2" t="s">
        <v>13</v>
      </c>
      <c r="F407" s="15">
        <v>1</v>
      </c>
      <c r="G407" s="2">
        <v>814.04555555555601</v>
      </c>
      <c r="H407" s="2" t="s">
        <v>127</v>
      </c>
    </row>
    <row r="408" spans="2:8">
      <c r="B408" t="s">
        <v>624</v>
      </c>
      <c r="C408" t="s">
        <v>5</v>
      </c>
      <c r="D408">
        <v>2</v>
      </c>
      <c r="E408" s="2" t="s">
        <v>13</v>
      </c>
      <c r="F408" s="15">
        <v>2</v>
      </c>
      <c r="G408" s="2">
        <v>1335.41930555556</v>
      </c>
      <c r="H408" s="2" t="s">
        <v>127</v>
      </c>
    </row>
    <row r="409" spans="2:8">
      <c r="B409" t="s">
        <v>624</v>
      </c>
      <c r="C409" t="s">
        <v>5</v>
      </c>
      <c r="D409">
        <v>2</v>
      </c>
      <c r="E409" s="2" t="s">
        <v>14</v>
      </c>
      <c r="F409" s="15">
        <v>1</v>
      </c>
      <c r="G409" s="2">
        <v>114.753333333334</v>
      </c>
      <c r="H409" s="2" t="s">
        <v>127</v>
      </c>
    </row>
    <row r="410" spans="2:8">
      <c r="B410" t="s">
        <v>624</v>
      </c>
      <c r="C410" t="s">
        <v>5</v>
      </c>
      <c r="D410">
        <v>2</v>
      </c>
      <c r="E410" s="2" t="s">
        <v>14</v>
      </c>
      <c r="F410" s="15">
        <v>2</v>
      </c>
      <c r="G410" s="2">
        <v>778.87097222222303</v>
      </c>
      <c r="H410" s="2" t="s">
        <v>127</v>
      </c>
    </row>
    <row r="411" spans="2:8">
      <c r="B411" t="s">
        <v>624</v>
      </c>
      <c r="C411" t="s">
        <v>5</v>
      </c>
      <c r="D411">
        <v>2</v>
      </c>
      <c r="E411" s="2" t="s">
        <v>15</v>
      </c>
      <c r="F411" s="15">
        <v>1</v>
      </c>
      <c r="G411" s="2">
        <v>723.17791666666801</v>
      </c>
      <c r="H411" s="2" t="s">
        <v>127</v>
      </c>
    </row>
    <row r="412" spans="2:8">
      <c r="B412" t="s">
        <v>624</v>
      </c>
      <c r="C412" t="s">
        <v>5</v>
      </c>
      <c r="D412">
        <v>2</v>
      </c>
      <c r="E412" s="2" t="s">
        <v>15</v>
      </c>
      <c r="F412" s="15">
        <v>2</v>
      </c>
      <c r="G412" s="2">
        <v>1117.03708333333</v>
      </c>
      <c r="H412" s="2" t="s">
        <v>127</v>
      </c>
    </row>
    <row r="413" spans="2:8">
      <c r="B413" t="s">
        <v>624</v>
      </c>
      <c r="C413" t="s">
        <v>5</v>
      </c>
      <c r="D413">
        <v>2</v>
      </c>
      <c r="E413" s="2" t="s">
        <v>16</v>
      </c>
      <c r="F413" s="15">
        <v>1</v>
      </c>
      <c r="G413" s="2">
        <v>204.83694444444399</v>
      </c>
      <c r="H413" s="2" t="s">
        <v>127</v>
      </c>
    </row>
    <row r="414" spans="2:8">
      <c r="B414" t="s">
        <v>624</v>
      </c>
      <c r="C414" t="s">
        <v>5</v>
      </c>
      <c r="D414">
        <v>2</v>
      </c>
      <c r="E414" s="2" t="s">
        <v>16</v>
      </c>
      <c r="F414" s="15">
        <v>2</v>
      </c>
      <c r="G414" s="2">
        <v>1298.57541666667</v>
      </c>
      <c r="H414" s="2" t="s">
        <v>127</v>
      </c>
    </row>
    <row r="415" spans="2:8">
      <c r="B415" t="s">
        <v>624</v>
      </c>
      <c r="C415" t="s">
        <v>5</v>
      </c>
      <c r="D415">
        <v>2</v>
      </c>
      <c r="E415" s="2" t="s">
        <v>100</v>
      </c>
      <c r="F415" s="15">
        <v>3</v>
      </c>
      <c r="G415" s="2">
        <v>1078.20055555556</v>
      </c>
      <c r="H415" s="2" t="s">
        <v>127</v>
      </c>
    </row>
    <row r="416" spans="2:8">
      <c r="B416" t="s">
        <v>624</v>
      </c>
      <c r="C416" t="s">
        <v>5</v>
      </c>
      <c r="D416">
        <v>2</v>
      </c>
      <c r="E416" s="2" t="s">
        <v>100</v>
      </c>
      <c r="F416" s="15">
        <v>4</v>
      </c>
      <c r="G416" s="2">
        <v>1311.86958333333</v>
      </c>
      <c r="H416" s="2" t="s">
        <v>127</v>
      </c>
    </row>
    <row r="417" spans="2:8">
      <c r="B417" t="s">
        <v>624</v>
      </c>
      <c r="C417" t="s">
        <v>5</v>
      </c>
      <c r="D417">
        <v>2</v>
      </c>
      <c r="E417" s="2" t="s">
        <v>6</v>
      </c>
      <c r="F417" s="15">
        <v>3</v>
      </c>
      <c r="G417" s="2">
        <v>881.73680555555597</v>
      </c>
      <c r="H417" s="2" t="s">
        <v>127</v>
      </c>
    </row>
    <row r="418" spans="2:8">
      <c r="B418" t="s">
        <v>624</v>
      </c>
      <c r="C418" t="s">
        <v>5</v>
      </c>
      <c r="D418">
        <v>2</v>
      </c>
      <c r="E418" s="2" t="s">
        <v>6</v>
      </c>
      <c r="F418" s="15">
        <v>4</v>
      </c>
      <c r="G418" s="2">
        <v>1106.24722222222</v>
      </c>
      <c r="H418" s="2" t="s">
        <v>127</v>
      </c>
    </row>
    <row r="419" spans="2:8">
      <c r="B419" t="s">
        <v>624</v>
      </c>
      <c r="C419" t="s">
        <v>5</v>
      </c>
      <c r="D419">
        <v>2</v>
      </c>
      <c r="E419" s="2" t="s">
        <v>8</v>
      </c>
      <c r="F419" s="15">
        <v>3</v>
      </c>
      <c r="G419" s="2">
        <v>1085.12347222222</v>
      </c>
      <c r="H419" s="2" t="s">
        <v>127</v>
      </c>
    </row>
    <row r="420" spans="2:8">
      <c r="B420" t="s">
        <v>624</v>
      </c>
      <c r="C420" t="s">
        <v>5</v>
      </c>
      <c r="D420">
        <v>2</v>
      </c>
      <c r="E420" s="2" t="s">
        <v>8</v>
      </c>
      <c r="F420" s="15">
        <v>4</v>
      </c>
      <c r="G420" s="2">
        <v>1319.9144444444501</v>
      </c>
      <c r="H420" s="2" t="s">
        <v>127</v>
      </c>
    </row>
    <row r="421" spans="2:8">
      <c r="B421" t="s">
        <v>624</v>
      </c>
      <c r="C421" t="s">
        <v>5</v>
      </c>
      <c r="D421">
        <v>2</v>
      </c>
      <c r="E421" s="2" t="s">
        <v>7</v>
      </c>
      <c r="F421" s="15">
        <v>3</v>
      </c>
      <c r="G421" s="2">
        <v>990.65041666666696</v>
      </c>
      <c r="H421" s="2" t="s">
        <v>127</v>
      </c>
    </row>
    <row r="422" spans="2:8">
      <c r="B422" t="s">
        <v>624</v>
      </c>
      <c r="C422" t="s">
        <v>5</v>
      </c>
      <c r="D422">
        <v>2</v>
      </c>
      <c r="E422" s="2" t="s">
        <v>7</v>
      </c>
      <c r="F422" s="15">
        <v>4</v>
      </c>
      <c r="G422" s="2">
        <v>643.624722222223</v>
      </c>
      <c r="H422" s="2" t="s">
        <v>127</v>
      </c>
    </row>
    <row r="423" spans="2:8">
      <c r="B423" t="s">
        <v>624</v>
      </c>
      <c r="C423" t="s">
        <v>5</v>
      </c>
      <c r="D423">
        <v>2</v>
      </c>
      <c r="E423" s="2" t="s">
        <v>9</v>
      </c>
      <c r="F423" s="15">
        <v>3</v>
      </c>
      <c r="G423" s="2">
        <v>1158.61763888889</v>
      </c>
      <c r="H423" s="2" t="s">
        <v>127</v>
      </c>
    </row>
    <row r="424" spans="2:8">
      <c r="B424" t="s">
        <v>624</v>
      </c>
      <c r="C424" t="s">
        <v>5</v>
      </c>
      <c r="D424">
        <v>2</v>
      </c>
      <c r="E424" s="2" t="s">
        <v>9</v>
      </c>
      <c r="F424" s="15">
        <v>4</v>
      </c>
      <c r="G424" s="2">
        <v>1326.8888888888901</v>
      </c>
      <c r="H424" s="2" t="s">
        <v>127</v>
      </c>
    </row>
    <row r="425" spans="2:8">
      <c r="B425" t="s">
        <v>624</v>
      </c>
      <c r="C425" t="s">
        <v>5</v>
      </c>
      <c r="D425">
        <v>2</v>
      </c>
      <c r="E425" s="2" t="s">
        <v>2500</v>
      </c>
      <c r="F425" s="15">
        <v>3</v>
      </c>
      <c r="G425" s="2">
        <v>1122.0259722222199</v>
      </c>
      <c r="H425" s="2" t="s">
        <v>127</v>
      </c>
    </row>
    <row r="426" spans="2:8">
      <c r="B426" t="s">
        <v>624</v>
      </c>
      <c r="C426" t="s">
        <v>5</v>
      </c>
      <c r="D426">
        <v>2</v>
      </c>
      <c r="E426" s="2" t="s">
        <v>2500</v>
      </c>
      <c r="F426" s="15">
        <v>4</v>
      </c>
      <c r="G426" s="2">
        <v>978.17416666666804</v>
      </c>
      <c r="H426" s="2" t="s">
        <v>127</v>
      </c>
    </row>
    <row r="427" spans="2:8">
      <c r="B427" t="s">
        <v>624</v>
      </c>
      <c r="C427" t="s">
        <v>5</v>
      </c>
      <c r="D427">
        <v>2</v>
      </c>
      <c r="E427" s="2" t="s">
        <v>11</v>
      </c>
      <c r="F427" s="15">
        <v>3</v>
      </c>
      <c r="G427" s="2">
        <v>1285.29291666667</v>
      </c>
      <c r="H427" s="2" t="s">
        <v>127</v>
      </c>
    </row>
    <row r="428" spans="2:8">
      <c r="B428" t="s">
        <v>624</v>
      </c>
      <c r="C428" t="s">
        <v>5</v>
      </c>
      <c r="D428">
        <v>2</v>
      </c>
      <c r="E428" s="2" t="s">
        <v>11</v>
      </c>
      <c r="F428" s="15">
        <v>4</v>
      </c>
      <c r="G428" s="2">
        <v>1177.1920833333299</v>
      </c>
      <c r="H428" s="2" t="s">
        <v>127</v>
      </c>
    </row>
    <row r="429" spans="2:8">
      <c r="B429" t="s">
        <v>624</v>
      </c>
      <c r="C429" t="s">
        <v>5</v>
      </c>
      <c r="D429">
        <v>2</v>
      </c>
      <c r="E429" s="2" t="s">
        <v>12</v>
      </c>
      <c r="F429" s="15">
        <v>3</v>
      </c>
      <c r="G429" s="2">
        <v>1115.1002777777801</v>
      </c>
      <c r="H429" s="2" t="s">
        <v>127</v>
      </c>
    </row>
    <row r="430" spans="2:8">
      <c r="B430" t="s">
        <v>624</v>
      </c>
      <c r="C430" t="s">
        <v>5</v>
      </c>
      <c r="D430">
        <v>2</v>
      </c>
      <c r="E430" s="2" t="s">
        <v>12</v>
      </c>
      <c r="F430" s="15">
        <v>4</v>
      </c>
      <c r="G430" s="2">
        <v>818.25375000000099</v>
      </c>
      <c r="H430" s="2" t="s">
        <v>127</v>
      </c>
    </row>
    <row r="431" spans="2:8">
      <c r="B431" t="s">
        <v>624</v>
      </c>
      <c r="C431" t="s">
        <v>5</v>
      </c>
      <c r="D431">
        <v>2</v>
      </c>
      <c r="E431" s="2" t="s">
        <v>13</v>
      </c>
      <c r="F431" s="15">
        <v>3</v>
      </c>
      <c r="G431" s="2">
        <v>897.75458333333404</v>
      </c>
      <c r="H431" s="2" t="s">
        <v>127</v>
      </c>
    </row>
    <row r="432" spans="2:8">
      <c r="B432" t="s">
        <v>624</v>
      </c>
      <c r="C432" t="s">
        <v>5</v>
      </c>
      <c r="D432">
        <v>2</v>
      </c>
      <c r="E432" s="2" t="s">
        <v>13</v>
      </c>
      <c r="F432" s="15">
        <v>4</v>
      </c>
      <c r="G432" s="2">
        <v>1090.67875</v>
      </c>
      <c r="H432" s="2" t="s">
        <v>127</v>
      </c>
    </row>
    <row r="433" spans="2:8">
      <c r="B433" t="s">
        <v>624</v>
      </c>
      <c r="C433" t="s">
        <v>5</v>
      </c>
      <c r="D433">
        <v>2</v>
      </c>
      <c r="E433" s="2" t="s">
        <v>14</v>
      </c>
      <c r="F433" s="15">
        <v>3</v>
      </c>
      <c r="G433" s="2">
        <v>974.00374999999997</v>
      </c>
      <c r="H433" s="2" t="s">
        <v>127</v>
      </c>
    </row>
    <row r="434" spans="2:8">
      <c r="B434" t="s">
        <v>624</v>
      </c>
      <c r="C434" t="s">
        <v>5</v>
      </c>
      <c r="D434">
        <v>2</v>
      </c>
      <c r="E434" s="2" t="s">
        <v>14</v>
      </c>
      <c r="F434" s="15">
        <v>4</v>
      </c>
      <c r="G434" s="2">
        <v>990.36597222222304</v>
      </c>
      <c r="H434" s="2" t="s">
        <v>127</v>
      </c>
    </row>
    <row r="435" spans="2:8">
      <c r="B435" t="s">
        <v>624</v>
      </c>
      <c r="C435" t="s">
        <v>5</v>
      </c>
      <c r="D435">
        <v>2</v>
      </c>
      <c r="E435" s="2" t="s">
        <v>15</v>
      </c>
      <c r="F435" s="15">
        <v>3</v>
      </c>
      <c r="G435" s="2">
        <v>930.19902777777804</v>
      </c>
      <c r="H435" s="2" t="s">
        <v>127</v>
      </c>
    </row>
    <row r="436" spans="2:8">
      <c r="B436" t="s">
        <v>624</v>
      </c>
      <c r="C436" t="s">
        <v>5</v>
      </c>
      <c r="D436">
        <v>2</v>
      </c>
      <c r="E436" s="2" t="s">
        <v>15</v>
      </c>
      <c r="F436" s="15">
        <v>4</v>
      </c>
      <c r="G436" s="2">
        <v>931.58152777777798</v>
      </c>
      <c r="H436" s="2" t="s">
        <v>127</v>
      </c>
    </row>
    <row r="437" spans="2:8">
      <c r="B437" t="s">
        <v>624</v>
      </c>
      <c r="C437" t="s">
        <v>5</v>
      </c>
      <c r="D437">
        <v>2</v>
      </c>
      <c r="E437" s="2" t="s">
        <v>16</v>
      </c>
      <c r="F437" s="15">
        <v>3</v>
      </c>
      <c r="G437" s="2">
        <v>1367.9143055555601</v>
      </c>
      <c r="H437" s="2" t="s">
        <v>127</v>
      </c>
    </row>
    <row r="438" spans="2:8">
      <c r="B438" t="s">
        <v>624</v>
      </c>
      <c r="C438" t="s">
        <v>5</v>
      </c>
      <c r="D438">
        <v>2</v>
      </c>
      <c r="E438" s="2" t="s">
        <v>16</v>
      </c>
      <c r="F438" s="15">
        <v>4</v>
      </c>
      <c r="G438" s="2">
        <v>1450.4875</v>
      </c>
      <c r="H438" s="2" t="s">
        <v>127</v>
      </c>
    </row>
    <row r="439" spans="2:8">
      <c r="B439" t="s">
        <v>624</v>
      </c>
      <c r="C439" t="s">
        <v>5</v>
      </c>
      <c r="D439">
        <v>2</v>
      </c>
      <c r="E439" s="2" t="s">
        <v>17</v>
      </c>
      <c r="F439" s="15">
        <v>1</v>
      </c>
      <c r="G439" s="2">
        <v>126.66805555555599</v>
      </c>
      <c r="H439" s="2" t="s">
        <v>127</v>
      </c>
    </row>
    <row r="440" spans="2:8">
      <c r="B440" t="s">
        <v>624</v>
      </c>
      <c r="C440" t="s">
        <v>5</v>
      </c>
      <c r="D440">
        <v>2</v>
      </c>
      <c r="E440" s="2" t="s">
        <v>17</v>
      </c>
      <c r="F440" s="15">
        <v>2</v>
      </c>
      <c r="G440" s="2">
        <v>1003.68527777778</v>
      </c>
      <c r="H440" s="2" t="s">
        <v>127</v>
      </c>
    </row>
    <row r="441" spans="2:8">
      <c r="B441" t="s">
        <v>624</v>
      </c>
      <c r="C441" t="s">
        <v>5</v>
      </c>
      <c r="D441">
        <v>2</v>
      </c>
      <c r="E441" s="2" t="s">
        <v>18</v>
      </c>
      <c r="F441" s="15">
        <v>1</v>
      </c>
      <c r="G441" s="2">
        <v>565.71222222222195</v>
      </c>
      <c r="H441" s="2" t="s">
        <v>127</v>
      </c>
    </row>
    <row r="442" spans="2:8">
      <c r="B442" t="s">
        <v>624</v>
      </c>
      <c r="C442" t="s">
        <v>5</v>
      </c>
      <c r="D442">
        <v>2</v>
      </c>
      <c r="E442" s="2" t="s">
        <v>18</v>
      </c>
      <c r="F442" s="15">
        <v>2</v>
      </c>
      <c r="G442" s="2">
        <v>830.419861111111</v>
      </c>
      <c r="H442" s="2" t="s">
        <v>127</v>
      </c>
    </row>
    <row r="443" spans="2:8">
      <c r="B443" t="s">
        <v>624</v>
      </c>
      <c r="C443" t="s">
        <v>5</v>
      </c>
      <c r="D443">
        <v>2</v>
      </c>
      <c r="E443" s="2" t="s">
        <v>19</v>
      </c>
      <c r="F443" s="15">
        <v>1</v>
      </c>
      <c r="G443" s="2">
        <v>539.68708333333404</v>
      </c>
      <c r="H443" s="2" t="s">
        <v>127</v>
      </c>
    </row>
    <row r="444" spans="2:8">
      <c r="B444" t="s">
        <v>624</v>
      </c>
      <c r="C444" t="s">
        <v>5</v>
      </c>
      <c r="D444">
        <v>2</v>
      </c>
      <c r="E444" s="2" t="s">
        <v>19</v>
      </c>
      <c r="F444" s="15">
        <v>2</v>
      </c>
      <c r="G444" s="2">
        <v>1103.73013888889</v>
      </c>
      <c r="H444" s="2" t="s">
        <v>127</v>
      </c>
    </row>
    <row r="445" spans="2:8">
      <c r="B445" t="s">
        <v>624</v>
      </c>
      <c r="C445" t="s">
        <v>5</v>
      </c>
      <c r="D445">
        <v>2</v>
      </c>
      <c r="E445" s="2" t="s">
        <v>20</v>
      </c>
      <c r="F445" s="15">
        <v>1</v>
      </c>
      <c r="G445" s="2">
        <v>586.77263888888899</v>
      </c>
      <c r="H445" s="2" t="s">
        <v>127</v>
      </c>
    </row>
    <row r="446" spans="2:8">
      <c r="B446" t="s">
        <v>624</v>
      </c>
      <c r="C446" t="s">
        <v>5</v>
      </c>
      <c r="D446">
        <v>2</v>
      </c>
      <c r="E446" s="2" t="s">
        <v>20</v>
      </c>
      <c r="F446" s="15">
        <v>2</v>
      </c>
      <c r="G446" s="2">
        <v>891.39527777777903</v>
      </c>
      <c r="H446" s="2" t="s">
        <v>127</v>
      </c>
    </row>
    <row r="447" spans="2:8">
      <c r="B447" t="s">
        <v>624</v>
      </c>
      <c r="C447" t="s">
        <v>5</v>
      </c>
      <c r="D447">
        <v>2</v>
      </c>
      <c r="E447" s="2" t="s">
        <v>21</v>
      </c>
      <c r="F447" s="15">
        <v>1</v>
      </c>
      <c r="G447" s="2">
        <v>261.39472222222201</v>
      </c>
      <c r="H447" s="2" t="s">
        <v>127</v>
      </c>
    </row>
    <row r="448" spans="2:8">
      <c r="B448" t="s">
        <v>624</v>
      </c>
      <c r="C448" t="s">
        <v>5</v>
      </c>
      <c r="D448">
        <v>2</v>
      </c>
      <c r="E448" s="2" t="s">
        <v>21</v>
      </c>
      <c r="F448" s="15">
        <v>2</v>
      </c>
      <c r="G448" s="2">
        <v>991.48597222222304</v>
      </c>
      <c r="H448" s="2" t="s">
        <v>127</v>
      </c>
    </row>
    <row r="449" spans="2:8">
      <c r="B449" t="s">
        <v>624</v>
      </c>
      <c r="C449" t="s">
        <v>5</v>
      </c>
      <c r="D449">
        <v>2</v>
      </c>
      <c r="E449" s="2" t="s">
        <v>22</v>
      </c>
      <c r="F449" s="15">
        <v>1</v>
      </c>
      <c r="G449" s="2">
        <v>1225.37527777778</v>
      </c>
      <c r="H449" s="2" t="s">
        <v>127</v>
      </c>
    </row>
    <row r="450" spans="2:8">
      <c r="B450" t="s">
        <v>624</v>
      </c>
      <c r="C450" t="s">
        <v>5</v>
      </c>
      <c r="D450">
        <v>2</v>
      </c>
      <c r="E450" s="2" t="s">
        <v>22</v>
      </c>
      <c r="F450" s="15">
        <v>2</v>
      </c>
      <c r="G450" s="2">
        <v>1321.5787499999999</v>
      </c>
      <c r="H450" s="2" t="s">
        <v>127</v>
      </c>
    </row>
    <row r="451" spans="2:8">
      <c r="B451" t="s">
        <v>624</v>
      </c>
      <c r="C451" t="s">
        <v>5</v>
      </c>
      <c r="D451">
        <v>2</v>
      </c>
      <c r="E451" s="2" t="s">
        <v>23</v>
      </c>
      <c r="F451" s="15">
        <v>1</v>
      </c>
      <c r="G451" s="2">
        <v>877.57444444444502</v>
      </c>
      <c r="H451" s="2" t="s">
        <v>127</v>
      </c>
    </row>
    <row r="452" spans="2:8">
      <c r="B452" t="s">
        <v>624</v>
      </c>
      <c r="C452" t="s">
        <v>5</v>
      </c>
      <c r="D452">
        <v>2</v>
      </c>
      <c r="E452" s="2" t="s">
        <v>23</v>
      </c>
      <c r="F452" s="15">
        <v>2</v>
      </c>
      <c r="G452" s="2">
        <v>833.20986111111199</v>
      </c>
      <c r="H452" s="2" t="s">
        <v>127</v>
      </c>
    </row>
    <row r="453" spans="2:8">
      <c r="B453" t="s">
        <v>624</v>
      </c>
      <c r="C453" t="s">
        <v>5</v>
      </c>
      <c r="D453">
        <v>2</v>
      </c>
      <c r="E453" s="2" t="s">
        <v>24</v>
      </c>
      <c r="F453" s="15">
        <v>1</v>
      </c>
      <c r="G453" s="2">
        <v>1180.78416666667</v>
      </c>
      <c r="H453" s="2" t="s">
        <v>127</v>
      </c>
    </row>
    <row r="454" spans="2:8">
      <c r="B454" t="s">
        <v>624</v>
      </c>
      <c r="C454" t="s">
        <v>5</v>
      </c>
      <c r="D454">
        <v>2</v>
      </c>
      <c r="E454" s="2" t="s">
        <v>24</v>
      </c>
      <c r="F454" s="15">
        <v>2</v>
      </c>
      <c r="G454" s="2">
        <v>906.66930555555598</v>
      </c>
      <c r="H454" s="2" t="s">
        <v>127</v>
      </c>
    </row>
    <row r="455" spans="2:8">
      <c r="B455" t="s">
        <v>624</v>
      </c>
      <c r="C455" t="s">
        <v>5</v>
      </c>
      <c r="D455">
        <v>2</v>
      </c>
      <c r="E455" s="2" t="s">
        <v>25</v>
      </c>
      <c r="F455" s="15">
        <v>1</v>
      </c>
      <c r="G455" s="2">
        <v>765.57291666666799</v>
      </c>
      <c r="H455" s="2" t="s">
        <v>127</v>
      </c>
    </row>
    <row r="456" spans="2:8">
      <c r="B456" t="s">
        <v>624</v>
      </c>
      <c r="C456" t="s">
        <v>5</v>
      </c>
      <c r="D456">
        <v>2</v>
      </c>
      <c r="E456" s="2" t="s">
        <v>25</v>
      </c>
      <c r="F456" s="15">
        <v>2</v>
      </c>
      <c r="G456" s="2">
        <v>951.29083333333404</v>
      </c>
      <c r="H456" s="2" t="s">
        <v>127</v>
      </c>
    </row>
    <row r="457" spans="2:8">
      <c r="B457" t="s">
        <v>624</v>
      </c>
      <c r="C457" t="s">
        <v>5</v>
      </c>
      <c r="D457">
        <v>2</v>
      </c>
      <c r="E457" s="2" t="s">
        <v>26</v>
      </c>
      <c r="F457" s="15">
        <v>1</v>
      </c>
      <c r="G457" s="2">
        <v>108.66263888888901</v>
      </c>
      <c r="H457" s="2" t="s">
        <v>117</v>
      </c>
    </row>
    <row r="458" spans="2:8">
      <c r="B458" t="s">
        <v>624</v>
      </c>
      <c r="C458" t="s">
        <v>5</v>
      </c>
      <c r="D458">
        <v>2</v>
      </c>
      <c r="E458" s="2" t="s">
        <v>26</v>
      </c>
      <c r="F458" s="15">
        <v>2</v>
      </c>
      <c r="G458" s="2">
        <v>1083.22152777778</v>
      </c>
      <c r="H458" s="2" t="s">
        <v>127</v>
      </c>
    </row>
    <row r="459" spans="2:8">
      <c r="B459" t="s">
        <v>624</v>
      </c>
      <c r="C459" t="s">
        <v>5</v>
      </c>
      <c r="D459">
        <v>2</v>
      </c>
      <c r="E459" s="2" t="s">
        <v>27</v>
      </c>
      <c r="F459" s="15">
        <v>1</v>
      </c>
      <c r="G459" s="2">
        <v>865.09263888888904</v>
      </c>
      <c r="H459" s="2" t="s">
        <v>127</v>
      </c>
    </row>
    <row r="460" spans="2:8">
      <c r="B460" t="s">
        <v>624</v>
      </c>
      <c r="C460" t="s">
        <v>5</v>
      </c>
      <c r="D460">
        <v>2</v>
      </c>
      <c r="E460" s="2" t="s">
        <v>27</v>
      </c>
      <c r="F460" s="15">
        <v>2</v>
      </c>
      <c r="G460" s="2">
        <v>856.46680555555599</v>
      </c>
      <c r="H460" s="2" t="s">
        <v>127</v>
      </c>
    </row>
    <row r="461" spans="2:8">
      <c r="B461" t="s">
        <v>624</v>
      </c>
      <c r="C461" t="s">
        <v>5</v>
      </c>
      <c r="D461">
        <v>2</v>
      </c>
      <c r="E461" s="2" t="s">
        <v>28</v>
      </c>
      <c r="F461" s="15">
        <v>1</v>
      </c>
      <c r="G461" s="2">
        <v>504.76638888888903</v>
      </c>
      <c r="H461" s="2" t="s">
        <v>127</v>
      </c>
    </row>
    <row r="462" spans="2:8">
      <c r="B462" t="s">
        <v>624</v>
      </c>
      <c r="C462" t="s">
        <v>5</v>
      </c>
      <c r="D462">
        <v>2</v>
      </c>
      <c r="E462" s="2" t="s">
        <v>28</v>
      </c>
      <c r="F462" s="15">
        <v>2</v>
      </c>
      <c r="G462" s="2">
        <v>789.68180555555602</v>
      </c>
      <c r="H462" s="2" t="s">
        <v>127</v>
      </c>
    </row>
    <row r="463" spans="2:8">
      <c r="B463" t="s">
        <v>624</v>
      </c>
      <c r="C463" t="s">
        <v>5</v>
      </c>
      <c r="D463">
        <v>2</v>
      </c>
      <c r="E463" s="2" t="s">
        <v>17</v>
      </c>
      <c r="F463" s="15">
        <v>3</v>
      </c>
      <c r="G463" s="2">
        <v>1149.7420833333299</v>
      </c>
      <c r="H463" s="2" t="s">
        <v>127</v>
      </c>
    </row>
    <row r="464" spans="2:8">
      <c r="B464" t="s">
        <v>624</v>
      </c>
      <c r="C464" t="s">
        <v>5</v>
      </c>
      <c r="D464">
        <v>2</v>
      </c>
      <c r="E464" s="2" t="s">
        <v>17</v>
      </c>
      <c r="F464" s="15">
        <v>4</v>
      </c>
      <c r="G464" s="2">
        <v>1569.6984722222201</v>
      </c>
      <c r="H464" s="2" t="s">
        <v>127</v>
      </c>
    </row>
    <row r="465" spans="2:8">
      <c r="B465" t="s">
        <v>624</v>
      </c>
      <c r="C465" t="s">
        <v>5</v>
      </c>
      <c r="D465">
        <v>2</v>
      </c>
      <c r="E465" s="2" t="s">
        <v>18</v>
      </c>
      <c r="F465" s="15">
        <v>3</v>
      </c>
      <c r="G465" s="2">
        <v>915.80791666666698</v>
      </c>
      <c r="H465" s="2" t="s">
        <v>127</v>
      </c>
    </row>
    <row r="466" spans="2:8">
      <c r="B466" t="s">
        <v>624</v>
      </c>
      <c r="C466" t="s">
        <v>5</v>
      </c>
      <c r="D466">
        <v>2</v>
      </c>
      <c r="E466" s="2" t="s">
        <v>18</v>
      </c>
      <c r="F466" s="15">
        <v>4</v>
      </c>
      <c r="G466" s="2">
        <v>1305.80375</v>
      </c>
      <c r="H466" s="2" t="s">
        <v>127</v>
      </c>
    </row>
    <row r="467" spans="2:8">
      <c r="B467" t="s">
        <v>624</v>
      </c>
      <c r="C467" t="s">
        <v>5</v>
      </c>
      <c r="D467">
        <v>2</v>
      </c>
      <c r="E467" s="2" t="s">
        <v>19</v>
      </c>
      <c r="F467" s="15">
        <v>3</v>
      </c>
      <c r="G467" s="2">
        <v>1105.11055555556</v>
      </c>
      <c r="H467" s="2" t="s">
        <v>127</v>
      </c>
    </row>
    <row r="468" spans="2:8">
      <c r="B468" t="s">
        <v>624</v>
      </c>
      <c r="C468" t="s">
        <v>5</v>
      </c>
      <c r="D468">
        <v>2</v>
      </c>
      <c r="E468" s="2" t="s">
        <v>19</v>
      </c>
      <c r="F468" s="15">
        <v>4</v>
      </c>
      <c r="G468" s="2">
        <v>1786.9769444444501</v>
      </c>
      <c r="H468" s="2" t="s">
        <v>127</v>
      </c>
    </row>
    <row r="469" spans="2:8">
      <c r="B469" t="s">
        <v>624</v>
      </c>
      <c r="C469" t="s">
        <v>5</v>
      </c>
      <c r="D469">
        <v>2</v>
      </c>
      <c r="E469" s="2" t="s">
        <v>20</v>
      </c>
      <c r="F469" s="15">
        <v>3</v>
      </c>
      <c r="G469" s="2">
        <v>915.50958333333404</v>
      </c>
      <c r="H469" s="2" t="s">
        <v>127</v>
      </c>
    </row>
    <row r="470" spans="2:8">
      <c r="B470" t="s">
        <v>624</v>
      </c>
      <c r="C470" t="s">
        <v>5</v>
      </c>
      <c r="D470">
        <v>2</v>
      </c>
      <c r="E470" s="2" t="s">
        <v>20</v>
      </c>
      <c r="F470" s="15">
        <v>4</v>
      </c>
      <c r="G470" s="2">
        <v>1030.83930555556</v>
      </c>
      <c r="H470" s="2" t="s">
        <v>127</v>
      </c>
    </row>
    <row r="471" spans="2:8">
      <c r="B471" t="s">
        <v>624</v>
      </c>
      <c r="C471" t="s">
        <v>5</v>
      </c>
      <c r="D471">
        <v>2</v>
      </c>
      <c r="E471" s="2" t="s">
        <v>21</v>
      </c>
      <c r="F471" s="15">
        <v>3</v>
      </c>
      <c r="G471" s="2">
        <v>1024.7590277777799</v>
      </c>
      <c r="H471" s="2" t="s">
        <v>127</v>
      </c>
    </row>
    <row r="472" spans="2:8">
      <c r="B472" t="s">
        <v>624</v>
      </c>
      <c r="C472" t="s">
        <v>5</v>
      </c>
      <c r="D472">
        <v>2</v>
      </c>
      <c r="E472" s="2" t="s">
        <v>21</v>
      </c>
      <c r="F472" s="15">
        <v>4</v>
      </c>
      <c r="G472" s="2">
        <v>1563.3119444444501</v>
      </c>
      <c r="H472" s="2" t="s">
        <v>127</v>
      </c>
    </row>
    <row r="473" spans="2:8">
      <c r="B473" t="s">
        <v>624</v>
      </c>
      <c r="C473" t="s">
        <v>5</v>
      </c>
      <c r="D473">
        <v>2</v>
      </c>
      <c r="E473" s="2" t="s">
        <v>22</v>
      </c>
      <c r="F473" s="15">
        <v>3</v>
      </c>
      <c r="G473" s="2">
        <v>1144.1822222222199</v>
      </c>
      <c r="H473" s="2" t="s">
        <v>127</v>
      </c>
    </row>
    <row r="474" spans="2:8">
      <c r="B474" t="s">
        <v>624</v>
      </c>
      <c r="C474" t="s">
        <v>5</v>
      </c>
      <c r="D474">
        <v>2</v>
      </c>
      <c r="E474" s="2" t="s">
        <v>22</v>
      </c>
      <c r="F474" s="15">
        <v>4</v>
      </c>
      <c r="G474" s="2">
        <v>1301.6018055555601</v>
      </c>
      <c r="H474" s="2" t="s">
        <v>127</v>
      </c>
    </row>
    <row r="475" spans="2:8">
      <c r="B475" t="s">
        <v>624</v>
      </c>
      <c r="C475" t="s">
        <v>5</v>
      </c>
      <c r="D475">
        <v>2</v>
      </c>
      <c r="E475" s="2" t="s">
        <v>23</v>
      </c>
      <c r="F475" s="15">
        <v>3</v>
      </c>
      <c r="G475" s="2">
        <v>1281.3743055555601</v>
      </c>
      <c r="H475" s="2" t="s">
        <v>127</v>
      </c>
    </row>
    <row r="476" spans="2:8">
      <c r="B476" t="s">
        <v>624</v>
      </c>
      <c r="C476" t="s">
        <v>5</v>
      </c>
      <c r="D476">
        <v>2</v>
      </c>
      <c r="E476" s="2" t="s">
        <v>23</v>
      </c>
      <c r="F476" s="15">
        <v>4</v>
      </c>
      <c r="G476" s="2">
        <v>1526.9566666666699</v>
      </c>
      <c r="H476" s="2" t="s">
        <v>127</v>
      </c>
    </row>
    <row r="477" spans="2:8">
      <c r="B477" t="s">
        <v>624</v>
      </c>
      <c r="C477" t="s">
        <v>5</v>
      </c>
      <c r="D477">
        <v>2</v>
      </c>
      <c r="E477" s="2" t="s">
        <v>24</v>
      </c>
      <c r="F477" s="15">
        <v>3</v>
      </c>
      <c r="G477" s="2">
        <v>1247.28986111111</v>
      </c>
      <c r="H477" s="2" t="s">
        <v>127</v>
      </c>
    </row>
    <row r="478" spans="2:8">
      <c r="B478" t="s">
        <v>624</v>
      </c>
      <c r="C478" t="s">
        <v>5</v>
      </c>
      <c r="D478">
        <v>2</v>
      </c>
      <c r="E478" s="2" t="s">
        <v>24</v>
      </c>
      <c r="F478" s="15">
        <v>4</v>
      </c>
      <c r="G478" s="2">
        <v>1268.9449999999999</v>
      </c>
      <c r="H478" s="2" t="s">
        <v>127</v>
      </c>
    </row>
    <row r="479" spans="2:8">
      <c r="B479" t="s">
        <v>624</v>
      </c>
      <c r="C479" t="s">
        <v>5</v>
      </c>
      <c r="D479">
        <v>2</v>
      </c>
      <c r="E479" s="2" t="s">
        <v>25</v>
      </c>
      <c r="F479" s="15">
        <v>3</v>
      </c>
      <c r="G479" s="2">
        <v>1086.8216666666699</v>
      </c>
      <c r="H479" s="2" t="s">
        <v>127</v>
      </c>
    </row>
    <row r="480" spans="2:8">
      <c r="B480" t="s">
        <v>624</v>
      </c>
      <c r="C480" t="s">
        <v>5</v>
      </c>
      <c r="D480">
        <v>2</v>
      </c>
      <c r="E480" s="2" t="s">
        <v>25</v>
      </c>
      <c r="F480" s="15">
        <v>4</v>
      </c>
      <c r="G480" s="2">
        <v>1284.72180555556</v>
      </c>
      <c r="H480" s="2" t="s">
        <v>127</v>
      </c>
    </row>
    <row r="481" spans="2:8">
      <c r="B481" t="s">
        <v>624</v>
      </c>
      <c r="C481" t="s">
        <v>5</v>
      </c>
      <c r="D481">
        <v>2</v>
      </c>
      <c r="E481" s="2" t="s">
        <v>26</v>
      </c>
      <c r="F481" s="15">
        <v>3</v>
      </c>
      <c r="G481" s="2">
        <v>698.22249999999997</v>
      </c>
      <c r="H481" s="2" t="s">
        <v>127</v>
      </c>
    </row>
    <row r="482" spans="2:8">
      <c r="B482" t="s">
        <v>624</v>
      </c>
      <c r="C482" t="s">
        <v>5</v>
      </c>
      <c r="D482">
        <v>2</v>
      </c>
      <c r="E482" s="2" t="s">
        <v>26</v>
      </c>
      <c r="F482" s="15">
        <v>4</v>
      </c>
      <c r="G482" s="2">
        <v>1247.5690277777801</v>
      </c>
      <c r="H482" s="2" t="s">
        <v>127</v>
      </c>
    </row>
    <row r="483" spans="2:8">
      <c r="B483" t="s">
        <v>624</v>
      </c>
      <c r="C483" t="s">
        <v>5</v>
      </c>
      <c r="D483">
        <v>2</v>
      </c>
      <c r="E483" s="2" t="s">
        <v>27</v>
      </c>
      <c r="F483" s="15">
        <v>3</v>
      </c>
      <c r="G483" s="2">
        <v>798.26305555555496</v>
      </c>
      <c r="H483" s="2" t="s">
        <v>127</v>
      </c>
    </row>
    <row r="484" spans="2:8">
      <c r="B484" t="s">
        <v>624</v>
      </c>
      <c r="C484" t="s">
        <v>5</v>
      </c>
      <c r="D484">
        <v>2</v>
      </c>
      <c r="E484" s="2" t="s">
        <v>27</v>
      </c>
      <c r="F484" s="15">
        <v>4</v>
      </c>
      <c r="G484" s="2">
        <v>979.82569444444505</v>
      </c>
      <c r="H484" s="2" t="s">
        <v>127</v>
      </c>
    </row>
    <row r="485" spans="2:8">
      <c r="B485" t="s">
        <v>624</v>
      </c>
      <c r="C485" t="s">
        <v>5</v>
      </c>
      <c r="D485">
        <v>2</v>
      </c>
      <c r="E485" s="2" t="s">
        <v>28</v>
      </c>
      <c r="F485" s="15">
        <v>3</v>
      </c>
      <c r="G485" s="2">
        <v>816.56638888888904</v>
      </c>
      <c r="H485" s="2" t="s">
        <v>127</v>
      </c>
    </row>
    <row r="486" spans="2:8">
      <c r="B486" t="s">
        <v>624</v>
      </c>
      <c r="C486" t="s">
        <v>5</v>
      </c>
      <c r="D486">
        <v>2</v>
      </c>
      <c r="E486" s="2" t="s">
        <v>28</v>
      </c>
      <c r="F486" s="15">
        <v>4</v>
      </c>
      <c r="G486" s="2">
        <v>782.75138888888898</v>
      </c>
      <c r="H486" s="2" t="s">
        <v>127</v>
      </c>
    </row>
    <row r="487" spans="2:8">
      <c r="B487" t="s">
        <v>624</v>
      </c>
      <c r="C487" t="s">
        <v>5</v>
      </c>
      <c r="D487">
        <v>2</v>
      </c>
      <c r="E487" s="2" t="s">
        <v>29</v>
      </c>
      <c r="F487" s="15">
        <v>1</v>
      </c>
      <c r="G487" s="2">
        <v>657.20763888888996</v>
      </c>
      <c r="H487" s="2" t="s">
        <v>127</v>
      </c>
    </row>
    <row r="488" spans="2:8">
      <c r="B488" t="s">
        <v>624</v>
      </c>
      <c r="C488" t="s">
        <v>5</v>
      </c>
      <c r="D488">
        <v>2</v>
      </c>
      <c r="E488" s="2" t="s">
        <v>29</v>
      </c>
      <c r="F488" s="15">
        <v>2</v>
      </c>
      <c r="G488" s="2">
        <v>880.31791666666697</v>
      </c>
      <c r="H488" s="2" t="s">
        <v>127</v>
      </c>
    </row>
    <row r="489" spans="2:8">
      <c r="B489" t="s">
        <v>624</v>
      </c>
      <c r="C489" t="s">
        <v>5</v>
      </c>
      <c r="D489">
        <v>2</v>
      </c>
      <c r="E489" s="2" t="s">
        <v>30</v>
      </c>
      <c r="F489" s="15">
        <v>1</v>
      </c>
      <c r="G489" s="2">
        <v>1177.69430555556</v>
      </c>
      <c r="H489" s="2" t="s">
        <v>127</v>
      </c>
    </row>
    <row r="490" spans="2:8">
      <c r="B490" t="s">
        <v>624</v>
      </c>
      <c r="C490" t="s">
        <v>5</v>
      </c>
      <c r="D490">
        <v>2</v>
      </c>
      <c r="E490" s="2" t="s">
        <v>30</v>
      </c>
      <c r="F490" s="15">
        <v>2</v>
      </c>
      <c r="G490" s="2">
        <v>1146.73166666667</v>
      </c>
      <c r="H490" s="2" t="s">
        <v>127</v>
      </c>
    </row>
    <row r="491" spans="2:8">
      <c r="B491" t="s">
        <v>624</v>
      </c>
      <c r="C491" t="s">
        <v>5</v>
      </c>
      <c r="D491">
        <v>2</v>
      </c>
      <c r="E491" s="2" t="s">
        <v>31</v>
      </c>
      <c r="F491" s="15">
        <v>1</v>
      </c>
      <c r="G491" s="2">
        <v>324.85500000000002</v>
      </c>
      <c r="H491" s="2" t="s">
        <v>127</v>
      </c>
    </row>
    <row r="492" spans="2:8">
      <c r="B492" t="s">
        <v>624</v>
      </c>
      <c r="C492" t="s">
        <v>5</v>
      </c>
      <c r="D492">
        <v>2</v>
      </c>
      <c r="E492" s="2" t="s">
        <v>31</v>
      </c>
      <c r="F492" s="15">
        <v>2</v>
      </c>
      <c r="G492" s="2">
        <v>959.875694444445</v>
      </c>
      <c r="H492" s="2" t="s">
        <v>127</v>
      </c>
    </row>
    <row r="493" spans="2:8">
      <c r="B493" t="s">
        <v>624</v>
      </c>
      <c r="C493" t="s">
        <v>5</v>
      </c>
      <c r="D493">
        <v>2</v>
      </c>
      <c r="E493" s="2" t="s">
        <v>32</v>
      </c>
      <c r="F493" s="15">
        <v>1</v>
      </c>
      <c r="G493" s="2">
        <v>1089.3162500000001</v>
      </c>
      <c r="H493" s="2" t="s">
        <v>127</v>
      </c>
    </row>
    <row r="494" spans="2:8">
      <c r="B494" t="s">
        <v>624</v>
      </c>
      <c r="C494" t="s">
        <v>5</v>
      </c>
      <c r="D494">
        <v>2</v>
      </c>
      <c r="E494" s="2" t="s">
        <v>32</v>
      </c>
      <c r="F494" s="15">
        <v>2</v>
      </c>
      <c r="G494" s="2">
        <v>1031.66305555556</v>
      </c>
      <c r="H494" s="2" t="s">
        <v>127</v>
      </c>
    </row>
    <row r="495" spans="2:8">
      <c r="B495" t="s">
        <v>624</v>
      </c>
      <c r="C495" t="s">
        <v>5</v>
      </c>
      <c r="D495">
        <v>2</v>
      </c>
      <c r="E495" s="2" t="s">
        <v>33</v>
      </c>
      <c r="F495" s="15">
        <v>1</v>
      </c>
      <c r="G495" s="2">
        <v>947.96083333333399</v>
      </c>
      <c r="H495" s="2" t="s">
        <v>127</v>
      </c>
    </row>
    <row r="496" spans="2:8">
      <c r="B496" t="s">
        <v>624</v>
      </c>
      <c r="C496" t="s">
        <v>5</v>
      </c>
      <c r="D496">
        <v>2</v>
      </c>
      <c r="E496" s="2" t="s">
        <v>33</v>
      </c>
      <c r="F496" s="15">
        <v>2</v>
      </c>
      <c r="G496" s="2">
        <v>1093.74125</v>
      </c>
      <c r="H496" s="2" t="s">
        <v>127</v>
      </c>
    </row>
    <row r="497" spans="2:8">
      <c r="B497" t="s">
        <v>624</v>
      </c>
      <c r="C497" t="s">
        <v>5</v>
      </c>
      <c r="D497">
        <v>2</v>
      </c>
      <c r="E497" s="2" t="s">
        <v>34</v>
      </c>
      <c r="F497" s="15">
        <v>1</v>
      </c>
      <c r="G497" s="2">
        <v>633.90680555555605</v>
      </c>
      <c r="H497" s="2" t="s">
        <v>127</v>
      </c>
    </row>
    <row r="498" spans="2:8">
      <c r="B498" t="s">
        <v>624</v>
      </c>
      <c r="C498" t="s">
        <v>5</v>
      </c>
      <c r="D498">
        <v>2</v>
      </c>
      <c r="E498" s="2" t="s">
        <v>34</v>
      </c>
      <c r="F498" s="15">
        <v>2</v>
      </c>
      <c r="G498" s="2">
        <v>864.245</v>
      </c>
      <c r="H498" s="2" t="s">
        <v>127</v>
      </c>
    </row>
    <row r="499" spans="2:8">
      <c r="B499" t="s">
        <v>624</v>
      </c>
      <c r="C499" t="s">
        <v>5</v>
      </c>
      <c r="D499">
        <v>2</v>
      </c>
      <c r="E499" s="2" t="s">
        <v>35</v>
      </c>
      <c r="F499" s="15">
        <v>1</v>
      </c>
      <c r="G499" s="2">
        <v>552.43236111111105</v>
      </c>
      <c r="H499" s="2" t="s">
        <v>127</v>
      </c>
    </row>
    <row r="500" spans="2:8">
      <c r="B500" t="s">
        <v>624</v>
      </c>
      <c r="C500" t="s">
        <v>5</v>
      </c>
      <c r="D500">
        <v>2</v>
      </c>
      <c r="E500" s="2" t="s">
        <v>35</v>
      </c>
      <c r="F500" s="15">
        <v>2</v>
      </c>
      <c r="G500" s="2">
        <v>739.250694444445</v>
      </c>
      <c r="H500" s="2" t="s">
        <v>127</v>
      </c>
    </row>
    <row r="501" spans="2:8">
      <c r="B501" t="s">
        <v>624</v>
      </c>
      <c r="C501" t="s">
        <v>5</v>
      </c>
      <c r="D501">
        <v>2</v>
      </c>
      <c r="E501" s="2" t="s">
        <v>36</v>
      </c>
      <c r="F501" s="15">
        <v>1</v>
      </c>
      <c r="G501" s="2">
        <v>893.08013888889002</v>
      </c>
      <c r="H501" s="2" t="s">
        <v>127</v>
      </c>
    </row>
    <row r="502" spans="2:8">
      <c r="B502" t="s">
        <v>624</v>
      </c>
      <c r="C502" t="s">
        <v>5</v>
      </c>
      <c r="D502">
        <v>2</v>
      </c>
      <c r="E502" s="2" t="s">
        <v>36</v>
      </c>
      <c r="F502" s="15">
        <v>2</v>
      </c>
      <c r="G502" s="2">
        <v>1155.0076388888899</v>
      </c>
      <c r="H502" s="2" t="s">
        <v>127</v>
      </c>
    </row>
    <row r="503" spans="2:8">
      <c r="B503" t="s">
        <v>624</v>
      </c>
      <c r="C503" t="s">
        <v>5</v>
      </c>
      <c r="D503">
        <v>2</v>
      </c>
      <c r="E503" s="2" t="s">
        <v>37</v>
      </c>
      <c r="F503" s="15">
        <v>1</v>
      </c>
      <c r="G503" s="2">
        <v>312.91666666666703</v>
      </c>
      <c r="H503" s="2" t="s">
        <v>127</v>
      </c>
    </row>
    <row r="504" spans="2:8">
      <c r="B504" t="s">
        <v>624</v>
      </c>
      <c r="C504" t="s">
        <v>5</v>
      </c>
      <c r="D504">
        <v>2</v>
      </c>
      <c r="E504" s="2" t="s">
        <v>37</v>
      </c>
      <c r="F504" s="15">
        <v>2</v>
      </c>
      <c r="G504" s="2">
        <v>1029.46152777778</v>
      </c>
      <c r="H504" s="2" t="s">
        <v>127</v>
      </c>
    </row>
    <row r="505" spans="2:8">
      <c r="B505" t="s">
        <v>624</v>
      </c>
      <c r="C505" t="s">
        <v>5</v>
      </c>
      <c r="D505">
        <v>2</v>
      </c>
      <c r="E505" s="2" t="s">
        <v>38</v>
      </c>
      <c r="F505" s="15">
        <v>1</v>
      </c>
      <c r="G505" s="2">
        <v>1015.60097222222</v>
      </c>
      <c r="H505" s="2" t="s">
        <v>127</v>
      </c>
    </row>
    <row r="506" spans="2:8">
      <c r="B506" t="s">
        <v>624</v>
      </c>
      <c r="C506" t="s">
        <v>5</v>
      </c>
      <c r="D506">
        <v>2</v>
      </c>
      <c r="E506" s="2" t="s">
        <v>38</v>
      </c>
      <c r="F506" s="15">
        <v>2</v>
      </c>
      <c r="G506" s="2">
        <v>840.12666666666701</v>
      </c>
      <c r="H506" s="2" t="s">
        <v>127</v>
      </c>
    </row>
    <row r="507" spans="2:8">
      <c r="B507" t="s">
        <v>624</v>
      </c>
      <c r="C507" t="s">
        <v>5</v>
      </c>
      <c r="D507">
        <v>2</v>
      </c>
      <c r="E507" s="2" t="s">
        <v>39</v>
      </c>
      <c r="F507" s="15">
        <v>1</v>
      </c>
      <c r="G507" s="2">
        <v>945.47763888889006</v>
      </c>
      <c r="H507" s="2" t="s">
        <v>127</v>
      </c>
    </row>
    <row r="508" spans="2:8">
      <c r="B508" t="s">
        <v>624</v>
      </c>
      <c r="C508" t="s">
        <v>5</v>
      </c>
      <c r="D508">
        <v>2</v>
      </c>
      <c r="E508" s="2" t="s">
        <v>39</v>
      </c>
      <c r="F508" s="15">
        <v>2</v>
      </c>
      <c r="G508" s="2">
        <v>859.79541666666705</v>
      </c>
      <c r="H508" s="2" t="s">
        <v>127</v>
      </c>
    </row>
    <row r="509" spans="2:8">
      <c r="B509" t="s">
        <v>624</v>
      </c>
      <c r="C509" t="s">
        <v>5</v>
      </c>
      <c r="D509">
        <v>2</v>
      </c>
      <c r="E509" s="2" t="s">
        <v>40</v>
      </c>
      <c r="F509" s="15">
        <v>1</v>
      </c>
      <c r="G509" s="2">
        <v>779.71041666666804</v>
      </c>
      <c r="H509" s="2" t="s">
        <v>127</v>
      </c>
    </row>
    <row r="510" spans="2:8">
      <c r="B510" t="s">
        <v>624</v>
      </c>
      <c r="C510" t="s">
        <v>5</v>
      </c>
      <c r="D510">
        <v>2</v>
      </c>
      <c r="E510" s="2" t="s">
        <v>40</v>
      </c>
      <c r="F510" s="15">
        <v>2</v>
      </c>
      <c r="G510" s="2">
        <v>872.02180555555606</v>
      </c>
      <c r="H510" s="2" t="s">
        <v>127</v>
      </c>
    </row>
    <row r="511" spans="2:8">
      <c r="B511" t="s">
        <v>624</v>
      </c>
      <c r="C511" t="s">
        <v>5</v>
      </c>
      <c r="D511">
        <v>2</v>
      </c>
      <c r="E511" s="2" t="s">
        <v>29</v>
      </c>
      <c r="F511" s="15">
        <v>3</v>
      </c>
      <c r="G511" s="2">
        <v>1102.05236111111</v>
      </c>
      <c r="H511" s="2" t="s">
        <v>127</v>
      </c>
    </row>
    <row r="512" spans="2:8">
      <c r="B512" t="s">
        <v>624</v>
      </c>
      <c r="C512" t="s">
        <v>5</v>
      </c>
      <c r="D512">
        <v>2</v>
      </c>
      <c r="E512" s="2" t="s">
        <v>29</v>
      </c>
      <c r="F512" s="15">
        <v>4</v>
      </c>
      <c r="G512" s="2">
        <v>1375.9411111111101</v>
      </c>
      <c r="H512" s="2" t="s">
        <v>127</v>
      </c>
    </row>
    <row r="513" spans="2:8">
      <c r="B513" t="s">
        <v>624</v>
      </c>
      <c r="C513" t="s">
        <v>5</v>
      </c>
      <c r="D513">
        <v>2</v>
      </c>
      <c r="E513" s="2" t="s">
        <v>30</v>
      </c>
      <c r="F513" s="15">
        <v>3</v>
      </c>
      <c r="G513" s="2">
        <v>1054.1204166666701</v>
      </c>
      <c r="H513" s="2" t="s">
        <v>127</v>
      </c>
    </row>
    <row r="514" spans="2:8">
      <c r="B514" t="s">
        <v>624</v>
      </c>
      <c r="C514" t="s">
        <v>5</v>
      </c>
      <c r="D514">
        <v>2</v>
      </c>
      <c r="E514" s="2" t="s">
        <v>30</v>
      </c>
      <c r="F514" s="15">
        <v>4</v>
      </c>
      <c r="G514" s="2">
        <v>1326.3188888888899</v>
      </c>
      <c r="H514" s="2" t="s">
        <v>127</v>
      </c>
    </row>
    <row r="515" spans="2:8">
      <c r="B515" t="s">
        <v>624</v>
      </c>
      <c r="C515" t="s">
        <v>5</v>
      </c>
      <c r="D515">
        <v>2</v>
      </c>
      <c r="E515" s="2" t="s">
        <v>31</v>
      </c>
      <c r="F515" s="15">
        <v>3</v>
      </c>
      <c r="G515" s="2">
        <v>1136.7054166666701</v>
      </c>
      <c r="H515" s="2" t="s">
        <v>127</v>
      </c>
    </row>
    <row r="516" spans="2:8">
      <c r="B516" t="s">
        <v>624</v>
      </c>
      <c r="C516" t="s">
        <v>5</v>
      </c>
      <c r="D516">
        <v>2</v>
      </c>
      <c r="E516" s="2" t="s">
        <v>31</v>
      </c>
      <c r="F516" s="15">
        <v>4</v>
      </c>
      <c r="G516" s="2">
        <v>1068.78666666667</v>
      </c>
      <c r="H516" s="2" t="s">
        <v>127</v>
      </c>
    </row>
    <row r="517" spans="2:8">
      <c r="B517" t="s">
        <v>624</v>
      </c>
      <c r="C517" t="s">
        <v>5</v>
      </c>
      <c r="D517">
        <v>2</v>
      </c>
      <c r="E517" s="2" t="s">
        <v>32</v>
      </c>
      <c r="F517" s="15">
        <v>3</v>
      </c>
      <c r="G517" s="2">
        <v>1372.2944444444399</v>
      </c>
      <c r="H517" s="2" t="s">
        <v>127</v>
      </c>
    </row>
    <row r="518" spans="2:8">
      <c r="B518" t="s">
        <v>624</v>
      </c>
      <c r="C518" t="s">
        <v>5</v>
      </c>
      <c r="D518">
        <v>2</v>
      </c>
      <c r="E518" s="2" t="s">
        <v>32</v>
      </c>
      <c r="F518" s="15">
        <v>4</v>
      </c>
      <c r="G518" s="2">
        <v>1515.8688888888901</v>
      </c>
      <c r="H518" s="2" t="s">
        <v>127</v>
      </c>
    </row>
    <row r="519" spans="2:8">
      <c r="B519" t="s">
        <v>624</v>
      </c>
      <c r="C519" t="s">
        <v>5</v>
      </c>
      <c r="D519">
        <v>2</v>
      </c>
      <c r="E519" s="2" t="s">
        <v>33</v>
      </c>
      <c r="F519" s="15">
        <v>3</v>
      </c>
      <c r="G519" s="2">
        <v>1145.3134722222201</v>
      </c>
      <c r="H519" s="2" t="s">
        <v>127</v>
      </c>
    </row>
    <row r="520" spans="2:8">
      <c r="B520" t="s">
        <v>624</v>
      </c>
      <c r="C520" t="s">
        <v>5</v>
      </c>
      <c r="D520">
        <v>2</v>
      </c>
      <c r="E520" s="2" t="s">
        <v>33</v>
      </c>
      <c r="F520" s="15">
        <v>4</v>
      </c>
      <c r="G520" s="2">
        <v>1458.4862499999999</v>
      </c>
      <c r="H520" s="2" t="s">
        <v>127</v>
      </c>
    </row>
    <row r="521" spans="2:8">
      <c r="B521" t="s">
        <v>624</v>
      </c>
      <c r="C521" t="s">
        <v>5</v>
      </c>
      <c r="D521">
        <v>2</v>
      </c>
      <c r="E521" s="2" t="s">
        <v>34</v>
      </c>
      <c r="F521" s="15">
        <v>3</v>
      </c>
      <c r="G521" s="2">
        <v>1176.0620833333301</v>
      </c>
      <c r="H521" s="2" t="s">
        <v>127</v>
      </c>
    </row>
    <row r="522" spans="2:8">
      <c r="B522" t="s">
        <v>624</v>
      </c>
      <c r="C522" t="s">
        <v>5</v>
      </c>
      <c r="D522">
        <v>2</v>
      </c>
      <c r="E522" s="2" t="s">
        <v>34</v>
      </c>
      <c r="F522" s="15">
        <v>4</v>
      </c>
      <c r="G522" s="2">
        <v>1720.4426388888901</v>
      </c>
      <c r="H522" s="2" t="s">
        <v>127</v>
      </c>
    </row>
    <row r="523" spans="2:8">
      <c r="B523" t="s">
        <v>624</v>
      </c>
      <c r="C523" t="s">
        <v>5</v>
      </c>
      <c r="D523">
        <v>2</v>
      </c>
      <c r="E523" s="2" t="s">
        <v>35</v>
      </c>
      <c r="F523" s="15">
        <v>3</v>
      </c>
      <c r="G523" s="2">
        <v>809.92583333333403</v>
      </c>
      <c r="H523" s="2" t="s">
        <v>127</v>
      </c>
    </row>
    <row r="524" spans="2:8">
      <c r="B524" t="s">
        <v>624</v>
      </c>
      <c r="C524" t="s">
        <v>5</v>
      </c>
      <c r="D524">
        <v>2</v>
      </c>
      <c r="E524" s="2" t="s">
        <v>35</v>
      </c>
      <c r="F524" s="15">
        <v>4</v>
      </c>
      <c r="G524" s="2">
        <v>963.73986111111105</v>
      </c>
      <c r="H524" s="2" t="s">
        <v>127</v>
      </c>
    </row>
    <row r="525" spans="2:8">
      <c r="B525" t="s">
        <v>624</v>
      </c>
      <c r="C525" t="s">
        <v>5</v>
      </c>
      <c r="D525">
        <v>2</v>
      </c>
      <c r="E525" s="2" t="s">
        <v>36</v>
      </c>
      <c r="F525" s="15">
        <v>3</v>
      </c>
      <c r="G525" s="2">
        <v>1486.8059722222199</v>
      </c>
      <c r="H525" s="2" t="s">
        <v>127</v>
      </c>
    </row>
    <row r="526" spans="2:8">
      <c r="B526" t="s">
        <v>624</v>
      </c>
      <c r="C526" t="s">
        <v>5</v>
      </c>
      <c r="D526">
        <v>2</v>
      </c>
      <c r="E526" s="2" t="s">
        <v>36</v>
      </c>
      <c r="F526" s="15">
        <v>4</v>
      </c>
      <c r="G526" s="2">
        <v>1142.83777777778</v>
      </c>
      <c r="H526" s="2" t="s">
        <v>127</v>
      </c>
    </row>
    <row r="527" spans="2:8">
      <c r="B527" t="s">
        <v>624</v>
      </c>
      <c r="C527" t="s">
        <v>5</v>
      </c>
      <c r="D527">
        <v>2</v>
      </c>
      <c r="E527" s="2" t="s">
        <v>37</v>
      </c>
      <c r="F527" s="15">
        <v>3</v>
      </c>
      <c r="G527" s="2">
        <v>1400.56263888889</v>
      </c>
      <c r="H527" s="2" t="s">
        <v>127</v>
      </c>
    </row>
    <row r="528" spans="2:8">
      <c r="B528" t="s">
        <v>624</v>
      </c>
      <c r="C528" t="s">
        <v>5</v>
      </c>
      <c r="D528">
        <v>2</v>
      </c>
      <c r="E528" s="2" t="s">
        <v>37</v>
      </c>
      <c r="F528" s="15">
        <v>4</v>
      </c>
      <c r="G528" s="2">
        <v>1390.88194444445</v>
      </c>
      <c r="H528" s="2" t="s">
        <v>127</v>
      </c>
    </row>
    <row r="529" spans="2:8">
      <c r="B529" t="s">
        <v>624</v>
      </c>
      <c r="C529" t="s">
        <v>5</v>
      </c>
      <c r="D529">
        <v>2</v>
      </c>
      <c r="E529" s="2" t="s">
        <v>38</v>
      </c>
      <c r="F529" s="15">
        <v>3</v>
      </c>
      <c r="G529" s="2">
        <v>1424.1701388888901</v>
      </c>
      <c r="H529" s="2" t="s">
        <v>127</v>
      </c>
    </row>
    <row r="530" spans="2:8">
      <c r="B530" t="s">
        <v>624</v>
      </c>
      <c r="C530" t="s">
        <v>5</v>
      </c>
      <c r="D530">
        <v>2</v>
      </c>
      <c r="E530" s="2" t="s">
        <v>38</v>
      </c>
      <c r="F530" s="15">
        <v>4</v>
      </c>
      <c r="G530" s="2">
        <v>1115.9227777777801</v>
      </c>
      <c r="H530" s="2" t="s">
        <v>127</v>
      </c>
    </row>
    <row r="531" spans="2:8">
      <c r="B531" t="s">
        <v>624</v>
      </c>
      <c r="C531" t="s">
        <v>5</v>
      </c>
      <c r="D531">
        <v>2</v>
      </c>
      <c r="E531" s="2" t="s">
        <v>39</v>
      </c>
      <c r="F531" s="15">
        <v>3</v>
      </c>
      <c r="G531" s="2">
        <v>1155.5520833333301</v>
      </c>
      <c r="H531" s="2" t="s">
        <v>127</v>
      </c>
    </row>
    <row r="532" spans="2:8">
      <c r="B532" t="s">
        <v>624</v>
      </c>
      <c r="C532" t="s">
        <v>5</v>
      </c>
      <c r="D532">
        <v>2</v>
      </c>
      <c r="E532" s="2" t="s">
        <v>39</v>
      </c>
      <c r="F532" s="15">
        <v>4</v>
      </c>
      <c r="G532" s="2">
        <v>1201.05402777778</v>
      </c>
      <c r="H532" s="2" t="s">
        <v>127</v>
      </c>
    </row>
    <row r="533" spans="2:8">
      <c r="B533" t="s">
        <v>624</v>
      </c>
      <c r="C533" t="s">
        <v>5</v>
      </c>
      <c r="D533">
        <v>2</v>
      </c>
      <c r="E533" s="2" t="s">
        <v>40</v>
      </c>
      <c r="F533" s="15">
        <v>3</v>
      </c>
      <c r="G533" s="2">
        <v>1200.18722222222</v>
      </c>
      <c r="H533" s="2" t="s">
        <v>127</v>
      </c>
    </row>
    <row r="534" spans="2:8">
      <c r="B534" t="s">
        <v>624</v>
      </c>
      <c r="C534" t="s">
        <v>5</v>
      </c>
      <c r="D534">
        <v>2</v>
      </c>
      <c r="E534" s="2" t="s">
        <v>40</v>
      </c>
      <c r="F534" s="15">
        <v>4</v>
      </c>
      <c r="G534" s="2">
        <v>1496.78402777778</v>
      </c>
      <c r="H534" s="2" t="s">
        <v>127</v>
      </c>
    </row>
    <row r="535" spans="2:8">
      <c r="B535" t="s">
        <v>624</v>
      </c>
      <c r="C535" t="s">
        <v>5</v>
      </c>
      <c r="D535">
        <v>2</v>
      </c>
      <c r="E535" s="2" t="s">
        <v>41</v>
      </c>
      <c r="F535" s="15">
        <v>1</v>
      </c>
      <c r="G535" s="2">
        <v>962.95041666666805</v>
      </c>
      <c r="H535" s="2" t="s">
        <v>127</v>
      </c>
    </row>
    <row r="536" spans="2:8">
      <c r="B536" t="s">
        <v>624</v>
      </c>
      <c r="C536" t="s">
        <v>5</v>
      </c>
      <c r="D536">
        <v>2</v>
      </c>
      <c r="E536" s="2" t="s">
        <v>41</v>
      </c>
      <c r="F536" s="15">
        <v>2</v>
      </c>
      <c r="G536" s="2">
        <v>1001.17597222222</v>
      </c>
      <c r="H536" s="2" t="s">
        <v>127</v>
      </c>
    </row>
    <row r="537" spans="2:8">
      <c r="B537" t="s">
        <v>624</v>
      </c>
      <c r="C537" t="s">
        <v>5</v>
      </c>
      <c r="D537">
        <v>2</v>
      </c>
      <c r="E537" s="2" t="s">
        <v>42</v>
      </c>
      <c r="F537" s="15">
        <v>1</v>
      </c>
      <c r="G537" s="2">
        <v>885.04416666666805</v>
      </c>
      <c r="H537" s="2" t="s">
        <v>127</v>
      </c>
    </row>
    <row r="538" spans="2:8">
      <c r="B538" t="s">
        <v>624</v>
      </c>
      <c r="C538" t="s">
        <v>5</v>
      </c>
      <c r="D538">
        <v>2</v>
      </c>
      <c r="E538" s="2" t="s">
        <v>42</v>
      </c>
      <c r="F538" s="15">
        <v>2</v>
      </c>
      <c r="G538" s="2">
        <v>1045.80138888889</v>
      </c>
      <c r="H538" s="2" t="s">
        <v>127</v>
      </c>
    </row>
    <row r="539" spans="2:8">
      <c r="B539" t="s">
        <v>624</v>
      </c>
      <c r="C539" t="s">
        <v>5</v>
      </c>
      <c r="D539">
        <v>2</v>
      </c>
      <c r="E539" s="2" t="s">
        <v>43</v>
      </c>
      <c r="F539" s="15">
        <v>1</v>
      </c>
      <c r="G539" s="2">
        <v>282.16013888888898</v>
      </c>
      <c r="H539" s="2" t="s">
        <v>127</v>
      </c>
    </row>
    <row r="540" spans="2:8">
      <c r="B540" t="s">
        <v>624</v>
      </c>
      <c r="C540" t="s">
        <v>5</v>
      </c>
      <c r="D540">
        <v>2</v>
      </c>
      <c r="E540" s="2" t="s">
        <v>43</v>
      </c>
      <c r="F540" s="15">
        <v>2</v>
      </c>
      <c r="G540" s="2">
        <v>1043.5915277777799</v>
      </c>
      <c r="H540" s="2" t="s">
        <v>127</v>
      </c>
    </row>
    <row r="541" spans="2:8">
      <c r="B541" t="s">
        <v>624</v>
      </c>
      <c r="C541" t="s">
        <v>5</v>
      </c>
      <c r="D541">
        <v>2</v>
      </c>
      <c r="E541" s="2" t="s">
        <v>44</v>
      </c>
      <c r="F541" s="15">
        <v>1</v>
      </c>
      <c r="G541" s="2">
        <v>366.13652777777799</v>
      </c>
      <c r="H541" s="2" t="s">
        <v>127</v>
      </c>
    </row>
    <row r="542" spans="2:8">
      <c r="B542" t="s">
        <v>624</v>
      </c>
      <c r="C542" t="s">
        <v>5</v>
      </c>
      <c r="D542">
        <v>2</v>
      </c>
      <c r="E542" s="2" t="s">
        <v>44</v>
      </c>
      <c r="F542" s="15">
        <v>2</v>
      </c>
      <c r="G542" s="2">
        <v>1093.75569444444</v>
      </c>
      <c r="H542" s="2" t="s">
        <v>127</v>
      </c>
    </row>
    <row r="543" spans="2:8">
      <c r="B543" t="s">
        <v>624</v>
      </c>
      <c r="C543" t="s">
        <v>5</v>
      </c>
      <c r="D543">
        <v>2</v>
      </c>
      <c r="E543" s="2" t="s">
        <v>45</v>
      </c>
      <c r="F543" s="15">
        <v>1</v>
      </c>
      <c r="G543" s="2">
        <v>1057.9783333333301</v>
      </c>
      <c r="H543" s="2" t="s">
        <v>127</v>
      </c>
    </row>
    <row r="544" spans="2:8">
      <c r="B544" t="s">
        <v>624</v>
      </c>
      <c r="C544" t="s">
        <v>5</v>
      </c>
      <c r="D544">
        <v>2</v>
      </c>
      <c r="E544" s="2" t="s">
        <v>45</v>
      </c>
      <c r="F544" s="15">
        <v>2</v>
      </c>
      <c r="G544" s="2">
        <v>1203.8001388888899</v>
      </c>
      <c r="H544" s="2" t="s">
        <v>127</v>
      </c>
    </row>
    <row r="545" spans="2:8">
      <c r="B545" t="s">
        <v>624</v>
      </c>
      <c r="C545" t="s">
        <v>5</v>
      </c>
      <c r="D545">
        <v>2</v>
      </c>
      <c r="E545" s="2" t="s">
        <v>46</v>
      </c>
      <c r="F545" s="15">
        <v>1</v>
      </c>
      <c r="G545" s="2">
        <v>641.9375</v>
      </c>
      <c r="H545" s="2" t="s">
        <v>127</v>
      </c>
    </row>
    <row r="546" spans="2:8">
      <c r="B546" t="s">
        <v>624</v>
      </c>
      <c r="C546" t="s">
        <v>5</v>
      </c>
      <c r="D546">
        <v>2</v>
      </c>
      <c r="E546" s="2" t="s">
        <v>46</v>
      </c>
      <c r="F546" s="15">
        <v>2</v>
      </c>
      <c r="G546" s="2">
        <v>1175.22611111111</v>
      </c>
      <c r="H546" s="2" t="s">
        <v>127</v>
      </c>
    </row>
    <row r="547" spans="2:8">
      <c r="B547" t="s">
        <v>624</v>
      </c>
      <c r="C547" t="s">
        <v>5</v>
      </c>
      <c r="D547">
        <v>2</v>
      </c>
      <c r="E547" s="2" t="s">
        <v>47</v>
      </c>
      <c r="F547" s="15">
        <v>1</v>
      </c>
      <c r="G547" s="2">
        <v>1454.0729166666699</v>
      </c>
      <c r="H547" s="2" t="s">
        <v>127</v>
      </c>
    </row>
    <row r="548" spans="2:8">
      <c r="B548" t="s">
        <v>624</v>
      </c>
      <c r="C548" t="s">
        <v>5</v>
      </c>
      <c r="D548">
        <v>2</v>
      </c>
      <c r="E548" s="2" t="s">
        <v>47</v>
      </c>
      <c r="F548" s="15">
        <v>2</v>
      </c>
      <c r="G548" s="2">
        <v>1415.3058333333399</v>
      </c>
      <c r="H548" s="2" t="s">
        <v>127</v>
      </c>
    </row>
    <row r="549" spans="2:8">
      <c r="B549" t="s">
        <v>624</v>
      </c>
      <c r="C549" t="s">
        <v>5</v>
      </c>
      <c r="D549">
        <v>2</v>
      </c>
      <c r="E549" s="2" t="s">
        <v>48</v>
      </c>
      <c r="F549" s="15">
        <v>1</v>
      </c>
      <c r="G549" s="2">
        <v>83.7037499999999</v>
      </c>
      <c r="H549" s="2" t="s">
        <v>127</v>
      </c>
    </row>
    <row r="550" spans="2:8">
      <c r="B550" t="s">
        <v>624</v>
      </c>
      <c r="C550" t="s">
        <v>5</v>
      </c>
      <c r="D550">
        <v>2</v>
      </c>
      <c r="E550" s="2" t="s">
        <v>48</v>
      </c>
      <c r="F550" s="15">
        <v>2</v>
      </c>
      <c r="G550" s="2">
        <v>649.68333333333305</v>
      </c>
      <c r="H550" s="2" t="s">
        <v>127</v>
      </c>
    </row>
    <row r="551" spans="2:8">
      <c r="B551" t="s">
        <v>624</v>
      </c>
      <c r="C551" t="s">
        <v>5</v>
      </c>
      <c r="D551">
        <v>2</v>
      </c>
      <c r="E551" s="2" t="s">
        <v>49</v>
      </c>
      <c r="F551" s="15">
        <v>1</v>
      </c>
      <c r="G551" s="2">
        <v>495.585277777778</v>
      </c>
      <c r="H551" s="2" t="s">
        <v>127</v>
      </c>
    </row>
    <row r="552" spans="2:8">
      <c r="B552" t="s">
        <v>624</v>
      </c>
      <c r="C552" t="s">
        <v>5</v>
      </c>
      <c r="D552">
        <v>2</v>
      </c>
      <c r="E552" s="2" t="s">
        <v>49</v>
      </c>
      <c r="F552" s="15">
        <v>2</v>
      </c>
      <c r="G552" s="2">
        <v>1544.4370833333301</v>
      </c>
      <c r="H552" s="2" t="s">
        <v>127</v>
      </c>
    </row>
    <row r="553" spans="2:8">
      <c r="B553" t="s">
        <v>624</v>
      </c>
      <c r="C553" t="s">
        <v>5</v>
      </c>
      <c r="D553">
        <v>2</v>
      </c>
      <c r="E553" s="2" t="s">
        <v>50</v>
      </c>
      <c r="F553" s="15">
        <v>1</v>
      </c>
      <c r="G553" s="2">
        <v>613.96083333333399</v>
      </c>
      <c r="H553" s="2" t="s">
        <v>127</v>
      </c>
    </row>
    <row r="554" spans="2:8">
      <c r="B554" t="s">
        <v>624</v>
      </c>
      <c r="C554" t="s">
        <v>5</v>
      </c>
      <c r="D554">
        <v>2</v>
      </c>
      <c r="E554" s="2" t="s">
        <v>50</v>
      </c>
      <c r="F554" s="15">
        <v>2</v>
      </c>
      <c r="G554" s="2">
        <v>850.39472222222196</v>
      </c>
      <c r="H554" s="2" t="s">
        <v>127</v>
      </c>
    </row>
    <row r="555" spans="2:8">
      <c r="B555" t="s">
        <v>624</v>
      </c>
      <c r="C555" t="s">
        <v>5</v>
      </c>
      <c r="D555">
        <v>2</v>
      </c>
      <c r="E555" s="2" t="s">
        <v>51</v>
      </c>
      <c r="F555" s="15">
        <v>1</v>
      </c>
      <c r="G555" s="2">
        <v>41.859583333333397</v>
      </c>
      <c r="H555" s="2" t="s">
        <v>117</v>
      </c>
    </row>
    <row r="556" spans="2:8">
      <c r="B556" t="s">
        <v>624</v>
      </c>
      <c r="C556" t="s">
        <v>5</v>
      </c>
      <c r="D556">
        <v>2</v>
      </c>
      <c r="E556" s="2" t="s">
        <v>51</v>
      </c>
      <c r="F556" s="15">
        <v>2</v>
      </c>
      <c r="G556" s="2">
        <v>378.07722222222202</v>
      </c>
      <c r="H556" s="2" t="s">
        <v>127</v>
      </c>
    </row>
    <row r="557" spans="2:8">
      <c r="B557" t="s">
        <v>624</v>
      </c>
      <c r="C557" t="s">
        <v>5</v>
      </c>
      <c r="D557">
        <v>2</v>
      </c>
      <c r="E557" s="2" t="s">
        <v>52</v>
      </c>
      <c r="F557" s="15">
        <v>1</v>
      </c>
      <c r="G557" s="2">
        <v>1245.6243055555601</v>
      </c>
      <c r="H557" s="2" t="s">
        <v>127</v>
      </c>
    </row>
    <row r="558" spans="2:8">
      <c r="B558" t="s">
        <v>624</v>
      </c>
      <c r="C558" t="s">
        <v>5</v>
      </c>
      <c r="D558">
        <v>2</v>
      </c>
      <c r="E558" s="2" t="s">
        <v>52</v>
      </c>
      <c r="F558" s="15">
        <v>2</v>
      </c>
      <c r="G558" s="2">
        <v>1068.4949999999999</v>
      </c>
      <c r="H558" s="2" t="s">
        <v>127</v>
      </c>
    </row>
    <row r="559" spans="2:8">
      <c r="B559" t="s">
        <v>624</v>
      </c>
      <c r="C559" t="s">
        <v>5</v>
      </c>
      <c r="D559">
        <v>2</v>
      </c>
      <c r="E559" s="2" t="s">
        <v>41</v>
      </c>
      <c r="F559" s="15">
        <v>3</v>
      </c>
      <c r="G559" s="2">
        <v>830.14583333333405</v>
      </c>
      <c r="H559" s="2" t="s">
        <v>127</v>
      </c>
    </row>
    <row r="560" spans="2:8">
      <c r="B560" t="s">
        <v>624</v>
      </c>
      <c r="C560" t="s">
        <v>5</v>
      </c>
      <c r="D560">
        <v>2</v>
      </c>
      <c r="E560" s="2" t="s">
        <v>41</v>
      </c>
      <c r="F560" s="15">
        <v>4</v>
      </c>
      <c r="G560" s="2">
        <v>951.80222222222199</v>
      </c>
      <c r="H560" s="2" t="s">
        <v>127</v>
      </c>
    </row>
    <row r="561" spans="2:8">
      <c r="B561" t="s">
        <v>624</v>
      </c>
      <c r="C561" t="s">
        <v>5</v>
      </c>
      <c r="D561">
        <v>2</v>
      </c>
      <c r="E561" s="2" t="s">
        <v>42</v>
      </c>
      <c r="F561" s="15">
        <v>3</v>
      </c>
      <c r="G561" s="2">
        <v>1209.05402777778</v>
      </c>
      <c r="H561" s="2" t="s">
        <v>127</v>
      </c>
    </row>
    <row r="562" spans="2:8">
      <c r="B562" t="s">
        <v>624</v>
      </c>
      <c r="C562" t="s">
        <v>5</v>
      </c>
      <c r="D562">
        <v>2</v>
      </c>
      <c r="E562" s="2" t="s">
        <v>42</v>
      </c>
      <c r="F562" s="15">
        <v>4</v>
      </c>
      <c r="G562" s="2">
        <v>1189.93777777778</v>
      </c>
      <c r="H562" s="2" t="s">
        <v>127</v>
      </c>
    </row>
    <row r="563" spans="2:8">
      <c r="B563" t="s">
        <v>624</v>
      </c>
      <c r="C563" t="s">
        <v>5</v>
      </c>
      <c r="D563">
        <v>2</v>
      </c>
      <c r="E563" s="2" t="s">
        <v>43</v>
      </c>
      <c r="F563" s="15">
        <v>3</v>
      </c>
      <c r="G563" s="2">
        <v>1596.5487499999999</v>
      </c>
      <c r="H563" s="2" t="s">
        <v>127</v>
      </c>
    </row>
    <row r="564" spans="2:8">
      <c r="B564" t="s">
        <v>624</v>
      </c>
      <c r="C564" t="s">
        <v>5</v>
      </c>
      <c r="D564">
        <v>2</v>
      </c>
      <c r="E564" s="2" t="s">
        <v>43</v>
      </c>
      <c r="F564" s="15">
        <v>4</v>
      </c>
      <c r="G564" s="2">
        <v>1257.2818055555599</v>
      </c>
      <c r="H564" s="2" t="s">
        <v>127</v>
      </c>
    </row>
    <row r="565" spans="2:8">
      <c r="B565" t="s">
        <v>624</v>
      </c>
      <c r="C565" t="s">
        <v>5</v>
      </c>
      <c r="D565">
        <v>2</v>
      </c>
      <c r="E565" s="2" t="s">
        <v>44</v>
      </c>
      <c r="F565" s="15">
        <v>3</v>
      </c>
      <c r="G565" s="2">
        <v>1454.105</v>
      </c>
      <c r="H565" s="2" t="s">
        <v>127</v>
      </c>
    </row>
    <row r="566" spans="2:8">
      <c r="B566" t="s">
        <v>624</v>
      </c>
      <c r="C566" t="s">
        <v>5</v>
      </c>
      <c r="D566">
        <v>2</v>
      </c>
      <c r="E566" s="2" t="s">
        <v>44</v>
      </c>
      <c r="F566" s="15">
        <v>4</v>
      </c>
      <c r="G566" s="2">
        <v>1544.41347222222</v>
      </c>
      <c r="H566" s="2" t="s">
        <v>127</v>
      </c>
    </row>
    <row r="567" spans="2:8">
      <c r="B567" t="s">
        <v>624</v>
      </c>
      <c r="C567" t="s">
        <v>5</v>
      </c>
      <c r="D567">
        <v>2</v>
      </c>
      <c r="E567" s="2" t="s">
        <v>45</v>
      </c>
      <c r="F567" s="15">
        <v>3</v>
      </c>
      <c r="G567" s="2">
        <v>1433.8518055555601</v>
      </c>
      <c r="H567" s="2" t="s">
        <v>127</v>
      </c>
    </row>
    <row r="568" spans="2:8">
      <c r="B568" t="s">
        <v>624</v>
      </c>
      <c r="C568" t="s">
        <v>5</v>
      </c>
      <c r="D568">
        <v>2</v>
      </c>
      <c r="E568" s="2" t="s">
        <v>45</v>
      </c>
      <c r="F568" s="15">
        <v>4</v>
      </c>
      <c r="G568" s="2">
        <v>1168.30402777778</v>
      </c>
      <c r="H568" s="2" t="s">
        <v>127</v>
      </c>
    </row>
    <row r="569" spans="2:8">
      <c r="B569" t="s">
        <v>624</v>
      </c>
      <c r="C569" t="s">
        <v>5</v>
      </c>
      <c r="D569">
        <v>2</v>
      </c>
      <c r="E569" s="2" t="s">
        <v>46</v>
      </c>
      <c r="F569" s="15">
        <v>3</v>
      </c>
      <c r="G569" s="2">
        <v>1287.77527777778</v>
      </c>
      <c r="H569" s="2" t="s">
        <v>127</v>
      </c>
    </row>
    <row r="570" spans="2:8">
      <c r="B570" t="s">
        <v>624</v>
      </c>
      <c r="C570" t="s">
        <v>5</v>
      </c>
      <c r="D570">
        <v>2</v>
      </c>
      <c r="E570" s="2" t="s">
        <v>46</v>
      </c>
      <c r="F570" s="15">
        <v>4</v>
      </c>
      <c r="G570" s="2">
        <v>1150.82652777778</v>
      </c>
      <c r="H570" s="2" t="s">
        <v>127</v>
      </c>
    </row>
    <row r="571" spans="2:8">
      <c r="B571" t="s">
        <v>624</v>
      </c>
      <c r="C571" t="s">
        <v>5</v>
      </c>
      <c r="D571">
        <v>2</v>
      </c>
      <c r="E571" s="2" t="s">
        <v>47</v>
      </c>
      <c r="F571" s="15">
        <v>3</v>
      </c>
      <c r="G571" s="2">
        <v>1496.7093055555599</v>
      </c>
      <c r="H571" s="2" t="s">
        <v>127</v>
      </c>
    </row>
    <row r="572" spans="2:8">
      <c r="B572" t="s">
        <v>624</v>
      </c>
      <c r="C572" t="s">
        <v>5</v>
      </c>
      <c r="D572">
        <v>2</v>
      </c>
      <c r="E572" s="2" t="s">
        <v>47</v>
      </c>
      <c r="F572" s="15">
        <v>4</v>
      </c>
      <c r="G572" s="2">
        <v>1146.7036111111099</v>
      </c>
      <c r="H572" s="2" t="s">
        <v>127</v>
      </c>
    </row>
    <row r="573" spans="2:8">
      <c r="B573" t="s">
        <v>624</v>
      </c>
      <c r="C573" t="s">
        <v>5</v>
      </c>
      <c r="D573">
        <v>2</v>
      </c>
      <c r="E573" s="2" t="s">
        <v>48</v>
      </c>
      <c r="F573" s="15">
        <v>3</v>
      </c>
      <c r="G573" s="2">
        <v>876.99958333333404</v>
      </c>
      <c r="H573" s="2" t="s">
        <v>127</v>
      </c>
    </row>
    <row r="574" spans="2:8">
      <c r="B574" t="s">
        <v>624</v>
      </c>
      <c r="C574" t="s">
        <v>5</v>
      </c>
      <c r="D574">
        <v>2</v>
      </c>
      <c r="E574" s="2" t="s">
        <v>48</v>
      </c>
      <c r="F574" s="15">
        <v>4</v>
      </c>
      <c r="G574" s="2">
        <v>1476.24291666667</v>
      </c>
      <c r="H574" s="2" t="s">
        <v>127</v>
      </c>
    </row>
    <row r="575" spans="2:8">
      <c r="B575" t="s">
        <v>624</v>
      </c>
      <c r="C575" t="s">
        <v>5</v>
      </c>
      <c r="D575">
        <v>2</v>
      </c>
      <c r="E575" s="2" t="s">
        <v>49</v>
      </c>
      <c r="F575" s="15">
        <v>3</v>
      </c>
      <c r="G575" s="2">
        <v>1375.68583333333</v>
      </c>
      <c r="H575" s="2" t="s">
        <v>127</v>
      </c>
    </row>
    <row r="576" spans="2:8">
      <c r="B576" t="s">
        <v>624</v>
      </c>
      <c r="C576" t="s">
        <v>5</v>
      </c>
      <c r="D576">
        <v>2</v>
      </c>
      <c r="E576" s="2" t="s">
        <v>49</v>
      </c>
      <c r="F576" s="15">
        <v>4</v>
      </c>
      <c r="G576" s="2">
        <v>1248.1343055555601</v>
      </c>
      <c r="H576" s="2" t="s">
        <v>127</v>
      </c>
    </row>
    <row r="577" spans="2:8">
      <c r="B577" t="s">
        <v>624</v>
      </c>
      <c r="C577" t="s">
        <v>5</v>
      </c>
      <c r="D577">
        <v>2</v>
      </c>
      <c r="E577" s="2" t="s">
        <v>50</v>
      </c>
      <c r="F577" s="15">
        <v>3</v>
      </c>
      <c r="G577" s="2">
        <v>1372.5876388888901</v>
      </c>
      <c r="H577" s="2" t="s">
        <v>127</v>
      </c>
    </row>
    <row r="578" spans="2:8">
      <c r="B578" t="s">
        <v>624</v>
      </c>
      <c r="C578" t="s">
        <v>5</v>
      </c>
      <c r="D578">
        <v>2</v>
      </c>
      <c r="E578" s="2" t="s">
        <v>50</v>
      </c>
      <c r="F578" s="15">
        <v>4</v>
      </c>
      <c r="G578" s="2">
        <v>1396.9908333333301</v>
      </c>
      <c r="H578" s="2" t="s">
        <v>127</v>
      </c>
    </row>
    <row r="579" spans="2:8">
      <c r="B579" t="s">
        <v>624</v>
      </c>
      <c r="C579" t="s">
        <v>5</v>
      </c>
      <c r="D579">
        <v>2</v>
      </c>
      <c r="E579" s="2" t="s">
        <v>51</v>
      </c>
      <c r="F579" s="15">
        <v>3</v>
      </c>
      <c r="G579" s="2">
        <v>978.18402777777806</v>
      </c>
      <c r="H579" s="2" t="s">
        <v>127</v>
      </c>
    </row>
    <row r="580" spans="2:8">
      <c r="B580" t="s">
        <v>624</v>
      </c>
      <c r="C580" t="s">
        <v>5</v>
      </c>
      <c r="D580">
        <v>2</v>
      </c>
      <c r="E580" s="2" t="s">
        <v>51</v>
      </c>
      <c r="F580" s="15">
        <v>4</v>
      </c>
      <c r="G580" s="2">
        <v>1297.4336111111099</v>
      </c>
      <c r="H580" s="2" t="s">
        <v>127</v>
      </c>
    </row>
    <row r="581" spans="2:8">
      <c r="B581" t="s">
        <v>624</v>
      </c>
      <c r="C581" t="s">
        <v>5</v>
      </c>
      <c r="D581">
        <v>2</v>
      </c>
      <c r="E581" s="2" t="s">
        <v>52</v>
      </c>
      <c r="F581" s="15">
        <v>3</v>
      </c>
      <c r="G581" s="2">
        <v>1004.50236111111</v>
      </c>
      <c r="H581" s="2" t="s">
        <v>127</v>
      </c>
    </row>
    <row r="582" spans="2:8">
      <c r="B582" t="s">
        <v>624</v>
      </c>
      <c r="C582" t="s">
        <v>5</v>
      </c>
      <c r="D582">
        <v>2</v>
      </c>
      <c r="E582" s="2" t="s">
        <v>52</v>
      </c>
      <c r="F582" s="15">
        <v>4</v>
      </c>
      <c r="G582" s="2">
        <v>1093.71472222222</v>
      </c>
      <c r="H582" s="2" t="s">
        <v>127</v>
      </c>
    </row>
    <row r="583" spans="2:8">
      <c r="B583" t="s">
        <v>624</v>
      </c>
      <c r="C583" t="s">
        <v>5</v>
      </c>
      <c r="D583">
        <v>2</v>
      </c>
      <c r="E583" s="2" t="s">
        <v>53</v>
      </c>
      <c r="F583" s="15">
        <v>1</v>
      </c>
      <c r="G583" s="2">
        <v>1011.1288888888899</v>
      </c>
      <c r="H583" s="2" t="s">
        <v>127</v>
      </c>
    </row>
    <row r="584" spans="2:8">
      <c r="B584" t="s">
        <v>624</v>
      </c>
      <c r="C584" t="s">
        <v>5</v>
      </c>
      <c r="D584">
        <v>2</v>
      </c>
      <c r="E584" s="2" t="s">
        <v>53</v>
      </c>
      <c r="F584" s="15">
        <v>2</v>
      </c>
      <c r="G584" s="2">
        <v>1077.67902777778</v>
      </c>
      <c r="H584" s="2" t="s">
        <v>127</v>
      </c>
    </row>
    <row r="585" spans="2:8">
      <c r="B585" t="s">
        <v>624</v>
      </c>
      <c r="C585" t="s">
        <v>5</v>
      </c>
      <c r="D585">
        <v>2</v>
      </c>
      <c r="E585" s="2" t="s">
        <v>54</v>
      </c>
      <c r="F585" s="15">
        <v>1</v>
      </c>
      <c r="G585" s="2">
        <v>1206.2761111111099</v>
      </c>
      <c r="H585" s="2" t="s">
        <v>127</v>
      </c>
    </row>
    <row r="586" spans="2:8">
      <c r="B586" t="s">
        <v>624</v>
      </c>
      <c r="C586" t="s">
        <v>5</v>
      </c>
      <c r="D586">
        <v>2</v>
      </c>
      <c r="E586" s="2" t="s">
        <v>54</v>
      </c>
      <c r="F586" s="15">
        <v>2</v>
      </c>
      <c r="G586" s="2">
        <v>1124.52694444445</v>
      </c>
      <c r="H586" s="2" t="s">
        <v>127</v>
      </c>
    </row>
    <row r="587" spans="2:8">
      <c r="B587" t="s">
        <v>624</v>
      </c>
      <c r="C587" t="s">
        <v>5</v>
      </c>
      <c r="D587">
        <v>2</v>
      </c>
      <c r="E587" s="2" t="s">
        <v>55</v>
      </c>
      <c r="F587" s="15">
        <v>1</v>
      </c>
      <c r="G587" s="2">
        <v>836.25763888889003</v>
      </c>
      <c r="H587" s="2" t="s">
        <v>127</v>
      </c>
    </row>
    <row r="588" spans="2:8">
      <c r="B588" t="s">
        <v>624</v>
      </c>
      <c r="C588" t="s">
        <v>5</v>
      </c>
      <c r="D588">
        <v>2</v>
      </c>
      <c r="E588" s="2" t="s">
        <v>55</v>
      </c>
      <c r="F588" s="15">
        <v>2</v>
      </c>
      <c r="G588" s="2">
        <v>1160.5677777777801</v>
      </c>
      <c r="H588" s="2" t="s">
        <v>127</v>
      </c>
    </row>
    <row r="589" spans="2:8">
      <c r="B589" t="s">
        <v>624</v>
      </c>
      <c r="C589" t="s">
        <v>5</v>
      </c>
      <c r="D589">
        <v>2</v>
      </c>
      <c r="E589" s="2" t="s">
        <v>56</v>
      </c>
      <c r="F589" s="15">
        <v>1</v>
      </c>
      <c r="G589" s="2">
        <v>72.067499999999995</v>
      </c>
      <c r="H589" s="2" t="s">
        <v>117</v>
      </c>
    </row>
    <row r="590" spans="2:8">
      <c r="B590" t="s">
        <v>624</v>
      </c>
      <c r="C590" t="s">
        <v>5</v>
      </c>
      <c r="D590">
        <v>2</v>
      </c>
      <c r="E590" s="2" t="s">
        <v>56</v>
      </c>
      <c r="F590" s="15">
        <v>2</v>
      </c>
      <c r="G590" s="2">
        <v>201.52736111111099</v>
      </c>
      <c r="H590" s="2" t="s">
        <v>127</v>
      </c>
    </row>
    <row r="591" spans="2:8">
      <c r="B591" t="s">
        <v>624</v>
      </c>
      <c r="C591" t="s">
        <v>5</v>
      </c>
      <c r="D591">
        <v>2</v>
      </c>
      <c r="E591" s="2" t="s">
        <v>57</v>
      </c>
      <c r="F591" s="15">
        <v>1</v>
      </c>
      <c r="G591" s="2">
        <v>1814.43472222222</v>
      </c>
      <c r="H591" s="2" t="s">
        <v>127</v>
      </c>
    </row>
    <row r="592" spans="2:8">
      <c r="B592" t="s">
        <v>624</v>
      </c>
      <c r="C592" t="s">
        <v>5</v>
      </c>
      <c r="D592">
        <v>2</v>
      </c>
      <c r="E592" s="2" t="s">
        <v>57</v>
      </c>
      <c r="F592" s="15">
        <v>2</v>
      </c>
      <c r="G592" s="2">
        <v>1323.8163888888901</v>
      </c>
      <c r="H592" s="2" t="s">
        <v>127</v>
      </c>
    </row>
    <row r="593" spans="2:8">
      <c r="B593" t="s">
        <v>624</v>
      </c>
      <c r="C593" t="s">
        <v>5</v>
      </c>
      <c r="D593">
        <v>2</v>
      </c>
      <c r="E593" s="2" t="s">
        <v>58</v>
      </c>
      <c r="F593" s="15">
        <v>1</v>
      </c>
      <c r="G593" s="2">
        <v>933.82416666666802</v>
      </c>
      <c r="H593" s="2" t="s">
        <v>127</v>
      </c>
    </row>
    <row r="594" spans="2:8">
      <c r="B594" t="s">
        <v>624</v>
      </c>
      <c r="C594" t="s">
        <v>5</v>
      </c>
      <c r="D594">
        <v>2</v>
      </c>
      <c r="E594" s="2" t="s">
        <v>58</v>
      </c>
      <c r="F594" s="15">
        <v>2</v>
      </c>
      <c r="G594" s="2">
        <v>1306.6480555555599</v>
      </c>
      <c r="H594" s="2" t="s">
        <v>127</v>
      </c>
    </row>
    <row r="595" spans="2:8">
      <c r="B595" t="s">
        <v>624</v>
      </c>
      <c r="C595" t="s">
        <v>5</v>
      </c>
      <c r="D595">
        <v>2</v>
      </c>
      <c r="E595" s="2" t="s">
        <v>101</v>
      </c>
      <c r="F595" s="15">
        <v>1</v>
      </c>
      <c r="G595" s="2">
        <v>1368.12347222222</v>
      </c>
      <c r="H595" s="2" t="s">
        <v>127</v>
      </c>
    </row>
    <row r="596" spans="2:8">
      <c r="B596" t="s">
        <v>624</v>
      </c>
      <c r="C596" t="s">
        <v>5</v>
      </c>
      <c r="D596">
        <v>2</v>
      </c>
      <c r="E596" s="2" t="s">
        <v>101</v>
      </c>
      <c r="F596" s="15">
        <v>2</v>
      </c>
      <c r="G596" s="2">
        <v>1292.4655555555601</v>
      </c>
      <c r="H596" s="2" t="s">
        <v>127</v>
      </c>
    </row>
    <row r="597" spans="2:8">
      <c r="B597" t="s">
        <v>624</v>
      </c>
      <c r="C597" t="s">
        <v>5</v>
      </c>
      <c r="D597">
        <v>2</v>
      </c>
      <c r="E597" s="2" t="s">
        <v>59</v>
      </c>
      <c r="F597" s="15">
        <v>1</v>
      </c>
      <c r="G597" s="2">
        <v>79.820694444444399</v>
      </c>
      <c r="H597" s="2" t="s">
        <v>117</v>
      </c>
    </row>
    <row r="598" spans="2:8">
      <c r="B598" t="s">
        <v>624</v>
      </c>
      <c r="C598" t="s">
        <v>5</v>
      </c>
      <c r="D598">
        <v>2</v>
      </c>
      <c r="E598" s="2" t="s">
        <v>59</v>
      </c>
      <c r="F598" s="15">
        <v>2</v>
      </c>
      <c r="G598" s="2">
        <v>414.38263888888901</v>
      </c>
      <c r="H598" s="2" t="s">
        <v>127</v>
      </c>
    </row>
    <row r="599" spans="2:8">
      <c r="B599" t="s">
        <v>624</v>
      </c>
      <c r="C599" t="s">
        <v>5</v>
      </c>
      <c r="D599">
        <v>2</v>
      </c>
      <c r="E599" s="2" t="s">
        <v>60</v>
      </c>
      <c r="F599" s="15">
        <v>1</v>
      </c>
      <c r="G599" s="2">
        <v>97.847499999999997</v>
      </c>
      <c r="H599" s="2" t="s">
        <v>117</v>
      </c>
    </row>
    <row r="600" spans="2:8">
      <c r="B600" t="s">
        <v>624</v>
      </c>
      <c r="C600" t="s">
        <v>5</v>
      </c>
      <c r="D600">
        <v>2</v>
      </c>
      <c r="E600" s="2" t="s">
        <v>60</v>
      </c>
      <c r="F600" s="15">
        <v>2</v>
      </c>
      <c r="G600" s="2">
        <v>438.50263888888901</v>
      </c>
      <c r="H600" s="2" t="s">
        <v>127</v>
      </c>
    </row>
    <row r="601" spans="2:8">
      <c r="B601" t="s">
        <v>624</v>
      </c>
      <c r="C601" t="s">
        <v>5</v>
      </c>
      <c r="D601">
        <v>2</v>
      </c>
      <c r="E601" s="2" t="s">
        <v>61</v>
      </c>
      <c r="F601" s="15">
        <v>1</v>
      </c>
      <c r="G601" s="2">
        <v>1516.7520833333299</v>
      </c>
      <c r="H601" s="2" t="s">
        <v>127</v>
      </c>
    </row>
    <row r="602" spans="2:8">
      <c r="B602" t="s">
        <v>624</v>
      </c>
      <c r="C602" t="s">
        <v>5</v>
      </c>
      <c r="D602">
        <v>2</v>
      </c>
      <c r="E602" s="2" t="s">
        <v>61</v>
      </c>
      <c r="F602" s="15">
        <v>2</v>
      </c>
      <c r="G602" s="2">
        <v>1140.30138888889</v>
      </c>
      <c r="H602" s="2" t="s">
        <v>127</v>
      </c>
    </row>
    <row r="603" spans="2:8">
      <c r="B603" t="s">
        <v>624</v>
      </c>
      <c r="C603" t="s">
        <v>5</v>
      </c>
      <c r="D603">
        <v>2</v>
      </c>
      <c r="E603" s="2" t="s">
        <v>62</v>
      </c>
      <c r="F603" s="15">
        <v>1</v>
      </c>
      <c r="G603" s="2">
        <v>861.16541666666706</v>
      </c>
      <c r="H603" s="2" t="s">
        <v>127</v>
      </c>
    </row>
    <row r="604" spans="2:8">
      <c r="B604" t="s">
        <v>624</v>
      </c>
      <c r="C604" t="s">
        <v>5</v>
      </c>
      <c r="D604">
        <v>2</v>
      </c>
      <c r="E604" s="2" t="s">
        <v>62</v>
      </c>
      <c r="F604" s="15">
        <v>2</v>
      </c>
      <c r="G604" s="2">
        <v>1200.9977777777799</v>
      </c>
      <c r="H604" s="2" t="s">
        <v>127</v>
      </c>
    </row>
    <row r="605" spans="2:8">
      <c r="B605" t="s">
        <v>624</v>
      </c>
      <c r="C605" t="s">
        <v>5</v>
      </c>
      <c r="D605">
        <v>2</v>
      </c>
      <c r="E605" s="2" t="s">
        <v>63</v>
      </c>
      <c r="F605" s="15">
        <v>1</v>
      </c>
      <c r="G605" s="2">
        <v>1510.8788888888901</v>
      </c>
      <c r="H605" s="2" t="s">
        <v>127</v>
      </c>
    </row>
    <row r="606" spans="2:8">
      <c r="B606" t="s">
        <v>624</v>
      </c>
      <c r="C606" t="s">
        <v>5</v>
      </c>
      <c r="D606">
        <v>2</v>
      </c>
      <c r="E606" s="2" t="s">
        <v>63</v>
      </c>
      <c r="F606" s="15">
        <v>2</v>
      </c>
      <c r="G606" s="2">
        <v>1602.0988888888901</v>
      </c>
      <c r="H606" s="2" t="s">
        <v>127</v>
      </c>
    </row>
    <row r="607" spans="2:8">
      <c r="B607" t="s">
        <v>624</v>
      </c>
      <c r="C607" t="s">
        <v>5</v>
      </c>
      <c r="D607">
        <v>2</v>
      </c>
      <c r="E607" s="2" t="s">
        <v>53</v>
      </c>
      <c r="F607" s="15">
        <v>3</v>
      </c>
      <c r="G607" s="2">
        <v>1146.1397222222199</v>
      </c>
      <c r="H607" s="2" t="s">
        <v>127</v>
      </c>
    </row>
    <row r="608" spans="2:8">
      <c r="B608" t="s">
        <v>624</v>
      </c>
      <c r="C608" t="s">
        <v>5</v>
      </c>
      <c r="D608">
        <v>2</v>
      </c>
      <c r="E608" s="2" t="s">
        <v>53</v>
      </c>
      <c r="F608" s="15">
        <v>4</v>
      </c>
      <c r="G608" s="2">
        <v>1237.3173611111099</v>
      </c>
      <c r="H608" s="2" t="s">
        <v>127</v>
      </c>
    </row>
    <row r="609" spans="2:8">
      <c r="B609" t="s">
        <v>624</v>
      </c>
      <c r="C609" t="s">
        <v>5</v>
      </c>
      <c r="D609">
        <v>2</v>
      </c>
      <c r="E609" s="2" t="s">
        <v>54</v>
      </c>
      <c r="F609" s="15">
        <v>3</v>
      </c>
      <c r="G609" s="2">
        <v>1580.4780555555601</v>
      </c>
      <c r="H609" s="2" t="s">
        <v>127</v>
      </c>
    </row>
    <row r="610" spans="2:8">
      <c r="B610" t="s">
        <v>624</v>
      </c>
      <c r="C610" t="s">
        <v>5</v>
      </c>
      <c r="D610">
        <v>2</v>
      </c>
      <c r="E610" s="2" t="s">
        <v>54</v>
      </c>
      <c r="F610" s="15">
        <v>4</v>
      </c>
      <c r="G610" s="2">
        <v>1547.7476388888899</v>
      </c>
      <c r="H610" s="2" t="s">
        <v>127</v>
      </c>
    </row>
    <row r="611" spans="2:8">
      <c r="B611" t="s">
        <v>624</v>
      </c>
      <c r="C611" t="s">
        <v>5</v>
      </c>
      <c r="D611">
        <v>2</v>
      </c>
      <c r="E611" s="2" t="s">
        <v>55</v>
      </c>
      <c r="F611" s="15">
        <v>3</v>
      </c>
      <c r="G611" s="2">
        <v>1361.7879166666701</v>
      </c>
      <c r="H611" s="2" t="s">
        <v>127</v>
      </c>
    </row>
    <row r="612" spans="2:8">
      <c r="B612" t="s">
        <v>624</v>
      </c>
      <c r="C612" t="s">
        <v>5</v>
      </c>
      <c r="D612">
        <v>2</v>
      </c>
      <c r="E612" s="2" t="s">
        <v>55</v>
      </c>
      <c r="F612" s="15">
        <v>4</v>
      </c>
      <c r="G612" s="2">
        <v>1116.17458333333</v>
      </c>
      <c r="H612" s="2" t="s">
        <v>127</v>
      </c>
    </row>
    <row r="613" spans="2:8">
      <c r="B613" t="s">
        <v>624</v>
      </c>
      <c r="C613" t="s">
        <v>5</v>
      </c>
      <c r="D613">
        <v>2</v>
      </c>
      <c r="E613" s="2" t="s">
        <v>56</v>
      </c>
      <c r="F613" s="15">
        <v>3</v>
      </c>
      <c r="G613" s="2">
        <v>844.01666666666802</v>
      </c>
      <c r="H613" s="2" t="s">
        <v>127</v>
      </c>
    </row>
    <row r="614" spans="2:8">
      <c r="B614" t="s">
        <v>624</v>
      </c>
      <c r="C614" t="s">
        <v>5</v>
      </c>
      <c r="D614">
        <v>2</v>
      </c>
      <c r="E614" s="2" t="s">
        <v>56</v>
      </c>
      <c r="F614" s="15">
        <v>4</v>
      </c>
      <c r="G614" s="2">
        <v>1396.45291666667</v>
      </c>
      <c r="H614" s="2" t="s">
        <v>127</v>
      </c>
    </row>
    <row r="615" spans="2:8">
      <c r="B615" t="s">
        <v>624</v>
      </c>
      <c r="C615" t="s">
        <v>5</v>
      </c>
      <c r="D615">
        <v>2</v>
      </c>
      <c r="E615" s="2" t="s">
        <v>57</v>
      </c>
      <c r="F615" s="15">
        <v>3</v>
      </c>
      <c r="G615" s="2">
        <v>1448.5404166666699</v>
      </c>
      <c r="H615" s="2" t="s">
        <v>127</v>
      </c>
    </row>
    <row r="616" spans="2:8">
      <c r="B616" t="s">
        <v>624</v>
      </c>
      <c r="C616" t="s">
        <v>5</v>
      </c>
      <c r="D616">
        <v>2</v>
      </c>
      <c r="E616" s="2" t="s">
        <v>57</v>
      </c>
      <c r="F616" s="15">
        <v>4</v>
      </c>
      <c r="G616" s="2">
        <v>1714.89319444445</v>
      </c>
      <c r="H616" s="2" t="s">
        <v>127</v>
      </c>
    </row>
    <row r="617" spans="2:8">
      <c r="B617" t="s">
        <v>624</v>
      </c>
      <c r="C617" t="s">
        <v>5</v>
      </c>
      <c r="D617">
        <v>2</v>
      </c>
      <c r="E617" s="2" t="s">
        <v>58</v>
      </c>
      <c r="F617" s="15">
        <v>3</v>
      </c>
      <c r="G617" s="2">
        <v>1125.0677777777801</v>
      </c>
      <c r="H617" s="2" t="s">
        <v>127</v>
      </c>
    </row>
    <row r="618" spans="2:8">
      <c r="B618" t="s">
        <v>624</v>
      </c>
      <c r="C618" t="s">
        <v>5</v>
      </c>
      <c r="D618">
        <v>2</v>
      </c>
      <c r="E618" s="2" t="s">
        <v>58</v>
      </c>
      <c r="F618" s="15">
        <v>4</v>
      </c>
      <c r="G618" s="2">
        <v>1157.77986111111</v>
      </c>
      <c r="H618" s="2" t="s">
        <v>127</v>
      </c>
    </row>
    <row r="619" spans="2:8">
      <c r="B619" t="s">
        <v>624</v>
      </c>
      <c r="C619" t="s">
        <v>5</v>
      </c>
      <c r="D619">
        <v>2</v>
      </c>
      <c r="E619" s="2" t="s">
        <v>101</v>
      </c>
      <c r="F619" s="15">
        <v>3</v>
      </c>
      <c r="G619" s="2">
        <v>1074.6469444444499</v>
      </c>
      <c r="H619" s="2" t="s">
        <v>127</v>
      </c>
    </row>
    <row r="620" spans="2:8">
      <c r="B620" t="s">
        <v>624</v>
      </c>
      <c r="C620" t="s">
        <v>5</v>
      </c>
      <c r="D620">
        <v>2</v>
      </c>
      <c r="E620" s="2" t="s">
        <v>101</v>
      </c>
      <c r="F620" s="15">
        <v>4</v>
      </c>
      <c r="G620" s="2">
        <v>1151.40736111111</v>
      </c>
      <c r="H620" s="2" t="s">
        <v>127</v>
      </c>
    </row>
    <row r="621" spans="2:8">
      <c r="B621" t="s">
        <v>624</v>
      </c>
      <c r="C621" t="s">
        <v>5</v>
      </c>
      <c r="D621">
        <v>2</v>
      </c>
      <c r="E621" s="2" t="s">
        <v>59</v>
      </c>
      <c r="F621" s="15">
        <v>3</v>
      </c>
      <c r="G621" s="2">
        <v>1429.6715277777801</v>
      </c>
      <c r="H621" s="2" t="s">
        <v>127</v>
      </c>
    </row>
    <row r="622" spans="2:8">
      <c r="B622" t="s">
        <v>624</v>
      </c>
      <c r="C622" t="s">
        <v>5</v>
      </c>
      <c r="D622">
        <v>2</v>
      </c>
      <c r="E622" s="2" t="s">
        <v>59</v>
      </c>
      <c r="F622" s="15">
        <v>4</v>
      </c>
      <c r="G622" s="2">
        <v>1000.07680555556</v>
      </c>
      <c r="H622" s="2" t="s">
        <v>127</v>
      </c>
    </row>
    <row r="623" spans="2:8">
      <c r="B623" t="s">
        <v>624</v>
      </c>
      <c r="C623" t="s">
        <v>5</v>
      </c>
      <c r="D623">
        <v>2</v>
      </c>
      <c r="E623" s="2" t="s">
        <v>60</v>
      </c>
      <c r="F623" s="15">
        <v>3</v>
      </c>
      <c r="G623" s="2">
        <v>1028.6244444444401</v>
      </c>
      <c r="H623" s="2" t="s">
        <v>127</v>
      </c>
    </row>
    <row r="624" spans="2:8">
      <c r="B624" t="s">
        <v>624</v>
      </c>
      <c r="C624" t="s">
        <v>5</v>
      </c>
      <c r="D624">
        <v>2</v>
      </c>
      <c r="E624" s="2" t="s">
        <v>60</v>
      </c>
      <c r="F624" s="15">
        <v>4</v>
      </c>
      <c r="G624" s="2">
        <v>1324.3802777777801</v>
      </c>
      <c r="H624" s="2" t="s">
        <v>127</v>
      </c>
    </row>
    <row r="625" spans="2:8">
      <c r="B625" t="s">
        <v>624</v>
      </c>
      <c r="C625" t="s">
        <v>5</v>
      </c>
      <c r="D625">
        <v>2</v>
      </c>
      <c r="E625" s="2" t="s">
        <v>61</v>
      </c>
      <c r="F625" s="15">
        <v>3</v>
      </c>
      <c r="G625" s="2">
        <v>1262.80958333333</v>
      </c>
      <c r="H625" s="2" t="s">
        <v>127</v>
      </c>
    </row>
    <row r="626" spans="2:8">
      <c r="B626" t="s">
        <v>624</v>
      </c>
      <c r="C626" t="s">
        <v>5</v>
      </c>
      <c r="D626">
        <v>2</v>
      </c>
      <c r="E626" s="2" t="s">
        <v>61</v>
      </c>
      <c r="F626" s="15">
        <v>4</v>
      </c>
      <c r="G626" s="2">
        <v>1457.10958333333</v>
      </c>
      <c r="H626" s="2" t="s">
        <v>127</v>
      </c>
    </row>
    <row r="627" spans="2:8">
      <c r="B627" t="s">
        <v>624</v>
      </c>
      <c r="C627" t="s">
        <v>5</v>
      </c>
      <c r="D627">
        <v>2</v>
      </c>
      <c r="E627" s="2" t="s">
        <v>62</v>
      </c>
      <c r="F627" s="15">
        <v>3</v>
      </c>
      <c r="G627" s="2">
        <v>1201.55236111111</v>
      </c>
      <c r="H627" s="2" t="s">
        <v>127</v>
      </c>
    </row>
    <row r="628" spans="2:8">
      <c r="B628" t="s">
        <v>624</v>
      </c>
      <c r="C628" t="s">
        <v>5</v>
      </c>
      <c r="D628">
        <v>2</v>
      </c>
      <c r="E628" s="2" t="s">
        <v>62</v>
      </c>
      <c r="F628" s="15">
        <v>4</v>
      </c>
      <c r="G628" s="2">
        <v>1178.55</v>
      </c>
      <c r="H628" s="2" t="s">
        <v>127</v>
      </c>
    </row>
    <row r="629" spans="2:8">
      <c r="B629" t="s">
        <v>624</v>
      </c>
      <c r="C629" t="s">
        <v>5</v>
      </c>
      <c r="D629">
        <v>2</v>
      </c>
      <c r="E629" s="2" t="s">
        <v>63</v>
      </c>
      <c r="F629" s="15">
        <v>3</v>
      </c>
      <c r="G629" s="2">
        <v>1428.3302777777801</v>
      </c>
      <c r="H629" s="2" t="s">
        <v>127</v>
      </c>
    </row>
    <row r="630" spans="2:8">
      <c r="B630" t="s">
        <v>624</v>
      </c>
      <c r="C630" t="s">
        <v>5</v>
      </c>
      <c r="D630">
        <v>2</v>
      </c>
      <c r="E630" s="2" t="s">
        <v>63</v>
      </c>
      <c r="F630" s="15">
        <v>4</v>
      </c>
      <c r="G630" s="2">
        <v>1752.63041666667</v>
      </c>
      <c r="H630" s="2" t="s">
        <v>127</v>
      </c>
    </row>
    <row r="631" spans="2:8">
      <c r="B631" t="s">
        <v>624</v>
      </c>
      <c r="C631" t="s">
        <v>5</v>
      </c>
      <c r="D631">
        <v>2</v>
      </c>
      <c r="E631" s="2" t="s">
        <v>64</v>
      </c>
      <c r="F631" s="15">
        <v>1</v>
      </c>
      <c r="G631" s="2">
        <v>1044.4124999999999</v>
      </c>
      <c r="H631" s="2" t="s">
        <v>127</v>
      </c>
    </row>
    <row r="632" spans="2:8">
      <c r="B632" t="s">
        <v>624</v>
      </c>
      <c r="C632" t="s">
        <v>5</v>
      </c>
      <c r="D632">
        <v>2</v>
      </c>
      <c r="E632" s="2" t="s">
        <v>64</v>
      </c>
      <c r="F632" s="15">
        <v>2</v>
      </c>
      <c r="G632" s="2">
        <v>1174.66041666667</v>
      </c>
      <c r="H632" s="2" t="s">
        <v>127</v>
      </c>
    </row>
    <row r="633" spans="2:8">
      <c r="B633" t="s">
        <v>624</v>
      </c>
      <c r="C633" t="s">
        <v>5</v>
      </c>
      <c r="D633">
        <v>2</v>
      </c>
      <c r="E633" s="2" t="s">
        <v>65</v>
      </c>
      <c r="F633" s="15">
        <v>1</v>
      </c>
      <c r="G633" s="2">
        <v>69.013194444444395</v>
      </c>
      <c r="H633" s="2" t="s">
        <v>117</v>
      </c>
    </row>
    <row r="634" spans="2:8">
      <c r="B634" t="s">
        <v>624</v>
      </c>
      <c r="C634" t="s">
        <v>5</v>
      </c>
      <c r="D634">
        <v>2</v>
      </c>
      <c r="E634" s="2" t="s">
        <v>65</v>
      </c>
      <c r="F634" s="15">
        <v>2</v>
      </c>
      <c r="G634" s="2">
        <v>384.73097222222202</v>
      </c>
      <c r="H634" s="2" t="s">
        <v>127</v>
      </c>
    </row>
    <row r="635" spans="2:8">
      <c r="B635" t="s">
        <v>624</v>
      </c>
      <c r="C635" t="s">
        <v>5</v>
      </c>
      <c r="D635">
        <v>2</v>
      </c>
      <c r="E635" s="2" t="s">
        <v>66</v>
      </c>
      <c r="F635" s="15">
        <v>1</v>
      </c>
      <c r="G635" s="2">
        <v>350.08763888888899</v>
      </c>
      <c r="H635" s="2" t="s">
        <v>127</v>
      </c>
    </row>
    <row r="636" spans="2:8">
      <c r="B636" t="s">
        <v>624</v>
      </c>
      <c r="C636" t="s">
        <v>5</v>
      </c>
      <c r="D636">
        <v>2</v>
      </c>
      <c r="E636" s="2" t="s">
        <v>66</v>
      </c>
      <c r="F636" s="15">
        <v>2</v>
      </c>
      <c r="G636" s="2">
        <v>941.57055555555598</v>
      </c>
      <c r="H636" s="2" t="s">
        <v>127</v>
      </c>
    </row>
    <row r="637" spans="2:8">
      <c r="B637" t="s">
        <v>624</v>
      </c>
      <c r="C637" t="s">
        <v>5</v>
      </c>
      <c r="D637">
        <v>2</v>
      </c>
      <c r="E637" s="2" t="s">
        <v>67</v>
      </c>
      <c r="F637" s="15">
        <v>1</v>
      </c>
      <c r="G637" s="2">
        <v>1062.16736111111</v>
      </c>
      <c r="H637" s="2" t="s">
        <v>127</v>
      </c>
    </row>
    <row r="638" spans="2:8">
      <c r="B638" t="s">
        <v>624</v>
      </c>
      <c r="C638" t="s">
        <v>5</v>
      </c>
      <c r="D638">
        <v>2</v>
      </c>
      <c r="E638" s="2" t="s">
        <v>67</v>
      </c>
      <c r="F638" s="15">
        <v>2</v>
      </c>
      <c r="G638" s="2">
        <v>985.09902777777904</v>
      </c>
      <c r="H638" s="2" t="s">
        <v>127</v>
      </c>
    </row>
    <row r="639" spans="2:8">
      <c r="B639" t="s">
        <v>624</v>
      </c>
      <c r="C639" t="s">
        <v>5</v>
      </c>
      <c r="D639">
        <v>2</v>
      </c>
      <c r="E639" s="2" t="s">
        <v>68</v>
      </c>
      <c r="F639" s="15">
        <v>1</v>
      </c>
      <c r="G639" s="2">
        <v>715.68347222222201</v>
      </c>
      <c r="H639" s="2" t="s">
        <v>127</v>
      </c>
    </row>
    <row r="640" spans="2:8">
      <c r="B640" t="s">
        <v>624</v>
      </c>
      <c r="C640" t="s">
        <v>5</v>
      </c>
      <c r="D640">
        <v>2</v>
      </c>
      <c r="E640" s="2" t="s">
        <v>68</v>
      </c>
      <c r="F640" s="15">
        <v>2</v>
      </c>
      <c r="G640" s="2">
        <v>1236.5063888888899</v>
      </c>
      <c r="H640" s="2" t="s">
        <v>127</v>
      </c>
    </row>
    <row r="641" spans="2:8">
      <c r="B641" t="s">
        <v>624</v>
      </c>
      <c r="C641" t="s">
        <v>5</v>
      </c>
      <c r="D641">
        <v>2</v>
      </c>
      <c r="E641" s="2" t="s">
        <v>69</v>
      </c>
      <c r="F641" s="15">
        <v>1</v>
      </c>
      <c r="G641" s="2">
        <v>912.46666666666704</v>
      </c>
      <c r="H641" s="2" t="s">
        <v>127</v>
      </c>
    </row>
    <row r="642" spans="2:8">
      <c r="B642" t="s">
        <v>624</v>
      </c>
      <c r="C642" t="s">
        <v>5</v>
      </c>
      <c r="D642">
        <v>2</v>
      </c>
      <c r="E642" s="2" t="s">
        <v>69</v>
      </c>
      <c r="F642" s="15">
        <v>2</v>
      </c>
      <c r="G642" s="2">
        <v>967.082500000001</v>
      </c>
      <c r="H642" s="2" t="s">
        <v>127</v>
      </c>
    </row>
    <row r="643" spans="2:8">
      <c r="B643" t="s">
        <v>624</v>
      </c>
      <c r="C643" t="s">
        <v>5</v>
      </c>
      <c r="D643">
        <v>2</v>
      </c>
      <c r="E643" s="2" t="s">
        <v>70</v>
      </c>
      <c r="F643" s="15">
        <v>1</v>
      </c>
      <c r="G643" s="2">
        <v>1337.10666666667</v>
      </c>
      <c r="H643" s="2" t="s">
        <v>127</v>
      </c>
    </row>
    <row r="644" spans="2:8">
      <c r="B644" t="s">
        <v>624</v>
      </c>
      <c r="C644" t="s">
        <v>5</v>
      </c>
      <c r="D644">
        <v>2</v>
      </c>
      <c r="E644" s="2" t="s">
        <v>70</v>
      </c>
      <c r="F644" s="15">
        <v>2</v>
      </c>
      <c r="G644" s="2">
        <v>1301.62944444445</v>
      </c>
      <c r="H644" s="2" t="s">
        <v>127</v>
      </c>
    </row>
    <row r="645" spans="2:8">
      <c r="B645" t="s">
        <v>624</v>
      </c>
      <c r="C645" t="s">
        <v>5</v>
      </c>
      <c r="D645">
        <v>2</v>
      </c>
      <c r="E645" s="2" t="s">
        <v>71</v>
      </c>
      <c r="F645" s="15">
        <v>1</v>
      </c>
      <c r="G645" s="2">
        <v>460.927361111111</v>
      </c>
      <c r="H645" s="2" t="s">
        <v>127</v>
      </c>
    </row>
    <row r="646" spans="2:8">
      <c r="B646" t="s">
        <v>624</v>
      </c>
      <c r="C646" t="s">
        <v>5</v>
      </c>
      <c r="D646">
        <v>2</v>
      </c>
      <c r="E646" s="2" t="s">
        <v>71</v>
      </c>
      <c r="F646" s="15">
        <v>2</v>
      </c>
      <c r="G646" s="2">
        <v>909.69277777777802</v>
      </c>
      <c r="H646" s="2" t="s">
        <v>127</v>
      </c>
    </row>
    <row r="647" spans="2:8">
      <c r="B647" t="s">
        <v>624</v>
      </c>
      <c r="C647" t="s">
        <v>5</v>
      </c>
      <c r="D647">
        <v>2</v>
      </c>
      <c r="E647" s="2" t="s">
        <v>72</v>
      </c>
      <c r="F647" s="15">
        <v>1</v>
      </c>
      <c r="G647" s="2">
        <v>1262.54972222222</v>
      </c>
      <c r="H647" s="2" t="s">
        <v>127</v>
      </c>
    </row>
    <row r="648" spans="2:8">
      <c r="B648" t="s">
        <v>624</v>
      </c>
      <c r="C648" t="s">
        <v>5</v>
      </c>
      <c r="D648">
        <v>2</v>
      </c>
      <c r="E648" s="2" t="s">
        <v>72</v>
      </c>
      <c r="F648" s="15">
        <v>2</v>
      </c>
      <c r="G648" s="2">
        <v>1330.19486111111</v>
      </c>
      <c r="H648" s="2" t="s">
        <v>127</v>
      </c>
    </row>
    <row r="649" spans="2:8">
      <c r="B649" t="s">
        <v>624</v>
      </c>
      <c r="C649" t="s">
        <v>5</v>
      </c>
      <c r="D649">
        <v>2</v>
      </c>
      <c r="E649" s="2" t="s">
        <v>73</v>
      </c>
      <c r="F649" s="15">
        <v>1</v>
      </c>
      <c r="G649" s="2">
        <v>57.653888888888801</v>
      </c>
      <c r="H649" s="2" t="s">
        <v>117</v>
      </c>
    </row>
    <row r="650" spans="2:8">
      <c r="B650" t="s">
        <v>624</v>
      </c>
      <c r="C650" t="s">
        <v>5</v>
      </c>
      <c r="D650">
        <v>2</v>
      </c>
      <c r="E650" s="2" t="s">
        <v>73</v>
      </c>
      <c r="F650" s="15">
        <v>2</v>
      </c>
      <c r="G650" s="2">
        <v>121.951805555555</v>
      </c>
      <c r="H650" s="2" t="s">
        <v>127</v>
      </c>
    </row>
    <row r="651" spans="2:8">
      <c r="B651" t="s">
        <v>624</v>
      </c>
      <c r="C651" t="s">
        <v>5</v>
      </c>
      <c r="D651">
        <v>2</v>
      </c>
      <c r="E651" s="2" t="s">
        <v>74</v>
      </c>
      <c r="F651" s="15">
        <v>1</v>
      </c>
      <c r="G651" s="2">
        <v>1214.6015277777799</v>
      </c>
      <c r="H651" s="2" t="s">
        <v>127</v>
      </c>
    </row>
    <row r="652" spans="2:8">
      <c r="B652" t="s">
        <v>624</v>
      </c>
      <c r="C652" t="s">
        <v>5</v>
      </c>
      <c r="D652">
        <v>2</v>
      </c>
      <c r="E652" s="2" t="s">
        <v>74</v>
      </c>
      <c r="F652" s="15">
        <v>2</v>
      </c>
      <c r="G652" s="2">
        <v>1335.6629166666701</v>
      </c>
      <c r="H652" s="2" t="s">
        <v>127</v>
      </c>
    </row>
    <row r="653" spans="2:8">
      <c r="B653" t="s">
        <v>624</v>
      </c>
      <c r="C653" t="s">
        <v>5</v>
      </c>
      <c r="D653">
        <v>2</v>
      </c>
      <c r="E653" s="2" t="s">
        <v>75</v>
      </c>
      <c r="F653" s="15">
        <v>1</v>
      </c>
      <c r="G653" s="2">
        <v>1086.26722222222</v>
      </c>
      <c r="H653" s="2" t="s">
        <v>127</v>
      </c>
    </row>
    <row r="654" spans="2:8">
      <c r="B654" t="s">
        <v>624</v>
      </c>
      <c r="C654" t="s">
        <v>5</v>
      </c>
      <c r="D654">
        <v>2</v>
      </c>
      <c r="E654" s="2" t="s">
        <v>75</v>
      </c>
      <c r="F654" s="15">
        <v>2</v>
      </c>
      <c r="G654" s="2">
        <v>1285.58777777778</v>
      </c>
      <c r="H654" s="2" t="s">
        <v>127</v>
      </c>
    </row>
    <row r="655" spans="2:8">
      <c r="B655" t="s">
        <v>624</v>
      </c>
      <c r="C655" t="s">
        <v>5</v>
      </c>
      <c r="D655">
        <v>2</v>
      </c>
      <c r="E655" s="2" t="s">
        <v>64</v>
      </c>
      <c r="F655" s="15">
        <v>3</v>
      </c>
      <c r="G655" s="2">
        <v>1550.8245833333301</v>
      </c>
      <c r="H655" s="2" t="s">
        <v>127</v>
      </c>
    </row>
    <row r="656" spans="2:8">
      <c r="B656" t="s">
        <v>624</v>
      </c>
      <c r="C656" t="s">
        <v>5</v>
      </c>
      <c r="D656">
        <v>2</v>
      </c>
      <c r="E656" s="2" t="s">
        <v>64</v>
      </c>
      <c r="F656" s="15">
        <v>4</v>
      </c>
      <c r="G656" s="2">
        <v>1338.50972222222</v>
      </c>
      <c r="H656" s="2" t="s">
        <v>127</v>
      </c>
    </row>
    <row r="657" spans="2:8">
      <c r="B657" t="s">
        <v>624</v>
      </c>
      <c r="C657" t="s">
        <v>5</v>
      </c>
      <c r="D657">
        <v>2</v>
      </c>
      <c r="E657" s="2" t="s">
        <v>65</v>
      </c>
      <c r="F657" s="15">
        <v>3</v>
      </c>
      <c r="G657" s="2">
        <v>903.88250000000005</v>
      </c>
      <c r="H657" s="2" t="s">
        <v>127</v>
      </c>
    </row>
    <row r="658" spans="2:8">
      <c r="B658" t="s">
        <v>624</v>
      </c>
      <c r="C658" t="s">
        <v>5</v>
      </c>
      <c r="D658">
        <v>2</v>
      </c>
      <c r="E658" s="2" t="s">
        <v>65</v>
      </c>
      <c r="F658" s="15">
        <v>4</v>
      </c>
      <c r="G658" s="2">
        <v>1374.24013888889</v>
      </c>
      <c r="H658" s="2" t="s">
        <v>127</v>
      </c>
    </row>
    <row r="659" spans="2:8">
      <c r="B659" t="s">
        <v>624</v>
      </c>
      <c r="C659" t="s">
        <v>5</v>
      </c>
      <c r="D659">
        <v>2</v>
      </c>
      <c r="E659" s="2" t="s">
        <v>66</v>
      </c>
      <c r="F659" s="15">
        <v>3</v>
      </c>
      <c r="G659" s="2">
        <v>918.02083333333405</v>
      </c>
      <c r="H659" s="2" t="s">
        <v>127</v>
      </c>
    </row>
    <row r="660" spans="2:8">
      <c r="B660" t="s">
        <v>624</v>
      </c>
      <c r="C660" t="s">
        <v>5</v>
      </c>
      <c r="D660">
        <v>2</v>
      </c>
      <c r="E660" s="2" t="s">
        <v>66</v>
      </c>
      <c r="F660" s="15">
        <v>4</v>
      </c>
      <c r="G660" s="2">
        <v>1314.1112499999999</v>
      </c>
      <c r="H660" s="2" t="s">
        <v>127</v>
      </c>
    </row>
    <row r="661" spans="2:8">
      <c r="B661" t="s">
        <v>624</v>
      </c>
      <c r="C661" t="s">
        <v>5</v>
      </c>
      <c r="D661">
        <v>2</v>
      </c>
      <c r="E661" s="2" t="s">
        <v>67</v>
      </c>
      <c r="F661" s="15">
        <v>3</v>
      </c>
      <c r="G661" s="2">
        <v>1096.2375</v>
      </c>
      <c r="H661" s="2" t="s">
        <v>127</v>
      </c>
    </row>
    <row r="662" spans="2:8">
      <c r="B662" t="s">
        <v>624</v>
      </c>
      <c r="C662" t="s">
        <v>5</v>
      </c>
      <c r="D662">
        <v>2</v>
      </c>
      <c r="E662" s="2" t="s">
        <v>67</v>
      </c>
      <c r="F662" s="15">
        <v>4</v>
      </c>
      <c r="G662" s="2">
        <v>1273.09361111111</v>
      </c>
      <c r="H662" s="2" t="s">
        <v>127</v>
      </c>
    </row>
    <row r="663" spans="2:8">
      <c r="B663" t="s">
        <v>624</v>
      </c>
      <c r="C663" t="s">
        <v>5</v>
      </c>
      <c r="D663">
        <v>2</v>
      </c>
      <c r="E663" s="2" t="s">
        <v>68</v>
      </c>
      <c r="F663" s="15">
        <v>3</v>
      </c>
      <c r="G663" s="2">
        <v>1042.74861111111</v>
      </c>
      <c r="H663" s="2" t="s">
        <v>127</v>
      </c>
    </row>
    <row r="664" spans="2:8">
      <c r="B664" t="s">
        <v>624</v>
      </c>
      <c r="C664" t="s">
        <v>5</v>
      </c>
      <c r="D664">
        <v>2</v>
      </c>
      <c r="E664" s="2" t="s">
        <v>68</v>
      </c>
      <c r="F664" s="15">
        <v>4</v>
      </c>
      <c r="G664" s="2">
        <v>1167.48416666667</v>
      </c>
      <c r="H664" s="2" t="s">
        <v>127</v>
      </c>
    </row>
    <row r="665" spans="2:8">
      <c r="B665" t="s">
        <v>624</v>
      </c>
      <c r="C665" t="s">
        <v>5</v>
      </c>
      <c r="D665">
        <v>2</v>
      </c>
      <c r="E665" s="2" t="s">
        <v>69</v>
      </c>
      <c r="F665" s="15">
        <v>3</v>
      </c>
      <c r="G665" s="2">
        <v>986.74777777777797</v>
      </c>
      <c r="H665" s="2" t="s">
        <v>127</v>
      </c>
    </row>
    <row r="666" spans="2:8">
      <c r="B666" t="s">
        <v>624</v>
      </c>
      <c r="C666" t="s">
        <v>5</v>
      </c>
      <c r="D666">
        <v>2</v>
      </c>
      <c r="E666" s="2" t="s">
        <v>69</v>
      </c>
      <c r="F666" s="15">
        <v>4</v>
      </c>
      <c r="G666" s="2">
        <v>1179.6909722222199</v>
      </c>
      <c r="H666" s="2" t="s">
        <v>127</v>
      </c>
    </row>
    <row r="667" spans="2:8">
      <c r="B667" t="s">
        <v>624</v>
      </c>
      <c r="C667" t="s">
        <v>5</v>
      </c>
      <c r="D667">
        <v>2</v>
      </c>
      <c r="E667" s="2" t="s">
        <v>70</v>
      </c>
      <c r="F667" s="15">
        <v>3</v>
      </c>
      <c r="G667" s="2">
        <v>1033.0394444444501</v>
      </c>
      <c r="H667" s="2" t="s">
        <v>127</v>
      </c>
    </row>
    <row r="668" spans="2:8">
      <c r="B668" t="s">
        <v>624</v>
      </c>
      <c r="C668" t="s">
        <v>5</v>
      </c>
      <c r="D668">
        <v>2</v>
      </c>
      <c r="E668" s="2" t="s">
        <v>70</v>
      </c>
      <c r="F668" s="15">
        <v>4</v>
      </c>
      <c r="G668" s="2">
        <v>1302.9937500000001</v>
      </c>
      <c r="H668" s="2" t="s">
        <v>127</v>
      </c>
    </row>
    <row r="669" spans="2:8">
      <c r="B669" t="s">
        <v>624</v>
      </c>
      <c r="C669" t="s">
        <v>5</v>
      </c>
      <c r="D669">
        <v>2</v>
      </c>
      <c r="E669" s="2" t="s">
        <v>71</v>
      </c>
      <c r="F669" s="15">
        <v>3</v>
      </c>
      <c r="G669" s="2">
        <v>1240.93055555556</v>
      </c>
      <c r="H669" s="2" t="s">
        <v>127</v>
      </c>
    </row>
    <row r="670" spans="2:8">
      <c r="B670" t="s">
        <v>624</v>
      </c>
      <c r="C670" t="s">
        <v>5</v>
      </c>
      <c r="D670">
        <v>2</v>
      </c>
      <c r="E670" s="2" t="s">
        <v>71</v>
      </c>
      <c r="F670" s="15">
        <v>4</v>
      </c>
      <c r="G670" s="2">
        <v>1239.0474999999999</v>
      </c>
      <c r="H670" s="2" t="s">
        <v>127</v>
      </c>
    </row>
    <row r="671" spans="2:8">
      <c r="B671" t="s">
        <v>624</v>
      </c>
      <c r="C671" t="s">
        <v>5</v>
      </c>
      <c r="D671">
        <v>2</v>
      </c>
      <c r="E671" s="2" t="s">
        <v>72</v>
      </c>
      <c r="F671" s="15">
        <v>3</v>
      </c>
      <c r="G671" s="2">
        <v>1185.7631944444499</v>
      </c>
      <c r="H671" s="2" t="s">
        <v>127</v>
      </c>
    </row>
    <row r="672" spans="2:8">
      <c r="B672" t="s">
        <v>624</v>
      </c>
      <c r="C672" t="s">
        <v>5</v>
      </c>
      <c r="D672">
        <v>2</v>
      </c>
      <c r="E672" s="2" t="s">
        <v>72</v>
      </c>
      <c r="F672" s="15">
        <v>4</v>
      </c>
      <c r="G672" s="2">
        <v>1146.9583333333301</v>
      </c>
      <c r="H672" s="2" t="s">
        <v>127</v>
      </c>
    </row>
    <row r="673" spans="2:8">
      <c r="B673" t="s">
        <v>624</v>
      </c>
      <c r="C673" t="s">
        <v>5</v>
      </c>
      <c r="D673">
        <v>2</v>
      </c>
      <c r="E673" s="2" t="s">
        <v>73</v>
      </c>
      <c r="F673" s="15">
        <v>3</v>
      </c>
      <c r="G673" s="2">
        <v>236.424583333333</v>
      </c>
      <c r="H673" s="2" t="s">
        <v>127</v>
      </c>
    </row>
    <row r="674" spans="2:8">
      <c r="B674" t="s">
        <v>624</v>
      </c>
      <c r="C674" t="s">
        <v>5</v>
      </c>
      <c r="D674">
        <v>2</v>
      </c>
      <c r="E674" s="2" t="s">
        <v>73</v>
      </c>
      <c r="F674" s="15">
        <v>4</v>
      </c>
      <c r="G674" s="2">
        <v>464.00791666666697</v>
      </c>
      <c r="H674" s="2" t="s">
        <v>127</v>
      </c>
    </row>
    <row r="675" spans="2:8">
      <c r="B675" t="s">
        <v>624</v>
      </c>
      <c r="C675" t="s">
        <v>5</v>
      </c>
      <c r="D675">
        <v>2</v>
      </c>
      <c r="E675" s="2" t="s">
        <v>74</v>
      </c>
      <c r="F675" s="15">
        <v>3</v>
      </c>
      <c r="G675" s="2">
        <v>1021.44111111111</v>
      </c>
      <c r="H675" s="2" t="s">
        <v>127</v>
      </c>
    </row>
    <row r="676" spans="2:8">
      <c r="B676" t="s">
        <v>624</v>
      </c>
      <c r="C676" t="s">
        <v>5</v>
      </c>
      <c r="D676">
        <v>2</v>
      </c>
      <c r="E676" s="2" t="s">
        <v>74</v>
      </c>
      <c r="F676" s="15">
        <v>4</v>
      </c>
      <c r="G676" s="2">
        <v>1164.43777777778</v>
      </c>
      <c r="H676" s="2" t="s">
        <v>127</v>
      </c>
    </row>
    <row r="677" spans="2:8">
      <c r="B677" t="s">
        <v>624</v>
      </c>
      <c r="C677" t="s">
        <v>5</v>
      </c>
      <c r="D677">
        <v>2</v>
      </c>
      <c r="E677" s="2" t="s">
        <v>75</v>
      </c>
      <c r="F677" s="15">
        <v>3</v>
      </c>
      <c r="G677" s="2">
        <v>1264.2277777777799</v>
      </c>
      <c r="H677" s="2" t="s">
        <v>127</v>
      </c>
    </row>
    <row r="678" spans="2:8">
      <c r="B678" t="s">
        <v>624</v>
      </c>
      <c r="C678" t="s">
        <v>5</v>
      </c>
      <c r="D678">
        <v>2</v>
      </c>
      <c r="E678" s="2" t="s">
        <v>75</v>
      </c>
      <c r="F678" s="15">
        <v>4</v>
      </c>
      <c r="G678" s="2">
        <v>1165.00555555556</v>
      </c>
      <c r="H678" s="2" t="s">
        <v>127</v>
      </c>
    </row>
    <row r="679" spans="2:8">
      <c r="B679" t="s">
        <v>624</v>
      </c>
      <c r="C679" t="s">
        <v>5</v>
      </c>
      <c r="D679">
        <v>2</v>
      </c>
      <c r="E679" s="2" t="s">
        <v>76</v>
      </c>
      <c r="F679" s="15">
        <v>1</v>
      </c>
      <c r="G679" s="2">
        <v>121.687361111111</v>
      </c>
      <c r="H679" s="2" t="s">
        <v>127</v>
      </c>
    </row>
    <row r="680" spans="2:8">
      <c r="B680" t="s">
        <v>624</v>
      </c>
      <c r="C680" t="s">
        <v>5</v>
      </c>
      <c r="D680">
        <v>2</v>
      </c>
      <c r="E680" s="2" t="s">
        <v>76</v>
      </c>
      <c r="F680" s="15">
        <v>2</v>
      </c>
      <c r="G680" s="2">
        <v>224.800833333333</v>
      </c>
      <c r="H680" s="2" t="s">
        <v>127</v>
      </c>
    </row>
    <row r="681" spans="2:8">
      <c r="B681" t="s">
        <v>624</v>
      </c>
      <c r="C681" t="s">
        <v>5</v>
      </c>
      <c r="D681">
        <v>2</v>
      </c>
      <c r="E681" s="2" t="s">
        <v>77</v>
      </c>
      <c r="F681" s="15">
        <v>1</v>
      </c>
      <c r="G681" s="2">
        <v>1268.6570833333301</v>
      </c>
      <c r="H681" s="2" t="s">
        <v>127</v>
      </c>
    </row>
    <row r="682" spans="2:8">
      <c r="B682" t="s">
        <v>624</v>
      </c>
      <c r="C682" t="s">
        <v>5</v>
      </c>
      <c r="D682">
        <v>2</v>
      </c>
      <c r="E682" s="2" t="s">
        <v>77</v>
      </c>
      <c r="F682" s="15">
        <v>2</v>
      </c>
      <c r="G682" s="2">
        <v>1196.30263888889</v>
      </c>
      <c r="H682" s="2" t="s">
        <v>127</v>
      </c>
    </row>
    <row r="683" spans="2:8">
      <c r="B683" t="s">
        <v>624</v>
      </c>
      <c r="C683" t="s">
        <v>5</v>
      </c>
      <c r="D683">
        <v>2</v>
      </c>
      <c r="E683" s="2" t="s">
        <v>78</v>
      </c>
      <c r="F683" s="15">
        <v>1</v>
      </c>
      <c r="G683" s="2">
        <v>306.842777777778</v>
      </c>
      <c r="H683" s="2" t="s">
        <v>127</v>
      </c>
    </row>
    <row r="684" spans="2:8">
      <c r="B684" t="s">
        <v>624</v>
      </c>
      <c r="C684" t="s">
        <v>5</v>
      </c>
      <c r="D684">
        <v>2</v>
      </c>
      <c r="E684" s="2" t="s">
        <v>78</v>
      </c>
      <c r="F684" s="15">
        <v>2</v>
      </c>
      <c r="G684" s="2">
        <v>454.27236111111102</v>
      </c>
      <c r="H684" s="2" t="s">
        <v>127</v>
      </c>
    </row>
    <row r="685" spans="2:8">
      <c r="B685" t="s">
        <v>624</v>
      </c>
      <c r="C685" t="s">
        <v>5</v>
      </c>
      <c r="D685">
        <v>2</v>
      </c>
      <c r="E685" s="2" t="s">
        <v>79</v>
      </c>
      <c r="F685" s="15">
        <v>1</v>
      </c>
      <c r="G685" s="2">
        <v>1088.19625</v>
      </c>
      <c r="H685" s="2" t="s">
        <v>127</v>
      </c>
    </row>
    <row r="686" spans="2:8">
      <c r="B686" t="s">
        <v>624</v>
      </c>
      <c r="C686" t="s">
        <v>5</v>
      </c>
      <c r="D686">
        <v>2</v>
      </c>
      <c r="E686" s="2" t="s">
        <v>79</v>
      </c>
      <c r="F686" s="15">
        <v>2</v>
      </c>
      <c r="G686" s="2">
        <v>1092.3969444444499</v>
      </c>
      <c r="H686" s="2" t="s">
        <v>127</v>
      </c>
    </row>
    <row r="687" spans="2:8">
      <c r="B687" t="s">
        <v>624</v>
      </c>
      <c r="C687" t="s">
        <v>5</v>
      </c>
      <c r="D687">
        <v>2</v>
      </c>
      <c r="E687" s="2" t="s">
        <v>80</v>
      </c>
      <c r="F687" s="15">
        <v>1</v>
      </c>
      <c r="G687" s="2">
        <v>1034.69013888889</v>
      </c>
      <c r="H687" s="2" t="s">
        <v>127</v>
      </c>
    </row>
    <row r="688" spans="2:8">
      <c r="B688" t="s">
        <v>624</v>
      </c>
      <c r="C688" t="s">
        <v>5</v>
      </c>
      <c r="D688">
        <v>2</v>
      </c>
      <c r="E688" s="2" t="s">
        <v>80</v>
      </c>
      <c r="F688" s="15">
        <v>2</v>
      </c>
      <c r="G688" s="2">
        <v>1272.24416666667</v>
      </c>
      <c r="H688" s="2" t="s">
        <v>127</v>
      </c>
    </row>
    <row r="689" spans="2:8">
      <c r="B689" t="s">
        <v>624</v>
      </c>
      <c r="C689" t="s">
        <v>5</v>
      </c>
      <c r="D689">
        <v>2</v>
      </c>
      <c r="E689" s="2" t="s">
        <v>81</v>
      </c>
      <c r="F689" s="15">
        <v>1</v>
      </c>
      <c r="G689" s="2">
        <v>462.63333333333401</v>
      </c>
      <c r="H689" s="2" t="s">
        <v>127</v>
      </c>
    </row>
    <row r="690" spans="2:8">
      <c r="B690" t="s">
        <v>624</v>
      </c>
      <c r="C690" t="s">
        <v>5</v>
      </c>
      <c r="D690">
        <v>2</v>
      </c>
      <c r="E690" s="2" t="s">
        <v>81</v>
      </c>
      <c r="F690" s="15">
        <v>2</v>
      </c>
      <c r="G690" s="2">
        <v>780.52736111111199</v>
      </c>
      <c r="H690" s="2" t="s">
        <v>127</v>
      </c>
    </row>
    <row r="691" spans="2:8">
      <c r="B691" t="s">
        <v>624</v>
      </c>
      <c r="C691" t="s">
        <v>5</v>
      </c>
      <c r="D691">
        <v>2</v>
      </c>
      <c r="E691" s="2" t="s">
        <v>82</v>
      </c>
      <c r="F691" s="15">
        <v>1</v>
      </c>
      <c r="G691" s="2">
        <v>1057.41791666667</v>
      </c>
      <c r="H691" s="2" t="s">
        <v>127</v>
      </c>
    </row>
    <row r="692" spans="2:8">
      <c r="B692" t="s">
        <v>624</v>
      </c>
      <c r="C692" t="s">
        <v>5</v>
      </c>
      <c r="D692">
        <v>2</v>
      </c>
      <c r="E692" s="2" t="s">
        <v>82</v>
      </c>
      <c r="F692" s="15">
        <v>2</v>
      </c>
      <c r="G692" s="2">
        <v>914.43055555555702</v>
      </c>
      <c r="H692" s="2" t="s">
        <v>127</v>
      </c>
    </row>
    <row r="693" spans="2:8">
      <c r="B693" t="s">
        <v>624</v>
      </c>
      <c r="C693" t="s">
        <v>5</v>
      </c>
      <c r="D693">
        <v>2</v>
      </c>
      <c r="E693" s="2" t="s">
        <v>83</v>
      </c>
      <c r="F693" s="15">
        <v>1</v>
      </c>
      <c r="G693" s="2">
        <v>652.18861111111198</v>
      </c>
      <c r="H693" s="2" t="s">
        <v>127</v>
      </c>
    </row>
    <row r="694" spans="2:8">
      <c r="B694" t="s">
        <v>624</v>
      </c>
      <c r="C694" t="s">
        <v>5</v>
      </c>
      <c r="D694">
        <v>2</v>
      </c>
      <c r="E694" s="2" t="s">
        <v>83</v>
      </c>
      <c r="F694" s="15">
        <v>2</v>
      </c>
      <c r="G694" s="2">
        <v>1206.8334722222201</v>
      </c>
      <c r="H694" s="2" t="s">
        <v>127</v>
      </c>
    </row>
    <row r="695" spans="2:8">
      <c r="B695" t="s">
        <v>624</v>
      </c>
      <c r="C695" t="s">
        <v>5</v>
      </c>
      <c r="D695">
        <v>2</v>
      </c>
      <c r="E695" s="2" t="s">
        <v>84</v>
      </c>
      <c r="F695" s="15">
        <v>1</v>
      </c>
      <c r="G695" s="2">
        <v>57.927222222222198</v>
      </c>
      <c r="H695" s="2" t="s">
        <v>127</v>
      </c>
    </row>
    <row r="696" spans="2:8">
      <c r="B696" t="s">
        <v>624</v>
      </c>
      <c r="C696" t="s">
        <v>5</v>
      </c>
      <c r="D696">
        <v>2</v>
      </c>
      <c r="E696" s="2" t="s">
        <v>84</v>
      </c>
      <c r="F696" s="15">
        <v>2</v>
      </c>
      <c r="G696" s="2">
        <v>403.298611111112</v>
      </c>
      <c r="H696" s="2" t="s">
        <v>127</v>
      </c>
    </row>
    <row r="697" spans="2:8">
      <c r="B697" t="s">
        <v>624</v>
      </c>
      <c r="C697" t="s">
        <v>5</v>
      </c>
      <c r="D697">
        <v>2</v>
      </c>
      <c r="E697" s="2" t="s">
        <v>85</v>
      </c>
      <c r="F697" s="15">
        <v>1</v>
      </c>
      <c r="G697" s="2">
        <v>914.43680555555602</v>
      </c>
      <c r="H697" s="2" t="s">
        <v>127</v>
      </c>
    </row>
    <row r="698" spans="2:8">
      <c r="B698" t="s">
        <v>624</v>
      </c>
      <c r="C698" t="s">
        <v>5</v>
      </c>
      <c r="D698">
        <v>2</v>
      </c>
      <c r="E698" s="2" t="s">
        <v>85</v>
      </c>
      <c r="F698" s="15">
        <v>2</v>
      </c>
      <c r="G698" s="2">
        <v>1232.6302777777801</v>
      </c>
      <c r="H698" s="2" t="s">
        <v>127</v>
      </c>
    </row>
    <row r="699" spans="2:8">
      <c r="B699" t="s">
        <v>624</v>
      </c>
      <c r="C699" t="s">
        <v>5</v>
      </c>
      <c r="D699">
        <v>2</v>
      </c>
      <c r="E699" s="2" t="s">
        <v>86</v>
      </c>
      <c r="F699" s="15">
        <v>1</v>
      </c>
      <c r="G699" s="2">
        <v>776.09625000000005</v>
      </c>
      <c r="H699" s="2" t="s">
        <v>127</v>
      </c>
    </row>
    <row r="700" spans="2:8">
      <c r="B700" t="s">
        <v>624</v>
      </c>
      <c r="C700" t="s">
        <v>5</v>
      </c>
      <c r="D700">
        <v>2</v>
      </c>
      <c r="E700" s="2" t="s">
        <v>86</v>
      </c>
      <c r="F700" s="15">
        <v>2</v>
      </c>
      <c r="G700" s="2">
        <v>895.85805555555601</v>
      </c>
      <c r="H700" s="2" t="s">
        <v>127</v>
      </c>
    </row>
    <row r="701" spans="2:8">
      <c r="B701" t="s">
        <v>624</v>
      </c>
      <c r="C701" t="s">
        <v>5</v>
      </c>
      <c r="D701">
        <v>2</v>
      </c>
      <c r="E701" s="2" t="s">
        <v>87</v>
      </c>
      <c r="F701" s="15">
        <v>1</v>
      </c>
      <c r="G701" s="2">
        <v>926.04194444444397</v>
      </c>
      <c r="H701" s="2" t="s">
        <v>127</v>
      </c>
    </row>
    <row r="702" spans="2:8">
      <c r="B702" t="s">
        <v>624</v>
      </c>
      <c r="C702" t="s">
        <v>5</v>
      </c>
      <c r="D702">
        <v>2</v>
      </c>
      <c r="E702" s="2" t="s">
        <v>87</v>
      </c>
      <c r="F702" s="15">
        <v>2</v>
      </c>
      <c r="G702" s="2">
        <v>623.93402777777806</v>
      </c>
      <c r="H702" s="2" t="s">
        <v>127</v>
      </c>
    </row>
    <row r="703" spans="2:8">
      <c r="B703" t="s">
        <v>624</v>
      </c>
      <c r="C703" t="s">
        <v>5</v>
      </c>
      <c r="D703">
        <v>2</v>
      </c>
      <c r="E703" s="2" t="s">
        <v>76</v>
      </c>
      <c r="F703" s="15">
        <v>3</v>
      </c>
      <c r="G703" s="2">
        <v>381.130694444445</v>
      </c>
      <c r="H703" s="2" t="s">
        <v>127</v>
      </c>
    </row>
    <row r="704" spans="2:8">
      <c r="B704" t="s">
        <v>624</v>
      </c>
      <c r="C704" t="s">
        <v>5</v>
      </c>
      <c r="D704">
        <v>2</v>
      </c>
      <c r="E704" s="2" t="s">
        <v>76</v>
      </c>
      <c r="F704" s="15">
        <v>4</v>
      </c>
      <c r="G704" s="2">
        <v>473.97500000000002</v>
      </c>
      <c r="H704" s="2" t="s">
        <v>127</v>
      </c>
    </row>
    <row r="705" spans="2:8">
      <c r="B705" t="s">
        <v>624</v>
      </c>
      <c r="C705" t="s">
        <v>5</v>
      </c>
      <c r="D705">
        <v>2</v>
      </c>
      <c r="E705" s="2" t="s">
        <v>77</v>
      </c>
      <c r="F705" s="15">
        <v>3</v>
      </c>
      <c r="G705" s="2">
        <v>1322.7012500000001</v>
      </c>
      <c r="H705" s="2" t="s">
        <v>127</v>
      </c>
    </row>
    <row r="706" spans="2:8">
      <c r="B706" t="s">
        <v>624</v>
      </c>
      <c r="C706" t="s">
        <v>5</v>
      </c>
      <c r="D706">
        <v>2</v>
      </c>
      <c r="E706" s="2" t="s">
        <v>77</v>
      </c>
      <c r="F706" s="15">
        <v>4</v>
      </c>
      <c r="G706" s="2">
        <v>1329.90916666667</v>
      </c>
      <c r="H706" s="2" t="s">
        <v>127</v>
      </c>
    </row>
    <row r="707" spans="2:8">
      <c r="B707" t="s">
        <v>624</v>
      </c>
      <c r="C707" t="s">
        <v>5</v>
      </c>
      <c r="D707">
        <v>2</v>
      </c>
      <c r="E707" s="2" t="s">
        <v>78</v>
      </c>
      <c r="F707" s="15">
        <v>3</v>
      </c>
      <c r="G707" s="2">
        <v>455.680555555556</v>
      </c>
      <c r="H707" s="2" t="s">
        <v>127</v>
      </c>
    </row>
    <row r="708" spans="2:8">
      <c r="B708" t="s">
        <v>624</v>
      </c>
      <c r="C708" t="s">
        <v>5</v>
      </c>
      <c r="D708">
        <v>2</v>
      </c>
      <c r="E708" s="2" t="s">
        <v>78</v>
      </c>
      <c r="F708" s="15">
        <v>4</v>
      </c>
      <c r="G708" s="2">
        <v>717.87305555555497</v>
      </c>
      <c r="H708" s="2" t="s">
        <v>127</v>
      </c>
    </row>
    <row r="709" spans="2:8">
      <c r="B709" t="s">
        <v>624</v>
      </c>
      <c r="C709" t="s">
        <v>5</v>
      </c>
      <c r="D709">
        <v>2</v>
      </c>
      <c r="E709" s="2" t="s">
        <v>79</v>
      </c>
      <c r="F709" s="15">
        <v>3</v>
      </c>
      <c r="G709" s="2">
        <v>1056.6359722222201</v>
      </c>
      <c r="H709" s="2" t="s">
        <v>127</v>
      </c>
    </row>
    <row r="710" spans="2:8">
      <c r="B710" t="s">
        <v>624</v>
      </c>
      <c r="C710" t="s">
        <v>5</v>
      </c>
      <c r="D710">
        <v>2</v>
      </c>
      <c r="E710" s="2" t="s">
        <v>79</v>
      </c>
      <c r="F710" s="15">
        <v>4</v>
      </c>
      <c r="G710" s="2">
        <v>1299.67638888889</v>
      </c>
      <c r="H710" s="2" t="s">
        <v>127</v>
      </c>
    </row>
    <row r="711" spans="2:8">
      <c r="B711" t="s">
        <v>624</v>
      </c>
      <c r="C711" t="s">
        <v>5</v>
      </c>
      <c r="D711">
        <v>2</v>
      </c>
      <c r="E711" s="2" t="s">
        <v>80</v>
      </c>
      <c r="F711" s="15">
        <v>3</v>
      </c>
      <c r="G711" s="2">
        <v>915.24263888889004</v>
      </c>
      <c r="H711" s="2" t="s">
        <v>127</v>
      </c>
    </row>
    <row r="712" spans="2:8">
      <c r="B712" t="s">
        <v>624</v>
      </c>
      <c r="C712" t="s">
        <v>5</v>
      </c>
      <c r="D712">
        <v>2</v>
      </c>
      <c r="E712" s="2" t="s">
        <v>80</v>
      </c>
      <c r="F712" s="15">
        <v>4</v>
      </c>
      <c r="G712" s="2">
        <v>1095.4137499999999</v>
      </c>
      <c r="H712" s="2" t="s">
        <v>127</v>
      </c>
    </row>
    <row r="713" spans="2:8">
      <c r="B713" t="s">
        <v>624</v>
      </c>
      <c r="C713" t="s">
        <v>5</v>
      </c>
      <c r="D713">
        <v>2</v>
      </c>
      <c r="E713" s="2" t="s">
        <v>81</v>
      </c>
      <c r="F713" s="15">
        <v>3</v>
      </c>
      <c r="G713" s="2">
        <v>995.067916666668</v>
      </c>
      <c r="H713" s="2" t="s">
        <v>127</v>
      </c>
    </row>
    <row r="714" spans="2:8">
      <c r="B714" t="s">
        <v>624</v>
      </c>
      <c r="C714" t="s">
        <v>5</v>
      </c>
      <c r="D714">
        <v>2</v>
      </c>
      <c r="E714" s="2" t="s">
        <v>81</v>
      </c>
      <c r="F714" s="15">
        <v>4</v>
      </c>
      <c r="G714" s="2">
        <v>1319.10375</v>
      </c>
      <c r="H714" s="2" t="s">
        <v>127</v>
      </c>
    </row>
    <row r="715" spans="2:8">
      <c r="B715" t="s">
        <v>624</v>
      </c>
      <c r="C715" t="s">
        <v>5</v>
      </c>
      <c r="D715">
        <v>2</v>
      </c>
      <c r="E715" s="2" t="s">
        <v>82</v>
      </c>
      <c r="F715" s="15">
        <v>3</v>
      </c>
      <c r="G715" s="2">
        <v>1057.4384722222201</v>
      </c>
      <c r="H715" s="2" t="s">
        <v>127</v>
      </c>
    </row>
    <row r="716" spans="2:8">
      <c r="B716" t="s">
        <v>624</v>
      </c>
      <c r="C716" t="s">
        <v>5</v>
      </c>
      <c r="D716">
        <v>2</v>
      </c>
      <c r="E716" s="2" t="s">
        <v>82</v>
      </c>
      <c r="F716" s="15">
        <v>4</v>
      </c>
      <c r="G716" s="2">
        <v>1093.4666666666701</v>
      </c>
      <c r="H716" s="2" t="s">
        <v>127</v>
      </c>
    </row>
    <row r="717" spans="2:8">
      <c r="B717" t="s">
        <v>624</v>
      </c>
      <c r="C717" t="s">
        <v>5</v>
      </c>
      <c r="D717">
        <v>2</v>
      </c>
      <c r="E717" s="2" t="s">
        <v>83</v>
      </c>
      <c r="F717" s="15">
        <v>3</v>
      </c>
      <c r="G717" s="2">
        <v>1075.17625</v>
      </c>
      <c r="H717" s="2" t="s">
        <v>127</v>
      </c>
    </row>
    <row r="718" spans="2:8">
      <c r="B718" t="s">
        <v>624</v>
      </c>
      <c r="C718" t="s">
        <v>5</v>
      </c>
      <c r="D718">
        <v>2</v>
      </c>
      <c r="E718" s="2" t="s">
        <v>83</v>
      </c>
      <c r="F718" s="15">
        <v>4</v>
      </c>
      <c r="G718" s="2">
        <v>1140.31138888889</v>
      </c>
      <c r="H718" s="2" t="s">
        <v>127</v>
      </c>
    </row>
    <row r="719" spans="2:8">
      <c r="B719" t="s">
        <v>624</v>
      </c>
      <c r="C719" t="s">
        <v>5</v>
      </c>
      <c r="D719">
        <v>2</v>
      </c>
      <c r="E719" s="2" t="s">
        <v>84</v>
      </c>
      <c r="F719" s="15">
        <v>3</v>
      </c>
      <c r="G719" s="2">
        <v>788.27958333333402</v>
      </c>
      <c r="H719" s="2" t="s">
        <v>127</v>
      </c>
    </row>
    <row r="720" spans="2:8">
      <c r="B720" t="s">
        <v>624</v>
      </c>
      <c r="C720" t="s">
        <v>5</v>
      </c>
      <c r="D720">
        <v>2</v>
      </c>
      <c r="E720" s="2" t="s">
        <v>84</v>
      </c>
      <c r="F720" s="15">
        <v>4</v>
      </c>
      <c r="G720" s="2">
        <v>957.96569444444503</v>
      </c>
      <c r="H720" s="2" t="s">
        <v>127</v>
      </c>
    </row>
    <row r="721" spans="2:8">
      <c r="B721" t="s">
        <v>624</v>
      </c>
      <c r="C721" t="s">
        <v>5</v>
      </c>
      <c r="D721">
        <v>2</v>
      </c>
      <c r="E721" s="2" t="s">
        <v>85</v>
      </c>
      <c r="F721" s="15">
        <v>3</v>
      </c>
      <c r="G721" s="2">
        <v>1175.23833333333</v>
      </c>
      <c r="H721" s="2" t="s">
        <v>127</v>
      </c>
    </row>
    <row r="722" spans="2:8">
      <c r="B722" t="s">
        <v>624</v>
      </c>
      <c r="C722" t="s">
        <v>5</v>
      </c>
      <c r="D722">
        <v>2</v>
      </c>
      <c r="E722" s="2" t="s">
        <v>85</v>
      </c>
      <c r="F722" s="15">
        <v>4</v>
      </c>
      <c r="G722" s="2">
        <v>1112.8995833333299</v>
      </c>
      <c r="H722" s="2" t="s">
        <v>127</v>
      </c>
    </row>
    <row r="723" spans="2:8">
      <c r="B723" t="s">
        <v>624</v>
      </c>
      <c r="C723" t="s">
        <v>5</v>
      </c>
      <c r="D723">
        <v>2</v>
      </c>
      <c r="E723" s="2" t="s">
        <v>86</v>
      </c>
      <c r="F723" s="15">
        <v>3</v>
      </c>
      <c r="G723" s="2">
        <v>807.42666666666696</v>
      </c>
      <c r="H723" s="2" t="s">
        <v>127</v>
      </c>
    </row>
    <row r="724" spans="2:8">
      <c r="B724" t="s">
        <v>624</v>
      </c>
      <c r="C724" t="s">
        <v>5</v>
      </c>
      <c r="D724">
        <v>2</v>
      </c>
      <c r="E724" s="2" t="s">
        <v>86</v>
      </c>
      <c r="F724" s="15">
        <v>4</v>
      </c>
      <c r="G724" s="2">
        <v>750.04013888888903</v>
      </c>
      <c r="H724" s="2" t="s">
        <v>127</v>
      </c>
    </row>
    <row r="725" spans="2:8">
      <c r="B725" t="s">
        <v>624</v>
      </c>
      <c r="C725" t="s">
        <v>5</v>
      </c>
      <c r="D725">
        <v>2</v>
      </c>
      <c r="E725" s="2" t="s">
        <v>87</v>
      </c>
      <c r="F725" s="15">
        <v>3</v>
      </c>
      <c r="G725" s="2">
        <v>980.66888888889002</v>
      </c>
      <c r="H725" s="2" t="s">
        <v>127</v>
      </c>
    </row>
    <row r="726" spans="2:8">
      <c r="B726" t="s">
        <v>624</v>
      </c>
      <c r="C726" t="s">
        <v>5</v>
      </c>
      <c r="D726">
        <v>2</v>
      </c>
      <c r="E726" s="2" t="s">
        <v>87</v>
      </c>
      <c r="F726" s="15">
        <v>4</v>
      </c>
      <c r="G726" s="2">
        <v>1051.87083333333</v>
      </c>
      <c r="H726" s="2" t="s">
        <v>127</v>
      </c>
    </row>
    <row r="727" spans="2:8">
      <c r="B727" t="s">
        <v>624</v>
      </c>
      <c r="C727" t="s">
        <v>5</v>
      </c>
      <c r="D727">
        <v>2</v>
      </c>
      <c r="E727" s="2" t="s">
        <v>88</v>
      </c>
      <c r="F727" s="15">
        <v>1</v>
      </c>
      <c r="G727" s="2">
        <v>1086.8287499999999</v>
      </c>
      <c r="H727" s="2" t="s">
        <v>127</v>
      </c>
    </row>
    <row r="728" spans="2:8">
      <c r="B728" t="s">
        <v>624</v>
      </c>
      <c r="C728" t="s">
        <v>5</v>
      </c>
      <c r="D728">
        <v>2</v>
      </c>
      <c r="E728" s="2" t="s">
        <v>88</v>
      </c>
      <c r="F728" s="15">
        <v>2</v>
      </c>
      <c r="G728" s="2">
        <v>1104.53541666667</v>
      </c>
      <c r="H728" s="2" t="s">
        <v>127</v>
      </c>
    </row>
    <row r="729" spans="2:8">
      <c r="B729" t="s">
        <v>624</v>
      </c>
      <c r="C729" t="s">
        <v>5</v>
      </c>
      <c r="D729">
        <v>2</v>
      </c>
      <c r="E729" s="2" t="s">
        <v>89</v>
      </c>
      <c r="F729" s="15">
        <v>1</v>
      </c>
      <c r="G729" s="2">
        <v>344.25791666666697</v>
      </c>
      <c r="H729" s="2" t="s">
        <v>127</v>
      </c>
    </row>
    <row r="730" spans="2:8">
      <c r="B730" t="s">
        <v>624</v>
      </c>
      <c r="C730" t="s">
        <v>5</v>
      </c>
      <c r="D730">
        <v>2</v>
      </c>
      <c r="E730" s="2" t="s">
        <v>89</v>
      </c>
      <c r="F730" s="15">
        <v>2</v>
      </c>
      <c r="G730" s="2">
        <v>798.00111111111198</v>
      </c>
      <c r="H730" s="2" t="s">
        <v>127</v>
      </c>
    </row>
    <row r="731" spans="2:8">
      <c r="B731" t="s">
        <v>624</v>
      </c>
      <c r="C731" t="s">
        <v>5</v>
      </c>
      <c r="D731">
        <v>2</v>
      </c>
      <c r="E731" s="2" t="s">
        <v>90</v>
      </c>
      <c r="F731" s="15">
        <v>1</v>
      </c>
      <c r="G731" s="2">
        <v>1757.3272222222199</v>
      </c>
      <c r="H731" s="2" t="s">
        <v>127</v>
      </c>
    </row>
    <row r="732" spans="2:8">
      <c r="B732" t="s">
        <v>624</v>
      </c>
      <c r="C732" t="s">
        <v>5</v>
      </c>
      <c r="D732">
        <v>2</v>
      </c>
      <c r="E732" s="2" t="s">
        <v>90</v>
      </c>
      <c r="F732" s="15">
        <v>2</v>
      </c>
      <c r="G732" s="2">
        <v>1345.19305555556</v>
      </c>
      <c r="H732" s="2" t="s">
        <v>127</v>
      </c>
    </row>
    <row r="733" spans="2:8">
      <c r="B733" t="s">
        <v>624</v>
      </c>
      <c r="C733" t="s">
        <v>5</v>
      </c>
      <c r="D733">
        <v>2</v>
      </c>
      <c r="E733" s="2" t="s">
        <v>91</v>
      </c>
      <c r="F733" s="15">
        <v>1</v>
      </c>
      <c r="G733" s="2">
        <v>1380.91180555556</v>
      </c>
      <c r="H733" s="2" t="s">
        <v>127</v>
      </c>
    </row>
    <row r="734" spans="2:8">
      <c r="B734" t="s">
        <v>624</v>
      </c>
      <c r="C734" t="s">
        <v>5</v>
      </c>
      <c r="D734">
        <v>2</v>
      </c>
      <c r="E734" s="2" t="s">
        <v>91</v>
      </c>
      <c r="F734" s="15">
        <v>2</v>
      </c>
      <c r="G734" s="2">
        <v>1104.0351388888901</v>
      </c>
      <c r="H734" s="2" t="s">
        <v>127</v>
      </c>
    </row>
    <row r="735" spans="2:8">
      <c r="B735" t="s">
        <v>624</v>
      </c>
      <c r="C735" t="s">
        <v>5</v>
      </c>
      <c r="D735">
        <v>2</v>
      </c>
      <c r="E735" s="2" t="s">
        <v>92</v>
      </c>
      <c r="F735" s="15">
        <v>1</v>
      </c>
      <c r="G735" s="2">
        <v>1086.5209722222201</v>
      </c>
      <c r="H735" s="2" t="s">
        <v>127</v>
      </c>
    </row>
    <row r="736" spans="2:8">
      <c r="B736" t="s">
        <v>624</v>
      </c>
      <c r="C736" t="s">
        <v>5</v>
      </c>
      <c r="D736">
        <v>2</v>
      </c>
      <c r="E736" s="2" t="s">
        <v>92</v>
      </c>
      <c r="F736" s="15">
        <v>2</v>
      </c>
      <c r="G736" s="2">
        <v>1159.4255555555601</v>
      </c>
      <c r="H736" s="2" t="s">
        <v>127</v>
      </c>
    </row>
    <row r="737" spans="2:8">
      <c r="B737" t="s">
        <v>624</v>
      </c>
      <c r="C737" t="s">
        <v>5</v>
      </c>
      <c r="D737">
        <v>2</v>
      </c>
      <c r="E737" s="2" t="s">
        <v>93</v>
      </c>
      <c r="F737" s="15">
        <v>1</v>
      </c>
      <c r="G737" s="2">
        <v>767.21624999999995</v>
      </c>
      <c r="H737" s="2" t="s">
        <v>127</v>
      </c>
    </row>
    <row r="738" spans="2:8">
      <c r="B738" t="s">
        <v>624</v>
      </c>
      <c r="C738" t="s">
        <v>5</v>
      </c>
      <c r="D738">
        <v>2</v>
      </c>
      <c r="E738" s="2" t="s">
        <v>93</v>
      </c>
      <c r="F738" s="15">
        <v>2</v>
      </c>
      <c r="G738" s="2">
        <v>1571.6218055555601</v>
      </c>
      <c r="H738" s="2" t="s">
        <v>127</v>
      </c>
    </row>
    <row r="739" spans="2:8">
      <c r="B739" t="s">
        <v>624</v>
      </c>
      <c r="C739" t="s">
        <v>5</v>
      </c>
      <c r="D739">
        <v>2</v>
      </c>
      <c r="E739" s="2" t="s">
        <v>94</v>
      </c>
      <c r="F739" s="15">
        <v>1</v>
      </c>
      <c r="G739" s="2">
        <v>1261.18208333333</v>
      </c>
      <c r="H739" s="2" t="s">
        <v>127</v>
      </c>
    </row>
    <row r="740" spans="2:8">
      <c r="B740" t="s">
        <v>624</v>
      </c>
      <c r="C740" t="s">
        <v>5</v>
      </c>
      <c r="D740">
        <v>2</v>
      </c>
      <c r="E740" s="2" t="s">
        <v>94</v>
      </c>
      <c r="F740" s="15">
        <v>2</v>
      </c>
      <c r="G740" s="2">
        <v>1079.3033333333301</v>
      </c>
      <c r="H740" s="2" t="s">
        <v>127</v>
      </c>
    </row>
    <row r="741" spans="2:8">
      <c r="B741" t="s">
        <v>624</v>
      </c>
      <c r="C741" t="s">
        <v>5</v>
      </c>
      <c r="D741">
        <v>2</v>
      </c>
      <c r="E741" s="2" t="s">
        <v>95</v>
      </c>
      <c r="F741" s="15">
        <v>1</v>
      </c>
      <c r="G741" s="2">
        <v>69.848750000000095</v>
      </c>
      <c r="H741" s="2" t="s">
        <v>127</v>
      </c>
    </row>
    <row r="742" spans="2:8">
      <c r="B742" t="s">
        <v>624</v>
      </c>
      <c r="C742" t="s">
        <v>5</v>
      </c>
      <c r="D742">
        <v>2</v>
      </c>
      <c r="E742" s="2" t="s">
        <v>95</v>
      </c>
      <c r="F742" s="15">
        <v>2</v>
      </c>
      <c r="G742" s="2">
        <v>565.70222222222196</v>
      </c>
      <c r="H742" s="2" t="s">
        <v>127</v>
      </c>
    </row>
    <row r="743" spans="2:8">
      <c r="B743" t="s">
        <v>624</v>
      </c>
      <c r="C743" t="s">
        <v>5</v>
      </c>
      <c r="D743">
        <v>2</v>
      </c>
      <c r="E743" s="2" t="s">
        <v>96</v>
      </c>
      <c r="F743" s="15">
        <v>1</v>
      </c>
      <c r="G743" s="2">
        <v>2108.2098611111101</v>
      </c>
      <c r="H743" s="2" t="s">
        <v>127</v>
      </c>
    </row>
    <row r="744" spans="2:8">
      <c r="B744" t="s">
        <v>624</v>
      </c>
      <c r="C744" t="s">
        <v>5</v>
      </c>
      <c r="D744">
        <v>2</v>
      </c>
      <c r="E744" s="2" t="s">
        <v>96</v>
      </c>
      <c r="F744" s="15">
        <v>2</v>
      </c>
      <c r="G744" s="2">
        <v>2170.2994444444498</v>
      </c>
      <c r="H744" s="2" t="s">
        <v>127</v>
      </c>
    </row>
    <row r="745" spans="2:8">
      <c r="B745" t="s">
        <v>624</v>
      </c>
      <c r="C745" t="s">
        <v>5</v>
      </c>
      <c r="D745">
        <v>2</v>
      </c>
      <c r="E745" s="2" t="s">
        <v>97</v>
      </c>
      <c r="F745" s="15">
        <v>1</v>
      </c>
      <c r="G745" s="2">
        <v>621.19180555555602</v>
      </c>
      <c r="H745" s="2" t="s">
        <v>127</v>
      </c>
    </row>
    <row r="746" spans="2:8">
      <c r="B746" t="s">
        <v>624</v>
      </c>
      <c r="C746" t="s">
        <v>5</v>
      </c>
      <c r="D746">
        <v>2</v>
      </c>
      <c r="E746" s="2" t="s">
        <v>97</v>
      </c>
      <c r="F746" s="15">
        <v>2</v>
      </c>
      <c r="G746" s="2">
        <v>980.91916666666702</v>
      </c>
      <c r="H746" s="2" t="s">
        <v>127</v>
      </c>
    </row>
    <row r="747" spans="2:8">
      <c r="B747" t="s">
        <v>624</v>
      </c>
      <c r="C747" t="s">
        <v>5</v>
      </c>
      <c r="D747">
        <v>2</v>
      </c>
      <c r="E747" s="2" t="s">
        <v>98</v>
      </c>
      <c r="F747" s="15">
        <v>1</v>
      </c>
      <c r="G747" s="2">
        <v>790.23986111111196</v>
      </c>
      <c r="H747" s="2" t="s">
        <v>127</v>
      </c>
    </row>
    <row r="748" spans="2:8">
      <c r="B748" t="s">
        <v>624</v>
      </c>
      <c r="C748" t="s">
        <v>5</v>
      </c>
      <c r="D748">
        <v>2</v>
      </c>
      <c r="E748" s="2" t="s">
        <v>98</v>
      </c>
      <c r="F748" s="15">
        <v>2</v>
      </c>
      <c r="G748" s="2">
        <v>859.54083333333404</v>
      </c>
      <c r="H748" s="2" t="s">
        <v>127</v>
      </c>
    </row>
    <row r="749" spans="2:8">
      <c r="B749" t="s">
        <v>624</v>
      </c>
      <c r="C749" t="s">
        <v>5</v>
      </c>
      <c r="D749">
        <v>2</v>
      </c>
      <c r="E749" s="2" t="s">
        <v>99</v>
      </c>
      <c r="F749" s="15">
        <v>1</v>
      </c>
      <c r="G749" s="2">
        <v>1087.37611111111</v>
      </c>
      <c r="H749" s="2" t="s">
        <v>127</v>
      </c>
    </row>
    <row r="750" spans="2:8">
      <c r="B750" t="s">
        <v>624</v>
      </c>
      <c r="C750" t="s">
        <v>5</v>
      </c>
      <c r="D750">
        <v>2</v>
      </c>
      <c r="E750" s="2" t="s">
        <v>99</v>
      </c>
      <c r="F750" s="15">
        <v>2</v>
      </c>
      <c r="G750" s="2">
        <v>949.09041666666803</v>
      </c>
      <c r="H750" s="2" t="s">
        <v>127</v>
      </c>
    </row>
    <row r="751" spans="2:8">
      <c r="B751" t="s">
        <v>624</v>
      </c>
      <c r="C751" t="s">
        <v>5</v>
      </c>
      <c r="D751">
        <v>2</v>
      </c>
      <c r="E751" s="2" t="s">
        <v>88</v>
      </c>
      <c r="F751" s="15">
        <v>3</v>
      </c>
      <c r="G751" s="2">
        <v>1235.6694444444499</v>
      </c>
      <c r="H751" s="2" t="s">
        <v>127</v>
      </c>
    </row>
    <row r="752" spans="2:8">
      <c r="B752" t="s">
        <v>624</v>
      </c>
      <c r="C752" t="s">
        <v>5</v>
      </c>
      <c r="D752">
        <v>2</v>
      </c>
      <c r="E752" s="2" t="s">
        <v>88</v>
      </c>
      <c r="F752" s="15">
        <v>4</v>
      </c>
      <c r="G752" s="2">
        <v>1127.0008333333301</v>
      </c>
      <c r="H752" s="2" t="s">
        <v>127</v>
      </c>
    </row>
    <row r="753" spans="2:8">
      <c r="B753" t="s">
        <v>624</v>
      </c>
      <c r="C753" t="s">
        <v>5</v>
      </c>
      <c r="D753">
        <v>2</v>
      </c>
      <c r="E753" s="2" t="s">
        <v>89</v>
      </c>
      <c r="F753" s="15">
        <v>3</v>
      </c>
      <c r="G753" s="2">
        <v>1030.56986111111</v>
      </c>
      <c r="H753" s="2" t="s">
        <v>127</v>
      </c>
    </row>
    <row r="754" spans="2:8">
      <c r="B754" t="s">
        <v>624</v>
      </c>
      <c r="C754" t="s">
        <v>5</v>
      </c>
      <c r="D754">
        <v>2</v>
      </c>
      <c r="E754" s="2" t="s">
        <v>89</v>
      </c>
      <c r="F754" s="15">
        <v>4</v>
      </c>
      <c r="G754" s="2">
        <v>1123.39611111111</v>
      </c>
      <c r="H754" s="2" t="s">
        <v>127</v>
      </c>
    </row>
    <row r="755" spans="2:8">
      <c r="B755" t="s">
        <v>624</v>
      </c>
      <c r="C755" t="s">
        <v>5</v>
      </c>
      <c r="D755">
        <v>2</v>
      </c>
      <c r="E755" s="2" t="s">
        <v>90</v>
      </c>
      <c r="F755" s="15">
        <v>3</v>
      </c>
      <c r="G755" s="2">
        <v>1296.6638888888899</v>
      </c>
      <c r="H755" s="2" t="s">
        <v>127</v>
      </c>
    </row>
    <row r="756" spans="2:8">
      <c r="B756" t="s">
        <v>624</v>
      </c>
      <c r="C756" t="s">
        <v>5</v>
      </c>
      <c r="D756">
        <v>2</v>
      </c>
      <c r="E756" s="2" t="s">
        <v>90</v>
      </c>
      <c r="F756" s="15">
        <v>4</v>
      </c>
      <c r="G756" s="2">
        <v>1078.22152777778</v>
      </c>
      <c r="H756" s="2" t="s">
        <v>127</v>
      </c>
    </row>
    <row r="757" spans="2:8">
      <c r="B757" t="s">
        <v>624</v>
      </c>
      <c r="C757" t="s">
        <v>5</v>
      </c>
      <c r="D757">
        <v>2</v>
      </c>
      <c r="E757" s="2" t="s">
        <v>91</v>
      </c>
      <c r="F757" s="15">
        <v>3</v>
      </c>
      <c r="G757" s="2">
        <v>985.61777777777797</v>
      </c>
      <c r="H757" s="2" t="s">
        <v>127</v>
      </c>
    </row>
    <row r="758" spans="2:8">
      <c r="B758" t="s">
        <v>624</v>
      </c>
      <c r="C758" t="s">
        <v>5</v>
      </c>
      <c r="D758">
        <v>2</v>
      </c>
      <c r="E758" s="2" t="s">
        <v>91</v>
      </c>
      <c r="F758" s="15">
        <v>4</v>
      </c>
      <c r="G758" s="2">
        <v>1021.70583333333</v>
      </c>
      <c r="H758" s="2" t="s">
        <v>127</v>
      </c>
    </row>
    <row r="759" spans="2:8">
      <c r="B759" t="s">
        <v>624</v>
      </c>
      <c r="C759" t="s">
        <v>5</v>
      </c>
      <c r="D759">
        <v>2</v>
      </c>
      <c r="E759" s="2" t="s">
        <v>92</v>
      </c>
      <c r="F759" s="15">
        <v>3</v>
      </c>
      <c r="G759" s="2">
        <v>1288.8956944444401</v>
      </c>
      <c r="H759" s="2" t="s">
        <v>127</v>
      </c>
    </row>
    <row r="760" spans="2:8">
      <c r="B760" t="s">
        <v>624</v>
      </c>
      <c r="C760" t="s">
        <v>5</v>
      </c>
      <c r="D760">
        <v>2</v>
      </c>
      <c r="E760" s="2" t="s">
        <v>92</v>
      </c>
      <c r="F760" s="15">
        <v>4</v>
      </c>
      <c r="G760" s="2">
        <v>1311.8941666666699</v>
      </c>
      <c r="H760" s="2" t="s">
        <v>127</v>
      </c>
    </row>
    <row r="761" spans="2:8">
      <c r="B761" t="s">
        <v>624</v>
      </c>
      <c r="C761" t="s">
        <v>5</v>
      </c>
      <c r="D761">
        <v>2</v>
      </c>
      <c r="E761" s="2" t="s">
        <v>93</v>
      </c>
      <c r="F761" s="15">
        <v>3</v>
      </c>
      <c r="G761" s="2">
        <v>1283.0947222222201</v>
      </c>
      <c r="H761" s="2" t="s">
        <v>127</v>
      </c>
    </row>
    <row r="762" spans="2:8">
      <c r="B762" t="s">
        <v>624</v>
      </c>
      <c r="C762" t="s">
        <v>5</v>
      </c>
      <c r="D762">
        <v>2</v>
      </c>
      <c r="E762" s="2" t="s">
        <v>93</v>
      </c>
      <c r="F762" s="15">
        <v>4</v>
      </c>
      <c r="G762" s="2">
        <v>1310.76680555556</v>
      </c>
      <c r="H762" s="2" t="s">
        <v>127</v>
      </c>
    </row>
    <row r="763" spans="2:8">
      <c r="B763" t="s">
        <v>624</v>
      </c>
      <c r="C763" t="s">
        <v>5</v>
      </c>
      <c r="D763">
        <v>2</v>
      </c>
      <c r="E763" s="2" t="s">
        <v>94</v>
      </c>
      <c r="F763" s="15">
        <v>3</v>
      </c>
      <c r="G763" s="2">
        <v>974.84180555555599</v>
      </c>
      <c r="H763" s="2" t="s">
        <v>127</v>
      </c>
    </row>
    <row r="764" spans="2:8">
      <c r="B764" t="s">
        <v>624</v>
      </c>
      <c r="C764" t="s">
        <v>5</v>
      </c>
      <c r="D764">
        <v>2</v>
      </c>
      <c r="E764" s="2" t="s">
        <v>94</v>
      </c>
      <c r="F764" s="15">
        <v>4</v>
      </c>
      <c r="G764" s="2">
        <v>1082.65319444445</v>
      </c>
      <c r="H764" s="2" t="s">
        <v>127</v>
      </c>
    </row>
    <row r="765" spans="2:8">
      <c r="B765" t="s">
        <v>624</v>
      </c>
      <c r="C765" t="s">
        <v>5</v>
      </c>
      <c r="D765">
        <v>2</v>
      </c>
      <c r="E765" s="2" t="s">
        <v>95</v>
      </c>
      <c r="F765" s="15">
        <v>3</v>
      </c>
      <c r="G765" s="2">
        <v>821.005972222222</v>
      </c>
      <c r="H765" s="2" t="s">
        <v>127</v>
      </c>
    </row>
    <row r="766" spans="2:8">
      <c r="B766" t="s">
        <v>624</v>
      </c>
      <c r="C766" t="s">
        <v>5</v>
      </c>
      <c r="D766">
        <v>2</v>
      </c>
      <c r="E766" s="2" t="s">
        <v>95</v>
      </c>
      <c r="F766" s="15">
        <v>4</v>
      </c>
      <c r="G766" s="2">
        <v>1148.0845833333301</v>
      </c>
      <c r="H766" s="2" t="s">
        <v>127</v>
      </c>
    </row>
    <row r="767" spans="2:8">
      <c r="B767" t="s">
        <v>624</v>
      </c>
      <c r="C767" t="s">
        <v>5</v>
      </c>
      <c r="D767">
        <v>2</v>
      </c>
      <c r="E767" s="2" t="s">
        <v>96</v>
      </c>
      <c r="F767" s="15">
        <v>3</v>
      </c>
      <c r="G767" s="2">
        <v>1355.15208333333</v>
      </c>
      <c r="H767" s="2" t="s">
        <v>127</v>
      </c>
    </row>
    <row r="768" spans="2:8">
      <c r="B768" t="s">
        <v>624</v>
      </c>
      <c r="C768" t="s">
        <v>5</v>
      </c>
      <c r="D768">
        <v>2</v>
      </c>
      <c r="E768" s="2" t="s">
        <v>96</v>
      </c>
      <c r="F768" s="15">
        <v>4</v>
      </c>
      <c r="G768" s="2">
        <v>1472.6941666666701</v>
      </c>
      <c r="H768" s="2" t="s">
        <v>127</v>
      </c>
    </row>
    <row r="769" spans="2:8">
      <c r="B769" t="s">
        <v>624</v>
      </c>
      <c r="C769" t="s">
        <v>5</v>
      </c>
      <c r="D769">
        <v>2</v>
      </c>
      <c r="E769" s="2" t="s">
        <v>97</v>
      </c>
      <c r="F769" s="15">
        <v>3</v>
      </c>
      <c r="G769" s="2">
        <v>988.943194444445</v>
      </c>
      <c r="H769" s="2" t="s">
        <v>127</v>
      </c>
    </row>
    <row r="770" spans="2:8">
      <c r="B770" t="s">
        <v>624</v>
      </c>
      <c r="C770" t="s">
        <v>5</v>
      </c>
      <c r="D770">
        <v>2</v>
      </c>
      <c r="E770" s="2" t="s">
        <v>97</v>
      </c>
      <c r="F770" s="15">
        <v>4</v>
      </c>
      <c r="G770" s="2">
        <v>1131.4523611111099</v>
      </c>
      <c r="H770" s="2" t="s">
        <v>127</v>
      </c>
    </row>
    <row r="771" spans="2:8">
      <c r="B771" t="s">
        <v>624</v>
      </c>
      <c r="C771" t="s">
        <v>5</v>
      </c>
      <c r="D771">
        <v>2</v>
      </c>
      <c r="E771" s="2" t="s">
        <v>98</v>
      </c>
      <c r="F771" s="15">
        <v>3</v>
      </c>
      <c r="G771" s="2">
        <v>1123.9936111111101</v>
      </c>
      <c r="H771" s="2" t="s">
        <v>127</v>
      </c>
    </row>
    <row r="772" spans="2:8">
      <c r="B772" t="s">
        <v>624</v>
      </c>
      <c r="C772" t="s">
        <v>5</v>
      </c>
      <c r="D772">
        <v>2</v>
      </c>
      <c r="E772" s="2" t="s">
        <v>98</v>
      </c>
      <c r="F772" s="15">
        <v>4</v>
      </c>
      <c r="G772" s="2">
        <v>1010.32263888889</v>
      </c>
      <c r="H772" s="2" t="s">
        <v>127</v>
      </c>
    </row>
    <row r="773" spans="2:8">
      <c r="B773" t="s">
        <v>624</v>
      </c>
      <c r="C773" t="s">
        <v>5</v>
      </c>
      <c r="D773">
        <v>2</v>
      </c>
      <c r="E773" s="2" t="s">
        <v>99</v>
      </c>
      <c r="F773" s="15">
        <v>3</v>
      </c>
      <c r="G773" s="2">
        <v>1418.8773611111101</v>
      </c>
      <c r="H773" s="2" t="s">
        <v>127</v>
      </c>
    </row>
    <row r="774" spans="2:8">
      <c r="B774" t="s">
        <v>624</v>
      </c>
      <c r="C774" t="s">
        <v>5</v>
      </c>
      <c r="D774">
        <v>2</v>
      </c>
      <c r="E774" s="2" t="s">
        <v>99</v>
      </c>
      <c r="F774" s="15">
        <v>4</v>
      </c>
      <c r="G774" s="2">
        <v>1385.9109722222199</v>
      </c>
      <c r="H774" s="2" t="s">
        <v>127</v>
      </c>
    </row>
    <row r="775" spans="2:8">
      <c r="B775" t="s">
        <v>624</v>
      </c>
      <c r="C775" t="s">
        <v>530</v>
      </c>
      <c r="D775">
        <v>1</v>
      </c>
      <c r="E775" s="2" t="s">
        <v>100</v>
      </c>
      <c r="F775" s="15">
        <v>1</v>
      </c>
      <c r="G775" s="2">
        <v>5417.3870833333403</v>
      </c>
      <c r="H775" s="2" t="s">
        <v>127</v>
      </c>
    </row>
    <row r="776" spans="2:8">
      <c r="B776" t="s">
        <v>624</v>
      </c>
      <c r="C776" t="s">
        <v>530</v>
      </c>
      <c r="D776">
        <v>1</v>
      </c>
      <c r="E776" s="2" t="s">
        <v>100</v>
      </c>
      <c r="F776" s="15">
        <v>2</v>
      </c>
      <c r="G776" s="2">
        <v>4623.1690277777798</v>
      </c>
      <c r="H776" s="2" t="s">
        <v>127</v>
      </c>
    </row>
    <row r="777" spans="2:8">
      <c r="B777" t="s">
        <v>624</v>
      </c>
      <c r="C777" t="s">
        <v>530</v>
      </c>
      <c r="D777">
        <v>1</v>
      </c>
      <c r="E777" s="2" t="s">
        <v>6</v>
      </c>
      <c r="F777" s="15">
        <v>1</v>
      </c>
      <c r="G777" s="2">
        <v>4868.3325000000104</v>
      </c>
      <c r="H777" s="2" t="s">
        <v>127</v>
      </c>
    </row>
    <row r="778" spans="2:8">
      <c r="B778" t="s">
        <v>624</v>
      </c>
      <c r="C778" t="s">
        <v>530</v>
      </c>
      <c r="D778">
        <v>1</v>
      </c>
      <c r="E778" s="2" t="s">
        <v>6</v>
      </c>
      <c r="F778" s="15">
        <v>2</v>
      </c>
      <c r="G778" s="2">
        <v>4388.4031944444496</v>
      </c>
      <c r="H778" s="2" t="s">
        <v>127</v>
      </c>
    </row>
    <row r="779" spans="2:8">
      <c r="B779" t="s">
        <v>624</v>
      </c>
      <c r="C779" t="s">
        <v>530</v>
      </c>
      <c r="D779">
        <v>1</v>
      </c>
      <c r="E779" s="2" t="s">
        <v>8</v>
      </c>
      <c r="F779" s="15">
        <v>1</v>
      </c>
      <c r="G779" s="2">
        <v>4790.7208333333401</v>
      </c>
      <c r="H779" s="2" t="s">
        <v>127</v>
      </c>
    </row>
    <row r="780" spans="2:8">
      <c r="B780" t="s">
        <v>624</v>
      </c>
      <c r="C780" t="s">
        <v>530</v>
      </c>
      <c r="D780">
        <v>1</v>
      </c>
      <c r="E780" s="2" t="s">
        <v>8</v>
      </c>
      <c r="F780" s="15">
        <v>2</v>
      </c>
      <c r="G780" s="2">
        <v>5056.2534722222299</v>
      </c>
      <c r="H780" s="2" t="s">
        <v>127</v>
      </c>
    </row>
    <row r="781" spans="2:8">
      <c r="B781" t="s">
        <v>624</v>
      </c>
      <c r="C781" t="s">
        <v>530</v>
      </c>
      <c r="D781">
        <v>1</v>
      </c>
      <c r="E781" s="2" t="s">
        <v>7</v>
      </c>
      <c r="F781" s="15">
        <v>1</v>
      </c>
      <c r="G781" s="2">
        <v>2007.1470833333401</v>
      </c>
      <c r="H781" s="2" t="s">
        <v>127</v>
      </c>
    </row>
    <row r="782" spans="2:8">
      <c r="B782" t="s">
        <v>624</v>
      </c>
      <c r="C782" t="s">
        <v>530</v>
      </c>
      <c r="D782">
        <v>1</v>
      </c>
      <c r="E782" s="2" t="s">
        <v>7</v>
      </c>
      <c r="F782" s="15">
        <v>2</v>
      </c>
      <c r="G782" s="2">
        <v>3484.4048611111202</v>
      </c>
      <c r="H782" s="2" t="s">
        <v>127</v>
      </c>
    </row>
    <row r="783" spans="2:8">
      <c r="B783" t="s">
        <v>624</v>
      </c>
      <c r="C783" t="s">
        <v>530</v>
      </c>
      <c r="D783">
        <v>1</v>
      </c>
      <c r="E783" s="2" t="s">
        <v>9</v>
      </c>
      <c r="F783" s="15">
        <v>1</v>
      </c>
      <c r="G783" s="2">
        <v>6769.1523611111097</v>
      </c>
      <c r="H783" s="2" t="s">
        <v>127</v>
      </c>
    </row>
    <row r="784" spans="2:8">
      <c r="B784" t="s">
        <v>624</v>
      </c>
      <c r="C784" t="s">
        <v>530</v>
      </c>
      <c r="D784">
        <v>1</v>
      </c>
      <c r="E784" s="2" t="s">
        <v>9</v>
      </c>
      <c r="F784" s="15">
        <v>2</v>
      </c>
      <c r="G784" s="2">
        <v>5375.5027777777796</v>
      </c>
      <c r="H784" s="2" t="s">
        <v>127</v>
      </c>
    </row>
    <row r="785" spans="2:8">
      <c r="B785" t="s">
        <v>624</v>
      </c>
      <c r="C785" t="s">
        <v>530</v>
      </c>
      <c r="D785">
        <v>1</v>
      </c>
      <c r="E785" s="2" t="s">
        <v>2500</v>
      </c>
      <c r="F785" s="15">
        <v>1</v>
      </c>
      <c r="G785" s="2">
        <v>4756.33791666667</v>
      </c>
      <c r="H785" s="2" t="s">
        <v>127</v>
      </c>
    </row>
    <row r="786" spans="2:8">
      <c r="B786" t="s">
        <v>624</v>
      </c>
      <c r="C786" t="s">
        <v>530</v>
      </c>
      <c r="D786">
        <v>1</v>
      </c>
      <c r="E786" s="2" t="s">
        <v>2500</v>
      </c>
      <c r="F786" s="15">
        <v>2</v>
      </c>
      <c r="G786" s="2">
        <v>5224.9654166666696</v>
      </c>
      <c r="H786" s="2" t="s">
        <v>127</v>
      </c>
    </row>
    <row r="787" spans="2:8">
      <c r="B787" t="s">
        <v>624</v>
      </c>
      <c r="C787" t="s">
        <v>530</v>
      </c>
      <c r="D787">
        <v>1</v>
      </c>
      <c r="E787" s="2" t="s">
        <v>11</v>
      </c>
      <c r="F787" s="15">
        <v>1</v>
      </c>
      <c r="G787" s="2">
        <v>223.15694444444401</v>
      </c>
      <c r="H787" s="2" t="s">
        <v>117</v>
      </c>
    </row>
    <row r="788" spans="2:8">
      <c r="B788" t="s">
        <v>624</v>
      </c>
      <c r="C788" t="s">
        <v>530</v>
      </c>
      <c r="D788">
        <v>1</v>
      </c>
      <c r="E788" s="2" t="s">
        <v>11</v>
      </c>
      <c r="F788" s="15">
        <v>2</v>
      </c>
      <c r="G788" s="2">
        <v>2673.3687500000001</v>
      </c>
      <c r="H788" s="2" t="s">
        <v>127</v>
      </c>
    </row>
    <row r="789" spans="2:8">
      <c r="B789" t="s">
        <v>624</v>
      </c>
      <c r="C789" t="s">
        <v>530</v>
      </c>
      <c r="D789">
        <v>1</v>
      </c>
      <c r="E789" s="2" t="s">
        <v>12</v>
      </c>
      <c r="F789" s="15">
        <v>1</v>
      </c>
      <c r="G789" s="2">
        <v>5979.12236111111</v>
      </c>
      <c r="H789" s="2" t="s">
        <v>127</v>
      </c>
    </row>
    <row r="790" spans="2:8">
      <c r="B790" t="s">
        <v>624</v>
      </c>
      <c r="C790" t="s">
        <v>530</v>
      </c>
      <c r="D790">
        <v>1</v>
      </c>
      <c r="E790" s="2" t="s">
        <v>12</v>
      </c>
      <c r="F790" s="15">
        <v>2</v>
      </c>
      <c r="G790" s="2">
        <v>3982.8327777777799</v>
      </c>
      <c r="H790" s="2" t="s">
        <v>127</v>
      </c>
    </row>
    <row r="791" spans="2:8">
      <c r="B791" t="s">
        <v>624</v>
      </c>
      <c r="C791" t="s">
        <v>530</v>
      </c>
      <c r="D791">
        <v>1</v>
      </c>
      <c r="E791" s="2" t="s">
        <v>13</v>
      </c>
      <c r="F791" s="15">
        <v>1</v>
      </c>
      <c r="G791" s="2">
        <v>3097.6694444444502</v>
      </c>
      <c r="H791" s="2" t="s">
        <v>127</v>
      </c>
    </row>
    <row r="792" spans="2:8">
      <c r="B792" t="s">
        <v>624</v>
      </c>
      <c r="C792" t="s">
        <v>530</v>
      </c>
      <c r="D792">
        <v>1</v>
      </c>
      <c r="E792" s="2" t="s">
        <v>13</v>
      </c>
      <c r="F792" s="15">
        <v>2</v>
      </c>
      <c r="G792" s="2">
        <v>3443.9709722222301</v>
      </c>
      <c r="H792" s="2" t="s">
        <v>127</v>
      </c>
    </row>
    <row r="793" spans="2:8">
      <c r="B793" t="s">
        <v>624</v>
      </c>
      <c r="C793" t="s">
        <v>530</v>
      </c>
      <c r="D793">
        <v>1</v>
      </c>
      <c r="E793" s="2" t="s">
        <v>14</v>
      </c>
      <c r="F793" s="15">
        <v>1</v>
      </c>
      <c r="G793" s="2">
        <v>109.263611111111</v>
      </c>
      <c r="H793" s="2" t="s">
        <v>117</v>
      </c>
    </row>
    <row r="794" spans="2:8">
      <c r="B794" t="s">
        <v>624</v>
      </c>
      <c r="C794" t="s">
        <v>530</v>
      </c>
      <c r="D794">
        <v>1</v>
      </c>
      <c r="E794" s="2" t="s">
        <v>14</v>
      </c>
      <c r="F794" s="15">
        <v>2</v>
      </c>
      <c r="G794" s="2">
        <v>3471.1969444444499</v>
      </c>
      <c r="H794" s="2" t="s">
        <v>127</v>
      </c>
    </row>
    <row r="795" spans="2:8">
      <c r="B795" t="s">
        <v>624</v>
      </c>
      <c r="C795" t="s">
        <v>530</v>
      </c>
      <c r="D795">
        <v>1</v>
      </c>
      <c r="E795" s="2" t="s">
        <v>15</v>
      </c>
      <c r="F795" s="15">
        <v>1</v>
      </c>
      <c r="G795" s="2">
        <v>516.76944444444496</v>
      </c>
      <c r="H795" s="2" t="s">
        <v>117</v>
      </c>
    </row>
    <row r="796" spans="2:8">
      <c r="B796" t="s">
        <v>624</v>
      </c>
      <c r="C796" t="s">
        <v>530</v>
      </c>
      <c r="D796">
        <v>1</v>
      </c>
      <c r="E796" s="2" t="s">
        <v>15</v>
      </c>
      <c r="F796" s="15">
        <v>2</v>
      </c>
      <c r="G796" s="2">
        <v>5659.9468055555599</v>
      </c>
      <c r="H796" s="2" t="s">
        <v>127</v>
      </c>
    </row>
    <row r="797" spans="2:8">
      <c r="B797" t="s">
        <v>624</v>
      </c>
      <c r="C797" t="s">
        <v>530</v>
      </c>
      <c r="D797">
        <v>1</v>
      </c>
      <c r="E797" s="2" t="s">
        <v>16</v>
      </c>
      <c r="F797" s="15">
        <v>1</v>
      </c>
      <c r="G797" s="2">
        <v>2322.9590277777802</v>
      </c>
      <c r="H797" s="2" t="s">
        <v>127</v>
      </c>
    </row>
    <row r="798" spans="2:8">
      <c r="B798" t="s">
        <v>624</v>
      </c>
      <c r="C798" t="s">
        <v>530</v>
      </c>
      <c r="D798">
        <v>1</v>
      </c>
      <c r="E798" s="2" t="s">
        <v>16</v>
      </c>
      <c r="F798" s="15">
        <v>2</v>
      </c>
      <c r="G798" s="2">
        <v>8936.1733333333505</v>
      </c>
      <c r="H798" s="2" t="s">
        <v>127</v>
      </c>
    </row>
    <row r="799" spans="2:8">
      <c r="B799" t="s">
        <v>624</v>
      </c>
      <c r="C799" t="s">
        <v>530</v>
      </c>
      <c r="D799">
        <v>1</v>
      </c>
      <c r="E799" s="2" t="s">
        <v>100</v>
      </c>
      <c r="F799" s="15">
        <v>3</v>
      </c>
      <c r="G799" s="2">
        <v>4149.1779166666702</v>
      </c>
      <c r="H799" s="2" t="s">
        <v>127</v>
      </c>
    </row>
    <row r="800" spans="2:8">
      <c r="B800" t="s">
        <v>624</v>
      </c>
      <c r="C800" t="s">
        <v>530</v>
      </c>
      <c r="D800">
        <v>1</v>
      </c>
      <c r="E800" s="2" t="s">
        <v>100</v>
      </c>
      <c r="F800" s="15">
        <v>4</v>
      </c>
      <c r="G800" s="2">
        <v>4328.96291666667</v>
      </c>
      <c r="H800" s="2" t="s">
        <v>127</v>
      </c>
    </row>
    <row r="801" spans="2:8">
      <c r="B801" t="s">
        <v>624</v>
      </c>
      <c r="C801" t="s">
        <v>530</v>
      </c>
      <c r="D801">
        <v>1</v>
      </c>
      <c r="E801" s="2" t="s">
        <v>6</v>
      </c>
      <c r="F801" s="15">
        <v>3</v>
      </c>
      <c r="G801" s="2">
        <v>4958.3073611111204</v>
      </c>
      <c r="H801" s="2" t="s">
        <v>127</v>
      </c>
    </row>
    <row r="802" spans="2:8">
      <c r="B802" t="s">
        <v>624</v>
      </c>
      <c r="C802" t="s">
        <v>530</v>
      </c>
      <c r="D802">
        <v>1</v>
      </c>
      <c r="E802" s="2" t="s">
        <v>6</v>
      </c>
      <c r="F802" s="15">
        <v>4</v>
      </c>
      <c r="G802" s="2">
        <v>4817.3200000000097</v>
      </c>
      <c r="H802" s="2" t="s">
        <v>127</v>
      </c>
    </row>
    <row r="803" spans="2:8">
      <c r="B803" t="s">
        <v>624</v>
      </c>
      <c r="C803" t="s">
        <v>530</v>
      </c>
      <c r="D803">
        <v>1</v>
      </c>
      <c r="E803" s="2" t="s">
        <v>8</v>
      </c>
      <c r="F803" s="15">
        <v>3</v>
      </c>
      <c r="G803" s="2">
        <v>4161.1925000000101</v>
      </c>
      <c r="H803" s="2" t="s">
        <v>127</v>
      </c>
    </row>
    <row r="804" spans="2:8">
      <c r="B804" t="s">
        <v>624</v>
      </c>
      <c r="C804" t="s">
        <v>530</v>
      </c>
      <c r="D804">
        <v>1</v>
      </c>
      <c r="E804" s="2" t="s">
        <v>8</v>
      </c>
      <c r="F804" s="15">
        <v>4</v>
      </c>
      <c r="G804" s="2">
        <v>3364.47708333334</v>
      </c>
      <c r="H804" s="2" t="s">
        <v>127</v>
      </c>
    </row>
    <row r="805" spans="2:8">
      <c r="B805" t="s">
        <v>624</v>
      </c>
      <c r="C805" t="s">
        <v>530</v>
      </c>
      <c r="D805">
        <v>1</v>
      </c>
      <c r="E805" s="2" t="s">
        <v>7</v>
      </c>
      <c r="F805" s="15">
        <v>3</v>
      </c>
      <c r="G805" s="2">
        <v>2383.7163888888899</v>
      </c>
      <c r="H805" s="2" t="s">
        <v>127</v>
      </c>
    </row>
    <row r="806" spans="2:8">
      <c r="B806" t="s">
        <v>624</v>
      </c>
      <c r="C806" t="s">
        <v>530</v>
      </c>
      <c r="D806">
        <v>1</v>
      </c>
      <c r="E806" s="2" t="s">
        <v>7</v>
      </c>
      <c r="F806" s="15">
        <v>4</v>
      </c>
      <c r="G806" s="2">
        <v>2804.33805555556</v>
      </c>
      <c r="H806" s="2" t="s">
        <v>127</v>
      </c>
    </row>
    <row r="807" spans="2:8">
      <c r="B807" t="s">
        <v>624</v>
      </c>
      <c r="C807" t="s">
        <v>530</v>
      </c>
      <c r="D807">
        <v>1</v>
      </c>
      <c r="E807" s="2" t="s">
        <v>9</v>
      </c>
      <c r="F807" s="15">
        <v>3</v>
      </c>
      <c r="G807" s="2">
        <v>4938.0045833333397</v>
      </c>
      <c r="H807" s="2" t="s">
        <v>127</v>
      </c>
    </row>
    <row r="808" spans="2:8">
      <c r="B808" t="s">
        <v>624</v>
      </c>
      <c r="C808" t="s">
        <v>530</v>
      </c>
      <c r="D808">
        <v>1</v>
      </c>
      <c r="E808" s="2" t="s">
        <v>9</v>
      </c>
      <c r="F808" s="15">
        <v>4</v>
      </c>
      <c r="G808" s="2">
        <v>4558.0006944444503</v>
      </c>
      <c r="H808" s="2" t="s">
        <v>127</v>
      </c>
    </row>
    <row r="809" spans="2:8">
      <c r="B809" t="s">
        <v>624</v>
      </c>
      <c r="C809" t="s">
        <v>530</v>
      </c>
      <c r="D809">
        <v>1</v>
      </c>
      <c r="E809" s="2" t="s">
        <v>2500</v>
      </c>
      <c r="F809" s="15">
        <v>3</v>
      </c>
      <c r="G809" s="2">
        <v>5152.8773611111201</v>
      </c>
      <c r="H809" s="2" t="s">
        <v>127</v>
      </c>
    </row>
    <row r="810" spans="2:8">
      <c r="B810" t="s">
        <v>624</v>
      </c>
      <c r="C810" t="s">
        <v>530</v>
      </c>
      <c r="D810">
        <v>1</v>
      </c>
      <c r="E810" s="2" t="s">
        <v>2500</v>
      </c>
      <c r="F810" s="15">
        <v>4</v>
      </c>
      <c r="G810" s="2">
        <v>4895.7515277777802</v>
      </c>
      <c r="H810" s="2" t="s">
        <v>127</v>
      </c>
    </row>
    <row r="811" spans="2:8">
      <c r="B811" t="s">
        <v>624</v>
      </c>
      <c r="C811" t="s">
        <v>530</v>
      </c>
      <c r="D811">
        <v>1</v>
      </c>
      <c r="E811" s="2" t="s">
        <v>11</v>
      </c>
      <c r="F811" s="15">
        <v>3</v>
      </c>
      <c r="G811" s="2">
        <v>4428.7804166666701</v>
      </c>
      <c r="H811" s="2" t="s">
        <v>127</v>
      </c>
    </row>
    <row r="812" spans="2:8">
      <c r="B812" t="s">
        <v>624</v>
      </c>
      <c r="C812" t="s">
        <v>530</v>
      </c>
      <c r="D812">
        <v>1</v>
      </c>
      <c r="E812" s="2" t="s">
        <v>11</v>
      </c>
      <c r="F812" s="15">
        <v>4</v>
      </c>
      <c r="G812" s="2">
        <v>4251.1929166666696</v>
      </c>
      <c r="H812" s="2" t="s">
        <v>127</v>
      </c>
    </row>
    <row r="813" spans="2:8">
      <c r="B813" t="s">
        <v>624</v>
      </c>
      <c r="C813" t="s">
        <v>530</v>
      </c>
      <c r="D813">
        <v>1</v>
      </c>
      <c r="E813" s="2" t="s">
        <v>12</v>
      </c>
      <c r="F813" s="15">
        <v>3</v>
      </c>
      <c r="G813" s="2">
        <v>4332.0918055555603</v>
      </c>
      <c r="H813" s="2" t="s">
        <v>127</v>
      </c>
    </row>
    <row r="814" spans="2:8">
      <c r="B814" t="s">
        <v>624</v>
      </c>
      <c r="C814" t="s">
        <v>530</v>
      </c>
      <c r="D814">
        <v>1</v>
      </c>
      <c r="E814" s="2" t="s">
        <v>12</v>
      </c>
      <c r="F814" s="15">
        <v>4</v>
      </c>
      <c r="G814" s="2">
        <v>4050.4297222222299</v>
      </c>
      <c r="H814" s="2" t="s">
        <v>127</v>
      </c>
    </row>
    <row r="815" spans="2:8">
      <c r="B815" t="s">
        <v>624</v>
      </c>
      <c r="C815" t="s">
        <v>530</v>
      </c>
      <c r="D815">
        <v>1</v>
      </c>
      <c r="E815" s="2" t="s">
        <v>13</v>
      </c>
      <c r="F815" s="15">
        <v>3</v>
      </c>
      <c r="G815" s="2">
        <v>3632.0288888888899</v>
      </c>
      <c r="H815" s="2" t="s">
        <v>127</v>
      </c>
    </row>
    <row r="816" spans="2:8">
      <c r="B816" t="s">
        <v>624</v>
      </c>
      <c r="C816" t="s">
        <v>530</v>
      </c>
      <c r="D816">
        <v>1</v>
      </c>
      <c r="E816" s="2" t="s">
        <v>13</v>
      </c>
      <c r="F816" s="15">
        <v>4</v>
      </c>
      <c r="G816" s="2">
        <v>3762.4168055555601</v>
      </c>
      <c r="H816" s="2" t="s">
        <v>127</v>
      </c>
    </row>
    <row r="817" spans="2:8">
      <c r="B817" t="s">
        <v>624</v>
      </c>
      <c r="C817" t="s">
        <v>530</v>
      </c>
      <c r="D817">
        <v>1</v>
      </c>
      <c r="E817" s="2" t="s">
        <v>14</v>
      </c>
      <c r="F817" s="15">
        <v>3</v>
      </c>
      <c r="G817" s="2">
        <v>4340.5277777777801</v>
      </c>
      <c r="H817" s="2" t="s">
        <v>127</v>
      </c>
    </row>
    <row r="818" spans="2:8">
      <c r="B818" t="s">
        <v>624</v>
      </c>
      <c r="C818" t="s">
        <v>530</v>
      </c>
      <c r="D818">
        <v>1</v>
      </c>
      <c r="E818" s="2" t="s">
        <v>14</v>
      </c>
      <c r="F818" s="15">
        <v>4</v>
      </c>
      <c r="G818" s="2">
        <v>5009.5050000000101</v>
      </c>
      <c r="H818" s="2" t="s">
        <v>127</v>
      </c>
    </row>
    <row r="819" spans="2:8">
      <c r="B819" t="s">
        <v>624</v>
      </c>
      <c r="C819" t="s">
        <v>530</v>
      </c>
      <c r="D819">
        <v>1</v>
      </c>
      <c r="E819" s="2" t="s">
        <v>15</v>
      </c>
      <c r="F819" s="15">
        <v>3</v>
      </c>
      <c r="G819" s="2">
        <v>5309.7159722222304</v>
      </c>
      <c r="H819" s="2" t="s">
        <v>127</v>
      </c>
    </row>
    <row r="820" spans="2:8">
      <c r="B820" t="s">
        <v>624</v>
      </c>
      <c r="C820" t="s">
        <v>530</v>
      </c>
      <c r="D820">
        <v>1</v>
      </c>
      <c r="E820" s="2" t="s">
        <v>15</v>
      </c>
      <c r="F820" s="15">
        <v>4</v>
      </c>
      <c r="G820" s="2">
        <v>4577.9720833333404</v>
      </c>
      <c r="H820" s="2" t="s">
        <v>127</v>
      </c>
    </row>
    <row r="821" spans="2:8">
      <c r="B821" t="s">
        <v>624</v>
      </c>
      <c r="C821" t="s">
        <v>530</v>
      </c>
      <c r="D821">
        <v>1</v>
      </c>
      <c r="E821" s="2" t="s">
        <v>16</v>
      </c>
      <c r="F821" s="15">
        <v>3</v>
      </c>
      <c r="G821" s="2">
        <v>7031.6130555555601</v>
      </c>
      <c r="H821" s="2" t="s">
        <v>127</v>
      </c>
    </row>
    <row r="822" spans="2:8">
      <c r="B822" t="s">
        <v>624</v>
      </c>
      <c r="C822" t="s">
        <v>530</v>
      </c>
      <c r="D822">
        <v>1</v>
      </c>
      <c r="E822" s="2" t="s">
        <v>16</v>
      </c>
      <c r="F822" s="15">
        <v>4</v>
      </c>
      <c r="G822" s="2">
        <v>5973.9418055555598</v>
      </c>
      <c r="H822" s="2" t="s">
        <v>127</v>
      </c>
    </row>
    <row r="823" spans="2:8">
      <c r="B823" t="s">
        <v>624</v>
      </c>
      <c r="C823" t="s">
        <v>530</v>
      </c>
      <c r="D823">
        <v>1</v>
      </c>
      <c r="E823" s="2" t="s">
        <v>17</v>
      </c>
      <c r="F823" s="15">
        <v>1</v>
      </c>
      <c r="G823" s="2">
        <v>325.65958333333401</v>
      </c>
      <c r="H823" s="2" t="s">
        <v>117</v>
      </c>
    </row>
    <row r="824" spans="2:8">
      <c r="B824" t="s">
        <v>624</v>
      </c>
      <c r="C824" t="s">
        <v>530</v>
      </c>
      <c r="D824">
        <v>1</v>
      </c>
      <c r="E824" s="2" t="s">
        <v>17</v>
      </c>
      <c r="F824" s="15">
        <v>2</v>
      </c>
      <c r="G824" s="2">
        <v>3878.4138888888901</v>
      </c>
      <c r="H824" s="2" t="s">
        <v>127</v>
      </c>
    </row>
    <row r="825" spans="2:8">
      <c r="B825" t="s">
        <v>624</v>
      </c>
      <c r="C825" t="s">
        <v>530</v>
      </c>
      <c r="D825">
        <v>1</v>
      </c>
      <c r="E825" s="2" t="s">
        <v>18</v>
      </c>
      <c r="F825" s="15">
        <v>1</v>
      </c>
      <c r="G825" s="2">
        <v>2180.17333333334</v>
      </c>
      <c r="H825" s="2" t="s">
        <v>127</v>
      </c>
    </row>
    <row r="826" spans="2:8">
      <c r="B826" t="s">
        <v>624</v>
      </c>
      <c r="C826" t="s">
        <v>530</v>
      </c>
      <c r="D826">
        <v>1</v>
      </c>
      <c r="E826" s="2" t="s">
        <v>18</v>
      </c>
      <c r="F826" s="15">
        <v>2</v>
      </c>
      <c r="G826" s="2">
        <v>2763.2318055555602</v>
      </c>
      <c r="H826" s="2" t="s">
        <v>127</v>
      </c>
    </row>
    <row r="827" spans="2:8">
      <c r="B827" t="s">
        <v>624</v>
      </c>
      <c r="C827" t="s">
        <v>530</v>
      </c>
      <c r="D827">
        <v>1</v>
      </c>
      <c r="E827" s="2" t="s">
        <v>19</v>
      </c>
      <c r="F827" s="15">
        <v>1</v>
      </c>
      <c r="G827" s="2">
        <v>98.756666666666504</v>
      </c>
      <c r="H827" s="2" t="s">
        <v>117</v>
      </c>
    </row>
    <row r="828" spans="2:8">
      <c r="B828" t="s">
        <v>624</v>
      </c>
      <c r="C828" t="s">
        <v>530</v>
      </c>
      <c r="D828">
        <v>1</v>
      </c>
      <c r="E828" s="2" t="s">
        <v>19</v>
      </c>
      <c r="F828" s="15">
        <v>2</v>
      </c>
      <c r="G828" s="2">
        <v>3743.3759722222298</v>
      </c>
      <c r="H828" s="2" t="s">
        <v>127</v>
      </c>
    </row>
    <row r="829" spans="2:8">
      <c r="B829" t="s">
        <v>624</v>
      </c>
      <c r="C829" t="s">
        <v>530</v>
      </c>
      <c r="D829">
        <v>1</v>
      </c>
      <c r="E829" s="2" t="s">
        <v>20</v>
      </c>
      <c r="F829" s="15">
        <v>1</v>
      </c>
      <c r="G829" s="2">
        <v>3609.7830555555602</v>
      </c>
      <c r="H829" s="2" t="s">
        <v>127</v>
      </c>
    </row>
    <row r="830" spans="2:8">
      <c r="B830" t="s">
        <v>624</v>
      </c>
      <c r="C830" t="s">
        <v>530</v>
      </c>
      <c r="D830">
        <v>1</v>
      </c>
      <c r="E830" s="2" t="s">
        <v>20</v>
      </c>
      <c r="F830" s="15">
        <v>2</v>
      </c>
      <c r="G830" s="2">
        <v>3841.4218055555598</v>
      </c>
      <c r="H830" s="2" t="s">
        <v>127</v>
      </c>
    </row>
    <row r="831" spans="2:8">
      <c r="B831" t="s">
        <v>624</v>
      </c>
      <c r="C831" t="s">
        <v>530</v>
      </c>
      <c r="D831">
        <v>1</v>
      </c>
      <c r="E831" s="2" t="s">
        <v>21</v>
      </c>
      <c r="F831" s="15">
        <v>1</v>
      </c>
      <c r="G831" s="2">
        <v>1884.56111111111</v>
      </c>
      <c r="H831" s="2" t="s">
        <v>117</v>
      </c>
    </row>
    <row r="832" spans="2:8">
      <c r="B832" t="s">
        <v>624</v>
      </c>
      <c r="C832" t="s">
        <v>530</v>
      </c>
      <c r="D832">
        <v>1</v>
      </c>
      <c r="E832" s="2" t="s">
        <v>21</v>
      </c>
      <c r="F832" s="15">
        <v>2</v>
      </c>
      <c r="G832" s="2">
        <v>3773.7894444444501</v>
      </c>
      <c r="H832" s="2" t="s">
        <v>127</v>
      </c>
    </row>
    <row r="833" spans="2:8">
      <c r="B833" t="s">
        <v>624</v>
      </c>
      <c r="C833" t="s">
        <v>530</v>
      </c>
      <c r="D833">
        <v>1</v>
      </c>
      <c r="E833" s="2" t="s">
        <v>22</v>
      </c>
      <c r="F833" s="15">
        <v>1</v>
      </c>
      <c r="G833" s="2">
        <v>4863.4994444444501</v>
      </c>
      <c r="H833" s="2" t="s">
        <v>127</v>
      </c>
    </row>
    <row r="834" spans="2:8">
      <c r="B834" t="s">
        <v>624</v>
      </c>
      <c r="C834" t="s">
        <v>530</v>
      </c>
      <c r="D834">
        <v>1</v>
      </c>
      <c r="E834" s="2" t="s">
        <v>22</v>
      </c>
      <c r="F834" s="15">
        <v>2</v>
      </c>
      <c r="G834" s="2">
        <v>4602.5208333333403</v>
      </c>
      <c r="H834" s="2" t="s">
        <v>127</v>
      </c>
    </row>
    <row r="835" spans="2:8">
      <c r="B835" t="s">
        <v>624</v>
      </c>
      <c r="C835" t="s">
        <v>530</v>
      </c>
      <c r="D835">
        <v>1</v>
      </c>
      <c r="E835" s="2" t="s">
        <v>23</v>
      </c>
      <c r="F835" s="15">
        <v>1</v>
      </c>
      <c r="G835" s="2">
        <v>4197.8343055555597</v>
      </c>
      <c r="H835" s="2" t="s">
        <v>127</v>
      </c>
    </row>
    <row r="836" spans="2:8">
      <c r="B836" t="s">
        <v>624</v>
      </c>
      <c r="C836" t="s">
        <v>530</v>
      </c>
      <c r="D836">
        <v>1</v>
      </c>
      <c r="E836" s="2" t="s">
        <v>23</v>
      </c>
      <c r="F836" s="15">
        <v>2</v>
      </c>
      <c r="G836" s="2">
        <v>4440.5930555555597</v>
      </c>
      <c r="H836" s="2" t="s">
        <v>127</v>
      </c>
    </row>
    <row r="837" spans="2:8">
      <c r="B837" t="s">
        <v>624</v>
      </c>
      <c r="C837" t="s">
        <v>530</v>
      </c>
      <c r="D837">
        <v>1</v>
      </c>
      <c r="E837" s="2" t="s">
        <v>24</v>
      </c>
      <c r="F837" s="15">
        <v>1</v>
      </c>
      <c r="G837" s="2">
        <v>3629.2833333333401</v>
      </c>
      <c r="H837" s="2" t="s">
        <v>127</v>
      </c>
    </row>
    <row r="838" spans="2:8">
      <c r="B838" t="s">
        <v>624</v>
      </c>
      <c r="C838" t="s">
        <v>530</v>
      </c>
      <c r="D838">
        <v>1</v>
      </c>
      <c r="E838" s="2" t="s">
        <v>24</v>
      </c>
      <c r="F838" s="15">
        <v>2</v>
      </c>
      <c r="G838" s="2">
        <v>3406.3622222222202</v>
      </c>
      <c r="H838" s="2" t="s">
        <v>127</v>
      </c>
    </row>
    <row r="839" spans="2:8">
      <c r="B839" t="s">
        <v>624</v>
      </c>
      <c r="C839" t="s">
        <v>530</v>
      </c>
      <c r="D839">
        <v>1</v>
      </c>
      <c r="E839" s="2" t="s">
        <v>25</v>
      </c>
      <c r="F839" s="15">
        <v>1</v>
      </c>
      <c r="G839" s="2">
        <v>3587.0188888888902</v>
      </c>
      <c r="H839" s="2" t="s">
        <v>127</v>
      </c>
    </row>
    <row r="840" spans="2:8">
      <c r="B840" t="s">
        <v>624</v>
      </c>
      <c r="C840" t="s">
        <v>530</v>
      </c>
      <c r="D840">
        <v>1</v>
      </c>
      <c r="E840" s="2" t="s">
        <v>25</v>
      </c>
      <c r="F840" s="15">
        <v>2</v>
      </c>
      <c r="G840" s="2">
        <v>4352.0488888888904</v>
      </c>
      <c r="H840" s="2" t="s">
        <v>127</v>
      </c>
    </row>
    <row r="841" spans="2:8">
      <c r="B841" t="s">
        <v>624</v>
      </c>
      <c r="C841" t="s">
        <v>530</v>
      </c>
      <c r="D841">
        <v>1</v>
      </c>
      <c r="E841" s="2" t="s">
        <v>26</v>
      </c>
      <c r="F841" s="15">
        <v>1</v>
      </c>
      <c r="G841" s="2">
        <v>88.393055555555506</v>
      </c>
      <c r="H841" s="2" t="s">
        <v>117</v>
      </c>
    </row>
    <row r="842" spans="2:8">
      <c r="B842" t="s">
        <v>624</v>
      </c>
      <c r="C842" t="s">
        <v>530</v>
      </c>
      <c r="D842">
        <v>1</v>
      </c>
      <c r="E842" s="2" t="s">
        <v>26</v>
      </c>
      <c r="F842" s="15">
        <v>2</v>
      </c>
      <c r="G842" s="2">
        <v>5023.4625000000096</v>
      </c>
      <c r="H842" s="2" t="s">
        <v>127</v>
      </c>
    </row>
    <row r="843" spans="2:8">
      <c r="B843" t="s">
        <v>624</v>
      </c>
      <c r="C843" t="s">
        <v>530</v>
      </c>
      <c r="D843">
        <v>1</v>
      </c>
      <c r="E843" s="2" t="s">
        <v>27</v>
      </c>
      <c r="F843" s="15">
        <v>1</v>
      </c>
      <c r="G843" s="2">
        <v>3498.3256944444502</v>
      </c>
      <c r="H843" s="2" t="s">
        <v>127</v>
      </c>
    </row>
    <row r="844" spans="2:8">
      <c r="B844" t="s">
        <v>624</v>
      </c>
      <c r="C844" t="s">
        <v>530</v>
      </c>
      <c r="D844">
        <v>1</v>
      </c>
      <c r="E844" s="2" t="s">
        <v>27</v>
      </c>
      <c r="F844" s="15">
        <v>2</v>
      </c>
      <c r="G844" s="2">
        <v>4391.5422222222296</v>
      </c>
      <c r="H844" s="2" t="s">
        <v>127</v>
      </c>
    </row>
    <row r="845" spans="2:8">
      <c r="B845" t="s">
        <v>624</v>
      </c>
      <c r="C845" t="s">
        <v>530</v>
      </c>
      <c r="D845">
        <v>1</v>
      </c>
      <c r="E845" s="2" t="s">
        <v>28</v>
      </c>
      <c r="F845" s="15">
        <v>1</v>
      </c>
      <c r="G845" s="2">
        <v>3050.3873611111098</v>
      </c>
      <c r="H845" s="2" t="s">
        <v>127</v>
      </c>
    </row>
    <row r="846" spans="2:8">
      <c r="B846" t="s">
        <v>624</v>
      </c>
      <c r="C846" t="s">
        <v>530</v>
      </c>
      <c r="D846">
        <v>1</v>
      </c>
      <c r="E846" s="2" t="s">
        <v>28</v>
      </c>
      <c r="F846" s="15">
        <v>2</v>
      </c>
      <c r="G846" s="2">
        <v>5312.6097222222297</v>
      </c>
      <c r="H846" s="2" t="s">
        <v>127</v>
      </c>
    </row>
    <row r="847" spans="2:8">
      <c r="B847" t="s">
        <v>624</v>
      </c>
      <c r="C847" t="s">
        <v>530</v>
      </c>
      <c r="D847">
        <v>1</v>
      </c>
      <c r="E847" s="2" t="s">
        <v>17</v>
      </c>
      <c r="F847" s="15">
        <v>3</v>
      </c>
      <c r="G847" s="2">
        <v>4867.6343055555599</v>
      </c>
      <c r="H847" s="2" t="s">
        <v>127</v>
      </c>
    </row>
    <row r="848" spans="2:8">
      <c r="B848" t="s">
        <v>624</v>
      </c>
      <c r="C848" t="s">
        <v>530</v>
      </c>
      <c r="D848">
        <v>1</v>
      </c>
      <c r="E848" s="2" t="s">
        <v>17</v>
      </c>
      <c r="F848" s="15">
        <v>4</v>
      </c>
      <c r="G848" s="2">
        <v>3876.1911111111099</v>
      </c>
      <c r="H848" s="2" t="s">
        <v>127</v>
      </c>
    </row>
    <row r="849" spans="2:8">
      <c r="B849" t="s">
        <v>624</v>
      </c>
      <c r="C849" t="s">
        <v>530</v>
      </c>
      <c r="D849">
        <v>1</v>
      </c>
      <c r="E849" s="2" t="s">
        <v>18</v>
      </c>
      <c r="F849" s="15">
        <v>3</v>
      </c>
      <c r="G849" s="2">
        <v>3485.64</v>
      </c>
      <c r="H849" s="2" t="s">
        <v>127</v>
      </c>
    </row>
    <row r="850" spans="2:8">
      <c r="B850" t="s">
        <v>624</v>
      </c>
      <c r="C850" t="s">
        <v>530</v>
      </c>
      <c r="D850">
        <v>1</v>
      </c>
      <c r="E850" s="2" t="s">
        <v>18</v>
      </c>
      <c r="F850" s="15">
        <v>4</v>
      </c>
      <c r="G850" s="2">
        <v>4602.8627777777801</v>
      </c>
      <c r="H850" s="2" t="s">
        <v>127</v>
      </c>
    </row>
    <row r="851" spans="2:8">
      <c r="B851" t="s">
        <v>624</v>
      </c>
      <c r="C851" t="s">
        <v>530</v>
      </c>
      <c r="D851">
        <v>1</v>
      </c>
      <c r="E851" s="2" t="s">
        <v>19</v>
      </c>
      <c r="F851" s="15">
        <v>3</v>
      </c>
      <c r="G851" s="2">
        <v>4477.0313888888904</v>
      </c>
      <c r="H851" s="2" t="s">
        <v>127</v>
      </c>
    </row>
    <row r="852" spans="2:8">
      <c r="B852" t="s">
        <v>624</v>
      </c>
      <c r="C852" t="s">
        <v>530</v>
      </c>
      <c r="D852">
        <v>1</v>
      </c>
      <c r="E852" s="2" t="s">
        <v>19</v>
      </c>
      <c r="F852" s="15">
        <v>4</v>
      </c>
      <c r="G852" s="2">
        <v>4577.82416666667</v>
      </c>
      <c r="H852" s="2" t="s">
        <v>127</v>
      </c>
    </row>
    <row r="853" spans="2:8">
      <c r="B853" t="s">
        <v>624</v>
      </c>
      <c r="C853" t="s">
        <v>530</v>
      </c>
      <c r="D853">
        <v>1</v>
      </c>
      <c r="E853" s="2" t="s">
        <v>20</v>
      </c>
      <c r="F853" s="15">
        <v>3</v>
      </c>
      <c r="G853" s="2">
        <v>4235.1893055555602</v>
      </c>
      <c r="H853" s="2" t="s">
        <v>127</v>
      </c>
    </row>
    <row r="854" spans="2:8">
      <c r="B854" t="s">
        <v>624</v>
      </c>
      <c r="C854" t="s">
        <v>530</v>
      </c>
      <c r="D854">
        <v>1</v>
      </c>
      <c r="E854" s="2" t="s">
        <v>20</v>
      </c>
      <c r="F854" s="15">
        <v>4</v>
      </c>
      <c r="G854" s="2">
        <v>4519.3986111111199</v>
      </c>
      <c r="H854" s="2" t="s">
        <v>127</v>
      </c>
    </row>
    <row r="855" spans="2:8">
      <c r="B855" t="s">
        <v>624</v>
      </c>
      <c r="C855" t="s">
        <v>530</v>
      </c>
      <c r="D855">
        <v>1</v>
      </c>
      <c r="E855" s="2" t="s">
        <v>21</v>
      </c>
      <c r="F855" s="15">
        <v>3</v>
      </c>
      <c r="G855" s="2">
        <v>4607.5297222222298</v>
      </c>
      <c r="H855" s="2" t="s">
        <v>127</v>
      </c>
    </row>
    <row r="856" spans="2:8">
      <c r="B856" t="s">
        <v>624</v>
      </c>
      <c r="C856" t="s">
        <v>530</v>
      </c>
      <c r="D856">
        <v>1</v>
      </c>
      <c r="E856" s="2" t="s">
        <v>21</v>
      </c>
      <c r="F856" s="15">
        <v>4</v>
      </c>
      <c r="G856" s="2">
        <v>4680.1000000000004</v>
      </c>
      <c r="H856" s="2" t="s">
        <v>127</v>
      </c>
    </row>
    <row r="857" spans="2:8">
      <c r="B857" t="s">
        <v>624</v>
      </c>
      <c r="C857" t="s">
        <v>530</v>
      </c>
      <c r="D857">
        <v>1</v>
      </c>
      <c r="E857" s="2" t="s">
        <v>22</v>
      </c>
      <c r="F857" s="15">
        <v>3</v>
      </c>
      <c r="G857" s="2">
        <v>5188.9259722222296</v>
      </c>
      <c r="H857" s="2" t="s">
        <v>127</v>
      </c>
    </row>
    <row r="858" spans="2:8">
      <c r="B858" t="s">
        <v>624</v>
      </c>
      <c r="C858" t="s">
        <v>530</v>
      </c>
      <c r="D858">
        <v>1</v>
      </c>
      <c r="E858" s="2" t="s">
        <v>22</v>
      </c>
      <c r="F858" s="15">
        <v>4</v>
      </c>
      <c r="G858" s="2">
        <v>4850.0180555555598</v>
      </c>
      <c r="H858" s="2" t="s">
        <v>127</v>
      </c>
    </row>
    <row r="859" spans="2:8">
      <c r="B859" t="s">
        <v>624</v>
      </c>
      <c r="C859" t="s">
        <v>530</v>
      </c>
      <c r="D859">
        <v>1</v>
      </c>
      <c r="E859" s="2" t="s">
        <v>23</v>
      </c>
      <c r="F859" s="15">
        <v>3</v>
      </c>
      <c r="G859" s="2">
        <v>4987.8091666666696</v>
      </c>
      <c r="H859" s="2" t="s">
        <v>127</v>
      </c>
    </row>
    <row r="860" spans="2:8">
      <c r="B860" t="s">
        <v>624</v>
      </c>
      <c r="C860" t="s">
        <v>530</v>
      </c>
      <c r="D860">
        <v>1</v>
      </c>
      <c r="E860" s="2" t="s">
        <v>23</v>
      </c>
      <c r="F860" s="15">
        <v>4</v>
      </c>
      <c r="G860" s="2">
        <v>5104.1895833333401</v>
      </c>
      <c r="H860" s="2" t="s">
        <v>127</v>
      </c>
    </row>
    <row r="861" spans="2:8">
      <c r="B861" t="s">
        <v>624</v>
      </c>
      <c r="C861" t="s">
        <v>530</v>
      </c>
      <c r="D861">
        <v>1</v>
      </c>
      <c r="E861" s="2" t="s">
        <v>24</v>
      </c>
      <c r="F861" s="15">
        <v>3</v>
      </c>
      <c r="G861" s="2">
        <v>4894.60486111112</v>
      </c>
      <c r="H861" s="2" t="s">
        <v>127</v>
      </c>
    </row>
    <row r="862" spans="2:8">
      <c r="B862" t="s">
        <v>624</v>
      </c>
      <c r="C862" t="s">
        <v>530</v>
      </c>
      <c r="D862">
        <v>1</v>
      </c>
      <c r="E862" s="2" t="s">
        <v>24</v>
      </c>
      <c r="F862" s="15">
        <v>4</v>
      </c>
      <c r="G862" s="2">
        <v>4909.5713888888904</v>
      </c>
      <c r="H862" s="2" t="s">
        <v>127</v>
      </c>
    </row>
    <row r="863" spans="2:8">
      <c r="B863" t="s">
        <v>624</v>
      </c>
      <c r="C863" t="s">
        <v>530</v>
      </c>
      <c r="D863">
        <v>1</v>
      </c>
      <c r="E863" s="2" t="s">
        <v>25</v>
      </c>
      <c r="F863" s="15">
        <v>3</v>
      </c>
      <c r="G863" s="2">
        <v>4189.7348611111202</v>
      </c>
      <c r="H863" s="2" t="s">
        <v>127</v>
      </c>
    </row>
    <row r="864" spans="2:8">
      <c r="B864" t="s">
        <v>624</v>
      </c>
      <c r="C864" t="s">
        <v>530</v>
      </c>
      <c r="D864">
        <v>1</v>
      </c>
      <c r="E864" s="2" t="s">
        <v>25</v>
      </c>
      <c r="F864" s="15">
        <v>4</v>
      </c>
      <c r="G864" s="2">
        <v>4347.335</v>
      </c>
      <c r="H864" s="2" t="s">
        <v>127</v>
      </c>
    </row>
    <row r="865" spans="2:8">
      <c r="B865" t="s">
        <v>624</v>
      </c>
      <c r="C865" t="s">
        <v>530</v>
      </c>
      <c r="D865">
        <v>1</v>
      </c>
      <c r="E865" s="2" t="s">
        <v>26</v>
      </c>
      <c r="F865" s="15">
        <v>3</v>
      </c>
      <c r="G865" s="2">
        <v>3958.2733333333299</v>
      </c>
      <c r="H865" s="2" t="s">
        <v>127</v>
      </c>
    </row>
    <row r="866" spans="2:8">
      <c r="B866" t="s">
        <v>624</v>
      </c>
      <c r="C866" t="s">
        <v>530</v>
      </c>
      <c r="D866">
        <v>1</v>
      </c>
      <c r="E866" s="2" t="s">
        <v>26</v>
      </c>
      <c r="F866" s="15">
        <v>4</v>
      </c>
      <c r="G866" s="2">
        <v>4788.8547222222296</v>
      </c>
      <c r="H866" s="2" t="s">
        <v>127</v>
      </c>
    </row>
    <row r="867" spans="2:8">
      <c r="B867" t="s">
        <v>624</v>
      </c>
      <c r="C867" t="s">
        <v>530</v>
      </c>
      <c r="D867">
        <v>1</v>
      </c>
      <c r="E867" s="2" t="s">
        <v>27</v>
      </c>
      <c r="F867" s="15">
        <v>3</v>
      </c>
      <c r="G867" s="2">
        <v>4759.6277777777796</v>
      </c>
      <c r="H867" s="2" t="s">
        <v>127</v>
      </c>
    </row>
    <row r="868" spans="2:8">
      <c r="B868" t="s">
        <v>624</v>
      </c>
      <c r="C868" t="s">
        <v>530</v>
      </c>
      <c r="D868">
        <v>1</v>
      </c>
      <c r="E868" s="2" t="s">
        <v>27</v>
      </c>
      <c r="F868" s="15">
        <v>4</v>
      </c>
      <c r="G868" s="2">
        <v>4047.6401388888899</v>
      </c>
      <c r="H868" s="2" t="s">
        <v>127</v>
      </c>
    </row>
    <row r="869" spans="2:8">
      <c r="B869" t="s">
        <v>624</v>
      </c>
      <c r="C869" t="s">
        <v>530</v>
      </c>
      <c r="D869">
        <v>1</v>
      </c>
      <c r="E869" s="2" t="s">
        <v>28</v>
      </c>
      <c r="F869" s="15">
        <v>3</v>
      </c>
      <c r="G869" s="2">
        <v>4556.5791666666701</v>
      </c>
      <c r="H869" s="2" t="s">
        <v>127</v>
      </c>
    </row>
    <row r="870" spans="2:8">
      <c r="B870" t="s">
        <v>624</v>
      </c>
      <c r="C870" t="s">
        <v>530</v>
      </c>
      <c r="D870">
        <v>1</v>
      </c>
      <c r="E870" s="2" t="s">
        <v>28</v>
      </c>
      <c r="F870" s="15">
        <v>4</v>
      </c>
      <c r="G870" s="2">
        <v>4965.6612500000001</v>
      </c>
      <c r="H870" s="2" t="s">
        <v>127</v>
      </c>
    </row>
    <row r="871" spans="2:8">
      <c r="B871" t="s">
        <v>624</v>
      </c>
      <c r="C871" t="s">
        <v>530</v>
      </c>
      <c r="D871">
        <v>1</v>
      </c>
      <c r="E871" s="2" t="s">
        <v>29</v>
      </c>
      <c r="F871" s="15">
        <v>1</v>
      </c>
      <c r="G871" s="2">
        <v>1262.32402777778</v>
      </c>
      <c r="H871" s="2" t="s">
        <v>127</v>
      </c>
    </row>
    <row r="872" spans="2:8">
      <c r="B872" t="s">
        <v>624</v>
      </c>
      <c r="C872" t="s">
        <v>530</v>
      </c>
      <c r="D872">
        <v>1</v>
      </c>
      <c r="E872" s="2" t="s">
        <v>29</v>
      </c>
      <c r="F872" s="15">
        <v>2</v>
      </c>
      <c r="G872" s="2">
        <v>2366.57375</v>
      </c>
      <c r="H872" s="2" t="s">
        <v>127</v>
      </c>
    </row>
    <row r="873" spans="2:8">
      <c r="B873" t="s">
        <v>624</v>
      </c>
      <c r="C873" t="s">
        <v>530</v>
      </c>
      <c r="D873">
        <v>1</v>
      </c>
      <c r="E873" s="2" t="s">
        <v>30</v>
      </c>
      <c r="F873" s="15">
        <v>1</v>
      </c>
      <c r="G873" s="2">
        <v>4555.2286111111198</v>
      </c>
      <c r="H873" s="2" t="s">
        <v>127</v>
      </c>
    </row>
    <row r="874" spans="2:8">
      <c r="B874" t="s">
        <v>624</v>
      </c>
      <c r="C874" t="s">
        <v>530</v>
      </c>
      <c r="D874">
        <v>1</v>
      </c>
      <c r="E874" s="2" t="s">
        <v>30</v>
      </c>
      <c r="F874" s="15">
        <v>2</v>
      </c>
      <c r="G874" s="2">
        <v>4412.6836111111197</v>
      </c>
      <c r="H874" s="2" t="s">
        <v>127</v>
      </c>
    </row>
    <row r="875" spans="2:8">
      <c r="B875" t="s">
        <v>624</v>
      </c>
      <c r="C875" t="s">
        <v>530</v>
      </c>
      <c r="D875">
        <v>1</v>
      </c>
      <c r="E875" s="2" t="s">
        <v>31</v>
      </c>
      <c r="F875" s="15">
        <v>1</v>
      </c>
      <c r="G875" s="2">
        <v>1583.53152777778</v>
      </c>
      <c r="H875" s="2" t="s">
        <v>127</v>
      </c>
    </row>
    <row r="876" spans="2:8">
      <c r="B876" t="s">
        <v>624</v>
      </c>
      <c r="C876" t="s">
        <v>530</v>
      </c>
      <c r="D876">
        <v>1</v>
      </c>
      <c r="E876" s="2" t="s">
        <v>31</v>
      </c>
      <c r="F876" s="15">
        <v>2</v>
      </c>
      <c r="G876" s="2">
        <v>5162.9355555555603</v>
      </c>
      <c r="H876" s="2" t="s">
        <v>127</v>
      </c>
    </row>
    <row r="877" spans="2:8">
      <c r="B877" t="s">
        <v>624</v>
      </c>
      <c r="C877" t="s">
        <v>530</v>
      </c>
      <c r="D877">
        <v>1</v>
      </c>
      <c r="E877" s="2" t="s">
        <v>32</v>
      </c>
      <c r="F877" s="15">
        <v>1</v>
      </c>
      <c r="G877" s="2">
        <v>4002.6923611111101</v>
      </c>
      <c r="H877" s="2" t="s">
        <v>127</v>
      </c>
    </row>
    <row r="878" spans="2:8">
      <c r="B878" t="s">
        <v>624</v>
      </c>
      <c r="C878" t="s">
        <v>530</v>
      </c>
      <c r="D878">
        <v>1</v>
      </c>
      <c r="E878" s="2" t="s">
        <v>32</v>
      </c>
      <c r="F878" s="15">
        <v>2</v>
      </c>
      <c r="G878" s="2">
        <v>4403.6643055555596</v>
      </c>
      <c r="H878" s="2" t="s">
        <v>127</v>
      </c>
    </row>
    <row r="879" spans="2:8">
      <c r="B879" t="s">
        <v>624</v>
      </c>
      <c r="C879" t="s">
        <v>530</v>
      </c>
      <c r="D879">
        <v>1</v>
      </c>
      <c r="E879" s="2" t="s">
        <v>33</v>
      </c>
      <c r="F879" s="15">
        <v>1</v>
      </c>
      <c r="G879" s="2">
        <v>4894.8520833333396</v>
      </c>
      <c r="H879" s="2" t="s">
        <v>127</v>
      </c>
    </row>
    <row r="880" spans="2:8">
      <c r="B880" t="s">
        <v>624</v>
      </c>
      <c r="C880" t="s">
        <v>530</v>
      </c>
      <c r="D880">
        <v>1</v>
      </c>
      <c r="E880" s="2" t="s">
        <v>33</v>
      </c>
      <c r="F880" s="15">
        <v>2</v>
      </c>
      <c r="G880" s="2">
        <v>5170.4994444444501</v>
      </c>
      <c r="H880" s="2" t="s">
        <v>127</v>
      </c>
    </row>
    <row r="881" spans="2:8">
      <c r="B881" t="s">
        <v>624</v>
      </c>
      <c r="C881" t="s">
        <v>530</v>
      </c>
      <c r="D881">
        <v>1</v>
      </c>
      <c r="E881" s="2" t="s">
        <v>34</v>
      </c>
      <c r="F881" s="15">
        <v>1</v>
      </c>
      <c r="G881" s="2">
        <v>4076.4416666666698</v>
      </c>
      <c r="H881" s="2" t="s">
        <v>127</v>
      </c>
    </row>
    <row r="882" spans="2:8">
      <c r="B882" t="s">
        <v>624</v>
      </c>
      <c r="C882" t="s">
        <v>530</v>
      </c>
      <c r="D882">
        <v>1</v>
      </c>
      <c r="E882" s="2" t="s">
        <v>34</v>
      </c>
      <c r="F882" s="15">
        <v>2</v>
      </c>
      <c r="G882" s="2">
        <v>4745.9379166666704</v>
      </c>
      <c r="H882" s="2" t="s">
        <v>127</v>
      </c>
    </row>
    <row r="883" spans="2:8">
      <c r="B883" t="s">
        <v>624</v>
      </c>
      <c r="C883" t="s">
        <v>530</v>
      </c>
      <c r="D883">
        <v>1</v>
      </c>
      <c r="E883" s="2" t="s">
        <v>35</v>
      </c>
      <c r="F883" s="15">
        <v>1</v>
      </c>
      <c r="G883" s="2">
        <v>3610.9480555555601</v>
      </c>
      <c r="H883" s="2" t="s">
        <v>127</v>
      </c>
    </row>
    <row r="884" spans="2:8">
      <c r="B884" t="s">
        <v>624</v>
      </c>
      <c r="C884" t="s">
        <v>530</v>
      </c>
      <c r="D884">
        <v>1</v>
      </c>
      <c r="E884" s="2" t="s">
        <v>35</v>
      </c>
      <c r="F884" s="15">
        <v>2</v>
      </c>
      <c r="G884" s="2">
        <v>5924.3455555555602</v>
      </c>
      <c r="H884" s="2" t="s">
        <v>127</v>
      </c>
    </row>
    <row r="885" spans="2:8">
      <c r="B885" t="s">
        <v>624</v>
      </c>
      <c r="C885" t="s">
        <v>530</v>
      </c>
      <c r="D885">
        <v>1</v>
      </c>
      <c r="E885" s="2" t="s">
        <v>36</v>
      </c>
      <c r="F885" s="15">
        <v>1</v>
      </c>
      <c r="G885" s="2">
        <v>4534.7241666666696</v>
      </c>
      <c r="H885" s="2" t="s">
        <v>127</v>
      </c>
    </row>
    <row r="886" spans="2:8">
      <c r="B886" t="s">
        <v>624</v>
      </c>
      <c r="C886" t="s">
        <v>530</v>
      </c>
      <c r="D886">
        <v>1</v>
      </c>
      <c r="E886" s="2" t="s">
        <v>36</v>
      </c>
      <c r="F886" s="15">
        <v>2</v>
      </c>
      <c r="G886" s="2">
        <v>3956.52013888889</v>
      </c>
      <c r="H886" s="2" t="s">
        <v>127</v>
      </c>
    </row>
    <row r="887" spans="2:8">
      <c r="B887" t="s">
        <v>624</v>
      </c>
      <c r="C887" t="s">
        <v>530</v>
      </c>
      <c r="D887">
        <v>1</v>
      </c>
      <c r="E887" s="2" t="s">
        <v>37</v>
      </c>
      <c r="F887" s="15">
        <v>1</v>
      </c>
      <c r="G887" s="2">
        <v>2395.9081944444501</v>
      </c>
      <c r="H887" s="2" t="s">
        <v>127</v>
      </c>
    </row>
    <row r="888" spans="2:8">
      <c r="B888" t="s">
        <v>624</v>
      </c>
      <c r="C888" t="s">
        <v>530</v>
      </c>
      <c r="D888">
        <v>1</v>
      </c>
      <c r="E888" s="2" t="s">
        <v>37</v>
      </c>
      <c r="F888" s="15">
        <v>2</v>
      </c>
      <c r="G888" s="2">
        <v>4789.4133333333402</v>
      </c>
      <c r="H888" s="2" t="s">
        <v>127</v>
      </c>
    </row>
    <row r="889" spans="2:8">
      <c r="B889" t="s">
        <v>624</v>
      </c>
      <c r="C889" t="s">
        <v>530</v>
      </c>
      <c r="D889">
        <v>1</v>
      </c>
      <c r="E889" s="2" t="s">
        <v>38</v>
      </c>
      <c r="F889" s="15">
        <v>1</v>
      </c>
      <c r="G889" s="2">
        <v>3950.6452777777799</v>
      </c>
      <c r="H889" s="2" t="s">
        <v>127</v>
      </c>
    </row>
    <row r="890" spans="2:8">
      <c r="B890" t="s">
        <v>624</v>
      </c>
      <c r="C890" t="s">
        <v>530</v>
      </c>
      <c r="D890">
        <v>1</v>
      </c>
      <c r="E890" s="2" t="s">
        <v>38</v>
      </c>
      <c r="F890" s="15">
        <v>2</v>
      </c>
      <c r="G890" s="2">
        <v>4071.5862499999998</v>
      </c>
      <c r="H890" s="2" t="s">
        <v>127</v>
      </c>
    </row>
    <row r="891" spans="2:8">
      <c r="B891" t="s">
        <v>624</v>
      </c>
      <c r="C891" t="s">
        <v>530</v>
      </c>
      <c r="D891">
        <v>1</v>
      </c>
      <c r="E891" s="2" t="s">
        <v>39</v>
      </c>
      <c r="F891" s="15">
        <v>1</v>
      </c>
      <c r="G891" s="2">
        <v>3107.5409722222198</v>
      </c>
      <c r="H891" s="2" t="s">
        <v>127</v>
      </c>
    </row>
    <row r="892" spans="2:8">
      <c r="B892" t="s">
        <v>624</v>
      </c>
      <c r="C892" t="s">
        <v>530</v>
      </c>
      <c r="D892">
        <v>1</v>
      </c>
      <c r="E892" s="2" t="s">
        <v>39</v>
      </c>
      <c r="F892" s="15">
        <v>2</v>
      </c>
      <c r="G892" s="2">
        <v>4633.1759722222296</v>
      </c>
      <c r="H892" s="2" t="s">
        <v>127</v>
      </c>
    </row>
    <row r="893" spans="2:8">
      <c r="B893" t="s">
        <v>624</v>
      </c>
      <c r="C893" t="s">
        <v>530</v>
      </c>
      <c r="D893">
        <v>1</v>
      </c>
      <c r="E893" s="2" t="s">
        <v>40</v>
      </c>
      <c r="F893" s="15">
        <v>1</v>
      </c>
      <c r="G893" s="2">
        <v>3335.25541666667</v>
      </c>
      <c r="H893" s="2" t="s">
        <v>127</v>
      </c>
    </row>
    <row r="894" spans="2:8">
      <c r="B894" t="s">
        <v>624</v>
      </c>
      <c r="C894" t="s">
        <v>530</v>
      </c>
      <c r="D894">
        <v>1</v>
      </c>
      <c r="E894" s="2" t="s">
        <v>40</v>
      </c>
      <c r="F894" s="15">
        <v>2</v>
      </c>
      <c r="G894" s="2">
        <v>5339.9918055555599</v>
      </c>
      <c r="H894" s="2" t="s">
        <v>127</v>
      </c>
    </row>
    <row r="895" spans="2:8">
      <c r="B895" t="s">
        <v>624</v>
      </c>
      <c r="C895" t="s">
        <v>530</v>
      </c>
      <c r="D895">
        <v>1</v>
      </c>
      <c r="E895" s="2" t="s">
        <v>29</v>
      </c>
      <c r="F895" s="15">
        <v>3</v>
      </c>
      <c r="G895" s="2">
        <v>2884.9924999999998</v>
      </c>
      <c r="H895" s="2" t="s">
        <v>127</v>
      </c>
    </row>
    <row r="896" spans="2:8">
      <c r="B896" t="s">
        <v>624</v>
      </c>
      <c r="C896" t="s">
        <v>530</v>
      </c>
      <c r="D896">
        <v>1</v>
      </c>
      <c r="E896" s="2" t="s">
        <v>29</v>
      </c>
      <c r="F896" s="15">
        <v>4</v>
      </c>
      <c r="G896" s="2">
        <v>3742.5827777777799</v>
      </c>
      <c r="H896" s="2" t="s">
        <v>127</v>
      </c>
    </row>
    <row r="897" spans="2:8">
      <c r="B897" t="s">
        <v>624</v>
      </c>
      <c r="C897" t="s">
        <v>530</v>
      </c>
      <c r="D897">
        <v>1</v>
      </c>
      <c r="E897" s="2" t="s">
        <v>30</v>
      </c>
      <c r="F897" s="15">
        <v>3</v>
      </c>
      <c r="G897" s="2">
        <v>5186.9791666666697</v>
      </c>
      <c r="H897" s="2" t="s">
        <v>127</v>
      </c>
    </row>
    <row r="898" spans="2:8">
      <c r="B898" t="s">
        <v>624</v>
      </c>
      <c r="C898" t="s">
        <v>530</v>
      </c>
      <c r="D898">
        <v>1</v>
      </c>
      <c r="E898" s="2" t="s">
        <v>30</v>
      </c>
      <c r="F898" s="15">
        <v>4</v>
      </c>
      <c r="G898" s="2">
        <v>5118.8079166666703</v>
      </c>
      <c r="H898" s="2" t="s">
        <v>127</v>
      </c>
    </row>
    <row r="899" spans="2:8">
      <c r="B899" t="s">
        <v>624</v>
      </c>
      <c r="C899" t="s">
        <v>530</v>
      </c>
      <c r="D899">
        <v>1</v>
      </c>
      <c r="E899" s="2" t="s">
        <v>31</v>
      </c>
      <c r="F899" s="15">
        <v>3</v>
      </c>
      <c r="G899" s="2">
        <v>5817.1900000000096</v>
      </c>
      <c r="H899" s="2" t="s">
        <v>127</v>
      </c>
    </row>
    <row r="900" spans="2:8">
      <c r="B900" t="s">
        <v>624</v>
      </c>
      <c r="C900" t="s">
        <v>530</v>
      </c>
      <c r="D900">
        <v>1</v>
      </c>
      <c r="E900" s="2" t="s">
        <v>31</v>
      </c>
      <c r="F900" s="15">
        <v>4</v>
      </c>
      <c r="G900" s="2">
        <v>4730.57944444445</v>
      </c>
      <c r="H900" s="2" t="s">
        <v>127</v>
      </c>
    </row>
    <row r="901" spans="2:8">
      <c r="B901" t="s">
        <v>624</v>
      </c>
      <c r="C901" t="s">
        <v>530</v>
      </c>
      <c r="D901">
        <v>1</v>
      </c>
      <c r="E901" s="2" t="s">
        <v>32</v>
      </c>
      <c r="F901" s="15">
        <v>3</v>
      </c>
      <c r="G901" s="2">
        <v>4580.4073611111198</v>
      </c>
      <c r="H901" s="2" t="s">
        <v>127</v>
      </c>
    </row>
    <row r="902" spans="2:8">
      <c r="B902" t="s">
        <v>624</v>
      </c>
      <c r="C902" t="s">
        <v>530</v>
      </c>
      <c r="D902">
        <v>1</v>
      </c>
      <c r="E902" s="2" t="s">
        <v>32</v>
      </c>
      <c r="F902" s="15">
        <v>4</v>
      </c>
      <c r="G902" s="2">
        <v>5385.0929166666701</v>
      </c>
      <c r="H902" s="2" t="s">
        <v>127</v>
      </c>
    </row>
    <row r="903" spans="2:8">
      <c r="B903" t="s">
        <v>624</v>
      </c>
      <c r="C903" t="s">
        <v>530</v>
      </c>
      <c r="D903">
        <v>1</v>
      </c>
      <c r="E903" s="2" t="s">
        <v>33</v>
      </c>
      <c r="F903" s="15">
        <v>3</v>
      </c>
      <c r="G903" s="2">
        <v>4547.78680555556</v>
      </c>
      <c r="H903" s="2" t="s">
        <v>127</v>
      </c>
    </row>
    <row r="904" spans="2:8">
      <c r="B904" t="s">
        <v>624</v>
      </c>
      <c r="C904" t="s">
        <v>530</v>
      </c>
      <c r="D904">
        <v>1</v>
      </c>
      <c r="E904" s="2" t="s">
        <v>33</v>
      </c>
      <c r="F904" s="15">
        <v>4</v>
      </c>
      <c r="G904" s="2">
        <v>4145.5187500000002</v>
      </c>
      <c r="H904" s="2" t="s">
        <v>127</v>
      </c>
    </row>
    <row r="905" spans="2:8">
      <c r="B905" t="s">
        <v>624</v>
      </c>
      <c r="C905" t="s">
        <v>530</v>
      </c>
      <c r="D905">
        <v>1</v>
      </c>
      <c r="E905" s="2" t="s">
        <v>34</v>
      </c>
      <c r="F905" s="15">
        <v>3</v>
      </c>
      <c r="G905" s="2">
        <v>4984.3336111111203</v>
      </c>
      <c r="H905" s="2" t="s">
        <v>127</v>
      </c>
    </row>
    <row r="906" spans="2:8">
      <c r="B906" t="s">
        <v>624</v>
      </c>
      <c r="C906" t="s">
        <v>530</v>
      </c>
      <c r="D906">
        <v>1</v>
      </c>
      <c r="E906" s="2" t="s">
        <v>34</v>
      </c>
      <c r="F906" s="15">
        <v>4</v>
      </c>
      <c r="G906" s="2">
        <v>5295.7765277777798</v>
      </c>
      <c r="H906" s="2" t="s">
        <v>127</v>
      </c>
    </row>
    <row r="907" spans="2:8">
      <c r="B907" t="s">
        <v>624</v>
      </c>
      <c r="C907" t="s">
        <v>530</v>
      </c>
      <c r="D907">
        <v>1</v>
      </c>
      <c r="E907" s="2" t="s">
        <v>35</v>
      </c>
      <c r="F907" s="15">
        <v>3</v>
      </c>
      <c r="G907" s="2">
        <v>6379.8143055555602</v>
      </c>
      <c r="H907" s="2" t="s">
        <v>127</v>
      </c>
    </row>
    <row r="908" spans="2:8">
      <c r="B908" t="s">
        <v>624</v>
      </c>
      <c r="C908" t="s">
        <v>530</v>
      </c>
      <c r="D908">
        <v>1</v>
      </c>
      <c r="E908" s="2" t="s">
        <v>35</v>
      </c>
      <c r="F908" s="15">
        <v>4</v>
      </c>
      <c r="G908" s="2">
        <v>7079.5138888888996</v>
      </c>
      <c r="H908" s="2" t="s">
        <v>127</v>
      </c>
    </row>
    <row r="909" spans="2:8">
      <c r="B909" t="s">
        <v>624</v>
      </c>
      <c r="C909" t="s">
        <v>530</v>
      </c>
      <c r="D909">
        <v>1</v>
      </c>
      <c r="E909" s="2" t="s">
        <v>36</v>
      </c>
      <c r="F909" s="15">
        <v>3</v>
      </c>
      <c r="G909" s="2">
        <v>4905.1918055555598</v>
      </c>
      <c r="H909" s="2" t="s">
        <v>127</v>
      </c>
    </row>
    <row r="910" spans="2:8">
      <c r="B910" t="s">
        <v>624</v>
      </c>
      <c r="C910" t="s">
        <v>530</v>
      </c>
      <c r="D910">
        <v>1</v>
      </c>
      <c r="E910" s="2" t="s">
        <v>36</v>
      </c>
      <c r="F910" s="15">
        <v>4</v>
      </c>
      <c r="G910" s="2">
        <v>5205.8855555555601</v>
      </c>
      <c r="H910" s="2" t="s">
        <v>127</v>
      </c>
    </row>
    <row r="911" spans="2:8">
      <c r="B911" t="s">
        <v>624</v>
      </c>
      <c r="C911" t="s">
        <v>530</v>
      </c>
      <c r="D911">
        <v>1</v>
      </c>
      <c r="E911" s="2" t="s">
        <v>37</v>
      </c>
      <c r="F911" s="15">
        <v>3</v>
      </c>
      <c r="G911" s="2">
        <v>5499.7994444444503</v>
      </c>
      <c r="H911" s="2" t="s">
        <v>127</v>
      </c>
    </row>
    <row r="912" spans="2:8">
      <c r="B912" t="s">
        <v>624</v>
      </c>
      <c r="C912" t="s">
        <v>530</v>
      </c>
      <c r="D912">
        <v>1</v>
      </c>
      <c r="E912" s="2" t="s">
        <v>37</v>
      </c>
      <c r="F912" s="15">
        <v>4</v>
      </c>
      <c r="G912" s="2">
        <v>5533.0487499999999</v>
      </c>
      <c r="H912" s="2" t="s">
        <v>127</v>
      </c>
    </row>
    <row r="913" spans="2:8">
      <c r="B913" t="s">
        <v>624</v>
      </c>
      <c r="C913" t="s">
        <v>530</v>
      </c>
      <c r="D913">
        <v>1</v>
      </c>
      <c r="E913" s="2" t="s">
        <v>38</v>
      </c>
      <c r="F913" s="15">
        <v>3</v>
      </c>
      <c r="G913" s="2">
        <v>4686.6555555555597</v>
      </c>
      <c r="H913" s="2" t="s">
        <v>127</v>
      </c>
    </row>
    <row r="914" spans="2:8">
      <c r="B914" t="s">
        <v>624</v>
      </c>
      <c r="C914" t="s">
        <v>530</v>
      </c>
      <c r="D914">
        <v>1</v>
      </c>
      <c r="E914" s="2" t="s">
        <v>38</v>
      </c>
      <c r="F914" s="15">
        <v>4</v>
      </c>
      <c r="G914" s="2">
        <v>4225.7925000000096</v>
      </c>
      <c r="H914" s="2" t="s">
        <v>127</v>
      </c>
    </row>
    <row r="915" spans="2:8">
      <c r="B915" t="s">
        <v>624</v>
      </c>
      <c r="C915" t="s">
        <v>530</v>
      </c>
      <c r="D915">
        <v>1</v>
      </c>
      <c r="E915" s="2" t="s">
        <v>39</v>
      </c>
      <c r="F915" s="15">
        <v>3</v>
      </c>
      <c r="G915" s="2">
        <v>4481.7443055555595</v>
      </c>
      <c r="H915" s="2" t="s">
        <v>127</v>
      </c>
    </row>
    <row r="916" spans="2:8">
      <c r="B916" t="s">
        <v>624</v>
      </c>
      <c r="C916" t="s">
        <v>530</v>
      </c>
      <c r="D916">
        <v>1</v>
      </c>
      <c r="E916" s="2" t="s">
        <v>39</v>
      </c>
      <c r="F916" s="15">
        <v>4</v>
      </c>
      <c r="G916" s="2">
        <v>5264.1304166666696</v>
      </c>
      <c r="H916" s="2" t="s">
        <v>127</v>
      </c>
    </row>
    <row r="917" spans="2:8">
      <c r="B917" t="s">
        <v>624</v>
      </c>
      <c r="C917" t="s">
        <v>530</v>
      </c>
      <c r="D917">
        <v>1</v>
      </c>
      <c r="E917" s="2" t="s">
        <v>40</v>
      </c>
      <c r="F917" s="15">
        <v>3</v>
      </c>
      <c r="G917" s="2">
        <v>4753.5547222222203</v>
      </c>
      <c r="H917" s="2" t="s">
        <v>127</v>
      </c>
    </row>
    <row r="918" spans="2:8">
      <c r="B918" t="s">
        <v>624</v>
      </c>
      <c r="C918" t="s">
        <v>530</v>
      </c>
      <c r="D918">
        <v>1</v>
      </c>
      <c r="E918" s="2" t="s">
        <v>40</v>
      </c>
      <c r="F918" s="15">
        <v>4</v>
      </c>
      <c r="G918" s="2">
        <v>5031.86069444445</v>
      </c>
      <c r="H918" s="2" t="s">
        <v>127</v>
      </c>
    </row>
    <row r="919" spans="2:8">
      <c r="B919" t="s">
        <v>624</v>
      </c>
      <c r="C919" t="s">
        <v>530</v>
      </c>
      <c r="D919">
        <v>1</v>
      </c>
      <c r="E919" s="2" t="s">
        <v>41</v>
      </c>
      <c r="F919" s="15">
        <v>1</v>
      </c>
      <c r="G919" s="2">
        <v>2880.07416666667</v>
      </c>
      <c r="H919" s="2" t="s">
        <v>127</v>
      </c>
    </row>
    <row r="920" spans="2:8">
      <c r="B920" t="s">
        <v>624</v>
      </c>
      <c r="C920" t="s">
        <v>530</v>
      </c>
      <c r="D920">
        <v>1</v>
      </c>
      <c r="E920" s="2" t="s">
        <v>41</v>
      </c>
      <c r="F920" s="15">
        <v>2</v>
      </c>
      <c r="G920" s="2">
        <v>3828.15888888889</v>
      </c>
      <c r="H920" s="2" t="s">
        <v>127</v>
      </c>
    </row>
    <row r="921" spans="2:8">
      <c r="B921" t="s">
        <v>624</v>
      </c>
      <c r="C921" t="s">
        <v>530</v>
      </c>
      <c r="D921">
        <v>1</v>
      </c>
      <c r="E921" s="2" t="s">
        <v>42</v>
      </c>
      <c r="F921" s="15">
        <v>1</v>
      </c>
      <c r="G921" s="2">
        <v>4624.3119444444501</v>
      </c>
      <c r="H921" s="2" t="s">
        <v>127</v>
      </c>
    </row>
    <row r="922" spans="2:8">
      <c r="B922" t="s">
        <v>624</v>
      </c>
      <c r="C922" t="s">
        <v>530</v>
      </c>
      <c r="D922">
        <v>1</v>
      </c>
      <c r="E922" s="2" t="s">
        <v>42</v>
      </c>
      <c r="F922" s="15">
        <v>2</v>
      </c>
      <c r="G922" s="2">
        <v>4901.1963888888904</v>
      </c>
      <c r="H922" s="2" t="s">
        <v>127</v>
      </c>
    </row>
    <row r="923" spans="2:8">
      <c r="B923" t="s">
        <v>624</v>
      </c>
      <c r="C923" t="s">
        <v>530</v>
      </c>
      <c r="D923">
        <v>1</v>
      </c>
      <c r="E923" s="2" t="s">
        <v>43</v>
      </c>
      <c r="F923" s="15">
        <v>1</v>
      </c>
      <c r="G923" s="2">
        <v>893.92736111111299</v>
      </c>
      <c r="H923" s="2" t="s">
        <v>117</v>
      </c>
    </row>
    <row r="924" spans="2:8">
      <c r="B924" t="s">
        <v>624</v>
      </c>
      <c r="C924" t="s">
        <v>530</v>
      </c>
      <c r="D924">
        <v>1</v>
      </c>
      <c r="E924" s="2" t="s">
        <v>43</v>
      </c>
      <c r="F924" s="15">
        <v>2</v>
      </c>
      <c r="G924" s="2">
        <v>7183.0829166666799</v>
      </c>
      <c r="H924" s="2" t="s">
        <v>127</v>
      </c>
    </row>
    <row r="925" spans="2:8">
      <c r="B925" t="s">
        <v>624</v>
      </c>
      <c r="C925" t="s">
        <v>530</v>
      </c>
      <c r="D925">
        <v>1</v>
      </c>
      <c r="E925" s="2" t="s">
        <v>44</v>
      </c>
      <c r="F925" s="15">
        <v>1</v>
      </c>
      <c r="G925" s="2">
        <v>1149.87388888889</v>
      </c>
      <c r="H925" s="2" t="s">
        <v>127</v>
      </c>
    </row>
    <row r="926" spans="2:8">
      <c r="B926" t="s">
        <v>624</v>
      </c>
      <c r="C926" t="s">
        <v>530</v>
      </c>
      <c r="D926">
        <v>1</v>
      </c>
      <c r="E926" s="2" t="s">
        <v>44</v>
      </c>
      <c r="F926" s="15">
        <v>2</v>
      </c>
      <c r="G926" s="2">
        <v>2490.2286111111098</v>
      </c>
      <c r="H926" s="2" t="s">
        <v>127</v>
      </c>
    </row>
    <row r="927" spans="2:8">
      <c r="B927" t="s">
        <v>624</v>
      </c>
      <c r="C927" t="s">
        <v>530</v>
      </c>
      <c r="D927">
        <v>1</v>
      </c>
      <c r="E927" s="2" t="s">
        <v>45</v>
      </c>
      <c r="F927" s="15">
        <v>1</v>
      </c>
      <c r="G927" s="2">
        <v>2793.03694444444</v>
      </c>
      <c r="H927" s="2" t="s">
        <v>127</v>
      </c>
    </row>
    <row r="928" spans="2:8">
      <c r="B928" t="s">
        <v>624</v>
      </c>
      <c r="C928" t="s">
        <v>530</v>
      </c>
      <c r="D928">
        <v>1</v>
      </c>
      <c r="E928" s="2" t="s">
        <v>45</v>
      </c>
      <c r="F928" s="15">
        <v>2</v>
      </c>
      <c r="G928" s="2">
        <v>2930.5441666666702</v>
      </c>
      <c r="H928" s="2" t="s">
        <v>127</v>
      </c>
    </row>
    <row r="929" spans="2:8">
      <c r="B929" t="s">
        <v>624</v>
      </c>
      <c r="C929" t="s">
        <v>530</v>
      </c>
      <c r="D929">
        <v>1</v>
      </c>
      <c r="E929" s="2" t="s">
        <v>46</v>
      </c>
      <c r="F929" s="15">
        <v>1</v>
      </c>
      <c r="G929" s="2">
        <v>3270.4168055555601</v>
      </c>
      <c r="H929" s="2" t="s">
        <v>127</v>
      </c>
    </row>
    <row r="930" spans="2:8">
      <c r="B930" t="s">
        <v>624</v>
      </c>
      <c r="C930" t="s">
        <v>530</v>
      </c>
      <c r="D930">
        <v>1</v>
      </c>
      <c r="E930" s="2" t="s">
        <v>46</v>
      </c>
      <c r="F930" s="15">
        <v>2</v>
      </c>
      <c r="G930" s="2">
        <v>5876.9731944444502</v>
      </c>
      <c r="H930" s="2" t="s">
        <v>127</v>
      </c>
    </row>
    <row r="931" spans="2:8">
      <c r="B931" t="s">
        <v>624</v>
      </c>
      <c r="C931" t="s">
        <v>530</v>
      </c>
      <c r="D931">
        <v>1</v>
      </c>
      <c r="E931" s="2" t="s">
        <v>47</v>
      </c>
      <c r="F931" s="15">
        <v>1</v>
      </c>
      <c r="G931" s="2">
        <v>5172.5656944444499</v>
      </c>
      <c r="H931" s="2" t="s">
        <v>127</v>
      </c>
    </row>
    <row r="932" spans="2:8">
      <c r="B932" t="s">
        <v>624</v>
      </c>
      <c r="C932" t="s">
        <v>530</v>
      </c>
      <c r="D932">
        <v>1</v>
      </c>
      <c r="E932" s="2" t="s">
        <v>47</v>
      </c>
      <c r="F932" s="15">
        <v>2</v>
      </c>
      <c r="G932" s="2">
        <v>4256.3474999999999</v>
      </c>
      <c r="H932" s="2" t="s">
        <v>127</v>
      </c>
    </row>
    <row r="933" spans="2:8">
      <c r="B933" t="s">
        <v>624</v>
      </c>
      <c r="C933" t="s">
        <v>530</v>
      </c>
      <c r="D933">
        <v>1</v>
      </c>
      <c r="E933" s="2" t="s">
        <v>48</v>
      </c>
      <c r="F933" s="15">
        <v>1</v>
      </c>
      <c r="G933" s="2">
        <v>128.68680555555599</v>
      </c>
      <c r="H933" s="2" t="s">
        <v>117</v>
      </c>
    </row>
    <row r="934" spans="2:8">
      <c r="B934" t="s">
        <v>624</v>
      </c>
      <c r="C934" t="s">
        <v>530</v>
      </c>
      <c r="D934">
        <v>1</v>
      </c>
      <c r="E934" s="2" t="s">
        <v>48</v>
      </c>
      <c r="F934" s="15">
        <v>2</v>
      </c>
      <c r="G934" s="2">
        <v>4652.9865277777799</v>
      </c>
      <c r="H934" s="2" t="s">
        <v>127</v>
      </c>
    </row>
    <row r="935" spans="2:8">
      <c r="B935" t="s">
        <v>624</v>
      </c>
      <c r="C935" t="s">
        <v>530</v>
      </c>
      <c r="D935">
        <v>1</v>
      </c>
      <c r="E935" s="2" t="s">
        <v>49</v>
      </c>
      <c r="F935" s="15">
        <v>1</v>
      </c>
      <c r="G935" s="2">
        <v>3243.6426388888899</v>
      </c>
      <c r="H935" s="2" t="s">
        <v>127</v>
      </c>
    </row>
    <row r="936" spans="2:8">
      <c r="B936" t="s">
        <v>624</v>
      </c>
      <c r="C936" t="s">
        <v>530</v>
      </c>
      <c r="D936">
        <v>1</v>
      </c>
      <c r="E936" s="2" t="s">
        <v>49</v>
      </c>
      <c r="F936" s="15">
        <v>2</v>
      </c>
      <c r="G936" s="2">
        <v>5149.1287499999999</v>
      </c>
      <c r="H936" s="2" t="s">
        <v>127</v>
      </c>
    </row>
    <row r="937" spans="2:8">
      <c r="B937" t="s">
        <v>624</v>
      </c>
      <c r="C937" t="s">
        <v>530</v>
      </c>
      <c r="D937">
        <v>1</v>
      </c>
      <c r="E937" s="2" t="s">
        <v>50</v>
      </c>
      <c r="F937" s="15">
        <v>1</v>
      </c>
      <c r="G937" s="2">
        <v>3028.81222222222</v>
      </c>
      <c r="H937" s="2" t="s">
        <v>127</v>
      </c>
    </row>
    <row r="938" spans="2:8">
      <c r="B938" t="s">
        <v>624</v>
      </c>
      <c r="C938" t="s">
        <v>530</v>
      </c>
      <c r="D938">
        <v>1</v>
      </c>
      <c r="E938" s="2" t="s">
        <v>50</v>
      </c>
      <c r="F938" s="15">
        <v>2</v>
      </c>
      <c r="G938" s="2">
        <v>4516.3216666666704</v>
      </c>
      <c r="H938" s="2" t="s">
        <v>127</v>
      </c>
    </row>
    <row r="939" spans="2:8">
      <c r="B939" t="s">
        <v>624</v>
      </c>
      <c r="C939" t="s">
        <v>530</v>
      </c>
      <c r="D939">
        <v>1</v>
      </c>
      <c r="E939" s="2" t="s">
        <v>51</v>
      </c>
      <c r="F939" s="15">
        <v>1</v>
      </c>
      <c r="G939" s="2">
        <v>191.11888888888899</v>
      </c>
      <c r="H939" s="2" t="s">
        <v>117</v>
      </c>
    </row>
    <row r="940" spans="2:8">
      <c r="B940" t="s">
        <v>624</v>
      </c>
      <c r="C940" t="s">
        <v>530</v>
      </c>
      <c r="D940">
        <v>1</v>
      </c>
      <c r="E940" s="2" t="s">
        <v>51</v>
      </c>
      <c r="F940" s="15">
        <v>2</v>
      </c>
      <c r="G940" s="2">
        <v>2734.2086111111098</v>
      </c>
      <c r="H940" s="2" t="s">
        <v>127</v>
      </c>
    </row>
    <row r="941" spans="2:8">
      <c r="B941" t="s">
        <v>624</v>
      </c>
      <c r="C941" t="s">
        <v>530</v>
      </c>
      <c r="D941">
        <v>1</v>
      </c>
      <c r="E941" s="2" t="s">
        <v>52</v>
      </c>
      <c r="F941" s="15">
        <v>1</v>
      </c>
      <c r="G941" s="2">
        <v>4624.0613888888902</v>
      </c>
      <c r="H941" s="2" t="s">
        <v>127</v>
      </c>
    </row>
    <row r="942" spans="2:8">
      <c r="B942" t="s">
        <v>624</v>
      </c>
      <c r="C942" t="s">
        <v>530</v>
      </c>
      <c r="D942">
        <v>1</v>
      </c>
      <c r="E942" s="2" t="s">
        <v>52</v>
      </c>
      <c r="F942" s="15">
        <v>2</v>
      </c>
      <c r="G942" s="2">
        <v>4894.97138888889</v>
      </c>
      <c r="H942" s="2" t="s">
        <v>127</v>
      </c>
    </row>
    <row r="943" spans="2:8">
      <c r="B943" t="s">
        <v>624</v>
      </c>
      <c r="C943" t="s">
        <v>530</v>
      </c>
      <c r="D943">
        <v>1</v>
      </c>
      <c r="E943" s="2" t="s">
        <v>41</v>
      </c>
      <c r="F943" s="15">
        <v>3</v>
      </c>
      <c r="G943" s="2">
        <v>4271.1461111111103</v>
      </c>
      <c r="H943" s="2" t="s">
        <v>127</v>
      </c>
    </row>
    <row r="944" spans="2:8">
      <c r="B944" t="s">
        <v>624</v>
      </c>
      <c r="C944" t="s">
        <v>530</v>
      </c>
      <c r="D944">
        <v>1</v>
      </c>
      <c r="E944" s="2" t="s">
        <v>41</v>
      </c>
      <c r="F944" s="15">
        <v>4</v>
      </c>
      <c r="G944" s="2">
        <v>3979.66166666667</v>
      </c>
      <c r="H944" s="2" t="s">
        <v>127</v>
      </c>
    </row>
    <row r="945" spans="2:8">
      <c r="B945" t="s">
        <v>624</v>
      </c>
      <c r="C945" t="s">
        <v>530</v>
      </c>
      <c r="D945">
        <v>1</v>
      </c>
      <c r="E945" s="2" t="s">
        <v>42</v>
      </c>
      <c r="F945" s="15">
        <v>3</v>
      </c>
      <c r="G945" s="2">
        <v>4275.6313888888899</v>
      </c>
      <c r="H945" s="2" t="s">
        <v>127</v>
      </c>
    </row>
    <row r="946" spans="2:8">
      <c r="B946" t="s">
        <v>624</v>
      </c>
      <c r="C946" t="s">
        <v>530</v>
      </c>
      <c r="D946">
        <v>1</v>
      </c>
      <c r="E946" s="2" t="s">
        <v>42</v>
      </c>
      <c r="F946" s="15">
        <v>4</v>
      </c>
      <c r="G946" s="2">
        <v>4599.5412500000002</v>
      </c>
      <c r="H946" s="2" t="s">
        <v>127</v>
      </c>
    </row>
    <row r="947" spans="2:8">
      <c r="B947" t="s">
        <v>624</v>
      </c>
      <c r="C947" t="s">
        <v>530</v>
      </c>
      <c r="D947">
        <v>1</v>
      </c>
      <c r="E947" s="2" t="s">
        <v>43</v>
      </c>
      <c r="F947" s="15">
        <v>3</v>
      </c>
      <c r="G947" s="2">
        <v>6500.4552777777899</v>
      </c>
      <c r="H947" s="2" t="s">
        <v>127</v>
      </c>
    </row>
    <row r="948" spans="2:8">
      <c r="B948" t="s">
        <v>624</v>
      </c>
      <c r="C948" t="s">
        <v>530</v>
      </c>
      <c r="D948">
        <v>1</v>
      </c>
      <c r="E948" s="2" t="s">
        <v>43</v>
      </c>
      <c r="F948" s="15">
        <v>4</v>
      </c>
      <c r="G948" s="2">
        <v>4987.5069444444498</v>
      </c>
      <c r="H948" s="2" t="s">
        <v>127</v>
      </c>
    </row>
    <row r="949" spans="2:8">
      <c r="B949" t="s">
        <v>624</v>
      </c>
      <c r="C949" t="s">
        <v>530</v>
      </c>
      <c r="D949">
        <v>1</v>
      </c>
      <c r="E949" s="2" t="s">
        <v>44</v>
      </c>
      <c r="F949" s="15">
        <v>3</v>
      </c>
      <c r="G949" s="2">
        <v>2688.6488888888898</v>
      </c>
      <c r="H949" s="2" t="s">
        <v>127</v>
      </c>
    </row>
    <row r="950" spans="2:8">
      <c r="B950" t="s">
        <v>624</v>
      </c>
      <c r="C950" t="s">
        <v>530</v>
      </c>
      <c r="D950">
        <v>1</v>
      </c>
      <c r="E950" s="2" t="s">
        <v>44</v>
      </c>
      <c r="F950" s="15">
        <v>4</v>
      </c>
      <c r="G950" s="2">
        <v>4113.5220833333397</v>
      </c>
      <c r="H950" s="2" t="s">
        <v>127</v>
      </c>
    </row>
    <row r="951" spans="2:8">
      <c r="B951" t="s">
        <v>624</v>
      </c>
      <c r="C951" t="s">
        <v>530</v>
      </c>
      <c r="D951">
        <v>1</v>
      </c>
      <c r="E951" s="2" t="s">
        <v>45</v>
      </c>
      <c r="F951" s="15">
        <v>3</v>
      </c>
      <c r="G951" s="2">
        <v>3653.5356944444502</v>
      </c>
      <c r="H951" s="2" t="s">
        <v>127</v>
      </c>
    </row>
    <row r="952" spans="2:8">
      <c r="B952" t="s">
        <v>624</v>
      </c>
      <c r="C952" t="s">
        <v>530</v>
      </c>
      <c r="D952">
        <v>1</v>
      </c>
      <c r="E952" s="2" t="s">
        <v>45</v>
      </c>
      <c r="F952" s="15">
        <v>4</v>
      </c>
      <c r="G952" s="2">
        <v>4135.9388888888898</v>
      </c>
      <c r="H952" s="2" t="s">
        <v>127</v>
      </c>
    </row>
    <row r="953" spans="2:8">
      <c r="B953" t="s">
        <v>624</v>
      </c>
      <c r="C953" t="s">
        <v>530</v>
      </c>
      <c r="D953">
        <v>1</v>
      </c>
      <c r="E953" s="2" t="s">
        <v>46</v>
      </c>
      <c r="F953" s="15">
        <v>3</v>
      </c>
      <c r="G953" s="2">
        <v>5643.60486111112</v>
      </c>
      <c r="H953" s="2" t="s">
        <v>127</v>
      </c>
    </row>
    <row r="954" spans="2:8">
      <c r="B954" t="s">
        <v>624</v>
      </c>
      <c r="C954" t="s">
        <v>530</v>
      </c>
      <c r="D954">
        <v>1</v>
      </c>
      <c r="E954" s="2" t="s">
        <v>46</v>
      </c>
      <c r="F954" s="15">
        <v>4</v>
      </c>
      <c r="G954" s="2">
        <v>5190.7848611111103</v>
      </c>
      <c r="H954" s="2" t="s">
        <v>127</v>
      </c>
    </row>
    <row r="955" spans="2:8">
      <c r="B955" t="s">
        <v>624</v>
      </c>
      <c r="C955" t="s">
        <v>530</v>
      </c>
      <c r="D955">
        <v>1</v>
      </c>
      <c r="E955" s="2" t="s">
        <v>47</v>
      </c>
      <c r="F955" s="15">
        <v>3</v>
      </c>
      <c r="G955" s="2">
        <v>4877.5366666666696</v>
      </c>
      <c r="H955" s="2" t="s">
        <v>127</v>
      </c>
    </row>
    <row r="956" spans="2:8">
      <c r="B956" t="s">
        <v>624</v>
      </c>
      <c r="C956" t="s">
        <v>530</v>
      </c>
      <c r="D956">
        <v>1</v>
      </c>
      <c r="E956" s="2" t="s">
        <v>47</v>
      </c>
      <c r="F956" s="15">
        <v>4</v>
      </c>
      <c r="G956" s="2">
        <v>4901.6609722222302</v>
      </c>
      <c r="H956" s="2" t="s">
        <v>127</v>
      </c>
    </row>
    <row r="957" spans="2:8">
      <c r="B957" t="s">
        <v>624</v>
      </c>
      <c r="C957" t="s">
        <v>530</v>
      </c>
      <c r="D957">
        <v>1</v>
      </c>
      <c r="E957" s="2" t="s">
        <v>48</v>
      </c>
      <c r="F957" s="15">
        <v>3</v>
      </c>
      <c r="G957" s="2">
        <v>4634.7829166666697</v>
      </c>
      <c r="H957" s="2" t="s">
        <v>127</v>
      </c>
    </row>
    <row r="958" spans="2:8">
      <c r="B958" t="s">
        <v>624</v>
      </c>
      <c r="C958" t="s">
        <v>530</v>
      </c>
      <c r="D958">
        <v>1</v>
      </c>
      <c r="E958" s="2" t="s">
        <v>48</v>
      </c>
      <c r="F958" s="15">
        <v>4</v>
      </c>
      <c r="G958" s="2">
        <v>5191.9311111111201</v>
      </c>
      <c r="H958" s="2" t="s">
        <v>127</v>
      </c>
    </row>
    <row r="959" spans="2:8">
      <c r="B959" t="s">
        <v>624</v>
      </c>
      <c r="C959" t="s">
        <v>530</v>
      </c>
      <c r="D959">
        <v>1</v>
      </c>
      <c r="E959" s="2" t="s">
        <v>49</v>
      </c>
      <c r="F959" s="15">
        <v>3</v>
      </c>
      <c r="G959" s="2">
        <v>5138.2970833333402</v>
      </c>
      <c r="H959" s="2" t="s">
        <v>127</v>
      </c>
    </row>
    <row r="960" spans="2:8">
      <c r="B960" t="s">
        <v>624</v>
      </c>
      <c r="C960" t="s">
        <v>530</v>
      </c>
      <c r="D960">
        <v>1</v>
      </c>
      <c r="E960" s="2" t="s">
        <v>49</v>
      </c>
      <c r="F960" s="15">
        <v>4</v>
      </c>
      <c r="G960" s="2">
        <v>3688.6370833333399</v>
      </c>
      <c r="H960" s="2" t="s">
        <v>127</v>
      </c>
    </row>
    <row r="961" spans="2:8">
      <c r="B961" t="s">
        <v>624</v>
      </c>
      <c r="C961" t="s">
        <v>530</v>
      </c>
      <c r="D961">
        <v>1</v>
      </c>
      <c r="E961" s="2" t="s">
        <v>50</v>
      </c>
      <c r="F961" s="15">
        <v>3</v>
      </c>
      <c r="G961" s="2">
        <v>4903.2943055555597</v>
      </c>
      <c r="H961" s="2" t="s">
        <v>127</v>
      </c>
    </row>
    <row r="962" spans="2:8">
      <c r="B962" t="s">
        <v>624</v>
      </c>
      <c r="C962" t="s">
        <v>530</v>
      </c>
      <c r="D962">
        <v>1</v>
      </c>
      <c r="E962" s="2" t="s">
        <v>50</v>
      </c>
      <c r="F962" s="15">
        <v>4</v>
      </c>
      <c r="G962" s="2">
        <v>4706.0034722222299</v>
      </c>
      <c r="H962" s="2" t="s">
        <v>127</v>
      </c>
    </row>
    <row r="963" spans="2:8">
      <c r="B963" t="s">
        <v>624</v>
      </c>
      <c r="C963" t="s">
        <v>530</v>
      </c>
      <c r="D963">
        <v>1</v>
      </c>
      <c r="E963" s="2" t="s">
        <v>51</v>
      </c>
      <c r="F963" s="15">
        <v>3</v>
      </c>
      <c r="G963" s="2">
        <v>4817.2004166666702</v>
      </c>
      <c r="H963" s="2" t="s">
        <v>127</v>
      </c>
    </row>
    <row r="964" spans="2:8">
      <c r="B964" t="s">
        <v>624</v>
      </c>
      <c r="C964" t="s">
        <v>530</v>
      </c>
      <c r="D964">
        <v>1</v>
      </c>
      <c r="E964" s="2" t="s">
        <v>51</v>
      </c>
      <c r="F964" s="15">
        <v>4</v>
      </c>
      <c r="G964" s="2">
        <v>4488.3427777777797</v>
      </c>
      <c r="H964" s="2" t="s">
        <v>127</v>
      </c>
    </row>
    <row r="965" spans="2:8">
      <c r="B965" t="s">
        <v>624</v>
      </c>
      <c r="C965" t="s">
        <v>530</v>
      </c>
      <c r="D965">
        <v>1</v>
      </c>
      <c r="E965" s="2" t="s">
        <v>52</v>
      </c>
      <c r="F965" s="15">
        <v>3</v>
      </c>
      <c r="G965" s="2">
        <v>4851.0608333333403</v>
      </c>
      <c r="H965" s="2" t="s">
        <v>127</v>
      </c>
    </row>
    <row r="966" spans="2:8">
      <c r="B966" t="s">
        <v>624</v>
      </c>
      <c r="C966" t="s">
        <v>530</v>
      </c>
      <c r="D966">
        <v>1</v>
      </c>
      <c r="E966" s="2" t="s">
        <v>52</v>
      </c>
      <c r="F966" s="15">
        <v>4</v>
      </c>
      <c r="G966" s="2">
        <v>5320.47430555556</v>
      </c>
      <c r="H966" s="2" t="s">
        <v>127</v>
      </c>
    </row>
    <row r="967" spans="2:8">
      <c r="B967" t="s">
        <v>624</v>
      </c>
      <c r="C967" t="s">
        <v>530</v>
      </c>
      <c r="D967">
        <v>1</v>
      </c>
      <c r="E967" s="2" t="s">
        <v>53</v>
      </c>
      <c r="F967" s="15">
        <v>1</v>
      </c>
      <c r="G967" s="2">
        <v>4584.5834722222298</v>
      </c>
      <c r="H967" s="2" t="s">
        <v>127</v>
      </c>
    </row>
    <row r="968" spans="2:8">
      <c r="B968" t="s">
        <v>624</v>
      </c>
      <c r="C968" t="s">
        <v>530</v>
      </c>
      <c r="D968">
        <v>1</v>
      </c>
      <c r="E968" s="2" t="s">
        <v>53</v>
      </c>
      <c r="F968" s="15">
        <v>2</v>
      </c>
      <c r="G968" s="2">
        <v>4946.2715277777797</v>
      </c>
      <c r="H968" s="2" t="s">
        <v>127</v>
      </c>
    </row>
    <row r="969" spans="2:8">
      <c r="B969" t="s">
        <v>624</v>
      </c>
      <c r="C969" t="s">
        <v>530</v>
      </c>
      <c r="D969">
        <v>1</v>
      </c>
      <c r="E969" s="2" t="s">
        <v>54</v>
      </c>
      <c r="F969" s="15">
        <v>1</v>
      </c>
      <c r="G969" s="2">
        <v>4000.8074999999999</v>
      </c>
      <c r="H969" s="2" t="s">
        <v>127</v>
      </c>
    </row>
    <row r="970" spans="2:8">
      <c r="B970" t="s">
        <v>624</v>
      </c>
      <c r="C970" t="s">
        <v>530</v>
      </c>
      <c r="D970">
        <v>1</v>
      </c>
      <c r="E970" s="2" t="s">
        <v>54</v>
      </c>
      <c r="F970" s="15">
        <v>2</v>
      </c>
      <c r="G970" s="2">
        <v>4702.5281944444496</v>
      </c>
      <c r="H970" s="2" t="s">
        <v>127</v>
      </c>
    </row>
    <row r="971" spans="2:8">
      <c r="B971" t="s">
        <v>624</v>
      </c>
      <c r="C971" t="s">
        <v>530</v>
      </c>
      <c r="D971">
        <v>1</v>
      </c>
      <c r="E971" s="2" t="s">
        <v>55</v>
      </c>
      <c r="F971" s="15">
        <v>1</v>
      </c>
      <c r="G971" s="2">
        <v>3357.3583333333299</v>
      </c>
      <c r="H971" s="2" t="s">
        <v>127</v>
      </c>
    </row>
    <row r="972" spans="2:8">
      <c r="B972" t="s">
        <v>624</v>
      </c>
      <c r="C972" t="s">
        <v>530</v>
      </c>
      <c r="D972">
        <v>1</v>
      </c>
      <c r="E972" s="2" t="s">
        <v>55</v>
      </c>
      <c r="F972" s="15">
        <v>2</v>
      </c>
      <c r="G972" s="2">
        <v>4145.0679166666696</v>
      </c>
      <c r="H972" s="2" t="s">
        <v>127</v>
      </c>
    </row>
    <row r="973" spans="2:8">
      <c r="B973" t="s">
        <v>624</v>
      </c>
      <c r="C973" t="s">
        <v>530</v>
      </c>
      <c r="D973">
        <v>1</v>
      </c>
      <c r="E973" s="2" t="s">
        <v>56</v>
      </c>
      <c r="F973" s="15">
        <v>1</v>
      </c>
      <c r="G973" s="2">
        <v>187.63458333333301</v>
      </c>
      <c r="H973" s="2" t="s">
        <v>117</v>
      </c>
    </row>
    <row r="974" spans="2:8">
      <c r="B974" t="s">
        <v>624</v>
      </c>
      <c r="C974" t="s">
        <v>530</v>
      </c>
      <c r="D974">
        <v>1</v>
      </c>
      <c r="E974" s="2" t="s">
        <v>56</v>
      </c>
      <c r="F974" s="15">
        <v>2</v>
      </c>
      <c r="G974" s="2">
        <v>438.07694444444502</v>
      </c>
      <c r="H974" s="2" t="s">
        <v>117</v>
      </c>
    </row>
    <row r="975" spans="2:8">
      <c r="B975" t="s">
        <v>624</v>
      </c>
      <c r="C975" t="s">
        <v>530</v>
      </c>
      <c r="D975">
        <v>1</v>
      </c>
      <c r="E975" s="2" t="s">
        <v>57</v>
      </c>
      <c r="F975" s="15">
        <v>1</v>
      </c>
      <c r="G975" s="2">
        <v>4653.9650000000001</v>
      </c>
      <c r="H975" s="2" t="s">
        <v>127</v>
      </c>
    </row>
    <row r="976" spans="2:8">
      <c r="B976" t="s">
        <v>624</v>
      </c>
      <c r="C976" t="s">
        <v>530</v>
      </c>
      <c r="D976">
        <v>1</v>
      </c>
      <c r="E976" s="2" t="s">
        <v>57</v>
      </c>
      <c r="F976" s="15">
        <v>2</v>
      </c>
      <c r="G976" s="2">
        <v>4639.4845833333402</v>
      </c>
      <c r="H976" s="2" t="s">
        <v>127</v>
      </c>
    </row>
    <row r="977" spans="2:8">
      <c r="B977" t="s">
        <v>624</v>
      </c>
      <c r="C977" t="s">
        <v>530</v>
      </c>
      <c r="D977">
        <v>1</v>
      </c>
      <c r="E977" s="2" t="s">
        <v>58</v>
      </c>
      <c r="F977" s="15">
        <v>1</v>
      </c>
      <c r="G977" s="2">
        <v>2443.3159722222199</v>
      </c>
      <c r="H977" s="2" t="s">
        <v>127</v>
      </c>
    </row>
    <row r="978" spans="2:8">
      <c r="B978" t="s">
        <v>624</v>
      </c>
      <c r="C978" t="s">
        <v>530</v>
      </c>
      <c r="D978">
        <v>1</v>
      </c>
      <c r="E978" s="2" t="s">
        <v>58</v>
      </c>
      <c r="F978" s="15">
        <v>2</v>
      </c>
      <c r="G978" s="2">
        <v>4576.1155555555597</v>
      </c>
      <c r="H978" s="2" t="s">
        <v>127</v>
      </c>
    </row>
    <row r="979" spans="2:8">
      <c r="B979" t="s">
        <v>624</v>
      </c>
      <c r="C979" t="s">
        <v>530</v>
      </c>
      <c r="D979">
        <v>1</v>
      </c>
      <c r="E979" s="2" t="s">
        <v>101</v>
      </c>
      <c r="F979" s="15">
        <v>1</v>
      </c>
      <c r="G979" s="2">
        <v>4367.7430555555602</v>
      </c>
      <c r="H979" s="2" t="s">
        <v>127</v>
      </c>
    </row>
    <row r="980" spans="2:8">
      <c r="B980" t="s">
        <v>624</v>
      </c>
      <c r="C980" t="s">
        <v>530</v>
      </c>
      <c r="D980">
        <v>1</v>
      </c>
      <c r="E980" s="2" t="s">
        <v>101</v>
      </c>
      <c r="F980" s="15">
        <v>2</v>
      </c>
      <c r="G980" s="2">
        <v>5346.4079166666697</v>
      </c>
      <c r="H980" s="2" t="s">
        <v>127</v>
      </c>
    </row>
    <row r="981" spans="2:8">
      <c r="B981" t="s">
        <v>624</v>
      </c>
      <c r="C981" t="s">
        <v>530</v>
      </c>
      <c r="D981">
        <v>1</v>
      </c>
      <c r="E981" s="2" t="s">
        <v>59</v>
      </c>
      <c r="F981" s="15">
        <v>1</v>
      </c>
      <c r="G981" s="2">
        <v>190.078611111111</v>
      </c>
      <c r="H981" s="2" t="s">
        <v>117</v>
      </c>
    </row>
    <row r="982" spans="2:8">
      <c r="B982" t="s">
        <v>624</v>
      </c>
      <c r="C982" t="s">
        <v>530</v>
      </c>
      <c r="D982">
        <v>1</v>
      </c>
      <c r="E982" s="2" t="s">
        <v>59</v>
      </c>
      <c r="F982" s="15">
        <v>2</v>
      </c>
      <c r="G982" s="2">
        <v>2200.6043055555601</v>
      </c>
      <c r="H982" s="2" t="s">
        <v>127</v>
      </c>
    </row>
    <row r="983" spans="2:8">
      <c r="B983" t="s">
        <v>624</v>
      </c>
      <c r="C983" t="s">
        <v>530</v>
      </c>
      <c r="D983">
        <v>1</v>
      </c>
      <c r="E983" s="2" t="s">
        <v>60</v>
      </c>
      <c r="F983" s="15">
        <v>1</v>
      </c>
      <c r="G983" s="2">
        <v>139.35583333333301</v>
      </c>
      <c r="H983" s="2" t="s">
        <v>117</v>
      </c>
    </row>
    <row r="984" spans="2:8">
      <c r="B984" t="s">
        <v>624</v>
      </c>
      <c r="C984" t="s">
        <v>530</v>
      </c>
      <c r="D984">
        <v>1</v>
      </c>
      <c r="E984" s="2" t="s">
        <v>60</v>
      </c>
      <c r="F984" s="15">
        <v>2</v>
      </c>
      <c r="G984" s="2">
        <v>948.82763888888996</v>
      </c>
      <c r="H984" s="2" t="s">
        <v>127</v>
      </c>
    </row>
    <row r="985" spans="2:8">
      <c r="B985" t="s">
        <v>624</v>
      </c>
      <c r="C985" t="s">
        <v>530</v>
      </c>
      <c r="D985">
        <v>1</v>
      </c>
      <c r="E985" s="2" t="s">
        <v>61</v>
      </c>
      <c r="F985" s="15">
        <v>1</v>
      </c>
      <c r="G985" s="2">
        <v>4435.2283333333398</v>
      </c>
      <c r="H985" s="2" t="s">
        <v>127</v>
      </c>
    </row>
    <row r="986" spans="2:8">
      <c r="B986" t="s">
        <v>624</v>
      </c>
      <c r="C986" t="s">
        <v>530</v>
      </c>
      <c r="D986">
        <v>1</v>
      </c>
      <c r="E986" s="2" t="s">
        <v>61</v>
      </c>
      <c r="F986" s="15">
        <v>2</v>
      </c>
      <c r="G986" s="2">
        <v>4239.8630555555601</v>
      </c>
      <c r="H986" s="2" t="s">
        <v>127</v>
      </c>
    </row>
    <row r="987" spans="2:8">
      <c r="B987" t="s">
        <v>624</v>
      </c>
      <c r="C987" t="s">
        <v>530</v>
      </c>
      <c r="D987">
        <v>1</v>
      </c>
      <c r="E987" s="2" t="s">
        <v>62</v>
      </c>
      <c r="F987" s="15">
        <v>1</v>
      </c>
      <c r="G987" s="2">
        <v>4897.3958333333403</v>
      </c>
      <c r="H987" s="2" t="s">
        <v>127</v>
      </c>
    </row>
    <row r="988" spans="2:8">
      <c r="B988" t="s">
        <v>624</v>
      </c>
      <c r="C988" t="s">
        <v>530</v>
      </c>
      <c r="D988">
        <v>1</v>
      </c>
      <c r="E988" s="2" t="s">
        <v>62</v>
      </c>
      <c r="F988" s="15">
        <v>2</v>
      </c>
      <c r="G988" s="2">
        <v>4186.0384722222298</v>
      </c>
      <c r="H988" s="2" t="s">
        <v>127</v>
      </c>
    </row>
    <row r="989" spans="2:8">
      <c r="B989" t="s">
        <v>624</v>
      </c>
      <c r="C989" t="s">
        <v>530</v>
      </c>
      <c r="D989">
        <v>1</v>
      </c>
      <c r="E989" s="2" t="s">
        <v>63</v>
      </c>
      <c r="F989" s="15">
        <v>1</v>
      </c>
      <c r="G989" s="2">
        <v>7518.9550000000099</v>
      </c>
      <c r="H989" s="2" t="s">
        <v>127</v>
      </c>
    </row>
    <row r="990" spans="2:8">
      <c r="B990" t="s">
        <v>624</v>
      </c>
      <c r="C990" t="s">
        <v>530</v>
      </c>
      <c r="D990">
        <v>1</v>
      </c>
      <c r="E990" s="2" t="s">
        <v>63</v>
      </c>
      <c r="F990" s="15">
        <v>2</v>
      </c>
      <c r="G990" s="2">
        <v>5243.0556944444497</v>
      </c>
      <c r="H990" s="2" t="s">
        <v>127</v>
      </c>
    </row>
    <row r="991" spans="2:8">
      <c r="B991" t="s">
        <v>624</v>
      </c>
      <c r="C991" t="s">
        <v>530</v>
      </c>
      <c r="D991">
        <v>1</v>
      </c>
      <c r="E991" s="2" t="s">
        <v>53</v>
      </c>
      <c r="F991" s="15">
        <v>3</v>
      </c>
      <c r="G991" s="2">
        <v>4975.6336111111204</v>
      </c>
      <c r="H991" s="2" t="s">
        <v>127</v>
      </c>
    </row>
    <row r="992" spans="2:8">
      <c r="B992" t="s">
        <v>624</v>
      </c>
      <c r="C992" t="s">
        <v>530</v>
      </c>
      <c r="D992">
        <v>1</v>
      </c>
      <c r="E992" s="2" t="s">
        <v>53</v>
      </c>
      <c r="F992" s="15">
        <v>4</v>
      </c>
      <c r="G992" s="2">
        <v>5841.8336111111203</v>
      </c>
      <c r="H992" s="2" t="s">
        <v>127</v>
      </c>
    </row>
    <row r="993" spans="2:8">
      <c r="B993" t="s">
        <v>624</v>
      </c>
      <c r="C993" t="s">
        <v>530</v>
      </c>
      <c r="D993">
        <v>1</v>
      </c>
      <c r="E993" s="2" t="s">
        <v>54</v>
      </c>
      <c r="F993" s="15">
        <v>3</v>
      </c>
      <c r="G993" s="2">
        <v>5162.3573611111196</v>
      </c>
      <c r="H993" s="2" t="s">
        <v>127</v>
      </c>
    </row>
    <row r="994" spans="2:8">
      <c r="B994" t="s">
        <v>624</v>
      </c>
      <c r="C994" t="s">
        <v>530</v>
      </c>
      <c r="D994">
        <v>1</v>
      </c>
      <c r="E994" s="2" t="s">
        <v>54</v>
      </c>
      <c r="F994" s="15">
        <v>4</v>
      </c>
      <c r="G994" s="2">
        <v>5992.2650000000103</v>
      </c>
      <c r="H994" s="2" t="s">
        <v>127</v>
      </c>
    </row>
    <row r="995" spans="2:8">
      <c r="B995" t="s">
        <v>624</v>
      </c>
      <c r="C995" t="s">
        <v>530</v>
      </c>
      <c r="D995">
        <v>1</v>
      </c>
      <c r="E995" s="2" t="s">
        <v>55</v>
      </c>
      <c r="F995" s="15">
        <v>3</v>
      </c>
      <c r="G995" s="2">
        <v>4936.16208333334</v>
      </c>
      <c r="H995" s="2" t="s">
        <v>127</v>
      </c>
    </row>
    <row r="996" spans="2:8">
      <c r="B996" t="s">
        <v>624</v>
      </c>
      <c r="C996" t="s">
        <v>530</v>
      </c>
      <c r="D996">
        <v>1</v>
      </c>
      <c r="E996" s="2" t="s">
        <v>55</v>
      </c>
      <c r="F996" s="15">
        <v>4</v>
      </c>
      <c r="G996" s="2">
        <v>5593.8979166666704</v>
      </c>
      <c r="H996" s="2" t="s">
        <v>127</v>
      </c>
    </row>
    <row r="997" spans="2:8">
      <c r="B997" t="s">
        <v>624</v>
      </c>
      <c r="C997" t="s">
        <v>530</v>
      </c>
      <c r="D997">
        <v>1</v>
      </c>
      <c r="E997" s="2" t="s">
        <v>56</v>
      </c>
      <c r="F997" s="15">
        <v>3</v>
      </c>
      <c r="G997" s="2">
        <v>4953.8383333333304</v>
      </c>
      <c r="H997" s="2" t="s">
        <v>127</v>
      </c>
    </row>
    <row r="998" spans="2:8">
      <c r="B998" t="s">
        <v>624</v>
      </c>
      <c r="C998" t="s">
        <v>530</v>
      </c>
      <c r="D998">
        <v>1</v>
      </c>
      <c r="E998" s="2" t="s">
        <v>56</v>
      </c>
      <c r="F998" s="15">
        <v>4</v>
      </c>
      <c r="G998" s="2">
        <v>4137.7212499999996</v>
      </c>
      <c r="H998" s="2" t="s">
        <v>127</v>
      </c>
    </row>
    <row r="999" spans="2:8">
      <c r="B999" t="s">
        <v>624</v>
      </c>
      <c r="C999" t="s">
        <v>530</v>
      </c>
      <c r="D999">
        <v>1</v>
      </c>
      <c r="E999" s="2" t="s">
        <v>57</v>
      </c>
      <c r="F999" s="15">
        <v>3</v>
      </c>
      <c r="G999" s="2">
        <v>4519.7319444444502</v>
      </c>
      <c r="H999" s="2" t="s">
        <v>127</v>
      </c>
    </row>
    <row r="1000" spans="2:8">
      <c r="B1000" t="s">
        <v>624</v>
      </c>
      <c r="C1000" t="s">
        <v>530</v>
      </c>
      <c r="D1000">
        <v>1</v>
      </c>
      <c r="E1000" s="2" t="s">
        <v>57</v>
      </c>
      <c r="F1000" s="15">
        <v>4</v>
      </c>
      <c r="G1000" s="2">
        <v>4799.9738888888896</v>
      </c>
      <c r="H1000" s="2" t="s">
        <v>127</v>
      </c>
    </row>
    <row r="1001" spans="2:8">
      <c r="B1001" t="s">
        <v>624</v>
      </c>
      <c r="C1001" t="s">
        <v>530</v>
      </c>
      <c r="D1001">
        <v>1</v>
      </c>
      <c r="E1001" s="2" t="s">
        <v>58</v>
      </c>
      <c r="F1001" s="15">
        <v>3</v>
      </c>
      <c r="G1001" s="2">
        <v>4061.2108333333399</v>
      </c>
      <c r="H1001" s="2" t="s">
        <v>127</v>
      </c>
    </row>
    <row r="1002" spans="2:8">
      <c r="B1002" t="s">
        <v>624</v>
      </c>
      <c r="C1002" t="s">
        <v>530</v>
      </c>
      <c r="D1002">
        <v>1</v>
      </c>
      <c r="E1002" s="2" t="s">
        <v>58</v>
      </c>
      <c r="F1002" s="15">
        <v>4</v>
      </c>
      <c r="G1002" s="2">
        <v>4802.7204166666697</v>
      </c>
      <c r="H1002" s="2" t="s">
        <v>127</v>
      </c>
    </row>
    <row r="1003" spans="2:8">
      <c r="B1003" t="s">
        <v>624</v>
      </c>
      <c r="C1003" t="s">
        <v>530</v>
      </c>
      <c r="D1003">
        <v>1</v>
      </c>
      <c r="E1003" s="2" t="s">
        <v>101</v>
      </c>
      <c r="F1003" s="15">
        <v>3</v>
      </c>
      <c r="G1003" s="2">
        <v>5101.6840277777801</v>
      </c>
      <c r="H1003" s="2" t="s">
        <v>127</v>
      </c>
    </row>
    <row r="1004" spans="2:8">
      <c r="B1004" t="s">
        <v>624</v>
      </c>
      <c r="C1004" t="s">
        <v>530</v>
      </c>
      <c r="D1004">
        <v>1</v>
      </c>
      <c r="E1004" s="2" t="s">
        <v>101</v>
      </c>
      <c r="F1004" s="15">
        <v>4</v>
      </c>
      <c r="G1004" s="2">
        <v>4506.0844444444501</v>
      </c>
      <c r="H1004" s="2" t="s">
        <v>127</v>
      </c>
    </row>
    <row r="1005" spans="2:8">
      <c r="B1005" t="s">
        <v>624</v>
      </c>
      <c r="C1005" t="s">
        <v>530</v>
      </c>
      <c r="D1005">
        <v>1</v>
      </c>
      <c r="E1005" s="2" t="s">
        <v>59</v>
      </c>
      <c r="F1005" s="15">
        <v>3</v>
      </c>
      <c r="G1005" s="2">
        <v>3236.0247222222201</v>
      </c>
      <c r="H1005" s="2" t="s">
        <v>127</v>
      </c>
    </row>
    <row r="1006" spans="2:8">
      <c r="B1006" t="s">
        <v>624</v>
      </c>
      <c r="C1006" t="s">
        <v>530</v>
      </c>
      <c r="D1006">
        <v>1</v>
      </c>
      <c r="E1006" s="2" t="s">
        <v>59</v>
      </c>
      <c r="F1006" s="15">
        <v>4</v>
      </c>
      <c r="G1006" s="2">
        <v>4658.1043055555601</v>
      </c>
      <c r="H1006" s="2" t="s">
        <v>127</v>
      </c>
    </row>
    <row r="1007" spans="2:8">
      <c r="B1007" t="s">
        <v>624</v>
      </c>
      <c r="C1007" t="s">
        <v>530</v>
      </c>
      <c r="D1007">
        <v>1</v>
      </c>
      <c r="E1007" s="2" t="s">
        <v>60</v>
      </c>
      <c r="F1007" s="15">
        <v>3</v>
      </c>
      <c r="G1007" s="2">
        <v>2810.1736111111099</v>
      </c>
      <c r="H1007" s="2" t="s">
        <v>127</v>
      </c>
    </row>
    <row r="1008" spans="2:8">
      <c r="B1008" t="s">
        <v>624</v>
      </c>
      <c r="C1008" t="s">
        <v>530</v>
      </c>
      <c r="D1008">
        <v>1</v>
      </c>
      <c r="E1008" s="2" t="s">
        <v>60</v>
      </c>
      <c r="F1008" s="15">
        <v>4</v>
      </c>
      <c r="G1008" s="2">
        <v>4014.1154166666702</v>
      </c>
      <c r="H1008" s="2" t="s">
        <v>127</v>
      </c>
    </row>
    <row r="1009" spans="2:8">
      <c r="B1009" t="s">
        <v>624</v>
      </c>
      <c r="C1009" t="s">
        <v>530</v>
      </c>
      <c r="D1009">
        <v>1</v>
      </c>
      <c r="E1009" s="2" t="s">
        <v>61</v>
      </c>
      <c r="F1009" s="15">
        <v>3</v>
      </c>
      <c r="G1009" s="2">
        <v>4949.7008333333397</v>
      </c>
      <c r="H1009" s="2" t="s">
        <v>127</v>
      </c>
    </row>
    <row r="1010" spans="2:8">
      <c r="B1010" t="s">
        <v>624</v>
      </c>
      <c r="C1010" t="s">
        <v>530</v>
      </c>
      <c r="D1010">
        <v>1</v>
      </c>
      <c r="E1010" s="2" t="s">
        <v>61</v>
      </c>
      <c r="F1010" s="15">
        <v>4</v>
      </c>
      <c r="G1010" s="2">
        <v>4328.9369444444501</v>
      </c>
      <c r="H1010" s="2" t="s">
        <v>127</v>
      </c>
    </row>
    <row r="1011" spans="2:8">
      <c r="B1011" t="s">
        <v>624</v>
      </c>
      <c r="C1011" t="s">
        <v>530</v>
      </c>
      <c r="D1011">
        <v>1</v>
      </c>
      <c r="E1011" s="2" t="s">
        <v>62</v>
      </c>
      <c r="F1011" s="15">
        <v>3</v>
      </c>
      <c r="G1011" s="2">
        <v>4691.4225000000097</v>
      </c>
      <c r="H1011" s="2" t="s">
        <v>127</v>
      </c>
    </row>
    <row r="1012" spans="2:8">
      <c r="B1012" t="s">
        <v>624</v>
      </c>
      <c r="C1012" t="s">
        <v>530</v>
      </c>
      <c r="D1012">
        <v>1</v>
      </c>
      <c r="E1012" s="2" t="s">
        <v>62</v>
      </c>
      <c r="F1012" s="15">
        <v>4</v>
      </c>
      <c r="G1012" s="2">
        <v>4719.5386111111202</v>
      </c>
      <c r="H1012" s="2" t="s">
        <v>127</v>
      </c>
    </row>
    <row r="1013" spans="2:8">
      <c r="B1013" t="s">
        <v>624</v>
      </c>
      <c r="C1013" t="s">
        <v>530</v>
      </c>
      <c r="D1013">
        <v>1</v>
      </c>
      <c r="E1013" s="2" t="s">
        <v>63</v>
      </c>
      <c r="F1013" s="15">
        <v>3</v>
      </c>
      <c r="G1013" s="2">
        <v>4864.74708333334</v>
      </c>
      <c r="H1013" s="2" t="s">
        <v>127</v>
      </c>
    </row>
    <row r="1014" spans="2:8">
      <c r="B1014" t="s">
        <v>624</v>
      </c>
      <c r="C1014" t="s">
        <v>530</v>
      </c>
      <c r="D1014">
        <v>1</v>
      </c>
      <c r="E1014" s="2" t="s">
        <v>63</v>
      </c>
      <c r="F1014" s="15">
        <v>4</v>
      </c>
      <c r="G1014" s="2">
        <v>5200.4423611111197</v>
      </c>
      <c r="H1014" s="2" t="s">
        <v>127</v>
      </c>
    </row>
    <row r="1015" spans="2:8">
      <c r="B1015" t="s">
        <v>624</v>
      </c>
      <c r="C1015" t="s">
        <v>530</v>
      </c>
      <c r="D1015">
        <v>1</v>
      </c>
      <c r="E1015" s="2" t="s">
        <v>64</v>
      </c>
      <c r="F1015" s="15">
        <v>1</v>
      </c>
      <c r="G1015" s="2">
        <v>4494.7405555555597</v>
      </c>
      <c r="H1015" s="2" t="s">
        <v>127</v>
      </c>
    </row>
    <row r="1016" spans="2:8">
      <c r="B1016" t="s">
        <v>624</v>
      </c>
      <c r="C1016" t="s">
        <v>530</v>
      </c>
      <c r="D1016">
        <v>1</v>
      </c>
      <c r="E1016" s="2" t="s">
        <v>64</v>
      </c>
      <c r="F1016" s="15">
        <v>2</v>
      </c>
      <c r="G1016" s="2">
        <v>4790.4513888888896</v>
      </c>
      <c r="H1016" s="2" t="s">
        <v>127</v>
      </c>
    </row>
    <row r="1017" spans="2:8">
      <c r="B1017" t="s">
        <v>624</v>
      </c>
      <c r="C1017" t="s">
        <v>530</v>
      </c>
      <c r="D1017">
        <v>1</v>
      </c>
      <c r="E1017" s="2" t="s">
        <v>65</v>
      </c>
      <c r="F1017" s="15">
        <v>1</v>
      </c>
      <c r="G1017" s="2">
        <v>358.11527777777798</v>
      </c>
      <c r="H1017" s="2" t="s">
        <v>117</v>
      </c>
    </row>
    <row r="1018" spans="2:8">
      <c r="B1018" t="s">
        <v>624</v>
      </c>
      <c r="C1018" t="s">
        <v>530</v>
      </c>
      <c r="D1018">
        <v>1</v>
      </c>
      <c r="E1018" s="2" t="s">
        <v>65</v>
      </c>
      <c r="F1018" s="15">
        <v>2</v>
      </c>
      <c r="G1018" s="2">
        <v>2111.5245833333402</v>
      </c>
      <c r="H1018" s="2" t="s">
        <v>117</v>
      </c>
    </row>
    <row r="1019" spans="2:8">
      <c r="B1019" t="s">
        <v>624</v>
      </c>
      <c r="C1019" t="s">
        <v>530</v>
      </c>
      <c r="D1019">
        <v>1</v>
      </c>
      <c r="E1019" s="2" t="s">
        <v>66</v>
      </c>
      <c r="F1019" s="15">
        <v>1</v>
      </c>
      <c r="G1019" s="2">
        <v>2319.3281944444502</v>
      </c>
      <c r="H1019" s="2" t="s">
        <v>127</v>
      </c>
    </row>
    <row r="1020" spans="2:8">
      <c r="B1020" t="s">
        <v>624</v>
      </c>
      <c r="C1020" t="s">
        <v>530</v>
      </c>
      <c r="D1020">
        <v>1</v>
      </c>
      <c r="E1020" s="2" t="s">
        <v>66</v>
      </c>
      <c r="F1020" s="15">
        <v>2</v>
      </c>
      <c r="G1020" s="2">
        <v>3762.0531944444501</v>
      </c>
      <c r="H1020" s="2" t="s">
        <v>127</v>
      </c>
    </row>
    <row r="1021" spans="2:8">
      <c r="B1021" t="s">
        <v>624</v>
      </c>
      <c r="C1021" t="s">
        <v>530</v>
      </c>
      <c r="D1021">
        <v>1</v>
      </c>
      <c r="E1021" s="2" t="s">
        <v>67</v>
      </c>
      <c r="F1021" s="15">
        <v>1</v>
      </c>
      <c r="G1021" s="2">
        <v>4042.0323611111098</v>
      </c>
      <c r="H1021" s="2" t="s">
        <v>127</v>
      </c>
    </row>
    <row r="1022" spans="2:8">
      <c r="B1022" t="s">
        <v>624</v>
      </c>
      <c r="C1022" t="s">
        <v>530</v>
      </c>
      <c r="D1022">
        <v>1</v>
      </c>
      <c r="E1022" s="2" t="s">
        <v>67</v>
      </c>
      <c r="F1022" s="15">
        <v>2</v>
      </c>
      <c r="G1022" s="2">
        <v>4495.6669444444497</v>
      </c>
      <c r="H1022" s="2" t="s">
        <v>127</v>
      </c>
    </row>
    <row r="1023" spans="2:8">
      <c r="B1023" t="s">
        <v>624</v>
      </c>
      <c r="C1023" t="s">
        <v>530</v>
      </c>
      <c r="D1023">
        <v>1</v>
      </c>
      <c r="E1023" s="2" t="s">
        <v>68</v>
      </c>
      <c r="F1023" s="15">
        <v>1</v>
      </c>
      <c r="G1023" s="2">
        <v>7651.7205555555602</v>
      </c>
      <c r="H1023" s="2" t="s">
        <v>127</v>
      </c>
    </row>
    <row r="1024" spans="2:8">
      <c r="B1024" t="s">
        <v>624</v>
      </c>
      <c r="C1024" t="s">
        <v>530</v>
      </c>
      <c r="D1024">
        <v>1</v>
      </c>
      <c r="E1024" s="2" t="s">
        <v>68</v>
      </c>
      <c r="F1024" s="15">
        <v>2</v>
      </c>
      <c r="G1024" s="2">
        <v>6444.2893055555596</v>
      </c>
      <c r="H1024" s="2" t="s">
        <v>127</v>
      </c>
    </row>
    <row r="1025" spans="2:8">
      <c r="B1025" t="s">
        <v>624</v>
      </c>
      <c r="C1025" t="s">
        <v>530</v>
      </c>
      <c r="D1025">
        <v>1</v>
      </c>
      <c r="E1025" s="2" t="s">
        <v>69</v>
      </c>
      <c r="F1025" s="15">
        <v>1</v>
      </c>
      <c r="G1025" s="2">
        <v>2229.0476388888901</v>
      </c>
      <c r="H1025" s="2" t="s">
        <v>127</v>
      </c>
    </row>
    <row r="1026" spans="2:8">
      <c r="B1026" t="s">
        <v>624</v>
      </c>
      <c r="C1026" t="s">
        <v>530</v>
      </c>
      <c r="D1026">
        <v>1</v>
      </c>
      <c r="E1026" s="2" t="s">
        <v>69</v>
      </c>
      <c r="F1026" s="15">
        <v>2</v>
      </c>
      <c r="G1026" s="2">
        <v>3219.4354166666699</v>
      </c>
      <c r="H1026" s="2" t="s">
        <v>127</v>
      </c>
    </row>
    <row r="1027" spans="2:8">
      <c r="B1027" t="s">
        <v>624</v>
      </c>
      <c r="C1027" t="s">
        <v>530</v>
      </c>
      <c r="D1027">
        <v>1</v>
      </c>
      <c r="E1027" s="2" t="s">
        <v>70</v>
      </c>
      <c r="F1027" s="15">
        <v>1</v>
      </c>
      <c r="G1027" s="2">
        <v>4168.5611111111102</v>
      </c>
      <c r="H1027" s="2" t="s">
        <v>127</v>
      </c>
    </row>
    <row r="1028" spans="2:8">
      <c r="B1028" t="s">
        <v>624</v>
      </c>
      <c r="C1028" t="s">
        <v>530</v>
      </c>
      <c r="D1028">
        <v>1</v>
      </c>
      <c r="E1028" s="2" t="s">
        <v>70</v>
      </c>
      <c r="F1028" s="15">
        <v>2</v>
      </c>
      <c r="G1028" s="2">
        <v>4447.0223611111096</v>
      </c>
      <c r="H1028" s="2" t="s">
        <v>127</v>
      </c>
    </row>
    <row r="1029" spans="2:8">
      <c r="B1029" t="s">
        <v>624</v>
      </c>
      <c r="C1029" t="s">
        <v>530</v>
      </c>
      <c r="D1029">
        <v>1</v>
      </c>
      <c r="E1029" s="2" t="s">
        <v>71</v>
      </c>
      <c r="F1029" s="15">
        <v>1</v>
      </c>
      <c r="G1029" s="2">
        <v>3225.66180555556</v>
      </c>
      <c r="H1029" s="2" t="s">
        <v>127</v>
      </c>
    </row>
    <row r="1030" spans="2:8">
      <c r="B1030" t="s">
        <v>624</v>
      </c>
      <c r="C1030" t="s">
        <v>530</v>
      </c>
      <c r="D1030">
        <v>1</v>
      </c>
      <c r="E1030" s="2" t="s">
        <v>71</v>
      </c>
      <c r="F1030" s="15">
        <v>2</v>
      </c>
      <c r="G1030" s="2">
        <v>4605.4762499999997</v>
      </c>
      <c r="H1030" s="2" t="s">
        <v>127</v>
      </c>
    </row>
    <row r="1031" spans="2:8">
      <c r="B1031" t="s">
        <v>624</v>
      </c>
      <c r="C1031" t="s">
        <v>530</v>
      </c>
      <c r="D1031">
        <v>1</v>
      </c>
      <c r="E1031" s="2" t="s">
        <v>72</v>
      </c>
      <c r="F1031" s="15">
        <v>1</v>
      </c>
      <c r="G1031" s="2">
        <v>4433.7420833333399</v>
      </c>
      <c r="H1031" s="2" t="s">
        <v>127</v>
      </c>
    </row>
    <row r="1032" spans="2:8">
      <c r="B1032" t="s">
        <v>624</v>
      </c>
      <c r="C1032" t="s">
        <v>530</v>
      </c>
      <c r="D1032">
        <v>1</v>
      </c>
      <c r="E1032" s="2" t="s">
        <v>72</v>
      </c>
      <c r="F1032" s="15">
        <v>2</v>
      </c>
      <c r="G1032" s="2">
        <v>5080.6859722222298</v>
      </c>
      <c r="H1032" s="2" t="s">
        <v>127</v>
      </c>
    </row>
    <row r="1033" spans="2:8">
      <c r="B1033" t="s">
        <v>624</v>
      </c>
      <c r="C1033" t="s">
        <v>530</v>
      </c>
      <c r="D1033">
        <v>1</v>
      </c>
      <c r="E1033" s="2" t="s">
        <v>73</v>
      </c>
      <c r="F1033" s="15">
        <v>1</v>
      </c>
      <c r="G1033" s="2">
        <v>209.13222222222299</v>
      </c>
      <c r="H1033" s="2" t="s">
        <v>117</v>
      </c>
    </row>
    <row r="1034" spans="2:8">
      <c r="B1034" t="s">
        <v>624</v>
      </c>
      <c r="C1034" t="s">
        <v>530</v>
      </c>
      <c r="D1034">
        <v>1</v>
      </c>
      <c r="E1034" s="2" t="s">
        <v>73</v>
      </c>
      <c r="F1034" s="15">
        <v>2</v>
      </c>
      <c r="G1034" s="2">
        <v>247.01666666666699</v>
      </c>
      <c r="H1034" s="2" t="s">
        <v>117</v>
      </c>
    </row>
    <row r="1035" spans="2:8">
      <c r="B1035" t="s">
        <v>624</v>
      </c>
      <c r="C1035" t="s">
        <v>530</v>
      </c>
      <c r="D1035">
        <v>1</v>
      </c>
      <c r="E1035" s="2" t="s">
        <v>74</v>
      </c>
      <c r="F1035" s="15">
        <v>1</v>
      </c>
      <c r="G1035" s="2">
        <v>4427.0119444444499</v>
      </c>
      <c r="H1035" s="2" t="s">
        <v>127</v>
      </c>
    </row>
    <row r="1036" spans="2:8">
      <c r="B1036" t="s">
        <v>624</v>
      </c>
      <c r="C1036" t="s">
        <v>530</v>
      </c>
      <c r="D1036">
        <v>1</v>
      </c>
      <c r="E1036" s="2" t="s">
        <v>74</v>
      </c>
      <c r="F1036" s="15">
        <v>2</v>
      </c>
      <c r="G1036" s="2">
        <v>4742.74736111111</v>
      </c>
      <c r="H1036" s="2" t="s">
        <v>127</v>
      </c>
    </row>
    <row r="1037" spans="2:8">
      <c r="B1037" t="s">
        <v>624</v>
      </c>
      <c r="C1037" t="s">
        <v>530</v>
      </c>
      <c r="D1037">
        <v>1</v>
      </c>
      <c r="E1037" s="2" t="s">
        <v>75</v>
      </c>
      <c r="F1037" s="15">
        <v>1</v>
      </c>
      <c r="G1037" s="2">
        <v>4829.3230555555601</v>
      </c>
      <c r="H1037" s="2" t="s">
        <v>127</v>
      </c>
    </row>
    <row r="1038" spans="2:8">
      <c r="B1038" t="s">
        <v>624</v>
      </c>
      <c r="C1038" t="s">
        <v>530</v>
      </c>
      <c r="D1038">
        <v>1</v>
      </c>
      <c r="E1038" s="2" t="s">
        <v>75</v>
      </c>
      <c r="F1038" s="15">
        <v>2</v>
      </c>
      <c r="G1038" s="2">
        <v>5412.3195833333402</v>
      </c>
      <c r="H1038" s="2" t="s">
        <v>127</v>
      </c>
    </row>
    <row r="1039" spans="2:8">
      <c r="B1039" t="s">
        <v>624</v>
      </c>
      <c r="C1039" t="s">
        <v>530</v>
      </c>
      <c r="D1039">
        <v>1</v>
      </c>
      <c r="E1039" s="2" t="s">
        <v>64</v>
      </c>
      <c r="F1039" s="15">
        <v>3</v>
      </c>
      <c r="G1039" s="2">
        <v>4498.9294444444504</v>
      </c>
      <c r="H1039" s="2" t="s">
        <v>127</v>
      </c>
    </row>
    <row r="1040" spans="2:8">
      <c r="B1040" t="s">
        <v>624</v>
      </c>
      <c r="C1040" t="s">
        <v>530</v>
      </c>
      <c r="D1040">
        <v>1</v>
      </c>
      <c r="E1040" s="2" t="s">
        <v>64</v>
      </c>
      <c r="F1040" s="15">
        <v>4</v>
      </c>
      <c r="G1040" s="2">
        <v>5112.5809722222302</v>
      </c>
      <c r="H1040" s="2" t="s">
        <v>127</v>
      </c>
    </row>
    <row r="1041" spans="2:8">
      <c r="B1041" t="s">
        <v>624</v>
      </c>
      <c r="C1041" t="s">
        <v>530</v>
      </c>
      <c r="D1041">
        <v>1</v>
      </c>
      <c r="E1041" s="2" t="s">
        <v>65</v>
      </c>
      <c r="F1041" s="15">
        <v>3</v>
      </c>
      <c r="G1041" s="2">
        <v>4726.1556944444501</v>
      </c>
      <c r="H1041" s="2" t="s">
        <v>127</v>
      </c>
    </row>
    <row r="1042" spans="2:8">
      <c r="B1042" t="s">
        <v>624</v>
      </c>
      <c r="C1042" t="s">
        <v>530</v>
      </c>
      <c r="D1042">
        <v>1</v>
      </c>
      <c r="E1042" s="2" t="s">
        <v>65</v>
      </c>
      <c r="F1042" s="15">
        <v>4</v>
      </c>
      <c r="G1042" s="2">
        <v>5132.86652777778</v>
      </c>
      <c r="H1042" s="2" t="s">
        <v>127</v>
      </c>
    </row>
    <row r="1043" spans="2:8">
      <c r="B1043" t="s">
        <v>624</v>
      </c>
      <c r="C1043" t="s">
        <v>530</v>
      </c>
      <c r="D1043">
        <v>1</v>
      </c>
      <c r="E1043" s="2" t="s">
        <v>66</v>
      </c>
      <c r="F1043" s="15">
        <v>3</v>
      </c>
      <c r="G1043" s="2">
        <v>3688.5847222222201</v>
      </c>
      <c r="H1043" s="2" t="s">
        <v>127</v>
      </c>
    </row>
    <row r="1044" spans="2:8">
      <c r="B1044" t="s">
        <v>624</v>
      </c>
      <c r="C1044" t="s">
        <v>530</v>
      </c>
      <c r="D1044">
        <v>1</v>
      </c>
      <c r="E1044" s="2" t="s">
        <v>66</v>
      </c>
      <c r="F1044" s="15">
        <v>4</v>
      </c>
      <c r="G1044" s="2">
        <v>4786.8608333333405</v>
      </c>
      <c r="H1044" s="2" t="s">
        <v>127</v>
      </c>
    </row>
    <row r="1045" spans="2:8">
      <c r="B1045" t="s">
        <v>624</v>
      </c>
      <c r="C1045" t="s">
        <v>530</v>
      </c>
      <c r="D1045">
        <v>1</v>
      </c>
      <c r="E1045" s="2" t="s">
        <v>67</v>
      </c>
      <c r="F1045" s="15">
        <v>3</v>
      </c>
      <c r="G1045" s="2">
        <v>4062.3869444444499</v>
      </c>
      <c r="H1045" s="2" t="s">
        <v>127</v>
      </c>
    </row>
    <row r="1046" spans="2:8">
      <c r="B1046" t="s">
        <v>624</v>
      </c>
      <c r="C1046" t="s">
        <v>530</v>
      </c>
      <c r="D1046">
        <v>1</v>
      </c>
      <c r="E1046" s="2" t="s">
        <v>67</v>
      </c>
      <c r="F1046" s="15">
        <v>4</v>
      </c>
      <c r="G1046" s="2">
        <v>4533.6245833333396</v>
      </c>
      <c r="H1046" s="2" t="s">
        <v>127</v>
      </c>
    </row>
    <row r="1047" spans="2:8">
      <c r="B1047" t="s">
        <v>624</v>
      </c>
      <c r="C1047" t="s">
        <v>530</v>
      </c>
      <c r="D1047">
        <v>1</v>
      </c>
      <c r="E1047" s="2" t="s">
        <v>68</v>
      </c>
      <c r="F1047" s="15">
        <v>3</v>
      </c>
      <c r="G1047" s="2">
        <v>5731.7455555555598</v>
      </c>
      <c r="H1047" s="2" t="s">
        <v>127</v>
      </c>
    </row>
    <row r="1048" spans="2:8">
      <c r="B1048" t="s">
        <v>624</v>
      </c>
      <c r="C1048" t="s">
        <v>530</v>
      </c>
      <c r="D1048">
        <v>1</v>
      </c>
      <c r="E1048" s="2" t="s">
        <v>68</v>
      </c>
      <c r="F1048" s="15">
        <v>4</v>
      </c>
      <c r="G1048" s="2">
        <v>5236.8751388888904</v>
      </c>
      <c r="H1048" s="2" t="s">
        <v>127</v>
      </c>
    </row>
    <row r="1049" spans="2:8">
      <c r="B1049" t="s">
        <v>624</v>
      </c>
      <c r="C1049" t="s">
        <v>530</v>
      </c>
      <c r="D1049">
        <v>1</v>
      </c>
      <c r="E1049" s="2" t="s">
        <v>69</v>
      </c>
      <c r="F1049" s="15">
        <v>3</v>
      </c>
      <c r="G1049" s="2">
        <v>3646.0324999999998</v>
      </c>
      <c r="H1049" s="2" t="s">
        <v>127</v>
      </c>
    </row>
    <row r="1050" spans="2:8">
      <c r="B1050" t="s">
        <v>624</v>
      </c>
      <c r="C1050" t="s">
        <v>530</v>
      </c>
      <c r="D1050">
        <v>1</v>
      </c>
      <c r="E1050" s="2" t="s">
        <v>69</v>
      </c>
      <c r="F1050" s="15">
        <v>4</v>
      </c>
      <c r="G1050" s="2">
        <v>4185.3772222222296</v>
      </c>
      <c r="H1050" s="2" t="s">
        <v>127</v>
      </c>
    </row>
    <row r="1051" spans="2:8">
      <c r="B1051" t="s">
        <v>624</v>
      </c>
      <c r="C1051" t="s">
        <v>530</v>
      </c>
      <c r="D1051">
        <v>1</v>
      </c>
      <c r="E1051" s="2" t="s">
        <v>70</v>
      </c>
      <c r="F1051" s="15">
        <v>3</v>
      </c>
      <c r="G1051" s="2">
        <v>4940.9508333333397</v>
      </c>
      <c r="H1051" s="2" t="s">
        <v>127</v>
      </c>
    </row>
    <row r="1052" spans="2:8">
      <c r="B1052" t="s">
        <v>624</v>
      </c>
      <c r="C1052" t="s">
        <v>530</v>
      </c>
      <c r="D1052">
        <v>1</v>
      </c>
      <c r="E1052" s="2" t="s">
        <v>70</v>
      </c>
      <c r="F1052" s="15">
        <v>4</v>
      </c>
      <c r="G1052" s="2">
        <v>4878.6956944444501</v>
      </c>
      <c r="H1052" s="2" t="s">
        <v>127</v>
      </c>
    </row>
    <row r="1053" spans="2:8">
      <c r="B1053" t="s">
        <v>624</v>
      </c>
      <c r="C1053" t="s">
        <v>530</v>
      </c>
      <c r="D1053">
        <v>1</v>
      </c>
      <c r="E1053" s="2" t="s">
        <v>71</v>
      </c>
      <c r="F1053" s="15">
        <v>3</v>
      </c>
      <c r="G1053" s="2">
        <v>4996.0419444444497</v>
      </c>
      <c r="H1053" s="2" t="s">
        <v>127</v>
      </c>
    </row>
    <row r="1054" spans="2:8">
      <c r="B1054" t="s">
        <v>624</v>
      </c>
      <c r="C1054" t="s">
        <v>530</v>
      </c>
      <c r="D1054">
        <v>1</v>
      </c>
      <c r="E1054" s="2" t="s">
        <v>71</v>
      </c>
      <c r="F1054" s="15">
        <v>4</v>
      </c>
      <c r="G1054" s="2">
        <v>4861.3988888888898</v>
      </c>
      <c r="H1054" s="2" t="s">
        <v>127</v>
      </c>
    </row>
    <row r="1055" spans="2:8">
      <c r="B1055" t="s">
        <v>624</v>
      </c>
      <c r="C1055" t="s">
        <v>530</v>
      </c>
      <c r="D1055">
        <v>1</v>
      </c>
      <c r="E1055" s="2" t="s">
        <v>72</v>
      </c>
      <c r="F1055" s="15">
        <v>3</v>
      </c>
      <c r="G1055" s="2">
        <v>4269.4163888888897</v>
      </c>
      <c r="H1055" s="2" t="s">
        <v>127</v>
      </c>
    </row>
    <row r="1056" spans="2:8">
      <c r="B1056" t="s">
        <v>624</v>
      </c>
      <c r="C1056" t="s">
        <v>530</v>
      </c>
      <c r="D1056">
        <v>1</v>
      </c>
      <c r="E1056" s="2" t="s">
        <v>72</v>
      </c>
      <c r="F1056" s="15">
        <v>4</v>
      </c>
      <c r="G1056" s="2">
        <v>4501.0122222222299</v>
      </c>
      <c r="H1056" s="2" t="s">
        <v>127</v>
      </c>
    </row>
    <row r="1057" spans="2:8">
      <c r="B1057" t="s">
        <v>624</v>
      </c>
      <c r="C1057" t="s">
        <v>530</v>
      </c>
      <c r="D1057">
        <v>1</v>
      </c>
      <c r="E1057" s="2" t="s">
        <v>73</v>
      </c>
      <c r="F1057" s="15">
        <v>3</v>
      </c>
      <c r="G1057" s="2">
        <v>2130.0470833333402</v>
      </c>
      <c r="H1057" s="2" t="s">
        <v>127</v>
      </c>
    </row>
    <row r="1058" spans="2:8">
      <c r="B1058" t="s">
        <v>624</v>
      </c>
      <c r="C1058" t="s">
        <v>530</v>
      </c>
      <c r="D1058">
        <v>1</v>
      </c>
      <c r="E1058" s="2" t="s">
        <v>73</v>
      </c>
      <c r="F1058" s="15">
        <v>4</v>
      </c>
      <c r="G1058" s="2">
        <v>3526.4334722222302</v>
      </c>
      <c r="H1058" s="2" t="s">
        <v>127</v>
      </c>
    </row>
    <row r="1059" spans="2:8">
      <c r="B1059" t="s">
        <v>624</v>
      </c>
      <c r="C1059" t="s">
        <v>530</v>
      </c>
      <c r="D1059">
        <v>1</v>
      </c>
      <c r="E1059" s="2" t="s">
        <v>74</v>
      </c>
      <c r="F1059" s="15">
        <v>3</v>
      </c>
      <c r="G1059" s="2">
        <v>3918.85486111112</v>
      </c>
      <c r="H1059" s="2" t="s">
        <v>127</v>
      </c>
    </row>
    <row r="1060" spans="2:8">
      <c r="B1060" t="s">
        <v>624</v>
      </c>
      <c r="C1060" t="s">
        <v>530</v>
      </c>
      <c r="D1060">
        <v>1</v>
      </c>
      <c r="E1060" s="2" t="s">
        <v>74</v>
      </c>
      <c r="F1060" s="15">
        <v>4</v>
      </c>
      <c r="G1060" s="2">
        <v>4101.9598611111096</v>
      </c>
      <c r="H1060" s="2" t="s">
        <v>127</v>
      </c>
    </row>
    <row r="1061" spans="2:8">
      <c r="B1061" t="s">
        <v>624</v>
      </c>
      <c r="C1061" t="s">
        <v>530</v>
      </c>
      <c r="D1061">
        <v>1</v>
      </c>
      <c r="E1061" s="2" t="s">
        <v>75</v>
      </c>
      <c r="F1061" s="15">
        <v>3</v>
      </c>
      <c r="G1061" s="2">
        <v>3633.8683333333402</v>
      </c>
      <c r="H1061" s="2" t="s">
        <v>127</v>
      </c>
    </row>
    <row r="1062" spans="2:8">
      <c r="B1062" t="s">
        <v>624</v>
      </c>
      <c r="C1062" t="s">
        <v>530</v>
      </c>
      <c r="D1062">
        <v>1</v>
      </c>
      <c r="E1062" s="2" t="s">
        <v>75</v>
      </c>
      <c r="F1062" s="15">
        <v>4</v>
      </c>
      <c r="G1062" s="2">
        <v>5654.4506944444502</v>
      </c>
      <c r="H1062" s="2" t="s">
        <v>127</v>
      </c>
    </row>
    <row r="1063" spans="2:8">
      <c r="B1063" t="s">
        <v>624</v>
      </c>
      <c r="C1063" t="s">
        <v>530</v>
      </c>
      <c r="D1063">
        <v>1</v>
      </c>
      <c r="E1063" s="2" t="s">
        <v>76</v>
      </c>
      <c r="F1063" s="15">
        <v>1</v>
      </c>
      <c r="G1063" s="2">
        <v>1613.0813888888899</v>
      </c>
      <c r="H1063" s="2" t="s">
        <v>127</v>
      </c>
    </row>
    <row r="1064" spans="2:8">
      <c r="B1064" t="s">
        <v>624</v>
      </c>
      <c r="C1064" t="s">
        <v>530</v>
      </c>
      <c r="D1064">
        <v>1</v>
      </c>
      <c r="E1064" s="2" t="s">
        <v>76</v>
      </c>
      <c r="F1064" s="15">
        <v>2</v>
      </c>
      <c r="G1064" s="2">
        <v>1996.4338888888899</v>
      </c>
      <c r="H1064" s="2" t="s">
        <v>127</v>
      </c>
    </row>
    <row r="1065" spans="2:8">
      <c r="B1065" t="s">
        <v>624</v>
      </c>
      <c r="C1065" t="s">
        <v>530</v>
      </c>
      <c r="D1065">
        <v>1</v>
      </c>
      <c r="E1065" s="2" t="s">
        <v>77</v>
      </c>
      <c r="F1065" s="15">
        <v>1</v>
      </c>
      <c r="G1065" s="2">
        <v>3760.5820833333401</v>
      </c>
      <c r="H1065" s="2" t="s">
        <v>127</v>
      </c>
    </row>
    <row r="1066" spans="2:8">
      <c r="B1066" t="s">
        <v>624</v>
      </c>
      <c r="C1066" t="s">
        <v>530</v>
      </c>
      <c r="D1066">
        <v>1</v>
      </c>
      <c r="E1066" s="2" t="s">
        <v>77</v>
      </c>
      <c r="F1066" s="15">
        <v>2</v>
      </c>
      <c r="G1066" s="2">
        <v>4169.42347222222</v>
      </c>
      <c r="H1066" s="2" t="s">
        <v>127</v>
      </c>
    </row>
    <row r="1067" spans="2:8">
      <c r="B1067" t="s">
        <v>624</v>
      </c>
      <c r="C1067" t="s">
        <v>530</v>
      </c>
      <c r="D1067">
        <v>1</v>
      </c>
      <c r="E1067" s="2" t="s">
        <v>78</v>
      </c>
      <c r="F1067" s="15">
        <v>1</v>
      </c>
      <c r="G1067" s="2">
        <v>1447.7180555555601</v>
      </c>
      <c r="H1067" s="2" t="s">
        <v>127</v>
      </c>
    </row>
    <row r="1068" spans="2:8">
      <c r="B1068" t="s">
        <v>624</v>
      </c>
      <c r="C1068" t="s">
        <v>530</v>
      </c>
      <c r="D1068">
        <v>1</v>
      </c>
      <c r="E1068" s="2" t="s">
        <v>78</v>
      </c>
      <c r="F1068" s="15">
        <v>2</v>
      </c>
      <c r="G1068" s="2">
        <v>1303.1538888888899</v>
      </c>
      <c r="H1068" s="2" t="s">
        <v>127</v>
      </c>
    </row>
    <row r="1069" spans="2:8">
      <c r="B1069" t="s">
        <v>624</v>
      </c>
      <c r="C1069" t="s">
        <v>530</v>
      </c>
      <c r="D1069">
        <v>1</v>
      </c>
      <c r="E1069" s="2" t="s">
        <v>79</v>
      </c>
      <c r="F1069" s="15">
        <v>1</v>
      </c>
      <c r="G1069" s="2">
        <v>3316.2255555555598</v>
      </c>
      <c r="H1069" s="2" t="s">
        <v>127</v>
      </c>
    </row>
    <row r="1070" spans="2:8">
      <c r="B1070" t="s">
        <v>624</v>
      </c>
      <c r="C1070" t="s">
        <v>530</v>
      </c>
      <c r="D1070">
        <v>1</v>
      </c>
      <c r="E1070" s="2" t="s">
        <v>79</v>
      </c>
      <c r="F1070" s="15">
        <v>2</v>
      </c>
      <c r="G1070" s="2">
        <v>3920.2095833333401</v>
      </c>
      <c r="H1070" s="2" t="s">
        <v>127</v>
      </c>
    </row>
    <row r="1071" spans="2:8">
      <c r="B1071" t="s">
        <v>624</v>
      </c>
      <c r="C1071" t="s">
        <v>530</v>
      </c>
      <c r="D1071">
        <v>1</v>
      </c>
      <c r="E1071" s="2" t="s">
        <v>80</v>
      </c>
      <c r="F1071" s="15">
        <v>1</v>
      </c>
      <c r="G1071" s="2">
        <v>3436.7695833333401</v>
      </c>
      <c r="H1071" s="2" t="s">
        <v>127</v>
      </c>
    </row>
    <row r="1072" spans="2:8">
      <c r="B1072" t="s">
        <v>624</v>
      </c>
      <c r="C1072" t="s">
        <v>530</v>
      </c>
      <c r="D1072">
        <v>1</v>
      </c>
      <c r="E1072" s="2" t="s">
        <v>80</v>
      </c>
      <c r="F1072" s="15">
        <v>2</v>
      </c>
      <c r="G1072" s="2">
        <v>4296.9434722222304</v>
      </c>
      <c r="H1072" s="2" t="s">
        <v>127</v>
      </c>
    </row>
    <row r="1073" spans="2:8">
      <c r="B1073" t="s">
        <v>624</v>
      </c>
      <c r="C1073" t="s">
        <v>530</v>
      </c>
      <c r="D1073">
        <v>1</v>
      </c>
      <c r="E1073" s="2" t="s">
        <v>81</v>
      </c>
      <c r="F1073" s="15">
        <v>1</v>
      </c>
      <c r="G1073" s="2">
        <v>2027.7223611111201</v>
      </c>
      <c r="H1073" s="2" t="s">
        <v>127</v>
      </c>
    </row>
    <row r="1074" spans="2:8">
      <c r="B1074" t="s">
        <v>624</v>
      </c>
      <c r="C1074" t="s">
        <v>530</v>
      </c>
      <c r="D1074">
        <v>1</v>
      </c>
      <c r="E1074" s="2" t="s">
        <v>81</v>
      </c>
      <c r="F1074" s="15">
        <v>2</v>
      </c>
      <c r="G1074" s="2">
        <v>4807.8843055555599</v>
      </c>
      <c r="H1074" s="2" t="s">
        <v>127</v>
      </c>
    </row>
    <row r="1075" spans="2:8">
      <c r="B1075" t="s">
        <v>624</v>
      </c>
      <c r="C1075" t="s">
        <v>530</v>
      </c>
      <c r="D1075">
        <v>1</v>
      </c>
      <c r="E1075" s="2" t="s">
        <v>82</v>
      </c>
      <c r="F1075" s="15">
        <v>1</v>
      </c>
      <c r="G1075" s="2">
        <v>3218.6115277777799</v>
      </c>
      <c r="H1075" s="2" t="s">
        <v>127</v>
      </c>
    </row>
    <row r="1076" spans="2:8">
      <c r="B1076" t="s">
        <v>624</v>
      </c>
      <c r="C1076" t="s">
        <v>530</v>
      </c>
      <c r="D1076">
        <v>1</v>
      </c>
      <c r="E1076" s="2" t="s">
        <v>82</v>
      </c>
      <c r="F1076" s="15">
        <v>2</v>
      </c>
      <c r="G1076" s="2">
        <v>3500.6063888888898</v>
      </c>
      <c r="H1076" s="2" t="s">
        <v>127</v>
      </c>
    </row>
    <row r="1077" spans="2:8">
      <c r="B1077" t="s">
        <v>624</v>
      </c>
      <c r="C1077" t="s">
        <v>530</v>
      </c>
      <c r="D1077">
        <v>1</v>
      </c>
      <c r="E1077" s="2" t="s">
        <v>83</v>
      </c>
      <c r="F1077" s="15">
        <v>1</v>
      </c>
      <c r="G1077" s="2">
        <v>2855.6665277777802</v>
      </c>
      <c r="H1077" s="2" t="s">
        <v>127</v>
      </c>
    </row>
    <row r="1078" spans="2:8">
      <c r="B1078" t="s">
        <v>624</v>
      </c>
      <c r="C1078" t="s">
        <v>530</v>
      </c>
      <c r="D1078">
        <v>1</v>
      </c>
      <c r="E1078" s="2" t="s">
        <v>83</v>
      </c>
      <c r="F1078" s="15">
        <v>2</v>
      </c>
      <c r="G1078" s="2">
        <v>4153.9947222222299</v>
      </c>
      <c r="H1078" s="2" t="s">
        <v>127</v>
      </c>
    </row>
    <row r="1079" spans="2:8">
      <c r="B1079" t="s">
        <v>624</v>
      </c>
      <c r="C1079" t="s">
        <v>530</v>
      </c>
      <c r="D1079">
        <v>1</v>
      </c>
      <c r="E1079" s="2" t="s">
        <v>84</v>
      </c>
      <c r="F1079" s="15">
        <v>1</v>
      </c>
      <c r="G1079" s="2">
        <v>187.570416666667</v>
      </c>
      <c r="H1079" s="2" t="s">
        <v>117</v>
      </c>
    </row>
    <row r="1080" spans="2:8">
      <c r="B1080" t="s">
        <v>624</v>
      </c>
      <c r="C1080" t="s">
        <v>530</v>
      </c>
      <c r="D1080">
        <v>1</v>
      </c>
      <c r="E1080" s="2" t="s">
        <v>84</v>
      </c>
      <c r="F1080" s="15">
        <v>2</v>
      </c>
      <c r="G1080" s="2">
        <v>1132.0025000000001</v>
      </c>
      <c r="H1080" s="2" t="s">
        <v>127</v>
      </c>
    </row>
    <row r="1081" spans="2:8">
      <c r="B1081" t="s">
        <v>624</v>
      </c>
      <c r="C1081" t="s">
        <v>530</v>
      </c>
      <c r="D1081">
        <v>1</v>
      </c>
      <c r="E1081" s="2" t="s">
        <v>85</v>
      </c>
      <c r="F1081" s="15">
        <v>1</v>
      </c>
      <c r="G1081" s="2">
        <v>5773.2354166666701</v>
      </c>
      <c r="H1081" s="2" t="s">
        <v>127</v>
      </c>
    </row>
    <row r="1082" spans="2:8">
      <c r="B1082" t="s">
        <v>624</v>
      </c>
      <c r="C1082" t="s">
        <v>530</v>
      </c>
      <c r="D1082">
        <v>1</v>
      </c>
      <c r="E1082" s="2" t="s">
        <v>85</v>
      </c>
      <c r="F1082" s="15">
        <v>2</v>
      </c>
      <c r="G1082" s="2">
        <v>3696.4990277777802</v>
      </c>
      <c r="H1082" s="2" t="s">
        <v>127</v>
      </c>
    </row>
    <row r="1083" spans="2:8">
      <c r="B1083" t="s">
        <v>624</v>
      </c>
      <c r="C1083" t="s">
        <v>530</v>
      </c>
      <c r="D1083">
        <v>1</v>
      </c>
      <c r="E1083" s="2" t="s">
        <v>86</v>
      </c>
      <c r="F1083" s="15">
        <v>1</v>
      </c>
      <c r="G1083" s="2">
        <v>4092.7569444444498</v>
      </c>
      <c r="H1083" s="2" t="s">
        <v>127</v>
      </c>
    </row>
    <row r="1084" spans="2:8">
      <c r="B1084" t="s">
        <v>624</v>
      </c>
      <c r="C1084" t="s">
        <v>530</v>
      </c>
      <c r="D1084">
        <v>1</v>
      </c>
      <c r="E1084" s="2" t="s">
        <v>86</v>
      </c>
      <c r="F1084" s="15">
        <v>2</v>
      </c>
      <c r="G1084" s="2">
        <v>3807.4183333333399</v>
      </c>
      <c r="H1084" s="2" t="s">
        <v>127</v>
      </c>
    </row>
    <row r="1085" spans="2:8">
      <c r="B1085" t="s">
        <v>624</v>
      </c>
      <c r="C1085" t="s">
        <v>530</v>
      </c>
      <c r="D1085">
        <v>1</v>
      </c>
      <c r="E1085" s="2" t="s">
        <v>87</v>
      </c>
      <c r="F1085" s="15">
        <v>1</v>
      </c>
      <c r="G1085" s="2">
        <v>4071.5161111111101</v>
      </c>
      <c r="H1085" s="2" t="s">
        <v>127</v>
      </c>
    </row>
    <row r="1086" spans="2:8">
      <c r="B1086" t="s">
        <v>624</v>
      </c>
      <c r="C1086" t="s">
        <v>530</v>
      </c>
      <c r="D1086">
        <v>1</v>
      </c>
      <c r="E1086" s="2" t="s">
        <v>87</v>
      </c>
      <c r="F1086" s="15">
        <v>2</v>
      </c>
      <c r="G1086" s="2">
        <v>4784.4681944444501</v>
      </c>
      <c r="H1086" s="2" t="s">
        <v>127</v>
      </c>
    </row>
    <row r="1087" spans="2:8">
      <c r="B1087" t="s">
        <v>624</v>
      </c>
      <c r="C1087" t="s">
        <v>530</v>
      </c>
      <c r="D1087">
        <v>1</v>
      </c>
      <c r="E1087" s="2" t="s">
        <v>76</v>
      </c>
      <c r="F1087" s="15">
        <v>3</v>
      </c>
      <c r="G1087" s="2">
        <v>2655.1798611111099</v>
      </c>
      <c r="H1087" s="2" t="s">
        <v>127</v>
      </c>
    </row>
    <row r="1088" spans="2:8">
      <c r="B1088" t="s">
        <v>624</v>
      </c>
      <c r="C1088" t="s">
        <v>530</v>
      </c>
      <c r="D1088">
        <v>1</v>
      </c>
      <c r="E1088" s="2" t="s">
        <v>76</v>
      </c>
      <c r="F1088" s="15">
        <v>4</v>
      </c>
      <c r="G1088" s="2">
        <v>2365.7627777777798</v>
      </c>
      <c r="H1088" s="2" t="s">
        <v>127</v>
      </c>
    </row>
    <row r="1089" spans="2:8">
      <c r="B1089" t="s">
        <v>624</v>
      </c>
      <c r="C1089" t="s">
        <v>530</v>
      </c>
      <c r="D1089">
        <v>1</v>
      </c>
      <c r="E1089" s="2" t="s">
        <v>77</v>
      </c>
      <c r="F1089" s="15">
        <v>3</v>
      </c>
      <c r="G1089" s="2">
        <v>4647.7270833333396</v>
      </c>
      <c r="H1089" s="2" t="s">
        <v>127</v>
      </c>
    </row>
    <row r="1090" spans="2:8">
      <c r="B1090" t="s">
        <v>624</v>
      </c>
      <c r="C1090" t="s">
        <v>530</v>
      </c>
      <c r="D1090">
        <v>1</v>
      </c>
      <c r="E1090" s="2" t="s">
        <v>77</v>
      </c>
      <c r="F1090" s="15">
        <v>4</v>
      </c>
      <c r="G1090" s="2">
        <v>5320.4386111111098</v>
      </c>
      <c r="H1090" s="2" t="s">
        <v>127</v>
      </c>
    </row>
    <row r="1091" spans="2:8">
      <c r="B1091" t="s">
        <v>624</v>
      </c>
      <c r="C1091" t="s">
        <v>530</v>
      </c>
      <c r="D1091">
        <v>1</v>
      </c>
      <c r="E1091" s="2" t="s">
        <v>78</v>
      </c>
      <c r="F1091" s="15">
        <v>3</v>
      </c>
      <c r="G1091" s="2">
        <v>1827.2830555555599</v>
      </c>
      <c r="H1091" s="2" t="s">
        <v>127</v>
      </c>
    </row>
    <row r="1092" spans="2:8">
      <c r="B1092" t="s">
        <v>624</v>
      </c>
      <c r="C1092" t="s">
        <v>530</v>
      </c>
      <c r="D1092">
        <v>1</v>
      </c>
      <c r="E1092" s="2" t="s">
        <v>78</v>
      </c>
      <c r="F1092" s="15">
        <v>4</v>
      </c>
      <c r="G1092" s="2">
        <v>1983.8659722222201</v>
      </c>
      <c r="H1092" s="2" t="s">
        <v>127</v>
      </c>
    </row>
    <row r="1093" spans="2:8">
      <c r="B1093" t="s">
        <v>624</v>
      </c>
      <c r="C1093" t="s">
        <v>530</v>
      </c>
      <c r="D1093">
        <v>1</v>
      </c>
      <c r="E1093" s="2" t="s">
        <v>79</v>
      </c>
      <c r="F1093" s="15">
        <v>3</v>
      </c>
      <c r="G1093" s="2">
        <v>4371.1122222222302</v>
      </c>
      <c r="H1093" s="2" t="s">
        <v>127</v>
      </c>
    </row>
    <row r="1094" spans="2:8">
      <c r="B1094" t="s">
        <v>624</v>
      </c>
      <c r="C1094" t="s">
        <v>530</v>
      </c>
      <c r="D1094">
        <v>1</v>
      </c>
      <c r="E1094" s="2" t="s">
        <v>79</v>
      </c>
      <c r="F1094" s="15">
        <v>4</v>
      </c>
      <c r="G1094" s="2">
        <v>3879.6205555555598</v>
      </c>
      <c r="H1094" s="2" t="s">
        <v>127</v>
      </c>
    </row>
    <row r="1095" spans="2:8">
      <c r="B1095" t="s">
        <v>624</v>
      </c>
      <c r="C1095" t="s">
        <v>530</v>
      </c>
      <c r="D1095">
        <v>1</v>
      </c>
      <c r="E1095" s="2" t="s">
        <v>80</v>
      </c>
      <c r="F1095" s="15">
        <v>3</v>
      </c>
      <c r="G1095" s="2">
        <v>3927.2269444444501</v>
      </c>
      <c r="H1095" s="2" t="s">
        <v>127</v>
      </c>
    </row>
    <row r="1096" spans="2:8">
      <c r="B1096" t="s">
        <v>624</v>
      </c>
      <c r="C1096" t="s">
        <v>530</v>
      </c>
      <c r="D1096">
        <v>1</v>
      </c>
      <c r="E1096" s="2" t="s">
        <v>80</v>
      </c>
      <c r="F1096" s="15">
        <v>4</v>
      </c>
      <c r="G1096" s="2">
        <v>4415.91763888889</v>
      </c>
      <c r="H1096" s="2" t="s">
        <v>127</v>
      </c>
    </row>
    <row r="1097" spans="2:8">
      <c r="B1097" t="s">
        <v>624</v>
      </c>
      <c r="C1097" t="s">
        <v>530</v>
      </c>
      <c r="D1097">
        <v>1</v>
      </c>
      <c r="E1097" s="2" t="s">
        <v>81</v>
      </c>
      <c r="F1097" s="15">
        <v>3</v>
      </c>
      <c r="G1097" s="2">
        <v>4422.8813888888899</v>
      </c>
      <c r="H1097" s="2" t="s">
        <v>127</v>
      </c>
    </row>
    <row r="1098" spans="2:8">
      <c r="B1098" t="s">
        <v>624</v>
      </c>
      <c r="C1098" t="s">
        <v>530</v>
      </c>
      <c r="D1098">
        <v>1</v>
      </c>
      <c r="E1098" s="2" t="s">
        <v>81</v>
      </c>
      <c r="F1098" s="15">
        <v>4</v>
      </c>
      <c r="G1098" s="2">
        <v>4954.9863888888904</v>
      </c>
      <c r="H1098" s="2" t="s">
        <v>127</v>
      </c>
    </row>
    <row r="1099" spans="2:8">
      <c r="B1099" t="s">
        <v>624</v>
      </c>
      <c r="C1099" t="s">
        <v>530</v>
      </c>
      <c r="D1099">
        <v>1</v>
      </c>
      <c r="E1099" s="2" t="s">
        <v>82</v>
      </c>
      <c r="F1099" s="15">
        <v>3</v>
      </c>
      <c r="G1099" s="2">
        <v>3877.6894444444501</v>
      </c>
      <c r="H1099" s="2" t="s">
        <v>127</v>
      </c>
    </row>
    <row r="1100" spans="2:8">
      <c r="B1100" t="s">
        <v>624</v>
      </c>
      <c r="C1100" t="s">
        <v>530</v>
      </c>
      <c r="D1100">
        <v>1</v>
      </c>
      <c r="E1100" s="2" t="s">
        <v>82</v>
      </c>
      <c r="F1100" s="15">
        <v>4</v>
      </c>
      <c r="G1100" s="2">
        <v>4674.1251388888904</v>
      </c>
      <c r="H1100" s="2" t="s">
        <v>127</v>
      </c>
    </row>
    <row r="1101" spans="2:8">
      <c r="B1101" t="s">
        <v>624</v>
      </c>
      <c r="C1101" t="s">
        <v>530</v>
      </c>
      <c r="D1101">
        <v>1</v>
      </c>
      <c r="E1101" s="2" t="s">
        <v>83</v>
      </c>
      <c r="F1101" s="15">
        <v>3</v>
      </c>
      <c r="G1101" s="2">
        <v>4619.5081944444501</v>
      </c>
      <c r="H1101" s="2" t="s">
        <v>127</v>
      </c>
    </row>
    <row r="1102" spans="2:8">
      <c r="B1102" t="s">
        <v>624</v>
      </c>
      <c r="C1102" t="s">
        <v>530</v>
      </c>
      <c r="D1102">
        <v>1</v>
      </c>
      <c r="E1102" s="2" t="s">
        <v>83</v>
      </c>
      <c r="F1102" s="15">
        <v>4</v>
      </c>
      <c r="G1102" s="2">
        <v>4155.27250000001</v>
      </c>
      <c r="H1102" s="2" t="s">
        <v>127</v>
      </c>
    </row>
    <row r="1103" spans="2:8">
      <c r="B1103" t="s">
        <v>624</v>
      </c>
      <c r="C1103" t="s">
        <v>530</v>
      </c>
      <c r="D1103">
        <v>1</v>
      </c>
      <c r="E1103" s="2" t="s">
        <v>84</v>
      </c>
      <c r="F1103" s="15">
        <v>3</v>
      </c>
      <c r="G1103" s="2">
        <v>1774.2279166666699</v>
      </c>
      <c r="H1103" s="2" t="s">
        <v>127</v>
      </c>
    </row>
    <row r="1104" spans="2:8">
      <c r="B1104" t="s">
        <v>624</v>
      </c>
      <c r="C1104" t="s">
        <v>530</v>
      </c>
      <c r="D1104">
        <v>1</v>
      </c>
      <c r="E1104" s="2" t="s">
        <v>84</v>
      </c>
      <c r="F1104" s="15">
        <v>4</v>
      </c>
      <c r="G1104" s="2">
        <v>2055.4051388888902</v>
      </c>
      <c r="H1104" s="2" t="s">
        <v>127</v>
      </c>
    </row>
    <row r="1105" spans="2:8">
      <c r="B1105" t="s">
        <v>624</v>
      </c>
      <c r="C1105" t="s">
        <v>530</v>
      </c>
      <c r="D1105">
        <v>1</v>
      </c>
      <c r="E1105" s="2" t="s">
        <v>85</v>
      </c>
      <c r="F1105" s="15">
        <v>3</v>
      </c>
      <c r="G1105" s="2">
        <v>3682.5204166666699</v>
      </c>
      <c r="H1105" s="2" t="s">
        <v>127</v>
      </c>
    </row>
    <row r="1106" spans="2:8">
      <c r="B1106" t="s">
        <v>624</v>
      </c>
      <c r="C1106" t="s">
        <v>530</v>
      </c>
      <c r="D1106">
        <v>1</v>
      </c>
      <c r="E1106" s="2" t="s">
        <v>85</v>
      </c>
      <c r="F1106" s="15">
        <v>4</v>
      </c>
      <c r="G1106" s="2">
        <v>3701.9968055555601</v>
      </c>
      <c r="H1106" s="2" t="s">
        <v>127</v>
      </c>
    </row>
    <row r="1107" spans="2:8">
      <c r="B1107" t="s">
        <v>624</v>
      </c>
      <c r="C1107" t="s">
        <v>530</v>
      </c>
      <c r="D1107">
        <v>1</v>
      </c>
      <c r="E1107" s="2" t="s">
        <v>86</v>
      </c>
      <c r="F1107" s="15">
        <v>3</v>
      </c>
      <c r="G1107" s="2">
        <v>3805.1865277777802</v>
      </c>
      <c r="H1107" s="2" t="s">
        <v>127</v>
      </c>
    </row>
    <row r="1108" spans="2:8">
      <c r="B1108" t="s">
        <v>624</v>
      </c>
      <c r="C1108" t="s">
        <v>530</v>
      </c>
      <c r="D1108">
        <v>1</v>
      </c>
      <c r="E1108" s="2" t="s">
        <v>86</v>
      </c>
      <c r="F1108" s="15">
        <v>4</v>
      </c>
      <c r="G1108" s="2">
        <v>4295.7629166666702</v>
      </c>
      <c r="H1108" s="2" t="s">
        <v>127</v>
      </c>
    </row>
    <row r="1109" spans="2:8">
      <c r="B1109" t="s">
        <v>624</v>
      </c>
      <c r="C1109" t="s">
        <v>530</v>
      </c>
      <c r="D1109">
        <v>1</v>
      </c>
      <c r="E1109" s="2" t="s">
        <v>87</v>
      </c>
      <c r="F1109" s="15">
        <v>3</v>
      </c>
      <c r="G1109" s="2">
        <v>4376.63083333334</v>
      </c>
      <c r="H1109" s="2" t="s">
        <v>127</v>
      </c>
    </row>
    <row r="1110" spans="2:8">
      <c r="B1110" t="s">
        <v>624</v>
      </c>
      <c r="C1110" t="s">
        <v>530</v>
      </c>
      <c r="D1110">
        <v>1</v>
      </c>
      <c r="E1110" s="2" t="s">
        <v>87</v>
      </c>
      <c r="F1110" s="15">
        <v>4</v>
      </c>
      <c r="G1110" s="2">
        <v>4520.4701388888898</v>
      </c>
      <c r="H1110" s="2" t="s">
        <v>127</v>
      </c>
    </row>
    <row r="1111" spans="2:8">
      <c r="B1111" t="s">
        <v>624</v>
      </c>
      <c r="C1111" t="s">
        <v>530</v>
      </c>
      <c r="D1111">
        <v>1</v>
      </c>
      <c r="E1111" s="2" t="s">
        <v>88</v>
      </c>
      <c r="F1111" s="15">
        <v>1</v>
      </c>
      <c r="G1111" s="2">
        <v>4255.7101388888896</v>
      </c>
      <c r="H1111" s="2" t="s">
        <v>127</v>
      </c>
    </row>
    <row r="1112" spans="2:8">
      <c r="B1112" t="s">
        <v>624</v>
      </c>
      <c r="C1112" t="s">
        <v>530</v>
      </c>
      <c r="D1112">
        <v>1</v>
      </c>
      <c r="E1112" s="2" t="s">
        <v>88</v>
      </c>
      <c r="F1112" s="15">
        <v>2</v>
      </c>
      <c r="G1112" s="2">
        <v>4916.7855555555598</v>
      </c>
      <c r="H1112" s="2" t="s">
        <v>127</v>
      </c>
    </row>
    <row r="1113" spans="2:8">
      <c r="B1113" t="s">
        <v>624</v>
      </c>
      <c r="C1113" t="s">
        <v>530</v>
      </c>
      <c r="D1113">
        <v>1</v>
      </c>
      <c r="E1113" s="2" t="s">
        <v>89</v>
      </c>
      <c r="F1113" s="15">
        <v>1</v>
      </c>
      <c r="G1113" s="2">
        <v>3543.4900000000098</v>
      </c>
      <c r="H1113" s="2" t="s">
        <v>127</v>
      </c>
    </row>
    <row r="1114" spans="2:8">
      <c r="B1114" t="s">
        <v>624</v>
      </c>
      <c r="C1114" t="s">
        <v>530</v>
      </c>
      <c r="D1114">
        <v>1</v>
      </c>
      <c r="E1114" s="2" t="s">
        <v>89</v>
      </c>
      <c r="F1114" s="15">
        <v>2</v>
      </c>
      <c r="G1114" s="2">
        <v>5423.8561111111203</v>
      </c>
      <c r="H1114" s="2" t="s">
        <v>127</v>
      </c>
    </row>
    <row r="1115" spans="2:8">
      <c r="B1115" t="s">
        <v>624</v>
      </c>
      <c r="C1115" t="s">
        <v>530</v>
      </c>
      <c r="D1115">
        <v>1</v>
      </c>
      <c r="E1115" s="2" t="s">
        <v>90</v>
      </c>
      <c r="F1115" s="15">
        <v>1</v>
      </c>
      <c r="G1115" s="2">
        <v>6782.32944444444</v>
      </c>
      <c r="H1115" s="2" t="s">
        <v>127</v>
      </c>
    </row>
    <row r="1116" spans="2:8">
      <c r="B1116" t="s">
        <v>624</v>
      </c>
      <c r="C1116" t="s">
        <v>530</v>
      </c>
      <c r="D1116">
        <v>1</v>
      </c>
      <c r="E1116" s="2" t="s">
        <v>90</v>
      </c>
      <c r="F1116" s="15">
        <v>2</v>
      </c>
      <c r="G1116" s="2">
        <v>5470.4379166666704</v>
      </c>
      <c r="H1116" s="2" t="s">
        <v>127</v>
      </c>
    </row>
    <row r="1117" spans="2:8">
      <c r="B1117" t="s">
        <v>624</v>
      </c>
      <c r="C1117" t="s">
        <v>530</v>
      </c>
      <c r="D1117">
        <v>1</v>
      </c>
      <c r="E1117" s="2" t="s">
        <v>91</v>
      </c>
      <c r="F1117" s="15">
        <v>1</v>
      </c>
      <c r="G1117" s="2">
        <v>6171.4719444444399</v>
      </c>
      <c r="H1117" s="2" t="s">
        <v>127</v>
      </c>
    </row>
    <row r="1118" spans="2:8">
      <c r="B1118" t="s">
        <v>624</v>
      </c>
      <c r="C1118" t="s">
        <v>530</v>
      </c>
      <c r="D1118">
        <v>1</v>
      </c>
      <c r="E1118" s="2" t="s">
        <v>91</v>
      </c>
      <c r="F1118" s="15">
        <v>2</v>
      </c>
      <c r="G1118" s="2">
        <v>5001.1983333333401</v>
      </c>
      <c r="H1118" s="2" t="s">
        <v>127</v>
      </c>
    </row>
    <row r="1119" spans="2:8">
      <c r="B1119" t="s">
        <v>624</v>
      </c>
      <c r="C1119" t="s">
        <v>530</v>
      </c>
      <c r="D1119">
        <v>1</v>
      </c>
      <c r="E1119" s="2" t="s">
        <v>92</v>
      </c>
      <c r="F1119" s="15">
        <v>1</v>
      </c>
      <c r="G1119" s="2">
        <v>3418.3419444444498</v>
      </c>
      <c r="H1119" s="2" t="s">
        <v>127</v>
      </c>
    </row>
    <row r="1120" spans="2:8">
      <c r="B1120" t="s">
        <v>624</v>
      </c>
      <c r="C1120" t="s">
        <v>530</v>
      </c>
      <c r="D1120">
        <v>1</v>
      </c>
      <c r="E1120" s="2" t="s">
        <v>92</v>
      </c>
      <c r="F1120" s="15">
        <v>2</v>
      </c>
      <c r="G1120" s="2">
        <v>3400.3961111111098</v>
      </c>
      <c r="H1120" s="2" t="s">
        <v>127</v>
      </c>
    </row>
    <row r="1121" spans="2:8">
      <c r="B1121" t="s">
        <v>624</v>
      </c>
      <c r="C1121" t="s">
        <v>530</v>
      </c>
      <c r="D1121">
        <v>1</v>
      </c>
      <c r="E1121" s="2" t="s">
        <v>93</v>
      </c>
      <c r="F1121" s="15">
        <v>1</v>
      </c>
      <c r="G1121" s="2">
        <v>3977.6373611111198</v>
      </c>
      <c r="H1121" s="2" t="s">
        <v>127</v>
      </c>
    </row>
    <row r="1122" spans="2:8">
      <c r="B1122" t="s">
        <v>624</v>
      </c>
      <c r="C1122" t="s">
        <v>530</v>
      </c>
      <c r="D1122">
        <v>1</v>
      </c>
      <c r="E1122" s="2" t="s">
        <v>93</v>
      </c>
      <c r="F1122" s="15">
        <v>2</v>
      </c>
      <c r="G1122" s="2">
        <v>7520.8093055555601</v>
      </c>
      <c r="H1122" s="2" t="s">
        <v>127</v>
      </c>
    </row>
    <row r="1123" spans="2:8">
      <c r="B1123" t="s">
        <v>624</v>
      </c>
      <c r="C1123" t="s">
        <v>530</v>
      </c>
      <c r="D1123">
        <v>1</v>
      </c>
      <c r="E1123" s="2" t="s">
        <v>94</v>
      </c>
      <c r="F1123" s="15">
        <v>1</v>
      </c>
      <c r="G1123" s="2">
        <v>4055.9834722222299</v>
      </c>
      <c r="H1123" s="2" t="s">
        <v>127</v>
      </c>
    </row>
    <row r="1124" spans="2:8">
      <c r="B1124" t="s">
        <v>624</v>
      </c>
      <c r="C1124" t="s">
        <v>530</v>
      </c>
      <c r="D1124">
        <v>1</v>
      </c>
      <c r="E1124" s="2" t="s">
        <v>94</v>
      </c>
      <c r="F1124" s="15">
        <v>2</v>
      </c>
      <c r="G1124" s="2">
        <v>4577.1431944444503</v>
      </c>
      <c r="H1124" s="2" t="s">
        <v>127</v>
      </c>
    </row>
    <row r="1125" spans="2:8">
      <c r="B1125" t="s">
        <v>624</v>
      </c>
      <c r="C1125" t="s">
        <v>530</v>
      </c>
      <c r="D1125">
        <v>1</v>
      </c>
      <c r="E1125" s="2" t="s">
        <v>95</v>
      </c>
      <c r="F1125" s="15">
        <v>1</v>
      </c>
      <c r="G1125" s="2">
        <v>131.20319444444499</v>
      </c>
      <c r="H1125" s="2" t="s">
        <v>117</v>
      </c>
    </row>
    <row r="1126" spans="2:8">
      <c r="B1126" t="s">
        <v>624</v>
      </c>
      <c r="C1126" t="s">
        <v>530</v>
      </c>
      <c r="D1126">
        <v>1</v>
      </c>
      <c r="E1126" s="2" t="s">
        <v>95</v>
      </c>
      <c r="F1126" s="15">
        <v>2</v>
      </c>
      <c r="G1126" s="2">
        <v>3742.8370833333402</v>
      </c>
      <c r="H1126" s="2" t="s">
        <v>127</v>
      </c>
    </row>
    <row r="1127" spans="2:8">
      <c r="B1127" t="s">
        <v>624</v>
      </c>
      <c r="C1127" t="s">
        <v>530</v>
      </c>
      <c r="D1127">
        <v>1</v>
      </c>
      <c r="E1127" s="2" t="s">
        <v>96</v>
      </c>
      <c r="F1127" s="15">
        <v>1</v>
      </c>
      <c r="G1127" s="2">
        <v>4798.7256944444498</v>
      </c>
      <c r="H1127" s="2" t="s">
        <v>127</v>
      </c>
    </row>
    <row r="1128" spans="2:8">
      <c r="B1128" t="s">
        <v>624</v>
      </c>
      <c r="C1128" t="s">
        <v>530</v>
      </c>
      <c r="D1128">
        <v>1</v>
      </c>
      <c r="E1128" s="2" t="s">
        <v>96</v>
      </c>
      <c r="F1128" s="15">
        <v>2</v>
      </c>
      <c r="G1128" s="2">
        <v>6705.4887500000004</v>
      </c>
      <c r="H1128" s="2" t="s">
        <v>127</v>
      </c>
    </row>
    <row r="1129" spans="2:8">
      <c r="B1129" t="s">
        <v>624</v>
      </c>
      <c r="C1129" t="s">
        <v>530</v>
      </c>
      <c r="D1129">
        <v>1</v>
      </c>
      <c r="E1129" s="2" t="s">
        <v>97</v>
      </c>
      <c r="F1129" s="15">
        <v>1</v>
      </c>
      <c r="G1129" s="2">
        <v>2264.6743055555598</v>
      </c>
      <c r="H1129" s="2" t="s">
        <v>127</v>
      </c>
    </row>
    <row r="1130" spans="2:8">
      <c r="B1130" t="s">
        <v>624</v>
      </c>
      <c r="C1130" t="s">
        <v>530</v>
      </c>
      <c r="D1130">
        <v>1</v>
      </c>
      <c r="E1130" s="2" t="s">
        <v>97</v>
      </c>
      <c r="F1130" s="15">
        <v>2</v>
      </c>
      <c r="G1130" s="2">
        <v>3640.42597222223</v>
      </c>
      <c r="H1130" s="2" t="s">
        <v>127</v>
      </c>
    </row>
    <row r="1131" spans="2:8">
      <c r="B1131" t="s">
        <v>624</v>
      </c>
      <c r="C1131" t="s">
        <v>530</v>
      </c>
      <c r="D1131">
        <v>1</v>
      </c>
      <c r="E1131" s="2" t="s">
        <v>98</v>
      </c>
      <c r="F1131" s="15">
        <v>1</v>
      </c>
      <c r="G1131" s="2">
        <v>3248.3488888888901</v>
      </c>
      <c r="H1131" s="2" t="s">
        <v>127</v>
      </c>
    </row>
    <row r="1132" spans="2:8">
      <c r="B1132" t="s">
        <v>624</v>
      </c>
      <c r="C1132" t="s">
        <v>530</v>
      </c>
      <c r="D1132">
        <v>1</v>
      </c>
      <c r="E1132" s="2" t="s">
        <v>98</v>
      </c>
      <c r="F1132" s="15">
        <v>2</v>
      </c>
      <c r="G1132" s="2">
        <v>2976.6038888888902</v>
      </c>
      <c r="H1132" s="2" t="s">
        <v>127</v>
      </c>
    </row>
    <row r="1133" spans="2:8">
      <c r="B1133" t="s">
        <v>624</v>
      </c>
      <c r="C1133" t="s">
        <v>530</v>
      </c>
      <c r="D1133">
        <v>1</v>
      </c>
      <c r="E1133" s="2" t="s">
        <v>99</v>
      </c>
      <c r="F1133" s="15">
        <v>1</v>
      </c>
      <c r="G1133" s="2">
        <v>3467.7452777777798</v>
      </c>
      <c r="H1133" s="2" t="s">
        <v>127</v>
      </c>
    </row>
    <row r="1134" spans="2:8">
      <c r="B1134" t="s">
        <v>624</v>
      </c>
      <c r="C1134" t="s">
        <v>530</v>
      </c>
      <c r="D1134">
        <v>1</v>
      </c>
      <c r="E1134" s="2" t="s">
        <v>99</v>
      </c>
      <c r="F1134" s="15">
        <v>2</v>
      </c>
      <c r="G1134" s="2">
        <v>4547.2858333333397</v>
      </c>
      <c r="H1134" s="2" t="s">
        <v>127</v>
      </c>
    </row>
    <row r="1135" spans="2:8">
      <c r="B1135" t="s">
        <v>624</v>
      </c>
      <c r="C1135" t="s">
        <v>530</v>
      </c>
      <c r="D1135">
        <v>1</v>
      </c>
      <c r="E1135" s="2" t="s">
        <v>88</v>
      </c>
      <c r="F1135" s="15">
        <v>3</v>
      </c>
      <c r="G1135" s="2">
        <v>4581.4651388888997</v>
      </c>
      <c r="H1135" s="2" t="s">
        <v>127</v>
      </c>
    </row>
    <row r="1136" spans="2:8">
      <c r="B1136" t="s">
        <v>624</v>
      </c>
      <c r="C1136" t="s">
        <v>530</v>
      </c>
      <c r="D1136">
        <v>1</v>
      </c>
      <c r="E1136" s="2" t="s">
        <v>88</v>
      </c>
      <c r="F1136" s="15">
        <v>4</v>
      </c>
      <c r="G1136" s="2">
        <v>4061.9358333333398</v>
      </c>
      <c r="H1136" s="2" t="s">
        <v>127</v>
      </c>
    </row>
    <row r="1137" spans="2:8">
      <c r="B1137" t="s">
        <v>624</v>
      </c>
      <c r="C1137" t="s">
        <v>530</v>
      </c>
      <c r="D1137">
        <v>1</v>
      </c>
      <c r="E1137" s="2" t="s">
        <v>89</v>
      </c>
      <c r="F1137" s="15">
        <v>3</v>
      </c>
      <c r="G1137" s="2">
        <v>4333.2451388888903</v>
      </c>
      <c r="H1137" s="2" t="s">
        <v>127</v>
      </c>
    </row>
    <row r="1138" spans="2:8">
      <c r="B1138" t="s">
        <v>624</v>
      </c>
      <c r="C1138" t="s">
        <v>530</v>
      </c>
      <c r="D1138">
        <v>1</v>
      </c>
      <c r="E1138" s="2" t="s">
        <v>89</v>
      </c>
      <c r="F1138" s="15">
        <v>4</v>
      </c>
      <c r="G1138" s="2">
        <v>4456.4663888888899</v>
      </c>
      <c r="H1138" s="2" t="s">
        <v>127</v>
      </c>
    </row>
    <row r="1139" spans="2:8">
      <c r="B1139" t="s">
        <v>624</v>
      </c>
      <c r="C1139" t="s">
        <v>530</v>
      </c>
      <c r="D1139">
        <v>1</v>
      </c>
      <c r="E1139" s="2" t="s">
        <v>90</v>
      </c>
      <c r="F1139" s="15">
        <v>3</v>
      </c>
      <c r="G1139" s="2">
        <v>5239.0255555555595</v>
      </c>
      <c r="H1139" s="2" t="s">
        <v>127</v>
      </c>
    </row>
    <row r="1140" spans="2:8">
      <c r="B1140" t="s">
        <v>624</v>
      </c>
      <c r="C1140" t="s">
        <v>530</v>
      </c>
      <c r="D1140">
        <v>1</v>
      </c>
      <c r="E1140" s="2" t="s">
        <v>90</v>
      </c>
      <c r="F1140" s="15">
        <v>4</v>
      </c>
      <c r="G1140" s="2">
        <v>4478.2483333333403</v>
      </c>
      <c r="H1140" s="2" t="s">
        <v>127</v>
      </c>
    </row>
    <row r="1141" spans="2:8">
      <c r="B1141" t="s">
        <v>624</v>
      </c>
      <c r="C1141" t="s">
        <v>530</v>
      </c>
      <c r="D1141">
        <v>1</v>
      </c>
      <c r="E1141" s="2" t="s">
        <v>91</v>
      </c>
      <c r="F1141" s="15">
        <v>3</v>
      </c>
      <c r="G1141" s="2">
        <v>4484.2084722222298</v>
      </c>
      <c r="H1141" s="2" t="s">
        <v>127</v>
      </c>
    </row>
    <row r="1142" spans="2:8">
      <c r="B1142" t="s">
        <v>624</v>
      </c>
      <c r="C1142" t="s">
        <v>530</v>
      </c>
      <c r="D1142">
        <v>1</v>
      </c>
      <c r="E1142" s="2" t="s">
        <v>91</v>
      </c>
      <c r="F1142" s="15">
        <v>4</v>
      </c>
      <c r="G1142" s="2">
        <v>4404.0698611111202</v>
      </c>
      <c r="H1142" s="2" t="s">
        <v>127</v>
      </c>
    </row>
    <row r="1143" spans="2:8">
      <c r="B1143" t="s">
        <v>624</v>
      </c>
      <c r="C1143" t="s">
        <v>530</v>
      </c>
      <c r="D1143">
        <v>1</v>
      </c>
      <c r="E1143" s="2" t="s">
        <v>92</v>
      </c>
      <c r="F1143" s="15">
        <v>3</v>
      </c>
      <c r="G1143" s="2">
        <v>3773.1293055555602</v>
      </c>
      <c r="H1143" s="2" t="s">
        <v>127</v>
      </c>
    </row>
    <row r="1144" spans="2:8">
      <c r="B1144" t="s">
        <v>624</v>
      </c>
      <c r="C1144" t="s">
        <v>530</v>
      </c>
      <c r="D1144">
        <v>1</v>
      </c>
      <c r="E1144" s="2" t="s">
        <v>92</v>
      </c>
      <c r="F1144" s="15">
        <v>4</v>
      </c>
      <c r="G1144" s="2">
        <v>4536.22138888889</v>
      </c>
      <c r="H1144" s="2" t="s">
        <v>127</v>
      </c>
    </row>
    <row r="1145" spans="2:8">
      <c r="B1145" t="s">
        <v>624</v>
      </c>
      <c r="C1145" t="s">
        <v>530</v>
      </c>
      <c r="D1145">
        <v>1</v>
      </c>
      <c r="E1145" s="2" t="s">
        <v>93</v>
      </c>
      <c r="F1145" s="15">
        <v>3</v>
      </c>
      <c r="G1145" s="2">
        <v>6023.43722222223</v>
      </c>
      <c r="H1145" s="2" t="s">
        <v>127</v>
      </c>
    </row>
    <row r="1146" spans="2:8">
      <c r="B1146" t="s">
        <v>624</v>
      </c>
      <c r="C1146" t="s">
        <v>530</v>
      </c>
      <c r="D1146">
        <v>1</v>
      </c>
      <c r="E1146" s="2" t="s">
        <v>93</v>
      </c>
      <c r="F1146" s="15">
        <v>4</v>
      </c>
      <c r="G1146" s="2">
        <v>6209.5913888888999</v>
      </c>
      <c r="H1146" s="2" t="s">
        <v>127</v>
      </c>
    </row>
    <row r="1147" spans="2:8">
      <c r="B1147" t="s">
        <v>624</v>
      </c>
      <c r="C1147" t="s">
        <v>530</v>
      </c>
      <c r="D1147">
        <v>1</v>
      </c>
      <c r="E1147" s="2" t="s">
        <v>94</v>
      </c>
      <c r="F1147" s="15">
        <v>3</v>
      </c>
      <c r="G1147" s="2">
        <v>3956.6045833333401</v>
      </c>
      <c r="H1147" s="2" t="s">
        <v>127</v>
      </c>
    </row>
    <row r="1148" spans="2:8">
      <c r="B1148" t="s">
        <v>624</v>
      </c>
      <c r="C1148" t="s">
        <v>530</v>
      </c>
      <c r="D1148">
        <v>1</v>
      </c>
      <c r="E1148" s="2" t="s">
        <v>94</v>
      </c>
      <c r="F1148" s="15">
        <v>4</v>
      </c>
      <c r="G1148" s="2">
        <v>4495.4166666666697</v>
      </c>
      <c r="H1148" s="2" t="s">
        <v>127</v>
      </c>
    </row>
    <row r="1149" spans="2:8">
      <c r="B1149" t="s">
        <v>624</v>
      </c>
      <c r="C1149" t="s">
        <v>530</v>
      </c>
      <c r="D1149">
        <v>1</v>
      </c>
      <c r="E1149" s="2" t="s">
        <v>95</v>
      </c>
      <c r="F1149" s="15">
        <v>3</v>
      </c>
      <c r="G1149" s="2">
        <v>4338.27013888889</v>
      </c>
      <c r="H1149" s="2" t="s">
        <v>127</v>
      </c>
    </row>
    <row r="1150" spans="2:8">
      <c r="B1150" t="s">
        <v>624</v>
      </c>
      <c r="C1150" t="s">
        <v>530</v>
      </c>
      <c r="D1150">
        <v>1</v>
      </c>
      <c r="E1150" s="2" t="s">
        <v>95</v>
      </c>
      <c r="F1150" s="15">
        <v>4</v>
      </c>
      <c r="G1150" s="2">
        <v>4698.8851388888897</v>
      </c>
      <c r="H1150" s="2" t="s">
        <v>127</v>
      </c>
    </row>
    <row r="1151" spans="2:8">
      <c r="B1151" t="s">
        <v>624</v>
      </c>
      <c r="C1151" t="s">
        <v>530</v>
      </c>
      <c r="D1151">
        <v>1</v>
      </c>
      <c r="E1151" s="2" t="s">
        <v>96</v>
      </c>
      <c r="F1151" s="15">
        <v>3</v>
      </c>
      <c r="G1151" s="2">
        <v>4833.6149999999998</v>
      </c>
      <c r="H1151" s="2" t="s">
        <v>127</v>
      </c>
    </row>
    <row r="1152" spans="2:8">
      <c r="B1152" t="s">
        <v>624</v>
      </c>
      <c r="C1152" t="s">
        <v>530</v>
      </c>
      <c r="D1152">
        <v>1</v>
      </c>
      <c r="E1152" s="2" t="s">
        <v>96</v>
      </c>
      <c r="F1152" s="15">
        <v>4</v>
      </c>
      <c r="G1152" s="2">
        <v>4839.89458333333</v>
      </c>
      <c r="H1152" s="2" t="s">
        <v>127</v>
      </c>
    </row>
    <row r="1153" spans="2:8">
      <c r="B1153" t="s">
        <v>624</v>
      </c>
      <c r="C1153" t="s">
        <v>530</v>
      </c>
      <c r="D1153">
        <v>1</v>
      </c>
      <c r="E1153" s="2" t="s">
        <v>97</v>
      </c>
      <c r="F1153" s="15">
        <v>3</v>
      </c>
      <c r="G1153" s="2">
        <v>3960.78</v>
      </c>
      <c r="H1153" s="2" t="s">
        <v>127</v>
      </c>
    </row>
    <row r="1154" spans="2:8">
      <c r="B1154" t="s">
        <v>624</v>
      </c>
      <c r="C1154" t="s">
        <v>530</v>
      </c>
      <c r="D1154">
        <v>1</v>
      </c>
      <c r="E1154" s="2" t="s">
        <v>97</v>
      </c>
      <c r="F1154" s="15">
        <v>4</v>
      </c>
      <c r="G1154" s="2">
        <v>4251.7111111111199</v>
      </c>
      <c r="H1154" s="2" t="s">
        <v>127</v>
      </c>
    </row>
    <row r="1155" spans="2:8">
      <c r="B1155" t="s">
        <v>624</v>
      </c>
      <c r="C1155" t="s">
        <v>530</v>
      </c>
      <c r="D1155">
        <v>1</v>
      </c>
      <c r="E1155" s="2" t="s">
        <v>98</v>
      </c>
      <c r="F1155" s="15">
        <v>3</v>
      </c>
      <c r="G1155" s="2">
        <v>3089.6483333333299</v>
      </c>
      <c r="H1155" s="2" t="s">
        <v>127</v>
      </c>
    </row>
    <row r="1156" spans="2:8">
      <c r="B1156" t="s">
        <v>624</v>
      </c>
      <c r="C1156" t="s">
        <v>530</v>
      </c>
      <c r="D1156">
        <v>1</v>
      </c>
      <c r="E1156" s="2" t="s">
        <v>98</v>
      </c>
      <c r="F1156" s="15">
        <v>4</v>
      </c>
      <c r="G1156" s="2">
        <v>4289.6006944444498</v>
      </c>
      <c r="H1156" s="2" t="s">
        <v>127</v>
      </c>
    </row>
    <row r="1157" spans="2:8">
      <c r="B1157" t="s">
        <v>624</v>
      </c>
      <c r="C1157" t="s">
        <v>530</v>
      </c>
      <c r="D1157">
        <v>1</v>
      </c>
      <c r="E1157" s="2" t="s">
        <v>99</v>
      </c>
      <c r="F1157" s="15">
        <v>3</v>
      </c>
      <c r="G1157" s="2">
        <v>4564.2650000000103</v>
      </c>
      <c r="H1157" s="2" t="s">
        <v>127</v>
      </c>
    </row>
    <row r="1158" spans="2:8">
      <c r="B1158" t="s">
        <v>624</v>
      </c>
      <c r="C1158" t="s">
        <v>530</v>
      </c>
      <c r="D1158">
        <v>1</v>
      </c>
      <c r="E1158" s="2" t="s">
        <v>99</v>
      </c>
      <c r="F1158" s="15">
        <v>4</v>
      </c>
      <c r="G1158" s="2">
        <v>3937.1415277777801</v>
      </c>
      <c r="H1158" s="2" t="s">
        <v>127</v>
      </c>
    </row>
    <row r="1159" spans="2:8">
      <c r="B1159" t="s">
        <v>624</v>
      </c>
      <c r="C1159" t="s">
        <v>530</v>
      </c>
      <c r="D1159">
        <v>2</v>
      </c>
      <c r="E1159" s="2" t="s">
        <v>100</v>
      </c>
      <c r="F1159" s="15">
        <v>1</v>
      </c>
      <c r="G1159" s="2">
        <v>4461.6969444444403</v>
      </c>
      <c r="H1159" s="2" t="s">
        <v>127</v>
      </c>
    </row>
    <row r="1160" spans="2:8">
      <c r="B1160" t="s">
        <v>624</v>
      </c>
      <c r="C1160" t="s">
        <v>530</v>
      </c>
      <c r="D1160">
        <v>2</v>
      </c>
      <c r="E1160" s="2" t="s">
        <v>100</v>
      </c>
      <c r="F1160" s="15">
        <v>2</v>
      </c>
      <c r="G1160" s="2">
        <v>4265.6495833333302</v>
      </c>
      <c r="H1160" s="2" t="s">
        <v>127</v>
      </c>
    </row>
    <row r="1161" spans="2:8">
      <c r="B1161" t="s">
        <v>624</v>
      </c>
      <c r="C1161" t="s">
        <v>530</v>
      </c>
      <c r="D1161">
        <v>2</v>
      </c>
      <c r="E1161" s="2" t="s">
        <v>6</v>
      </c>
      <c r="F1161" s="15">
        <v>1</v>
      </c>
      <c r="G1161" s="2">
        <v>4851.4943055555505</v>
      </c>
      <c r="H1161" s="2" t="s">
        <v>127</v>
      </c>
    </row>
    <row r="1162" spans="2:8">
      <c r="B1162" t="s">
        <v>624</v>
      </c>
      <c r="C1162" t="s">
        <v>530</v>
      </c>
      <c r="D1162">
        <v>2</v>
      </c>
      <c r="E1162" s="2" t="s">
        <v>6</v>
      </c>
      <c r="F1162" s="15">
        <v>2</v>
      </c>
      <c r="G1162" s="2">
        <v>4665.7086111111003</v>
      </c>
      <c r="H1162" s="2" t="s">
        <v>127</v>
      </c>
    </row>
    <row r="1163" spans="2:8">
      <c r="B1163" t="s">
        <v>624</v>
      </c>
      <c r="C1163" t="s">
        <v>530</v>
      </c>
      <c r="D1163">
        <v>2</v>
      </c>
      <c r="E1163" s="2" t="s">
        <v>8</v>
      </c>
      <c r="F1163" s="15">
        <v>1</v>
      </c>
      <c r="G1163" s="2">
        <v>4933.6345833333298</v>
      </c>
      <c r="H1163" s="2" t="s">
        <v>127</v>
      </c>
    </row>
    <row r="1164" spans="2:8">
      <c r="B1164" t="s">
        <v>624</v>
      </c>
      <c r="C1164" t="s">
        <v>530</v>
      </c>
      <c r="D1164">
        <v>2</v>
      </c>
      <c r="E1164" s="2" t="s">
        <v>8</v>
      </c>
      <c r="F1164" s="15">
        <v>2</v>
      </c>
      <c r="G1164" s="2">
        <v>4483.9715277777796</v>
      </c>
      <c r="H1164" s="2" t="s">
        <v>127</v>
      </c>
    </row>
    <row r="1165" spans="2:8">
      <c r="B1165" t="s">
        <v>624</v>
      </c>
      <c r="C1165" t="s">
        <v>530</v>
      </c>
      <c r="D1165">
        <v>2</v>
      </c>
      <c r="E1165" s="2" t="s">
        <v>7</v>
      </c>
      <c r="F1165" s="15">
        <v>1</v>
      </c>
      <c r="G1165" s="2">
        <v>1742.7504166666599</v>
      </c>
      <c r="H1165" s="2" t="s">
        <v>127</v>
      </c>
    </row>
    <row r="1166" spans="2:8">
      <c r="B1166" t="s">
        <v>624</v>
      </c>
      <c r="C1166" t="s">
        <v>530</v>
      </c>
      <c r="D1166">
        <v>2</v>
      </c>
      <c r="E1166" s="2" t="s">
        <v>7</v>
      </c>
      <c r="F1166" s="15">
        <v>2</v>
      </c>
      <c r="G1166" s="2">
        <v>3261.5958333333301</v>
      </c>
      <c r="H1166" s="2" t="s">
        <v>127</v>
      </c>
    </row>
    <row r="1167" spans="2:8">
      <c r="B1167" t="s">
        <v>624</v>
      </c>
      <c r="C1167" t="s">
        <v>530</v>
      </c>
      <c r="D1167">
        <v>2</v>
      </c>
      <c r="E1167" s="2" t="s">
        <v>9</v>
      </c>
      <c r="F1167" s="15">
        <v>1</v>
      </c>
      <c r="G1167" s="2">
        <v>6473.27277777777</v>
      </c>
      <c r="H1167" s="2" t="s">
        <v>127</v>
      </c>
    </row>
    <row r="1168" spans="2:8">
      <c r="B1168" t="s">
        <v>624</v>
      </c>
      <c r="C1168" t="s">
        <v>530</v>
      </c>
      <c r="D1168">
        <v>2</v>
      </c>
      <c r="E1168" s="2" t="s">
        <v>9</v>
      </c>
      <c r="F1168" s="15">
        <v>2</v>
      </c>
      <c r="G1168" s="2">
        <v>5359.9931944444397</v>
      </c>
      <c r="H1168" s="2" t="s">
        <v>127</v>
      </c>
    </row>
    <row r="1169" spans="2:8">
      <c r="B1169" t="s">
        <v>624</v>
      </c>
      <c r="C1169" t="s">
        <v>530</v>
      </c>
      <c r="D1169">
        <v>2</v>
      </c>
      <c r="E1169" s="2" t="s">
        <v>2500</v>
      </c>
      <c r="F1169" s="15">
        <v>1</v>
      </c>
      <c r="G1169" s="2">
        <v>4918.3388888888803</v>
      </c>
      <c r="H1169" s="2" t="s">
        <v>127</v>
      </c>
    </row>
    <row r="1170" spans="2:8">
      <c r="B1170" t="s">
        <v>624</v>
      </c>
      <c r="C1170" t="s">
        <v>530</v>
      </c>
      <c r="D1170">
        <v>2</v>
      </c>
      <c r="E1170" s="2" t="s">
        <v>2500</v>
      </c>
      <c r="F1170" s="15">
        <v>2</v>
      </c>
      <c r="G1170" s="2">
        <v>4974.8913888888801</v>
      </c>
      <c r="H1170" s="2" t="s">
        <v>127</v>
      </c>
    </row>
    <row r="1171" spans="2:8">
      <c r="B1171" t="s">
        <v>624</v>
      </c>
      <c r="C1171" t="s">
        <v>530</v>
      </c>
      <c r="D1171">
        <v>2</v>
      </c>
      <c r="E1171" s="2" t="s">
        <v>11</v>
      </c>
      <c r="F1171" s="15">
        <v>1</v>
      </c>
      <c r="G1171" s="2">
        <v>139.775833333333</v>
      </c>
      <c r="H1171" s="2" t="s">
        <v>117</v>
      </c>
    </row>
    <row r="1172" spans="2:8">
      <c r="B1172" t="s">
        <v>624</v>
      </c>
      <c r="C1172" t="s">
        <v>530</v>
      </c>
      <c r="D1172">
        <v>2</v>
      </c>
      <c r="E1172" s="2" t="s">
        <v>11</v>
      </c>
      <c r="F1172" s="15">
        <v>2</v>
      </c>
      <c r="G1172" s="2">
        <v>2566.7631944444402</v>
      </c>
      <c r="H1172" s="2" t="s">
        <v>127</v>
      </c>
    </row>
    <row r="1173" spans="2:8">
      <c r="B1173" t="s">
        <v>624</v>
      </c>
      <c r="C1173" t="s">
        <v>530</v>
      </c>
      <c r="D1173">
        <v>2</v>
      </c>
      <c r="E1173" s="2" t="s">
        <v>12</v>
      </c>
      <c r="F1173" s="15">
        <v>1</v>
      </c>
      <c r="G1173" s="2">
        <v>5293.9936111111001</v>
      </c>
      <c r="H1173" s="2" t="s">
        <v>127</v>
      </c>
    </row>
    <row r="1174" spans="2:8">
      <c r="B1174" t="s">
        <v>624</v>
      </c>
      <c r="C1174" t="s">
        <v>530</v>
      </c>
      <c r="D1174">
        <v>2</v>
      </c>
      <c r="E1174" s="2" t="s">
        <v>12</v>
      </c>
      <c r="F1174" s="15">
        <v>2</v>
      </c>
      <c r="G1174" s="2">
        <v>5080.7563888888799</v>
      </c>
      <c r="H1174" s="2" t="s">
        <v>127</v>
      </c>
    </row>
    <row r="1175" spans="2:8">
      <c r="B1175" t="s">
        <v>624</v>
      </c>
      <c r="C1175" t="s">
        <v>530</v>
      </c>
      <c r="D1175">
        <v>2</v>
      </c>
      <c r="E1175" s="2" t="s">
        <v>13</v>
      </c>
      <c r="F1175" s="15">
        <v>1</v>
      </c>
      <c r="G1175" s="2">
        <v>3247.15888888889</v>
      </c>
      <c r="H1175" s="2" t="s">
        <v>127</v>
      </c>
    </row>
    <row r="1176" spans="2:8">
      <c r="B1176" t="s">
        <v>624</v>
      </c>
      <c r="C1176" t="s">
        <v>530</v>
      </c>
      <c r="D1176">
        <v>2</v>
      </c>
      <c r="E1176" s="2" t="s">
        <v>13</v>
      </c>
      <c r="F1176" s="15">
        <v>2</v>
      </c>
      <c r="G1176" s="2">
        <v>4614.3937499999902</v>
      </c>
      <c r="H1176" s="2" t="s">
        <v>127</v>
      </c>
    </row>
    <row r="1177" spans="2:8">
      <c r="B1177" t="s">
        <v>624</v>
      </c>
      <c r="C1177" t="s">
        <v>530</v>
      </c>
      <c r="D1177">
        <v>2</v>
      </c>
      <c r="E1177" s="2" t="s">
        <v>14</v>
      </c>
      <c r="F1177" s="15">
        <v>1</v>
      </c>
      <c r="G1177" s="2">
        <v>116.560138888889</v>
      </c>
      <c r="H1177" s="2" t="s">
        <v>117</v>
      </c>
    </row>
    <row r="1178" spans="2:8">
      <c r="B1178" t="s">
        <v>624</v>
      </c>
      <c r="C1178" t="s">
        <v>530</v>
      </c>
      <c r="D1178">
        <v>2</v>
      </c>
      <c r="E1178" s="2" t="s">
        <v>14</v>
      </c>
      <c r="F1178" s="15">
        <v>2</v>
      </c>
      <c r="G1178" s="2">
        <v>5145.05986111111</v>
      </c>
      <c r="H1178" s="2" t="s">
        <v>127</v>
      </c>
    </row>
    <row r="1179" spans="2:8">
      <c r="B1179" t="s">
        <v>624</v>
      </c>
      <c r="C1179" t="s">
        <v>530</v>
      </c>
      <c r="D1179">
        <v>2</v>
      </c>
      <c r="E1179" s="2" t="s">
        <v>15</v>
      </c>
      <c r="F1179" s="15">
        <v>1</v>
      </c>
      <c r="G1179" s="2">
        <v>1432.4212500000001</v>
      </c>
      <c r="H1179" s="2" t="s">
        <v>127</v>
      </c>
    </row>
    <row r="1180" spans="2:8">
      <c r="B1180" t="s">
        <v>624</v>
      </c>
      <c r="C1180" t="s">
        <v>530</v>
      </c>
      <c r="D1180">
        <v>2</v>
      </c>
      <c r="E1180" s="2" t="s">
        <v>15</v>
      </c>
      <c r="F1180" s="15">
        <v>2</v>
      </c>
      <c r="G1180" s="2">
        <v>5888.9655555555501</v>
      </c>
      <c r="H1180" s="2" t="s">
        <v>127</v>
      </c>
    </row>
    <row r="1181" spans="2:8">
      <c r="B1181" t="s">
        <v>624</v>
      </c>
      <c r="C1181" t="s">
        <v>530</v>
      </c>
      <c r="D1181">
        <v>2</v>
      </c>
      <c r="E1181" s="2" t="s">
        <v>16</v>
      </c>
      <c r="F1181" s="15">
        <v>1</v>
      </c>
      <c r="G1181" s="2">
        <v>2894.2505555555499</v>
      </c>
      <c r="H1181" s="2" t="s">
        <v>127</v>
      </c>
    </row>
    <row r="1182" spans="2:8">
      <c r="B1182" t="s">
        <v>624</v>
      </c>
      <c r="C1182" t="s">
        <v>530</v>
      </c>
      <c r="D1182">
        <v>2</v>
      </c>
      <c r="E1182" s="2" t="s">
        <v>16</v>
      </c>
      <c r="F1182" s="15">
        <v>2</v>
      </c>
      <c r="G1182" s="2">
        <v>8894.5319444444303</v>
      </c>
      <c r="H1182" s="2" t="s">
        <v>127</v>
      </c>
    </row>
    <row r="1183" spans="2:8">
      <c r="B1183" t="s">
        <v>624</v>
      </c>
      <c r="C1183" t="s">
        <v>530</v>
      </c>
      <c r="D1183">
        <v>2</v>
      </c>
      <c r="E1183" s="2" t="s">
        <v>100</v>
      </c>
      <c r="F1183" s="15">
        <v>3</v>
      </c>
      <c r="G1183" s="2">
        <v>4882.2456944444402</v>
      </c>
      <c r="H1183" s="2" t="s">
        <v>127</v>
      </c>
    </row>
    <row r="1184" spans="2:8">
      <c r="B1184" t="s">
        <v>624</v>
      </c>
      <c r="C1184" t="s">
        <v>530</v>
      </c>
      <c r="D1184">
        <v>2</v>
      </c>
      <c r="E1184" s="2" t="s">
        <v>100</v>
      </c>
      <c r="F1184" s="15">
        <v>4</v>
      </c>
      <c r="G1184" s="2">
        <v>4250.9115277777701</v>
      </c>
      <c r="H1184" s="2" t="s">
        <v>127</v>
      </c>
    </row>
    <row r="1185" spans="2:8">
      <c r="B1185" t="s">
        <v>624</v>
      </c>
      <c r="C1185" t="s">
        <v>530</v>
      </c>
      <c r="D1185">
        <v>2</v>
      </c>
      <c r="E1185" s="2" t="s">
        <v>6</v>
      </c>
      <c r="F1185" s="15">
        <v>3</v>
      </c>
      <c r="G1185" s="2">
        <v>4730.8637499999904</v>
      </c>
      <c r="H1185" s="2" t="s">
        <v>127</v>
      </c>
    </row>
    <row r="1186" spans="2:8">
      <c r="B1186" t="s">
        <v>624</v>
      </c>
      <c r="C1186" t="s">
        <v>530</v>
      </c>
      <c r="D1186">
        <v>2</v>
      </c>
      <c r="E1186" s="2" t="s">
        <v>6</v>
      </c>
      <c r="F1186" s="15">
        <v>4</v>
      </c>
      <c r="G1186" s="2">
        <v>4477.23305555555</v>
      </c>
      <c r="H1186" s="2" t="s">
        <v>127</v>
      </c>
    </row>
    <row r="1187" spans="2:8">
      <c r="B1187" t="s">
        <v>624</v>
      </c>
      <c r="C1187" t="s">
        <v>530</v>
      </c>
      <c r="D1187">
        <v>2</v>
      </c>
      <c r="E1187" s="2" t="s">
        <v>8</v>
      </c>
      <c r="F1187" s="15">
        <v>3</v>
      </c>
      <c r="G1187" s="2">
        <v>4571.4229166666601</v>
      </c>
      <c r="H1187" s="2" t="s">
        <v>127</v>
      </c>
    </row>
    <row r="1188" spans="2:8">
      <c r="B1188" t="s">
        <v>624</v>
      </c>
      <c r="C1188" t="s">
        <v>530</v>
      </c>
      <c r="D1188">
        <v>2</v>
      </c>
      <c r="E1188" s="2" t="s">
        <v>8</v>
      </c>
      <c r="F1188" s="15">
        <v>4</v>
      </c>
      <c r="G1188" s="2">
        <v>4687.6345833333298</v>
      </c>
      <c r="H1188" s="2" t="s">
        <v>127</v>
      </c>
    </row>
    <row r="1189" spans="2:8">
      <c r="B1189" t="s">
        <v>624</v>
      </c>
      <c r="C1189" t="s">
        <v>530</v>
      </c>
      <c r="D1189">
        <v>2</v>
      </c>
      <c r="E1189" s="2" t="s">
        <v>7</v>
      </c>
      <c r="F1189" s="15">
        <v>3</v>
      </c>
      <c r="G1189" s="2">
        <v>2164.6459722222198</v>
      </c>
      <c r="H1189" s="2" t="s">
        <v>127</v>
      </c>
    </row>
    <row r="1190" spans="2:8">
      <c r="B1190" t="s">
        <v>624</v>
      </c>
      <c r="C1190" t="s">
        <v>530</v>
      </c>
      <c r="D1190">
        <v>2</v>
      </c>
      <c r="E1190" s="2" t="s">
        <v>7</v>
      </c>
      <c r="F1190" s="15">
        <v>4</v>
      </c>
      <c r="G1190" s="2">
        <v>2614.8305555555498</v>
      </c>
      <c r="H1190" s="2" t="s">
        <v>127</v>
      </c>
    </row>
    <row r="1191" spans="2:8">
      <c r="B1191" t="s">
        <v>624</v>
      </c>
      <c r="C1191" t="s">
        <v>530</v>
      </c>
      <c r="D1191">
        <v>2</v>
      </c>
      <c r="E1191" s="2" t="s">
        <v>9</v>
      </c>
      <c r="F1191" s="15">
        <v>3</v>
      </c>
      <c r="G1191" s="2">
        <v>5046.0519444444399</v>
      </c>
      <c r="H1191" s="2" t="s">
        <v>127</v>
      </c>
    </row>
    <row r="1192" spans="2:8">
      <c r="B1192" t="s">
        <v>624</v>
      </c>
      <c r="C1192" t="s">
        <v>530</v>
      </c>
      <c r="D1192">
        <v>2</v>
      </c>
      <c r="E1192" s="2" t="s">
        <v>9</v>
      </c>
      <c r="F1192" s="15">
        <v>4</v>
      </c>
      <c r="G1192" s="2">
        <v>4551.6823611111104</v>
      </c>
      <c r="H1192" s="2" t="s">
        <v>127</v>
      </c>
    </row>
    <row r="1193" spans="2:8">
      <c r="B1193" t="s">
        <v>624</v>
      </c>
      <c r="C1193" t="s">
        <v>530</v>
      </c>
      <c r="D1193">
        <v>2</v>
      </c>
      <c r="E1193" s="2" t="s">
        <v>2500</v>
      </c>
      <c r="F1193" s="15">
        <v>3</v>
      </c>
      <c r="G1193" s="2">
        <v>4217.85222222222</v>
      </c>
      <c r="H1193" s="2" t="s">
        <v>127</v>
      </c>
    </row>
    <row r="1194" spans="2:8">
      <c r="B1194" t="s">
        <v>624</v>
      </c>
      <c r="C1194" t="s">
        <v>530</v>
      </c>
      <c r="D1194">
        <v>2</v>
      </c>
      <c r="E1194" s="2" t="s">
        <v>2500</v>
      </c>
      <c r="F1194" s="15">
        <v>4</v>
      </c>
      <c r="G1194" s="2">
        <v>4501.7659722222197</v>
      </c>
      <c r="H1194" s="2" t="s">
        <v>127</v>
      </c>
    </row>
    <row r="1195" spans="2:8">
      <c r="B1195" t="s">
        <v>624</v>
      </c>
      <c r="C1195" t="s">
        <v>530</v>
      </c>
      <c r="D1195">
        <v>2</v>
      </c>
      <c r="E1195" s="2" t="s">
        <v>11</v>
      </c>
      <c r="F1195" s="15">
        <v>3</v>
      </c>
      <c r="G1195" s="2">
        <v>3599.7581944444401</v>
      </c>
      <c r="H1195" s="2" t="s">
        <v>127</v>
      </c>
    </row>
    <row r="1196" spans="2:8">
      <c r="B1196" t="s">
        <v>624</v>
      </c>
      <c r="C1196" t="s">
        <v>530</v>
      </c>
      <c r="D1196">
        <v>2</v>
      </c>
      <c r="E1196" s="2" t="s">
        <v>11</v>
      </c>
      <c r="F1196" s="15">
        <v>4</v>
      </c>
      <c r="G1196" s="2">
        <v>4762.9869444444403</v>
      </c>
      <c r="H1196" s="2" t="s">
        <v>127</v>
      </c>
    </row>
    <row r="1197" spans="2:8">
      <c r="B1197" t="s">
        <v>624</v>
      </c>
      <c r="C1197" t="s">
        <v>530</v>
      </c>
      <c r="D1197">
        <v>2</v>
      </c>
      <c r="E1197" s="2" t="s">
        <v>12</v>
      </c>
      <c r="F1197" s="15">
        <v>3</v>
      </c>
      <c r="G1197" s="2">
        <v>4818.8198611111002</v>
      </c>
      <c r="H1197" s="2" t="s">
        <v>127</v>
      </c>
    </row>
    <row r="1198" spans="2:8">
      <c r="B1198" t="s">
        <v>624</v>
      </c>
      <c r="C1198" t="s">
        <v>530</v>
      </c>
      <c r="D1198">
        <v>2</v>
      </c>
      <c r="E1198" s="2" t="s">
        <v>12</v>
      </c>
      <c r="F1198" s="15">
        <v>4</v>
      </c>
      <c r="G1198" s="2">
        <v>4934.5036111111003</v>
      </c>
      <c r="H1198" s="2" t="s">
        <v>127</v>
      </c>
    </row>
    <row r="1199" spans="2:8">
      <c r="B1199" t="s">
        <v>624</v>
      </c>
      <c r="C1199" t="s">
        <v>530</v>
      </c>
      <c r="D1199">
        <v>2</v>
      </c>
      <c r="E1199" s="2" t="s">
        <v>13</v>
      </c>
      <c r="F1199" s="15">
        <v>3</v>
      </c>
      <c r="G1199" s="2">
        <v>4062.6299999999901</v>
      </c>
      <c r="H1199" s="2" t="s">
        <v>127</v>
      </c>
    </row>
    <row r="1200" spans="2:8">
      <c r="B1200" t="s">
        <v>624</v>
      </c>
      <c r="C1200" t="s">
        <v>530</v>
      </c>
      <c r="D1200">
        <v>2</v>
      </c>
      <c r="E1200" s="2" t="s">
        <v>13</v>
      </c>
      <c r="F1200" s="15">
        <v>4</v>
      </c>
      <c r="G1200" s="2">
        <v>4519.6091666666598</v>
      </c>
      <c r="H1200" s="2" t="s">
        <v>127</v>
      </c>
    </row>
    <row r="1201" spans="2:8">
      <c r="B1201" t="s">
        <v>624</v>
      </c>
      <c r="C1201" t="s">
        <v>530</v>
      </c>
      <c r="D1201">
        <v>2</v>
      </c>
      <c r="E1201" s="2" t="s">
        <v>14</v>
      </c>
      <c r="F1201" s="15">
        <v>3</v>
      </c>
      <c r="G1201" s="2">
        <v>4619.4561111110997</v>
      </c>
      <c r="H1201" s="2" t="s">
        <v>127</v>
      </c>
    </row>
    <row r="1202" spans="2:8">
      <c r="B1202" t="s">
        <v>624</v>
      </c>
      <c r="C1202" t="s">
        <v>530</v>
      </c>
      <c r="D1202">
        <v>2</v>
      </c>
      <c r="E1202" s="2" t="s">
        <v>14</v>
      </c>
      <c r="F1202" s="15">
        <v>4</v>
      </c>
      <c r="G1202" s="2">
        <v>4209.5943055555499</v>
      </c>
      <c r="H1202" s="2" t="s">
        <v>127</v>
      </c>
    </row>
    <row r="1203" spans="2:8">
      <c r="B1203" t="s">
        <v>624</v>
      </c>
      <c r="C1203" t="s">
        <v>530</v>
      </c>
      <c r="D1203">
        <v>2</v>
      </c>
      <c r="E1203" s="2" t="s">
        <v>15</v>
      </c>
      <c r="F1203" s="15">
        <v>3</v>
      </c>
      <c r="G1203" s="2">
        <v>4579.8176388888796</v>
      </c>
      <c r="H1203" s="2" t="s">
        <v>127</v>
      </c>
    </row>
    <row r="1204" spans="2:8">
      <c r="B1204" t="s">
        <v>624</v>
      </c>
      <c r="C1204" t="s">
        <v>530</v>
      </c>
      <c r="D1204">
        <v>2</v>
      </c>
      <c r="E1204" s="2" t="s">
        <v>15</v>
      </c>
      <c r="F1204" s="15">
        <v>4</v>
      </c>
      <c r="G1204" s="2">
        <v>4623.00583333333</v>
      </c>
      <c r="H1204" s="2" t="s">
        <v>127</v>
      </c>
    </row>
    <row r="1205" spans="2:8">
      <c r="B1205" t="s">
        <v>624</v>
      </c>
      <c r="C1205" t="s">
        <v>530</v>
      </c>
      <c r="D1205">
        <v>2</v>
      </c>
      <c r="E1205" s="2" t="s">
        <v>16</v>
      </c>
      <c r="F1205" s="15">
        <v>3</v>
      </c>
      <c r="G1205" s="2">
        <v>6906.8701388888803</v>
      </c>
      <c r="H1205" s="2" t="s">
        <v>127</v>
      </c>
    </row>
    <row r="1206" spans="2:8">
      <c r="B1206" t="s">
        <v>624</v>
      </c>
      <c r="C1206" t="s">
        <v>530</v>
      </c>
      <c r="D1206">
        <v>2</v>
      </c>
      <c r="E1206" s="2" t="s">
        <v>16</v>
      </c>
      <c r="F1206" s="15">
        <v>4</v>
      </c>
      <c r="G1206" s="2">
        <v>7170.5386111111002</v>
      </c>
      <c r="H1206" s="2" t="s">
        <v>127</v>
      </c>
    </row>
    <row r="1207" spans="2:8">
      <c r="B1207" t="s">
        <v>624</v>
      </c>
      <c r="C1207" t="s">
        <v>530</v>
      </c>
      <c r="D1207">
        <v>2</v>
      </c>
      <c r="E1207" s="2" t="s">
        <v>17</v>
      </c>
      <c r="F1207" s="15">
        <v>1</v>
      </c>
      <c r="G1207" s="2">
        <v>391.06111111111102</v>
      </c>
      <c r="H1207" s="2" t="s">
        <v>117</v>
      </c>
    </row>
    <row r="1208" spans="2:8">
      <c r="B1208" t="s">
        <v>624</v>
      </c>
      <c r="C1208" t="s">
        <v>530</v>
      </c>
      <c r="D1208">
        <v>2</v>
      </c>
      <c r="E1208" s="2" t="s">
        <v>17</v>
      </c>
      <c r="F1208" s="15">
        <v>2</v>
      </c>
      <c r="G1208" s="2">
        <v>4108.9465277777699</v>
      </c>
      <c r="H1208" s="2" t="s">
        <v>127</v>
      </c>
    </row>
    <row r="1209" spans="2:8">
      <c r="B1209" t="s">
        <v>624</v>
      </c>
      <c r="C1209" t="s">
        <v>530</v>
      </c>
      <c r="D1209">
        <v>2</v>
      </c>
      <c r="E1209" s="2" t="s">
        <v>18</v>
      </c>
      <c r="F1209" s="15">
        <v>1</v>
      </c>
      <c r="G1209" s="2">
        <v>2706.2788888888899</v>
      </c>
      <c r="H1209" s="2" t="s">
        <v>127</v>
      </c>
    </row>
    <row r="1210" spans="2:8">
      <c r="B1210" t="s">
        <v>624</v>
      </c>
      <c r="C1210" t="s">
        <v>530</v>
      </c>
      <c r="D1210">
        <v>2</v>
      </c>
      <c r="E1210" s="2" t="s">
        <v>18</v>
      </c>
      <c r="F1210" s="15">
        <v>2</v>
      </c>
      <c r="G1210" s="2">
        <v>3221.9022222222202</v>
      </c>
      <c r="H1210" s="2" t="s">
        <v>127</v>
      </c>
    </row>
    <row r="1211" spans="2:8">
      <c r="B1211" t="s">
        <v>624</v>
      </c>
      <c r="C1211" t="s">
        <v>530</v>
      </c>
      <c r="D1211">
        <v>2</v>
      </c>
      <c r="E1211" s="2" t="s">
        <v>19</v>
      </c>
      <c r="F1211" s="15">
        <v>1</v>
      </c>
      <c r="G1211" s="2">
        <v>110.911944444445</v>
      </c>
      <c r="H1211" s="2" t="s">
        <v>117</v>
      </c>
    </row>
    <row r="1212" spans="2:8">
      <c r="B1212" t="s">
        <v>624</v>
      </c>
      <c r="C1212" t="s">
        <v>530</v>
      </c>
      <c r="D1212">
        <v>2</v>
      </c>
      <c r="E1212" s="2" t="s">
        <v>19</v>
      </c>
      <c r="F1212" s="15">
        <v>2</v>
      </c>
      <c r="G1212" s="2">
        <v>3562.1868055555501</v>
      </c>
      <c r="H1212" s="2" t="s">
        <v>127</v>
      </c>
    </row>
    <row r="1213" spans="2:8">
      <c r="B1213" t="s">
        <v>624</v>
      </c>
      <c r="C1213" t="s">
        <v>530</v>
      </c>
      <c r="D1213">
        <v>2</v>
      </c>
      <c r="E1213" s="2" t="s">
        <v>20</v>
      </c>
      <c r="F1213" s="15">
        <v>1</v>
      </c>
      <c r="G1213" s="2">
        <v>3561.6747222222202</v>
      </c>
      <c r="H1213" s="2" t="s">
        <v>127</v>
      </c>
    </row>
    <row r="1214" spans="2:8">
      <c r="B1214" t="s">
        <v>624</v>
      </c>
      <c r="C1214" t="s">
        <v>530</v>
      </c>
      <c r="D1214">
        <v>2</v>
      </c>
      <c r="E1214" s="2" t="s">
        <v>20</v>
      </c>
      <c r="F1214" s="15">
        <v>2</v>
      </c>
      <c r="G1214" s="2">
        <v>3785.3904166666598</v>
      </c>
      <c r="H1214" s="2" t="s">
        <v>127</v>
      </c>
    </row>
    <row r="1215" spans="2:8">
      <c r="B1215" t="s">
        <v>624</v>
      </c>
      <c r="C1215" t="s">
        <v>530</v>
      </c>
      <c r="D1215">
        <v>2</v>
      </c>
      <c r="E1215" s="2" t="s">
        <v>21</v>
      </c>
      <c r="F1215" s="15">
        <v>1</v>
      </c>
      <c r="G1215" s="2">
        <v>2368.0927777777702</v>
      </c>
      <c r="H1215" s="2" t="s">
        <v>127</v>
      </c>
    </row>
    <row r="1216" spans="2:8">
      <c r="B1216" t="s">
        <v>624</v>
      </c>
      <c r="C1216" t="s">
        <v>530</v>
      </c>
      <c r="D1216">
        <v>2</v>
      </c>
      <c r="E1216" s="2" t="s">
        <v>21</v>
      </c>
      <c r="F1216" s="15">
        <v>2</v>
      </c>
      <c r="G1216" s="2">
        <v>4763.0869444444397</v>
      </c>
      <c r="H1216" s="2" t="s">
        <v>127</v>
      </c>
    </row>
    <row r="1217" spans="2:8">
      <c r="B1217" t="s">
        <v>624</v>
      </c>
      <c r="C1217" t="s">
        <v>530</v>
      </c>
      <c r="D1217">
        <v>2</v>
      </c>
      <c r="E1217" s="2" t="s">
        <v>22</v>
      </c>
      <c r="F1217" s="15">
        <v>1</v>
      </c>
      <c r="G1217" s="2">
        <v>4610.7576388888801</v>
      </c>
      <c r="H1217" s="2" t="s">
        <v>127</v>
      </c>
    </row>
    <row r="1218" spans="2:8">
      <c r="B1218" t="s">
        <v>624</v>
      </c>
      <c r="C1218" t="s">
        <v>530</v>
      </c>
      <c r="D1218">
        <v>2</v>
      </c>
      <c r="E1218" s="2" t="s">
        <v>22</v>
      </c>
      <c r="F1218" s="15">
        <v>2</v>
      </c>
      <c r="G1218" s="2">
        <v>4657.7098611111096</v>
      </c>
      <c r="H1218" s="2" t="s">
        <v>127</v>
      </c>
    </row>
    <row r="1219" spans="2:8">
      <c r="B1219" t="s">
        <v>624</v>
      </c>
      <c r="C1219" t="s">
        <v>530</v>
      </c>
      <c r="D1219">
        <v>2</v>
      </c>
      <c r="E1219" s="2" t="s">
        <v>23</v>
      </c>
      <c r="F1219" s="15">
        <v>1</v>
      </c>
      <c r="G1219" s="2">
        <v>5079.1699999999901</v>
      </c>
      <c r="H1219" s="2" t="s">
        <v>127</v>
      </c>
    </row>
    <row r="1220" spans="2:8">
      <c r="B1220" t="s">
        <v>624</v>
      </c>
      <c r="C1220" t="s">
        <v>530</v>
      </c>
      <c r="D1220">
        <v>2</v>
      </c>
      <c r="E1220" s="2" t="s">
        <v>23</v>
      </c>
      <c r="F1220" s="15">
        <v>2</v>
      </c>
      <c r="G1220" s="2">
        <v>5154.5324999999903</v>
      </c>
      <c r="H1220" s="2" t="s">
        <v>127</v>
      </c>
    </row>
    <row r="1221" spans="2:8">
      <c r="B1221" t="s">
        <v>624</v>
      </c>
      <c r="C1221" t="s">
        <v>530</v>
      </c>
      <c r="D1221">
        <v>2</v>
      </c>
      <c r="E1221" s="2" t="s">
        <v>24</v>
      </c>
      <c r="F1221" s="15">
        <v>1</v>
      </c>
      <c r="G1221" s="2">
        <v>4453.17319444444</v>
      </c>
      <c r="H1221" s="2" t="s">
        <v>127</v>
      </c>
    </row>
    <row r="1222" spans="2:8">
      <c r="B1222" t="s">
        <v>624</v>
      </c>
      <c r="C1222" t="s">
        <v>530</v>
      </c>
      <c r="D1222">
        <v>2</v>
      </c>
      <c r="E1222" s="2" t="s">
        <v>24</v>
      </c>
      <c r="F1222" s="15">
        <v>2</v>
      </c>
      <c r="G1222" s="2">
        <v>3806.7148611111002</v>
      </c>
      <c r="H1222" s="2" t="s">
        <v>127</v>
      </c>
    </row>
    <row r="1223" spans="2:8">
      <c r="B1223" t="s">
        <v>624</v>
      </c>
      <c r="C1223" t="s">
        <v>530</v>
      </c>
      <c r="D1223">
        <v>2</v>
      </c>
      <c r="E1223" s="2" t="s">
        <v>25</v>
      </c>
      <c r="F1223" s="15">
        <v>1</v>
      </c>
      <c r="G1223" s="2">
        <v>4946.0177777777699</v>
      </c>
      <c r="H1223" s="2" t="s">
        <v>127</v>
      </c>
    </row>
    <row r="1224" spans="2:8">
      <c r="B1224" t="s">
        <v>624</v>
      </c>
      <c r="C1224" t="s">
        <v>530</v>
      </c>
      <c r="D1224">
        <v>2</v>
      </c>
      <c r="E1224" s="2" t="s">
        <v>25</v>
      </c>
      <c r="F1224" s="15">
        <v>2</v>
      </c>
      <c r="G1224" s="2">
        <v>4521.5861111110999</v>
      </c>
      <c r="H1224" s="2" t="s">
        <v>127</v>
      </c>
    </row>
    <row r="1225" spans="2:8">
      <c r="B1225" t="s">
        <v>624</v>
      </c>
      <c r="C1225" t="s">
        <v>530</v>
      </c>
      <c r="D1225">
        <v>2</v>
      </c>
      <c r="E1225" s="2" t="s">
        <v>26</v>
      </c>
      <c r="F1225" s="15">
        <v>1</v>
      </c>
      <c r="G1225" s="2">
        <v>210.35305555555499</v>
      </c>
      <c r="H1225" s="2" t="s">
        <v>117</v>
      </c>
    </row>
    <row r="1226" spans="2:8">
      <c r="B1226" t="s">
        <v>624</v>
      </c>
      <c r="C1226" t="s">
        <v>530</v>
      </c>
      <c r="D1226">
        <v>2</v>
      </c>
      <c r="E1226" s="2" t="s">
        <v>26</v>
      </c>
      <c r="F1226" s="15">
        <v>2</v>
      </c>
      <c r="G1226" s="2">
        <v>3711.35819444444</v>
      </c>
      <c r="H1226" s="2" t="s">
        <v>127</v>
      </c>
    </row>
    <row r="1227" spans="2:8">
      <c r="B1227" t="s">
        <v>624</v>
      </c>
      <c r="C1227" t="s">
        <v>530</v>
      </c>
      <c r="D1227">
        <v>2</v>
      </c>
      <c r="E1227" s="2" t="s">
        <v>27</v>
      </c>
      <c r="F1227" s="15">
        <v>1</v>
      </c>
      <c r="G1227" s="2">
        <v>2333.2509722222198</v>
      </c>
      <c r="H1227" s="2" t="s">
        <v>127</v>
      </c>
    </row>
    <row r="1228" spans="2:8">
      <c r="B1228" t="s">
        <v>624</v>
      </c>
      <c r="C1228" t="s">
        <v>530</v>
      </c>
      <c r="D1228">
        <v>2</v>
      </c>
      <c r="E1228" s="2" t="s">
        <v>27</v>
      </c>
      <c r="F1228" s="15">
        <v>2</v>
      </c>
      <c r="G1228" s="2">
        <v>4624.7574999999897</v>
      </c>
      <c r="H1228" s="2" t="s">
        <v>127</v>
      </c>
    </row>
    <row r="1229" spans="2:8">
      <c r="B1229" t="s">
        <v>624</v>
      </c>
      <c r="C1229" t="s">
        <v>530</v>
      </c>
      <c r="D1229">
        <v>2</v>
      </c>
      <c r="E1229" s="2" t="s">
        <v>28</v>
      </c>
      <c r="F1229" s="15">
        <v>1</v>
      </c>
      <c r="G1229" s="2">
        <v>3648.3170833333302</v>
      </c>
      <c r="H1229" s="2" t="s">
        <v>127</v>
      </c>
    </row>
    <row r="1230" spans="2:8">
      <c r="B1230" t="s">
        <v>624</v>
      </c>
      <c r="C1230" t="s">
        <v>530</v>
      </c>
      <c r="D1230">
        <v>2</v>
      </c>
      <c r="E1230" s="2" t="s">
        <v>28</v>
      </c>
      <c r="F1230" s="15">
        <v>2</v>
      </c>
      <c r="G1230" s="2">
        <v>5186.4051388888802</v>
      </c>
      <c r="H1230" s="2" t="s">
        <v>127</v>
      </c>
    </row>
    <row r="1231" spans="2:8">
      <c r="B1231" t="s">
        <v>624</v>
      </c>
      <c r="C1231" t="s">
        <v>530</v>
      </c>
      <c r="D1231">
        <v>2</v>
      </c>
      <c r="E1231" s="2" t="s">
        <v>17</v>
      </c>
      <c r="F1231" s="15">
        <v>3</v>
      </c>
      <c r="G1231" s="2">
        <v>4950.4297222222103</v>
      </c>
      <c r="H1231" s="2" t="s">
        <v>127</v>
      </c>
    </row>
    <row r="1232" spans="2:8">
      <c r="B1232" t="s">
        <v>624</v>
      </c>
      <c r="C1232" t="s">
        <v>530</v>
      </c>
      <c r="D1232">
        <v>2</v>
      </c>
      <c r="E1232" s="2" t="s">
        <v>17</v>
      </c>
      <c r="F1232" s="15">
        <v>4</v>
      </c>
      <c r="G1232" s="2">
        <v>4159.8445833333299</v>
      </c>
      <c r="H1232" s="2" t="s">
        <v>127</v>
      </c>
    </row>
    <row r="1233" spans="2:8">
      <c r="B1233" t="s">
        <v>624</v>
      </c>
      <c r="C1233" t="s">
        <v>530</v>
      </c>
      <c r="D1233">
        <v>2</v>
      </c>
      <c r="E1233" s="2" t="s">
        <v>18</v>
      </c>
      <c r="F1233" s="15">
        <v>3</v>
      </c>
      <c r="G1233" s="2">
        <v>4167.4908333333296</v>
      </c>
      <c r="H1233" s="2" t="s">
        <v>127</v>
      </c>
    </row>
    <row r="1234" spans="2:8">
      <c r="B1234" t="s">
        <v>624</v>
      </c>
      <c r="C1234" t="s">
        <v>530</v>
      </c>
      <c r="D1234">
        <v>2</v>
      </c>
      <c r="E1234" s="2" t="s">
        <v>18</v>
      </c>
      <c r="F1234" s="15">
        <v>4</v>
      </c>
      <c r="G1234" s="2">
        <v>5164.7233333333297</v>
      </c>
      <c r="H1234" s="2" t="s">
        <v>127</v>
      </c>
    </row>
    <row r="1235" spans="2:8">
      <c r="B1235" t="s">
        <v>624</v>
      </c>
      <c r="C1235" t="s">
        <v>530</v>
      </c>
      <c r="D1235">
        <v>2</v>
      </c>
      <c r="E1235" s="2" t="s">
        <v>19</v>
      </c>
      <c r="F1235" s="15">
        <v>3</v>
      </c>
      <c r="G1235" s="2">
        <v>4304.3277777777703</v>
      </c>
      <c r="H1235" s="2" t="s">
        <v>127</v>
      </c>
    </row>
    <row r="1236" spans="2:8">
      <c r="B1236" t="s">
        <v>624</v>
      </c>
      <c r="C1236" t="s">
        <v>530</v>
      </c>
      <c r="D1236">
        <v>2</v>
      </c>
      <c r="E1236" s="2" t="s">
        <v>19</v>
      </c>
      <c r="F1236" s="15">
        <v>4</v>
      </c>
      <c r="G1236" s="2">
        <v>4181.6183333333302</v>
      </c>
      <c r="H1236" s="2" t="s">
        <v>127</v>
      </c>
    </row>
    <row r="1237" spans="2:8">
      <c r="B1237" t="s">
        <v>624</v>
      </c>
      <c r="C1237" t="s">
        <v>530</v>
      </c>
      <c r="D1237">
        <v>2</v>
      </c>
      <c r="E1237" s="2" t="s">
        <v>20</v>
      </c>
      <c r="F1237" s="15">
        <v>3</v>
      </c>
      <c r="G1237" s="2">
        <v>4176.1233333333303</v>
      </c>
      <c r="H1237" s="2" t="s">
        <v>127</v>
      </c>
    </row>
    <row r="1238" spans="2:8">
      <c r="B1238" t="s">
        <v>624</v>
      </c>
      <c r="C1238" t="s">
        <v>530</v>
      </c>
      <c r="D1238">
        <v>2</v>
      </c>
      <c r="E1238" s="2" t="s">
        <v>20</v>
      </c>
      <c r="F1238" s="15">
        <v>4</v>
      </c>
      <c r="G1238" s="2">
        <v>4524.4212499999903</v>
      </c>
      <c r="H1238" s="2" t="s">
        <v>127</v>
      </c>
    </row>
    <row r="1239" spans="2:8">
      <c r="B1239" t="s">
        <v>624</v>
      </c>
      <c r="C1239" t="s">
        <v>530</v>
      </c>
      <c r="D1239">
        <v>2</v>
      </c>
      <c r="E1239" s="2" t="s">
        <v>21</v>
      </c>
      <c r="F1239" s="15">
        <v>3</v>
      </c>
      <c r="G1239" s="2">
        <v>4660.99416666666</v>
      </c>
      <c r="H1239" s="2" t="s">
        <v>127</v>
      </c>
    </row>
    <row r="1240" spans="2:8">
      <c r="B1240" t="s">
        <v>624</v>
      </c>
      <c r="C1240" t="s">
        <v>530</v>
      </c>
      <c r="D1240">
        <v>2</v>
      </c>
      <c r="E1240" s="2" t="s">
        <v>21</v>
      </c>
      <c r="F1240" s="15">
        <v>4</v>
      </c>
      <c r="G1240" s="2">
        <v>4897.9875000000002</v>
      </c>
      <c r="H1240" s="2" t="s">
        <v>127</v>
      </c>
    </row>
    <row r="1241" spans="2:8">
      <c r="B1241" t="s">
        <v>624</v>
      </c>
      <c r="C1241" t="s">
        <v>530</v>
      </c>
      <c r="D1241">
        <v>2</v>
      </c>
      <c r="E1241" s="2" t="s">
        <v>22</v>
      </c>
      <c r="F1241" s="15">
        <v>3</v>
      </c>
      <c r="G1241" s="2">
        <v>5065.3731944444398</v>
      </c>
      <c r="H1241" s="2" t="s">
        <v>127</v>
      </c>
    </row>
    <row r="1242" spans="2:8">
      <c r="B1242" t="s">
        <v>624</v>
      </c>
      <c r="C1242" t="s">
        <v>530</v>
      </c>
      <c r="D1242">
        <v>2</v>
      </c>
      <c r="E1242" s="2" t="s">
        <v>22</v>
      </c>
      <c r="F1242" s="15">
        <v>4</v>
      </c>
      <c r="G1242" s="2">
        <v>4639.6827777777698</v>
      </c>
      <c r="H1242" s="2" t="s">
        <v>127</v>
      </c>
    </row>
    <row r="1243" spans="2:8">
      <c r="B1243" t="s">
        <v>624</v>
      </c>
      <c r="C1243" t="s">
        <v>530</v>
      </c>
      <c r="D1243">
        <v>2</v>
      </c>
      <c r="E1243" s="2" t="s">
        <v>23</v>
      </c>
      <c r="F1243" s="15">
        <v>3</v>
      </c>
      <c r="G1243" s="2">
        <v>5079.08</v>
      </c>
      <c r="H1243" s="2" t="s">
        <v>127</v>
      </c>
    </row>
    <row r="1244" spans="2:8">
      <c r="B1244" t="s">
        <v>624</v>
      </c>
      <c r="C1244" t="s">
        <v>530</v>
      </c>
      <c r="D1244">
        <v>2</v>
      </c>
      <c r="E1244" s="2" t="s">
        <v>23</v>
      </c>
      <c r="F1244" s="15">
        <v>4</v>
      </c>
      <c r="G1244" s="2">
        <v>5001.1043055555501</v>
      </c>
      <c r="H1244" s="2" t="s">
        <v>127</v>
      </c>
    </row>
    <row r="1245" spans="2:8">
      <c r="B1245" t="s">
        <v>624</v>
      </c>
      <c r="C1245" t="s">
        <v>530</v>
      </c>
      <c r="D1245">
        <v>2</v>
      </c>
      <c r="E1245" s="2" t="s">
        <v>24</v>
      </c>
      <c r="F1245" s="15">
        <v>3</v>
      </c>
      <c r="G1245" s="2">
        <v>4989.2902777777699</v>
      </c>
      <c r="H1245" s="2" t="s">
        <v>127</v>
      </c>
    </row>
    <row r="1246" spans="2:8">
      <c r="B1246" t="s">
        <v>624</v>
      </c>
      <c r="C1246" t="s">
        <v>530</v>
      </c>
      <c r="D1246">
        <v>2</v>
      </c>
      <c r="E1246" s="2" t="s">
        <v>24</v>
      </c>
      <c r="F1246" s="15">
        <v>4</v>
      </c>
      <c r="G1246" s="2">
        <v>4319.8613888888804</v>
      </c>
      <c r="H1246" s="2" t="s">
        <v>127</v>
      </c>
    </row>
    <row r="1247" spans="2:8">
      <c r="B1247" t="s">
        <v>624</v>
      </c>
      <c r="C1247" t="s">
        <v>530</v>
      </c>
      <c r="D1247">
        <v>2</v>
      </c>
      <c r="E1247" s="2" t="s">
        <v>25</v>
      </c>
      <c r="F1247" s="15">
        <v>3</v>
      </c>
      <c r="G1247" s="2">
        <v>4697.5927777777697</v>
      </c>
      <c r="H1247" s="2" t="s">
        <v>127</v>
      </c>
    </row>
    <row r="1248" spans="2:8">
      <c r="B1248" t="s">
        <v>624</v>
      </c>
      <c r="C1248" t="s">
        <v>530</v>
      </c>
      <c r="D1248">
        <v>2</v>
      </c>
      <c r="E1248" s="2" t="s">
        <v>25</v>
      </c>
      <c r="F1248" s="15">
        <v>4</v>
      </c>
      <c r="G1248" s="2">
        <v>4815.4954166666603</v>
      </c>
      <c r="H1248" s="2" t="s">
        <v>127</v>
      </c>
    </row>
    <row r="1249" spans="2:8">
      <c r="B1249" t="s">
        <v>624</v>
      </c>
      <c r="C1249" t="s">
        <v>530</v>
      </c>
      <c r="D1249">
        <v>2</v>
      </c>
      <c r="E1249" s="2" t="s">
        <v>26</v>
      </c>
      <c r="F1249" s="15">
        <v>3</v>
      </c>
      <c r="G1249" s="2">
        <v>5057.6115277777699</v>
      </c>
      <c r="H1249" s="2" t="s">
        <v>127</v>
      </c>
    </row>
    <row r="1250" spans="2:8">
      <c r="B1250" t="s">
        <v>624</v>
      </c>
      <c r="C1250" t="s">
        <v>530</v>
      </c>
      <c r="D1250">
        <v>2</v>
      </c>
      <c r="E1250" s="2" t="s">
        <v>26</v>
      </c>
      <c r="F1250" s="15">
        <v>4</v>
      </c>
      <c r="G1250" s="2">
        <v>4939.9965277777701</v>
      </c>
      <c r="H1250" s="2" t="s">
        <v>127</v>
      </c>
    </row>
    <row r="1251" spans="2:8">
      <c r="B1251" t="s">
        <v>624</v>
      </c>
      <c r="C1251" t="s">
        <v>530</v>
      </c>
      <c r="D1251">
        <v>2</v>
      </c>
      <c r="E1251" s="2" t="s">
        <v>27</v>
      </c>
      <c r="F1251" s="15">
        <v>3</v>
      </c>
      <c r="G1251" s="2">
        <v>4047.1843055555501</v>
      </c>
      <c r="H1251" s="2" t="s">
        <v>127</v>
      </c>
    </row>
    <row r="1252" spans="2:8">
      <c r="B1252" t="s">
        <v>624</v>
      </c>
      <c r="C1252" t="s">
        <v>530</v>
      </c>
      <c r="D1252">
        <v>2</v>
      </c>
      <c r="E1252" s="2" t="s">
        <v>27</v>
      </c>
      <c r="F1252" s="15">
        <v>4</v>
      </c>
      <c r="G1252" s="2">
        <v>3852.8402777777701</v>
      </c>
      <c r="H1252" s="2" t="s">
        <v>127</v>
      </c>
    </row>
    <row r="1253" spans="2:8">
      <c r="B1253" t="s">
        <v>624</v>
      </c>
      <c r="C1253" t="s">
        <v>530</v>
      </c>
      <c r="D1253">
        <v>2</v>
      </c>
      <c r="E1253" s="2" t="s">
        <v>28</v>
      </c>
      <c r="F1253" s="15">
        <v>3</v>
      </c>
      <c r="G1253" s="2">
        <v>4654.6654166666603</v>
      </c>
      <c r="H1253" s="2" t="s">
        <v>127</v>
      </c>
    </row>
    <row r="1254" spans="2:8">
      <c r="B1254" t="s">
        <v>624</v>
      </c>
      <c r="C1254" t="s">
        <v>530</v>
      </c>
      <c r="D1254">
        <v>2</v>
      </c>
      <c r="E1254" s="2" t="s">
        <v>28</v>
      </c>
      <c r="F1254" s="15">
        <v>4</v>
      </c>
      <c r="G1254" s="2">
        <v>4899.3726388888799</v>
      </c>
      <c r="H1254" s="2" t="s">
        <v>127</v>
      </c>
    </row>
    <row r="1255" spans="2:8">
      <c r="B1255" t="s">
        <v>624</v>
      </c>
      <c r="C1255" t="s">
        <v>530</v>
      </c>
      <c r="D1255">
        <v>2</v>
      </c>
      <c r="E1255" s="2" t="s">
        <v>29</v>
      </c>
      <c r="F1255" s="15">
        <v>1</v>
      </c>
      <c r="G1255" s="2">
        <v>1472.075</v>
      </c>
      <c r="H1255" s="2" t="s">
        <v>127</v>
      </c>
    </row>
    <row r="1256" spans="2:8">
      <c r="B1256" t="s">
        <v>624</v>
      </c>
      <c r="C1256" t="s">
        <v>530</v>
      </c>
      <c r="D1256">
        <v>2</v>
      </c>
      <c r="E1256" s="2" t="s">
        <v>29</v>
      </c>
      <c r="F1256" s="15">
        <v>2</v>
      </c>
      <c r="G1256" s="2">
        <v>3206.1469444444401</v>
      </c>
      <c r="H1256" s="2" t="s">
        <v>127</v>
      </c>
    </row>
    <row r="1257" spans="2:8">
      <c r="B1257" t="s">
        <v>624</v>
      </c>
      <c r="C1257" t="s">
        <v>530</v>
      </c>
      <c r="D1257">
        <v>2</v>
      </c>
      <c r="E1257" s="2" t="s">
        <v>30</v>
      </c>
      <c r="F1257" s="15">
        <v>1</v>
      </c>
      <c r="G1257" s="2">
        <v>4503.75027777777</v>
      </c>
      <c r="H1257" s="2" t="s">
        <v>127</v>
      </c>
    </row>
    <row r="1258" spans="2:8">
      <c r="B1258" t="s">
        <v>624</v>
      </c>
      <c r="C1258" t="s">
        <v>530</v>
      </c>
      <c r="D1258">
        <v>2</v>
      </c>
      <c r="E1258" s="2" t="s">
        <v>30</v>
      </c>
      <c r="F1258" s="15">
        <v>2</v>
      </c>
      <c r="G1258" s="2">
        <v>4005.5474999999901</v>
      </c>
      <c r="H1258" s="2" t="s">
        <v>127</v>
      </c>
    </row>
    <row r="1259" spans="2:8">
      <c r="B1259" t="s">
        <v>624</v>
      </c>
      <c r="C1259" t="s">
        <v>530</v>
      </c>
      <c r="D1259">
        <v>2</v>
      </c>
      <c r="E1259" s="2" t="s">
        <v>31</v>
      </c>
      <c r="F1259" s="15">
        <v>1</v>
      </c>
      <c r="G1259" s="2">
        <v>1914.6368055555499</v>
      </c>
      <c r="H1259" s="2" t="s">
        <v>127</v>
      </c>
    </row>
    <row r="1260" spans="2:8">
      <c r="B1260" t="s">
        <v>624</v>
      </c>
      <c r="C1260" t="s">
        <v>530</v>
      </c>
      <c r="D1260">
        <v>2</v>
      </c>
      <c r="E1260" s="2" t="s">
        <v>31</v>
      </c>
      <c r="F1260" s="15">
        <v>2</v>
      </c>
      <c r="G1260" s="2">
        <v>5261.55694444444</v>
      </c>
      <c r="H1260" s="2" t="s">
        <v>127</v>
      </c>
    </row>
    <row r="1261" spans="2:8">
      <c r="B1261" t="s">
        <v>624</v>
      </c>
      <c r="C1261" t="s">
        <v>530</v>
      </c>
      <c r="D1261">
        <v>2</v>
      </c>
      <c r="E1261" s="2" t="s">
        <v>32</v>
      </c>
      <c r="F1261" s="15">
        <v>1</v>
      </c>
      <c r="G1261" s="2">
        <v>4687.9240277777699</v>
      </c>
      <c r="H1261" s="2" t="s">
        <v>127</v>
      </c>
    </row>
    <row r="1262" spans="2:8">
      <c r="B1262" t="s">
        <v>624</v>
      </c>
      <c r="C1262" t="s">
        <v>530</v>
      </c>
      <c r="D1262">
        <v>2</v>
      </c>
      <c r="E1262" s="2" t="s">
        <v>32</v>
      </c>
      <c r="F1262" s="15">
        <v>2</v>
      </c>
      <c r="G1262" s="2">
        <v>5749.5870833333302</v>
      </c>
      <c r="H1262" s="2" t="s">
        <v>127</v>
      </c>
    </row>
    <row r="1263" spans="2:8">
      <c r="B1263" t="s">
        <v>624</v>
      </c>
      <c r="C1263" t="s">
        <v>530</v>
      </c>
      <c r="D1263">
        <v>2</v>
      </c>
      <c r="E1263" s="2" t="s">
        <v>33</v>
      </c>
      <c r="F1263" s="15">
        <v>1</v>
      </c>
      <c r="G1263" s="2">
        <v>4557.8484722222202</v>
      </c>
      <c r="H1263" s="2" t="s">
        <v>127</v>
      </c>
    </row>
    <row r="1264" spans="2:8">
      <c r="B1264" t="s">
        <v>624</v>
      </c>
      <c r="C1264" t="s">
        <v>530</v>
      </c>
      <c r="D1264">
        <v>2</v>
      </c>
      <c r="E1264" s="2" t="s">
        <v>33</v>
      </c>
      <c r="F1264" s="15">
        <v>2</v>
      </c>
      <c r="G1264" s="2">
        <v>5271.5497222222102</v>
      </c>
      <c r="H1264" s="2" t="s">
        <v>127</v>
      </c>
    </row>
    <row r="1265" spans="2:8">
      <c r="B1265" t="s">
        <v>624</v>
      </c>
      <c r="C1265" t="s">
        <v>530</v>
      </c>
      <c r="D1265">
        <v>2</v>
      </c>
      <c r="E1265" s="2" t="s">
        <v>34</v>
      </c>
      <c r="F1265" s="15">
        <v>1</v>
      </c>
      <c r="G1265" s="2">
        <v>3976.5019444444401</v>
      </c>
      <c r="H1265" s="2" t="s">
        <v>127</v>
      </c>
    </row>
    <row r="1266" spans="2:8">
      <c r="B1266" t="s">
        <v>624</v>
      </c>
      <c r="C1266" t="s">
        <v>530</v>
      </c>
      <c r="D1266">
        <v>2</v>
      </c>
      <c r="E1266" s="2" t="s">
        <v>34</v>
      </c>
      <c r="F1266" s="15">
        <v>2</v>
      </c>
      <c r="G1266" s="2">
        <v>4759.1551388888802</v>
      </c>
      <c r="H1266" s="2" t="s">
        <v>127</v>
      </c>
    </row>
    <row r="1267" spans="2:8">
      <c r="B1267" t="s">
        <v>624</v>
      </c>
      <c r="C1267" t="s">
        <v>530</v>
      </c>
      <c r="D1267">
        <v>2</v>
      </c>
      <c r="E1267" s="2" t="s">
        <v>35</v>
      </c>
      <c r="F1267" s="15">
        <v>1</v>
      </c>
      <c r="G1267" s="2">
        <v>5139.4463888888804</v>
      </c>
      <c r="H1267" s="2" t="s">
        <v>117</v>
      </c>
    </row>
    <row r="1268" spans="2:8">
      <c r="B1268" t="s">
        <v>624</v>
      </c>
      <c r="C1268" t="s">
        <v>530</v>
      </c>
      <c r="D1268">
        <v>2</v>
      </c>
      <c r="E1268" s="2" t="s">
        <v>35</v>
      </c>
      <c r="F1268" s="15">
        <v>2</v>
      </c>
      <c r="G1268" s="2">
        <v>6816.9122222222104</v>
      </c>
      <c r="H1268" s="2" t="s">
        <v>127</v>
      </c>
    </row>
    <row r="1269" spans="2:8">
      <c r="B1269" t="s">
        <v>624</v>
      </c>
      <c r="C1269" t="s">
        <v>530</v>
      </c>
      <c r="D1269">
        <v>2</v>
      </c>
      <c r="E1269" s="2" t="s">
        <v>36</v>
      </c>
      <c r="F1269" s="15">
        <v>1</v>
      </c>
      <c r="G1269" s="2">
        <v>5465.6668055555401</v>
      </c>
      <c r="H1269" s="2" t="s">
        <v>127</v>
      </c>
    </row>
    <row r="1270" spans="2:8">
      <c r="B1270" t="s">
        <v>624</v>
      </c>
      <c r="C1270" t="s">
        <v>530</v>
      </c>
      <c r="D1270">
        <v>2</v>
      </c>
      <c r="E1270" s="2" t="s">
        <v>36</v>
      </c>
      <c r="F1270" s="15">
        <v>2</v>
      </c>
      <c r="G1270" s="2">
        <v>5166.4901388888802</v>
      </c>
      <c r="H1270" s="2" t="s">
        <v>127</v>
      </c>
    </row>
    <row r="1271" spans="2:8">
      <c r="B1271" t="s">
        <v>624</v>
      </c>
      <c r="C1271" t="s">
        <v>530</v>
      </c>
      <c r="D1271">
        <v>2</v>
      </c>
      <c r="E1271" s="2" t="s">
        <v>37</v>
      </c>
      <c r="F1271" s="15">
        <v>1</v>
      </c>
      <c r="G1271" s="2">
        <v>3205.8790277777698</v>
      </c>
      <c r="H1271" s="2" t="s">
        <v>127</v>
      </c>
    </row>
    <row r="1272" spans="2:8">
      <c r="B1272" t="s">
        <v>624</v>
      </c>
      <c r="C1272" t="s">
        <v>530</v>
      </c>
      <c r="D1272">
        <v>2</v>
      </c>
      <c r="E1272" s="2" t="s">
        <v>37</v>
      </c>
      <c r="F1272" s="15">
        <v>2</v>
      </c>
      <c r="G1272" s="2">
        <v>4995.8074999999899</v>
      </c>
      <c r="H1272" s="2" t="s">
        <v>127</v>
      </c>
    </row>
    <row r="1273" spans="2:8">
      <c r="B1273" t="s">
        <v>624</v>
      </c>
      <c r="C1273" t="s">
        <v>530</v>
      </c>
      <c r="D1273">
        <v>2</v>
      </c>
      <c r="E1273" s="2" t="s">
        <v>38</v>
      </c>
      <c r="F1273" s="15">
        <v>1</v>
      </c>
      <c r="G1273" s="2">
        <v>3200.2973611111101</v>
      </c>
      <c r="H1273" s="2" t="s">
        <v>127</v>
      </c>
    </row>
    <row r="1274" spans="2:8">
      <c r="B1274" t="s">
        <v>624</v>
      </c>
      <c r="C1274" t="s">
        <v>530</v>
      </c>
      <c r="D1274">
        <v>2</v>
      </c>
      <c r="E1274" s="2" t="s">
        <v>38</v>
      </c>
      <c r="F1274" s="15">
        <v>2</v>
      </c>
      <c r="G1274" s="2">
        <v>4190.7923611111</v>
      </c>
      <c r="H1274" s="2" t="s">
        <v>127</v>
      </c>
    </row>
    <row r="1275" spans="2:8">
      <c r="B1275" t="s">
        <v>624</v>
      </c>
      <c r="C1275" t="s">
        <v>530</v>
      </c>
      <c r="D1275">
        <v>2</v>
      </c>
      <c r="E1275" s="2" t="s">
        <v>39</v>
      </c>
      <c r="F1275" s="15">
        <v>1</v>
      </c>
      <c r="G1275" s="2">
        <v>3174.54833333333</v>
      </c>
      <c r="H1275" s="2" t="s">
        <v>127</v>
      </c>
    </row>
    <row r="1276" spans="2:8">
      <c r="B1276" t="s">
        <v>624</v>
      </c>
      <c r="C1276" t="s">
        <v>530</v>
      </c>
      <c r="D1276">
        <v>2</v>
      </c>
      <c r="E1276" s="2" t="s">
        <v>39</v>
      </c>
      <c r="F1276" s="15">
        <v>2</v>
      </c>
      <c r="G1276" s="2">
        <v>4214.0213888888802</v>
      </c>
      <c r="H1276" s="2" t="s">
        <v>127</v>
      </c>
    </row>
    <row r="1277" spans="2:8">
      <c r="B1277" t="s">
        <v>624</v>
      </c>
      <c r="C1277" t="s">
        <v>530</v>
      </c>
      <c r="D1277">
        <v>2</v>
      </c>
      <c r="E1277" s="2" t="s">
        <v>40</v>
      </c>
      <c r="F1277" s="15">
        <v>1</v>
      </c>
      <c r="G1277" s="2">
        <v>3085.88361111111</v>
      </c>
      <c r="H1277" s="2" t="s">
        <v>127</v>
      </c>
    </row>
    <row r="1278" spans="2:8">
      <c r="B1278" t="s">
        <v>624</v>
      </c>
      <c r="C1278" t="s">
        <v>530</v>
      </c>
      <c r="D1278">
        <v>2</v>
      </c>
      <c r="E1278" s="2" t="s">
        <v>40</v>
      </c>
      <c r="F1278" s="15">
        <v>2</v>
      </c>
      <c r="G1278" s="2">
        <v>4025.47152777777</v>
      </c>
      <c r="H1278" s="2" t="s">
        <v>127</v>
      </c>
    </row>
    <row r="1279" spans="2:8">
      <c r="B1279" t="s">
        <v>624</v>
      </c>
      <c r="C1279" t="s">
        <v>530</v>
      </c>
      <c r="D1279">
        <v>2</v>
      </c>
      <c r="E1279" s="2" t="s">
        <v>29</v>
      </c>
      <c r="F1279" s="15">
        <v>3</v>
      </c>
      <c r="G1279" s="2">
        <v>3166.7509722222198</v>
      </c>
      <c r="H1279" s="2" t="s">
        <v>127</v>
      </c>
    </row>
    <row r="1280" spans="2:8">
      <c r="B1280" t="s">
        <v>624</v>
      </c>
      <c r="C1280" t="s">
        <v>530</v>
      </c>
      <c r="D1280">
        <v>2</v>
      </c>
      <c r="E1280" s="2" t="s">
        <v>29</v>
      </c>
      <c r="F1280" s="15">
        <v>4</v>
      </c>
      <c r="G1280" s="2">
        <v>3809.75305555555</v>
      </c>
      <c r="H1280" s="2" t="s">
        <v>127</v>
      </c>
    </row>
    <row r="1281" spans="2:8">
      <c r="B1281" t="s">
        <v>624</v>
      </c>
      <c r="C1281" t="s">
        <v>530</v>
      </c>
      <c r="D1281">
        <v>2</v>
      </c>
      <c r="E1281" s="2" t="s">
        <v>30</v>
      </c>
      <c r="F1281" s="15">
        <v>3</v>
      </c>
      <c r="G1281" s="2">
        <v>4143.3384722222199</v>
      </c>
      <c r="H1281" s="2" t="s">
        <v>127</v>
      </c>
    </row>
    <row r="1282" spans="2:8">
      <c r="B1282" t="s">
        <v>624</v>
      </c>
      <c r="C1282" t="s">
        <v>530</v>
      </c>
      <c r="D1282">
        <v>2</v>
      </c>
      <c r="E1282" s="2" t="s">
        <v>30</v>
      </c>
      <c r="F1282" s="15">
        <v>4</v>
      </c>
      <c r="G1282" s="2">
        <v>5029.5965277777696</v>
      </c>
      <c r="H1282" s="2" t="s">
        <v>127</v>
      </c>
    </row>
    <row r="1283" spans="2:8">
      <c r="B1283" t="s">
        <v>624</v>
      </c>
      <c r="C1283" t="s">
        <v>530</v>
      </c>
      <c r="D1283">
        <v>2</v>
      </c>
      <c r="E1283" s="2" t="s">
        <v>31</v>
      </c>
      <c r="F1283" s="15">
        <v>3</v>
      </c>
      <c r="G1283" s="2">
        <v>5287.8862499999896</v>
      </c>
      <c r="H1283" s="2" t="s">
        <v>127</v>
      </c>
    </row>
    <row r="1284" spans="2:8">
      <c r="B1284" t="s">
        <v>624</v>
      </c>
      <c r="C1284" t="s">
        <v>530</v>
      </c>
      <c r="D1284">
        <v>2</v>
      </c>
      <c r="E1284" s="2" t="s">
        <v>31</v>
      </c>
      <c r="F1284" s="15">
        <v>4</v>
      </c>
      <c r="G1284" s="2">
        <v>5321.7341666666598</v>
      </c>
      <c r="H1284" s="2" t="s">
        <v>127</v>
      </c>
    </row>
    <row r="1285" spans="2:8">
      <c r="B1285" t="s">
        <v>624</v>
      </c>
      <c r="C1285" t="s">
        <v>530</v>
      </c>
      <c r="D1285">
        <v>2</v>
      </c>
      <c r="E1285" s="2" t="s">
        <v>32</v>
      </c>
      <c r="F1285" s="15">
        <v>3</v>
      </c>
      <c r="G1285" s="2">
        <v>5168.6677777777704</v>
      </c>
      <c r="H1285" s="2" t="s">
        <v>127</v>
      </c>
    </row>
    <row r="1286" spans="2:8">
      <c r="B1286" t="s">
        <v>624</v>
      </c>
      <c r="C1286" t="s">
        <v>530</v>
      </c>
      <c r="D1286">
        <v>2</v>
      </c>
      <c r="E1286" s="2" t="s">
        <v>32</v>
      </c>
      <c r="F1286" s="15">
        <v>4</v>
      </c>
      <c r="G1286" s="2">
        <v>5474.7918055555501</v>
      </c>
      <c r="H1286" s="2" t="s">
        <v>127</v>
      </c>
    </row>
    <row r="1287" spans="2:8">
      <c r="B1287" t="s">
        <v>624</v>
      </c>
      <c r="C1287" t="s">
        <v>530</v>
      </c>
      <c r="D1287">
        <v>2</v>
      </c>
      <c r="E1287" s="2" t="s">
        <v>33</v>
      </c>
      <c r="F1287" s="15">
        <v>3</v>
      </c>
      <c r="G1287" s="2">
        <v>4571.1172222222103</v>
      </c>
      <c r="H1287" s="2" t="s">
        <v>127</v>
      </c>
    </row>
    <row r="1288" spans="2:8">
      <c r="B1288" t="s">
        <v>624</v>
      </c>
      <c r="C1288" t="s">
        <v>530</v>
      </c>
      <c r="D1288">
        <v>2</v>
      </c>
      <c r="E1288" s="2" t="s">
        <v>33</v>
      </c>
      <c r="F1288" s="15">
        <v>4</v>
      </c>
      <c r="G1288" s="2">
        <v>4283.6765277777704</v>
      </c>
      <c r="H1288" s="2" t="s">
        <v>127</v>
      </c>
    </row>
    <row r="1289" spans="2:8">
      <c r="B1289" t="s">
        <v>624</v>
      </c>
      <c r="C1289" t="s">
        <v>530</v>
      </c>
      <c r="D1289">
        <v>2</v>
      </c>
      <c r="E1289" s="2" t="s">
        <v>34</v>
      </c>
      <c r="F1289" s="15">
        <v>3</v>
      </c>
      <c r="G1289" s="2">
        <v>5745.5813888888797</v>
      </c>
      <c r="H1289" s="2" t="s">
        <v>127</v>
      </c>
    </row>
    <row r="1290" spans="2:8">
      <c r="B1290" t="s">
        <v>624</v>
      </c>
      <c r="C1290" t="s">
        <v>530</v>
      </c>
      <c r="D1290">
        <v>2</v>
      </c>
      <c r="E1290" s="2" t="s">
        <v>34</v>
      </c>
      <c r="F1290" s="15">
        <v>4</v>
      </c>
      <c r="G1290" s="2">
        <v>5271.05083333333</v>
      </c>
      <c r="H1290" s="2" t="s">
        <v>127</v>
      </c>
    </row>
    <row r="1291" spans="2:8">
      <c r="B1291" t="s">
        <v>624</v>
      </c>
      <c r="C1291" t="s">
        <v>530</v>
      </c>
      <c r="D1291">
        <v>2</v>
      </c>
      <c r="E1291" s="2" t="s">
        <v>35</v>
      </c>
      <c r="F1291" s="15">
        <v>3</v>
      </c>
      <c r="G1291" s="2">
        <v>8128.5762499999901</v>
      </c>
      <c r="H1291" s="2" t="s">
        <v>127</v>
      </c>
    </row>
    <row r="1292" spans="2:8">
      <c r="B1292" t="s">
        <v>624</v>
      </c>
      <c r="C1292" t="s">
        <v>530</v>
      </c>
      <c r="D1292">
        <v>2</v>
      </c>
      <c r="E1292" s="2" t="s">
        <v>35</v>
      </c>
      <c r="F1292" s="15">
        <v>4</v>
      </c>
      <c r="G1292" s="2">
        <v>8854.3031944444301</v>
      </c>
      <c r="H1292" s="2" t="s">
        <v>127</v>
      </c>
    </row>
    <row r="1293" spans="2:8">
      <c r="B1293" t="s">
        <v>624</v>
      </c>
      <c r="C1293" t="s">
        <v>530</v>
      </c>
      <c r="D1293">
        <v>2</v>
      </c>
      <c r="E1293" s="2" t="s">
        <v>36</v>
      </c>
      <c r="F1293" s="15">
        <v>3</v>
      </c>
      <c r="G1293" s="2">
        <v>5071.92055555555</v>
      </c>
      <c r="H1293" s="2" t="s">
        <v>127</v>
      </c>
    </row>
    <row r="1294" spans="2:8">
      <c r="B1294" t="s">
        <v>624</v>
      </c>
      <c r="C1294" t="s">
        <v>530</v>
      </c>
      <c r="D1294">
        <v>2</v>
      </c>
      <c r="E1294" s="2" t="s">
        <v>36</v>
      </c>
      <c r="F1294" s="15">
        <v>4</v>
      </c>
      <c r="G1294" s="2">
        <v>4713.8912499999897</v>
      </c>
      <c r="H1294" s="2" t="s">
        <v>127</v>
      </c>
    </row>
    <row r="1295" spans="2:8">
      <c r="B1295" t="s">
        <v>624</v>
      </c>
      <c r="C1295" t="s">
        <v>530</v>
      </c>
      <c r="D1295">
        <v>2</v>
      </c>
      <c r="E1295" s="2" t="s">
        <v>37</v>
      </c>
      <c r="F1295" s="15">
        <v>3</v>
      </c>
      <c r="G1295" s="2">
        <v>5563.6056944444299</v>
      </c>
      <c r="H1295" s="2" t="s">
        <v>127</v>
      </c>
    </row>
    <row r="1296" spans="2:8">
      <c r="B1296" t="s">
        <v>624</v>
      </c>
      <c r="C1296" t="s">
        <v>530</v>
      </c>
      <c r="D1296">
        <v>2</v>
      </c>
      <c r="E1296" s="2" t="s">
        <v>37</v>
      </c>
      <c r="F1296" s="15">
        <v>4</v>
      </c>
      <c r="G1296" s="2">
        <v>4971.5730555555501</v>
      </c>
      <c r="H1296" s="2" t="s">
        <v>127</v>
      </c>
    </row>
    <row r="1297" spans="2:8">
      <c r="B1297" t="s">
        <v>624</v>
      </c>
      <c r="C1297" t="s">
        <v>530</v>
      </c>
      <c r="D1297">
        <v>2</v>
      </c>
      <c r="E1297" s="2" t="s">
        <v>38</v>
      </c>
      <c r="F1297" s="15">
        <v>3</v>
      </c>
      <c r="G1297" s="2">
        <v>4767.3979166666604</v>
      </c>
      <c r="H1297" s="2" t="s">
        <v>127</v>
      </c>
    </row>
    <row r="1298" spans="2:8">
      <c r="B1298" t="s">
        <v>624</v>
      </c>
      <c r="C1298" t="s">
        <v>530</v>
      </c>
      <c r="D1298">
        <v>2</v>
      </c>
      <c r="E1298" s="2" t="s">
        <v>38</v>
      </c>
      <c r="F1298" s="15">
        <v>4</v>
      </c>
      <c r="G1298" s="2">
        <v>4798.5956944444397</v>
      </c>
      <c r="H1298" s="2" t="s">
        <v>127</v>
      </c>
    </row>
    <row r="1299" spans="2:8">
      <c r="B1299" t="s">
        <v>624</v>
      </c>
      <c r="C1299" t="s">
        <v>530</v>
      </c>
      <c r="D1299">
        <v>2</v>
      </c>
      <c r="E1299" s="2" t="s">
        <v>39</v>
      </c>
      <c r="F1299" s="15">
        <v>3</v>
      </c>
      <c r="G1299" s="2">
        <v>4411.6452777777704</v>
      </c>
      <c r="H1299" s="2" t="s">
        <v>127</v>
      </c>
    </row>
    <row r="1300" spans="2:8">
      <c r="B1300" t="s">
        <v>624</v>
      </c>
      <c r="C1300" t="s">
        <v>530</v>
      </c>
      <c r="D1300">
        <v>2</v>
      </c>
      <c r="E1300" s="2" t="s">
        <v>39</v>
      </c>
      <c r="F1300" s="15">
        <v>4</v>
      </c>
      <c r="G1300" s="2">
        <v>4310.7084722222198</v>
      </c>
      <c r="H1300" s="2" t="s">
        <v>127</v>
      </c>
    </row>
    <row r="1301" spans="2:8">
      <c r="B1301" t="s">
        <v>624</v>
      </c>
      <c r="C1301" t="s">
        <v>530</v>
      </c>
      <c r="D1301">
        <v>2</v>
      </c>
      <c r="E1301" s="2" t="s">
        <v>40</v>
      </c>
      <c r="F1301" s="15">
        <v>3</v>
      </c>
      <c r="G1301" s="2">
        <v>4034.5277777777801</v>
      </c>
      <c r="H1301" s="2" t="s">
        <v>127</v>
      </c>
    </row>
    <row r="1302" spans="2:8">
      <c r="B1302" t="s">
        <v>624</v>
      </c>
      <c r="C1302" t="s">
        <v>530</v>
      </c>
      <c r="D1302">
        <v>2</v>
      </c>
      <c r="E1302" s="2" t="s">
        <v>40</v>
      </c>
      <c r="F1302" s="15">
        <v>4</v>
      </c>
      <c r="G1302" s="2">
        <v>4794.5802777777699</v>
      </c>
      <c r="H1302" s="2" t="s">
        <v>127</v>
      </c>
    </row>
    <row r="1303" spans="2:8">
      <c r="B1303" t="s">
        <v>624</v>
      </c>
      <c r="C1303" t="s">
        <v>530</v>
      </c>
      <c r="D1303">
        <v>2</v>
      </c>
      <c r="E1303" s="2" t="s">
        <v>41</v>
      </c>
      <c r="F1303" s="15">
        <v>1</v>
      </c>
      <c r="G1303" s="2">
        <v>3758.7561111111099</v>
      </c>
      <c r="H1303" s="2" t="s">
        <v>127</v>
      </c>
    </row>
    <row r="1304" spans="2:8">
      <c r="B1304" t="s">
        <v>624</v>
      </c>
      <c r="C1304" t="s">
        <v>530</v>
      </c>
      <c r="D1304">
        <v>2</v>
      </c>
      <c r="E1304" s="2" t="s">
        <v>41</v>
      </c>
      <c r="F1304" s="15">
        <v>2</v>
      </c>
      <c r="G1304" s="2">
        <v>4167.1869444444401</v>
      </c>
      <c r="H1304" s="2" t="s">
        <v>127</v>
      </c>
    </row>
    <row r="1305" spans="2:8">
      <c r="B1305" t="s">
        <v>624</v>
      </c>
      <c r="C1305" t="s">
        <v>530</v>
      </c>
      <c r="D1305">
        <v>2</v>
      </c>
      <c r="E1305" s="2" t="s">
        <v>42</v>
      </c>
      <c r="F1305" s="15">
        <v>1</v>
      </c>
      <c r="G1305" s="2">
        <v>4771.2112499999903</v>
      </c>
      <c r="H1305" s="2" t="s">
        <v>127</v>
      </c>
    </row>
    <row r="1306" spans="2:8">
      <c r="B1306" t="s">
        <v>624</v>
      </c>
      <c r="C1306" t="s">
        <v>530</v>
      </c>
      <c r="D1306">
        <v>2</v>
      </c>
      <c r="E1306" s="2" t="s">
        <v>42</v>
      </c>
      <c r="F1306" s="15">
        <v>2</v>
      </c>
      <c r="G1306" s="2">
        <v>4854.5584722222202</v>
      </c>
      <c r="H1306" s="2" t="s">
        <v>127</v>
      </c>
    </row>
    <row r="1307" spans="2:8">
      <c r="B1307" t="s">
        <v>624</v>
      </c>
      <c r="C1307" t="s">
        <v>530</v>
      </c>
      <c r="D1307">
        <v>2</v>
      </c>
      <c r="E1307" s="2" t="s">
        <v>43</v>
      </c>
      <c r="F1307" s="15">
        <v>1</v>
      </c>
      <c r="G1307" s="2">
        <v>1200.3443055555499</v>
      </c>
      <c r="H1307" s="2" t="s">
        <v>117</v>
      </c>
    </row>
    <row r="1308" spans="2:8">
      <c r="B1308" t="s">
        <v>624</v>
      </c>
      <c r="C1308" t="s">
        <v>530</v>
      </c>
      <c r="D1308">
        <v>2</v>
      </c>
      <c r="E1308" s="2" t="s">
        <v>43</v>
      </c>
      <c r="F1308" s="15">
        <v>2</v>
      </c>
      <c r="G1308" s="2">
        <v>7300.6047222222096</v>
      </c>
      <c r="H1308" s="2" t="s">
        <v>127</v>
      </c>
    </row>
    <row r="1309" spans="2:8">
      <c r="B1309" t="s">
        <v>624</v>
      </c>
      <c r="C1309" t="s">
        <v>530</v>
      </c>
      <c r="D1309">
        <v>2</v>
      </c>
      <c r="E1309" s="2" t="s">
        <v>44</v>
      </c>
      <c r="F1309" s="15">
        <v>1</v>
      </c>
      <c r="G1309" s="2">
        <v>1462.60486111111</v>
      </c>
      <c r="H1309" s="2" t="s">
        <v>127</v>
      </c>
    </row>
    <row r="1310" spans="2:8">
      <c r="B1310" t="s">
        <v>624</v>
      </c>
      <c r="C1310" t="s">
        <v>530</v>
      </c>
      <c r="D1310">
        <v>2</v>
      </c>
      <c r="E1310" s="2" t="s">
        <v>44</v>
      </c>
      <c r="F1310" s="15">
        <v>2</v>
      </c>
      <c r="G1310" s="2">
        <v>2800.7694444444401</v>
      </c>
      <c r="H1310" s="2" t="s">
        <v>127</v>
      </c>
    </row>
    <row r="1311" spans="2:8">
      <c r="B1311" t="s">
        <v>624</v>
      </c>
      <c r="C1311" t="s">
        <v>530</v>
      </c>
      <c r="D1311">
        <v>2</v>
      </c>
      <c r="E1311" s="2" t="s">
        <v>45</v>
      </c>
      <c r="F1311" s="15">
        <v>1</v>
      </c>
      <c r="G1311" s="2">
        <v>3313.9384722222198</v>
      </c>
      <c r="H1311" s="2" t="s">
        <v>127</v>
      </c>
    </row>
    <row r="1312" spans="2:8">
      <c r="B1312" t="s">
        <v>624</v>
      </c>
      <c r="C1312" t="s">
        <v>530</v>
      </c>
      <c r="D1312">
        <v>2</v>
      </c>
      <c r="E1312" s="2" t="s">
        <v>45</v>
      </c>
      <c r="F1312" s="15">
        <v>2</v>
      </c>
      <c r="G1312" s="2">
        <v>3910.23291666666</v>
      </c>
      <c r="H1312" s="2" t="s">
        <v>127</v>
      </c>
    </row>
    <row r="1313" spans="2:8">
      <c r="B1313" t="s">
        <v>624</v>
      </c>
      <c r="C1313" t="s">
        <v>530</v>
      </c>
      <c r="D1313">
        <v>2</v>
      </c>
      <c r="E1313" s="2" t="s">
        <v>46</v>
      </c>
      <c r="F1313" s="15">
        <v>1</v>
      </c>
      <c r="G1313" s="2">
        <v>6664.0759722222101</v>
      </c>
      <c r="H1313" s="2" t="s">
        <v>127</v>
      </c>
    </row>
    <row r="1314" spans="2:8">
      <c r="B1314" t="s">
        <v>624</v>
      </c>
      <c r="C1314" t="s">
        <v>530</v>
      </c>
      <c r="D1314">
        <v>2</v>
      </c>
      <c r="E1314" s="2" t="s">
        <v>46</v>
      </c>
      <c r="F1314" s="15">
        <v>2</v>
      </c>
      <c r="G1314" s="2">
        <v>7022.96291666666</v>
      </c>
      <c r="H1314" s="2" t="s">
        <v>127</v>
      </c>
    </row>
    <row r="1315" spans="2:8">
      <c r="B1315" t="s">
        <v>624</v>
      </c>
      <c r="C1315" t="s">
        <v>530</v>
      </c>
      <c r="D1315">
        <v>2</v>
      </c>
      <c r="E1315" s="2" t="s">
        <v>47</v>
      </c>
      <c r="F1315" s="15">
        <v>1</v>
      </c>
      <c r="G1315" s="2">
        <v>4653.5001388888804</v>
      </c>
      <c r="H1315" s="2" t="s">
        <v>127</v>
      </c>
    </row>
    <row r="1316" spans="2:8">
      <c r="B1316" t="s">
        <v>624</v>
      </c>
      <c r="C1316" t="s">
        <v>530</v>
      </c>
      <c r="D1316">
        <v>2</v>
      </c>
      <c r="E1316" s="2" t="s">
        <v>47</v>
      </c>
      <c r="F1316" s="15">
        <v>2</v>
      </c>
      <c r="G1316" s="2">
        <v>4700.9115277777701</v>
      </c>
      <c r="H1316" s="2" t="s">
        <v>127</v>
      </c>
    </row>
    <row r="1317" spans="2:8">
      <c r="B1317" t="s">
        <v>624</v>
      </c>
      <c r="C1317" t="s">
        <v>530</v>
      </c>
      <c r="D1317">
        <v>2</v>
      </c>
      <c r="E1317" s="2" t="s">
        <v>48</v>
      </c>
      <c r="F1317" s="15">
        <v>1</v>
      </c>
      <c r="G1317" s="2">
        <v>68.784999999999798</v>
      </c>
      <c r="H1317" s="2" t="s">
        <v>117</v>
      </c>
    </row>
    <row r="1318" spans="2:8">
      <c r="B1318" t="s">
        <v>624</v>
      </c>
      <c r="C1318" t="s">
        <v>530</v>
      </c>
      <c r="D1318">
        <v>2</v>
      </c>
      <c r="E1318" s="2" t="s">
        <v>48</v>
      </c>
      <c r="F1318" s="15">
        <v>2</v>
      </c>
      <c r="G1318" s="2">
        <v>3991.1019444444401</v>
      </c>
      <c r="H1318" s="2" t="s">
        <v>127</v>
      </c>
    </row>
    <row r="1319" spans="2:8">
      <c r="B1319" t="s">
        <v>624</v>
      </c>
      <c r="C1319" t="s">
        <v>530</v>
      </c>
      <c r="D1319">
        <v>2</v>
      </c>
      <c r="E1319" s="2" t="s">
        <v>49</v>
      </c>
      <c r="F1319" s="15">
        <v>1</v>
      </c>
      <c r="G1319" s="2">
        <v>4584.2198611111098</v>
      </c>
      <c r="H1319" s="2" t="s">
        <v>127</v>
      </c>
    </row>
    <row r="1320" spans="2:8">
      <c r="B1320" t="s">
        <v>624</v>
      </c>
      <c r="C1320" t="s">
        <v>530</v>
      </c>
      <c r="D1320">
        <v>2</v>
      </c>
      <c r="E1320" s="2" t="s">
        <v>49</v>
      </c>
      <c r="F1320" s="15">
        <v>2</v>
      </c>
      <c r="G1320" s="2">
        <v>4372.3054166666598</v>
      </c>
      <c r="H1320" s="2" t="s">
        <v>127</v>
      </c>
    </row>
    <row r="1321" spans="2:8">
      <c r="B1321" t="s">
        <v>624</v>
      </c>
      <c r="C1321" t="s">
        <v>530</v>
      </c>
      <c r="D1321">
        <v>2</v>
      </c>
      <c r="E1321" s="2" t="s">
        <v>50</v>
      </c>
      <c r="F1321" s="15">
        <v>1</v>
      </c>
      <c r="G1321" s="2">
        <v>3678.7890277777701</v>
      </c>
      <c r="H1321" s="2" t="s">
        <v>127</v>
      </c>
    </row>
    <row r="1322" spans="2:8">
      <c r="B1322" t="s">
        <v>624</v>
      </c>
      <c r="C1322" t="s">
        <v>530</v>
      </c>
      <c r="D1322">
        <v>2</v>
      </c>
      <c r="E1322" s="2" t="s">
        <v>50</v>
      </c>
      <c r="F1322" s="15">
        <v>2</v>
      </c>
      <c r="G1322" s="2">
        <v>5822.9505555555497</v>
      </c>
      <c r="H1322" s="2" t="s">
        <v>127</v>
      </c>
    </row>
    <row r="1323" spans="2:8">
      <c r="B1323" t="s">
        <v>624</v>
      </c>
      <c r="C1323" t="s">
        <v>530</v>
      </c>
      <c r="D1323">
        <v>2</v>
      </c>
      <c r="E1323" s="2" t="s">
        <v>51</v>
      </c>
      <c r="F1323" s="15">
        <v>1</v>
      </c>
      <c r="G1323" s="2">
        <v>177.73583333333301</v>
      </c>
      <c r="H1323" s="2" t="s">
        <v>117</v>
      </c>
    </row>
    <row r="1324" spans="2:8">
      <c r="B1324" t="s">
        <v>624</v>
      </c>
      <c r="C1324" t="s">
        <v>530</v>
      </c>
      <c r="D1324">
        <v>2</v>
      </c>
      <c r="E1324" s="2" t="s">
        <v>51</v>
      </c>
      <c r="F1324" s="15">
        <v>2</v>
      </c>
      <c r="G1324" s="2">
        <v>1904.5959722222201</v>
      </c>
      <c r="H1324" s="2" t="s">
        <v>127</v>
      </c>
    </row>
    <row r="1325" spans="2:8">
      <c r="B1325" t="s">
        <v>624</v>
      </c>
      <c r="C1325" t="s">
        <v>530</v>
      </c>
      <c r="D1325">
        <v>2</v>
      </c>
      <c r="E1325" s="2" t="s">
        <v>52</v>
      </c>
      <c r="F1325" s="15">
        <v>1</v>
      </c>
      <c r="G1325" s="2">
        <v>3703.34388888888</v>
      </c>
      <c r="H1325" s="2" t="s">
        <v>127</v>
      </c>
    </row>
    <row r="1326" spans="2:8">
      <c r="B1326" t="s">
        <v>624</v>
      </c>
      <c r="C1326" t="s">
        <v>530</v>
      </c>
      <c r="D1326">
        <v>2</v>
      </c>
      <c r="E1326" s="2" t="s">
        <v>52</v>
      </c>
      <c r="F1326" s="15">
        <v>2</v>
      </c>
      <c r="G1326" s="2">
        <v>3589.9908333333301</v>
      </c>
      <c r="H1326" s="2" t="s">
        <v>127</v>
      </c>
    </row>
    <row r="1327" spans="2:8">
      <c r="B1327" t="s">
        <v>624</v>
      </c>
      <c r="C1327" t="s">
        <v>530</v>
      </c>
      <c r="D1327">
        <v>2</v>
      </c>
      <c r="E1327" s="2" t="s">
        <v>41</v>
      </c>
      <c r="F1327" s="15">
        <v>3</v>
      </c>
      <c r="G1327" s="2">
        <v>3895.94027777777</v>
      </c>
      <c r="H1327" s="2" t="s">
        <v>127</v>
      </c>
    </row>
    <row r="1328" spans="2:8">
      <c r="B1328" t="s">
        <v>624</v>
      </c>
      <c r="C1328" t="s">
        <v>530</v>
      </c>
      <c r="D1328">
        <v>2</v>
      </c>
      <c r="E1328" s="2" t="s">
        <v>41</v>
      </c>
      <c r="F1328" s="15">
        <v>4</v>
      </c>
      <c r="G1328" s="2">
        <v>3570.21847222222</v>
      </c>
      <c r="H1328" s="2" t="s">
        <v>127</v>
      </c>
    </row>
    <row r="1329" spans="2:8">
      <c r="B1329" t="s">
        <v>624</v>
      </c>
      <c r="C1329" t="s">
        <v>530</v>
      </c>
      <c r="D1329">
        <v>2</v>
      </c>
      <c r="E1329" s="2" t="s">
        <v>42</v>
      </c>
      <c r="F1329" s="15">
        <v>3</v>
      </c>
      <c r="G1329" s="2">
        <v>3999.2434722222201</v>
      </c>
      <c r="H1329" s="2" t="s">
        <v>127</v>
      </c>
    </row>
    <row r="1330" spans="2:8">
      <c r="B1330" t="s">
        <v>624</v>
      </c>
      <c r="C1330" t="s">
        <v>530</v>
      </c>
      <c r="D1330">
        <v>2</v>
      </c>
      <c r="E1330" s="2" t="s">
        <v>42</v>
      </c>
      <c r="F1330" s="15">
        <v>4</v>
      </c>
      <c r="G1330" s="2">
        <v>4380.63347222222</v>
      </c>
      <c r="H1330" s="2" t="s">
        <v>127</v>
      </c>
    </row>
    <row r="1331" spans="2:8">
      <c r="B1331" t="s">
        <v>624</v>
      </c>
      <c r="C1331" t="s">
        <v>530</v>
      </c>
      <c r="D1331">
        <v>2</v>
      </c>
      <c r="E1331" s="2" t="s">
        <v>43</v>
      </c>
      <c r="F1331" s="15">
        <v>3</v>
      </c>
      <c r="G1331" s="2">
        <v>7486.7487499999897</v>
      </c>
      <c r="H1331" s="2" t="s">
        <v>127</v>
      </c>
    </row>
    <row r="1332" spans="2:8">
      <c r="B1332" t="s">
        <v>624</v>
      </c>
      <c r="C1332" t="s">
        <v>530</v>
      </c>
      <c r="D1332">
        <v>2</v>
      </c>
      <c r="E1332" s="2" t="s">
        <v>43</v>
      </c>
      <c r="F1332" s="15">
        <v>4</v>
      </c>
      <c r="G1332" s="2">
        <v>6769.3891666666595</v>
      </c>
      <c r="H1332" s="2" t="s">
        <v>127</v>
      </c>
    </row>
    <row r="1333" spans="2:8">
      <c r="B1333" t="s">
        <v>624</v>
      </c>
      <c r="C1333" t="s">
        <v>530</v>
      </c>
      <c r="D1333">
        <v>2</v>
      </c>
      <c r="E1333" s="2" t="s">
        <v>44</v>
      </c>
      <c r="F1333" s="15">
        <v>3</v>
      </c>
      <c r="G1333" s="2">
        <v>3978.3518055555501</v>
      </c>
      <c r="H1333" s="2" t="s">
        <v>127</v>
      </c>
    </row>
    <row r="1334" spans="2:8">
      <c r="B1334" t="s">
        <v>624</v>
      </c>
      <c r="C1334" t="s">
        <v>530</v>
      </c>
      <c r="D1334">
        <v>2</v>
      </c>
      <c r="E1334" s="2" t="s">
        <v>44</v>
      </c>
      <c r="F1334" s="15">
        <v>4</v>
      </c>
      <c r="G1334" s="2">
        <v>4107.6291666666602</v>
      </c>
      <c r="H1334" s="2" t="s">
        <v>127</v>
      </c>
    </row>
    <row r="1335" spans="2:8">
      <c r="B1335" t="s">
        <v>624</v>
      </c>
      <c r="C1335" t="s">
        <v>530</v>
      </c>
      <c r="D1335">
        <v>2</v>
      </c>
      <c r="E1335" s="2" t="s">
        <v>45</v>
      </c>
      <c r="F1335" s="15">
        <v>3</v>
      </c>
      <c r="G1335" s="2">
        <v>3474.3869444444399</v>
      </c>
      <c r="H1335" s="2" t="s">
        <v>127</v>
      </c>
    </row>
    <row r="1336" spans="2:8">
      <c r="B1336" t="s">
        <v>624</v>
      </c>
      <c r="C1336" t="s">
        <v>530</v>
      </c>
      <c r="D1336">
        <v>2</v>
      </c>
      <c r="E1336" s="2" t="s">
        <v>45</v>
      </c>
      <c r="F1336" s="15">
        <v>4</v>
      </c>
      <c r="G1336" s="2">
        <v>3532.92625</v>
      </c>
      <c r="H1336" s="2" t="s">
        <v>127</v>
      </c>
    </row>
    <row r="1337" spans="2:8">
      <c r="B1337" t="s">
        <v>624</v>
      </c>
      <c r="C1337" t="s">
        <v>530</v>
      </c>
      <c r="D1337">
        <v>2</v>
      </c>
      <c r="E1337" s="2" t="s">
        <v>46</v>
      </c>
      <c r="F1337" s="15">
        <v>3</v>
      </c>
      <c r="G1337" s="2">
        <v>5443.6116666666603</v>
      </c>
      <c r="H1337" s="2" t="s">
        <v>127</v>
      </c>
    </row>
    <row r="1338" spans="2:8">
      <c r="B1338" t="s">
        <v>624</v>
      </c>
      <c r="C1338" t="s">
        <v>530</v>
      </c>
      <c r="D1338">
        <v>2</v>
      </c>
      <c r="E1338" s="2" t="s">
        <v>46</v>
      </c>
      <c r="F1338" s="15">
        <v>4</v>
      </c>
      <c r="G1338" s="2">
        <v>5321.4811111111103</v>
      </c>
      <c r="H1338" s="2" t="s">
        <v>127</v>
      </c>
    </row>
    <row r="1339" spans="2:8">
      <c r="B1339" t="s">
        <v>624</v>
      </c>
      <c r="C1339" t="s">
        <v>530</v>
      </c>
      <c r="D1339">
        <v>2</v>
      </c>
      <c r="E1339" s="2" t="s">
        <v>47</v>
      </c>
      <c r="F1339" s="15">
        <v>3</v>
      </c>
      <c r="G1339" s="2">
        <v>4627.7219444444399</v>
      </c>
      <c r="H1339" s="2" t="s">
        <v>127</v>
      </c>
    </row>
    <row r="1340" spans="2:8">
      <c r="B1340" t="s">
        <v>624</v>
      </c>
      <c r="C1340" t="s">
        <v>530</v>
      </c>
      <c r="D1340">
        <v>2</v>
      </c>
      <c r="E1340" s="2" t="s">
        <v>47</v>
      </c>
      <c r="F1340" s="15">
        <v>4</v>
      </c>
      <c r="G1340" s="2">
        <v>4543.88638888888</v>
      </c>
      <c r="H1340" s="2" t="s">
        <v>127</v>
      </c>
    </row>
    <row r="1341" spans="2:8">
      <c r="B1341" t="s">
        <v>624</v>
      </c>
      <c r="C1341" t="s">
        <v>530</v>
      </c>
      <c r="D1341">
        <v>2</v>
      </c>
      <c r="E1341" s="2" t="s">
        <v>48</v>
      </c>
      <c r="F1341" s="15">
        <v>3</v>
      </c>
      <c r="G1341" s="2">
        <v>4421.8679166666598</v>
      </c>
      <c r="H1341" s="2" t="s">
        <v>127</v>
      </c>
    </row>
    <row r="1342" spans="2:8">
      <c r="B1342" t="s">
        <v>624</v>
      </c>
      <c r="C1342" t="s">
        <v>530</v>
      </c>
      <c r="D1342">
        <v>2</v>
      </c>
      <c r="E1342" s="2" t="s">
        <v>48</v>
      </c>
      <c r="F1342" s="15">
        <v>4</v>
      </c>
      <c r="G1342" s="2">
        <v>4423.12499999999</v>
      </c>
      <c r="H1342" s="2" t="s">
        <v>127</v>
      </c>
    </row>
    <row r="1343" spans="2:8">
      <c r="B1343" t="s">
        <v>624</v>
      </c>
      <c r="C1343" t="s">
        <v>530</v>
      </c>
      <c r="D1343">
        <v>2</v>
      </c>
      <c r="E1343" s="2" t="s">
        <v>49</v>
      </c>
      <c r="F1343" s="15">
        <v>3</v>
      </c>
      <c r="G1343" s="2">
        <v>3909.7770833333302</v>
      </c>
      <c r="H1343" s="2" t="s">
        <v>127</v>
      </c>
    </row>
    <row r="1344" spans="2:8">
      <c r="B1344" t="s">
        <v>624</v>
      </c>
      <c r="C1344" t="s">
        <v>530</v>
      </c>
      <c r="D1344">
        <v>2</v>
      </c>
      <c r="E1344" s="2" t="s">
        <v>49</v>
      </c>
      <c r="F1344" s="15">
        <v>4</v>
      </c>
      <c r="G1344" s="2">
        <v>4474.1780555555497</v>
      </c>
      <c r="H1344" s="2" t="s">
        <v>127</v>
      </c>
    </row>
    <row r="1345" spans="2:8">
      <c r="B1345" t="s">
        <v>624</v>
      </c>
      <c r="C1345" t="s">
        <v>530</v>
      </c>
      <c r="D1345">
        <v>2</v>
      </c>
      <c r="E1345" s="2" t="s">
        <v>50</v>
      </c>
      <c r="F1345" s="15">
        <v>3</v>
      </c>
      <c r="G1345" s="2">
        <v>4867.79263888888</v>
      </c>
      <c r="H1345" s="2" t="s">
        <v>127</v>
      </c>
    </row>
    <row r="1346" spans="2:8">
      <c r="B1346" t="s">
        <v>624</v>
      </c>
      <c r="C1346" t="s">
        <v>530</v>
      </c>
      <c r="D1346">
        <v>2</v>
      </c>
      <c r="E1346" s="2" t="s">
        <v>50</v>
      </c>
      <c r="F1346" s="15">
        <v>4</v>
      </c>
      <c r="G1346" s="2">
        <v>4337.3820833333302</v>
      </c>
      <c r="H1346" s="2" t="s">
        <v>127</v>
      </c>
    </row>
    <row r="1347" spans="2:8">
      <c r="B1347" t="s">
        <v>624</v>
      </c>
      <c r="C1347" t="s">
        <v>530</v>
      </c>
      <c r="D1347">
        <v>2</v>
      </c>
      <c r="E1347" s="2" t="s">
        <v>51</v>
      </c>
      <c r="F1347" s="15">
        <v>3</v>
      </c>
      <c r="G1347" s="2">
        <v>3731.5888888888799</v>
      </c>
      <c r="H1347" s="2" t="s">
        <v>127</v>
      </c>
    </row>
    <row r="1348" spans="2:8">
      <c r="B1348" t="s">
        <v>624</v>
      </c>
      <c r="C1348" t="s">
        <v>530</v>
      </c>
      <c r="D1348">
        <v>2</v>
      </c>
      <c r="E1348" s="2" t="s">
        <v>51</v>
      </c>
      <c r="F1348" s="15">
        <v>4</v>
      </c>
      <c r="G1348" s="2">
        <v>4575.2762499999999</v>
      </c>
      <c r="H1348" s="2" t="s">
        <v>127</v>
      </c>
    </row>
    <row r="1349" spans="2:8">
      <c r="B1349" t="s">
        <v>624</v>
      </c>
      <c r="C1349" t="s">
        <v>530</v>
      </c>
      <c r="D1349">
        <v>2</v>
      </c>
      <c r="E1349" s="2" t="s">
        <v>52</v>
      </c>
      <c r="F1349" s="15">
        <v>3</v>
      </c>
      <c r="G1349" s="2">
        <v>4001.47138888888</v>
      </c>
      <c r="H1349" s="2" t="s">
        <v>127</v>
      </c>
    </row>
    <row r="1350" spans="2:8">
      <c r="B1350" t="s">
        <v>624</v>
      </c>
      <c r="C1350" t="s">
        <v>530</v>
      </c>
      <c r="D1350">
        <v>2</v>
      </c>
      <c r="E1350" s="2" t="s">
        <v>52</v>
      </c>
      <c r="F1350" s="15">
        <v>4</v>
      </c>
      <c r="G1350" s="2">
        <v>4495.3876388888802</v>
      </c>
      <c r="H1350" s="2" t="s">
        <v>127</v>
      </c>
    </row>
    <row r="1351" spans="2:8">
      <c r="B1351" t="s">
        <v>624</v>
      </c>
      <c r="C1351" t="s">
        <v>530</v>
      </c>
      <c r="D1351">
        <v>2</v>
      </c>
      <c r="E1351" s="2" t="s">
        <v>53</v>
      </c>
      <c r="F1351" s="15">
        <v>1</v>
      </c>
      <c r="G1351" s="2">
        <v>4507.0331944444397</v>
      </c>
      <c r="H1351" s="2" t="s">
        <v>127</v>
      </c>
    </row>
    <row r="1352" spans="2:8">
      <c r="B1352" t="s">
        <v>624</v>
      </c>
      <c r="C1352" t="s">
        <v>530</v>
      </c>
      <c r="D1352">
        <v>2</v>
      </c>
      <c r="E1352" s="2" t="s">
        <v>53</v>
      </c>
      <c r="F1352" s="15">
        <v>2</v>
      </c>
      <c r="G1352" s="2">
        <v>4534.0784722222097</v>
      </c>
      <c r="H1352" s="2" t="s">
        <v>127</v>
      </c>
    </row>
    <row r="1353" spans="2:8">
      <c r="B1353" t="s">
        <v>624</v>
      </c>
      <c r="C1353" t="s">
        <v>530</v>
      </c>
      <c r="D1353">
        <v>2</v>
      </c>
      <c r="E1353" s="2" t="s">
        <v>54</v>
      </c>
      <c r="F1353" s="15">
        <v>1</v>
      </c>
      <c r="G1353" s="2">
        <v>5780.9920833333299</v>
      </c>
      <c r="H1353" s="2" t="s">
        <v>127</v>
      </c>
    </row>
    <row r="1354" spans="2:8">
      <c r="B1354" t="s">
        <v>624</v>
      </c>
      <c r="C1354" t="s">
        <v>530</v>
      </c>
      <c r="D1354">
        <v>2</v>
      </c>
      <c r="E1354" s="2" t="s">
        <v>54</v>
      </c>
      <c r="F1354" s="15">
        <v>2</v>
      </c>
      <c r="G1354" s="2">
        <v>5279.2738888888798</v>
      </c>
      <c r="H1354" s="2" t="s">
        <v>127</v>
      </c>
    </row>
    <row r="1355" spans="2:8">
      <c r="B1355" t="s">
        <v>624</v>
      </c>
      <c r="C1355" t="s">
        <v>530</v>
      </c>
      <c r="D1355">
        <v>2</v>
      </c>
      <c r="E1355" s="2" t="s">
        <v>55</v>
      </c>
      <c r="F1355" s="15">
        <v>1</v>
      </c>
      <c r="G1355" s="2">
        <v>3773.0895833333302</v>
      </c>
      <c r="H1355" s="2" t="s">
        <v>127</v>
      </c>
    </row>
    <row r="1356" spans="2:8">
      <c r="B1356" t="s">
        <v>624</v>
      </c>
      <c r="C1356" t="s">
        <v>530</v>
      </c>
      <c r="D1356">
        <v>2</v>
      </c>
      <c r="E1356" s="2" t="s">
        <v>55</v>
      </c>
      <c r="F1356" s="15">
        <v>2</v>
      </c>
      <c r="G1356" s="2">
        <v>4633.1234722222198</v>
      </c>
      <c r="H1356" s="2" t="s">
        <v>127</v>
      </c>
    </row>
    <row r="1357" spans="2:8">
      <c r="B1357" t="s">
        <v>624</v>
      </c>
      <c r="C1357" t="s">
        <v>530</v>
      </c>
      <c r="D1357">
        <v>2</v>
      </c>
      <c r="E1357" s="2" t="s">
        <v>56</v>
      </c>
      <c r="F1357" s="15">
        <v>1</v>
      </c>
      <c r="G1357" s="2">
        <v>322.80291666666699</v>
      </c>
      <c r="H1357" s="2" t="s">
        <v>117</v>
      </c>
    </row>
    <row r="1358" spans="2:8">
      <c r="B1358" t="s">
        <v>624</v>
      </c>
      <c r="C1358" t="s">
        <v>530</v>
      </c>
      <c r="D1358">
        <v>2</v>
      </c>
      <c r="E1358" s="2" t="s">
        <v>56</v>
      </c>
      <c r="F1358" s="15">
        <v>2</v>
      </c>
      <c r="G1358" s="2">
        <v>879.86930555555398</v>
      </c>
      <c r="H1358" s="2" t="s">
        <v>117</v>
      </c>
    </row>
    <row r="1359" spans="2:8">
      <c r="B1359" t="s">
        <v>624</v>
      </c>
      <c r="C1359" t="s">
        <v>530</v>
      </c>
      <c r="D1359">
        <v>2</v>
      </c>
      <c r="E1359" s="2" t="s">
        <v>57</v>
      </c>
      <c r="F1359" s="15">
        <v>1</v>
      </c>
      <c r="G1359" s="2">
        <v>4431.3420833333303</v>
      </c>
      <c r="H1359" s="2" t="s">
        <v>127</v>
      </c>
    </row>
    <row r="1360" spans="2:8">
      <c r="B1360" t="s">
        <v>624</v>
      </c>
      <c r="C1360" t="s">
        <v>530</v>
      </c>
      <c r="D1360">
        <v>2</v>
      </c>
      <c r="E1360" s="2" t="s">
        <v>57</v>
      </c>
      <c r="F1360" s="15">
        <v>2</v>
      </c>
      <c r="G1360" s="2">
        <v>3272.9769444444401</v>
      </c>
      <c r="H1360" s="2" t="s">
        <v>127</v>
      </c>
    </row>
    <row r="1361" spans="2:8">
      <c r="B1361" t="s">
        <v>624</v>
      </c>
      <c r="C1361" t="s">
        <v>530</v>
      </c>
      <c r="D1361">
        <v>2</v>
      </c>
      <c r="E1361" s="2" t="s">
        <v>58</v>
      </c>
      <c r="F1361" s="15">
        <v>1</v>
      </c>
      <c r="G1361" s="2">
        <v>2657.2723611111101</v>
      </c>
      <c r="H1361" s="2" t="s">
        <v>127</v>
      </c>
    </row>
    <row r="1362" spans="2:8">
      <c r="B1362" t="s">
        <v>624</v>
      </c>
      <c r="C1362" t="s">
        <v>530</v>
      </c>
      <c r="D1362">
        <v>2</v>
      </c>
      <c r="E1362" s="2" t="s">
        <v>58</v>
      </c>
      <c r="F1362" s="15">
        <v>2</v>
      </c>
      <c r="G1362" s="2">
        <v>3815.80652777777</v>
      </c>
      <c r="H1362" s="2" t="s">
        <v>127</v>
      </c>
    </row>
    <row r="1363" spans="2:8">
      <c r="B1363" t="s">
        <v>624</v>
      </c>
      <c r="C1363" t="s">
        <v>530</v>
      </c>
      <c r="D1363">
        <v>2</v>
      </c>
      <c r="E1363" s="2" t="s">
        <v>101</v>
      </c>
      <c r="F1363" s="15">
        <v>1</v>
      </c>
      <c r="G1363" s="2">
        <v>4378.8245833333303</v>
      </c>
      <c r="H1363" s="2" t="s">
        <v>127</v>
      </c>
    </row>
    <row r="1364" spans="2:8">
      <c r="B1364" t="s">
        <v>624</v>
      </c>
      <c r="C1364" t="s">
        <v>530</v>
      </c>
      <c r="D1364">
        <v>2</v>
      </c>
      <c r="E1364" s="2" t="s">
        <v>101</v>
      </c>
      <c r="F1364" s="15">
        <v>2</v>
      </c>
      <c r="G1364" s="2">
        <v>5039.7431944444397</v>
      </c>
      <c r="H1364" s="2" t="s">
        <v>127</v>
      </c>
    </row>
    <row r="1365" spans="2:8">
      <c r="B1365" t="s">
        <v>624</v>
      </c>
      <c r="C1365" t="s">
        <v>530</v>
      </c>
      <c r="D1365">
        <v>2</v>
      </c>
      <c r="E1365" s="2" t="s">
        <v>59</v>
      </c>
      <c r="F1365" s="15">
        <v>1</v>
      </c>
      <c r="G1365" s="2">
        <v>101.50402777777801</v>
      </c>
      <c r="H1365" s="2" t="s">
        <v>117</v>
      </c>
    </row>
    <row r="1366" spans="2:8">
      <c r="B1366" t="s">
        <v>624</v>
      </c>
      <c r="C1366" t="s">
        <v>530</v>
      </c>
      <c r="D1366">
        <v>2</v>
      </c>
      <c r="E1366" s="2" t="s">
        <v>59</v>
      </c>
      <c r="F1366" s="15">
        <v>2</v>
      </c>
      <c r="G1366" s="2">
        <v>1501.4408333333299</v>
      </c>
      <c r="H1366" s="2" t="s">
        <v>127</v>
      </c>
    </row>
    <row r="1367" spans="2:8">
      <c r="B1367" t="s">
        <v>624</v>
      </c>
      <c r="C1367" t="s">
        <v>530</v>
      </c>
      <c r="D1367">
        <v>2</v>
      </c>
      <c r="E1367" s="2" t="s">
        <v>60</v>
      </c>
      <c r="F1367" s="15">
        <v>1</v>
      </c>
      <c r="G1367" s="2">
        <v>220.99569444444501</v>
      </c>
      <c r="H1367" s="2" t="s">
        <v>117</v>
      </c>
    </row>
    <row r="1368" spans="2:8">
      <c r="B1368" t="s">
        <v>624</v>
      </c>
      <c r="C1368" t="s">
        <v>530</v>
      </c>
      <c r="D1368">
        <v>2</v>
      </c>
      <c r="E1368" s="2" t="s">
        <v>60</v>
      </c>
      <c r="F1368" s="15">
        <v>2</v>
      </c>
      <c r="G1368" s="2">
        <v>1242.4636111111099</v>
      </c>
      <c r="H1368" s="2" t="s">
        <v>127</v>
      </c>
    </row>
    <row r="1369" spans="2:8">
      <c r="B1369" t="s">
        <v>624</v>
      </c>
      <c r="C1369" t="s">
        <v>530</v>
      </c>
      <c r="D1369">
        <v>2</v>
      </c>
      <c r="E1369" s="2" t="s">
        <v>61</v>
      </c>
      <c r="F1369" s="15">
        <v>1</v>
      </c>
      <c r="G1369" s="2">
        <v>4121.9736111111097</v>
      </c>
      <c r="H1369" s="2" t="s">
        <v>127</v>
      </c>
    </row>
    <row r="1370" spans="2:8">
      <c r="B1370" t="s">
        <v>624</v>
      </c>
      <c r="C1370" t="s">
        <v>530</v>
      </c>
      <c r="D1370">
        <v>2</v>
      </c>
      <c r="E1370" s="2" t="s">
        <v>61</v>
      </c>
      <c r="F1370" s="15">
        <v>2</v>
      </c>
      <c r="G1370" s="2">
        <v>4175.2395833333303</v>
      </c>
      <c r="H1370" s="2" t="s">
        <v>127</v>
      </c>
    </row>
    <row r="1371" spans="2:8">
      <c r="B1371" t="s">
        <v>624</v>
      </c>
      <c r="C1371" t="s">
        <v>530</v>
      </c>
      <c r="D1371">
        <v>2</v>
      </c>
      <c r="E1371" s="2" t="s">
        <v>62</v>
      </c>
      <c r="F1371" s="15">
        <v>1</v>
      </c>
      <c r="G1371" s="2">
        <v>5001.02249999999</v>
      </c>
      <c r="H1371" s="2" t="s">
        <v>127</v>
      </c>
    </row>
    <row r="1372" spans="2:8">
      <c r="B1372" t="s">
        <v>624</v>
      </c>
      <c r="C1372" t="s">
        <v>530</v>
      </c>
      <c r="D1372">
        <v>2</v>
      </c>
      <c r="E1372" s="2" t="s">
        <v>62</v>
      </c>
      <c r="F1372" s="15">
        <v>2</v>
      </c>
      <c r="G1372" s="2">
        <v>4382.2966666666598</v>
      </c>
      <c r="H1372" s="2" t="s">
        <v>127</v>
      </c>
    </row>
    <row r="1373" spans="2:8">
      <c r="B1373" t="s">
        <v>624</v>
      </c>
      <c r="C1373" t="s">
        <v>530</v>
      </c>
      <c r="D1373">
        <v>2</v>
      </c>
      <c r="E1373" s="2" t="s">
        <v>63</v>
      </c>
      <c r="F1373" s="15">
        <v>1</v>
      </c>
      <c r="G1373" s="2">
        <v>8817.6674999999905</v>
      </c>
      <c r="H1373" s="2" t="s">
        <v>127</v>
      </c>
    </row>
    <row r="1374" spans="2:8">
      <c r="B1374" t="s">
        <v>624</v>
      </c>
      <c r="C1374" t="s">
        <v>530</v>
      </c>
      <c r="D1374">
        <v>2</v>
      </c>
      <c r="E1374" s="2" t="s">
        <v>63</v>
      </c>
      <c r="F1374" s="15">
        <v>2</v>
      </c>
      <c r="G1374" s="2">
        <v>6096.1726388888801</v>
      </c>
      <c r="H1374" s="2" t="s">
        <v>127</v>
      </c>
    </row>
    <row r="1375" spans="2:8">
      <c r="B1375" t="s">
        <v>624</v>
      </c>
      <c r="C1375" t="s">
        <v>530</v>
      </c>
      <c r="D1375">
        <v>2</v>
      </c>
      <c r="E1375" s="2" t="s">
        <v>53</v>
      </c>
      <c r="F1375" s="15">
        <v>3</v>
      </c>
      <c r="G1375" s="2">
        <v>5135.0144444444404</v>
      </c>
      <c r="H1375" s="2" t="s">
        <v>127</v>
      </c>
    </row>
    <row r="1376" spans="2:8">
      <c r="B1376" t="s">
        <v>624</v>
      </c>
      <c r="C1376" t="s">
        <v>530</v>
      </c>
      <c r="D1376">
        <v>2</v>
      </c>
      <c r="E1376" s="2" t="s">
        <v>53</v>
      </c>
      <c r="F1376" s="15">
        <v>4</v>
      </c>
      <c r="G1376" s="2">
        <v>4857.8701388888803</v>
      </c>
      <c r="H1376" s="2" t="s">
        <v>127</v>
      </c>
    </row>
    <row r="1377" spans="2:8">
      <c r="B1377" t="s">
        <v>624</v>
      </c>
      <c r="C1377" t="s">
        <v>530</v>
      </c>
      <c r="D1377">
        <v>2</v>
      </c>
      <c r="E1377" s="2" t="s">
        <v>54</v>
      </c>
      <c r="F1377" s="15">
        <v>3</v>
      </c>
      <c r="G1377" s="2">
        <v>5343.8269444444404</v>
      </c>
      <c r="H1377" s="2" t="s">
        <v>127</v>
      </c>
    </row>
    <row r="1378" spans="2:8">
      <c r="B1378" t="s">
        <v>624</v>
      </c>
      <c r="C1378" t="s">
        <v>530</v>
      </c>
      <c r="D1378">
        <v>2</v>
      </c>
      <c r="E1378" s="2" t="s">
        <v>54</v>
      </c>
      <c r="F1378" s="15">
        <v>4</v>
      </c>
      <c r="G1378" s="2">
        <v>4983.54527777777</v>
      </c>
      <c r="H1378" s="2" t="s">
        <v>127</v>
      </c>
    </row>
    <row r="1379" spans="2:8">
      <c r="B1379" t="s">
        <v>624</v>
      </c>
      <c r="C1379" t="s">
        <v>530</v>
      </c>
      <c r="D1379">
        <v>2</v>
      </c>
      <c r="E1379" s="2" t="s">
        <v>55</v>
      </c>
      <c r="F1379" s="15">
        <v>3</v>
      </c>
      <c r="G1379" s="2">
        <v>4671.0187499999902</v>
      </c>
      <c r="H1379" s="2" t="s">
        <v>127</v>
      </c>
    </row>
    <row r="1380" spans="2:8">
      <c r="B1380" t="s">
        <v>624</v>
      </c>
      <c r="C1380" t="s">
        <v>530</v>
      </c>
      <c r="D1380">
        <v>2</v>
      </c>
      <c r="E1380" s="2" t="s">
        <v>55</v>
      </c>
      <c r="F1380" s="15">
        <v>4</v>
      </c>
      <c r="G1380" s="2">
        <v>4591.3699999999899</v>
      </c>
      <c r="H1380" s="2" t="s">
        <v>127</v>
      </c>
    </row>
    <row r="1381" spans="2:8">
      <c r="B1381" t="s">
        <v>624</v>
      </c>
      <c r="C1381" t="s">
        <v>530</v>
      </c>
      <c r="D1381">
        <v>2</v>
      </c>
      <c r="E1381" s="2" t="s">
        <v>56</v>
      </c>
      <c r="F1381" s="15">
        <v>3</v>
      </c>
      <c r="G1381" s="2">
        <v>5061.1469444444401</v>
      </c>
      <c r="H1381" s="2" t="s">
        <v>127</v>
      </c>
    </row>
    <row r="1382" spans="2:8">
      <c r="B1382" t="s">
        <v>624</v>
      </c>
      <c r="C1382" t="s">
        <v>530</v>
      </c>
      <c r="D1382">
        <v>2</v>
      </c>
      <c r="E1382" s="2" t="s">
        <v>56</v>
      </c>
      <c r="F1382" s="15">
        <v>4</v>
      </c>
      <c r="G1382" s="2">
        <v>4791.5751388888802</v>
      </c>
      <c r="H1382" s="2" t="s">
        <v>127</v>
      </c>
    </row>
    <row r="1383" spans="2:8">
      <c r="B1383" t="s">
        <v>624</v>
      </c>
      <c r="C1383" t="s">
        <v>530</v>
      </c>
      <c r="D1383">
        <v>2</v>
      </c>
      <c r="E1383" s="2" t="s">
        <v>57</v>
      </c>
      <c r="F1383" s="15">
        <v>3</v>
      </c>
      <c r="G1383" s="2">
        <v>4986.3243055555504</v>
      </c>
      <c r="H1383" s="2" t="s">
        <v>127</v>
      </c>
    </row>
    <row r="1384" spans="2:8">
      <c r="B1384" t="s">
        <v>624</v>
      </c>
      <c r="C1384" t="s">
        <v>530</v>
      </c>
      <c r="D1384">
        <v>2</v>
      </c>
      <c r="E1384" s="2" t="s">
        <v>57</v>
      </c>
      <c r="F1384" s="15">
        <v>4</v>
      </c>
      <c r="G1384" s="2">
        <v>4862.6043055555501</v>
      </c>
      <c r="H1384" s="2" t="s">
        <v>127</v>
      </c>
    </row>
    <row r="1385" spans="2:8">
      <c r="B1385" t="s">
        <v>624</v>
      </c>
      <c r="C1385" t="s">
        <v>530</v>
      </c>
      <c r="D1385">
        <v>2</v>
      </c>
      <c r="E1385" s="2" t="s">
        <v>58</v>
      </c>
      <c r="F1385" s="15">
        <v>3</v>
      </c>
      <c r="G1385" s="2">
        <v>4722.2805555555497</v>
      </c>
      <c r="H1385" s="2" t="s">
        <v>127</v>
      </c>
    </row>
    <row r="1386" spans="2:8">
      <c r="B1386" t="s">
        <v>624</v>
      </c>
      <c r="C1386" t="s">
        <v>530</v>
      </c>
      <c r="D1386">
        <v>2</v>
      </c>
      <c r="E1386" s="2" t="s">
        <v>58</v>
      </c>
      <c r="F1386" s="15">
        <v>4</v>
      </c>
      <c r="G1386" s="2">
        <v>4496.2068055555501</v>
      </c>
      <c r="H1386" s="2" t="s">
        <v>127</v>
      </c>
    </row>
    <row r="1387" spans="2:8">
      <c r="B1387" t="s">
        <v>624</v>
      </c>
      <c r="C1387" t="s">
        <v>530</v>
      </c>
      <c r="D1387">
        <v>2</v>
      </c>
      <c r="E1387" s="2" t="s">
        <v>101</v>
      </c>
      <c r="F1387" s="15">
        <v>3</v>
      </c>
      <c r="G1387" s="2">
        <v>5057.0541666666604</v>
      </c>
      <c r="H1387" s="2" t="s">
        <v>127</v>
      </c>
    </row>
    <row r="1388" spans="2:8">
      <c r="B1388" t="s">
        <v>624</v>
      </c>
      <c r="C1388" t="s">
        <v>530</v>
      </c>
      <c r="D1388">
        <v>2</v>
      </c>
      <c r="E1388" s="2" t="s">
        <v>101</v>
      </c>
      <c r="F1388" s="15">
        <v>4</v>
      </c>
      <c r="G1388" s="2">
        <v>4812.42055555555</v>
      </c>
      <c r="H1388" s="2" t="s">
        <v>127</v>
      </c>
    </row>
    <row r="1389" spans="2:8">
      <c r="B1389" t="s">
        <v>624</v>
      </c>
      <c r="C1389" t="s">
        <v>530</v>
      </c>
      <c r="D1389">
        <v>2</v>
      </c>
      <c r="E1389" s="2" t="s">
        <v>59</v>
      </c>
      <c r="F1389" s="15">
        <v>3</v>
      </c>
      <c r="G1389" s="2">
        <v>2784.6656944444399</v>
      </c>
      <c r="H1389" s="2" t="s">
        <v>127</v>
      </c>
    </row>
    <row r="1390" spans="2:8">
      <c r="B1390" t="s">
        <v>624</v>
      </c>
      <c r="C1390" t="s">
        <v>530</v>
      </c>
      <c r="D1390">
        <v>2</v>
      </c>
      <c r="E1390" s="2" t="s">
        <v>59</v>
      </c>
      <c r="F1390" s="15">
        <v>4</v>
      </c>
      <c r="G1390" s="2">
        <v>3866.2619444444399</v>
      </c>
      <c r="H1390" s="2" t="s">
        <v>127</v>
      </c>
    </row>
    <row r="1391" spans="2:8">
      <c r="B1391" t="s">
        <v>624</v>
      </c>
      <c r="C1391" t="s">
        <v>530</v>
      </c>
      <c r="D1391">
        <v>2</v>
      </c>
      <c r="E1391" s="2" t="s">
        <v>60</v>
      </c>
      <c r="F1391" s="15">
        <v>3</v>
      </c>
      <c r="G1391" s="2">
        <v>3120.7750000000001</v>
      </c>
      <c r="H1391" s="2" t="s">
        <v>127</v>
      </c>
    </row>
    <row r="1392" spans="2:8">
      <c r="B1392" t="s">
        <v>624</v>
      </c>
      <c r="C1392" t="s">
        <v>530</v>
      </c>
      <c r="D1392">
        <v>2</v>
      </c>
      <c r="E1392" s="2" t="s">
        <v>60</v>
      </c>
      <c r="F1392" s="15">
        <v>4</v>
      </c>
      <c r="G1392" s="2">
        <v>4238.0959722222196</v>
      </c>
      <c r="H1392" s="2" t="s">
        <v>127</v>
      </c>
    </row>
    <row r="1393" spans="2:8">
      <c r="B1393" t="s">
        <v>624</v>
      </c>
      <c r="C1393" t="s">
        <v>530</v>
      </c>
      <c r="D1393">
        <v>2</v>
      </c>
      <c r="E1393" s="2" t="s">
        <v>61</v>
      </c>
      <c r="F1393" s="15">
        <v>3</v>
      </c>
      <c r="G1393" s="2">
        <v>4499.88638888888</v>
      </c>
      <c r="H1393" s="2" t="s">
        <v>127</v>
      </c>
    </row>
    <row r="1394" spans="2:8">
      <c r="B1394" t="s">
        <v>624</v>
      </c>
      <c r="C1394" t="s">
        <v>530</v>
      </c>
      <c r="D1394">
        <v>2</v>
      </c>
      <c r="E1394" s="2" t="s">
        <v>61</v>
      </c>
      <c r="F1394" s="15">
        <v>4</v>
      </c>
      <c r="G1394" s="2">
        <v>4523.4712499999996</v>
      </c>
      <c r="H1394" s="2" t="s">
        <v>127</v>
      </c>
    </row>
    <row r="1395" spans="2:8">
      <c r="B1395" t="s">
        <v>624</v>
      </c>
      <c r="C1395" t="s">
        <v>530</v>
      </c>
      <c r="D1395">
        <v>2</v>
      </c>
      <c r="E1395" s="2" t="s">
        <v>62</v>
      </c>
      <c r="F1395" s="15">
        <v>3</v>
      </c>
      <c r="G1395" s="2">
        <v>4427.1091666666598</v>
      </c>
      <c r="H1395" s="2" t="s">
        <v>127</v>
      </c>
    </row>
    <row r="1396" spans="2:8">
      <c r="B1396" t="s">
        <v>624</v>
      </c>
      <c r="C1396" t="s">
        <v>530</v>
      </c>
      <c r="D1396">
        <v>2</v>
      </c>
      <c r="E1396" s="2" t="s">
        <v>62</v>
      </c>
      <c r="F1396" s="15">
        <v>4</v>
      </c>
      <c r="G1396" s="2">
        <v>4887.5222222222201</v>
      </c>
      <c r="H1396" s="2" t="s">
        <v>127</v>
      </c>
    </row>
    <row r="1397" spans="2:8">
      <c r="B1397" t="s">
        <v>624</v>
      </c>
      <c r="C1397" t="s">
        <v>530</v>
      </c>
      <c r="D1397">
        <v>2</v>
      </c>
      <c r="E1397" s="2" t="s">
        <v>63</v>
      </c>
      <c r="F1397" s="15">
        <v>3</v>
      </c>
      <c r="G1397" s="2">
        <v>5410.5259722222199</v>
      </c>
      <c r="H1397" s="2" t="s">
        <v>127</v>
      </c>
    </row>
    <row r="1398" spans="2:8">
      <c r="B1398" t="s">
        <v>624</v>
      </c>
      <c r="C1398" t="s">
        <v>530</v>
      </c>
      <c r="D1398">
        <v>2</v>
      </c>
      <c r="E1398" s="2" t="s">
        <v>63</v>
      </c>
      <c r="F1398" s="15">
        <v>4</v>
      </c>
      <c r="G1398" s="2">
        <v>5024.8173611110997</v>
      </c>
      <c r="H1398" s="2" t="s">
        <v>127</v>
      </c>
    </row>
    <row r="1399" spans="2:8">
      <c r="B1399" t="s">
        <v>624</v>
      </c>
      <c r="C1399" t="s">
        <v>530</v>
      </c>
      <c r="D1399">
        <v>2</v>
      </c>
      <c r="E1399" s="2" t="s">
        <v>64</v>
      </c>
      <c r="F1399" s="15">
        <v>1</v>
      </c>
      <c r="G1399" s="2">
        <v>5038.4730555555498</v>
      </c>
      <c r="H1399" s="2" t="s">
        <v>127</v>
      </c>
    </row>
    <row r="1400" spans="2:8">
      <c r="B1400" t="s">
        <v>624</v>
      </c>
      <c r="C1400" t="s">
        <v>530</v>
      </c>
      <c r="D1400">
        <v>2</v>
      </c>
      <c r="E1400" s="2" t="s">
        <v>64</v>
      </c>
      <c r="F1400" s="15">
        <v>2</v>
      </c>
      <c r="G1400" s="2">
        <v>4876.9448611111002</v>
      </c>
      <c r="H1400" s="2" t="s">
        <v>127</v>
      </c>
    </row>
    <row r="1401" spans="2:8">
      <c r="B1401" t="s">
        <v>624</v>
      </c>
      <c r="C1401" t="s">
        <v>530</v>
      </c>
      <c r="D1401">
        <v>2</v>
      </c>
      <c r="E1401" s="2" t="s">
        <v>65</v>
      </c>
      <c r="F1401" s="15">
        <v>1</v>
      </c>
      <c r="G1401" s="2">
        <v>473.83583333333303</v>
      </c>
      <c r="H1401" s="2" t="s">
        <v>117</v>
      </c>
    </row>
    <row r="1402" spans="2:8">
      <c r="B1402" t="s">
        <v>624</v>
      </c>
      <c r="C1402" t="s">
        <v>530</v>
      </c>
      <c r="D1402">
        <v>2</v>
      </c>
      <c r="E1402" s="2" t="s">
        <v>65</v>
      </c>
      <c r="F1402" s="15">
        <v>2</v>
      </c>
      <c r="G1402" s="2">
        <v>3541.3022222222198</v>
      </c>
      <c r="H1402" s="2" t="s">
        <v>127</v>
      </c>
    </row>
    <row r="1403" spans="2:8">
      <c r="B1403" t="s">
        <v>624</v>
      </c>
      <c r="C1403" t="s">
        <v>530</v>
      </c>
      <c r="D1403">
        <v>2</v>
      </c>
      <c r="E1403" s="2" t="s">
        <v>66</v>
      </c>
      <c r="F1403" s="15">
        <v>1</v>
      </c>
      <c r="G1403" s="2">
        <v>2776.42041666666</v>
      </c>
      <c r="H1403" s="2" t="s">
        <v>127</v>
      </c>
    </row>
    <row r="1404" spans="2:8">
      <c r="B1404" t="s">
        <v>624</v>
      </c>
      <c r="C1404" t="s">
        <v>530</v>
      </c>
      <c r="D1404">
        <v>2</v>
      </c>
      <c r="E1404" s="2" t="s">
        <v>66</v>
      </c>
      <c r="F1404" s="15">
        <v>2</v>
      </c>
      <c r="G1404" s="2">
        <v>4540.71291666666</v>
      </c>
      <c r="H1404" s="2" t="s">
        <v>127</v>
      </c>
    </row>
    <row r="1405" spans="2:8">
      <c r="B1405" t="s">
        <v>624</v>
      </c>
      <c r="C1405" t="s">
        <v>530</v>
      </c>
      <c r="D1405">
        <v>2</v>
      </c>
      <c r="E1405" s="2" t="s">
        <v>67</v>
      </c>
      <c r="F1405" s="15">
        <v>1</v>
      </c>
      <c r="G1405" s="2">
        <v>4592.7680555555498</v>
      </c>
      <c r="H1405" s="2" t="s">
        <v>127</v>
      </c>
    </row>
    <row r="1406" spans="2:8">
      <c r="B1406" t="s">
        <v>624</v>
      </c>
      <c r="C1406" t="s">
        <v>530</v>
      </c>
      <c r="D1406">
        <v>2</v>
      </c>
      <c r="E1406" s="2" t="s">
        <v>67</v>
      </c>
      <c r="F1406" s="15">
        <v>2</v>
      </c>
      <c r="G1406" s="2">
        <v>4914.7494444444301</v>
      </c>
      <c r="H1406" s="2" t="s">
        <v>127</v>
      </c>
    </row>
    <row r="1407" spans="2:8">
      <c r="B1407" t="s">
        <v>624</v>
      </c>
      <c r="C1407" t="s">
        <v>530</v>
      </c>
      <c r="D1407">
        <v>2</v>
      </c>
      <c r="E1407" s="2" t="s">
        <v>68</v>
      </c>
      <c r="F1407" s="15">
        <v>1</v>
      </c>
      <c r="G1407" s="2">
        <v>8129.3730555555503</v>
      </c>
      <c r="H1407" s="2" t="s">
        <v>127</v>
      </c>
    </row>
    <row r="1408" spans="2:8">
      <c r="B1408" t="s">
        <v>624</v>
      </c>
      <c r="C1408" t="s">
        <v>530</v>
      </c>
      <c r="D1408">
        <v>2</v>
      </c>
      <c r="E1408" s="2" t="s">
        <v>68</v>
      </c>
      <c r="F1408" s="15">
        <v>2</v>
      </c>
      <c r="G1408" s="2">
        <v>6966.54527777777</v>
      </c>
      <c r="H1408" s="2" t="s">
        <v>127</v>
      </c>
    </row>
    <row r="1409" spans="2:8">
      <c r="B1409" t="s">
        <v>624</v>
      </c>
      <c r="C1409" t="s">
        <v>530</v>
      </c>
      <c r="D1409">
        <v>2</v>
      </c>
      <c r="E1409" s="2" t="s">
        <v>69</v>
      </c>
      <c r="F1409" s="15">
        <v>1</v>
      </c>
      <c r="G1409" s="2">
        <v>3426.4018055555498</v>
      </c>
      <c r="H1409" s="2" t="s">
        <v>127</v>
      </c>
    </row>
    <row r="1410" spans="2:8">
      <c r="B1410" t="s">
        <v>624</v>
      </c>
      <c r="C1410" t="s">
        <v>530</v>
      </c>
      <c r="D1410">
        <v>2</v>
      </c>
      <c r="E1410" s="2" t="s">
        <v>69</v>
      </c>
      <c r="F1410" s="15">
        <v>2</v>
      </c>
      <c r="G1410" s="2">
        <v>4118.6369444444399</v>
      </c>
      <c r="H1410" s="2" t="s">
        <v>127</v>
      </c>
    </row>
    <row r="1411" spans="2:8">
      <c r="B1411" t="s">
        <v>624</v>
      </c>
      <c r="C1411" t="s">
        <v>530</v>
      </c>
      <c r="D1411">
        <v>2</v>
      </c>
      <c r="E1411" s="2" t="s">
        <v>70</v>
      </c>
      <c r="F1411" s="15">
        <v>1</v>
      </c>
      <c r="G1411" s="2">
        <v>5109.1706944444304</v>
      </c>
      <c r="H1411" s="2" t="s">
        <v>127</v>
      </c>
    </row>
    <row r="1412" spans="2:8">
      <c r="B1412" t="s">
        <v>624</v>
      </c>
      <c r="C1412" t="s">
        <v>530</v>
      </c>
      <c r="D1412">
        <v>2</v>
      </c>
      <c r="E1412" s="2" t="s">
        <v>70</v>
      </c>
      <c r="F1412" s="15">
        <v>2</v>
      </c>
      <c r="G1412" s="2">
        <v>5051.2143055555498</v>
      </c>
      <c r="H1412" s="2" t="s">
        <v>127</v>
      </c>
    </row>
    <row r="1413" spans="2:8">
      <c r="B1413" t="s">
        <v>624</v>
      </c>
      <c r="C1413" t="s">
        <v>530</v>
      </c>
      <c r="D1413">
        <v>2</v>
      </c>
      <c r="E1413" s="2" t="s">
        <v>71</v>
      </c>
      <c r="F1413" s="15">
        <v>1</v>
      </c>
      <c r="G1413" s="2">
        <v>3387.4498611111098</v>
      </c>
      <c r="H1413" s="2" t="s">
        <v>127</v>
      </c>
    </row>
    <row r="1414" spans="2:8">
      <c r="B1414" t="s">
        <v>624</v>
      </c>
      <c r="C1414" t="s">
        <v>530</v>
      </c>
      <c r="D1414">
        <v>2</v>
      </c>
      <c r="E1414" s="2" t="s">
        <v>71</v>
      </c>
      <c r="F1414" s="15">
        <v>2</v>
      </c>
      <c r="G1414" s="2">
        <v>4986.9194444444402</v>
      </c>
      <c r="H1414" s="2" t="s">
        <v>127</v>
      </c>
    </row>
    <row r="1415" spans="2:8">
      <c r="B1415" t="s">
        <v>624</v>
      </c>
      <c r="C1415" t="s">
        <v>530</v>
      </c>
      <c r="D1415">
        <v>2</v>
      </c>
      <c r="E1415" s="2" t="s">
        <v>72</v>
      </c>
      <c r="F1415" s="15">
        <v>1</v>
      </c>
      <c r="G1415" s="2">
        <v>4844.5413888888797</v>
      </c>
      <c r="H1415" s="2" t="s">
        <v>127</v>
      </c>
    </row>
    <row r="1416" spans="2:8">
      <c r="B1416" t="s">
        <v>624</v>
      </c>
      <c r="C1416" t="s">
        <v>530</v>
      </c>
      <c r="D1416">
        <v>2</v>
      </c>
      <c r="E1416" s="2" t="s">
        <v>72</v>
      </c>
      <c r="F1416" s="15">
        <v>2</v>
      </c>
      <c r="G1416" s="2">
        <v>5160.0305555555497</v>
      </c>
      <c r="H1416" s="2" t="s">
        <v>127</v>
      </c>
    </row>
    <row r="1417" spans="2:8">
      <c r="B1417" t="s">
        <v>624</v>
      </c>
      <c r="C1417" t="s">
        <v>530</v>
      </c>
      <c r="D1417">
        <v>2</v>
      </c>
      <c r="E1417" s="2" t="s">
        <v>73</v>
      </c>
      <c r="F1417" s="15">
        <v>1</v>
      </c>
      <c r="G1417" s="2">
        <v>192.95638888888899</v>
      </c>
      <c r="H1417" s="2" t="s">
        <v>117</v>
      </c>
    </row>
    <row r="1418" spans="2:8">
      <c r="B1418" t="s">
        <v>624</v>
      </c>
      <c r="C1418" t="s">
        <v>530</v>
      </c>
      <c r="D1418">
        <v>2</v>
      </c>
      <c r="E1418" s="2" t="s">
        <v>73</v>
      </c>
      <c r="F1418" s="15">
        <v>2</v>
      </c>
      <c r="G1418" s="2">
        <v>142.518333333333</v>
      </c>
      <c r="H1418" s="2" t="s">
        <v>117</v>
      </c>
    </row>
    <row r="1419" spans="2:8">
      <c r="B1419" t="s">
        <v>624</v>
      </c>
      <c r="C1419" t="s">
        <v>530</v>
      </c>
      <c r="D1419">
        <v>2</v>
      </c>
      <c r="E1419" s="2" t="s">
        <v>74</v>
      </c>
      <c r="F1419" s="15">
        <v>1</v>
      </c>
      <c r="G1419" s="2">
        <v>3895.17624999999</v>
      </c>
      <c r="H1419" s="2" t="s">
        <v>127</v>
      </c>
    </row>
    <row r="1420" spans="2:8">
      <c r="B1420" t="s">
        <v>624</v>
      </c>
      <c r="C1420" t="s">
        <v>530</v>
      </c>
      <c r="D1420">
        <v>2</v>
      </c>
      <c r="E1420" s="2" t="s">
        <v>74</v>
      </c>
      <c r="F1420" s="15">
        <v>2</v>
      </c>
      <c r="G1420" s="2">
        <v>3952.29541666666</v>
      </c>
      <c r="H1420" s="2" t="s">
        <v>127</v>
      </c>
    </row>
    <row r="1421" spans="2:8">
      <c r="B1421" t="s">
        <v>624</v>
      </c>
      <c r="C1421" t="s">
        <v>530</v>
      </c>
      <c r="D1421">
        <v>2</v>
      </c>
      <c r="E1421" s="2" t="s">
        <v>75</v>
      </c>
      <c r="F1421" s="15">
        <v>1</v>
      </c>
      <c r="G1421" s="2">
        <v>3803.66486111111</v>
      </c>
      <c r="H1421" s="2" t="s">
        <v>127</v>
      </c>
    </row>
    <row r="1422" spans="2:8">
      <c r="B1422" t="s">
        <v>624</v>
      </c>
      <c r="C1422" t="s">
        <v>530</v>
      </c>
      <c r="D1422">
        <v>2</v>
      </c>
      <c r="E1422" s="2" t="s">
        <v>75</v>
      </c>
      <c r="F1422" s="15">
        <v>2</v>
      </c>
      <c r="G1422" s="2">
        <v>4124.2641666666595</v>
      </c>
      <c r="H1422" s="2" t="s">
        <v>127</v>
      </c>
    </row>
    <row r="1423" spans="2:8">
      <c r="B1423" t="s">
        <v>624</v>
      </c>
      <c r="C1423" t="s">
        <v>530</v>
      </c>
      <c r="D1423">
        <v>2</v>
      </c>
      <c r="E1423" s="2" t="s">
        <v>64</v>
      </c>
      <c r="F1423" s="15">
        <v>3</v>
      </c>
      <c r="G1423" s="2">
        <v>4670.1383333333297</v>
      </c>
      <c r="H1423" s="2" t="s">
        <v>127</v>
      </c>
    </row>
    <row r="1424" spans="2:8">
      <c r="B1424" t="s">
        <v>624</v>
      </c>
      <c r="C1424" t="s">
        <v>530</v>
      </c>
      <c r="D1424">
        <v>2</v>
      </c>
      <c r="E1424" s="2" t="s">
        <v>64</v>
      </c>
      <c r="F1424" s="15">
        <v>4</v>
      </c>
      <c r="G1424" s="2">
        <v>4685.16499999999</v>
      </c>
      <c r="H1424" s="2" t="s">
        <v>127</v>
      </c>
    </row>
    <row r="1425" spans="2:8">
      <c r="B1425" t="s">
        <v>624</v>
      </c>
      <c r="C1425" t="s">
        <v>530</v>
      </c>
      <c r="D1425">
        <v>2</v>
      </c>
      <c r="E1425" s="2" t="s">
        <v>65</v>
      </c>
      <c r="F1425" s="15">
        <v>3</v>
      </c>
      <c r="G1425" s="2">
        <v>5019.3874999999898</v>
      </c>
      <c r="H1425" s="2" t="s">
        <v>127</v>
      </c>
    </row>
    <row r="1426" spans="2:8">
      <c r="B1426" t="s">
        <v>624</v>
      </c>
      <c r="C1426" t="s">
        <v>530</v>
      </c>
      <c r="D1426">
        <v>2</v>
      </c>
      <c r="E1426" s="2" t="s">
        <v>65</v>
      </c>
      <c r="F1426" s="15">
        <v>4</v>
      </c>
      <c r="G1426" s="2">
        <v>4852.9858333333204</v>
      </c>
      <c r="H1426" s="2" t="s">
        <v>127</v>
      </c>
    </row>
    <row r="1427" spans="2:8">
      <c r="B1427" t="s">
        <v>624</v>
      </c>
      <c r="C1427" t="s">
        <v>530</v>
      </c>
      <c r="D1427">
        <v>2</v>
      </c>
      <c r="E1427" s="2" t="s">
        <v>66</v>
      </c>
      <c r="F1427" s="15">
        <v>3</v>
      </c>
      <c r="G1427" s="2">
        <v>3634.2630555555502</v>
      </c>
      <c r="H1427" s="2" t="s">
        <v>127</v>
      </c>
    </row>
    <row r="1428" spans="2:8">
      <c r="B1428" t="s">
        <v>624</v>
      </c>
      <c r="C1428" t="s">
        <v>530</v>
      </c>
      <c r="D1428">
        <v>2</v>
      </c>
      <c r="E1428" s="2" t="s">
        <v>66</v>
      </c>
      <c r="F1428" s="15">
        <v>4</v>
      </c>
      <c r="G1428" s="2">
        <v>4115.0555555555502</v>
      </c>
      <c r="H1428" s="2" t="s">
        <v>127</v>
      </c>
    </row>
    <row r="1429" spans="2:8">
      <c r="B1429" t="s">
        <v>624</v>
      </c>
      <c r="C1429" t="s">
        <v>530</v>
      </c>
      <c r="D1429">
        <v>2</v>
      </c>
      <c r="E1429" s="2" t="s">
        <v>67</v>
      </c>
      <c r="F1429" s="15">
        <v>3</v>
      </c>
      <c r="G1429" s="2">
        <v>4633.6998611111003</v>
      </c>
      <c r="H1429" s="2" t="s">
        <v>127</v>
      </c>
    </row>
    <row r="1430" spans="2:8">
      <c r="B1430" t="s">
        <v>624</v>
      </c>
      <c r="C1430" t="s">
        <v>530</v>
      </c>
      <c r="D1430">
        <v>2</v>
      </c>
      <c r="E1430" s="2" t="s">
        <v>67</v>
      </c>
      <c r="F1430" s="15">
        <v>4</v>
      </c>
      <c r="G1430" s="2">
        <v>4598.5356944444402</v>
      </c>
      <c r="H1430" s="2" t="s">
        <v>127</v>
      </c>
    </row>
    <row r="1431" spans="2:8">
      <c r="B1431" t="s">
        <v>624</v>
      </c>
      <c r="C1431" t="s">
        <v>530</v>
      </c>
      <c r="D1431">
        <v>2</v>
      </c>
      <c r="E1431" s="2" t="s">
        <v>68</v>
      </c>
      <c r="F1431" s="15">
        <v>3</v>
      </c>
      <c r="G1431" s="2">
        <v>5713.44888888888</v>
      </c>
      <c r="H1431" s="2" t="s">
        <v>127</v>
      </c>
    </row>
    <row r="1432" spans="2:8">
      <c r="B1432" t="s">
        <v>624</v>
      </c>
      <c r="C1432" t="s">
        <v>530</v>
      </c>
      <c r="D1432">
        <v>2</v>
      </c>
      <c r="E1432" s="2" t="s">
        <v>68</v>
      </c>
      <c r="F1432" s="15">
        <v>4</v>
      </c>
      <c r="G1432" s="2">
        <v>5491.5604166666599</v>
      </c>
      <c r="H1432" s="2" t="s">
        <v>127</v>
      </c>
    </row>
    <row r="1433" spans="2:8">
      <c r="B1433" t="s">
        <v>624</v>
      </c>
      <c r="C1433" t="s">
        <v>530</v>
      </c>
      <c r="D1433">
        <v>2</v>
      </c>
      <c r="E1433" s="2" t="s">
        <v>69</v>
      </c>
      <c r="F1433" s="15">
        <v>3</v>
      </c>
      <c r="G1433" s="2">
        <v>3905.6944444444398</v>
      </c>
      <c r="H1433" s="2" t="s">
        <v>127</v>
      </c>
    </row>
    <row r="1434" spans="2:8">
      <c r="B1434" t="s">
        <v>624</v>
      </c>
      <c r="C1434" t="s">
        <v>530</v>
      </c>
      <c r="D1434">
        <v>2</v>
      </c>
      <c r="E1434" s="2" t="s">
        <v>69</v>
      </c>
      <c r="F1434" s="15">
        <v>4</v>
      </c>
      <c r="G1434" s="2">
        <v>3777.3643055555499</v>
      </c>
      <c r="H1434" s="2" t="s">
        <v>127</v>
      </c>
    </row>
    <row r="1435" spans="2:8">
      <c r="B1435" t="s">
        <v>624</v>
      </c>
      <c r="C1435" t="s">
        <v>530</v>
      </c>
      <c r="D1435">
        <v>2</v>
      </c>
      <c r="E1435" s="2" t="s">
        <v>70</v>
      </c>
      <c r="F1435" s="15">
        <v>3</v>
      </c>
      <c r="G1435" s="2">
        <v>5048.5049999999901</v>
      </c>
      <c r="H1435" s="2" t="s">
        <v>127</v>
      </c>
    </row>
    <row r="1436" spans="2:8">
      <c r="B1436" t="s">
        <v>624</v>
      </c>
      <c r="C1436" t="s">
        <v>530</v>
      </c>
      <c r="D1436">
        <v>2</v>
      </c>
      <c r="E1436" s="2" t="s">
        <v>70</v>
      </c>
      <c r="F1436" s="15">
        <v>4</v>
      </c>
      <c r="G1436" s="2">
        <v>5136.2591666666603</v>
      </c>
      <c r="H1436" s="2" t="s">
        <v>127</v>
      </c>
    </row>
    <row r="1437" spans="2:8">
      <c r="B1437" t="s">
        <v>624</v>
      </c>
      <c r="C1437" t="s">
        <v>530</v>
      </c>
      <c r="D1437">
        <v>2</v>
      </c>
      <c r="E1437" s="2" t="s">
        <v>71</v>
      </c>
      <c r="F1437" s="15">
        <v>3</v>
      </c>
      <c r="G1437" s="2">
        <v>4111.7118055555502</v>
      </c>
      <c r="H1437" s="2" t="s">
        <v>127</v>
      </c>
    </row>
    <row r="1438" spans="2:8">
      <c r="B1438" t="s">
        <v>624</v>
      </c>
      <c r="C1438" t="s">
        <v>530</v>
      </c>
      <c r="D1438">
        <v>2</v>
      </c>
      <c r="E1438" s="2" t="s">
        <v>71</v>
      </c>
      <c r="F1438" s="15">
        <v>4</v>
      </c>
      <c r="G1438" s="2">
        <v>4814.3098611111</v>
      </c>
      <c r="H1438" s="2" t="s">
        <v>127</v>
      </c>
    </row>
    <row r="1439" spans="2:8">
      <c r="B1439" t="s">
        <v>624</v>
      </c>
      <c r="C1439" t="s">
        <v>530</v>
      </c>
      <c r="D1439">
        <v>2</v>
      </c>
      <c r="E1439" s="2" t="s">
        <v>72</v>
      </c>
      <c r="F1439" s="15">
        <v>3</v>
      </c>
      <c r="G1439" s="2">
        <v>4597.7869444444405</v>
      </c>
      <c r="H1439" s="2" t="s">
        <v>127</v>
      </c>
    </row>
    <row r="1440" spans="2:8">
      <c r="B1440" t="s">
        <v>624</v>
      </c>
      <c r="C1440" t="s">
        <v>530</v>
      </c>
      <c r="D1440">
        <v>2</v>
      </c>
      <c r="E1440" s="2" t="s">
        <v>72</v>
      </c>
      <c r="F1440" s="15">
        <v>4</v>
      </c>
      <c r="G1440" s="2">
        <v>4302.3459722222196</v>
      </c>
      <c r="H1440" s="2" t="s">
        <v>127</v>
      </c>
    </row>
    <row r="1441" spans="2:8">
      <c r="B1441" t="s">
        <v>624</v>
      </c>
      <c r="C1441" t="s">
        <v>530</v>
      </c>
      <c r="D1441">
        <v>2</v>
      </c>
      <c r="E1441" s="2" t="s">
        <v>73</v>
      </c>
      <c r="F1441" s="15">
        <v>3</v>
      </c>
      <c r="G1441" s="2">
        <v>352.929305555555</v>
      </c>
      <c r="H1441" s="2" t="s">
        <v>117</v>
      </c>
    </row>
    <row r="1442" spans="2:8">
      <c r="B1442" t="s">
        <v>624</v>
      </c>
      <c r="C1442" t="s">
        <v>530</v>
      </c>
      <c r="D1442">
        <v>2</v>
      </c>
      <c r="E1442" s="2" t="s">
        <v>73</v>
      </c>
      <c r="F1442" s="15">
        <v>4</v>
      </c>
      <c r="G1442" s="2">
        <v>3440.3840277777699</v>
      </c>
      <c r="H1442" s="2" t="s">
        <v>127</v>
      </c>
    </row>
    <row r="1443" spans="2:8">
      <c r="B1443" t="s">
        <v>624</v>
      </c>
      <c r="C1443" t="s">
        <v>530</v>
      </c>
      <c r="D1443">
        <v>2</v>
      </c>
      <c r="E1443" s="2" t="s">
        <v>74</v>
      </c>
      <c r="F1443" s="15">
        <v>3</v>
      </c>
      <c r="G1443" s="2">
        <v>4901.5922222222198</v>
      </c>
      <c r="H1443" s="2" t="s">
        <v>127</v>
      </c>
    </row>
    <row r="1444" spans="2:8">
      <c r="B1444" t="s">
        <v>624</v>
      </c>
      <c r="C1444" t="s">
        <v>530</v>
      </c>
      <c r="D1444">
        <v>2</v>
      </c>
      <c r="E1444" s="2" t="s">
        <v>74</v>
      </c>
      <c r="F1444" s="15">
        <v>4</v>
      </c>
      <c r="G1444" s="2">
        <v>3809.2004166666602</v>
      </c>
      <c r="H1444" s="2" t="s">
        <v>127</v>
      </c>
    </row>
    <row r="1445" spans="2:8">
      <c r="B1445" t="s">
        <v>624</v>
      </c>
      <c r="C1445" t="s">
        <v>530</v>
      </c>
      <c r="D1445">
        <v>2</v>
      </c>
      <c r="E1445" s="2" t="s">
        <v>75</v>
      </c>
      <c r="F1445" s="15">
        <v>3</v>
      </c>
      <c r="G1445" s="2">
        <v>4236.5190277777701</v>
      </c>
      <c r="H1445" s="2" t="s">
        <v>127</v>
      </c>
    </row>
    <row r="1446" spans="2:8">
      <c r="B1446" t="s">
        <v>624</v>
      </c>
      <c r="C1446" t="s">
        <v>530</v>
      </c>
      <c r="D1446">
        <v>2</v>
      </c>
      <c r="E1446" s="2" t="s">
        <v>75</v>
      </c>
      <c r="F1446" s="15">
        <v>4</v>
      </c>
      <c r="G1446" s="2">
        <v>4701.4706944444397</v>
      </c>
      <c r="H1446" s="2" t="s">
        <v>127</v>
      </c>
    </row>
    <row r="1447" spans="2:8">
      <c r="B1447" t="s">
        <v>624</v>
      </c>
      <c r="C1447" t="s">
        <v>530</v>
      </c>
      <c r="D1447">
        <v>2</v>
      </c>
      <c r="E1447" s="2" t="s">
        <v>76</v>
      </c>
      <c r="F1447" s="15">
        <v>1</v>
      </c>
      <c r="G1447" s="2">
        <v>1130.43333333333</v>
      </c>
      <c r="H1447" s="2" t="s">
        <v>127</v>
      </c>
    </row>
    <row r="1448" spans="2:8">
      <c r="B1448" t="s">
        <v>624</v>
      </c>
      <c r="C1448" t="s">
        <v>530</v>
      </c>
      <c r="D1448">
        <v>2</v>
      </c>
      <c r="E1448" s="2" t="s">
        <v>76</v>
      </c>
      <c r="F1448" s="15">
        <v>2</v>
      </c>
      <c r="G1448" s="2">
        <v>2546.5576388888899</v>
      </c>
      <c r="H1448" s="2" t="s">
        <v>127</v>
      </c>
    </row>
    <row r="1449" spans="2:8">
      <c r="B1449" t="s">
        <v>624</v>
      </c>
      <c r="C1449" t="s">
        <v>530</v>
      </c>
      <c r="D1449">
        <v>2</v>
      </c>
      <c r="E1449" s="2" t="s">
        <v>77</v>
      </c>
      <c r="F1449" s="15">
        <v>1</v>
      </c>
      <c r="G1449" s="2">
        <v>4494.9981944444398</v>
      </c>
      <c r="H1449" s="2" t="s">
        <v>127</v>
      </c>
    </row>
    <row r="1450" spans="2:8">
      <c r="B1450" t="s">
        <v>624</v>
      </c>
      <c r="C1450" t="s">
        <v>530</v>
      </c>
      <c r="D1450">
        <v>2</v>
      </c>
      <c r="E1450" s="2" t="s">
        <v>77</v>
      </c>
      <c r="F1450" s="15">
        <v>2</v>
      </c>
      <c r="G1450" s="2">
        <v>4840.1720833333302</v>
      </c>
      <c r="H1450" s="2" t="s">
        <v>127</v>
      </c>
    </row>
    <row r="1451" spans="2:8">
      <c r="B1451" t="s">
        <v>624</v>
      </c>
      <c r="C1451" t="s">
        <v>530</v>
      </c>
      <c r="D1451">
        <v>2</v>
      </c>
      <c r="E1451" s="2" t="s">
        <v>78</v>
      </c>
      <c r="F1451" s="15">
        <v>1</v>
      </c>
      <c r="G1451" s="2">
        <v>1268.18166666667</v>
      </c>
      <c r="H1451" s="2" t="s">
        <v>127</v>
      </c>
    </row>
    <row r="1452" spans="2:8">
      <c r="B1452" t="s">
        <v>624</v>
      </c>
      <c r="C1452" t="s">
        <v>530</v>
      </c>
      <c r="D1452">
        <v>2</v>
      </c>
      <c r="E1452" s="2" t="s">
        <v>78</v>
      </c>
      <c r="F1452" s="15">
        <v>2</v>
      </c>
      <c r="G1452" s="2">
        <v>1629.84638888889</v>
      </c>
      <c r="H1452" s="2" t="s">
        <v>127</v>
      </c>
    </row>
    <row r="1453" spans="2:8">
      <c r="B1453" t="s">
        <v>624</v>
      </c>
      <c r="C1453" t="s">
        <v>530</v>
      </c>
      <c r="D1453">
        <v>2</v>
      </c>
      <c r="E1453" s="2" t="s">
        <v>79</v>
      </c>
      <c r="F1453" s="15">
        <v>1</v>
      </c>
      <c r="G1453" s="2">
        <v>4386.9983333333303</v>
      </c>
      <c r="H1453" s="2" t="s">
        <v>127</v>
      </c>
    </row>
    <row r="1454" spans="2:8">
      <c r="B1454" t="s">
        <v>624</v>
      </c>
      <c r="C1454" t="s">
        <v>530</v>
      </c>
      <c r="D1454">
        <v>2</v>
      </c>
      <c r="E1454" s="2" t="s">
        <v>79</v>
      </c>
      <c r="F1454" s="15">
        <v>2</v>
      </c>
      <c r="G1454" s="2">
        <v>4780.26986111111</v>
      </c>
      <c r="H1454" s="2" t="s">
        <v>127</v>
      </c>
    </row>
    <row r="1455" spans="2:8">
      <c r="B1455" t="s">
        <v>624</v>
      </c>
      <c r="C1455" t="s">
        <v>530</v>
      </c>
      <c r="D1455">
        <v>2</v>
      </c>
      <c r="E1455" s="2" t="s">
        <v>80</v>
      </c>
      <c r="F1455" s="15">
        <v>1</v>
      </c>
      <c r="G1455" s="2">
        <v>4023.4594444444401</v>
      </c>
      <c r="H1455" s="2" t="s">
        <v>127</v>
      </c>
    </row>
    <row r="1456" spans="2:8">
      <c r="B1456" t="s">
        <v>624</v>
      </c>
      <c r="C1456" t="s">
        <v>530</v>
      </c>
      <c r="D1456">
        <v>2</v>
      </c>
      <c r="E1456" s="2" t="s">
        <v>80</v>
      </c>
      <c r="F1456" s="15">
        <v>2</v>
      </c>
      <c r="G1456" s="2">
        <v>5094.5766666666595</v>
      </c>
      <c r="H1456" s="2" t="s">
        <v>127</v>
      </c>
    </row>
    <row r="1457" spans="2:8">
      <c r="B1457" t="s">
        <v>624</v>
      </c>
      <c r="C1457" t="s">
        <v>530</v>
      </c>
      <c r="D1457">
        <v>2</v>
      </c>
      <c r="E1457" s="2" t="s">
        <v>81</v>
      </c>
      <c r="F1457" s="15">
        <v>1</v>
      </c>
      <c r="G1457" s="2">
        <v>3086.1311111110999</v>
      </c>
      <c r="H1457" s="2" t="s">
        <v>127</v>
      </c>
    </row>
    <row r="1458" spans="2:8">
      <c r="B1458" t="s">
        <v>624</v>
      </c>
      <c r="C1458" t="s">
        <v>530</v>
      </c>
      <c r="D1458">
        <v>2</v>
      </c>
      <c r="E1458" s="2" t="s">
        <v>81</v>
      </c>
      <c r="F1458" s="15">
        <v>2</v>
      </c>
      <c r="G1458" s="2">
        <v>3639.1173611111099</v>
      </c>
      <c r="H1458" s="2" t="s">
        <v>127</v>
      </c>
    </row>
    <row r="1459" spans="2:8">
      <c r="B1459" t="s">
        <v>624</v>
      </c>
      <c r="C1459" t="s">
        <v>530</v>
      </c>
      <c r="D1459">
        <v>2</v>
      </c>
      <c r="E1459" s="2" t="s">
        <v>82</v>
      </c>
      <c r="F1459" s="15">
        <v>1</v>
      </c>
      <c r="G1459" s="2">
        <v>3280.8106944444398</v>
      </c>
      <c r="H1459" s="2" t="s">
        <v>127</v>
      </c>
    </row>
    <row r="1460" spans="2:8">
      <c r="B1460" t="s">
        <v>624</v>
      </c>
      <c r="C1460" t="s">
        <v>530</v>
      </c>
      <c r="D1460">
        <v>2</v>
      </c>
      <c r="E1460" s="2" t="s">
        <v>82</v>
      </c>
      <c r="F1460" s="15">
        <v>2</v>
      </c>
      <c r="G1460" s="2">
        <v>3638.9463888888799</v>
      </c>
      <c r="H1460" s="2" t="s">
        <v>127</v>
      </c>
    </row>
    <row r="1461" spans="2:8">
      <c r="B1461" t="s">
        <v>624</v>
      </c>
      <c r="C1461" t="s">
        <v>530</v>
      </c>
      <c r="D1461">
        <v>2</v>
      </c>
      <c r="E1461" s="2" t="s">
        <v>83</v>
      </c>
      <c r="F1461" s="15">
        <v>1</v>
      </c>
      <c r="G1461" s="2">
        <v>3472.4272222222198</v>
      </c>
      <c r="H1461" s="2" t="s">
        <v>127</v>
      </c>
    </row>
    <row r="1462" spans="2:8">
      <c r="B1462" t="s">
        <v>624</v>
      </c>
      <c r="C1462" t="s">
        <v>530</v>
      </c>
      <c r="D1462">
        <v>2</v>
      </c>
      <c r="E1462" s="2" t="s">
        <v>83</v>
      </c>
      <c r="F1462" s="15">
        <v>2</v>
      </c>
      <c r="G1462" s="2">
        <v>4500.8295833333304</v>
      </c>
      <c r="H1462" s="2" t="s">
        <v>127</v>
      </c>
    </row>
    <row r="1463" spans="2:8">
      <c r="B1463" t="s">
        <v>624</v>
      </c>
      <c r="C1463" t="s">
        <v>530</v>
      </c>
      <c r="D1463">
        <v>2</v>
      </c>
      <c r="E1463" s="2" t="s">
        <v>84</v>
      </c>
      <c r="F1463" s="15">
        <v>1</v>
      </c>
      <c r="G1463" s="2">
        <v>302.09277777777697</v>
      </c>
      <c r="H1463" s="2" t="s">
        <v>117</v>
      </c>
    </row>
    <row r="1464" spans="2:8">
      <c r="B1464" t="s">
        <v>624</v>
      </c>
      <c r="C1464" t="s">
        <v>530</v>
      </c>
      <c r="D1464">
        <v>2</v>
      </c>
      <c r="E1464" s="2" t="s">
        <v>84</v>
      </c>
      <c r="F1464" s="15">
        <v>2</v>
      </c>
      <c r="G1464" s="2">
        <v>1088.0351388888901</v>
      </c>
      <c r="H1464" s="2" t="s">
        <v>127</v>
      </c>
    </row>
    <row r="1465" spans="2:8">
      <c r="B1465" t="s">
        <v>624</v>
      </c>
      <c r="C1465" t="s">
        <v>530</v>
      </c>
      <c r="D1465">
        <v>2</v>
      </c>
      <c r="E1465" s="2" t="s">
        <v>85</v>
      </c>
      <c r="F1465" s="15">
        <v>1</v>
      </c>
      <c r="G1465" s="2">
        <v>6027.5930555555497</v>
      </c>
      <c r="H1465" s="2" t="s">
        <v>127</v>
      </c>
    </row>
    <row r="1466" spans="2:8">
      <c r="B1466" t="s">
        <v>624</v>
      </c>
      <c r="C1466" t="s">
        <v>530</v>
      </c>
      <c r="D1466">
        <v>2</v>
      </c>
      <c r="E1466" s="2" t="s">
        <v>85</v>
      </c>
      <c r="F1466" s="15">
        <v>2</v>
      </c>
      <c r="G1466" s="2">
        <v>4391.1881944444403</v>
      </c>
      <c r="H1466" s="2" t="s">
        <v>127</v>
      </c>
    </row>
    <row r="1467" spans="2:8">
      <c r="B1467" t="s">
        <v>624</v>
      </c>
      <c r="C1467" t="s">
        <v>530</v>
      </c>
      <c r="D1467">
        <v>2</v>
      </c>
      <c r="E1467" s="2" t="s">
        <v>86</v>
      </c>
      <c r="F1467" s="15">
        <v>1</v>
      </c>
      <c r="G1467" s="2">
        <v>3442.0287499999899</v>
      </c>
      <c r="H1467" s="2" t="s">
        <v>127</v>
      </c>
    </row>
    <row r="1468" spans="2:8">
      <c r="B1468" t="s">
        <v>624</v>
      </c>
      <c r="C1468" t="s">
        <v>530</v>
      </c>
      <c r="D1468">
        <v>2</v>
      </c>
      <c r="E1468" s="2" t="s">
        <v>86</v>
      </c>
      <c r="F1468" s="15">
        <v>2</v>
      </c>
      <c r="G1468" s="2">
        <v>3370.2930555555499</v>
      </c>
      <c r="H1468" s="2" t="s">
        <v>127</v>
      </c>
    </row>
    <row r="1469" spans="2:8">
      <c r="B1469" t="s">
        <v>624</v>
      </c>
      <c r="C1469" t="s">
        <v>530</v>
      </c>
      <c r="D1469">
        <v>2</v>
      </c>
      <c r="E1469" s="2" t="s">
        <v>87</v>
      </c>
      <c r="F1469" s="15">
        <v>1</v>
      </c>
      <c r="G1469" s="2">
        <v>3883.4926388888798</v>
      </c>
      <c r="H1469" s="2" t="s">
        <v>127</v>
      </c>
    </row>
    <row r="1470" spans="2:8">
      <c r="B1470" t="s">
        <v>624</v>
      </c>
      <c r="C1470" t="s">
        <v>530</v>
      </c>
      <c r="D1470">
        <v>2</v>
      </c>
      <c r="E1470" s="2" t="s">
        <v>87</v>
      </c>
      <c r="F1470" s="15">
        <v>2</v>
      </c>
      <c r="G1470" s="2">
        <v>4148.8847222222203</v>
      </c>
      <c r="H1470" s="2" t="s">
        <v>127</v>
      </c>
    </row>
    <row r="1471" spans="2:8">
      <c r="B1471" t="s">
        <v>624</v>
      </c>
      <c r="C1471" t="s">
        <v>530</v>
      </c>
      <c r="D1471">
        <v>2</v>
      </c>
      <c r="E1471" s="2" t="s">
        <v>76</v>
      </c>
      <c r="F1471" s="15">
        <v>3</v>
      </c>
      <c r="G1471" s="2">
        <v>2613.0813888888902</v>
      </c>
      <c r="H1471" s="2" t="s">
        <v>127</v>
      </c>
    </row>
    <row r="1472" spans="2:8">
      <c r="B1472" t="s">
        <v>624</v>
      </c>
      <c r="C1472" t="s">
        <v>530</v>
      </c>
      <c r="D1472">
        <v>2</v>
      </c>
      <c r="E1472" s="2" t="s">
        <v>76</v>
      </c>
      <c r="F1472" s="15">
        <v>4</v>
      </c>
      <c r="G1472" s="2">
        <v>3069.21875</v>
      </c>
      <c r="H1472" s="2" t="s">
        <v>127</v>
      </c>
    </row>
    <row r="1473" spans="2:8">
      <c r="B1473" t="s">
        <v>624</v>
      </c>
      <c r="C1473" t="s">
        <v>530</v>
      </c>
      <c r="D1473">
        <v>2</v>
      </c>
      <c r="E1473" s="2" t="s">
        <v>77</v>
      </c>
      <c r="F1473" s="15">
        <v>3</v>
      </c>
      <c r="G1473" s="2">
        <v>5058.7469444444396</v>
      </c>
      <c r="H1473" s="2" t="s">
        <v>127</v>
      </c>
    </row>
    <row r="1474" spans="2:8">
      <c r="B1474" t="s">
        <v>624</v>
      </c>
      <c r="C1474" t="s">
        <v>530</v>
      </c>
      <c r="D1474">
        <v>2</v>
      </c>
      <c r="E1474" s="2" t="s">
        <v>77</v>
      </c>
      <c r="F1474" s="15">
        <v>4</v>
      </c>
      <c r="G1474" s="2">
        <v>4549.8734722222198</v>
      </c>
      <c r="H1474" s="2" t="s">
        <v>127</v>
      </c>
    </row>
    <row r="1475" spans="2:8">
      <c r="B1475" t="s">
        <v>624</v>
      </c>
      <c r="C1475" t="s">
        <v>530</v>
      </c>
      <c r="D1475">
        <v>2</v>
      </c>
      <c r="E1475" s="2" t="s">
        <v>78</v>
      </c>
      <c r="F1475" s="15">
        <v>3</v>
      </c>
      <c r="G1475" s="2">
        <v>1811.1086111111099</v>
      </c>
      <c r="H1475" s="2" t="s">
        <v>127</v>
      </c>
    </row>
    <row r="1476" spans="2:8">
      <c r="B1476" t="s">
        <v>624</v>
      </c>
      <c r="C1476" t="s">
        <v>530</v>
      </c>
      <c r="D1476">
        <v>2</v>
      </c>
      <c r="E1476" s="2" t="s">
        <v>78</v>
      </c>
      <c r="F1476" s="15">
        <v>4</v>
      </c>
      <c r="G1476" s="2">
        <v>2011.8102777777799</v>
      </c>
      <c r="H1476" s="2" t="s">
        <v>127</v>
      </c>
    </row>
    <row r="1477" spans="2:8">
      <c r="B1477" t="s">
        <v>624</v>
      </c>
      <c r="C1477" t="s">
        <v>530</v>
      </c>
      <c r="D1477">
        <v>2</v>
      </c>
      <c r="E1477" s="2" t="s">
        <v>79</v>
      </c>
      <c r="F1477" s="15">
        <v>3</v>
      </c>
      <c r="G1477" s="2">
        <v>4328.0443055555497</v>
      </c>
      <c r="H1477" s="2" t="s">
        <v>127</v>
      </c>
    </row>
    <row r="1478" spans="2:8">
      <c r="B1478" t="s">
        <v>624</v>
      </c>
      <c r="C1478" t="s">
        <v>530</v>
      </c>
      <c r="D1478">
        <v>2</v>
      </c>
      <c r="E1478" s="2" t="s">
        <v>79</v>
      </c>
      <c r="F1478" s="15">
        <v>4</v>
      </c>
      <c r="G1478" s="2">
        <v>3836.7202777777702</v>
      </c>
      <c r="H1478" s="2" t="s">
        <v>127</v>
      </c>
    </row>
    <row r="1479" spans="2:8">
      <c r="B1479" t="s">
        <v>624</v>
      </c>
      <c r="C1479" t="s">
        <v>530</v>
      </c>
      <c r="D1479">
        <v>2</v>
      </c>
      <c r="E1479" s="2" t="s">
        <v>80</v>
      </c>
      <c r="F1479" s="15">
        <v>3</v>
      </c>
      <c r="G1479" s="2">
        <v>4275.2283333333298</v>
      </c>
      <c r="H1479" s="2" t="s">
        <v>127</v>
      </c>
    </row>
    <row r="1480" spans="2:8">
      <c r="B1480" t="s">
        <v>624</v>
      </c>
      <c r="C1480" t="s">
        <v>530</v>
      </c>
      <c r="D1480">
        <v>2</v>
      </c>
      <c r="E1480" s="2" t="s">
        <v>80</v>
      </c>
      <c r="F1480" s="15">
        <v>4</v>
      </c>
      <c r="G1480" s="2">
        <v>4153.3354166666604</v>
      </c>
      <c r="H1480" s="2" t="s">
        <v>127</v>
      </c>
    </row>
    <row r="1481" spans="2:8">
      <c r="B1481" t="s">
        <v>624</v>
      </c>
      <c r="C1481" t="s">
        <v>530</v>
      </c>
      <c r="D1481">
        <v>2</v>
      </c>
      <c r="E1481" s="2" t="s">
        <v>81</v>
      </c>
      <c r="F1481" s="15">
        <v>3</v>
      </c>
      <c r="G1481" s="2">
        <v>4388.6684722222099</v>
      </c>
      <c r="H1481" s="2" t="s">
        <v>127</v>
      </c>
    </row>
    <row r="1482" spans="2:8">
      <c r="B1482" t="s">
        <v>624</v>
      </c>
      <c r="C1482" t="s">
        <v>530</v>
      </c>
      <c r="D1482">
        <v>2</v>
      </c>
      <c r="E1482" s="2" t="s">
        <v>81</v>
      </c>
      <c r="F1482" s="15">
        <v>4</v>
      </c>
      <c r="G1482" s="2">
        <v>3833.7930555555499</v>
      </c>
      <c r="H1482" s="2" t="s">
        <v>127</v>
      </c>
    </row>
    <row r="1483" spans="2:8">
      <c r="B1483" t="s">
        <v>624</v>
      </c>
      <c r="C1483" t="s">
        <v>530</v>
      </c>
      <c r="D1483">
        <v>2</v>
      </c>
      <c r="E1483" s="2" t="s">
        <v>82</v>
      </c>
      <c r="F1483" s="15">
        <v>3</v>
      </c>
      <c r="G1483" s="2">
        <v>3181.3952777777799</v>
      </c>
      <c r="H1483" s="2" t="s">
        <v>127</v>
      </c>
    </row>
    <row r="1484" spans="2:8">
      <c r="B1484" t="s">
        <v>624</v>
      </c>
      <c r="C1484" t="s">
        <v>530</v>
      </c>
      <c r="D1484">
        <v>2</v>
      </c>
      <c r="E1484" s="2" t="s">
        <v>82</v>
      </c>
      <c r="F1484" s="15">
        <v>4</v>
      </c>
      <c r="G1484" s="2">
        <v>4096.0062500000004</v>
      </c>
      <c r="H1484" s="2" t="s">
        <v>127</v>
      </c>
    </row>
    <row r="1485" spans="2:8">
      <c r="B1485" t="s">
        <v>624</v>
      </c>
      <c r="C1485" t="s">
        <v>530</v>
      </c>
      <c r="D1485">
        <v>2</v>
      </c>
      <c r="E1485" s="2" t="s">
        <v>83</v>
      </c>
      <c r="F1485" s="15">
        <v>3</v>
      </c>
      <c r="G1485" s="2">
        <v>4878.2916666666597</v>
      </c>
      <c r="H1485" s="2" t="s">
        <v>127</v>
      </c>
    </row>
    <row r="1486" spans="2:8">
      <c r="B1486" t="s">
        <v>624</v>
      </c>
      <c r="C1486" t="s">
        <v>530</v>
      </c>
      <c r="D1486">
        <v>2</v>
      </c>
      <c r="E1486" s="2" t="s">
        <v>83</v>
      </c>
      <c r="F1486" s="15">
        <v>4</v>
      </c>
      <c r="G1486" s="2">
        <v>4275.1311111110999</v>
      </c>
      <c r="H1486" s="2" t="s">
        <v>127</v>
      </c>
    </row>
    <row r="1487" spans="2:8">
      <c r="B1487" t="s">
        <v>624</v>
      </c>
      <c r="C1487" t="s">
        <v>530</v>
      </c>
      <c r="D1487">
        <v>2</v>
      </c>
      <c r="E1487" s="2" t="s">
        <v>84</v>
      </c>
      <c r="F1487" s="15">
        <v>3</v>
      </c>
      <c r="G1487" s="2">
        <v>1419.0590277777801</v>
      </c>
      <c r="H1487" s="2" t="s">
        <v>127</v>
      </c>
    </row>
    <row r="1488" spans="2:8">
      <c r="B1488" t="s">
        <v>624</v>
      </c>
      <c r="C1488" t="s">
        <v>530</v>
      </c>
      <c r="D1488">
        <v>2</v>
      </c>
      <c r="E1488" s="2" t="s">
        <v>84</v>
      </c>
      <c r="F1488" s="15">
        <v>4</v>
      </c>
      <c r="G1488" s="2">
        <v>2290.6547222222198</v>
      </c>
      <c r="H1488" s="2" t="s">
        <v>127</v>
      </c>
    </row>
    <row r="1489" spans="2:8">
      <c r="B1489" t="s">
        <v>624</v>
      </c>
      <c r="C1489" t="s">
        <v>530</v>
      </c>
      <c r="D1489">
        <v>2</v>
      </c>
      <c r="E1489" s="2" t="s">
        <v>85</v>
      </c>
      <c r="F1489" s="15">
        <v>3</v>
      </c>
      <c r="G1489" s="2">
        <v>3749.7562499999899</v>
      </c>
      <c r="H1489" s="2" t="s">
        <v>127</v>
      </c>
    </row>
    <row r="1490" spans="2:8">
      <c r="B1490" t="s">
        <v>624</v>
      </c>
      <c r="C1490" t="s">
        <v>530</v>
      </c>
      <c r="D1490">
        <v>2</v>
      </c>
      <c r="E1490" s="2" t="s">
        <v>85</v>
      </c>
      <c r="F1490" s="15">
        <v>4</v>
      </c>
      <c r="G1490" s="2">
        <v>4121.8087499999901</v>
      </c>
      <c r="H1490" s="2" t="s">
        <v>127</v>
      </c>
    </row>
    <row r="1491" spans="2:8">
      <c r="B1491" t="s">
        <v>624</v>
      </c>
      <c r="C1491" t="s">
        <v>530</v>
      </c>
      <c r="D1491">
        <v>2</v>
      </c>
      <c r="E1491" s="2" t="s">
        <v>86</v>
      </c>
      <c r="F1491" s="15">
        <v>3</v>
      </c>
      <c r="G1491" s="2">
        <v>4213.1966666666603</v>
      </c>
      <c r="H1491" s="2" t="s">
        <v>127</v>
      </c>
    </row>
    <row r="1492" spans="2:8">
      <c r="B1492" t="s">
        <v>624</v>
      </c>
      <c r="C1492" t="s">
        <v>530</v>
      </c>
      <c r="D1492">
        <v>2</v>
      </c>
      <c r="E1492" s="2" t="s">
        <v>86</v>
      </c>
      <c r="F1492" s="15">
        <v>4</v>
      </c>
      <c r="G1492" s="2">
        <v>4220.6863888888802</v>
      </c>
      <c r="H1492" s="2" t="s">
        <v>127</v>
      </c>
    </row>
    <row r="1493" spans="2:8">
      <c r="B1493" t="s">
        <v>624</v>
      </c>
      <c r="C1493" t="s">
        <v>530</v>
      </c>
      <c r="D1493">
        <v>2</v>
      </c>
      <c r="E1493" s="2" t="s">
        <v>87</v>
      </c>
      <c r="F1493" s="15">
        <v>3</v>
      </c>
      <c r="G1493" s="2">
        <v>3972.5476388888801</v>
      </c>
      <c r="H1493" s="2" t="s">
        <v>127</v>
      </c>
    </row>
    <row r="1494" spans="2:8">
      <c r="B1494" t="s">
        <v>624</v>
      </c>
      <c r="C1494" t="s">
        <v>530</v>
      </c>
      <c r="D1494">
        <v>2</v>
      </c>
      <c r="E1494" s="2" t="s">
        <v>87</v>
      </c>
      <c r="F1494" s="15">
        <v>4</v>
      </c>
      <c r="G1494" s="2">
        <v>4600.2505555555499</v>
      </c>
      <c r="H1494" s="2" t="s">
        <v>127</v>
      </c>
    </row>
    <row r="1495" spans="2:8">
      <c r="B1495" t="s">
        <v>624</v>
      </c>
      <c r="C1495" t="s">
        <v>530</v>
      </c>
      <c r="D1495">
        <v>2</v>
      </c>
      <c r="E1495" s="2" t="s">
        <v>88</v>
      </c>
      <c r="F1495" s="15">
        <v>1</v>
      </c>
      <c r="G1495" s="2">
        <v>4816.0611111111002</v>
      </c>
      <c r="H1495" s="2" t="s">
        <v>127</v>
      </c>
    </row>
    <row r="1496" spans="2:8">
      <c r="B1496" t="s">
        <v>624</v>
      </c>
      <c r="C1496" t="s">
        <v>530</v>
      </c>
      <c r="D1496">
        <v>2</v>
      </c>
      <c r="E1496" s="2" t="s">
        <v>88</v>
      </c>
      <c r="F1496" s="15">
        <v>2</v>
      </c>
      <c r="G1496" s="2">
        <v>4478.3315277777701</v>
      </c>
      <c r="H1496" s="2" t="s">
        <v>127</v>
      </c>
    </row>
    <row r="1497" spans="2:8">
      <c r="B1497" t="s">
        <v>624</v>
      </c>
      <c r="C1497" t="s">
        <v>530</v>
      </c>
      <c r="D1497">
        <v>2</v>
      </c>
      <c r="E1497" s="2" t="s">
        <v>89</v>
      </c>
      <c r="F1497" s="15">
        <v>1</v>
      </c>
      <c r="G1497" s="2">
        <v>5887.15361111111</v>
      </c>
      <c r="H1497" s="2" t="s">
        <v>127</v>
      </c>
    </row>
    <row r="1498" spans="2:8">
      <c r="B1498" t="s">
        <v>624</v>
      </c>
      <c r="C1498" t="s">
        <v>530</v>
      </c>
      <c r="D1498">
        <v>2</v>
      </c>
      <c r="E1498" s="2" t="s">
        <v>89</v>
      </c>
      <c r="F1498" s="15">
        <v>2</v>
      </c>
      <c r="G1498" s="2">
        <v>5846.1211111110997</v>
      </c>
      <c r="H1498" s="2" t="s">
        <v>127</v>
      </c>
    </row>
    <row r="1499" spans="2:8">
      <c r="B1499" t="s">
        <v>624</v>
      </c>
      <c r="C1499" t="s">
        <v>530</v>
      </c>
      <c r="D1499">
        <v>2</v>
      </c>
      <c r="E1499" s="2" t="s">
        <v>90</v>
      </c>
      <c r="F1499" s="15">
        <v>1</v>
      </c>
      <c r="G1499" s="2">
        <v>7487.8970833333196</v>
      </c>
      <c r="H1499" s="2" t="s">
        <v>127</v>
      </c>
    </row>
    <row r="1500" spans="2:8">
      <c r="B1500" t="s">
        <v>624</v>
      </c>
      <c r="C1500" t="s">
        <v>530</v>
      </c>
      <c r="D1500">
        <v>2</v>
      </c>
      <c r="E1500" s="2" t="s">
        <v>90</v>
      </c>
      <c r="F1500" s="15">
        <v>2</v>
      </c>
      <c r="G1500" s="2">
        <v>5050.52013888888</v>
      </c>
      <c r="H1500" s="2" t="s">
        <v>127</v>
      </c>
    </row>
    <row r="1501" spans="2:8">
      <c r="B1501" t="s">
        <v>624</v>
      </c>
      <c r="C1501" t="s">
        <v>530</v>
      </c>
      <c r="D1501">
        <v>2</v>
      </c>
      <c r="E1501" s="2" t="s">
        <v>91</v>
      </c>
      <c r="F1501" s="15">
        <v>1</v>
      </c>
      <c r="G1501" s="2">
        <v>6311.6886111110998</v>
      </c>
      <c r="H1501" s="2" t="s">
        <v>127</v>
      </c>
    </row>
    <row r="1502" spans="2:8">
      <c r="B1502" t="s">
        <v>624</v>
      </c>
      <c r="C1502" t="s">
        <v>530</v>
      </c>
      <c r="D1502">
        <v>2</v>
      </c>
      <c r="E1502" s="2" t="s">
        <v>91</v>
      </c>
      <c r="F1502" s="15">
        <v>2</v>
      </c>
      <c r="G1502" s="2">
        <v>5743.0433333333303</v>
      </c>
      <c r="H1502" s="2" t="s">
        <v>127</v>
      </c>
    </row>
    <row r="1503" spans="2:8">
      <c r="B1503" t="s">
        <v>624</v>
      </c>
      <c r="C1503" t="s">
        <v>530</v>
      </c>
      <c r="D1503">
        <v>2</v>
      </c>
      <c r="E1503" s="2" t="s">
        <v>92</v>
      </c>
      <c r="F1503" s="15">
        <v>1</v>
      </c>
      <c r="G1503" s="2">
        <v>3675.3262500000001</v>
      </c>
      <c r="H1503" s="2" t="s">
        <v>127</v>
      </c>
    </row>
    <row r="1504" spans="2:8">
      <c r="B1504" t="s">
        <v>624</v>
      </c>
      <c r="C1504" t="s">
        <v>530</v>
      </c>
      <c r="D1504">
        <v>2</v>
      </c>
      <c r="E1504" s="2" t="s">
        <v>92</v>
      </c>
      <c r="F1504" s="15">
        <v>2</v>
      </c>
      <c r="G1504" s="2">
        <v>4252.3240277777704</v>
      </c>
      <c r="H1504" s="2" t="s">
        <v>127</v>
      </c>
    </row>
    <row r="1505" spans="2:8">
      <c r="B1505" t="s">
        <v>624</v>
      </c>
      <c r="C1505" t="s">
        <v>530</v>
      </c>
      <c r="D1505">
        <v>2</v>
      </c>
      <c r="E1505" s="2" t="s">
        <v>93</v>
      </c>
      <c r="F1505" s="15">
        <v>1</v>
      </c>
      <c r="G1505" s="2">
        <v>4822.9123611110999</v>
      </c>
      <c r="H1505" s="2" t="s">
        <v>127</v>
      </c>
    </row>
    <row r="1506" spans="2:8">
      <c r="B1506" t="s">
        <v>624</v>
      </c>
      <c r="C1506" t="s">
        <v>530</v>
      </c>
      <c r="D1506">
        <v>2</v>
      </c>
      <c r="E1506" s="2" t="s">
        <v>93</v>
      </c>
      <c r="F1506" s="15">
        <v>2</v>
      </c>
      <c r="G1506" s="2">
        <v>8795.9709722222105</v>
      </c>
      <c r="H1506" s="2" t="s">
        <v>127</v>
      </c>
    </row>
    <row r="1507" spans="2:8">
      <c r="B1507" t="s">
        <v>624</v>
      </c>
      <c r="C1507" t="s">
        <v>530</v>
      </c>
      <c r="D1507">
        <v>2</v>
      </c>
      <c r="E1507" s="2" t="s">
        <v>94</v>
      </c>
      <c r="F1507" s="15">
        <v>1</v>
      </c>
      <c r="G1507" s="2">
        <v>4967.3926388888804</v>
      </c>
      <c r="H1507" s="2" t="s">
        <v>127</v>
      </c>
    </row>
    <row r="1508" spans="2:8">
      <c r="B1508" t="s">
        <v>624</v>
      </c>
      <c r="C1508" t="s">
        <v>530</v>
      </c>
      <c r="D1508">
        <v>2</v>
      </c>
      <c r="E1508" s="2" t="s">
        <v>94</v>
      </c>
      <c r="F1508" s="15">
        <v>2</v>
      </c>
      <c r="G1508" s="2">
        <v>4834.5783333333302</v>
      </c>
      <c r="H1508" s="2" t="s">
        <v>127</v>
      </c>
    </row>
    <row r="1509" spans="2:8">
      <c r="B1509" t="s">
        <v>624</v>
      </c>
      <c r="C1509" t="s">
        <v>530</v>
      </c>
      <c r="D1509">
        <v>2</v>
      </c>
      <c r="E1509" s="2" t="s">
        <v>95</v>
      </c>
      <c r="F1509" s="15">
        <v>1</v>
      </c>
      <c r="G1509" s="2">
        <v>94.569999999999894</v>
      </c>
      <c r="H1509" s="2" t="s">
        <v>117</v>
      </c>
    </row>
    <row r="1510" spans="2:8">
      <c r="B1510" t="s">
        <v>624</v>
      </c>
      <c r="C1510" t="s">
        <v>530</v>
      </c>
      <c r="D1510">
        <v>2</v>
      </c>
      <c r="E1510" s="2" t="s">
        <v>95</v>
      </c>
      <c r="F1510" s="15">
        <v>2</v>
      </c>
      <c r="G1510" s="2">
        <v>3005.65055555555</v>
      </c>
      <c r="H1510" s="2" t="s">
        <v>127</v>
      </c>
    </row>
    <row r="1511" spans="2:8">
      <c r="B1511" t="s">
        <v>624</v>
      </c>
      <c r="C1511" t="s">
        <v>530</v>
      </c>
      <c r="D1511">
        <v>2</v>
      </c>
      <c r="E1511" s="2" t="s">
        <v>96</v>
      </c>
      <c r="F1511" s="15">
        <v>1</v>
      </c>
      <c r="G1511" s="2">
        <v>7218.5095833333298</v>
      </c>
      <c r="H1511" s="2" t="s">
        <v>127</v>
      </c>
    </row>
    <row r="1512" spans="2:8">
      <c r="B1512" t="s">
        <v>624</v>
      </c>
      <c r="C1512" t="s">
        <v>530</v>
      </c>
      <c r="D1512">
        <v>2</v>
      </c>
      <c r="E1512" s="2" t="s">
        <v>96</v>
      </c>
      <c r="F1512" s="15">
        <v>2</v>
      </c>
      <c r="G1512" s="2">
        <v>7492.1711111110999</v>
      </c>
      <c r="H1512" s="2" t="s">
        <v>127</v>
      </c>
    </row>
    <row r="1513" spans="2:8">
      <c r="B1513" t="s">
        <v>624</v>
      </c>
      <c r="C1513" t="s">
        <v>530</v>
      </c>
      <c r="D1513">
        <v>2</v>
      </c>
      <c r="E1513" s="2" t="s">
        <v>97</v>
      </c>
      <c r="F1513" s="15">
        <v>1</v>
      </c>
      <c r="G1513" s="2">
        <v>2252.5886111111099</v>
      </c>
      <c r="H1513" s="2" t="s">
        <v>127</v>
      </c>
    </row>
    <row r="1514" spans="2:8">
      <c r="B1514" t="s">
        <v>624</v>
      </c>
      <c r="C1514" t="s">
        <v>530</v>
      </c>
      <c r="D1514">
        <v>2</v>
      </c>
      <c r="E1514" s="2" t="s">
        <v>97</v>
      </c>
      <c r="F1514" s="15">
        <v>2</v>
      </c>
      <c r="G1514" s="2">
        <v>4166.6609722222101</v>
      </c>
      <c r="H1514" s="2" t="s">
        <v>127</v>
      </c>
    </row>
    <row r="1515" spans="2:8">
      <c r="B1515" t="s">
        <v>624</v>
      </c>
      <c r="C1515" t="s">
        <v>530</v>
      </c>
      <c r="D1515">
        <v>2</v>
      </c>
      <c r="E1515" s="2" t="s">
        <v>98</v>
      </c>
      <c r="F1515" s="15">
        <v>1</v>
      </c>
      <c r="G1515" s="2">
        <v>3054.9876388888902</v>
      </c>
      <c r="H1515" s="2" t="s">
        <v>127</v>
      </c>
    </row>
    <row r="1516" spans="2:8">
      <c r="B1516" t="s">
        <v>624</v>
      </c>
      <c r="C1516" t="s">
        <v>530</v>
      </c>
      <c r="D1516">
        <v>2</v>
      </c>
      <c r="E1516" s="2" t="s">
        <v>98</v>
      </c>
      <c r="F1516" s="15">
        <v>2</v>
      </c>
      <c r="G1516" s="2">
        <v>3483.7887500000002</v>
      </c>
      <c r="H1516" s="2" t="s">
        <v>127</v>
      </c>
    </row>
    <row r="1517" spans="2:8">
      <c r="B1517" t="s">
        <v>624</v>
      </c>
      <c r="C1517" t="s">
        <v>530</v>
      </c>
      <c r="D1517">
        <v>2</v>
      </c>
      <c r="E1517" s="2" t="s">
        <v>99</v>
      </c>
      <c r="F1517" s="15">
        <v>1</v>
      </c>
      <c r="G1517" s="2">
        <v>4513.0761111111096</v>
      </c>
      <c r="H1517" s="2" t="s">
        <v>127</v>
      </c>
    </row>
    <row r="1518" spans="2:8">
      <c r="B1518" t="s">
        <v>624</v>
      </c>
      <c r="C1518" t="s">
        <v>530</v>
      </c>
      <c r="D1518">
        <v>2</v>
      </c>
      <c r="E1518" s="2" t="s">
        <v>99</v>
      </c>
      <c r="F1518" s="15">
        <v>2</v>
      </c>
      <c r="G1518" s="2">
        <v>3907.67013888888</v>
      </c>
      <c r="H1518" s="2" t="s">
        <v>127</v>
      </c>
    </row>
    <row r="1519" spans="2:8">
      <c r="B1519" t="s">
        <v>624</v>
      </c>
      <c r="C1519" t="s">
        <v>530</v>
      </c>
      <c r="D1519">
        <v>2</v>
      </c>
      <c r="E1519" s="2" t="s">
        <v>88</v>
      </c>
      <c r="F1519" s="15">
        <v>3</v>
      </c>
      <c r="G1519" s="2">
        <v>5101.0615277777697</v>
      </c>
      <c r="H1519" s="2" t="s">
        <v>127</v>
      </c>
    </row>
    <row r="1520" spans="2:8">
      <c r="B1520" t="s">
        <v>624</v>
      </c>
      <c r="C1520" t="s">
        <v>530</v>
      </c>
      <c r="D1520">
        <v>2</v>
      </c>
      <c r="E1520" s="2" t="s">
        <v>88</v>
      </c>
      <c r="F1520" s="15">
        <v>4</v>
      </c>
      <c r="G1520" s="2">
        <v>4697.48277777777</v>
      </c>
      <c r="H1520" s="2" t="s">
        <v>127</v>
      </c>
    </row>
    <row r="1521" spans="2:8">
      <c r="B1521" t="s">
        <v>624</v>
      </c>
      <c r="C1521" t="s">
        <v>530</v>
      </c>
      <c r="D1521">
        <v>2</v>
      </c>
      <c r="E1521" s="2" t="s">
        <v>89</v>
      </c>
      <c r="F1521" s="15">
        <v>3</v>
      </c>
      <c r="G1521" s="2">
        <v>5594.8526388888804</v>
      </c>
      <c r="H1521" s="2" t="s">
        <v>127</v>
      </c>
    </row>
    <row r="1522" spans="2:8">
      <c r="B1522" t="s">
        <v>624</v>
      </c>
      <c r="C1522" t="s">
        <v>530</v>
      </c>
      <c r="D1522">
        <v>2</v>
      </c>
      <c r="E1522" s="2" t="s">
        <v>89</v>
      </c>
      <c r="F1522" s="15">
        <v>4</v>
      </c>
      <c r="G1522" s="2">
        <v>4916.5983333333297</v>
      </c>
      <c r="H1522" s="2" t="s">
        <v>127</v>
      </c>
    </row>
    <row r="1523" spans="2:8">
      <c r="B1523" t="s">
        <v>624</v>
      </c>
      <c r="C1523" t="s">
        <v>530</v>
      </c>
      <c r="D1523">
        <v>2</v>
      </c>
      <c r="E1523" s="2" t="s">
        <v>90</v>
      </c>
      <c r="F1523" s="15">
        <v>3</v>
      </c>
      <c r="G1523" s="2">
        <v>4950.4984722222098</v>
      </c>
      <c r="H1523" s="2" t="s">
        <v>127</v>
      </c>
    </row>
    <row r="1524" spans="2:8">
      <c r="B1524" t="s">
        <v>624</v>
      </c>
      <c r="C1524" t="s">
        <v>530</v>
      </c>
      <c r="D1524">
        <v>2</v>
      </c>
      <c r="E1524" s="2" t="s">
        <v>90</v>
      </c>
      <c r="F1524" s="15">
        <v>4</v>
      </c>
      <c r="G1524" s="2">
        <v>4730.9509722222201</v>
      </c>
      <c r="H1524" s="2" t="s">
        <v>127</v>
      </c>
    </row>
    <row r="1525" spans="2:8">
      <c r="B1525" t="s">
        <v>624</v>
      </c>
      <c r="C1525" t="s">
        <v>530</v>
      </c>
      <c r="D1525">
        <v>2</v>
      </c>
      <c r="E1525" s="2" t="s">
        <v>91</v>
      </c>
      <c r="F1525" s="15">
        <v>3</v>
      </c>
      <c r="G1525" s="2">
        <v>4527.59930555555</v>
      </c>
      <c r="H1525" s="2" t="s">
        <v>127</v>
      </c>
    </row>
    <row r="1526" spans="2:8">
      <c r="B1526" t="s">
        <v>624</v>
      </c>
      <c r="C1526" t="s">
        <v>530</v>
      </c>
      <c r="D1526">
        <v>2</v>
      </c>
      <c r="E1526" s="2" t="s">
        <v>91</v>
      </c>
      <c r="F1526" s="15">
        <v>4</v>
      </c>
      <c r="G1526" s="2">
        <v>4549.5722222222103</v>
      </c>
      <c r="H1526" s="2" t="s">
        <v>127</v>
      </c>
    </row>
    <row r="1527" spans="2:8">
      <c r="B1527" t="s">
        <v>624</v>
      </c>
      <c r="C1527" t="s">
        <v>530</v>
      </c>
      <c r="D1527">
        <v>2</v>
      </c>
      <c r="E1527" s="2" t="s">
        <v>92</v>
      </c>
      <c r="F1527" s="15">
        <v>3</v>
      </c>
      <c r="G1527" s="2">
        <v>3985.6266666666602</v>
      </c>
      <c r="H1527" s="2" t="s">
        <v>127</v>
      </c>
    </row>
    <row r="1528" spans="2:8">
      <c r="B1528" t="s">
        <v>624</v>
      </c>
      <c r="C1528" t="s">
        <v>530</v>
      </c>
      <c r="D1528">
        <v>2</v>
      </c>
      <c r="E1528" s="2" t="s">
        <v>92</v>
      </c>
      <c r="F1528" s="15">
        <v>4</v>
      </c>
      <c r="G1528" s="2">
        <v>3912.6729166666601</v>
      </c>
      <c r="H1528" s="2" t="s">
        <v>127</v>
      </c>
    </row>
    <row r="1529" spans="2:8">
      <c r="B1529" t="s">
        <v>624</v>
      </c>
      <c r="C1529" t="s">
        <v>530</v>
      </c>
      <c r="D1529">
        <v>2</v>
      </c>
      <c r="E1529" s="2" t="s">
        <v>93</v>
      </c>
      <c r="F1529" s="15">
        <v>3</v>
      </c>
      <c r="G1529" s="2">
        <v>6778.6740277777699</v>
      </c>
      <c r="H1529" s="2" t="s">
        <v>127</v>
      </c>
    </row>
    <row r="1530" spans="2:8">
      <c r="B1530" t="s">
        <v>624</v>
      </c>
      <c r="C1530" t="s">
        <v>530</v>
      </c>
      <c r="D1530">
        <v>2</v>
      </c>
      <c r="E1530" s="2" t="s">
        <v>93</v>
      </c>
      <c r="F1530" s="15">
        <v>4</v>
      </c>
      <c r="G1530" s="2">
        <v>5191.7918055555501</v>
      </c>
      <c r="H1530" s="2" t="s">
        <v>127</v>
      </c>
    </row>
    <row r="1531" spans="2:8">
      <c r="B1531" t="s">
        <v>624</v>
      </c>
      <c r="C1531" t="s">
        <v>530</v>
      </c>
      <c r="D1531">
        <v>2</v>
      </c>
      <c r="E1531" s="2" t="s">
        <v>94</v>
      </c>
      <c r="F1531" s="15">
        <v>3</v>
      </c>
      <c r="G1531" s="2">
        <v>3661.55680555555</v>
      </c>
      <c r="H1531" s="2" t="s">
        <v>127</v>
      </c>
    </row>
    <row r="1532" spans="2:8">
      <c r="B1532" t="s">
        <v>624</v>
      </c>
      <c r="C1532" t="s">
        <v>530</v>
      </c>
      <c r="D1532">
        <v>2</v>
      </c>
      <c r="E1532" s="2" t="s">
        <v>94</v>
      </c>
      <c r="F1532" s="15">
        <v>4</v>
      </c>
      <c r="G1532" s="2">
        <v>4056.8231944444401</v>
      </c>
      <c r="H1532" s="2" t="s">
        <v>127</v>
      </c>
    </row>
    <row r="1533" spans="2:8">
      <c r="B1533" t="s">
        <v>624</v>
      </c>
      <c r="C1533" t="s">
        <v>530</v>
      </c>
      <c r="D1533">
        <v>2</v>
      </c>
      <c r="E1533" s="2" t="s">
        <v>95</v>
      </c>
      <c r="F1533" s="15">
        <v>3</v>
      </c>
      <c r="G1533" s="2">
        <v>4367.1433333333298</v>
      </c>
      <c r="H1533" s="2" t="s">
        <v>127</v>
      </c>
    </row>
    <row r="1534" spans="2:8">
      <c r="B1534" t="s">
        <v>624</v>
      </c>
      <c r="C1534" t="s">
        <v>530</v>
      </c>
      <c r="D1534">
        <v>2</v>
      </c>
      <c r="E1534" s="2" t="s">
        <v>95</v>
      </c>
      <c r="F1534" s="15">
        <v>4</v>
      </c>
      <c r="G1534" s="2">
        <v>3785.6359722222201</v>
      </c>
      <c r="H1534" s="2" t="s">
        <v>127</v>
      </c>
    </row>
    <row r="1535" spans="2:8">
      <c r="B1535" t="s">
        <v>624</v>
      </c>
      <c r="C1535" t="s">
        <v>530</v>
      </c>
      <c r="D1535">
        <v>2</v>
      </c>
      <c r="E1535" s="2" t="s">
        <v>96</v>
      </c>
      <c r="F1535" s="15">
        <v>3</v>
      </c>
      <c r="G1535" s="2">
        <v>5722.1861111111102</v>
      </c>
      <c r="H1535" s="2" t="s">
        <v>127</v>
      </c>
    </row>
    <row r="1536" spans="2:8">
      <c r="B1536" t="s">
        <v>624</v>
      </c>
      <c r="C1536" t="s">
        <v>530</v>
      </c>
      <c r="D1536">
        <v>2</v>
      </c>
      <c r="E1536" s="2" t="s">
        <v>96</v>
      </c>
      <c r="F1536" s="15">
        <v>4</v>
      </c>
      <c r="G1536" s="2">
        <v>4822.4854166666601</v>
      </c>
      <c r="H1536" s="2" t="s">
        <v>127</v>
      </c>
    </row>
    <row r="1537" spans="2:8">
      <c r="B1537" t="s">
        <v>624</v>
      </c>
      <c r="C1537" t="s">
        <v>530</v>
      </c>
      <c r="D1537">
        <v>2</v>
      </c>
      <c r="E1537" s="2" t="s">
        <v>97</v>
      </c>
      <c r="F1537" s="15">
        <v>3</v>
      </c>
      <c r="G1537" s="2">
        <v>4012.7220833333299</v>
      </c>
      <c r="H1537" s="2" t="s">
        <v>127</v>
      </c>
    </row>
    <row r="1538" spans="2:8">
      <c r="B1538" t="s">
        <v>624</v>
      </c>
      <c r="C1538" t="s">
        <v>530</v>
      </c>
      <c r="D1538">
        <v>2</v>
      </c>
      <c r="E1538" s="2" t="s">
        <v>97</v>
      </c>
      <c r="F1538" s="15">
        <v>4</v>
      </c>
      <c r="G1538" s="2">
        <v>4322.5584722222202</v>
      </c>
      <c r="H1538" s="2" t="s">
        <v>127</v>
      </c>
    </row>
    <row r="1539" spans="2:8">
      <c r="B1539" t="s">
        <v>624</v>
      </c>
      <c r="C1539" t="s">
        <v>530</v>
      </c>
      <c r="D1539">
        <v>2</v>
      </c>
      <c r="E1539" s="2" t="s">
        <v>98</v>
      </c>
      <c r="F1539" s="15">
        <v>3</v>
      </c>
      <c r="G1539" s="2">
        <v>3761.40652777777</v>
      </c>
      <c r="H1539" s="2" t="s">
        <v>127</v>
      </c>
    </row>
    <row r="1540" spans="2:8">
      <c r="B1540" t="s">
        <v>624</v>
      </c>
      <c r="C1540" t="s">
        <v>530</v>
      </c>
      <c r="D1540">
        <v>2</v>
      </c>
      <c r="E1540" s="2" t="s">
        <v>98</v>
      </c>
      <c r="F1540" s="15">
        <v>4</v>
      </c>
      <c r="G1540" s="2">
        <v>3727.4526388888798</v>
      </c>
      <c r="H1540" s="2" t="s">
        <v>127</v>
      </c>
    </row>
    <row r="1541" spans="2:8">
      <c r="B1541" t="s">
        <v>624</v>
      </c>
      <c r="C1541" t="s">
        <v>530</v>
      </c>
      <c r="D1541">
        <v>2</v>
      </c>
      <c r="E1541" s="2" t="s">
        <v>99</v>
      </c>
      <c r="F1541" s="15">
        <v>3</v>
      </c>
      <c r="G1541" s="2">
        <v>4172.7991666666603</v>
      </c>
      <c r="H1541" s="2" t="s">
        <v>127</v>
      </c>
    </row>
    <row r="1542" spans="2:8">
      <c r="B1542" t="s">
        <v>624</v>
      </c>
      <c r="C1542" t="s">
        <v>530</v>
      </c>
      <c r="D1542">
        <v>2</v>
      </c>
      <c r="E1542" s="2" t="s">
        <v>99</v>
      </c>
      <c r="F1542" s="15">
        <v>4</v>
      </c>
      <c r="G1542" s="2">
        <v>4219.4384722222203</v>
      </c>
      <c r="H1542" s="2" t="s">
        <v>127</v>
      </c>
    </row>
    <row r="1543" spans="2:8">
      <c r="B1543" t="s">
        <v>624</v>
      </c>
      <c r="C1543" t="s">
        <v>529</v>
      </c>
      <c r="D1543">
        <v>1</v>
      </c>
      <c r="E1543" t="s">
        <v>100</v>
      </c>
      <c r="F1543" s="15">
        <v>1</v>
      </c>
      <c r="G1543" s="2">
        <v>15619.325416666699</v>
      </c>
      <c r="H1543" t="s">
        <v>127</v>
      </c>
    </row>
    <row r="1544" spans="2:8">
      <c r="B1544" t="s">
        <v>624</v>
      </c>
      <c r="C1544" t="s">
        <v>529</v>
      </c>
      <c r="D1544">
        <v>1</v>
      </c>
      <c r="E1544" t="s">
        <v>100</v>
      </c>
      <c r="F1544" s="15">
        <v>2</v>
      </c>
      <c r="G1544" s="2">
        <v>16374.799444444399</v>
      </c>
      <c r="H1544" t="s">
        <v>127</v>
      </c>
    </row>
    <row r="1545" spans="2:8">
      <c r="B1545" t="s">
        <v>624</v>
      </c>
      <c r="C1545" t="s">
        <v>529</v>
      </c>
      <c r="D1545">
        <v>1</v>
      </c>
      <c r="E1545" t="s">
        <v>6</v>
      </c>
      <c r="F1545" s="15">
        <v>1</v>
      </c>
      <c r="G1545" s="2">
        <v>15553.3733333333</v>
      </c>
      <c r="H1545" t="s">
        <v>127</v>
      </c>
    </row>
    <row r="1546" spans="2:8">
      <c r="B1546" t="s">
        <v>624</v>
      </c>
      <c r="C1546" t="s">
        <v>529</v>
      </c>
      <c r="D1546">
        <v>1</v>
      </c>
      <c r="E1546" t="s">
        <v>6</v>
      </c>
      <c r="F1546" s="15">
        <v>2</v>
      </c>
      <c r="G1546" s="2">
        <v>15291.8061111111</v>
      </c>
      <c r="H1546" t="s">
        <v>127</v>
      </c>
    </row>
    <row r="1547" spans="2:8">
      <c r="B1547" t="s">
        <v>624</v>
      </c>
      <c r="C1547" t="s">
        <v>529</v>
      </c>
      <c r="D1547">
        <v>1</v>
      </c>
      <c r="E1547" t="s">
        <v>8</v>
      </c>
      <c r="F1547" s="15">
        <v>1</v>
      </c>
      <c r="G1547" s="2">
        <v>20979.671388888899</v>
      </c>
      <c r="H1547" t="s">
        <v>127</v>
      </c>
    </row>
    <row r="1548" spans="2:8">
      <c r="B1548" t="s">
        <v>624</v>
      </c>
      <c r="C1548" t="s">
        <v>529</v>
      </c>
      <c r="D1548">
        <v>1</v>
      </c>
      <c r="E1548" t="s">
        <v>8</v>
      </c>
      <c r="F1548" s="15">
        <v>2</v>
      </c>
      <c r="G1548" s="2">
        <v>18665.6675</v>
      </c>
      <c r="H1548" t="s">
        <v>127</v>
      </c>
    </row>
    <row r="1549" spans="2:8">
      <c r="B1549" t="s">
        <v>624</v>
      </c>
      <c r="C1549" t="s">
        <v>529</v>
      </c>
      <c r="D1549">
        <v>1</v>
      </c>
      <c r="E1549" t="s">
        <v>7</v>
      </c>
      <c r="F1549" s="15">
        <v>1</v>
      </c>
      <c r="G1549" s="2">
        <v>8998.5931944444401</v>
      </c>
      <c r="H1549" t="s">
        <v>127</v>
      </c>
    </row>
    <row r="1550" spans="2:8">
      <c r="B1550" t="s">
        <v>624</v>
      </c>
      <c r="C1550" t="s">
        <v>529</v>
      </c>
      <c r="D1550">
        <v>1</v>
      </c>
      <c r="E1550" t="s">
        <v>7</v>
      </c>
      <c r="F1550" s="15">
        <v>2</v>
      </c>
      <c r="G1550" s="2">
        <v>17601.972638888899</v>
      </c>
      <c r="H1550" t="s">
        <v>127</v>
      </c>
    </row>
    <row r="1551" spans="2:8">
      <c r="B1551" t="s">
        <v>624</v>
      </c>
      <c r="C1551" t="s">
        <v>529</v>
      </c>
      <c r="D1551">
        <v>1</v>
      </c>
      <c r="E1551" t="s">
        <v>9</v>
      </c>
      <c r="F1551" s="15">
        <v>1</v>
      </c>
      <c r="G1551" s="2">
        <v>21833.381944444402</v>
      </c>
      <c r="H1551" t="s">
        <v>127</v>
      </c>
    </row>
    <row r="1552" spans="2:8">
      <c r="B1552" t="s">
        <v>624</v>
      </c>
      <c r="C1552" t="s">
        <v>529</v>
      </c>
      <c r="D1552">
        <v>1</v>
      </c>
      <c r="E1552" t="s">
        <v>9</v>
      </c>
      <c r="F1552" s="15">
        <v>2</v>
      </c>
      <c r="G1552" s="2">
        <v>20838.153333333299</v>
      </c>
      <c r="H1552" t="s">
        <v>127</v>
      </c>
    </row>
    <row r="1553" spans="2:8">
      <c r="B1553" t="s">
        <v>624</v>
      </c>
      <c r="C1553" t="s">
        <v>529</v>
      </c>
      <c r="D1553">
        <v>1</v>
      </c>
      <c r="E1553" t="s">
        <v>2500</v>
      </c>
      <c r="F1553" s="15">
        <v>1</v>
      </c>
      <c r="G1553" s="2">
        <v>21736.437083333301</v>
      </c>
      <c r="H1553" t="s">
        <v>127</v>
      </c>
    </row>
    <row r="1554" spans="2:8">
      <c r="B1554" t="s">
        <v>624</v>
      </c>
      <c r="C1554" t="s">
        <v>529</v>
      </c>
      <c r="D1554">
        <v>1</v>
      </c>
      <c r="E1554" t="s">
        <v>2500</v>
      </c>
      <c r="F1554" s="15">
        <v>2</v>
      </c>
      <c r="G1554" s="2">
        <v>19615.136944444399</v>
      </c>
      <c r="H1554" t="s">
        <v>127</v>
      </c>
    </row>
    <row r="1555" spans="2:8">
      <c r="B1555" t="s">
        <v>624</v>
      </c>
      <c r="C1555" t="s">
        <v>529</v>
      </c>
      <c r="D1555">
        <v>1</v>
      </c>
      <c r="E1555" t="s">
        <v>11</v>
      </c>
      <c r="F1555" s="15">
        <v>1</v>
      </c>
      <c r="G1555" s="2">
        <v>895.67250000000001</v>
      </c>
      <c r="H1555" t="s">
        <v>117</v>
      </c>
    </row>
    <row r="1556" spans="2:8">
      <c r="B1556" t="s">
        <v>624</v>
      </c>
      <c r="C1556" t="s">
        <v>529</v>
      </c>
      <c r="D1556">
        <v>1</v>
      </c>
      <c r="E1556" t="s">
        <v>11</v>
      </c>
      <c r="F1556" s="15">
        <v>2</v>
      </c>
      <c r="G1556" s="2">
        <v>12906.215833333301</v>
      </c>
      <c r="H1556" t="s">
        <v>127</v>
      </c>
    </row>
    <row r="1557" spans="2:8">
      <c r="B1557" t="s">
        <v>624</v>
      </c>
      <c r="C1557" t="s">
        <v>529</v>
      </c>
      <c r="D1557">
        <v>1</v>
      </c>
      <c r="E1557" t="s">
        <v>12</v>
      </c>
      <c r="F1557" s="15">
        <v>1</v>
      </c>
      <c r="G1557" s="2">
        <v>29636.7738888889</v>
      </c>
      <c r="H1557" t="s">
        <v>127</v>
      </c>
    </row>
    <row r="1558" spans="2:8">
      <c r="B1558" t="s">
        <v>624</v>
      </c>
      <c r="C1558" t="s">
        <v>529</v>
      </c>
      <c r="D1558">
        <v>1</v>
      </c>
      <c r="E1558" t="s">
        <v>12</v>
      </c>
      <c r="F1558" s="15">
        <v>2</v>
      </c>
      <c r="G1558" s="2">
        <v>17594.2240277778</v>
      </c>
      <c r="H1558" t="s">
        <v>127</v>
      </c>
    </row>
    <row r="1559" spans="2:8">
      <c r="B1559" t="s">
        <v>624</v>
      </c>
      <c r="C1559" t="s">
        <v>529</v>
      </c>
      <c r="D1559">
        <v>1</v>
      </c>
      <c r="E1559" t="s">
        <v>13</v>
      </c>
      <c r="F1559" s="15">
        <v>1</v>
      </c>
      <c r="G1559" s="2">
        <v>12508.9072222222</v>
      </c>
      <c r="H1559" t="s">
        <v>127</v>
      </c>
    </row>
    <row r="1560" spans="2:8">
      <c r="B1560" t="s">
        <v>624</v>
      </c>
      <c r="C1560" t="s">
        <v>529</v>
      </c>
      <c r="D1560">
        <v>1</v>
      </c>
      <c r="E1560" t="s">
        <v>13</v>
      </c>
      <c r="F1560" s="15">
        <v>2</v>
      </c>
      <c r="G1560" s="2">
        <v>14175.2281944444</v>
      </c>
      <c r="H1560" t="s">
        <v>127</v>
      </c>
    </row>
    <row r="1561" spans="2:8">
      <c r="B1561" t="s">
        <v>624</v>
      </c>
      <c r="C1561" t="s">
        <v>529</v>
      </c>
      <c r="D1561">
        <v>1</v>
      </c>
      <c r="E1561" t="s">
        <v>14</v>
      </c>
      <c r="F1561" s="15">
        <v>1</v>
      </c>
      <c r="G1561" s="2">
        <v>364.79250000000002</v>
      </c>
      <c r="H1561" t="s">
        <v>117</v>
      </c>
    </row>
    <row r="1562" spans="2:8">
      <c r="B1562" t="s">
        <v>624</v>
      </c>
      <c r="C1562" t="s">
        <v>529</v>
      </c>
      <c r="D1562">
        <v>1</v>
      </c>
      <c r="E1562" t="s">
        <v>14</v>
      </c>
      <c r="F1562" s="15">
        <v>2</v>
      </c>
      <c r="G1562" s="2">
        <v>16387.243055555598</v>
      </c>
      <c r="H1562" t="s">
        <v>127</v>
      </c>
    </row>
    <row r="1563" spans="2:8">
      <c r="B1563" t="s">
        <v>624</v>
      </c>
      <c r="C1563" t="s">
        <v>529</v>
      </c>
      <c r="D1563">
        <v>1</v>
      </c>
      <c r="E1563" t="s">
        <v>15</v>
      </c>
      <c r="F1563" s="15">
        <v>1</v>
      </c>
      <c r="G1563" s="2">
        <v>2341.9995833333301</v>
      </c>
      <c r="H1563" t="s">
        <v>117</v>
      </c>
    </row>
    <row r="1564" spans="2:8">
      <c r="B1564" t="s">
        <v>624</v>
      </c>
      <c r="C1564" t="s">
        <v>529</v>
      </c>
      <c r="D1564">
        <v>1</v>
      </c>
      <c r="E1564" t="s">
        <v>15</v>
      </c>
      <c r="F1564" s="15">
        <v>2</v>
      </c>
      <c r="G1564" s="2">
        <v>16465.8956944444</v>
      </c>
      <c r="H1564" t="s">
        <v>127</v>
      </c>
    </row>
    <row r="1565" spans="2:8">
      <c r="B1565" t="s">
        <v>624</v>
      </c>
      <c r="C1565" t="s">
        <v>529</v>
      </c>
      <c r="D1565">
        <v>1</v>
      </c>
      <c r="E1565" t="s">
        <v>16</v>
      </c>
      <c r="F1565" s="15">
        <v>1</v>
      </c>
      <c r="G1565" s="2">
        <v>3310.2020833333299</v>
      </c>
      <c r="H1565" t="s">
        <v>117</v>
      </c>
    </row>
    <row r="1566" spans="2:8">
      <c r="B1566" t="s">
        <v>624</v>
      </c>
      <c r="C1566" t="s">
        <v>529</v>
      </c>
      <c r="D1566">
        <v>1</v>
      </c>
      <c r="E1566" t="s">
        <v>16</v>
      </c>
      <c r="F1566" s="15">
        <v>2</v>
      </c>
      <c r="G1566" s="2">
        <v>28320.588611111099</v>
      </c>
      <c r="H1566" t="s">
        <v>127</v>
      </c>
    </row>
    <row r="1567" spans="2:8">
      <c r="B1567" t="s">
        <v>624</v>
      </c>
      <c r="C1567" t="s">
        <v>529</v>
      </c>
      <c r="D1567">
        <v>1</v>
      </c>
      <c r="E1567" t="s">
        <v>100</v>
      </c>
      <c r="F1567" s="15">
        <v>3</v>
      </c>
      <c r="G1567" s="2">
        <v>15397.602500000001</v>
      </c>
      <c r="H1567" t="s">
        <v>127</v>
      </c>
    </row>
    <row r="1568" spans="2:8">
      <c r="B1568" t="s">
        <v>624</v>
      </c>
      <c r="C1568" t="s">
        <v>529</v>
      </c>
      <c r="D1568">
        <v>1</v>
      </c>
      <c r="E1568" t="s">
        <v>100</v>
      </c>
      <c r="F1568" s="15">
        <v>4</v>
      </c>
      <c r="G1568" s="2">
        <v>16554.3881944444</v>
      </c>
      <c r="H1568" t="s">
        <v>127</v>
      </c>
    </row>
    <row r="1569" spans="2:8">
      <c r="B1569" t="s">
        <v>624</v>
      </c>
      <c r="C1569" t="s">
        <v>529</v>
      </c>
      <c r="D1569">
        <v>1</v>
      </c>
      <c r="E1569" t="s">
        <v>6</v>
      </c>
      <c r="F1569" s="15">
        <v>3</v>
      </c>
      <c r="G1569" s="2">
        <v>17432.0295833333</v>
      </c>
      <c r="H1569" t="s">
        <v>127</v>
      </c>
    </row>
    <row r="1570" spans="2:8">
      <c r="B1570" t="s">
        <v>624</v>
      </c>
      <c r="C1570" t="s">
        <v>529</v>
      </c>
      <c r="D1570">
        <v>1</v>
      </c>
      <c r="E1570" t="s">
        <v>6</v>
      </c>
      <c r="F1570" s="15">
        <v>4</v>
      </c>
      <c r="G1570" s="2">
        <v>17493.147083333301</v>
      </c>
      <c r="H1570" t="s">
        <v>127</v>
      </c>
    </row>
    <row r="1571" spans="2:8">
      <c r="B1571" t="s">
        <v>624</v>
      </c>
      <c r="C1571" t="s">
        <v>529</v>
      </c>
      <c r="D1571">
        <v>1</v>
      </c>
      <c r="E1571" t="s">
        <v>8</v>
      </c>
      <c r="F1571" s="15">
        <v>3</v>
      </c>
      <c r="G1571" s="2">
        <v>20260.395972222199</v>
      </c>
      <c r="H1571" t="s">
        <v>127</v>
      </c>
    </row>
    <row r="1572" spans="2:8">
      <c r="B1572" t="s">
        <v>624</v>
      </c>
      <c r="C1572" t="s">
        <v>529</v>
      </c>
      <c r="D1572">
        <v>1</v>
      </c>
      <c r="E1572" t="s">
        <v>8</v>
      </c>
      <c r="F1572" s="15">
        <v>4</v>
      </c>
      <c r="G1572" s="2">
        <v>19151.262500000001</v>
      </c>
      <c r="H1572" t="s">
        <v>127</v>
      </c>
    </row>
    <row r="1573" spans="2:8">
      <c r="B1573" t="s">
        <v>624</v>
      </c>
      <c r="C1573" t="s">
        <v>529</v>
      </c>
      <c r="D1573">
        <v>1</v>
      </c>
      <c r="E1573" t="s">
        <v>7</v>
      </c>
      <c r="F1573" s="15">
        <v>3</v>
      </c>
      <c r="G1573" s="2">
        <v>15970.537777777799</v>
      </c>
      <c r="H1573" t="s">
        <v>127</v>
      </c>
    </row>
    <row r="1574" spans="2:8">
      <c r="B1574" t="s">
        <v>624</v>
      </c>
      <c r="C1574" t="s">
        <v>529</v>
      </c>
      <c r="D1574">
        <v>1</v>
      </c>
      <c r="E1574" t="s">
        <v>7</v>
      </c>
      <c r="F1574" s="15">
        <v>4</v>
      </c>
      <c r="G1574" s="2">
        <v>17746.930972222199</v>
      </c>
      <c r="H1574" t="s">
        <v>127</v>
      </c>
    </row>
    <row r="1575" spans="2:8">
      <c r="B1575" t="s">
        <v>624</v>
      </c>
      <c r="C1575" t="s">
        <v>529</v>
      </c>
      <c r="D1575">
        <v>1</v>
      </c>
      <c r="E1575" t="s">
        <v>9</v>
      </c>
      <c r="F1575" s="15">
        <v>3</v>
      </c>
      <c r="G1575" s="2">
        <v>19119.5756944444</v>
      </c>
      <c r="H1575" t="s">
        <v>127</v>
      </c>
    </row>
    <row r="1576" spans="2:8">
      <c r="B1576" t="s">
        <v>624</v>
      </c>
      <c r="C1576" t="s">
        <v>529</v>
      </c>
      <c r="D1576">
        <v>1</v>
      </c>
      <c r="E1576" t="s">
        <v>9</v>
      </c>
      <c r="F1576" s="15">
        <v>4</v>
      </c>
      <c r="G1576" s="2">
        <v>18788.0365277778</v>
      </c>
      <c r="H1576" t="s">
        <v>127</v>
      </c>
    </row>
    <row r="1577" spans="2:8">
      <c r="B1577" t="s">
        <v>624</v>
      </c>
      <c r="C1577" t="s">
        <v>529</v>
      </c>
      <c r="D1577">
        <v>1</v>
      </c>
      <c r="E1577" t="s">
        <v>2500</v>
      </c>
      <c r="F1577" s="15">
        <v>3</v>
      </c>
      <c r="G1577" s="2">
        <v>17748.64875</v>
      </c>
      <c r="H1577" t="s">
        <v>127</v>
      </c>
    </row>
    <row r="1578" spans="2:8">
      <c r="B1578" t="s">
        <v>624</v>
      </c>
      <c r="C1578" t="s">
        <v>529</v>
      </c>
      <c r="D1578">
        <v>1</v>
      </c>
      <c r="E1578" t="s">
        <v>2500</v>
      </c>
      <c r="F1578" s="15">
        <v>4</v>
      </c>
      <c r="G1578" s="2">
        <v>18333.938888888901</v>
      </c>
      <c r="H1578" t="s">
        <v>127</v>
      </c>
    </row>
    <row r="1579" spans="2:8">
      <c r="B1579" t="s">
        <v>624</v>
      </c>
      <c r="C1579" t="s">
        <v>529</v>
      </c>
      <c r="D1579">
        <v>1</v>
      </c>
      <c r="E1579" t="s">
        <v>11</v>
      </c>
      <c r="F1579" s="15">
        <v>3</v>
      </c>
      <c r="G1579" s="2">
        <v>16021.0054166667</v>
      </c>
      <c r="H1579" t="s">
        <v>127</v>
      </c>
    </row>
    <row r="1580" spans="2:8">
      <c r="B1580" t="s">
        <v>624</v>
      </c>
      <c r="C1580" t="s">
        <v>529</v>
      </c>
      <c r="D1580">
        <v>1</v>
      </c>
      <c r="E1580" t="s">
        <v>11</v>
      </c>
      <c r="F1580" s="15">
        <v>4</v>
      </c>
      <c r="G1580" s="2">
        <v>17866.852361111101</v>
      </c>
      <c r="H1580" t="s">
        <v>127</v>
      </c>
    </row>
    <row r="1581" spans="2:8">
      <c r="B1581" t="s">
        <v>624</v>
      </c>
      <c r="C1581" t="s">
        <v>529</v>
      </c>
      <c r="D1581">
        <v>1</v>
      </c>
      <c r="E1581" t="s">
        <v>12</v>
      </c>
      <c r="F1581" s="15">
        <v>3</v>
      </c>
      <c r="G1581" s="2">
        <v>19502.5184722222</v>
      </c>
      <c r="H1581" t="s">
        <v>127</v>
      </c>
    </row>
    <row r="1582" spans="2:8">
      <c r="B1582" t="s">
        <v>624</v>
      </c>
      <c r="C1582" t="s">
        <v>529</v>
      </c>
      <c r="D1582">
        <v>1</v>
      </c>
      <c r="E1582" t="s">
        <v>12</v>
      </c>
      <c r="F1582" s="15">
        <v>4</v>
      </c>
      <c r="G1582" s="2">
        <v>16850.486527777801</v>
      </c>
      <c r="H1582" t="s">
        <v>127</v>
      </c>
    </row>
    <row r="1583" spans="2:8">
      <c r="B1583" t="s">
        <v>624</v>
      </c>
      <c r="C1583" t="s">
        <v>529</v>
      </c>
      <c r="D1583">
        <v>1</v>
      </c>
      <c r="E1583" t="s">
        <v>13</v>
      </c>
      <c r="F1583" s="15">
        <v>3</v>
      </c>
      <c r="G1583" s="2">
        <v>16419.6429166667</v>
      </c>
      <c r="H1583" t="s">
        <v>127</v>
      </c>
    </row>
    <row r="1584" spans="2:8">
      <c r="B1584" t="s">
        <v>624</v>
      </c>
      <c r="C1584" t="s">
        <v>529</v>
      </c>
      <c r="D1584">
        <v>1</v>
      </c>
      <c r="E1584" t="s">
        <v>13</v>
      </c>
      <c r="F1584" s="15">
        <v>4</v>
      </c>
      <c r="G1584" s="2">
        <v>17991.243750000001</v>
      </c>
      <c r="H1584" t="s">
        <v>127</v>
      </c>
    </row>
    <row r="1585" spans="2:8">
      <c r="B1585" t="s">
        <v>624</v>
      </c>
      <c r="C1585" t="s">
        <v>529</v>
      </c>
      <c r="D1585">
        <v>1</v>
      </c>
      <c r="E1585" t="s">
        <v>14</v>
      </c>
      <c r="F1585" s="15">
        <v>3</v>
      </c>
      <c r="G1585" s="2">
        <v>17695.488472222201</v>
      </c>
      <c r="H1585" t="s">
        <v>127</v>
      </c>
    </row>
    <row r="1586" spans="2:8">
      <c r="B1586" t="s">
        <v>624</v>
      </c>
      <c r="C1586" t="s">
        <v>529</v>
      </c>
      <c r="D1586">
        <v>1</v>
      </c>
      <c r="E1586" t="s">
        <v>14</v>
      </c>
      <c r="F1586" s="15">
        <v>4</v>
      </c>
      <c r="G1586" s="2">
        <v>17838.3294444444</v>
      </c>
      <c r="H1586" t="s">
        <v>127</v>
      </c>
    </row>
    <row r="1587" spans="2:8">
      <c r="B1587" t="s">
        <v>624</v>
      </c>
      <c r="C1587" t="s">
        <v>529</v>
      </c>
      <c r="D1587">
        <v>1</v>
      </c>
      <c r="E1587" t="s">
        <v>15</v>
      </c>
      <c r="F1587" s="15">
        <v>3</v>
      </c>
      <c r="G1587" s="2">
        <v>17183.559305555598</v>
      </c>
      <c r="H1587" t="s">
        <v>127</v>
      </c>
    </row>
    <row r="1588" spans="2:8">
      <c r="B1588" t="s">
        <v>624</v>
      </c>
      <c r="C1588" t="s">
        <v>529</v>
      </c>
      <c r="D1588">
        <v>1</v>
      </c>
      <c r="E1588" t="s">
        <v>15</v>
      </c>
      <c r="F1588" s="15">
        <v>4</v>
      </c>
      <c r="G1588" s="2">
        <v>18130.196805555599</v>
      </c>
      <c r="H1588" t="s">
        <v>127</v>
      </c>
    </row>
    <row r="1589" spans="2:8">
      <c r="B1589" t="s">
        <v>624</v>
      </c>
      <c r="C1589" t="s">
        <v>529</v>
      </c>
      <c r="D1589">
        <v>1</v>
      </c>
      <c r="E1589" t="s">
        <v>16</v>
      </c>
      <c r="F1589" s="15">
        <v>3</v>
      </c>
      <c r="G1589" s="2">
        <v>24318.597083333301</v>
      </c>
      <c r="H1589" t="s">
        <v>127</v>
      </c>
    </row>
    <row r="1590" spans="2:8">
      <c r="B1590" t="s">
        <v>624</v>
      </c>
      <c r="C1590" t="s">
        <v>529</v>
      </c>
      <c r="D1590">
        <v>1</v>
      </c>
      <c r="E1590" t="s">
        <v>16</v>
      </c>
      <c r="F1590" s="15">
        <v>4</v>
      </c>
      <c r="G1590" s="2">
        <v>18602.2281944444</v>
      </c>
      <c r="H1590" t="s">
        <v>127</v>
      </c>
    </row>
    <row r="1591" spans="2:8">
      <c r="B1591" t="s">
        <v>624</v>
      </c>
      <c r="C1591" t="s">
        <v>529</v>
      </c>
      <c r="D1591">
        <v>1</v>
      </c>
      <c r="E1591" t="s">
        <v>17</v>
      </c>
      <c r="F1591" s="15">
        <v>1</v>
      </c>
      <c r="G1591" s="2">
        <v>964.12902777777799</v>
      </c>
      <c r="H1591" t="s">
        <v>117</v>
      </c>
    </row>
    <row r="1592" spans="2:8">
      <c r="B1592" t="s">
        <v>624</v>
      </c>
      <c r="C1592" t="s">
        <v>529</v>
      </c>
      <c r="D1592">
        <v>1</v>
      </c>
      <c r="E1592" t="s">
        <v>17</v>
      </c>
      <c r="F1592" s="15">
        <v>2</v>
      </c>
      <c r="G1592" s="2">
        <v>15866.8070833333</v>
      </c>
      <c r="H1592" t="s">
        <v>127</v>
      </c>
    </row>
    <row r="1593" spans="2:8">
      <c r="B1593" t="s">
        <v>624</v>
      </c>
      <c r="C1593" t="s">
        <v>529</v>
      </c>
      <c r="D1593">
        <v>1</v>
      </c>
      <c r="E1593" t="s">
        <v>18</v>
      </c>
      <c r="F1593" s="15">
        <v>1</v>
      </c>
      <c r="G1593" s="2">
        <v>10825.484305555599</v>
      </c>
      <c r="H1593" t="s">
        <v>127</v>
      </c>
    </row>
    <row r="1594" spans="2:8">
      <c r="B1594" t="s">
        <v>624</v>
      </c>
      <c r="C1594" t="s">
        <v>529</v>
      </c>
      <c r="D1594">
        <v>1</v>
      </c>
      <c r="E1594" t="s">
        <v>18</v>
      </c>
      <c r="F1594" s="15">
        <v>2</v>
      </c>
      <c r="G1594" s="2">
        <v>11839.783750000001</v>
      </c>
      <c r="H1594" t="s">
        <v>127</v>
      </c>
    </row>
    <row r="1595" spans="2:8">
      <c r="B1595" t="s">
        <v>624</v>
      </c>
      <c r="C1595" t="s">
        <v>529</v>
      </c>
      <c r="D1595">
        <v>1</v>
      </c>
      <c r="E1595" t="s">
        <v>19</v>
      </c>
      <c r="F1595" s="15">
        <v>1</v>
      </c>
      <c r="G1595" s="2">
        <v>511.48902777777698</v>
      </c>
      <c r="H1595" t="s">
        <v>117</v>
      </c>
    </row>
    <row r="1596" spans="2:8">
      <c r="B1596" t="s">
        <v>624</v>
      </c>
      <c r="C1596" t="s">
        <v>529</v>
      </c>
      <c r="D1596">
        <v>1</v>
      </c>
      <c r="E1596" t="s">
        <v>19</v>
      </c>
      <c r="F1596" s="15">
        <v>2</v>
      </c>
      <c r="G1596" s="2">
        <v>16629.909166666701</v>
      </c>
      <c r="H1596" t="s">
        <v>127</v>
      </c>
    </row>
    <row r="1597" spans="2:8">
      <c r="B1597" t="s">
        <v>624</v>
      </c>
      <c r="C1597" t="s">
        <v>529</v>
      </c>
      <c r="D1597">
        <v>1</v>
      </c>
      <c r="E1597" t="s">
        <v>20</v>
      </c>
      <c r="F1597" s="15">
        <v>1</v>
      </c>
      <c r="G1597" s="2">
        <v>13168.2155555555</v>
      </c>
      <c r="H1597" t="s">
        <v>127</v>
      </c>
    </row>
    <row r="1598" spans="2:8">
      <c r="B1598" t="s">
        <v>624</v>
      </c>
      <c r="C1598" t="s">
        <v>529</v>
      </c>
      <c r="D1598">
        <v>1</v>
      </c>
      <c r="E1598" t="s">
        <v>20</v>
      </c>
      <c r="F1598" s="15">
        <v>2</v>
      </c>
      <c r="G1598" s="2">
        <v>14491.5825</v>
      </c>
      <c r="H1598" t="s">
        <v>127</v>
      </c>
    </row>
    <row r="1599" spans="2:8">
      <c r="B1599" t="s">
        <v>624</v>
      </c>
      <c r="C1599" t="s">
        <v>529</v>
      </c>
      <c r="D1599">
        <v>1</v>
      </c>
      <c r="E1599" t="s">
        <v>21</v>
      </c>
      <c r="F1599" s="15">
        <v>1</v>
      </c>
      <c r="G1599" s="2">
        <v>5561.11388888889</v>
      </c>
      <c r="H1599" t="s">
        <v>127</v>
      </c>
    </row>
    <row r="1600" spans="2:8">
      <c r="B1600" t="s">
        <v>624</v>
      </c>
      <c r="C1600" t="s">
        <v>529</v>
      </c>
      <c r="D1600">
        <v>1</v>
      </c>
      <c r="E1600" t="s">
        <v>21</v>
      </c>
      <c r="F1600" s="15">
        <v>2</v>
      </c>
      <c r="G1600" s="2">
        <v>15459.540416666699</v>
      </c>
      <c r="H1600" t="s">
        <v>127</v>
      </c>
    </row>
    <row r="1601" spans="2:8">
      <c r="B1601" t="s">
        <v>624</v>
      </c>
      <c r="C1601" t="s">
        <v>529</v>
      </c>
      <c r="D1601">
        <v>1</v>
      </c>
      <c r="E1601" t="s">
        <v>22</v>
      </c>
      <c r="F1601" s="15">
        <v>1</v>
      </c>
      <c r="G1601" s="2">
        <v>15779.6858333333</v>
      </c>
      <c r="H1601" t="s">
        <v>127</v>
      </c>
    </row>
    <row r="1602" spans="2:8">
      <c r="B1602" t="s">
        <v>624</v>
      </c>
      <c r="C1602" t="s">
        <v>529</v>
      </c>
      <c r="D1602">
        <v>1</v>
      </c>
      <c r="E1602" t="s">
        <v>22</v>
      </c>
      <c r="F1602" s="15">
        <v>2</v>
      </c>
      <c r="G1602" s="2">
        <v>16804.032222222198</v>
      </c>
      <c r="H1602" t="s">
        <v>127</v>
      </c>
    </row>
    <row r="1603" spans="2:8">
      <c r="B1603" t="s">
        <v>624</v>
      </c>
      <c r="C1603" t="s">
        <v>529</v>
      </c>
      <c r="D1603">
        <v>1</v>
      </c>
      <c r="E1603" t="s">
        <v>23</v>
      </c>
      <c r="F1603" s="15">
        <v>1</v>
      </c>
      <c r="G1603" s="2">
        <v>32758.809166666699</v>
      </c>
      <c r="H1603" t="s">
        <v>127</v>
      </c>
    </row>
    <row r="1604" spans="2:8">
      <c r="B1604" t="s">
        <v>624</v>
      </c>
      <c r="C1604" t="s">
        <v>529</v>
      </c>
      <c r="D1604">
        <v>1</v>
      </c>
      <c r="E1604" t="s">
        <v>23</v>
      </c>
      <c r="F1604" s="15">
        <v>2</v>
      </c>
      <c r="G1604" s="2">
        <v>27225.0056944444</v>
      </c>
      <c r="H1604" t="s">
        <v>127</v>
      </c>
    </row>
    <row r="1605" spans="2:8">
      <c r="B1605" t="s">
        <v>624</v>
      </c>
      <c r="C1605" t="s">
        <v>529</v>
      </c>
      <c r="D1605">
        <v>1</v>
      </c>
      <c r="E1605" t="s">
        <v>24</v>
      </c>
      <c r="F1605" s="15">
        <v>1</v>
      </c>
      <c r="G1605" s="2">
        <v>14383.489722222201</v>
      </c>
      <c r="H1605" t="s">
        <v>127</v>
      </c>
    </row>
    <row r="1606" spans="2:8">
      <c r="B1606" t="s">
        <v>624</v>
      </c>
      <c r="C1606" t="s">
        <v>529</v>
      </c>
      <c r="D1606">
        <v>1</v>
      </c>
      <c r="E1606" t="s">
        <v>24</v>
      </c>
      <c r="F1606" s="15">
        <v>2</v>
      </c>
      <c r="G1606" s="2">
        <v>16594.249166666701</v>
      </c>
      <c r="H1606" t="s">
        <v>127</v>
      </c>
    </row>
    <row r="1607" spans="2:8">
      <c r="B1607" t="s">
        <v>624</v>
      </c>
      <c r="C1607" t="s">
        <v>529</v>
      </c>
      <c r="D1607">
        <v>1</v>
      </c>
      <c r="E1607" t="s">
        <v>25</v>
      </c>
      <c r="F1607" s="15">
        <v>1</v>
      </c>
      <c r="G1607" s="2">
        <v>13463.385833333299</v>
      </c>
      <c r="H1607" t="s">
        <v>127</v>
      </c>
    </row>
    <row r="1608" spans="2:8">
      <c r="B1608" t="s">
        <v>624</v>
      </c>
      <c r="C1608" t="s">
        <v>529</v>
      </c>
      <c r="D1608">
        <v>1</v>
      </c>
      <c r="E1608" t="s">
        <v>25</v>
      </c>
      <c r="F1608" s="15">
        <v>2</v>
      </c>
      <c r="G1608" s="2">
        <v>16841.365277777801</v>
      </c>
      <c r="H1608" t="s">
        <v>127</v>
      </c>
    </row>
    <row r="1609" spans="2:8">
      <c r="B1609" t="s">
        <v>624</v>
      </c>
      <c r="C1609" t="s">
        <v>529</v>
      </c>
      <c r="D1609">
        <v>1</v>
      </c>
      <c r="E1609" t="s">
        <v>26</v>
      </c>
      <c r="F1609" s="15">
        <v>1</v>
      </c>
      <c r="G1609" s="2">
        <v>620.03374999999903</v>
      </c>
      <c r="H1609" t="s">
        <v>117</v>
      </c>
    </row>
    <row r="1610" spans="2:8">
      <c r="B1610" t="s">
        <v>624</v>
      </c>
      <c r="C1610" t="s">
        <v>529</v>
      </c>
      <c r="D1610">
        <v>1</v>
      </c>
      <c r="E1610" t="s">
        <v>26</v>
      </c>
      <c r="F1610" s="15">
        <v>2</v>
      </c>
      <c r="G1610" s="2">
        <v>16339.367916666701</v>
      </c>
      <c r="H1610" t="s">
        <v>127</v>
      </c>
    </row>
    <row r="1611" spans="2:8">
      <c r="B1611" t="s">
        <v>624</v>
      </c>
      <c r="C1611" t="s">
        <v>529</v>
      </c>
      <c r="D1611">
        <v>1</v>
      </c>
      <c r="E1611" t="s">
        <v>27</v>
      </c>
      <c r="F1611" s="15">
        <v>1</v>
      </c>
      <c r="G1611" s="2">
        <v>12455.6466666667</v>
      </c>
      <c r="H1611" t="s">
        <v>127</v>
      </c>
    </row>
    <row r="1612" spans="2:8">
      <c r="B1612" t="s">
        <v>624</v>
      </c>
      <c r="C1612" t="s">
        <v>529</v>
      </c>
      <c r="D1612">
        <v>1</v>
      </c>
      <c r="E1612" t="s">
        <v>27</v>
      </c>
      <c r="F1612" s="15">
        <v>2</v>
      </c>
      <c r="G1612" s="2">
        <v>17722.486250000002</v>
      </c>
      <c r="H1612" t="s">
        <v>127</v>
      </c>
    </row>
    <row r="1613" spans="2:8">
      <c r="B1613" t="s">
        <v>624</v>
      </c>
      <c r="C1613" t="s">
        <v>529</v>
      </c>
      <c r="D1613">
        <v>1</v>
      </c>
      <c r="E1613" t="s">
        <v>28</v>
      </c>
      <c r="F1613" s="15">
        <v>1</v>
      </c>
      <c r="G1613" s="2">
        <v>13522.424583333301</v>
      </c>
      <c r="H1613" t="s">
        <v>127</v>
      </c>
    </row>
    <row r="1614" spans="2:8">
      <c r="B1614" t="s">
        <v>624</v>
      </c>
      <c r="C1614" t="s">
        <v>529</v>
      </c>
      <c r="D1614">
        <v>1</v>
      </c>
      <c r="E1614" t="s">
        <v>28</v>
      </c>
      <c r="F1614" s="15">
        <v>2</v>
      </c>
      <c r="G1614" s="2">
        <v>14838.428333333301</v>
      </c>
      <c r="H1614" t="s">
        <v>127</v>
      </c>
    </row>
    <row r="1615" spans="2:8">
      <c r="B1615" t="s">
        <v>624</v>
      </c>
      <c r="C1615" t="s">
        <v>529</v>
      </c>
      <c r="D1615">
        <v>1</v>
      </c>
      <c r="E1615" t="s">
        <v>17</v>
      </c>
      <c r="F1615" s="15">
        <v>3</v>
      </c>
      <c r="G1615" s="2">
        <v>15936.274166666701</v>
      </c>
      <c r="H1615" t="s">
        <v>127</v>
      </c>
    </row>
    <row r="1616" spans="2:8">
      <c r="B1616" t="s">
        <v>624</v>
      </c>
      <c r="C1616" t="s">
        <v>529</v>
      </c>
      <c r="D1616">
        <v>1</v>
      </c>
      <c r="E1616" t="s">
        <v>17</v>
      </c>
      <c r="F1616" s="15">
        <v>4</v>
      </c>
      <c r="G1616" s="2">
        <v>16890.387500000001</v>
      </c>
      <c r="H1616" t="s">
        <v>127</v>
      </c>
    </row>
    <row r="1617" spans="2:8">
      <c r="B1617" t="s">
        <v>624</v>
      </c>
      <c r="C1617" t="s">
        <v>529</v>
      </c>
      <c r="D1617">
        <v>1</v>
      </c>
      <c r="E1617" t="s">
        <v>18</v>
      </c>
      <c r="F1617" s="15">
        <v>3</v>
      </c>
      <c r="G1617" s="2">
        <v>15095.1016666667</v>
      </c>
      <c r="H1617" t="s">
        <v>127</v>
      </c>
    </row>
    <row r="1618" spans="2:8">
      <c r="B1618" t="s">
        <v>624</v>
      </c>
      <c r="C1618" t="s">
        <v>529</v>
      </c>
      <c r="D1618">
        <v>1</v>
      </c>
      <c r="E1618" t="s">
        <v>18</v>
      </c>
      <c r="F1618" s="15">
        <v>4</v>
      </c>
      <c r="G1618" s="2">
        <v>17975.216388888901</v>
      </c>
      <c r="H1618" t="s">
        <v>127</v>
      </c>
    </row>
    <row r="1619" spans="2:8">
      <c r="B1619" t="s">
        <v>624</v>
      </c>
      <c r="C1619" t="s">
        <v>529</v>
      </c>
      <c r="D1619">
        <v>1</v>
      </c>
      <c r="E1619" t="s">
        <v>19</v>
      </c>
      <c r="F1619" s="15">
        <v>3</v>
      </c>
      <c r="G1619" s="2">
        <v>18106.662777777801</v>
      </c>
      <c r="H1619" t="s">
        <v>127</v>
      </c>
    </row>
    <row r="1620" spans="2:8">
      <c r="B1620" t="s">
        <v>624</v>
      </c>
      <c r="C1620" t="s">
        <v>529</v>
      </c>
      <c r="D1620">
        <v>1</v>
      </c>
      <c r="E1620" t="s">
        <v>19</v>
      </c>
      <c r="F1620" s="15">
        <v>4</v>
      </c>
      <c r="G1620" s="2">
        <v>18116.090972222199</v>
      </c>
      <c r="H1620" t="s">
        <v>127</v>
      </c>
    </row>
    <row r="1621" spans="2:8">
      <c r="B1621" t="s">
        <v>624</v>
      </c>
      <c r="C1621" t="s">
        <v>529</v>
      </c>
      <c r="D1621">
        <v>1</v>
      </c>
      <c r="E1621" t="s">
        <v>20</v>
      </c>
      <c r="F1621" s="15">
        <v>3</v>
      </c>
      <c r="G1621" s="2">
        <v>15036.8629166667</v>
      </c>
      <c r="H1621" t="s">
        <v>127</v>
      </c>
    </row>
    <row r="1622" spans="2:8">
      <c r="B1622" t="s">
        <v>624</v>
      </c>
      <c r="C1622" t="s">
        <v>529</v>
      </c>
      <c r="D1622">
        <v>1</v>
      </c>
      <c r="E1622" t="s">
        <v>20</v>
      </c>
      <c r="F1622" s="15">
        <v>4</v>
      </c>
      <c r="G1622" s="2">
        <v>16762.288333333301</v>
      </c>
      <c r="H1622" t="s">
        <v>127</v>
      </c>
    </row>
    <row r="1623" spans="2:8">
      <c r="B1623" t="s">
        <v>624</v>
      </c>
      <c r="C1623" t="s">
        <v>529</v>
      </c>
      <c r="D1623">
        <v>1</v>
      </c>
      <c r="E1623" t="s">
        <v>21</v>
      </c>
      <c r="F1623" s="15">
        <v>3</v>
      </c>
      <c r="G1623" s="2">
        <v>16031.022083333301</v>
      </c>
      <c r="H1623" t="s">
        <v>127</v>
      </c>
    </row>
    <row r="1624" spans="2:8">
      <c r="B1624" t="s">
        <v>624</v>
      </c>
      <c r="C1624" t="s">
        <v>529</v>
      </c>
      <c r="D1624">
        <v>1</v>
      </c>
      <c r="E1624" t="s">
        <v>21</v>
      </c>
      <c r="F1624" s="15">
        <v>4</v>
      </c>
      <c r="G1624" s="2">
        <v>16475.388611111099</v>
      </c>
      <c r="H1624" t="s">
        <v>127</v>
      </c>
    </row>
    <row r="1625" spans="2:8">
      <c r="B1625" t="s">
        <v>624</v>
      </c>
      <c r="C1625" t="s">
        <v>529</v>
      </c>
      <c r="D1625">
        <v>1</v>
      </c>
      <c r="E1625" t="s">
        <v>22</v>
      </c>
      <c r="F1625" s="15">
        <v>3</v>
      </c>
      <c r="G1625" s="2">
        <v>18258.2627777778</v>
      </c>
      <c r="H1625" t="s">
        <v>127</v>
      </c>
    </row>
    <row r="1626" spans="2:8">
      <c r="B1626" t="s">
        <v>624</v>
      </c>
      <c r="C1626" t="s">
        <v>529</v>
      </c>
      <c r="D1626">
        <v>1</v>
      </c>
      <c r="E1626" t="s">
        <v>22</v>
      </c>
      <c r="F1626" s="15">
        <v>4</v>
      </c>
      <c r="G1626" s="2">
        <v>18119.501944444401</v>
      </c>
      <c r="H1626" t="s">
        <v>127</v>
      </c>
    </row>
    <row r="1627" spans="2:8">
      <c r="B1627" t="s">
        <v>624</v>
      </c>
      <c r="C1627" t="s">
        <v>529</v>
      </c>
      <c r="D1627">
        <v>1</v>
      </c>
      <c r="E1627" t="s">
        <v>23</v>
      </c>
      <c r="F1627" s="15">
        <v>3</v>
      </c>
      <c r="G1627" s="2">
        <v>26612.6106944444</v>
      </c>
      <c r="H1627" t="s">
        <v>127</v>
      </c>
    </row>
    <row r="1628" spans="2:8">
      <c r="B1628" t="s">
        <v>624</v>
      </c>
      <c r="C1628" t="s">
        <v>529</v>
      </c>
      <c r="D1628">
        <v>1</v>
      </c>
      <c r="E1628" t="s">
        <v>23</v>
      </c>
      <c r="F1628" s="15">
        <v>4</v>
      </c>
      <c r="G1628" s="2">
        <v>24513.886805555499</v>
      </c>
      <c r="H1628" t="s">
        <v>127</v>
      </c>
    </row>
    <row r="1629" spans="2:8">
      <c r="B1629" t="s">
        <v>624</v>
      </c>
      <c r="C1629" t="s">
        <v>529</v>
      </c>
      <c r="D1629">
        <v>1</v>
      </c>
      <c r="E1629" t="s">
        <v>24</v>
      </c>
      <c r="F1629" s="15">
        <v>3</v>
      </c>
      <c r="G1629" s="2">
        <v>16121.307500000001</v>
      </c>
      <c r="H1629" t="s">
        <v>127</v>
      </c>
    </row>
    <row r="1630" spans="2:8">
      <c r="B1630" t="s">
        <v>624</v>
      </c>
      <c r="C1630" t="s">
        <v>529</v>
      </c>
      <c r="D1630">
        <v>1</v>
      </c>
      <c r="E1630" t="s">
        <v>24</v>
      </c>
      <c r="F1630" s="15">
        <v>4</v>
      </c>
      <c r="G1630" s="2">
        <v>16295.761805555499</v>
      </c>
      <c r="H1630" t="s">
        <v>127</v>
      </c>
    </row>
    <row r="1631" spans="2:8">
      <c r="B1631" t="s">
        <v>624</v>
      </c>
      <c r="C1631" t="s">
        <v>529</v>
      </c>
      <c r="D1631">
        <v>1</v>
      </c>
      <c r="E1631" t="s">
        <v>25</v>
      </c>
      <c r="F1631" s="15">
        <v>3</v>
      </c>
      <c r="G1631" s="2">
        <v>15436.9725</v>
      </c>
      <c r="H1631" t="s">
        <v>127</v>
      </c>
    </row>
    <row r="1632" spans="2:8">
      <c r="B1632" t="s">
        <v>624</v>
      </c>
      <c r="C1632" t="s">
        <v>529</v>
      </c>
      <c r="D1632">
        <v>1</v>
      </c>
      <c r="E1632" t="s">
        <v>25</v>
      </c>
      <c r="F1632" s="15">
        <v>4</v>
      </c>
      <c r="G1632" s="2">
        <v>16762.584305555501</v>
      </c>
      <c r="H1632" t="s">
        <v>127</v>
      </c>
    </row>
    <row r="1633" spans="2:8">
      <c r="B1633" t="s">
        <v>624</v>
      </c>
      <c r="C1633" t="s">
        <v>529</v>
      </c>
      <c r="D1633">
        <v>1</v>
      </c>
      <c r="E1633" t="s">
        <v>26</v>
      </c>
      <c r="F1633" s="15">
        <v>3</v>
      </c>
      <c r="G1633" s="2">
        <v>16788.827499999999</v>
      </c>
      <c r="H1633" t="s">
        <v>127</v>
      </c>
    </row>
    <row r="1634" spans="2:8">
      <c r="B1634" t="s">
        <v>624</v>
      </c>
      <c r="C1634" t="s">
        <v>529</v>
      </c>
      <c r="D1634">
        <v>1</v>
      </c>
      <c r="E1634" t="s">
        <v>26</v>
      </c>
      <c r="F1634" s="15">
        <v>4</v>
      </c>
      <c r="G1634" s="2">
        <v>16419.3844444444</v>
      </c>
      <c r="H1634" t="s">
        <v>127</v>
      </c>
    </row>
    <row r="1635" spans="2:8">
      <c r="B1635" t="s">
        <v>624</v>
      </c>
      <c r="C1635" t="s">
        <v>529</v>
      </c>
      <c r="D1635">
        <v>1</v>
      </c>
      <c r="E1635" t="s">
        <v>27</v>
      </c>
      <c r="F1635" s="15">
        <v>3</v>
      </c>
      <c r="G1635" s="2">
        <v>16622.853472222199</v>
      </c>
      <c r="H1635" t="s">
        <v>127</v>
      </c>
    </row>
    <row r="1636" spans="2:8">
      <c r="B1636" t="s">
        <v>624</v>
      </c>
      <c r="C1636" t="s">
        <v>529</v>
      </c>
      <c r="D1636">
        <v>1</v>
      </c>
      <c r="E1636" t="s">
        <v>27</v>
      </c>
      <c r="F1636" s="15">
        <v>4</v>
      </c>
      <c r="G1636" s="2">
        <v>16084.4998611111</v>
      </c>
      <c r="H1636" t="s">
        <v>127</v>
      </c>
    </row>
    <row r="1637" spans="2:8">
      <c r="B1637" t="s">
        <v>624</v>
      </c>
      <c r="C1637" t="s">
        <v>529</v>
      </c>
      <c r="D1637">
        <v>1</v>
      </c>
      <c r="E1637" t="s">
        <v>28</v>
      </c>
      <c r="F1637" s="15">
        <v>3</v>
      </c>
      <c r="G1637" s="2">
        <v>17379.91375</v>
      </c>
      <c r="H1637" t="s">
        <v>127</v>
      </c>
    </row>
    <row r="1638" spans="2:8">
      <c r="B1638" t="s">
        <v>624</v>
      </c>
      <c r="C1638" t="s">
        <v>529</v>
      </c>
      <c r="D1638">
        <v>1</v>
      </c>
      <c r="E1638" t="s">
        <v>28</v>
      </c>
      <c r="F1638" s="15">
        <v>4</v>
      </c>
      <c r="G1638" s="2">
        <v>17164.008472222202</v>
      </c>
      <c r="H1638" t="s">
        <v>127</v>
      </c>
    </row>
    <row r="1639" spans="2:8">
      <c r="B1639" t="s">
        <v>624</v>
      </c>
      <c r="C1639" t="s">
        <v>529</v>
      </c>
      <c r="D1639">
        <v>1</v>
      </c>
      <c r="E1639" t="s">
        <v>29</v>
      </c>
      <c r="F1639" s="15">
        <v>1</v>
      </c>
      <c r="G1639" s="2">
        <v>7269.8840277777699</v>
      </c>
      <c r="H1639" t="s">
        <v>127</v>
      </c>
    </row>
    <row r="1640" spans="2:8">
      <c r="B1640" t="s">
        <v>624</v>
      </c>
      <c r="C1640" t="s">
        <v>529</v>
      </c>
      <c r="D1640">
        <v>1</v>
      </c>
      <c r="E1640" t="s">
        <v>29</v>
      </c>
      <c r="F1640" s="15">
        <v>2</v>
      </c>
      <c r="G1640" s="2">
        <v>10249.2076388889</v>
      </c>
      <c r="H1640" t="s">
        <v>127</v>
      </c>
    </row>
    <row r="1641" spans="2:8">
      <c r="B1641" t="s">
        <v>624</v>
      </c>
      <c r="C1641" t="s">
        <v>529</v>
      </c>
      <c r="D1641">
        <v>1</v>
      </c>
      <c r="E1641" t="s">
        <v>30</v>
      </c>
      <c r="F1641" s="15">
        <v>1</v>
      </c>
      <c r="G1641" s="2">
        <v>15034.8908333333</v>
      </c>
      <c r="H1641" t="s">
        <v>127</v>
      </c>
    </row>
    <row r="1642" spans="2:8">
      <c r="B1642" t="s">
        <v>624</v>
      </c>
      <c r="C1642" t="s">
        <v>529</v>
      </c>
      <c r="D1642">
        <v>1</v>
      </c>
      <c r="E1642" t="s">
        <v>30</v>
      </c>
      <c r="F1642" s="15">
        <v>2</v>
      </c>
      <c r="G1642" s="2">
        <v>17348.362499999999</v>
      </c>
      <c r="H1642" t="s">
        <v>127</v>
      </c>
    </row>
    <row r="1643" spans="2:8">
      <c r="B1643" t="s">
        <v>624</v>
      </c>
      <c r="C1643" t="s">
        <v>529</v>
      </c>
      <c r="D1643">
        <v>1</v>
      </c>
      <c r="E1643" t="s">
        <v>31</v>
      </c>
      <c r="F1643" s="15">
        <v>1</v>
      </c>
      <c r="G1643" s="2">
        <v>6081.9916666666604</v>
      </c>
      <c r="H1643" t="s">
        <v>127</v>
      </c>
    </row>
    <row r="1644" spans="2:8">
      <c r="B1644" t="s">
        <v>624</v>
      </c>
      <c r="C1644" t="s">
        <v>529</v>
      </c>
      <c r="D1644">
        <v>1</v>
      </c>
      <c r="E1644" t="s">
        <v>31</v>
      </c>
      <c r="F1644" s="15">
        <v>2</v>
      </c>
      <c r="G1644" s="2">
        <v>22580.175138888899</v>
      </c>
      <c r="H1644" t="s">
        <v>127</v>
      </c>
    </row>
    <row r="1645" spans="2:8">
      <c r="B1645" t="s">
        <v>624</v>
      </c>
      <c r="C1645" t="s">
        <v>529</v>
      </c>
      <c r="D1645">
        <v>1</v>
      </c>
      <c r="E1645" t="s">
        <v>32</v>
      </c>
      <c r="F1645" s="15">
        <v>1</v>
      </c>
      <c r="G1645" s="2">
        <v>16602.788055555498</v>
      </c>
      <c r="H1645" t="s">
        <v>127</v>
      </c>
    </row>
    <row r="1646" spans="2:8">
      <c r="B1646" t="s">
        <v>624</v>
      </c>
      <c r="C1646" t="s">
        <v>529</v>
      </c>
      <c r="D1646">
        <v>1</v>
      </c>
      <c r="E1646" t="s">
        <v>32</v>
      </c>
      <c r="F1646" s="15">
        <v>2</v>
      </c>
      <c r="G1646" s="2">
        <v>17675.421527777798</v>
      </c>
      <c r="H1646" t="s">
        <v>127</v>
      </c>
    </row>
    <row r="1647" spans="2:8">
      <c r="B1647" t="s">
        <v>624</v>
      </c>
      <c r="C1647" t="s">
        <v>529</v>
      </c>
      <c r="D1647">
        <v>1</v>
      </c>
      <c r="E1647" t="s">
        <v>33</v>
      </c>
      <c r="F1647" s="15">
        <v>1</v>
      </c>
      <c r="G1647" s="2">
        <v>16617.1579166667</v>
      </c>
      <c r="H1647" t="s">
        <v>127</v>
      </c>
    </row>
    <row r="1648" spans="2:8">
      <c r="B1648" t="s">
        <v>624</v>
      </c>
      <c r="C1648" t="s">
        <v>529</v>
      </c>
      <c r="D1648">
        <v>1</v>
      </c>
      <c r="E1648" t="s">
        <v>33</v>
      </c>
      <c r="F1648" s="15">
        <v>2</v>
      </c>
      <c r="G1648" s="2">
        <v>16837.827916666702</v>
      </c>
      <c r="H1648" t="s">
        <v>127</v>
      </c>
    </row>
    <row r="1649" spans="2:8">
      <c r="B1649" t="s">
        <v>624</v>
      </c>
      <c r="C1649" t="s">
        <v>529</v>
      </c>
      <c r="D1649">
        <v>1</v>
      </c>
      <c r="E1649" t="s">
        <v>34</v>
      </c>
      <c r="F1649" s="15">
        <v>1</v>
      </c>
      <c r="G1649" s="2">
        <v>11567.7405555556</v>
      </c>
      <c r="H1649" t="s">
        <v>127</v>
      </c>
    </row>
    <row r="1650" spans="2:8">
      <c r="B1650" t="s">
        <v>624</v>
      </c>
      <c r="C1650" t="s">
        <v>529</v>
      </c>
      <c r="D1650">
        <v>1</v>
      </c>
      <c r="E1650" t="s">
        <v>34</v>
      </c>
      <c r="F1650" s="15">
        <v>2</v>
      </c>
      <c r="G1650" s="2">
        <v>15558.328055555499</v>
      </c>
      <c r="H1650" t="s">
        <v>127</v>
      </c>
    </row>
    <row r="1651" spans="2:8">
      <c r="B1651" t="s">
        <v>624</v>
      </c>
      <c r="C1651" t="s">
        <v>529</v>
      </c>
      <c r="D1651">
        <v>1</v>
      </c>
      <c r="E1651" t="s">
        <v>35</v>
      </c>
      <c r="F1651" s="15">
        <v>1</v>
      </c>
      <c r="G1651" s="2">
        <v>6417.9866666666603</v>
      </c>
      <c r="H1651" t="s">
        <v>127</v>
      </c>
    </row>
    <row r="1652" spans="2:8">
      <c r="B1652" t="s">
        <v>624</v>
      </c>
      <c r="C1652" t="s">
        <v>529</v>
      </c>
      <c r="D1652">
        <v>1</v>
      </c>
      <c r="E1652" t="s">
        <v>35</v>
      </c>
      <c r="F1652" s="15">
        <v>2</v>
      </c>
      <c r="G1652" s="2">
        <v>11504.1108333333</v>
      </c>
      <c r="H1652" t="s">
        <v>127</v>
      </c>
    </row>
    <row r="1653" spans="2:8">
      <c r="B1653" t="s">
        <v>624</v>
      </c>
      <c r="C1653" t="s">
        <v>529</v>
      </c>
      <c r="D1653">
        <v>1</v>
      </c>
      <c r="E1653" t="s">
        <v>36</v>
      </c>
      <c r="F1653" s="15">
        <v>1</v>
      </c>
      <c r="G1653" s="2">
        <v>16686.227500000001</v>
      </c>
      <c r="H1653" t="s">
        <v>127</v>
      </c>
    </row>
    <row r="1654" spans="2:8">
      <c r="B1654" t="s">
        <v>624</v>
      </c>
      <c r="C1654" t="s">
        <v>529</v>
      </c>
      <c r="D1654">
        <v>1</v>
      </c>
      <c r="E1654" t="s">
        <v>36</v>
      </c>
      <c r="F1654" s="15">
        <v>2</v>
      </c>
      <c r="G1654" s="2">
        <v>18335.873888888898</v>
      </c>
      <c r="H1654" t="s">
        <v>127</v>
      </c>
    </row>
    <row r="1655" spans="2:8">
      <c r="B1655" t="s">
        <v>624</v>
      </c>
      <c r="C1655" t="s">
        <v>529</v>
      </c>
      <c r="D1655">
        <v>1</v>
      </c>
      <c r="E1655" t="s">
        <v>37</v>
      </c>
      <c r="F1655" s="15">
        <v>1</v>
      </c>
      <c r="G1655" s="2">
        <v>10097.6238888889</v>
      </c>
      <c r="H1655" t="s">
        <v>127</v>
      </c>
    </row>
    <row r="1656" spans="2:8">
      <c r="B1656" t="s">
        <v>624</v>
      </c>
      <c r="C1656" t="s">
        <v>529</v>
      </c>
      <c r="D1656">
        <v>1</v>
      </c>
      <c r="E1656" t="s">
        <v>37</v>
      </c>
      <c r="F1656" s="15">
        <v>2</v>
      </c>
      <c r="G1656" s="2">
        <v>17107.550833333298</v>
      </c>
      <c r="H1656" t="s">
        <v>127</v>
      </c>
    </row>
    <row r="1657" spans="2:8">
      <c r="B1657" t="s">
        <v>624</v>
      </c>
      <c r="C1657" t="s">
        <v>529</v>
      </c>
      <c r="D1657">
        <v>1</v>
      </c>
      <c r="E1657" t="s">
        <v>38</v>
      </c>
      <c r="F1657" s="15">
        <v>1</v>
      </c>
      <c r="G1657" s="2">
        <v>14041.3018055555</v>
      </c>
      <c r="H1657" t="s">
        <v>127</v>
      </c>
    </row>
    <row r="1658" spans="2:8">
      <c r="B1658" t="s">
        <v>624</v>
      </c>
      <c r="C1658" t="s">
        <v>529</v>
      </c>
      <c r="D1658">
        <v>1</v>
      </c>
      <c r="E1658" t="s">
        <v>38</v>
      </c>
      <c r="F1658" s="15">
        <v>2</v>
      </c>
      <c r="G1658" s="2">
        <v>14727.338750000001</v>
      </c>
      <c r="H1658" t="s">
        <v>127</v>
      </c>
    </row>
    <row r="1659" spans="2:8">
      <c r="B1659" t="s">
        <v>624</v>
      </c>
      <c r="C1659" t="s">
        <v>529</v>
      </c>
      <c r="D1659">
        <v>1</v>
      </c>
      <c r="E1659" t="s">
        <v>39</v>
      </c>
      <c r="F1659" s="15">
        <v>1</v>
      </c>
      <c r="G1659" s="2">
        <v>12567.317083333301</v>
      </c>
      <c r="H1659" t="s">
        <v>127</v>
      </c>
    </row>
    <row r="1660" spans="2:8">
      <c r="B1660" t="s">
        <v>624</v>
      </c>
      <c r="C1660" t="s">
        <v>529</v>
      </c>
      <c r="D1660">
        <v>1</v>
      </c>
      <c r="E1660" t="s">
        <v>39</v>
      </c>
      <c r="F1660" s="15">
        <v>2</v>
      </c>
      <c r="G1660" s="2">
        <v>16937.0133333333</v>
      </c>
      <c r="H1660" t="s">
        <v>127</v>
      </c>
    </row>
    <row r="1661" spans="2:8">
      <c r="B1661" t="s">
        <v>624</v>
      </c>
      <c r="C1661" t="s">
        <v>529</v>
      </c>
      <c r="D1661">
        <v>1</v>
      </c>
      <c r="E1661" t="s">
        <v>40</v>
      </c>
      <c r="F1661" s="15">
        <v>1</v>
      </c>
      <c r="G1661" s="2">
        <v>13836.4873611111</v>
      </c>
      <c r="H1661" t="s">
        <v>127</v>
      </c>
    </row>
    <row r="1662" spans="2:8">
      <c r="B1662" t="s">
        <v>624</v>
      </c>
      <c r="C1662" t="s">
        <v>529</v>
      </c>
      <c r="D1662">
        <v>1</v>
      </c>
      <c r="E1662" t="s">
        <v>40</v>
      </c>
      <c r="F1662" s="15">
        <v>2</v>
      </c>
      <c r="G1662" s="2">
        <v>17259.699444444399</v>
      </c>
      <c r="H1662" t="s">
        <v>127</v>
      </c>
    </row>
    <row r="1663" spans="2:8">
      <c r="B1663" t="s">
        <v>624</v>
      </c>
      <c r="C1663" t="s">
        <v>529</v>
      </c>
      <c r="D1663">
        <v>1</v>
      </c>
      <c r="E1663" t="s">
        <v>29</v>
      </c>
      <c r="F1663" s="15">
        <v>3</v>
      </c>
      <c r="G1663" s="2">
        <v>12771.319722222201</v>
      </c>
      <c r="H1663" t="s">
        <v>127</v>
      </c>
    </row>
    <row r="1664" spans="2:8">
      <c r="B1664" t="s">
        <v>624</v>
      </c>
      <c r="C1664" t="s">
        <v>529</v>
      </c>
      <c r="D1664">
        <v>1</v>
      </c>
      <c r="E1664" t="s">
        <v>29</v>
      </c>
      <c r="F1664" s="15">
        <v>4</v>
      </c>
      <c r="G1664" s="2">
        <v>15797.362638888901</v>
      </c>
      <c r="H1664" t="s">
        <v>127</v>
      </c>
    </row>
    <row r="1665" spans="2:8">
      <c r="B1665" t="s">
        <v>624</v>
      </c>
      <c r="C1665" t="s">
        <v>529</v>
      </c>
      <c r="D1665">
        <v>1</v>
      </c>
      <c r="E1665" t="s">
        <v>30</v>
      </c>
      <c r="F1665" s="15">
        <v>3</v>
      </c>
      <c r="G1665" s="2">
        <v>18850.364722222199</v>
      </c>
      <c r="H1665" t="s">
        <v>127</v>
      </c>
    </row>
    <row r="1666" spans="2:8">
      <c r="B1666" t="s">
        <v>624</v>
      </c>
      <c r="C1666" t="s">
        <v>529</v>
      </c>
      <c r="D1666">
        <v>1</v>
      </c>
      <c r="E1666" t="s">
        <v>30</v>
      </c>
      <c r="F1666" s="15">
        <v>4</v>
      </c>
      <c r="G1666" s="2">
        <v>17019.983194444401</v>
      </c>
      <c r="H1666" t="s">
        <v>127</v>
      </c>
    </row>
    <row r="1667" spans="2:8">
      <c r="B1667" t="s">
        <v>624</v>
      </c>
      <c r="C1667" t="s">
        <v>529</v>
      </c>
      <c r="D1667">
        <v>1</v>
      </c>
      <c r="E1667" t="s">
        <v>31</v>
      </c>
      <c r="F1667" s="15">
        <v>3</v>
      </c>
      <c r="G1667" s="2">
        <v>20699.857361111099</v>
      </c>
      <c r="H1667" t="s">
        <v>127</v>
      </c>
    </row>
    <row r="1668" spans="2:8">
      <c r="B1668" t="s">
        <v>624</v>
      </c>
      <c r="C1668" t="s">
        <v>529</v>
      </c>
      <c r="D1668">
        <v>1</v>
      </c>
      <c r="E1668" t="s">
        <v>31</v>
      </c>
      <c r="F1668" s="15">
        <v>4</v>
      </c>
      <c r="G1668" s="2">
        <v>19913.1784722222</v>
      </c>
      <c r="H1668" t="s">
        <v>127</v>
      </c>
    </row>
    <row r="1669" spans="2:8">
      <c r="B1669" t="s">
        <v>624</v>
      </c>
      <c r="C1669" t="s">
        <v>529</v>
      </c>
      <c r="D1669">
        <v>1</v>
      </c>
      <c r="E1669" t="s">
        <v>32</v>
      </c>
      <c r="F1669" s="15">
        <v>3</v>
      </c>
      <c r="G1669" s="2">
        <v>17265.999166666701</v>
      </c>
      <c r="H1669" t="s">
        <v>127</v>
      </c>
    </row>
    <row r="1670" spans="2:8">
      <c r="B1670" t="s">
        <v>624</v>
      </c>
      <c r="C1670" t="s">
        <v>529</v>
      </c>
      <c r="D1670">
        <v>1</v>
      </c>
      <c r="E1670" t="s">
        <v>32</v>
      </c>
      <c r="F1670" s="15">
        <v>4</v>
      </c>
      <c r="G1670" s="2">
        <v>16279.6948611111</v>
      </c>
      <c r="H1670" t="s">
        <v>127</v>
      </c>
    </row>
    <row r="1671" spans="2:8">
      <c r="B1671" t="s">
        <v>624</v>
      </c>
      <c r="C1671" t="s">
        <v>529</v>
      </c>
      <c r="D1671">
        <v>1</v>
      </c>
      <c r="E1671" t="s">
        <v>33</v>
      </c>
      <c r="F1671" s="15">
        <v>3</v>
      </c>
      <c r="G1671" s="2">
        <v>18300.1191666667</v>
      </c>
      <c r="H1671" t="s">
        <v>127</v>
      </c>
    </row>
    <row r="1672" spans="2:8">
      <c r="B1672" t="s">
        <v>624</v>
      </c>
      <c r="C1672" t="s">
        <v>529</v>
      </c>
      <c r="D1672">
        <v>1</v>
      </c>
      <c r="E1672" t="s">
        <v>33</v>
      </c>
      <c r="F1672" s="15">
        <v>4</v>
      </c>
      <c r="G1672" s="2">
        <v>17490.4411111111</v>
      </c>
      <c r="H1672" t="s">
        <v>127</v>
      </c>
    </row>
    <row r="1673" spans="2:8">
      <c r="B1673" t="s">
        <v>624</v>
      </c>
      <c r="C1673" t="s">
        <v>529</v>
      </c>
      <c r="D1673">
        <v>1</v>
      </c>
      <c r="E1673" t="s">
        <v>34</v>
      </c>
      <c r="F1673" s="15">
        <v>3</v>
      </c>
      <c r="G1673" s="2">
        <v>17384.829861111099</v>
      </c>
      <c r="H1673" t="s">
        <v>127</v>
      </c>
    </row>
    <row r="1674" spans="2:8">
      <c r="B1674" t="s">
        <v>624</v>
      </c>
      <c r="C1674" t="s">
        <v>529</v>
      </c>
      <c r="D1674">
        <v>1</v>
      </c>
      <c r="E1674" t="s">
        <v>34</v>
      </c>
      <c r="F1674" s="15">
        <v>4</v>
      </c>
      <c r="G1674" s="2">
        <v>17854.936388888898</v>
      </c>
      <c r="H1674" t="s">
        <v>127</v>
      </c>
    </row>
    <row r="1675" spans="2:8">
      <c r="B1675" t="s">
        <v>624</v>
      </c>
      <c r="C1675" t="s">
        <v>529</v>
      </c>
      <c r="D1675">
        <v>1</v>
      </c>
      <c r="E1675" t="s">
        <v>35</v>
      </c>
      <c r="F1675" s="15">
        <v>3</v>
      </c>
      <c r="G1675" s="2">
        <v>19004.782361111102</v>
      </c>
      <c r="H1675" t="s">
        <v>127</v>
      </c>
    </row>
    <row r="1676" spans="2:8">
      <c r="B1676" t="s">
        <v>624</v>
      </c>
      <c r="C1676" t="s">
        <v>529</v>
      </c>
      <c r="D1676">
        <v>1</v>
      </c>
      <c r="E1676" t="s">
        <v>35</v>
      </c>
      <c r="F1676" s="15">
        <v>4</v>
      </c>
      <c r="G1676" s="2">
        <v>27039.403750000001</v>
      </c>
      <c r="H1676" t="s">
        <v>127</v>
      </c>
    </row>
    <row r="1677" spans="2:8">
      <c r="B1677" t="s">
        <v>624</v>
      </c>
      <c r="C1677" t="s">
        <v>529</v>
      </c>
      <c r="D1677">
        <v>1</v>
      </c>
      <c r="E1677" t="s">
        <v>36</v>
      </c>
      <c r="F1677" s="15">
        <v>3</v>
      </c>
      <c r="G1677" s="2">
        <v>18272.164583333299</v>
      </c>
      <c r="H1677" t="s">
        <v>127</v>
      </c>
    </row>
    <row r="1678" spans="2:8">
      <c r="B1678" t="s">
        <v>624</v>
      </c>
      <c r="C1678" t="s">
        <v>529</v>
      </c>
      <c r="D1678">
        <v>1</v>
      </c>
      <c r="E1678" t="s">
        <v>36</v>
      </c>
      <c r="F1678" s="15">
        <v>4</v>
      </c>
      <c r="G1678" s="2">
        <v>19162.834999999999</v>
      </c>
      <c r="H1678" t="s">
        <v>127</v>
      </c>
    </row>
    <row r="1679" spans="2:8">
      <c r="B1679" t="s">
        <v>624</v>
      </c>
      <c r="C1679" t="s">
        <v>529</v>
      </c>
      <c r="D1679">
        <v>1</v>
      </c>
      <c r="E1679" t="s">
        <v>37</v>
      </c>
      <c r="F1679" s="15">
        <v>3</v>
      </c>
      <c r="G1679" s="2">
        <v>18335.401111111099</v>
      </c>
      <c r="H1679" t="s">
        <v>127</v>
      </c>
    </row>
    <row r="1680" spans="2:8">
      <c r="B1680" t="s">
        <v>624</v>
      </c>
      <c r="C1680" t="s">
        <v>529</v>
      </c>
      <c r="D1680">
        <v>1</v>
      </c>
      <c r="E1680" t="s">
        <v>37</v>
      </c>
      <c r="F1680" s="15">
        <v>4</v>
      </c>
      <c r="G1680" s="2">
        <v>17613.174444444401</v>
      </c>
      <c r="H1680" t="s">
        <v>127</v>
      </c>
    </row>
    <row r="1681" spans="2:8">
      <c r="B1681" t="s">
        <v>624</v>
      </c>
      <c r="C1681" t="s">
        <v>529</v>
      </c>
      <c r="D1681">
        <v>1</v>
      </c>
      <c r="E1681" t="s">
        <v>38</v>
      </c>
      <c r="F1681" s="15">
        <v>3</v>
      </c>
      <c r="G1681" s="2">
        <v>16741.8930555556</v>
      </c>
      <c r="H1681" t="s">
        <v>127</v>
      </c>
    </row>
    <row r="1682" spans="2:8">
      <c r="B1682" t="s">
        <v>624</v>
      </c>
      <c r="C1682" t="s">
        <v>529</v>
      </c>
      <c r="D1682">
        <v>1</v>
      </c>
      <c r="E1682" t="s">
        <v>38</v>
      </c>
      <c r="F1682" s="15">
        <v>4</v>
      </c>
      <c r="G1682" s="2">
        <v>15003.73</v>
      </c>
      <c r="H1682" t="s">
        <v>127</v>
      </c>
    </row>
    <row r="1683" spans="2:8">
      <c r="B1683" t="s">
        <v>624</v>
      </c>
      <c r="C1683" t="s">
        <v>529</v>
      </c>
      <c r="D1683">
        <v>1</v>
      </c>
      <c r="E1683" t="s">
        <v>39</v>
      </c>
      <c r="F1683" s="15">
        <v>3</v>
      </c>
      <c r="G1683" s="2">
        <v>18122.759999999998</v>
      </c>
      <c r="H1683" t="s">
        <v>127</v>
      </c>
    </row>
    <row r="1684" spans="2:8">
      <c r="B1684" t="s">
        <v>624</v>
      </c>
      <c r="C1684" t="s">
        <v>529</v>
      </c>
      <c r="D1684">
        <v>1</v>
      </c>
      <c r="E1684" t="s">
        <v>39</v>
      </c>
      <c r="F1684" s="15">
        <v>4</v>
      </c>
      <c r="G1684" s="2">
        <v>16476.319722222201</v>
      </c>
      <c r="H1684" t="s">
        <v>127</v>
      </c>
    </row>
    <row r="1685" spans="2:8">
      <c r="B1685" t="s">
        <v>624</v>
      </c>
      <c r="C1685" t="s">
        <v>529</v>
      </c>
      <c r="D1685">
        <v>1</v>
      </c>
      <c r="E1685" t="s">
        <v>40</v>
      </c>
      <c r="F1685" s="15">
        <v>3</v>
      </c>
      <c r="G1685" s="2">
        <v>17904.147499999999</v>
      </c>
      <c r="H1685" t="s">
        <v>127</v>
      </c>
    </row>
    <row r="1686" spans="2:8">
      <c r="B1686" t="s">
        <v>624</v>
      </c>
      <c r="C1686" t="s">
        <v>529</v>
      </c>
      <c r="D1686">
        <v>1</v>
      </c>
      <c r="E1686" t="s">
        <v>40</v>
      </c>
      <c r="F1686" s="15">
        <v>4</v>
      </c>
      <c r="G1686" s="2">
        <v>17556.285</v>
      </c>
      <c r="H1686" t="s">
        <v>127</v>
      </c>
    </row>
    <row r="1687" spans="2:8">
      <c r="B1687" t="s">
        <v>624</v>
      </c>
      <c r="C1687" t="s">
        <v>529</v>
      </c>
      <c r="D1687">
        <v>1</v>
      </c>
      <c r="E1687" t="s">
        <v>41</v>
      </c>
      <c r="F1687" s="15">
        <v>1</v>
      </c>
      <c r="G1687" s="2">
        <v>13834.724305555501</v>
      </c>
      <c r="H1687" t="s">
        <v>127</v>
      </c>
    </row>
    <row r="1688" spans="2:8">
      <c r="B1688" t="s">
        <v>624</v>
      </c>
      <c r="C1688" t="s">
        <v>529</v>
      </c>
      <c r="D1688">
        <v>1</v>
      </c>
      <c r="E1688" t="s">
        <v>41</v>
      </c>
      <c r="F1688" s="15">
        <v>2</v>
      </c>
      <c r="G1688" s="2">
        <v>16558.850972222201</v>
      </c>
      <c r="H1688" t="s">
        <v>127</v>
      </c>
    </row>
    <row r="1689" spans="2:8">
      <c r="B1689" t="s">
        <v>624</v>
      </c>
      <c r="C1689" t="s">
        <v>529</v>
      </c>
      <c r="D1689">
        <v>1</v>
      </c>
      <c r="E1689" t="s">
        <v>42</v>
      </c>
      <c r="F1689" s="15">
        <v>1</v>
      </c>
      <c r="G1689" s="2">
        <v>16502.4544444444</v>
      </c>
      <c r="H1689" t="s">
        <v>127</v>
      </c>
    </row>
    <row r="1690" spans="2:8">
      <c r="B1690" t="s">
        <v>624</v>
      </c>
      <c r="C1690" t="s">
        <v>529</v>
      </c>
      <c r="D1690">
        <v>1</v>
      </c>
      <c r="E1690" t="s">
        <v>42</v>
      </c>
      <c r="F1690" s="15">
        <v>2</v>
      </c>
      <c r="G1690" s="2">
        <v>19491.8913888889</v>
      </c>
      <c r="H1690" t="s">
        <v>127</v>
      </c>
    </row>
    <row r="1691" spans="2:8">
      <c r="B1691" t="s">
        <v>624</v>
      </c>
      <c r="C1691" t="s">
        <v>529</v>
      </c>
      <c r="D1691">
        <v>1</v>
      </c>
      <c r="E1691" t="s">
        <v>43</v>
      </c>
      <c r="F1691" s="15">
        <v>1</v>
      </c>
      <c r="G1691" s="2">
        <v>2298.1113888888899</v>
      </c>
      <c r="H1691" t="s">
        <v>127</v>
      </c>
    </row>
    <row r="1692" spans="2:8">
      <c r="B1692" t="s">
        <v>624</v>
      </c>
      <c r="C1692" t="s">
        <v>529</v>
      </c>
      <c r="D1692">
        <v>1</v>
      </c>
      <c r="E1692" t="s">
        <v>43</v>
      </c>
      <c r="F1692" s="15">
        <v>2</v>
      </c>
      <c r="G1692" s="2">
        <v>27516.1033333333</v>
      </c>
      <c r="H1692" t="s">
        <v>127</v>
      </c>
    </row>
    <row r="1693" spans="2:8">
      <c r="B1693" t="s">
        <v>624</v>
      </c>
      <c r="C1693" t="s">
        <v>529</v>
      </c>
      <c r="D1693">
        <v>1</v>
      </c>
      <c r="E1693" t="s">
        <v>44</v>
      </c>
      <c r="F1693" s="15">
        <v>1</v>
      </c>
      <c r="G1693" s="2">
        <v>9775.47722222222</v>
      </c>
      <c r="H1693" t="s">
        <v>127</v>
      </c>
    </row>
    <row r="1694" spans="2:8">
      <c r="B1694" t="s">
        <v>624</v>
      </c>
      <c r="C1694" t="s">
        <v>529</v>
      </c>
      <c r="D1694">
        <v>1</v>
      </c>
      <c r="E1694" t="s">
        <v>44</v>
      </c>
      <c r="F1694" s="15">
        <v>2</v>
      </c>
      <c r="G1694" s="2">
        <v>12474.0106944444</v>
      </c>
      <c r="H1694" t="s">
        <v>127</v>
      </c>
    </row>
    <row r="1695" spans="2:8">
      <c r="B1695" t="s">
        <v>624</v>
      </c>
      <c r="C1695" t="s">
        <v>529</v>
      </c>
      <c r="D1695">
        <v>1</v>
      </c>
      <c r="E1695" t="s">
        <v>45</v>
      </c>
      <c r="F1695" s="15">
        <v>1</v>
      </c>
      <c r="G1695" s="2">
        <v>14153.2288888889</v>
      </c>
      <c r="H1695" t="s">
        <v>127</v>
      </c>
    </row>
    <row r="1696" spans="2:8">
      <c r="B1696" t="s">
        <v>624</v>
      </c>
      <c r="C1696" t="s">
        <v>529</v>
      </c>
      <c r="D1696">
        <v>1</v>
      </c>
      <c r="E1696" t="s">
        <v>45</v>
      </c>
      <c r="F1696" s="15">
        <v>2</v>
      </c>
      <c r="G1696" s="2">
        <v>14539.204166666699</v>
      </c>
      <c r="H1696" t="s">
        <v>127</v>
      </c>
    </row>
    <row r="1697" spans="2:8">
      <c r="B1697" t="s">
        <v>624</v>
      </c>
      <c r="C1697" t="s">
        <v>529</v>
      </c>
      <c r="D1697">
        <v>1</v>
      </c>
      <c r="E1697" t="s">
        <v>46</v>
      </c>
      <c r="F1697" s="15">
        <v>1</v>
      </c>
      <c r="G1697" s="2">
        <v>8144.6558333333296</v>
      </c>
      <c r="H1697" t="s">
        <v>127</v>
      </c>
    </row>
    <row r="1698" spans="2:8">
      <c r="B1698" t="s">
        <v>624</v>
      </c>
      <c r="C1698" t="s">
        <v>529</v>
      </c>
      <c r="D1698">
        <v>1</v>
      </c>
      <c r="E1698" t="s">
        <v>46</v>
      </c>
      <c r="F1698" s="15">
        <v>2</v>
      </c>
      <c r="G1698" s="2">
        <v>21951.9211111111</v>
      </c>
      <c r="H1698" t="s">
        <v>127</v>
      </c>
    </row>
    <row r="1699" spans="2:8">
      <c r="B1699" t="s">
        <v>624</v>
      </c>
      <c r="C1699" t="s">
        <v>529</v>
      </c>
      <c r="D1699">
        <v>1</v>
      </c>
      <c r="E1699" t="s">
        <v>47</v>
      </c>
      <c r="F1699" s="15">
        <v>1</v>
      </c>
      <c r="G1699" s="2">
        <v>15053.2061111111</v>
      </c>
      <c r="H1699" t="s">
        <v>127</v>
      </c>
    </row>
    <row r="1700" spans="2:8">
      <c r="B1700" t="s">
        <v>624</v>
      </c>
      <c r="C1700" t="s">
        <v>529</v>
      </c>
      <c r="D1700">
        <v>1</v>
      </c>
      <c r="E1700" t="s">
        <v>47</v>
      </c>
      <c r="F1700" s="15">
        <v>2</v>
      </c>
      <c r="G1700" s="2">
        <v>17090.754722222198</v>
      </c>
      <c r="H1700" t="s">
        <v>127</v>
      </c>
    </row>
    <row r="1701" spans="2:8">
      <c r="B1701" t="s">
        <v>624</v>
      </c>
      <c r="C1701" t="s">
        <v>529</v>
      </c>
      <c r="D1701">
        <v>1</v>
      </c>
      <c r="E1701" t="s">
        <v>48</v>
      </c>
      <c r="F1701" s="15">
        <v>1</v>
      </c>
      <c r="G1701" s="2">
        <v>681.25055555555502</v>
      </c>
      <c r="H1701" t="s">
        <v>117</v>
      </c>
    </row>
    <row r="1702" spans="2:8">
      <c r="B1702" t="s">
        <v>624</v>
      </c>
      <c r="C1702" t="s">
        <v>529</v>
      </c>
      <c r="D1702">
        <v>1</v>
      </c>
      <c r="E1702" t="s">
        <v>48</v>
      </c>
      <c r="F1702" s="15">
        <v>2</v>
      </c>
      <c r="G1702" s="2">
        <v>15155.985555555601</v>
      </c>
      <c r="H1702" t="s">
        <v>127</v>
      </c>
    </row>
    <row r="1703" spans="2:8">
      <c r="B1703" t="s">
        <v>624</v>
      </c>
      <c r="C1703" t="s">
        <v>529</v>
      </c>
      <c r="D1703">
        <v>1</v>
      </c>
      <c r="E1703" t="s">
        <v>49</v>
      </c>
      <c r="F1703" s="15">
        <v>1</v>
      </c>
      <c r="G1703" s="2">
        <v>14815.372083333301</v>
      </c>
      <c r="H1703" t="s">
        <v>127</v>
      </c>
    </row>
    <row r="1704" spans="2:8">
      <c r="B1704" t="s">
        <v>624</v>
      </c>
      <c r="C1704" t="s">
        <v>529</v>
      </c>
      <c r="D1704">
        <v>1</v>
      </c>
      <c r="E1704" t="s">
        <v>49</v>
      </c>
      <c r="F1704" s="15">
        <v>2</v>
      </c>
      <c r="G1704" s="2">
        <v>15723.968055555501</v>
      </c>
      <c r="H1704" t="s">
        <v>127</v>
      </c>
    </row>
    <row r="1705" spans="2:8">
      <c r="B1705" t="s">
        <v>624</v>
      </c>
      <c r="C1705" t="s">
        <v>529</v>
      </c>
      <c r="D1705">
        <v>1</v>
      </c>
      <c r="E1705" t="s">
        <v>50</v>
      </c>
      <c r="F1705" s="15">
        <v>1</v>
      </c>
      <c r="G1705" s="2">
        <v>9084.6683333333294</v>
      </c>
      <c r="H1705" t="s">
        <v>127</v>
      </c>
    </row>
    <row r="1706" spans="2:8">
      <c r="B1706" t="s">
        <v>624</v>
      </c>
      <c r="C1706" t="s">
        <v>529</v>
      </c>
      <c r="D1706">
        <v>1</v>
      </c>
      <c r="E1706" t="s">
        <v>50</v>
      </c>
      <c r="F1706" s="15">
        <v>2</v>
      </c>
      <c r="G1706" s="2">
        <v>19303.129166666698</v>
      </c>
      <c r="H1706" t="s">
        <v>127</v>
      </c>
    </row>
    <row r="1707" spans="2:8">
      <c r="B1707" t="s">
        <v>624</v>
      </c>
      <c r="C1707" t="s">
        <v>529</v>
      </c>
      <c r="D1707">
        <v>1</v>
      </c>
      <c r="E1707" t="s">
        <v>51</v>
      </c>
      <c r="F1707" s="15">
        <v>1</v>
      </c>
      <c r="G1707" s="2">
        <v>546.28361111111099</v>
      </c>
      <c r="H1707" t="s">
        <v>117</v>
      </c>
    </row>
    <row r="1708" spans="2:8">
      <c r="B1708" t="s">
        <v>624</v>
      </c>
      <c r="C1708" t="s">
        <v>529</v>
      </c>
      <c r="D1708">
        <v>1</v>
      </c>
      <c r="E1708" t="s">
        <v>51</v>
      </c>
      <c r="F1708" s="15">
        <v>2</v>
      </c>
      <c r="G1708" s="2">
        <v>14326.1763888889</v>
      </c>
      <c r="H1708" t="s">
        <v>127</v>
      </c>
    </row>
    <row r="1709" spans="2:8">
      <c r="B1709" t="s">
        <v>624</v>
      </c>
      <c r="C1709" t="s">
        <v>529</v>
      </c>
      <c r="D1709">
        <v>1</v>
      </c>
      <c r="E1709" t="s">
        <v>52</v>
      </c>
      <c r="F1709" s="15">
        <v>1</v>
      </c>
      <c r="G1709" s="2">
        <v>13904.4379166667</v>
      </c>
      <c r="H1709" t="s">
        <v>127</v>
      </c>
    </row>
    <row r="1710" spans="2:8">
      <c r="B1710" t="s">
        <v>624</v>
      </c>
      <c r="C1710" t="s">
        <v>529</v>
      </c>
      <c r="D1710">
        <v>1</v>
      </c>
      <c r="E1710" t="s">
        <v>52</v>
      </c>
      <c r="F1710" s="15">
        <v>2</v>
      </c>
      <c r="G1710" s="2">
        <v>16132.4555555556</v>
      </c>
      <c r="H1710" t="s">
        <v>127</v>
      </c>
    </row>
    <row r="1711" spans="2:8">
      <c r="B1711" t="s">
        <v>624</v>
      </c>
      <c r="C1711" t="s">
        <v>529</v>
      </c>
      <c r="D1711">
        <v>1</v>
      </c>
      <c r="E1711" t="s">
        <v>41</v>
      </c>
      <c r="F1711" s="15">
        <v>3</v>
      </c>
      <c r="G1711" s="2">
        <v>16659.1890277778</v>
      </c>
      <c r="H1711" t="s">
        <v>127</v>
      </c>
    </row>
    <row r="1712" spans="2:8">
      <c r="B1712" t="s">
        <v>624</v>
      </c>
      <c r="C1712" t="s">
        <v>529</v>
      </c>
      <c r="D1712">
        <v>1</v>
      </c>
      <c r="E1712" t="s">
        <v>41</v>
      </c>
      <c r="F1712" s="15">
        <v>4</v>
      </c>
      <c r="G1712" s="2">
        <v>16937.046388888899</v>
      </c>
      <c r="H1712" t="s">
        <v>127</v>
      </c>
    </row>
    <row r="1713" spans="2:8">
      <c r="B1713" t="s">
        <v>624</v>
      </c>
      <c r="C1713" t="s">
        <v>529</v>
      </c>
      <c r="D1713">
        <v>1</v>
      </c>
      <c r="E1713" t="s">
        <v>42</v>
      </c>
      <c r="F1713" s="15">
        <v>3</v>
      </c>
      <c r="G1713" s="2">
        <v>17358.880555555501</v>
      </c>
      <c r="H1713" t="s">
        <v>127</v>
      </c>
    </row>
    <row r="1714" spans="2:8">
      <c r="B1714" t="s">
        <v>624</v>
      </c>
      <c r="C1714" t="s">
        <v>529</v>
      </c>
      <c r="D1714">
        <v>1</v>
      </c>
      <c r="E1714" t="s">
        <v>42</v>
      </c>
      <c r="F1714" s="15">
        <v>4</v>
      </c>
      <c r="G1714" s="2">
        <v>19176.149166666699</v>
      </c>
      <c r="H1714" t="s">
        <v>127</v>
      </c>
    </row>
    <row r="1715" spans="2:8">
      <c r="B1715" t="s">
        <v>624</v>
      </c>
      <c r="C1715" t="s">
        <v>529</v>
      </c>
      <c r="D1715">
        <v>1</v>
      </c>
      <c r="E1715" t="s">
        <v>43</v>
      </c>
      <c r="F1715" s="15">
        <v>3</v>
      </c>
      <c r="G1715" s="2">
        <v>31104.846111111099</v>
      </c>
      <c r="H1715" t="s">
        <v>127</v>
      </c>
    </row>
    <row r="1716" spans="2:8">
      <c r="B1716" t="s">
        <v>624</v>
      </c>
      <c r="C1716" t="s">
        <v>529</v>
      </c>
      <c r="D1716">
        <v>1</v>
      </c>
      <c r="E1716" t="s">
        <v>43</v>
      </c>
      <c r="F1716" s="15">
        <v>4</v>
      </c>
      <c r="G1716" s="2">
        <v>22722.140972222202</v>
      </c>
      <c r="H1716" t="s">
        <v>127</v>
      </c>
    </row>
    <row r="1717" spans="2:8">
      <c r="B1717" t="s">
        <v>624</v>
      </c>
      <c r="C1717" t="s">
        <v>529</v>
      </c>
      <c r="D1717">
        <v>1</v>
      </c>
      <c r="E1717" t="s">
        <v>44</v>
      </c>
      <c r="F1717" s="15">
        <v>3</v>
      </c>
      <c r="G1717" s="2">
        <v>15765.0308333333</v>
      </c>
      <c r="H1717" t="s">
        <v>127</v>
      </c>
    </row>
    <row r="1718" spans="2:8">
      <c r="B1718" t="s">
        <v>624</v>
      </c>
      <c r="C1718" t="s">
        <v>529</v>
      </c>
      <c r="D1718">
        <v>1</v>
      </c>
      <c r="E1718" t="s">
        <v>44</v>
      </c>
      <c r="F1718" s="15">
        <v>4</v>
      </c>
      <c r="G1718" s="2">
        <v>17970.206666666701</v>
      </c>
      <c r="H1718" t="s">
        <v>127</v>
      </c>
    </row>
    <row r="1719" spans="2:8">
      <c r="B1719" t="s">
        <v>624</v>
      </c>
      <c r="C1719" t="s">
        <v>529</v>
      </c>
      <c r="D1719">
        <v>1</v>
      </c>
      <c r="E1719" t="s">
        <v>45</v>
      </c>
      <c r="F1719" s="15">
        <v>3</v>
      </c>
      <c r="G1719" s="2">
        <v>17292.803749999999</v>
      </c>
      <c r="H1719" t="s">
        <v>127</v>
      </c>
    </row>
    <row r="1720" spans="2:8">
      <c r="B1720" t="s">
        <v>624</v>
      </c>
      <c r="C1720" t="s">
        <v>529</v>
      </c>
      <c r="D1720">
        <v>1</v>
      </c>
      <c r="E1720" t="s">
        <v>45</v>
      </c>
      <c r="F1720" s="15">
        <v>4</v>
      </c>
      <c r="G1720" s="2">
        <v>17372.475972222201</v>
      </c>
      <c r="H1720" t="s">
        <v>127</v>
      </c>
    </row>
    <row r="1721" spans="2:8">
      <c r="B1721" t="s">
        <v>624</v>
      </c>
      <c r="C1721" t="s">
        <v>529</v>
      </c>
      <c r="D1721">
        <v>1</v>
      </c>
      <c r="E1721" t="s">
        <v>46</v>
      </c>
      <c r="F1721" s="15">
        <v>3</v>
      </c>
      <c r="G1721" s="2">
        <v>18238.188194444399</v>
      </c>
      <c r="H1721" t="s">
        <v>127</v>
      </c>
    </row>
    <row r="1722" spans="2:8">
      <c r="B1722" t="s">
        <v>624</v>
      </c>
      <c r="C1722" t="s">
        <v>529</v>
      </c>
      <c r="D1722">
        <v>1</v>
      </c>
      <c r="E1722" t="s">
        <v>46</v>
      </c>
      <c r="F1722" s="15">
        <v>4</v>
      </c>
      <c r="G1722" s="2">
        <v>17763.815416666701</v>
      </c>
      <c r="H1722" t="s">
        <v>127</v>
      </c>
    </row>
    <row r="1723" spans="2:8">
      <c r="B1723" t="s">
        <v>624</v>
      </c>
      <c r="C1723" t="s">
        <v>529</v>
      </c>
      <c r="D1723">
        <v>1</v>
      </c>
      <c r="E1723" t="s">
        <v>47</v>
      </c>
      <c r="F1723" s="15">
        <v>3</v>
      </c>
      <c r="G1723" s="2">
        <v>16965.4286111111</v>
      </c>
      <c r="H1723" t="s">
        <v>127</v>
      </c>
    </row>
    <row r="1724" spans="2:8">
      <c r="B1724" t="s">
        <v>624</v>
      </c>
      <c r="C1724" t="s">
        <v>529</v>
      </c>
      <c r="D1724">
        <v>1</v>
      </c>
      <c r="E1724" t="s">
        <v>47</v>
      </c>
      <c r="F1724" s="15">
        <v>4</v>
      </c>
      <c r="G1724" s="2">
        <v>17502.070833333299</v>
      </c>
      <c r="H1724" t="s">
        <v>127</v>
      </c>
    </row>
    <row r="1725" spans="2:8">
      <c r="B1725" t="s">
        <v>624</v>
      </c>
      <c r="C1725" t="s">
        <v>529</v>
      </c>
      <c r="D1725">
        <v>1</v>
      </c>
      <c r="E1725" t="s">
        <v>48</v>
      </c>
      <c r="F1725" s="15">
        <v>3</v>
      </c>
      <c r="G1725" s="2">
        <v>19370.608749999999</v>
      </c>
      <c r="H1725" t="s">
        <v>127</v>
      </c>
    </row>
    <row r="1726" spans="2:8">
      <c r="B1726" t="s">
        <v>624</v>
      </c>
      <c r="C1726" t="s">
        <v>529</v>
      </c>
      <c r="D1726">
        <v>1</v>
      </c>
      <c r="E1726" t="s">
        <v>48</v>
      </c>
      <c r="F1726" s="15">
        <v>4</v>
      </c>
      <c r="G1726" s="2">
        <v>24693.964583333302</v>
      </c>
      <c r="H1726" t="s">
        <v>127</v>
      </c>
    </row>
    <row r="1727" spans="2:8">
      <c r="B1727" t="s">
        <v>624</v>
      </c>
      <c r="C1727" t="s">
        <v>529</v>
      </c>
      <c r="D1727">
        <v>1</v>
      </c>
      <c r="E1727" t="s">
        <v>49</v>
      </c>
      <c r="F1727" s="15">
        <v>3</v>
      </c>
      <c r="G1727" s="2">
        <v>18718.8681944444</v>
      </c>
      <c r="H1727" t="s">
        <v>127</v>
      </c>
    </row>
    <row r="1728" spans="2:8">
      <c r="B1728" t="s">
        <v>624</v>
      </c>
      <c r="C1728" t="s">
        <v>529</v>
      </c>
      <c r="D1728">
        <v>1</v>
      </c>
      <c r="E1728" t="s">
        <v>49</v>
      </c>
      <c r="F1728" s="15">
        <v>4</v>
      </c>
      <c r="G1728" s="2">
        <v>18877.046388888899</v>
      </c>
      <c r="H1728" t="s">
        <v>127</v>
      </c>
    </row>
    <row r="1729" spans="2:8">
      <c r="B1729" t="s">
        <v>624</v>
      </c>
      <c r="C1729" t="s">
        <v>529</v>
      </c>
      <c r="D1729">
        <v>1</v>
      </c>
      <c r="E1729" t="s">
        <v>50</v>
      </c>
      <c r="F1729" s="15">
        <v>3</v>
      </c>
      <c r="G1729" s="2">
        <v>18208.0795833333</v>
      </c>
      <c r="H1729" t="s">
        <v>127</v>
      </c>
    </row>
    <row r="1730" spans="2:8">
      <c r="B1730" t="s">
        <v>624</v>
      </c>
      <c r="C1730" t="s">
        <v>529</v>
      </c>
      <c r="D1730">
        <v>1</v>
      </c>
      <c r="E1730" t="s">
        <v>50</v>
      </c>
      <c r="F1730" s="15">
        <v>4</v>
      </c>
      <c r="G1730" s="2">
        <v>16324.3179166667</v>
      </c>
      <c r="H1730" t="s">
        <v>127</v>
      </c>
    </row>
    <row r="1731" spans="2:8">
      <c r="B1731" t="s">
        <v>624</v>
      </c>
      <c r="C1731" t="s">
        <v>529</v>
      </c>
      <c r="D1731">
        <v>1</v>
      </c>
      <c r="E1731" t="s">
        <v>51</v>
      </c>
      <c r="F1731" s="15">
        <v>3</v>
      </c>
      <c r="G1731" s="2">
        <v>16372.0090277778</v>
      </c>
      <c r="H1731" t="s">
        <v>127</v>
      </c>
    </row>
    <row r="1732" spans="2:8">
      <c r="B1732" t="s">
        <v>624</v>
      </c>
      <c r="C1732" t="s">
        <v>529</v>
      </c>
      <c r="D1732">
        <v>1</v>
      </c>
      <c r="E1732" t="s">
        <v>51</v>
      </c>
      <c r="F1732" s="15">
        <v>4</v>
      </c>
      <c r="G1732" s="2">
        <v>18498.009861111099</v>
      </c>
      <c r="H1732" t="s">
        <v>127</v>
      </c>
    </row>
    <row r="1733" spans="2:8">
      <c r="B1733" t="s">
        <v>624</v>
      </c>
      <c r="C1733" t="s">
        <v>529</v>
      </c>
      <c r="D1733">
        <v>1</v>
      </c>
      <c r="E1733" t="s">
        <v>52</v>
      </c>
      <c r="F1733" s="15">
        <v>3</v>
      </c>
      <c r="G1733" s="2">
        <v>16443.503194444402</v>
      </c>
      <c r="H1733" t="s">
        <v>127</v>
      </c>
    </row>
    <row r="1734" spans="2:8">
      <c r="B1734" t="s">
        <v>624</v>
      </c>
      <c r="C1734" t="s">
        <v>529</v>
      </c>
      <c r="D1734">
        <v>1</v>
      </c>
      <c r="E1734" t="s">
        <v>52</v>
      </c>
      <c r="F1734" s="15">
        <v>4</v>
      </c>
      <c r="G1734" s="2">
        <v>16743.085416666701</v>
      </c>
      <c r="H1734" t="s">
        <v>127</v>
      </c>
    </row>
    <row r="1735" spans="2:8">
      <c r="B1735" t="s">
        <v>624</v>
      </c>
      <c r="C1735" t="s">
        <v>529</v>
      </c>
      <c r="D1735">
        <v>1</v>
      </c>
      <c r="E1735" t="s">
        <v>53</v>
      </c>
      <c r="F1735" s="15">
        <v>1</v>
      </c>
      <c r="G1735" s="2">
        <v>16538.823194444401</v>
      </c>
      <c r="H1735" t="s">
        <v>127</v>
      </c>
    </row>
    <row r="1736" spans="2:8">
      <c r="B1736" t="s">
        <v>624</v>
      </c>
      <c r="C1736" t="s">
        <v>529</v>
      </c>
      <c r="D1736">
        <v>1</v>
      </c>
      <c r="E1736" t="s">
        <v>53</v>
      </c>
      <c r="F1736" s="15">
        <v>2</v>
      </c>
      <c r="G1736" s="2">
        <v>18487.5736111111</v>
      </c>
      <c r="H1736" t="s">
        <v>127</v>
      </c>
    </row>
    <row r="1737" spans="2:8">
      <c r="B1737" t="s">
        <v>624</v>
      </c>
      <c r="C1737" t="s">
        <v>529</v>
      </c>
      <c r="D1737">
        <v>1</v>
      </c>
      <c r="E1737" t="s">
        <v>54</v>
      </c>
      <c r="F1737" s="15">
        <v>1</v>
      </c>
      <c r="G1737" s="2">
        <v>19152.3861111111</v>
      </c>
      <c r="H1737" t="s">
        <v>127</v>
      </c>
    </row>
    <row r="1738" spans="2:8">
      <c r="B1738" t="s">
        <v>624</v>
      </c>
      <c r="C1738" t="s">
        <v>529</v>
      </c>
      <c r="D1738">
        <v>1</v>
      </c>
      <c r="E1738" t="s">
        <v>54</v>
      </c>
      <c r="F1738" s="15">
        <v>2</v>
      </c>
      <c r="G1738" s="2">
        <v>17815.0001388889</v>
      </c>
      <c r="H1738" t="s">
        <v>127</v>
      </c>
    </row>
    <row r="1739" spans="2:8">
      <c r="B1739" t="s">
        <v>624</v>
      </c>
      <c r="C1739" t="s">
        <v>529</v>
      </c>
      <c r="D1739">
        <v>1</v>
      </c>
      <c r="E1739" t="s">
        <v>55</v>
      </c>
      <c r="F1739" s="15">
        <v>1</v>
      </c>
      <c r="G1739" s="2">
        <v>19103.9359722222</v>
      </c>
      <c r="H1739" t="s">
        <v>127</v>
      </c>
    </row>
    <row r="1740" spans="2:8">
      <c r="B1740" t="s">
        <v>624</v>
      </c>
      <c r="C1740" t="s">
        <v>529</v>
      </c>
      <c r="D1740">
        <v>1</v>
      </c>
      <c r="E1740" t="s">
        <v>55</v>
      </c>
      <c r="F1740" s="15">
        <v>2</v>
      </c>
      <c r="G1740" s="2">
        <v>18048.863055555499</v>
      </c>
      <c r="H1740" t="s">
        <v>127</v>
      </c>
    </row>
    <row r="1741" spans="2:8">
      <c r="B1741" t="s">
        <v>624</v>
      </c>
      <c r="C1741" t="s">
        <v>529</v>
      </c>
      <c r="D1741">
        <v>1</v>
      </c>
      <c r="E1741" t="s">
        <v>56</v>
      </c>
      <c r="F1741" s="15">
        <v>1</v>
      </c>
      <c r="G1741" s="2">
        <v>1601.98555555555</v>
      </c>
      <c r="H1741" t="s">
        <v>117</v>
      </c>
    </row>
    <row r="1742" spans="2:8">
      <c r="B1742" t="s">
        <v>624</v>
      </c>
      <c r="C1742" t="s">
        <v>529</v>
      </c>
      <c r="D1742">
        <v>1</v>
      </c>
      <c r="E1742" t="s">
        <v>56</v>
      </c>
      <c r="F1742" s="15">
        <v>2</v>
      </c>
      <c r="G1742" s="2">
        <v>3665.85805555555</v>
      </c>
      <c r="H1742" t="s">
        <v>117</v>
      </c>
    </row>
    <row r="1743" spans="2:8">
      <c r="B1743" t="s">
        <v>624</v>
      </c>
      <c r="C1743" t="s">
        <v>529</v>
      </c>
      <c r="D1743">
        <v>1</v>
      </c>
      <c r="E1743" t="s">
        <v>57</v>
      </c>
      <c r="F1743" s="15">
        <v>1</v>
      </c>
      <c r="G1743" s="2">
        <v>18498.307777777802</v>
      </c>
      <c r="H1743" t="s">
        <v>127</v>
      </c>
    </row>
    <row r="1744" spans="2:8">
      <c r="B1744" t="s">
        <v>624</v>
      </c>
      <c r="C1744" t="s">
        <v>529</v>
      </c>
      <c r="D1744">
        <v>1</v>
      </c>
      <c r="E1744" t="s">
        <v>57</v>
      </c>
      <c r="F1744" s="15">
        <v>2</v>
      </c>
      <c r="G1744" s="2">
        <v>16666.647638888899</v>
      </c>
      <c r="H1744" t="s">
        <v>127</v>
      </c>
    </row>
    <row r="1745" spans="2:8">
      <c r="B1745" t="s">
        <v>624</v>
      </c>
      <c r="C1745" t="s">
        <v>529</v>
      </c>
      <c r="D1745">
        <v>1</v>
      </c>
      <c r="E1745" t="s">
        <v>58</v>
      </c>
      <c r="F1745" s="15">
        <v>1</v>
      </c>
      <c r="G1745" s="2">
        <v>9403.3397222222193</v>
      </c>
      <c r="H1745" t="s">
        <v>127</v>
      </c>
    </row>
    <row r="1746" spans="2:8">
      <c r="B1746" t="s">
        <v>624</v>
      </c>
      <c r="C1746" t="s">
        <v>529</v>
      </c>
      <c r="D1746">
        <v>1</v>
      </c>
      <c r="E1746" t="s">
        <v>58</v>
      </c>
      <c r="F1746" s="15">
        <v>2</v>
      </c>
      <c r="G1746" s="2">
        <v>17119.4429166667</v>
      </c>
      <c r="H1746" t="s">
        <v>127</v>
      </c>
    </row>
    <row r="1747" spans="2:8">
      <c r="B1747" t="s">
        <v>624</v>
      </c>
      <c r="C1747" t="s">
        <v>529</v>
      </c>
      <c r="D1747">
        <v>1</v>
      </c>
      <c r="E1747" t="s">
        <v>101</v>
      </c>
      <c r="F1747" s="15">
        <v>1</v>
      </c>
      <c r="G1747" s="2">
        <v>16463.174027777801</v>
      </c>
      <c r="H1747" t="s">
        <v>127</v>
      </c>
    </row>
    <row r="1748" spans="2:8">
      <c r="B1748" t="s">
        <v>624</v>
      </c>
      <c r="C1748" t="s">
        <v>529</v>
      </c>
      <c r="D1748">
        <v>1</v>
      </c>
      <c r="E1748" t="s">
        <v>101</v>
      </c>
      <c r="F1748" s="15">
        <v>2</v>
      </c>
      <c r="G1748" s="2">
        <v>19312.8406944444</v>
      </c>
      <c r="H1748" t="s">
        <v>127</v>
      </c>
    </row>
    <row r="1749" spans="2:8">
      <c r="B1749" t="s">
        <v>624</v>
      </c>
      <c r="C1749" t="s">
        <v>529</v>
      </c>
      <c r="D1749">
        <v>1</v>
      </c>
      <c r="E1749" t="s">
        <v>59</v>
      </c>
      <c r="F1749" s="15">
        <v>1</v>
      </c>
      <c r="G1749" s="2">
        <v>625.98972222222199</v>
      </c>
      <c r="H1749" t="s">
        <v>117</v>
      </c>
    </row>
    <row r="1750" spans="2:8">
      <c r="B1750" t="s">
        <v>624</v>
      </c>
      <c r="C1750" t="s">
        <v>529</v>
      </c>
      <c r="D1750">
        <v>1</v>
      </c>
      <c r="E1750" t="s">
        <v>59</v>
      </c>
      <c r="F1750" s="15">
        <v>2</v>
      </c>
      <c r="G1750" s="2">
        <v>12749.498750000001</v>
      </c>
      <c r="H1750" t="s">
        <v>127</v>
      </c>
    </row>
    <row r="1751" spans="2:8">
      <c r="B1751" t="s">
        <v>624</v>
      </c>
      <c r="C1751" t="s">
        <v>529</v>
      </c>
      <c r="D1751">
        <v>1</v>
      </c>
      <c r="E1751" t="s">
        <v>60</v>
      </c>
      <c r="F1751" s="15">
        <v>1</v>
      </c>
      <c r="G1751" s="2">
        <v>729.712777777778</v>
      </c>
      <c r="H1751" t="s">
        <v>117</v>
      </c>
    </row>
    <row r="1752" spans="2:8">
      <c r="B1752" t="s">
        <v>624</v>
      </c>
      <c r="C1752" t="s">
        <v>529</v>
      </c>
      <c r="D1752">
        <v>1</v>
      </c>
      <c r="E1752" t="s">
        <v>60</v>
      </c>
      <c r="F1752" s="15">
        <v>2</v>
      </c>
      <c r="G1752" s="2">
        <v>7743.9777777777799</v>
      </c>
      <c r="H1752" t="s">
        <v>127</v>
      </c>
    </row>
    <row r="1753" spans="2:8">
      <c r="B1753" t="s">
        <v>624</v>
      </c>
      <c r="C1753" t="s">
        <v>529</v>
      </c>
      <c r="D1753">
        <v>1</v>
      </c>
      <c r="E1753" t="s">
        <v>61</v>
      </c>
      <c r="F1753" s="15">
        <v>1</v>
      </c>
      <c r="G1753" s="2">
        <v>15660.2954166667</v>
      </c>
      <c r="H1753" t="s">
        <v>127</v>
      </c>
    </row>
    <row r="1754" spans="2:8">
      <c r="B1754" t="s">
        <v>624</v>
      </c>
      <c r="C1754" t="s">
        <v>529</v>
      </c>
      <c r="D1754">
        <v>1</v>
      </c>
      <c r="E1754" t="s">
        <v>61</v>
      </c>
      <c r="F1754" s="15">
        <v>2</v>
      </c>
      <c r="G1754" s="2">
        <v>15866.4343055555</v>
      </c>
      <c r="H1754" t="s">
        <v>127</v>
      </c>
    </row>
    <row r="1755" spans="2:8">
      <c r="B1755" t="s">
        <v>624</v>
      </c>
      <c r="C1755" t="s">
        <v>529</v>
      </c>
      <c r="D1755">
        <v>1</v>
      </c>
      <c r="E1755" t="s">
        <v>62</v>
      </c>
      <c r="F1755" s="15">
        <v>1</v>
      </c>
      <c r="G1755" s="2">
        <v>17634.324027777799</v>
      </c>
      <c r="H1755" t="s">
        <v>127</v>
      </c>
    </row>
    <row r="1756" spans="2:8">
      <c r="B1756" t="s">
        <v>624</v>
      </c>
      <c r="C1756" t="s">
        <v>529</v>
      </c>
      <c r="D1756">
        <v>1</v>
      </c>
      <c r="E1756" t="s">
        <v>62</v>
      </c>
      <c r="F1756" s="15">
        <v>2</v>
      </c>
      <c r="G1756" s="2">
        <v>17809.880555555501</v>
      </c>
      <c r="H1756" t="s">
        <v>127</v>
      </c>
    </row>
    <row r="1757" spans="2:8">
      <c r="B1757" t="s">
        <v>624</v>
      </c>
      <c r="C1757" t="s">
        <v>529</v>
      </c>
      <c r="D1757">
        <v>1</v>
      </c>
      <c r="E1757" t="s">
        <v>63</v>
      </c>
      <c r="F1757" s="15">
        <v>1</v>
      </c>
      <c r="G1757" s="2">
        <v>33098.867916666699</v>
      </c>
      <c r="H1757" t="s">
        <v>127</v>
      </c>
    </row>
    <row r="1758" spans="2:8">
      <c r="B1758" t="s">
        <v>624</v>
      </c>
      <c r="C1758" t="s">
        <v>529</v>
      </c>
      <c r="D1758">
        <v>1</v>
      </c>
      <c r="E1758" t="s">
        <v>63</v>
      </c>
      <c r="F1758" s="15">
        <v>2</v>
      </c>
      <c r="G1758" s="2">
        <v>19569.344166666699</v>
      </c>
      <c r="H1758" t="s">
        <v>127</v>
      </c>
    </row>
    <row r="1759" spans="2:8">
      <c r="B1759" t="s">
        <v>624</v>
      </c>
      <c r="C1759" t="s">
        <v>529</v>
      </c>
      <c r="D1759">
        <v>1</v>
      </c>
      <c r="E1759" t="s">
        <v>53</v>
      </c>
      <c r="F1759" s="15">
        <v>3</v>
      </c>
      <c r="G1759" s="2">
        <v>16614.233194444401</v>
      </c>
      <c r="H1759" t="s">
        <v>127</v>
      </c>
    </row>
    <row r="1760" spans="2:8">
      <c r="B1760" t="s">
        <v>624</v>
      </c>
      <c r="C1760" t="s">
        <v>529</v>
      </c>
      <c r="D1760">
        <v>1</v>
      </c>
      <c r="E1760" t="s">
        <v>53</v>
      </c>
      <c r="F1760" s="15">
        <v>4</v>
      </c>
      <c r="G1760" s="2">
        <v>19521.467361111099</v>
      </c>
      <c r="H1760" t="s">
        <v>127</v>
      </c>
    </row>
    <row r="1761" spans="2:8">
      <c r="B1761" t="s">
        <v>624</v>
      </c>
      <c r="C1761" t="s">
        <v>529</v>
      </c>
      <c r="D1761">
        <v>1</v>
      </c>
      <c r="E1761" t="s">
        <v>54</v>
      </c>
      <c r="F1761" s="15">
        <v>3</v>
      </c>
      <c r="G1761" s="2">
        <v>21875.600833333301</v>
      </c>
      <c r="H1761" t="s">
        <v>127</v>
      </c>
    </row>
    <row r="1762" spans="2:8">
      <c r="B1762" t="s">
        <v>624</v>
      </c>
      <c r="C1762" t="s">
        <v>529</v>
      </c>
      <c r="D1762">
        <v>1</v>
      </c>
      <c r="E1762" t="s">
        <v>54</v>
      </c>
      <c r="F1762" s="15">
        <v>4</v>
      </c>
      <c r="G1762" s="2">
        <v>21044.539861111101</v>
      </c>
      <c r="H1762" t="s">
        <v>127</v>
      </c>
    </row>
    <row r="1763" spans="2:8">
      <c r="B1763" t="s">
        <v>624</v>
      </c>
      <c r="C1763" t="s">
        <v>529</v>
      </c>
      <c r="D1763">
        <v>1</v>
      </c>
      <c r="E1763" t="s">
        <v>55</v>
      </c>
      <c r="F1763" s="15">
        <v>3</v>
      </c>
      <c r="G1763" s="2">
        <v>18225.661250000001</v>
      </c>
      <c r="H1763" t="s">
        <v>127</v>
      </c>
    </row>
    <row r="1764" spans="2:8">
      <c r="B1764" t="s">
        <v>624</v>
      </c>
      <c r="C1764" t="s">
        <v>529</v>
      </c>
      <c r="D1764">
        <v>1</v>
      </c>
      <c r="E1764" t="s">
        <v>55</v>
      </c>
      <c r="F1764" s="15">
        <v>4</v>
      </c>
      <c r="G1764" s="2">
        <v>18461.834999999999</v>
      </c>
      <c r="H1764" t="s">
        <v>127</v>
      </c>
    </row>
    <row r="1765" spans="2:8">
      <c r="B1765" t="s">
        <v>624</v>
      </c>
      <c r="C1765" t="s">
        <v>529</v>
      </c>
      <c r="D1765">
        <v>1</v>
      </c>
      <c r="E1765" t="s">
        <v>56</v>
      </c>
      <c r="F1765" s="15">
        <v>3</v>
      </c>
      <c r="G1765" s="2">
        <v>15519.436666666699</v>
      </c>
      <c r="H1765" t="s">
        <v>127</v>
      </c>
    </row>
    <row r="1766" spans="2:8">
      <c r="B1766" t="s">
        <v>624</v>
      </c>
      <c r="C1766" t="s">
        <v>529</v>
      </c>
      <c r="D1766">
        <v>1</v>
      </c>
      <c r="E1766" t="s">
        <v>56</v>
      </c>
      <c r="F1766" s="15">
        <v>4</v>
      </c>
      <c r="G1766" s="2">
        <v>16224.3891666667</v>
      </c>
      <c r="H1766" t="s">
        <v>127</v>
      </c>
    </row>
    <row r="1767" spans="2:8">
      <c r="B1767" t="s">
        <v>624</v>
      </c>
      <c r="C1767" t="s">
        <v>529</v>
      </c>
      <c r="D1767">
        <v>1</v>
      </c>
      <c r="E1767" t="s">
        <v>57</v>
      </c>
      <c r="F1767" s="15">
        <v>3</v>
      </c>
      <c r="G1767" s="2">
        <v>17672.000833333299</v>
      </c>
      <c r="H1767" t="s">
        <v>127</v>
      </c>
    </row>
    <row r="1768" spans="2:8">
      <c r="B1768" t="s">
        <v>624</v>
      </c>
      <c r="C1768" t="s">
        <v>529</v>
      </c>
      <c r="D1768">
        <v>1</v>
      </c>
      <c r="E1768" t="s">
        <v>57</v>
      </c>
      <c r="F1768" s="15">
        <v>4</v>
      </c>
      <c r="G1768" s="2">
        <v>18191.9619444444</v>
      </c>
      <c r="H1768" t="s">
        <v>127</v>
      </c>
    </row>
    <row r="1769" spans="2:8">
      <c r="B1769" t="s">
        <v>624</v>
      </c>
      <c r="C1769" t="s">
        <v>529</v>
      </c>
      <c r="D1769">
        <v>1</v>
      </c>
      <c r="E1769" t="s">
        <v>58</v>
      </c>
      <c r="F1769" s="15">
        <v>3</v>
      </c>
      <c r="G1769" s="2">
        <v>16889.748611111099</v>
      </c>
      <c r="H1769" t="s">
        <v>127</v>
      </c>
    </row>
    <row r="1770" spans="2:8">
      <c r="B1770" t="s">
        <v>624</v>
      </c>
      <c r="C1770" t="s">
        <v>529</v>
      </c>
      <c r="D1770">
        <v>1</v>
      </c>
      <c r="E1770" t="s">
        <v>58</v>
      </c>
      <c r="F1770" s="15">
        <v>4</v>
      </c>
      <c r="G1770" s="2">
        <v>17226.591250000001</v>
      </c>
      <c r="H1770" t="s">
        <v>127</v>
      </c>
    </row>
    <row r="1771" spans="2:8">
      <c r="B1771" t="s">
        <v>624</v>
      </c>
      <c r="C1771" t="s">
        <v>529</v>
      </c>
      <c r="D1771">
        <v>1</v>
      </c>
      <c r="E1771" t="s">
        <v>101</v>
      </c>
      <c r="F1771" s="15">
        <v>3</v>
      </c>
      <c r="G1771" s="2">
        <v>17372.920555555502</v>
      </c>
      <c r="H1771" t="s">
        <v>127</v>
      </c>
    </row>
    <row r="1772" spans="2:8">
      <c r="B1772" t="s">
        <v>624</v>
      </c>
      <c r="C1772" t="s">
        <v>529</v>
      </c>
      <c r="D1772">
        <v>1</v>
      </c>
      <c r="E1772" t="s">
        <v>101</v>
      </c>
      <c r="F1772" s="15">
        <v>4</v>
      </c>
      <c r="G1772" s="2">
        <v>16890.109861111101</v>
      </c>
      <c r="H1772" t="s">
        <v>127</v>
      </c>
    </row>
    <row r="1773" spans="2:8">
      <c r="B1773" t="s">
        <v>624</v>
      </c>
      <c r="C1773" t="s">
        <v>529</v>
      </c>
      <c r="D1773">
        <v>1</v>
      </c>
      <c r="E1773" t="s">
        <v>59</v>
      </c>
      <c r="F1773" s="15">
        <v>3</v>
      </c>
      <c r="G1773" s="2">
        <v>15800.4145833333</v>
      </c>
      <c r="H1773" t="s">
        <v>127</v>
      </c>
    </row>
    <row r="1774" spans="2:8">
      <c r="B1774" t="s">
        <v>624</v>
      </c>
      <c r="C1774" t="s">
        <v>529</v>
      </c>
      <c r="D1774">
        <v>1</v>
      </c>
      <c r="E1774" t="s">
        <v>59</v>
      </c>
      <c r="F1774" s="15">
        <v>4</v>
      </c>
      <c r="G1774" s="2">
        <v>17637.181111111098</v>
      </c>
      <c r="H1774" t="s">
        <v>127</v>
      </c>
    </row>
    <row r="1775" spans="2:8">
      <c r="B1775" t="s">
        <v>624</v>
      </c>
      <c r="C1775" t="s">
        <v>529</v>
      </c>
      <c r="D1775">
        <v>1</v>
      </c>
      <c r="E1775" t="s">
        <v>60</v>
      </c>
      <c r="F1775" s="15">
        <v>3</v>
      </c>
      <c r="G1775" s="2">
        <v>15602.70875</v>
      </c>
      <c r="H1775" t="s">
        <v>127</v>
      </c>
    </row>
    <row r="1776" spans="2:8">
      <c r="B1776" t="s">
        <v>624</v>
      </c>
      <c r="C1776" t="s">
        <v>529</v>
      </c>
      <c r="D1776">
        <v>1</v>
      </c>
      <c r="E1776" t="s">
        <v>60</v>
      </c>
      <c r="F1776" s="15">
        <v>4</v>
      </c>
      <c r="G1776" s="2">
        <v>14837.251944444401</v>
      </c>
      <c r="H1776" t="s">
        <v>127</v>
      </c>
    </row>
    <row r="1777" spans="2:8">
      <c r="B1777" t="s">
        <v>624</v>
      </c>
      <c r="C1777" t="s">
        <v>529</v>
      </c>
      <c r="D1777">
        <v>1</v>
      </c>
      <c r="E1777" t="s">
        <v>61</v>
      </c>
      <c r="F1777" s="15">
        <v>3</v>
      </c>
      <c r="G1777" s="2">
        <v>17743.78125</v>
      </c>
      <c r="H1777" t="s">
        <v>127</v>
      </c>
    </row>
    <row r="1778" spans="2:8">
      <c r="B1778" t="s">
        <v>624</v>
      </c>
      <c r="C1778" t="s">
        <v>529</v>
      </c>
      <c r="D1778">
        <v>1</v>
      </c>
      <c r="E1778" t="s">
        <v>61</v>
      </c>
      <c r="F1778" s="15">
        <v>4</v>
      </c>
      <c r="G1778" s="2">
        <v>17818.395833333299</v>
      </c>
      <c r="H1778" t="s">
        <v>127</v>
      </c>
    </row>
    <row r="1779" spans="2:8">
      <c r="B1779" t="s">
        <v>624</v>
      </c>
      <c r="C1779" t="s">
        <v>529</v>
      </c>
      <c r="D1779">
        <v>1</v>
      </c>
      <c r="E1779" t="s">
        <v>62</v>
      </c>
      <c r="F1779" s="15">
        <v>3</v>
      </c>
      <c r="G1779" s="2">
        <v>18446.7976388889</v>
      </c>
      <c r="H1779" t="s">
        <v>127</v>
      </c>
    </row>
    <row r="1780" spans="2:8">
      <c r="B1780" t="s">
        <v>624</v>
      </c>
      <c r="C1780" t="s">
        <v>529</v>
      </c>
      <c r="D1780">
        <v>1</v>
      </c>
      <c r="E1780" t="s">
        <v>62</v>
      </c>
      <c r="F1780" s="15">
        <v>4</v>
      </c>
      <c r="G1780" s="2">
        <v>18361.239166666699</v>
      </c>
      <c r="H1780" t="s">
        <v>127</v>
      </c>
    </row>
    <row r="1781" spans="2:8">
      <c r="B1781" t="s">
        <v>624</v>
      </c>
      <c r="C1781" t="s">
        <v>529</v>
      </c>
      <c r="D1781">
        <v>1</v>
      </c>
      <c r="E1781" t="s">
        <v>63</v>
      </c>
      <c r="F1781" s="15">
        <v>3</v>
      </c>
      <c r="G1781" s="2">
        <v>17646.385138888902</v>
      </c>
      <c r="H1781" t="s">
        <v>127</v>
      </c>
    </row>
    <row r="1782" spans="2:8">
      <c r="B1782" t="s">
        <v>624</v>
      </c>
      <c r="C1782" t="s">
        <v>529</v>
      </c>
      <c r="D1782">
        <v>1</v>
      </c>
      <c r="E1782" t="s">
        <v>63</v>
      </c>
      <c r="F1782" s="15">
        <v>4</v>
      </c>
      <c r="G1782" s="2">
        <v>18226.2045833333</v>
      </c>
      <c r="H1782" t="s">
        <v>127</v>
      </c>
    </row>
    <row r="1783" spans="2:8">
      <c r="B1783" t="s">
        <v>624</v>
      </c>
      <c r="C1783" t="s">
        <v>529</v>
      </c>
      <c r="D1783">
        <v>1</v>
      </c>
      <c r="E1783" t="s">
        <v>64</v>
      </c>
      <c r="F1783" s="15">
        <v>1</v>
      </c>
      <c r="G1783" s="2">
        <v>15892.347777777801</v>
      </c>
      <c r="H1783" t="s">
        <v>127</v>
      </c>
    </row>
    <row r="1784" spans="2:8">
      <c r="B1784" t="s">
        <v>624</v>
      </c>
      <c r="C1784" t="s">
        <v>529</v>
      </c>
      <c r="D1784">
        <v>1</v>
      </c>
      <c r="E1784" t="s">
        <v>64</v>
      </c>
      <c r="F1784" s="15">
        <v>2</v>
      </c>
      <c r="G1784" s="2">
        <v>18856.7366666667</v>
      </c>
      <c r="H1784" t="s">
        <v>127</v>
      </c>
    </row>
    <row r="1785" spans="2:8">
      <c r="B1785" t="s">
        <v>624</v>
      </c>
      <c r="C1785" t="s">
        <v>529</v>
      </c>
      <c r="D1785">
        <v>1</v>
      </c>
      <c r="E1785" t="s">
        <v>65</v>
      </c>
      <c r="F1785" s="15">
        <v>1</v>
      </c>
      <c r="G1785" s="2">
        <v>4513.0181944444403</v>
      </c>
      <c r="H1785" t="s">
        <v>117</v>
      </c>
    </row>
    <row r="1786" spans="2:8">
      <c r="B1786" t="s">
        <v>624</v>
      </c>
      <c r="C1786" t="s">
        <v>529</v>
      </c>
      <c r="D1786">
        <v>1</v>
      </c>
      <c r="E1786" t="s">
        <v>65</v>
      </c>
      <c r="F1786" s="15">
        <v>2</v>
      </c>
      <c r="G1786" s="2">
        <v>14894.330833333301</v>
      </c>
      <c r="H1786" t="s">
        <v>127</v>
      </c>
    </row>
    <row r="1787" spans="2:8">
      <c r="B1787" t="s">
        <v>624</v>
      </c>
      <c r="C1787" t="s">
        <v>529</v>
      </c>
      <c r="D1787">
        <v>1</v>
      </c>
      <c r="E1787" t="s">
        <v>66</v>
      </c>
      <c r="F1787" s="15">
        <v>1</v>
      </c>
      <c r="G1787" s="2">
        <v>21587.905277777802</v>
      </c>
      <c r="H1787" t="s">
        <v>127</v>
      </c>
    </row>
    <row r="1788" spans="2:8">
      <c r="B1788" t="s">
        <v>624</v>
      </c>
      <c r="C1788" t="s">
        <v>529</v>
      </c>
      <c r="D1788">
        <v>1</v>
      </c>
      <c r="E1788" t="s">
        <v>66</v>
      </c>
      <c r="F1788" s="15">
        <v>2</v>
      </c>
      <c r="G1788" s="2">
        <v>19038.1897222222</v>
      </c>
      <c r="H1788" t="s">
        <v>127</v>
      </c>
    </row>
    <row r="1789" spans="2:8">
      <c r="B1789" t="s">
        <v>624</v>
      </c>
      <c r="C1789" t="s">
        <v>529</v>
      </c>
      <c r="D1789">
        <v>1</v>
      </c>
      <c r="E1789" t="s">
        <v>67</v>
      </c>
      <c r="F1789" s="15">
        <v>1</v>
      </c>
      <c r="G1789" s="2">
        <v>15802.0790277778</v>
      </c>
      <c r="H1789" t="s">
        <v>127</v>
      </c>
    </row>
    <row r="1790" spans="2:8">
      <c r="B1790" t="s">
        <v>624</v>
      </c>
      <c r="C1790" t="s">
        <v>529</v>
      </c>
      <c r="D1790">
        <v>1</v>
      </c>
      <c r="E1790" t="s">
        <v>67</v>
      </c>
      <c r="F1790" s="15">
        <v>2</v>
      </c>
      <c r="G1790" s="2">
        <v>17302.9269444444</v>
      </c>
      <c r="H1790" t="s">
        <v>127</v>
      </c>
    </row>
    <row r="1791" spans="2:8">
      <c r="B1791" t="s">
        <v>624</v>
      </c>
      <c r="C1791" t="s">
        <v>529</v>
      </c>
      <c r="D1791">
        <v>1</v>
      </c>
      <c r="E1791" t="s">
        <v>68</v>
      </c>
      <c r="F1791" s="15">
        <v>1</v>
      </c>
      <c r="G1791" s="2">
        <v>18831.9009722222</v>
      </c>
      <c r="H1791" t="s">
        <v>127</v>
      </c>
    </row>
    <row r="1792" spans="2:8">
      <c r="B1792" t="s">
        <v>624</v>
      </c>
      <c r="C1792" t="s">
        <v>529</v>
      </c>
      <c r="D1792">
        <v>1</v>
      </c>
      <c r="E1792" t="s">
        <v>68</v>
      </c>
      <c r="F1792" s="15">
        <v>2</v>
      </c>
      <c r="G1792" s="2">
        <v>15553.6784722222</v>
      </c>
      <c r="H1792" t="s">
        <v>127</v>
      </c>
    </row>
    <row r="1793" spans="2:8">
      <c r="B1793" t="s">
        <v>624</v>
      </c>
      <c r="C1793" t="s">
        <v>529</v>
      </c>
      <c r="D1793">
        <v>1</v>
      </c>
      <c r="E1793" t="s">
        <v>69</v>
      </c>
      <c r="F1793" s="15">
        <v>1</v>
      </c>
      <c r="G1793" s="2">
        <v>12484.334583333301</v>
      </c>
      <c r="H1793" t="s">
        <v>127</v>
      </c>
    </row>
    <row r="1794" spans="2:8">
      <c r="B1794" t="s">
        <v>624</v>
      </c>
      <c r="C1794" t="s">
        <v>529</v>
      </c>
      <c r="D1794">
        <v>1</v>
      </c>
      <c r="E1794" t="s">
        <v>69</v>
      </c>
      <c r="F1794" s="15">
        <v>2</v>
      </c>
      <c r="G1794" s="2">
        <v>12251.122499999999</v>
      </c>
      <c r="H1794" t="s">
        <v>127</v>
      </c>
    </row>
    <row r="1795" spans="2:8">
      <c r="B1795" t="s">
        <v>624</v>
      </c>
      <c r="C1795" t="s">
        <v>529</v>
      </c>
      <c r="D1795">
        <v>1</v>
      </c>
      <c r="E1795" t="s">
        <v>70</v>
      </c>
      <c r="F1795" s="15">
        <v>1</v>
      </c>
      <c r="G1795" s="2">
        <v>16672.585416666701</v>
      </c>
      <c r="H1795" t="s">
        <v>127</v>
      </c>
    </row>
    <row r="1796" spans="2:8">
      <c r="B1796" t="s">
        <v>624</v>
      </c>
      <c r="C1796" t="s">
        <v>529</v>
      </c>
      <c r="D1796">
        <v>1</v>
      </c>
      <c r="E1796" t="s">
        <v>70</v>
      </c>
      <c r="F1796" s="15">
        <v>2</v>
      </c>
      <c r="G1796" s="2">
        <v>16991.4633333333</v>
      </c>
      <c r="H1796" t="s">
        <v>127</v>
      </c>
    </row>
    <row r="1797" spans="2:8">
      <c r="B1797" t="s">
        <v>624</v>
      </c>
      <c r="C1797" t="s">
        <v>529</v>
      </c>
      <c r="D1797">
        <v>1</v>
      </c>
      <c r="E1797" t="s">
        <v>71</v>
      </c>
      <c r="F1797" s="15">
        <v>1</v>
      </c>
      <c r="G1797" s="2">
        <v>14553.6820833333</v>
      </c>
      <c r="H1797" t="s">
        <v>127</v>
      </c>
    </row>
    <row r="1798" spans="2:8">
      <c r="B1798" t="s">
        <v>624</v>
      </c>
      <c r="C1798" t="s">
        <v>529</v>
      </c>
      <c r="D1798">
        <v>1</v>
      </c>
      <c r="E1798" t="s">
        <v>71</v>
      </c>
      <c r="F1798" s="15">
        <v>2</v>
      </c>
      <c r="G1798" s="2">
        <v>17456.665416666699</v>
      </c>
      <c r="H1798" t="s">
        <v>127</v>
      </c>
    </row>
    <row r="1799" spans="2:8">
      <c r="B1799" t="s">
        <v>624</v>
      </c>
      <c r="C1799" t="s">
        <v>529</v>
      </c>
      <c r="D1799">
        <v>1</v>
      </c>
      <c r="E1799" t="s">
        <v>72</v>
      </c>
      <c r="F1799" s="15">
        <v>1</v>
      </c>
      <c r="G1799" s="2">
        <v>16279.252916666699</v>
      </c>
      <c r="H1799" t="s">
        <v>127</v>
      </c>
    </row>
    <row r="1800" spans="2:8">
      <c r="B1800" t="s">
        <v>624</v>
      </c>
      <c r="C1800" t="s">
        <v>529</v>
      </c>
      <c r="D1800">
        <v>1</v>
      </c>
      <c r="E1800" t="s">
        <v>72</v>
      </c>
      <c r="F1800" s="15">
        <v>2</v>
      </c>
      <c r="G1800" s="2">
        <v>16891.742222222201</v>
      </c>
      <c r="H1800" t="s">
        <v>127</v>
      </c>
    </row>
    <row r="1801" spans="2:8">
      <c r="B1801" t="s">
        <v>624</v>
      </c>
      <c r="C1801" t="s">
        <v>529</v>
      </c>
      <c r="D1801">
        <v>1</v>
      </c>
      <c r="E1801" t="s">
        <v>73</v>
      </c>
      <c r="F1801" s="15">
        <v>1</v>
      </c>
      <c r="G1801" s="2">
        <v>525.44624999999996</v>
      </c>
      <c r="H1801" t="s">
        <v>117</v>
      </c>
    </row>
    <row r="1802" spans="2:8">
      <c r="B1802" t="s">
        <v>624</v>
      </c>
      <c r="C1802" t="s">
        <v>529</v>
      </c>
      <c r="D1802">
        <v>1</v>
      </c>
      <c r="E1802" t="s">
        <v>73</v>
      </c>
      <c r="F1802" s="15">
        <v>2</v>
      </c>
      <c r="G1802" s="2">
        <v>1061.6466666666699</v>
      </c>
      <c r="H1802" t="s">
        <v>117</v>
      </c>
    </row>
    <row r="1803" spans="2:8">
      <c r="B1803" t="s">
        <v>624</v>
      </c>
      <c r="C1803" t="s">
        <v>529</v>
      </c>
      <c r="D1803">
        <v>1</v>
      </c>
      <c r="E1803" t="s">
        <v>74</v>
      </c>
      <c r="F1803" s="15">
        <v>1</v>
      </c>
      <c r="G1803" s="2">
        <v>15212.2302777778</v>
      </c>
      <c r="H1803" t="s">
        <v>127</v>
      </c>
    </row>
    <row r="1804" spans="2:8">
      <c r="B1804" t="s">
        <v>624</v>
      </c>
      <c r="C1804" t="s">
        <v>529</v>
      </c>
      <c r="D1804">
        <v>1</v>
      </c>
      <c r="E1804" t="s">
        <v>74</v>
      </c>
      <c r="F1804" s="15">
        <v>2</v>
      </c>
      <c r="G1804" s="2">
        <v>17607.710833333302</v>
      </c>
      <c r="H1804" t="s">
        <v>127</v>
      </c>
    </row>
    <row r="1805" spans="2:8">
      <c r="B1805" t="s">
        <v>624</v>
      </c>
      <c r="C1805" t="s">
        <v>529</v>
      </c>
      <c r="D1805">
        <v>1</v>
      </c>
      <c r="E1805" t="s">
        <v>75</v>
      </c>
      <c r="F1805" s="15">
        <v>1</v>
      </c>
      <c r="G1805" s="2">
        <v>13986.0413888889</v>
      </c>
      <c r="H1805" t="s">
        <v>127</v>
      </c>
    </row>
    <row r="1806" spans="2:8">
      <c r="B1806" t="s">
        <v>624</v>
      </c>
      <c r="C1806" t="s">
        <v>529</v>
      </c>
      <c r="D1806">
        <v>1</v>
      </c>
      <c r="E1806" t="s">
        <v>75</v>
      </c>
      <c r="F1806" s="15">
        <v>2</v>
      </c>
      <c r="G1806" s="2">
        <v>16607.390416666702</v>
      </c>
      <c r="H1806" t="s">
        <v>127</v>
      </c>
    </row>
    <row r="1807" spans="2:8">
      <c r="B1807" t="s">
        <v>624</v>
      </c>
      <c r="C1807" t="s">
        <v>529</v>
      </c>
      <c r="D1807">
        <v>1</v>
      </c>
      <c r="E1807" t="s">
        <v>64</v>
      </c>
      <c r="F1807" s="15">
        <v>3</v>
      </c>
      <c r="G1807" s="2">
        <v>18114.7961111111</v>
      </c>
      <c r="H1807" t="s">
        <v>127</v>
      </c>
    </row>
    <row r="1808" spans="2:8">
      <c r="B1808" t="s">
        <v>624</v>
      </c>
      <c r="C1808" t="s">
        <v>529</v>
      </c>
      <c r="D1808">
        <v>1</v>
      </c>
      <c r="E1808" t="s">
        <v>64</v>
      </c>
      <c r="F1808" s="15">
        <v>4</v>
      </c>
      <c r="G1808" s="2">
        <v>17112.625555555602</v>
      </c>
      <c r="H1808" t="s">
        <v>127</v>
      </c>
    </row>
    <row r="1809" spans="2:8">
      <c r="B1809" t="s">
        <v>624</v>
      </c>
      <c r="C1809" t="s">
        <v>529</v>
      </c>
      <c r="D1809">
        <v>1</v>
      </c>
      <c r="E1809" t="s">
        <v>65</v>
      </c>
      <c r="F1809" s="15">
        <v>3</v>
      </c>
      <c r="G1809" s="2">
        <v>17211.938472222198</v>
      </c>
      <c r="H1809" t="s">
        <v>127</v>
      </c>
    </row>
    <row r="1810" spans="2:8">
      <c r="B1810" t="s">
        <v>624</v>
      </c>
      <c r="C1810" t="s">
        <v>529</v>
      </c>
      <c r="D1810">
        <v>1</v>
      </c>
      <c r="E1810" t="s">
        <v>65</v>
      </c>
      <c r="F1810" s="15">
        <v>4</v>
      </c>
      <c r="G1810" s="2">
        <v>17153.951805555502</v>
      </c>
      <c r="H1810" t="s">
        <v>127</v>
      </c>
    </row>
    <row r="1811" spans="2:8">
      <c r="B1811" t="s">
        <v>624</v>
      </c>
      <c r="C1811" t="s">
        <v>529</v>
      </c>
      <c r="D1811">
        <v>1</v>
      </c>
      <c r="E1811" t="s">
        <v>66</v>
      </c>
      <c r="F1811" s="15">
        <v>3</v>
      </c>
      <c r="G1811" s="2">
        <v>18828.276666666701</v>
      </c>
      <c r="H1811" t="s">
        <v>127</v>
      </c>
    </row>
    <row r="1812" spans="2:8">
      <c r="B1812" t="s">
        <v>624</v>
      </c>
      <c r="C1812" t="s">
        <v>529</v>
      </c>
      <c r="D1812">
        <v>1</v>
      </c>
      <c r="E1812" t="s">
        <v>66</v>
      </c>
      <c r="F1812" s="15">
        <v>4</v>
      </c>
      <c r="G1812" s="2">
        <v>17296.660833333299</v>
      </c>
      <c r="H1812" t="s">
        <v>127</v>
      </c>
    </row>
    <row r="1813" spans="2:8">
      <c r="B1813" t="s">
        <v>624</v>
      </c>
      <c r="C1813" t="s">
        <v>529</v>
      </c>
      <c r="D1813">
        <v>1</v>
      </c>
      <c r="E1813" t="s">
        <v>67</v>
      </c>
      <c r="F1813" s="15">
        <v>3</v>
      </c>
      <c r="G1813" s="2">
        <v>16071.9968055555</v>
      </c>
      <c r="H1813" t="s">
        <v>127</v>
      </c>
    </row>
    <row r="1814" spans="2:8">
      <c r="B1814" t="s">
        <v>624</v>
      </c>
      <c r="C1814" t="s">
        <v>529</v>
      </c>
      <c r="D1814">
        <v>1</v>
      </c>
      <c r="E1814" t="s">
        <v>67</v>
      </c>
      <c r="F1814" s="15">
        <v>4</v>
      </c>
      <c r="G1814" s="2">
        <v>16841.771944444401</v>
      </c>
      <c r="H1814" t="s">
        <v>127</v>
      </c>
    </row>
    <row r="1815" spans="2:8">
      <c r="B1815" t="s">
        <v>624</v>
      </c>
      <c r="C1815" t="s">
        <v>529</v>
      </c>
      <c r="D1815">
        <v>1</v>
      </c>
      <c r="E1815" t="s">
        <v>68</v>
      </c>
      <c r="F1815" s="15">
        <v>3</v>
      </c>
      <c r="G1815" s="2">
        <v>15659.2309722222</v>
      </c>
      <c r="H1815" t="s">
        <v>127</v>
      </c>
    </row>
    <row r="1816" spans="2:8">
      <c r="B1816" t="s">
        <v>624</v>
      </c>
      <c r="C1816" t="s">
        <v>529</v>
      </c>
      <c r="D1816">
        <v>1</v>
      </c>
      <c r="E1816" t="s">
        <v>68</v>
      </c>
      <c r="F1816" s="15">
        <v>4</v>
      </c>
      <c r="G1816" s="2">
        <v>15179.455694444399</v>
      </c>
      <c r="H1816" t="s">
        <v>127</v>
      </c>
    </row>
    <row r="1817" spans="2:8">
      <c r="B1817" t="s">
        <v>624</v>
      </c>
      <c r="C1817" t="s">
        <v>529</v>
      </c>
      <c r="D1817">
        <v>1</v>
      </c>
      <c r="E1817" t="s">
        <v>69</v>
      </c>
      <c r="F1817" s="15">
        <v>3</v>
      </c>
      <c r="G1817" s="2">
        <v>14902.839722222199</v>
      </c>
      <c r="H1817" t="s">
        <v>127</v>
      </c>
    </row>
    <row r="1818" spans="2:8">
      <c r="B1818" t="s">
        <v>624</v>
      </c>
      <c r="C1818" t="s">
        <v>529</v>
      </c>
      <c r="D1818">
        <v>1</v>
      </c>
      <c r="E1818" t="s">
        <v>69</v>
      </c>
      <c r="F1818" s="15">
        <v>4</v>
      </c>
      <c r="G1818" s="2">
        <v>14121.575555555601</v>
      </c>
      <c r="H1818" t="s">
        <v>127</v>
      </c>
    </row>
    <row r="1819" spans="2:8">
      <c r="B1819" t="s">
        <v>624</v>
      </c>
      <c r="C1819" t="s">
        <v>529</v>
      </c>
      <c r="D1819">
        <v>1</v>
      </c>
      <c r="E1819" t="s">
        <v>70</v>
      </c>
      <c r="F1819" s="15">
        <v>3</v>
      </c>
      <c r="G1819" s="2">
        <v>18157.059027777799</v>
      </c>
      <c r="H1819" t="s">
        <v>127</v>
      </c>
    </row>
    <row r="1820" spans="2:8">
      <c r="B1820" t="s">
        <v>624</v>
      </c>
      <c r="C1820" t="s">
        <v>529</v>
      </c>
      <c r="D1820">
        <v>1</v>
      </c>
      <c r="E1820" t="s">
        <v>70</v>
      </c>
      <c r="F1820" s="15">
        <v>4</v>
      </c>
      <c r="G1820" s="2">
        <v>17579.806250000001</v>
      </c>
      <c r="H1820" t="s">
        <v>127</v>
      </c>
    </row>
    <row r="1821" spans="2:8">
      <c r="B1821" t="s">
        <v>624</v>
      </c>
      <c r="C1821" t="s">
        <v>529</v>
      </c>
      <c r="D1821">
        <v>1</v>
      </c>
      <c r="E1821" t="s">
        <v>71</v>
      </c>
      <c r="F1821" s="15">
        <v>3</v>
      </c>
      <c r="G1821" s="2">
        <v>17172.536805555501</v>
      </c>
      <c r="H1821" t="s">
        <v>127</v>
      </c>
    </row>
    <row r="1822" spans="2:8">
      <c r="B1822" t="s">
        <v>624</v>
      </c>
      <c r="C1822" t="s">
        <v>529</v>
      </c>
      <c r="D1822">
        <v>1</v>
      </c>
      <c r="E1822" t="s">
        <v>71</v>
      </c>
      <c r="F1822" s="15">
        <v>4</v>
      </c>
      <c r="G1822" s="2">
        <v>17572.935694444401</v>
      </c>
      <c r="H1822" t="s">
        <v>127</v>
      </c>
    </row>
    <row r="1823" spans="2:8">
      <c r="B1823" t="s">
        <v>624</v>
      </c>
      <c r="C1823" t="s">
        <v>529</v>
      </c>
      <c r="D1823">
        <v>1</v>
      </c>
      <c r="E1823" t="s">
        <v>72</v>
      </c>
      <c r="F1823" s="15">
        <v>3</v>
      </c>
      <c r="G1823" s="2">
        <v>16849.645416666699</v>
      </c>
      <c r="H1823" t="s">
        <v>127</v>
      </c>
    </row>
    <row r="1824" spans="2:8">
      <c r="B1824" t="s">
        <v>624</v>
      </c>
      <c r="C1824" t="s">
        <v>529</v>
      </c>
      <c r="D1824">
        <v>1</v>
      </c>
      <c r="E1824" t="s">
        <v>72</v>
      </c>
      <c r="F1824" s="15">
        <v>4</v>
      </c>
      <c r="G1824" s="2">
        <v>17012.652777777799</v>
      </c>
      <c r="H1824" t="s">
        <v>127</v>
      </c>
    </row>
    <row r="1825" spans="2:8">
      <c r="B1825" t="s">
        <v>624</v>
      </c>
      <c r="C1825" t="s">
        <v>529</v>
      </c>
      <c r="D1825">
        <v>1</v>
      </c>
      <c r="E1825" t="s">
        <v>73</v>
      </c>
      <c r="F1825" s="15">
        <v>3</v>
      </c>
      <c r="G1825" s="2">
        <v>9806.8981944444404</v>
      </c>
      <c r="H1825" t="s">
        <v>127</v>
      </c>
    </row>
    <row r="1826" spans="2:8">
      <c r="B1826" t="s">
        <v>624</v>
      </c>
      <c r="C1826" t="s">
        <v>529</v>
      </c>
      <c r="D1826">
        <v>1</v>
      </c>
      <c r="E1826" t="s">
        <v>73</v>
      </c>
      <c r="F1826" s="15">
        <v>4</v>
      </c>
      <c r="G1826" s="2">
        <v>13332.45</v>
      </c>
      <c r="H1826" t="s">
        <v>127</v>
      </c>
    </row>
    <row r="1827" spans="2:8">
      <c r="B1827" t="s">
        <v>624</v>
      </c>
      <c r="C1827" t="s">
        <v>529</v>
      </c>
      <c r="D1827">
        <v>1</v>
      </c>
      <c r="E1827" t="s">
        <v>74</v>
      </c>
      <c r="F1827" s="15">
        <v>3</v>
      </c>
      <c r="G1827" s="2">
        <v>16536.9633333333</v>
      </c>
      <c r="H1827" t="s">
        <v>127</v>
      </c>
    </row>
    <row r="1828" spans="2:8">
      <c r="B1828" t="s">
        <v>624</v>
      </c>
      <c r="C1828" t="s">
        <v>529</v>
      </c>
      <c r="D1828">
        <v>1</v>
      </c>
      <c r="E1828" t="s">
        <v>74</v>
      </c>
      <c r="F1828" s="15">
        <v>4</v>
      </c>
      <c r="G1828" s="2">
        <v>15376.545694444399</v>
      </c>
      <c r="H1828" t="s">
        <v>127</v>
      </c>
    </row>
    <row r="1829" spans="2:8">
      <c r="B1829" t="s">
        <v>624</v>
      </c>
      <c r="C1829" t="s">
        <v>529</v>
      </c>
      <c r="D1829">
        <v>1</v>
      </c>
      <c r="E1829" t="s">
        <v>75</v>
      </c>
      <c r="F1829" s="15">
        <v>3</v>
      </c>
      <c r="G1829" s="2">
        <v>14355.2498611111</v>
      </c>
      <c r="H1829" t="s">
        <v>127</v>
      </c>
    </row>
    <row r="1830" spans="2:8">
      <c r="B1830" t="s">
        <v>624</v>
      </c>
      <c r="C1830" t="s">
        <v>529</v>
      </c>
      <c r="D1830">
        <v>1</v>
      </c>
      <c r="E1830" t="s">
        <v>75</v>
      </c>
      <c r="F1830" s="15">
        <v>4</v>
      </c>
      <c r="G1830" s="2">
        <v>17050.2498611111</v>
      </c>
      <c r="H1830" t="s">
        <v>127</v>
      </c>
    </row>
    <row r="1831" spans="2:8">
      <c r="B1831" t="s">
        <v>624</v>
      </c>
      <c r="C1831" t="s">
        <v>529</v>
      </c>
      <c r="D1831">
        <v>1</v>
      </c>
      <c r="E1831" t="s">
        <v>76</v>
      </c>
      <c r="F1831" s="15">
        <v>1</v>
      </c>
      <c r="G1831" s="2">
        <v>6133.5174999999999</v>
      </c>
      <c r="H1831" t="s">
        <v>127</v>
      </c>
    </row>
    <row r="1832" spans="2:8">
      <c r="B1832" t="s">
        <v>624</v>
      </c>
      <c r="C1832" t="s">
        <v>529</v>
      </c>
      <c r="D1832">
        <v>1</v>
      </c>
      <c r="E1832" t="s">
        <v>76</v>
      </c>
      <c r="F1832" s="15">
        <v>2</v>
      </c>
      <c r="G1832" s="2">
        <v>9252.8488888888805</v>
      </c>
      <c r="H1832" t="s">
        <v>127</v>
      </c>
    </row>
    <row r="1833" spans="2:8">
      <c r="B1833" t="s">
        <v>624</v>
      </c>
      <c r="C1833" t="s">
        <v>529</v>
      </c>
      <c r="D1833">
        <v>1</v>
      </c>
      <c r="E1833" t="s">
        <v>77</v>
      </c>
      <c r="F1833" s="15">
        <v>1</v>
      </c>
      <c r="G1833" s="2">
        <v>16384.850833333301</v>
      </c>
      <c r="H1833" t="s">
        <v>127</v>
      </c>
    </row>
    <row r="1834" spans="2:8">
      <c r="B1834" t="s">
        <v>624</v>
      </c>
      <c r="C1834" t="s">
        <v>529</v>
      </c>
      <c r="D1834">
        <v>1</v>
      </c>
      <c r="E1834" t="s">
        <v>77</v>
      </c>
      <c r="F1834" s="15">
        <v>2</v>
      </c>
      <c r="G1834" s="2">
        <v>18213.455138888901</v>
      </c>
      <c r="H1834" t="s">
        <v>127</v>
      </c>
    </row>
    <row r="1835" spans="2:8">
      <c r="B1835" t="s">
        <v>624</v>
      </c>
      <c r="C1835" t="s">
        <v>529</v>
      </c>
      <c r="D1835">
        <v>1</v>
      </c>
      <c r="E1835" t="s">
        <v>78</v>
      </c>
      <c r="F1835" s="15">
        <v>1</v>
      </c>
      <c r="G1835" s="2">
        <v>12359.2081944444</v>
      </c>
      <c r="H1835" t="s">
        <v>127</v>
      </c>
    </row>
    <row r="1836" spans="2:8">
      <c r="B1836" t="s">
        <v>624</v>
      </c>
      <c r="C1836" t="s">
        <v>529</v>
      </c>
      <c r="D1836">
        <v>1</v>
      </c>
      <c r="E1836" t="s">
        <v>78</v>
      </c>
      <c r="F1836" s="15">
        <v>2</v>
      </c>
      <c r="G1836" s="2">
        <v>14246.2781944444</v>
      </c>
      <c r="H1836" t="s">
        <v>127</v>
      </c>
    </row>
    <row r="1837" spans="2:8">
      <c r="B1837" t="s">
        <v>624</v>
      </c>
      <c r="C1837" t="s">
        <v>529</v>
      </c>
      <c r="D1837">
        <v>1</v>
      </c>
      <c r="E1837" t="s">
        <v>79</v>
      </c>
      <c r="F1837" s="15">
        <v>1</v>
      </c>
      <c r="G1837" s="2">
        <v>15360.029861111099</v>
      </c>
      <c r="H1837" t="s">
        <v>127</v>
      </c>
    </row>
    <row r="1838" spans="2:8">
      <c r="B1838" t="s">
        <v>624</v>
      </c>
      <c r="C1838" t="s">
        <v>529</v>
      </c>
      <c r="D1838">
        <v>1</v>
      </c>
      <c r="E1838" t="s">
        <v>79</v>
      </c>
      <c r="F1838" s="15">
        <v>2</v>
      </c>
      <c r="G1838" s="2">
        <v>15472.736527777801</v>
      </c>
      <c r="H1838" t="s">
        <v>127</v>
      </c>
    </row>
    <row r="1839" spans="2:8">
      <c r="B1839" t="s">
        <v>624</v>
      </c>
      <c r="C1839" t="s">
        <v>529</v>
      </c>
      <c r="D1839">
        <v>1</v>
      </c>
      <c r="E1839" t="s">
        <v>80</v>
      </c>
      <c r="F1839" s="15">
        <v>1</v>
      </c>
      <c r="G1839" s="2">
        <v>16627.356666666699</v>
      </c>
      <c r="H1839" t="s">
        <v>127</v>
      </c>
    </row>
    <row r="1840" spans="2:8">
      <c r="B1840" t="s">
        <v>624</v>
      </c>
      <c r="C1840" t="s">
        <v>529</v>
      </c>
      <c r="D1840">
        <v>1</v>
      </c>
      <c r="E1840" t="s">
        <v>80</v>
      </c>
      <c r="F1840" s="15">
        <v>2</v>
      </c>
      <c r="G1840" s="2">
        <v>17795.752777777801</v>
      </c>
      <c r="H1840" t="s">
        <v>127</v>
      </c>
    </row>
    <row r="1841" spans="2:8">
      <c r="B1841" t="s">
        <v>624</v>
      </c>
      <c r="C1841" t="s">
        <v>529</v>
      </c>
      <c r="D1841">
        <v>1</v>
      </c>
      <c r="E1841" t="s">
        <v>81</v>
      </c>
      <c r="F1841" s="15">
        <v>1</v>
      </c>
      <c r="G1841" s="2">
        <v>11802.6758333333</v>
      </c>
      <c r="H1841" t="s">
        <v>127</v>
      </c>
    </row>
    <row r="1842" spans="2:8">
      <c r="B1842" t="s">
        <v>624</v>
      </c>
      <c r="C1842" t="s">
        <v>529</v>
      </c>
      <c r="D1842">
        <v>1</v>
      </c>
      <c r="E1842" t="s">
        <v>81</v>
      </c>
      <c r="F1842" s="15">
        <v>2</v>
      </c>
      <c r="G1842" s="2">
        <v>17583.727083333299</v>
      </c>
      <c r="H1842" t="s">
        <v>127</v>
      </c>
    </row>
    <row r="1843" spans="2:8">
      <c r="B1843" t="s">
        <v>624</v>
      </c>
      <c r="C1843" t="s">
        <v>529</v>
      </c>
      <c r="D1843">
        <v>1</v>
      </c>
      <c r="E1843" t="s">
        <v>82</v>
      </c>
      <c r="F1843" s="15">
        <v>1</v>
      </c>
      <c r="G1843" s="2">
        <v>17859.0480555555</v>
      </c>
      <c r="H1843" t="s">
        <v>127</v>
      </c>
    </row>
    <row r="1844" spans="2:8">
      <c r="B1844" t="s">
        <v>624</v>
      </c>
      <c r="C1844" t="s">
        <v>529</v>
      </c>
      <c r="D1844">
        <v>1</v>
      </c>
      <c r="E1844" t="s">
        <v>82</v>
      </c>
      <c r="F1844" s="15">
        <v>2</v>
      </c>
      <c r="G1844" s="2">
        <v>17652.401388888899</v>
      </c>
      <c r="H1844" t="s">
        <v>127</v>
      </c>
    </row>
    <row r="1845" spans="2:8">
      <c r="B1845" t="s">
        <v>624</v>
      </c>
      <c r="C1845" t="s">
        <v>529</v>
      </c>
      <c r="D1845">
        <v>1</v>
      </c>
      <c r="E1845" t="s">
        <v>83</v>
      </c>
      <c r="F1845" s="15">
        <v>1</v>
      </c>
      <c r="G1845" s="2">
        <v>21068.976944444399</v>
      </c>
      <c r="H1845" t="s">
        <v>127</v>
      </c>
    </row>
    <row r="1846" spans="2:8">
      <c r="B1846" t="s">
        <v>624</v>
      </c>
      <c r="C1846" t="s">
        <v>529</v>
      </c>
      <c r="D1846">
        <v>1</v>
      </c>
      <c r="E1846" t="s">
        <v>83</v>
      </c>
      <c r="F1846" s="15">
        <v>2</v>
      </c>
      <c r="G1846" s="2">
        <v>17241.091805555501</v>
      </c>
      <c r="H1846" t="s">
        <v>127</v>
      </c>
    </row>
    <row r="1847" spans="2:8">
      <c r="B1847" t="s">
        <v>624</v>
      </c>
      <c r="C1847" t="s">
        <v>529</v>
      </c>
      <c r="D1847">
        <v>1</v>
      </c>
      <c r="E1847" t="s">
        <v>84</v>
      </c>
      <c r="F1847" s="15">
        <v>1</v>
      </c>
      <c r="G1847" s="2">
        <v>618.17916666666599</v>
      </c>
      <c r="H1847" t="s">
        <v>117</v>
      </c>
    </row>
    <row r="1848" spans="2:8">
      <c r="B1848" t="s">
        <v>624</v>
      </c>
      <c r="C1848" t="s">
        <v>529</v>
      </c>
      <c r="D1848">
        <v>1</v>
      </c>
      <c r="E1848" t="s">
        <v>84</v>
      </c>
      <c r="F1848" s="15">
        <v>2</v>
      </c>
      <c r="G1848" s="2">
        <v>5338.16763888889</v>
      </c>
      <c r="H1848" t="s">
        <v>127</v>
      </c>
    </row>
    <row r="1849" spans="2:8">
      <c r="B1849" t="s">
        <v>624</v>
      </c>
      <c r="C1849" t="s">
        <v>529</v>
      </c>
      <c r="D1849">
        <v>1</v>
      </c>
      <c r="E1849" t="s">
        <v>85</v>
      </c>
      <c r="F1849" s="15">
        <v>1</v>
      </c>
      <c r="G1849" s="2">
        <v>49117.187222222201</v>
      </c>
      <c r="H1849" t="s">
        <v>127</v>
      </c>
    </row>
    <row r="1850" spans="2:8">
      <c r="B1850" t="s">
        <v>624</v>
      </c>
      <c r="C1850" t="s">
        <v>529</v>
      </c>
      <c r="D1850">
        <v>1</v>
      </c>
      <c r="E1850" t="s">
        <v>85</v>
      </c>
      <c r="F1850" s="15">
        <v>2</v>
      </c>
      <c r="G1850" s="2">
        <v>23098.205000000002</v>
      </c>
      <c r="H1850" t="s">
        <v>127</v>
      </c>
    </row>
    <row r="1851" spans="2:8">
      <c r="B1851" t="s">
        <v>624</v>
      </c>
      <c r="C1851" t="s">
        <v>529</v>
      </c>
      <c r="D1851">
        <v>1</v>
      </c>
      <c r="E1851" t="s">
        <v>86</v>
      </c>
      <c r="F1851" s="15">
        <v>1</v>
      </c>
      <c r="G1851" s="2">
        <v>12508.415416666699</v>
      </c>
      <c r="H1851" t="s">
        <v>127</v>
      </c>
    </row>
    <row r="1852" spans="2:8">
      <c r="B1852" t="s">
        <v>624</v>
      </c>
      <c r="C1852" t="s">
        <v>529</v>
      </c>
      <c r="D1852">
        <v>1</v>
      </c>
      <c r="E1852" t="s">
        <v>86</v>
      </c>
      <c r="F1852" s="15">
        <v>2</v>
      </c>
      <c r="G1852" s="2">
        <v>13777.9247222222</v>
      </c>
      <c r="H1852" t="s">
        <v>127</v>
      </c>
    </row>
    <row r="1853" spans="2:8">
      <c r="B1853" t="s">
        <v>624</v>
      </c>
      <c r="C1853" t="s">
        <v>529</v>
      </c>
      <c r="D1853">
        <v>1</v>
      </c>
      <c r="E1853" t="s">
        <v>87</v>
      </c>
      <c r="F1853" s="15">
        <v>1</v>
      </c>
      <c r="G1853" s="2">
        <v>15350.903749999999</v>
      </c>
      <c r="H1853" t="s">
        <v>127</v>
      </c>
    </row>
    <row r="1854" spans="2:8">
      <c r="B1854" t="s">
        <v>624</v>
      </c>
      <c r="C1854" t="s">
        <v>529</v>
      </c>
      <c r="D1854">
        <v>1</v>
      </c>
      <c r="E1854" t="s">
        <v>87</v>
      </c>
      <c r="F1854" s="15">
        <v>2</v>
      </c>
      <c r="G1854" s="2">
        <v>16773.377361111099</v>
      </c>
      <c r="H1854" t="s">
        <v>127</v>
      </c>
    </row>
    <row r="1855" spans="2:8">
      <c r="B1855" t="s">
        <v>624</v>
      </c>
      <c r="C1855" t="s">
        <v>529</v>
      </c>
      <c r="D1855">
        <v>1</v>
      </c>
      <c r="E1855" t="s">
        <v>76</v>
      </c>
      <c r="F1855" s="15">
        <v>3</v>
      </c>
      <c r="G1855" s="2">
        <v>11173.07625</v>
      </c>
      <c r="H1855" t="s">
        <v>127</v>
      </c>
    </row>
    <row r="1856" spans="2:8">
      <c r="B1856" t="s">
        <v>624</v>
      </c>
      <c r="C1856" t="s">
        <v>529</v>
      </c>
      <c r="D1856">
        <v>1</v>
      </c>
      <c r="E1856" t="s">
        <v>76</v>
      </c>
      <c r="F1856" s="15">
        <v>4</v>
      </c>
      <c r="G1856" s="2">
        <v>14032.0709722222</v>
      </c>
      <c r="H1856" t="s">
        <v>127</v>
      </c>
    </row>
    <row r="1857" spans="2:8">
      <c r="B1857" t="s">
        <v>624</v>
      </c>
      <c r="C1857" t="s">
        <v>529</v>
      </c>
      <c r="D1857">
        <v>1</v>
      </c>
      <c r="E1857" t="s">
        <v>77</v>
      </c>
      <c r="F1857" s="15">
        <v>3</v>
      </c>
      <c r="G1857" s="2">
        <v>18573.390277777798</v>
      </c>
      <c r="H1857" t="s">
        <v>127</v>
      </c>
    </row>
    <row r="1858" spans="2:8">
      <c r="B1858" t="s">
        <v>624</v>
      </c>
      <c r="C1858" t="s">
        <v>529</v>
      </c>
      <c r="D1858">
        <v>1</v>
      </c>
      <c r="E1858" t="s">
        <v>77</v>
      </c>
      <c r="F1858" s="15">
        <v>4</v>
      </c>
      <c r="G1858" s="2">
        <v>17939.9286111111</v>
      </c>
      <c r="H1858" t="s">
        <v>127</v>
      </c>
    </row>
    <row r="1859" spans="2:8">
      <c r="B1859" t="s">
        <v>624</v>
      </c>
      <c r="C1859" t="s">
        <v>529</v>
      </c>
      <c r="D1859">
        <v>1</v>
      </c>
      <c r="E1859" t="s">
        <v>78</v>
      </c>
      <c r="F1859" s="15">
        <v>3</v>
      </c>
      <c r="G1859" s="2">
        <v>14415.0391666667</v>
      </c>
      <c r="H1859" t="s">
        <v>127</v>
      </c>
    </row>
    <row r="1860" spans="2:8">
      <c r="B1860" t="s">
        <v>624</v>
      </c>
      <c r="C1860" t="s">
        <v>529</v>
      </c>
      <c r="D1860">
        <v>1</v>
      </c>
      <c r="E1860" t="s">
        <v>78</v>
      </c>
      <c r="F1860" s="15">
        <v>4</v>
      </c>
      <c r="G1860" s="2">
        <v>14550.104722222201</v>
      </c>
      <c r="H1860" t="s">
        <v>127</v>
      </c>
    </row>
    <row r="1861" spans="2:8">
      <c r="B1861" t="s">
        <v>624</v>
      </c>
      <c r="C1861" t="s">
        <v>529</v>
      </c>
      <c r="D1861">
        <v>1</v>
      </c>
      <c r="E1861" t="s">
        <v>79</v>
      </c>
      <c r="F1861" s="15">
        <v>3</v>
      </c>
      <c r="G1861" s="2">
        <v>15836.2743055555</v>
      </c>
      <c r="H1861" t="s">
        <v>127</v>
      </c>
    </row>
    <row r="1862" spans="2:8">
      <c r="B1862" t="s">
        <v>624</v>
      </c>
      <c r="C1862" t="s">
        <v>529</v>
      </c>
      <c r="D1862">
        <v>1</v>
      </c>
      <c r="E1862" t="s">
        <v>79</v>
      </c>
      <c r="F1862" s="15">
        <v>4</v>
      </c>
      <c r="G1862" s="2">
        <v>16311.885833333299</v>
      </c>
      <c r="H1862" t="s">
        <v>127</v>
      </c>
    </row>
    <row r="1863" spans="2:8">
      <c r="B1863" t="s">
        <v>624</v>
      </c>
      <c r="C1863" t="s">
        <v>529</v>
      </c>
      <c r="D1863">
        <v>1</v>
      </c>
      <c r="E1863" t="s">
        <v>80</v>
      </c>
      <c r="F1863" s="15">
        <v>3</v>
      </c>
      <c r="G1863" s="2">
        <v>16421.3676388889</v>
      </c>
      <c r="H1863" t="s">
        <v>127</v>
      </c>
    </row>
    <row r="1864" spans="2:8">
      <c r="B1864" t="s">
        <v>624</v>
      </c>
      <c r="C1864" t="s">
        <v>529</v>
      </c>
      <c r="D1864">
        <v>1</v>
      </c>
      <c r="E1864" t="s">
        <v>80</v>
      </c>
      <c r="F1864" s="15">
        <v>4</v>
      </c>
      <c r="G1864" s="2">
        <v>17155.532361111102</v>
      </c>
      <c r="H1864" t="s">
        <v>127</v>
      </c>
    </row>
    <row r="1865" spans="2:8">
      <c r="B1865" t="s">
        <v>624</v>
      </c>
      <c r="C1865" t="s">
        <v>529</v>
      </c>
      <c r="D1865">
        <v>1</v>
      </c>
      <c r="E1865" t="s">
        <v>81</v>
      </c>
      <c r="F1865" s="15">
        <v>3</v>
      </c>
      <c r="G1865" s="2">
        <v>18495.012083333299</v>
      </c>
      <c r="H1865" t="s">
        <v>127</v>
      </c>
    </row>
    <row r="1866" spans="2:8">
      <c r="B1866" t="s">
        <v>624</v>
      </c>
      <c r="C1866" t="s">
        <v>529</v>
      </c>
      <c r="D1866">
        <v>1</v>
      </c>
      <c r="E1866" t="s">
        <v>81</v>
      </c>
      <c r="F1866" s="15">
        <v>4</v>
      </c>
      <c r="G1866" s="2">
        <v>17945.6508333333</v>
      </c>
      <c r="H1866" t="s">
        <v>127</v>
      </c>
    </row>
    <row r="1867" spans="2:8">
      <c r="B1867" t="s">
        <v>624</v>
      </c>
      <c r="C1867" t="s">
        <v>529</v>
      </c>
      <c r="D1867">
        <v>1</v>
      </c>
      <c r="E1867" t="s">
        <v>82</v>
      </c>
      <c r="F1867" s="15">
        <v>3</v>
      </c>
      <c r="G1867" s="2">
        <v>15642.7718055556</v>
      </c>
      <c r="H1867" t="s">
        <v>127</v>
      </c>
    </row>
    <row r="1868" spans="2:8">
      <c r="B1868" t="s">
        <v>624</v>
      </c>
      <c r="C1868" t="s">
        <v>529</v>
      </c>
      <c r="D1868">
        <v>1</v>
      </c>
      <c r="E1868" t="s">
        <v>82</v>
      </c>
      <c r="F1868" s="15">
        <v>4</v>
      </c>
      <c r="G1868" s="2">
        <v>17275.9544444444</v>
      </c>
      <c r="H1868" t="s">
        <v>127</v>
      </c>
    </row>
    <row r="1869" spans="2:8">
      <c r="B1869" t="s">
        <v>624</v>
      </c>
      <c r="C1869" t="s">
        <v>529</v>
      </c>
      <c r="D1869">
        <v>1</v>
      </c>
      <c r="E1869" t="s">
        <v>83</v>
      </c>
      <c r="F1869" s="15">
        <v>3</v>
      </c>
      <c r="G1869" s="2">
        <v>17642.760416666701</v>
      </c>
      <c r="H1869" t="s">
        <v>127</v>
      </c>
    </row>
    <row r="1870" spans="2:8">
      <c r="B1870" t="s">
        <v>624</v>
      </c>
      <c r="C1870" t="s">
        <v>529</v>
      </c>
      <c r="D1870">
        <v>1</v>
      </c>
      <c r="E1870" t="s">
        <v>83</v>
      </c>
      <c r="F1870" s="15">
        <v>4</v>
      </c>
      <c r="G1870" s="2">
        <v>17520.3018055555</v>
      </c>
      <c r="H1870" t="s">
        <v>127</v>
      </c>
    </row>
    <row r="1871" spans="2:8">
      <c r="B1871" t="s">
        <v>624</v>
      </c>
      <c r="C1871" t="s">
        <v>529</v>
      </c>
      <c r="D1871">
        <v>1</v>
      </c>
      <c r="E1871" t="s">
        <v>84</v>
      </c>
      <c r="F1871" s="15">
        <v>3</v>
      </c>
      <c r="G1871" s="2">
        <v>8904.2427777777793</v>
      </c>
      <c r="H1871" t="s">
        <v>127</v>
      </c>
    </row>
    <row r="1872" spans="2:8">
      <c r="B1872" t="s">
        <v>624</v>
      </c>
      <c r="C1872" t="s">
        <v>529</v>
      </c>
      <c r="D1872">
        <v>1</v>
      </c>
      <c r="E1872" t="s">
        <v>84</v>
      </c>
      <c r="F1872" s="15">
        <v>4</v>
      </c>
      <c r="G1872" s="2">
        <v>12766.9656944444</v>
      </c>
      <c r="H1872" t="s">
        <v>127</v>
      </c>
    </row>
    <row r="1873" spans="2:8">
      <c r="B1873" t="s">
        <v>624</v>
      </c>
      <c r="C1873" t="s">
        <v>529</v>
      </c>
      <c r="D1873">
        <v>1</v>
      </c>
      <c r="E1873" t="s">
        <v>85</v>
      </c>
      <c r="F1873" s="15">
        <v>3</v>
      </c>
      <c r="G1873" s="2">
        <v>19072.82375</v>
      </c>
      <c r="H1873" t="s">
        <v>127</v>
      </c>
    </row>
    <row r="1874" spans="2:8">
      <c r="B1874" t="s">
        <v>624</v>
      </c>
      <c r="C1874" t="s">
        <v>529</v>
      </c>
      <c r="D1874">
        <v>1</v>
      </c>
      <c r="E1874" t="s">
        <v>85</v>
      </c>
      <c r="F1874" s="15">
        <v>4</v>
      </c>
      <c r="G1874" s="2">
        <v>17509.574166666702</v>
      </c>
      <c r="H1874" t="s">
        <v>127</v>
      </c>
    </row>
    <row r="1875" spans="2:8">
      <c r="B1875" t="s">
        <v>624</v>
      </c>
      <c r="C1875" t="s">
        <v>529</v>
      </c>
      <c r="D1875">
        <v>1</v>
      </c>
      <c r="E1875" t="s">
        <v>86</v>
      </c>
      <c r="F1875" s="15">
        <v>3</v>
      </c>
      <c r="G1875" s="2">
        <v>15118.902361111101</v>
      </c>
      <c r="H1875" t="s">
        <v>127</v>
      </c>
    </row>
    <row r="1876" spans="2:8">
      <c r="B1876" t="s">
        <v>624</v>
      </c>
      <c r="C1876" t="s">
        <v>529</v>
      </c>
      <c r="D1876">
        <v>1</v>
      </c>
      <c r="E1876" t="s">
        <v>86</v>
      </c>
      <c r="F1876" s="15">
        <v>4</v>
      </c>
      <c r="G1876" s="2">
        <v>15354.1076388889</v>
      </c>
      <c r="H1876" t="s">
        <v>127</v>
      </c>
    </row>
    <row r="1877" spans="2:8">
      <c r="B1877" t="s">
        <v>624</v>
      </c>
      <c r="C1877" t="s">
        <v>529</v>
      </c>
      <c r="D1877">
        <v>1</v>
      </c>
      <c r="E1877" t="s">
        <v>87</v>
      </c>
      <c r="F1877" s="15">
        <v>3</v>
      </c>
      <c r="G1877" s="2">
        <v>16035.775277777801</v>
      </c>
      <c r="H1877" t="s">
        <v>127</v>
      </c>
    </row>
    <row r="1878" spans="2:8">
      <c r="B1878" t="s">
        <v>624</v>
      </c>
      <c r="C1878" t="s">
        <v>529</v>
      </c>
      <c r="D1878">
        <v>1</v>
      </c>
      <c r="E1878" t="s">
        <v>87</v>
      </c>
      <c r="F1878" s="15">
        <v>4</v>
      </c>
      <c r="G1878" s="2">
        <v>16661.2281944444</v>
      </c>
      <c r="H1878" t="s">
        <v>127</v>
      </c>
    </row>
    <row r="1879" spans="2:8">
      <c r="B1879" t="s">
        <v>624</v>
      </c>
      <c r="C1879" t="s">
        <v>529</v>
      </c>
      <c r="D1879">
        <v>1</v>
      </c>
      <c r="E1879" t="s">
        <v>88</v>
      </c>
      <c r="F1879" s="15">
        <v>1</v>
      </c>
      <c r="G1879" s="2">
        <v>15829.7086111111</v>
      </c>
      <c r="H1879" t="s">
        <v>127</v>
      </c>
    </row>
    <row r="1880" spans="2:8">
      <c r="B1880" t="s">
        <v>624</v>
      </c>
      <c r="C1880" t="s">
        <v>529</v>
      </c>
      <c r="D1880">
        <v>1</v>
      </c>
      <c r="E1880" t="s">
        <v>88</v>
      </c>
      <c r="F1880" s="15">
        <v>2</v>
      </c>
      <c r="G1880" s="2">
        <v>17490.4502777778</v>
      </c>
      <c r="H1880" t="s">
        <v>127</v>
      </c>
    </row>
    <row r="1881" spans="2:8">
      <c r="B1881" t="s">
        <v>624</v>
      </c>
      <c r="C1881" t="s">
        <v>529</v>
      </c>
      <c r="D1881">
        <v>1</v>
      </c>
      <c r="E1881" t="s">
        <v>89</v>
      </c>
      <c r="F1881" s="15">
        <v>1</v>
      </c>
      <c r="G1881" s="2">
        <v>9545.54263888889</v>
      </c>
      <c r="H1881" t="s">
        <v>127</v>
      </c>
    </row>
    <row r="1882" spans="2:8">
      <c r="B1882" t="s">
        <v>624</v>
      </c>
      <c r="C1882" t="s">
        <v>529</v>
      </c>
      <c r="D1882">
        <v>1</v>
      </c>
      <c r="E1882" t="s">
        <v>89</v>
      </c>
      <c r="F1882" s="15">
        <v>2</v>
      </c>
      <c r="G1882" s="2">
        <v>14064.074305555599</v>
      </c>
      <c r="H1882" t="s">
        <v>127</v>
      </c>
    </row>
    <row r="1883" spans="2:8">
      <c r="B1883" t="s">
        <v>624</v>
      </c>
      <c r="C1883" t="s">
        <v>529</v>
      </c>
      <c r="D1883">
        <v>1</v>
      </c>
      <c r="E1883" t="s">
        <v>90</v>
      </c>
      <c r="F1883" s="15">
        <v>1</v>
      </c>
      <c r="G1883" s="2">
        <v>22081.820416666698</v>
      </c>
      <c r="H1883" t="s">
        <v>127</v>
      </c>
    </row>
    <row r="1884" spans="2:8">
      <c r="B1884" t="s">
        <v>624</v>
      </c>
      <c r="C1884" t="s">
        <v>529</v>
      </c>
      <c r="D1884">
        <v>1</v>
      </c>
      <c r="E1884" t="s">
        <v>90</v>
      </c>
      <c r="F1884" s="15">
        <v>2</v>
      </c>
      <c r="G1884" s="2">
        <v>20344.894027777798</v>
      </c>
      <c r="H1884" t="s">
        <v>127</v>
      </c>
    </row>
    <row r="1885" spans="2:8">
      <c r="B1885" t="s">
        <v>624</v>
      </c>
      <c r="C1885" t="s">
        <v>529</v>
      </c>
      <c r="D1885">
        <v>1</v>
      </c>
      <c r="E1885" t="s">
        <v>91</v>
      </c>
      <c r="F1885" s="15">
        <v>1</v>
      </c>
      <c r="G1885" s="2">
        <v>22523.0693055556</v>
      </c>
      <c r="H1885" t="s">
        <v>127</v>
      </c>
    </row>
    <row r="1886" spans="2:8">
      <c r="B1886" t="s">
        <v>624</v>
      </c>
      <c r="C1886" t="s">
        <v>529</v>
      </c>
      <c r="D1886">
        <v>1</v>
      </c>
      <c r="E1886" t="s">
        <v>91</v>
      </c>
      <c r="F1886" s="15">
        <v>2</v>
      </c>
      <c r="G1886" s="2">
        <v>18031.096388888898</v>
      </c>
      <c r="H1886" t="s">
        <v>127</v>
      </c>
    </row>
    <row r="1887" spans="2:8">
      <c r="B1887" t="s">
        <v>624</v>
      </c>
      <c r="C1887" t="s">
        <v>529</v>
      </c>
      <c r="D1887">
        <v>1</v>
      </c>
      <c r="E1887" t="s">
        <v>92</v>
      </c>
      <c r="F1887" s="15">
        <v>1</v>
      </c>
      <c r="G1887" s="2">
        <v>14526.596666666699</v>
      </c>
      <c r="H1887" t="s">
        <v>127</v>
      </c>
    </row>
    <row r="1888" spans="2:8">
      <c r="B1888" t="s">
        <v>624</v>
      </c>
      <c r="C1888" t="s">
        <v>529</v>
      </c>
      <c r="D1888">
        <v>1</v>
      </c>
      <c r="E1888" t="s">
        <v>92</v>
      </c>
      <c r="F1888" s="15">
        <v>2</v>
      </c>
      <c r="G1888" s="2">
        <v>14704.000694444399</v>
      </c>
      <c r="H1888" t="s">
        <v>127</v>
      </c>
    </row>
    <row r="1889" spans="2:8">
      <c r="B1889" t="s">
        <v>624</v>
      </c>
      <c r="C1889" t="s">
        <v>529</v>
      </c>
      <c r="D1889">
        <v>1</v>
      </c>
      <c r="E1889" t="s">
        <v>93</v>
      </c>
      <c r="F1889" s="15">
        <v>1</v>
      </c>
      <c r="G1889" s="2">
        <v>22325.753333333301</v>
      </c>
      <c r="H1889" t="s">
        <v>127</v>
      </c>
    </row>
    <row r="1890" spans="2:8">
      <c r="B1890" t="s">
        <v>624</v>
      </c>
      <c r="C1890" t="s">
        <v>529</v>
      </c>
      <c r="D1890">
        <v>1</v>
      </c>
      <c r="E1890" t="s">
        <v>93</v>
      </c>
      <c r="F1890" s="15">
        <v>2</v>
      </c>
      <c r="G1890" s="2">
        <v>34082.498194444401</v>
      </c>
      <c r="H1890" t="s">
        <v>127</v>
      </c>
    </row>
    <row r="1891" spans="2:8">
      <c r="B1891" t="s">
        <v>624</v>
      </c>
      <c r="C1891" t="s">
        <v>529</v>
      </c>
      <c r="D1891">
        <v>1</v>
      </c>
      <c r="E1891" t="s">
        <v>94</v>
      </c>
      <c r="F1891" s="15">
        <v>1</v>
      </c>
      <c r="G1891" s="2">
        <v>14544.5655555556</v>
      </c>
      <c r="H1891" t="s">
        <v>127</v>
      </c>
    </row>
    <row r="1892" spans="2:8">
      <c r="B1892" t="s">
        <v>624</v>
      </c>
      <c r="C1892" t="s">
        <v>529</v>
      </c>
      <c r="D1892">
        <v>1</v>
      </c>
      <c r="E1892" t="s">
        <v>94</v>
      </c>
      <c r="F1892" s="15">
        <v>2</v>
      </c>
      <c r="G1892" s="2">
        <v>16961.166805555498</v>
      </c>
      <c r="H1892" t="s">
        <v>127</v>
      </c>
    </row>
    <row r="1893" spans="2:8">
      <c r="B1893" t="s">
        <v>624</v>
      </c>
      <c r="C1893" t="s">
        <v>529</v>
      </c>
      <c r="D1893">
        <v>1</v>
      </c>
      <c r="E1893" t="s">
        <v>95</v>
      </c>
      <c r="F1893" s="15">
        <v>1</v>
      </c>
      <c r="G1893" s="2">
        <v>398.747777777777</v>
      </c>
      <c r="H1893" t="s">
        <v>117</v>
      </c>
    </row>
    <row r="1894" spans="2:8">
      <c r="B1894" t="s">
        <v>624</v>
      </c>
      <c r="C1894" t="s">
        <v>529</v>
      </c>
      <c r="D1894">
        <v>1</v>
      </c>
      <c r="E1894" t="s">
        <v>95</v>
      </c>
      <c r="F1894" s="15">
        <v>2</v>
      </c>
      <c r="G1894" s="2">
        <v>13683.341388888901</v>
      </c>
      <c r="H1894" t="s">
        <v>127</v>
      </c>
    </row>
    <row r="1895" spans="2:8">
      <c r="B1895" t="s">
        <v>624</v>
      </c>
      <c r="C1895" t="s">
        <v>529</v>
      </c>
      <c r="D1895">
        <v>1</v>
      </c>
      <c r="E1895" t="s">
        <v>96</v>
      </c>
      <c r="F1895" s="15">
        <v>1</v>
      </c>
      <c r="G1895" s="2">
        <v>20392.4158333333</v>
      </c>
      <c r="H1895" t="s">
        <v>127</v>
      </c>
    </row>
    <row r="1896" spans="2:8">
      <c r="B1896" t="s">
        <v>624</v>
      </c>
      <c r="C1896" t="s">
        <v>529</v>
      </c>
      <c r="D1896">
        <v>1</v>
      </c>
      <c r="E1896" t="s">
        <v>96</v>
      </c>
      <c r="F1896" s="15">
        <v>2</v>
      </c>
      <c r="G1896" s="2">
        <v>28165.199305555499</v>
      </c>
      <c r="H1896" t="s">
        <v>127</v>
      </c>
    </row>
    <row r="1897" spans="2:8">
      <c r="B1897" t="s">
        <v>624</v>
      </c>
      <c r="C1897" t="s">
        <v>529</v>
      </c>
      <c r="D1897">
        <v>1</v>
      </c>
      <c r="E1897" t="s">
        <v>97</v>
      </c>
      <c r="F1897" s="15">
        <v>1</v>
      </c>
      <c r="G1897" s="2">
        <v>9183.7372222222202</v>
      </c>
      <c r="H1897" t="s">
        <v>127</v>
      </c>
    </row>
    <row r="1898" spans="2:8">
      <c r="B1898" t="s">
        <v>624</v>
      </c>
      <c r="C1898" t="s">
        <v>529</v>
      </c>
      <c r="D1898">
        <v>1</v>
      </c>
      <c r="E1898" t="s">
        <v>97</v>
      </c>
      <c r="F1898" s="15">
        <v>2</v>
      </c>
      <c r="G1898" s="2">
        <v>14554.989583333299</v>
      </c>
      <c r="H1898" t="s">
        <v>127</v>
      </c>
    </row>
    <row r="1899" spans="2:8">
      <c r="B1899" t="s">
        <v>624</v>
      </c>
      <c r="C1899" t="s">
        <v>529</v>
      </c>
      <c r="D1899">
        <v>1</v>
      </c>
      <c r="E1899" t="s">
        <v>98</v>
      </c>
      <c r="F1899" s="15">
        <v>1</v>
      </c>
      <c r="G1899" s="2">
        <v>22076.1731944444</v>
      </c>
      <c r="H1899" t="s">
        <v>127</v>
      </c>
    </row>
    <row r="1900" spans="2:8">
      <c r="B1900" t="s">
        <v>624</v>
      </c>
      <c r="C1900" t="s">
        <v>529</v>
      </c>
      <c r="D1900">
        <v>1</v>
      </c>
      <c r="E1900" t="s">
        <v>98</v>
      </c>
      <c r="F1900" s="15">
        <v>2</v>
      </c>
      <c r="G1900" s="2">
        <v>19419.858333333301</v>
      </c>
      <c r="H1900" t="s">
        <v>127</v>
      </c>
    </row>
    <row r="1901" spans="2:8">
      <c r="B1901" t="s">
        <v>624</v>
      </c>
      <c r="C1901" t="s">
        <v>529</v>
      </c>
      <c r="D1901">
        <v>1</v>
      </c>
      <c r="E1901" t="s">
        <v>99</v>
      </c>
      <c r="F1901" s="15">
        <v>1</v>
      </c>
      <c r="G1901" s="2">
        <v>13963.650277777801</v>
      </c>
      <c r="H1901" t="s">
        <v>127</v>
      </c>
    </row>
    <row r="1902" spans="2:8">
      <c r="B1902" t="s">
        <v>624</v>
      </c>
      <c r="C1902" t="s">
        <v>529</v>
      </c>
      <c r="D1902">
        <v>1</v>
      </c>
      <c r="E1902" t="s">
        <v>99</v>
      </c>
      <c r="F1902" s="15">
        <v>2</v>
      </c>
      <c r="G1902" s="2">
        <v>15523.6733333333</v>
      </c>
      <c r="H1902" t="s">
        <v>127</v>
      </c>
    </row>
    <row r="1903" spans="2:8">
      <c r="B1903" t="s">
        <v>624</v>
      </c>
      <c r="C1903" t="s">
        <v>529</v>
      </c>
      <c r="D1903">
        <v>1</v>
      </c>
      <c r="E1903" t="s">
        <v>88</v>
      </c>
      <c r="F1903" s="15">
        <v>3</v>
      </c>
      <c r="G1903" s="2">
        <v>17337.9359722222</v>
      </c>
      <c r="H1903" t="s">
        <v>127</v>
      </c>
    </row>
    <row r="1904" spans="2:8">
      <c r="B1904" t="s">
        <v>624</v>
      </c>
      <c r="C1904" t="s">
        <v>529</v>
      </c>
      <c r="D1904">
        <v>1</v>
      </c>
      <c r="E1904" t="s">
        <v>88</v>
      </c>
      <c r="F1904" s="15">
        <v>4</v>
      </c>
      <c r="G1904" s="2">
        <v>16295.533194444401</v>
      </c>
      <c r="H1904" t="s">
        <v>127</v>
      </c>
    </row>
    <row r="1905" spans="2:8">
      <c r="B1905" t="s">
        <v>624</v>
      </c>
      <c r="C1905" t="s">
        <v>529</v>
      </c>
      <c r="D1905">
        <v>1</v>
      </c>
      <c r="E1905" t="s">
        <v>89</v>
      </c>
      <c r="F1905" s="15">
        <v>3</v>
      </c>
      <c r="G1905" s="2">
        <v>14728.854722222201</v>
      </c>
      <c r="H1905" t="s">
        <v>127</v>
      </c>
    </row>
    <row r="1906" spans="2:8">
      <c r="B1906" t="s">
        <v>624</v>
      </c>
      <c r="C1906" t="s">
        <v>529</v>
      </c>
      <c r="D1906">
        <v>1</v>
      </c>
      <c r="E1906" t="s">
        <v>89</v>
      </c>
      <c r="F1906" s="15">
        <v>4</v>
      </c>
      <c r="G1906" s="2">
        <v>14995.197777777799</v>
      </c>
      <c r="H1906" t="s">
        <v>127</v>
      </c>
    </row>
    <row r="1907" spans="2:8">
      <c r="B1907" t="s">
        <v>624</v>
      </c>
      <c r="C1907" t="s">
        <v>529</v>
      </c>
      <c r="D1907">
        <v>1</v>
      </c>
      <c r="E1907" t="s">
        <v>90</v>
      </c>
      <c r="F1907" s="15">
        <v>3</v>
      </c>
      <c r="G1907" s="2">
        <v>17715.140277777798</v>
      </c>
      <c r="H1907" t="s">
        <v>127</v>
      </c>
    </row>
    <row r="1908" spans="2:8">
      <c r="B1908" t="s">
        <v>624</v>
      </c>
      <c r="C1908" t="s">
        <v>529</v>
      </c>
      <c r="D1908">
        <v>1</v>
      </c>
      <c r="E1908" t="s">
        <v>90</v>
      </c>
      <c r="F1908" s="15">
        <v>4</v>
      </c>
      <c r="G1908" s="2">
        <v>16392.231666666699</v>
      </c>
      <c r="H1908" t="s">
        <v>127</v>
      </c>
    </row>
    <row r="1909" spans="2:8">
      <c r="B1909" t="s">
        <v>624</v>
      </c>
      <c r="C1909" t="s">
        <v>529</v>
      </c>
      <c r="D1909">
        <v>1</v>
      </c>
      <c r="E1909" t="s">
        <v>91</v>
      </c>
      <c r="F1909" s="15">
        <v>3</v>
      </c>
      <c r="G1909" s="2">
        <v>17076.715972222199</v>
      </c>
      <c r="H1909" t="s">
        <v>127</v>
      </c>
    </row>
    <row r="1910" spans="2:8">
      <c r="B1910" t="s">
        <v>624</v>
      </c>
      <c r="C1910" t="s">
        <v>529</v>
      </c>
      <c r="D1910">
        <v>1</v>
      </c>
      <c r="E1910" t="s">
        <v>91</v>
      </c>
      <c r="F1910" s="15">
        <v>4</v>
      </c>
      <c r="G1910" s="2">
        <v>16125.3077777778</v>
      </c>
      <c r="H1910" t="s">
        <v>127</v>
      </c>
    </row>
    <row r="1911" spans="2:8">
      <c r="B1911" t="s">
        <v>624</v>
      </c>
      <c r="C1911" t="s">
        <v>529</v>
      </c>
      <c r="D1911">
        <v>1</v>
      </c>
      <c r="E1911" t="s">
        <v>92</v>
      </c>
      <c r="F1911" s="15">
        <v>3</v>
      </c>
      <c r="G1911" s="2">
        <v>14320.179305555601</v>
      </c>
      <c r="H1911" t="s">
        <v>127</v>
      </c>
    </row>
    <row r="1912" spans="2:8">
      <c r="B1912" t="s">
        <v>624</v>
      </c>
      <c r="C1912" t="s">
        <v>529</v>
      </c>
      <c r="D1912">
        <v>1</v>
      </c>
      <c r="E1912" t="s">
        <v>92</v>
      </c>
      <c r="F1912" s="15">
        <v>4</v>
      </c>
      <c r="G1912" s="2">
        <v>15237.3036111111</v>
      </c>
      <c r="H1912" t="s">
        <v>127</v>
      </c>
    </row>
    <row r="1913" spans="2:8">
      <c r="B1913" t="s">
        <v>624</v>
      </c>
      <c r="C1913" t="s">
        <v>529</v>
      </c>
      <c r="D1913">
        <v>1</v>
      </c>
      <c r="E1913" t="s">
        <v>93</v>
      </c>
      <c r="F1913" s="15">
        <v>3</v>
      </c>
      <c r="G1913" s="2">
        <v>30179.662361111099</v>
      </c>
      <c r="H1913" t="s">
        <v>127</v>
      </c>
    </row>
    <row r="1914" spans="2:8">
      <c r="B1914" t="s">
        <v>624</v>
      </c>
      <c r="C1914" t="s">
        <v>529</v>
      </c>
      <c r="D1914">
        <v>1</v>
      </c>
      <c r="E1914" t="s">
        <v>93</v>
      </c>
      <c r="F1914" s="15">
        <v>4</v>
      </c>
      <c r="G1914" s="2">
        <v>22402.393194444401</v>
      </c>
      <c r="H1914" t="s">
        <v>127</v>
      </c>
    </row>
    <row r="1915" spans="2:8">
      <c r="B1915" t="s">
        <v>624</v>
      </c>
      <c r="C1915" t="s">
        <v>529</v>
      </c>
      <c r="D1915">
        <v>1</v>
      </c>
      <c r="E1915" t="s">
        <v>94</v>
      </c>
      <c r="F1915" s="15">
        <v>3</v>
      </c>
      <c r="G1915" s="2">
        <v>14186.1329166667</v>
      </c>
      <c r="H1915" t="s">
        <v>127</v>
      </c>
    </row>
    <row r="1916" spans="2:8">
      <c r="B1916" t="s">
        <v>624</v>
      </c>
      <c r="C1916" t="s">
        <v>529</v>
      </c>
      <c r="D1916">
        <v>1</v>
      </c>
      <c r="E1916" t="s">
        <v>94</v>
      </c>
      <c r="F1916" s="15">
        <v>4</v>
      </c>
      <c r="G1916" s="2">
        <v>15747.2197222222</v>
      </c>
      <c r="H1916" t="s">
        <v>127</v>
      </c>
    </row>
    <row r="1917" spans="2:8">
      <c r="B1917" t="s">
        <v>624</v>
      </c>
      <c r="C1917" t="s">
        <v>529</v>
      </c>
      <c r="D1917">
        <v>1</v>
      </c>
      <c r="E1917" t="s">
        <v>95</v>
      </c>
      <c r="F1917" s="15">
        <v>3</v>
      </c>
      <c r="G1917" s="2">
        <v>14078.6445833333</v>
      </c>
      <c r="H1917" t="s">
        <v>127</v>
      </c>
    </row>
    <row r="1918" spans="2:8">
      <c r="B1918" t="s">
        <v>624</v>
      </c>
      <c r="C1918" t="s">
        <v>529</v>
      </c>
      <c r="D1918">
        <v>1</v>
      </c>
      <c r="E1918" t="s">
        <v>95</v>
      </c>
      <c r="F1918" s="15">
        <v>4</v>
      </c>
      <c r="G1918" s="2">
        <v>14024.3919444444</v>
      </c>
      <c r="H1918" t="s">
        <v>127</v>
      </c>
    </row>
    <row r="1919" spans="2:8">
      <c r="B1919" t="s">
        <v>624</v>
      </c>
      <c r="C1919" t="s">
        <v>529</v>
      </c>
      <c r="D1919">
        <v>1</v>
      </c>
      <c r="E1919" t="s">
        <v>96</v>
      </c>
      <c r="F1919" s="15">
        <v>3</v>
      </c>
      <c r="G1919" s="2">
        <v>24404.416388888902</v>
      </c>
      <c r="H1919" t="s">
        <v>127</v>
      </c>
    </row>
    <row r="1920" spans="2:8">
      <c r="B1920" t="s">
        <v>624</v>
      </c>
      <c r="C1920" t="s">
        <v>529</v>
      </c>
      <c r="D1920">
        <v>1</v>
      </c>
      <c r="E1920" t="s">
        <v>96</v>
      </c>
      <c r="F1920" s="15">
        <v>4</v>
      </c>
      <c r="G1920" s="2">
        <v>18224.1505555556</v>
      </c>
      <c r="H1920" t="s">
        <v>127</v>
      </c>
    </row>
    <row r="1921" spans="2:8">
      <c r="B1921" t="s">
        <v>624</v>
      </c>
      <c r="C1921" t="s">
        <v>529</v>
      </c>
      <c r="D1921">
        <v>1</v>
      </c>
      <c r="E1921" t="s">
        <v>97</v>
      </c>
      <c r="F1921" s="15">
        <v>3</v>
      </c>
      <c r="G1921" s="2">
        <v>12884.7705555556</v>
      </c>
      <c r="H1921" t="s">
        <v>127</v>
      </c>
    </row>
    <row r="1922" spans="2:8">
      <c r="B1922" t="s">
        <v>624</v>
      </c>
      <c r="C1922" t="s">
        <v>529</v>
      </c>
      <c r="D1922">
        <v>1</v>
      </c>
      <c r="E1922" t="s">
        <v>97</v>
      </c>
      <c r="F1922" s="15">
        <v>4</v>
      </c>
      <c r="G1922" s="2">
        <v>13910.6075</v>
      </c>
      <c r="H1922" t="s">
        <v>127</v>
      </c>
    </row>
    <row r="1923" spans="2:8">
      <c r="B1923" t="s">
        <v>624</v>
      </c>
      <c r="C1923" t="s">
        <v>529</v>
      </c>
      <c r="D1923">
        <v>1</v>
      </c>
      <c r="E1923" t="s">
        <v>98</v>
      </c>
      <c r="F1923" s="15">
        <v>3</v>
      </c>
      <c r="G1923" s="2">
        <v>15905.910277777801</v>
      </c>
      <c r="H1923" t="s">
        <v>127</v>
      </c>
    </row>
    <row r="1924" spans="2:8">
      <c r="B1924" t="s">
        <v>624</v>
      </c>
      <c r="C1924" t="s">
        <v>529</v>
      </c>
      <c r="D1924">
        <v>1</v>
      </c>
      <c r="E1924" t="s">
        <v>98</v>
      </c>
      <c r="F1924" s="15">
        <v>4</v>
      </c>
      <c r="G1924" s="2">
        <v>15948.0361111111</v>
      </c>
      <c r="H1924" t="s">
        <v>127</v>
      </c>
    </row>
    <row r="1925" spans="2:8">
      <c r="B1925" t="s">
        <v>624</v>
      </c>
      <c r="C1925" t="s">
        <v>529</v>
      </c>
      <c r="D1925">
        <v>1</v>
      </c>
      <c r="E1925" t="s">
        <v>99</v>
      </c>
      <c r="F1925" s="15">
        <v>3</v>
      </c>
      <c r="G1925" s="2">
        <v>14782.642777777801</v>
      </c>
      <c r="H1925" t="s">
        <v>127</v>
      </c>
    </row>
    <row r="1926" spans="2:8">
      <c r="B1926" t="s">
        <v>624</v>
      </c>
      <c r="C1926" t="s">
        <v>529</v>
      </c>
      <c r="D1926">
        <v>1</v>
      </c>
      <c r="E1926" t="s">
        <v>99</v>
      </c>
      <c r="F1926" s="15">
        <v>4</v>
      </c>
      <c r="G1926" s="2">
        <v>17071.1376388889</v>
      </c>
      <c r="H1926" t="s">
        <v>127</v>
      </c>
    </row>
    <row r="1927" spans="2:8">
      <c r="B1927" t="s">
        <v>624</v>
      </c>
      <c r="C1927" t="s">
        <v>529</v>
      </c>
      <c r="D1927">
        <v>2</v>
      </c>
      <c r="E1927" t="s">
        <v>100</v>
      </c>
      <c r="F1927" s="15">
        <v>1</v>
      </c>
      <c r="G1927" s="2">
        <v>14354.8956944444</v>
      </c>
      <c r="H1927" t="s">
        <v>127</v>
      </c>
    </row>
    <row r="1928" spans="2:8">
      <c r="B1928" t="s">
        <v>624</v>
      </c>
      <c r="C1928" t="s">
        <v>529</v>
      </c>
      <c r="D1928">
        <v>2</v>
      </c>
      <c r="E1928" t="s">
        <v>100</v>
      </c>
      <c r="F1928" s="15">
        <v>2</v>
      </c>
      <c r="G1928" s="2">
        <v>15313.0276388889</v>
      </c>
      <c r="H1928" t="s">
        <v>127</v>
      </c>
    </row>
    <row r="1929" spans="2:8">
      <c r="B1929" t="s">
        <v>624</v>
      </c>
      <c r="C1929" t="s">
        <v>529</v>
      </c>
      <c r="D1929">
        <v>2</v>
      </c>
      <c r="E1929" t="s">
        <v>6</v>
      </c>
      <c r="F1929" s="15">
        <v>1</v>
      </c>
      <c r="G1929" s="2">
        <v>15723.051666666701</v>
      </c>
      <c r="H1929" t="s">
        <v>127</v>
      </c>
    </row>
    <row r="1930" spans="2:8">
      <c r="B1930" t="s">
        <v>624</v>
      </c>
      <c r="C1930" t="s">
        <v>529</v>
      </c>
      <c r="D1930">
        <v>2</v>
      </c>
      <c r="E1930" t="s">
        <v>6</v>
      </c>
      <c r="F1930" s="15">
        <v>2</v>
      </c>
      <c r="G1930" s="2">
        <v>17969.808055555601</v>
      </c>
      <c r="H1930" t="s">
        <v>127</v>
      </c>
    </row>
    <row r="1931" spans="2:8">
      <c r="B1931" t="s">
        <v>624</v>
      </c>
      <c r="C1931" t="s">
        <v>529</v>
      </c>
      <c r="D1931">
        <v>2</v>
      </c>
      <c r="E1931" t="s">
        <v>8</v>
      </c>
      <c r="F1931" s="15">
        <v>1</v>
      </c>
      <c r="G1931" s="2">
        <v>20122.260833333301</v>
      </c>
      <c r="H1931" t="s">
        <v>127</v>
      </c>
    </row>
    <row r="1932" spans="2:8">
      <c r="B1932" t="s">
        <v>624</v>
      </c>
      <c r="C1932" t="s">
        <v>529</v>
      </c>
      <c r="D1932">
        <v>2</v>
      </c>
      <c r="E1932" t="s">
        <v>8</v>
      </c>
      <c r="F1932" s="15">
        <v>2</v>
      </c>
      <c r="G1932" s="2">
        <v>19800.355972222202</v>
      </c>
      <c r="H1932" t="s">
        <v>127</v>
      </c>
    </row>
    <row r="1933" spans="2:8">
      <c r="B1933" t="s">
        <v>624</v>
      </c>
      <c r="C1933" t="s">
        <v>529</v>
      </c>
      <c r="D1933">
        <v>2</v>
      </c>
      <c r="E1933" t="s">
        <v>7</v>
      </c>
      <c r="F1933" s="15">
        <v>1</v>
      </c>
      <c r="G1933" s="2">
        <v>16659.038472222201</v>
      </c>
      <c r="H1933" t="s">
        <v>127</v>
      </c>
    </row>
    <row r="1934" spans="2:8">
      <c r="B1934" t="s">
        <v>624</v>
      </c>
      <c r="C1934" t="s">
        <v>529</v>
      </c>
      <c r="D1934">
        <v>2</v>
      </c>
      <c r="E1934" t="s">
        <v>7</v>
      </c>
      <c r="F1934" s="15">
        <v>2</v>
      </c>
      <c r="G1934" s="2">
        <v>20861.055555555598</v>
      </c>
      <c r="H1934" t="s">
        <v>127</v>
      </c>
    </row>
    <row r="1935" spans="2:8">
      <c r="B1935" t="s">
        <v>624</v>
      </c>
      <c r="C1935" t="s">
        <v>529</v>
      </c>
      <c r="D1935">
        <v>2</v>
      </c>
      <c r="E1935" t="s">
        <v>9</v>
      </c>
      <c r="F1935" s="15">
        <v>1</v>
      </c>
      <c r="G1935" s="2">
        <v>25084.317222222198</v>
      </c>
      <c r="H1935" t="s">
        <v>127</v>
      </c>
    </row>
    <row r="1936" spans="2:8">
      <c r="B1936" t="s">
        <v>624</v>
      </c>
      <c r="C1936" t="s">
        <v>529</v>
      </c>
      <c r="D1936">
        <v>2</v>
      </c>
      <c r="E1936" t="s">
        <v>9</v>
      </c>
      <c r="F1936" s="15">
        <v>2</v>
      </c>
      <c r="G1936" s="2">
        <v>22930.140694444399</v>
      </c>
      <c r="H1936" t="s">
        <v>127</v>
      </c>
    </row>
    <row r="1937" spans="2:8">
      <c r="B1937" t="s">
        <v>624</v>
      </c>
      <c r="C1937" t="s">
        <v>529</v>
      </c>
      <c r="D1937">
        <v>2</v>
      </c>
      <c r="E1937" t="s">
        <v>2500</v>
      </c>
      <c r="F1937" s="15">
        <v>1</v>
      </c>
      <c r="G1937" s="2">
        <v>22914.806388888901</v>
      </c>
      <c r="H1937" t="s">
        <v>127</v>
      </c>
    </row>
    <row r="1938" spans="2:8">
      <c r="B1938" t="s">
        <v>624</v>
      </c>
      <c r="C1938" t="s">
        <v>529</v>
      </c>
      <c r="D1938">
        <v>2</v>
      </c>
      <c r="E1938" t="s">
        <v>2500</v>
      </c>
      <c r="F1938" s="15">
        <v>2</v>
      </c>
      <c r="G1938" s="2">
        <v>21119.960833333302</v>
      </c>
      <c r="H1938" t="s">
        <v>127</v>
      </c>
    </row>
    <row r="1939" spans="2:8">
      <c r="B1939" t="s">
        <v>624</v>
      </c>
      <c r="C1939" t="s">
        <v>529</v>
      </c>
      <c r="D1939">
        <v>2</v>
      </c>
      <c r="E1939" t="s">
        <v>11</v>
      </c>
      <c r="F1939" s="15">
        <v>1</v>
      </c>
      <c r="G1939" s="2">
        <v>1386.9854166666701</v>
      </c>
      <c r="H1939" t="s">
        <v>117</v>
      </c>
    </row>
    <row r="1940" spans="2:8">
      <c r="B1940" t="s">
        <v>624</v>
      </c>
      <c r="C1940" t="s">
        <v>529</v>
      </c>
      <c r="D1940">
        <v>2</v>
      </c>
      <c r="E1940" t="s">
        <v>11</v>
      </c>
      <c r="F1940" s="15">
        <v>2</v>
      </c>
      <c r="G1940" s="2">
        <v>13061.26</v>
      </c>
      <c r="H1940" t="s">
        <v>127</v>
      </c>
    </row>
    <row r="1941" spans="2:8">
      <c r="B1941" t="s">
        <v>624</v>
      </c>
      <c r="C1941" t="s">
        <v>529</v>
      </c>
      <c r="D1941">
        <v>2</v>
      </c>
      <c r="E1941" t="s">
        <v>12</v>
      </c>
      <c r="F1941" s="15">
        <v>1</v>
      </c>
      <c r="G1941" s="2">
        <v>28111.083888888901</v>
      </c>
      <c r="H1941" t="s">
        <v>127</v>
      </c>
    </row>
    <row r="1942" spans="2:8">
      <c r="B1942" t="s">
        <v>624</v>
      </c>
      <c r="C1942" t="s">
        <v>529</v>
      </c>
      <c r="D1942">
        <v>2</v>
      </c>
      <c r="E1942" t="s">
        <v>12</v>
      </c>
      <c r="F1942" s="15">
        <v>2</v>
      </c>
      <c r="G1942" s="2">
        <v>20327.325416666699</v>
      </c>
      <c r="H1942" t="s">
        <v>127</v>
      </c>
    </row>
    <row r="1943" spans="2:8">
      <c r="B1943" t="s">
        <v>624</v>
      </c>
      <c r="C1943" t="s">
        <v>529</v>
      </c>
      <c r="D1943">
        <v>2</v>
      </c>
      <c r="E1943" t="s">
        <v>13</v>
      </c>
      <c r="F1943" s="15">
        <v>1</v>
      </c>
      <c r="G1943" s="2">
        <v>15307.4756944444</v>
      </c>
      <c r="H1943" t="s">
        <v>127</v>
      </c>
    </row>
    <row r="1944" spans="2:8">
      <c r="B1944" t="s">
        <v>624</v>
      </c>
      <c r="C1944" t="s">
        <v>529</v>
      </c>
      <c r="D1944">
        <v>2</v>
      </c>
      <c r="E1944" t="s">
        <v>13</v>
      </c>
      <c r="F1944" s="15">
        <v>2</v>
      </c>
      <c r="G1944" s="2">
        <v>17860.2055555556</v>
      </c>
      <c r="H1944" t="s">
        <v>127</v>
      </c>
    </row>
    <row r="1945" spans="2:8">
      <c r="B1945" t="s">
        <v>624</v>
      </c>
      <c r="C1945" t="s">
        <v>529</v>
      </c>
      <c r="D1945">
        <v>2</v>
      </c>
      <c r="E1945" t="s">
        <v>14</v>
      </c>
      <c r="F1945" s="15">
        <v>1</v>
      </c>
      <c r="G1945" s="2">
        <v>414.22083333333302</v>
      </c>
      <c r="H1945" t="s">
        <v>117</v>
      </c>
    </row>
    <row r="1946" spans="2:8">
      <c r="B1946" t="s">
        <v>624</v>
      </c>
      <c r="C1946" t="s">
        <v>529</v>
      </c>
      <c r="D1946">
        <v>2</v>
      </c>
      <c r="E1946" t="s">
        <v>14</v>
      </c>
      <c r="F1946" s="15">
        <v>2</v>
      </c>
      <c r="G1946" s="2">
        <v>18450.0218055556</v>
      </c>
      <c r="H1946" t="s">
        <v>127</v>
      </c>
    </row>
    <row r="1947" spans="2:8">
      <c r="B1947" t="s">
        <v>624</v>
      </c>
      <c r="C1947" t="s">
        <v>529</v>
      </c>
      <c r="D1947">
        <v>2</v>
      </c>
      <c r="E1947" t="s">
        <v>15</v>
      </c>
      <c r="F1947" s="15">
        <v>1</v>
      </c>
      <c r="G1947" s="2">
        <v>12697.93</v>
      </c>
      <c r="H1947" t="s">
        <v>127</v>
      </c>
    </row>
    <row r="1948" spans="2:8">
      <c r="B1948" t="s">
        <v>624</v>
      </c>
      <c r="C1948" t="s">
        <v>529</v>
      </c>
      <c r="D1948">
        <v>2</v>
      </c>
      <c r="E1948" t="s">
        <v>15</v>
      </c>
      <c r="F1948" s="15">
        <v>2</v>
      </c>
      <c r="G1948" s="2">
        <v>18354.723333333299</v>
      </c>
      <c r="H1948" t="s">
        <v>127</v>
      </c>
    </row>
    <row r="1949" spans="2:8">
      <c r="B1949" t="s">
        <v>624</v>
      </c>
      <c r="C1949" t="s">
        <v>529</v>
      </c>
      <c r="D1949">
        <v>2</v>
      </c>
      <c r="E1949" t="s">
        <v>16</v>
      </c>
      <c r="F1949" s="15">
        <v>1</v>
      </c>
      <c r="G1949" s="2">
        <v>7786.6284722222199</v>
      </c>
      <c r="H1949" t="s">
        <v>117</v>
      </c>
    </row>
    <row r="1950" spans="2:8">
      <c r="B1950" t="s">
        <v>624</v>
      </c>
      <c r="C1950" t="s">
        <v>529</v>
      </c>
      <c r="D1950">
        <v>2</v>
      </c>
      <c r="E1950" t="s">
        <v>16</v>
      </c>
      <c r="F1950" s="15">
        <v>2</v>
      </c>
      <c r="G1950" s="2">
        <v>25683.6429166667</v>
      </c>
      <c r="H1950" t="s">
        <v>127</v>
      </c>
    </row>
    <row r="1951" spans="2:8">
      <c r="B1951" t="s">
        <v>624</v>
      </c>
      <c r="C1951" t="s">
        <v>529</v>
      </c>
      <c r="D1951">
        <v>2</v>
      </c>
      <c r="E1951" t="s">
        <v>100</v>
      </c>
      <c r="F1951" s="15">
        <v>3</v>
      </c>
      <c r="G1951" s="2">
        <v>17434.63625</v>
      </c>
      <c r="H1951" t="s">
        <v>127</v>
      </c>
    </row>
    <row r="1952" spans="2:8">
      <c r="B1952" t="s">
        <v>624</v>
      </c>
      <c r="C1952" t="s">
        <v>529</v>
      </c>
      <c r="D1952">
        <v>2</v>
      </c>
      <c r="E1952" t="s">
        <v>100</v>
      </c>
      <c r="F1952" s="15">
        <v>4</v>
      </c>
      <c r="G1952" s="2">
        <v>16862.695</v>
      </c>
      <c r="H1952" t="s">
        <v>127</v>
      </c>
    </row>
    <row r="1953" spans="2:8">
      <c r="B1953" t="s">
        <v>624</v>
      </c>
      <c r="C1953" t="s">
        <v>529</v>
      </c>
      <c r="D1953">
        <v>2</v>
      </c>
      <c r="E1953" t="s">
        <v>6</v>
      </c>
      <c r="F1953" s="15">
        <v>3</v>
      </c>
      <c r="G1953" s="2">
        <v>14560.8755555556</v>
      </c>
      <c r="H1953" t="s">
        <v>127</v>
      </c>
    </row>
    <row r="1954" spans="2:8">
      <c r="B1954" t="s">
        <v>624</v>
      </c>
      <c r="C1954" t="s">
        <v>529</v>
      </c>
      <c r="D1954">
        <v>2</v>
      </c>
      <c r="E1954" t="s">
        <v>6</v>
      </c>
      <c r="F1954" s="15">
        <v>4</v>
      </c>
      <c r="G1954" s="2">
        <v>18719.2938888889</v>
      </c>
      <c r="H1954" t="s">
        <v>127</v>
      </c>
    </row>
    <row r="1955" spans="2:8">
      <c r="B1955" t="s">
        <v>624</v>
      </c>
      <c r="C1955" t="s">
        <v>529</v>
      </c>
      <c r="D1955">
        <v>2</v>
      </c>
      <c r="E1955" t="s">
        <v>8</v>
      </c>
      <c r="F1955" s="15">
        <v>3</v>
      </c>
      <c r="G1955" s="2">
        <v>19451.098888888901</v>
      </c>
      <c r="H1955" t="s">
        <v>127</v>
      </c>
    </row>
    <row r="1956" spans="2:8">
      <c r="B1956" t="s">
        <v>624</v>
      </c>
      <c r="C1956" t="s">
        <v>529</v>
      </c>
      <c r="D1956">
        <v>2</v>
      </c>
      <c r="E1956" t="s">
        <v>8</v>
      </c>
      <c r="F1956" s="15">
        <v>4</v>
      </c>
      <c r="G1956" s="2">
        <v>18472.833472222199</v>
      </c>
      <c r="H1956" t="s">
        <v>127</v>
      </c>
    </row>
    <row r="1957" spans="2:8">
      <c r="B1957" t="s">
        <v>624</v>
      </c>
      <c r="C1957" t="s">
        <v>529</v>
      </c>
      <c r="D1957">
        <v>2</v>
      </c>
      <c r="E1957" t="s">
        <v>7</v>
      </c>
      <c r="F1957" s="15">
        <v>3</v>
      </c>
      <c r="G1957" s="2">
        <v>16282.662916666701</v>
      </c>
      <c r="H1957" t="s">
        <v>127</v>
      </c>
    </row>
    <row r="1958" spans="2:8">
      <c r="B1958" t="s">
        <v>624</v>
      </c>
      <c r="C1958" t="s">
        <v>529</v>
      </c>
      <c r="D1958">
        <v>2</v>
      </c>
      <c r="E1958" t="s">
        <v>7</v>
      </c>
      <c r="F1958" s="15">
        <v>4</v>
      </c>
      <c r="G1958" s="2">
        <v>15545.2697222222</v>
      </c>
      <c r="H1958" t="s">
        <v>127</v>
      </c>
    </row>
    <row r="1959" spans="2:8">
      <c r="B1959" t="s">
        <v>624</v>
      </c>
      <c r="C1959" t="s">
        <v>529</v>
      </c>
      <c r="D1959">
        <v>2</v>
      </c>
      <c r="E1959" t="s">
        <v>9</v>
      </c>
      <c r="F1959" s="15">
        <v>3</v>
      </c>
      <c r="G1959" s="2">
        <v>19502.935138888901</v>
      </c>
      <c r="H1959" t="s">
        <v>127</v>
      </c>
    </row>
    <row r="1960" spans="2:8">
      <c r="B1960" t="s">
        <v>624</v>
      </c>
      <c r="C1960" t="s">
        <v>529</v>
      </c>
      <c r="D1960">
        <v>2</v>
      </c>
      <c r="E1960" t="s">
        <v>9</v>
      </c>
      <c r="F1960" s="15">
        <v>4</v>
      </c>
      <c r="G1960" s="2">
        <v>19714.069027777801</v>
      </c>
      <c r="H1960" t="s">
        <v>127</v>
      </c>
    </row>
    <row r="1961" spans="2:8">
      <c r="B1961" t="s">
        <v>624</v>
      </c>
      <c r="C1961" t="s">
        <v>529</v>
      </c>
      <c r="D1961">
        <v>2</v>
      </c>
      <c r="E1961" t="s">
        <v>2500</v>
      </c>
      <c r="F1961" s="15">
        <v>3</v>
      </c>
      <c r="G1961" s="2">
        <v>19805.518055555502</v>
      </c>
      <c r="H1961" t="s">
        <v>127</v>
      </c>
    </row>
    <row r="1962" spans="2:8">
      <c r="B1962" t="s">
        <v>624</v>
      </c>
      <c r="C1962" t="s">
        <v>529</v>
      </c>
      <c r="D1962">
        <v>2</v>
      </c>
      <c r="E1962" t="s">
        <v>2500</v>
      </c>
      <c r="F1962" s="15">
        <v>4</v>
      </c>
      <c r="G1962" s="2">
        <v>17902.9629166667</v>
      </c>
      <c r="H1962" t="s">
        <v>127</v>
      </c>
    </row>
    <row r="1963" spans="2:8">
      <c r="B1963" t="s">
        <v>624</v>
      </c>
      <c r="C1963" t="s">
        <v>529</v>
      </c>
      <c r="D1963">
        <v>2</v>
      </c>
      <c r="E1963" t="s">
        <v>11</v>
      </c>
      <c r="F1963" s="15">
        <v>3</v>
      </c>
      <c r="G1963" s="2">
        <v>14272.135833333299</v>
      </c>
      <c r="H1963" t="s">
        <v>127</v>
      </c>
    </row>
    <row r="1964" spans="2:8">
      <c r="B1964" t="s">
        <v>624</v>
      </c>
      <c r="C1964" t="s">
        <v>529</v>
      </c>
      <c r="D1964">
        <v>2</v>
      </c>
      <c r="E1964" t="s">
        <v>11</v>
      </c>
      <c r="F1964" s="15">
        <v>4</v>
      </c>
      <c r="G1964" s="2">
        <v>15831.1329166667</v>
      </c>
      <c r="H1964" t="s">
        <v>127</v>
      </c>
    </row>
    <row r="1965" spans="2:8">
      <c r="B1965" t="s">
        <v>624</v>
      </c>
      <c r="C1965" t="s">
        <v>529</v>
      </c>
      <c r="D1965">
        <v>2</v>
      </c>
      <c r="E1965" t="s">
        <v>12</v>
      </c>
      <c r="F1965" s="15">
        <v>3</v>
      </c>
      <c r="G1965" s="2">
        <v>21724.6086111111</v>
      </c>
      <c r="H1965" t="s">
        <v>127</v>
      </c>
    </row>
    <row r="1966" spans="2:8">
      <c r="B1966" t="s">
        <v>624</v>
      </c>
      <c r="C1966" t="s">
        <v>529</v>
      </c>
      <c r="D1966">
        <v>2</v>
      </c>
      <c r="E1966" t="s">
        <v>12</v>
      </c>
      <c r="F1966" s="15">
        <v>4</v>
      </c>
      <c r="G1966" s="2">
        <v>20060.105416666702</v>
      </c>
      <c r="H1966" t="s">
        <v>127</v>
      </c>
    </row>
    <row r="1967" spans="2:8">
      <c r="B1967" t="s">
        <v>624</v>
      </c>
      <c r="C1967" t="s">
        <v>529</v>
      </c>
      <c r="D1967">
        <v>2</v>
      </c>
      <c r="E1967" t="s">
        <v>13</v>
      </c>
      <c r="F1967" s="15">
        <v>3</v>
      </c>
      <c r="G1967" s="2">
        <v>17580.866527777798</v>
      </c>
      <c r="H1967" t="s">
        <v>127</v>
      </c>
    </row>
    <row r="1968" spans="2:8">
      <c r="B1968" t="s">
        <v>624</v>
      </c>
      <c r="C1968" t="s">
        <v>529</v>
      </c>
      <c r="D1968">
        <v>2</v>
      </c>
      <c r="E1968" t="s">
        <v>13</v>
      </c>
      <c r="F1968" s="15">
        <v>4</v>
      </c>
      <c r="G1968" s="2">
        <v>17677.600277777801</v>
      </c>
      <c r="H1968" t="s">
        <v>127</v>
      </c>
    </row>
    <row r="1969" spans="2:8">
      <c r="B1969" t="s">
        <v>624</v>
      </c>
      <c r="C1969" t="s">
        <v>529</v>
      </c>
      <c r="D1969">
        <v>2</v>
      </c>
      <c r="E1969" t="s">
        <v>14</v>
      </c>
      <c r="F1969" s="15">
        <v>3</v>
      </c>
      <c r="G1969" s="2">
        <v>16782.7554166667</v>
      </c>
      <c r="H1969" t="s">
        <v>127</v>
      </c>
    </row>
    <row r="1970" spans="2:8">
      <c r="B1970" t="s">
        <v>624</v>
      </c>
      <c r="C1970" t="s">
        <v>529</v>
      </c>
      <c r="D1970">
        <v>2</v>
      </c>
      <c r="E1970" t="s">
        <v>14</v>
      </c>
      <c r="F1970" s="15">
        <v>4</v>
      </c>
      <c r="G1970" s="2">
        <v>18267.771527777801</v>
      </c>
      <c r="H1970" t="s">
        <v>127</v>
      </c>
    </row>
    <row r="1971" spans="2:8">
      <c r="B1971" t="s">
        <v>624</v>
      </c>
      <c r="C1971" t="s">
        <v>529</v>
      </c>
      <c r="D1971">
        <v>2</v>
      </c>
      <c r="E1971" t="s">
        <v>15</v>
      </c>
      <c r="F1971" s="15">
        <v>3</v>
      </c>
      <c r="G1971" s="2">
        <v>17671.1858333333</v>
      </c>
      <c r="H1971" t="s">
        <v>127</v>
      </c>
    </row>
    <row r="1972" spans="2:8">
      <c r="B1972" t="s">
        <v>624</v>
      </c>
      <c r="C1972" t="s">
        <v>529</v>
      </c>
      <c r="D1972">
        <v>2</v>
      </c>
      <c r="E1972" t="s">
        <v>15</v>
      </c>
      <c r="F1972" s="15">
        <v>4</v>
      </c>
      <c r="G1972" s="2">
        <v>18732.668611111101</v>
      </c>
      <c r="H1972" t="s">
        <v>127</v>
      </c>
    </row>
    <row r="1973" spans="2:8">
      <c r="B1973" t="s">
        <v>624</v>
      </c>
      <c r="C1973" t="s">
        <v>529</v>
      </c>
      <c r="D1973">
        <v>2</v>
      </c>
      <c r="E1973" t="s">
        <v>16</v>
      </c>
      <c r="F1973" s="15">
        <v>3</v>
      </c>
      <c r="G1973" s="2">
        <v>24403.178888888899</v>
      </c>
      <c r="H1973" t="s">
        <v>127</v>
      </c>
    </row>
    <row r="1974" spans="2:8">
      <c r="B1974" t="s">
        <v>624</v>
      </c>
      <c r="C1974" t="s">
        <v>529</v>
      </c>
      <c r="D1974">
        <v>2</v>
      </c>
      <c r="E1974" t="s">
        <v>16</v>
      </c>
      <c r="F1974" s="15">
        <v>4</v>
      </c>
      <c r="G1974" s="2">
        <v>24734.609722222202</v>
      </c>
      <c r="H1974" t="s">
        <v>127</v>
      </c>
    </row>
    <row r="1975" spans="2:8">
      <c r="B1975" t="s">
        <v>624</v>
      </c>
      <c r="C1975" t="s">
        <v>529</v>
      </c>
      <c r="D1975">
        <v>2</v>
      </c>
      <c r="E1975" t="s">
        <v>17</v>
      </c>
      <c r="F1975" s="15">
        <v>1</v>
      </c>
      <c r="G1975" s="2">
        <v>1774.5970833333299</v>
      </c>
      <c r="H1975" t="s">
        <v>117</v>
      </c>
    </row>
    <row r="1976" spans="2:8">
      <c r="B1976" t="s">
        <v>624</v>
      </c>
      <c r="C1976" t="s">
        <v>529</v>
      </c>
      <c r="D1976">
        <v>2</v>
      </c>
      <c r="E1976" t="s">
        <v>17</v>
      </c>
      <c r="F1976" s="15">
        <v>2</v>
      </c>
      <c r="G1976" s="2">
        <v>15624.5544444444</v>
      </c>
      <c r="H1976" t="s">
        <v>127</v>
      </c>
    </row>
    <row r="1977" spans="2:8">
      <c r="B1977" t="s">
        <v>624</v>
      </c>
      <c r="C1977" t="s">
        <v>529</v>
      </c>
      <c r="D1977">
        <v>2</v>
      </c>
      <c r="E1977" t="s">
        <v>18</v>
      </c>
      <c r="F1977" s="15">
        <v>1</v>
      </c>
      <c r="G1977" s="2">
        <v>10942.343472222199</v>
      </c>
      <c r="H1977" t="s">
        <v>127</v>
      </c>
    </row>
    <row r="1978" spans="2:8">
      <c r="B1978" t="s">
        <v>624</v>
      </c>
      <c r="C1978" t="s">
        <v>529</v>
      </c>
      <c r="D1978">
        <v>2</v>
      </c>
      <c r="E1978" t="s">
        <v>18</v>
      </c>
      <c r="F1978" s="15">
        <v>2</v>
      </c>
      <c r="G1978" s="2">
        <v>12694.217361111099</v>
      </c>
      <c r="H1978" t="s">
        <v>127</v>
      </c>
    </row>
    <row r="1979" spans="2:8">
      <c r="B1979" t="s">
        <v>624</v>
      </c>
      <c r="C1979" t="s">
        <v>529</v>
      </c>
      <c r="D1979">
        <v>2</v>
      </c>
      <c r="E1979" t="s">
        <v>19</v>
      </c>
      <c r="F1979" s="15">
        <v>1</v>
      </c>
      <c r="G1979" s="2">
        <v>594.51666666666597</v>
      </c>
      <c r="H1979" t="s">
        <v>117</v>
      </c>
    </row>
    <row r="1980" spans="2:8">
      <c r="B1980" t="s">
        <v>624</v>
      </c>
      <c r="C1980" t="s">
        <v>529</v>
      </c>
      <c r="D1980">
        <v>2</v>
      </c>
      <c r="E1980" t="s">
        <v>19</v>
      </c>
      <c r="F1980" s="15">
        <v>2</v>
      </c>
      <c r="G1980" s="2">
        <v>17121.502499999999</v>
      </c>
      <c r="H1980" t="s">
        <v>127</v>
      </c>
    </row>
    <row r="1981" spans="2:8">
      <c r="B1981" t="s">
        <v>624</v>
      </c>
      <c r="C1981" t="s">
        <v>529</v>
      </c>
      <c r="D1981">
        <v>2</v>
      </c>
      <c r="E1981" t="s">
        <v>20</v>
      </c>
      <c r="F1981" s="15">
        <v>1</v>
      </c>
      <c r="G1981" s="2">
        <v>13008.919166666699</v>
      </c>
      <c r="H1981" t="s">
        <v>127</v>
      </c>
    </row>
    <row r="1982" spans="2:8">
      <c r="B1982" t="s">
        <v>624</v>
      </c>
      <c r="C1982" t="s">
        <v>529</v>
      </c>
      <c r="D1982">
        <v>2</v>
      </c>
      <c r="E1982" t="s">
        <v>20</v>
      </c>
      <c r="F1982" s="15">
        <v>2</v>
      </c>
      <c r="G1982" s="2">
        <v>14831.547916666699</v>
      </c>
      <c r="H1982" t="s">
        <v>127</v>
      </c>
    </row>
    <row r="1983" spans="2:8">
      <c r="B1983" t="s">
        <v>624</v>
      </c>
      <c r="C1983" t="s">
        <v>529</v>
      </c>
      <c r="D1983">
        <v>2</v>
      </c>
      <c r="E1983" t="s">
        <v>21</v>
      </c>
      <c r="F1983" s="15">
        <v>1</v>
      </c>
      <c r="G1983" s="2">
        <v>6986.7936111111103</v>
      </c>
      <c r="H1983" t="s">
        <v>127</v>
      </c>
    </row>
    <row r="1984" spans="2:8">
      <c r="B1984" t="s">
        <v>624</v>
      </c>
      <c r="C1984" t="s">
        <v>529</v>
      </c>
      <c r="D1984">
        <v>2</v>
      </c>
      <c r="E1984" t="s">
        <v>21</v>
      </c>
      <c r="F1984" s="15">
        <v>2</v>
      </c>
      <c r="G1984" s="2">
        <v>15416.3781944444</v>
      </c>
      <c r="H1984" t="s">
        <v>127</v>
      </c>
    </row>
    <row r="1985" spans="2:8">
      <c r="B1985" t="s">
        <v>624</v>
      </c>
      <c r="C1985" t="s">
        <v>529</v>
      </c>
      <c r="D1985">
        <v>2</v>
      </c>
      <c r="E1985" t="s">
        <v>22</v>
      </c>
      <c r="F1985" s="15">
        <v>1</v>
      </c>
      <c r="G1985" s="2">
        <v>16072.7002777778</v>
      </c>
      <c r="H1985" t="s">
        <v>127</v>
      </c>
    </row>
    <row r="1986" spans="2:8">
      <c r="B1986" t="s">
        <v>624</v>
      </c>
      <c r="C1986" t="s">
        <v>529</v>
      </c>
      <c r="D1986">
        <v>2</v>
      </c>
      <c r="E1986" t="s">
        <v>22</v>
      </c>
      <c r="F1986" s="15">
        <v>2</v>
      </c>
      <c r="G1986" s="2">
        <v>17643.0609722222</v>
      </c>
      <c r="H1986" t="s">
        <v>127</v>
      </c>
    </row>
    <row r="1987" spans="2:8">
      <c r="B1987" t="s">
        <v>624</v>
      </c>
      <c r="C1987" t="s">
        <v>529</v>
      </c>
      <c r="D1987">
        <v>2</v>
      </c>
      <c r="E1987" t="s">
        <v>23</v>
      </c>
      <c r="F1987" s="15">
        <v>1</v>
      </c>
      <c r="G1987" s="2">
        <v>35274.959583333301</v>
      </c>
      <c r="H1987" t="s">
        <v>127</v>
      </c>
    </row>
    <row r="1988" spans="2:8">
      <c r="B1988" t="s">
        <v>624</v>
      </c>
      <c r="C1988" t="s">
        <v>529</v>
      </c>
      <c r="D1988">
        <v>2</v>
      </c>
      <c r="E1988" t="s">
        <v>23</v>
      </c>
      <c r="F1988" s="15">
        <v>2</v>
      </c>
      <c r="G1988" s="2">
        <v>30701.4158333333</v>
      </c>
      <c r="H1988" t="s">
        <v>127</v>
      </c>
    </row>
    <row r="1989" spans="2:8">
      <c r="B1989" t="s">
        <v>624</v>
      </c>
      <c r="C1989" t="s">
        <v>529</v>
      </c>
      <c r="D1989">
        <v>2</v>
      </c>
      <c r="E1989" t="s">
        <v>24</v>
      </c>
      <c r="F1989" s="15">
        <v>1</v>
      </c>
      <c r="G1989" s="2">
        <v>14652.001388888901</v>
      </c>
      <c r="H1989" t="s">
        <v>127</v>
      </c>
    </row>
    <row r="1990" spans="2:8">
      <c r="B1990" t="s">
        <v>624</v>
      </c>
      <c r="C1990" t="s">
        <v>529</v>
      </c>
      <c r="D1990">
        <v>2</v>
      </c>
      <c r="E1990" t="s">
        <v>24</v>
      </c>
      <c r="F1990" s="15">
        <v>2</v>
      </c>
      <c r="G1990" s="2">
        <v>16294.836111111101</v>
      </c>
      <c r="H1990" t="s">
        <v>127</v>
      </c>
    </row>
    <row r="1991" spans="2:8">
      <c r="B1991" t="s">
        <v>624</v>
      </c>
      <c r="C1991" t="s">
        <v>529</v>
      </c>
      <c r="D1991">
        <v>2</v>
      </c>
      <c r="E1991" t="s">
        <v>25</v>
      </c>
      <c r="F1991" s="15">
        <v>1</v>
      </c>
      <c r="G1991" s="2">
        <v>14939.8520833333</v>
      </c>
      <c r="H1991" t="s">
        <v>127</v>
      </c>
    </row>
    <row r="1992" spans="2:8">
      <c r="B1992" t="s">
        <v>624</v>
      </c>
      <c r="C1992" t="s">
        <v>529</v>
      </c>
      <c r="D1992">
        <v>2</v>
      </c>
      <c r="E1992" t="s">
        <v>25</v>
      </c>
      <c r="F1992" s="15">
        <v>2</v>
      </c>
      <c r="G1992" s="2">
        <v>16709.30125</v>
      </c>
      <c r="H1992" t="s">
        <v>127</v>
      </c>
    </row>
    <row r="1993" spans="2:8">
      <c r="B1993" t="s">
        <v>624</v>
      </c>
      <c r="C1993" t="s">
        <v>529</v>
      </c>
      <c r="D1993">
        <v>2</v>
      </c>
      <c r="E1993" t="s">
        <v>26</v>
      </c>
      <c r="F1993" s="15">
        <v>1</v>
      </c>
      <c r="G1993" s="2">
        <v>881.77319444444504</v>
      </c>
      <c r="H1993" t="s">
        <v>117</v>
      </c>
    </row>
    <row r="1994" spans="2:8">
      <c r="B1994" t="s">
        <v>624</v>
      </c>
      <c r="C1994" t="s">
        <v>529</v>
      </c>
      <c r="D1994">
        <v>2</v>
      </c>
      <c r="E1994" t="s">
        <v>26</v>
      </c>
      <c r="F1994" s="15">
        <v>2</v>
      </c>
      <c r="G1994" s="2">
        <v>17468.073888888899</v>
      </c>
      <c r="H1994" t="s">
        <v>127</v>
      </c>
    </row>
    <row r="1995" spans="2:8">
      <c r="B1995" t="s">
        <v>624</v>
      </c>
      <c r="C1995" t="s">
        <v>529</v>
      </c>
      <c r="D1995">
        <v>2</v>
      </c>
      <c r="E1995" t="s">
        <v>27</v>
      </c>
      <c r="F1995" s="15">
        <v>1</v>
      </c>
      <c r="G1995" s="2">
        <v>13451.803749999999</v>
      </c>
      <c r="H1995" t="s">
        <v>127</v>
      </c>
    </row>
    <row r="1996" spans="2:8">
      <c r="B1996" t="s">
        <v>624</v>
      </c>
      <c r="C1996" t="s">
        <v>529</v>
      </c>
      <c r="D1996">
        <v>2</v>
      </c>
      <c r="E1996" t="s">
        <v>27</v>
      </c>
      <c r="F1996" s="15">
        <v>2</v>
      </c>
      <c r="G1996" s="2">
        <v>16851.336111111101</v>
      </c>
      <c r="H1996" t="s">
        <v>127</v>
      </c>
    </row>
    <row r="1997" spans="2:8">
      <c r="B1997" t="s">
        <v>624</v>
      </c>
      <c r="C1997" t="s">
        <v>529</v>
      </c>
      <c r="D1997">
        <v>2</v>
      </c>
      <c r="E1997" t="s">
        <v>28</v>
      </c>
      <c r="F1997" s="15">
        <v>1</v>
      </c>
      <c r="G1997" s="2">
        <v>13716.8744444444</v>
      </c>
      <c r="H1997" t="s">
        <v>127</v>
      </c>
    </row>
    <row r="1998" spans="2:8">
      <c r="B1998" t="s">
        <v>624</v>
      </c>
      <c r="C1998" t="s">
        <v>529</v>
      </c>
      <c r="D1998">
        <v>2</v>
      </c>
      <c r="E1998" t="s">
        <v>28</v>
      </c>
      <c r="F1998" s="15">
        <v>2</v>
      </c>
      <c r="G1998" s="2">
        <v>15866.365138888899</v>
      </c>
      <c r="H1998" t="s">
        <v>127</v>
      </c>
    </row>
    <row r="1999" spans="2:8">
      <c r="B1999" t="s">
        <v>624</v>
      </c>
      <c r="C1999" t="s">
        <v>529</v>
      </c>
      <c r="D1999">
        <v>2</v>
      </c>
      <c r="E1999" t="s">
        <v>17</v>
      </c>
      <c r="F1999" s="15">
        <v>3</v>
      </c>
      <c r="G1999" s="2">
        <v>17593.152083333302</v>
      </c>
      <c r="H1999" t="s">
        <v>127</v>
      </c>
    </row>
    <row r="2000" spans="2:8">
      <c r="B2000" t="s">
        <v>624</v>
      </c>
      <c r="C2000" t="s">
        <v>529</v>
      </c>
      <c r="D2000">
        <v>2</v>
      </c>
      <c r="E2000" t="s">
        <v>17</v>
      </c>
      <c r="F2000" s="15">
        <v>4</v>
      </c>
      <c r="G2000" s="2">
        <v>16667.6579166667</v>
      </c>
      <c r="H2000" t="s">
        <v>127</v>
      </c>
    </row>
    <row r="2001" spans="2:8">
      <c r="B2001" t="s">
        <v>624</v>
      </c>
      <c r="C2001" t="s">
        <v>529</v>
      </c>
      <c r="D2001">
        <v>2</v>
      </c>
      <c r="E2001" t="s">
        <v>18</v>
      </c>
      <c r="F2001" s="15">
        <v>3</v>
      </c>
      <c r="G2001" s="2">
        <v>15707.5556944444</v>
      </c>
      <c r="H2001" t="s">
        <v>127</v>
      </c>
    </row>
    <row r="2002" spans="2:8">
      <c r="B2002" t="s">
        <v>624</v>
      </c>
      <c r="C2002" t="s">
        <v>529</v>
      </c>
      <c r="D2002">
        <v>2</v>
      </c>
      <c r="E2002" t="s">
        <v>18</v>
      </c>
      <c r="F2002" s="15">
        <v>4</v>
      </c>
      <c r="G2002" s="2">
        <v>18628.791666666701</v>
      </c>
      <c r="H2002" t="s">
        <v>127</v>
      </c>
    </row>
    <row r="2003" spans="2:8">
      <c r="B2003" t="s">
        <v>624</v>
      </c>
      <c r="C2003" t="s">
        <v>529</v>
      </c>
      <c r="D2003">
        <v>2</v>
      </c>
      <c r="E2003" t="s">
        <v>19</v>
      </c>
      <c r="F2003" s="15">
        <v>3</v>
      </c>
      <c r="G2003" s="2">
        <v>17469.3347222222</v>
      </c>
      <c r="H2003" t="s">
        <v>127</v>
      </c>
    </row>
    <row r="2004" spans="2:8">
      <c r="B2004" t="s">
        <v>624</v>
      </c>
      <c r="C2004" t="s">
        <v>529</v>
      </c>
      <c r="D2004">
        <v>2</v>
      </c>
      <c r="E2004" t="s">
        <v>19</v>
      </c>
      <c r="F2004" s="15">
        <v>4</v>
      </c>
      <c r="G2004" s="2">
        <v>16994.4702777778</v>
      </c>
      <c r="H2004" t="s">
        <v>127</v>
      </c>
    </row>
    <row r="2005" spans="2:8">
      <c r="B2005" t="s">
        <v>624</v>
      </c>
      <c r="C2005" t="s">
        <v>529</v>
      </c>
      <c r="D2005">
        <v>2</v>
      </c>
      <c r="E2005" t="s">
        <v>20</v>
      </c>
      <c r="F2005" s="15">
        <v>3</v>
      </c>
      <c r="G2005" s="2">
        <v>16462.024027777799</v>
      </c>
      <c r="H2005" t="s">
        <v>127</v>
      </c>
    </row>
    <row r="2006" spans="2:8">
      <c r="B2006" t="s">
        <v>624</v>
      </c>
      <c r="C2006" t="s">
        <v>529</v>
      </c>
      <c r="D2006">
        <v>2</v>
      </c>
      <c r="E2006" t="s">
        <v>20</v>
      </c>
      <c r="F2006" s="15">
        <v>4</v>
      </c>
      <c r="G2006" s="2">
        <v>16790.958611111098</v>
      </c>
      <c r="H2006" t="s">
        <v>127</v>
      </c>
    </row>
    <row r="2007" spans="2:8">
      <c r="B2007" t="s">
        <v>624</v>
      </c>
      <c r="C2007" t="s">
        <v>529</v>
      </c>
      <c r="D2007">
        <v>2</v>
      </c>
      <c r="E2007" t="s">
        <v>21</v>
      </c>
      <c r="F2007" s="15">
        <v>3</v>
      </c>
      <c r="G2007" s="2">
        <v>16013.292222222201</v>
      </c>
      <c r="H2007" t="s">
        <v>127</v>
      </c>
    </row>
    <row r="2008" spans="2:8">
      <c r="B2008" t="s">
        <v>624</v>
      </c>
      <c r="C2008" t="s">
        <v>529</v>
      </c>
      <c r="D2008">
        <v>2</v>
      </c>
      <c r="E2008" t="s">
        <v>21</v>
      </c>
      <c r="F2008" s="15">
        <v>4</v>
      </c>
      <c r="G2008" s="2">
        <v>17287.0536111111</v>
      </c>
      <c r="H2008" t="s">
        <v>127</v>
      </c>
    </row>
    <row r="2009" spans="2:8">
      <c r="B2009" t="s">
        <v>624</v>
      </c>
      <c r="C2009" t="s">
        <v>529</v>
      </c>
      <c r="D2009">
        <v>2</v>
      </c>
      <c r="E2009" t="s">
        <v>22</v>
      </c>
      <c r="F2009" s="15">
        <v>3</v>
      </c>
      <c r="G2009" s="2">
        <v>18078.612916666701</v>
      </c>
      <c r="H2009" t="s">
        <v>127</v>
      </c>
    </row>
    <row r="2010" spans="2:8">
      <c r="B2010" t="s">
        <v>624</v>
      </c>
      <c r="C2010" t="s">
        <v>529</v>
      </c>
      <c r="D2010">
        <v>2</v>
      </c>
      <c r="E2010" t="s">
        <v>22</v>
      </c>
      <c r="F2010" s="15">
        <v>4</v>
      </c>
      <c r="G2010" s="2">
        <v>18550.7684722222</v>
      </c>
      <c r="H2010" t="s">
        <v>127</v>
      </c>
    </row>
    <row r="2011" spans="2:8">
      <c r="B2011" t="s">
        <v>624</v>
      </c>
      <c r="C2011" t="s">
        <v>529</v>
      </c>
      <c r="D2011">
        <v>2</v>
      </c>
      <c r="E2011" t="s">
        <v>23</v>
      </c>
      <c r="F2011" s="15">
        <v>3</v>
      </c>
      <c r="G2011" s="2">
        <v>31946.2633333333</v>
      </c>
      <c r="H2011" t="s">
        <v>127</v>
      </c>
    </row>
    <row r="2012" spans="2:8">
      <c r="B2012" t="s">
        <v>624</v>
      </c>
      <c r="C2012" t="s">
        <v>529</v>
      </c>
      <c r="D2012">
        <v>2</v>
      </c>
      <c r="E2012" t="s">
        <v>23</v>
      </c>
      <c r="F2012" s="15">
        <v>4</v>
      </c>
      <c r="G2012" s="2">
        <v>27855.6251388889</v>
      </c>
      <c r="H2012" t="s">
        <v>127</v>
      </c>
    </row>
    <row r="2013" spans="2:8">
      <c r="B2013" t="s">
        <v>624</v>
      </c>
      <c r="C2013" t="s">
        <v>529</v>
      </c>
      <c r="D2013">
        <v>2</v>
      </c>
      <c r="E2013" t="s">
        <v>24</v>
      </c>
      <c r="F2013" s="15">
        <v>3</v>
      </c>
      <c r="G2013" s="2">
        <v>16975.651805555601</v>
      </c>
      <c r="H2013" t="s">
        <v>127</v>
      </c>
    </row>
    <row r="2014" spans="2:8">
      <c r="B2014" t="s">
        <v>624</v>
      </c>
      <c r="C2014" t="s">
        <v>529</v>
      </c>
      <c r="D2014">
        <v>2</v>
      </c>
      <c r="E2014" t="s">
        <v>24</v>
      </c>
      <c r="F2014" s="15">
        <v>4</v>
      </c>
      <c r="G2014" s="2">
        <v>18605.916666666701</v>
      </c>
      <c r="H2014" t="s">
        <v>127</v>
      </c>
    </row>
    <row r="2015" spans="2:8">
      <c r="B2015" t="s">
        <v>624</v>
      </c>
      <c r="C2015" t="s">
        <v>529</v>
      </c>
      <c r="D2015">
        <v>2</v>
      </c>
      <c r="E2015" t="s">
        <v>25</v>
      </c>
      <c r="F2015" s="15">
        <v>3</v>
      </c>
      <c r="G2015" s="2">
        <v>18440.1598611111</v>
      </c>
      <c r="H2015" t="s">
        <v>127</v>
      </c>
    </row>
    <row r="2016" spans="2:8">
      <c r="B2016" t="s">
        <v>624</v>
      </c>
      <c r="C2016" t="s">
        <v>529</v>
      </c>
      <c r="D2016">
        <v>2</v>
      </c>
      <c r="E2016" t="s">
        <v>25</v>
      </c>
      <c r="F2016" s="15">
        <v>4</v>
      </c>
      <c r="G2016" s="2">
        <v>17707.686666666701</v>
      </c>
      <c r="H2016" t="s">
        <v>127</v>
      </c>
    </row>
    <row r="2017" spans="2:8">
      <c r="B2017" t="s">
        <v>624</v>
      </c>
      <c r="C2017" t="s">
        <v>529</v>
      </c>
      <c r="D2017">
        <v>2</v>
      </c>
      <c r="E2017" t="s">
        <v>26</v>
      </c>
      <c r="F2017" s="15">
        <v>3</v>
      </c>
      <c r="G2017" s="2">
        <v>18026.0297222222</v>
      </c>
      <c r="H2017" t="s">
        <v>127</v>
      </c>
    </row>
    <row r="2018" spans="2:8">
      <c r="B2018" t="s">
        <v>624</v>
      </c>
      <c r="C2018" t="s">
        <v>529</v>
      </c>
      <c r="D2018">
        <v>2</v>
      </c>
      <c r="E2018" t="s">
        <v>26</v>
      </c>
      <c r="F2018" s="15">
        <v>4</v>
      </c>
      <c r="G2018" s="2">
        <v>17702.0841666667</v>
      </c>
      <c r="H2018" t="s">
        <v>127</v>
      </c>
    </row>
    <row r="2019" spans="2:8">
      <c r="B2019" t="s">
        <v>624</v>
      </c>
      <c r="C2019" t="s">
        <v>529</v>
      </c>
      <c r="D2019">
        <v>2</v>
      </c>
      <c r="E2019" t="s">
        <v>27</v>
      </c>
      <c r="F2019" s="15">
        <v>3</v>
      </c>
      <c r="G2019" s="2">
        <v>17179.67625</v>
      </c>
      <c r="H2019" t="s">
        <v>127</v>
      </c>
    </row>
    <row r="2020" spans="2:8">
      <c r="B2020" t="s">
        <v>624</v>
      </c>
      <c r="C2020" t="s">
        <v>529</v>
      </c>
      <c r="D2020">
        <v>2</v>
      </c>
      <c r="E2020" t="s">
        <v>27</v>
      </c>
      <c r="F2020" s="15">
        <v>4</v>
      </c>
      <c r="G2020" s="2">
        <v>17149.097222222201</v>
      </c>
      <c r="H2020" t="s">
        <v>127</v>
      </c>
    </row>
    <row r="2021" spans="2:8">
      <c r="B2021" t="s">
        <v>624</v>
      </c>
      <c r="C2021" t="s">
        <v>529</v>
      </c>
      <c r="D2021">
        <v>2</v>
      </c>
      <c r="E2021" t="s">
        <v>28</v>
      </c>
      <c r="F2021" s="15">
        <v>3</v>
      </c>
      <c r="G2021" s="2">
        <v>17609.418055555601</v>
      </c>
      <c r="H2021" t="s">
        <v>127</v>
      </c>
    </row>
    <row r="2022" spans="2:8">
      <c r="B2022" t="s">
        <v>624</v>
      </c>
      <c r="C2022" t="s">
        <v>529</v>
      </c>
      <c r="D2022">
        <v>2</v>
      </c>
      <c r="E2022" t="s">
        <v>28</v>
      </c>
      <c r="F2022" s="15">
        <v>4</v>
      </c>
      <c r="G2022" s="2">
        <v>17404.594722222198</v>
      </c>
      <c r="H2022" t="s">
        <v>127</v>
      </c>
    </row>
    <row r="2023" spans="2:8">
      <c r="B2023" t="s">
        <v>624</v>
      </c>
      <c r="C2023" t="s">
        <v>529</v>
      </c>
      <c r="D2023">
        <v>2</v>
      </c>
      <c r="E2023" t="s">
        <v>29</v>
      </c>
      <c r="F2023" s="15">
        <v>1</v>
      </c>
      <c r="G2023" s="2">
        <v>8581.6251388888904</v>
      </c>
      <c r="H2023" t="s">
        <v>127</v>
      </c>
    </row>
    <row r="2024" spans="2:8">
      <c r="B2024" t="s">
        <v>624</v>
      </c>
      <c r="C2024" t="s">
        <v>529</v>
      </c>
      <c r="D2024">
        <v>2</v>
      </c>
      <c r="E2024" t="s">
        <v>29</v>
      </c>
      <c r="F2024" s="15">
        <v>2</v>
      </c>
      <c r="G2024" s="2">
        <v>11121.5693055555</v>
      </c>
      <c r="H2024" t="s">
        <v>127</v>
      </c>
    </row>
    <row r="2025" spans="2:8">
      <c r="B2025" t="s">
        <v>624</v>
      </c>
      <c r="C2025" t="s">
        <v>529</v>
      </c>
      <c r="D2025">
        <v>2</v>
      </c>
      <c r="E2025" t="s">
        <v>30</v>
      </c>
      <c r="F2025" s="15">
        <v>1</v>
      </c>
      <c r="G2025" s="2">
        <v>16797.265277777798</v>
      </c>
      <c r="H2025" t="s">
        <v>127</v>
      </c>
    </row>
    <row r="2026" spans="2:8">
      <c r="B2026" t="s">
        <v>624</v>
      </c>
      <c r="C2026" t="s">
        <v>529</v>
      </c>
      <c r="D2026">
        <v>2</v>
      </c>
      <c r="E2026" t="s">
        <v>30</v>
      </c>
      <c r="F2026" s="15">
        <v>2</v>
      </c>
      <c r="G2026" s="2">
        <v>18742.3220833333</v>
      </c>
      <c r="H2026" t="s">
        <v>127</v>
      </c>
    </row>
    <row r="2027" spans="2:8">
      <c r="B2027" t="s">
        <v>624</v>
      </c>
      <c r="C2027" t="s">
        <v>529</v>
      </c>
      <c r="D2027">
        <v>2</v>
      </c>
      <c r="E2027" t="s">
        <v>31</v>
      </c>
      <c r="F2027" s="15">
        <v>1</v>
      </c>
      <c r="G2027" s="2">
        <v>10226.024722222201</v>
      </c>
      <c r="H2027" t="s">
        <v>127</v>
      </c>
    </row>
    <row r="2028" spans="2:8">
      <c r="B2028" t="s">
        <v>624</v>
      </c>
      <c r="C2028" t="s">
        <v>529</v>
      </c>
      <c r="D2028">
        <v>2</v>
      </c>
      <c r="E2028" t="s">
        <v>31</v>
      </c>
      <c r="F2028" s="15">
        <v>2</v>
      </c>
      <c r="G2028" s="2">
        <v>23793.412916666701</v>
      </c>
      <c r="H2028" t="s">
        <v>127</v>
      </c>
    </row>
    <row r="2029" spans="2:8">
      <c r="B2029" t="s">
        <v>624</v>
      </c>
      <c r="C2029" t="s">
        <v>529</v>
      </c>
      <c r="D2029">
        <v>2</v>
      </c>
      <c r="E2029" t="s">
        <v>32</v>
      </c>
      <c r="F2029" s="15">
        <v>1</v>
      </c>
      <c r="G2029" s="2">
        <v>17716.213611111099</v>
      </c>
      <c r="H2029" t="s">
        <v>127</v>
      </c>
    </row>
    <row r="2030" spans="2:8">
      <c r="B2030" t="s">
        <v>624</v>
      </c>
      <c r="C2030" t="s">
        <v>529</v>
      </c>
      <c r="D2030">
        <v>2</v>
      </c>
      <c r="E2030" t="s">
        <v>32</v>
      </c>
      <c r="F2030" s="15">
        <v>2</v>
      </c>
      <c r="G2030" s="2">
        <v>18135.2744444444</v>
      </c>
      <c r="H2030" t="s">
        <v>127</v>
      </c>
    </row>
    <row r="2031" spans="2:8">
      <c r="B2031" t="s">
        <v>624</v>
      </c>
      <c r="C2031" t="s">
        <v>529</v>
      </c>
      <c r="D2031">
        <v>2</v>
      </c>
      <c r="E2031" t="s">
        <v>33</v>
      </c>
      <c r="F2031" s="15">
        <v>1</v>
      </c>
      <c r="G2031" s="2">
        <v>18352.3145833333</v>
      </c>
      <c r="H2031" t="s">
        <v>127</v>
      </c>
    </row>
    <row r="2032" spans="2:8">
      <c r="B2032" t="s">
        <v>624</v>
      </c>
      <c r="C2032" t="s">
        <v>529</v>
      </c>
      <c r="D2032">
        <v>2</v>
      </c>
      <c r="E2032" t="s">
        <v>33</v>
      </c>
      <c r="F2032" s="15">
        <v>2</v>
      </c>
      <c r="G2032" s="2">
        <v>19070.635972222201</v>
      </c>
      <c r="H2032" t="s">
        <v>127</v>
      </c>
    </row>
    <row r="2033" spans="2:8">
      <c r="B2033" t="s">
        <v>624</v>
      </c>
      <c r="C2033" t="s">
        <v>529</v>
      </c>
      <c r="D2033">
        <v>2</v>
      </c>
      <c r="E2033" t="s">
        <v>34</v>
      </c>
      <c r="F2033" s="15">
        <v>1</v>
      </c>
      <c r="G2033" s="2">
        <v>11975.099305555599</v>
      </c>
      <c r="H2033" t="s">
        <v>127</v>
      </c>
    </row>
    <row r="2034" spans="2:8">
      <c r="B2034" t="s">
        <v>624</v>
      </c>
      <c r="C2034" t="s">
        <v>529</v>
      </c>
      <c r="D2034">
        <v>2</v>
      </c>
      <c r="E2034" t="s">
        <v>34</v>
      </c>
      <c r="F2034" s="15">
        <v>2</v>
      </c>
      <c r="G2034" s="2">
        <v>16331.026805555501</v>
      </c>
      <c r="H2034" t="s">
        <v>127</v>
      </c>
    </row>
    <row r="2035" spans="2:8">
      <c r="B2035" t="s">
        <v>624</v>
      </c>
      <c r="C2035" t="s">
        <v>529</v>
      </c>
      <c r="D2035">
        <v>2</v>
      </c>
      <c r="E2035" t="s">
        <v>35</v>
      </c>
      <c r="F2035" s="15">
        <v>1</v>
      </c>
      <c r="G2035" s="2">
        <v>12071.3840277778</v>
      </c>
      <c r="H2035" t="s">
        <v>127</v>
      </c>
    </row>
    <row r="2036" spans="2:8">
      <c r="B2036" t="s">
        <v>624</v>
      </c>
      <c r="C2036" t="s">
        <v>529</v>
      </c>
      <c r="D2036">
        <v>2</v>
      </c>
      <c r="E2036" t="s">
        <v>35</v>
      </c>
      <c r="F2036" s="15">
        <v>2</v>
      </c>
      <c r="G2036" s="2">
        <v>20836.9045833333</v>
      </c>
      <c r="H2036" t="s">
        <v>127</v>
      </c>
    </row>
    <row r="2037" spans="2:8">
      <c r="B2037" t="s">
        <v>624</v>
      </c>
      <c r="C2037" t="s">
        <v>529</v>
      </c>
      <c r="D2037">
        <v>2</v>
      </c>
      <c r="E2037" t="s">
        <v>36</v>
      </c>
      <c r="F2037" s="15">
        <v>1</v>
      </c>
      <c r="G2037" s="2">
        <v>19184.400555555501</v>
      </c>
      <c r="H2037" t="s">
        <v>127</v>
      </c>
    </row>
    <row r="2038" spans="2:8">
      <c r="B2038" t="s">
        <v>624</v>
      </c>
      <c r="C2038" t="s">
        <v>529</v>
      </c>
      <c r="D2038">
        <v>2</v>
      </c>
      <c r="E2038" t="s">
        <v>36</v>
      </c>
      <c r="F2038" s="15">
        <v>2</v>
      </c>
      <c r="G2038" s="2">
        <v>20038.466388888901</v>
      </c>
      <c r="H2038" t="s">
        <v>127</v>
      </c>
    </row>
    <row r="2039" spans="2:8">
      <c r="B2039" t="s">
        <v>624</v>
      </c>
      <c r="C2039" t="s">
        <v>529</v>
      </c>
      <c r="D2039">
        <v>2</v>
      </c>
      <c r="E2039" t="s">
        <v>37</v>
      </c>
      <c r="F2039" s="15">
        <v>1</v>
      </c>
      <c r="G2039" s="2">
        <v>13817.5572222222</v>
      </c>
      <c r="H2039" t="s">
        <v>127</v>
      </c>
    </row>
    <row r="2040" spans="2:8">
      <c r="B2040" t="s">
        <v>624</v>
      </c>
      <c r="C2040" t="s">
        <v>529</v>
      </c>
      <c r="D2040">
        <v>2</v>
      </c>
      <c r="E2040" t="s">
        <v>37</v>
      </c>
      <c r="F2040" s="15">
        <v>2</v>
      </c>
      <c r="G2040" s="2">
        <v>17427.548472222199</v>
      </c>
      <c r="H2040" t="s">
        <v>127</v>
      </c>
    </row>
    <row r="2041" spans="2:8">
      <c r="B2041" t="s">
        <v>624</v>
      </c>
      <c r="C2041" t="s">
        <v>529</v>
      </c>
      <c r="D2041">
        <v>2</v>
      </c>
      <c r="E2041" t="s">
        <v>38</v>
      </c>
      <c r="F2041" s="15">
        <v>1</v>
      </c>
      <c r="G2041" s="2">
        <v>13437.4554166667</v>
      </c>
      <c r="H2041" t="s">
        <v>127</v>
      </c>
    </row>
    <row r="2042" spans="2:8">
      <c r="B2042" t="s">
        <v>624</v>
      </c>
      <c r="C2042" t="s">
        <v>529</v>
      </c>
      <c r="D2042">
        <v>2</v>
      </c>
      <c r="E2042" t="s">
        <v>38</v>
      </c>
      <c r="F2042" s="15">
        <v>2</v>
      </c>
      <c r="G2042" s="2">
        <v>15756.001388888901</v>
      </c>
      <c r="H2042" t="s">
        <v>127</v>
      </c>
    </row>
    <row r="2043" spans="2:8">
      <c r="B2043" t="s">
        <v>624</v>
      </c>
      <c r="C2043" t="s">
        <v>529</v>
      </c>
      <c r="D2043">
        <v>2</v>
      </c>
      <c r="E2043" t="s">
        <v>39</v>
      </c>
      <c r="F2043" s="15">
        <v>1</v>
      </c>
      <c r="G2043" s="2">
        <v>14401.2654166667</v>
      </c>
      <c r="H2043" t="s">
        <v>127</v>
      </c>
    </row>
    <row r="2044" spans="2:8">
      <c r="B2044" t="s">
        <v>624</v>
      </c>
      <c r="C2044" t="s">
        <v>529</v>
      </c>
      <c r="D2044">
        <v>2</v>
      </c>
      <c r="E2044" t="s">
        <v>39</v>
      </c>
      <c r="F2044" s="15">
        <v>2</v>
      </c>
      <c r="G2044" s="2">
        <v>17729.015138888899</v>
      </c>
      <c r="H2044" t="s">
        <v>127</v>
      </c>
    </row>
    <row r="2045" spans="2:8">
      <c r="B2045" t="s">
        <v>624</v>
      </c>
      <c r="C2045" t="s">
        <v>529</v>
      </c>
      <c r="D2045">
        <v>2</v>
      </c>
      <c r="E2045" t="s">
        <v>40</v>
      </c>
      <c r="F2045" s="15">
        <v>1</v>
      </c>
      <c r="G2045" s="2">
        <v>15069.0451388889</v>
      </c>
      <c r="H2045" t="s">
        <v>127</v>
      </c>
    </row>
    <row r="2046" spans="2:8">
      <c r="B2046" t="s">
        <v>624</v>
      </c>
      <c r="C2046" t="s">
        <v>529</v>
      </c>
      <c r="D2046">
        <v>2</v>
      </c>
      <c r="E2046" t="s">
        <v>40</v>
      </c>
      <c r="F2046" s="15">
        <v>2</v>
      </c>
      <c r="G2046" s="2">
        <v>14980.919166666699</v>
      </c>
      <c r="H2046" t="s">
        <v>127</v>
      </c>
    </row>
    <row r="2047" spans="2:8">
      <c r="B2047" t="s">
        <v>624</v>
      </c>
      <c r="C2047" t="s">
        <v>529</v>
      </c>
      <c r="D2047">
        <v>2</v>
      </c>
      <c r="E2047" t="s">
        <v>29</v>
      </c>
      <c r="F2047" s="15">
        <v>3</v>
      </c>
      <c r="G2047" s="2">
        <v>10812.2827777778</v>
      </c>
      <c r="H2047" t="s">
        <v>127</v>
      </c>
    </row>
    <row r="2048" spans="2:8">
      <c r="B2048" t="s">
        <v>624</v>
      </c>
      <c r="C2048" t="s">
        <v>529</v>
      </c>
      <c r="D2048">
        <v>2</v>
      </c>
      <c r="E2048" t="s">
        <v>29</v>
      </c>
      <c r="F2048" s="15">
        <v>4</v>
      </c>
      <c r="G2048" s="2">
        <v>13161.2097222222</v>
      </c>
      <c r="H2048" t="s">
        <v>127</v>
      </c>
    </row>
    <row r="2049" spans="2:8">
      <c r="B2049" t="s">
        <v>624</v>
      </c>
      <c r="C2049" t="s">
        <v>529</v>
      </c>
      <c r="D2049">
        <v>2</v>
      </c>
      <c r="E2049" t="s">
        <v>30</v>
      </c>
      <c r="F2049" s="15">
        <v>3</v>
      </c>
      <c r="G2049" s="2">
        <v>19094.199722222202</v>
      </c>
      <c r="H2049" t="s">
        <v>127</v>
      </c>
    </row>
    <row r="2050" spans="2:8">
      <c r="B2050" t="s">
        <v>624</v>
      </c>
      <c r="C2050" t="s">
        <v>529</v>
      </c>
      <c r="D2050">
        <v>2</v>
      </c>
      <c r="E2050" t="s">
        <v>30</v>
      </c>
      <c r="F2050" s="15">
        <v>4</v>
      </c>
      <c r="G2050" s="2">
        <v>19523.508750000001</v>
      </c>
      <c r="H2050" t="s">
        <v>127</v>
      </c>
    </row>
    <row r="2051" spans="2:8">
      <c r="B2051" t="s">
        <v>624</v>
      </c>
      <c r="C2051" t="s">
        <v>529</v>
      </c>
      <c r="D2051">
        <v>2</v>
      </c>
      <c r="E2051" t="s">
        <v>31</v>
      </c>
      <c r="F2051" s="15">
        <v>3</v>
      </c>
      <c r="G2051" s="2">
        <v>24017.399027777799</v>
      </c>
      <c r="H2051" t="s">
        <v>127</v>
      </c>
    </row>
    <row r="2052" spans="2:8">
      <c r="B2052" t="s">
        <v>624</v>
      </c>
      <c r="C2052" t="s">
        <v>529</v>
      </c>
      <c r="D2052">
        <v>2</v>
      </c>
      <c r="E2052" t="s">
        <v>31</v>
      </c>
      <c r="F2052" s="15">
        <v>4</v>
      </c>
      <c r="G2052" s="2">
        <v>19587.344722222198</v>
      </c>
      <c r="H2052" t="s">
        <v>127</v>
      </c>
    </row>
    <row r="2053" spans="2:8">
      <c r="B2053" t="s">
        <v>624</v>
      </c>
      <c r="C2053" t="s">
        <v>529</v>
      </c>
      <c r="D2053">
        <v>2</v>
      </c>
      <c r="E2053" t="s">
        <v>32</v>
      </c>
      <c r="F2053" s="15">
        <v>3</v>
      </c>
      <c r="G2053" s="2">
        <v>18740.251944444401</v>
      </c>
      <c r="H2053" t="s">
        <v>127</v>
      </c>
    </row>
    <row r="2054" spans="2:8">
      <c r="B2054" t="s">
        <v>624</v>
      </c>
      <c r="C2054" t="s">
        <v>529</v>
      </c>
      <c r="D2054">
        <v>2</v>
      </c>
      <c r="E2054" t="s">
        <v>32</v>
      </c>
      <c r="F2054" s="15">
        <v>4</v>
      </c>
      <c r="G2054" s="2">
        <v>19263.844166666699</v>
      </c>
      <c r="H2054" t="s">
        <v>127</v>
      </c>
    </row>
    <row r="2055" spans="2:8">
      <c r="B2055" t="s">
        <v>624</v>
      </c>
      <c r="C2055" t="s">
        <v>529</v>
      </c>
      <c r="D2055">
        <v>2</v>
      </c>
      <c r="E2055" t="s">
        <v>33</v>
      </c>
      <c r="F2055" s="15">
        <v>3</v>
      </c>
      <c r="G2055" s="2">
        <v>18656.2906944444</v>
      </c>
      <c r="H2055" t="s">
        <v>127</v>
      </c>
    </row>
    <row r="2056" spans="2:8">
      <c r="B2056" t="s">
        <v>624</v>
      </c>
      <c r="C2056" t="s">
        <v>529</v>
      </c>
      <c r="D2056">
        <v>2</v>
      </c>
      <c r="E2056" t="s">
        <v>33</v>
      </c>
      <c r="F2056" s="15">
        <v>4</v>
      </c>
      <c r="G2056" s="2">
        <v>20159.2573611111</v>
      </c>
      <c r="H2056" t="s">
        <v>127</v>
      </c>
    </row>
    <row r="2057" spans="2:8">
      <c r="B2057" t="s">
        <v>624</v>
      </c>
      <c r="C2057" t="s">
        <v>529</v>
      </c>
      <c r="D2057">
        <v>2</v>
      </c>
      <c r="E2057" t="s">
        <v>34</v>
      </c>
      <c r="F2057" s="15">
        <v>3</v>
      </c>
      <c r="G2057" s="2">
        <v>17003.5773611111</v>
      </c>
      <c r="H2057" t="s">
        <v>127</v>
      </c>
    </row>
    <row r="2058" spans="2:8">
      <c r="B2058" t="s">
        <v>624</v>
      </c>
      <c r="C2058" t="s">
        <v>529</v>
      </c>
      <c r="D2058">
        <v>2</v>
      </c>
      <c r="E2058" t="s">
        <v>34</v>
      </c>
      <c r="F2058" s="15">
        <v>4</v>
      </c>
      <c r="G2058" s="2">
        <v>18278.840833333299</v>
      </c>
      <c r="H2058" t="s">
        <v>127</v>
      </c>
    </row>
    <row r="2059" spans="2:8">
      <c r="B2059" t="s">
        <v>624</v>
      </c>
      <c r="C2059" t="s">
        <v>529</v>
      </c>
      <c r="D2059">
        <v>2</v>
      </c>
      <c r="E2059" t="s">
        <v>35</v>
      </c>
      <c r="F2059" s="15">
        <v>3</v>
      </c>
      <c r="G2059" s="2">
        <v>29227.887222222202</v>
      </c>
      <c r="H2059" t="s">
        <v>127</v>
      </c>
    </row>
    <row r="2060" spans="2:8">
      <c r="B2060" t="s">
        <v>624</v>
      </c>
      <c r="C2060" t="s">
        <v>529</v>
      </c>
      <c r="D2060">
        <v>2</v>
      </c>
      <c r="E2060" t="s">
        <v>35</v>
      </c>
      <c r="F2060" s="15">
        <v>4</v>
      </c>
      <c r="G2060" s="2">
        <v>31107.491805555601</v>
      </c>
      <c r="H2060" t="s">
        <v>127</v>
      </c>
    </row>
    <row r="2061" spans="2:8">
      <c r="B2061" t="s">
        <v>624</v>
      </c>
      <c r="C2061" t="s">
        <v>529</v>
      </c>
      <c r="D2061">
        <v>2</v>
      </c>
      <c r="E2061" t="s">
        <v>36</v>
      </c>
      <c r="F2061" s="15">
        <v>3</v>
      </c>
      <c r="G2061" s="2">
        <v>19551.945416666698</v>
      </c>
      <c r="H2061" t="s">
        <v>127</v>
      </c>
    </row>
    <row r="2062" spans="2:8">
      <c r="B2062" t="s">
        <v>624</v>
      </c>
      <c r="C2062" t="s">
        <v>529</v>
      </c>
      <c r="D2062">
        <v>2</v>
      </c>
      <c r="E2062" t="s">
        <v>36</v>
      </c>
      <c r="F2062" s="15">
        <v>4</v>
      </c>
      <c r="G2062" s="2">
        <v>19326.8608333333</v>
      </c>
      <c r="H2062" t="s">
        <v>127</v>
      </c>
    </row>
    <row r="2063" spans="2:8">
      <c r="B2063" t="s">
        <v>624</v>
      </c>
      <c r="C2063" t="s">
        <v>529</v>
      </c>
      <c r="D2063">
        <v>2</v>
      </c>
      <c r="E2063" t="s">
        <v>37</v>
      </c>
      <c r="F2063" s="15">
        <v>3</v>
      </c>
      <c r="G2063" s="2">
        <v>19313.9798611111</v>
      </c>
      <c r="H2063" t="s">
        <v>127</v>
      </c>
    </row>
    <row r="2064" spans="2:8">
      <c r="B2064" t="s">
        <v>624</v>
      </c>
      <c r="C2064" t="s">
        <v>529</v>
      </c>
      <c r="D2064">
        <v>2</v>
      </c>
      <c r="E2064" t="s">
        <v>37</v>
      </c>
      <c r="F2064" s="15">
        <v>4</v>
      </c>
      <c r="G2064" s="2">
        <v>19872.622361111102</v>
      </c>
      <c r="H2064" t="s">
        <v>127</v>
      </c>
    </row>
    <row r="2065" spans="2:8">
      <c r="B2065" t="s">
        <v>624</v>
      </c>
      <c r="C2065" t="s">
        <v>529</v>
      </c>
      <c r="D2065">
        <v>2</v>
      </c>
      <c r="E2065" t="s">
        <v>38</v>
      </c>
      <c r="F2065" s="15">
        <v>3</v>
      </c>
      <c r="G2065" s="2">
        <v>17891.7552777778</v>
      </c>
      <c r="H2065" t="s">
        <v>127</v>
      </c>
    </row>
    <row r="2066" spans="2:8">
      <c r="B2066" t="s">
        <v>624</v>
      </c>
      <c r="C2066" t="s">
        <v>529</v>
      </c>
      <c r="D2066">
        <v>2</v>
      </c>
      <c r="E2066" t="s">
        <v>38</v>
      </c>
      <c r="F2066" s="15">
        <v>4</v>
      </c>
      <c r="G2066" s="2">
        <v>18474.301805555599</v>
      </c>
      <c r="H2066" t="s">
        <v>127</v>
      </c>
    </row>
    <row r="2067" spans="2:8">
      <c r="B2067" t="s">
        <v>624</v>
      </c>
      <c r="C2067" t="s">
        <v>529</v>
      </c>
      <c r="D2067">
        <v>2</v>
      </c>
      <c r="E2067" t="s">
        <v>39</v>
      </c>
      <c r="F2067" s="15">
        <v>3</v>
      </c>
      <c r="G2067" s="2">
        <v>19160.161388888901</v>
      </c>
      <c r="H2067" t="s">
        <v>127</v>
      </c>
    </row>
    <row r="2068" spans="2:8">
      <c r="B2068" t="s">
        <v>624</v>
      </c>
      <c r="C2068" t="s">
        <v>529</v>
      </c>
      <c r="D2068">
        <v>2</v>
      </c>
      <c r="E2068" t="s">
        <v>39</v>
      </c>
      <c r="F2068" s="15">
        <v>4</v>
      </c>
      <c r="G2068" s="2">
        <v>17517.355416666702</v>
      </c>
      <c r="H2068" t="s">
        <v>127</v>
      </c>
    </row>
    <row r="2069" spans="2:8">
      <c r="B2069" t="s">
        <v>624</v>
      </c>
      <c r="C2069" t="s">
        <v>529</v>
      </c>
      <c r="D2069">
        <v>2</v>
      </c>
      <c r="E2069" t="s">
        <v>40</v>
      </c>
      <c r="F2069" s="15">
        <v>3</v>
      </c>
      <c r="G2069" s="2">
        <v>17741.2906944444</v>
      </c>
      <c r="H2069" t="s">
        <v>127</v>
      </c>
    </row>
    <row r="2070" spans="2:8">
      <c r="B2070" t="s">
        <v>624</v>
      </c>
      <c r="C2070" t="s">
        <v>529</v>
      </c>
      <c r="D2070">
        <v>2</v>
      </c>
      <c r="E2070" t="s">
        <v>40</v>
      </c>
      <c r="F2070" s="15">
        <v>4</v>
      </c>
      <c r="G2070" s="2">
        <v>15846.436250000001</v>
      </c>
      <c r="H2070" t="s">
        <v>127</v>
      </c>
    </row>
    <row r="2071" spans="2:8">
      <c r="B2071" t="s">
        <v>624</v>
      </c>
      <c r="C2071" t="s">
        <v>529</v>
      </c>
      <c r="D2071">
        <v>2</v>
      </c>
      <c r="E2071" t="s">
        <v>41</v>
      </c>
      <c r="F2071" s="15">
        <v>1</v>
      </c>
      <c r="G2071" s="2">
        <v>13133.135</v>
      </c>
      <c r="H2071" t="s">
        <v>127</v>
      </c>
    </row>
    <row r="2072" spans="2:8">
      <c r="B2072" t="s">
        <v>624</v>
      </c>
      <c r="C2072" t="s">
        <v>529</v>
      </c>
      <c r="D2072">
        <v>2</v>
      </c>
      <c r="E2072" t="s">
        <v>41</v>
      </c>
      <c r="F2072" s="15">
        <v>2</v>
      </c>
      <c r="G2072" s="2">
        <v>16218.9597222222</v>
      </c>
      <c r="H2072" t="s">
        <v>127</v>
      </c>
    </row>
    <row r="2073" spans="2:8">
      <c r="B2073" t="s">
        <v>624</v>
      </c>
      <c r="C2073" t="s">
        <v>529</v>
      </c>
      <c r="D2073">
        <v>2</v>
      </c>
      <c r="E2073" t="s">
        <v>42</v>
      </c>
      <c r="F2073" s="15">
        <v>1</v>
      </c>
      <c r="G2073" s="2">
        <v>16677.734444444399</v>
      </c>
      <c r="H2073" t="s">
        <v>127</v>
      </c>
    </row>
    <row r="2074" spans="2:8">
      <c r="B2074" t="s">
        <v>624</v>
      </c>
      <c r="C2074" t="s">
        <v>529</v>
      </c>
      <c r="D2074">
        <v>2</v>
      </c>
      <c r="E2074" t="s">
        <v>42</v>
      </c>
      <c r="F2074" s="15">
        <v>2</v>
      </c>
      <c r="G2074" s="2">
        <v>18346.394305555601</v>
      </c>
      <c r="H2074" t="s">
        <v>127</v>
      </c>
    </row>
    <row r="2075" spans="2:8">
      <c r="B2075" t="s">
        <v>624</v>
      </c>
      <c r="C2075" t="s">
        <v>529</v>
      </c>
      <c r="D2075">
        <v>2</v>
      </c>
      <c r="E2075" t="s">
        <v>43</v>
      </c>
      <c r="F2075" s="15">
        <v>1</v>
      </c>
      <c r="G2075" s="2">
        <v>2269.99722222222</v>
      </c>
      <c r="H2075" t="s">
        <v>117</v>
      </c>
    </row>
    <row r="2076" spans="2:8">
      <c r="B2076" t="s">
        <v>624</v>
      </c>
      <c r="C2076" t="s">
        <v>529</v>
      </c>
      <c r="D2076">
        <v>2</v>
      </c>
      <c r="E2076" t="s">
        <v>43</v>
      </c>
      <c r="F2076" s="15">
        <v>2</v>
      </c>
      <c r="G2076" s="2">
        <v>27990.4904166667</v>
      </c>
      <c r="H2076" t="s">
        <v>127</v>
      </c>
    </row>
    <row r="2077" spans="2:8">
      <c r="B2077" t="s">
        <v>624</v>
      </c>
      <c r="C2077" t="s">
        <v>529</v>
      </c>
      <c r="D2077">
        <v>2</v>
      </c>
      <c r="E2077" t="s">
        <v>44</v>
      </c>
      <c r="F2077" s="15">
        <v>1</v>
      </c>
      <c r="G2077" s="2">
        <v>9637.8283333333293</v>
      </c>
      <c r="H2077" t="s">
        <v>127</v>
      </c>
    </row>
    <row r="2078" spans="2:8">
      <c r="B2078" t="s">
        <v>624</v>
      </c>
      <c r="C2078" t="s">
        <v>529</v>
      </c>
      <c r="D2078">
        <v>2</v>
      </c>
      <c r="E2078" t="s">
        <v>44</v>
      </c>
      <c r="F2078" s="15">
        <v>2</v>
      </c>
      <c r="G2078" s="2">
        <v>14621.6238888889</v>
      </c>
      <c r="H2078" t="s">
        <v>127</v>
      </c>
    </row>
    <row r="2079" spans="2:8">
      <c r="B2079" t="s">
        <v>624</v>
      </c>
      <c r="C2079" t="s">
        <v>529</v>
      </c>
      <c r="D2079">
        <v>2</v>
      </c>
      <c r="E2079" t="s">
        <v>45</v>
      </c>
      <c r="F2079" s="15">
        <v>1</v>
      </c>
      <c r="G2079" s="2">
        <v>14602.198472222201</v>
      </c>
      <c r="H2079" t="s">
        <v>127</v>
      </c>
    </row>
    <row r="2080" spans="2:8">
      <c r="B2080" t="s">
        <v>624</v>
      </c>
      <c r="C2080" t="s">
        <v>529</v>
      </c>
      <c r="D2080">
        <v>2</v>
      </c>
      <c r="E2080" t="s">
        <v>45</v>
      </c>
      <c r="F2080" s="15">
        <v>2</v>
      </c>
      <c r="G2080" s="2">
        <v>16029.337638888899</v>
      </c>
      <c r="H2080" t="s">
        <v>127</v>
      </c>
    </row>
    <row r="2081" spans="2:8">
      <c r="B2081" t="s">
        <v>624</v>
      </c>
      <c r="C2081" t="s">
        <v>529</v>
      </c>
      <c r="D2081">
        <v>2</v>
      </c>
      <c r="E2081" t="s">
        <v>46</v>
      </c>
      <c r="F2081" s="15">
        <v>1</v>
      </c>
      <c r="G2081" s="2">
        <v>13308.2876388889</v>
      </c>
      <c r="H2081" t="s">
        <v>127</v>
      </c>
    </row>
    <row r="2082" spans="2:8">
      <c r="B2082" t="s">
        <v>624</v>
      </c>
      <c r="C2082" t="s">
        <v>529</v>
      </c>
      <c r="D2082">
        <v>2</v>
      </c>
      <c r="E2082" t="s">
        <v>46</v>
      </c>
      <c r="F2082" s="15">
        <v>2</v>
      </c>
      <c r="G2082" s="2">
        <v>23890.07375</v>
      </c>
      <c r="H2082" t="s">
        <v>127</v>
      </c>
    </row>
    <row r="2083" spans="2:8">
      <c r="B2083" t="s">
        <v>624</v>
      </c>
      <c r="C2083" t="s">
        <v>529</v>
      </c>
      <c r="D2083">
        <v>2</v>
      </c>
      <c r="E2083" t="s">
        <v>47</v>
      </c>
      <c r="F2083" s="15">
        <v>1</v>
      </c>
      <c r="G2083" s="2">
        <v>17187.488611111101</v>
      </c>
      <c r="H2083" t="s">
        <v>127</v>
      </c>
    </row>
    <row r="2084" spans="2:8">
      <c r="B2084" t="s">
        <v>624</v>
      </c>
      <c r="C2084" t="s">
        <v>529</v>
      </c>
      <c r="D2084">
        <v>2</v>
      </c>
      <c r="E2084" t="s">
        <v>47</v>
      </c>
      <c r="F2084" s="15">
        <v>2</v>
      </c>
      <c r="G2084" s="2">
        <v>17666.1838888889</v>
      </c>
      <c r="H2084" t="s">
        <v>127</v>
      </c>
    </row>
    <row r="2085" spans="2:8">
      <c r="B2085" t="s">
        <v>624</v>
      </c>
      <c r="C2085" t="s">
        <v>529</v>
      </c>
      <c r="D2085">
        <v>2</v>
      </c>
      <c r="E2085" t="s">
        <v>48</v>
      </c>
      <c r="F2085" s="15">
        <v>1</v>
      </c>
      <c r="G2085" s="2">
        <v>812.94805555555604</v>
      </c>
      <c r="H2085" t="s">
        <v>117</v>
      </c>
    </row>
    <row r="2086" spans="2:8">
      <c r="B2086" t="s">
        <v>624</v>
      </c>
      <c r="C2086" t="s">
        <v>529</v>
      </c>
      <c r="D2086">
        <v>2</v>
      </c>
      <c r="E2086" t="s">
        <v>48</v>
      </c>
      <c r="F2086" s="15">
        <v>2</v>
      </c>
      <c r="G2086" s="2">
        <v>19492.480416666702</v>
      </c>
      <c r="H2086" t="s">
        <v>127</v>
      </c>
    </row>
    <row r="2087" spans="2:8">
      <c r="B2087" t="s">
        <v>624</v>
      </c>
      <c r="C2087" t="s">
        <v>529</v>
      </c>
      <c r="D2087">
        <v>2</v>
      </c>
      <c r="E2087" t="s">
        <v>49</v>
      </c>
      <c r="F2087" s="15">
        <v>1</v>
      </c>
      <c r="G2087" s="2">
        <v>13596.745000000001</v>
      </c>
      <c r="H2087" t="s">
        <v>127</v>
      </c>
    </row>
    <row r="2088" spans="2:8">
      <c r="B2088" t="s">
        <v>624</v>
      </c>
      <c r="C2088" t="s">
        <v>529</v>
      </c>
      <c r="D2088">
        <v>2</v>
      </c>
      <c r="E2088" t="s">
        <v>49</v>
      </c>
      <c r="F2088" s="15">
        <v>2</v>
      </c>
      <c r="G2088" s="2">
        <v>18950.749722222201</v>
      </c>
      <c r="H2088" t="s">
        <v>127</v>
      </c>
    </row>
    <row r="2089" spans="2:8">
      <c r="B2089" t="s">
        <v>624</v>
      </c>
      <c r="C2089" t="s">
        <v>529</v>
      </c>
      <c r="D2089">
        <v>2</v>
      </c>
      <c r="E2089" t="s">
        <v>50</v>
      </c>
      <c r="F2089" s="15">
        <v>1</v>
      </c>
      <c r="G2089" s="2">
        <v>13115.7679166667</v>
      </c>
      <c r="H2089" t="s">
        <v>127</v>
      </c>
    </row>
    <row r="2090" spans="2:8">
      <c r="B2090" t="s">
        <v>624</v>
      </c>
      <c r="C2090" t="s">
        <v>529</v>
      </c>
      <c r="D2090">
        <v>2</v>
      </c>
      <c r="E2090" t="s">
        <v>50</v>
      </c>
      <c r="F2090" s="15">
        <v>2</v>
      </c>
      <c r="G2090" s="2">
        <v>19337.353611111099</v>
      </c>
      <c r="H2090" t="s">
        <v>127</v>
      </c>
    </row>
    <row r="2091" spans="2:8">
      <c r="B2091" t="s">
        <v>624</v>
      </c>
      <c r="C2091" t="s">
        <v>529</v>
      </c>
      <c r="D2091">
        <v>2</v>
      </c>
      <c r="E2091" t="s">
        <v>51</v>
      </c>
      <c r="F2091" s="15">
        <v>1</v>
      </c>
      <c r="G2091" s="2">
        <v>413.10236111111101</v>
      </c>
      <c r="H2091" t="s">
        <v>117</v>
      </c>
    </row>
    <row r="2092" spans="2:8">
      <c r="B2092" t="s">
        <v>624</v>
      </c>
      <c r="C2092" t="s">
        <v>529</v>
      </c>
      <c r="D2092">
        <v>2</v>
      </c>
      <c r="E2092" t="s">
        <v>51</v>
      </c>
      <c r="F2092" s="15">
        <v>2</v>
      </c>
      <c r="G2092" s="2">
        <v>12332.2586111111</v>
      </c>
      <c r="H2092" t="s">
        <v>127</v>
      </c>
    </row>
    <row r="2093" spans="2:8">
      <c r="B2093" t="s">
        <v>624</v>
      </c>
      <c r="C2093" t="s">
        <v>529</v>
      </c>
      <c r="D2093">
        <v>2</v>
      </c>
      <c r="E2093" t="s">
        <v>52</v>
      </c>
      <c r="F2093" s="15">
        <v>1</v>
      </c>
      <c r="G2093" s="2">
        <v>14210.0316666667</v>
      </c>
      <c r="H2093" t="s">
        <v>127</v>
      </c>
    </row>
    <row r="2094" spans="2:8">
      <c r="B2094" t="s">
        <v>624</v>
      </c>
      <c r="C2094" t="s">
        <v>529</v>
      </c>
      <c r="D2094">
        <v>2</v>
      </c>
      <c r="E2094" t="s">
        <v>52</v>
      </c>
      <c r="F2094" s="15">
        <v>2</v>
      </c>
      <c r="G2094" s="2">
        <v>15587.9177777778</v>
      </c>
      <c r="H2094" t="s">
        <v>127</v>
      </c>
    </row>
    <row r="2095" spans="2:8">
      <c r="B2095" t="s">
        <v>624</v>
      </c>
      <c r="C2095" t="s">
        <v>529</v>
      </c>
      <c r="D2095">
        <v>2</v>
      </c>
      <c r="E2095" t="s">
        <v>41</v>
      </c>
      <c r="F2095" s="15">
        <v>3</v>
      </c>
      <c r="G2095" s="2">
        <v>16481.240277777801</v>
      </c>
      <c r="H2095" t="s">
        <v>127</v>
      </c>
    </row>
    <row r="2096" spans="2:8">
      <c r="B2096" t="s">
        <v>624</v>
      </c>
      <c r="C2096" t="s">
        <v>529</v>
      </c>
      <c r="D2096">
        <v>2</v>
      </c>
      <c r="E2096" t="s">
        <v>41</v>
      </c>
      <c r="F2096" s="15">
        <v>4</v>
      </c>
      <c r="G2096" s="2">
        <v>16261.268194444399</v>
      </c>
      <c r="H2096" t="s">
        <v>127</v>
      </c>
    </row>
    <row r="2097" spans="2:8">
      <c r="B2097" t="s">
        <v>624</v>
      </c>
      <c r="C2097" t="s">
        <v>529</v>
      </c>
      <c r="D2097">
        <v>2</v>
      </c>
      <c r="E2097" t="s">
        <v>42</v>
      </c>
      <c r="F2097" s="15">
        <v>3</v>
      </c>
      <c r="G2097" s="2">
        <v>17941.612916666701</v>
      </c>
      <c r="H2097" t="s">
        <v>127</v>
      </c>
    </row>
    <row r="2098" spans="2:8">
      <c r="B2098" t="s">
        <v>624</v>
      </c>
      <c r="C2098" t="s">
        <v>529</v>
      </c>
      <c r="D2098">
        <v>2</v>
      </c>
      <c r="E2098" t="s">
        <v>42</v>
      </c>
      <c r="F2098" s="15">
        <v>4</v>
      </c>
      <c r="G2098" s="2">
        <v>18873.86375</v>
      </c>
      <c r="H2098" t="s">
        <v>127</v>
      </c>
    </row>
    <row r="2099" spans="2:8">
      <c r="B2099" t="s">
        <v>624</v>
      </c>
      <c r="C2099" t="s">
        <v>529</v>
      </c>
      <c r="D2099">
        <v>2</v>
      </c>
      <c r="E2099" t="s">
        <v>43</v>
      </c>
      <c r="F2099" s="15">
        <v>3</v>
      </c>
      <c r="G2099" s="2">
        <v>33907.102916666699</v>
      </c>
      <c r="H2099" t="s">
        <v>127</v>
      </c>
    </row>
    <row r="2100" spans="2:8">
      <c r="B2100" t="s">
        <v>624</v>
      </c>
      <c r="C2100" t="s">
        <v>529</v>
      </c>
      <c r="D2100">
        <v>2</v>
      </c>
      <c r="E2100" t="s">
        <v>43</v>
      </c>
      <c r="F2100" s="15">
        <v>4</v>
      </c>
      <c r="G2100" s="2">
        <v>24441.763749999998</v>
      </c>
      <c r="H2100" t="s">
        <v>127</v>
      </c>
    </row>
    <row r="2101" spans="2:8">
      <c r="B2101" t="s">
        <v>624</v>
      </c>
      <c r="C2101" t="s">
        <v>529</v>
      </c>
      <c r="D2101">
        <v>2</v>
      </c>
      <c r="E2101" t="s">
        <v>44</v>
      </c>
      <c r="F2101" s="15">
        <v>3</v>
      </c>
      <c r="G2101" s="2">
        <v>15025.2473611111</v>
      </c>
      <c r="H2101" t="s">
        <v>127</v>
      </c>
    </row>
    <row r="2102" spans="2:8">
      <c r="B2102" t="s">
        <v>624</v>
      </c>
      <c r="C2102" t="s">
        <v>529</v>
      </c>
      <c r="D2102">
        <v>2</v>
      </c>
      <c r="E2102" t="s">
        <v>44</v>
      </c>
      <c r="F2102" s="15">
        <v>4</v>
      </c>
      <c r="G2102" s="2">
        <v>18314.945416666698</v>
      </c>
      <c r="H2102" t="s">
        <v>127</v>
      </c>
    </row>
    <row r="2103" spans="2:8">
      <c r="B2103" t="s">
        <v>624</v>
      </c>
      <c r="C2103" t="s">
        <v>529</v>
      </c>
      <c r="D2103">
        <v>2</v>
      </c>
      <c r="E2103" t="s">
        <v>45</v>
      </c>
      <c r="F2103" s="15">
        <v>3</v>
      </c>
      <c r="G2103" s="2">
        <v>17331.622638888901</v>
      </c>
      <c r="H2103" t="s">
        <v>127</v>
      </c>
    </row>
    <row r="2104" spans="2:8">
      <c r="B2104" t="s">
        <v>624</v>
      </c>
      <c r="C2104" t="s">
        <v>529</v>
      </c>
      <c r="D2104">
        <v>2</v>
      </c>
      <c r="E2104" t="s">
        <v>45</v>
      </c>
      <c r="F2104" s="15">
        <v>4</v>
      </c>
      <c r="G2104" s="2">
        <v>16898.241388888899</v>
      </c>
      <c r="H2104" t="s">
        <v>127</v>
      </c>
    </row>
    <row r="2105" spans="2:8">
      <c r="B2105" t="s">
        <v>624</v>
      </c>
      <c r="C2105" t="s">
        <v>529</v>
      </c>
      <c r="D2105">
        <v>2</v>
      </c>
      <c r="E2105" t="s">
        <v>46</v>
      </c>
      <c r="F2105" s="15">
        <v>3</v>
      </c>
      <c r="G2105" s="2">
        <v>19611.559305555598</v>
      </c>
      <c r="H2105" t="s">
        <v>127</v>
      </c>
    </row>
    <row r="2106" spans="2:8">
      <c r="B2106" t="s">
        <v>624</v>
      </c>
      <c r="C2106" t="s">
        <v>529</v>
      </c>
      <c r="D2106">
        <v>2</v>
      </c>
      <c r="E2106" t="s">
        <v>46</v>
      </c>
      <c r="F2106" s="15">
        <v>4</v>
      </c>
      <c r="G2106" s="2">
        <v>18362.8347222222</v>
      </c>
      <c r="H2106" t="s">
        <v>127</v>
      </c>
    </row>
    <row r="2107" spans="2:8">
      <c r="B2107" t="s">
        <v>624</v>
      </c>
      <c r="C2107" t="s">
        <v>529</v>
      </c>
      <c r="D2107">
        <v>2</v>
      </c>
      <c r="E2107" t="s">
        <v>47</v>
      </c>
      <c r="F2107" s="15">
        <v>3</v>
      </c>
      <c r="G2107" s="2">
        <v>16964.827499999999</v>
      </c>
      <c r="H2107" t="s">
        <v>127</v>
      </c>
    </row>
    <row r="2108" spans="2:8">
      <c r="B2108" t="s">
        <v>624</v>
      </c>
      <c r="C2108" t="s">
        <v>529</v>
      </c>
      <c r="D2108">
        <v>2</v>
      </c>
      <c r="E2108" t="s">
        <v>47</v>
      </c>
      <c r="F2108" s="15">
        <v>4</v>
      </c>
      <c r="G2108" s="2">
        <v>16955.905416666701</v>
      </c>
      <c r="H2108" t="s">
        <v>127</v>
      </c>
    </row>
    <row r="2109" spans="2:8">
      <c r="B2109" t="s">
        <v>624</v>
      </c>
      <c r="C2109" t="s">
        <v>529</v>
      </c>
      <c r="D2109">
        <v>2</v>
      </c>
      <c r="E2109" t="s">
        <v>48</v>
      </c>
      <c r="F2109" s="15">
        <v>3</v>
      </c>
      <c r="G2109" s="2">
        <v>20405.102916666699</v>
      </c>
      <c r="H2109" t="s">
        <v>127</v>
      </c>
    </row>
    <row r="2110" spans="2:8">
      <c r="B2110" t="s">
        <v>624</v>
      </c>
      <c r="C2110" t="s">
        <v>529</v>
      </c>
      <c r="D2110">
        <v>2</v>
      </c>
      <c r="E2110" t="s">
        <v>48</v>
      </c>
      <c r="F2110" s="15">
        <v>4</v>
      </c>
      <c r="G2110" s="2">
        <v>24400.720000000001</v>
      </c>
      <c r="H2110" t="s">
        <v>127</v>
      </c>
    </row>
    <row r="2111" spans="2:8">
      <c r="B2111" t="s">
        <v>624</v>
      </c>
      <c r="C2111" t="s">
        <v>529</v>
      </c>
      <c r="D2111">
        <v>2</v>
      </c>
      <c r="E2111" t="s">
        <v>49</v>
      </c>
      <c r="F2111" s="15">
        <v>3</v>
      </c>
      <c r="G2111" s="2">
        <v>19063.964444444398</v>
      </c>
      <c r="H2111" t="s">
        <v>127</v>
      </c>
    </row>
    <row r="2112" spans="2:8">
      <c r="B2112" t="s">
        <v>624</v>
      </c>
      <c r="C2112" t="s">
        <v>529</v>
      </c>
      <c r="D2112">
        <v>2</v>
      </c>
      <c r="E2112" t="s">
        <v>49</v>
      </c>
      <c r="F2112" s="15">
        <v>4</v>
      </c>
      <c r="G2112" s="2">
        <v>17322.528888888901</v>
      </c>
      <c r="H2112" t="s">
        <v>127</v>
      </c>
    </row>
    <row r="2113" spans="2:8">
      <c r="B2113" t="s">
        <v>624</v>
      </c>
      <c r="C2113" t="s">
        <v>529</v>
      </c>
      <c r="D2113">
        <v>2</v>
      </c>
      <c r="E2113" t="s">
        <v>50</v>
      </c>
      <c r="F2113" s="15">
        <v>3</v>
      </c>
      <c r="G2113" s="2">
        <v>17161.3693055556</v>
      </c>
      <c r="H2113" t="s">
        <v>127</v>
      </c>
    </row>
    <row r="2114" spans="2:8">
      <c r="B2114" t="s">
        <v>624</v>
      </c>
      <c r="C2114" t="s">
        <v>529</v>
      </c>
      <c r="D2114">
        <v>2</v>
      </c>
      <c r="E2114" t="s">
        <v>50</v>
      </c>
      <c r="F2114" s="15">
        <v>4</v>
      </c>
      <c r="G2114" s="2">
        <v>15927.830138888899</v>
      </c>
      <c r="H2114" t="s">
        <v>127</v>
      </c>
    </row>
    <row r="2115" spans="2:8">
      <c r="B2115" t="s">
        <v>624</v>
      </c>
      <c r="C2115" t="s">
        <v>529</v>
      </c>
      <c r="D2115">
        <v>2</v>
      </c>
      <c r="E2115" t="s">
        <v>51</v>
      </c>
      <c r="F2115" s="15">
        <v>3</v>
      </c>
      <c r="G2115" s="2">
        <v>15581.1547222222</v>
      </c>
      <c r="H2115" t="s">
        <v>127</v>
      </c>
    </row>
    <row r="2116" spans="2:8">
      <c r="B2116" t="s">
        <v>624</v>
      </c>
      <c r="C2116" t="s">
        <v>529</v>
      </c>
      <c r="D2116">
        <v>2</v>
      </c>
      <c r="E2116" t="s">
        <v>51</v>
      </c>
      <c r="F2116" s="15">
        <v>4</v>
      </c>
      <c r="G2116" s="2">
        <v>16427.185694444401</v>
      </c>
      <c r="H2116" t="s">
        <v>127</v>
      </c>
    </row>
    <row r="2117" spans="2:8">
      <c r="B2117" t="s">
        <v>624</v>
      </c>
      <c r="C2117" t="s">
        <v>529</v>
      </c>
      <c r="D2117">
        <v>2</v>
      </c>
      <c r="E2117" t="s">
        <v>52</v>
      </c>
      <c r="F2117" s="15">
        <v>3</v>
      </c>
      <c r="G2117" s="2">
        <v>15730.810555555599</v>
      </c>
      <c r="H2117" t="s">
        <v>127</v>
      </c>
    </row>
    <row r="2118" spans="2:8">
      <c r="B2118" t="s">
        <v>624</v>
      </c>
      <c r="C2118" t="s">
        <v>529</v>
      </c>
      <c r="D2118">
        <v>2</v>
      </c>
      <c r="E2118" t="s">
        <v>52</v>
      </c>
      <c r="F2118" s="15">
        <v>4</v>
      </c>
      <c r="G2118" s="2">
        <v>15696.9804166667</v>
      </c>
      <c r="H2118" t="s">
        <v>127</v>
      </c>
    </row>
    <row r="2119" spans="2:8">
      <c r="B2119" t="s">
        <v>624</v>
      </c>
      <c r="C2119" t="s">
        <v>529</v>
      </c>
      <c r="D2119">
        <v>2</v>
      </c>
      <c r="E2119" t="s">
        <v>53</v>
      </c>
      <c r="F2119" s="15">
        <v>1</v>
      </c>
      <c r="G2119" s="2">
        <v>16300.734305555599</v>
      </c>
      <c r="H2119" t="s">
        <v>127</v>
      </c>
    </row>
    <row r="2120" spans="2:8">
      <c r="B2120" t="s">
        <v>624</v>
      </c>
      <c r="C2120" t="s">
        <v>529</v>
      </c>
      <c r="D2120">
        <v>2</v>
      </c>
      <c r="E2120" t="s">
        <v>53</v>
      </c>
      <c r="F2120" s="15">
        <v>2</v>
      </c>
      <c r="G2120" s="2">
        <v>19049.214166666701</v>
      </c>
      <c r="H2120" t="s">
        <v>127</v>
      </c>
    </row>
    <row r="2121" spans="2:8">
      <c r="B2121" t="s">
        <v>624</v>
      </c>
      <c r="C2121" t="s">
        <v>529</v>
      </c>
      <c r="D2121">
        <v>2</v>
      </c>
      <c r="E2121" t="s">
        <v>54</v>
      </c>
      <c r="F2121" s="15">
        <v>1</v>
      </c>
      <c r="G2121" s="2">
        <v>18658.488194444399</v>
      </c>
      <c r="H2121" t="s">
        <v>127</v>
      </c>
    </row>
    <row r="2122" spans="2:8">
      <c r="B2122" t="s">
        <v>624</v>
      </c>
      <c r="C2122" t="s">
        <v>529</v>
      </c>
      <c r="D2122">
        <v>2</v>
      </c>
      <c r="E2122" t="s">
        <v>54</v>
      </c>
      <c r="F2122" s="15">
        <v>2</v>
      </c>
      <c r="G2122" s="2">
        <v>20415.195555555601</v>
      </c>
      <c r="H2122" t="s">
        <v>127</v>
      </c>
    </row>
    <row r="2123" spans="2:8">
      <c r="B2123" t="s">
        <v>624</v>
      </c>
      <c r="C2123" t="s">
        <v>529</v>
      </c>
      <c r="D2123">
        <v>2</v>
      </c>
      <c r="E2123" t="s">
        <v>55</v>
      </c>
      <c r="F2123" s="15">
        <v>1</v>
      </c>
      <c r="G2123" s="2">
        <v>20222.797361111101</v>
      </c>
      <c r="H2123" t="s">
        <v>127</v>
      </c>
    </row>
    <row r="2124" spans="2:8">
      <c r="B2124" t="s">
        <v>624</v>
      </c>
      <c r="C2124" t="s">
        <v>529</v>
      </c>
      <c r="D2124">
        <v>2</v>
      </c>
      <c r="E2124" t="s">
        <v>55</v>
      </c>
      <c r="F2124" s="15">
        <v>2</v>
      </c>
      <c r="G2124" s="2">
        <v>18386.370138888899</v>
      </c>
      <c r="H2124" t="s">
        <v>127</v>
      </c>
    </row>
    <row r="2125" spans="2:8">
      <c r="B2125" t="s">
        <v>624</v>
      </c>
      <c r="C2125" t="s">
        <v>529</v>
      </c>
      <c r="D2125">
        <v>2</v>
      </c>
      <c r="E2125" t="s">
        <v>56</v>
      </c>
      <c r="F2125" s="15">
        <v>1</v>
      </c>
      <c r="G2125" s="2">
        <v>1644.5351388888901</v>
      </c>
      <c r="H2125" t="s">
        <v>117</v>
      </c>
    </row>
    <row r="2126" spans="2:8">
      <c r="B2126" t="s">
        <v>624</v>
      </c>
      <c r="C2126" t="s">
        <v>529</v>
      </c>
      <c r="D2126">
        <v>2</v>
      </c>
      <c r="E2126" t="s">
        <v>56</v>
      </c>
      <c r="F2126" s="15">
        <v>2</v>
      </c>
      <c r="G2126" s="2">
        <v>2981.32125</v>
      </c>
      <c r="H2126" t="s">
        <v>117</v>
      </c>
    </row>
    <row r="2127" spans="2:8">
      <c r="B2127" t="s">
        <v>624</v>
      </c>
      <c r="C2127" t="s">
        <v>529</v>
      </c>
      <c r="D2127">
        <v>2</v>
      </c>
      <c r="E2127" t="s">
        <v>57</v>
      </c>
      <c r="F2127" s="15">
        <v>1</v>
      </c>
      <c r="G2127" s="2">
        <v>16327.234444444401</v>
      </c>
      <c r="H2127" t="s">
        <v>127</v>
      </c>
    </row>
    <row r="2128" spans="2:8">
      <c r="B2128" t="s">
        <v>624</v>
      </c>
      <c r="C2128" t="s">
        <v>529</v>
      </c>
      <c r="D2128">
        <v>2</v>
      </c>
      <c r="E2128" t="s">
        <v>57</v>
      </c>
      <c r="F2128" s="15">
        <v>2</v>
      </c>
      <c r="G2128" s="2">
        <v>16164.293194444401</v>
      </c>
      <c r="H2128" t="s">
        <v>127</v>
      </c>
    </row>
    <row r="2129" spans="2:8">
      <c r="B2129" t="s">
        <v>624</v>
      </c>
      <c r="C2129" t="s">
        <v>529</v>
      </c>
      <c r="D2129">
        <v>2</v>
      </c>
      <c r="E2129" t="s">
        <v>58</v>
      </c>
      <c r="F2129" s="15">
        <v>1</v>
      </c>
      <c r="G2129" s="2">
        <v>11431.9751388889</v>
      </c>
      <c r="H2129" t="s">
        <v>127</v>
      </c>
    </row>
    <row r="2130" spans="2:8">
      <c r="B2130" t="s">
        <v>624</v>
      </c>
      <c r="C2130" t="s">
        <v>529</v>
      </c>
      <c r="D2130">
        <v>2</v>
      </c>
      <c r="E2130" t="s">
        <v>58</v>
      </c>
      <c r="F2130" s="15">
        <v>2</v>
      </c>
      <c r="G2130" s="2">
        <v>15161.3161111111</v>
      </c>
      <c r="H2130" t="s">
        <v>127</v>
      </c>
    </row>
    <row r="2131" spans="2:8">
      <c r="B2131" t="s">
        <v>624</v>
      </c>
      <c r="C2131" t="s">
        <v>529</v>
      </c>
      <c r="D2131">
        <v>2</v>
      </c>
      <c r="E2131" t="s">
        <v>101</v>
      </c>
      <c r="F2131" s="15">
        <v>1</v>
      </c>
      <c r="G2131" s="2">
        <v>16785.803194444401</v>
      </c>
      <c r="H2131" t="s">
        <v>127</v>
      </c>
    </row>
    <row r="2132" spans="2:8">
      <c r="B2132" t="s">
        <v>624</v>
      </c>
      <c r="C2132" t="s">
        <v>529</v>
      </c>
      <c r="D2132">
        <v>2</v>
      </c>
      <c r="E2132" t="s">
        <v>101</v>
      </c>
      <c r="F2132" s="15">
        <v>2</v>
      </c>
      <c r="G2132" s="2">
        <v>20788.298750000002</v>
      </c>
      <c r="H2132" t="s">
        <v>127</v>
      </c>
    </row>
    <row r="2133" spans="2:8">
      <c r="B2133" t="s">
        <v>624</v>
      </c>
      <c r="C2133" t="s">
        <v>529</v>
      </c>
      <c r="D2133">
        <v>2</v>
      </c>
      <c r="E2133" t="s">
        <v>59</v>
      </c>
      <c r="F2133" s="15">
        <v>1</v>
      </c>
      <c r="G2133" s="2">
        <v>776.957083333333</v>
      </c>
      <c r="H2133" t="s">
        <v>117</v>
      </c>
    </row>
    <row r="2134" spans="2:8">
      <c r="B2134" t="s">
        <v>624</v>
      </c>
      <c r="C2134" t="s">
        <v>529</v>
      </c>
      <c r="D2134">
        <v>2</v>
      </c>
      <c r="E2134" t="s">
        <v>59</v>
      </c>
      <c r="F2134" s="15">
        <v>2</v>
      </c>
      <c r="G2134" s="2">
        <v>2202.9158333333298</v>
      </c>
      <c r="H2134" t="s">
        <v>127</v>
      </c>
    </row>
    <row r="2135" spans="2:8">
      <c r="B2135" t="s">
        <v>624</v>
      </c>
      <c r="C2135" t="s">
        <v>529</v>
      </c>
      <c r="D2135">
        <v>2</v>
      </c>
      <c r="E2135" t="s">
        <v>60</v>
      </c>
      <c r="F2135" s="15">
        <v>1</v>
      </c>
      <c r="G2135" s="2">
        <v>400.74208333333303</v>
      </c>
      <c r="H2135" t="s">
        <v>117</v>
      </c>
    </row>
    <row r="2136" spans="2:8">
      <c r="B2136" t="s">
        <v>624</v>
      </c>
      <c r="C2136" t="s">
        <v>529</v>
      </c>
      <c r="D2136">
        <v>2</v>
      </c>
      <c r="E2136" t="s">
        <v>60</v>
      </c>
      <c r="F2136" s="15">
        <v>2</v>
      </c>
      <c r="G2136" s="2">
        <v>607.62763888888901</v>
      </c>
      <c r="H2136" t="s">
        <v>117</v>
      </c>
    </row>
    <row r="2137" spans="2:8">
      <c r="B2137" t="s">
        <v>624</v>
      </c>
      <c r="C2137" t="s">
        <v>529</v>
      </c>
      <c r="D2137">
        <v>2</v>
      </c>
      <c r="E2137" t="s">
        <v>61</v>
      </c>
      <c r="F2137" s="15">
        <v>1</v>
      </c>
      <c r="G2137" s="2">
        <v>15161.311805555501</v>
      </c>
      <c r="H2137" t="s">
        <v>127</v>
      </c>
    </row>
    <row r="2138" spans="2:8">
      <c r="B2138" t="s">
        <v>624</v>
      </c>
      <c r="C2138" t="s">
        <v>529</v>
      </c>
      <c r="D2138">
        <v>2</v>
      </c>
      <c r="E2138" t="s">
        <v>61</v>
      </c>
      <c r="F2138" s="15">
        <v>2</v>
      </c>
      <c r="G2138" s="2">
        <v>17268.035694444399</v>
      </c>
      <c r="H2138" t="s">
        <v>127</v>
      </c>
    </row>
    <row r="2139" spans="2:8">
      <c r="B2139" t="s">
        <v>624</v>
      </c>
      <c r="C2139" t="s">
        <v>529</v>
      </c>
      <c r="D2139">
        <v>2</v>
      </c>
      <c r="E2139" t="s">
        <v>62</v>
      </c>
      <c r="F2139" s="15">
        <v>1</v>
      </c>
      <c r="G2139" s="2">
        <v>14806.084999999999</v>
      </c>
      <c r="H2139" t="s">
        <v>127</v>
      </c>
    </row>
    <row r="2140" spans="2:8">
      <c r="B2140" t="s">
        <v>624</v>
      </c>
      <c r="C2140" t="s">
        <v>529</v>
      </c>
      <c r="D2140">
        <v>2</v>
      </c>
      <c r="E2140" t="s">
        <v>62</v>
      </c>
      <c r="F2140" s="15">
        <v>2</v>
      </c>
      <c r="G2140" s="2">
        <v>15531.595694444401</v>
      </c>
      <c r="H2140" t="s">
        <v>127</v>
      </c>
    </row>
    <row r="2141" spans="2:8">
      <c r="B2141" t="s">
        <v>624</v>
      </c>
      <c r="C2141" t="s">
        <v>529</v>
      </c>
      <c r="D2141">
        <v>2</v>
      </c>
      <c r="E2141" t="s">
        <v>63</v>
      </c>
      <c r="F2141" s="15">
        <v>1</v>
      </c>
      <c r="G2141" s="2">
        <v>23906.885416666701</v>
      </c>
      <c r="H2141" t="s">
        <v>127</v>
      </c>
    </row>
    <row r="2142" spans="2:8">
      <c r="B2142" t="s">
        <v>624</v>
      </c>
      <c r="C2142" t="s">
        <v>529</v>
      </c>
      <c r="D2142">
        <v>2</v>
      </c>
      <c r="E2142" t="s">
        <v>63</v>
      </c>
      <c r="F2142" s="15">
        <v>2</v>
      </c>
      <c r="G2142" s="2">
        <v>25252.400694444401</v>
      </c>
      <c r="H2142" t="s">
        <v>127</v>
      </c>
    </row>
    <row r="2143" spans="2:8">
      <c r="B2143" t="s">
        <v>624</v>
      </c>
      <c r="C2143" t="s">
        <v>529</v>
      </c>
      <c r="D2143">
        <v>2</v>
      </c>
      <c r="E2143" t="s">
        <v>53</v>
      </c>
      <c r="F2143" s="15">
        <v>3</v>
      </c>
      <c r="G2143" s="2">
        <v>19677.0223611111</v>
      </c>
      <c r="H2143" t="s">
        <v>127</v>
      </c>
    </row>
    <row r="2144" spans="2:8">
      <c r="B2144" t="s">
        <v>624</v>
      </c>
      <c r="C2144" t="s">
        <v>529</v>
      </c>
      <c r="D2144">
        <v>2</v>
      </c>
      <c r="E2144" t="s">
        <v>53</v>
      </c>
      <c r="F2144" s="15">
        <v>4</v>
      </c>
      <c r="G2144" s="2">
        <v>18860.6031944444</v>
      </c>
      <c r="H2144" t="s">
        <v>127</v>
      </c>
    </row>
    <row r="2145" spans="2:8">
      <c r="B2145" t="s">
        <v>624</v>
      </c>
      <c r="C2145" t="s">
        <v>529</v>
      </c>
      <c r="D2145">
        <v>2</v>
      </c>
      <c r="E2145" t="s">
        <v>54</v>
      </c>
      <c r="F2145" s="15">
        <v>3</v>
      </c>
      <c r="G2145" s="2">
        <v>19563.227222222202</v>
      </c>
      <c r="H2145" t="s">
        <v>127</v>
      </c>
    </row>
    <row r="2146" spans="2:8">
      <c r="B2146" t="s">
        <v>624</v>
      </c>
      <c r="C2146" t="s">
        <v>529</v>
      </c>
      <c r="D2146">
        <v>2</v>
      </c>
      <c r="E2146" t="s">
        <v>54</v>
      </c>
      <c r="F2146" s="15">
        <v>4</v>
      </c>
      <c r="G2146" s="2">
        <v>20850.7165277778</v>
      </c>
      <c r="H2146" t="s">
        <v>127</v>
      </c>
    </row>
    <row r="2147" spans="2:8">
      <c r="B2147" t="s">
        <v>624</v>
      </c>
      <c r="C2147" t="s">
        <v>529</v>
      </c>
      <c r="D2147">
        <v>2</v>
      </c>
      <c r="E2147" t="s">
        <v>55</v>
      </c>
      <c r="F2147" s="15">
        <v>3</v>
      </c>
      <c r="G2147" s="2">
        <v>19295.397083333301</v>
      </c>
      <c r="H2147" t="s">
        <v>127</v>
      </c>
    </row>
    <row r="2148" spans="2:8">
      <c r="B2148" t="s">
        <v>624</v>
      </c>
      <c r="C2148" t="s">
        <v>529</v>
      </c>
      <c r="D2148">
        <v>2</v>
      </c>
      <c r="E2148" t="s">
        <v>55</v>
      </c>
      <c r="F2148" s="15">
        <v>4</v>
      </c>
      <c r="G2148" s="2">
        <v>18051.692500000001</v>
      </c>
      <c r="H2148" t="s">
        <v>127</v>
      </c>
    </row>
    <row r="2149" spans="2:8">
      <c r="B2149" t="s">
        <v>624</v>
      </c>
      <c r="C2149" t="s">
        <v>529</v>
      </c>
      <c r="D2149">
        <v>2</v>
      </c>
      <c r="E2149" t="s">
        <v>56</v>
      </c>
      <c r="F2149" s="15">
        <v>3</v>
      </c>
      <c r="G2149" s="2">
        <v>18388.562777777799</v>
      </c>
      <c r="H2149" t="s">
        <v>127</v>
      </c>
    </row>
    <row r="2150" spans="2:8">
      <c r="B2150" t="s">
        <v>624</v>
      </c>
      <c r="C2150" t="s">
        <v>529</v>
      </c>
      <c r="D2150">
        <v>2</v>
      </c>
      <c r="E2150" t="s">
        <v>56</v>
      </c>
      <c r="F2150" s="15">
        <v>4</v>
      </c>
      <c r="G2150" s="2">
        <v>16556.250833333299</v>
      </c>
      <c r="H2150" t="s">
        <v>127</v>
      </c>
    </row>
    <row r="2151" spans="2:8">
      <c r="B2151" t="s">
        <v>624</v>
      </c>
      <c r="C2151" t="s">
        <v>529</v>
      </c>
      <c r="D2151">
        <v>2</v>
      </c>
      <c r="E2151" t="s">
        <v>57</v>
      </c>
      <c r="F2151" s="15">
        <v>3</v>
      </c>
      <c r="G2151" s="2">
        <v>17176.18</v>
      </c>
      <c r="H2151" t="s">
        <v>127</v>
      </c>
    </row>
    <row r="2152" spans="2:8">
      <c r="B2152" t="s">
        <v>624</v>
      </c>
      <c r="C2152" t="s">
        <v>529</v>
      </c>
      <c r="D2152">
        <v>2</v>
      </c>
      <c r="E2152" t="s">
        <v>57</v>
      </c>
      <c r="F2152" s="15">
        <v>4</v>
      </c>
      <c r="G2152" s="2">
        <v>17610.219861111102</v>
      </c>
      <c r="H2152" t="s">
        <v>127</v>
      </c>
    </row>
    <row r="2153" spans="2:8">
      <c r="B2153" t="s">
        <v>624</v>
      </c>
      <c r="C2153" t="s">
        <v>529</v>
      </c>
      <c r="D2153">
        <v>2</v>
      </c>
      <c r="E2153" t="s">
        <v>58</v>
      </c>
      <c r="F2153" s="15">
        <v>3</v>
      </c>
      <c r="G2153" s="2">
        <v>17355.254166666698</v>
      </c>
      <c r="H2153" t="s">
        <v>127</v>
      </c>
    </row>
    <row r="2154" spans="2:8">
      <c r="B2154" t="s">
        <v>624</v>
      </c>
      <c r="C2154" t="s">
        <v>529</v>
      </c>
      <c r="D2154">
        <v>2</v>
      </c>
      <c r="E2154" t="s">
        <v>58</v>
      </c>
      <c r="F2154" s="15">
        <v>4</v>
      </c>
      <c r="G2154" s="2">
        <v>17296.991249999999</v>
      </c>
      <c r="H2154" t="s">
        <v>127</v>
      </c>
    </row>
    <row r="2155" spans="2:8">
      <c r="B2155" t="s">
        <v>624</v>
      </c>
      <c r="C2155" t="s">
        <v>529</v>
      </c>
      <c r="D2155">
        <v>2</v>
      </c>
      <c r="E2155" t="s">
        <v>101</v>
      </c>
      <c r="F2155" s="15">
        <v>3</v>
      </c>
      <c r="G2155" s="2">
        <v>17673.032638888901</v>
      </c>
      <c r="H2155" t="s">
        <v>127</v>
      </c>
    </row>
    <row r="2156" spans="2:8">
      <c r="B2156" t="s">
        <v>624</v>
      </c>
      <c r="C2156" t="s">
        <v>529</v>
      </c>
      <c r="D2156">
        <v>2</v>
      </c>
      <c r="E2156" t="s">
        <v>101</v>
      </c>
      <c r="F2156" s="15">
        <v>4</v>
      </c>
      <c r="G2156" s="2">
        <v>18228.034722222201</v>
      </c>
      <c r="H2156" t="s">
        <v>127</v>
      </c>
    </row>
    <row r="2157" spans="2:8">
      <c r="B2157" t="s">
        <v>624</v>
      </c>
      <c r="C2157" t="s">
        <v>529</v>
      </c>
      <c r="D2157">
        <v>2</v>
      </c>
      <c r="E2157" t="s">
        <v>59</v>
      </c>
      <c r="F2157" s="15">
        <v>3</v>
      </c>
      <c r="G2157" s="2">
        <v>12259.1001388889</v>
      </c>
      <c r="H2157" t="s">
        <v>127</v>
      </c>
    </row>
    <row r="2158" spans="2:8">
      <c r="B2158" t="s">
        <v>624</v>
      </c>
      <c r="C2158" t="s">
        <v>529</v>
      </c>
      <c r="D2158">
        <v>2</v>
      </c>
      <c r="E2158" t="s">
        <v>59</v>
      </c>
      <c r="F2158" s="15">
        <v>4</v>
      </c>
      <c r="G2158" s="2">
        <v>15319.8219444444</v>
      </c>
      <c r="H2158" t="s">
        <v>127</v>
      </c>
    </row>
    <row r="2159" spans="2:8">
      <c r="B2159" t="s">
        <v>624</v>
      </c>
      <c r="C2159" t="s">
        <v>529</v>
      </c>
      <c r="D2159">
        <v>2</v>
      </c>
      <c r="E2159" t="s">
        <v>60</v>
      </c>
      <c r="F2159" s="15">
        <v>3</v>
      </c>
      <c r="G2159" s="2">
        <v>12605.129444444399</v>
      </c>
      <c r="H2159" t="s">
        <v>127</v>
      </c>
    </row>
    <row r="2160" spans="2:8">
      <c r="B2160" t="s">
        <v>624</v>
      </c>
      <c r="C2160" t="s">
        <v>529</v>
      </c>
      <c r="D2160">
        <v>2</v>
      </c>
      <c r="E2160" t="s">
        <v>60</v>
      </c>
      <c r="F2160" s="15">
        <v>4</v>
      </c>
      <c r="G2160" s="2">
        <v>17098.363611111101</v>
      </c>
      <c r="H2160" t="s">
        <v>127</v>
      </c>
    </row>
    <row r="2161" spans="2:8">
      <c r="B2161" t="s">
        <v>624</v>
      </c>
      <c r="C2161" t="s">
        <v>529</v>
      </c>
      <c r="D2161">
        <v>2</v>
      </c>
      <c r="E2161" t="s">
        <v>61</v>
      </c>
      <c r="F2161" s="15">
        <v>3</v>
      </c>
      <c r="G2161" s="2">
        <v>17598.597777777799</v>
      </c>
      <c r="H2161" t="s">
        <v>127</v>
      </c>
    </row>
    <row r="2162" spans="2:8">
      <c r="B2162" t="s">
        <v>624</v>
      </c>
      <c r="C2162" t="s">
        <v>529</v>
      </c>
      <c r="D2162">
        <v>2</v>
      </c>
      <c r="E2162" t="s">
        <v>61</v>
      </c>
      <c r="F2162" s="15">
        <v>4</v>
      </c>
      <c r="G2162" s="2">
        <v>18008.670833333301</v>
      </c>
      <c r="H2162" t="s">
        <v>127</v>
      </c>
    </row>
    <row r="2163" spans="2:8">
      <c r="B2163" t="s">
        <v>624</v>
      </c>
      <c r="C2163" t="s">
        <v>529</v>
      </c>
      <c r="D2163">
        <v>2</v>
      </c>
      <c r="E2163" t="s">
        <v>62</v>
      </c>
      <c r="F2163" s="15">
        <v>3</v>
      </c>
      <c r="G2163" s="2">
        <v>17360.796249999999</v>
      </c>
      <c r="H2163" t="s">
        <v>127</v>
      </c>
    </row>
    <row r="2164" spans="2:8">
      <c r="B2164" t="s">
        <v>624</v>
      </c>
      <c r="C2164" t="s">
        <v>529</v>
      </c>
      <c r="D2164">
        <v>2</v>
      </c>
      <c r="E2164" t="s">
        <v>62</v>
      </c>
      <c r="F2164" s="15">
        <v>4</v>
      </c>
      <c r="G2164" s="2">
        <v>18063.601527777799</v>
      </c>
      <c r="H2164" t="s">
        <v>127</v>
      </c>
    </row>
    <row r="2165" spans="2:8">
      <c r="B2165" t="s">
        <v>624</v>
      </c>
      <c r="C2165" t="s">
        <v>529</v>
      </c>
      <c r="D2165">
        <v>2</v>
      </c>
      <c r="E2165" t="s">
        <v>63</v>
      </c>
      <c r="F2165" s="15">
        <v>3</v>
      </c>
      <c r="G2165" s="2">
        <v>21213.256944444402</v>
      </c>
      <c r="H2165" t="s">
        <v>127</v>
      </c>
    </row>
    <row r="2166" spans="2:8">
      <c r="B2166" t="s">
        <v>624</v>
      </c>
      <c r="C2166" t="s">
        <v>529</v>
      </c>
      <c r="D2166">
        <v>2</v>
      </c>
      <c r="E2166" t="s">
        <v>63</v>
      </c>
      <c r="F2166" s="15">
        <v>4</v>
      </c>
      <c r="G2166" s="2">
        <v>18598.762916666699</v>
      </c>
      <c r="H2166" t="s">
        <v>127</v>
      </c>
    </row>
    <row r="2167" spans="2:8">
      <c r="B2167" t="s">
        <v>624</v>
      </c>
      <c r="C2167" t="s">
        <v>529</v>
      </c>
      <c r="D2167">
        <v>2</v>
      </c>
      <c r="E2167" t="s">
        <v>64</v>
      </c>
      <c r="F2167" s="15">
        <v>1</v>
      </c>
      <c r="G2167" s="2">
        <v>17746.366527777798</v>
      </c>
      <c r="H2167" t="s">
        <v>127</v>
      </c>
    </row>
    <row r="2168" spans="2:8">
      <c r="B2168" t="s">
        <v>624</v>
      </c>
      <c r="C2168" t="s">
        <v>529</v>
      </c>
      <c r="D2168">
        <v>2</v>
      </c>
      <c r="E2168" t="s">
        <v>64</v>
      </c>
      <c r="F2168" s="15">
        <v>2</v>
      </c>
      <c r="G2168" s="2">
        <v>19583.624583333301</v>
      </c>
      <c r="H2168" t="s">
        <v>127</v>
      </c>
    </row>
    <row r="2169" spans="2:8">
      <c r="B2169" t="s">
        <v>624</v>
      </c>
      <c r="C2169" t="s">
        <v>529</v>
      </c>
      <c r="D2169">
        <v>2</v>
      </c>
      <c r="E2169" t="s">
        <v>65</v>
      </c>
      <c r="F2169" s="15">
        <v>1</v>
      </c>
      <c r="G2169" s="2">
        <v>4032.6013888888901</v>
      </c>
      <c r="H2169" t="s">
        <v>117</v>
      </c>
    </row>
    <row r="2170" spans="2:8">
      <c r="B2170" t="s">
        <v>624</v>
      </c>
      <c r="C2170" t="s">
        <v>529</v>
      </c>
      <c r="D2170">
        <v>2</v>
      </c>
      <c r="E2170" t="s">
        <v>65</v>
      </c>
      <c r="F2170" s="15">
        <v>2</v>
      </c>
      <c r="G2170" s="2">
        <v>10545.295277777799</v>
      </c>
      <c r="H2170" t="s">
        <v>127</v>
      </c>
    </row>
    <row r="2171" spans="2:8">
      <c r="B2171" t="s">
        <v>624</v>
      </c>
      <c r="C2171" t="s">
        <v>529</v>
      </c>
      <c r="D2171">
        <v>2</v>
      </c>
      <c r="E2171" t="s">
        <v>66</v>
      </c>
      <c r="F2171" s="15">
        <v>1</v>
      </c>
      <c r="G2171" s="2">
        <v>23717.543472222202</v>
      </c>
      <c r="H2171" t="s">
        <v>127</v>
      </c>
    </row>
    <row r="2172" spans="2:8">
      <c r="B2172" t="s">
        <v>624</v>
      </c>
      <c r="C2172" t="s">
        <v>529</v>
      </c>
      <c r="D2172">
        <v>2</v>
      </c>
      <c r="E2172" t="s">
        <v>66</v>
      </c>
      <c r="F2172" s="15">
        <v>2</v>
      </c>
      <c r="G2172" s="2">
        <v>18088.6891666667</v>
      </c>
      <c r="H2172" t="s">
        <v>127</v>
      </c>
    </row>
    <row r="2173" spans="2:8">
      <c r="B2173" t="s">
        <v>624</v>
      </c>
      <c r="C2173" t="s">
        <v>529</v>
      </c>
      <c r="D2173">
        <v>2</v>
      </c>
      <c r="E2173" t="s">
        <v>67</v>
      </c>
      <c r="F2173" s="15">
        <v>1</v>
      </c>
      <c r="G2173" s="2">
        <v>16912.242222222201</v>
      </c>
      <c r="H2173" t="s">
        <v>127</v>
      </c>
    </row>
    <row r="2174" spans="2:8">
      <c r="B2174" t="s">
        <v>624</v>
      </c>
      <c r="C2174" t="s">
        <v>529</v>
      </c>
      <c r="D2174">
        <v>2</v>
      </c>
      <c r="E2174" t="s">
        <v>67</v>
      </c>
      <c r="F2174" s="15">
        <v>2</v>
      </c>
      <c r="G2174" s="2">
        <v>17769.6106944444</v>
      </c>
      <c r="H2174" t="s">
        <v>127</v>
      </c>
    </row>
    <row r="2175" spans="2:8">
      <c r="B2175" t="s">
        <v>624</v>
      </c>
      <c r="C2175" t="s">
        <v>529</v>
      </c>
      <c r="D2175">
        <v>2</v>
      </c>
      <c r="E2175" t="s">
        <v>68</v>
      </c>
      <c r="F2175" s="15">
        <v>1</v>
      </c>
      <c r="G2175" s="2">
        <v>16647.212222222199</v>
      </c>
      <c r="H2175" t="s">
        <v>127</v>
      </c>
    </row>
    <row r="2176" spans="2:8">
      <c r="B2176" t="s">
        <v>624</v>
      </c>
      <c r="C2176" t="s">
        <v>529</v>
      </c>
      <c r="D2176">
        <v>2</v>
      </c>
      <c r="E2176" t="s">
        <v>68</v>
      </c>
      <c r="F2176" s="15">
        <v>2</v>
      </c>
      <c r="G2176" s="2">
        <v>17504.885416666701</v>
      </c>
      <c r="H2176" t="s">
        <v>127</v>
      </c>
    </row>
    <row r="2177" spans="2:8">
      <c r="B2177" t="s">
        <v>624</v>
      </c>
      <c r="C2177" t="s">
        <v>529</v>
      </c>
      <c r="D2177">
        <v>2</v>
      </c>
      <c r="E2177" t="s">
        <v>69</v>
      </c>
      <c r="F2177" s="15">
        <v>1</v>
      </c>
      <c r="G2177" s="2">
        <v>12033.6233333333</v>
      </c>
      <c r="H2177" t="s">
        <v>127</v>
      </c>
    </row>
    <row r="2178" spans="2:8">
      <c r="B2178" t="s">
        <v>624</v>
      </c>
      <c r="C2178" t="s">
        <v>529</v>
      </c>
      <c r="D2178">
        <v>2</v>
      </c>
      <c r="E2178" t="s">
        <v>69</v>
      </c>
      <c r="F2178" s="15">
        <v>2</v>
      </c>
      <c r="G2178" s="2">
        <v>15438.490694444399</v>
      </c>
      <c r="H2178" t="s">
        <v>127</v>
      </c>
    </row>
    <row r="2179" spans="2:8">
      <c r="B2179" t="s">
        <v>624</v>
      </c>
      <c r="C2179" t="s">
        <v>529</v>
      </c>
      <c r="D2179">
        <v>2</v>
      </c>
      <c r="E2179" t="s">
        <v>70</v>
      </c>
      <c r="F2179" s="15">
        <v>1</v>
      </c>
      <c r="G2179" s="2">
        <v>17144.214722222201</v>
      </c>
      <c r="H2179" t="s">
        <v>127</v>
      </c>
    </row>
    <row r="2180" spans="2:8">
      <c r="B2180" t="s">
        <v>624</v>
      </c>
      <c r="C2180" t="s">
        <v>529</v>
      </c>
      <c r="D2180">
        <v>2</v>
      </c>
      <c r="E2180" t="s">
        <v>70</v>
      </c>
      <c r="F2180" s="15">
        <v>2</v>
      </c>
      <c r="G2180" s="2">
        <v>18041.280972222201</v>
      </c>
      <c r="H2180" t="s">
        <v>127</v>
      </c>
    </row>
    <row r="2181" spans="2:8">
      <c r="B2181" t="s">
        <v>624</v>
      </c>
      <c r="C2181" t="s">
        <v>529</v>
      </c>
      <c r="D2181">
        <v>2</v>
      </c>
      <c r="E2181" t="s">
        <v>71</v>
      </c>
      <c r="F2181" s="15">
        <v>1</v>
      </c>
      <c r="G2181" s="2">
        <v>15462.1805555556</v>
      </c>
      <c r="H2181" t="s">
        <v>127</v>
      </c>
    </row>
    <row r="2182" spans="2:8">
      <c r="B2182" t="s">
        <v>624</v>
      </c>
      <c r="C2182" t="s">
        <v>529</v>
      </c>
      <c r="D2182">
        <v>2</v>
      </c>
      <c r="E2182" t="s">
        <v>71</v>
      </c>
      <c r="F2182" s="15">
        <v>2</v>
      </c>
      <c r="G2182" s="2">
        <v>18771.9084722222</v>
      </c>
      <c r="H2182" t="s">
        <v>127</v>
      </c>
    </row>
    <row r="2183" spans="2:8">
      <c r="B2183" t="s">
        <v>624</v>
      </c>
      <c r="C2183" t="s">
        <v>529</v>
      </c>
      <c r="D2183">
        <v>2</v>
      </c>
      <c r="E2183" t="s">
        <v>72</v>
      </c>
      <c r="F2183" s="15">
        <v>1</v>
      </c>
      <c r="G2183" s="2">
        <v>16642.512500000001</v>
      </c>
      <c r="H2183" t="s">
        <v>127</v>
      </c>
    </row>
    <row r="2184" spans="2:8">
      <c r="B2184" t="s">
        <v>624</v>
      </c>
      <c r="C2184" t="s">
        <v>529</v>
      </c>
      <c r="D2184">
        <v>2</v>
      </c>
      <c r="E2184" t="s">
        <v>72</v>
      </c>
      <c r="F2184" s="15">
        <v>2</v>
      </c>
      <c r="G2184" s="2">
        <v>17793.4783333333</v>
      </c>
      <c r="H2184" t="s">
        <v>127</v>
      </c>
    </row>
    <row r="2185" spans="2:8">
      <c r="B2185" t="s">
        <v>624</v>
      </c>
      <c r="C2185" t="s">
        <v>529</v>
      </c>
      <c r="D2185">
        <v>2</v>
      </c>
      <c r="E2185" t="s">
        <v>73</v>
      </c>
      <c r="F2185" s="15">
        <v>1</v>
      </c>
      <c r="G2185" s="2">
        <v>493.41361111111098</v>
      </c>
      <c r="H2185" t="s">
        <v>117</v>
      </c>
    </row>
    <row r="2186" spans="2:8">
      <c r="B2186" t="s">
        <v>624</v>
      </c>
      <c r="C2186" t="s">
        <v>529</v>
      </c>
      <c r="D2186">
        <v>2</v>
      </c>
      <c r="E2186" t="s">
        <v>73</v>
      </c>
      <c r="F2186" s="15">
        <v>2</v>
      </c>
      <c r="G2186" s="2">
        <v>1105.5263888888901</v>
      </c>
      <c r="H2186" t="s">
        <v>117</v>
      </c>
    </row>
    <row r="2187" spans="2:8">
      <c r="B2187" t="s">
        <v>624</v>
      </c>
      <c r="C2187" t="s">
        <v>529</v>
      </c>
      <c r="D2187">
        <v>2</v>
      </c>
      <c r="E2187" t="s">
        <v>74</v>
      </c>
      <c r="F2187" s="15">
        <v>1</v>
      </c>
      <c r="G2187" s="2">
        <v>16855.6784722222</v>
      </c>
      <c r="H2187" t="s">
        <v>127</v>
      </c>
    </row>
    <row r="2188" spans="2:8">
      <c r="B2188" t="s">
        <v>624</v>
      </c>
      <c r="C2188" t="s">
        <v>529</v>
      </c>
      <c r="D2188">
        <v>2</v>
      </c>
      <c r="E2188" t="s">
        <v>74</v>
      </c>
      <c r="F2188" s="15">
        <v>2</v>
      </c>
      <c r="G2188" s="2">
        <v>17650.7283333333</v>
      </c>
      <c r="H2188" t="s">
        <v>127</v>
      </c>
    </row>
    <row r="2189" spans="2:8">
      <c r="B2189" t="s">
        <v>624</v>
      </c>
      <c r="C2189" t="s">
        <v>529</v>
      </c>
      <c r="D2189">
        <v>2</v>
      </c>
      <c r="E2189" t="s">
        <v>75</v>
      </c>
      <c r="F2189" s="15">
        <v>1</v>
      </c>
      <c r="G2189" s="2">
        <v>14460.0016666667</v>
      </c>
      <c r="H2189" t="s">
        <v>127</v>
      </c>
    </row>
    <row r="2190" spans="2:8">
      <c r="B2190" t="s">
        <v>624</v>
      </c>
      <c r="C2190" t="s">
        <v>529</v>
      </c>
      <c r="D2190">
        <v>2</v>
      </c>
      <c r="E2190" t="s">
        <v>75</v>
      </c>
      <c r="F2190" s="15">
        <v>2</v>
      </c>
      <c r="G2190" s="2">
        <v>14553.8251388889</v>
      </c>
      <c r="H2190" t="s">
        <v>127</v>
      </c>
    </row>
    <row r="2191" spans="2:8">
      <c r="B2191" t="s">
        <v>624</v>
      </c>
      <c r="C2191" t="s">
        <v>529</v>
      </c>
      <c r="D2191">
        <v>2</v>
      </c>
      <c r="E2191" t="s">
        <v>64</v>
      </c>
      <c r="F2191" s="15">
        <v>3</v>
      </c>
      <c r="G2191" s="2">
        <v>20244.668194444399</v>
      </c>
      <c r="H2191" t="s">
        <v>127</v>
      </c>
    </row>
    <row r="2192" spans="2:8">
      <c r="B2192" t="s">
        <v>624</v>
      </c>
      <c r="C2192" t="s">
        <v>529</v>
      </c>
      <c r="D2192">
        <v>2</v>
      </c>
      <c r="E2192" t="s">
        <v>64</v>
      </c>
      <c r="F2192" s="15">
        <v>4</v>
      </c>
      <c r="G2192" s="2">
        <v>18669.499027777802</v>
      </c>
      <c r="H2192" t="s">
        <v>127</v>
      </c>
    </row>
    <row r="2193" spans="2:8">
      <c r="B2193" t="s">
        <v>624</v>
      </c>
      <c r="C2193" t="s">
        <v>529</v>
      </c>
      <c r="D2193">
        <v>2</v>
      </c>
      <c r="E2193" t="s">
        <v>65</v>
      </c>
      <c r="F2193" s="15">
        <v>3</v>
      </c>
      <c r="G2193" s="2">
        <v>19001.6620833333</v>
      </c>
      <c r="H2193" t="s">
        <v>127</v>
      </c>
    </row>
    <row r="2194" spans="2:8">
      <c r="B2194" t="s">
        <v>624</v>
      </c>
      <c r="C2194" t="s">
        <v>529</v>
      </c>
      <c r="D2194">
        <v>2</v>
      </c>
      <c r="E2194" t="s">
        <v>65</v>
      </c>
      <c r="F2194" s="15">
        <v>4</v>
      </c>
      <c r="G2194" s="2">
        <v>17530.805555555598</v>
      </c>
      <c r="H2194" t="s">
        <v>127</v>
      </c>
    </row>
    <row r="2195" spans="2:8">
      <c r="B2195" t="s">
        <v>624</v>
      </c>
      <c r="C2195" t="s">
        <v>529</v>
      </c>
      <c r="D2195">
        <v>2</v>
      </c>
      <c r="E2195" t="s">
        <v>66</v>
      </c>
      <c r="F2195" s="15">
        <v>3</v>
      </c>
      <c r="G2195" s="2">
        <v>18153.1658333333</v>
      </c>
      <c r="H2195" t="s">
        <v>127</v>
      </c>
    </row>
    <row r="2196" spans="2:8">
      <c r="B2196" t="s">
        <v>624</v>
      </c>
      <c r="C2196" t="s">
        <v>529</v>
      </c>
      <c r="D2196">
        <v>2</v>
      </c>
      <c r="E2196" t="s">
        <v>66</v>
      </c>
      <c r="F2196" s="15">
        <v>4</v>
      </c>
      <c r="G2196" s="2">
        <v>16230.994861111099</v>
      </c>
      <c r="H2196" t="s">
        <v>127</v>
      </c>
    </row>
    <row r="2197" spans="2:8">
      <c r="B2197" t="s">
        <v>624</v>
      </c>
      <c r="C2197" t="s">
        <v>529</v>
      </c>
      <c r="D2197">
        <v>2</v>
      </c>
      <c r="E2197" t="s">
        <v>67</v>
      </c>
      <c r="F2197" s="15">
        <v>3</v>
      </c>
      <c r="G2197" s="2">
        <v>16189.852500000001</v>
      </c>
      <c r="H2197" t="s">
        <v>127</v>
      </c>
    </row>
    <row r="2198" spans="2:8">
      <c r="B2198" t="s">
        <v>624</v>
      </c>
      <c r="C2198" t="s">
        <v>529</v>
      </c>
      <c r="D2198">
        <v>2</v>
      </c>
      <c r="E2198" t="s">
        <v>67</v>
      </c>
      <c r="F2198" s="15">
        <v>4</v>
      </c>
      <c r="G2198" s="2">
        <v>16727.599305555501</v>
      </c>
      <c r="H2198" t="s">
        <v>127</v>
      </c>
    </row>
    <row r="2199" spans="2:8">
      <c r="B2199" t="s">
        <v>624</v>
      </c>
      <c r="C2199" t="s">
        <v>529</v>
      </c>
      <c r="D2199">
        <v>2</v>
      </c>
      <c r="E2199" t="s">
        <v>68</v>
      </c>
      <c r="F2199" s="15">
        <v>3</v>
      </c>
      <c r="G2199" s="2">
        <v>16271.756527777799</v>
      </c>
      <c r="H2199" t="s">
        <v>127</v>
      </c>
    </row>
    <row r="2200" spans="2:8">
      <c r="B2200" t="s">
        <v>624</v>
      </c>
      <c r="C2200" t="s">
        <v>529</v>
      </c>
      <c r="D2200">
        <v>2</v>
      </c>
      <c r="E2200" t="s">
        <v>68</v>
      </c>
      <c r="F2200" s="15">
        <v>4</v>
      </c>
      <c r="G2200" s="2">
        <v>16309.7018055556</v>
      </c>
      <c r="H2200" t="s">
        <v>127</v>
      </c>
    </row>
    <row r="2201" spans="2:8">
      <c r="B2201" t="s">
        <v>624</v>
      </c>
      <c r="C2201" t="s">
        <v>529</v>
      </c>
      <c r="D2201">
        <v>2</v>
      </c>
      <c r="E2201" t="s">
        <v>69</v>
      </c>
      <c r="F2201" s="15">
        <v>3</v>
      </c>
      <c r="G2201" s="2">
        <v>15465.1202777778</v>
      </c>
      <c r="H2201" t="s">
        <v>127</v>
      </c>
    </row>
    <row r="2202" spans="2:8">
      <c r="B2202" t="s">
        <v>624</v>
      </c>
      <c r="C2202" t="s">
        <v>529</v>
      </c>
      <c r="D2202">
        <v>2</v>
      </c>
      <c r="E2202" t="s">
        <v>69</v>
      </c>
      <c r="F2202" s="15">
        <v>4</v>
      </c>
      <c r="G2202" s="2">
        <v>15137.6451388889</v>
      </c>
      <c r="H2202" t="s">
        <v>127</v>
      </c>
    </row>
    <row r="2203" spans="2:8">
      <c r="B2203" t="s">
        <v>624</v>
      </c>
      <c r="C2203" t="s">
        <v>529</v>
      </c>
      <c r="D2203">
        <v>2</v>
      </c>
      <c r="E2203" t="s">
        <v>70</v>
      </c>
      <c r="F2203" s="15">
        <v>3</v>
      </c>
      <c r="G2203" s="2">
        <v>17771.731250000001</v>
      </c>
      <c r="H2203" t="s">
        <v>127</v>
      </c>
    </row>
    <row r="2204" spans="2:8">
      <c r="B2204" t="s">
        <v>624</v>
      </c>
      <c r="C2204" t="s">
        <v>529</v>
      </c>
      <c r="D2204">
        <v>2</v>
      </c>
      <c r="E2204" t="s">
        <v>70</v>
      </c>
      <c r="F2204" s="15">
        <v>4</v>
      </c>
      <c r="G2204" s="2">
        <v>18506.347777777799</v>
      </c>
      <c r="H2204" t="s">
        <v>127</v>
      </c>
    </row>
    <row r="2205" spans="2:8">
      <c r="B2205" t="s">
        <v>624</v>
      </c>
      <c r="C2205" t="s">
        <v>529</v>
      </c>
      <c r="D2205">
        <v>2</v>
      </c>
      <c r="E2205" t="s">
        <v>71</v>
      </c>
      <c r="F2205" s="15">
        <v>3</v>
      </c>
      <c r="G2205" s="2">
        <v>18368.701944444401</v>
      </c>
      <c r="H2205" t="s">
        <v>127</v>
      </c>
    </row>
    <row r="2206" spans="2:8">
      <c r="B2206" t="s">
        <v>624</v>
      </c>
      <c r="C2206" t="s">
        <v>529</v>
      </c>
      <c r="D2206">
        <v>2</v>
      </c>
      <c r="E2206" t="s">
        <v>71</v>
      </c>
      <c r="F2206" s="15">
        <v>4</v>
      </c>
      <c r="G2206" s="2">
        <v>16806.402222222201</v>
      </c>
      <c r="H2206" t="s">
        <v>127</v>
      </c>
    </row>
    <row r="2207" spans="2:8">
      <c r="B2207" t="s">
        <v>624</v>
      </c>
      <c r="C2207" t="s">
        <v>529</v>
      </c>
      <c r="D2207">
        <v>2</v>
      </c>
      <c r="E2207" t="s">
        <v>72</v>
      </c>
      <c r="F2207" s="15">
        <v>3</v>
      </c>
      <c r="G2207" s="2">
        <v>19453.300277777798</v>
      </c>
      <c r="H2207" t="s">
        <v>127</v>
      </c>
    </row>
    <row r="2208" spans="2:8">
      <c r="B2208" t="s">
        <v>624</v>
      </c>
      <c r="C2208" t="s">
        <v>529</v>
      </c>
      <c r="D2208">
        <v>2</v>
      </c>
      <c r="E2208" t="s">
        <v>72</v>
      </c>
      <c r="F2208" s="15">
        <v>4</v>
      </c>
      <c r="G2208" s="2">
        <v>17222.9395833333</v>
      </c>
      <c r="H2208" t="s">
        <v>127</v>
      </c>
    </row>
    <row r="2209" spans="2:8">
      <c r="B2209" t="s">
        <v>624</v>
      </c>
      <c r="C2209" t="s">
        <v>529</v>
      </c>
      <c r="D2209">
        <v>2</v>
      </c>
      <c r="E2209" t="s">
        <v>73</v>
      </c>
      <c r="F2209" s="15">
        <v>3</v>
      </c>
      <c r="G2209" s="2">
        <v>3735.7880555555498</v>
      </c>
      <c r="H2209" t="s">
        <v>127</v>
      </c>
    </row>
    <row r="2210" spans="2:8">
      <c r="B2210" t="s">
        <v>624</v>
      </c>
      <c r="C2210" t="s">
        <v>529</v>
      </c>
      <c r="D2210">
        <v>2</v>
      </c>
      <c r="E2210" t="s">
        <v>73</v>
      </c>
      <c r="F2210" s="15">
        <v>4</v>
      </c>
      <c r="G2210" s="2">
        <v>12118.8861111111</v>
      </c>
      <c r="H2210" t="s">
        <v>127</v>
      </c>
    </row>
    <row r="2211" spans="2:8">
      <c r="B2211" t="s">
        <v>624</v>
      </c>
      <c r="C2211" t="s">
        <v>529</v>
      </c>
      <c r="D2211">
        <v>2</v>
      </c>
      <c r="E2211" t="s">
        <v>74</v>
      </c>
      <c r="F2211" s="15">
        <v>3</v>
      </c>
      <c r="G2211" s="2">
        <v>17401.330277777801</v>
      </c>
      <c r="H2211" t="s">
        <v>127</v>
      </c>
    </row>
    <row r="2212" spans="2:8">
      <c r="B2212" t="s">
        <v>624</v>
      </c>
      <c r="C2212" t="s">
        <v>529</v>
      </c>
      <c r="D2212">
        <v>2</v>
      </c>
      <c r="E2212" t="s">
        <v>74</v>
      </c>
      <c r="F2212" s="15">
        <v>4</v>
      </c>
      <c r="G2212" s="2">
        <v>16661.0401388889</v>
      </c>
      <c r="H2212" t="s">
        <v>127</v>
      </c>
    </row>
    <row r="2213" spans="2:8">
      <c r="B2213" t="s">
        <v>624</v>
      </c>
      <c r="C2213" t="s">
        <v>529</v>
      </c>
      <c r="D2213">
        <v>2</v>
      </c>
      <c r="E2213" t="s">
        <v>75</v>
      </c>
      <c r="F2213" s="15">
        <v>3</v>
      </c>
      <c r="G2213" s="2">
        <v>15230.359305555599</v>
      </c>
      <c r="H2213" t="s">
        <v>127</v>
      </c>
    </row>
    <row r="2214" spans="2:8">
      <c r="B2214" t="s">
        <v>624</v>
      </c>
      <c r="C2214" t="s">
        <v>529</v>
      </c>
      <c r="D2214">
        <v>2</v>
      </c>
      <c r="E2214" t="s">
        <v>75</v>
      </c>
      <c r="F2214" s="15">
        <v>4</v>
      </c>
      <c r="G2214" s="2">
        <v>14966.5433333333</v>
      </c>
      <c r="H2214" t="s">
        <v>127</v>
      </c>
    </row>
    <row r="2215" spans="2:8">
      <c r="B2215" t="s">
        <v>624</v>
      </c>
      <c r="C2215" t="s">
        <v>529</v>
      </c>
      <c r="D2215">
        <v>2</v>
      </c>
      <c r="E2215" t="s">
        <v>76</v>
      </c>
      <c r="F2215" s="15">
        <v>1</v>
      </c>
      <c r="G2215" s="2">
        <v>6494.22722222222</v>
      </c>
      <c r="H2215" t="s">
        <v>127</v>
      </c>
    </row>
    <row r="2216" spans="2:8">
      <c r="B2216" t="s">
        <v>624</v>
      </c>
      <c r="C2216" t="s">
        <v>529</v>
      </c>
      <c r="D2216">
        <v>2</v>
      </c>
      <c r="E2216" t="s">
        <v>76</v>
      </c>
      <c r="F2216" s="15">
        <v>2</v>
      </c>
      <c r="G2216" s="2">
        <v>9334.2177777777706</v>
      </c>
      <c r="H2216" t="s">
        <v>127</v>
      </c>
    </row>
    <row r="2217" spans="2:8">
      <c r="B2217" t="s">
        <v>624</v>
      </c>
      <c r="C2217" t="s">
        <v>529</v>
      </c>
      <c r="D2217">
        <v>2</v>
      </c>
      <c r="E2217" t="s">
        <v>77</v>
      </c>
      <c r="F2217" s="15">
        <v>1</v>
      </c>
      <c r="G2217" s="2">
        <v>18644.986805555502</v>
      </c>
      <c r="H2217" t="s">
        <v>127</v>
      </c>
    </row>
    <row r="2218" spans="2:8">
      <c r="B2218" t="s">
        <v>624</v>
      </c>
      <c r="C2218" t="s">
        <v>529</v>
      </c>
      <c r="D2218">
        <v>2</v>
      </c>
      <c r="E2218" t="s">
        <v>77</v>
      </c>
      <c r="F2218" s="15">
        <v>2</v>
      </c>
      <c r="G2218" s="2">
        <v>18195.858333333301</v>
      </c>
      <c r="H2218" t="s">
        <v>127</v>
      </c>
    </row>
    <row r="2219" spans="2:8">
      <c r="B2219" t="s">
        <v>624</v>
      </c>
      <c r="C2219" t="s">
        <v>529</v>
      </c>
      <c r="D2219">
        <v>2</v>
      </c>
      <c r="E2219" t="s">
        <v>78</v>
      </c>
      <c r="F2219" s="15">
        <v>1</v>
      </c>
      <c r="G2219" s="2">
        <v>12851.378333333299</v>
      </c>
      <c r="H2219" t="s">
        <v>127</v>
      </c>
    </row>
    <row r="2220" spans="2:8">
      <c r="B2220" t="s">
        <v>624</v>
      </c>
      <c r="C2220" t="s">
        <v>529</v>
      </c>
      <c r="D2220">
        <v>2</v>
      </c>
      <c r="E2220" t="s">
        <v>78</v>
      </c>
      <c r="F2220" s="15">
        <v>2</v>
      </c>
      <c r="G2220" s="2">
        <v>11631.238194444401</v>
      </c>
      <c r="H2220" t="s">
        <v>127</v>
      </c>
    </row>
    <row r="2221" spans="2:8">
      <c r="B2221" t="s">
        <v>624</v>
      </c>
      <c r="C2221" t="s">
        <v>529</v>
      </c>
      <c r="D2221">
        <v>2</v>
      </c>
      <c r="E2221" t="s">
        <v>79</v>
      </c>
      <c r="F2221" s="15">
        <v>1</v>
      </c>
      <c r="G2221" s="2">
        <v>16497.9195833333</v>
      </c>
      <c r="H2221" t="s">
        <v>127</v>
      </c>
    </row>
    <row r="2222" spans="2:8">
      <c r="B2222" t="s">
        <v>624</v>
      </c>
      <c r="C2222" t="s">
        <v>529</v>
      </c>
      <c r="D2222">
        <v>2</v>
      </c>
      <c r="E2222" t="s">
        <v>79</v>
      </c>
      <c r="F2222" s="15">
        <v>2</v>
      </c>
      <c r="G2222" s="2">
        <v>16865.547222222202</v>
      </c>
      <c r="H2222" t="s">
        <v>127</v>
      </c>
    </row>
    <row r="2223" spans="2:8">
      <c r="B2223" t="s">
        <v>624</v>
      </c>
      <c r="C2223" t="s">
        <v>529</v>
      </c>
      <c r="D2223">
        <v>2</v>
      </c>
      <c r="E2223" t="s">
        <v>80</v>
      </c>
      <c r="F2223" s="15">
        <v>1</v>
      </c>
      <c r="G2223" s="2">
        <v>17679.393194444401</v>
      </c>
      <c r="H2223" t="s">
        <v>127</v>
      </c>
    </row>
    <row r="2224" spans="2:8">
      <c r="B2224" t="s">
        <v>624</v>
      </c>
      <c r="C2224" t="s">
        <v>529</v>
      </c>
      <c r="D2224">
        <v>2</v>
      </c>
      <c r="E2224" t="s">
        <v>80</v>
      </c>
      <c r="F2224" s="15">
        <v>2</v>
      </c>
      <c r="G2224" s="2">
        <v>16819.350277777801</v>
      </c>
      <c r="H2224" t="s">
        <v>127</v>
      </c>
    </row>
    <row r="2225" spans="2:8">
      <c r="B2225" t="s">
        <v>624</v>
      </c>
      <c r="C2225" t="s">
        <v>529</v>
      </c>
      <c r="D2225">
        <v>2</v>
      </c>
      <c r="E2225" t="s">
        <v>81</v>
      </c>
      <c r="F2225" s="15">
        <v>1</v>
      </c>
      <c r="G2225" s="2">
        <v>11847.772083333301</v>
      </c>
      <c r="H2225" t="s">
        <v>127</v>
      </c>
    </row>
    <row r="2226" spans="2:8">
      <c r="B2226" t="s">
        <v>624</v>
      </c>
      <c r="C2226" t="s">
        <v>529</v>
      </c>
      <c r="D2226">
        <v>2</v>
      </c>
      <c r="E2226" t="s">
        <v>81</v>
      </c>
      <c r="F2226" s="15">
        <v>2</v>
      </c>
      <c r="G2226" s="2">
        <v>19220.416527777801</v>
      </c>
      <c r="H2226" t="s">
        <v>127</v>
      </c>
    </row>
    <row r="2227" spans="2:8">
      <c r="B2227" t="s">
        <v>624</v>
      </c>
      <c r="C2227" t="s">
        <v>529</v>
      </c>
      <c r="D2227">
        <v>2</v>
      </c>
      <c r="E2227" t="s">
        <v>82</v>
      </c>
      <c r="F2227" s="15">
        <v>1</v>
      </c>
      <c r="G2227" s="2">
        <v>17141.1101388889</v>
      </c>
      <c r="H2227" t="s">
        <v>127</v>
      </c>
    </row>
    <row r="2228" spans="2:8">
      <c r="B2228" t="s">
        <v>624</v>
      </c>
      <c r="C2228" t="s">
        <v>529</v>
      </c>
      <c r="D2228">
        <v>2</v>
      </c>
      <c r="E2228" t="s">
        <v>82</v>
      </c>
      <c r="F2228" s="15">
        <v>2</v>
      </c>
      <c r="G2228" s="2">
        <v>19004.880555555599</v>
      </c>
      <c r="H2228" t="s">
        <v>127</v>
      </c>
    </row>
    <row r="2229" spans="2:8">
      <c r="B2229" t="s">
        <v>624</v>
      </c>
      <c r="C2229" t="s">
        <v>529</v>
      </c>
      <c r="D2229">
        <v>2</v>
      </c>
      <c r="E2229" t="s">
        <v>83</v>
      </c>
      <c r="F2229" s="15">
        <v>1</v>
      </c>
      <c r="G2229" s="2">
        <v>20211.180972222199</v>
      </c>
      <c r="H2229" t="s">
        <v>127</v>
      </c>
    </row>
    <row r="2230" spans="2:8">
      <c r="B2230" t="s">
        <v>624</v>
      </c>
      <c r="C2230" t="s">
        <v>529</v>
      </c>
      <c r="D2230">
        <v>2</v>
      </c>
      <c r="E2230" t="s">
        <v>83</v>
      </c>
      <c r="F2230" s="15">
        <v>2</v>
      </c>
      <c r="G2230" s="2">
        <v>17666.259722222199</v>
      </c>
      <c r="H2230" t="s">
        <v>127</v>
      </c>
    </row>
    <row r="2231" spans="2:8">
      <c r="B2231" t="s">
        <v>624</v>
      </c>
      <c r="C2231" t="s">
        <v>529</v>
      </c>
      <c r="D2231">
        <v>2</v>
      </c>
      <c r="E2231" t="s">
        <v>84</v>
      </c>
      <c r="F2231" s="15">
        <v>1</v>
      </c>
      <c r="G2231" s="2">
        <v>883.21249999999998</v>
      </c>
      <c r="H2231" t="s">
        <v>117</v>
      </c>
    </row>
    <row r="2232" spans="2:8">
      <c r="B2232" t="s">
        <v>624</v>
      </c>
      <c r="C2232" t="s">
        <v>529</v>
      </c>
      <c r="D2232">
        <v>2</v>
      </c>
      <c r="E2232" t="s">
        <v>84</v>
      </c>
      <c r="F2232" s="15">
        <v>2</v>
      </c>
      <c r="G2232" s="2">
        <v>6514.0477777777796</v>
      </c>
      <c r="H2232" t="s">
        <v>127</v>
      </c>
    </row>
    <row r="2233" spans="2:8">
      <c r="B2233" t="s">
        <v>624</v>
      </c>
      <c r="C2233" t="s">
        <v>529</v>
      </c>
      <c r="D2233">
        <v>2</v>
      </c>
      <c r="E2233" t="s">
        <v>85</v>
      </c>
      <c r="F2233" s="15">
        <v>1</v>
      </c>
      <c r="G2233" s="2">
        <v>50511.332499999997</v>
      </c>
      <c r="H2233" t="s">
        <v>127</v>
      </c>
    </row>
    <row r="2234" spans="2:8">
      <c r="B2234" t="s">
        <v>624</v>
      </c>
      <c r="C2234" t="s">
        <v>529</v>
      </c>
      <c r="D2234">
        <v>2</v>
      </c>
      <c r="E2234" t="s">
        <v>85</v>
      </c>
      <c r="F2234" s="15">
        <v>2</v>
      </c>
      <c r="G2234" s="2">
        <v>22432.443749999999</v>
      </c>
      <c r="H2234" t="s">
        <v>127</v>
      </c>
    </row>
    <row r="2235" spans="2:8">
      <c r="B2235" t="s">
        <v>624</v>
      </c>
      <c r="C2235" t="s">
        <v>529</v>
      </c>
      <c r="D2235">
        <v>2</v>
      </c>
      <c r="E2235" t="s">
        <v>86</v>
      </c>
      <c r="F2235" s="15">
        <v>1</v>
      </c>
      <c r="G2235" s="2">
        <v>13822.4693055556</v>
      </c>
      <c r="H2235" t="s">
        <v>127</v>
      </c>
    </row>
    <row r="2236" spans="2:8">
      <c r="B2236" t="s">
        <v>624</v>
      </c>
      <c r="C2236" t="s">
        <v>529</v>
      </c>
      <c r="D2236">
        <v>2</v>
      </c>
      <c r="E2236" t="s">
        <v>86</v>
      </c>
      <c r="F2236" s="15">
        <v>2</v>
      </c>
      <c r="G2236" s="2">
        <v>13917.4972222222</v>
      </c>
      <c r="H2236" t="s">
        <v>127</v>
      </c>
    </row>
    <row r="2237" spans="2:8">
      <c r="B2237" t="s">
        <v>624</v>
      </c>
      <c r="C2237" t="s">
        <v>529</v>
      </c>
      <c r="D2237">
        <v>2</v>
      </c>
      <c r="E2237" t="s">
        <v>87</v>
      </c>
      <c r="F2237" s="15">
        <v>1</v>
      </c>
      <c r="G2237" s="2">
        <v>15358.6476388889</v>
      </c>
      <c r="H2237" t="s">
        <v>127</v>
      </c>
    </row>
    <row r="2238" spans="2:8">
      <c r="B2238" t="s">
        <v>624</v>
      </c>
      <c r="C2238" t="s">
        <v>529</v>
      </c>
      <c r="D2238">
        <v>2</v>
      </c>
      <c r="E2238" t="s">
        <v>87</v>
      </c>
      <c r="F2238" s="15">
        <v>2</v>
      </c>
      <c r="G2238" s="2">
        <v>16583.227361111101</v>
      </c>
      <c r="H2238" t="s">
        <v>127</v>
      </c>
    </row>
    <row r="2239" spans="2:8">
      <c r="B2239" t="s">
        <v>624</v>
      </c>
      <c r="C2239" t="s">
        <v>529</v>
      </c>
      <c r="D2239">
        <v>2</v>
      </c>
      <c r="E2239" t="s">
        <v>76</v>
      </c>
      <c r="F2239" s="15">
        <v>3</v>
      </c>
      <c r="G2239" s="2">
        <v>12107.361527777801</v>
      </c>
      <c r="H2239" t="s">
        <v>127</v>
      </c>
    </row>
    <row r="2240" spans="2:8">
      <c r="B2240" t="s">
        <v>624</v>
      </c>
      <c r="C2240" t="s">
        <v>529</v>
      </c>
      <c r="D2240">
        <v>2</v>
      </c>
      <c r="E2240" t="s">
        <v>76</v>
      </c>
      <c r="F2240" s="15">
        <v>4</v>
      </c>
      <c r="G2240" s="2">
        <v>12803.674027777801</v>
      </c>
      <c r="H2240" t="s">
        <v>127</v>
      </c>
    </row>
    <row r="2241" spans="2:8">
      <c r="B2241" t="s">
        <v>624</v>
      </c>
      <c r="C2241" t="s">
        <v>529</v>
      </c>
      <c r="D2241">
        <v>2</v>
      </c>
      <c r="E2241" t="s">
        <v>77</v>
      </c>
      <c r="F2241" s="15">
        <v>3</v>
      </c>
      <c r="G2241" s="2">
        <v>18741.54</v>
      </c>
      <c r="H2241" t="s">
        <v>127</v>
      </c>
    </row>
    <row r="2242" spans="2:8">
      <c r="B2242" t="s">
        <v>624</v>
      </c>
      <c r="C2242" t="s">
        <v>529</v>
      </c>
      <c r="D2242">
        <v>2</v>
      </c>
      <c r="E2242" t="s">
        <v>77</v>
      </c>
      <c r="F2242" s="15">
        <v>4</v>
      </c>
      <c r="G2242" s="2">
        <v>16780.466805555599</v>
      </c>
      <c r="H2242" t="s">
        <v>127</v>
      </c>
    </row>
    <row r="2243" spans="2:8">
      <c r="B2243" t="s">
        <v>624</v>
      </c>
      <c r="C2243" t="s">
        <v>529</v>
      </c>
      <c r="D2243">
        <v>2</v>
      </c>
      <c r="E2243" t="s">
        <v>78</v>
      </c>
      <c r="F2243" s="15">
        <v>3</v>
      </c>
      <c r="G2243" s="2">
        <v>13655.476944444399</v>
      </c>
      <c r="H2243" t="s">
        <v>127</v>
      </c>
    </row>
    <row r="2244" spans="2:8">
      <c r="B2244" t="s">
        <v>624</v>
      </c>
      <c r="C2244" t="s">
        <v>529</v>
      </c>
      <c r="D2244">
        <v>2</v>
      </c>
      <c r="E2244" t="s">
        <v>78</v>
      </c>
      <c r="F2244" s="15">
        <v>4</v>
      </c>
      <c r="G2244" s="2">
        <v>15576.1695833333</v>
      </c>
      <c r="H2244" t="s">
        <v>127</v>
      </c>
    </row>
    <row r="2245" spans="2:8">
      <c r="B2245" t="s">
        <v>624</v>
      </c>
      <c r="C2245" t="s">
        <v>529</v>
      </c>
      <c r="D2245">
        <v>2</v>
      </c>
      <c r="E2245" t="s">
        <v>79</v>
      </c>
      <c r="F2245" s="15">
        <v>3</v>
      </c>
      <c r="G2245" s="2">
        <v>16970.211111111101</v>
      </c>
      <c r="H2245" t="s">
        <v>127</v>
      </c>
    </row>
    <row r="2246" spans="2:8">
      <c r="B2246" t="s">
        <v>624</v>
      </c>
      <c r="C2246" t="s">
        <v>529</v>
      </c>
      <c r="D2246">
        <v>2</v>
      </c>
      <c r="E2246" t="s">
        <v>79</v>
      </c>
      <c r="F2246" s="15">
        <v>4</v>
      </c>
      <c r="G2246" s="2">
        <v>17227.1102777778</v>
      </c>
      <c r="H2246" t="s">
        <v>127</v>
      </c>
    </row>
    <row r="2247" spans="2:8">
      <c r="B2247" t="s">
        <v>624</v>
      </c>
      <c r="C2247" t="s">
        <v>529</v>
      </c>
      <c r="D2247">
        <v>2</v>
      </c>
      <c r="E2247" t="s">
        <v>80</v>
      </c>
      <c r="F2247" s="15">
        <v>3</v>
      </c>
      <c r="G2247" s="2">
        <v>15939.27</v>
      </c>
      <c r="H2247" t="s">
        <v>127</v>
      </c>
    </row>
    <row r="2248" spans="2:8">
      <c r="B2248" t="s">
        <v>624</v>
      </c>
      <c r="C2248" t="s">
        <v>529</v>
      </c>
      <c r="D2248">
        <v>2</v>
      </c>
      <c r="E2248" t="s">
        <v>80</v>
      </c>
      <c r="F2248" s="15">
        <v>4</v>
      </c>
      <c r="G2248" s="2">
        <v>16556.034027777801</v>
      </c>
      <c r="H2248" t="s">
        <v>127</v>
      </c>
    </row>
    <row r="2249" spans="2:8">
      <c r="B2249" t="s">
        <v>624</v>
      </c>
      <c r="C2249" t="s">
        <v>529</v>
      </c>
      <c r="D2249">
        <v>2</v>
      </c>
      <c r="E2249" t="s">
        <v>81</v>
      </c>
      <c r="F2249" s="15">
        <v>3</v>
      </c>
      <c r="G2249" s="2">
        <v>17618.5847222222</v>
      </c>
      <c r="H2249" t="s">
        <v>127</v>
      </c>
    </row>
    <row r="2250" spans="2:8">
      <c r="B2250" t="s">
        <v>624</v>
      </c>
      <c r="C2250" t="s">
        <v>529</v>
      </c>
      <c r="D2250">
        <v>2</v>
      </c>
      <c r="E2250" t="s">
        <v>81</v>
      </c>
      <c r="F2250" s="15">
        <v>4</v>
      </c>
      <c r="G2250" s="2">
        <v>17774.3713888889</v>
      </c>
      <c r="H2250" t="s">
        <v>127</v>
      </c>
    </row>
    <row r="2251" spans="2:8">
      <c r="B2251" t="s">
        <v>624</v>
      </c>
      <c r="C2251" t="s">
        <v>529</v>
      </c>
      <c r="D2251">
        <v>2</v>
      </c>
      <c r="E2251" t="s">
        <v>82</v>
      </c>
      <c r="F2251" s="15">
        <v>3</v>
      </c>
      <c r="G2251" s="2">
        <v>17980.861250000002</v>
      </c>
      <c r="H2251" t="s">
        <v>127</v>
      </c>
    </row>
    <row r="2252" spans="2:8">
      <c r="B2252" t="s">
        <v>624</v>
      </c>
      <c r="C2252" t="s">
        <v>529</v>
      </c>
      <c r="D2252">
        <v>2</v>
      </c>
      <c r="E2252" t="s">
        <v>82</v>
      </c>
      <c r="F2252" s="15">
        <v>4</v>
      </c>
      <c r="G2252" s="2">
        <v>15649.349861111101</v>
      </c>
      <c r="H2252" t="s">
        <v>127</v>
      </c>
    </row>
    <row r="2253" spans="2:8">
      <c r="B2253" t="s">
        <v>624</v>
      </c>
      <c r="C2253" t="s">
        <v>529</v>
      </c>
      <c r="D2253">
        <v>2</v>
      </c>
      <c r="E2253" t="s">
        <v>83</v>
      </c>
      <c r="F2253" s="15">
        <v>3</v>
      </c>
      <c r="G2253" s="2">
        <v>16901.929444444399</v>
      </c>
      <c r="H2253" t="s">
        <v>127</v>
      </c>
    </row>
    <row r="2254" spans="2:8">
      <c r="B2254" t="s">
        <v>624</v>
      </c>
      <c r="C2254" t="s">
        <v>529</v>
      </c>
      <c r="D2254">
        <v>2</v>
      </c>
      <c r="E2254" t="s">
        <v>83</v>
      </c>
      <c r="F2254" s="15">
        <v>4</v>
      </c>
      <c r="G2254" s="2">
        <v>16363.9977777778</v>
      </c>
      <c r="H2254" t="s">
        <v>127</v>
      </c>
    </row>
    <row r="2255" spans="2:8">
      <c r="B2255" t="s">
        <v>624</v>
      </c>
      <c r="C2255" t="s">
        <v>529</v>
      </c>
      <c r="D2255">
        <v>2</v>
      </c>
      <c r="E2255" t="s">
        <v>84</v>
      </c>
      <c r="F2255" s="15">
        <v>3</v>
      </c>
      <c r="G2255" s="2">
        <v>12388.1472222222</v>
      </c>
      <c r="H2255" t="s">
        <v>127</v>
      </c>
    </row>
    <row r="2256" spans="2:8">
      <c r="B2256" t="s">
        <v>624</v>
      </c>
      <c r="C2256" t="s">
        <v>529</v>
      </c>
      <c r="D2256">
        <v>2</v>
      </c>
      <c r="E2256" t="s">
        <v>84</v>
      </c>
      <c r="F2256" s="15">
        <v>4</v>
      </c>
      <c r="G2256" s="2">
        <v>14013.735972222201</v>
      </c>
      <c r="H2256" t="s">
        <v>127</v>
      </c>
    </row>
    <row r="2257" spans="2:8">
      <c r="B2257" t="s">
        <v>624</v>
      </c>
      <c r="C2257" t="s">
        <v>529</v>
      </c>
      <c r="D2257">
        <v>2</v>
      </c>
      <c r="E2257" t="s">
        <v>85</v>
      </c>
      <c r="F2257" s="15">
        <v>3</v>
      </c>
      <c r="G2257" s="2">
        <v>19075.7983333333</v>
      </c>
      <c r="H2257" t="s">
        <v>127</v>
      </c>
    </row>
    <row r="2258" spans="2:8">
      <c r="B2258" t="s">
        <v>624</v>
      </c>
      <c r="C2258" t="s">
        <v>529</v>
      </c>
      <c r="D2258">
        <v>2</v>
      </c>
      <c r="E2258" t="s">
        <v>85</v>
      </c>
      <c r="F2258" s="15">
        <v>4</v>
      </c>
      <c r="G2258" s="2">
        <v>18625.91375</v>
      </c>
      <c r="H2258" t="s">
        <v>127</v>
      </c>
    </row>
    <row r="2259" spans="2:8">
      <c r="B2259" t="s">
        <v>624</v>
      </c>
      <c r="C2259" t="s">
        <v>529</v>
      </c>
      <c r="D2259">
        <v>2</v>
      </c>
      <c r="E2259" t="s">
        <v>86</v>
      </c>
      <c r="F2259" s="15">
        <v>3</v>
      </c>
      <c r="G2259" s="2">
        <v>14219.7886111111</v>
      </c>
      <c r="H2259" t="s">
        <v>127</v>
      </c>
    </row>
    <row r="2260" spans="2:8">
      <c r="B2260" t="s">
        <v>624</v>
      </c>
      <c r="C2260" t="s">
        <v>529</v>
      </c>
      <c r="D2260">
        <v>2</v>
      </c>
      <c r="E2260" t="s">
        <v>86</v>
      </c>
      <c r="F2260" s="15">
        <v>4</v>
      </c>
      <c r="G2260" s="2">
        <v>13977.5406944444</v>
      </c>
      <c r="H2260" t="s">
        <v>127</v>
      </c>
    </row>
    <row r="2261" spans="2:8">
      <c r="B2261" t="s">
        <v>624</v>
      </c>
      <c r="C2261" t="s">
        <v>529</v>
      </c>
      <c r="D2261">
        <v>2</v>
      </c>
      <c r="E2261" t="s">
        <v>87</v>
      </c>
      <c r="F2261" s="15">
        <v>3</v>
      </c>
      <c r="G2261" s="2">
        <v>15048.2606944444</v>
      </c>
      <c r="H2261" t="s">
        <v>127</v>
      </c>
    </row>
    <row r="2262" spans="2:8">
      <c r="B2262" t="s">
        <v>624</v>
      </c>
      <c r="C2262" t="s">
        <v>529</v>
      </c>
      <c r="D2262">
        <v>2</v>
      </c>
      <c r="E2262" t="s">
        <v>87</v>
      </c>
      <c r="F2262" s="15">
        <v>4</v>
      </c>
      <c r="G2262" s="2">
        <v>14764.5465277778</v>
      </c>
      <c r="H2262" t="s">
        <v>127</v>
      </c>
    </row>
    <row r="2263" spans="2:8">
      <c r="B2263" t="s">
        <v>624</v>
      </c>
      <c r="C2263" t="s">
        <v>529</v>
      </c>
      <c r="D2263">
        <v>2</v>
      </c>
      <c r="E2263" t="s">
        <v>88</v>
      </c>
      <c r="F2263" s="15">
        <v>1</v>
      </c>
      <c r="G2263" s="2">
        <v>19818.3772222222</v>
      </c>
      <c r="H2263" t="s">
        <v>127</v>
      </c>
    </row>
    <row r="2264" spans="2:8">
      <c r="B2264" t="s">
        <v>624</v>
      </c>
      <c r="C2264" t="s">
        <v>529</v>
      </c>
      <c r="D2264">
        <v>2</v>
      </c>
      <c r="E2264" t="s">
        <v>88</v>
      </c>
      <c r="F2264" s="15">
        <v>2</v>
      </c>
      <c r="G2264" s="2">
        <v>18874.953055555601</v>
      </c>
      <c r="H2264" t="s">
        <v>127</v>
      </c>
    </row>
    <row r="2265" spans="2:8">
      <c r="B2265" t="s">
        <v>624</v>
      </c>
      <c r="C2265" t="s">
        <v>529</v>
      </c>
      <c r="D2265">
        <v>2</v>
      </c>
      <c r="E2265" t="s">
        <v>89</v>
      </c>
      <c r="F2265" s="15">
        <v>1</v>
      </c>
      <c r="G2265" s="2">
        <v>9983.2888888888901</v>
      </c>
      <c r="H2265" t="s">
        <v>127</v>
      </c>
    </row>
    <row r="2266" spans="2:8">
      <c r="B2266" t="s">
        <v>624</v>
      </c>
      <c r="C2266" t="s">
        <v>529</v>
      </c>
      <c r="D2266">
        <v>2</v>
      </c>
      <c r="E2266" t="s">
        <v>89</v>
      </c>
      <c r="F2266" s="15">
        <v>2</v>
      </c>
      <c r="G2266" s="2">
        <v>16304.382638888899</v>
      </c>
      <c r="H2266" t="s">
        <v>127</v>
      </c>
    </row>
    <row r="2267" spans="2:8">
      <c r="B2267" t="s">
        <v>624</v>
      </c>
      <c r="C2267" t="s">
        <v>529</v>
      </c>
      <c r="D2267">
        <v>2</v>
      </c>
      <c r="E2267" t="s">
        <v>90</v>
      </c>
      <c r="F2267" s="15">
        <v>1</v>
      </c>
      <c r="G2267" s="2">
        <v>21845.1918055555</v>
      </c>
      <c r="H2267" t="s">
        <v>127</v>
      </c>
    </row>
    <row r="2268" spans="2:8">
      <c r="B2268" t="s">
        <v>624</v>
      </c>
      <c r="C2268" t="s">
        <v>529</v>
      </c>
      <c r="D2268">
        <v>2</v>
      </c>
      <c r="E2268" t="s">
        <v>90</v>
      </c>
      <c r="F2268" s="15">
        <v>2</v>
      </c>
      <c r="G2268" s="2">
        <v>21317.880555555501</v>
      </c>
      <c r="H2268" t="s">
        <v>127</v>
      </c>
    </row>
    <row r="2269" spans="2:8">
      <c r="B2269" t="s">
        <v>624</v>
      </c>
      <c r="C2269" t="s">
        <v>529</v>
      </c>
      <c r="D2269">
        <v>2</v>
      </c>
      <c r="E2269" t="s">
        <v>91</v>
      </c>
      <c r="F2269" s="15">
        <v>1</v>
      </c>
      <c r="G2269" s="2">
        <v>21700.013749999998</v>
      </c>
      <c r="H2269" t="s">
        <v>127</v>
      </c>
    </row>
    <row r="2270" spans="2:8">
      <c r="B2270" t="s">
        <v>624</v>
      </c>
      <c r="C2270" t="s">
        <v>529</v>
      </c>
      <c r="D2270">
        <v>2</v>
      </c>
      <c r="E2270" t="s">
        <v>91</v>
      </c>
      <c r="F2270" s="15">
        <v>2</v>
      </c>
      <c r="G2270" s="2">
        <v>20234.247083333299</v>
      </c>
      <c r="H2270" t="s">
        <v>127</v>
      </c>
    </row>
    <row r="2271" spans="2:8">
      <c r="B2271" t="s">
        <v>624</v>
      </c>
      <c r="C2271" t="s">
        <v>529</v>
      </c>
      <c r="D2271">
        <v>2</v>
      </c>
      <c r="E2271" t="s">
        <v>92</v>
      </c>
      <c r="F2271" s="15">
        <v>1</v>
      </c>
      <c r="G2271" s="2">
        <v>15608.7993055556</v>
      </c>
      <c r="H2271" t="s">
        <v>127</v>
      </c>
    </row>
    <row r="2272" spans="2:8">
      <c r="B2272" t="s">
        <v>624</v>
      </c>
      <c r="C2272" t="s">
        <v>529</v>
      </c>
      <c r="D2272">
        <v>2</v>
      </c>
      <c r="E2272" t="s">
        <v>92</v>
      </c>
      <c r="F2272" s="15">
        <v>2</v>
      </c>
      <c r="G2272" s="2">
        <v>16262.8883333333</v>
      </c>
      <c r="H2272" t="s">
        <v>127</v>
      </c>
    </row>
    <row r="2273" spans="2:8">
      <c r="B2273" t="s">
        <v>624</v>
      </c>
      <c r="C2273" t="s">
        <v>529</v>
      </c>
      <c r="D2273">
        <v>2</v>
      </c>
      <c r="E2273" t="s">
        <v>93</v>
      </c>
      <c r="F2273" s="15">
        <v>1</v>
      </c>
      <c r="G2273" s="2">
        <v>13162.57375</v>
      </c>
      <c r="H2273" t="s">
        <v>127</v>
      </c>
    </row>
    <row r="2274" spans="2:8">
      <c r="B2274" t="s">
        <v>624</v>
      </c>
      <c r="C2274" t="s">
        <v>529</v>
      </c>
      <c r="D2274">
        <v>2</v>
      </c>
      <c r="E2274" t="s">
        <v>93</v>
      </c>
      <c r="F2274" s="15">
        <v>2</v>
      </c>
      <c r="G2274" s="2">
        <v>36848.438611111102</v>
      </c>
      <c r="H2274" t="s">
        <v>127</v>
      </c>
    </row>
    <row r="2275" spans="2:8">
      <c r="B2275" t="s">
        <v>624</v>
      </c>
      <c r="C2275" t="s">
        <v>529</v>
      </c>
      <c r="D2275">
        <v>2</v>
      </c>
      <c r="E2275" t="s">
        <v>94</v>
      </c>
      <c r="F2275" s="15">
        <v>1</v>
      </c>
      <c r="G2275" s="2">
        <v>16882.283055555599</v>
      </c>
      <c r="H2275" t="s">
        <v>127</v>
      </c>
    </row>
    <row r="2276" spans="2:8">
      <c r="B2276" t="s">
        <v>624</v>
      </c>
      <c r="C2276" t="s">
        <v>529</v>
      </c>
      <c r="D2276">
        <v>2</v>
      </c>
      <c r="E2276" t="s">
        <v>94</v>
      </c>
      <c r="F2276" s="15">
        <v>2</v>
      </c>
      <c r="G2276" s="2">
        <v>16763.321805555599</v>
      </c>
      <c r="H2276" t="s">
        <v>127</v>
      </c>
    </row>
    <row r="2277" spans="2:8">
      <c r="B2277" t="s">
        <v>624</v>
      </c>
      <c r="C2277" t="s">
        <v>529</v>
      </c>
      <c r="D2277">
        <v>2</v>
      </c>
      <c r="E2277" t="s">
        <v>95</v>
      </c>
      <c r="F2277" s="15">
        <v>1</v>
      </c>
      <c r="G2277" s="2">
        <v>1158.9384722222201</v>
      </c>
      <c r="H2277" t="s">
        <v>117</v>
      </c>
    </row>
    <row r="2278" spans="2:8">
      <c r="B2278" t="s">
        <v>624</v>
      </c>
      <c r="C2278" t="s">
        <v>529</v>
      </c>
      <c r="D2278">
        <v>2</v>
      </c>
      <c r="E2278" t="s">
        <v>95</v>
      </c>
      <c r="F2278" s="15">
        <v>2</v>
      </c>
      <c r="G2278" s="2">
        <v>10668.257222222201</v>
      </c>
      <c r="H2278" t="s">
        <v>127</v>
      </c>
    </row>
    <row r="2279" spans="2:8">
      <c r="B2279" t="s">
        <v>624</v>
      </c>
      <c r="C2279" t="s">
        <v>529</v>
      </c>
      <c r="D2279">
        <v>2</v>
      </c>
      <c r="E2279" t="s">
        <v>96</v>
      </c>
      <c r="F2279" s="15">
        <v>1</v>
      </c>
      <c r="G2279" s="2">
        <v>22290.325416666699</v>
      </c>
      <c r="H2279" t="s">
        <v>127</v>
      </c>
    </row>
    <row r="2280" spans="2:8">
      <c r="B2280" t="s">
        <v>624</v>
      </c>
      <c r="C2280" t="s">
        <v>529</v>
      </c>
      <c r="D2280">
        <v>2</v>
      </c>
      <c r="E2280" t="s">
        <v>96</v>
      </c>
      <c r="F2280" s="15">
        <v>2</v>
      </c>
      <c r="G2280" s="2">
        <v>28400.333055555599</v>
      </c>
      <c r="H2280" t="s">
        <v>127</v>
      </c>
    </row>
    <row r="2281" spans="2:8">
      <c r="B2281" t="s">
        <v>624</v>
      </c>
      <c r="C2281" t="s">
        <v>529</v>
      </c>
      <c r="D2281">
        <v>2</v>
      </c>
      <c r="E2281" t="s">
        <v>97</v>
      </c>
      <c r="F2281" s="15">
        <v>1</v>
      </c>
      <c r="G2281" s="2">
        <v>9557.2602777777702</v>
      </c>
      <c r="H2281" t="s">
        <v>127</v>
      </c>
    </row>
    <row r="2282" spans="2:8">
      <c r="B2282" t="s">
        <v>624</v>
      </c>
      <c r="C2282" t="s">
        <v>529</v>
      </c>
      <c r="D2282">
        <v>2</v>
      </c>
      <c r="E2282" t="s">
        <v>97</v>
      </c>
      <c r="F2282" s="15">
        <v>2</v>
      </c>
      <c r="G2282" s="2">
        <v>13201.362499999999</v>
      </c>
      <c r="H2282" t="s">
        <v>127</v>
      </c>
    </row>
    <row r="2283" spans="2:8">
      <c r="B2283" t="s">
        <v>624</v>
      </c>
      <c r="C2283" t="s">
        <v>529</v>
      </c>
      <c r="D2283">
        <v>2</v>
      </c>
      <c r="E2283" t="s">
        <v>98</v>
      </c>
      <c r="F2283" s="15">
        <v>1</v>
      </c>
      <c r="G2283" s="2">
        <v>20446.38625</v>
      </c>
      <c r="H2283" t="s">
        <v>127</v>
      </c>
    </row>
    <row r="2284" spans="2:8">
      <c r="B2284" t="s">
        <v>624</v>
      </c>
      <c r="C2284" t="s">
        <v>529</v>
      </c>
      <c r="D2284">
        <v>2</v>
      </c>
      <c r="E2284" t="s">
        <v>98</v>
      </c>
      <c r="F2284" s="15">
        <v>2</v>
      </c>
      <c r="G2284" s="2">
        <v>19897.0238888889</v>
      </c>
      <c r="H2284" t="s">
        <v>127</v>
      </c>
    </row>
    <row r="2285" spans="2:8">
      <c r="B2285" t="s">
        <v>624</v>
      </c>
      <c r="C2285" t="s">
        <v>529</v>
      </c>
      <c r="D2285">
        <v>2</v>
      </c>
      <c r="E2285" t="s">
        <v>99</v>
      </c>
      <c r="F2285" s="15">
        <v>1</v>
      </c>
      <c r="G2285" s="2">
        <v>14413.932500000001</v>
      </c>
      <c r="H2285" t="s">
        <v>127</v>
      </c>
    </row>
    <row r="2286" spans="2:8">
      <c r="B2286" t="s">
        <v>624</v>
      </c>
      <c r="C2286" t="s">
        <v>529</v>
      </c>
      <c r="D2286">
        <v>2</v>
      </c>
      <c r="E2286" t="s">
        <v>99</v>
      </c>
      <c r="F2286" s="15">
        <v>2</v>
      </c>
      <c r="G2286" s="2">
        <v>16545.065416666701</v>
      </c>
      <c r="H2286" t="s">
        <v>127</v>
      </c>
    </row>
    <row r="2287" spans="2:8">
      <c r="B2287" t="s">
        <v>624</v>
      </c>
      <c r="C2287" t="s">
        <v>529</v>
      </c>
      <c r="D2287">
        <v>2</v>
      </c>
      <c r="E2287" t="s">
        <v>88</v>
      </c>
      <c r="F2287" s="15">
        <v>3</v>
      </c>
      <c r="G2287" s="2">
        <v>18709.1675</v>
      </c>
      <c r="H2287" t="s">
        <v>127</v>
      </c>
    </row>
    <row r="2288" spans="2:8">
      <c r="B2288" t="s">
        <v>624</v>
      </c>
      <c r="C2288" t="s">
        <v>529</v>
      </c>
      <c r="D2288">
        <v>2</v>
      </c>
      <c r="E2288" t="s">
        <v>88</v>
      </c>
      <c r="F2288" s="15">
        <v>4</v>
      </c>
      <c r="G2288" s="2">
        <v>18399.593472222201</v>
      </c>
      <c r="H2288" t="s">
        <v>127</v>
      </c>
    </row>
    <row r="2289" spans="2:8">
      <c r="B2289" t="s">
        <v>624</v>
      </c>
      <c r="C2289" t="s">
        <v>529</v>
      </c>
      <c r="D2289">
        <v>2</v>
      </c>
      <c r="E2289" t="s">
        <v>89</v>
      </c>
      <c r="F2289" s="15">
        <v>3</v>
      </c>
      <c r="G2289" s="2">
        <v>16469.510277777801</v>
      </c>
      <c r="H2289" t="s">
        <v>127</v>
      </c>
    </row>
    <row r="2290" spans="2:8">
      <c r="B2290" t="s">
        <v>624</v>
      </c>
      <c r="C2290" t="s">
        <v>529</v>
      </c>
      <c r="D2290">
        <v>2</v>
      </c>
      <c r="E2290" t="s">
        <v>89</v>
      </c>
      <c r="F2290" s="15">
        <v>4</v>
      </c>
      <c r="G2290" s="2">
        <v>17720.821250000001</v>
      </c>
      <c r="H2290" t="s">
        <v>127</v>
      </c>
    </row>
    <row r="2291" spans="2:8">
      <c r="B2291" t="s">
        <v>624</v>
      </c>
      <c r="C2291" t="s">
        <v>529</v>
      </c>
      <c r="D2291">
        <v>2</v>
      </c>
      <c r="E2291" t="s">
        <v>90</v>
      </c>
      <c r="F2291" s="15">
        <v>3</v>
      </c>
      <c r="G2291" s="2">
        <v>18536.2648611111</v>
      </c>
      <c r="H2291" t="s">
        <v>127</v>
      </c>
    </row>
    <row r="2292" spans="2:8">
      <c r="B2292" t="s">
        <v>624</v>
      </c>
      <c r="C2292" t="s">
        <v>529</v>
      </c>
      <c r="D2292">
        <v>2</v>
      </c>
      <c r="E2292" t="s">
        <v>90</v>
      </c>
      <c r="F2292" s="15">
        <v>4</v>
      </c>
      <c r="G2292" s="2">
        <v>15067.852500000001</v>
      </c>
      <c r="H2292" t="s">
        <v>127</v>
      </c>
    </row>
    <row r="2293" spans="2:8">
      <c r="B2293" t="s">
        <v>624</v>
      </c>
      <c r="C2293" t="s">
        <v>529</v>
      </c>
      <c r="D2293">
        <v>2</v>
      </c>
      <c r="E2293" t="s">
        <v>91</v>
      </c>
      <c r="F2293" s="15">
        <v>3</v>
      </c>
      <c r="G2293" s="2">
        <v>17896.374583333301</v>
      </c>
      <c r="H2293" t="s">
        <v>127</v>
      </c>
    </row>
    <row r="2294" spans="2:8">
      <c r="B2294" t="s">
        <v>624</v>
      </c>
      <c r="C2294" t="s">
        <v>529</v>
      </c>
      <c r="D2294">
        <v>2</v>
      </c>
      <c r="E2294" t="s">
        <v>91</v>
      </c>
      <c r="F2294" s="15">
        <v>4</v>
      </c>
      <c r="G2294" s="2">
        <v>16101.721666666699</v>
      </c>
      <c r="H2294" t="s">
        <v>127</v>
      </c>
    </row>
    <row r="2295" spans="2:8">
      <c r="B2295" t="s">
        <v>624</v>
      </c>
      <c r="C2295" t="s">
        <v>529</v>
      </c>
      <c r="D2295">
        <v>2</v>
      </c>
      <c r="E2295" t="s">
        <v>92</v>
      </c>
      <c r="F2295" s="15">
        <v>3</v>
      </c>
      <c r="G2295" s="2">
        <v>14772.287361111101</v>
      </c>
      <c r="H2295" t="s">
        <v>127</v>
      </c>
    </row>
    <row r="2296" spans="2:8">
      <c r="B2296" t="s">
        <v>624</v>
      </c>
      <c r="C2296" t="s">
        <v>529</v>
      </c>
      <c r="D2296">
        <v>2</v>
      </c>
      <c r="E2296" t="s">
        <v>92</v>
      </c>
      <c r="F2296" s="15">
        <v>4</v>
      </c>
      <c r="G2296" s="2">
        <v>14779.652222222199</v>
      </c>
      <c r="H2296" t="s">
        <v>127</v>
      </c>
    </row>
    <row r="2297" spans="2:8">
      <c r="B2297" t="s">
        <v>624</v>
      </c>
      <c r="C2297" t="s">
        <v>529</v>
      </c>
      <c r="D2297">
        <v>2</v>
      </c>
      <c r="E2297" t="s">
        <v>93</v>
      </c>
      <c r="F2297" s="15">
        <v>3</v>
      </c>
      <c r="G2297" s="2">
        <v>28193.655138888898</v>
      </c>
      <c r="H2297" t="s">
        <v>127</v>
      </c>
    </row>
    <row r="2298" spans="2:8">
      <c r="B2298" t="s">
        <v>624</v>
      </c>
      <c r="C2298" t="s">
        <v>529</v>
      </c>
      <c r="D2298">
        <v>2</v>
      </c>
      <c r="E2298" t="s">
        <v>93</v>
      </c>
      <c r="F2298" s="15">
        <v>4</v>
      </c>
      <c r="G2298" s="2">
        <v>19192.3268055556</v>
      </c>
      <c r="H2298" t="s">
        <v>127</v>
      </c>
    </row>
    <row r="2299" spans="2:8">
      <c r="B2299" t="s">
        <v>624</v>
      </c>
      <c r="C2299" t="s">
        <v>529</v>
      </c>
      <c r="D2299">
        <v>2</v>
      </c>
      <c r="E2299" t="s">
        <v>94</v>
      </c>
      <c r="F2299" s="15">
        <v>3</v>
      </c>
      <c r="G2299" s="2">
        <v>16131.588194444401</v>
      </c>
      <c r="H2299" t="s">
        <v>127</v>
      </c>
    </row>
    <row r="2300" spans="2:8">
      <c r="B2300" t="s">
        <v>624</v>
      </c>
      <c r="C2300" t="s">
        <v>529</v>
      </c>
      <c r="D2300">
        <v>2</v>
      </c>
      <c r="E2300" t="s">
        <v>94</v>
      </c>
      <c r="F2300" s="15">
        <v>4</v>
      </c>
      <c r="G2300" s="2">
        <v>14174.3441666667</v>
      </c>
      <c r="H2300" t="s">
        <v>127</v>
      </c>
    </row>
    <row r="2301" spans="2:8">
      <c r="B2301" t="s">
        <v>624</v>
      </c>
      <c r="C2301" t="s">
        <v>529</v>
      </c>
      <c r="D2301">
        <v>2</v>
      </c>
      <c r="E2301" t="s">
        <v>95</v>
      </c>
      <c r="F2301" s="15">
        <v>3</v>
      </c>
      <c r="G2301" s="2">
        <v>13872.0334722222</v>
      </c>
      <c r="H2301" t="s">
        <v>127</v>
      </c>
    </row>
    <row r="2302" spans="2:8">
      <c r="B2302" t="s">
        <v>624</v>
      </c>
      <c r="C2302" t="s">
        <v>529</v>
      </c>
      <c r="D2302">
        <v>2</v>
      </c>
      <c r="E2302" t="s">
        <v>95</v>
      </c>
      <c r="F2302" s="15">
        <v>4</v>
      </c>
      <c r="G2302" s="2">
        <v>14139.5275</v>
      </c>
      <c r="H2302" t="s">
        <v>127</v>
      </c>
    </row>
    <row r="2303" spans="2:8">
      <c r="B2303" t="s">
        <v>624</v>
      </c>
      <c r="C2303" t="s">
        <v>529</v>
      </c>
      <c r="D2303">
        <v>2</v>
      </c>
      <c r="E2303" t="s">
        <v>96</v>
      </c>
      <c r="F2303" s="15">
        <v>3</v>
      </c>
      <c r="G2303" s="2">
        <v>24218.477222222202</v>
      </c>
      <c r="H2303" t="s">
        <v>127</v>
      </c>
    </row>
    <row r="2304" spans="2:8">
      <c r="B2304" t="s">
        <v>624</v>
      </c>
      <c r="C2304" t="s">
        <v>529</v>
      </c>
      <c r="D2304">
        <v>2</v>
      </c>
      <c r="E2304" t="s">
        <v>96</v>
      </c>
      <c r="F2304" s="15">
        <v>4</v>
      </c>
      <c r="G2304" s="2">
        <v>19652.367916666699</v>
      </c>
      <c r="H2304" t="s">
        <v>127</v>
      </c>
    </row>
    <row r="2305" spans="2:8">
      <c r="B2305" t="s">
        <v>624</v>
      </c>
      <c r="C2305" t="s">
        <v>529</v>
      </c>
      <c r="D2305">
        <v>2</v>
      </c>
      <c r="E2305" t="s">
        <v>97</v>
      </c>
      <c r="F2305" s="15">
        <v>3</v>
      </c>
      <c r="G2305" s="2">
        <v>14456.592916666699</v>
      </c>
      <c r="H2305" t="s">
        <v>127</v>
      </c>
    </row>
    <row r="2306" spans="2:8">
      <c r="B2306" t="s">
        <v>624</v>
      </c>
      <c r="C2306" t="s">
        <v>529</v>
      </c>
      <c r="D2306">
        <v>2</v>
      </c>
      <c r="E2306" t="s">
        <v>97</v>
      </c>
      <c r="F2306" s="15">
        <v>4</v>
      </c>
      <c r="G2306" s="2">
        <v>13735.006527777799</v>
      </c>
      <c r="H2306" t="s">
        <v>127</v>
      </c>
    </row>
    <row r="2307" spans="2:8">
      <c r="B2307" t="s">
        <v>624</v>
      </c>
      <c r="C2307" t="s">
        <v>529</v>
      </c>
      <c r="D2307">
        <v>2</v>
      </c>
      <c r="E2307" t="s">
        <v>98</v>
      </c>
      <c r="F2307" s="15">
        <v>3</v>
      </c>
      <c r="G2307" s="2">
        <v>17576.1159722222</v>
      </c>
      <c r="H2307" t="s">
        <v>127</v>
      </c>
    </row>
    <row r="2308" spans="2:8">
      <c r="B2308" t="s">
        <v>624</v>
      </c>
      <c r="C2308" t="s">
        <v>529</v>
      </c>
      <c r="D2308">
        <v>2</v>
      </c>
      <c r="E2308" t="s">
        <v>98</v>
      </c>
      <c r="F2308" s="15">
        <v>4</v>
      </c>
      <c r="G2308" s="2">
        <v>15059.770833333299</v>
      </c>
      <c r="H2308" t="s">
        <v>127</v>
      </c>
    </row>
    <row r="2309" spans="2:8">
      <c r="B2309" t="s">
        <v>624</v>
      </c>
      <c r="C2309" t="s">
        <v>529</v>
      </c>
      <c r="D2309">
        <v>2</v>
      </c>
      <c r="E2309" t="s">
        <v>99</v>
      </c>
      <c r="F2309" s="15">
        <v>3</v>
      </c>
      <c r="G2309" s="2">
        <v>13926.1705555555</v>
      </c>
      <c r="H2309" t="s">
        <v>127</v>
      </c>
    </row>
    <row r="2310" spans="2:8">
      <c r="B2310" t="s">
        <v>624</v>
      </c>
      <c r="C2310" t="s">
        <v>529</v>
      </c>
      <c r="D2310">
        <v>2</v>
      </c>
      <c r="E2310" t="s">
        <v>99</v>
      </c>
      <c r="F2310" s="15">
        <v>4</v>
      </c>
      <c r="G2310" s="2">
        <v>14433.0348611111</v>
      </c>
      <c r="H2310" t="s">
        <v>127</v>
      </c>
    </row>
    <row r="2311" spans="2:8">
      <c r="B2311" t="s">
        <v>624</v>
      </c>
      <c r="C2311" t="s">
        <v>535</v>
      </c>
      <c r="D2311">
        <v>1</v>
      </c>
      <c r="E2311" t="s">
        <v>100</v>
      </c>
      <c r="F2311" s="15">
        <v>1</v>
      </c>
      <c r="G2311" s="2">
        <v>14461.3295833333</v>
      </c>
      <c r="H2311" t="s">
        <v>127</v>
      </c>
    </row>
    <row r="2312" spans="2:8">
      <c r="B2312" t="s">
        <v>624</v>
      </c>
      <c r="C2312" t="s">
        <v>535</v>
      </c>
      <c r="D2312">
        <v>1</v>
      </c>
      <c r="E2312" t="s">
        <v>100</v>
      </c>
      <c r="F2312" s="15">
        <v>2</v>
      </c>
      <c r="G2312" s="2">
        <v>16403.286805555599</v>
      </c>
      <c r="H2312" t="s">
        <v>127</v>
      </c>
    </row>
    <row r="2313" spans="2:8">
      <c r="B2313" t="s">
        <v>624</v>
      </c>
      <c r="C2313" t="s">
        <v>535</v>
      </c>
      <c r="D2313">
        <v>1</v>
      </c>
      <c r="E2313" t="s">
        <v>6</v>
      </c>
      <c r="F2313" s="15">
        <v>1</v>
      </c>
      <c r="G2313" s="2">
        <v>16523.170277777801</v>
      </c>
      <c r="H2313" t="s">
        <v>127</v>
      </c>
    </row>
    <row r="2314" spans="2:8">
      <c r="B2314" t="s">
        <v>624</v>
      </c>
      <c r="C2314" t="s">
        <v>535</v>
      </c>
      <c r="D2314">
        <v>1</v>
      </c>
      <c r="E2314" t="s">
        <v>6</v>
      </c>
      <c r="F2314" s="15">
        <v>2</v>
      </c>
      <c r="G2314" s="2">
        <v>15776.8119444445</v>
      </c>
      <c r="H2314" t="s">
        <v>127</v>
      </c>
    </row>
    <row r="2315" spans="2:8">
      <c r="B2315" t="s">
        <v>624</v>
      </c>
      <c r="C2315" t="s">
        <v>535</v>
      </c>
      <c r="D2315">
        <v>1</v>
      </c>
      <c r="E2315" t="s">
        <v>8</v>
      </c>
      <c r="F2315" s="15">
        <v>1</v>
      </c>
      <c r="G2315" s="2">
        <v>22696.214166666701</v>
      </c>
      <c r="H2315" t="s">
        <v>127</v>
      </c>
    </row>
    <row r="2316" spans="2:8">
      <c r="B2316" t="s">
        <v>624</v>
      </c>
      <c r="C2316" t="s">
        <v>535</v>
      </c>
      <c r="D2316">
        <v>1</v>
      </c>
      <c r="E2316" t="s">
        <v>8</v>
      </c>
      <c r="F2316" s="15">
        <v>2</v>
      </c>
      <c r="G2316" s="2">
        <v>18383.440277777801</v>
      </c>
      <c r="H2316" t="s">
        <v>127</v>
      </c>
    </row>
    <row r="2317" spans="2:8">
      <c r="B2317" t="s">
        <v>624</v>
      </c>
      <c r="C2317" t="s">
        <v>535</v>
      </c>
      <c r="D2317">
        <v>1</v>
      </c>
      <c r="E2317" t="s">
        <v>7</v>
      </c>
      <c r="F2317" s="15">
        <v>1</v>
      </c>
      <c r="G2317" s="2">
        <v>7828.1977777777802</v>
      </c>
      <c r="H2317" t="s">
        <v>117</v>
      </c>
    </row>
    <row r="2318" spans="2:8">
      <c r="B2318" t="s">
        <v>624</v>
      </c>
      <c r="C2318" t="s">
        <v>535</v>
      </c>
      <c r="D2318">
        <v>1</v>
      </c>
      <c r="E2318" t="s">
        <v>7</v>
      </c>
      <c r="F2318" s="15">
        <v>2</v>
      </c>
      <c r="G2318" s="2">
        <v>27387.969027777799</v>
      </c>
      <c r="H2318" t="s">
        <v>127</v>
      </c>
    </row>
    <row r="2319" spans="2:8">
      <c r="B2319" t="s">
        <v>624</v>
      </c>
      <c r="C2319" t="s">
        <v>535</v>
      </c>
      <c r="D2319">
        <v>1</v>
      </c>
      <c r="E2319" t="s">
        <v>9</v>
      </c>
      <c r="F2319" s="15">
        <v>1</v>
      </c>
      <c r="G2319" s="2">
        <v>28842.423611111099</v>
      </c>
      <c r="H2319" t="s">
        <v>127</v>
      </c>
    </row>
    <row r="2320" spans="2:8">
      <c r="B2320" t="s">
        <v>624</v>
      </c>
      <c r="C2320" t="s">
        <v>535</v>
      </c>
      <c r="D2320">
        <v>1</v>
      </c>
      <c r="E2320" t="s">
        <v>9</v>
      </c>
      <c r="F2320" s="15">
        <v>2</v>
      </c>
      <c r="G2320" s="2">
        <v>22198.1598611111</v>
      </c>
      <c r="H2320" t="s">
        <v>127</v>
      </c>
    </row>
    <row r="2321" spans="2:8">
      <c r="B2321" t="s">
        <v>624</v>
      </c>
      <c r="C2321" t="s">
        <v>535</v>
      </c>
      <c r="D2321">
        <v>1</v>
      </c>
      <c r="E2321" t="s">
        <v>2500</v>
      </c>
      <c r="F2321" s="15">
        <v>1</v>
      </c>
      <c r="G2321" s="2">
        <v>23604.305</v>
      </c>
      <c r="H2321" t="s">
        <v>127</v>
      </c>
    </row>
    <row r="2322" spans="2:8">
      <c r="B2322" t="s">
        <v>624</v>
      </c>
      <c r="C2322" t="s">
        <v>535</v>
      </c>
      <c r="D2322">
        <v>1</v>
      </c>
      <c r="E2322" t="s">
        <v>2500</v>
      </c>
      <c r="F2322" s="15">
        <v>2</v>
      </c>
      <c r="G2322" s="2">
        <v>20583.0656944445</v>
      </c>
      <c r="H2322" t="s">
        <v>127</v>
      </c>
    </row>
    <row r="2323" spans="2:8">
      <c r="B2323" t="s">
        <v>624</v>
      </c>
      <c r="C2323" t="s">
        <v>535</v>
      </c>
      <c r="D2323">
        <v>1</v>
      </c>
      <c r="E2323" t="s">
        <v>11</v>
      </c>
      <c r="F2323" s="15">
        <v>1</v>
      </c>
      <c r="G2323" s="2">
        <v>1228.2787499999999</v>
      </c>
      <c r="H2323" t="s">
        <v>117</v>
      </c>
    </row>
    <row r="2324" spans="2:8">
      <c r="B2324" t="s">
        <v>624</v>
      </c>
      <c r="C2324" t="s">
        <v>535</v>
      </c>
      <c r="D2324">
        <v>1</v>
      </c>
      <c r="E2324" t="s">
        <v>11</v>
      </c>
      <c r="F2324" s="15">
        <v>2</v>
      </c>
      <c r="G2324" s="2">
        <v>11084.697222222199</v>
      </c>
      <c r="H2324" t="s">
        <v>127</v>
      </c>
    </row>
    <row r="2325" spans="2:8">
      <c r="B2325" t="s">
        <v>624</v>
      </c>
      <c r="C2325" t="s">
        <v>535</v>
      </c>
      <c r="D2325">
        <v>1</v>
      </c>
      <c r="E2325" t="s">
        <v>12</v>
      </c>
      <c r="F2325" s="15">
        <v>1</v>
      </c>
      <c r="G2325" s="2">
        <v>24346.4984722222</v>
      </c>
      <c r="H2325" t="s">
        <v>127</v>
      </c>
    </row>
    <row r="2326" spans="2:8">
      <c r="B2326" t="s">
        <v>624</v>
      </c>
      <c r="C2326" t="s">
        <v>535</v>
      </c>
      <c r="D2326">
        <v>1</v>
      </c>
      <c r="E2326" t="s">
        <v>12</v>
      </c>
      <c r="F2326" s="15">
        <v>2</v>
      </c>
      <c r="G2326" s="2">
        <v>17483.794861111099</v>
      </c>
      <c r="H2326" t="s">
        <v>127</v>
      </c>
    </row>
    <row r="2327" spans="2:8">
      <c r="B2327" t="s">
        <v>624</v>
      </c>
      <c r="C2327" t="s">
        <v>535</v>
      </c>
      <c r="D2327">
        <v>1</v>
      </c>
      <c r="E2327" t="s">
        <v>13</v>
      </c>
      <c r="F2327" s="15">
        <v>1</v>
      </c>
      <c r="G2327" s="2">
        <v>9188.5034722222299</v>
      </c>
      <c r="H2327" t="s">
        <v>127</v>
      </c>
    </row>
    <row r="2328" spans="2:8">
      <c r="B2328" t="s">
        <v>624</v>
      </c>
      <c r="C2328" t="s">
        <v>535</v>
      </c>
      <c r="D2328">
        <v>1</v>
      </c>
      <c r="E2328" t="s">
        <v>13</v>
      </c>
      <c r="F2328" s="15">
        <v>2</v>
      </c>
      <c r="G2328" s="2">
        <v>15552.7643055556</v>
      </c>
      <c r="H2328" t="s">
        <v>127</v>
      </c>
    </row>
    <row r="2329" spans="2:8">
      <c r="B2329" t="s">
        <v>624</v>
      </c>
      <c r="C2329" t="s">
        <v>535</v>
      </c>
      <c r="D2329">
        <v>1</v>
      </c>
      <c r="E2329" t="s">
        <v>14</v>
      </c>
      <c r="F2329" s="15">
        <v>1</v>
      </c>
      <c r="G2329" s="2">
        <v>546.79444444444505</v>
      </c>
      <c r="H2329" t="s">
        <v>117</v>
      </c>
    </row>
    <row r="2330" spans="2:8">
      <c r="B2330" t="s">
        <v>624</v>
      </c>
      <c r="C2330" t="s">
        <v>535</v>
      </c>
      <c r="D2330">
        <v>1</v>
      </c>
      <c r="E2330" t="s">
        <v>14</v>
      </c>
      <c r="F2330" s="15">
        <v>2</v>
      </c>
      <c r="G2330" s="2">
        <v>10362.1169444445</v>
      </c>
      <c r="H2330" t="s">
        <v>127</v>
      </c>
    </row>
    <row r="2331" spans="2:8">
      <c r="B2331" t="s">
        <v>624</v>
      </c>
      <c r="C2331" t="s">
        <v>535</v>
      </c>
      <c r="D2331">
        <v>1</v>
      </c>
      <c r="E2331" t="s">
        <v>15</v>
      </c>
      <c r="F2331" s="15">
        <v>1</v>
      </c>
      <c r="G2331" s="2">
        <v>13209.9559722222</v>
      </c>
      <c r="H2331" t="s">
        <v>127</v>
      </c>
    </row>
    <row r="2332" spans="2:8">
      <c r="B2332" t="s">
        <v>624</v>
      </c>
      <c r="C2332" t="s">
        <v>535</v>
      </c>
      <c r="D2332">
        <v>1</v>
      </c>
      <c r="E2332" t="s">
        <v>15</v>
      </c>
      <c r="F2332" s="15">
        <v>2</v>
      </c>
      <c r="G2332" s="2">
        <v>16806.106944444498</v>
      </c>
      <c r="H2332" t="s">
        <v>127</v>
      </c>
    </row>
    <row r="2333" spans="2:8">
      <c r="B2333" t="s">
        <v>624</v>
      </c>
      <c r="C2333" t="s">
        <v>535</v>
      </c>
      <c r="D2333">
        <v>1</v>
      </c>
      <c r="E2333" t="s">
        <v>16</v>
      </c>
      <c r="F2333" s="15">
        <v>1</v>
      </c>
      <c r="G2333" s="2">
        <v>1807.3769444444499</v>
      </c>
      <c r="H2333" t="s">
        <v>117</v>
      </c>
    </row>
    <row r="2334" spans="2:8">
      <c r="B2334" t="s">
        <v>624</v>
      </c>
      <c r="C2334" t="s">
        <v>535</v>
      </c>
      <c r="D2334">
        <v>1</v>
      </c>
      <c r="E2334" t="s">
        <v>16</v>
      </c>
      <c r="F2334" s="15">
        <v>2</v>
      </c>
      <c r="G2334" s="2">
        <v>8124.0406944444503</v>
      </c>
      <c r="H2334" t="s">
        <v>127</v>
      </c>
    </row>
    <row r="2335" spans="2:8">
      <c r="B2335" t="s">
        <v>624</v>
      </c>
      <c r="C2335" t="s">
        <v>535</v>
      </c>
      <c r="D2335">
        <v>1</v>
      </c>
      <c r="E2335" t="s">
        <v>100</v>
      </c>
      <c r="F2335" s="15">
        <v>3</v>
      </c>
      <c r="G2335" s="2">
        <v>16688.4777777778</v>
      </c>
      <c r="H2335" t="s">
        <v>127</v>
      </c>
    </row>
    <row r="2336" spans="2:8">
      <c r="B2336" t="s">
        <v>624</v>
      </c>
      <c r="C2336" t="s">
        <v>535</v>
      </c>
      <c r="D2336">
        <v>1</v>
      </c>
      <c r="E2336" t="s">
        <v>100</v>
      </c>
      <c r="F2336" s="15">
        <v>4</v>
      </c>
      <c r="G2336" s="2">
        <v>16778.4783333333</v>
      </c>
      <c r="H2336" t="s">
        <v>127</v>
      </c>
    </row>
    <row r="2337" spans="2:8">
      <c r="B2337" t="s">
        <v>624</v>
      </c>
      <c r="C2337" t="s">
        <v>535</v>
      </c>
      <c r="D2337">
        <v>1</v>
      </c>
      <c r="E2337" t="s">
        <v>6</v>
      </c>
      <c r="F2337" s="15">
        <v>3</v>
      </c>
      <c r="G2337" s="2">
        <v>19998.8765277778</v>
      </c>
      <c r="H2337" t="s">
        <v>127</v>
      </c>
    </row>
    <row r="2338" spans="2:8">
      <c r="B2338" t="s">
        <v>624</v>
      </c>
      <c r="C2338" t="s">
        <v>535</v>
      </c>
      <c r="D2338">
        <v>1</v>
      </c>
      <c r="E2338" t="s">
        <v>6</v>
      </c>
      <c r="F2338" s="15">
        <v>4</v>
      </c>
      <c r="G2338" s="2">
        <v>18005.956249999999</v>
      </c>
      <c r="H2338" t="s">
        <v>127</v>
      </c>
    </row>
    <row r="2339" spans="2:8">
      <c r="B2339" t="s">
        <v>624</v>
      </c>
      <c r="C2339" t="s">
        <v>535</v>
      </c>
      <c r="D2339">
        <v>1</v>
      </c>
      <c r="E2339" t="s">
        <v>8</v>
      </c>
      <c r="F2339" s="15">
        <v>3</v>
      </c>
      <c r="G2339" s="2">
        <v>20609.884444444499</v>
      </c>
      <c r="H2339" t="s">
        <v>127</v>
      </c>
    </row>
    <row r="2340" spans="2:8">
      <c r="B2340" t="s">
        <v>624</v>
      </c>
      <c r="C2340" t="s">
        <v>535</v>
      </c>
      <c r="D2340">
        <v>1</v>
      </c>
      <c r="E2340" t="s">
        <v>8</v>
      </c>
      <c r="F2340" s="15">
        <v>4</v>
      </c>
      <c r="G2340" s="2">
        <v>20413.0640277778</v>
      </c>
      <c r="H2340" t="s">
        <v>127</v>
      </c>
    </row>
    <row r="2341" spans="2:8">
      <c r="B2341" t="s">
        <v>624</v>
      </c>
      <c r="C2341" t="s">
        <v>535</v>
      </c>
      <c r="D2341">
        <v>1</v>
      </c>
      <c r="E2341" t="s">
        <v>7</v>
      </c>
      <c r="F2341" s="15">
        <v>3</v>
      </c>
      <c r="G2341" s="2">
        <v>20423.122638888901</v>
      </c>
      <c r="H2341" t="s">
        <v>127</v>
      </c>
    </row>
    <row r="2342" spans="2:8">
      <c r="B2342" t="s">
        <v>624</v>
      </c>
      <c r="C2342" t="s">
        <v>535</v>
      </c>
      <c r="D2342">
        <v>1</v>
      </c>
      <c r="E2342" t="s">
        <v>7</v>
      </c>
      <c r="F2342" s="15">
        <v>4</v>
      </c>
      <c r="G2342" s="2">
        <v>17280.734722222202</v>
      </c>
      <c r="H2342" t="s">
        <v>127</v>
      </c>
    </row>
    <row r="2343" spans="2:8">
      <c r="B2343" t="s">
        <v>624</v>
      </c>
      <c r="C2343" t="s">
        <v>535</v>
      </c>
      <c r="D2343">
        <v>1</v>
      </c>
      <c r="E2343" t="s">
        <v>9</v>
      </c>
      <c r="F2343" s="15">
        <v>3</v>
      </c>
      <c r="G2343" s="2">
        <v>22378.37125</v>
      </c>
      <c r="H2343" t="s">
        <v>127</v>
      </c>
    </row>
    <row r="2344" spans="2:8">
      <c r="B2344" t="s">
        <v>624</v>
      </c>
      <c r="C2344" t="s">
        <v>535</v>
      </c>
      <c r="D2344">
        <v>1</v>
      </c>
      <c r="E2344" t="s">
        <v>9</v>
      </c>
      <c r="F2344" s="15">
        <v>4</v>
      </c>
      <c r="G2344" s="2">
        <v>20050.023333333302</v>
      </c>
      <c r="H2344" t="s">
        <v>127</v>
      </c>
    </row>
    <row r="2345" spans="2:8">
      <c r="B2345" t="s">
        <v>624</v>
      </c>
      <c r="C2345" t="s">
        <v>535</v>
      </c>
      <c r="D2345">
        <v>1</v>
      </c>
      <c r="E2345" t="s">
        <v>2500</v>
      </c>
      <c r="F2345" s="15">
        <v>3</v>
      </c>
      <c r="G2345" s="2">
        <v>19333.362916666701</v>
      </c>
      <c r="H2345" t="s">
        <v>127</v>
      </c>
    </row>
    <row r="2346" spans="2:8">
      <c r="B2346" t="s">
        <v>624</v>
      </c>
      <c r="C2346" t="s">
        <v>535</v>
      </c>
      <c r="D2346">
        <v>1</v>
      </c>
      <c r="E2346" t="s">
        <v>2500</v>
      </c>
      <c r="F2346" s="15">
        <v>4</v>
      </c>
      <c r="G2346" s="2">
        <v>17657.696666666699</v>
      </c>
      <c r="H2346" t="s">
        <v>127</v>
      </c>
    </row>
    <row r="2347" spans="2:8">
      <c r="B2347" t="s">
        <v>624</v>
      </c>
      <c r="C2347" t="s">
        <v>535</v>
      </c>
      <c r="D2347">
        <v>1</v>
      </c>
      <c r="E2347" t="s">
        <v>11</v>
      </c>
      <c r="F2347" s="15">
        <v>3</v>
      </c>
      <c r="G2347" s="2">
        <v>17129.146388888901</v>
      </c>
      <c r="H2347" t="s">
        <v>127</v>
      </c>
    </row>
    <row r="2348" spans="2:8">
      <c r="B2348" t="s">
        <v>624</v>
      </c>
      <c r="C2348" t="s">
        <v>535</v>
      </c>
      <c r="D2348">
        <v>1</v>
      </c>
      <c r="E2348" t="s">
        <v>11</v>
      </c>
      <c r="F2348" s="15">
        <v>4</v>
      </c>
      <c r="G2348" s="2">
        <v>18063.4941666667</v>
      </c>
      <c r="H2348" t="s">
        <v>127</v>
      </c>
    </row>
    <row r="2349" spans="2:8">
      <c r="B2349" t="s">
        <v>624</v>
      </c>
      <c r="C2349" t="s">
        <v>535</v>
      </c>
      <c r="D2349">
        <v>1</v>
      </c>
      <c r="E2349" t="s">
        <v>12</v>
      </c>
      <c r="F2349" s="15">
        <v>3</v>
      </c>
      <c r="G2349" s="2">
        <v>17294.856250000001</v>
      </c>
      <c r="H2349" t="s">
        <v>127</v>
      </c>
    </row>
    <row r="2350" spans="2:8">
      <c r="B2350" t="s">
        <v>624</v>
      </c>
      <c r="C2350" t="s">
        <v>535</v>
      </c>
      <c r="D2350">
        <v>1</v>
      </c>
      <c r="E2350" t="s">
        <v>12</v>
      </c>
      <c r="F2350" s="15">
        <v>4</v>
      </c>
      <c r="G2350" s="2">
        <v>17160.0534722222</v>
      </c>
      <c r="H2350" t="s">
        <v>127</v>
      </c>
    </row>
    <row r="2351" spans="2:8">
      <c r="B2351" t="s">
        <v>624</v>
      </c>
      <c r="C2351" t="s">
        <v>535</v>
      </c>
      <c r="D2351">
        <v>1</v>
      </c>
      <c r="E2351" t="s">
        <v>13</v>
      </c>
      <c r="F2351" s="15">
        <v>3</v>
      </c>
      <c r="G2351" s="2">
        <v>13148.195694444499</v>
      </c>
      <c r="H2351" t="s">
        <v>127</v>
      </c>
    </row>
    <row r="2352" spans="2:8">
      <c r="B2352" t="s">
        <v>624</v>
      </c>
      <c r="C2352" t="s">
        <v>535</v>
      </c>
      <c r="D2352">
        <v>1</v>
      </c>
      <c r="E2352" t="s">
        <v>13</v>
      </c>
      <c r="F2352" s="15">
        <v>4</v>
      </c>
      <c r="G2352" s="2">
        <v>15043.59</v>
      </c>
      <c r="H2352" t="s">
        <v>127</v>
      </c>
    </row>
    <row r="2353" spans="2:8">
      <c r="B2353" t="s">
        <v>624</v>
      </c>
      <c r="C2353" t="s">
        <v>535</v>
      </c>
      <c r="D2353">
        <v>1</v>
      </c>
      <c r="E2353" t="s">
        <v>14</v>
      </c>
      <c r="F2353" s="15">
        <v>3</v>
      </c>
      <c r="G2353" s="2">
        <v>17859.454444444498</v>
      </c>
      <c r="H2353" t="s">
        <v>127</v>
      </c>
    </row>
    <row r="2354" spans="2:8">
      <c r="B2354" t="s">
        <v>624</v>
      </c>
      <c r="C2354" t="s">
        <v>535</v>
      </c>
      <c r="D2354">
        <v>1</v>
      </c>
      <c r="E2354" t="s">
        <v>14</v>
      </c>
      <c r="F2354" s="15">
        <v>4</v>
      </c>
      <c r="G2354" s="2">
        <v>18635.962361111098</v>
      </c>
      <c r="H2354" t="s">
        <v>127</v>
      </c>
    </row>
    <row r="2355" spans="2:8">
      <c r="B2355" t="s">
        <v>624</v>
      </c>
      <c r="C2355" t="s">
        <v>535</v>
      </c>
      <c r="D2355">
        <v>1</v>
      </c>
      <c r="E2355" t="s">
        <v>15</v>
      </c>
      <c r="F2355" s="15">
        <v>3</v>
      </c>
      <c r="G2355" s="2">
        <v>19002.1525</v>
      </c>
      <c r="H2355" t="s">
        <v>127</v>
      </c>
    </row>
    <row r="2356" spans="2:8">
      <c r="B2356" t="s">
        <v>624</v>
      </c>
      <c r="C2356" t="s">
        <v>535</v>
      </c>
      <c r="D2356">
        <v>1</v>
      </c>
      <c r="E2356" t="s">
        <v>15</v>
      </c>
      <c r="F2356" s="15">
        <v>4</v>
      </c>
      <c r="G2356" s="2">
        <v>20021.5440277778</v>
      </c>
      <c r="H2356" t="s">
        <v>127</v>
      </c>
    </row>
    <row r="2357" spans="2:8">
      <c r="B2357" t="s">
        <v>624</v>
      </c>
      <c r="C2357" t="s">
        <v>535</v>
      </c>
      <c r="D2357">
        <v>1</v>
      </c>
      <c r="E2357" t="s">
        <v>16</v>
      </c>
      <c r="F2357" s="15">
        <v>3</v>
      </c>
      <c r="G2357" s="2">
        <v>16522.5275</v>
      </c>
      <c r="H2357" t="s">
        <v>127</v>
      </c>
    </row>
    <row r="2358" spans="2:8">
      <c r="B2358" t="s">
        <v>624</v>
      </c>
      <c r="C2358" t="s">
        <v>535</v>
      </c>
      <c r="D2358">
        <v>1</v>
      </c>
      <c r="E2358" t="s">
        <v>16</v>
      </c>
      <c r="F2358" s="15">
        <v>4</v>
      </c>
      <c r="G2358" s="2">
        <v>20881.627361111099</v>
      </c>
      <c r="H2358" t="s">
        <v>127</v>
      </c>
    </row>
    <row r="2359" spans="2:8">
      <c r="B2359" t="s">
        <v>624</v>
      </c>
      <c r="C2359" t="s">
        <v>535</v>
      </c>
      <c r="D2359">
        <v>1</v>
      </c>
      <c r="E2359" t="s">
        <v>17</v>
      </c>
      <c r="F2359" s="15">
        <v>1</v>
      </c>
      <c r="G2359" s="2">
        <v>1300.4037499999999</v>
      </c>
      <c r="H2359" t="s">
        <v>117</v>
      </c>
    </row>
    <row r="2360" spans="2:8">
      <c r="B2360" t="s">
        <v>624</v>
      </c>
      <c r="C2360" t="s">
        <v>535</v>
      </c>
      <c r="D2360">
        <v>1</v>
      </c>
      <c r="E2360" t="s">
        <v>17</v>
      </c>
      <c r="F2360" s="15">
        <v>2</v>
      </c>
      <c r="G2360" s="2">
        <v>15150.3283333333</v>
      </c>
      <c r="H2360" t="s">
        <v>127</v>
      </c>
    </row>
    <row r="2361" spans="2:8">
      <c r="B2361" t="s">
        <v>624</v>
      </c>
      <c r="C2361" t="s">
        <v>535</v>
      </c>
      <c r="D2361">
        <v>1</v>
      </c>
      <c r="E2361" t="s">
        <v>18</v>
      </c>
      <c r="F2361" s="15">
        <v>1</v>
      </c>
      <c r="G2361" s="2">
        <v>10657.5566666667</v>
      </c>
      <c r="H2361" t="s">
        <v>127</v>
      </c>
    </row>
    <row r="2362" spans="2:8">
      <c r="B2362" t="s">
        <v>624</v>
      </c>
      <c r="C2362" t="s">
        <v>535</v>
      </c>
      <c r="D2362">
        <v>1</v>
      </c>
      <c r="E2362" t="s">
        <v>18</v>
      </c>
      <c r="F2362" s="15">
        <v>2</v>
      </c>
      <c r="G2362" s="2">
        <v>12946.013472222199</v>
      </c>
      <c r="H2362" t="s">
        <v>127</v>
      </c>
    </row>
    <row r="2363" spans="2:8">
      <c r="B2363" t="s">
        <v>624</v>
      </c>
      <c r="C2363" t="s">
        <v>535</v>
      </c>
      <c r="D2363">
        <v>1</v>
      </c>
      <c r="E2363" t="s">
        <v>19</v>
      </c>
      <c r="F2363" s="15">
        <v>1</v>
      </c>
      <c r="G2363" s="2">
        <v>512.60583333333398</v>
      </c>
      <c r="H2363" t="s">
        <v>117</v>
      </c>
    </row>
    <row r="2364" spans="2:8">
      <c r="B2364" t="s">
        <v>624</v>
      </c>
      <c r="C2364" t="s">
        <v>535</v>
      </c>
      <c r="D2364">
        <v>1</v>
      </c>
      <c r="E2364" t="s">
        <v>19</v>
      </c>
      <c r="F2364" s="15">
        <v>2</v>
      </c>
      <c r="G2364" s="2">
        <v>19491.329305555599</v>
      </c>
      <c r="H2364" t="s">
        <v>127</v>
      </c>
    </row>
    <row r="2365" spans="2:8">
      <c r="B2365" t="s">
        <v>624</v>
      </c>
      <c r="C2365" t="s">
        <v>535</v>
      </c>
      <c r="D2365">
        <v>1</v>
      </c>
      <c r="E2365" t="s">
        <v>20</v>
      </c>
      <c r="F2365" s="15">
        <v>1</v>
      </c>
      <c r="G2365" s="2">
        <v>16755.714861111101</v>
      </c>
      <c r="H2365" t="s">
        <v>127</v>
      </c>
    </row>
    <row r="2366" spans="2:8">
      <c r="B2366" t="s">
        <v>624</v>
      </c>
      <c r="C2366" t="s">
        <v>535</v>
      </c>
      <c r="D2366">
        <v>1</v>
      </c>
      <c r="E2366" t="s">
        <v>20</v>
      </c>
      <c r="F2366" s="15">
        <v>2</v>
      </c>
      <c r="G2366" s="2">
        <v>17777.763749999998</v>
      </c>
      <c r="H2366" t="s">
        <v>127</v>
      </c>
    </row>
    <row r="2367" spans="2:8">
      <c r="B2367" t="s">
        <v>624</v>
      </c>
      <c r="C2367" t="s">
        <v>535</v>
      </c>
      <c r="D2367">
        <v>1</v>
      </c>
      <c r="E2367" t="s">
        <v>21</v>
      </c>
      <c r="F2367" s="15">
        <v>1</v>
      </c>
      <c r="G2367" s="2">
        <v>4205.7793055555603</v>
      </c>
      <c r="H2367" t="s">
        <v>127</v>
      </c>
    </row>
    <row r="2368" spans="2:8">
      <c r="B2368" t="s">
        <v>624</v>
      </c>
      <c r="C2368" t="s">
        <v>535</v>
      </c>
      <c r="D2368">
        <v>1</v>
      </c>
      <c r="E2368" t="s">
        <v>21</v>
      </c>
      <c r="F2368" s="15">
        <v>2</v>
      </c>
      <c r="G2368" s="2">
        <v>11094.6370833333</v>
      </c>
      <c r="H2368" t="s">
        <v>127</v>
      </c>
    </row>
    <row r="2369" spans="2:8">
      <c r="B2369" t="s">
        <v>624</v>
      </c>
      <c r="C2369" t="s">
        <v>535</v>
      </c>
      <c r="D2369">
        <v>1</v>
      </c>
      <c r="E2369" t="s">
        <v>22</v>
      </c>
      <c r="F2369" s="15">
        <v>1</v>
      </c>
      <c r="G2369" s="2">
        <v>15318.594999999999</v>
      </c>
      <c r="H2369" t="s">
        <v>127</v>
      </c>
    </row>
    <row r="2370" spans="2:8">
      <c r="B2370" t="s">
        <v>624</v>
      </c>
      <c r="C2370" t="s">
        <v>535</v>
      </c>
      <c r="D2370">
        <v>1</v>
      </c>
      <c r="E2370" t="s">
        <v>22</v>
      </c>
      <c r="F2370" s="15">
        <v>2</v>
      </c>
      <c r="G2370" s="2">
        <v>17945.325000000001</v>
      </c>
      <c r="H2370" t="s">
        <v>127</v>
      </c>
    </row>
    <row r="2371" spans="2:8">
      <c r="B2371" t="s">
        <v>624</v>
      </c>
      <c r="C2371" t="s">
        <v>535</v>
      </c>
      <c r="D2371">
        <v>1</v>
      </c>
      <c r="E2371" t="s">
        <v>23</v>
      </c>
      <c r="F2371" s="15">
        <v>1</v>
      </c>
      <c r="G2371" s="2">
        <v>59313.657222222297</v>
      </c>
      <c r="H2371" t="s">
        <v>127</v>
      </c>
    </row>
    <row r="2372" spans="2:8">
      <c r="B2372" t="s">
        <v>624</v>
      </c>
      <c r="C2372" t="s">
        <v>535</v>
      </c>
      <c r="D2372">
        <v>1</v>
      </c>
      <c r="E2372" t="s">
        <v>23</v>
      </c>
      <c r="F2372" s="15">
        <v>2</v>
      </c>
      <c r="G2372" s="2">
        <v>38294.924583333399</v>
      </c>
      <c r="H2372" t="s">
        <v>127</v>
      </c>
    </row>
    <row r="2373" spans="2:8">
      <c r="B2373" t="s">
        <v>624</v>
      </c>
      <c r="C2373" t="s">
        <v>535</v>
      </c>
      <c r="D2373">
        <v>1</v>
      </c>
      <c r="E2373" t="s">
        <v>24</v>
      </c>
      <c r="F2373" s="15">
        <v>1</v>
      </c>
      <c r="G2373" s="2">
        <v>13507.2875</v>
      </c>
      <c r="H2373" t="s">
        <v>127</v>
      </c>
    </row>
    <row r="2374" spans="2:8">
      <c r="B2374" t="s">
        <v>624</v>
      </c>
      <c r="C2374" t="s">
        <v>535</v>
      </c>
      <c r="D2374">
        <v>1</v>
      </c>
      <c r="E2374" t="s">
        <v>24</v>
      </c>
      <c r="F2374" s="15">
        <v>2</v>
      </c>
      <c r="G2374" s="2">
        <v>14817.997499999999</v>
      </c>
      <c r="H2374" t="s">
        <v>127</v>
      </c>
    </row>
    <row r="2375" spans="2:8">
      <c r="B2375" t="s">
        <v>624</v>
      </c>
      <c r="C2375" t="s">
        <v>535</v>
      </c>
      <c r="D2375">
        <v>1</v>
      </c>
      <c r="E2375" t="s">
        <v>25</v>
      </c>
      <c r="F2375" s="15">
        <v>1</v>
      </c>
      <c r="G2375" s="2">
        <v>14041.6161111111</v>
      </c>
      <c r="H2375" t="s">
        <v>127</v>
      </c>
    </row>
    <row r="2376" spans="2:8">
      <c r="B2376" t="s">
        <v>624</v>
      </c>
      <c r="C2376" t="s">
        <v>535</v>
      </c>
      <c r="D2376">
        <v>1</v>
      </c>
      <c r="E2376" t="s">
        <v>25</v>
      </c>
      <c r="F2376" s="15">
        <v>2</v>
      </c>
      <c r="G2376" s="2">
        <v>14603.668194444501</v>
      </c>
      <c r="H2376" t="s">
        <v>127</v>
      </c>
    </row>
    <row r="2377" spans="2:8">
      <c r="B2377" t="s">
        <v>624</v>
      </c>
      <c r="C2377" t="s">
        <v>535</v>
      </c>
      <c r="D2377">
        <v>1</v>
      </c>
      <c r="E2377" t="s">
        <v>26</v>
      </c>
      <c r="F2377" s="15">
        <v>1</v>
      </c>
      <c r="G2377" s="2">
        <v>954.10430555555399</v>
      </c>
      <c r="H2377" t="s">
        <v>117</v>
      </c>
    </row>
    <row r="2378" spans="2:8">
      <c r="B2378" t="s">
        <v>624</v>
      </c>
      <c r="C2378" t="s">
        <v>535</v>
      </c>
      <c r="D2378">
        <v>1</v>
      </c>
      <c r="E2378" t="s">
        <v>26</v>
      </c>
      <c r="F2378" s="15">
        <v>2</v>
      </c>
      <c r="G2378" s="2">
        <v>17034.656805555602</v>
      </c>
      <c r="H2378" t="s">
        <v>127</v>
      </c>
    </row>
    <row r="2379" spans="2:8">
      <c r="B2379" t="s">
        <v>624</v>
      </c>
      <c r="C2379" t="s">
        <v>535</v>
      </c>
      <c r="D2379">
        <v>1</v>
      </c>
      <c r="E2379" t="s">
        <v>27</v>
      </c>
      <c r="F2379" s="15">
        <v>1</v>
      </c>
      <c r="G2379" s="2">
        <v>14334.390555555599</v>
      </c>
      <c r="H2379" t="s">
        <v>127</v>
      </c>
    </row>
    <row r="2380" spans="2:8">
      <c r="B2380" t="s">
        <v>624</v>
      </c>
      <c r="C2380" t="s">
        <v>535</v>
      </c>
      <c r="D2380">
        <v>1</v>
      </c>
      <c r="E2380" t="s">
        <v>27</v>
      </c>
      <c r="F2380" s="15">
        <v>2</v>
      </c>
      <c r="G2380" s="2">
        <v>17705.03875</v>
      </c>
      <c r="H2380" t="s">
        <v>127</v>
      </c>
    </row>
    <row r="2381" spans="2:8">
      <c r="B2381" t="s">
        <v>624</v>
      </c>
      <c r="C2381" t="s">
        <v>535</v>
      </c>
      <c r="D2381">
        <v>1</v>
      </c>
      <c r="E2381" t="s">
        <v>28</v>
      </c>
      <c r="F2381" s="15">
        <v>1</v>
      </c>
      <c r="G2381" s="2">
        <v>12763.579305555601</v>
      </c>
      <c r="H2381" t="s">
        <v>127</v>
      </c>
    </row>
    <row r="2382" spans="2:8">
      <c r="B2382" t="s">
        <v>624</v>
      </c>
      <c r="C2382" t="s">
        <v>535</v>
      </c>
      <c r="D2382">
        <v>1</v>
      </c>
      <c r="E2382" t="s">
        <v>28</v>
      </c>
      <c r="F2382" s="15">
        <v>2</v>
      </c>
      <c r="G2382" s="2">
        <v>16540.8108333333</v>
      </c>
      <c r="H2382" t="s">
        <v>127</v>
      </c>
    </row>
    <row r="2383" spans="2:8">
      <c r="B2383" t="s">
        <v>624</v>
      </c>
      <c r="C2383" t="s">
        <v>535</v>
      </c>
      <c r="D2383">
        <v>1</v>
      </c>
      <c r="E2383" t="s">
        <v>17</v>
      </c>
      <c r="F2383" s="15">
        <v>3</v>
      </c>
      <c r="G2383" s="2">
        <v>17197.819027777801</v>
      </c>
      <c r="H2383" t="s">
        <v>127</v>
      </c>
    </row>
    <row r="2384" spans="2:8">
      <c r="B2384" t="s">
        <v>624</v>
      </c>
      <c r="C2384" t="s">
        <v>535</v>
      </c>
      <c r="D2384">
        <v>1</v>
      </c>
      <c r="E2384" t="s">
        <v>17</v>
      </c>
      <c r="F2384" s="15">
        <v>4</v>
      </c>
      <c r="G2384" s="2">
        <v>18246.255138888901</v>
      </c>
      <c r="H2384" t="s">
        <v>127</v>
      </c>
    </row>
    <row r="2385" spans="2:8">
      <c r="B2385" t="s">
        <v>624</v>
      </c>
      <c r="C2385" t="s">
        <v>535</v>
      </c>
      <c r="D2385">
        <v>1</v>
      </c>
      <c r="E2385" t="s">
        <v>18</v>
      </c>
      <c r="F2385" s="15">
        <v>3</v>
      </c>
      <c r="G2385" s="2">
        <v>14668.3315277778</v>
      </c>
      <c r="H2385" t="s">
        <v>127</v>
      </c>
    </row>
    <row r="2386" spans="2:8">
      <c r="B2386" t="s">
        <v>624</v>
      </c>
      <c r="C2386" t="s">
        <v>535</v>
      </c>
      <c r="D2386">
        <v>1</v>
      </c>
      <c r="E2386" t="s">
        <v>18</v>
      </c>
      <c r="F2386" s="15">
        <v>4</v>
      </c>
      <c r="G2386" s="2">
        <v>18509.4745833333</v>
      </c>
      <c r="H2386" t="s">
        <v>127</v>
      </c>
    </row>
    <row r="2387" spans="2:8">
      <c r="B2387" t="s">
        <v>624</v>
      </c>
      <c r="C2387" t="s">
        <v>535</v>
      </c>
      <c r="D2387">
        <v>1</v>
      </c>
      <c r="E2387" t="s">
        <v>19</v>
      </c>
      <c r="F2387" s="15">
        <v>3</v>
      </c>
      <c r="G2387" s="2">
        <v>19940.501805555599</v>
      </c>
      <c r="H2387" t="s">
        <v>127</v>
      </c>
    </row>
    <row r="2388" spans="2:8">
      <c r="B2388" t="s">
        <v>624</v>
      </c>
      <c r="C2388" t="s">
        <v>535</v>
      </c>
      <c r="D2388">
        <v>1</v>
      </c>
      <c r="E2388" t="s">
        <v>19</v>
      </c>
      <c r="F2388" s="15">
        <v>4</v>
      </c>
      <c r="G2388" s="2">
        <v>17235.301944444502</v>
      </c>
      <c r="H2388" t="s">
        <v>127</v>
      </c>
    </row>
    <row r="2389" spans="2:8">
      <c r="B2389" t="s">
        <v>624</v>
      </c>
      <c r="C2389" t="s">
        <v>535</v>
      </c>
      <c r="D2389">
        <v>1</v>
      </c>
      <c r="E2389" t="s">
        <v>20</v>
      </c>
      <c r="F2389" s="15">
        <v>3</v>
      </c>
      <c r="G2389" s="2">
        <v>18382.212500000001</v>
      </c>
      <c r="H2389" t="s">
        <v>127</v>
      </c>
    </row>
    <row r="2390" spans="2:8">
      <c r="B2390" t="s">
        <v>624</v>
      </c>
      <c r="C2390" t="s">
        <v>535</v>
      </c>
      <c r="D2390">
        <v>1</v>
      </c>
      <c r="E2390" t="s">
        <v>20</v>
      </c>
      <c r="F2390" s="15">
        <v>4</v>
      </c>
      <c r="G2390" s="2">
        <v>18745.621666666699</v>
      </c>
      <c r="H2390" t="s">
        <v>127</v>
      </c>
    </row>
    <row r="2391" spans="2:8">
      <c r="B2391" t="s">
        <v>624</v>
      </c>
      <c r="C2391" t="s">
        <v>535</v>
      </c>
      <c r="D2391">
        <v>1</v>
      </c>
      <c r="E2391" t="s">
        <v>21</v>
      </c>
      <c r="F2391" s="15">
        <v>3</v>
      </c>
      <c r="G2391" s="2">
        <v>13836.289027777801</v>
      </c>
      <c r="H2391" t="s">
        <v>127</v>
      </c>
    </row>
    <row r="2392" spans="2:8">
      <c r="B2392" t="s">
        <v>624</v>
      </c>
      <c r="C2392" t="s">
        <v>535</v>
      </c>
      <c r="D2392">
        <v>1</v>
      </c>
      <c r="E2392" t="s">
        <v>21</v>
      </c>
      <c r="F2392" s="15">
        <v>4</v>
      </c>
      <c r="G2392" s="2">
        <v>16283.2575</v>
      </c>
      <c r="H2392" t="s">
        <v>127</v>
      </c>
    </row>
    <row r="2393" spans="2:8">
      <c r="B2393" t="s">
        <v>624</v>
      </c>
      <c r="C2393" t="s">
        <v>535</v>
      </c>
      <c r="D2393">
        <v>1</v>
      </c>
      <c r="E2393" t="s">
        <v>22</v>
      </c>
      <c r="F2393" s="15">
        <v>3</v>
      </c>
      <c r="G2393" s="2">
        <v>18456.564999999999</v>
      </c>
      <c r="H2393" t="s">
        <v>127</v>
      </c>
    </row>
    <row r="2394" spans="2:8">
      <c r="B2394" t="s">
        <v>624</v>
      </c>
      <c r="C2394" t="s">
        <v>535</v>
      </c>
      <c r="D2394">
        <v>1</v>
      </c>
      <c r="E2394" t="s">
        <v>22</v>
      </c>
      <c r="F2394" s="15">
        <v>4</v>
      </c>
      <c r="G2394" s="2">
        <v>17235.160833333299</v>
      </c>
      <c r="H2394" t="s">
        <v>127</v>
      </c>
    </row>
    <row r="2395" spans="2:8">
      <c r="B2395" t="s">
        <v>624</v>
      </c>
      <c r="C2395" t="s">
        <v>535</v>
      </c>
      <c r="D2395">
        <v>1</v>
      </c>
      <c r="E2395" t="s">
        <v>23</v>
      </c>
      <c r="F2395" s="15">
        <v>3</v>
      </c>
      <c r="G2395" s="2">
        <v>34545.6668055556</v>
      </c>
      <c r="H2395" t="s">
        <v>127</v>
      </c>
    </row>
    <row r="2396" spans="2:8">
      <c r="B2396" t="s">
        <v>624</v>
      </c>
      <c r="C2396" t="s">
        <v>535</v>
      </c>
      <c r="D2396">
        <v>1</v>
      </c>
      <c r="E2396" t="s">
        <v>23</v>
      </c>
      <c r="F2396" s="15">
        <v>4</v>
      </c>
      <c r="G2396" s="2">
        <v>26708.894166666701</v>
      </c>
      <c r="H2396" t="s">
        <v>127</v>
      </c>
    </row>
    <row r="2397" spans="2:8">
      <c r="B2397" t="s">
        <v>624</v>
      </c>
      <c r="C2397" t="s">
        <v>535</v>
      </c>
      <c r="D2397">
        <v>1</v>
      </c>
      <c r="E2397" t="s">
        <v>24</v>
      </c>
      <c r="F2397" s="15">
        <v>3</v>
      </c>
      <c r="G2397" s="2">
        <v>14557.124722222199</v>
      </c>
      <c r="H2397" t="s">
        <v>127</v>
      </c>
    </row>
    <row r="2398" spans="2:8">
      <c r="B2398" t="s">
        <v>624</v>
      </c>
      <c r="C2398" t="s">
        <v>535</v>
      </c>
      <c r="D2398">
        <v>1</v>
      </c>
      <c r="E2398" t="s">
        <v>24</v>
      </c>
      <c r="F2398" s="15">
        <v>4</v>
      </c>
      <c r="G2398" s="2">
        <v>15196.222638888899</v>
      </c>
      <c r="H2398" t="s">
        <v>127</v>
      </c>
    </row>
    <row r="2399" spans="2:8">
      <c r="B2399" t="s">
        <v>624</v>
      </c>
      <c r="C2399" t="s">
        <v>535</v>
      </c>
      <c r="D2399">
        <v>1</v>
      </c>
      <c r="E2399" t="s">
        <v>25</v>
      </c>
      <c r="F2399" s="15">
        <v>3</v>
      </c>
      <c r="G2399" s="2">
        <v>19971.208472222199</v>
      </c>
      <c r="H2399" t="s">
        <v>127</v>
      </c>
    </row>
    <row r="2400" spans="2:8">
      <c r="B2400" t="s">
        <v>624</v>
      </c>
      <c r="C2400" t="s">
        <v>535</v>
      </c>
      <c r="D2400">
        <v>1</v>
      </c>
      <c r="E2400" t="s">
        <v>25</v>
      </c>
      <c r="F2400" s="15">
        <v>4</v>
      </c>
      <c r="G2400" s="2">
        <v>18308.243472222199</v>
      </c>
      <c r="H2400" t="s">
        <v>127</v>
      </c>
    </row>
    <row r="2401" spans="2:8">
      <c r="B2401" t="s">
        <v>624</v>
      </c>
      <c r="C2401" t="s">
        <v>535</v>
      </c>
      <c r="D2401">
        <v>1</v>
      </c>
      <c r="E2401" t="s">
        <v>26</v>
      </c>
      <c r="F2401" s="15">
        <v>3</v>
      </c>
      <c r="G2401" s="2">
        <v>18690.313194444501</v>
      </c>
      <c r="H2401" t="s">
        <v>127</v>
      </c>
    </row>
    <row r="2402" spans="2:8">
      <c r="B2402" t="s">
        <v>624</v>
      </c>
      <c r="C2402" t="s">
        <v>535</v>
      </c>
      <c r="D2402">
        <v>1</v>
      </c>
      <c r="E2402" t="s">
        <v>26</v>
      </c>
      <c r="F2402" s="15">
        <v>4</v>
      </c>
      <c r="G2402" s="2">
        <v>16388.636666666702</v>
      </c>
      <c r="H2402" t="s">
        <v>127</v>
      </c>
    </row>
    <row r="2403" spans="2:8">
      <c r="B2403" t="s">
        <v>624</v>
      </c>
      <c r="C2403" t="s">
        <v>535</v>
      </c>
      <c r="D2403">
        <v>1</v>
      </c>
      <c r="E2403" t="s">
        <v>27</v>
      </c>
      <c r="F2403" s="15">
        <v>3</v>
      </c>
      <c r="G2403" s="2">
        <v>16042.972638888899</v>
      </c>
      <c r="H2403" t="s">
        <v>127</v>
      </c>
    </row>
    <row r="2404" spans="2:8">
      <c r="B2404" t="s">
        <v>624</v>
      </c>
      <c r="C2404" t="s">
        <v>535</v>
      </c>
      <c r="D2404">
        <v>1</v>
      </c>
      <c r="E2404" t="s">
        <v>27</v>
      </c>
      <c r="F2404" s="15">
        <v>4</v>
      </c>
      <c r="G2404" s="2">
        <v>16727.809444444501</v>
      </c>
      <c r="H2404" t="s">
        <v>127</v>
      </c>
    </row>
    <row r="2405" spans="2:8">
      <c r="B2405" t="s">
        <v>624</v>
      </c>
      <c r="C2405" t="s">
        <v>535</v>
      </c>
      <c r="D2405">
        <v>1</v>
      </c>
      <c r="E2405" t="s">
        <v>28</v>
      </c>
      <c r="F2405" s="15">
        <v>3</v>
      </c>
      <c r="G2405" s="2">
        <v>16553.239027777799</v>
      </c>
      <c r="H2405" t="s">
        <v>127</v>
      </c>
    </row>
    <row r="2406" spans="2:8">
      <c r="B2406" t="s">
        <v>624</v>
      </c>
      <c r="C2406" t="s">
        <v>535</v>
      </c>
      <c r="D2406">
        <v>1</v>
      </c>
      <c r="E2406" t="s">
        <v>28</v>
      </c>
      <c r="F2406" s="15">
        <v>4</v>
      </c>
      <c r="G2406" s="2">
        <v>16999.9098611111</v>
      </c>
      <c r="H2406" t="s">
        <v>127</v>
      </c>
    </row>
    <row r="2407" spans="2:8">
      <c r="B2407" t="s">
        <v>624</v>
      </c>
      <c r="C2407" t="s">
        <v>535</v>
      </c>
      <c r="D2407">
        <v>1</v>
      </c>
      <c r="E2407" t="s">
        <v>29</v>
      </c>
      <c r="F2407" s="15">
        <v>1</v>
      </c>
      <c r="G2407" s="2">
        <v>8775.1516666666594</v>
      </c>
      <c r="H2407" t="s">
        <v>127</v>
      </c>
    </row>
    <row r="2408" spans="2:8">
      <c r="B2408" t="s">
        <v>624</v>
      </c>
      <c r="C2408" t="s">
        <v>535</v>
      </c>
      <c r="D2408">
        <v>1</v>
      </c>
      <c r="E2408" t="s">
        <v>29</v>
      </c>
      <c r="F2408" s="15">
        <v>2</v>
      </c>
      <c r="G2408" s="2">
        <v>10770.4788888889</v>
      </c>
      <c r="H2408" t="s">
        <v>127</v>
      </c>
    </row>
    <row r="2409" spans="2:8">
      <c r="B2409" t="s">
        <v>624</v>
      </c>
      <c r="C2409" t="s">
        <v>535</v>
      </c>
      <c r="D2409">
        <v>1</v>
      </c>
      <c r="E2409" t="s">
        <v>30</v>
      </c>
      <c r="F2409" s="15">
        <v>1</v>
      </c>
      <c r="G2409" s="2">
        <v>17447.621666666699</v>
      </c>
      <c r="H2409" t="s">
        <v>127</v>
      </c>
    </row>
    <row r="2410" spans="2:8">
      <c r="B2410" t="s">
        <v>624</v>
      </c>
      <c r="C2410" t="s">
        <v>535</v>
      </c>
      <c r="D2410">
        <v>1</v>
      </c>
      <c r="E2410" t="s">
        <v>30</v>
      </c>
      <c r="F2410" s="15">
        <v>2</v>
      </c>
      <c r="G2410" s="2">
        <v>18029.072222222199</v>
      </c>
      <c r="H2410" t="s">
        <v>127</v>
      </c>
    </row>
    <row r="2411" spans="2:8">
      <c r="B2411" t="s">
        <v>624</v>
      </c>
      <c r="C2411" t="s">
        <v>535</v>
      </c>
      <c r="D2411">
        <v>1</v>
      </c>
      <c r="E2411" t="s">
        <v>31</v>
      </c>
      <c r="F2411" s="15">
        <v>1</v>
      </c>
      <c r="G2411" s="2">
        <v>3898.2066666666701</v>
      </c>
      <c r="H2411" t="s">
        <v>127</v>
      </c>
    </row>
    <row r="2412" spans="2:8">
      <c r="B2412" t="s">
        <v>624</v>
      </c>
      <c r="C2412" t="s">
        <v>535</v>
      </c>
      <c r="D2412">
        <v>1</v>
      </c>
      <c r="E2412" t="s">
        <v>31</v>
      </c>
      <c r="F2412" s="15">
        <v>2</v>
      </c>
      <c r="G2412" s="2">
        <v>11427.5419444445</v>
      </c>
      <c r="H2412" t="s">
        <v>127</v>
      </c>
    </row>
    <row r="2413" spans="2:8">
      <c r="B2413" t="s">
        <v>624</v>
      </c>
      <c r="C2413" t="s">
        <v>535</v>
      </c>
      <c r="D2413">
        <v>1</v>
      </c>
      <c r="E2413" t="s">
        <v>32</v>
      </c>
      <c r="F2413" s="15">
        <v>1</v>
      </c>
      <c r="G2413" s="2">
        <v>16382.983749999999</v>
      </c>
      <c r="H2413" t="s">
        <v>127</v>
      </c>
    </row>
    <row r="2414" spans="2:8">
      <c r="B2414" t="s">
        <v>624</v>
      </c>
      <c r="C2414" t="s">
        <v>535</v>
      </c>
      <c r="D2414">
        <v>1</v>
      </c>
      <c r="E2414" t="s">
        <v>32</v>
      </c>
      <c r="F2414" s="15">
        <v>2</v>
      </c>
      <c r="G2414" s="2">
        <v>19093.539722222202</v>
      </c>
      <c r="H2414" t="s">
        <v>127</v>
      </c>
    </row>
    <row r="2415" spans="2:8">
      <c r="B2415" t="s">
        <v>624</v>
      </c>
      <c r="C2415" t="s">
        <v>535</v>
      </c>
      <c r="D2415">
        <v>1</v>
      </c>
      <c r="E2415" t="s">
        <v>33</v>
      </c>
      <c r="F2415" s="15">
        <v>1</v>
      </c>
      <c r="G2415" s="2">
        <v>15227.238194444501</v>
      </c>
      <c r="H2415" t="s">
        <v>127</v>
      </c>
    </row>
    <row r="2416" spans="2:8">
      <c r="B2416" t="s">
        <v>624</v>
      </c>
      <c r="C2416" t="s">
        <v>535</v>
      </c>
      <c r="D2416">
        <v>1</v>
      </c>
      <c r="E2416" t="s">
        <v>33</v>
      </c>
      <c r="F2416" s="15">
        <v>2</v>
      </c>
      <c r="G2416" s="2">
        <v>17198.760138888902</v>
      </c>
      <c r="H2416" t="s">
        <v>127</v>
      </c>
    </row>
    <row r="2417" spans="2:8">
      <c r="B2417" t="s">
        <v>624</v>
      </c>
      <c r="C2417" t="s">
        <v>535</v>
      </c>
      <c r="D2417">
        <v>1</v>
      </c>
      <c r="E2417" t="s">
        <v>34</v>
      </c>
      <c r="F2417" s="15">
        <v>1</v>
      </c>
      <c r="G2417" s="2">
        <v>6042.1718055555602</v>
      </c>
      <c r="H2417" t="s">
        <v>127</v>
      </c>
    </row>
    <row r="2418" spans="2:8">
      <c r="B2418" t="s">
        <v>624</v>
      </c>
      <c r="C2418" t="s">
        <v>535</v>
      </c>
      <c r="D2418">
        <v>1</v>
      </c>
      <c r="E2418" t="s">
        <v>34</v>
      </c>
      <c r="F2418" s="15">
        <v>2</v>
      </c>
      <c r="G2418" s="2">
        <v>17719.242222222201</v>
      </c>
      <c r="H2418" t="s">
        <v>127</v>
      </c>
    </row>
    <row r="2419" spans="2:8">
      <c r="B2419" t="s">
        <v>624</v>
      </c>
      <c r="C2419" t="s">
        <v>535</v>
      </c>
      <c r="D2419">
        <v>1</v>
      </c>
      <c r="E2419" t="s">
        <v>35</v>
      </c>
      <c r="F2419" s="15">
        <v>1</v>
      </c>
      <c r="G2419" s="2">
        <v>3123.8458333333401</v>
      </c>
      <c r="H2419" t="s">
        <v>127</v>
      </c>
    </row>
    <row r="2420" spans="2:8">
      <c r="B2420" t="s">
        <v>624</v>
      </c>
      <c r="C2420" t="s">
        <v>535</v>
      </c>
      <c r="D2420">
        <v>1</v>
      </c>
      <c r="E2420" t="s">
        <v>35</v>
      </c>
      <c r="F2420" s="15">
        <v>2</v>
      </c>
      <c r="G2420" s="2">
        <v>5187.8616666666703</v>
      </c>
      <c r="H2420" t="s">
        <v>127</v>
      </c>
    </row>
    <row r="2421" spans="2:8">
      <c r="B2421" t="s">
        <v>624</v>
      </c>
      <c r="C2421" t="s">
        <v>535</v>
      </c>
      <c r="D2421">
        <v>1</v>
      </c>
      <c r="E2421" t="s">
        <v>36</v>
      </c>
      <c r="F2421" s="15">
        <v>1</v>
      </c>
      <c r="G2421" s="2">
        <v>14464.983888888901</v>
      </c>
      <c r="H2421" t="s">
        <v>127</v>
      </c>
    </row>
    <row r="2422" spans="2:8">
      <c r="B2422" t="s">
        <v>624</v>
      </c>
      <c r="C2422" t="s">
        <v>535</v>
      </c>
      <c r="D2422">
        <v>1</v>
      </c>
      <c r="E2422" t="s">
        <v>36</v>
      </c>
      <c r="F2422" s="15">
        <v>2</v>
      </c>
      <c r="G2422" s="2">
        <v>15081.10125</v>
      </c>
      <c r="H2422" t="s">
        <v>127</v>
      </c>
    </row>
    <row r="2423" spans="2:8">
      <c r="B2423" t="s">
        <v>624</v>
      </c>
      <c r="C2423" t="s">
        <v>535</v>
      </c>
      <c r="D2423">
        <v>1</v>
      </c>
      <c r="E2423" t="s">
        <v>37</v>
      </c>
      <c r="F2423" s="15">
        <v>1</v>
      </c>
      <c r="G2423" s="2">
        <v>1844.8288888888901</v>
      </c>
      <c r="H2423" t="s">
        <v>127</v>
      </c>
    </row>
    <row r="2424" spans="2:8">
      <c r="B2424" t="s">
        <v>624</v>
      </c>
      <c r="C2424" t="s">
        <v>535</v>
      </c>
      <c r="D2424">
        <v>1</v>
      </c>
      <c r="E2424" t="s">
        <v>37</v>
      </c>
      <c r="F2424" s="15">
        <v>2</v>
      </c>
      <c r="G2424" s="2">
        <v>11640.811805555601</v>
      </c>
      <c r="H2424" t="s">
        <v>127</v>
      </c>
    </row>
    <row r="2425" spans="2:8">
      <c r="B2425" t="s">
        <v>624</v>
      </c>
      <c r="C2425" t="s">
        <v>535</v>
      </c>
      <c r="D2425">
        <v>1</v>
      </c>
      <c r="E2425" t="s">
        <v>38</v>
      </c>
      <c r="F2425" s="15">
        <v>1</v>
      </c>
      <c r="G2425" s="2">
        <v>13439.3830555556</v>
      </c>
      <c r="H2425" t="s">
        <v>127</v>
      </c>
    </row>
    <row r="2426" spans="2:8">
      <c r="B2426" t="s">
        <v>624</v>
      </c>
      <c r="C2426" t="s">
        <v>535</v>
      </c>
      <c r="D2426">
        <v>1</v>
      </c>
      <c r="E2426" t="s">
        <v>38</v>
      </c>
      <c r="F2426" s="15">
        <v>2</v>
      </c>
      <c r="G2426" s="2">
        <v>15751.800694444501</v>
      </c>
      <c r="H2426" t="s">
        <v>127</v>
      </c>
    </row>
    <row r="2427" spans="2:8">
      <c r="B2427" t="s">
        <v>624</v>
      </c>
      <c r="C2427" t="s">
        <v>535</v>
      </c>
      <c r="D2427">
        <v>1</v>
      </c>
      <c r="E2427" t="s">
        <v>39</v>
      </c>
      <c r="F2427" s="15">
        <v>1</v>
      </c>
      <c r="G2427" s="2">
        <v>14198.2875</v>
      </c>
      <c r="H2427" t="s">
        <v>127</v>
      </c>
    </row>
    <row r="2428" spans="2:8">
      <c r="B2428" t="s">
        <v>624</v>
      </c>
      <c r="C2428" t="s">
        <v>535</v>
      </c>
      <c r="D2428">
        <v>1</v>
      </c>
      <c r="E2428" t="s">
        <v>39</v>
      </c>
      <c r="F2428" s="15">
        <v>2</v>
      </c>
      <c r="G2428" s="2">
        <v>17044.603194444499</v>
      </c>
      <c r="H2428" t="s">
        <v>127</v>
      </c>
    </row>
    <row r="2429" spans="2:8">
      <c r="B2429" t="s">
        <v>624</v>
      </c>
      <c r="C2429" t="s">
        <v>535</v>
      </c>
      <c r="D2429">
        <v>1</v>
      </c>
      <c r="E2429" t="s">
        <v>40</v>
      </c>
      <c r="F2429" s="15">
        <v>1</v>
      </c>
      <c r="G2429" s="2">
        <v>15848.350416666701</v>
      </c>
      <c r="H2429" t="s">
        <v>127</v>
      </c>
    </row>
    <row r="2430" spans="2:8">
      <c r="B2430" t="s">
        <v>624</v>
      </c>
      <c r="C2430" t="s">
        <v>535</v>
      </c>
      <c r="D2430">
        <v>1</v>
      </c>
      <c r="E2430" t="s">
        <v>40</v>
      </c>
      <c r="F2430" s="15">
        <v>2</v>
      </c>
      <c r="G2430" s="2">
        <v>17416.8972222222</v>
      </c>
      <c r="H2430" t="s">
        <v>127</v>
      </c>
    </row>
    <row r="2431" spans="2:8">
      <c r="B2431" t="s">
        <v>624</v>
      </c>
      <c r="C2431" t="s">
        <v>535</v>
      </c>
      <c r="D2431">
        <v>1</v>
      </c>
      <c r="E2431" t="s">
        <v>29</v>
      </c>
      <c r="F2431" s="15">
        <v>3</v>
      </c>
      <c r="G2431" s="2">
        <v>13801.3298611111</v>
      </c>
      <c r="H2431" t="s">
        <v>127</v>
      </c>
    </row>
    <row r="2432" spans="2:8">
      <c r="B2432" t="s">
        <v>624</v>
      </c>
      <c r="C2432" t="s">
        <v>535</v>
      </c>
      <c r="D2432">
        <v>1</v>
      </c>
      <c r="E2432" t="s">
        <v>29</v>
      </c>
      <c r="F2432" s="15">
        <v>4</v>
      </c>
      <c r="G2432" s="2">
        <v>15276.138472222199</v>
      </c>
      <c r="H2432" t="s">
        <v>127</v>
      </c>
    </row>
    <row r="2433" spans="2:8">
      <c r="B2433" t="s">
        <v>624</v>
      </c>
      <c r="C2433" t="s">
        <v>535</v>
      </c>
      <c r="D2433">
        <v>1</v>
      </c>
      <c r="E2433" t="s">
        <v>30</v>
      </c>
      <c r="F2433" s="15">
        <v>3</v>
      </c>
      <c r="G2433" s="2">
        <v>19951.141805555599</v>
      </c>
      <c r="H2433" t="s">
        <v>127</v>
      </c>
    </row>
    <row r="2434" spans="2:8">
      <c r="B2434" t="s">
        <v>624</v>
      </c>
      <c r="C2434" t="s">
        <v>535</v>
      </c>
      <c r="D2434">
        <v>1</v>
      </c>
      <c r="E2434" t="s">
        <v>30</v>
      </c>
      <c r="F2434" s="15">
        <v>4</v>
      </c>
      <c r="G2434" s="2">
        <v>20473.858749999999</v>
      </c>
      <c r="H2434" t="s">
        <v>127</v>
      </c>
    </row>
    <row r="2435" spans="2:8">
      <c r="B2435" t="s">
        <v>624</v>
      </c>
      <c r="C2435" t="s">
        <v>535</v>
      </c>
      <c r="D2435">
        <v>1</v>
      </c>
      <c r="E2435" t="s">
        <v>31</v>
      </c>
      <c r="F2435" s="15">
        <v>3</v>
      </c>
      <c r="G2435" s="2">
        <v>18626.8283333334</v>
      </c>
      <c r="H2435" t="s">
        <v>127</v>
      </c>
    </row>
    <row r="2436" spans="2:8">
      <c r="B2436" t="s">
        <v>624</v>
      </c>
      <c r="C2436" t="s">
        <v>535</v>
      </c>
      <c r="D2436">
        <v>1</v>
      </c>
      <c r="E2436" t="s">
        <v>31</v>
      </c>
      <c r="F2436" s="15">
        <v>4</v>
      </c>
      <c r="G2436" s="2">
        <v>19094.632916666698</v>
      </c>
      <c r="H2436" t="s">
        <v>127</v>
      </c>
    </row>
    <row r="2437" spans="2:8">
      <c r="B2437" t="s">
        <v>624</v>
      </c>
      <c r="C2437" t="s">
        <v>535</v>
      </c>
      <c r="D2437">
        <v>1</v>
      </c>
      <c r="E2437" t="s">
        <v>32</v>
      </c>
      <c r="F2437" s="15">
        <v>3</v>
      </c>
      <c r="G2437" s="2">
        <v>18583.184583333401</v>
      </c>
      <c r="H2437" t="s">
        <v>127</v>
      </c>
    </row>
    <row r="2438" spans="2:8">
      <c r="B2438" t="s">
        <v>624</v>
      </c>
      <c r="C2438" t="s">
        <v>535</v>
      </c>
      <c r="D2438">
        <v>1</v>
      </c>
      <c r="E2438" t="s">
        <v>32</v>
      </c>
      <c r="F2438" s="15">
        <v>4</v>
      </c>
      <c r="G2438" s="2">
        <v>19236.8818055556</v>
      </c>
      <c r="H2438" t="s">
        <v>127</v>
      </c>
    </row>
    <row r="2439" spans="2:8">
      <c r="B2439" t="s">
        <v>624</v>
      </c>
      <c r="C2439" t="s">
        <v>535</v>
      </c>
      <c r="D2439">
        <v>1</v>
      </c>
      <c r="E2439" t="s">
        <v>33</v>
      </c>
      <c r="F2439" s="15">
        <v>3</v>
      </c>
      <c r="G2439" s="2">
        <v>17734.474583333398</v>
      </c>
      <c r="H2439" t="s">
        <v>127</v>
      </c>
    </row>
    <row r="2440" spans="2:8">
      <c r="B2440" t="s">
        <v>624</v>
      </c>
      <c r="C2440" t="s">
        <v>535</v>
      </c>
      <c r="D2440">
        <v>1</v>
      </c>
      <c r="E2440" t="s">
        <v>33</v>
      </c>
      <c r="F2440" s="15">
        <v>4</v>
      </c>
      <c r="G2440" s="2">
        <v>19384.4025</v>
      </c>
      <c r="H2440" t="s">
        <v>127</v>
      </c>
    </row>
    <row r="2441" spans="2:8">
      <c r="B2441" t="s">
        <v>624</v>
      </c>
      <c r="C2441" t="s">
        <v>535</v>
      </c>
      <c r="D2441">
        <v>1</v>
      </c>
      <c r="E2441" t="s">
        <v>34</v>
      </c>
      <c r="F2441" s="15">
        <v>3</v>
      </c>
      <c r="G2441" s="2">
        <v>17761.230833333299</v>
      </c>
      <c r="H2441" t="s">
        <v>127</v>
      </c>
    </row>
    <row r="2442" spans="2:8">
      <c r="B2442" t="s">
        <v>624</v>
      </c>
      <c r="C2442" t="s">
        <v>535</v>
      </c>
      <c r="D2442">
        <v>1</v>
      </c>
      <c r="E2442" t="s">
        <v>34</v>
      </c>
      <c r="F2442" s="15">
        <v>4</v>
      </c>
      <c r="G2442" s="2">
        <v>18365.690416666701</v>
      </c>
      <c r="H2442" t="s">
        <v>127</v>
      </c>
    </row>
    <row r="2443" spans="2:8">
      <c r="B2443" t="s">
        <v>624</v>
      </c>
      <c r="C2443" t="s">
        <v>535</v>
      </c>
      <c r="D2443">
        <v>1</v>
      </c>
      <c r="E2443" t="s">
        <v>35</v>
      </c>
      <c r="F2443" s="15">
        <v>3</v>
      </c>
      <c r="G2443" s="2">
        <v>11284.8648611111</v>
      </c>
      <c r="H2443" t="s">
        <v>127</v>
      </c>
    </row>
    <row r="2444" spans="2:8">
      <c r="B2444" t="s">
        <v>624</v>
      </c>
      <c r="C2444" t="s">
        <v>535</v>
      </c>
      <c r="D2444">
        <v>1</v>
      </c>
      <c r="E2444" t="s">
        <v>35</v>
      </c>
      <c r="F2444" s="15">
        <v>4</v>
      </c>
      <c r="G2444" s="2">
        <v>16841.813194444501</v>
      </c>
      <c r="H2444" t="s">
        <v>127</v>
      </c>
    </row>
    <row r="2445" spans="2:8">
      <c r="B2445" t="s">
        <v>624</v>
      </c>
      <c r="C2445" t="s">
        <v>535</v>
      </c>
      <c r="D2445">
        <v>1</v>
      </c>
      <c r="E2445" t="s">
        <v>36</v>
      </c>
      <c r="F2445" s="15">
        <v>3</v>
      </c>
      <c r="G2445" s="2">
        <v>17295.244999999999</v>
      </c>
      <c r="H2445" t="s">
        <v>127</v>
      </c>
    </row>
    <row r="2446" spans="2:8">
      <c r="B2446" t="s">
        <v>624</v>
      </c>
      <c r="C2446" t="s">
        <v>535</v>
      </c>
      <c r="D2446">
        <v>1</v>
      </c>
      <c r="E2446" t="s">
        <v>36</v>
      </c>
      <c r="F2446" s="15">
        <v>4</v>
      </c>
      <c r="G2446" s="2">
        <v>19351.218055555601</v>
      </c>
      <c r="H2446" t="s">
        <v>127</v>
      </c>
    </row>
    <row r="2447" spans="2:8">
      <c r="B2447" t="s">
        <v>624</v>
      </c>
      <c r="C2447" t="s">
        <v>535</v>
      </c>
      <c r="D2447">
        <v>1</v>
      </c>
      <c r="E2447" t="s">
        <v>37</v>
      </c>
      <c r="F2447" s="15">
        <v>3</v>
      </c>
      <c r="G2447" s="2">
        <v>15096.725277777799</v>
      </c>
      <c r="H2447" t="s">
        <v>127</v>
      </c>
    </row>
    <row r="2448" spans="2:8">
      <c r="B2448" t="s">
        <v>624</v>
      </c>
      <c r="C2448" t="s">
        <v>535</v>
      </c>
      <c r="D2448">
        <v>1</v>
      </c>
      <c r="E2448" t="s">
        <v>37</v>
      </c>
      <c r="F2448" s="15">
        <v>4</v>
      </c>
      <c r="G2448" s="2">
        <v>18046.8490277778</v>
      </c>
      <c r="H2448" t="s">
        <v>127</v>
      </c>
    </row>
    <row r="2449" spans="2:8">
      <c r="B2449" t="s">
        <v>624</v>
      </c>
      <c r="C2449" t="s">
        <v>535</v>
      </c>
      <c r="D2449">
        <v>1</v>
      </c>
      <c r="E2449" t="s">
        <v>38</v>
      </c>
      <c r="F2449" s="15">
        <v>3</v>
      </c>
      <c r="G2449" s="2">
        <v>15889.801666666701</v>
      </c>
      <c r="H2449" t="s">
        <v>127</v>
      </c>
    </row>
    <row r="2450" spans="2:8">
      <c r="B2450" t="s">
        <v>624</v>
      </c>
      <c r="C2450" t="s">
        <v>535</v>
      </c>
      <c r="D2450">
        <v>1</v>
      </c>
      <c r="E2450" t="s">
        <v>38</v>
      </c>
      <c r="F2450" s="15">
        <v>4</v>
      </c>
      <c r="G2450" s="2">
        <v>18157.075972222199</v>
      </c>
      <c r="H2450" t="s">
        <v>127</v>
      </c>
    </row>
    <row r="2451" spans="2:8">
      <c r="B2451" t="s">
        <v>624</v>
      </c>
      <c r="C2451" t="s">
        <v>535</v>
      </c>
      <c r="D2451">
        <v>1</v>
      </c>
      <c r="E2451" t="s">
        <v>39</v>
      </c>
      <c r="F2451" s="15">
        <v>3</v>
      </c>
      <c r="G2451" s="2">
        <v>17875.662083333398</v>
      </c>
      <c r="H2451" t="s">
        <v>127</v>
      </c>
    </row>
    <row r="2452" spans="2:8">
      <c r="B2452" t="s">
        <v>624</v>
      </c>
      <c r="C2452" t="s">
        <v>535</v>
      </c>
      <c r="D2452">
        <v>1</v>
      </c>
      <c r="E2452" t="s">
        <v>39</v>
      </c>
      <c r="F2452" s="15">
        <v>4</v>
      </c>
      <c r="G2452" s="2">
        <v>17573.6794444445</v>
      </c>
      <c r="H2452" t="s">
        <v>127</v>
      </c>
    </row>
    <row r="2453" spans="2:8">
      <c r="B2453" t="s">
        <v>624</v>
      </c>
      <c r="C2453" t="s">
        <v>535</v>
      </c>
      <c r="D2453">
        <v>1</v>
      </c>
      <c r="E2453" t="s">
        <v>40</v>
      </c>
      <c r="F2453" s="15">
        <v>3</v>
      </c>
      <c r="G2453" s="2">
        <v>16161.479166666701</v>
      </c>
      <c r="H2453" t="s">
        <v>127</v>
      </c>
    </row>
    <row r="2454" spans="2:8">
      <c r="B2454" t="s">
        <v>624</v>
      </c>
      <c r="C2454" t="s">
        <v>535</v>
      </c>
      <c r="D2454">
        <v>1</v>
      </c>
      <c r="E2454" t="s">
        <v>40</v>
      </c>
      <c r="F2454" s="15">
        <v>4</v>
      </c>
      <c r="G2454" s="2">
        <v>17708.758611111101</v>
      </c>
      <c r="H2454" t="s">
        <v>127</v>
      </c>
    </row>
    <row r="2455" spans="2:8">
      <c r="B2455" t="s">
        <v>624</v>
      </c>
      <c r="C2455" t="s">
        <v>535</v>
      </c>
      <c r="D2455">
        <v>1</v>
      </c>
      <c r="E2455" t="s">
        <v>41</v>
      </c>
      <c r="F2455" s="15">
        <v>1</v>
      </c>
      <c r="G2455" s="2">
        <v>12231.9359722222</v>
      </c>
      <c r="H2455" t="s">
        <v>127</v>
      </c>
    </row>
    <row r="2456" spans="2:8">
      <c r="B2456" t="s">
        <v>624</v>
      </c>
      <c r="C2456" t="s">
        <v>535</v>
      </c>
      <c r="D2456">
        <v>1</v>
      </c>
      <c r="E2456" t="s">
        <v>41</v>
      </c>
      <c r="F2456" s="15">
        <v>2</v>
      </c>
      <c r="G2456" s="2">
        <v>14417.274027777799</v>
      </c>
      <c r="H2456" t="s">
        <v>127</v>
      </c>
    </row>
    <row r="2457" spans="2:8">
      <c r="B2457" t="s">
        <v>624</v>
      </c>
      <c r="C2457" t="s">
        <v>535</v>
      </c>
      <c r="D2457">
        <v>1</v>
      </c>
      <c r="E2457" t="s">
        <v>42</v>
      </c>
      <c r="F2457" s="15">
        <v>1</v>
      </c>
      <c r="G2457" s="2">
        <v>15369.0572222222</v>
      </c>
      <c r="H2457" t="s">
        <v>127</v>
      </c>
    </row>
    <row r="2458" spans="2:8">
      <c r="B2458" t="s">
        <v>624</v>
      </c>
      <c r="C2458" t="s">
        <v>535</v>
      </c>
      <c r="D2458">
        <v>1</v>
      </c>
      <c r="E2458" t="s">
        <v>42</v>
      </c>
      <c r="F2458" s="15">
        <v>2</v>
      </c>
      <c r="G2458" s="2">
        <v>18708.893888888899</v>
      </c>
      <c r="H2458" t="s">
        <v>127</v>
      </c>
    </row>
    <row r="2459" spans="2:8">
      <c r="B2459" t="s">
        <v>624</v>
      </c>
      <c r="C2459" t="s">
        <v>535</v>
      </c>
      <c r="D2459">
        <v>1</v>
      </c>
      <c r="E2459" t="s">
        <v>43</v>
      </c>
      <c r="F2459" s="15">
        <v>1</v>
      </c>
      <c r="G2459" s="2">
        <v>2509.9575</v>
      </c>
      <c r="H2459" t="s">
        <v>127</v>
      </c>
    </row>
    <row r="2460" spans="2:8">
      <c r="B2460" t="s">
        <v>624</v>
      </c>
      <c r="C2460" t="s">
        <v>535</v>
      </c>
      <c r="D2460">
        <v>1</v>
      </c>
      <c r="E2460" t="s">
        <v>43</v>
      </c>
      <c r="F2460" s="15">
        <v>2</v>
      </c>
      <c r="G2460" s="2">
        <v>22968.7240277778</v>
      </c>
      <c r="H2460" t="s">
        <v>127</v>
      </c>
    </row>
    <row r="2461" spans="2:8">
      <c r="B2461" t="s">
        <v>624</v>
      </c>
      <c r="C2461" t="s">
        <v>535</v>
      </c>
      <c r="D2461">
        <v>1</v>
      </c>
      <c r="E2461" t="s">
        <v>44</v>
      </c>
      <c r="F2461" s="15">
        <v>1</v>
      </c>
      <c r="G2461" s="2">
        <v>9942.8513888888992</v>
      </c>
      <c r="H2461" t="s">
        <v>127</v>
      </c>
    </row>
    <row r="2462" spans="2:8">
      <c r="B2462" t="s">
        <v>624</v>
      </c>
      <c r="C2462" t="s">
        <v>535</v>
      </c>
      <c r="D2462">
        <v>1</v>
      </c>
      <c r="E2462" t="s">
        <v>44</v>
      </c>
      <c r="F2462" s="15">
        <v>2</v>
      </c>
      <c r="G2462" s="2">
        <v>16223.1270833333</v>
      </c>
      <c r="H2462" t="s">
        <v>127</v>
      </c>
    </row>
    <row r="2463" spans="2:8">
      <c r="B2463" t="s">
        <v>624</v>
      </c>
      <c r="C2463" t="s">
        <v>535</v>
      </c>
      <c r="D2463">
        <v>1</v>
      </c>
      <c r="E2463" t="s">
        <v>45</v>
      </c>
      <c r="F2463" s="15">
        <v>1</v>
      </c>
      <c r="G2463" s="2">
        <v>13008.2616666667</v>
      </c>
      <c r="H2463" t="s">
        <v>127</v>
      </c>
    </row>
    <row r="2464" spans="2:8">
      <c r="B2464" t="s">
        <v>624</v>
      </c>
      <c r="C2464" t="s">
        <v>535</v>
      </c>
      <c r="D2464">
        <v>1</v>
      </c>
      <c r="E2464" t="s">
        <v>45</v>
      </c>
      <c r="F2464" s="15">
        <v>2</v>
      </c>
      <c r="G2464" s="2">
        <v>14128.6918055556</v>
      </c>
      <c r="H2464" t="s">
        <v>127</v>
      </c>
    </row>
    <row r="2465" spans="2:8">
      <c r="B2465" t="s">
        <v>624</v>
      </c>
      <c r="C2465" t="s">
        <v>535</v>
      </c>
      <c r="D2465">
        <v>1</v>
      </c>
      <c r="E2465" t="s">
        <v>46</v>
      </c>
      <c r="F2465" s="15">
        <v>1</v>
      </c>
      <c r="G2465" s="2">
        <v>3582.8845833333398</v>
      </c>
      <c r="H2465" t="s">
        <v>127</v>
      </c>
    </row>
    <row r="2466" spans="2:8">
      <c r="B2466" t="s">
        <v>624</v>
      </c>
      <c r="C2466" t="s">
        <v>535</v>
      </c>
      <c r="D2466">
        <v>1</v>
      </c>
      <c r="E2466" t="s">
        <v>46</v>
      </c>
      <c r="F2466" s="15">
        <v>2</v>
      </c>
      <c r="G2466" s="2">
        <v>14535.7754166667</v>
      </c>
      <c r="H2466" t="s">
        <v>127</v>
      </c>
    </row>
    <row r="2467" spans="2:8">
      <c r="B2467" t="s">
        <v>624</v>
      </c>
      <c r="C2467" t="s">
        <v>535</v>
      </c>
      <c r="D2467">
        <v>1</v>
      </c>
      <c r="E2467" t="s">
        <v>47</v>
      </c>
      <c r="F2467" s="15">
        <v>1</v>
      </c>
      <c r="G2467" s="2">
        <v>17277.306527777801</v>
      </c>
      <c r="H2467" t="s">
        <v>127</v>
      </c>
    </row>
    <row r="2468" spans="2:8">
      <c r="B2468" t="s">
        <v>624</v>
      </c>
      <c r="C2468" t="s">
        <v>535</v>
      </c>
      <c r="D2468">
        <v>1</v>
      </c>
      <c r="E2468" t="s">
        <v>47</v>
      </c>
      <c r="F2468" s="15">
        <v>2</v>
      </c>
      <c r="G2468" s="2">
        <v>18451.019027777798</v>
      </c>
      <c r="H2468" t="s">
        <v>127</v>
      </c>
    </row>
    <row r="2469" spans="2:8">
      <c r="B2469" t="s">
        <v>624</v>
      </c>
      <c r="C2469" t="s">
        <v>535</v>
      </c>
      <c r="D2469">
        <v>1</v>
      </c>
      <c r="E2469" t="s">
        <v>48</v>
      </c>
      <c r="F2469" s="15">
        <v>1</v>
      </c>
      <c r="G2469" s="2">
        <v>826.624305555555</v>
      </c>
      <c r="H2469" t="s">
        <v>117</v>
      </c>
    </row>
    <row r="2470" spans="2:8">
      <c r="B2470" t="s">
        <v>624</v>
      </c>
      <c r="C2470" t="s">
        <v>535</v>
      </c>
      <c r="D2470">
        <v>1</v>
      </c>
      <c r="E2470" t="s">
        <v>48</v>
      </c>
      <c r="F2470" s="15">
        <v>2</v>
      </c>
      <c r="G2470" s="2">
        <v>9760.3186111111208</v>
      </c>
      <c r="H2470" t="s">
        <v>127</v>
      </c>
    </row>
    <row r="2471" spans="2:8">
      <c r="B2471" t="s">
        <v>624</v>
      </c>
      <c r="C2471" t="s">
        <v>535</v>
      </c>
      <c r="D2471">
        <v>1</v>
      </c>
      <c r="E2471" t="s">
        <v>49</v>
      </c>
      <c r="F2471" s="15">
        <v>1</v>
      </c>
      <c r="G2471" s="2">
        <v>13573.393333333301</v>
      </c>
      <c r="H2471" t="s">
        <v>127</v>
      </c>
    </row>
    <row r="2472" spans="2:8">
      <c r="B2472" t="s">
        <v>624</v>
      </c>
      <c r="C2472" t="s">
        <v>535</v>
      </c>
      <c r="D2472">
        <v>1</v>
      </c>
      <c r="E2472" t="s">
        <v>49</v>
      </c>
      <c r="F2472" s="15">
        <v>2</v>
      </c>
      <c r="G2472" s="2">
        <v>18296.673472222199</v>
      </c>
      <c r="H2472" t="s">
        <v>127</v>
      </c>
    </row>
    <row r="2473" spans="2:8">
      <c r="B2473" t="s">
        <v>624</v>
      </c>
      <c r="C2473" t="s">
        <v>535</v>
      </c>
      <c r="D2473">
        <v>1</v>
      </c>
      <c r="E2473" t="s">
        <v>50</v>
      </c>
      <c r="F2473" s="15">
        <v>1</v>
      </c>
      <c r="G2473" s="2">
        <v>7294.9100000000099</v>
      </c>
      <c r="H2473" t="s">
        <v>127</v>
      </c>
    </row>
    <row r="2474" spans="2:8">
      <c r="B2474" t="s">
        <v>624</v>
      </c>
      <c r="C2474" t="s">
        <v>535</v>
      </c>
      <c r="D2474">
        <v>1</v>
      </c>
      <c r="E2474" t="s">
        <v>50</v>
      </c>
      <c r="F2474" s="15">
        <v>2</v>
      </c>
      <c r="G2474" s="2">
        <v>18403.247638888901</v>
      </c>
      <c r="H2474" t="s">
        <v>127</v>
      </c>
    </row>
    <row r="2475" spans="2:8">
      <c r="B2475" t="s">
        <v>624</v>
      </c>
      <c r="C2475" t="s">
        <v>535</v>
      </c>
      <c r="D2475">
        <v>1</v>
      </c>
      <c r="E2475" t="s">
        <v>51</v>
      </c>
      <c r="F2475" s="15">
        <v>1</v>
      </c>
      <c r="G2475" s="2">
        <v>769.70624999999995</v>
      </c>
      <c r="H2475" t="s">
        <v>117</v>
      </c>
    </row>
    <row r="2476" spans="2:8">
      <c r="B2476" t="s">
        <v>624</v>
      </c>
      <c r="C2476" t="s">
        <v>535</v>
      </c>
      <c r="D2476">
        <v>1</v>
      </c>
      <c r="E2476" t="s">
        <v>51</v>
      </c>
      <c r="F2476" s="15">
        <v>2</v>
      </c>
      <c r="G2476" s="2">
        <v>5117.8811111111199</v>
      </c>
      <c r="H2476" t="s">
        <v>127</v>
      </c>
    </row>
    <row r="2477" spans="2:8">
      <c r="B2477" t="s">
        <v>624</v>
      </c>
      <c r="C2477" t="s">
        <v>535</v>
      </c>
      <c r="D2477">
        <v>1</v>
      </c>
      <c r="E2477" t="s">
        <v>52</v>
      </c>
      <c r="F2477" s="15">
        <v>1</v>
      </c>
      <c r="G2477" s="2">
        <v>18022.679166666701</v>
      </c>
      <c r="H2477" t="s">
        <v>127</v>
      </c>
    </row>
    <row r="2478" spans="2:8">
      <c r="B2478" t="s">
        <v>624</v>
      </c>
      <c r="C2478" t="s">
        <v>535</v>
      </c>
      <c r="D2478">
        <v>1</v>
      </c>
      <c r="E2478" t="s">
        <v>52</v>
      </c>
      <c r="F2478" s="15">
        <v>2</v>
      </c>
      <c r="G2478" s="2">
        <v>17614.7738888889</v>
      </c>
      <c r="H2478" t="s">
        <v>127</v>
      </c>
    </row>
    <row r="2479" spans="2:8">
      <c r="B2479" t="s">
        <v>624</v>
      </c>
      <c r="C2479" t="s">
        <v>535</v>
      </c>
      <c r="D2479">
        <v>1</v>
      </c>
      <c r="E2479" t="s">
        <v>41</v>
      </c>
      <c r="F2479" s="15">
        <v>3</v>
      </c>
      <c r="G2479" s="2">
        <v>16209.6572222222</v>
      </c>
      <c r="H2479" t="s">
        <v>127</v>
      </c>
    </row>
    <row r="2480" spans="2:8">
      <c r="B2480" t="s">
        <v>624</v>
      </c>
      <c r="C2480" t="s">
        <v>535</v>
      </c>
      <c r="D2480">
        <v>1</v>
      </c>
      <c r="E2480" t="s">
        <v>41</v>
      </c>
      <c r="F2480" s="15">
        <v>4</v>
      </c>
      <c r="G2480" s="2">
        <v>14438.4034722222</v>
      </c>
      <c r="H2480" t="s">
        <v>127</v>
      </c>
    </row>
    <row r="2481" spans="2:8">
      <c r="B2481" t="s">
        <v>624</v>
      </c>
      <c r="C2481" t="s">
        <v>535</v>
      </c>
      <c r="D2481">
        <v>1</v>
      </c>
      <c r="E2481" t="s">
        <v>42</v>
      </c>
      <c r="F2481" s="15">
        <v>3</v>
      </c>
      <c r="G2481" s="2">
        <v>16883.122083333401</v>
      </c>
      <c r="H2481" t="s">
        <v>127</v>
      </c>
    </row>
    <row r="2482" spans="2:8">
      <c r="B2482" t="s">
        <v>624</v>
      </c>
      <c r="C2482" t="s">
        <v>535</v>
      </c>
      <c r="D2482">
        <v>1</v>
      </c>
      <c r="E2482" t="s">
        <v>42</v>
      </c>
      <c r="F2482" s="15">
        <v>4</v>
      </c>
      <c r="G2482" s="2">
        <v>18040.945555555601</v>
      </c>
      <c r="H2482" t="s">
        <v>127</v>
      </c>
    </row>
    <row r="2483" spans="2:8">
      <c r="B2483" t="s">
        <v>624</v>
      </c>
      <c r="C2483" t="s">
        <v>535</v>
      </c>
      <c r="D2483">
        <v>1</v>
      </c>
      <c r="E2483" t="s">
        <v>43</v>
      </c>
      <c r="F2483" s="15">
        <v>3</v>
      </c>
      <c r="G2483" s="2">
        <v>33183.0641666667</v>
      </c>
      <c r="H2483" t="s">
        <v>127</v>
      </c>
    </row>
    <row r="2484" spans="2:8">
      <c r="B2484" t="s">
        <v>624</v>
      </c>
      <c r="C2484" t="s">
        <v>535</v>
      </c>
      <c r="D2484">
        <v>1</v>
      </c>
      <c r="E2484" t="s">
        <v>43</v>
      </c>
      <c r="F2484" s="15">
        <v>4</v>
      </c>
      <c r="G2484" s="2">
        <v>25152.248333333398</v>
      </c>
      <c r="H2484" t="s">
        <v>127</v>
      </c>
    </row>
    <row r="2485" spans="2:8">
      <c r="B2485" t="s">
        <v>624</v>
      </c>
      <c r="C2485" t="s">
        <v>535</v>
      </c>
      <c r="D2485">
        <v>1</v>
      </c>
      <c r="E2485" t="s">
        <v>44</v>
      </c>
      <c r="F2485" s="15">
        <v>3</v>
      </c>
      <c r="G2485" s="2">
        <v>16959.1161111111</v>
      </c>
      <c r="H2485" t="s">
        <v>127</v>
      </c>
    </row>
    <row r="2486" spans="2:8">
      <c r="B2486" t="s">
        <v>624</v>
      </c>
      <c r="C2486" t="s">
        <v>535</v>
      </c>
      <c r="D2486">
        <v>1</v>
      </c>
      <c r="E2486" t="s">
        <v>44</v>
      </c>
      <c r="F2486" s="15">
        <v>4</v>
      </c>
      <c r="G2486" s="2">
        <v>18552.3623611111</v>
      </c>
      <c r="H2486" t="s">
        <v>127</v>
      </c>
    </row>
    <row r="2487" spans="2:8">
      <c r="B2487" t="s">
        <v>624</v>
      </c>
      <c r="C2487" t="s">
        <v>535</v>
      </c>
      <c r="D2487">
        <v>1</v>
      </c>
      <c r="E2487" t="s">
        <v>45</v>
      </c>
      <c r="F2487" s="15">
        <v>3</v>
      </c>
      <c r="G2487" s="2">
        <v>15802.7155555556</v>
      </c>
      <c r="H2487" t="s">
        <v>127</v>
      </c>
    </row>
    <row r="2488" spans="2:8">
      <c r="B2488" t="s">
        <v>624</v>
      </c>
      <c r="C2488" t="s">
        <v>535</v>
      </c>
      <c r="D2488">
        <v>1</v>
      </c>
      <c r="E2488" t="s">
        <v>45</v>
      </c>
      <c r="F2488" s="15">
        <v>4</v>
      </c>
      <c r="G2488" s="2">
        <v>15146.625277777801</v>
      </c>
      <c r="H2488" t="s">
        <v>127</v>
      </c>
    </row>
    <row r="2489" spans="2:8">
      <c r="B2489" t="s">
        <v>624</v>
      </c>
      <c r="C2489" t="s">
        <v>535</v>
      </c>
      <c r="D2489">
        <v>1</v>
      </c>
      <c r="E2489" t="s">
        <v>46</v>
      </c>
      <c r="F2489" s="15">
        <v>3</v>
      </c>
      <c r="G2489" s="2">
        <v>20262.211527777799</v>
      </c>
      <c r="H2489" t="s">
        <v>127</v>
      </c>
    </row>
    <row r="2490" spans="2:8">
      <c r="B2490" t="s">
        <v>624</v>
      </c>
      <c r="C2490" t="s">
        <v>535</v>
      </c>
      <c r="D2490">
        <v>1</v>
      </c>
      <c r="E2490" t="s">
        <v>46</v>
      </c>
      <c r="F2490" s="15">
        <v>4</v>
      </c>
      <c r="G2490" s="2">
        <v>21799.865694444499</v>
      </c>
      <c r="H2490" t="s">
        <v>127</v>
      </c>
    </row>
    <row r="2491" spans="2:8">
      <c r="B2491" t="s">
        <v>624</v>
      </c>
      <c r="C2491" t="s">
        <v>535</v>
      </c>
      <c r="D2491">
        <v>1</v>
      </c>
      <c r="E2491" t="s">
        <v>47</v>
      </c>
      <c r="F2491" s="15">
        <v>3</v>
      </c>
      <c r="G2491" s="2">
        <v>17765.661250000001</v>
      </c>
      <c r="H2491" t="s">
        <v>127</v>
      </c>
    </row>
    <row r="2492" spans="2:8">
      <c r="B2492" t="s">
        <v>624</v>
      </c>
      <c r="C2492" t="s">
        <v>535</v>
      </c>
      <c r="D2492">
        <v>1</v>
      </c>
      <c r="E2492" t="s">
        <v>47</v>
      </c>
      <c r="F2492" s="15">
        <v>4</v>
      </c>
      <c r="G2492" s="2">
        <v>17616.160555555602</v>
      </c>
      <c r="H2492" t="s">
        <v>127</v>
      </c>
    </row>
    <row r="2493" spans="2:8">
      <c r="B2493" t="s">
        <v>624</v>
      </c>
      <c r="C2493" t="s">
        <v>535</v>
      </c>
      <c r="D2493">
        <v>1</v>
      </c>
      <c r="E2493" t="s">
        <v>48</v>
      </c>
      <c r="F2493" s="15">
        <v>3</v>
      </c>
      <c r="G2493" s="2">
        <v>17081.923611111099</v>
      </c>
      <c r="H2493" t="s">
        <v>127</v>
      </c>
    </row>
    <row r="2494" spans="2:8">
      <c r="B2494" t="s">
        <v>624</v>
      </c>
      <c r="C2494" t="s">
        <v>535</v>
      </c>
      <c r="D2494">
        <v>1</v>
      </c>
      <c r="E2494" t="s">
        <v>48</v>
      </c>
      <c r="F2494" s="15">
        <v>4</v>
      </c>
      <c r="G2494" s="2">
        <v>22466.49625</v>
      </c>
      <c r="H2494" t="s">
        <v>127</v>
      </c>
    </row>
    <row r="2495" spans="2:8">
      <c r="B2495" t="s">
        <v>624</v>
      </c>
      <c r="C2495" t="s">
        <v>535</v>
      </c>
      <c r="D2495">
        <v>1</v>
      </c>
      <c r="E2495" t="s">
        <v>49</v>
      </c>
      <c r="F2495" s="15">
        <v>3</v>
      </c>
      <c r="G2495" s="2">
        <v>17722.0772222222</v>
      </c>
      <c r="H2495" t="s">
        <v>127</v>
      </c>
    </row>
    <row r="2496" spans="2:8">
      <c r="B2496" t="s">
        <v>624</v>
      </c>
      <c r="C2496" t="s">
        <v>535</v>
      </c>
      <c r="D2496">
        <v>1</v>
      </c>
      <c r="E2496" t="s">
        <v>49</v>
      </c>
      <c r="F2496" s="15">
        <v>4</v>
      </c>
      <c r="G2496" s="2">
        <v>15372.329722222201</v>
      </c>
      <c r="H2496" t="s">
        <v>127</v>
      </c>
    </row>
    <row r="2497" spans="2:8">
      <c r="B2497" t="s">
        <v>624</v>
      </c>
      <c r="C2497" t="s">
        <v>535</v>
      </c>
      <c r="D2497">
        <v>1</v>
      </c>
      <c r="E2497" t="s">
        <v>50</v>
      </c>
      <c r="F2497" s="15">
        <v>3</v>
      </c>
      <c r="G2497" s="2">
        <v>17441.109027777798</v>
      </c>
      <c r="H2497" t="s">
        <v>127</v>
      </c>
    </row>
    <row r="2498" spans="2:8">
      <c r="B2498" t="s">
        <v>624</v>
      </c>
      <c r="C2498" t="s">
        <v>535</v>
      </c>
      <c r="D2498">
        <v>1</v>
      </c>
      <c r="E2498" t="s">
        <v>50</v>
      </c>
      <c r="F2498" s="15">
        <v>4</v>
      </c>
      <c r="G2498" s="2">
        <v>17425.105416666702</v>
      </c>
      <c r="H2498" t="s">
        <v>127</v>
      </c>
    </row>
    <row r="2499" spans="2:8">
      <c r="B2499" t="s">
        <v>624</v>
      </c>
      <c r="C2499" t="s">
        <v>535</v>
      </c>
      <c r="D2499">
        <v>1</v>
      </c>
      <c r="E2499" t="s">
        <v>51</v>
      </c>
      <c r="F2499" s="15">
        <v>3</v>
      </c>
      <c r="G2499" s="2">
        <v>16233.254999999999</v>
      </c>
      <c r="H2499" t="s">
        <v>127</v>
      </c>
    </row>
    <row r="2500" spans="2:8">
      <c r="B2500" t="s">
        <v>624</v>
      </c>
      <c r="C2500" t="s">
        <v>535</v>
      </c>
      <c r="D2500">
        <v>1</v>
      </c>
      <c r="E2500" t="s">
        <v>51</v>
      </c>
      <c r="F2500" s="15">
        <v>4</v>
      </c>
      <c r="G2500" s="2">
        <v>17073.125555555602</v>
      </c>
      <c r="H2500" t="s">
        <v>127</v>
      </c>
    </row>
    <row r="2501" spans="2:8">
      <c r="B2501" t="s">
        <v>624</v>
      </c>
      <c r="C2501" t="s">
        <v>535</v>
      </c>
      <c r="D2501">
        <v>1</v>
      </c>
      <c r="E2501" t="s">
        <v>52</v>
      </c>
      <c r="F2501" s="15">
        <v>3</v>
      </c>
      <c r="G2501" s="2">
        <v>16200.136388888899</v>
      </c>
      <c r="H2501" t="s">
        <v>127</v>
      </c>
    </row>
    <row r="2502" spans="2:8">
      <c r="B2502" t="s">
        <v>624</v>
      </c>
      <c r="C2502" t="s">
        <v>535</v>
      </c>
      <c r="D2502">
        <v>1</v>
      </c>
      <c r="E2502" t="s">
        <v>52</v>
      </c>
      <c r="F2502" s="15">
        <v>4</v>
      </c>
      <c r="G2502" s="2">
        <v>17496.53</v>
      </c>
      <c r="H2502" t="s">
        <v>127</v>
      </c>
    </row>
    <row r="2503" spans="2:8">
      <c r="B2503" t="s">
        <v>624</v>
      </c>
      <c r="C2503" t="s">
        <v>535</v>
      </c>
      <c r="D2503">
        <v>1</v>
      </c>
      <c r="E2503" t="s">
        <v>53</v>
      </c>
      <c r="F2503" s="15">
        <v>1</v>
      </c>
      <c r="G2503" s="2">
        <v>17139.954861111099</v>
      </c>
      <c r="H2503" t="s">
        <v>127</v>
      </c>
    </row>
    <row r="2504" spans="2:8">
      <c r="B2504" t="s">
        <v>624</v>
      </c>
      <c r="C2504" t="s">
        <v>535</v>
      </c>
      <c r="D2504">
        <v>1</v>
      </c>
      <c r="E2504" t="s">
        <v>53</v>
      </c>
      <c r="F2504" s="15">
        <v>2</v>
      </c>
      <c r="G2504" s="2">
        <v>17818.547083333298</v>
      </c>
      <c r="H2504" t="s">
        <v>127</v>
      </c>
    </row>
    <row r="2505" spans="2:8">
      <c r="B2505" t="s">
        <v>624</v>
      </c>
      <c r="C2505" t="s">
        <v>535</v>
      </c>
      <c r="D2505">
        <v>1</v>
      </c>
      <c r="E2505" t="s">
        <v>54</v>
      </c>
      <c r="F2505" s="15">
        <v>1</v>
      </c>
      <c r="G2505" s="2">
        <v>15885.132083333299</v>
      </c>
      <c r="H2505" t="s">
        <v>127</v>
      </c>
    </row>
    <row r="2506" spans="2:8">
      <c r="B2506" t="s">
        <v>624</v>
      </c>
      <c r="C2506" t="s">
        <v>535</v>
      </c>
      <c r="D2506">
        <v>1</v>
      </c>
      <c r="E2506" t="s">
        <v>54</v>
      </c>
      <c r="F2506" s="15">
        <v>2</v>
      </c>
      <c r="G2506" s="2">
        <v>17535.151666666701</v>
      </c>
      <c r="H2506" t="s">
        <v>127</v>
      </c>
    </row>
    <row r="2507" spans="2:8">
      <c r="B2507" t="s">
        <v>624</v>
      </c>
      <c r="C2507" t="s">
        <v>535</v>
      </c>
      <c r="D2507">
        <v>1</v>
      </c>
      <c r="E2507" t="s">
        <v>55</v>
      </c>
      <c r="F2507" s="15">
        <v>1</v>
      </c>
      <c r="G2507" s="2">
        <v>16195.9983333333</v>
      </c>
      <c r="H2507" t="s">
        <v>127</v>
      </c>
    </row>
    <row r="2508" spans="2:8">
      <c r="B2508" t="s">
        <v>624</v>
      </c>
      <c r="C2508" t="s">
        <v>535</v>
      </c>
      <c r="D2508">
        <v>1</v>
      </c>
      <c r="E2508" t="s">
        <v>55</v>
      </c>
      <c r="F2508" s="15">
        <v>2</v>
      </c>
      <c r="G2508" s="2">
        <v>17898.509305555599</v>
      </c>
      <c r="H2508" t="s">
        <v>127</v>
      </c>
    </row>
    <row r="2509" spans="2:8">
      <c r="B2509" t="s">
        <v>624</v>
      </c>
      <c r="C2509" t="s">
        <v>535</v>
      </c>
      <c r="D2509">
        <v>1</v>
      </c>
      <c r="E2509" t="s">
        <v>56</v>
      </c>
      <c r="F2509" s="15">
        <v>1</v>
      </c>
      <c r="G2509" s="2">
        <v>2561.8398611111102</v>
      </c>
      <c r="H2509" t="s">
        <v>117</v>
      </c>
    </row>
    <row r="2510" spans="2:8">
      <c r="B2510" t="s">
        <v>624</v>
      </c>
      <c r="C2510" t="s">
        <v>535</v>
      </c>
      <c r="D2510">
        <v>1</v>
      </c>
      <c r="E2510" t="s">
        <v>56</v>
      </c>
      <c r="F2510" s="15">
        <v>2</v>
      </c>
      <c r="G2510" s="2">
        <v>1794.4877777777799</v>
      </c>
      <c r="H2510" t="s">
        <v>127</v>
      </c>
    </row>
    <row r="2511" spans="2:8">
      <c r="B2511" t="s">
        <v>624</v>
      </c>
      <c r="C2511" t="s">
        <v>535</v>
      </c>
      <c r="D2511">
        <v>1</v>
      </c>
      <c r="E2511" t="s">
        <v>57</v>
      </c>
      <c r="F2511" s="15">
        <v>1</v>
      </c>
      <c r="G2511" s="2">
        <v>16942.964305555601</v>
      </c>
      <c r="H2511" t="s">
        <v>127</v>
      </c>
    </row>
    <row r="2512" spans="2:8">
      <c r="B2512" t="s">
        <v>624</v>
      </c>
      <c r="C2512" t="s">
        <v>535</v>
      </c>
      <c r="D2512">
        <v>1</v>
      </c>
      <c r="E2512" t="s">
        <v>57</v>
      </c>
      <c r="F2512" s="15">
        <v>2</v>
      </c>
      <c r="G2512" s="2">
        <v>18453.7151388889</v>
      </c>
      <c r="H2512" t="s">
        <v>127</v>
      </c>
    </row>
    <row r="2513" spans="2:8">
      <c r="B2513" t="s">
        <v>624</v>
      </c>
      <c r="C2513" t="s">
        <v>535</v>
      </c>
      <c r="D2513">
        <v>1</v>
      </c>
      <c r="E2513" t="s">
        <v>58</v>
      </c>
      <c r="F2513" s="15">
        <v>1</v>
      </c>
      <c r="G2513" s="2">
        <v>10598.469027777801</v>
      </c>
      <c r="H2513" t="s">
        <v>127</v>
      </c>
    </row>
    <row r="2514" spans="2:8">
      <c r="B2514" t="s">
        <v>624</v>
      </c>
      <c r="C2514" t="s">
        <v>535</v>
      </c>
      <c r="D2514">
        <v>1</v>
      </c>
      <c r="E2514" t="s">
        <v>58</v>
      </c>
      <c r="F2514" s="15">
        <v>2</v>
      </c>
      <c r="G2514" s="2">
        <v>19194.2018055556</v>
      </c>
      <c r="H2514" t="s">
        <v>127</v>
      </c>
    </row>
    <row r="2515" spans="2:8">
      <c r="B2515" t="s">
        <v>624</v>
      </c>
      <c r="C2515" t="s">
        <v>535</v>
      </c>
      <c r="D2515">
        <v>1</v>
      </c>
      <c r="E2515" t="s">
        <v>101</v>
      </c>
      <c r="F2515" s="15">
        <v>1</v>
      </c>
      <c r="G2515" s="2">
        <v>15914.265138888901</v>
      </c>
      <c r="H2515" t="s">
        <v>127</v>
      </c>
    </row>
    <row r="2516" spans="2:8">
      <c r="B2516" t="s">
        <v>624</v>
      </c>
      <c r="C2516" t="s">
        <v>535</v>
      </c>
      <c r="D2516">
        <v>1</v>
      </c>
      <c r="E2516" t="s">
        <v>101</v>
      </c>
      <c r="F2516" s="15">
        <v>2</v>
      </c>
      <c r="G2516" s="2">
        <v>19833.897638888899</v>
      </c>
      <c r="H2516" t="s">
        <v>127</v>
      </c>
    </row>
    <row r="2517" spans="2:8">
      <c r="B2517" t="s">
        <v>624</v>
      </c>
      <c r="C2517" t="s">
        <v>535</v>
      </c>
      <c r="D2517">
        <v>1</v>
      </c>
      <c r="E2517" t="s">
        <v>59</v>
      </c>
      <c r="F2517" s="15">
        <v>1</v>
      </c>
      <c r="G2517" s="2">
        <v>1279.1738888888899</v>
      </c>
      <c r="H2517" t="s">
        <v>117</v>
      </c>
    </row>
    <row r="2518" spans="2:8">
      <c r="B2518" t="s">
        <v>624</v>
      </c>
      <c r="C2518" t="s">
        <v>535</v>
      </c>
      <c r="D2518">
        <v>1</v>
      </c>
      <c r="E2518" t="s">
        <v>59</v>
      </c>
      <c r="F2518" s="15">
        <v>2</v>
      </c>
      <c r="G2518" s="2">
        <v>12236.465416666701</v>
      </c>
      <c r="H2518" t="s">
        <v>127</v>
      </c>
    </row>
    <row r="2519" spans="2:8">
      <c r="B2519" t="s">
        <v>624</v>
      </c>
      <c r="C2519" t="s">
        <v>535</v>
      </c>
      <c r="D2519">
        <v>1</v>
      </c>
      <c r="E2519" t="s">
        <v>60</v>
      </c>
      <c r="F2519" s="15">
        <v>1</v>
      </c>
      <c r="G2519" s="2">
        <v>1018.85916666667</v>
      </c>
      <c r="H2519" t="s">
        <v>117</v>
      </c>
    </row>
    <row r="2520" spans="2:8">
      <c r="B2520" t="s">
        <v>624</v>
      </c>
      <c r="C2520" t="s">
        <v>535</v>
      </c>
      <c r="D2520">
        <v>1</v>
      </c>
      <c r="E2520" t="s">
        <v>60</v>
      </c>
      <c r="F2520" s="15">
        <v>2</v>
      </c>
      <c r="G2520" s="2">
        <v>2100.39486111111</v>
      </c>
      <c r="H2520" t="s">
        <v>127</v>
      </c>
    </row>
    <row r="2521" spans="2:8">
      <c r="B2521" t="s">
        <v>624</v>
      </c>
      <c r="C2521" t="s">
        <v>535</v>
      </c>
      <c r="D2521">
        <v>1</v>
      </c>
      <c r="E2521" t="s">
        <v>61</v>
      </c>
      <c r="F2521" s="15">
        <v>1</v>
      </c>
      <c r="G2521" s="2">
        <v>16313.77</v>
      </c>
      <c r="H2521" t="s">
        <v>127</v>
      </c>
    </row>
    <row r="2522" spans="2:8">
      <c r="B2522" t="s">
        <v>624</v>
      </c>
      <c r="C2522" t="s">
        <v>535</v>
      </c>
      <c r="D2522">
        <v>1</v>
      </c>
      <c r="E2522" t="s">
        <v>61</v>
      </c>
      <c r="F2522" s="15">
        <v>2</v>
      </c>
      <c r="G2522" s="2">
        <v>17200.841388888901</v>
      </c>
      <c r="H2522" t="s">
        <v>127</v>
      </c>
    </row>
    <row r="2523" spans="2:8">
      <c r="B2523" t="s">
        <v>624</v>
      </c>
      <c r="C2523" t="s">
        <v>535</v>
      </c>
      <c r="D2523">
        <v>1</v>
      </c>
      <c r="E2523" t="s">
        <v>62</v>
      </c>
      <c r="F2523" s="15">
        <v>1</v>
      </c>
      <c r="G2523" s="2">
        <v>15190.541666666701</v>
      </c>
      <c r="H2523" t="s">
        <v>127</v>
      </c>
    </row>
    <row r="2524" spans="2:8">
      <c r="B2524" t="s">
        <v>624</v>
      </c>
      <c r="C2524" t="s">
        <v>535</v>
      </c>
      <c r="D2524">
        <v>1</v>
      </c>
      <c r="E2524" t="s">
        <v>62</v>
      </c>
      <c r="F2524" s="15">
        <v>2</v>
      </c>
      <c r="G2524" s="2">
        <v>17781.240138888901</v>
      </c>
      <c r="H2524" t="s">
        <v>127</v>
      </c>
    </row>
    <row r="2525" spans="2:8">
      <c r="B2525" t="s">
        <v>624</v>
      </c>
      <c r="C2525" t="s">
        <v>535</v>
      </c>
      <c r="D2525">
        <v>1</v>
      </c>
      <c r="E2525" t="s">
        <v>63</v>
      </c>
      <c r="F2525" s="15">
        <v>1</v>
      </c>
      <c r="G2525" s="2">
        <v>20652.8384722222</v>
      </c>
      <c r="H2525" t="s">
        <v>127</v>
      </c>
    </row>
    <row r="2526" spans="2:8">
      <c r="B2526" t="s">
        <v>624</v>
      </c>
      <c r="C2526" t="s">
        <v>535</v>
      </c>
      <c r="D2526">
        <v>1</v>
      </c>
      <c r="E2526" t="s">
        <v>63</v>
      </c>
      <c r="F2526" s="15">
        <v>2</v>
      </c>
      <c r="G2526" s="2">
        <v>20097.134444444499</v>
      </c>
      <c r="H2526" t="s">
        <v>127</v>
      </c>
    </row>
    <row r="2527" spans="2:8">
      <c r="B2527" t="s">
        <v>624</v>
      </c>
      <c r="C2527" t="s">
        <v>535</v>
      </c>
      <c r="D2527">
        <v>1</v>
      </c>
      <c r="E2527" t="s">
        <v>53</v>
      </c>
      <c r="F2527" s="15">
        <v>3</v>
      </c>
      <c r="G2527" s="2">
        <v>17596.489583333299</v>
      </c>
      <c r="H2527" t="s">
        <v>127</v>
      </c>
    </row>
    <row r="2528" spans="2:8">
      <c r="B2528" t="s">
        <v>624</v>
      </c>
      <c r="C2528" t="s">
        <v>535</v>
      </c>
      <c r="D2528">
        <v>1</v>
      </c>
      <c r="E2528" t="s">
        <v>53</v>
      </c>
      <c r="F2528" s="15">
        <v>4</v>
      </c>
      <c r="G2528" s="2">
        <v>20256.646527777801</v>
      </c>
      <c r="H2528" t="s">
        <v>127</v>
      </c>
    </row>
    <row r="2529" spans="2:8">
      <c r="B2529" t="s">
        <v>624</v>
      </c>
      <c r="C2529" t="s">
        <v>535</v>
      </c>
      <c r="D2529">
        <v>1</v>
      </c>
      <c r="E2529" t="s">
        <v>54</v>
      </c>
      <c r="F2529" s="15">
        <v>3</v>
      </c>
      <c r="G2529" s="2">
        <v>21344.4888888889</v>
      </c>
      <c r="H2529" t="s">
        <v>127</v>
      </c>
    </row>
    <row r="2530" spans="2:8">
      <c r="B2530" t="s">
        <v>624</v>
      </c>
      <c r="C2530" t="s">
        <v>535</v>
      </c>
      <c r="D2530">
        <v>1</v>
      </c>
      <c r="E2530" t="s">
        <v>54</v>
      </c>
      <c r="F2530" s="15">
        <v>4</v>
      </c>
      <c r="G2530" s="2">
        <v>21250.433472222201</v>
      </c>
      <c r="H2530" t="s">
        <v>127</v>
      </c>
    </row>
    <row r="2531" spans="2:8">
      <c r="B2531" t="s">
        <v>624</v>
      </c>
      <c r="C2531" t="s">
        <v>535</v>
      </c>
      <c r="D2531">
        <v>1</v>
      </c>
      <c r="E2531" t="s">
        <v>55</v>
      </c>
      <c r="F2531" s="15">
        <v>3</v>
      </c>
      <c r="G2531" s="2">
        <v>20420.313888888901</v>
      </c>
      <c r="H2531" t="s">
        <v>127</v>
      </c>
    </row>
    <row r="2532" spans="2:8">
      <c r="B2532" t="s">
        <v>624</v>
      </c>
      <c r="C2532" t="s">
        <v>535</v>
      </c>
      <c r="D2532">
        <v>1</v>
      </c>
      <c r="E2532" t="s">
        <v>55</v>
      </c>
      <c r="F2532" s="15">
        <v>4</v>
      </c>
      <c r="G2532" s="2">
        <v>19000.9904166667</v>
      </c>
      <c r="H2532" t="s">
        <v>127</v>
      </c>
    </row>
    <row r="2533" spans="2:8">
      <c r="B2533" t="s">
        <v>624</v>
      </c>
      <c r="C2533" t="s">
        <v>535</v>
      </c>
      <c r="D2533">
        <v>1</v>
      </c>
      <c r="E2533" t="s">
        <v>56</v>
      </c>
      <c r="F2533" s="15">
        <v>3</v>
      </c>
      <c r="G2533" s="2">
        <v>13225.399027777799</v>
      </c>
      <c r="H2533" t="s">
        <v>127</v>
      </c>
    </row>
    <row r="2534" spans="2:8">
      <c r="B2534" t="s">
        <v>624</v>
      </c>
      <c r="C2534" t="s">
        <v>535</v>
      </c>
      <c r="D2534">
        <v>1</v>
      </c>
      <c r="E2534" t="s">
        <v>56</v>
      </c>
      <c r="F2534" s="15">
        <v>4</v>
      </c>
      <c r="G2534" s="2">
        <v>16045.4761111111</v>
      </c>
      <c r="H2534" t="s">
        <v>127</v>
      </c>
    </row>
    <row r="2535" spans="2:8">
      <c r="B2535" t="s">
        <v>624</v>
      </c>
      <c r="C2535" t="s">
        <v>535</v>
      </c>
      <c r="D2535">
        <v>1</v>
      </c>
      <c r="E2535" t="s">
        <v>57</v>
      </c>
      <c r="F2535" s="15">
        <v>3</v>
      </c>
      <c r="G2535" s="2">
        <v>19347.607499999998</v>
      </c>
      <c r="H2535" t="s">
        <v>127</v>
      </c>
    </row>
    <row r="2536" spans="2:8">
      <c r="B2536" t="s">
        <v>624</v>
      </c>
      <c r="C2536" t="s">
        <v>535</v>
      </c>
      <c r="D2536">
        <v>1</v>
      </c>
      <c r="E2536" t="s">
        <v>57</v>
      </c>
      <c r="F2536" s="15">
        <v>4</v>
      </c>
      <c r="G2536" s="2">
        <v>19438.6818055556</v>
      </c>
      <c r="H2536" t="s">
        <v>127</v>
      </c>
    </row>
    <row r="2537" spans="2:8">
      <c r="B2537" t="s">
        <v>624</v>
      </c>
      <c r="C2537" t="s">
        <v>535</v>
      </c>
      <c r="D2537">
        <v>1</v>
      </c>
      <c r="E2537" t="s">
        <v>58</v>
      </c>
      <c r="F2537" s="15">
        <v>3</v>
      </c>
      <c r="G2537" s="2">
        <v>18380.023472222201</v>
      </c>
      <c r="H2537" t="s">
        <v>127</v>
      </c>
    </row>
    <row r="2538" spans="2:8">
      <c r="B2538" t="s">
        <v>624</v>
      </c>
      <c r="C2538" t="s">
        <v>535</v>
      </c>
      <c r="D2538">
        <v>1</v>
      </c>
      <c r="E2538" t="s">
        <v>58</v>
      </c>
      <c r="F2538" s="15">
        <v>4</v>
      </c>
      <c r="G2538" s="2">
        <v>19860.026805555601</v>
      </c>
      <c r="H2538" t="s">
        <v>127</v>
      </c>
    </row>
    <row r="2539" spans="2:8">
      <c r="B2539" t="s">
        <v>624</v>
      </c>
      <c r="C2539" t="s">
        <v>535</v>
      </c>
      <c r="D2539">
        <v>1</v>
      </c>
      <c r="E2539" t="s">
        <v>101</v>
      </c>
      <c r="F2539" s="15">
        <v>3</v>
      </c>
      <c r="G2539" s="2">
        <v>20286.7093055556</v>
      </c>
      <c r="H2539" t="s">
        <v>127</v>
      </c>
    </row>
    <row r="2540" spans="2:8">
      <c r="B2540" t="s">
        <v>624</v>
      </c>
      <c r="C2540" t="s">
        <v>535</v>
      </c>
      <c r="D2540">
        <v>1</v>
      </c>
      <c r="E2540" t="s">
        <v>101</v>
      </c>
      <c r="F2540" s="15">
        <v>4</v>
      </c>
      <c r="G2540" s="2">
        <v>18920.8126388889</v>
      </c>
      <c r="H2540" t="s">
        <v>127</v>
      </c>
    </row>
    <row r="2541" spans="2:8">
      <c r="B2541" t="s">
        <v>624</v>
      </c>
      <c r="C2541" t="s">
        <v>535</v>
      </c>
      <c r="D2541">
        <v>1</v>
      </c>
      <c r="E2541" t="s">
        <v>59</v>
      </c>
      <c r="F2541" s="15">
        <v>3</v>
      </c>
      <c r="G2541" s="2">
        <v>18553.764027777801</v>
      </c>
      <c r="H2541" t="s">
        <v>127</v>
      </c>
    </row>
    <row r="2542" spans="2:8">
      <c r="B2542" t="s">
        <v>624</v>
      </c>
      <c r="C2542" t="s">
        <v>535</v>
      </c>
      <c r="D2542">
        <v>1</v>
      </c>
      <c r="E2542" t="s">
        <v>59</v>
      </c>
      <c r="F2542" s="15">
        <v>4</v>
      </c>
      <c r="G2542" s="2">
        <v>18971.279305555599</v>
      </c>
      <c r="H2542" t="s">
        <v>127</v>
      </c>
    </row>
    <row r="2543" spans="2:8">
      <c r="B2543" t="s">
        <v>624</v>
      </c>
      <c r="C2543" t="s">
        <v>535</v>
      </c>
      <c r="D2543">
        <v>1</v>
      </c>
      <c r="E2543" t="s">
        <v>60</v>
      </c>
      <c r="F2543" s="15">
        <v>3</v>
      </c>
      <c r="G2543" s="2">
        <v>17224.8295833333</v>
      </c>
      <c r="H2543" t="s">
        <v>127</v>
      </c>
    </row>
    <row r="2544" spans="2:8">
      <c r="B2544" t="s">
        <v>624</v>
      </c>
      <c r="C2544" t="s">
        <v>535</v>
      </c>
      <c r="D2544">
        <v>1</v>
      </c>
      <c r="E2544" t="s">
        <v>60</v>
      </c>
      <c r="F2544" s="15">
        <v>4</v>
      </c>
      <c r="G2544" s="2">
        <v>18450.4284722222</v>
      </c>
      <c r="H2544" t="s">
        <v>127</v>
      </c>
    </row>
    <row r="2545" spans="2:8">
      <c r="B2545" t="s">
        <v>624</v>
      </c>
      <c r="C2545" t="s">
        <v>535</v>
      </c>
      <c r="D2545">
        <v>1</v>
      </c>
      <c r="E2545" t="s">
        <v>61</v>
      </c>
      <c r="F2545" s="15">
        <v>3</v>
      </c>
      <c r="G2545" s="2">
        <v>19410.81625</v>
      </c>
      <c r="H2545" t="s">
        <v>127</v>
      </c>
    </row>
    <row r="2546" spans="2:8">
      <c r="B2546" t="s">
        <v>624</v>
      </c>
      <c r="C2546" t="s">
        <v>535</v>
      </c>
      <c r="D2546">
        <v>1</v>
      </c>
      <c r="E2546" t="s">
        <v>61</v>
      </c>
      <c r="F2546" s="15">
        <v>4</v>
      </c>
      <c r="G2546" s="2">
        <v>17372.554166666701</v>
      </c>
      <c r="H2546" t="s">
        <v>127</v>
      </c>
    </row>
    <row r="2547" spans="2:8">
      <c r="B2547" t="s">
        <v>624</v>
      </c>
      <c r="C2547" t="s">
        <v>535</v>
      </c>
      <c r="D2547">
        <v>1</v>
      </c>
      <c r="E2547" t="s">
        <v>62</v>
      </c>
      <c r="F2547" s="15">
        <v>3</v>
      </c>
      <c r="G2547" s="2">
        <v>16294.916666666701</v>
      </c>
      <c r="H2547" t="s">
        <v>127</v>
      </c>
    </row>
    <row r="2548" spans="2:8">
      <c r="B2548" t="s">
        <v>624</v>
      </c>
      <c r="C2548" t="s">
        <v>535</v>
      </c>
      <c r="D2548">
        <v>1</v>
      </c>
      <c r="E2548" t="s">
        <v>62</v>
      </c>
      <c r="F2548" s="15">
        <v>4</v>
      </c>
      <c r="G2548" s="2">
        <v>17964.266111111101</v>
      </c>
      <c r="H2548" t="s">
        <v>127</v>
      </c>
    </row>
    <row r="2549" spans="2:8">
      <c r="B2549" t="s">
        <v>624</v>
      </c>
      <c r="C2549" t="s">
        <v>535</v>
      </c>
      <c r="D2549">
        <v>1</v>
      </c>
      <c r="E2549" t="s">
        <v>63</v>
      </c>
      <c r="F2549" s="15">
        <v>3</v>
      </c>
      <c r="G2549" s="2">
        <v>17688.3177777778</v>
      </c>
      <c r="H2549" t="s">
        <v>127</v>
      </c>
    </row>
    <row r="2550" spans="2:8">
      <c r="B2550" t="s">
        <v>624</v>
      </c>
      <c r="C2550" t="s">
        <v>535</v>
      </c>
      <c r="D2550">
        <v>1</v>
      </c>
      <c r="E2550" t="s">
        <v>63</v>
      </c>
      <c r="F2550" s="15">
        <v>4</v>
      </c>
      <c r="G2550" s="2">
        <v>20012.291249999998</v>
      </c>
      <c r="H2550" t="s">
        <v>127</v>
      </c>
    </row>
    <row r="2551" spans="2:8">
      <c r="B2551" t="s">
        <v>624</v>
      </c>
      <c r="C2551" t="s">
        <v>535</v>
      </c>
      <c r="D2551">
        <v>1</v>
      </c>
      <c r="E2551" t="s">
        <v>64</v>
      </c>
      <c r="F2551" s="15">
        <v>1</v>
      </c>
      <c r="G2551" s="2">
        <v>15923.299027777801</v>
      </c>
      <c r="H2551" t="s">
        <v>127</v>
      </c>
    </row>
    <row r="2552" spans="2:8">
      <c r="B2552" t="s">
        <v>624</v>
      </c>
      <c r="C2552" t="s">
        <v>535</v>
      </c>
      <c r="D2552">
        <v>1</v>
      </c>
      <c r="E2552" t="s">
        <v>64</v>
      </c>
      <c r="F2552" s="15">
        <v>2</v>
      </c>
      <c r="G2552" s="2">
        <v>18585.567361111101</v>
      </c>
      <c r="H2552" t="s">
        <v>127</v>
      </c>
    </row>
    <row r="2553" spans="2:8">
      <c r="B2553" t="s">
        <v>624</v>
      </c>
      <c r="C2553" t="s">
        <v>535</v>
      </c>
      <c r="D2553">
        <v>1</v>
      </c>
      <c r="E2553" t="s">
        <v>65</v>
      </c>
      <c r="F2553" s="15">
        <v>1</v>
      </c>
      <c r="G2553" s="2">
        <v>2188.8425000000002</v>
      </c>
      <c r="H2553" t="s">
        <v>117</v>
      </c>
    </row>
    <row r="2554" spans="2:8">
      <c r="B2554" t="s">
        <v>624</v>
      </c>
      <c r="C2554" t="s">
        <v>535</v>
      </c>
      <c r="D2554">
        <v>1</v>
      </c>
      <c r="E2554" t="s">
        <v>65</v>
      </c>
      <c r="F2554" s="15">
        <v>2</v>
      </c>
      <c r="G2554" s="2">
        <v>2158.4134722222202</v>
      </c>
      <c r="H2554" t="s">
        <v>127</v>
      </c>
    </row>
    <row r="2555" spans="2:8">
      <c r="B2555" t="s">
        <v>624</v>
      </c>
      <c r="C2555" t="s">
        <v>535</v>
      </c>
      <c r="D2555">
        <v>1</v>
      </c>
      <c r="E2555" t="s">
        <v>66</v>
      </c>
      <c r="F2555" s="15">
        <v>1</v>
      </c>
      <c r="G2555" s="2">
        <v>5321.2270833333396</v>
      </c>
      <c r="H2555" t="s">
        <v>127</v>
      </c>
    </row>
    <row r="2556" spans="2:8">
      <c r="B2556" t="s">
        <v>624</v>
      </c>
      <c r="C2556" t="s">
        <v>535</v>
      </c>
      <c r="D2556">
        <v>1</v>
      </c>
      <c r="E2556" t="s">
        <v>66</v>
      </c>
      <c r="F2556" s="15">
        <v>2</v>
      </c>
      <c r="G2556" s="2">
        <v>15826.7398611111</v>
      </c>
      <c r="H2556" t="s">
        <v>127</v>
      </c>
    </row>
    <row r="2557" spans="2:8">
      <c r="B2557" t="s">
        <v>624</v>
      </c>
      <c r="C2557" t="s">
        <v>535</v>
      </c>
      <c r="D2557">
        <v>1</v>
      </c>
      <c r="E2557" t="s">
        <v>67</v>
      </c>
      <c r="F2557" s="15">
        <v>1</v>
      </c>
      <c r="G2557" s="2">
        <v>14992.8506944445</v>
      </c>
      <c r="H2557" t="s">
        <v>127</v>
      </c>
    </row>
    <row r="2558" spans="2:8">
      <c r="B2558" t="s">
        <v>624</v>
      </c>
      <c r="C2558" t="s">
        <v>535</v>
      </c>
      <c r="D2558">
        <v>1</v>
      </c>
      <c r="E2558" t="s">
        <v>67</v>
      </c>
      <c r="F2558" s="15">
        <v>2</v>
      </c>
      <c r="G2558" s="2">
        <v>17831.300416666701</v>
      </c>
      <c r="H2558" t="s">
        <v>127</v>
      </c>
    </row>
    <row r="2559" spans="2:8">
      <c r="B2559" t="s">
        <v>624</v>
      </c>
      <c r="C2559" t="s">
        <v>535</v>
      </c>
      <c r="D2559">
        <v>1</v>
      </c>
      <c r="E2559" t="s">
        <v>68</v>
      </c>
      <c r="F2559" s="15">
        <v>1</v>
      </c>
      <c r="G2559" s="2">
        <v>20233.1079166667</v>
      </c>
      <c r="H2559" t="s">
        <v>127</v>
      </c>
    </row>
    <row r="2560" spans="2:8">
      <c r="B2560" t="s">
        <v>624</v>
      </c>
      <c r="C2560" t="s">
        <v>535</v>
      </c>
      <c r="D2560">
        <v>1</v>
      </c>
      <c r="E2560" t="s">
        <v>68</v>
      </c>
      <c r="F2560" s="15">
        <v>2</v>
      </c>
      <c r="G2560" s="2">
        <v>21457.737638888899</v>
      </c>
      <c r="H2560" t="s">
        <v>127</v>
      </c>
    </row>
    <row r="2561" spans="2:8">
      <c r="B2561" t="s">
        <v>624</v>
      </c>
      <c r="C2561" t="s">
        <v>535</v>
      </c>
      <c r="D2561">
        <v>1</v>
      </c>
      <c r="E2561" t="s">
        <v>69</v>
      </c>
      <c r="F2561" s="15">
        <v>1</v>
      </c>
      <c r="G2561" s="2">
        <v>12340.816944444499</v>
      </c>
      <c r="H2561" t="s">
        <v>127</v>
      </c>
    </row>
    <row r="2562" spans="2:8">
      <c r="B2562" t="s">
        <v>624</v>
      </c>
      <c r="C2562" t="s">
        <v>535</v>
      </c>
      <c r="D2562">
        <v>1</v>
      </c>
      <c r="E2562" t="s">
        <v>69</v>
      </c>
      <c r="F2562" s="15">
        <v>2</v>
      </c>
      <c r="G2562" s="2">
        <v>16025.620555555601</v>
      </c>
      <c r="H2562" t="s">
        <v>127</v>
      </c>
    </row>
    <row r="2563" spans="2:8">
      <c r="B2563" t="s">
        <v>624</v>
      </c>
      <c r="C2563" t="s">
        <v>535</v>
      </c>
      <c r="D2563">
        <v>1</v>
      </c>
      <c r="E2563" t="s">
        <v>70</v>
      </c>
      <c r="F2563" s="15">
        <v>1</v>
      </c>
      <c r="G2563" s="2">
        <v>16441.606250000001</v>
      </c>
      <c r="H2563" t="s">
        <v>127</v>
      </c>
    </row>
    <row r="2564" spans="2:8">
      <c r="B2564" t="s">
        <v>624</v>
      </c>
      <c r="C2564" t="s">
        <v>535</v>
      </c>
      <c r="D2564">
        <v>1</v>
      </c>
      <c r="E2564" t="s">
        <v>70</v>
      </c>
      <c r="F2564" s="15">
        <v>2</v>
      </c>
      <c r="G2564" s="2">
        <v>17971.88</v>
      </c>
      <c r="H2564" t="s">
        <v>127</v>
      </c>
    </row>
    <row r="2565" spans="2:8">
      <c r="B2565" t="s">
        <v>624</v>
      </c>
      <c r="C2565" t="s">
        <v>535</v>
      </c>
      <c r="D2565">
        <v>1</v>
      </c>
      <c r="E2565" t="s">
        <v>71</v>
      </c>
      <c r="F2565" s="15">
        <v>1</v>
      </c>
      <c r="G2565" s="2">
        <v>23841.890555555601</v>
      </c>
      <c r="H2565" t="s">
        <v>127</v>
      </c>
    </row>
    <row r="2566" spans="2:8">
      <c r="B2566" t="s">
        <v>624</v>
      </c>
      <c r="C2566" t="s">
        <v>535</v>
      </c>
      <c r="D2566">
        <v>1</v>
      </c>
      <c r="E2566" t="s">
        <v>71</v>
      </c>
      <c r="F2566" s="15">
        <v>2</v>
      </c>
      <c r="G2566" s="2">
        <v>24877.2945833333</v>
      </c>
      <c r="H2566" t="s">
        <v>127</v>
      </c>
    </row>
    <row r="2567" spans="2:8">
      <c r="B2567" t="s">
        <v>624</v>
      </c>
      <c r="C2567" t="s">
        <v>535</v>
      </c>
      <c r="D2567">
        <v>1</v>
      </c>
      <c r="E2567" t="s">
        <v>72</v>
      </c>
      <c r="F2567" s="15">
        <v>1</v>
      </c>
      <c r="G2567" s="2">
        <v>16131.3998611111</v>
      </c>
      <c r="H2567" t="s">
        <v>127</v>
      </c>
    </row>
    <row r="2568" spans="2:8">
      <c r="B2568" t="s">
        <v>624</v>
      </c>
      <c r="C2568" t="s">
        <v>535</v>
      </c>
      <c r="D2568">
        <v>1</v>
      </c>
      <c r="E2568" t="s">
        <v>72</v>
      </c>
      <c r="F2568" s="15">
        <v>2</v>
      </c>
      <c r="G2568" s="2">
        <v>17726.978888888902</v>
      </c>
      <c r="H2568" t="s">
        <v>127</v>
      </c>
    </row>
    <row r="2569" spans="2:8">
      <c r="B2569" t="s">
        <v>624</v>
      </c>
      <c r="C2569" t="s">
        <v>535</v>
      </c>
      <c r="D2569">
        <v>1</v>
      </c>
      <c r="E2569" t="s">
        <v>73</v>
      </c>
      <c r="F2569" s="15">
        <v>1</v>
      </c>
      <c r="G2569" s="2">
        <v>1653.0418055555599</v>
      </c>
      <c r="H2569" t="s">
        <v>117</v>
      </c>
    </row>
    <row r="2570" spans="2:8">
      <c r="B2570" t="s">
        <v>624</v>
      </c>
      <c r="C2570" t="s">
        <v>535</v>
      </c>
      <c r="D2570">
        <v>1</v>
      </c>
      <c r="E2570" t="s">
        <v>73</v>
      </c>
      <c r="F2570" s="15">
        <v>2</v>
      </c>
      <c r="G2570" s="2">
        <v>1275.6979166666699</v>
      </c>
      <c r="H2570" t="s">
        <v>127</v>
      </c>
    </row>
    <row r="2571" spans="2:8">
      <c r="B2571" t="s">
        <v>624</v>
      </c>
      <c r="C2571" t="s">
        <v>535</v>
      </c>
      <c r="D2571">
        <v>1</v>
      </c>
      <c r="E2571" t="s">
        <v>74</v>
      </c>
      <c r="F2571" s="15">
        <v>1</v>
      </c>
      <c r="G2571" s="2">
        <v>16135.7425</v>
      </c>
      <c r="H2571" t="s">
        <v>127</v>
      </c>
    </row>
    <row r="2572" spans="2:8">
      <c r="B2572" t="s">
        <v>624</v>
      </c>
      <c r="C2572" t="s">
        <v>535</v>
      </c>
      <c r="D2572">
        <v>1</v>
      </c>
      <c r="E2572" t="s">
        <v>74</v>
      </c>
      <c r="F2572" s="15">
        <v>2</v>
      </c>
      <c r="G2572" s="2">
        <v>17927.404999999999</v>
      </c>
      <c r="H2572" t="s">
        <v>127</v>
      </c>
    </row>
    <row r="2573" spans="2:8">
      <c r="B2573" t="s">
        <v>624</v>
      </c>
      <c r="C2573" t="s">
        <v>535</v>
      </c>
      <c r="D2573">
        <v>1</v>
      </c>
      <c r="E2573" t="s">
        <v>75</v>
      </c>
      <c r="F2573" s="15">
        <v>1</v>
      </c>
      <c r="G2573" s="2">
        <v>15894.4506944445</v>
      </c>
      <c r="H2573" t="s">
        <v>127</v>
      </c>
    </row>
    <row r="2574" spans="2:8">
      <c r="B2574" t="s">
        <v>624</v>
      </c>
      <c r="C2574" t="s">
        <v>535</v>
      </c>
      <c r="D2574">
        <v>1</v>
      </c>
      <c r="E2574" t="s">
        <v>75</v>
      </c>
      <c r="F2574" s="15">
        <v>2</v>
      </c>
      <c r="G2574" s="2">
        <v>17956.7018055556</v>
      </c>
      <c r="H2574" t="s">
        <v>127</v>
      </c>
    </row>
    <row r="2575" spans="2:8">
      <c r="B2575" t="s">
        <v>624</v>
      </c>
      <c r="C2575" t="s">
        <v>535</v>
      </c>
      <c r="D2575">
        <v>1</v>
      </c>
      <c r="E2575" t="s">
        <v>64</v>
      </c>
      <c r="F2575" s="15">
        <v>3</v>
      </c>
      <c r="G2575" s="2">
        <v>18163.936111111099</v>
      </c>
      <c r="H2575" t="s">
        <v>127</v>
      </c>
    </row>
    <row r="2576" spans="2:8">
      <c r="B2576" t="s">
        <v>624</v>
      </c>
      <c r="C2576" t="s">
        <v>535</v>
      </c>
      <c r="D2576">
        <v>1</v>
      </c>
      <c r="E2576" t="s">
        <v>64</v>
      </c>
      <c r="F2576" s="15">
        <v>4</v>
      </c>
      <c r="G2576" s="2">
        <v>18364.9116666667</v>
      </c>
      <c r="H2576" t="s">
        <v>127</v>
      </c>
    </row>
    <row r="2577" spans="2:8">
      <c r="B2577" t="s">
        <v>624</v>
      </c>
      <c r="C2577" t="s">
        <v>535</v>
      </c>
      <c r="D2577">
        <v>1</v>
      </c>
      <c r="E2577" t="s">
        <v>65</v>
      </c>
      <c r="F2577" s="15">
        <v>3</v>
      </c>
      <c r="G2577" s="2">
        <v>11398.428333333301</v>
      </c>
      <c r="H2577" t="s">
        <v>127</v>
      </c>
    </row>
    <row r="2578" spans="2:8">
      <c r="B2578" t="s">
        <v>624</v>
      </c>
      <c r="C2578" t="s">
        <v>535</v>
      </c>
      <c r="D2578">
        <v>1</v>
      </c>
      <c r="E2578" t="s">
        <v>65</v>
      </c>
      <c r="F2578" s="15">
        <v>4</v>
      </c>
      <c r="G2578" s="2">
        <v>16828.279444444499</v>
      </c>
      <c r="H2578" t="s">
        <v>127</v>
      </c>
    </row>
    <row r="2579" spans="2:8">
      <c r="B2579" t="s">
        <v>624</v>
      </c>
      <c r="C2579" t="s">
        <v>535</v>
      </c>
      <c r="D2579">
        <v>1</v>
      </c>
      <c r="E2579" t="s">
        <v>66</v>
      </c>
      <c r="F2579" s="15">
        <v>3</v>
      </c>
      <c r="G2579" s="2">
        <v>16425.8029166667</v>
      </c>
      <c r="H2579" t="s">
        <v>127</v>
      </c>
    </row>
    <row r="2580" spans="2:8">
      <c r="B2580" t="s">
        <v>624</v>
      </c>
      <c r="C2580" t="s">
        <v>535</v>
      </c>
      <c r="D2580">
        <v>1</v>
      </c>
      <c r="E2580" t="s">
        <v>66</v>
      </c>
      <c r="F2580" s="15">
        <v>4</v>
      </c>
      <c r="G2580" s="2">
        <v>19572.9740277778</v>
      </c>
      <c r="H2580" t="s">
        <v>127</v>
      </c>
    </row>
    <row r="2581" spans="2:8">
      <c r="B2581" t="s">
        <v>624</v>
      </c>
      <c r="C2581" t="s">
        <v>535</v>
      </c>
      <c r="D2581">
        <v>1</v>
      </c>
      <c r="E2581" t="s">
        <v>67</v>
      </c>
      <c r="F2581" s="15">
        <v>3</v>
      </c>
      <c r="G2581" s="2">
        <v>18412.193749999999</v>
      </c>
      <c r="H2581" t="s">
        <v>127</v>
      </c>
    </row>
    <row r="2582" spans="2:8">
      <c r="B2582" t="s">
        <v>624</v>
      </c>
      <c r="C2582" t="s">
        <v>535</v>
      </c>
      <c r="D2582">
        <v>1</v>
      </c>
      <c r="E2582" t="s">
        <v>67</v>
      </c>
      <c r="F2582" s="15">
        <v>4</v>
      </c>
      <c r="G2582" s="2">
        <v>18163.77</v>
      </c>
      <c r="H2582" t="s">
        <v>127</v>
      </c>
    </row>
    <row r="2583" spans="2:8">
      <c r="B2583" t="s">
        <v>624</v>
      </c>
      <c r="C2583" t="s">
        <v>535</v>
      </c>
      <c r="D2583">
        <v>1</v>
      </c>
      <c r="E2583" t="s">
        <v>68</v>
      </c>
      <c r="F2583" s="15">
        <v>3</v>
      </c>
      <c r="G2583" s="2">
        <v>17845.213749999999</v>
      </c>
      <c r="H2583" t="s">
        <v>127</v>
      </c>
    </row>
    <row r="2584" spans="2:8">
      <c r="B2584" t="s">
        <v>624</v>
      </c>
      <c r="C2584" t="s">
        <v>535</v>
      </c>
      <c r="D2584">
        <v>1</v>
      </c>
      <c r="E2584" t="s">
        <v>68</v>
      </c>
      <c r="F2584" s="15">
        <v>4</v>
      </c>
      <c r="G2584" s="2">
        <v>17255.940416666701</v>
      </c>
      <c r="H2584" t="s">
        <v>127</v>
      </c>
    </row>
    <row r="2585" spans="2:8">
      <c r="B2585" t="s">
        <v>624</v>
      </c>
      <c r="C2585" t="s">
        <v>535</v>
      </c>
      <c r="D2585">
        <v>1</v>
      </c>
      <c r="E2585" t="s">
        <v>69</v>
      </c>
      <c r="F2585" s="15">
        <v>3</v>
      </c>
      <c r="G2585" s="2">
        <v>17556.048611111099</v>
      </c>
      <c r="H2585" t="s">
        <v>127</v>
      </c>
    </row>
    <row r="2586" spans="2:8">
      <c r="B2586" t="s">
        <v>624</v>
      </c>
      <c r="C2586" t="s">
        <v>535</v>
      </c>
      <c r="D2586">
        <v>1</v>
      </c>
      <c r="E2586" t="s">
        <v>69</v>
      </c>
      <c r="F2586" s="15">
        <v>4</v>
      </c>
      <c r="G2586" s="2">
        <v>16827.658611111099</v>
      </c>
      <c r="H2586" t="s">
        <v>127</v>
      </c>
    </row>
    <row r="2587" spans="2:8">
      <c r="B2587" t="s">
        <v>624</v>
      </c>
      <c r="C2587" t="s">
        <v>535</v>
      </c>
      <c r="D2587">
        <v>1</v>
      </c>
      <c r="E2587" t="s">
        <v>70</v>
      </c>
      <c r="F2587" s="15">
        <v>3</v>
      </c>
      <c r="G2587" s="2">
        <v>19137.8356944445</v>
      </c>
      <c r="H2587" t="s">
        <v>127</v>
      </c>
    </row>
    <row r="2588" spans="2:8">
      <c r="B2588" t="s">
        <v>624</v>
      </c>
      <c r="C2588" t="s">
        <v>535</v>
      </c>
      <c r="D2588">
        <v>1</v>
      </c>
      <c r="E2588" t="s">
        <v>70</v>
      </c>
      <c r="F2588" s="15">
        <v>4</v>
      </c>
      <c r="G2588" s="2">
        <v>18974.460555555601</v>
      </c>
      <c r="H2588" t="s">
        <v>127</v>
      </c>
    </row>
    <row r="2589" spans="2:8">
      <c r="B2589" t="s">
        <v>624</v>
      </c>
      <c r="C2589" t="s">
        <v>535</v>
      </c>
      <c r="D2589">
        <v>1</v>
      </c>
      <c r="E2589" t="s">
        <v>71</v>
      </c>
      <c r="F2589" s="15">
        <v>3</v>
      </c>
      <c r="G2589" s="2">
        <v>23011.202083333301</v>
      </c>
      <c r="H2589" t="s">
        <v>127</v>
      </c>
    </row>
    <row r="2590" spans="2:8">
      <c r="B2590" t="s">
        <v>624</v>
      </c>
      <c r="C2590" t="s">
        <v>535</v>
      </c>
      <c r="D2590">
        <v>1</v>
      </c>
      <c r="E2590" t="s">
        <v>71</v>
      </c>
      <c r="F2590" s="15">
        <v>4</v>
      </c>
      <c r="G2590" s="2">
        <v>21346.2808333334</v>
      </c>
      <c r="H2590" t="s">
        <v>127</v>
      </c>
    </row>
    <row r="2591" spans="2:8">
      <c r="B2591" t="s">
        <v>624</v>
      </c>
      <c r="C2591" t="s">
        <v>535</v>
      </c>
      <c r="D2591">
        <v>1</v>
      </c>
      <c r="E2591" t="s">
        <v>72</v>
      </c>
      <c r="F2591" s="15">
        <v>3</v>
      </c>
      <c r="G2591" s="2">
        <v>17365.02375</v>
      </c>
      <c r="H2591" t="s">
        <v>127</v>
      </c>
    </row>
    <row r="2592" spans="2:8">
      <c r="B2592" t="s">
        <v>624</v>
      </c>
      <c r="C2592" t="s">
        <v>535</v>
      </c>
      <c r="D2592">
        <v>1</v>
      </c>
      <c r="E2592" t="s">
        <v>72</v>
      </c>
      <c r="F2592" s="15">
        <v>4</v>
      </c>
      <c r="G2592" s="2">
        <v>16680.3269444445</v>
      </c>
      <c r="H2592" t="s">
        <v>127</v>
      </c>
    </row>
    <row r="2593" spans="2:8">
      <c r="B2593" t="s">
        <v>624</v>
      </c>
      <c r="C2593" t="s">
        <v>535</v>
      </c>
      <c r="D2593">
        <v>1</v>
      </c>
      <c r="E2593" t="s">
        <v>73</v>
      </c>
      <c r="F2593" s="15">
        <v>3</v>
      </c>
      <c r="G2593" s="2">
        <v>3446.7137499999999</v>
      </c>
      <c r="H2593" t="s">
        <v>127</v>
      </c>
    </row>
    <row r="2594" spans="2:8">
      <c r="B2594" t="s">
        <v>624</v>
      </c>
      <c r="C2594" t="s">
        <v>535</v>
      </c>
      <c r="D2594">
        <v>1</v>
      </c>
      <c r="E2594" t="s">
        <v>73</v>
      </c>
      <c r="F2594" s="15">
        <v>4</v>
      </c>
      <c r="G2594" s="2">
        <v>8062.2548611111197</v>
      </c>
      <c r="H2594" t="s">
        <v>127</v>
      </c>
    </row>
    <row r="2595" spans="2:8">
      <c r="B2595" t="s">
        <v>624</v>
      </c>
      <c r="C2595" t="s">
        <v>535</v>
      </c>
      <c r="D2595">
        <v>1</v>
      </c>
      <c r="E2595" t="s">
        <v>74</v>
      </c>
      <c r="F2595" s="15">
        <v>3</v>
      </c>
      <c r="G2595" s="2">
        <v>16981.559305555598</v>
      </c>
      <c r="H2595" t="s">
        <v>127</v>
      </c>
    </row>
    <row r="2596" spans="2:8">
      <c r="B2596" t="s">
        <v>624</v>
      </c>
      <c r="C2596" t="s">
        <v>535</v>
      </c>
      <c r="D2596">
        <v>1</v>
      </c>
      <c r="E2596" t="s">
        <v>74</v>
      </c>
      <c r="F2596" s="15">
        <v>4</v>
      </c>
      <c r="G2596" s="2">
        <v>18003.1743055556</v>
      </c>
      <c r="H2596" t="s">
        <v>127</v>
      </c>
    </row>
    <row r="2597" spans="2:8">
      <c r="B2597" t="s">
        <v>624</v>
      </c>
      <c r="C2597" t="s">
        <v>535</v>
      </c>
      <c r="D2597">
        <v>1</v>
      </c>
      <c r="E2597" t="s">
        <v>75</v>
      </c>
      <c r="F2597" s="15">
        <v>3</v>
      </c>
      <c r="G2597" s="2">
        <v>15231.0058333333</v>
      </c>
      <c r="H2597" t="s">
        <v>127</v>
      </c>
    </row>
    <row r="2598" spans="2:8">
      <c r="B2598" t="s">
        <v>624</v>
      </c>
      <c r="C2598" t="s">
        <v>535</v>
      </c>
      <c r="D2598">
        <v>1</v>
      </c>
      <c r="E2598" t="s">
        <v>75</v>
      </c>
      <c r="F2598" s="15">
        <v>4</v>
      </c>
      <c r="G2598" s="2">
        <v>19934.687777777799</v>
      </c>
      <c r="H2598" t="s">
        <v>127</v>
      </c>
    </row>
    <row r="2599" spans="2:8">
      <c r="B2599" t="s">
        <v>624</v>
      </c>
      <c r="C2599" t="s">
        <v>535</v>
      </c>
      <c r="D2599">
        <v>1</v>
      </c>
      <c r="E2599" t="s">
        <v>76</v>
      </c>
      <c r="F2599" s="15">
        <v>1</v>
      </c>
      <c r="G2599" s="2">
        <v>7577.9008333333404</v>
      </c>
      <c r="H2599" t="s">
        <v>127</v>
      </c>
    </row>
    <row r="2600" spans="2:8">
      <c r="B2600" t="s">
        <v>624</v>
      </c>
      <c r="C2600" t="s">
        <v>535</v>
      </c>
      <c r="D2600">
        <v>1</v>
      </c>
      <c r="E2600" t="s">
        <v>76</v>
      </c>
      <c r="F2600" s="15">
        <v>2</v>
      </c>
      <c r="G2600" s="2">
        <v>16078.771388888899</v>
      </c>
      <c r="H2600" t="s">
        <v>127</v>
      </c>
    </row>
    <row r="2601" spans="2:8">
      <c r="B2601" t="s">
        <v>624</v>
      </c>
      <c r="C2601" t="s">
        <v>535</v>
      </c>
      <c r="D2601">
        <v>1</v>
      </c>
      <c r="E2601" t="s">
        <v>77</v>
      </c>
      <c r="F2601" s="15">
        <v>1</v>
      </c>
      <c r="G2601" s="2">
        <v>11791.270416666701</v>
      </c>
      <c r="H2601" t="s">
        <v>127</v>
      </c>
    </row>
    <row r="2602" spans="2:8">
      <c r="B2602" t="s">
        <v>624</v>
      </c>
      <c r="C2602" t="s">
        <v>535</v>
      </c>
      <c r="D2602">
        <v>1</v>
      </c>
      <c r="E2602" t="s">
        <v>77</v>
      </c>
      <c r="F2602" s="15">
        <v>2</v>
      </c>
      <c r="G2602" s="2">
        <v>18637.582916666699</v>
      </c>
      <c r="H2602" t="s">
        <v>127</v>
      </c>
    </row>
    <row r="2603" spans="2:8">
      <c r="B2603" t="s">
        <v>624</v>
      </c>
      <c r="C2603" t="s">
        <v>535</v>
      </c>
      <c r="D2603">
        <v>1</v>
      </c>
      <c r="E2603" t="s">
        <v>78</v>
      </c>
      <c r="F2603" s="15">
        <v>1</v>
      </c>
      <c r="G2603" s="2">
        <v>16078.94375</v>
      </c>
      <c r="H2603" t="s">
        <v>127</v>
      </c>
    </row>
    <row r="2604" spans="2:8">
      <c r="B2604" t="s">
        <v>624</v>
      </c>
      <c r="C2604" t="s">
        <v>535</v>
      </c>
      <c r="D2604">
        <v>1</v>
      </c>
      <c r="E2604" t="s">
        <v>78</v>
      </c>
      <c r="F2604" s="15">
        <v>2</v>
      </c>
      <c r="G2604" s="2">
        <v>17705.8818055556</v>
      </c>
      <c r="H2604" t="s">
        <v>127</v>
      </c>
    </row>
    <row r="2605" spans="2:8">
      <c r="B2605" t="s">
        <v>624</v>
      </c>
      <c r="C2605" t="s">
        <v>535</v>
      </c>
      <c r="D2605">
        <v>1</v>
      </c>
      <c r="E2605" t="s">
        <v>79</v>
      </c>
      <c r="F2605" s="15">
        <v>1</v>
      </c>
      <c r="G2605" s="2">
        <v>17397.784166666701</v>
      </c>
      <c r="H2605" t="s">
        <v>127</v>
      </c>
    </row>
    <row r="2606" spans="2:8">
      <c r="B2606" t="s">
        <v>624</v>
      </c>
      <c r="C2606" t="s">
        <v>535</v>
      </c>
      <c r="D2606">
        <v>1</v>
      </c>
      <c r="E2606" t="s">
        <v>79</v>
      </c>
      <c r="F2606" s="15">
        <v>2</v>
      </c>
      <c r="G2606" s="2">
        <v>18032.5386111111</v>
      </c>
      <c r="H2606" t="s">
        <v>127</v>
      </c>
    </row>
    <row r="2607" spans="2:8">
      <c r="B2607" t="s">
        <v>624</v>
      </c>
      <c r="C2607" t="s">
        <v>535</v>
      </c>
      <c r="D2607">
        <v>1</v>
      </c>
      <c r="E2607" t="s">
        <v>80</v>
      </c>
      <c r="F2607" s="15">
        <v>1</v>
      </c>
      <c r="G2607" s="2">
        <v>14460.5747222222</v>
      </c>
      <c r="H2607" t="s">
        <v>127</v>
      </c>
    </row>
    <row r="2608" spans="2:8">
      <c r="B2608" t="s">
        <v>624</v>
      </c>
      <c r="C2608" t="s">
        <v>535</v>
      </c>
      <c r="D2608">
        <v>1</v>
      </c>
      <c r="E2608" t="s">
        <v>80</v>
      </c>
      <c r="F2608" s="15">
        <v>2</v>
      </c>
      <c r="G2608" s="2">
        <v>18218.568055555599</v>
      </c>
      <c r="H2608" t="s">
        <v>127</v>
      </c>
    </row>
    <row r="2609" spans="2:8">
      <c r="B2609" t="s">
        <v>624</v>
      </c>
      <c r="C2609" t="s">
        <v>535</v>
      </c>
      <c r="D2609">
        <v>1</v>
      </c>
      <c r="E2609" t="s">
        <v>81</v>
      </c>
      <c r="F2609" s="15">
        <v>1</v>
      </c>
      <c r="G2609" s="2">
        <v>11340.878333333299</v>
      </c>
      <c r="H2609" t="s">
        <v>127</v>
      </c>
    </row>
    <row r="2610" spans="2:8">
      <c r="B2610" t="s">
        <v>624</v>
      </c>
      <c r="C2610" t="s">
        <v>535</v>
      </c>
      <c r="D2610">
        <v>1</v>
      </c>
      <c r="E2610" t="s">
        <v>81</v>
      </c>
      <c r="F2610" s="15">
        <v>2</v>
      </c>
      <c r="G2610" s="2">
        <v>19970.511666666702</v>
      </c>
      <c r="H2610" t="s">
        <v>127</v>
      </c>
    </row>
    <row r="2611" spans="2:8">
      <c r="B2611" t="s">
        <v>624</v>
      </c>
      <c r="C2611" t="s">
        <v>535</v>
      </c>
      <c r="D2611">
        <v>1</v>
      </c>
      <c r="E2611" t="s">
        <v>82</v>
      </c>
      <c r="F2611" s="15">
        <v>1</v>
      </c>
      <c r="G2611" s="2">
        <v>15054.9544444445</v>
      </c>
      <c r="H2611" t="s">
        <v>127</v>
      </c>
    </row>
    <row r="2612" spans="2:8">
      <c r="B2612" t="s">
        <v>624</v>
      </c>
      <c r="C2612" t="s">
        <v>535</v>
      </c>
      <c r="D2612">
        <v>1</v>
      </c>
      <c r="E2612" t="s">
        <v>82</v>
      </c>
      <c r="F2612" s="15">
        <v>2</v>
      </c>
      <c r="G2612" s="2">
        <v>15503.848333333301</v>
      </c>
      <c r="H2612" t="s">
        <v>127</v>
      </c>
    </row>
    <row r="2613" spans="2:8">
      <c r="B2613" t="s">
        <v>624</v>
      </c>
      <c r="C2613" t="s">
        <v>535</v>
      </c>
      <c r="D2613">
        <v>1</v>
      </c>
      <c r="E2613" t="s">
        <v>83</v>
      </c>
      <c r="F2613" s="15">
        <v>1</v>
      </c>
      <c r="G2613" s="2">
        <v>19848.777222222201</v>
      </c>
      <c r="H2613" t="s">
        <v>127</v>
      </c>
    </row>
    <row r="2614" spans="2:8">
      <c r="B2614" t="s">
        <v>624</v>
      </c>
      <c r="C2614" t="s">
        <v>535</v>
      </c>
      <c r="D2614">
        <v>1</v>
      </c>
      <c r="E2614" t="s">
        <v>83</v>
      </c>
      <c r="F2614" s="15">
        <v>2</v>
      </c>
      <c r="G2614" s="2">
        <v>20549.6891666667</v>
      </c>
      <c r="H2614" t="s">
        <v>127</v>
      </c>
    </row>
    <row r="2615" spans="2:8">
      <c r="B2615" t="s">
        <v>624</v>
      </c>
      <c r="C2615" t="s">
        <v>535</v>
      </c>
      <c r="D2615">
        <v>1</v>
      </c>
      <c r="E2615" t="s">
        <v>84</v>
      </c>
      <c r="F2615" s="15">
        <v>1</v>
      </c>
      <c r="G2615" s="2">
        <v>1689.63055555556</v>
      </c>
      <c r="H2615" t="s">
        <v>127</v>
      </c>
    </row>
    <row r="2616" spans="2:8">
      <c r="B2616" t="s">
        <v>624</v>
      </c>
      <c r="C2616" t="s">
        <v>535</v>
      </c>
      <c r="D2616">
        <v>1</v>
      </c>
      <c r="E2616" t="s">
        <v>84</v>
      </c>
      <c r="F2616" s="15">
        <v>2</v>
      </c>
      <c r="G2616" s="2">
        <v>11371.114583333299</v>
      </c>
      <c r="H2616" t="s">
        <v>127</v>
      </c>
    </row>
    <row r="2617" spans="2:8">
      <c r="B2617" t="s">
        <v>624</v>
      </c>
      <c r="C2617" t="s">
        <v>535</v>
      </c>
      <c r="D2617">
        <v>1</v>
      </c>
      <c r="E2617" t="s">
        <v>85</v>
      </c>
      <c r="F2617" s="15">
        <v>1</v>
      </c>
      <c r="G2617" s="2">
        <v>32807.752500000002</v>
      </c>
      <c r="H2617" t="s">
        <v>127</v>
      </c>
    </row>
    <row r="2618" spans="2:8">
      <c r="B2618" t="s">
        <v>624</v>
      </c>
      <c r="C2618" t="s">
        <v>535</v>
      </c>
      <c r="D2618">
        <v>1</v>
      </c>
      <c r="E2618" t="s">
        <v>85</v>
      </c>
      <c r="F2618" s="15">
        <v>2</v>
      </c>
      <c r="G2618" s="2">
        <v>24298.6794444445</v>
      </c>
      <c r="H2618" t="s">
        <v>127</v>
      </c>
    </row>
    <row r="2619" spans="2:8">
      <c r="B2619" t="s">
        <v>624</v>
      </c>
      <c r="C2619" t="s">
        <v>535</v>
      </c>
      <c r="D2619">
        <v>1</v>
      </c>
      <c r="E2619" t="s">
        <v>86</v>
      </c>
      <c r="F2619" s="15">
        <v>1</v>
      </c>
      <c r="G2619" s="2">
        <v>13637.402777777799</v>
      </c>
      <c r="H2619" t="s">
        <v>127</v>
      </c>
    </row>
    <row r="2620" spans="2:8">
      <c r="B2620" t="s">
        <v>624</v>
      </c>
      <c r="C2620" t="s">
        <v>535</v>
      </c>
      <c r="D2620">
        <v>1</v>
      </c>
      <c r="E2620" t="s">
        <v>86</v>
      </c>
      <c r="F2620" s="15">
        <v>2</v>
      </c>
      <c r="G2620" s="2">
        <v>13543.8770833333</v>
      </c>
      <c r="H2620" t="s">
        <v>127</v>
      </c>
    </row>
    <row r="2621" spans="2:8">
      <c r="B2621" t="s">
        <v>624</v>
      </c>
      <c r="C2621" t="s">
        <v>535</v>
      </c>
      <c r="D2621">
        <v>1</v>
      </c>
      <c r="E2621" t="s">
        <v>87</v>
      </c>
      <c r="F2621" s="15">
        <v>1</v>
      </c>
      <c r="G2621" s="2">
        <v>16255.8426388889</v>
      </c>
      <c r="H2621" t="s">
        <v>127</v>
      </c>
    </row>
    <row r="2622" spans="2:8">
      <c r="B2622" t="s">
        <v>624</v>
      </c>
      <c r="C2622" t="s">
        <v>535</v>
      </c>
      <c r="D2622">
        <v>1</v>
      </c>
      <c r="E2622" t="s">
        <v>87</v>
      </c>
      <c r="F2622" s="15">
        <v>2</v>
      </c>
      <c r="G2622" s="2">
        <v>17098.193611111099</v>
      </c>
      <c r="H2622" t="s">
        <v>127</v>
      </c>
    </row>
    <row r="2623" spans="2:8">
      <c r="B2623" t="s">
        <v>624</v>
      </c>
      <c r="C2623" t="s">
        <v>535</v>
      </c>
      <c r="D2623">
        <v>1</v>
      </c>
      <c r="E2623" t="s">
        <v>76</v>
      </c>
      <c r="F2623" s="15">
        <v>3</v>
      </c>
      <c r="G2623" s="2">
        <v>15930.017777777801</v>
      </c>
      <c r="H2623" t="s">
        <v>127</v>
      </c>
    </row>
    <row r="2624" spans="2:8">
      <c r="B2624" t="s">
        <v>624</v>
      </c>
      <c r="C2624" t="s">
        <v>535</v>
      </c>
      <c r="D2624">
        <v>1</v>
      </c>
      <c r="E2624" t="s">
        <v>76</v>
      </c>
      <c r="F2624" s="15">
        <v>4</v>
      </c>
      <c r="G2624" s="2">
        <v>16756.2723611111</v>
      </c>
      <c r="H2624" t="s">
        <v>127</v>
      </c>
    </row>
    <row r="2625" spans="2:8">
      <c r="B2625" t="s">
        <v>624</v>
      </c>
      <c r="C2625" t="s">
        <v>535</v>
      </c>
      <c r="D2625">
        <v>1</v>
      </c>
      <c r="E2625" t="s">
        <v>77</v>
      </c>
      <c r="F2625" s="15">
        <v>3</v>
      </c>
      <c r="G2625" s="2">
        <v>19037.274444444502</v>
      </c>
      <c r="H2625" t="s">
        <v>127</v>
      </c>
    </row>
    <row r="2626" spans="2:8">
      <c r="B2626" t="s">
        <v>624</v>
      </c>
      <c r="C2626" t="s">
        <v>535</v>
      </c>
      <c r="D2626">
        <v>1</v>
      </c>
      <c r="E2626" t="s">
        <v>77</v>
      </c>
      <c r="F2626" s="15">
        <v>4</v>
      </c>
      <c r="G2626" s="2">
        <v>18805.903611111102</v>
      </c>
      <c r="H2626" t="s">
        <v>127</v>
      </c>
    </row>
    <row r="2627" spans="2:8">
      <c r="B2627" t="s">
        <v>624</v>
      </c>
      <c r="C2627" t="s">
        <v>535</v>
      </c>
      <c r="D2627">
        <v>1</v>
      </c>
      <c r="E2627" t="s">
        <v>78</v>
      </c>
      <c r="F2627" s="15">
        <v>3</v>
      </c>
      <c r="G2627" s="2">
        <v>17957.227500000001</v>
      </c>
      <c r="H2627" t="s">
        <v>127</v>
      </c>
    </row>
    <row r="2628" spans="2:8">
      <c r="B2628" t="s">
        <v>624</v>
      </c>
      <c r="C2628" t="s">
        <v>535</v>
      </c>
      <c r="D2628">
        <v>1</v>
      </c>
      <c r="E2628" t="s">
        <v>78</v>
      </c>
      <c r="F2628" s="15">
        <v>4</v>
      </c>
      <c r="G2628" s="2">
        <v>17586.668194444501</v>
      </c>
      <c r="H2628" t="s">
        <v>127</v>
      </c>
    </row>
    <row r="2629" spans="2:8">
      <c r="B2629" t="s">
        <v>624</v>
      </c>
      <c r="C2629" t="s">
        <v>535</v>
      </c>
      <c r="D2629">
        <v>1</v>
      </c>
      <c r="E2629" t="s">
        <v>79</v>
      </c>
      <c r="F2629" s="15">
        <v>3</v>
      </c>
      <c r="G2629" s="2">
        <v>19391.211805555598</v>
      </c>
      <c r="H2629" t="s">
        <v>127</v>
      </c>
    </row>
    <row r="2630" spans="2:8">
      <c r="B2630" t="s">
        <v>624</v>
      </c>
      <c r="C2630" t="s">
        <v>535</v>
      </c>
      <c r="D2630">
        <v>1</v>
      </c>
      <c r="E2630" t="s">
        <v>79</v>
      </c>
      <c r="F2630" s="15">
        <v>4</v>
      </c>
      <c r="G2630" s="2">
        <v>17874.642500000002</v>
      </c>
      <c r="H2630" t="s">
        <v>127</v>
      </c>
    </row>
    <row r="2631" spans="2:8">
      <c r="B2631" t="s">
        <v>624</v>
      </c>
      <c r="C2631" t="s">
        <v>535</v>
      </c>
      <c r="D2631">
        <v>1</v>
      </c>
      <c r="E2631" t="s">
        <v>80</v>
      </c>
      <c r="F2631" s="15">
        <v>3</v>
      </c>
      <c r="G2631" s="2">
        <v>17782.4911111111</v>
      </c>
      <c r="H2631" t="s">
        <v>127</v>
      </c>
    </row>
    <row r="2632" spans="2:8">
      <c r="B2632" t="s">
        <v>624</v>
      </c>
      <c r="C2632" t="s">
        <v>535</v>
      </c>
      <c r="D2632">
        <v>1</v>
      </c>
      <c r="E2632" t="s">
        <v>80</v>
      </c>
      <c r="F2632" s="15">
        <v>4</v>
      </c>
      <c r="G2632" s="2">
        <v>17606.47</v>
      </c>
      <c r="H2632" t="s">
        <v>127</v>
      </c>
    </row>
    <row r="2633" spans="2:8">
      <c r="B2633" t="s">
        <v>624</v>
      </c>
      <c r="C2633" t="s">
        <v>535</v>
      </c>
      <c r="D2633">
        <v>1</v>
      </c>
      <c r="E2633" t="s">
        <v>81</v>
      </c>
      <c r="F2633" s="15">
        <v>3</v>
      </c>
      <c r="G2633" s="2">
        <v>19347.418750000001</v>
      </c>
      <c r="H2633" t="s">
        <v>127</v>
      </c>
    </row>
    <row r="2634" spans="2:8">
      <c r="B2634" t="s">
        <v>624</v>
      </c>
      <c r="C2634" t="s">
        <v>535</v>
      </c>
      <c r="D2634">
        <v>1</v>
      </c>
      <c r="E2634" t="s">
        <v>81</v>
      </c>
      <c r="F2634" s="15">
        <v>4</v>
      </c>
      <c r="G2634" s="2">
        <v>19994.374722222201</v>
      </c>
      <c r="H2634" t="s">
        <v>127</v>
      </c>
    </row>
    <row r="2635" spans="2:8">
      <c r="B2635" t="s">
        <v>624</v>
      </c>
      <c r="C2635" t="s">
        <v>535</v>
      </c>
      <c r="D2635">
        <v>1</v>
      </c>
      <c r="E2635" t="s">
        <v>82</v>
      </c>
      <c r="F2635" s="15">
        <v>3</v>
      </c>
      <c r="G2635" s="2">
        <v>16240.287777777799</v>
      </c>
      <c r="H2635" t="s">
        <v>127</v>
      </c>
    </row>
    <row r="2636" spans="2:8">
      <c r="B2636" t="s">
        <v>624</v>
      </c>
      <c r="C2636" t="s">
        <v>535</v>
      </c>
      <c r="D2636">
        <v>1</v>
      </c>
      <c r="E2636" t="s">
        <v>82</v>
      </c>
      <c r="F2636" s="15">
        <v>4</v>
      </c>
      <c r="G2636" s="2">
        <v>16385.967361111099</v>
      </c>
      <c r="H2636" t="s">
        <v>127</v>
      </c>
    </row>
    <row r="2637" spans="2:8">
      <c r="B2637" t="s">
        <v>624</v>
      </c>
      <c r="C2637" t="s">
        <v>535</v>
      </c>
      <c r="D2637">
        <v>1</v>
      </c>
      <c r="E2637" t="s">
        <v>83</v>
      </c>
      <c r="F2637" s="15">
        <v>3</v>
      </c>
      <c r="G2637" s="2">
        <v>19077.607083333402</v>
      </c>
      <c r="H2637" t="s">
        <v>127</v>
      </c>
    </row>
    <row r="2638" spans="2:8">
      <c r="B2638" t="s">
        <v>624</v>
      </c>
      <c r="C2638" t="s">
        <v>535</v>
      </c>
      <c r="D2638">
        <v>1</v>
      </c>
      <c r="E2638" t="s">
        <v>83</v>
      </c>
      <c r="F2638" s="15">
        <v>4</v>
      </c>
      <c r="G2638" s="2">
        <v>17707.285555555602</v>
      </c>
      <c r="H2638" t="s">
        <v>127</v>
      </c>
    </row>
    <row r="2639" spans="2:8">
      <c r="B2639" t="s">
        <v>624</v>
      </c>
      <c r="C2639" t="s">
        <v>535</v>
      </c>
      <c r="D2639">
        <v>1</v>
      </c>
      <c r="E2639" t="s">
        <v>84</v>
      </c>
      <c r="F2639" s="15">
        <v>3</v>
      </c>
      <c r="G2639" s="2">
        <v>11226.0286111111</v>
      </c>
      <c r="H2639" t="s">
        <v>127</v>
      </c>
    </row>
    <row r="2640" spans="2:8">
      <c r="B2640" t="s">
        <v>624</v>
      </c>
      <c r="C2640" t="s">
        <v>535</v>
      </c>
      <c r="D2640">
        <v>1</v>
      </c>
      <c r="E2640" t="s">
        <v>84</v>
      </c>
      <c r="F2640" s="15">
        <v>4</v>
      </c>
      <c r="G2640" s="2">
        <v>16499.675138888899</v>
      </c>
      <c r="H2640" t="s">
        <v>127</v>
      </c>
    </row>
    <row r="2641" spans="2:8">
      <c r="B2641" t="s">
        <v>624</v>
      </c>
      <c r="C2641" t="s">
        <v>535</v>
      </c>
      <c r="D2641">
        <v>1</v>
      </c>
      <c r="E2641" t="s">
        <v>85</v>
      </c>
      <c r="F2641" s="15">
        <v>3</v>
      </c>
      <c r="G2641" s="2">
        <v>21399.224861111099</v>
      </c>
      <c r="H2641" t="s">
        <v>127</v>
      </c>
    </row>
    <row r="2642" spans="2:8">
      <c r="B2642" t="s">
        <v>624</v>
      </c>
      <c r="C2642" t="s">
        <v>535</v>
      </c>
      <c r="D2642">
        <v>1</v>
      </c>
      <c r="E2642" t="s">
        <v>85</v>
      </c>
      <c r="F2642" s="15">
        <v>4</v>
      </c>
      <c r="G2642" s="2">
        <v>18784.550972222201</v>
      </c>
      <c r="H2642" t="s">
        <v>127</v>
      </c>
    </row>
    <row r="2643" spans="2:8">
      <c r="B2643" t="s">
        <v>624</v>
      </c>
      <c r="C2643" t="s">
        <v>535</v>
      </c>
      <c r="D2643">
        <v>1</v>
      </c>
      <c r="E2643" t="s">
        <v>86</v>
      </c>
      <c r="F2643" s="15">
        <v>3</v>
      </c>
      <c r="G2643" s="2">
        <v>13903.841388888901</v>
      </c>
      <c r="H2643" t="s">
        <v>127</v>
      </c>
    </row>
    <row r="2644" spans="2:8">
      <c r="B2644" t="s">
        <v>624</v>
      </c>
      <c r="C2644" t="s">
        <v>535</v>
      </c>
      <c r="D2644">
        <v>1</v>
      </c>
      <c r="E2644" t="s">
        <v>86</v>
      </c>
      <c r="F2644" s="15">
        <v>4</v>
      </c>
      <c r="G2644" s="2">
        <v>15657.8401388889</v>
      </c>
      <c r="H2644" t="s">
        <v>127</v>
      </c>
    </row>
    <row r="2645" spans="2:8">
      <c r="B2645" t="s">
        <v>624</v>
      </c>
      <c r="C2645" t="s">
        <v>535</v>
      </c>
      <c r="D2645">
        <v>1</v>
      </c>
      <c r="E2645" t="s">
        <v>87</v>
      </c>
      <c r="F2645" s="15">
        <v>3</v>
      </c>
      <c r="G2645" s="2">
        <v>16456.6631944445</v>
      </c>
      <c r="H2645" t="s">
        <v>127</v>
      </c>
    </row>
    <row r="2646" spans="2:8">
      <c r="B2646" t="s">
        <v>624</v>
      </c>
      <c r="C2646" t="s">
        <v>535</v>
      </c>
      <c r="D2646">
        <v>1</v>
      </c>
      <c r="E2646" t="s">
        <v>87</v>
      </c>
      <c r="F2646" s="15">
        <v>4</v>
      </c>
      <c r="G2646" s="2">
        <v>16938.357499999998</v>
      </c>
      <c r="H2646" t="s">
        <v>127</v>
      </c>
    </row>
    <row r="2647" spans="2:8">
      <c r="B2647" t="s">
        <v>624</v>
      </c>
      <c r="C2647" t="s">
        <v>535</v>
      </c>
      <c r="D2647">
        <v>1</v>
      </c>
      <c r="E2647" t="s">
        <v>88</v>
      </c>
      <c r="F2647" s="15">
        <v>1</v>
      </c>
      <c r="G2647" s="2">
        <v>17763.5058333333</v>
      </c>
      <c r="H2647" t="s">
        <v>127</v>
      </c>
    </row>
    <row r="2648" spans="2:8">
      <c r="B2648" t="s">
        <v>624</v>
      </c>
      <c r="C2648" t="s">
        <v>535</v>
      </c>
      <c r="D2648">
        <v>1</v>
      </c>
      <c r="E2648" t="s">
        <v>88</v>
      </c>
      <c r="F2648" s="15">
        <v>2</v>
      </c>
      <c r="G2648" s="2">
        <v>18406.8819444445</v>
      </c>
      <c r="H2648" t="s">
        <v>127</v>
      </c>
    </row>
    <row r="2649" spans="2:8">
      <c r="B2649" t="s">
        <v>624</v>
      </c>
      <c r="C2649" t="s">
        <v>535</v>
      </c>
      <c r="D2649">
        <v>1</v>
      </c>
      <c r="E2649" t="s">
        <v>89</v>
      </c>
      <c r="F2649" s="15">
        <v>1</v>
      </c>
      <c r="G2649" s="2">
        <v>6268.32097222223</v>
      </c>
      <c r="H2649" t="s">
        <v>127</v>
      </c>
    </row>
    <row r="2650" spans="2:8">
      <c r="B2650" t="s">
        <v>624</v>
      </c>
      <c r="C2650" t="s">
        <v>535</v>
      </c>
      <c r="D2650">
        <v>1</v>
      </c>
      <c r="E2650" t="s">
        <v>89</v>
      </c>
      <c r="F2650" s="15">
        <v>2</v>
      </c>
      <c r="G2650" s="2">
        <v>17538.358749999999</v>
      </c>
      <c r="H2650" t="s">
        <v>127</v>
      </c>
    </row>
    <row r="2651" spans="2:8">
      <c r="B2651" t="s">
        <v>624</v>
      </c>
      <c r="C2651" t="s">
        <v>535</v>
      </c>
      <c r="D2651">
        <v>1</v>
      </c>
      <c r="E2651" t="s">
        <v>90</v>
      </c>
      <c r="F2651" s="15">
        <v>1</v>
      </c>
      <c r="G2651" s="2">
        <v>22069.1733333333</v>
      </c>
      <c r="H2651" t="s">
        <v>127</v>
      </c>
    </row>
    <row r="2652" spans="2:8">
      <c r="B2652" t="s">
        <v>624</v>
      </c>
      <c r="C2652" t="s">
        <v>535</v>
      </c>
      <c r="D2652">
        <v>1</v>
      </c>
      <c r="E2652" t="s">
        <v>90</v>
      </c>
      <c r="F2652" s="15">
        <v>2</v>
      </c>
      <c r="G2652" s="2">
        <v>21440.0476388889</v>
      </c>
      <c r="H2652" t="s">
        <v>127</v>
      </c>
    </row>
    <row r="2653" spans="2:8">
      <c r="B2653" t="s">
        <v>624</v>
      </c>
      <c r="C2653" t="s">
        <v>535</v>
      </c>
      <c r="D2653">
        <v>1</v>
      </c>
      <c r="E2653" t="s">
        <v>91</v>
      </c>
      <c r="F2653" s="15">
        <v>1</v>
      </c>
      <c r="G2653" s="2">
        <v>19117.130555555599</v>
      </c>
      <c r="H2653" t="s">
        <v>127</v>
      </c>
    </row>
    <row r="2654" spans="2:8">
      <c r="B2654" t="s">
        <v>624</v>
      </c>
      <c r="C2654" t="s">
        <v>535</v>
      </c>
      <c r="D2654">
        <v>1</v>
      </c>
      <c r="E2654" t="s">
        <v>91</v>
      </c>
      <c r="F2654" s="15">
        <v>2</v>
      </c>
      <c r="G2654" s="2">
        <v>17840.658611111099</v>
      </c>
      <c r="H2654" t="s">
        <v>127</v>
      </c>
    </row>
    <row r="2655" spans="2:8">
      <c r="B2655" t="s">
        <v>624</v>
      </c>
      <c r="C2655" t="s">
        <v>535</v>
      </c>
      <c r="D2655">
        <v>1</v>
      </c>
      <c r="E2655" t="s">
        <v>92</v>
      </c>
      <c r="F2655" s="15">
        <v>1</v>
      </c>
      <c r="G2655" s="2">
        <v>15941.998750000001</v>
      </c>
      <c r="H2655" t="s">
        <v>127</v>
      </c>
    </row>
    <row r="2656" spans="2:8">
      <c r="B2656" t="s">
        <v>624</v>
      </c>
      <c r="C2656" t="s">
        <v>535</v>
      </c>
      <c r="D2656">
        <v>1</v>
      </c>
      <c r="E2656" t="s">
        <v>92</v>
      </c>
      <c r="F2656" s="15">
        <v>2</v>
      </c>
      <c r="G2656" s="2">
        <v>18921.138611111099</v>
      </c>
      <c r="H2656" t="s">
        <v>127</v>
      </c>
    </row>
    <row r="2657" spans="2:8">
      <c r="B2657" t="s">
        <v>624</v>
      </c>
      <c r="C2657" t="s">
        <v>535</v>
      </c>
      <c r="D2657">
        <v>1</v>
      </c>
      <c r="E2657" t="s">
        <v>93</v>
      </c>
      <c r="F2657" s="15">
        <v>1</v>
      </c>
      <c r="G2657" s="2">
        <v>11243.1144444445</v>
      </c>
      <c r="H2657" t="s">
        <v>127</v>
      </c>
    </row>
    <row r="2658" spans="2:8">
      <c r="B2658" t="s">
        <v>624</v>
      </c>
      <c r="C2658" t="s">
        <v>535</v>
      </c>
      <c r="D2658">
        <v>1</v>
      </c>
      <c r="E2658" t="s">
        <v>93</v>
      </c>
      <c r="F2658" s="15">
        <v>2</v>
      </c>
      <c r="G2658" s="2">
        <v>36653.127083333398</v>
      </c>
      <c r="H2658" t="s">
        <v>127</v>
      </c>
    </row>
    <row r="2659" spans="2:8">
      <c r="B2659" t="s">
        <v>624</v>
      </c>
      <c r="C2659" t="s">
        <v>535</v>
      </c>
      <c r="D2659">
        <v>1</v>
      </c>
      <c r="E2659" t="s">
        <v>94</v>
      </c>
      <c r="F2659" s="15">
        <v>1</v>
      </c>
      <c r="G2659" s="2">
        <v>15943.9691666667</v>
      </c>
      <c r="H2659" t="s">
        <v>127</v>
      </c>
    </row>
    <row r="2660" spans="2:8">
      <c r="B2660" t="s">
        <v>624</v>
      </c>
      <c r="C2660" t="s">
        <v>535</v>
      </c>
      <c r="D2660">
        <v>1</v>
      </c>
      <c r="E2660" t="s">
        <v>94</v>
      </c>
      <c r="F2660" s="15">
        <v>2</v>
      </c>
      <c r="G2660" s="2">
        <v>16021.6722222222</v>
      </c>
      <c r="H2660" t="s">
        <v>127</v>
      </c>
    </row>
    <row r="2661" spans="2:8">
      <c r="B2661" t="s">
        <v>624</v>
      </c>
      <c r="C2661" t="s">
        <v>535</v>
      </c>
      <c r="D2661">
        <v>1</v>
      </c>
      <c r="E2661" t="s">
        <v>95</v>
      </c>
      <c r="F2661" s="15">
        <v>1</v>
      </c>
      <c r="G2661" s="2">
        <v>908.27736111111199</v>
      </c>
      <c r="H2661" t="s">
        <v>117</v>
      </c>
    </row>
    <row r="2662" spans="2:8">
      <c r="B2662" t="s">
        <v>624</v>
      </c>
      <c r="C2662" t="s">
        <v>535</v>
      </c>
      <c r="D2662">
        <v>1</v>
      </c>
      <c r="E2662" t="s">
        <v>95</v>
      </c>
      <c r="F2662" s="15">
        <v>2</v>
      </c>
      <c r="G2662" s="2">
        <v>15468.0623611111</v>
      </c>
      <c r="H2662" t="s">
        <v>127</v>
      </c>
    </row>
    <row r="2663" spans="2:8">
      <c r="B2663" t="s">
        <v>624</v>
      </c>
      <c r="C2663" t="s">
        <v>535</v>
      </c>
      <c r="D2663">
        <v>1</v>
      </c>
      <c r="E2663" t="s">
        <v>96</v>
      </c>
      <c r="F2663" s="15">
        <v>1</v>
      </c>
      <c r="G2663" s="2">
        <v>24981.755138888901</v>
      </c>
      <c r="H2663" t="s">
        <v>127</v>
      </c>
    </row>
    <row r="2664" spans="2:8">
      <c r="B2664" t="s">
        <v>624</v>
      </c>
      <c r="C2664" t="s">
        <v>535</v>
      </c>
      <c r="D2664">
        <v>1</v>
      </c>
      <c r="E2664" t="s">
        <v>96</v>
      </c>
      <c r="F2664" s="15">
        <v>2</v>
      </c>
      <c r="G2664" s="2">
        <v>33791.250972222202</v>
      </c>
      <c r="H2664" t="s">
        <v>127</v>
      </c>
    </row>
    <row r="2665" spans="2:8">
      <c r="B2665" t="s">
        <v>624</v>
      </c>
      <c r="C2665" t="s">
        <v>535</v>
      </c>
      <c r="D2665">
        <v>1</v>
      </c>
      <c r="E2665" t="s">
        <v>97</v>
      </c>
      <c r="F2665" s="15">
        <v>1</v>
      </c>
      <c r="G2665" s="2">
        <v>9052.6216666666805</v>
      </c>
      <c r="H2665" t="s">
        <v>127</v>
      </c>
    </row>
    <row r="2666" spans="2:8">
      <c r="B2666" t="s">
        <v>624</v>
      </c>
      <c r="C2666" t="s">
        <v>535</v>
      </c>
      <c r="D2666">
        <v>1</v>
      </c>
      <c r="E2666" t="s">
        <v>97</v>
      </c>
      <c r="F2666" s="15">
        <v>2</v>
      </c>
      <c r="G2666" s="2">
        <v>14735.7786111111</v>
      </c>
      <c r="H2666" t="s">
        <v>127</v>
      </c>
    </row>
    <row r="2667" spans="2:8">
      <c r="B2667" t="s">
        <v>624</v>
      </c>
      <c r="C2667" t="s">
        <v>535</v>
      </c>
      <c r="D2667">
        <v>1</v>
      </c>
      <c r="E2667" t="s">
        <v>98</v>
      </c>
      <c r="F2667" s="15">
        <v>1</v>
      </c>
      <c r="G2667" s="2">
        <v>22988.37125</v>
      </c>
      <c r="H2667" t="s">
        <v>127</v>
      </c>
    </row>
    <row r="2668" spans="2:8">
      <c r="B2668" t="s">
        <v>624</v>
      </c>
      <c r="C2668" t="s">
        <v>535</v>
      </c>
      <c r="D2668">
        <v>1</v>
      </c>
      <c r="E2668" t="s">
        <v>98</v>
      </c>
      <c r="F2668" s="15">
        <v>2</v>
      </c>
      <c r="G2668" s="2">
        <v>23754.379722222198</v>
      </c>
      <c r="H2668" t="s">
        <v>127</v>
      </c>
    </row>
    <row r="2669" spans="2:8">
      <c r="B2669" t="s">
        <v>624</v>
      </c>
      <c r="C2669" t="s">
        <v>535</v>
      </c>
      <c r="D2669">
        <v>1</v>
      </c>
      <c r="E2669" t="s">
        <v>99</v>
      </c>
      <c r="F2669" s="15">
        <v>1</v>
      </c>
      <c r="G2669" s="2">
        <v>17425.957916666699</v>
      </c>
      <c r="H2669" t="s">
        <v>127</v>
      </c>
    </row>
    <row r="2670" spans="2:8">
      <c r="B2670" t="s">
        <v>624</v>
      </c>
      <c r="C2670" t="s">
        <v>535</v>
      </c>
      <c r="D2670">
        <v>1</v>
      </c>
      <c r="E2670" t="s">
        <v>99</v>
      </c>
      <c r="F2670" s="15">
        <v>2</v>
      </c>
      <c r="G2670" s="2">
        <v>17978.877083333398</v>
      </c>
      <c r="H2670" t="s">
        <v>127</v>
      </c>
    </row>
    <row r="2671" spans="2:8">
      <c r="B2671" t="s">
        <v>624</v>
      </c>
      <c r="C2671" t="s">
        <v>535</v>
      </c>
      <c r="D2671">
        <v>1</v>
      </c>
      <c r="E2671" t="s">
        <v>88</v>
      </c>
      <c r="F2671" s="15">
        <v>3</v>
      </c>
      <c r="G2671" s="2">
        <v>18432.318055555599</v>
      </c>
      <c r="H2671" t="s">
        <v>127</v>
      </c>
    </row>
    <row r="2672" spans="2:8">
      <c r="B2672" t="s">
        <v>624</v>
      </c>
      <c r="C2672" t="s">
        <v>535</v>
      </c>
      <c r="D2672">
        <v>1</v>
      </c>
      <c r="E2672" t="s">
        <v>88</v>
      </c>
      <c r="F2672" s="15">
        <v>4</v>
      </c>
      <c r="G2672" s="2">
        <v>17205.036805555599</v>
      </c>
      <c r="H2672" t="s">
        <v>127</v>
      </c>
    </row>
    <row r="2673" spans="2:8">
      <c r="B2673" t="s">
        <v>624</v>
      </c>
      <c r="C2673" t="s">
        <v>535</v>
      </c>
      <c r="D2673">
        <v>1</v>
      </c>
      <c r="E2673" t="s">
        <v>89</v>
      </c>
      <c r="F2673" s="15">
        <v>3</v>
      </c>
      <c r="G2673" s="2">
        <v>16199.3527777778</v>
      </c>
      <c r="H2673" t="s">
        <v>127</v>
      </c>
    </row>
    <row r="2674" spans="2:8">
      <c r="B2674" t="s">
        <v>624</v>
      </c>
      <c r="C2674" t="s">
        <v>535</v>
      </c>
      <c r="D2674">
        <v>1</v>
      </c>
      <c r="E2674" t="s">
        <v>89</v>
      </c>
      <c r="F2674" s="15">
        <v>4</v>
      </c>
      <c r="G2674" s="2">
        <v>17006.200972222199</v>
      </c>
      <c r="H2674" t="s">
        <v>127</v>
      </c>
    </row>
    <row r="2675" spans="2:8">
      <c r="B2675" t="s">
        <v>624</v>
      </c>
      <c r="C2675" t="s">
        <v>535</v>
      </c>
      <c r="D2675">
        <v>1</v>
      </c>
      <c r="E2675" t="s">
        <v>90</v>
      </c>
      <c r="F2675" s="15">
        <v>3</v>
      </c>
      <c r="G2675" s="2">
        <v>20495.4008333333</v>
      </c>
      <c r="H2675" t="s">
        <v>127</v>
      </c>
    </row>
    <row r="2676" spans="2:8">
      <c r="B2676" t="s">
        <v>624</v>
      </c>
      <c r="C2676" t="s">
        <v>535</v>
      </c>
      <c r="D2676">
        <v>1</v>
      </c>
      <c r="E2676" t="s">
        <v>90</v>
      </c>
      <c r="F2676" s="15">
        <v>4</v>
      </c>
      <c r="G2676" s="2">
        <v>21810.442361111101</v>
      </c>
      <c r="H2676" t="s">
        <v>127</v>
      </c>
    </row>
    <row r="2677" spans="2:8">
      <c r="B2677" t="s">
        <v>624</v>
      </c>
      <c r="C2677" t="s">
        <v>535</v>
      </c>
      <c r="D2677">
        <v>1</v>
      </c>
      <c r="E2677" t="s">
        <v>91</v>
      </c>
      <c r="F2677" s="15">
        <v>3</v>
      </c>
      <c r="G2677" s="2">
        <v>17439.5222222222</v>
      </c>
      <c r="H2677" t="s">
        <v>127</v>
      </c>
    </row>
    <row r="2678" spans="2:8">
      <c r="B2678" t="s">
        <v>624</v>
      </c>
      <c r="C2678" t="s">
        <v>535</v>
      </c>
      <c r="D2678">
        <v>1</v>
      </c>
      <c r="E2678" t="s">
        <v>91</v>
      </c>
      <c r="F2678" s="15">
        <v>4</v>
      </c>
      <c r="G2678" s="2">
        <v>17622.686527777802</v>
      </c>
      <c r="H2678" t="s">
        <v>127</v>
      </c>
    </row>
    <row r="2679" spans="2:8">
      <c r="B2679" t="s">
        <v>624</v>
      </c>
      <c r="C2679" t="s">
        <v>535</v>
      </c>
      <c r="D2679">
        <v>1</v>
      </c>
      <c r="E2679" t="s">
        <v>92</v>
      </c>
      <c r="F2679" s="15">
        <v>3</v>
      </c>
      <c r="G2679" s="2">
        <v>19327.2366666667</v>
      </c>
      <c r="H2679" t="s">
        <v>127</v>
      </c>
    </row>
    <row r="2680" spans="2:8">
      <c r="B2680" t="s">
        <v>624</v>
      </c>
      <c r="C2680" t="s">
        <v>535</v>
      </c>
      <c r="D2680">
        <v>1</v>
      </c>
      <c r="E2680" t="s">
        <v>92</v>
      </c>
      <c r="F2680" s="15">
        <v>4</v>
      </c>
      <c r="G2680" s="2">
        <v>18201.4905555556</v>
      </c>
      <c r="H2680" t="s">
        <v>127</v>
      </c>
    </row>
    <row r="2681" spans="2:8">
      <c r="B2681" t="s">
        <v>624</v>
      </c>
      <c r="C2681" t="s">
        <v>535</v>
      </c>
      <c r="D2681">
        <v>1</v>
      </c>
      <c r="E2681" t="s">
        <v>93</v>
      </c>
      <c r="F2681" s="15">
        <v>3</v>
      </c>
      <c r="G2681" s="2">
        <v>35228.935555555603</v>
      </c>
      <c r="H2681" t="s">
        <v>127</v>
      </c>
    </row>
    <row r="2682" spans="2:8">
      <c r="B2682" t="s">
        <v>624</v>
      </c>
      <c r="C2682" t="s">
        <v>535</v>
      </c>
      <c r="D2682">
        <v>1</v>
      </c>
      <c r="E2682" t="s">
        <v>93</v>
      </c>
      <c r="F2682" s="15">
        <v>4</v>
      </c>
      <c r="G2682" s="2">
        <v>29137.278333333401</v>
      </c>
      <c r="H2682" t="s">
        <v>127</v>
      </c>
    </row>
    <row r="2683" spans="2:8">
      <c r="B2683" t="s">
        <v>624</v>
      </c>
      <c r="C2683" t="s">
        <v>535</v>
      </c>
      <c r="D2683">
        <v>1</v>
      </c>
      <c r="E2683" t="s">
        <v>94</v>
      </c>
      <c r="F2683" s="15">
        <v>3</v>
      </c>
      <c r="G2683" s="2">
        <v>18783.0291666667</v>
      </c>
      <c r="H2683" t="s">
        <v>127</v>
      </c>
    </row>
    <row r="2684" spans="2:8">
      <c r="B2684" t="s">
        <v>624</v>
      </c>
      <c r="C2684" t="s">
        <v>535</v>
      </c>
      <c r="D2684">
        <v>1</v>
      </c>
      <c r="E2684" t="s">
        <v>94</v>
      </c>
      <c r="F2684" s="15">
        <v>4</v>
      </c>
      <c r="G2684" s="2">
        <v>17367.6763888889</v>
      </c>
      <c r="H2684" t="s">
        <v>127</v>
      </c>
    </row>
    <row r="2685" spans="2:8">
      <c r="B2685" t="s">
        <v>624</v>
      </c>
      <c r="C2685" t="s">
        <v>535</v>
      </c>
      <c r="D2685">
        <v>1</v>
      </c>
      <c r="E2685" t="s">
        <v>95</v>
      </c>
      <c r="F2685" s="15">
        <v>3</v>
      </c>
      <c r="G2685" s="2">
        <v>16227.9963888889</v>
      </c>
      <c r="H2685" t="s">
        <v>127</v>
      </c>
    </row>
    <row r="2686" spans="2:8">
      <c r="B2686" t="s">
        <v>624</v>
      </c>
      <c r="C2686" t="s">
        <v>535</v>
      </c>
      <c r="D2686">
        <v>1</v>
      </c>
      <c r="E2686" t="s">
        <v>95</v>
      </c>
      <c r="F2686" s="15">
        <v>4</v>
      </c>
      <c r="G2686" s="2">
        <v>15958.5456944445</v>
      </c>
      <c r="H2686" t="s">
        <v>127</v>
      </c>
    </row>
    <row r="2687" spans="2:8">
      <c r="B2687" t="s">
        <v>624</v>
      </c>
      <c r="C2687" t="s">
        <v>535</v>
      </c>
      <c r="D2687">
        <v>1</v>
      </c>
      <c r="E2687" t="s">
        <v>96</v>
      </c>
      <c r="F2687" s="15">
        <v>3</v>
      </c>
      <c r="G2687" s="2">
        <v>25966.576388888901</v>
      </c>
      <c r="H2687" t="s">
        <v>127</v>
      </c>
    </row>
    <row r="2688" spans="2:8">
      <c r="B2688" t="s">
        <v>624</v>
      </c>
      <c r="C2688" t="s">
        <v>535</v>
      </c>
      <c r="D2688">
        <v>1</v>
      </c>
      <c r="E2688" t="s">
        <v>96</v>
      </c>
      <c r="F2688" s="15">
        <v>4</v>
      </c>
      <c r="G2688" s="2">
        <v>20867.380555555599</v>
      </c>
      <c r="H2688" t="s">
        <v>127</v>
      </c>
    </row>
    <row r="2689" spans="2:8">
      <c r="B2689" t="s">
        <v>624</v>
      </c>
      <c r="C2689" t="s">
        <v>535</v>
      </c>
      <c r="D2689">
        <v>1</v>
      </c>
      <c r="E2689" t="s">
        <v>97</v>
      </c>
      <c r="F2689" s="15">
        <v>3</v>
      </c>
      <c r="G2689" s="2">
        <v>16627.7018055556</v>
      </c>
      <c r="H2689" t="s">
        <v>127</v>
      </c>
    </row>
    <row r="2690" spans="2:8">
      <c r="B2690" t="s">
        <v>624</v>
      </c>
      <c r="C2690" t="s">
        <v>535</v>
      </c>
      <c r="D2690">
        <v>1</v>
      </c>
      <c r="E2690" t="s">
        <v>97</v>
      </c>
      <c r="F2690" s="15">
        <v>4</v>
      </c>
      <c r="G2690" s="2">
        <v>16340.4943055556</v>
      </c>
      <c r="H2690" t="s">
        <v>127</v>
      </c>
    </row>
    <row r="2691" spans="2:8">
      <c r="B2691" t="s">
        <v>624</v>
      </c>
      <c r="C2691" t="s">
        <v>535</v>
      </c>
      <c r="D2691">
        <v>1</v>
      </c>
      <c r="E2691" t="s">
        <v>98</v>
      </c>
      <c r="F2691" s="15">
        <v>3</v>
      </c>
      <c r="G2691" s="2">
        <v>19175.406666666699</v>
      </c>
      <c r="H2691" t="s">
        <v>127</v>
      </c>
    </row>
    <row r="2692" spans="2:8">
      <c r="B2692" t="s">
        <v>624</v>
      </c>
      <c r="C2692" t="s">
        <v>535</v>
      </c>
      <c r="D2692">
        <v>1</v>
      </c>
      <c r="E2692" t="s">
        <v>98</v>
      </c>
      <c r="F2692" s="15">
        <v>4</v>
      </c>
      <c r="G2692" s="2">
        <v>18432.802638888901</v>
      </c>
      <c r="H2692" t="s">
        <v>127</v>
      </c>
    </row>
    <row r="2693" spans="2:8">
      <c r="B2693" t="s">
        <v>624</v>
      </c>
      <c r="C2693" t="s">
        <v>535</v>
      </c>
      <c r="D2693">
        <v>1</v>
      </c>
      <c r="E2693" t="s">
        <v>99</v>
      </c>
      <c r="F2693" s="15">
        <v>3</v>
      </c>
      <c r="G2693" s="2">
        <v>15358.8929166667</v>
      </c>
      <c r="H2693" t="s">
        <v>127</v>
      </c>
    </row>
    <row r="2694" spans="2:8">
      <c r="B2694" t="s">
        <v>624</v>
      </c>
      <c r="C2694" t="s">
        <v>535</v>
      </c>
      <c r="D2694">
        <v>1</v>
      </c>
      <c r="E2694" t="s">
        <v>99</v>
      </c>
      <c r="F2694" s="15">
        <v>4</v>
      </c>
      <c r="G2694" s="2">
        <v>17755.1377777778</v>
      </c>
      <c r="H2694" t="s">
        <v>127</v>
      </c>
    </row>
    <row r="2695" spans="2:8">
      <c r="B2695" t="s">
        <v>624</v>
      </c>
      <c r="C2695" t="s">
        <v>535</v>
      </c>
      <c r="D2695">
        <v>2</v>
      </c>
      <c r="E2695" t="s">
        <v>100</v>
      </c>
      <c r="F2695" s="15">
        <v>1</v>
      </c>
      <c r="G2695" s="2">
        <v>14745.510972222201</v>
      </c>
      <c r="H2695" t="s">
        <v>127</v>
      </c>
    </row>
    <row r="2696" spans="2:8">
      <c r="B2696" t="s">
        <v>624</v>
      </c>
      <c r="C2696" t="s">
        <v>535</v>
      </c>
      <c r="D2696">
        <v>2</v>
      </c>
      <c r="E2696" t="s">
        <v>100</v>
      </c>
      <c r="F2696" s="15">
        <v>2</v>
      </c>
      <c r="G2696" s="2">
        <v>16417.873888888898</v>
      </c>
      <c r="H2696" t="s">
        <v>127</v>
      </c>
    </row>
    <row r="2697" spans="2:8">
      <c r="B2697" t="s">
        <v>624</v>
      </c>
      <c r="C2697" t="s">
        <v>535</v>
      </c>
      <c r="D2697">
        <v>2</v>
      </c>
      <c r="E2697" t="s">
        <v>6</v>
      </c>
      <c r="F2697" s="15">
        <v>1</v>
      </c>
      <c r="G2697" s="2">
        <v>14886.53</v>
      </c>
      <c r="H2697" t="s">
        <v>127</v>
      </c>
    </row>
    <row r="2698" spans="2:8">
      <c r="B2698" t="s">
        <v>624</v>
      </c>
      <c r="C2698" t="s">
        <v>535</v>
      </c>
      <c r="D2698">
        <v>2</v>
      </c>
      <c r="E2698" t="s">
        <v>6</v>
      </c>
      <c r="F2698" s="15">
        <v>2</v>
      </c>
      <c r="G2698" s="2">
        <v>16781.4019444445</v>
      </c>
      <c r="H2698" t="s">
        <v>127</v>
      </c>
    </row>
    <row r="2699" spans="2:8">
      <c r="B2699" t="s">
        <v>624</v>
      </c>
      <c r="C2699" t="s">
        <v>535</v>
      </c>
      <c r="D2699">
        <v>2</v>
      </c>
      <c r="E2699" t="s">
        <v>8</v>
      </c>
      <c r="F2699" s="15">
        <v>1</v>
      </c>
      <c r="G2699" s="2">
        <v>18140.307777777802</v>
      </c>
      <c r="H2699" t="s">
        <v>127</v>
      </c>
    </row>
    <row r="2700" spans="2:8">
      <c r="B2700" t="s">
        <v>624</v>
      </c>
      <c r="C2700" t="s">
        <v>535</v>
      </c>
      <c r="D2700">
        <v>2</v>
      </c>
      <c r="E2700" t="s">
        <v>8</v>
      </c>
      <c r="F2700" s="15">
        <v>2</v>
      </c>
      <c r="G2700" s="2">
        <v>17039.296944444501</v>
      </c>
      <c r="H2700" t="s">
        <v>127</v>
      </c>
    </row>
    <row r="2701" spans="2:8">
      <c r="B2701" t="s">
        <v>624</v>
      </c>
      <c r="C2701" t="s">
        <v>535</v>
      </c>
      <c r="D2701">
        <v>2</v>
      </c>
      <c r="E2701" t="s">
        <v>7</v>
      </c>
      <c r="F2701" s="15">
        <v>1</v>
      </c>
      <c r="G2701" s="2">
        <v>7360.0180555555598</v>
      </c>
      <c r="H2701" t="s">
        <v>117</v>
      </c>
    </row>
    <row r="2702" spans="2:8">
      <c r="B2702" t="s">
        <v>624</v>
      </c>
      <c r="C2702" t="s">
        <v>535</v>
      </c>
      <c r="D2702">
        <v>2</v>
      </c>
      <c r="E2702" t="s">
        <v>7</v>
      </c>
      <c r="F2702" s="15">
        <v>2</v>
      </c>
      <c r="G2702" s="2">
        <v>26829.098750000001</v>
      </c>
      <c r="H2702" t="s">
        <v>127</v>
      </c>
    </row>
    <row r="2703" spans="2:8">
      <c r="B2703" t="s">
        <v>624</v>
      </c>
      <c r="C2703" t="s">
        <v>535</v>
      </c>
      <c r="D2703">
        <v>2</v>
      </c>
      <c r="E2703" t="s">
        <v>9</v>
      </c>
      <c r="F2703" s="15">
        <v>1</v>
      </c>
      <c r="G2703" s="2">
        <v>24752.120972222201</v>
      </c>
      <c r="H2703" t="s">
        <v>127</v>
      </c>
    </row>
    <row r="2704" spans="2:8">
      <c r="B2704" t="s">
        <v>624</v>
      </c>
      <c r="C2704" t="s">
        <v>535</v>
      </c>
      <c r="D2704">
        <v>2</v>
      </c>
      <c r="E2704" t="s">
        <v>9</v>
      </c>
      <c r="F2704" s="15">
        <v>2</v>
      </c>
      <c r="G2704" s="2">
        <v>22280.827638888899</v>
      </c>
      <c r="H2704" t="s">
        <v>127</v>
      </c>
    </row>
    <row r="2705" spans="2:8">
      <c r="B2705" t="s">
        <v>624</v>
      </c>
      <c r="C2705" t="s">
        <v>535</v>
      </c>
      <c r="D2705">
        <v>2</v>
      </c>
      <c r="E2705" t="s">
        <v>2500</v>
      </c>
      <c r="F2705" s="15">
        <v>1</v>
      </c>
      <c r="G2705" s="2">
        <v>18385.371805555598</v>
      </c>
      <c r="H2705" t="s">
        <v>127</v>
      </c>
    </row>
    <row r="2706" spans="2:8">
      <c r="B2706" t="s">
        <v>624</v>
      </c>
      <c r="C2706" t="s">
        <v>535</v>
      </c>
      <c r="D2706">
        <v>2</v>
      </c>
      <c r="E2706" t="s">
        <v>2500</v>
      </c>
      <c r="F2706" s="15">
        <v>2</v>
      </c>
      <c r="G2706" s="2">
        <v>18942.833194444502</v>
      </c>
      <c r="H2706" t="s">
        <v>127</v>
      </c>
    </row>
    <row r="2707" spans="2:8">
      <c r="B2707" t="s">
        <v>624</v>
      </c>
      <c r="C2707" t="s">
        <v>535</v>
      </c>
      <c r="D2707">
        <v>2</v>
      </c>
      <c r="E2707" t="s">
        <v>11</v>
      </c>
      <c r="F2707" s="15">
        <v>1</v>
      </c>
      <c r="G2707" s="2">
        <v>1445.3626388888899</v>
      </c>
      <c r="H2707" t="s">
        <v>117</v>
      </c>
    </row>
    <row r="2708" spans="2:8">
      <c r="B2708" t="s">
        <v>624</v>
      </c>
      <c r="C2708" t="s">
        <v>535</v>
      </c>
      <c r="D2708">
        <v>2</v>
      </c>
      <c r="E2708" t="s">
        <v>11</v>
      </c>
      <c r="F2708" s="15">
        <v>2</v>
      </c>
      <c r="G2708" s="2">
        <v>12169.65625</v>
      </c>
      <c r="H2708" t="s">
        <v>127</v>
      </c>
    </row>
    <row r="2709" spans="2:8">
      <c r="B2709" t="s">
        <v>624</v>
      </c>
      <c r="C2709" t="s">
        <v>535</v>
      </c>
      <c r="D2709">
        <v>2</v>
      </c>
      <c r="E2709" t="s">
        <v>12</v>
      </c>
      <c r="F2709" s="15">
        <v>1</v>
      </c>
      <c r="G2709" s="2">
        <v>23387.152083333302</v>
      </c>
      <c r="H2709" t="s">
        <v>127</v>
      </c>
    </row>
    <row r="2710" spans="2:8">
      <c r="B2710" t="s">
        <v>624</v>
      </c>
      <c r="C2710" t="s">
        <v>535</v>
      </c>
      <c r="D2710">
        <v>2</v>
      </c>
      <c r="E2710" t="s">
        <v>12</v>
      </c>
      <c r="F2710" s="15">
        <v>2</v>
      </c>
      <c r="G2710" s="2">
        <v>17666.162083333398</v>
      </c>
      <c r="H2710" t="s">
        <v>127</v>
      </c>
    </row>
    <row r="2711" spans="2:8">
      <c r="B2711" t="s">
        <v>624</v>
      </c>
      <c r="C2711" t="s">
        <v>535</v>
      </c>
      <c r="D2711">
        <v>2</v>
      </c>
      <c r="E2711" t="s">
        <v>13</v>
      </c>
      <c r="F2711" s="15">
        <v>1</v>
      </c>
      <c r="G2711" s="2">
        <v>11221.7479166667</v>
      </c>
      <c r="H2711" t="s">
        <v>127</v>
      </c>
    </row>
    <row r="2712" spans="2:8">
      <c r="B2712" t="s">
        <v>624</v>
      </c>
      <c r="C2712" t="s">
        <v>535</v>
      </c>
      <c r="D2712">
        <v>2</v>
      </c>
      <c r="E2712" t="s">
        <v>13</v>
      </c>
      <c r="F2712" s="15">
        <v>2</v>
      </c>
      <c r="G2712" s="2">
        <v>13600.51125</v>
      </c>
      <c r="H2712" t="s">
        <v>127</v>
      </c>
    </row>
    <row r="2713" spans="2:8">
      <c r="B2713" t="s">
        <v>624</v>
      </c>
      <c r="C2713" t="s">
        <v>535</v>
      </c>
      <c r="D2713">
        <v>2</v>
      </c>
      <c r="E2713" t="s">
        <v>14</v>
      </c>
      <c r="F2713" s="15">
        <v>1</v>
      </c>
      <c r="G2713" s="2">
        <v>808.45513888889002</v>
      </c>
      <c r="H2713" t="s">
        <v>117</v>
      </c>
    </row>
    <row r="2714" spans="2:8">
      <c r="B2714" t="s">
        <v>624</v>
      </c>
      <c r="C2714" t="s">
        <v>535</v>
      </c>
      <c r="D2714">
        <v>2</v>
      </c>
      <c r="E2714" t="s">
        <v>14</v>
      </c>
      <c r="F2714" s="15">
        <v>2</v>
      </c>
      <c r="G2714" s="2">
        <v>9321.0865277777793</v>
      </c>
      <c r="H2714" t="s">
        <v>127</v>
      </c>
    </row>
    <row r="2715" spans="2:8">
      <c r="B2715" t="s">
        <v>624</v>
      </c>
      <c r="C2715" t="s">
        <v>535</v>
      </c>
      <c r="D2715">
        <v>2</v>
      </c>
      <c r="E2715" t="s">
        <v>15</v>
      </c>
      <c r="F2715" s="15">
        <v>1</v>
      </c>
      <c r="G2715" s="2">
        <v>5983.2226388888903</v>
      </c>
      <c r="H2715" t="s">
        <v>127</v>
      </c>
    </row>
    <row r="2716" spans="2:8">
      <c r="B2716" t="s">
        <v>624</v>
      </c>
      <c r="C2716" t="s">
        <v>535</v>
      </c>
      <c r="D2716">
        <v>2</v>
      </c>
      <c r="E2716" t="s">
        <v>15</v>
      </c>
      <c r="F2716" s="15">
        <v>2</v>
      </c>
      <c r="G2716" s="2">
        <v>16573.0938888889</v>
      </c>
      <c r="H2716" t="s">
        <v>127</v>
      </c>
    </row>
    <row r="2717" spans="2:8">
      <c r="B2717" t="s">
        <v>624</v>
      </c>
      <c r="C2717" t="s">
        <v>535</v>
      </c>
      <c r="D2717">
        <v>2</v>
      </c>
      <c r="E2717" t="s">
        <v>16</v>
      </c>
      <c r="F2717" s="15">
        <v>1</v>
      </c>
      <c r="G2717" s="2">
        <v>2019.7674999999999</v>
      </c>
      <c r="H2717" t="s">
        <v>127</v>
      </c>
    </row>
    <row r="2718" spans="2:8">
      <c r="B2718" t="s">
        <v>624</v>
      </c>
      <c r="C2718" t="s">
        <v>535</v>
      </c>
      <c r="D2718">
        <v>2</v>
      </c>
      <c r="E2718" t="s">
        <v>16</v>
      </c>
      <c r="F2718" s="15">
        <v>2</v>
      </c>
      <c r="G2718" s="2">
        <v>7286.9898611111203</v>
      </c>
      <c r="H2718" t="s">
        <v>127</v>
      </c>
    </row>
    <row r="2719" spans="2:8">
      <c r="B2719" t="s">
        <v>624</v>
      </c>
      <c r="C2719" t="s">
        <v>535</v>
      </c>
      <c r="D2719">
        <v>2</v>
      </c>
      <c r="E2719" t="s">
        <v>100</v>
      </c>
      <c r="F2719" s="15">
        <v>3</v>
      </c>
      <c r="G2719" s="2">
        <v>17550.6579166667</v>
      </c>
      <c r="H2719" t="s">
        <v>127</v>
      </c>
    </row>
    <row r="2720" spans="2:8">
      <c r="B2720" t="s">
        <v>624</v>
      </c>
      <c r="C2720" t="s">
        <v>535</v>
      </c>
      <c r="D2720">
        <v>2</v>
      </c>
      <c r="E2720" t="s">
        <v>100</v>
      </c>
      <c r="F2720" s="15">
        <v>4</v>
      </c>
      <c r="G2720" s="2">
        <v>15504.115833333301</v>
      </c>
      <c r="H2720" t="s">
        <v>127</v>
      </c>
    </row>
    <row r="2721" spans="2:8">
      <c r="B2721" t="s">
        <v>624</v>
      </c>
      <c r="C2721" t="s">
        <v>535</v>
      </c>
      <c r="D2721">
        <v>2</v>
      </c>
      <c r="E2721" t="s">
        <v>6</v>
      </c>
      <c r="F2721" s="15">
        <v>3</v>
      </c>
      <c r="G2721" s="2">
        <v>17034.422222222202</v>
      </c>
      <c r="H2721" t="s">
        <v>127</v>
      </c>
    </row>
    <row r="2722" spans="2:8">
      <c r="B2722" t="s">
        <v>624</v>
      </c>
      <c r="C2722" t="s">
        <v>535</v>
      </c>
      <c r="D2722">
        <v>2</v>
      </c>
      <c r="E2722" t="s">
        <v>6</v>
      </c>
      <c r="F2722" s="15">
        <v>4</v>
      </c>
      <c r="G2722" s="2">
        <v>19798.5581944445</v>
      </c>
      <c r="H2722" t="s">
        <v>127</v>
      </c>
    </row>
    <row r="2723" spans="2:8">
      <c r="B2723" t="s">
        <v>624</v>
      </c>
      <c r="C2723" t="s">
        <v>535</v>
      </c>
      <c r="D2723">
        <v>2</v>
      </c>
      <c r="E2723" t="s">
        <v>8</v>
      </c>
      <c r="F2723" s="15">
        <v>3</v>
      </c>
      <c r="G2723" s="2">
        <v>19501.556388888901</v>
      </c>
      <c r="H2723" t="s">
        <v>127</v>
      </c>
    </row>
    <row r="2724" spans="2:8">
      <c r="B2724" t="s">
        <v>624</v>
      </c>
      <c r="C2724" t="s">
        <v>535</v>
      </c>
      <c r="D2724">
        <v>2</v>
      </c>
      <c r="E2724" t="s">
        <v>8</v>
      </c>
      <c r="F2724" s="15">
        <v>4</v>
      </c>
      <c r="G2724" s="2">
        <v>21226.876805555599</v>
      </c>
      <c r="H2724" t="s">
        <v>127</v>
      </c>
    </row>
    <row r="2725" spans="2:8">
      <c r="B2725" t="s">
        <v>624</v>
      </c>
      <c r="C2725" t="s">
        <v>535</v>
      </c>
      <c r="D2725">
        <v>2</v>
      </c>
      <c r="E2725" t="s">
        <v>7</v>
      </c>
      <c r="F2725" s="15">
        <v>3</v>
      </c>
      <c r="G2725" s="2">
        <v>21302.491805555601</v>
      </c>
      <c r="H2725" t="s">
        <v>127</v>
      </c>
    </row>
    <row r="2726" spans="2:8">
      <c r="B2726" t="s">
        <v>624</v>
      </c>
      <c r="C2726" t="s">
        <v>535</v>
      </c>
      <c r="D2726">
        <v>2</v>
      </c>
      <c r="E2726" t="s">
        <v>7</v>
      </c>
      <c r="F2726" s="15">
        <v>4</v>
      </c>
      <c r="G2726" s="2">
        <v>18244.334999999999</v>
      </c>
      <c r="H2726" t="s">
        <v>127</v>
      </c>
    </row>
    <row r="2727" spans="2:8">
      <c r="B2727" t="s">
        <v>624</v>
      </c>
      <c r="C2727" t="s">
        <v>535</v>
      </c>
      <c r="D2727">
        <v>2</v>
      </c>
      <c r="E2727" t="s">
        <v>9</v>
      </c>
      <c r="F2727" s="15">
        <v>3</v>
      </c>
      <c r="G2727" s="2">
        <v>21436.028055555598</v>
      </c>
      <c r="H2727" t="s">
        <v>127</v>
      </c>
    </row>
    <row r="2728" spans="2:8">
      <c r="B2728" t="s">
        <v>624</v>
      </c>
      <c r="C2728" t="s">
        <v>535</v>
      </c>
      <c r="D2728">
        <v>2</v>
      </c>
      <c r="E2728" t="s">
        <v>9</v>
      </c>
      <c r="F2728" s="15">
        <v>4</v>
      </c>
      <c r="G2728" s="2">
        <v>19479.304305555601</v>
      </c>
      <c r="H2728" t="s">
        <v>127</v>
      </c>
    </row>
    <row r="2729" spans="2:8">
      <c r="B2729" t="s">
        <v>624</v>
      </c>
      <c r="C2729" t="s">
        <v>535</v>
      </c>
      <c r="D2729">
        <v>2</v>
      </c>
      <c r="E2729" t="s">
        <v>2500</v>
      </c>
      <c r="F2729" s="15">
        <v>3</v>
      </c>
      <c r="G2729" s="2">
        <v>18659.0715277778</v>
      </c>
      <c r="H2729" t="s">
        <v>127</v>
      </c>
    </row>
    <row r="2730" spans="2:8">
      <c r="B2730" t="s">
        <v>624</v>
      </c>
      <c r="C2730" t="s">
        <v>535</v>
      </c>
      <c r="D2730">
        <v>2</v>
      </c>
      <c r="E2730" t="s">
        <v>2500</v>
      </c>
      <c r="F2730" s="15">
        <v>4</v>
      </c>
      <c r="G2730" s="2">
        <v>18742.444166666701</v>
      </c>
      <c r="H2730" t="s">
        <v>127</v>
      </c>
    </row>
    <row r="2731" spans="2:8">
      <c r="B2731" t="s">
        <v>624</v>
      </c>
      <c r="C2731" t="s">
        <v>535</v>
      </c>
      <c r="D2731">
        <v>2</v>
      </c>
      <c r="E2731" t="s">
        <v>11</v>
      </c>
      <c r="F2731" s="15">
        <v>3</v>
      </c>
      <c r="G2731" s="2">
        <v>17650.755000000001</v>
      </c>
      <c r="H2731" t="s">
        <v>127</v>
      </c>
    </row>
    <row r="2732" spans="2:8">
      <c r="B2732" t="s">
        <v>624</v>
      </c>
      <c r="C2732" t="s">
        <v>535</v>
      </c>
      <c r="D2732">
        <v>2</v>
      </c>
      <c r="E2732" t="s">
        <v>11</v>
      </c>
      <c r="F2732" s="15">
        <v>4</v>
      </c>
      <c r="G2732" s="2">
        <v>18891.37125</v>
      </c>
      <c r="H2732" t="s">
        <v>127</v>
      </c>
    </row>
    <row r="2733" spans="2:8">
      <c r="B2733" t="s">
        <v>624</v>
      </c>
      <c r="C2733" t="s">
        <v>535</v>
      </c>
      <c r="D2733">
        <v>2</v>
      </c>
      <c r="E2733" t="s">
        <v>12</v>
      </c>
      <c r="F2733" s="15">
        <v>3</v>
      </c>
      <c r="G2733" s="2">
        <v>19019.6434722222</v>
      </c>
      <c r="H2733" t="s">
        <v>127</v>
      </c>
    </row>
    <row r="2734" spans="2:8">
      <c r="B2734" t="s">
        <v>624</v>
      </c>
      <c r="C2734" t="s">
        <v>535</v>
      </c>
      <c r="D2734">
        <v>2</v>
      </c>
      <c r="E2734" t="s">
        <v>12</v>
      </c>
      <c r="F2734" s="15">
        <v>4</v>
      </c>
      <c r="G2734" s="2">
        <v>17601.4195833333</v>
      </c>
      <c r="H2734" t="s">
        <v>127</v>
      </c>
    </row>
    <row r="2735" spans="2:8">
      <c r="B2735" t="s">
        <v>624</v>
      </c>
      <c r="C2735" t="s">
        <v>535</v>
      </c>
      <c r="D2735">
        <v>2</v>
      </c>
      <c r="E2735" t="s">
        <v>13</v>
      </c>
      <c r="F2735" s="15">
        <v>3</v>
      </c>
      <c r="G2735" s="2">
        <v>12852.2498611111</v>
      </c>
      <c r="H2735" t="s">
        <v>127</v>
      </c>
    </row>
    <row r="2736" spans="2:8">
      <c r="B2736" t="s">
        <v>624</v>
      </c>
      <c r="C2736" t="s">
        <v>535</v>
      </c>
      <c r="D2736">
        <v>2</v>
      </c>
      <c r="E2736" t="s">
        <v>13</v>
      </c>
      <c r="F2736" s="15">
        <v>4</v>
      </c>
      <c r="G2736" s="2">
        <v>15157.626805555599</v>
      </c>
      <c r="H2736" t="s">
        <v>127</v>
      </c>
    </row>
    <row r="2737" spans="2:8">
      <c r="B2737" t="s">
        <v>624</v>
      </c>
      <c r="C2737" t="s">
        <v>535</v>
      </c>
      <c r="D2737">
        <v>2</v>
      </c>
      <c r="E2737" t="s">
        <v>14</v>
      </c>
      <c r="F2737" s="15">
        <v>3</v>
      </c>
      <c r="G2737" s="2">
        <v>17915.450833333402</v>
      </c>
      <c r="H2737" t="s">
        <v>127</v>
      </c>
    </row>
    <row r="2738" spans="2:8">
      <c r="B2738" t="s">
        <v>624</v>
      </c>
      <c r="C2738" t="s">
        <v>535</v>
      </c>
      <c r="D2738">
        <v>2</v>
      </c>
      <c r="E2738" t="s">
        <v>14</v>
      </c>
      <c r="F2738" s="15">
        <v>4</v>
      </c>
      <c r="G2738" s="2">
        <v>17231.2463888889</v>
      </c>
      <c r="H2738" t="s">
        <v>127</v>
      </c>
    </row>
    <row r="2739" spans="2:8">
      <c r="B2739" t="s">
        <v>624</v>
      </c>
      <c r="C2739" t="s">
        <v>535</v>
      </c>
      <c r="D2739">
        <v>2</v>
      </c>
      <c r="E2739" t="s">
        <v>15</v>
      </c>
      <c r="F2739" s="15">
        <v>3</v>
      </c>
      <c r="G2739" s="2">
        <v>16406.824027777799</v>
      </c>
      <c r="H2739" t="s">
        <v>127</v>
      </c>
    </row>
    <row r="2740" spans="2:8">
      <c r="B2740" t="s">
        <v>624</v>
      </c>
      <c r="C2740" t="s">
        <v>535</v>
      </c>
      <c r="D2740">
        <v>2</v>
      </c>
      <c r="E2740" t="s">
        <v>15</v>
      </c>
      <c r="F2740" s="15">
        <v>4</v>
      </c>
      <c r="G2740" s="2">
        <v>16723.614583333299</v>
      </c>
      <c r="H2740" t="s">
        <v>127</v>
      </c>
    </row>
    <row r="2741" spans="2:8">
      <c r="B2741" t="s">
        <v>624</v>
      </c>
      <c r="C2741" t="s">
        <v>535</v>
      </c>
      <c r="D2741">
        <v>2</v>
      </c>
      <c r="E2741" t="s">
        <v>16</v>
      </c>
      <c r="F2741" s="15">
        <v>3</v>
      </c>
      <c r="G2741" s="2">
        <v>13942.9470833333</v>
      </c>
      <c r="H2741" t="s">
        <v>127</v>
      </c>
    </row>
    <row r="2742" spans="2:8">
      <c r="B2742" t="s">
        <v>624</v>
      </c>
      <c r="C2742" t="s">
        <v>535</v>
      </c>
      <c r="D2742">
        <v>2</v>
      </c>
      <c r="E2742" t="s">
        <v>16</v>
      </c>
      <c r="F2742" s="15">
        <v>4</v>
      </c>
      <c r="G2742" s="2">
        <v>21078.549583333399</v>
      </c>
      <c r="H2742" t="s">
        <v>127</v>
      </c>
    </row>
    <row r="2743" spans="2:8">
      <c r="B2743" t="s">
        <v>624</v>
      </c>
      <c r="C2743" t="s">
        <v>535</v>
      </c>
      <c r="D2743">
        <v>2</v>
      </c>
      <c r="E2743" t="s">
        <v>17</v>
      </c>
      <c r="F2743" s="15">
        <v>1</v>
      </c>
      <c r="G2743" s="2">
        <v>1321.0465277777801</v>
      </c>
      <c r="H2743" t="s">
        <v>117</v>
      </c>
    </row>
    <row r="2744" spans="2:8">
      <c r="B2744" t="s">
        <v>624</v>
      </c>
      <c r="C2744" t="s">
        <v>535</v>
      </c>
      <c r="D2744">
        <v>2</v>
      </c>
      <c r="E2744" t="s">
        <v>17</v>
      </c>
      <c r="F2744" s="15">
        <v>2</v>
      </c>
      <c r="G2744" s="2">
        <v>14245.716805555599</v>
      </c>
      <c r="H2744" t="s">
        <v>127</v>
      </c>
    </row>
    <row r="2745" spans="2:8">
      <c r="B2745" t="s">
        <v>624</v>
      </c>
      <c r="C2745" t="s">
        <v>535</v>
      </c>
      <c r="D2745">
        <v>2</v>
      </c>
      <c r="E2745" t="s">
        <v>18</v>
      </c>
      <c r="F2745" s="15">
        <v>1</v>
      </c>
      <c r="G2745" s="2">
        <v>10923.928749999999</v>
      </c>
      <c r="H2745" t="s">
        <v>127</v>
      </c>
    </row>
    <row r="2746" spans="2:8">
      <c r="B2746" t="s">
        <v>624</v>
      </c>
      <c r="C2746" t="s">
        <v>535</v>
      </c>
      <c r="D2746">
        <v>2</v>
      </c>
      <c r="E2746" t="s">
        <v>18</v>
      </c>
      <c r="F2746" s="15">
        <v>2</v>
      </c>
      <c r="G2746" s="2">
        <v>12041.8130555556</v>
      </c>
      <c r="H2746" t="s">
        <v>127</v>
      </c>
    </row>
    <row r="2747" spans="2:8">
      <c r="B2747" t="s">
        <v>624</v>
      </c>
      <c r="C2747" t="s">
        <v>535</v>
      </c>
      <c r="D2747">
        <v>2</v>
      </c>
      <c r="E2747" t="s">
        <v>19</v>
      </c>
      <c r="F2747" s="15">
        <v>1</v>
      </c>
      <c r="G2747" s="2">
        <v>809.20180555555601</v>
      </c>
      <c r="H2747" t="s">
        <v>117</v>
      </c>
    </row>
    <row r="2748" spans="2:8">
      <c r="B2748" t="s">
        <v>624</v>
      </c>
      <c r="C2748" t="s">
        <v>535</v>
      </c>
      <c r="D2748">
        <v>2</v>
      </c>
      <c r="E2748" t="s">
        <v>19</v>
      </c>
      <c r="F2748" s="15">
        <v>2</v>
      </c>
      <c r="G2748" s="2">
        <v>20095.9151388889</v>
      </c>
      <c r="H2748" t="s">
        <v>127</v>
      </c>
    </row>
    <row r="2749" spans="2:8">
      <c r="B2749" t="s">
        <v>624</v>
      </c>
      <c r="C2749" t="s">
        <v>535</v>
      </c>
      <c r="D2749">
        <v>2</v>
      </c>
      <c r="E2749" t="s">
        <v>20</v>
      </c>
      <c r="F2749" s="15">
        <v>1</v>
      </c>
      <c r="G2749" s="2">
        <v>16703.5491666667</v>
      </c>
      <c r="H2749" t="s">
        <v>127</v>
      </c>
    </row>
    <row r="2750" spans="2:8">
      <c r="B2750" t="s">
        <v>624</v>
      </c>
      <c r="C2750" t="s">
        <v>535</v>
      </c>
      <c r="D2750">
        <v>2</v>
      </c>
      <c r="E2750" t="s">
        <v>20</v>
      </c>
      <c r="F2750" s="15">
        <v>2</v>
      </c>
      <c r="G2750" s="2">
        <v>17757.471111111099</v>
      </c>
      <c r="H2750" t="s">
        <v>127</v>
      </c>
    </row>
    <row r="2751" spans="2:8">
      <c r="B2751" t="s">
        <v>624</v>
      </c>
      <c r="C2751" t="s">
        <v>535</v>
      </c>
      <c r="D2751">
        <v>2</v>
      </c>
      <c r="E2751" t="s">
        <v>21</v>
      </c>
      <c r="F2751" s="15">
        <v>1</v>
      </c>
      <c r="G2751" s="2">
        <v>4720.2113888888998</v>
      </c>
      <c r="H2751" t="s">
        <v>127</v>
      </c>
    </row>
    <row r="2752" spans="2:8">
      <c r="B2752" t="s">
        <v>624</v>
      </c>
      <c r="C2752" t="s">
        <v>535</v>
      </c>
      <c r="D2752">
        <v>2</v>
      </c>
      <c r="E2752" t="s">
        <v>21</v>
      </c>
      <c r="F2752" s="15">
        <v>2</v>
      </c>
      <c r="G2752" s="2">
        <v>11204.509305555601</v>
      </c>
      <c r="H2752" t="s">
        <v>127</v>
      </c>
    </row>
    <row r="2753" spans="2:8">
      <c r="B2753" t="s">
        <v>624</v>
      </c>
      <c r="C2753" t="s">
        <v>535</v>
      </c>
      <c r="D2753">
        <v>2</v>
      </c>
      <c r="E2753" t="s">
        <v>22</v>
      </c>
      <c r="F2753" s="15">
        <v>1</v>
      </c>
      <c r="G2753" s="2">
        <v>15615.794861111101</v>
      </c>
      <c r="H2753" t="s">
        <v>127</v>
      </c>
    </row>
    <row r="2754" spans="2:8">
      <c r="B2754" t="s">
        <v>624</v>
      </c>
      <c r="C2754" t="s">
        <v>535</v>
      </c>
      <c r="D2754">
        <v>2</v>
      </c>
      <c r="E2754" t="s">
        <v>22</v>
      </c>
      <c r="F2754" s="15">
        <v>2</v>
      </c>
      <c r="G2754" s="2">
        <v>18329.990277777801</v>
      </c>
      <c r="H2754" t="s">
        <v>127</v>
      </c>
    </row>
    <row r="2755" spans="2:8">
      <c r="B2755" t="s">
        <v>624</v>
      </c>
      <c r="C2755" t="s">
        <v>535</v>
      </c>
      <c r="D2755">
        <v>2</v>
      </c>
      <c r="E2755" t="s">
        <v>23</v>
      </c>
      <c r="F2755" s="15">
        <v>1</v>
      </c>
      <c r="G2755" s="2">
        <v>62517.869444444499</v>
      </c>
      <c r="H2755" t="s">
        <v>127</v>
      </c>
    </row>
    <row r="2756" spans="2:8">
      <c r="B2756" t="s">
        <v>624</v>
      </c>
      <c r="C2756" t="s">
        <v>535</v>
      </c>
      <c r="D2756">
        <v>2</v>
      </c>
      <c r="E2756" t="s">
        <v>23</v>
      </c>
      <c r="F2756" s="15">
        <v>2</v>
      </c>
      <c r="G2756" s="2">
        <v>42909.219861111102</v>
      </c>
      <c r="H2756" t="s">
        <v>127</v>
      </c>
    </row>
    <row r="2757" spans="2:8">
      <c r="B2757" t="s">
        <v>624</v>
      </c>
      <c r="C2757" t="s">
        <v>535</v>
      </c>
      <c r="D2757">
        <v>2</v>
      </c>
      <c r="E2757" t="s">
        <v>24</v>
      </c>
      <c r="F2757" s="15">
        <v>1</v>
      </c>
      <c r="G2757" s="2">
        <v>16286.9508333333</v>
      </c>
      <c r="H2757" t="s">
        <v>127</v>
      </c>
    </row>
    <row r="2758" spans="2:8">
      <c r="B2758" t="s">
        <v>624</v>
      </c>
      <c r="C2758" t="s">
        <v>535</v>
      </c>
      <c r="D2758">
        <v>2</v>
      </c>
      <c r="E2758" t="s">
        <v>24</v>
      </c>
      <c r="F2758" s="15">
        <v>2</v>
      </c>
      <c r="G2758" s="2">
        <v>16939.767638888901</v>
      </c>
      <c r="H2758" t="s">
        <v>127</v>
      </c>
    </row>
    <row r="2759" spans="2:8">
      <c r="B2759" t="s">
        <v>624</v>
      </c>
      <c r="C2759" t="s">
        <v>535</v>
      </c>
      <c r="D2759">
        <v>2</v>
      </c>
      <c r="E2759" t="s">
        <v>25</v>
      </c>
      <c r="F2759" s="15">
        <v>1</v>
      </c>
      <c r="G2759" s="2">
        <v>13965.966944444501</v>
      </c>
      <c r="H2759" t="s">
        <v>127</v>
      </c>
    </row>
    <row r="2760" spans="2:8">
      <c r="B2760" t="s">
        <v>624</v>
      </c>
      <c r="C2760" t="s">
        <v>535</v>
      </c>
      <c r="D2760">
        <v>2</v>
      </c>
      <c r="E2760" t="s">
        <v>25</v>
      </c>
      <c r="F2760" s="15">
        <v>2</v>
      </c>
      <c r="G2760" s="2">
        <v>16498.197222222199</v>
      </c>
      <c r="H2760" t="s">
        <v>127</v>
      </c>
    </row>
    <row r="2761" spans="2:8">
      <c r="B2761" t="s">
        <v>624</v>
      </c>
      <c r="C2761" t="s">
        <v>535</v>
      </c>
      <c r="D2761">
        <v>2</v>
      </c>
      <c r="E2761" t="s">
        <v>26</v>
      </c>
      <c r="F2761" s="15">
        <v>1</v>
      </c>
      <c r="G2761" s="2">
        <v>1039.4693055555599</v>
      </c>
      <c r="H2761" t="s">
        <v>117</v>
      </c>
    </row>
    <row r="2762" spans="2:8">
      <c r="B2762" t="s">
        <v>624</v>
      </c>
      <c r="C2762" t="s">
        <v>535</v>
      </c>
      <c r="D2762">
        <v>2</v>
      </c>
      <c r="E2762" t="s">
        <v>26</v>
      </c>
      <c r="F2762" s="15">
        <v>2</v>
      </c>
      <c r="G2762" s="2">
        <v>17568.377777777801</v>
      </c>
      <c r="H2762" t="s">
        <v>127</v>
      </c>
    </row>
    <row r="2763" spans="2:8">
      <c r="B2763" t="s">
        <v>624</v>
      </c>
      <c r="C2763" t="s">
        <v>535</v>
      </c>
      <c r="D2763">
        <v>2</v>
      </c>
      <c r="E2763" t="s">
        <v>27</v>
      </c>
      <c r="F2763" s="15">
        <v>1</v>
      </c>
      <c r="G2763" s="2">
        <v>10785.6933333333</v>
      </c>
      <c r="H2763" t="s">
        <v>127</v>
      </c>
    </row>
    <row r="2764" spans="2:8">
      <c r="B2764" t="s">
        <v>624</v>
      </c>
      <c r="C2764" t="s">
        <v>535</v>
      </c>
      <c r="D2764">
        <v>2</v>
      </c>
      <c r="E2764" t="s">
        <v>27</v>
      </c>
      <c r="F2764" s="15">
        <v>2</v>
      </c>
      <c r="G2764" s="2">
        <v>15303.2881944445</v>
      </c>
      <c r="H2764" t="s">
        <v>127</v>
      </c>
    </row>
    <row r="2765" spans="2:8">
      <c r="B2765" t="s">
        <v>624</v>
      </c>
      <c r="C2765" t="s">
        <v>535</v>
      </c>
      <c r="D2765">
        <v>2</v>
      </c>
      <c r="E2765" t="s">
        <v>28</v>
      </c>
      <c r="F2765" s="15">
        <v>1</v>
      </c>
      <c r="G2765" s="2">
        <v>11747.283611111099</v>
      </c>
      <c r="H2765" t="s">
        <v>127</v>
      </c>
    </row>
    <row r="2766" spans="2:8">
      <c r="B2766" t="s">
        <v>624</v>
      </c>
      <c r="C2766" t="s">
        <v>535</v>
      </c>
      <c r="D2766">
        <v>2</v>
      </c>
      <c r="E2766" t="s">
        <v>28</v>
      </c>
      <c r="F2766" s="15">
        <v>2</v>
      </c>
      <c r="G2766" s="2">
        <v>16298.7048611111</v>
      </c>
      <c r="H2766" t="s">
        <v>127</v>
      </c>
    </row>
    <row r="2767" spans="2:8">
      <c r="B2767" t="s">
        <v>624</v>
      </c>
      <c r="C2767" t="s">
        <v>535</v>
      </c>
      <c r="D2767">
        <v>2</v>
      </c>
      <c r="E2767" t="s">
        <v>17</v>
      </c>
      <c r="F2767" s="15">
        <v>3</v>
      </c>
      <c r="G2767" s="2">
        <v>16546.267777777801</v>
      </c>
      <c r="H2767" t="s">
        <v>127</v>
      </c>
    </row>
    <row r="2768" spans="2:8">
      <c r="B2768" t="s">
        <v>624</v>
      </c>
      <c r="C2768" t="s">
        <v>535</v>
      </c>
      <c r="D2768">
        <v>2</v>
      </c>
      <c r="E2768" t="s">
        <v>17</v>
      </c>
      <c r="F2768" s="15">
        <v>4</v>
      </c>
      <c r="G2768" s="2">
        <v>15924.338611111099</v>
      </c>
      <c r="H2768" t="s">
        <v>127</v>
      </c>
    </row>
    <row r="2769" spans="2:8">
      <c r="B2769" t="s">
        <v>624</v>
      </c>
      <c r="C2769" t="s">
        <v>535</v>
      </c>
      <c r="D2769">
        <v>2</v>
      </c>
      <c r="E2769" t="s">
        <v>18</v>
      </c>
      <c r="F2769" s="15">
        <v>3</v>
      </c>
      <c r="G2769" s="2">
        <v>15895.775694444499</v>
      </c>
      <c r="H2769" t="s">
        <v>127</v>
      </c>
    </row>
    <row r="2770" spans="2:8">
      <c r="B2770" t="s">
        <v>624</v>
      </c>
      <c r="C2770" t="s">
        <v>535</v>
      </c>
      <c r="D2770">
        <v>2</v>
      </c>
      <c r="E2770" t="s">
        <v>18</v>
      </c>
      <c r="F2770" s="15">
        <v>4</v>
      </c>
      <c r="G2770" s="2">
        <v>19199.797222222202</v>
      </c>
      <c r="H2770" t="s">
        <v>127</v>
      </c>
    </row>
    <row r="2771" spans="2:8">
      <c r="B2771" t="s">
        <v>624</v>
      </c>
      <c r="C2771" t="s">
        <v>535</v>
      </c>
      <c r="D2771">
        <v>2</v>
      </c>
      <c r="E2771" t="s">
        <v>19</v>
      </c>
      <c r="F2771" s="15">
        <v>3</v>
      </c>
      <c r="G2771" s="2">
        <v>17365.754166666698</v>
      </c>
      <c r="H2771" t="s">
        <v>127</v>
      </c>
    </row>
    <row r="2772" spans="2:8">
      <c r="B2772" t="s">
        <v>624</v>
      </c>
      <c r="C2772" t="s">
        <v>535</v>
      </c>
      <c r="D2772">
        <v>2</v>
      </c>
      <c r="E2772" t="s">
        <v>19</v>
      </c>
      <c r="F2772" s="15">
        <v>4</v>
      </c>
      <c r="G2772" s="2">
        <v>18695.656944444501</v>
      </c>
      <c r="H2772" t="s">
        <v>127</v>
      </c>
    </row>
    <row r="2773" spans="2:8">
      <c r="B2773" t="s">
        <v>624</v>
      </c>
      <c r="C2773" t="s">
        <v>535</v>
      </c>
      <c r="D2773">
        <v>2</v>
      </c>
      <c r="E2773" t="s">
        <v>20</v>
      </c>
      <c r="F2773" s="15">
        <v>3</v>
      </c>
      <c r="G2773" s="2">
        <v>17228.916527777801</v>
      </c>
      <c r="H2773" t="s">
        <v>127</v>
      </c>
    </row>
    <row r="2774" spans="2:8">
      <c r="B2774" t="s">
        <v>624</v>
      </c>
      <c r="C2774" t="s">
        <v>535</v>
      </c>
      <c r="D2774">
        <v>2</v>
      </c>
      <c r="E2774" t="s">
        <v>20</v>
      </c>
      <c r="F2774" s="15">
        <v>4</v>
      </c>
      <c r="G2774" s="2">
        <v>17507.3765277778</v>
      </c>
      <c r="H2774" t="s">
        <v>127</v>
      </c>
    </row>
    <row r="2775" spans="2:8">
      <c r="B2775" t="s">
        <v>624</v>
      </c>
      <c r="C2775" t="s">
        <v>535</v>
      </c>
      <c r="D2775">
        <v>2</v>
      </c>
      <c r="E2775" t="s">
        <v>21</v>
      </c>
      <c r="F2775" s="15">
        <v>3</v>
      </c>
      <c r="G2775" s="2">
        <v>13704.0286111111</v>
      </c>
      <c r="H2775" t="s">
        <v>127</v>
      </c>
    </row>
    <row r="2776" spans="2:8">
      <c r="B2776" t="s">
        <v>624</v>
      </c>
      <c r="C2776" t="s">
        <v>535</v>
      </c>
      <c r="D2776">
        <v>2</v>
      </c>
      <c r="E2776" t="s">
        <v>21</v>
      </c>
      <c r="F2776" s="15">
        <v>4</v>
      </c>
      <c r="G2776" s="2">
        <v>15720.0598611111</v>
      </c>
      <c r="H2776" t="s">
        <v>127</v>
      </c>
    </row>
    <row r="2777" spans="2:8">
      <c r="B2777" t="s">
        <v>624</v>
      </c>
      <c r="C2777" t="s">
        <v>535</v>
      </c>
      <c r="D2777">
        <v>2</v>
      </c>
      <c r="E2777" t="s">
        <v>22</v>
      </c>
      <c r="F2777" s="15">
        <v>3</v>
      </c>
      <c r="G2777" s="2">
        <v>18736.009722222199</v>
      </c>
      <c r="H2777" t="s">
        <v>127</v>
      </c>
    </row>
    <row r="2778" spans="2:8">
      <c r="B2778" t="s">
        <v>624</v>
      </c>
      <c r="C2778" t="s">
        <v>535</v>
      </c>
      <c r="D2778">
        <v>2</v>
      </c>
      <c r="E2778" t="s">
        <v>22</v>
      </c>
      <c r="F2778" s="15">
        <v>4</v>
      </c>
      <c r="G2778" s="2">
        <v>20806.8691666667</v>
      </c>
      <c r="H2778" t="s">
        <v>127</v>
      </c>
    </row>
    <row r="2779" spans="2:8">
      <c r="B2779" t="s">
        <v>624</v>
      </c>
      <c r="C2779" t="s">
        <v>535</v>
      </c>
      <c r="D2779">
        <v>2</v>
      </c>
      <c r="E2779" t="s">
        <v>23</v>
      </c>
      <c r="F2779" s="15">
        <v>3</v>
      </c>
      <c r="G2779" s="2">
        <v>39994.2352777778</v>
      </c>
      <c r="H2779" t="s">
        <v>127</v>
      </c>
    </row>
    <row r="2780" spans="2:8">
      <c r="B2780" t="s">
        <v>624</v>
      </c>
      <c r="C2780" t="s">
        <v>535</v>
      </c>
      <c r="D2780">
        <v>2</v>
      </c>
      <c r="E2780" t="s">
        <v>23</v>
      </c>
      <c r="F2780" s="15">
        <v>4</v>
      </c>
      <c r="G2780" s="2">
        <v>31147.988472222201</v>
      </c>
      <c r="H2780" t="s">
        <v>127</v>
      </c>
    </row>
    <row r="2781" spans="2:8">
      <c r="B2781" t="s">
        <v>624</v>
      </c>
      <c r="C2781" t="s">
        <v>535</v>
      </c>
      <c r="D2781">
        <v>2</v>
      </c>
      <c r="E2781" t="s">
        <v>24</v>
      </c>
      <c r="F2781" s="15">
        <v>3</v>
      </c>
      <c r="G2781" s="2">
        <v>18480.614444444502</v>
      </c>
      <c r="H2781" t="s">
        <v>127</v>
      </c>
    </row>
    <row r="2782" spans="2:8">
      <c r="B2782" t="s">
        <v>624</v>
      </c>
      <c r="C2782" t="s">
        <v>535</v>
      </c>
      <c r="D2782">
        <v>2</v>
      </c>
      <c r="E2782" t="s">
        <v>24</v>
      </c>
      <c r="F2782" s="15">
        <v>4</v>
      </c>
      <c r="G2782" s="2">
        <v>17122.981666666699</v>
      </c>
      <c r="H2782" t="s">
        <v>127</v>
      </c>
    </row>
    <row r="2783" spans="2:8">
      <c r="B2783" t="s">
        <v>624</v>
      </c>
      <c r="C2783" t="s">
        <v>535</v>
      </c>
      <c r="D2783">
        <v>2</v>
      </c>
      <c r="E2783" t="s">
        <v>25</v>
      </c>
      <c r="F2783" s="15">
        <v>3</v>
      </c>
      <c r="G2783" s="2">
        <v>17675.158749999999</v>
      </c>
      <c r="H2783" t="s">
        <v>127</v>
      </c>
    </row>
    <row r="2784" spans="2:8">
      <c r="B2784" t="s">
        <v>624</v>
      </c>
      <c r="C2784" t="s">
        <v>535</v>
      </c>
      <c r="D2784">
        <v>2</v>
      </c>
      <c r="E2784" t="s">
        <v>25</v>
      </c>
      <c r="F2784" s="15">
        <v>4</v>
      </c>
      <c r="G2784" s="2">
        <v>16929.822916666701</v>
      </c>
      <c r="H2784" t="s">
        <v>127</v>
      </c>
    </row>
    <row r="2785" spans="2:8">
      <c r="B2785" t="s">
        <v>624</v>
      </c>
      <c r="C2785" t="s">
        <v>535</v>
      </c>
      <c r="D2785">
        <v>2</v>
      </c>
      <c r="E2785" t="s">
        <v>26</v>
      </c>
      <c r="F2785" s="15">
        <v>3</v>
      </c>
      <c r="G2785" s="2">
        <v>16878.836111111101</v>
      </c>
      <c r="H2785" t="s">
        <v>127</v>
      </c>
    </row>
    <row r="2786" spans="2:8">
      <c r="B2786" t="s">
        <v>624</v>
      </c>
      <c r="C2786" t="s">
        <v>535</v>
      </c>
      <c r="D2786">
        <v>2</v>
      </c>
      <c r="E2786" t="s">
        <v>26</v>
      </c>
      <c r="F2786" s="15">
        <v>4</v>
      </c>
      <c r="G2786" s="2">
        <v>16828.4061111111</v>
      </c>
      <c r="H2786" t="s">
        <v>127</v>
      </c>
    </row>
    <row r="2787" spans="2:8">
      <c r="B2787" t="s">
        <v>624</v>
      </c>
      <c r="C2787" t="s">
        <v>535</v>
      </c>
      <c r="D2787">
        <v>2</v>
      </c>
      <c r="E2787" t="s">
        <v>27</v>
      </c>
      <c r="F2787" s="15">
        <v>3</v>
      </c>
      <c r="G2787" s="2">
        <v>16025.579305555601</v>
      </c>
      <c r="H2787" t="s">
        <v>127</v>
      </c>
    </row>
    <row r="2788" spans="2:8">
      <c r="B2788" t="s">
        <v>624</v>
      </c>
      <c r="C2788" t="s">
        <v>535</v>
      </c>
      <c r="D2788">
        <v>2</v>
      </c>
      <c r="E2788" t="s">
        <v>27</v>
      </c>
      <c r="F2788" s="15">
        <v>4</v>
      </c>
      <c r="G2788" s="2">
        <v>16008.9904166667</v>
      </c>
      <c r="H2788" t="s">
        <v>127</v>
      </c>
    </row>
    <row r="2789" spans="2:8">
      <c r="B2789" t="s">
        <v>624</v>
      </c>
      <c r="C2789" t="s">
        <v>535</v>
      </c>
      <c r="D2789">
        <v>2</v>
      </c>
      <c r="E2789" t="s">
        <v>28</v>
      </c>
      <c r="F2789" s="15">
        <v>3</v>
      </c>
      <c r="G2789" s="2">
        <v>14729.1879166667</v>
      </c>
      <c r="H2789" t="s">
        <v>127</v>
      </c>
    </row>
    <row r="2790" spans="2:8">
      <c r="B2790" t="s">
        <v>624</v>
      </c>
      <c r="C2790" t="s">
        <v>535</v>
      </c>
      <c r="D2790">
        <v>2</v>
      </c>
      <c r="E2790" t="s">
        <v>28</v>
      </c>
      <c r="F2790" s="15">
        <v>4</v>
      </c>
      <c r="G2790" s="2">
        <v>15865.151111111099</v>
      </c>
      <c r="H2790" t="s">
        <v>127</v>
      </c>
    </row>
    <row r="2791" spans="2:8">
      <c r="B2791" t="s">
        <v>624</v>
      </c>
      <c r="C2791" t="s">
        <v>535</v>
      </c>
      <c r="D2791">
        <v>2</v>
      </c>
      <c r="E2791" t="s">
        <v>29</v>
      </c>
      <c r="F2791" s="15">
        <v>1</v>
      </c>
      <c r="G2791" s="2">
        <v>8332.9486111111091</v>
      </c>
      <c r="H2791" t="s">
        <v>127</v>
      </c>
    </row>
    <row r="2792" spans="2:8">
      <c r="B2792" t="s">
        <v>624</v>
      </c>
      <c r="C2792" t="s">
        <v>535</v>
      </c>
      <c r="D2792">
        <v>2</v>
      </c>
      <c r="E2792" t="s">
        <v>29</v>
      </c>
      <c r="F2792" s="15">
        <v>2</v>
      </c>
      <c r="G2792" s="2">
        <v>10393.5777777778</v>
      </c>
      <c r="H2792" t="s">
        <v>127</v>
      </c>
    </row>
    <row r="2793" spans="2:8">
      <c r="B2793" t="s">
        <v>624</v>
      </c>
      <c r="C2793" t="s">
        <v>535</v>
      </c>
      <c r="D2793">
        <v>2</v>
      </c>
      <c r="E2793" t="s">
        <v>30</v>
      </c>
      <c r="F2793" s="15">
        <v>1</v>
      </c>
      <c r="G2793" s="2">
        <v>16908.205000000002</v>
      </c>
      <c r="H2793" t="s">
        <v>127</v>
      </c>
    </row>
    <row r="2794" spans="2:8">
      <c r="B2794" t="s">
        <v>624</v>
      </c>
      <c r="C2794" t="s">
        <v>535</v>
      </c>
      <c r="D2794">
        <v>2</v>
      </c>
      <c r="E2794" t="s">
        <v>30</v>
      </c>
      <c r="F2794" s="15">
        <v>2</v>
      </c>
      <c r="G2794" s="2">
        <v>16638.553333333399</v>
      </c>
      <c r="H2794" t="s">
        <v>127</v>
      </c>
    </row>
    <row r="2795" spans="2:8">
      <c r="B2795" t="s">
        <v>624</v>
      </c>
      <c r="C2795" t="s">
        <v>535</v>
      </c>
      <c r="D2795">
        <v>2</v>
      </c>
      <c r="E2795" t="s">
        <v>31</v>
      </c>
      <c r="F2795" s="15">
        <v>1</v>
      </c>
      <c r="G2795" s="2">
        <v>3132.26958333333</v>
      </c>
      <c r="H2795" t="s">
        <v>127</v>
      </c>
    </row>
    <row r="2796" spans="2:8">
      <c r="B2796" t="s">
        <v>624</v>
      </c>
      <c r="C2796" t="s">
        <v>535</v>
      </c>
      <c r="D2796">
        <v>2</v>
      </c>
      <c r="E2796" t="s">
        <v>31</v>
      </c>
      <c r="F2796" s="15">
        <v>2</v>
      </c>
      <c r="G2796" s="2">
        <v>11501.063888888901</v>
      </c>
      <c r="H2796" t="s">
        <v>127</v>
      </c>
    </row>
    <row r="2797" spans="2:8">
      <c r="B2797" t="s">
        <v>624</v>
      </c>
      <c r="C2797" t="s">
        <v>535</v>
      </c>
      <c r="D2797">
        <v>2</v>
      </c>
      <c r="E2797" t="s">
        <v>32</v>
      </c>
      <c r="F2797" s="15">
        <v>1</v>
      </c>
      <c r="G2797" s="2">
        <v>17691.199166666702</v>
      </c>
      <c r="H2797" t="s">
        <v>127</v>
      </c>
    </row>
    <row r="2798" spans="2:8">
      <c r="B2798" t="s">
        <v>624</v>
      </c>
      <c r="C2798" t="s">
        <v>535</v>
      </c>
      <c r="D2798">
        <v>2</v>
      </c>
      <c r="E2798" t="s">
        <v>32</v>
      </c>
      <c r="F2798" s="15">
        <v>2</v>
      </c>
      <c r="G2798" s="2">
        <v>19405.285277777799</v>
      </c>
      <c r="H2798" t="s">
        <v>127</v>
      </c>
    </row>
    <row r="2799" spans="2:8">
      <c r="B2799" t="s">
        <v>624</v>
      </c>
      <c r="C2799" t="s">
        <v>535</v>
      </c>
      <c r="D2799">
        <v>2</v>
      </c>
      <c r="E2799" t="s">
        <v>33</v>
      </c>
      <c r="F2799" s="15">
        <v>1</v>
      </c>
      <c r="G2799" s="2">
        <v>16860.839027777802</v>
      </c>
      <c r="H2799" t="s">
        <v>127</v>
      </c>
    </row>
    <row r="2800" spans="2:8">
      <c r="B2800" t="s">
        <v>624</v>
      </c>
      <c r="C2800" t="s">
        <v>535</v>
      </c>
      <c r="D2800">
        <v>2</v>
      </c>
      <c r="E2800" t="s">
        <v>33</v>
      </c>
      <c r="F2800" s="15">
        <v>2</v>
      </c>
      <c r="G2800" s="2">
        <v>19277.382916666698</v>
      </c>
      <c r="H2800" t="s">
        <v>127</v>
      </c>
    </row>
    <row r="2801" spans="2:8">
      <c r="B2801" t="s">
        <v>624</v>
      </c>
      <c r="C2801" t="s">
        <v>535</v>
      </c>
      <c r="D2801">
        <v>2</v>
      </c>
      <c r="E2801" t="s">
        <v>34</v>
      </c>
      <c r="F2801" s="15">
        <v>1</v>
      </c>
      <c r="G2801" s="2">
        <v>6913.1706944444504</v>
      </c>
      <c r="H2801" t="s">
        <v>127</v>
      </c>
    </row>
    <row r="2802" spans="2:8">
      <c r="B2802" t="s">
        <v>624</v>
      </c>
      <c r="C2802" t="s">
        <v>535</v>
      </c>
      <c r="D2802">
        <v>2</v>
      </c>
      <c r="E2802" t="s">
        <v>34</v>
      </c>
      <c r="F2802" s="15">
        <v>2</v>
      </c>
      <c r="G2802" s="2">
        <v>18325.156527777799</v>
      </c>
      <c r="H2802" t="s">
        <v>127</v>
      </c>
    </row>
    <row r="2803" spans="2:8">
      <c r="B2803" t="s">
        <v>624</v>
      </c>
      <c r="C2803" t="s">
        <v>535</v>
      </c>
      <c r="D2803">
        <v>2</v>
      </c>
      <c r="E2803" t="s">
        <v>35</v>
      </c>
      <c r="F2803" s="15">
        <v>1</v>
      </c>
      <c r="G2803" s="2">
        <v>4086.3997222222301</v>
      </c>
      <c r="H2803" t="s">
        <v>127</v>
      </c>
    </row>
    <row r="2804" spans="2:8">
      <c r="B2804" t="s">
        <v>624</v>
      </c>
      <c r="C2804" t="s">
        <v>535</v>
      </c>
      <c r="D2804">
        <v>2</v>
      </c>
      <c r="E2804" t="s">
        <v>35</v>
      </c>
      <c r="F2804" s="15">
        <v>2</v>
      </c>
      <c r="G2804" s="2">
        <v>8062.7488888889002</v>
      </c>
      <c r="H2804" t="s">
        <v>127</v>
      </c>
    </row>
    <row r="2805" spans="2:8">
      <c r="B2805" t="s">
        <v>624</v>
      </c>
      <c r="C2805" t="s">
        <v>535</v>
      </c>
      <c r="D2805">
        <v>2</v>
      </c>
      <c r="E2805" t="s">
        <v>36</v>
      </c>
      <c r="F2805" s="15">
        <v>1</v>
      </c>
      <c r="G2805" s="2">
        <v>21783.4593055556</v>
      </c>
      <c r="H2805" t="s">
        <v>127</v>
      </c>
    </row>
    <row r="2806" spans="2:8">
      <c r="B2806" t="s">
        <v>624</v>
      </c>
      <c r="C2806" t="s">
        <v>535</v>
      </c>
      <c r="D2806">
        <v>2</v>
      </c>
      <c r="E2806" t="s">
        <v>36</v>
      </c>
      <c r="F2806" s="15">
        <v>2</v>
      </c>
      <c r="G2806" s="2">
        <v>21943.488055555601</v>
      </c>
      <c r="H2806" t="s">
        <v>127</v>
      </c>
    </row>
    <row r="2807" spans="2:8">
      <c r="B2807" t="s">
        <v>624</v>
      </c>
      <c r="C2807" t="s">
        <v>535</v>
      </c>
      <c r="D2807">
        <v>2</v>
      </c>
      <c r="E2807" t="s">
        <v>37</v>
      </c>
      <c r="F2807" s="15">
        <v>1</v>
      </c>
      <c r="G2807" s="2">
        <v>2973.5933333333401</v>
      </c>
      <c r="H2807" t="s">
        <v>127</v>
      </c>
    </row>
    <row r="2808" spans="2:8">
      <c r="B2808" t="s">
        <v>624</v>
      </c>
      <c r="C2808" t="s">
        <v>535</v>
      </c>
      <c r="D2808">
        <v>2</v>
      </c>
      <c r="E2808" t="s">
        <v>37</v>
      </c>
      <c r="F2808" s="15">
        <v>2</v>
      </c>
      <c r="G2808" s="2">
        <v>10646.6873611111</v>
      </c>
      <c r="H2808" t="s">
        <v>127</v>
      </c>
    </row>
    <row r="2809" spans="2:8">
      <c r="B2809" t="s">
        <v>624</v>
      </c>
      <c r="C2809" t="s">
        <v>535</v>
      </c>
      <c r="D2809">
        <v>2</v>
      </c>
      <c r="E2809" t="s">
        <v>38</v>
      </c>
      <c r="F2809" s="15">
        <v>1</v>
      </c>
      <c r="G2809" s="2">
        <v>13587.820277777801</v>
      </c>
      <c r="H2809" t="s">
        <v>127</v>
      </c>
    </row>
    <row r="2810" spans="2:8">
      <c r="B2810" t="s">
        <v>624</v>
      </c>
      <c r="C2810" t="s">
        <v>535</v>
      </c>
      <c r="D2810">
        <v>2</v>
      </c>
      <c r="E2810" t="s">
        <v>38</v>
      </c>
      <c r="F2810" s="15">
        <v>2</v>
      </c>
      <c r="G2810" s="2">
        <v>12973.4513888889</v>
      </c>
      <c r="H2810" t="s">
        <v>127</v>
      </c>
    </row>
    <row r="2811" spans="2:8">
      <c r="B2811" t="s">
        <v>624</v>
      </c>
      <c r="C2811" t="s">
        <v>535</v>
      </c>
      <c r="D2811">
        <v>2</v>
      </c>
      <c r="E2811" t="s">
        <v>39</v>
      </c>
      <c r="F2811" s="15">
        <v>1</v>
      </c>
      <c r="G2811" s="2">
        <v>14544.7590277778</v>
      </c>
      <c r="H2811" t="s">
        <v>127</v>
      </c>
    </row>
    <row r="2812" spans="2:8">
      <c r="B2812" t="s">
        <v>624</v>
      </c>
      <c r="C2812" t="s">
        <v>535</v>
      </c>
      <c r="D2812">
        <v>2</v>
      </c>
      <c r="E2812" t="s">
        <v>39</v>
      </c>
      <c r="F2812" s="15">
        <v>2</v>
      </c>
      <c r="G2812" s="2">
        <v>13317.922361111099</v>
      </c>
      <c r="H2812" t="s">
        <v>127</v>
      </c>
    </row>
    <row r="2813" spans="2:8">
      <c r="B2813" t="s">
        <v>624</v>
      </c>
      <c r="C2813" t="s">
        <v>535</v>
      </c>
      <c r="D2813">
        <v>2</v>
      </c>
      <c r="E2813" t="s">
        <v>40</v>
      </c>
      <c r="F2813" s="15">
        <v>1</v>
      </c>
      <c r="G2813" s="2">
        <v>16861.4813888889</v>
      </c>
      <c r="H2813" t="s">
        <v>127</v>
      </c>
    </row>
    <row r="2814" spans="2:8">
      <c r="B2814" t="s">
        <v>624</v>
      </c>
      <c r="C2814" t="s">
        <v>535</v>
      </c>
      <c r="D2814">
        <v>2</v>
      </c>
      <c r="E2814" t="s">
        <v>40</v>
      </c>
      <c r="F2814" s="15">
        <v>2</v>
      </c>
      <c r="G2814" s="2">
        <v>17203.0752777778</v>
      </c>
      <c r="H2814" t="s">
        <v>127</v>
      </c>
    </row>
    <row r="2815" spans="2:8">
      <c r="B2815" t="s">
        <v>624</v>
      </c>
      <c r="C2815" t="s">
        <v>535</v>
      </c>
      <c r="D2815">
        <v>2</v>
      </c>
      <c r="E2815" t="s">
        <v>29</v>
      </c>
      <c r="F2815" s="15">
        <v>3</v>
      </c>
      <c r="G2815" s="2">
        <v>11939.492777777799</v>
      </c>
      <c r="H2815" t="s">
        <v>127</v>
      </c>
    </row>
    <row r="2816" spans="2:8">
      <c r="B2816" t="s">
        <v>624</v>
      </c>
      <c r="C2816" t="s">
        <v>535</v>
      </c>
      <c r="D2816">
        <v>2</v>
      </c>
      <c r="E2816" t="s">
        <v>29</v>
      </c>
      <c r="F2816" s="15">
        <v>4</v>
      </c>
      <c r="G2816" s="2">
        <v>15256.958888888899</v>
      </c>
      <c r="H2816" t="s">
        <v>127</v>
      </c>
    </row>
    <row r="2817" spans="2:8">
      <c r="B2817" t="s">
        <v>624</v>
      </c>
      <c r="C2817" t="s">
        <v>535</v>
      </c>
      <c r="D2817">
        <v>2</v>
      </c>
      <c r="E2817" t="s">
        <v>30</v>
      </c>
      <c r="F2817" s="15">
        <v>3</v>
      </c>
      <c r="G2817" s="2">
        <v>18219.687916666699</v>
      </c>
      <c r="H2817" t="s">
        <v>127</v>
      </c>
    </row>
    <row r="2818" spans="2:8">
      <c r="B2818" t="s">
        <v>624</v>
      </c>
      <c r="C2818" t="s">
        <v>535</v>
      </c>
      <c r="D2818">
        <v>2</v>
      </c>
      <c r="E2818" t="s">
        <v>30</v>
      </c>
      <c r="F2818" s="15">
        <v>4</v>
      </c>
      <c r="G2818" s="2">
        <v>17850.337361111098</v>
      </c>
      <c r="H2818" t="s">
        <v>127</v>
      </c>
    </row>
    <row r="2819" spans="2:8">
      <c r="B2819" t="s">
        <v>624</v>
      </c>
      <c r="C2819" t="s">
        <v>535</v>
      </c>
      <c r="D2819">
        <v>2</v>
      </c>
      <c r="E2819" t="s">
        <v>31</v>
      </c>
      <c r="F2819" s="15">
        <v>3</v>
      </c>
      <c r="G2819" s="2">
        <v>18463.091250000001</v>
      </c>
      <c r="H2819" t="s">
        <v>127</v>
      </c>
    </row>
    <row r="2820" spans="2:8">
      <c r="B2820" t="s">
        <v>624</v>
      </c>
      <c r="C2820" t="s">
        <v>535</v>
      </c>
      <c r="D2820">
        <v>2</v>
      </c>
      <c r="E2820" t="s">
        <v>31</v>
      </c>
      <c r="F2820" s="15">
        <v>4</v>
      </c>
      <c r="G2820" s="2">
        <v>19897.242083333302</v>
      </c>
      <c r="H2820" t="s">
        <v>127</v>
      </c>
    </row>
    <row r="2821" spans="2:8">
      <c r="B2821" t="s">
        <v>624</v>
      </c>
      <c r="C2821" t="s">
        <v>535</v>
      </c>
      <c r="D2821">
        <v>2</v>
      </c>
      <c r="E2821" t="s">
        <v>32</v>
      </c>
      <c r="F2821" s="15">
        <v>3</v>
      </c>
      <c r="G2821" s="2">
        <v>19610.484583333298</v>
      </c>
      <c r="H2821" t="s">
        <v>127</v>
      </c>
    </row>
    <row r="2822" spans="2:8">
      <c r="B2822" t="s">
        <v>624</v>
      </c>
      <c r="C2822" t="s">
        <v>535</v>
      </c>
      <c r="D2822">
        <v>2</v>
      </c>
      <c r="E2822" t="s">
        <v>32</v>
      </c>
      <c r="F2822" s="15">
        <v>4</v>
      </c>
      <c r="G2822" s="2">
        <v>19902.11</v>
      </c>
      <c r="H2822" t="s">
        <v>127</v>
      </c>
    </row>
    <row r="2823" spans="2:8">
      <c r="B2823" t="s">
        <v>624</v>
      </c>
      <c r="C2823" t="s">
        <v>535</v>
      </c>
      <c r="D2823">
        <v>2</v>
      </c>
      <c r="E2823" t="s">
        <v>33</v>
      </c>
      <c r="F2823" s="15">
        <v>3</v>
      </c>
      <c r="G2823" s="2">
        <v>19186.4872222222</v>
      </c>
      <c r="H2823" t="s">
        <v>127</v>
      </c>
    </row>
    <row r="2824" spans="2:8">
      <c r="B2824" t="s">
        <v>624</v>
      </c>
      <c r="C2824" t="s">
        <v>535</v>
      </c>
      <c r="D2824">
        <v>2</v>
      </c>
      <c r="E2824" t="s">
        <v>33</v>
      </c>
      <c r="F2824" s="15">
        <v>4</v>
      </c>
      <c r="G2824" s="2">
        <v>20244.189444444499</v>
      </c>
      <c r="H2824" t="s">
        <v>127</v>
      </c>
    </row>
    <row r="2825" spans="2:8">
      <c r="B2825" t="s">
        <v>624</v>
      </c>
      <c r="C2825" t="s">
        <v>535</v>
      </c>
      <c r="D2825">
        <v>2</v>
      </c>
      <c r="E2825" t="s">
        <v>34</v>
      </c>
      <c r="F2825" s="15">
        <v>3</v>
      </c>
      <c r="G2825" s="2">
        <v>19672.840833333401</v>
      </c>
      <c r="H2825" t="s">
        <v>127</v>
      </c>
    </row>
    <row r="2826" spans="2:8">
      <c r="B2826" t="s">
        <v>624</v>
      </c>
      <c r="C2826" t="s">
        <v>535</v>
      </c>
      <c r="D2826">
        <v>2</v>
      </c>
      <c r="E2826" t="s">
        <v>34</v>
      </c>
      <c r="F2826" s="15">
        <v>4</v>
      </c>
      <c r="G2826" s="2">
        <v>20546.566527777799</v>
      </c>
      <c r="H2826" t="s">
        <v>127</v>
      </c>
    </row>
    <row r="2827" spans="2:8">
      <c r="B2827" t="s">
        <v>624</v>
      </c>
      <c r="C2827" t="s">
        <v>535</v>
      </c>
      <c r="D2827">
        <v>2</v>
      </c>
      <c r="E2827" t="s">
        <v>35</v>
      </c>
      <c r="F2827" s="15">
        <v>3</v>
      </c>
      <c r="G2827" s="2">
        <v>13668.091388888901</v>
      </c>
      <c r="H2827" t="s">
        <v>127</v>
      </c>
    </row>
    <row r="2828" spans="2:8">
      <c r="B2828" t="s">
        <v>624</v>
      </c>
      <c r="C2828" t="s">
        <v>535</v>
      </c>
      <c r="D2828">
        <v>2</v>
      </c>
      <c r="E2828" t="s">
        <v>35</v>
      </c>
      <c r="F2828" s="15">
        <v>4</v>
      </c>
      <c r="G2828" s="2">
        <v>22514.124722222201</v>
      </c>
      <c r="H2828" t="s">
        <v>127</v>
      </c>
    </row>
    <row r="2829" spans="2:8">
      <c r="B2829" t="s">
        <v>624</v>
      </c>
      <c r="C2829" t="s">
        <v>535</v>
      </c>
      <c r="D2829">
        <v>2</v>
      </c>
      <c r="E2829" t="s">
        <v>36</v>
      </c>
      <c r="F2829" s="15">
        <v>3</v>
      </c>
      <c r="G2829" s="2">
        <v>23075.701527777801</v>
      </c>
      <c r="H2829" t="s">
        <v>127</v>
      </c>
    </row>
    <row r="2830" spans="2:8">
      <c r="B2830" t="s">
        <v>624</v>
      </c>
      <c r="C2830" t="s">
        <v>535</v>
      </c>
      <c r="D2830">
        <v>2</v>
      </c>
      <c r="E2830" t="s">
        <v>36</v>
      </c>
      <c r="F2830" s="15">
        <v>4</v>
      </c>
      <c r="G2830" s="2">
        <v>24915.627083333398</v>
      </c>
      <c r="H2830" t="s">
        <v>127</v>
      </c>
    </row>
    <row r="2831" spans="2:8">
      <c r="B2831" t="s">
        <v>624</v>
      </c>
      <c r="C2831" t="s">
        <v>535</v>
      </c>
      <c r="D2831">
        <v>2</v>
      </c>
      <c r="E2831" t="s">
        <v>37</v>
      </c>
      <c r="F2831" s="15">
        <v>3</v>
      </c>
      <c r="G2831" s="2">
        <v>19996.6473611111</v>
      </c>
      <c r="H2831" t="s">
        <v>127</v>
      </c>
    </row>
    <row r="2832" spans="2:8">
      <c r="B2832" t="s">
        <v>624</v>
      </c>
      <c r="C2832" t="s">
        <v>535</v>
      </c>
      <c r="D2832">
        <v>2</v>
      </c>
      <c r="E2832" t="s">
        <v>37</v>
      </c>
      <c r="F2832" s="15">
        <v>4</v>
      </c>
      <c r="G2832" s="2">
        <v>20787.213194444499</v>
      </c>
      <c r="H2832" t="s">
        <v>127</v>
      </c>
    </row>
    <row r="2833" spans="2:8">
      <c r="B2833" t="s">
        <v>624</v>
      </c>
      <c r="C2833" t="s">
        <v>535</v>
      </c>
      <c r="D2833">
        <v>2</v>
      </c>
      <c r="E2833" t="s">
        <v>38</v>
      </c>
      <c r="F2833" s="15">
        <v>3</v>
      </c>
      <c r="G2833" s="2">
        <v>14649.7505555556</v>
      </c>
      <c r="H2833" t="s">
        <v>127</v>
      </c>
    </row>
    <row r="2834" spans="2:8">
      <c r="B2834" t="s">
        <v>624</v>
      </c>
      <c r="C2834" t="s">
        <v>535</v>
      </c>
      <c r="D2834">
        <v>2</v>
      </c>
      <c r="E2834" t="s">
        <v>38</v>
      </c>
      <c r="F2834" s="15">
        <v>4</v>
      </c>
      <c r="G2834" s="2">
        <v>15873.8586111111</v>
      </c>
      <c r="H2834" t="s">
        <v>127</v>
      </c>
    </row>
    <row r="2835" spans="2:8">
      <c r="B2835" t="s">
        <v>624</v>
      </c>
      <c r="C2835" t="s">
        <v>535</v>
      </c>
      <c r="D2835">
        <v>2</v>
      </c>
      <c r="E2835" t="s">
        <v>39</v>
      </c>
      <c r="F2835" s="15">
        <v>3</v>
      </c>
      <c r="G2835" s="2">
        <v>16092.001944444501</v>
      </c>
      <c r="H2835" t="s">
        <v>127</v>
      </c>
    </row>
    <row r="2836" spans="2:8">
      <c r="B2836" t="s">
        <v>624</v>
      </c>
      <c r="C2836" t="s">
        <v>535</v>
      </c>
      <c r="D2836">
        <v>2</v>
      </c>
      <c r="E2836" t="s">
        <v>39</v>
      </c>
      <c r="F2836" s="15">
        <v>4</v>
      </c>
      <c r="G2836" s="2">
        <v>15812.039027777801</v>
      </c>
      <c r="H2836" t="s">
        <v>127</v>
      </c>
    </row>
    <row r="2837" spans="2:8">
      <c r="B2837" t="s">
        <v>624</v>
      </c>
      <c r="C2837" t="s">
        <v>535</v>
      </c>
      <c r="D2837">
        <v>2</v>
      </c>
      <c r="E2837" t="s">
        <v>40</v>
      </c>
      <c r="F2837" s="15">
        <v>3</v>
      </c>
      <c r="G2837" s="2">
        <v>16510.573472222201</v>
      </c>
      <c r="H2837" t="s">
        <v>127</v>
      </c>
    </row>
    <row r="2838" spans="2:8">
      <c r="B2838" t="s">
        <v>624</v>
      </c>
      <c r="C2838" t="s">
        <v>535</v>
      </c>
      <c r="D2838">
        <v>2</v>
      </c>
      <c r="E2838" t="s">
        <v>40</v>
      </c>
      <c r="F2838" s="15">
        <v>4</v>
      </c>
      <c r="G2838" s="2">
        <v>16188.4798611111</v>
      </c>
      <c r="H2838" t="s">
        <v>127</v>
      </c>
    </row>
    <row r="2839" spans="2:8">
      <c r="B2839" t="s">
        <v>624</v>
      </c>
      <c r="C2839" t="s">
        <v>535</v>
      </c>
      <c r="D2839">
        <v>2</v>
      </c>
      <c r="E2839" t="s">
        <v>41</v>
      </c>
      <c r="F2839" s="15">
        <v>1</v>
      </c>
      <c r="G2839" s="2">
        <v>12003.5630555556</v>
      </c>
      <c r="H2839" t="s">
        <v>127</v>
      </c>
    </row>
    <row r="2840" spans="2:8">
      <c r="B2840" t="s">
        <v>624</v>
      </c>
      <c r="C2840" t="s">
        <v>535</v>
      </c>
      <c r="D2840">
        <v>2</v>
      </c>
      <c r="E2840" t="s">
        <v>41</v>
      </c>
      <c r="F2840" s="15">
        <v>2</v>
      </c>
      <c r="G2840" s="2">
        <v>15195.339722222199</v>
      </c>
      <c r="H2840" t="s">
        <v>127</v>
      </c>
    </row>
    <row r="2841" spans="2:8">
      <c r="B2841" t="s">
        <v>624</v>
      </c>
      <c r="C2841" t="s">
        <v>535</v>
      </c>
      <c r="D2841">
        <v>2</v>
      </c>
      <c r="E2841" t="s">
        <v>42</v>
      </c>
      <c r="F2841" s="15">
        <v>1</v>
      </c>
      <c r="G2841" s="2">
        <v>14864.31625</v>
      </c>
      <c r="H2841" t="s">
        <v>127</v>
      </c>
    </row>
    <row r="2842" spans="2:8">
      <c r="B2842" t="s">
        <v>624</v>
      </c>
      <c r="C2842" t="s">
        <v>535</v>
      </c>
      <c r="D2842">
        <v>2</v>
      </c>
      <c r="E2842" t="s">
        <v>42</v>
      </c>
      <c r="F2842" s="15">
        <v>2</v>
      </c>
      <c r="G2842" s="2">
        <v>17520.18</v>
      </c>
      <c r="H2842" t="s">
        <v>127</v>
      </c>
    </row>
    <row r="2843" spans="2:8">
      <c r="B2843" t="s">
        <v>624</v>
      </c>
      <c r="C2843" t="s">
        <v>535</v>
      </c>
      <c r="D2843">
        <v>2</v>
      </c>
      <c r="E2843" t="s">
        <v>43</v>
      </c>
      <c r="F2843" s="15">
        <v>1</v>
      </c>
      <c r="G2843" s="2">
        <v>2699.8688888888901</v>
      </c>
      <c r="H2843" t="s">
        <v>127</v>
      </c>
    </row>
    <row r="2844" spans="2:8">
      <c r="B2844" t="s">
        <v>624</v>
      </c>
      <c r="C2844" t="s">
        <v>535</v>
      </c>
      <c r="D2844">
        <v>2</v>
      </c>
      <c r="E2844" t="s">
        <v>43</v>
      </c>
      <c r="F2844" s="15">
        <v>2</v>
      </c>
      <c r="G2844" s="2">
        <v>15742.3601388889</v>
      </c>
      <c r="H2844" t="s">
        <v>127</v>
      </c>
    </row>
    <row r="2845" spans="2:8">
      <c r="B2845" t="s">
        <v>624</v>
      </c>
      <c r="C2845" t="s">
        <v>535</v>
      </c>
      <c r="D2845">
        <v>2</v>
      </c>
      <c r="E2845" t="s">
        <v>44</v>
      </c>
      <c r="F2845" s="15">
        <v>1</v>
      </c>
      <c r="G2845" s="2">
        <v>11420.3981944444</v>
      </c>
      <c r="H2845" t="s">
        <v>127</v>
      </c>
    </row>
    <row r="2846" spans="2:8">
      <c r="B2846" t="s">
        <v>624</v>
      </c>
      <c r="C2846" t="s">
        <v>535</v>
      </c>
      <c r="D2846">
        <v>2</v>
      </c>
      <c r="E2846" t="s">
        <v>44</v>
      </c>
      <c r="F2846" s="15">
        <v>2</v>
      </c>
      <c r="G2846" s="2">
        <v>18289.675555555601</v>
      </c>
      <c r="H2846" t="s">
        <v>127</v>
      </c>
    </row>
    <row r="2847" spans="2:8">
      <c r="B2847" t="s">
        <v>624</v>
      </c>
      <c r="C2847" t="s">
        <v>535</v>
      </c>
      <c r="D2847">
        <v>2</v>
      </c>
      <c r="E2847" t="s">
        <v>45</v>
      </c>
      <c r="F2847" s="15">
        <v>1</v>
      </c>
      <c r="G2847" s="2">
        <v>17173.676666666699</v>
      </c>
      <c r="H2847" t="s">
        <v>127</v>
      </c>
    </row>
    <row r="2848" spans="2:8">
      <c r="B2848" t="s">
        <v>624</v>
      </c>
      <c r="C2848" t="s">
        <v>535</v>
      </c>
      <c r="D2848">
        <v>2</v>
      </c>
      <c r="E2848" t="s">
        <v>45</v>
      </c>
      <c r="F2848" s="15">
        <v>2</v>
      </c>
      <c r="G2848" s="2">
        <v>16717.853611111099</v>
      </c>
      <c r="H2848" t="s">
        <v>127</v>
      </c>
    </row>
    <row r="2849" spans="2:8">
      <c r="B2849" t="s">
        <v>624</v>
      </c>
      <c r="C2849" t="s">
        <v>535</v>
      </c>
      <c r="D2849">
        <v>2</v>
      </c>
      <c r="E2849" t="s">
        <v>46</v>
      </c>
      <c r="F2849" s="15">
        <v>1</v>
      </c>
      <c r="G2849" s="2">
        <v>6750.3543055555601</v>
      </c>
      <c r="H2849" t="s">
        <v>127</v>
      </c>
    </row>
    <row r="2850" spans="2:8">
      <c r="B2850" t="s">
        <v>624</v>
      </c>
      <c r="C2850" t="s">
        <v>535</v>
      </c>
      <c r="D2850">
        <v>2</v>
      </c>
      <c r="E2850" t="s">
        <v>46</v>
      </c>
      <c r="F2850" s="15">
        <v>2</v>
      </c>
      <c r="G2850" s="2">
        <v>22318.013055555599</v>
      </c>
      <c r="H2850" t="s">
        <v>127</v>
      </c>
    </row>
    <row r="2851" spans="2:8">
      <c r="B2851" t="s">
        <v>624</v>
      </c>
      <c r="C2851" t="s">
        <v>535</v>
      </c>
      <c r="D2851">
        <v>2</v>
      </c>
      <c r="E2851" t="s">
        <v>47</v>
      </c>
      <c r="F2851" s="15">
        <v>1</v>
      </c>
      <c r="G2851" s="2">
        <v>22170.287638888902</v>
      </c>
      <c r="H2851" t="s">
        <v>127</v>
      </c>
    </row>
    <row r="2852" spans="2:8">
      <c r="B2852" t="s">
        <v>624</v>
      </c>
      <c r="C2852" t="s">
        <v>535</v>
      </c>
      <c r="D2852">
        <v>2</v>
      </c>
      <c r="E2852" t="s">
        <v>47</v>
      </c>
      <c r="F2852" s="15">
        <v>2</v>
      </c>
      <c r="G2852" s="2">
        <v>21306.7404166667</v>
      </c>
      <c r="H2852" t="s">
        <v>127</v>
      </c>
    </row>
    <row r="2853" spans="2:8">
      <c r="B2853" t="s">
        <v>624</v>
      </c>
      <c r="C2853" t="s">
        <v>535</v>
      </c>
      <c r="D2853">
        <v>2</v>
      </c>
      <c r="E2853" t="s">
        <v>48</v>
      </c>
      <c r="F2853" s="15">
        <v>1</v>
      </c>
      <c r="G2853" s="2">
        <v>1904.86333333333</v>
      </c>
      <c r="H2853" t="s">
        <v>127</v>
      </c>
    </row>
    <row r="2854" spans="2:8">
      <c r="B2854" t="s">
        <v>624</v>
      </c>
      <c r="C2854" t="s">
        <v>535</v>
      </c>
      <c r="D2854">
        <v>2</v>
      </c>
      <c r="E2854" t="s">
        <v>48</v>
      </c>
      <c r="F2854" s="15">
        <v>2</v>
      </c>
      <c r="G2854" s="2">
        <v>21220.532083333401</v>
      </c>
      <c r="H2854" t="s">
        <v>127</v>
      </c>
    </row>
    <row r="2855" spans="2:8">
      <c r="B2855" t="s">
        <v>624</v>
      </c>
      <c r="C2855" t="s">
        <v>535</v>
      </c>
      <c r="D2855">
        <v>2</v>
      </c>
      <c r="E2855" t="s">
        <v>49</v>
      </c>
      <c r="F2855" s="15">
        <v>1</v>
      </c>
      <c r="G2855" s="2">
        <v>15873.750694444499</v>
      </c>
      <c r="H2855" t="s">
        <v>127</v>
      </c>
    </row>
    <row r="2856" spans="2:8">
      <c r="B2856" t="s">
        <v>624</v>
      </c>
      <c r="C2856" t="s">
        <v>535</v>
      </c>
      <c r="D2856">
        <v>2</v>
      </c>
      <c r="E2856" t="s">
        <v>49</v>
      </c>
      <c r="F2856" s="15">
        <v>2</v>
      </c>
      <c r="G2856" s="2">
        <v>18968.296527777798</v>
      </c>
      <c r="H2856" t="s">
        <v>127</v>
      </c>
    </row>
    <row r="2857" spans="2:8">
      <c r="B2857" t="s">
        <v>624</v>
      </c>
      <c r="C2857" t="s">
        <v>535</v>
      </c>
      <c r="D2857">
        <v>2</v>
      </c>
      <c r="E2857" t="s">
        <v>50</v>
      </c>
      <c r="F2857" s="15">
        <v>1</v>
      </c>
      <c r="G2857" s="2">
        <v>8588.2256944444507</v>
      </c>
      <c r="H2857" t="s">
        <v>127</v>
      </c>
    </row>
    <row r="2858" spans="2:8">
      <c r="B2858" t="s">
        <v>624</v>
      </c>
      <c r="C2858" t="s">
        <v>535</v>
      </c>
      <c r="D2858">
        <v>2</v>
      </c>
      <c r="E2858" t="s">
        <v>50</v>
      </c>
      <c r="F2858" s="15">
        <v>2</v>
      </c>
      <c r="G2858" s="2">
        <v>17617.550416666701</v>
      </c>
      <c r="H2858" t="s">
        <v>127</v>
      </c>
    </row>
    <row r="2859" spans="2:8">
      <c r="B2859" t="s">
        <v>624</v>
      </c>
      <c r="C2859" t="s">
        <v>535</v>
      </c>
      <c r="D2859">
        <v>2</v>
      </c>
      <c r="E2859" t="s">
        <v>51</v>
      </c>
      <c r="F2859" s="15">
        <v>1</v>
      </c>
      <c r="G2859" s="2">
        <v>694.48583333333397</v>
      </c>
      <c r="H2859" t="s">
        <v>117</v>
      </c>
    </row>
    <row r="2860" spans="2:8">
      <c r="B2860" t="s">
        <v>624</v>
      </c>
      <c r="C2860" t="s">
        <v>535</v>
      </c>
      <c r="D2860">
        <v>2</v>
      </c>
      <c r="E2860" t="s">
        <v>51</v>
      </c>
      <c r="F2860" s="15">
        <v>2</v>
      </c>
      <c r="G2860" s="2">
        <v>1007.17638888889</v>
      </c>
      <c r="H2860" t="s">
        <v>127</v>
      </c>
    </row>
    <row r="2861" spans="2:8">
      <c r="B2861" t="s">
        <v>624</v>
      </c>
      <c r="C2861" t="s">
        <v>535</v>
      </c>
      <c r="D2861">
        <v>2</v>
      </c>
      <c r="E2861" t="s">
        <v>52</v>
      </c>
      <c r="F2861" s="15">
        <v>1</v>
      </c>
      <c r="G2861" s="2">
        <v>13241.7495833333</v>
      </c>
      <c r="H2861" t="s">
        <v>127</v>
      </c>
    </row>
    <row r="2862" spans="2:8">
      <c r="B2862" t="s">
        <v>624</v>
      </c>
      <c r="C2862" t="s">
        <v>535</v>
      </c>
      <c r="D2862">
        <v>2</v>
      </c>
      <c r="E2862" t="s">
        <v>52</v>
      </c>
      <c r="F2862" s="15">
        <v>2</v>
      </c>
      <c r="G2862" s="2">
        <v>14856.9751388889</v>
      </c>
      <c r="H2862" t="s">
        <v>127</v>
      </c>
    </row>
    <row r="2863" spans="2:8">
      <c r="B2863" t="s">
        <v>624</v>
      </c>
      <c r="C2863" t="s">
        <v>535</v>
      </c>
      <c r="D2863">
        <v>2</v>
      </c>
      <c r="E2863" t="s">
        <v>41</v>
      </c>
      <c r="F2863" s="15">
        <v>3</v>
      </c>
      <c r="G2863" s="2">
        <v>16992.7940277778</v>
      </c>
      <c r="H2863" t="s">
        <v>127</v>
      </c>
    </row>
    <row r="2864" spans="2:8">
      <c r="B2864" t="s">
        <v>624</v>
      </c>
      <c r="C2864" t="s">
        <v>535</v>
      </c>
      <c r="D2864">
        <v>2</v>
      </c>
      <c r="E2864" t="s">
        <v>41</v>
      </c>
      <c r="F2864" s="15">
        <v>4</v>
      </c>
      <c r="G2864" s="2">
        <v>15123.01125</v>
      </c>
      <c r="H2864" t="s">
        <v>127</v>
      </c>
    </row>
    <row r="2865" spans="2:8">
      <c r="B2865" t="s">
        <v>624</v>
      </c>
      <c r="C2865" t="s">
        <v>535</v>
      </c>
      <c r="D2865">
        <v>2</v>
      </c>
      <c r="E2865" t="s">
        <v>42</v>
      </c>
      <c r="F2865" s="15">
        <v>3</v>
      </c>
      <c r="G2865" s="2">
        <v>17820.200972222199</v>
      </c>
      <c r="H2865" t="s">
        <v>127</v>
      </c>
    </row>
    <row r="2866" spans="2:8">
      <c r="B2866" t="s">
        <v>624</v>
      </c>
      <c r="C2866" t="s">
        <v>535</v>
      </c>
      <c r="D2866">
        <v>2</v>
      </c>
      <c r="E2866" t="s">
        <v>42</v>
      </c>
      <c r="F2866" s="15">
        <v>4</v>
      </c>
      <c r="G2866" s="2">
        <v>20573.098333333299</v>
      </c>
      <c r="H2866" t="s">
        <v>127</v>
      </c>
    </row>
    <row r="2867" spans="2:8">
      <c r="B2867" t="s">
        <v>624</v>
      </c>
      <c r="C2867" t="s">
        <v>535</v>
      </c>
      <c r="D2867">
        <v>2</v>
      </c>
      <c r="E2867" t="s">
        <v>43</v>
      </c>
      <c r="F2867" s="15">
        <v>3</v>
      </c>
      <c r="G2867" s="2">
        <v>30286.195833333401</v>
      </c>
      <c r="H2867" t="s">
        <v>127</v>
      </c>
    </row>
    <row r="2868" spans="2:8">
      <c r="B2868" t="s">
        <v>624</v>
      </c>
      <c r="C2868" t="s">
        <v>535</v>
      </c>
      <c r="D2868">
        <v>2</v>
      </c>
      <c r="E2868" t="s">
        <v>43</v>
      </c>
      <c r="F2868" s="15">
        <v>4</v>
      </c>
      <c r="G2868" s="2">
        <v>30658.664305555601</v>
      </c>
      <c r="H2868" t="s">
        <v>127</v>
      </c>
    </row>
    <row r="2869" spans="2:8">
      <c r="B2869" t="s">
        <v>624</v>
      </c>
      <c r="C2869" t="s">
        <v>535</v>
      </c>
      <c r="D2869">
        <v>2</v>
      </c>
      <c r="E2869" t="s">
        <v>44</v>
      </c>
      <c r="F2869" s="15">
        <v>3</v>
      </c>
      <c r="G2869" s="2">
        <v>21347.792777777799</v>
      </c>
      <c r="H2869" t="s">
        <v>127</v>
      </c>
    </row>
    <row r="2870" spans="2:8">
      <c r="B2870" t="s">
        <v>624</v>
      </c>
      <c r="C2870" t="s">
        <v>535</v>
      </c>
      <c r="D2870">
        <v>2</v>
      </c>
      <c r="E2870" t="s">
        <v>44</v>
      </c>
      <c r="F2870" s="15">
        <v>4</v>
      </c>
      <c r="G2870" s="2">
        <v>22809.710416666701</v>
      </c>
      <c r="H2870" t="s">
        <v>127</v>
      </c>
    </row>
    <row r="2871" spans="2:8">
      <c r="B2871" t="s">
        <v>624</v>
      </c>
      <c r="C2871" t="s">
        <v>535</v>
      </c>
      <c r="D2871">
        <v>2</v>
      </c>
      <c r="E2871" t="s">
        <v>45</v>
      </c>
      <c r="F2871" s="15">
        <v>3</v>
      </c>
      <c r="G2871" s="2">
        <v>21555.5952777778</v>
      </c>
      <c r="H2871" t="s">
        <v>127</v>
      </c>
    </row>
    <row r="2872" spans="2:8">
      <c r="B2872" t="s">
        <v>624</v>
      </c>
      <c r="C2872" t="s">
        <v>535</v>
      </c>
      <c r="D2872">
        <v>2</v>
      </c>
      <c r="E2872" t="s">
        <v>45</v>
      </c>
      <c r="F2872" s="15">
        <v>4</v>
      </c>
      <c r="G2872" s="2">
        <v>20309.060000000001</v>
      </c>
      <c r="H2872" t="s">
        <v>127</v>
      </c>
    </row>
    <row r="2873" spans="2:8">
      <c r="B2873" t="s">
        <v>624</v>
      </c>
      <c r="C2873" t="s">
        <v>535</v>
      </c>
      <c r="D2873">
        <v>2</v>
      </c>
      <c r="E2873" t="s">
        <v>46</v>
      </c>
      <c r="F2873" s="15">
        <v>3</v>
      </c>
      <c r="G2873" s="2">
        <v>24147.481805555599</v>
      </c>
      <c r="H2873" t="s">
        <v>127</v>
      </c>
    </row>
    <row r="2874" spans="2:8">
      <c r="B2874" t="s">
        <v>624</v>
      </c>
      <c r="C2874" t="s">
        <v>535</v>
      </c>
      <c r="D2874">
        <v>2</v>
      </c>
      <c r="E2874" t="s">
        <v>46</v>
      </c>
      <c r="F2874" s="15">
        <v>4</v>
      </c>
      <c r="G2874" s="2">
        <v>23957.111944444499</v>
      </c>
      <c r="H2874" t="s">
        <v>127</v>
      </c>
    </row>
    <row r="2875" spans="2:8">
      <c r="B2875" t="s">
        <v>624</v>
      </c>
      <c r="C2875" t="s">
        <v>535</v>
      </c>
      <c r="D2875">
        <v>2</v>
      </c>
      <c r="E2875" t="s">
        <v>47</v>
      </c>
      <c r="F2875" s="15">
        <v>3</v>
      </c>
      <c r="G2875" s="2">
        <v>20888.760972222201</v>
      </c>
      <c r="H2875" t="s">
        <v>127</v>
      </c>
    </row>
    <row r="2876" spans="2:8">
      <c r="B2876" t="s">
        <v>624</v>
      </c>
      <c r="C2876" t="s">
        <v>535</v>
      </c>
      <c r="D2876">
        <v>2</v>
      </c>
      <c r="E2876" t="s">
        <v>47</v>
      </c>
      <c r="F2876" s="15">
        <v>4</v>
      </c>
      <c r="G2876" s="2">
        <v>19492.008333333299</v>
      </c>
      <c r="H2876" t="s">
        <v>127</v>
      </c>
    </row>
    <row r="2877" spans="2:8">
      <c r="B2877" t="s">
        <v>624</v>
      </c>
      <c r="C2877" t="s">
        <v>535</v>
      </c>
      <c r="D2877">
        <v>2</v>
      </c>
      <c r="E2877" t="s">
        <v>48</v>
      </c>
      <c r="F2877" s="15">
        <v>3</v>
      </c>
      <c r="G2877" s="2">
        <v>25683.574583333299</v>
      </c>
      <c r="H2877" t="s">
        <v>127</v>
      </c>
    </row>
    <row r="2878" spans="2:8">
      <c r="B2878" t="s">
        <v>624</v>
      </c>
      <c r="C2878" t="s">
        <v>535</v>
      </c>
      <c r="D2878">
        <v>2</v>
      </c>
      <c r="E2878" t="s">
        <v>48</v>
      </c>
      <c r="F2878" s="15">
        <v>4</v>
      </c>
      <c r="G2878" s="2">
        <v>25577.188611111102</v>
      </c>
      <c r="H2878" t="s">
        <v>127</v>
      </c>
    </row>
    <row r="2879" spans="2:8">
      <c r="B2879" t="s">
        <v>624</v>
      </c>
      <c r="C2879" t="s">
        <v>535</v>
      </c>
      <c r="D2879">
        <v>2</v>
      </c>
      <c r="E2879" t="s">
        <v>49</v>
      </c>
      <c r="F2879" s="15">
        <v>3</v>
      </c>
      <c r="G2879" s="2">
        <v>18734.8744444445</v>
      </c>
      <c r="H2879" t="s">
        <v>127</v>
      </c>
    </row>
    <row r="2880" spans="2:8">
      <c r="B2880" t="s">
        <v>624</v>
      </c>
      <c r="C2880" t="s">
        <v>535</v>
      </c>
      <c r="D2880">
        <v>2</v>
      </c>
      <c r="E2880" t="s">
        <v>49</v>
      </c>
      <c r="F2880" s="15">
        <v>4</v>
      </c>
      <c r="G2880" s="2">
        <v>16289.2530555556</v>
      </c>
      <c r="H2880" t="s">
        <v>127</v>
      </c>
    </row>
    <row r="2881" spans="2:8">
      <c r="B2881" t="s">
        <v>624</v>
      </c>
      <c r="C2881" t="s">
        <v>535</v>
      </c>
      <c r="D2881">
        <v>2</v>
      </c>
      <c r="E2881" t="s">
        <v>50</v>
      </c>
      <c r="F2881" s="15">
        <v>3</v>
      </c>
      <c r="G2881" s="2">
        <v>17150.074722222202</v>
      </c>
      <c r="H2881" t="s">
        <v>127</v>
      </c>
    </row>
    <row r="2882" spans="2:8">
      <c r="B2882" t="s">
        <v>624</v>
      </c>
      <c r="C2882" t="s">
        <v>535</v>
      </c>
      <c r="D2882">
        <v>2</v>
      </c>
      <c r="E2882" t="s">
        <v>50</v>
      </c>
      <c r="F2882" s="15">
        <v>4</v>
      </c>
      <c r="G2882" s="2">
        <v>17861.2961111111</v>
      </c>
      <c r="H2882" t="s">
        <v>127</v>
      </c>
    </row>
    <row r="2883" spans="2:8">
      <c r="B2883" t="s">
        <v>624</v>
      </c>
      <c r="C2883" t="s">
        <v>535</v>
      </c>
      <c r="D2883">
        <v>2</v>
      </c>
      <c r="E2883" t="s">
        <v>51</v>
      </c>
      <c r="F2883" s="15">
        <v>3</v>
      </c>
      <c r="G2883" s="2">
        <v>9354.4211111111199</v>
      </c>
      <c r="H2883" t="s">
        <v>127</v>
      </c>
    </row>
    <row r="2884" spans="2:8">
      <c r="B2884" t="s">
        <v>624</v>
      </c>
      <c r="C2884" t="s">
        <v>535</v>
      </c>
      <c r="D2884">
        <v>2</v>
      </c>
      <c r="E2884" t="s">
        <v>51</v>
      </c>
      <c r="F2884" s="15">
        <v>4</v>
      </c>
      <c r="G2884" s="2">
        <v>16256.711666666701</v>
      </c>
      <c r="H2884" t="s">
        <v>127</v>
      </c>
    </row>
    <row r="2885" spans="2:8">
      <c r="B2885" t="s">
        <v>624</v>
      </c>
      <c r="C2885" t="s">
        <v>535</v>
      </c>
      <c r="D2885">
        <v>2</v>
      </c>
      <c r="E2885" t="s">
        <v>52</v>
      </c>
      <c r="F2885" s="15">
        <v>3</v>
      </c>
      <c r="G2885" s="2">
        <v>15043.972777777801</v>
      </c>
      <c r="H2885" t="s">
        <v>127</v>
      </c>
    </row>
    <row r="2886" spans="2:8">
      <c r="B2886" t="s">
        <v>624</v>
      </c>
      <c r="C2886" t="s">
        <v>535</v>
      </c>
      <c r="D2886">
        <v>2</v>
      </c>
      <c r="E2886" t="s">
        <v>52</v>
      </c>
      <c r="F2886" s="15">
        <v>4</v>
      </c>
      <c r="G2886" s="2">
        <v>14881.8580555556</v>
      </c>
      <c r="H2886" t="s">
        <v>127</v>
      </c>
    </row>
    <row r="2887" spans="2:8">
      <c r="B2887" t="s">
        <v>624</v>
      </c>
      <c r="C2887" t="s">
        <v>535</v>
      </c>
      <c r="D2887">
        <v>2</v>
      </c>
      <c r="E2887" t="s">
        <v>53</v>
      </c>
      <c r="F2887" s="15">
        <v>1</v>
      </c>
      <c r="G2887" s="2">
        <v>16582.7008333333</v>
      </c>
      <c r="H2887" t="s">
        <v>127</v>
      </c>
    </row>
    <row r="2888" spans="2:8">
      <c r="B2888" t="s">
        <v>624</v>
      </c>
      <c r="C2888" t="s">
        <v>535</v>
      </c>
      <c r="D2888">
        <v>2</v>
      </c>
      <c r="E2888" t="s">
        <v>53</v>
      </c>
      <c r="F2888" s="15">
        <v>2</v>
      </c>
      <c r="G2888" s="2">
        <v>16290.2472222222</v>
      </c>
      <c r="H2888" t="s">
        <v>127</v>
      </c>
    </row>
    <row r="2889" spans="2:8">
      <c r="B2889" t="s">
        <v>624</v>
      </c>
      <c r="C2889" t="s">
        <v>535</v>
      </c>
      <c r="D2889">
        <v>2</v>
      </c>
      <c r="E2889" t="s">
        <v>54</v>
      </c>
      <c r="F2889" s="15">
        <v>1</v>
      </c>
      <c r="G2889" s="2">
        <v>18441.1244444445</v>
      </c>
      <c r="H2889" t="s">
        <v>127</v>
      </c>
    </row>
    <row r="2890" spans="2:8">
      <c r="B2890" t="s">
        <v>624</v>
      </c>
      <c r="C2890" t="s">
        <v>535</v>
      </c>
      <c r="D2890">
        <v>2</v>
      </c>
      <c r="E2890" t="s">
        <v>54</v>
      </c>
      <c r="F2890" s="15">
        <v>2</v>
      </c>
      <c r="G2890" s="2">
        <v>18547.61375</v>
      </c>
      <c r="H2890" t="s">
        <v>127</v>
      </c>
    </row>
    <row r="2891" spans="2:8">
      <c r="B2891" t="s">
        <v>624</v>
      </c>
      <c r="C2891" t="s">
        <v>535</v>
      </c>
      <c r="D2891">
        <v>2</v>
      </c>
      <c r="E2891" t="s">
        <v>55</v>
      </c>
      <c r="F2891" s="15">
        <v>1</v>
      </c>
      <c r="G2891" s="2">
        <v>16802.4173611111</v>
      </c>
      <c r="H2891" t="s">
        <v>127</v>
      </c>
    </row>
    <row r="2892" spans="2:8">
      <c r="B2892" t="s">
        <v>624</v>
      </c>
      <c r="C2892" t="s">
        <v>535</v>
      </c>
      <c r="D2892">
        <v>2</v>
      </c>
      <c r="E2892" t="s">
        <v>55</v>
      </c>
      <c r="F2892" s="15">
        <v>2</v>
      </c>
      <c r="G2892" s="2">
        <v>18626.2097222222</v>
      </c>
      <c r="H2892" t="s">
        <v>127</v>
      </c>
    </row>
    <row r="2893" spans="2:8">
      <c r="B2893" t="s">
        <v>624</v>
      </c>
      <c r="C2893" t="s">
        <v>535</v>
      </c>
      <c r="D2893">
        <v>2</v>
      </c>
      <c r="E2893" t="s">
        <v>56</v>
      </c>
      <c r="F2893" s="15">
        <v>1</v>
      </c>
      <c r="G2893" s="2">
        <v>3751.6830555555598</v>
      </c>
      <c r="H2893" t="s">
        <v>117</v>
      </c>
    </row>
    <row r="2894" spans="2:8">
      <c r="B2894" t="s">
        <v>624</v>
      </c>
      <c r="C2894" t="s">
        <v>535</v>
      </c>
      <c r="D2894">
        <v>2</v>
      </c>
      <c r="E2894" t="s">
        <v>56</v>
      </c>
      <c r="F2894" s="15">
        <v>2</v>
      </c>
      <c r="G2894" s="2">
        <v>3454.0990277777801</v>
      </c>
      <c r="H2894" t="s">
        <v>127</v>
      </c>
    </row>
    <row r="2895" spans="2:8">
      <c r="B2895" t="s">
        <v>624</v>
      </c>
      <c r="C2895" t="s">
        <v>535</v>
      </c>
      <c r="D2895">
        <v>2</v>
      </c>
      <c r="E2895" t="s">
        <v>57</v>
      </c>
      <c r="F2895" s="15">
        <v>1</v>
      </c>
      <c r="G2895" s="2">
        <v>22769.5901388889</v>
      </c>
      <c r="H2895" t="s">
        <v>127</v>
      </c>
    </row>
    <row r="2896" spans="2:8">
      <c r="B2896" t="s">
        <v>624</v>
      </c>
      <c r="C2896" t="s">
        <v>535</v>
      </c>
      <c r="D2896">
        <v>2</v>
      </c>
      <c r="E2896" t="s">
        <v>57</v>
      </c>
      <c r="F2896" s="15">
        <v>2</v>
      </c>
      <c r="G2896" s="2">
        <v>22734.606666666699</v>
      </c>
      <c r="H2896" t="s">
        <v>127</v>
      </c>
    </row>
    <row r="2897" spans="2:8">
      <c r="B2897" t="s">
        <v>624</v>
      </c>
      <c r="C2897" t="s">
        <v>535</v>
      </c>
      <c r="D2897">
        <v>2</v>
      </c>
      <c r="E2897" t="s">
        <v>58</v>
      </c>
      <c r="F2897" s="15">
        <v>1</v>
      </c>
      <c r="G2897" s="2">
        <v>12970.625694444499</v>
      </c>
      <c r="H2897" t="s">
        <v>127</v>
      </c>
    </row>
    <row r="2898" spans="2:8">
      <c r="B2898" t="s">
        <v>624</v>
      </c>
      <c r="C2898" t="s">
        <v>535</v>
      </c>
      <c r="D2898">
        <v>2</v>
      </c>
      <c r="E2898" t="s">
        <v>58</v>
      </c>
      <c r="F2898" s="15">
        <v>2</v>
      </c>
      <c r="G2898" s="2">
        <v>16652.708888888901</v>
      </c>
      <c r="H2898" t="s">
        <v>127</v>
      </c>
    </row>
    <row r="2899" spans="2:8">
      <c r="B2899" t="s">
        <v>624</v>
      </c>
      <c r="C2899" t="s">
        <v>535</v>
      </c>
      <c r="D2899">
        <v>2</v>
      </c>
      <c r="E2899" t="s">
        <v>101</v>
      </c>
      <c r="F2899" s="15">
        <v>1</v>
      </c>
      <c r="G2899" s="2">
        <v>16514.7388888889</v>
      </c>
      <c r="H2899" t="s">
        <v>127</v>
      </c>
    </row>
    <row r="2900" spans="2:8">
      <c r="B2900" t="s">
        <v>624</v>
      </c>
      <c r="C2900" t="s">
        <v>535</v>
      </c>
      <c r="D2900">
        <v>2</v>
      </c>
      <c r="E2900" t="s">
        <v>101</v>
      </c>
      <c r="F2900" s="15">
        <v>2</v>
      </c>
      <c r="G2900" s="2">
        <v>19354.973611111101</v>
      </c>
      <c r="H2900" t="s">
        <v>127</v>
      </c>
    </row>
    <row r="2901" spans="2:8">
      <c r="B2901" t="s">
        <v>624</v>
      </c>
      <c r="C2901" t="s">
        <v>535</v>
      </c>
      <c r="D2901">
        <v>2</v>
      </c>
      <c r="E2901" t="s">
        <v>59</v>
      </c>
      <c r="F2901" s="15">
        <v>1</v>
      </c>
      <c r="G2901" s="2">
        <v>1064.3230555555599</v>
      </c>
      <c r="H2901" t="s">
        <v>117</v>
      </c>
    </row>
    <row r="2902" spans="2:8">
      <c r="B2902" t="s">
        <v>624</v>
      </c>
      <c r="C2902" t="s">
        <v>535</v>
      </c>
      <c r="D2902">
        <v>2</v>
      </c>
      <c r="E2902" t="s">
        <v>59</v>
      </c>
      <c r="F2902" s="15">
        <v>2</v>
      </c>
      <c r="G2902" s="2">
        <v>10521.701944444399</v>
      </c>
      <c r="H2902" t="s">
        <v>127</v>
      </c>
    </row>
    <row r="2903" spans="2:8">
      <c r="B2903" t="s">
        <v>624</v>
      </c>
      <c r="C2903" t="s">
        <v>535</v>
      </c>
      <c r="D2903">
        <v>2</v>
      </c>
      <c r="E2903" t="s">
        <v>60</v>
      </c>
      <c r="F2903" s="15">
        <v>1</v>
      </c>
      <c r="G2903" s="2">
        <v>692.95847222222199</v>
      </c>
      <c r="H2903" t="s">
        <v>117</v>
      </c>
    </row>
    <row r="2904" spans="2:8">
      <c r="B2904" t="s">
        <v>624</v>
      </c>
      <c r="C2904" t="s">
        <v>535</v>
      </c>
      <c r="D2904">
        <v>2</v>
      </c>
      <c r="E2904" t="s">
        <v>60</v>
      </c>
      <c r="F2904" s="15">
        <v>2</v>
      </c>
      <c r="G2904" s="2">
        <v>3109.62805555556</v>
      </c>
      <c r="H2904" t="s">
        <v>127</v>
      </c>
    </row>
    <row r="2905" spans="2:8">
      <c r="B2905" t="s">
        <v>624</v>
      </c>
      <c r="C2905" t="s">
        <v>535</v>
      </c>
      <c r="D2905">
        <v>2</v>
      </c>
      <c r="E2905" t="s">
        <v>61</v>
      </c>
      <c r="F2905" s="15">
        <v>1</v>
      </c>
      <c r="G2905" s="2">
        <v>14163.356805555601</v>
      </c>
      <c r="H2905" t="s">
        <v>127</v>
      </c>
    </row>
    <row r="2906" spans="2:8">
      <c r="B2906" t="s">
        <v>624</v>
      </c>
      <c r="C2906" t="s">
        <v>535</v>
      </c>
      <c r="D2906">
        <v>2</v>
      </c>
      <c r="E2906" t="s">
        <v>61</v>
      </c>
      <c r="F2906" s="15">
        <v>2</v>
      </c>
      <c r="G2906" s="2">
        <v>15520.688888888901</v>
      </c>
      <c r="H2906" t="s">
        <v>127</v>
      </c>
    </row>
    <row r="2907" spans="2:8">
      <c r="B2907" t="s">
        <v>624</v>
      </c>
      <c r="C2907" t="s">
        <v>535</v>
      </c>
      <c r="D2907">
        <v>2</v>
      </c>
      <c r="E2907" t="s">
        <v>62</v>
      </c>
      <c r="F2907" s="15">
        <v>1</v>
      </c>
      <c r="G2907" s="2">
        <v>15075.4286111111</v>
      </c>
      <c r="H2907" t="s">
        <v>127</v>
      </c>
    </row>
    <row r="2908" spans="2:8">
      <c r="B2908" t="s">
        <v>624</v>
      </c>
      <c r="C2908" t="s">
        <v>535</v>
      </c>
      <c r="D2908">
        <v>2</v>
      </c>
      <c r="E2908" t="s">
        <v>62</v>
      </c>
      <c r="F2908" s="15">
        <v>2</v>
      </c>
      <c r="G2908" s="2">
        <v>15080.85</v>
      </c>
      <c r="H2908" t="s">
        <v>127</v>
      </c>
    </row>
    <row r="2909" spans="2:8">
      <c r="B2909" t="s">
        <v>624</v>
      </c>
      <c r="C2909" t="s">
        <v>535</v>
      </c>
      <c r="D2909">
        <v>2</v>
      </c>
      <c r="E2909" t="s">
        <v>63</v>
      </c>
      <c r="F2909" s="15">
        <v>1</v>
      </c>
      <c r="G2909" s="2">
        <v>29694.101388888899</v>
      </c>
      <c r="H2909" t="s">
        <v>127</v>
      </c>
    </row>
    <row r="2910" spans="2:8">
      <c r="B2910" t="s">
        <v>624</v>
      </c>
      <c r="C2910" t="s">
        <v>535</v>
      </c>
      <c r="D2910">
        <v>2</v>
      </c>
      <c r="E2910" t="s">
        <v>63</v>
      </c>
      <c r="F2910" s="15">
        <v>2</v>
      </c>
      <c r="G2910" s="2">
        <v>25827.786388888901</v>
      </c>
      <c r="H2910" t="s">
        <v>127</v>
      </c>
    </row>
    <row r="2911" spans="2:8">
      <c r="B2911" t="s">
        <v>624</v>
      </c>
      <c r="C2911" t="s">
        <v>535</v>
      </c>
      <c r="D2911">
        <v>2</v>
      </c>
      <c r="E2911" t="s">
        <v>53</v>
      </c>
      <c r="F2911" s="15">
        <v>3</v>
      </c>
      <c r="G2911" s="2">
        <v>18681.810833333398</v>
      </c>
      <c r="H2911" t="s">
        <v>127</v>
      </c>
    </row>
    <row r="2912" spans="2:8">
      <c r="B2912" t="s">
        <v>624</v>
      </c>
      <c r="C2912" t="s">
        <v>535</v>
      </c>
      <c r="D2912">
        <v>2</v>
      </c>
      <c r="E2912" t="s">
        <v>53</v>
      </c>
      <c r="F2912" s="15">
        <v>4</v>
      </c>
      <c r="G2912" s="2">
        <v>19479.816944444501</v>
      </c>
      <c r="H2912" t="s">
        <v>127</v>
      </c>
    </row>
    <row r="2913" spans="2:8">
      <c r="B2913" t="s">
        <v>624</v>
      </c>
      <c r="C2913" t="s">
        <v>535</v>
      </c>
      <c r="D2913">
        <v>2</v>
      </c>
      <c r="E2913" t="s">
        <v>54</v>
      </c>
      <c r="F2913" s="15">
        <v>3</v>
      </c>
      <c r="G2913" s="2">
        <v>18990.905138888898</v>
      </c>
      <c r="H2913" t="s">
        <v>127</v>
      </c>
    </row>
    <row r="2914" spans="2:8">
      <c r="B2914" t="s">
        <v>624</v>
      </c>
      <c r="C2914" t="s">
        <v>535</v>
      </c>
      <c r="D2914">
        <v>2</v>
      </c>
      <c r="E2914" t="s">
        <v>54</v>
      </c>
      <c r="F2914" s="15">
        <v>4</v>
      </c>
      <c r="G2914" s="2">
        <v>18829.054305555601</v>
      </c>
      <c r="H2914" t="s">
        <v>127</v>
      </c>
    </row>
    <row r="2915" spans="2:8">
      <c r="B2915" t="s">
        <v>624</v>
      </c>
      <c r="C2915" t="s">
        <v>535</v>
      </c>
      <c r="D2915">
        <v>2</v>
      </c>
      <c r="E2915" t="s">
        <v>55</v>
      </c>
      <c r="F2915" s="15">
        <v>3</v>
      </c>
      <c r="G2915" s="2">
        <v>19252.879583333299</v>
      </c>
      <c r="H2915" t="s">
        <v>127</v>
      </c>
    </row>
    <row r="2916" spans="2:8">
      <c r="B2916" t="s">
        <v>624</v>
      </c>
      <c r="C2916" t="s">
        <v>535</v>
      </c>
      <c r="D2916">
        <v>2</v>
      </c>
      <c r="E2916" t="s">
        <v>55</v>
      </c>
      <c r="F2916" s="15">
        <v>4</v>
      </c>
      <c r="G2916" s="2">
        <v>19123.077638888899</v>
      </c>
      <c r="H2916" t="s">
        <v>127</v>
      </c>
    </row>
    <row r="2917" spans="2:8">
      <c r="B2917" t="s">
        <v>624</v>
      </c>
      <c r="C2917" t="s">
        <v>535</v>
      </c>
      <c r="D2917">
        <v>2</v>
      </c>
      <c r="E2917" t="s">
        <v>56</v>
      </c>
      <c r="F2917" s="15">
        <v>3</v>
      </c>
      <c r="G2917" s="2">
        <v>13681.516111111099</v>
      </c>
      <c r="H2917" t="s">
        <v>127</v>
      </c>
    </row>
    <row r="2918" spans="2:8">
      <c r="B2918" t="s">
        <v>624</v>
      </c>
      <c r="C2918" t="s">
        <v>535</v>
      </c>
      <c r="D2918">
        <v>2</v>
      </c>
      <c r="E2918" t="s">
        <v>56</v>
      </c>
      <c r="F2918" s="15">
        <v>4</v>
      </c>
      <c r="G2918" s="2">
        <v>18591.4704166667</v>
      </c>
      <c r="H2918" t="s">
        <v>127</v>
      </c>
    </row>
    <row r="2919" spans="2:8">
      <c r="B2919" t="s">
        <v>624</v>
      </c>
      <c r="C2919" t="s">
        <v>535</v>
      </c>
      <c r="D2919">
        <v>2</v>
      </c>
      <c r="E2919" t="s">
        <v>57</v>
      </c>
      <c r="F2919" s="15">
        <v>3</v>
      </c>
      <c r="G2919" s="2">
        <v>21532.891250000001</v>
      </c>
      <c r="H2919" t="s">
        <v>127</v>
      </c>
    </row>
    <row r="2920" spans="2:8">
      <c r="B2920" t="s">
        <v>624</v>
      </c>
      <c r="C2920" t="s">
        <v>535</v>
      </c>
      <c r="D2920">
        <v>2</v>
      </c>
      <c r="E2920" t="s">
        <v>57</v>
      </c>
      <c r="F2920" s="15">
        <v>4</v>
      </c>
      <c r="G2920" s="2">
        <v>23135.388611111099</v>
      </c>
      <c r="H2920" t="s">
        <v>127</v>
      </c>
    </row>
    <row r="2921" spans="2:8">
      <c r="B2921" t="s">
        <v>624</v>
      </c>
      <c r="C2921" t="s">
        <v>535</v>
      </c>
      <c r="D2921">
        <v>2</v>
      </c>
      <c r="E2921" t="s">
        <v>58</v>
      </c>
      <c r="F2921" s="15">
        <v>3</v>
      </c>
      <c r="G2921" s="2">
        <v>20228.386666666702</v>
      </c>
      <c r="H2921" t="s">
        <v>127</v>
      </c>
    </row>
    <row r="2922" spans="2:8">
      <c r="B2922" t="s">
        <v>624</v>
      </c>
      <c r="C2922" t="s">
        <v>535</v>
      </c>
      <c r="D2922">
        <v>2</v>
      </c>
      <c r="E2922" t="s">
        <v>58</v>
      </c>
      <c r="F2922" s="15">
        <v>4</v>
      </c>
      <c r="G2922" s="2">
        <v>17805.971527777801</v>
      </c>
      <c r="H2922" t="s">
        <v>127</v>
      </c>
    </row>
    <row r="2923" spans="2:8">
      <c r="B2923" t="s">
        <v>624</v>
      </c>
      <c r="C2923" t="s">
        <v>535</v>
      </c>
      <c r="D2923">
        <v>2</v>
      </c>
      <c r="E2923" t="s">
        <v>101</v>
      </c>
      <c r="F2923" s="15">
        <v>3</v>
      </c>
      <c r="G2923" s="2">
        <v>16704.983333333301</v>
      </c>
      <c r="H2923" t="s">
        <v>127</v>
      </c>
    </row>
    <row r="2924" spans="2:8">
      <c r="B2924" t="s">
        <v>624</v>
      </c>
      <c r="C2924" t="s">
        <v>535</v>
      </c>
      <c r="D2924">
        <v>2</v>
      </c>
      <c r="E2924" t="s">
        <v>101</v>
      </c>
      <c r="F2924" s="15">
        <v>4</v>
      </c>
      <c r="G2924" s="2">
        <v>16720.4651388889</v>
      </c>
      <c r="H2924" t="s">
        <v>127</v>
      </c>
    </row>
    <row r="2925" spans="2:8">
      <c r="B2925" t="s">
        <v>624</v>
      </c>
      <c r="C2925" t="s">
        <v>535</v>
      </c>
      <c r="D2925">
        <v>2</v>
      </c>
      <c r="E2925" t="s">
        <v>59</v>
      </c>
      <c r="F2925" s="15">
        <v>3</v>
      </c>
      <c r="G2925" s="2">
        <v>17101.401805555601</v>
      </c>
      <c r="H2925" t="s">
        <v>127</v>
      </c>
    </row>
    <row r="2926" spans="2:8">
      <c r="B2926" t="s">
        <v>624</v>
      </c>
      <c r="C2926" t="s">
        <v>535</v>
      </c>
      <c r="D2926">
        <v>2</v>
      </c>
      <c r="E2926" t="s">
        <v>59</v>
      </c>
      <c r="F2926" s="15">
        <v>4</v>
      </c>
      <c r="G2926" s="2">
        <v>18632.261805555601</v>
      </c>
      <c r="H2926" t="s">
        <v>127</v>
      </c>
    </row>
    <row r="2927" spans="2:8">
      <c r="B2927" t="s">
        <v>624</v>
      </c>
      <c r="C2927" t="s">
        <v>535</v>
      </c>
      <c r="D2927">
        <v>2</v>
      </c>
      <c r="E2927" t="s">
        <v>60</v>
      </c>
      <c r="F2927" s="15">
        <v>3</v>
      </c>
      <c r="G2927" s="2">
        <v>16386.426944444502</v>
      </c>
      <c r="H2927" t="s">
        <v>127</v>
      </c>
    </row>
    <row r="2928" spans="2:8">
      <c r="B2928" t="s">
        <v>624</v>
      </c>
      <c r="C2928" t="s">
        <v>535</v>
      </c>
      <c r="D2928">
        <v>2</v>
      </c>
      <c r="E2928" t="s">
        <v>60</v>
      </c>
      <c r="F2928" s="15">
        <v>4</v>
      </c>
      <c r="G2928" s="2">
        <v>17014.094444444501</v>
      </c>
      <c r="H2928" t="s">
        <v>127</v>
      </c>
    </row>
    <row r="2929" spans="2:8">
      <c r="B2929" t="s">
        <v>624</v>
      </c>
      <c r="C2929" t="s">
        <v>535</v>
      </c>
      <c r="D2929">
        <v>2</v>
      </c>
      <c r="E2929" t="s">
        <v>61</v>
      </c>
      <c r="F2929" s="15">
        <v>3</v>
      </c>
      <c r="G2929" s="2">
        <v>16339.346666666699</v>
      </c>
      <c r="H2929" t="s">
        <v>127</v>
      </c>
    </row>
    <row r="2930" spans="2:8">
      <c r="B2930" t="s">
        <v>624</v>
      </c>
      <c r="C2930" t="s">
        <v>535</v>
      </c>
      <c r="D2930">
        <v>2</v>
      </c>
      <c r="E2930" t="s">
        <v>61</v>
      </c>
      <c r="F2930" s="15">
        <v>4</v>
      </c>
      <c r="G2930" s="2">
        <v>16724.1858333333</v>
      </c>
      <c r="H2930" t="s">
        <v>127</v>
      </c>
    </row>
    <row r="2931" spans="2:8">
      <c r="B2931" t="s">
        <v>624</v>
      </c>
      <c r="C2931" t="s">
        <v>535</v>
      </c>
      <c r="D2931">
        <v>2</v>
      </c>
      <c r="E2931" t="s">
        <v>62</v>
      </c>
      <c r="F2931" s="15">
        <v>3</v>
      </c>
      <c r="G2931" s="2">
        <v>17058.651527777802</v>
      </c>
      <c r="H2931" t="s">
        <v>127</v>
      </c>
    </row>
    <row r="2932" spans="2:8">
      <c r="B2932" t="s">
        <v>624</v>
      </c>
      <c r="C2932" t="s">
        <v>535</v>
      </c>
      <c r="D2932">
        <v>2</v>
      </c>
      <c r="E2932" t="s">
        <v>62</v>
      </c>
      <c r="F2932" s="15">
        <v>4</v>
      </c>
      <c r="G2932" s="2">
        <v>16975.513472222199</v>
      </c>
      <c r="H2932" t="s">
        <v>127</v>
      </c>
    </row>
    <row r="2933" spans="2:8">
      <c r="B2933" t="s">
        <v>624</v>
      </c>
      <c r="C2933" t="s">
        <v>535</v>
      </c>
      <c r="D2933">
        <v>2</v>
      </c>
      <c r="E2933" t="s">
        <v>63</v>
      </c>
      <c r="F2933" s="15">
        <v>3</v>
      </c>
      <c r="G2933" s="2">
        <v>24194.452083333399</v>
      </c>
      <c r="H2933" t="s">
        <v>127</v>
      </c>
    </row>
    <row r="2934" spans="2:8">
      <c r="B2934" t="s">
        <v>624</v>
      </c>
      <c r="C2934" t="s">
        <v>535</v>
      </c>
      <c r="D2934">
        <v>2</v>
      </c>
      <c r="E2934" t="s">
        <v>63</v>
      </c>
      <c r="F2934" s="15">
        <v>4</v>
      </c>
      <c r="G2934" s="2">
        <v>20607.973055555602</v>
      </c>
      <c r="H2934" t="s">
        <v>127</v>
      </c>
    </row>
    <row r="2935" spans="2:8">
      <c r="B2935" t="s">
        <v>624</v>
      </c>
      <c r="C2935" t="s">
        <v>535</v>
      </c>
      <c r="D2935">
        <v>2</v>
      </c>
      <c r="E2935" t="s">
        <v>64</v>
      </c>
      <c r="F2935" s="15">
        <v>1</v>
      </c>
      <c r="G2935" s="2">
        <v>14943.967500000001</v>
      </c>
      <c r="H2935" t="s">
        <v>127</v>
      </c>
    </row>
    <row r="2936" spans="2:8">
      <c r="B2936" t="s">
        <v>624</v>
      </c>
      <c r="C2936" t="s">
        <v>535</v>
      </c>
      <c r="D2936">
        <v>2</v>
      </c>
      <c r="E2936" t="s">
        <v>64</v>
      </c>
      <c r="F2936" s="15">
        <v>2</v>
      </c>
      <c r="G2936" s="2">
        <v>17992.276666666701</v>
      </c>
      <c r="H2936" t="s">
        <v>127</v>
      </c>
    </row>
    <row r="2937" spans="2:8">
      <c r="B2937" t="s">
        <v>624</v>
      </c>
      <c r="C2937" t="s">
        <v>535</v>
      </c>
      <c r="D2937">
        <v>2</v>
      </c>
      <c r="E2937" t="s">
        <v>65</v>
      </c>
      <c r="F2937" s="15">
        <v>1</v>
      </c>
      <c r="G2937" s="2">
        <v>2637.8559722222199</v>
      </c>
      <c r="H2937" t="s">
        <v>117</v>
      </c>
    </row>
    <row r="2938" spans="2:8">
      <c r="B2938" t="s">
        <v>624</v>
      </c>
      <c r="C2938" t="s">
        <v>535</v>
      </c>
      <c r="D2938">
        <v>2</v>
      </c>
      <c r="E2938" t="s">
        <v>65</v>
      </c>
      <c r="F2938" s="15">
        <v>2</v>
      </c>
      <c r="G2938" s="2">
        <v>4914.27569444445</v>
      </c>
      <c r="H2938" t="s">
        <v>127</v>
      </c>
    </row>
    <row r="2939" spans="2:8">
      <c r="B2939" t="s">
        <v>624</v>
      </c>
      <c r="C2939" t="s">
        <v>535</v>
      </c>
      <c r="D2939">
        <v>2</v>
      </c>
      <c r="E2939" t="s">
        <v>66</v>
      </c>
      <c r="F2939" s="15">
        <v>1</v>
      </c>
      <c r="G2939" s="2">
        <v>4367.9455555555596</v>
      </c>
      <c r="H2939" t="s">
        <v>127</v>
      </c>
    </row>
    <row r="2940" spans="2:8">
      <c r="B2940" t="s">
        <v>624</v>
      </c>
      <c r="C2940" t="s">
        <v>535</v>
      </c>
      <c r="D2940">
        <v>2</v>
      </c>
      <c r="E2940" t="s">
        <v>66</v>
      </c>
      <c r="F2940" s="15">
        <v>2</v>
      </c>
      <c r="G2940" s="2">
        <v>14651.380555555599</v>
      </c>
      <c r="H2940" t="s">
        <v>127</v>
      </c>
    </row>
    <row r="2941" spans="2:8">
      <c r="B2941" t="s">
        <v>624</v>
      </c>
      <c r="C2941" t="s">
        <v>535</v>
      </c>
      <c r="D2941">
        <v>2</v>
      </c>
      <c r="E2941" t="s">
        <v>67</v>
      </c>
      <c r="F2941" s="15">
        <v>1</v>
      </c>
      <c r="G2941" s="2">
        <v>15365.8038888889</v>
      </c>
      <c r="H2941" t="s">
        <v>127</v>
      </c>
    </row>
    <row r="2942" spans="2:8">
      <c r="B2942" t="s">
        <v>624</v>
      </c>
      <c r="C2942" t="s">
        <v>535</v>
      </c>
      <c r="D2942">
        <v>2</v>
      </c>
      <c r="E2942" t="s">
        <v>67</v>
      </c>
      <c r="F2942" s="15">
        <v>2</v>
      </c>
      <c r="G2942" s="2">
        <v>16963.888472222199</v>
      </c>
      <c r="H2942" t="s">
        <v>127</v>
      </c>
    </row>
    <row r="2943" spans="2:8">
      <c r="B2943" t="s">
        <v>624</v>
      </c>
      <c r="C2943" t="s">
        <v>535</v>
      </c>
      <c r="D2943">
        <v>2</v>
      </c>
      <c r="E2943" t="s">
        <v>68</v>
      </c>
      <c r="F2943" s="15">
        <v>1</v>
      </c>
      <c r="G2943" s="2">
        <v>21403.9544444444</v>
      </c>
      <c r="H2943" t="s">
        <v>127</v>
      </c>
    </row>
    <row r="2944" spans="2:8">
      <c r="B2944" t="s">
        <v>624</v>
      </c>
      <c r="C2944" t="s">
        <v>535</v>
      </c>
      <c r="D2944">
        <v>2</v>
      </c>
      <c r="E2944" t="s">
        <v>68</v>
      </c>
      <c r="F2944" s="15">
        <v>2</v>
      </c>
      <c r="G2944" s="2">
        <v>19578.412777777801</v>
      </c>
      <c r="H2944" t="s">
        <v>127</v>
      </c>
    </row>
    <row r="2945" spans="2:8">
      <c r="B2945" t="s">
        <v>624</v>
      </c>
      <c r="C2945" t="s">
        <v>535</v>
      </c>
      <c r="D2945">
        <v>2</v>
      </c>
      <c r="E2945" t="s">
        <v>69</v>
      </c>
      <c r="F2945" s="15">
        <v>1</v>
      </c>
      <c r="G2945" s="2">
        <v>10486.582777777799</v>
      </c>
      <c r="H2945" t="s">
        <v>127</v>
      </c>
    </row>
    <row r="2946" spans="2:8">
      <c r="B2946" t="s">
        <v>624</v>
      </c>
      <c r="C2946" t="s">
        <v>535</v>
      </c>
      <c r="D2946">
        <v>2</v>
      </c>
      <c r="E2946" t="s">
        <v>69</v>
      </c>
      <c r="F2946" s="15">
        <v>2</v>
      </c>
      <c r="G2946" s="2">
        <v>13615.439861111099</v>
      </c>
      <c r="H2946" t="s">
        <v>127</v>
      </c>
    </row>
    <row r="2947" spans="2:8">
      <c r="B2947" t="s">
        <v>624</v>
      </c>
      <c r="C2947" t="s">
        <v>535</v>
      </c>
      <c r="D2947">
        <v>2</v>
      </c>
      <c r="E2947" t="s">
        <v>70</v>
      </c>
      <c r="F2947" s="15">
        <v>1</v>
      </c>
      <c r="G2947" s="2">
        <v>16991.728055555599</v>
      </c>
      <c r="H2947" t="s">
        <v>127</v>
      </c>
    </row>
    <row r="2948" spans="2:8">
      <c r="B2948" t="s">
        <v>624</v>
      </c>
      <c r="C2948" t="s">
        <v>535</v>
      </c>
      <c r="D2948">
        <v>2</v>
      </c>
      <c r="E2948" t="s">
        <v>70</v>
      </c>
      <c r="F2948" s="15">
        <v>2</v>
      </c>
      <c r="G2948" s="2">
        <v>17092.2218055556</v>
      </c>
      <c r="H2948" t="s">
        <v>127</v>
      </c>
    </row>
    <row r="2949" spans="2:8">
      <c r="B2949" t="s">
        <v>624</v>
      </c>
      <c r="C2949" t="s">
        <v>535</v>
      </c>
      <c r="D2949">
        <v>2</v>
      </c>
      <c r="E2949" t="s">
        <v>71</v>
      </c>
      <c r="F2949" s="15">
        <v>1</v>
      </c>
      <c r="G2949" s="2">
        <v>23830.3273611111</v>
      </c>
      <c r="H2949" t="s">
        <v>127</v>
      </c>
    </row>
    <row r="2950" spans="2:8">
      <c r="B2950" t="s">
        <v>624</v>
      </c>
      <c r="C2950" t="s">
        <v>535</v>
      </c>
      <c r="D2950">
        <v>2</v>
      </c>
      <c r="E2950" t="s">
        <v>71</v>
      </c>
      <c r="F2950" s="15">
        <v>2</v>
      </c>
      <c r="G2950" s="2">
        <v>23309.421944444501</v>
      </c>
      <c r="H2950" t="s">
        <v>127</v>
      </c>
    </row>
    <row r="2951" spans="2:8">
      <c r="B2951" t="s">
        <v>624</v>
      </c>
      <c r="C2951" t="s">
        <v>535</v>
      </c>
      <c r="D2951">
        <v>2</v>
      </c>
      <c r="E2951" t="s">
        <v>72</v>
      </c>
      <c r="F2951" s="15">
        <v>1</v>
      </c>
      <c r="G2951" s="2">
        <v>17037.4391666667</v>
      </c>
      <c r="H2951" t="s">
        <v>127</v>
      </c>
    </row>
    <row r="2952" spans="2:8">
      <c r="B2952" t="s">
        <v>624</v>
      </c>
      <c r="C2952" t="s">
        <v>535</v>
      </c>
      <c r="D2952">
        <v>2</v>
      </c>
      <c r="E2952" t="s">
        <v>72</v>
      </c>
      <c r="F2952" s="15">
        <v>2</v>
      </c>
      <c r="G2952" s="2">
        <v>17266.408194444499</v>
      </c>
      <c r="H2952" t="s">
        <v>127</v>
      </c>
    </row>
    <row r="2953" spans="2:8">
      <c r="B2953" t="s">
        <v>624</v>
      </c>
      <c r="C2953" t="s">
        <v>535</v>
      </c>
      <c r="D2953">
        <v>2</v>
      </c>
      <c r="E2953" t="s">
        <v>73</v>
      </c>
      <c r="F2953" s="15">
        <v>1</v>
      </c>
      <c r="G2953" s="2">
        <v>1106.3769444444399</v>
      </c>
      <c r="H2953" t="s">
        <v>117</v>
      </c>
    </row>
    <row r="2954" spans="2:8">
      <c r="B2954" t="s">
        <v>624</v>
      </c>
      <c r="C2954" t="s">
        <v>535</v>
      </c>
      <c r="D2954">
        <v>2</v>
      </c>
      <c r="E2954" t="s">
        <v>73</v>
      </c>
      <c r="F2954" s="15">
        <v>2</v>
      </c>
      <c r="G2954" s="2">
        <v>1344.3986111111101</v>
      </c>
      <c r="H2954" t="s">
        <v>127</v>
      </c>
    </row>
    <row r="2955" spans="2:8">
      <c r="B2955" t="s">
        <v>624</v>
      </c>
      <c r="C2955" t="s">
        <v>535</v>
      </c>
      <c r="D2955">
        <v>2</v>
      </c>
      <c r="E2955" t="s">
        <v>74</v>
      </c>
      <c r="F2955" s="15">
        <v>1</v>
      </c>
      <c r="G2955" s="2">
        <v>15639.799583333301</v>
      </c>
      <c r="H2955" t="s">
        <v>127</v>
      </c>
    </row>
    <row r="2956" spans="2:8">
      <c r="B2956" t="s">
        <v>624</v>
      </c>
      <c r="C2956" t="s">
        <v>535</v>
      </c>
      <c r="D2956">
        <v>2</v>
      </c>
      <c r="E2956" t="s">
        <v>74</v>
      </c>
      <c r="F2956" s="15">
        <v>2</v>
      </c>
      <c r="G2956" s="2">
        <v>15462.535694444499</v>
      </c>
      <c r="H2956" t="s">
        <v>127</v>
      </c>
    </row>
    <row r="2957" spans="2:8">
      <c r="B2957" t="s">
        <v>624</v>
      </c>
      <c r="C2957" t="s">
        <v>535</v>
      </c>
      <c r="D2957">
        <v>2</v>
      </c>
      <c r="E2957" t="s">
        <v>75</v>
      </c>
      <c r="F2957" s="15">
        <v>1</v>
      </c>
      <c r="G2957" s="2">
        <v>13853.878333333299</v>
      </c>
      <c r="H2957" t="s">
        <v>127</v>
      </c>
    </row>
    <row r="2958" spans="2:8">
      <c r="B2958" t="s">
        <v>624</v>
      </c>
      <c r="C2958" t="s">
        <v>535</v>
      </c>
      <c r="D2958">
        <v>2</v>
      </c>
      <c r="E2958" t="s">
        <v>75</v>
      </c>
      <c r="F2958" s="15">
        <v>2</v>
      </c>
      <c r="G2958" s="2">
        <v>15008.6870833333</v>
      </c>
      <c r="H2958" t="s">
        <v>127</v>
      </c>
    </row>
    <row r="2959" spans="2:8">
      <c r="B2959" t="s">
        <v>624</v>
      </c>
      <c r="C2959" t="s">
        <v>535</v>
      </c>
      <c r="D2959">
        <v>2</v>
      </c>
      <c r="E2959" t="s">
        <v>64</v>
      </c>
      <c r="F2959" s="15">
        <v>3</v>
      </c>
      <c r="G2959" s="2">
        <v>19996.923194444498</v>
      </c>
      <c r="H2959" t="s">
        <v>127</v>
      </c>
    </row>
    <row r="2960" spans="2:8">
      <c r="B2960" t="s">
        <v>624</v>
      </c>
      <c r="C2960" t="s">
        <v>535</v>
      </c>
      <c r="D2960">
        <v>2</v>
      </c>
      <c r="E2960" t="s">
        <v>64</v>
      </c>
      <c r="F2960" s="15">
        <v>4</v>
      </c>
      <c r="G2960" s="2">
        <v>19784.1466666667</v>
      </c>
      <c r="H2960" t="s">
        <v>127</v>
      </c>
    </row>
    <row r="2961" spans="2:8">
      <c r="B2961" t="s">
        <v>624</v>
      </c>
      <c r="C2961" t="s">
        <v>535</v>
      </c>
      <c r="D2961">
        <v>2</v>
      </c>
      <c r="E2961" t="s">
        <v>65</v>
      </c>
      <c r="F2961" s="15">
        <v>3</v>
      </c>
      <c r="G2961" s="2">
        <v>14495.031944444499</v>
      </c>
      <c r="H2961" t="s">
        <v>127</v>
      </c>
    </row>
    <row r="2962" spans="2:8">
      <c r="B2962" t="s">
        <v>624</v>
      </c>
      <c r="C2962" t="s">
        <v>535</v>
      </c>
      <c r="D2962">
        <v>2</v>
      </c>
      <c r="E2962" t="s">
        <v>65</v>
      </c>
      <c r="F2962" s="15">
        <v>4</v>
      </c>
      <c r="G2962" s="2">
        <v>16333.5730555556</v>
      </c>
      <c r="H2962" t="s">
        <v>127</v>
      </c>
    </row>
    <row r="2963" spans="2:8">
      <c r="B2963" t="s">
        <v>624</v>
      </c>
      <c r="C2963" t="s">
        <v>535</v>
      </c>
      <c r="D2963">
        <v>2</v>
      </c>
      <c r="E2963" t="s">
        <v>66</v>
      </c>
      <c r="F2963" s="15">
        <v>3</v>
      </c>
      <c r="G2963" s="2">
        <v>15139.406527777801</v>
      </c>
      <c r="H2963" t="s">
        <v>127</v>
      </c>
    </row>
    <row r="2964" spans="2:8">
      <c r="B2964" t="s">
        <v>624</v>
      </c>
      <c r="C2964" t="s">
        <v>535</v>
      </c>
      <c r="D2964">
        <v>2</v>
      </c>
      <c r="E2964" t="s">
        <v>66</v>
      </c>
      <c r="F2964" s="15">
        <v>4</v>
      </c>
      <c r="G2964" s="2">
        <v>14985.7251388889</v>
      </c>
      <c r="H2964" t="s">
        <v>127</v>
      </c>
    </row>
    <row r="2965" spans="2:8">
      <c r="B2965" t="s">
        <v>624</v>
      </c>
      <c r="C2965" t="s">
        <v>535</v>
      </c>
      <c r="D2965">
        <v>2</v>
      </c>
      <c r="E2965" t="s">
        <v>67</v>
      </c>
      <c r="F2965" s="15">
        <v>3</v>
      </c>
      <c r="G2965" s="2">
        <v>16262.5984722222</v>
      </c>
      <c r="H2965" t="s">
        <v>127</v>
      </c>
    </row>
    <row r="2966" spans="2:8">
      <c r="B2966" t="s">
        <v>624</v>
      </c>
      <c r="C2966" t="s">
        <v>535</v>
      </c>
      <c r="D2966">
        <v>2</v>
      </c>
      <c r="E2966" t="s">
        <v>67</v>
      </c>
      <c r="F2966" s="15">
        <v>4</v>
      </c>
      <c r="G2966" s="2">
        <v>16873.945277777799</v>
      </c>
      <c r="H2966" t="s">
        <v>127</v>
      </c>
    </row>
    <row r="2967" spans="2:8">
      <c r="B2967" t="s">
        <v>624</v>
      </c>
      <c r="C2967" t="s">
        <v>535</v>
      </c>
      <c r="D2967">
        <v>2</v>
      </c>
      <c r="E2967" t="s">
        <v>68</v>
      </c>
      <c r="F2967" s="15">
        <v>3</v>
      </c>
      <c r="G2967" s="2">
        <v>18015.7531944445</v>
      </c>
      <c r="H2967" t="s">
        <v>127</v>
      </c>
    </row>
    <row r="2968" spans="2:8">
      <c r="B2968" t="s">
        <v>624</v>
      </c>
      <c r="C2968" t="s">
        <v>535</v>
      </c>
      <c r="D2968">
        <v>2</v>
      </c>
      <c r="E2968" t="s">
        <v>68</v>
      </c>
      <c r="F2968" s="15">
        <v>4</v>
      </c>
      <c r="G2968" s="2">
        <v>17033.116527777798</v>
      </c>
      <c r="H2968" t="s">
        <v>127</v>
      </c>
    </row>
    <row r="2969" spans="2:8">
      <c r="B2969" t="s">
        <v>624</v>
      </c>
      <c r="C2969" t="s">
        <v>535</v>
      </c>
      <c r="D2969">
        <v>2</v>
      </c>
      <c r="E2969" t="s">
        <v>69</v>
      </c>
      <c r="F2969" s="15">
        <v>3</v>
      </c>
      <c r="G2969" s="2">
        <v>14000.96875</v>
      </c>
      <c r="H2969" t="s">
        <v>127</v>
      </c>
    </row>
    <row r="2970" spans="2:8">
      <c r="B2970" t="s">
        <v>624</v>
      </c>
      <c r="C2970" t="s">
        <v>535</v>
      </c>
      <c r="D2970">
        <v>2</v>
      </c>
      <c r="E2970" t="s">
        <v>69</v>
      </c>
      <c r="F2970" s="15">
        <v>4</v>
      </c>
      <c r="G2970" s="2">
        <v>14754.6095833333</v>
      </c>
      <c r="H2970" t="s">
        <v>127</v>
      </c>
    </row>
    <row r="2971" spans="2:8">
      <c r="B2971" t="s">
        <v>624</v>
      </c>
      <c r="C2971" t="s">
        <v>535</v>
      </c>
      <c r="D2971">
        <v>2</v>
      </c>
      <c r="E2971" t="s">
        <v>70</v>
      </c>
      <c r="F2971" s="15">
        <v>3</v>
      </c>
      <c r="G2971" s="2">
        <v>18134.612499999999</v>
      </c>
      <c r="H2971" t="s">
        <v>127</v>
      </c>
    </row>
    <row r="2972" spans="2:8">
      <c r="B2972" t="s">
        <v>624</v>
      </c>
      <c r="C2972" t="s">
        <v>535</v>
      </c>
      <c r="D2972">
        <v>2</v>
      </c>
      <c r="E2972" t="s">
        <v>70</v>
      </c>
      <c r="F2972" s="15">
        <v>4</v>
      </c>
      <c r="G2972" s="2">
        <v>18470.6709722222</v>
      </c>
      <c r="H2972" t="s">
        <v>127</v>
      </c>
    </row>
    <row r="2973" spans="2:8">
      <c r="B2973" t="s">
        <v>624</v>
      </c>
      <c r="C2973" t="s">
        <v>535</v>
      </c>
      <c r="D2973">
        <v>2</v>
      </c>
      <c r="E2973" t="s">
        <v>71</v>
      </c>
      <c r="F2973" s="15">
        <v>3</v>
      </c>
      <c r="G2973" s="2">
        <v>21534.475972222201</v>
      </c>
      <c r="H2973" t="s">
        <v>127</v>
      </c>
    </row>
    <row r="2974" spans="2:8">
      <c r="B2974" t="s">
        <v>624</v>
      </c>
      <c r="C2974" t="s">
        <v>535</v>
      </c>
      <c r="D2974">
        <v>2</v>
      </c>
      <c r="E2974" t="s">
        <v>71</v>
      </c>
      <c r="F2974" s="15">
        <v>4</v>
      </c>
      <c r="G2974" s="2">
        <v>19961.482499999998</v>
      </c>
      <c r="H2974" t="s">
        <v>127</v>
      </c>
    </row>
    <row r="2975" spans="2:8">
      <c r="B2975" t="s">
        <v>624</v>
      </c>
      <c r="C2975" t="s">
        <v>535</v>
      </c>
      <c r="D2975">
        <v>2</v>
      </c>
      <c r="E2975" t="s">
        <v>72</v>
      </c>
      <c r="F2975" s="15">
        <v>3</v>
      </c>
      <c r="G2975" s="2">
        <v>17199.149583333299</v>
      </c>
      <c r="H2975" t="s">
        <v>127</v>
      </c>
    </row>
    <row r="2976" spans="2:8">
      <c r="B2976" t="s">
        <v>624</v>
      </c>
      <c r="C2976" t="s">
        <v>535</v>
      </c>
      <c r="D2976">
        <v>2</v>
      </c>
      <c r="E2976" t="s">
        <v>72</v>
      </c>
      <c r="F2976" s="15">
        <v>4</v>
      </c>
      <c r="G2976" s="2">
        <v>16932.717777777802</v>
      </c>
      <c r="H2976" t="s">
        <v>127</v>
      </c>
    </row>
    <row r="2977" spans="2:8">
      <c r="B2977" t="s">
        <v>624</v>
      </c>
      <c r="C2977" t="s">
        <v>535</v>
      </c>
      <c r="D2977">
        <v>2</v>
      </c>
      <c r="E2977" t="s">
        <v>73</v>
      </c>
      <c r="F2977" s="15">
        <v>3</v>
      </c>
      <c r="G2977" s="2">
        <v>3138.8472222222299</v>
      </c>
      <c r="H2977" t="s">
        <v>127</v>
      </c>
    </row>
    <row r="2978" spans="2:8">
      <c r="B2978" t="s">
        <v>624</v>
      </c>
      <c r="C2978" t="s">
        <v>535</v>
      </c>
      <c r="D2978">
        <v>2</v>
      </c>
      <c r="E2978" t="s">
        <v>73</v>
      </c>
      <c r="F2978" s="15">
        <v>4</v>
      </c>
      <c r="G2978" s="2">
        <v>6925.3012500000004</v>
      </c>
      <c r="H2978" t="s">
        <v>127</v>
      </c>
    </row>
    <row r="2979" spans="2:8">
      <c r="B2979" t="s">
        <v>624</v>
      </c>
      <c r="C2979" t="s">
        <v>535</v>
      </c>
      <c r="D2979">
        <v>2</v>
      </c>
      <c r="E2979" t="s">
        <v>74</v>
      </c>
      <c r="F2979" s="15">
        <v>3</v>
      </c>
      <c r="G2979" s="2">
        <v>16909.6943055556</v>
      </c>
      <c r="H2979" t="s">
        <v>127</v>
      </c>
    </row>
    <row r="2980" spans="2:8">
      <c r="B2980" t="s">
        <v>624</v>
      </c>
      <c r="C2980" t="s">
        <v>535</v>
      </c>
      <c r="D2980">
        <v>2</v>
      </c>
      <c r="E2980" t="s">
        <v>74</v>
      </c>
      <c r="F2980" s="15">
        <v>4</v>
      </c>
      <c r="G2980" s="2">
        <v>16345.830277777801</v>
      </c>
      <c r="H2980" t="s">
        <v>127</v>
      </c>
    </row>
    <row r="2981" spans="2:8">
      <c r="B2981" t="s">
        <v>624</v>
      </c>
      <c r="C2981" t="s">
        <v>535</v>
      </c>
      <c r="D2981">
        <v>2</v>
      </c>
      <c r="E2981" t="s">
        <v>75</v>
      </c>
      <c r="F2981" s="15">
        <v>3</v>
      </c>
      <c r="G2981" s="2">
        <v>14010.0211111111</v>
      </c>
      <c r="H2981" t="s">
        <v>127</v>
      </c>
    </row>
    <row r="2982" spans="2:8">
      <c r="B2982" t="s">
        <v>624</v>
      </c>
      <c r="C2982" t="s">
        <v>535</v>
      </c>
      <c r="D2982">
        <v>2</v>
      </c>
      <c r="E2982" t="s">
        <v>75</v>
      </c>
      <c r="F2982" s="15">
        <v>4</v>
      </c>
      <c r="G2982" s="2">
        <v>14933.981111111099</v>
      </c>
      <c r="H2982" t="s">
        <v>127</v>
      </c>
    </row>
    <row r="2983" spans="2:8">
      <c r="B2983" t="s">
        <v>624</v>
      </c>
      <c r="C2983" t="s">
        <v>535</v>
      </c>
      <c r="D2983">
        <v>2</v>
      </c>
      <c r="E2983" t="s">
        <v>76</v>
      </c>
      <c r="F2983" s="15">
        <v>1</v>
      </c>
      <c r="G2983" s="2">
        <v>7367.4277777777797</v>
      </c>
      <c r="H2983" t="s">
        <v>127</v>
      </c>
    </row>
    <row r="2984" spans="2:8">
      <c r="B2984" t="s">
        <v>624</v>
      </c>
      <c r="C2984" t="s">
        <v>535</v>
      </c>
      <c r="D2984">
        <v>2</v>
      </c>
      <c r="E2984" t="s">
        <v>76</v>
      </c>
      <c r="F2984" s="15">
        <v>2</v>
      </c>
      <c r="G2984" s="2">
        <v>13717.44875</v>
      </c>
      <c r="H2984" t="s">
        <v>127</v>
      </c>
    </row>
    <row r="2985" spans="2:8">
      <c r="B2985" t="s">
        <v>624</v>
      </c>
      <c r="C2985" t="s">
        <v>535</v>
      </c>
      <c r="D2985">
        <v>2</v>
      </c>
      <c r="E2985" t="s">
        <v>77</v>
      </c>
      <c r="F2985" s="15">
        <v>1</v>
      </c>
      <c r="G2985" s="2">
        <v>8858.9352777777804</v>
      </c>
      <c r="H2985" t="s">
        <v>127</v>
      </c>
    </row>
    <row r="2986" spans="2:8">
      <c r="B2986" t="s">
        <v>624</v>
      </c>
      <c r="C2986" t="s">
        <v>535</v>
      </c>
      <c r="D2986">
        <v>2</v>
      </c>
      <c r="E2986" t="s">
        <v>77</v>
      </c>
      <c r="F2986" s="15">
        <v>2</v>
      </c>
      <c r="G2986" s="2">
        <v>17644.416111111099</v>
      </c>
      <c r="H2986" t="s">
        <v>127</v>
      </c>
    </row>
    <row r="2987" spans="2:8">
      <c r="B2987" t="s">
        <v>624</v>
      </c>
      <c r="C2987" t="s">
        <v>535</v>
      </c>
      <c r="D2987">
        <v>2</v>
      </c>
      <c r="E2987" t="s">
        <v>78</v>
      </c>
      <c r="F2987" s="15">
        <v>1</v>
      </c>
      <c r="G2987" s="2">
        <v>12324.3309722222</v>
      </c>
      <c r="H2987" t="s">
        <v>127</v>
      </c>
    </row>
    <row r="2988" spans="2:8">
      <c r="B2988" t="s">
        <v>624</v>
      </c>
      <c r="C2988" t="s">
        <v>535</v>
      </c>
      <c r="D2988">
        <v>2</v>
      </c>
      <c r="E2988" t="s">
        <v>78</v>
      </c>
      <c r="F2988" s="15">
        <v>2</v>
      </c>
      <c r="G2988" s="2">
        <v>14785.974305555599</v>
      </c>
      <c r="H2988" t="s">
        <v>127</v>
      </c>
    </row>
    <row r="2989" spans="2:8">
      <c r="B2989" t="s">
        <v>624</v>
      </c>
      <c r="C2989" t="s">
        <v>535</v>
      </c>
      <c r="D2989">
        <v>2</v>
      </c>
      <c r="E2989" t="s">
        <v>79</v>
      </c>
      <c r="F2989" s="15">
        <v>1</v>
      </c>
      <c r="G2989" s="2">
        <v>17040.035138888899</v>
      </c>
      <c r="H2989" t="s">
        <v>127</v>
      </c>
    </row>
    <row r="2990" spans="2:8">
      <c r="B2990" t="s">
        <v>624</v>
      </c>
      <c r="C2990" t="s">
        <v>535</v>
      </c>
      <c r="D2990">
        <v>2</v>
      </c>
      <c r="E2990" t="s">
        <v>79</v>
      </c>
      <c r="F2990" s="15">
        <v>2</v>
      </c>
      <c r="G2990" s="2">
        <v>16170.299444444499</v>
      </c>
      <c r="H2990" t="s">
        <v>127</v>
      </c>
    </row>
    <row r="2991" spans="2:8">
      <c r="B2991" t="s">
        <v>624</v>
      </c>
      <c r="C2991" t="s">
        <v>535</v>
      </c>
      <c r="D2991">
        <v>2</v>
      </c>
      <c r="E2991" t="s">
        <v>80</v>
      </c>
      <c r="F2991" s="15">
        <v>1</v>
      </c>
      <c r="G2991" s="2">
        <v>13794.969583333301</v>
      </c>
      <c r="H2991" t="s">
        <v>127</v>
      </c>
    </row>
    <row r="2992" spans="2:8">
      <c r="B2992" t="s">
        <v>624</v>
      </c>
      <c r="C2992" t="s">
        <v>535</v>
      </c>
      <c r="D2992">
        <v>2</v>
      </c>
      <c r="E2992" t="s">
        <v>80</v>
      </c>
      <c r="F2992" s="15">
        <v>2</v>
      </c>
      <c r="G2992" s="2">
        <v>18395.4243055556</v>
      </c>
      <c r="H2992" t="s">
        <v>127</v>
      </c>
    </row>
    <row r="2993" spans="2:8">
      <c r="B2993" t="s">
        <v>624</v>
      </c>
      <c r="C2993" t="s">
        <v>535</v>
      </c>
      <c r="D2993">
        <v>2</v>
      </c>
      <c r="E2993" t="s">
        <v>81</v>
      </c>
      <c r="F2993" s="15">
        <v>1</v>
      </c>
      <c r="G2993" s="2">
        <v>10333.054305555601</v>
      </c>
      <c r="H2993" t="s">
        <v>127</v>
      </c>
    </row>
    <row r="2994" spans="2:8">
      <c r="B2994" t="s">
        <v>624</v>
      </c>
      <c r="C2994" t="s">
        <v>535</v>
      </c>
      <c r="D2994">
        <v>2</v>
      </c>
      <c r="E2994" t="s">
        <v>81</v>
      </c>
      <c r="F2994" s="15">
        <v>2</v>
      </c>
      <c r="G2994" s="2">
        <v>18096.847638888899</v>
      </c>
      <c r="H2994" t="s">
        <v>127</v>
      </c>
    </row>
    <row r="2995" spans="2:8">
      <c r="B2995" t="s">
        <v>624</v>
      </c>
      <c r="C2995" t="s">
        <v>535</v>
      </c>
      <c r="D2995">
        <v>2</v>
      </c>
      <c r="E2995" t="s">
        <v>82</v>
      </c>
      <c r="F2995" s="15">
        <v>1</v>
      </c>
      <c r="G2995" s="2">
        <v>18361.015694444501</v>
      </c>
      <c r="H2995" t="s">
        <v>127</v>
      </c>
    </row>
    <row r="2996" spans="2:8">
      <c r="B2996" t="s">
        <v>624</v>
      </c>
      <c r="C2996" t="s">
        <v>535</v>
      </c>
      <c r="D2996">
        <v>2</v>
      </c>
      <c r="E2996" t="s">
        <v>82</v>
      </c>
      <c r="F2996" s="15">
        <v>2</v>
      </c>
      <c r="G2996" s="2">
        <v>17023.1080555556</v>
      </c>
      <c r="H2996" t="s">
        <v>127</v>
      </c>
    </row>
    <row r="2997" spans="2:8">
      <c r="B2997" t="s">
        <v>624</v>
      </c>
      <c r="C2997" t="s">
        <v>535</v>
      </c>
      <c r="D2997">
        <v>2</v>
      </c>
      <c r="E2997" t="s">
        <v>83</v>
      </c>
      <c r="F2997" s="15">
        <v>1</v>
      </c>
      <c r="G2997" s="2">
        <v>19390.962638888901</v>
      </c>
      <c r="H2997" t="s">
        <v>127</v>
      </c>
    </row>
    <row r="2998" spans="2:8">
      <c r="B2998" t="s">
        <v>624</v>
      </c>
      <c r="C2998" t="s">
        <v>535</v>
      </c>
      <c r="D2998">
        <v>2</v>
      </c>
      <c r="E2998" t="s">
        <v>83</v>
      </c>
      <c r="F2998" s="15">
        <v>2</v>
      </c>
      <c r="G2998" s="2">
        <v>18208.889027777801</v>
      </c>
      <c r="H2998" t="s">
        <v>127</v>
      </c>
    </row>
    <row r="2999" spans="2:8">
      <c r="B2999" t="s">
        <v>624</v>
      </c>
      <c r="C2999" t="s">
        <v>535</v>
      </c>
      <c r="D2999">
        <v>2</v>
      </c>
      <c r="E2999" t="s">
        <v>84</v>
      </c>
      <c r="F2999" s="15">
        <v>1</v>
      </c>
      <c r="G2999" s="2">
        <v>1829.665</v>
      </c>
      <c r="H2999" t="s">
        <v>127</v>
      </c>
    </row>
    <row r="3000" spans="2:8">
      <c r="B3000" t="s">
        <v>624</v>
      </c>
      <c r="C3000" t="s">
        <v>535</v>
      </c>
      <c r="D3000">
        <v>2</v>
      </c>
      <c r="E3000" t="s">
        <v>84</v>
      </c>
      <c r="F3000" s="15">
        <v>2</v>
      </c>
      <c r="G3000" s="2">
        <v>8822.5304166666792</v>
      </c>
      <c r="H3000" t="s">
        <v>127</v>
      </c>
    </row>
    <row r="3001" spans="2:8">
      <c r="B3001" t="s">
        <v>624</v>
      </c>
      <c r="C3001" t="s">
        <v>535</v>
      </c>
      <c r="D3001">
        <v>2</v>
      </c>
      <c r="E3001" t="s">
        <v>85</v>
      </c>
      <c r="F3001" s="15">
        <v>1</v>
      </c>
      <c r="G3001" s="2">
        <v>29791.915000000001</v>
      </c>
      <c r="H3001" t="s">
        <v>127</v>
      </c>
    </row>
    <row r="3002" spans="2:8">
      <c r="B3002" t="s">
        <v>624</v>
      </c>
      <c r="C3002" t="s">
        <v>535</v>
      </c>
      <c r="D3002">
        <v>2</v>
      </c>
      <c r="E3002" t="s">
        <v>85</v>
      </c>
      <c r="F3002" s="15">
        <v>2</v>
      </c>
      <c r="G3002" s="2">
        <v>20886.167916666702</v>
      </c>
      <c r="H3002" t="s">
        <v>127</v>
      </c>
    </row>
    <row r="3003" spans="2:8">
      <c r="B3003" t="s">
        <v>624</v>
      </c>
      <c r="C3003" t="s">
        <v>535</v>
      </c>
      <c r="D3003">
        <v>2</v>
      </c>
      <c r="E3003" t="s">
        <v>86</v>
      </c>
      <c r="F3003" s="15">
        <v>1</v>
      </c>
      <c r="G3003" s="2">
        <v>14203.6372222222</v>
      </c>
      <c r="H3003" t="s">
        <v>127</v>
      </c>
    </row>
    <row r="3004" spans="2:8">
      <c r="B3004" t="s">
        <v>624</v>
      </c>
      <c r="C3004" t="s">
        <v>535</v>
      </c>
      <c r="D3004">
        <v>2</v>
      </c>
      <c r="E3004" t="s">
        <v>86</v>
      </c>
      <c r="F3004" s="15">
        <v>2</v>
      </c>
      <c r="G3004" s="2">
        <v>12571.6111111111</v>
      </c>
      <c r="H3004" t="s">
        <v>127</v>
      </c>
    </row>
    <row r="3005" spans="2:8">
      <c r="B3005" t="s">
        <v>624</v>
      </c>
      <c r="C3005" t="s">
        <v>535</v>
      </c>
      <c r="D3005">
        <v>2</v>
      </c>
      <c r="E3005" t="s">
        <v>87</v>
      </c>
      <c r="F3005" s="15">
        <v>1</v>
      </c>
      <c r="G3005" s="2">
        <v>14503.856666666699</v>
      </c>
      <c r="H3005" t="s">
        <v>127</v>
      </c>
    </row>
    <row r="3006" spans="2:8">
      <c r="B3006" t="s">
        <v>624</v>
      </c>
      <c r="C3006" t="s">
        <v>535</v>
      </c>
      <c r="D3006">
        <v>2</v>
      </c>
      <c r="E3006" t="s">
        <v>87</v>
      </c>
      <c r="F3006" s="15">
        <v>2</v>
      </c>
      <c r="G3006" s="2">
        <v>16607.1598611111</v>
      </c>
      <c r="H3006" t="s">
        <v>127</v>
      </c>
    </row>
    <row r="3007" spans="2:8">
      <c r="B3007" t="s">
        <v>624</v>
      </c>
      <c r="C3007" t="s">
        <v>535</v>
      </c>
      <c r="D3007">
        <v>2</v>
      </c>
      <c r="E3007" t="s">
        <v>76</v>
      </c>
      <c r="F3007" s="15">
        <v>3</v>
      </c>
      <c r="G3007" s="2">
        <v>14512.0004166667</v>
      </c>
      <c r="H3007" t="s">
        <v>127</v>
      </c>
    </row>
    <row r="3008" spans="2:8">
      <c r="B3008" t="s">
        <v>624</v>
      </c>
      <c r="C3008" t="s">
        <v>535</v>
      </c>
      <c r="D3008">
        <v>2</v>
      </c>
      <c r="E3008" t="s">
        <v>76</v>
      </c>
      <c r="F3008" s="15">
        <v>4</v>
      </c>
      <c r="G3008" s="2">
        <v>17091.870555555601</v>
      </c>
      <c r="H3008" t="s">
        <v>127</v>
      </c>
    </row>
    <row r="3009" spans="2:8">
      <c r="B3009" t="s">
        <v>624</v>
      </c>
      <c r="C3009" t="s">
        <v>535</v>
      </c>
      <c r="D3009">
        <v>2</v>
      </c>
      <c r="E3009" t="s">
        <v>77</v>
      </c>
      <c r="F3009" s="15">
        <v>3</v>
      </c>
      <c r="G3009" s="2">
        <v>20029.622500000001</v>
      </c>
      <c r="H3009" t="s">
        <v>127</v>
      </c>
    </row>
    <row r="3010" spans="2:8">
      <c r="B3010" t="s">
        <v>624</v>
      </c>
      <c r="C3010" t="s">
        <v>535</v>
      </c>
      <c r="D3010">
        <v>2</v>
      </c>
      <c r="E3010" t="s">
        <v>77</v>
      </c>
      <c r="F3010" s="15">
        <v>4</v>
      </c>
      <c r="G3010" s="2">
        <v>18416.415416666699</v>
      </c>
      <c r="H3010" t="s">
        <v>127</v>
      </c>
    </row>
    <row r="3011" spans="2:8">
      <c r="B3011" t="s">
        <v>624</v>
      </c>
      <c r="C3011" t="s">
        <v>535</v>
      </c>
      <c r="D3011">
        <v>2</v>
      </c>
      <c r="E3011" t="s">
        <v>78</v>
      </c>
      <c r="F3011" s="15">
        <v>3</v>
      </c>
      <c r="G3011" s="2">
        <v>15365.3569444445</v>
      </c>
      <c r="H3011" t="s">
        <v>127</v>
      </c>
    </row>
    <row r="3012" spans="2:8">
      <c r="B3012" t="s">
        <v>624</v>
      </c>
      <c r="C3012" t="s">
        <v>535</v>
      </c>
      <c r="D3012">
        <v>2</v>
      </c>
      <c r="E3012" t="s">
        <v>78</v>
      </c>
      <c r="F3012" s="15">
        <v>4</v>
      </c>
      <c r="G3012" s="2">
        <v>16261.9830555556</v>
      </c>
      <c r="H3012" t="s">
        <v>127</v>
      </c>
    </row>
    <row r="3013" spans="2:8">
      <c r="B3013" t="s">
        <v>624</v>
      </c>
      <c r="C3013" t="s">
        <v>535</v>
      </c>
      <c r="D3013">
        <v>2</v>
      </c>
      <c r="E3013" t="s">
        <v>79</v>
      </c>
      <c r="F3013" s="15">
        <v>3</v>
      </c>
      <c r="G3013" s="2">
        <v>16812.372083333299</v>
      </c>
      <c r="H3013" t="s">
        <v>127</v>
      </c>
    </row>
    <row r="3014" spans="2:8">
      <c r="B3014" t="s">
        <v>624</v>
      </c>
      <c r="C3014" t="s">
        <v>535</v>
      </c>
      <c r="D3014">
        <v>2</v>
      </c>
      <c r="E3014" t="s">
        <v>79</v>
      </c>
      <c r="F3014" s="15">
        <v>4</v>
      </c>
      <c r="G3014" s="2">
        <v>18995.999583333301</v>
      </c>
      <c r="H3014" t="s">
        <v>127</v>
      </c>
    </row>
    <row r="3015" spans="2:8">
      <c r="B3015" t="s">
        <v>624</v>
      </c>
      <c r="C3015" t="s">
        <v>535</v>
      </c>
      <c r="D3015">
        <v>2</v>
      </c>
      <c r="E3015" t="s">
        <v>80</v>
      </c>
      <c r="F3015" s="15">
        <v>3</v>
      </c>
      <c r="G3015" s="2">
        <v>17396.3036111111</v>
      </c>
      <c r="H3015" t="s">
        <v>127</v>
      </c>
    </row>
    <row r="3016" spans="2:8">
      <c r="B3016" t="s">
        <v>624</v>
      </c>
      <c r="C3016" t="s">
        <v>535</v>
      </c>
      <c r="D3016">
        <v>2</v>
      </c>
      <c r="E3016" t="s">
        <v>80</v>
      </c>
      <c r="F3016" s="15">
        <v>4</v>
      </c>
      <c r="G3016" s="2">
        <v>17300.9358333333</v>
      </c>
      <c r="H3016" t="s">
        <v>127</v>
      </c>
    </row>
    <row r="3017" spans="2:8">
      <c r="B3017" t="s">
        <v>624</v>
      </c>
      <c r="C3017" t="s">
        <v>535</v>
      </c>
      <c r="D3017">
        <v>2</v>
      </c>
      <c r="E3017" t="s">
        <v>81</v>
      </c>
      <c r="F3017" s="15">
        <v>3</v>
      </c>
      <c r="G3017" s="2">
        <v>18528.893888888899</v>
      </c>
      <c r="H3017" t="s">
        <v>127</v>
      </c>
    </row>
    <row r="3018" spans="2:8">
      <c r="B3018" t="s">
        <v>624</v>
      </c>
      <c r="C3018" t="s">
        <v>535</v>
      </c>
      <c r="D3018">
        <v>2</v>
      </c>
      <c r="E3018" t="s">
        <v>81</v>
      </c>
      <c r="F3018" s="15">
        <v>4</v>
      </c>
      <c r="G3018" s="2">
        <v>17913.237499999999</v>
      </c>
      <c r="H3018" t="s">
        <v>127</v>
      </c>
    </row>
    <row r="3019" spans="2:8">
      <c r="B3019" t="s">
        <v>624</v>
      </c>
      <c r="C3019" t="s">
        <v>535</v>
      </c>
      <c r="D3019">
        <v>2</v>
      </c>
      <c r="E3019" t="s">
        <v>82</v>
      </c>
      <c r="F3019" s="15">
        <v>3</v>
      </c>
      <c r="G3019" s="2">
        <v>15891.452499999999</v>
      </c>
      <c r="H3019" t="s">
        <v>127</v>
      </c>
    </row>
    <row r="3020" spans="2:8">
      <c r="B3020" t="s">
        <v>624</v>
      </c>
      <c r="C3020" t="s">
        <v>535</v>
      </c>
      <c r="D3020">
        <v>2</v>
      </c>
      <c r="E3020" t="s">
        <v>82</v>
      </c>
      <c r="F3020" s="15">
        <v>4</v>
      </c>
      <c r="G3020" s="2">
        <v>15219.567499999999</v>
      </c>
      <c r="H3020" t="s">
        <v>127</v>
      </c>
    </row>
    <row r="3021" spans="2:8">
      <c r="B3021" t="s">
        <v>624</v>
      </c>
      <c r="C3021" t="s">
        <v>535</v>
      </c>
      <c r="D3021">
        <v>2</v>
      </c>
      <c r="E3021" t="s">
        <v>83</v>
      </c>
      <c r="F3021" s="15">
        <v>3</v>
      </c>
      <c r="G3021" s="2">
        <v>18715.481250000001</v>
      </c>
      <c r="H3021" t="s">
        <v>127</v>
      </c>
    </row>
    <row r="3022" spans="2:8">
      <c r="B3022" t="s">
        <v>624</v>
      </c>
      <c r="C3022" t="s">
        <v>535</v>
      </c>
      <c r="D3022">
        <v>2</v>
      </c>
      <c r="E3022" t="s">
        <v>83</v>
      </c>
      <c r="F3022" s="15">
        <v>4</v>
      </c>
      <c r="G3022" s="2">
        <v>20538.4702777778</v>
      </c>
      <c r="H3022" t="s">
        <v>127</v>
      </c>
    </row>
    <row r="3023" spans="2:8">
      <c r="B3023" t="s">
        <v>624</v>
      </c>
      <c r="C3023" t="s">
        <v>535</v>
      </c>
      <c r="D3023">
        <v>2</v>
      </c>
      <c r="E3023" t="s">
        <v>84</v>
      </c>
      <c r="F3023" s="15">
        <v>3</v>
      </c>
      <c r="G3023" s="2">
        <v>11804.2568055556</v>
      </c>
      <c r="H3023" t="s">
        <v>127</v>
      </c>
    </row>
    <row r="3024" spans="2:8">
      <c r="B3024" t="s">
        <v>624</v>
      </c>
      <c r="C3024" t="s">
        <v>535</v>
      </c>
      <c r="D3024">
        <v>2</v>
      </c>
      <c r="E3024" t="s">
        <v>84</v>
      </c>
      <c r="F3024" s="15">
        <v>4</v>
      </c>
      <c r="G3024" s="2">
        <v>14429.5043055556</v>
      </c>
      <c r="H3024" t="s">
        <v>127</v>
      </c>
    </row>
    <row r="3025" spans="2:8">
      <c r="B3025" t="s">
        <v>624</v>
      </c>
      <c r="C3025" t="s">
        <v>535</v>
      </c>
      <c r="D3025">
        <v>2</v>
      </c>
      <c r="E3025" t="s">
        <v>85</v>
      </c>
      <c r="F3025" s="15">
        <v>3</v>
      </c>
      <c r="G3025" s="2">
        <v>18699.9041666667</v>
      </c>
      <c r="H3025" t="s">
        <v>127</v>
      </c>
    </row>
    <row r="3026" spans="2:8">
      <c r="B3026" t="s">
        <v>624</v>
      </c>
      <c r="C3026" t="s">
        <v>535</v>
      </c>
      <c r="D3026">
        <v>2</v>
      </c>
      <c r="E3026" t="s">
        <v>85</v>
      </c>
      <c r="F3026" s="15">
        <v>4</v>
      </c>
      <c r="G3026" s="2">
        <v>17634.131249999999</v>
      </c>
      <c r="H3026" t="s">
        <v>127</v>
      </c>
    </row>
    <row r="3027" spans="2:8">
      <c r="B3027" t="s">
        <v>624</v>
      </c>
      <c r="C3027" t="s">
        <v>535</v>
      </c>
      <c r="D3027">
        <v>2</v>
      </c>
      <c r="E3027" t="s">
        <v>86</v>
      </c>
      <c r="F3027" s="15">
        <v>3</v>
      </c>
      <c r="G3027" s="2">
        <v>14996.28</v>
      </c>
      <c r="H3027" t="s">
        <v>127</v>
      </c>
    </row>
    <row r="3028" spans="2:8">
      <c r="B3028" t="s">
        <v>624</v>
      </c>
      <c r="C3028" t="s">
        <v>535</v>
      </c>
      <c r="D3028">
        <v>2</v>
      </c>
      <c r="E3028" t="s">
        <v>86</v>
      </c>
      <c r="F3028" s="15">
        <v>4</v>
      </c>
      <c r="G3028" s="2">
        <v>14619.1084722222</v>
      </c>
      <c r="H3028" t="s">
        <v>127</v>
      </c>
    </row>
    <row r="3029" spans="2:8">
      <c r="B3029" t="s">
        <v>624</v>
      </c>
      <c r="C3029" t="s">
        <v>535</v>
      </c>
      <c r="D3029">
        <v>2</v>
      </c>
      <c r="E3029" t="s">
        <v>87</v>
      </c>
      <c r="F3029" s="15">
        <v>3</v>
      </c>
      <c r="G3029" s="2">
        <v>15461.0619444445</v>
      </c>
      <c r="H3029" t="s">
        <v>127</v>
      </c>
    </row>
    <row r="3030" spans="2:8">
      <c r="B3030" t="s">
        <v>624</v>
      </c>
      <c r="C3030" t="s">
        <v>535</v>
      </c>
      <c r="D3030">
        <v>2</v>
      </c>
      <c r="E3030" t="s">
        <v>87</v>
      </c>
      <c r="F3030" s="15">
        <v>4</v>
      </c>
      <c r="G3030" s="2">
        <v>16857.4755555556</v>
      </c>
      <c r="H3030" t="s">
        <v>127</v>
      </c>
    </row>
    <row r="3031" spans="2:8">
      <c r="B3031" t="s">
        <v>624</v>
      </c>
      <c r="C3031" t="s">
        <v>535</v>
      </c>
      <c r="D3031">
        <v>2</v>
      </c>
      <c r="E3031" t="s">
        <v>88</v>
      </c>
      <c r="F3031" s="15">
        <v>1</v>
      </c>
      <c r="G3031" s="2">
        <v>19573.768333333301</v>
      </c>
      <c r="H3031" t="s">
        <v>127</v>
      </c>
    </row>
    <row r="3032" spans="2:8">
      <c r="B3032" t="s">
        <v>624</v>
      </c>
      <c r="C3032" t="s">
        <v>535</v>
      </c>
      <c r="D3032">
        <v>2</v>
      </c>
      <c r="E3032" t="s">
        <v>88</v>
      </c>
      <c r="F3032" s="15">
        <v>2</v>
      </c>
      <c r="G3032" s="2">
        <v>18053.075000000001</v>
      </c>
      <c r="H3032" t="s">
        <v>127</v>
      </c>
    </row>
    <row r="3033" spans="2:8">
      <c r="B3033" t="s">
        <v>624</v>
      </c>
      <c r="C3033" t="s">
        <v>535</v>
      </c>
      <c r="D3033">
        <v>2</v>
      </c>
      <c r="E3033" t="s">
        <v>89</v>
      </c>
      <c r="F3033" s="15">
        <v>1</v>
      </c>
      <c r="G3033" s="2">
        <v>6460.8675000000103</v>
      </c>
      <c r="H3033" t="s">
        <v>127</v>
      </c>
    </row>
    <row r="3034" spans="2:8">
      <c r="B3034" t="s">
        <v>624</v>
      </c>
      <c r="C3034" t="s">
        <v>535</v>
      </c>
      <c r="D3034">
        <v>2</v>
      </c>
      <c r="E3034" t="s">
        <v>89</v>
      </c>
      <c r="F3034" s="15">
        <v>2</v>
      </c>
      <c r="G3034" s="2">
        <v>18435.911944444499</v>
      </c>
      <c r="H3034" t="s">
        <v>127</v>
      </c>
    </row>
    <row r="3035" spans="2:8">
      <c r="B3035" t="s">
        <v>624</v>
      </c>
      <c r="C3035" t="s">
        <v>535</v>
      </c>
      <c r="D3035">
        <v>2</v>
      </c>
      <c r="E3035" t="s">
        <v>90</v>
      </c>
      <c r="F3035" s="15">
        <v>1</v>
      </c>
      <c r="G3035" s="2">
        <v>23601.0773611111</v>
      </c>
      <c r="H3035" t="s">
        <v>127</v>
      </c>
    </row>
    <row r="3036" spans="2:8">
      <c r="B3036" t="s">
        <v>624</v>
      </c>
      <c r="C3036" t="s">
        <v>535</v>
      </c>
      <c r="D3036">
        <v>2</v>
      </c>
      <c r="E3036" t="s">
        <v>90</v>
      </c>
      <c r="F3036" s="15">
        <v>2</v>
      </c>
      <c r="G3036" s="2">
        <v>18769.818194444499</v>
      </c>
      <c r="H3036" t="s">
        <v>127</v>
      </c>
    </row>
    <row r="3037" spans="2:8">
      <c r="B3037" t="s">
        <v>624</v>
      </c>
      <c r="C3037" t="s">
        <v>535</v>
      </c>
      <c r="D3037">
        <v>2</v>
      </c>
      <c r="E3037" t="s">
        <v>91</v>
      </c>
      <c r="F3037" s="15">
        <v>1</v>
      </c>
      <c r="G3037" s="2">
        <v>20590.024444444502</v>
      </c>
      <c r="H3037" t="s">
        <v>127</v>
      </c>
    </row>
    <row r="3038" spans="2:8">
      <c r="B3038" t="s">
        <v>624</v>
      </c>
      <c r="C3038" t="s">
        <v>535</v>
      </c>
      <c r="D3038">
        <v>2</v>
      </c>
      <c r="E3038" t="s">
        <v>91</v>
      </c>
      <c r="F3038" s="15">
        <v>2</v>
      </c>
      <c r="G3038" s="2">
        <v>17516.215694444501</v>
      </c>
      <c r="H3038" t="s">
        <v>127</v>
      </c>
    </row>
    <row r="3039" spans="2:8">
      <c r="B3039" t="s">
        <v>624</v>
      </c>
      <c r="C3039" t="s">
        <v>535</v>
      </c>
      <c r="D3039">
        <v>2</v>
      </c>
      <c r="E3039" t="s">
        <v>92</v>
      </c>
      <c r="F3039" s="15">
        <v>1</v>
      </c>
      <c r="G3039" s="2">
        <v>16591.567500000001</v>
      </c>
      <c r="H3039" t="s">
        <v>127</v>
      </c>
    </row>
    <row r="3040" spans="2:8">
      <c r="B3040" t="s">
        <v>624</v>
      </c>
      <c r="C3040" t="s">
        <v>535</v>
      </c>
      <c r="D3040">
        <v>2</v>
      </c>
      <c r="E3040" t="s">
        <v>92</v>
      </c>
      <c r="F3040" s="15">
        <v>2</v>
      </c>
      <c r="G3040" s="2">
        <v>17188.5052777778</v>
      </c>
      <c r="H3040" t="s">
        <v>127</v>
      </c>
    </row>
    <row r="3041" spans="2:8">
      <c r="B3041" t="s">
        <v>624</v>
      </c>
      <c r="C3041" t="s">
        <v>535</v>
      </c>
      <c r="D3041">
        <v>2</v>
      </c>
      <c r="E3041" t="s">
        <v>93</v>
      </c>
      <c r="F3041" s="15">
        <v>1</v>
      </c>
      <c r="G3041" s="2">
        <v>10494.900694444499</v>
      </c>
      <c r="H3041" t="s">
        <v>127</v>
      </c>
    </row>
    <row r="3042" spans="2:8">
      <c r="B3042" t="s">
        <v>624</v>
      </c>
      <c r="C3042" t="s">
        <v>535</v>
      </c>
      <c r="D3042">
        <v>2</v>
      </c>
      <c r="E3042" t="s">
        <v>93</v>
      </c>
      <c r="F3042" s="15">
        <v>2</v>
      </c>
      <c r="G3042" s="2">
        <v>36156.161805555603</v>
      </c>
      <c r="H3042" t="s">
        <v>127</v>
      </c>
    </row>
    <row r="3043" spans="2:8">
      <c r="B3043" t="s">
        <v>624</v>
      </c>
      <c r="C3043" t="s">
        <v>535</v>
      </c>
      <c r="D3043">
        <v>2</v>
      </c>
      <c r="E3043" t="s">
        <v>94</v>
      </c>
      <c r="F3043" s="15">
        <v>1</v>
      </c>
      <c r="G3043" s="2">
        <v>14329.6688888889</v>
      </c>
      <c r="H3043" t="s">
        <v>127</v>
      </c>
    </row>
    <row r="3044" spans="2:8">
      <c r="B3044" t="s">
        <v>624</v>
      </c>
      <c r="C3044" t="s">
        <v>535</v>
      </c>
      <c r="D3044">
        <v>2</v>
      </c>
      <c r="E3044" t="s">
        <v>94</v>
      </c>
      <c r="F3044" s="15">
        <v>2</v>
      </c>
      <c r="G3044" s="2">
        <v>17167.4481944445</v>
      </c>
      <c r="H3044" t="s">
        <v>127</v>
      </c>
    </row>
    <row r="3045" spans="2:8">
      <c r="B3045" t="s">
        <v>624</v>
      </c>
      <c r="C3045" t="s">
        <v>535</v>
      </c>
      <c r="D3045">
        <v>2</v>
      </c>
      <c r="E3045" t="s">
        <v>95</v>
      </c>
      <c r="F3045" s="15">
        <v>1</v>
      </c>
      <c r="G3045" s="2">
        <v>777.66041666666695</v>
      </c>
      <c r="H3045" t="s">
        <v>117</v>
      </c>
    </row>
    <row r="3046" spans="2:8">
      <c r="B3046" t="s">
        <v>624</v>
      </c>
      <c r="C3046" t="s">
        <v>535</v>
      </c>
      <c r="D3046">
        <v>2</v>
      </c>
      <c r="E3046" t="s">
        <v>95</v>
      </c>
      <c r="F3046" s="15">
        <v>2</v>
      </c>
      <c r="G3046" s="2">
        <v>12319.571805555601</v>
      </c>
      <c r="H3046" t="s">
        <v>127</v>
      </c>
    </row>
    <row r="3047" spans="2:8">
      <c r="B3047" t="s">
        <v>624</v>
      </c>
      <c r="C3047" t="s">
        <v>535</v>
      </c>
      <c r="D3047">
        <v>2</v>
      </c>
      <c r="E3047" t="s">
        <v>96</v>
      </c>
      <c r="F3047" s="15">
        <v>1</v>
      </c>
      <c r="G3047" s="2">
        <v>24033.922222222202</v>
      </c>
      <c r="H3047" t="s">
        <v>127</v>
      </c>
    </row>
    <row r="3048" spans="2:8">
      <c r="B3048" t="s">
        <v>624</v>
      </c>
      <c r="C3048" t="s">
        <v>535</v>
      </c>
      <c r="D3048">
        <v>2</v>
      </c>
      <c r="E3048" t="s">
        <v>96</v>
      </c>
      <c r="F3048" s="15">
        <v>2</v>
      </c>
      <c r="G3048" s="2">
        <v>33911.597222222197</v>
      </c>
      <c r="H3048" t="s">
        <v>127</v>
      </c>
    </row>
    <row r="3049" spans="2:8">
      <c r="B3049" t="s">
        <v>624</v>
      </c>
      <c r="C3049" t="s">
        <v>535</v>
      </c>
      <c r="D3049">
        <v>2</v>
      </c>
      <c r="E3049" t="s">
        <v>97</v>
      </c>
      <c r="F3049" s="15">
        <v>1</v>
      </c>
      <c r="G3049" s="2">
        <v>8162.2225000000099</v>
      </c>
      <c r="H3049" t="s">
        <v>127</v>
      </c>
    </row>
    <row r="3050" spans="2:8">
      <c r="B3050" t="s">
        <v>624</v>
      </c>
      <c r="C3050" t="s">
        <v>535</v>
      </c>
      <c r="D3050">
        <v>2</v>
      </c>
      <c r="E3050" t="s">
        <v>97</v>
      </c>
      <c r="F3050" s="15">
        <v>2</v>
      </c>
      <c r="G3050" s="2">
        <v>14179.6011111111</v>
      </c>
      <c r="H3050" t="s">
        <v>127</v>
      </c>
    </row>
    <row r="3051" spans="2:8">
      <c r="B3051" t="s">
        <v>624</v>
      </c>
      <c r="C3051" t="s">
        <v>535</v>
      </c>
      <c r="D3051">
        <v>2</v>
      </c>
      <c r="E3051" t="s">
        <v>98</v>
      </c>
      <c r="F3051" s="15">
        <v>1</v>
      </c>
      <c r="G3051" s="2">
        <v>19804.301527777799</v>
      </c>
      <c r="H3051" t="s">
        <v>127</v>
      </c>
    </row>
    <row r="3052" spans="2:8">
      <c r="B3052" t="s">
        <v>624</v>
      </c>
      <c r="C3052" t="s">
        <v>535</v>
      </c>
      <c r="D3052">
        <v>2</v>
      </c>
      <c r="E3052" t="s">
        <v>98</v>
      </c>
      <c r="F3052" s="15">
        <v>2</v>
      </c>
      <c r="G3052" s="2">
        <v>18237.544861111099</v>
      </c>
      <c r="H3052" t="s">
        <v>127</v>
      </c>
    </row>
    <row r="3053" spans="2:8">
      <c r="B3053" t="s">
        <v>624</v>
      </c>
      <c r="C3053" t="s">
        <v>535</v>
      </c>
      <c r="D3053">
        <v>2</v>
      </c>
      <c r="E3053" t="s">
        <v>99</v>
      </c>
      <c r="F3053" s="15">
        <v>1</v>
      </c>
      <c r="G3053" s="2">
        <v>17481.196111111101</v>
      </c>
      <c r="H3053" t="s">
        <v>127</v>
      </c>
    </row>
    <row r="3054" spans="2:8">
      <c r="B3054" t="s">
        <v>624</v>
      </c>
      <c r="C3054" t="s">
        <v>535</v>
      </c>
      <c r="D3054">
        <v>2</v>
      </c>
      <c r="E3054" t="s">
        <v>99</v>
      </c>
      <c r="F3054" s="15">
        <v>2</v>
      </c>
      <c r="G3054" s="2">
        <v>17031.5938888889</v>
      </c>
      <c r="H3054" t="s">
        <v>127</v>
      </c>
    </row>
    <row r="3055" spans="2:8">
      <c r="B3055" t="s">
        <v>624</v>
      </c>
      <c r="C3055" t="s">
        <v>535</v>
      </c>
      <c r="D3055">
        <v>2</v>
      </c>
      <c r="E3055" t="s">
        <v>88</v>
      </c>
      <c r="F3055" s="15">
        <v>3</v>
      </c>
      <c r="G3055" s="2">
        <v>18794.260277777801</v>
      </c>
      <c r="H3055" t="s">
        <v>127</v>
      </c>
    </row>
    <row r="3056" spans="2:8">
      <c r="B3056" t="s">
        <v>624</v>
      </c>
      <c r="C3056" t="s">
        <v>535</v>
      </c>
      <c r="D3056">
        <v>2</v>
      </c>
      <c r="E3056" t="s">
        <v>88</v>
      </c>
      <c r="F3056" s="15">
        <v>4</v>
      </c>
      <c r="G3056" s="2">
        <v>19336.229027777801</v>
      </c>
      <c r="H3056" t="s">
        <v>127</v>
      </c>
    </row>
    <row r="3057" spans="2:8">
      <c r="B3057" t="s">
        <v>624</v>
      </c>
      <c r="C3057" t="s">
        <v>535</v>
      </c>
      <c r="D3057">
        <v>2</v>
      </c>
      <c r="E3057" t="s">
        <v>89</v>
      </c>
      <c r="F3057" s="15">
        <v>3</v>
      </c>
      <c r="G3057" s="2">
        <v>16426.492777777799</v>
      </c>
      <c r="H3057" t="s">
        <v>127</v>
      </c>
    </row>
    <row r="3058" spans="2:8">
      <c r="B3058" t="s">
        <v>624</v>
      </c>
      <c r="C3058" t="s">
        <v>535</v>
      </c>
      <c r="D3058">
        <v>2</v>
      </c>
      <c r="E3058" t="s">
        <v>89</v>
      </c>
      <c r="F3058" s="15">
        <v>4</v>
      </c>
      <c r="G3058" s="2">
        <v>17995.028194444501</v>
      </c>
      <c r="H3058" t="s">
        <v>127</v>
      </c>
    </row>
    <row r="3059" spans="2:8">
      <c r="B3059" t="s">
        <v>624</v>
      </c>
      <c r="C3059" t="s">
        <v>535</v>
      </c>
      <c r="D3059">
        <v>2</v>
      </c>
      <c r="E3059" t="s">
        <v>90</v>
      </c>
      <c r="F3059" s="15">
        <v>3</v>
      </c>
      <c r="G3059" s="2">
        <v>17561.9686111111</v>
      </c>
      <c r="H3059" t="s">
        <v>127</v>
      </c>
    </row>
    <row r="3060" spans="2:8">
      <c r="B3060" t="s">
        <v>624</v>
      </c>
      <c r="C3060" t="s">
        <v>535</v>
      </c>
      <c r="D3060">
        <v>2</v>
      </c>
      <c r="E3060" t="s">
        <v>90</v>
      </c>
      <c r="F3060" s="15">
        <v>4</v>
      </c>
      <c r="G3060" s="2">
        <v>16882.4397222222</v>
      </c>
      <c r="H3060" t="s">
        <v>127</v>
      </c>
    </row>
    <row r="3061" spans="2:8">
      <c r="B3061" t="s">
        <v>624</v>
      </c>
      <c r="C3061" t="s">
        <v>535</v>
      </c>
      <c r="D3061">
        <v>2</v>
      </c>
      <c r="E3061" t="s">
        <v>91</v>
      </c>
      <c r="F3061" s="15">
        <v>3</v>
      </c>
      <c r="G3061" s="2">
        <v>17833.782500000001</v>
      </c>
      <c r="H3061" t="s">
        <v>127</v>
      </c>
    </row>
    <row r="3062" spans="2:8">
      <c r="B3062" t="s">
        <v>624</v>
      </c>
      <c r="C3062" t="s">
        <v>535</v>
      </c>
      <c r="D3062">
        <v>2</v>
      </c>
      <c r="E3062" t="s">
        <v>91</v>
      </c>
      <c r="F3062" s="15">
        <v>4</v>
      </c>
      <c r="G3062" s="2">
        <v>16331.7652777778</v>
      </c>
      <c r="H3062" t="s">
        <v>127</v>
      </c>
    </row>
    <row r="3063" spans="2:8">
      <c r="B3063" t="s">
        <v>624</v>
      </c>
      <c r="C3063" t="s">
        <v>535</v>
      </c>
      <c r="D3063">
        <v>2</v>
      </c>
      <c r="E3063" t="s">
        <v>92</v>
      </c>
      <c r="F3063" s="15">
        <v>3</v>
      </c>
      <c r="G3063" s="2">
        <v>16604.0218055556</v>
      </c>
      <c r="H3063" t="s">
        <v>127</v>
      </c>
    </row>
    <row r="3064" spans="2:8">
      <c r="B3064" t="s">
        <v>624</v>
      </c>
      <c r="C3064" t="s">
        <v>535</v>
      </c>
      <c r="D3064">
        <v>2</v>
      </c>
      <c r="E3064" t="s">
        <v>92</v>
      </c>
      <c r="F3064" s="15">
        <v>4</v>
      </c>
      <c r="G3064" s="2">
        <v>16825.728749999998</v>
      </c>
      <c r="H3064" t="s">
        <v>127</v>
      </c>
    </row>
    <row r="3065" spans="2:8">
      <c r="B3065" t="s">
        <v>624</v>
      </c>
      <c r="C3065" t="s">
        <v>535</v>
      </c>
      <c r="D3065">
        <v>2</v>
      </c>
      <c r="E3065" t="s">
        <v>93</v>
      </c>
      <c r="F3065" s="15">
        <v>3</v>
      </c>
      <c r="G3065" s="2">
        <v>29620.8044444445</v>
      </c>
      <c r="H3065" t="s">
        <v>127</v>
      </c>
    </row>
    <row r="3066" spans="2:8">
      <c r="B3066" t="s">
        <v>624</v>
      </c>
      <c r="C3066" t="s">
        <v>535</v>
      </c>
      <c r="D3066">
        <v>2</v>
      </c>
      <c r="E3066" t="s">
        <v>93</v>
      </c>
      <c r="F3066" s="15">
        <v>4</v>
      </c>
      <c r="G3066" s="2">
        <v>22650.865138888901</v>
      </c>
      <c r="H3066" t="s">
        <v>127</v>
      </c>
    </row>
    <row r="3067" spans="2:8">
      <c r="B3067" t="s">
        <v>624</v>
      </c>
      <c r="C3067" t="s">
        <v>535</v>
      </c>
      <c r="D3067">
        <v>2</v>
      </c>
      <c r="E3067" t="s">
        <v>94</v>
      </c>
      <c r="F3067" s="15">
        <v>3</v>
      </c>
      <c r="G3067" s="2">
        <v>16584.985694444498</v>
      </c>
      <c r="H3067" t="s">
        <v>127</v>
      </c>
    </row>
    <row r="3068" spans="2:8">
      <c r="B3068" t="s">
        <v>624</v>
      </c>
      <c r="C3068" t="s">
        <v>535</v>
      </c>
      <c r="D3068">
        <v>2</v>
      </c>
      <c r="E3068" t="s">
        <v>94</v>
      </c>
      <c r="F3068" s="15">
        <v>4</v>
      </c>
      <c r="G3068" s="2">
        <v>15081.76</v>
      </c>
      <c r="H3068" t="s">
        <v>127</v>
      </c>
    </row>
    <row r="3069" spans="2:8">
      <c r="B3069" t="s">
        <v>624</v>
      </c>
      <c r="C3069" t="s">
        <v>535</v>
      </c>
      <c r="D3069">
        <v>2</v>
      </c>
      <c r="E3069" t="s">
        <v>95</v>
      </c>
      <c r="F3069" s="15">
        <v>3</v>
      </c>
      <c r="G3069" s="2">
        <v>15001.892222222201</v>
      </c>
      <c r="H3069" t="s">
        <v>127</v>
      </c>
    </row>
    <row r="3070" spans="2:8">
      <c r="B3070" t="s">
        <v>624</v>
      </c>
      <c r="C3070" t="s">
        <v>535</v>
      </c>
      <c r="D3070">
        <v>2</v>
      </c>
      <c r="E3070" t="s">
        <v>95</v>
      </c>
      <c r="F3070" s="15">
        <v>4</v>
      </c>
      <c r="G3070" s="2">
        <v>16064.1609722222</v>
      </c>
      <c r="H3070" t="s">
        <v>127</v>
      </c>
    </row>
    <row r="3071" spans="2:8">
      <c r="B3071" t="s">
        <v>624</v>
      </c>
      <c r="C3071" t="s">
        <v>535</v>
      </c>
      <c r="D3071">
        <v>2</v>
      </c>
      <c r="E3071" t="s">
        <v>96</v>
      </c>
      <c r="F3071" s="15">
        <v>3</v>
      </c>
      <c r="G3071" s="2">
        <v>27316.850416666701</v>
      </c>
      <c r="H3071" t="s">
        <v>127</v>
      </c>
    </row>
    <row r="3072" spans="2:8">
      <c r="B3072" t="s">
        <v>624</v>
      </c>
      <c r="C3072" t="s">
        <v>535</v>
      </c>
      <c r="D3072">
        <v>2</v>
      </c>
      <c r="E3072" t="s">
        <v>96</v>
      </c>
      <c r="F3072" s="15">
        <v>4</v>
      </c>
      <c r="G3072" s="2">
        <v>19716.189861111099</v>
      </c>
      <c r="H3072" t="s">
        <v>127</v>
      </c>
    </row>
    <row r="3073" spans="2:8">
      <c r="B3073" t="s">
        <v>624</v>
      </c>
      <c r="C3073" t="s">
        <v>535</v>
      </c>
      <c r="D3073">
        <v>2</v>
      </c>
      <c r="E3073" t="s">
        <v>97</v>
      </c>
      <c r="F3073" s="15">
        <v>3</v>
      </c>
      <c r="G3073" s="2">
        <v>14579.1259722222</v>
      </c>
      <c r="H3073" t="s">
        <v>127</v>
      </c>
    </row>
    <row r="3074" spans="2:8">
      <c r="B3074" t="s">
        <v>624</v>
      </c>
      <c r="C3074" t="s">
        <v>535</v>
      </c>
      <c r="D3074">
        <v>2</v>
      </c>
      <c r="E3074" t="s">
        <v>97</v>
      </c>
      <c r="F3074" s="15">
        <v>4</v>
      </c>
      <c r="G3074" s="2">
        <v>16965.849444444499</v>
      </c>
      <c r="H3074" t="s">
        <v>127</v>
      </c>
    </row>
    <row r="3075" spans="2:8">
      <c r="B3075" t="s">
        <v>624</v>
      </c>
      <c r="C3075" t="s">
        <v>535</v>
      </c>
      <c r="D3075">
        <v>2</v>
      </c>
      <c r="E3075" t="s">
        <v>98</v>
      </c>
      <c r="F3075" s="15">
        <v>3</v>
      </c>
      <c r="G3075" s="2">
        <v>16727.772777777798</v>
      </c>
      <c r="H3075" t="s">
        <v>127</v>
      </c>
    </row>
    <row r="3076" spans="2:8">
      <c r="B3076" t="s">
        <v>624</v>
      </c>
      <c r="C3076" t="s">
        <v>535</v>
      </c>
      <c r="D3076">
        <v>2</v>
      </c>
      <c r="E3076" t="s">
        <v>98</v>
      </c>
      <c r="F3076" s="15">
        <v>4</v>
      </c>
      <c r="G3076" s="2">
        <v>16091.123055555599</v>
      </c>
      <c r="H3076" t="s">
        <v>127</v>
      </c>
    </row>
    <row r="3077" spans="2:8">
      <c r="B3077" t="s">
        <v>624</v>
      </c>
      <c r="C3077" t="s">
        <v>535</v>
      </c>
      <c r="D3077">
        <v>2</v>
      </c>
      <c r="E3077" t="s">
        <v>99</v>
      </c>
      <c r="F3077" s="15">
        <v>3</v>
      </c>
      <c r="G3077" s="2">
        <v>16023.39</v>
      </c>
      <c r="H3077" t="s">
        <v>127</v>
      </c>
    </row>
    <row r="3078" spans="2:8">
      <c r="B3078" t="s">
        <v>624</v>
      </c>
      <c r="C3078" t="s">
        <v>535</v>
      </c>
      <c r="D3078">
        <v>2</v>
      </c>
      <c r="E3078" t="s">
        <v>99</v>
      </c>
      <c r="F3078" s="15">
        <v>4</v>
      </c>
      <c r="G3078" s="2">
        <v>15650.787916666701</v>
      </c>
      <c r="H3078" t="s">
        <v>127</v>
      </c>
    </row>
    <row r="3079" spans="2:8">
      <c r="B3079" t="s">
        <v>624</v>
      </c>
      <c r="C3079" t="s">
        <v>533</v>
      </c>
      <c r="D3079">
        <v>1</v>
      </c>
      <c r="E3079" t="s">
        <v>100</v>
      </c>
      <c r="F3079" s="15">
        <v>1</v>
      </c>
      <c r="G3079" s="2">
        <v>109129.363888889</v>
      </c>
      <c r="H3079" t="s">
        <v>127</v>
      </c>
    </row>
    <row r="3080" spans="2:8">
      <c r="B3080" t="s">
        <v>624</v>
      </c>
      <c r="C3080" t="s">
        <v>533</v>
      </c>
      <c r="D3080">
        <v>1</v>
      </c>
      <c r="E3080" t="s">
        <v>100</v>
      </c>
      <c r="F3080" s="15">
        <v>2</v>
      </c>
      <c r="G3080" s="2">
        <v>100367.59875</v>
      </c>
      <c r="H3080" t="s">
        <v>127</v>
      </c>
    </row>
    <row r="3081" spans="2:8">
      <c r="B3081" t="s">
        <v>624</v>
      </c>
      <c r="C3081" t="s">
        <v>533</v>
      </c>
      <c r="D3081">
        <v>1</v>
      </c>
      <c r="E3081" t="s">
        <v>6</v>
      </c>
      <c r="F3081" s="15">
        <v>1</v>
      </c>
      <c r="G3081" s="2">
        <v>115976.306527778</v>
      </c>
      <c r="H3081" t="s">
        <v>127</v>
      </c>
    </row>
    <row r="3082" spans="2:8">
      <c r="B3082" t="s">
        <v>624</v>
      </c>
      <c r="C3082" t="s">
        <v>533</v>
      </c>
      <c r="D3082">
        <v>1</v>
      </c>
      <c r="E3082" t="s">
        <v>6</v>
      </c>
      <c r="F3082" s="15">
        <v>2</v>
      </c>
      <c r="G3082" s="2">
        <v>103763.803888889</v>
      </c>
      <c r="H3082" t="s">
        <v>127</v>
      </c>
    </row>
    <row r="3083" spans="2:8">
      <c r="B3083" t="s">
        <v>624</v>
      </c>
      <c r="C3083" t="s">
        <v>533</v>
      </c>
      <c r="D3083">
        <v>1</v>
      </c>
      <c r="E3083" t="s">
        <v>8</v>
      </c>
      <c r="F3083" s="15">
        <v>1</v>
      </c>
      <c r="G3083" s="2">
        <v>108265.557361111</v>
      </c>
      <c r="H3083" t="s">
        <v>127</v>
      </c>
    </row>
    <row r="3084" spans="2:8">
      <c r="B3084" t="s">
        <v>624</v>
      </c>
      <c r="C3084" t="s">
        <v>533</v>
      </c>
      <c r="D3084">
        <v>1</v>
      </c>
      <c r="E3084" t="s">
        <v>8</v>
      </c>
      <c r="F3084" s="15">
        <v>2</v>
      </c>
      <c r="G3084" s="2">
        <v>95639.454722222203</v>
      </c>
      <c r="H3084" t="s">
        <v>127</v>
      </c>
    </row>
    <row r="3085" spans="2:8">
      <c r="B3085" t="s">
        <v>624</v>
      </c>
      <c r="C3085" t="s">
        <v>533</v>
      </c>
      <c r="D3085">
        <v>1</v>
      </c>
      <c r="E3085" t="s">
        <v>7</v>
      </c>
      <c r="F3085" s="15">
        <v>1</v>
      </c>
      <c r="G3085" s="2">
        <v>7801.49708333333</v>
      </c>
      <c r="H3085" t="s">
        <v>117</v>
      </c>
    </row>
    <row r="3086" spans="2:8">
      <c r="B3086" t="s">
        <v>624</v>
      </c>
      <c r="C3086" t="s">
        <v>533</v>
      </c>
      <c r="D3086">
        <v>1</v>
      </c>
      <c r="E3086" t="s">
        <v>7</v>
      </c>
      <c r="F3086" s="15">
        <v>2</v>
      </c>
      <c r="G3086" s="2">
        <v>50467.401111111103</v>
      </c>
      <c r="H3086" t="s">
        <v>127</v>
      </c>
    </row>
    <row r="3087" spans="2:8">
      <c r="B3087" t="s">
        <v>624</v>
      </c>
      <c r="C3087" t="s">
        <v>533</v>
      </c>
      <c r="D3087">
        <v>1</v>
      </c>
      <c r="E3087" t="s">
        <v>9</v>
      </c>
      <c r="F3087" s="15">
        <v>1</v>
      </c>
      <c r="G3087" s="2">
        <v>118763.283888889</v>
      </c>
      <c r="H3087" t="s">
        <v>127</v>
      </c>
    </row>
    <row r="3088" spans="2:8">
      <c r="B3088" t="s">
        <v>624</v>
      </c>
      <c r="C3088" t="s">
        <v>533</v>
      </c>
      <c r="D3088">
        <v>1</v>
      </c>
      <c r="E3088" t="s">
        <v>9</v>
      </c>
      <c r="F3088" s="15">
        <v>2</v>
      </c>
      <c r="G3088" s="2">
        <v>104782.34430555601</v>
      </c>
      <c r="H3088" t="s">
        <v>127</v>
      </c>
    </row>
    <row r="3089" spans="2:8">
      <c r="B3089" t="s">
        <v>624</v>
      </c>
      <c r="C3089" t="s">
        <v>533</v>
      </c>
      <c r="D3089">
        <v>1</v>
      </c>
      <c r="E3089" t="s">
        <v>2500</v>
      </c>
      <c r="F3089" s="15">
        <v>1</v>
      </c>
      <c r="G3089" s="2">
        <v>98875.103749999995</v>
      </c>
      <c r="H3089" t="s">
        <v>127</v>
      </c>
    </row>
    <row r="3090" spans="2:8">
      <c r="B3090" t="s">
        <v>624</v>
      </c>
      <c r="C3090" t="s">
        <v>533</v>
      </c>
      <c r="D3090">
        <v>1</v>
      </c>
      <c r="E3090" t="s">
        <v>2500</v>
      </c>
      <c r="F3090" s="15">
        <v>2</v>
      </c>
      <c r="G3090" s="2">
        <v>94908.498333333293</v>
      </c>
      <c r="H3090" t="s">
        <v>127</v>
      </c>
    </row>
    <row r="3091" spans="2:8">
      <c r="B3091" t="s">
        <v>624</v>
      </c>
      <c r="C3091" t="s">
        <v>533</v>
      </c>
      <c r="D3091">
        <v>1</v>
      </c>
      <c r="E3091" t="s">
        <v>11</v>
      </c>
      <c r="F3091" s="15">
        <v>1</v>
      </c>
      <c r="G3091" s="2">
        <v>2614.92027777778</v>
      </c>
      <c r="H3091" t="s">
        <v>117</v>
      </c>
    </row>
    <row r="3092" spans="2:8">
      <c r="B3092" t="s">
        <v>624</v>
      </c>
      <c r="C3092" t="s">
        <v>533</v>
      </c>
      <c r="D3092">
        <v>1</v>
      </c>
      <c r="E3092" t="s">
        <v>11</v>
      </c>
      <c r="F3092" s="15">
        <v>2</v>
      </c>
      <c r="G3092" s="2">
        <v>38087.315416666599</v>
      </c>
      <c r="H3092" t="s">
        <v>127</v>
      </c>
    </row>
    <row r="3093" spans="2:8">
      <c r="B3093" t="s">
        <v>624</v>
      </c>
      <c r="C3093" t="s">
        <v>533</v>
      </c>
      <c r="D3093">
        <v>1</v>
      </c>
      <c r="E3093" t="s">
        <v>12</v>
      </c>
      <c r="F3093" s="15">
        <v>1</v>
      </c>
      <c r="G3093" s="2">
        <v>91680.015138888906</v>
      </c>
      <c r="H3093" t="s">
        <v>127</v>
      </c>
    </row>
    <row r="3094" spans="2:8">
      <c r="B3094" t="s">
        <v>624</v>
      </c>
      <c r="C3094" t="s">
        <v>533</v>
      </c>
      <c r="D3094">
        <v>1</v>
      </c>
      <c r="E3094" t="s">
        <v>12</v>
      </c>
      <c r="F3094" s="15">
        <v>2</v>
      </c>
      <c r="G3094" s="2">
        <v>86219.957638888896</v>
      </c>
      <c r="H3094" t="s">
        <v>127</v>
      </c>
    </row>
    <row r="3095" spans="2:8">
      <c r="B3095" t="s">
        <v>624</v>
      </c>
      <c r="C3095" t="s">
        <v>533</v>
      </c>
      <c r="D3095">
        <v>1</v>
      </c>
      <c r="E3095" t="s">
        <v>13</v>
      </c>
      <c r="F3095" s="15">
        <v>1</v>
      </c>
      <c r="G3095" s="2">
        <v>67425.963888888902</v>
      </c>
      <c r="H3095" t="s">
        <v>127</v>
      </c>
    </row>
    <row r="3096" spans="2:8">
      <c r="B3096" t="s">
        <v>624</v>
      </c>
      <c r="C3096" t="s">
        <v>533</v>
      </c>
      <c r="D3096">
        <v>1</v>
      </c>
      <c r="E3096" t="s">
        <v>13</v>
      </c>
      <c r="F3096" s="15">
        <v>2</v>
      </c>
      <c r="G3096" s="2">
        <v>84965.632916666698</v>
      </c>
      <c r="H3096" t="s">
        <v>127</v>
      </c>
    </row>
    <row r="3097" spans="2:8">
      <c r="B3097" t="s">
        <v>624</v>
      </c>
      <c r="C3097" t="s">
        <v>533</v>
      </c>
      <c r="D3097">
        <v>1</v>
      </c>
      <c r="E3097" t="s">
        <v>14</v>
      </c>
      <c r="F3097" s="15">
        <v>1</v>
      </c>
      <c r="G3097" s="2">
        <v>2413.4236111111099</v>
      </c>
      <c r="H3097" t="s">
        <v>117</v>
      </c>
    </row>
    <row r="3098" spans="2:8">
      <c r="B3098" t="s">
        <v>624</v>
      </c>
      <c r="C3098" t="s">
        <v>533</v>
      </c>
      <c r="D3098">
        <v>1</v>
      </c>
      <c r="E3098" t="s">
        <v>14</v>
      </c>
      <c r="F3098" s="15">
        <v>2</v>
      </c>
      <c r="G3098" s="2">
        <v>71955.455555555498</v>
      </c>
      <c r="H3098" t="s">
        <v>127</v>
      </c>
    </row>
    <row r="3099" spans="2:8">
      <c r="B3099" t="s">
        <v>624</v>
      </c>
      <c r="C3099" t="s">
        <v>533</v>
      </c>
      <c r="D3099">
        <v>1</v>
      </c>
      <c r="E3099" t="s">
        <v>15</v>
      </c>
      <c r="F3099" s="15">
        <v>1</v>
      </c>
      <c r="G3099" s="2">
        <v>6611.0958333333401</v>
      </c>
      <c r="H3099" t="s">
        <v>117</v>
      </c>
    </row>
    <row r="3100" spans="2:8">
      <c r="B3100" t="s">
        <v>624</v>
      </c>
      <c r="C3100" t="s">
        <v>533</v>
      </c>
      <c r="D3100">
        <v>1</v>
      </c>
      <c r="E3100" t="s">
        <v>15</v>
      </c>
      <c r="F3100" s="15">
        <v>2</v>
      </c>
      <c r="G3100" s="2">
        <v>92909.891250000001</v>
      </c>
      <c r="H3100" t="s">
        <v>127</v>
      </c>
    </row>
    <row r="3101" spans="2:8">
      <c r="B3101" t="s">
        <v>624</v>
      </c>
      <c r="C3101" t="s">
        <v>533</v>
      </c>
      <c r="D3101">
        <v>1</v>
      </c>
      <c r="E3101" t="s">
        <v>16</v>
      </c>
      <c r="F3101" s="15">
        <v>1</v>
      </c>
      <c r="G3101" s="2">
        <v>4424.9481944444397</v>
      </c>
      <c r="H3101" t="s">
        <v>117</v>
      </c>
    </row>
    <row r="3102" spans="2:8">
      <c r="B3102" t="s">
        <v>624</v>
      </c>
      <c r="C3102" t="s">
        <v>533</v>
      </c>
      <c r="D3102">
        <v>1</v>
      </c>
      <c r="E3102" t="s">
        <v>16</v>
      </c>
      <c r="F3102" s="15">
        <v>2</v>
      </c>
      <c r="G3102" s="2">
        <v>64062.549861111002</v>
      </c>
      <c r="H3102" t="s">
        <v>127</v>
      </c>
    </row>
    <row r="3103" spans="2:8">
      <c r="B3103" t="s">
        <v>624</v>
      </c>
      <c r="C3103" t="s">
        <v>533</v>
      </c>
      <c r="D3103">
        <v>1</v>
      </c>
      <c r="E3103" t="s">
        <v>100</v>
      </c>
      <c r="F3103" s="15">
        <v>3</v>
      </c>
      <c r="G3103" s="2">
        <v>97876.463888888902</v>
      </c>
      <c r="H3103" t="s">
        <v>127</v>
      </c>
    </row>
    <row r="3104" spans="2:8">
      <c r="B3104" t="s">
        <v>624</v>
      </c>
      <c r="C3104" t="s">
        <v>533</v>
      </c>
      <c r="D3104">
        <v>1</v>
      </c>
      <c r="E3104" t="s">
        <v>100</v>
      </c>
      <c r="F3104" s="15">
        <v>4</v>
      </c>
      <c r="G3104" s="2">
        <v>101801.364444444</v>
      </c>
      <c r="H3104" t="s">
        <v>127</v>
      </c>
    </row>
    <row r="3105" spans="2:8">
      <c r="B3105" t="s">
        <v>624</v>
      </c>
      <c r="C3105" t="s">
        <v>533</v>
      </c>
      <c r="D3105">
        <v>1</v>
      </c>
      <c r="E3105" t="s">
        <v>6</v>
      </c>
      <c r="F3105" s="15">
        <v>3</v>
      </c>
      <c r="G3105" s="2">
        <v>106495.54861111099</v>
      </c>
      <c r="H3105" t="s">
        <v>127</v>
      </c>
    </row>
    <row r="3106" spans="2:8">
      <c r="B3106" t="s">
        <v>624</v>
      </c>
      <c r="C3106" t="s">
        <v>533</v>
      </c>
      <c r="D3106">
        <v>1</v>
      </c>
      <c r="E3106" t="s">
        <v>6</v>
      </c>
      <c r="F3106" s="15">
        <v>4</v>
      </c>
      <c r="G3106" s="2">
        <v>114515.67875000001</v>
      </c>
      <c r="H3106" t="s">
        <v>127</v>
      </c>
    </row>
    <row r="3107" spans="2:8">
      <c r="B3107" t="s">
        <v>624</v>
      </c>
      <c r="C3107" t="s">
        <v>533</v>
      </c>
      <c r="D3107">
        <v>1</v>
      </c>
      <c r="E3107" t="s">
        <v>8</v>
      </c>
      <c r="F3107" s="15">
        <v>3</v>
      </c>
      <c r="G3107" s="2">
        <v>114352.991944444</v>
      </c>
      <c r="H3107" t="s">
        <v>127</v>
      </c>
    </row>
    <row r="3108" spans="2:8">
      <c r="B3108" t="s">
        <v>624</v>
      </c>
      <c r="C3108" t="s">
        <v>533</v>
      </c>
      <c r="D3108">
        <v>1</v>
      </c>
      <c r="E3108" t="s">
        <v>8</v>
      </c>
      <c r="F3108" s="15">
        <v>4</v>
      </c>
      <c r="G3108" s="2">
        <v>108077.875833333</v>
      </c>
      <c r="H3108" t="s">
        <v>127</v>
      </c>
    </row>
    <row r="3109" spans="2:8">
      <c r="B3109" t="s">
        <v>624</v>
      </c>
      <c r="C3109" t="s">
        <v>533</v>
      </c>
      <c r="D3109">
        <v>1</v>
      </c>
      <c r="E3109" t="s">
        <v>7</v>
      </c>
      <c r="F3109" s="15">
        <v>3</v>
      </c>
      <c r="G3109" s="2">
        <v>54034.279444444503</v>
      </c>
      <c r="H3109" t="s">
        <v>127</v>
      </c>
    </row>
    <row r="3110" spans="2:8">
      <c r="B3110" t="s">
        <v>624</v>
      </c>
      <c r="C3110" t="s">
        <v>533</v>
      </c>
      <c r="D3110">
        <v>1</v>
      </c>
      <c r="E3110" t="s">
        <v>7</v>
      </c>
      <c r="F3110" s="15">
        <v>4</v>
      </c>
      <c r="G3110" s="2">
        <v>76270.953750000001</v>
      </c>
      <c r="H3110" t="s">
        <v>127</v>
      </c>
    </row>
    <row r="3111" spans="2:8">
      <c r="B3111" t="s">
        <v>624</v>
      </c>
      <c r="C3111" t="s">
        <v>533</v>
      </c>
      <c r="D3111">
        <v>1</v>
      </c>
      <c r="E3111" t="s">
        <v>9</v>
      </c>
      <c r="F3111" s="15">
        <v>3</v>
      </c>
      <c r="G3111" s="2">
        <v>114068.17111111101</v>
      </c>
      <c r="H3111" t="s">
        <v>127</v>
      </c>
    </row>
    <row r="3112" spans="2:8">
      <c r="B3112" t="s">
        <v>624</v>
      </c>
      <c r="C3112" t="s">
        <v>533</v>
      </c>
      <c r="D3112">
        <v>1</v>
      </c>
      <c r="E3112" t="s">
        <v>9</v>
      </c>
      <c r="F3112" s="15">
        <v>4</v>
      </c>
      <c r="G3112" s="2">
        <v>109384.55944444401</v>
      </c>
      <c r="H3112" t="s">
        <v>127</v>
      </c>
    </row>
    <row r="3113" spans="2:8">
      <c r="B3113" t="s">
        <v>624</v>
      </c>
      <c r="C3113" t="s">
        <v>533</v>
      </c>
      <c r="D3113">
        <v>1</v>
      </c>
      <c r="E3113" t="s">
        <v>2500</v>
      </c>
      <c r="F3113" s="15">
        <v>3</v>
      </c>
      <c r="G3113" s="2">
        <v>98392.001388888893</v>
      </c>
      <c r="H3113" t="s">
        <v>127</v>
      </c>
    </row>
    <row r="3114" spans="2:8">
      <c r="B3114" t="s">
        <v>624</v>
      </c>
      <c r="C3114" t="s">
        <v>533</v>
      </c>
      <c r="D3114">
        <v>1</v>
      </c>
      <c r="E3114" t="s">
        <v>2500</v>
      </c>
      <c r="F3114" s="15">
        <v>4</v>
      </c>
      <c r="G3114" s="2">
        <v>101858.579444444</v>
      </c>
      <c r="H3114" t="s">
        <v>127</v>
      </c>
    </row>
    <row r="3115" spans="2:8">
      <c r="B3115" t="s">
        <v>624</v>
      </c>
      <c r="C3115" t="s">
        <v>533</v>
      </c>
      <c r="D3115">
        <v>1</v>
      </c>
      <c r="E3115" t="s">
        <v>11</v>
      </c>
      <c r="F3115" s="15">
        <v>3</v>
      </c>
      <c r="G3115" s="2">
        <v>88137.982361111106</v>
      </c>
      <c r="H3115" t="s">
        <v>127</v>
      </c>
    </row>
    <row r="3116" spans="2:8">
      <c r="B3116" t="s">
        <v>624</v>
      </c>
      <c r="C3116" t="s">
        <v>533</v>
      </c>
      <c r="D3116">
        <v>1</v>
      </c>
      <c r="E3116" t="s">
        <v>11</v>
      </c>
      <c r="F3116" s="15">
        <v>4</v>
      </c>
      <c r="G3116" s="2">
        <v>99992.746527777694</v>
      </c>
      <c r="H3116" t="s">
        <v>127</v>
      </c>
    </row>
    <row r="3117" spans="2:8">
      <c r="B3117" t="s">
        <v>624</v>
      </c>
      <c r="C3117" t="s">
        <v>533</v>
      </c>
      <c r="D3117">
        <v>1</v>
      </c>
      <c r="E3117" t="s">
        <v>12</v>
      </c>
      <c r="F3117" s="15">
        <v>3</v>
      </c>
      <c r="G3117" s="2">
        <v>93405.702499999999</v>
      </c>
      <c r="H3117" t="s">
        <v>127</v>
      </c>
    </row>
    <row r="3118" spans="2:8">
      <c r="B3118" t="s">
        <v>624</v>
      </c>
      <c r="C3118" t="s">
        <v>533</v>
      </c>
      <c r="D3118">
        <v>1</v>
      </c>
      <c r="E3118" t="s">
        <v>12</v>
      </c>
      <c r="F3118" s="15">
        <v>4</v>
      </c>
      <c r="G3118" s="2">
        <v>95104.906388888907</v>
      </c>
      <c r="H3118" t="s">
        <v>127</v>
      </c>
    </row>
    <row r="3119" spans="2:8">
      <c r="B3119" t="s">
        <v>624</v>
      </c>
      <c r="C3119" t="s">
        <v>533</v>
      </c>
      <c r="D3119">
        <v>1</v>
      </c>
      <c r="E3119" t="s">
        <v>13</v>
      </c>
      <c r="F3119" s="15">
        <v>3</v>
      </c>
      <c r="G3119" s="2">
        <v>84740.9105555555</v>
      </c>
      <c r="H3119" t="s">
        <v>127</v>
      </c>
    </row>
    <row r="3120" spans="2:8">
      <c r="B3120" t="s">
        <v>624</v>
      </c>
      <c r="C3120" t="s">
        <v>533</v>
      </c>
      <c r="D3120">
        <v>1</v>
      </c>
      <c r="E3120" t="s">
        <v>13</v>
      </c>
      <c r="F3120" s="15">
        <v>4</v>
      </c>
      <c r="G3120" s="2">
        <v>100719.389166667</v>
      </c>
      <c r="H3120" t="s">
        <v>127</v>
      </c>
    </row>
    <row r="3121" spans="2:8">
      <c r="B3121" t="s">
        <v>624</v>
      </c>
      <c r="C3121" t="s">
        <v>533</v>
      </c>
      <c r="D3121">
        <v>1</v>
      </c>
      <c r="E3121" t="s">
        <v>14</v>
      </c>
      <c r="F3121" s="15">
        <v>3</v>
      </c>
      <c r="G3121" s="2">
        <v>111405.04124999999</v>
      </c>
      <c r="H3121" t="s">
        <v>127</v>
      </c>
    </row>
    <row r="3122" spans="2:8">
      <c r="B3122" t="s">
        <v>624</v>
      </c>
      <c r="C3122" t="s">
        <v>533</v>
      </c>
      <c r="D3122">
        <v>1</v>
      </c>
      <c r="E3122" t="s">
        <v>14</v>
      </c>
      <c r="F3122" s="15">
        <v>4</v>
      </c>
      <c r="G3122" s="2">
        <v>109368.451666667</v>
      </c>
      <c r="H3122" t="s">
        <v>127</v>
      </c>
    </row>
    <row r="3123" spans="2:8">
      <c r="B3123" t="s">
        <v>624</v>
      </c>
      <c r="C3123" t="s">
        <v>533</v>
      </c>
      <c r="D3123">
        <v>1</v>
      </c>
      <c r="E3123" t="s">
        <v>15</v>
      </c>
      <c r="F3123" s="15">
        <v>3</v>
      </c>
      <c r="G3123" s="2">
        <v>109899.892916667</v>
      </c>
      <c r="H3123" t="s">
        <v>127</v>
      </c>
    </row>
    <row r="3124" spans="2:8">
      <c r="B3124" t="s">
        <v>624</v>
      </c>
      <c r="C3124" t="s">
        <v>533</v>
      </c>
      <c r="D3124">
        <v>1</v>
      </c>
      <c r="E3124" t="s">
        <v>15</v>
      </c>
      <c r="F3124" s="15">
        <v>4</v>
      </c>
      <c r="G3124" s="2">
        <v>113113.61874999999</v>
      </c>
      <c r="H3124" t="s">
        <v>127</v>
      </c>
    </row>
    <row r="3125" spans="2:8">
      <c r="B3125" t="s">
        <v>624</v>
      </c>
      <c r="C3125" t="s">
        <v>533</v>
      </c>
      <c r="D3125">
        <v>1</v>
      </c>
      <c r="E3125" t="s">
        <v>16</v>
      </c>
      <c r="F3125" s="15">
        <v>3</v>
      </c>
      <c r="G3125" s="2">
        <v>120642.229444444</v>
      </c>
      <c r="H3125" t="s">
        <v>127</v>
      </c>
    </row>
    <row r="3126" spans="2:8">
      <c r="B3126" t="s">
        <v>624</v>
      </c>
      <c r="C3126" t="s">
        <v>533</v>
      </c>
      <c r="D3126">
        <v>1</v>
      </c>
      <c r="E3126" t="s">
        <v>16</v>
      </c>
      <c r="F3126" s="15">
        <v>4</v>
      </c>
      <c r="G3126" s="2">
        <v>119046.77597222201</v>
      </c>
      <c r="H3126" t="s">
        <v>127</v>
      </c>
    </row>
    <row r="3127" spans="2:8">
      <c r="B3127" t="s">
        <v>624</v>
      </c>
      <c r="C3127" t="s">
        <v>533</v>
      </c>
      <c r="D3127">
        <v>1</v>
      </c>
      <c r="E3127" t="s">
        <v>17</v>
      </c>
      <c r="F3127" s="15">
        <v>1</v>
      </c>
      <c r="G3127" s="2">
        <v>2087.4963888888901</v>
      </c>
      <c r="H3127" t="s">
        <v>117</v>
      </c>
    </row>
    <row r="3128" spans="2:8">
      <c r="B3128" t="s">
        <v>624</v>
      </c>
      <c r="C3128" t="s">
        <v>533</v>
      </c>
      <c r="D3128">
        <v>1</v>
      </c>
      <c r="E3128" t="s">
        <v>17</v>
      </c>
      <c r="F3128" s="15">
        <v>2</v>
      </c>
      <c r="G3128" s="2">
        <v>89748.132500000007</v>
      </c>
      <c r="H3128" t="s">
        <v>127</v>
      </c>
    </row>
    <row r="3129" spans="2:8">
      <c r="B3129" t="s">
        <v>624</v>
      </c>
      <c r="C3129" t="s">
        <v>533</v>
      </c>
      <c r="D3129">
        <v>1</v>
      </c>
      <c r="E3129" t="s">
        <v>18</v>
      </c>
      <c r="F3129" s="15">
        <v>1</v>
      </c>
      <c r="G3129" s="2">
        <v>92843.340555555493</v>
      </c>
      <c r="H3129" t="s">
        <v>117</v>
      </c>
    </row>
    <row r="3130" spans="2:8">
      <c r="B3130" t="s">
        <v>624</v>
      </c>
      <c r="C3130" t="s">
        <v>533</v>
      </c>
      <c r="D3130">
        <v>1</v>
      </c>
      <c r="E3130" t="s">
        <v>18</v>
      </c>
      <c r="F3130" s="15">
        <v>2</v>
      </c>
      <c r="G3130" s="2">
        <v>84202.8734722222</v>
      </c>
      <c r="H3130" t="s">
        <v>127</v>
      </c>
    </row>
    <row r="3131" spans="2:8">
      <c r="B3131" t="s">
        <v>624</v>
      </c>
      <c r="C3131" t="s">
        <v>533</v>
      </c>
      <c r="D3131">
        <v>1</v>
      </c>
      <c r="E3131" t="s">
        <v>19</v>
      </c>
      <c r="F3131" s="15">
        <v>1</v>
      </c>
      <c r="G3131" s="2">
        <v>2744.3388888888899</v>
      </c>
      <c r="H3131" t="s">
        <v>117</v>
      </c>
    </row>
    <row r="3132" spans="2:8">
      <c r="B3132" t="s">
        <v>624</v>
      </c>
      <c r="C3132" t="s">
        <v>533</v>
      </c>
      <c r="D3132">
        <v>1</v>
      </c>
      <c r="E3132" t="s">
        <v>19</v>
      </c>
      <c r="F3132" s="15">
        <v>2</v>
      </c>
      <c r="G3132" s="2">
        <v>94214.166249999995</v>
      </c>
      <c r="H3132" t="s">
        <v>127</v>
      </c>
    </row>
    <row r="3133" spans="2:8">
      <c r="B3133" t="s">
        <v>624</v>
      </c>
      <c r="C3133" t="s">
        <v>533</v>
      </c>
      <c r="D3133">
        <v>1</v>
      </c>
      <c r="E3133" t="s">
        <v>20</v>
      </c>
      <c r="F3133" s="15">
        <v>1</v>
      </c>
      <c r="G3133" s="2">
        <v>81744.250694444403</v>
      </c>
      <c r="H3133" t="s">
        <v>127</v>
      </c>
    </row>
    <row r="3134" spans="2:8">
      <c r="B3134" t="s">
        <v>624</v>
      </c>
      <c r="C3134" t="s">
        <v>533</v>
      </c>
      <c r="D3134">
        <v>1</v>
      </c>
      <c r="E3134" t="s">
        <v>20</v>
      </c>
      <c r="F3134" s="15">
        <v>2</v>
      </c>
      <c r="G3134" s="2">
        <v>88089.106249999997</v>
      </c>
      <c r="H3134" t="s">
        <v>127</v>
      </c>
    </row>
    <row r="3135" spans="2:8">
      <c r="B3135" t="s">
        <v>624</v>
      </c>
      <c r="C3135" t="s">
        <v>533</v>
      </c>
      <c r="D3135">
        <v>1</v>
      </c>
      <c r="E3135" t="s">
        <v>21</v>
      </c>
      <c r="F3135" s="15">
        <v>1</v>
      </c>
      <c r="G3135" s="2">
        <v>12517.882222222201</v>
      </c>
      <c r="H3135" t="s">
        <v>117</v>
      </c>
    </row>
    <row r="3136" spans="2:8">
      <c r="B3136" t="s">
        <v>624</v>
      </c>
      <c r="C3136" t="s">
        <v>533</v>
      </c>
      <c r="D3136">
        <v>1</v>
      </c>
      <c r="E3136" t="s">
        <v>21</v>
      </c>
      <c r="F3136" s="15">
        <v>2</v>
      </c>
      <c r="G3136" s="2">
        <v>94333.136805555594</v>
      </c>
      <c r="H3136" t="s">
        <v>127</v>
      </c>
    </row>
    <row r="3137" spans="2:8">
      <c r="B3137" t="s">
        <v>624</v>
      </c>
      <c r="C3137" t="s">
        <v>533</v>
      </c>
      <c r="D3137">
        <v>1</v>
      </c>
      <c r="E3137" t="s">
        <v>22</v>
      </c>
      <c r="F3137" s="15">
        <v>1</v>
      </c>
      <c r="G3137" s="2">
        <v>116200.53583333299</v>
      </c>
      <c r="H3137" t="s">
        <v>127</v>
      </c>
    </row>
    <row r="3138" spans="2:8">
      <c r="B3138" t="s">
        <v>624</v>
      </c>
      <c r="C3138" t="s">
        <v>533</v>
      </c>
      <c r="D3138">
        <v>1</v>
      </c>
      <c r="E3138" t="s">
        <v>22</v>
      </c>
      <c r="F3138" s="15">
        <v>2</v>
      </c>
      <c r="G3138" s="2">
        <v>110824.84680555599</v>
      </c>
      <c r="H3138" t="s">
        <v>127</v>
      </c>
    </row>
    <row r="3139" spans="2:8">
      <c r="B3139" t="s">
        <v>624</v>
      </c>
      <c r="C3139" t="s">
        <v>533</v>
      </c>
      <c r="D3139">
        <v>1</v>
      </c>
      <c r="E3139" t="s">
        <v>23</v>
      </c>
      <c r="F3139" s="15">
        <v>1</v>
      </c>
      <c r="G3139" s="2">
        <v>96318.462638888901</v>
      </c>
      <c r="H3139" t="s">
        <v>127</v>
      </c>
    </row>
    <row r="3140" spans="2:8">
      <c r="B3140" t="s">
        <v>624</v>
      </c>
      <c r="C3140" t="s">
        <v>533</v>
      </c>
      <c r="D3140">
        <v>1</v>
      </c>
      <c r="E3140" t="s">
        <v>23</v>
      </c>
      <c r="F3140" s="15">
        <v>2</v>
      </c>
      <c r="G3140" s="2">
        <v>106261.480138889</v>
      </c>
      <c r="H3140" t="s">
        <v>127</v>
      </c>
    </row>
    <row r="3141" spans="2:8">
      <c r="B3141" t="s">
        <v>624</v>
      </c>
      <c r="C3141" t="s">
        <v>533</v>
      </c>
      <c r="D3141">
        <v>1</v>
      </c>
      <c r="E3141" t="s">
        <v>24</v>
      </c>
      <c r="F3141" s="15">
        <v>1</v>
      </c>
      <c r="G3141" s="2">
        <v>89370.503333333399</v>
      </c>
      <c r="H3141" t="s">
        <v>127</v>
      </c>
    </row>
    <row r="3142" spans="2:8">
      <c r="B3142" t="s">
        <v>624</v>
      </c>
      <c r="C3142" t="s">
        <v>533</v>
      </c>
      <c r="D3142">
        <v>1</v>
      </c>
      <c r="E3142" t="s">
        <v>24</v>
      </c>
      <c r="F3142" s="15">
        <v>2</v>
      </c>
      <c r="G3142" s="2">
        <v>93700.784861111097</v>
      </c>
      <c r="H3142" t="s">
        <v>127</v>
      </c>
    </row>
    <row r="3143" spans="2:8">
      <c r="B3143" t="s">
        <v>624</v>
      </c>
      <c r="C3143" t="s">
        <v>533</v>
      </c>
      <c r="D3143">
        <v>1</v>
      </c>
      <c r="E3143" t="s">
        <v>25</v>
      </c>
      <c r="F3143" s="15">
        <v>1</v>
      </c>
      <c r="G3143" s="2">
        <v>102889.151805556</v>
      </c>
      <c r="H3143" t="s">
        <v>127</v>
      </c>
    </row>
    <row r="3144" spans="2:8">
      <c r="B3144" t="s">
        <v>624</v>
      </c>
      <c r="C3144" t="s">
        <v>533</v>
      </c>
      <c r="D3144">
        <v>1</v>
      </c>
      <c r="E3144" t="s">
        <v>25</v>
      </c>
      <c r="F3144" s="15">
        <v>2</v>
      </c>
      <c r="G3144" s="2">
        <v>103532.11180555599</v>
      </c>
      <c r="H3144" t="s">
        <v>127</v>
      </c>
    </row>
    <row r="3145" spans="2:8">
      <c r="B3145" t="s">
        <v>624</v>
      </c>
      <c r="C3145" t="s">
        <v>533</v>
      </c>
      <c r="D3145">
        <v>1</v>
      </c>
      <c r="E3145" t="s">
        <v>26</v>
      </c>
      <c r="F3145" s="15">
        <v>1</v>
      </c>
      <c r="G3145" s="2">
        <v>3302.1701388888901</v>
      </c>
      <c r="H3145" t="s">
        <v>117</v>
      </c>
    </row>
    <row r="3146" spans="2:8">
      <c r="B3146" t="s">
        <v>624</v>
      </c>
      <c r="C3146" t="s">
        <v>533</v>
      </c>
      <c r="D3146">
        <v>1</v>
      </c>
      <c r="E3146" t="s">
        <v>26</v>
      </c>
      <c r="F3146" s="15">
        <v>2</v>
      </c>
      <c r="G3146" s="2">
        <v>106503.894444444</v>
      </c>
      <c r="H3146" t="s">
        <v>127</v>
      </c>
    </row>
    <row r="3147" spans="2:8">
      <c r="B3147" t="s">
        <v>624</v>
      </c>
      <c r="C3147" t="s">
        <v>533</v>
      </c>
      <c r="D3147">
        <v>1</v>
      </c>
      <c r="E3147" t="s">
        <v>27</v>
      </c>
      <c r="F3147" s="15">
        <v>1</v>
      </c>
      <c r="G3147" s="2">
        <v>85982.083194444407</v>
      </c>
      <c r="H3147" t="s">
        <v>127</v>
      </c>
    </row>
    <row r="3148" spans="2:8">
      <c r="B3148" t="s">
        <v>624</v>
      </c>
      <c r="C3148" t="s">
        <v>533</v>
      </c>
      <c r="D3148">
        <v>1</v>
      </c>
      <c r="E3148" t="s">
        <v>27</v>
      </c>
      <c r="F3148" s="15">
        <v>2</v>
      </c>
      <c r="G3148" s="2">
        <v>112611.53</v>
      </c>
      <c r="H3148" t="s">
        <v>127</v>
      </c>
    </row>
    <row r="3149" spans="2:8">
      <c r="B3149" t="s">
        <v>624</v>
      </c>
      <c r="C3149" t="s">
        <v>533</v>
      </c>
      <c r="D3149">
        <v>1</v>
      </c>
      <c r="E3149" t="s">
        <v>28</v>
      </c>
      <c r="F3149" s="15">
        <v>1</v>
      </c>
      <c r="G3149" s="2">
        <v>58983.668194444399</v>
      </c>
      <c r="H3149" t="s">
        <v>127</v>
      </c>
    </row>
    <row r="3150" spans="2:8">
      <c r="B3150" t="s">
        <v>624</v>
      </c>
      <c r="C3150" t="s">
        <v>533</v>
      </c>
      <c r="D3150">
        <v>1</v>
      </c>
      <c r="E3150" t="s">
        <v>28</v>
      </c>
      <c r="F3150" s="15">
        <v>2</v>
      </c>
      <c r="G3150" s="2">
        <v>102963.231527778</v>
      </c>
      <c r="H3150" t="s">
        <v>127</v>
      </c>
    </row>
    <row r="3151" spans="2:8">
      <c r="B3151" t="s">
        <v>624</v>
      </c>
      <c r="C3151" t="s">
        <v>533</v>
      </c>
      <c r="D3151">
        <v>1</v>
      </c>
      <c r="E3151" t="s">
        <v>17</v>
      </c>
      <c r="F3151" s="15">
        <v>3</v>
      </c>
      <c r="G3151" s="2">
        <v>94225.608749999999</v>
      </c>
      <c r="H3151" t="s">
        <v>127</v>
      </c>
    </row>
    <row r="3152" spans="2:8">
      <c r="B3152" t="s">
        <v>624</v>
      </c>
      <c r="C3152" t="s">
        <v>533</v>
      </c>
      <c r="D3152">
        <v>1</v>
      </c>
      <c r="E3152" t="s">
        <v>17</v>
      </c>
      <c r="F3152" s="15">
        <v>4</v>
      </c>
      <c r="G3152" s="2">
        <v>106159.918055556</v>
      </c>
      <c r="H3152" t="s">
        <v>127</v>
      </c>
    </row>
    <row r="3153" spans="2:8">
      <c r="B3153" t="s">
        <v>624</v>
      </c>
      <c r="C3153" t="s">
        <v>533</v>
      </c>
      <c r="D3153">
        <v>1</v>
      </c>
      <c r="E3153" t="s">
        <v>18</v>
      </c>
      <c r="F3153" s="15">
        <v>3</v>
      </c>
      <c r="G3153" s="2">
        <v>91403.3915277778</v>
      </c>
      <c r="H3153" t="s">
        <v>127</v>
      </c>
    </row>
    <row r="3154" spans="2:8">
      <c r="B3154" t="s">
        <v>624</v>
      </c>
      <c r="C3154" t="s">
        <v>533</v>
      </c>
      <c r="D3154">
        <v>1</v>
      </c>
      <c r="E3154" t="s">
        <v>18</v>
      </c>
      <c r="F3154" s="15">
        <v>4</v>
      </c>
      <c r="G3154" s="2">
        <v>116333.145555556</v>
      </c>
      <c r="H3154" t="s">
        <v>127</v>
      </c>
    </row>
    <row r="3155" spans="2:8">
      <c r="B3155" t="s">
        <v>624</v>
      </c>
      <c r="C3155" t="s">
        <v>533</v>
      </c>
      <c r="D3155">
        <v>1</v>
      </c>
      <c r="E3155" t="s">
        <v>19</v>
      </c>
      <c r="F3155" s="15">
        <v>3</v>
      </c>
      <c r="G3155" s="2">
        <v>104113.87097222199</v>
      </c>
      <c r="H3155" t="s">
        <v>127</v>
      </c>
    </row>
    <row r="3156" spans="2:8">
      <c r="B3156" t="s">
        <v>624</v>
      </c>
      <c r="C3156" t="s">
        <v>533</v>
      </c>
      <c r="D3156">
        <v>1</v>
      </c>
      <c r="E3156" t="s">
        <v>19</v>
      </c>
      <c r="F3156" s="15">
        <v>4</v>
      </c>
      <c r="G3156" s="2">
        <v>107189.54569444399</v>
      </c>
      <c r="H3156" t="s">
        <v>127</v>
      </c>
    </row>
    <row r="3157" spans="2:8">
      <c r="B3157" t="s">
        <v>624</v>
      </c>
      <c r="C3157" t="s">
        <v>533</v>
      </c>
      <c r="D3157">
        <v>1</v>
      </c>
      <c r="E3157" t="s">
        <v>20</v>
      </c>
      <c r="F3157" s="15">
        <v>3</v>
      </c>
      <c r="G3157" s="2">
        <v>97462.524305555504</v>
      </c>
      <c r="H3157" t="s">
        <v>127</v>
      </c>
    </row>
    <row r="3158" spans="2:8">
      <c r="B3158" t="s">
        <v>624</v>
      </c>
      <c r="C3158" t="s">
        <v>533</v>
      </c>
      <c r="D3158">
        <v>1</v>
      </c>
      <c r="E3158" t="s">
        <v>20</v>
      </c>
      <c r="F3158" s="15">
        <v>4</v>
      </c>
      <c r="G3158" s="2">
        <v>99005.316250000003</v>
      </c>
      <c r="H3158" t="s">
        <v>127</v>
      </c>
    </row>
    <row r="3159" spans="2:8">
      <c r="B3159" t="s">
        <v>624</v>
      </c>
      <c r="C3159" t="s">
        <v>533</v>
      </c>
      <c r="D3159">
        <v>1</v>
      </c>
      <c r="E3159" t="s">
        <v>21</v>
      </c>
      <c r="F3159" s="15">
        <v>3</v>
      </c>
      <c r="G3159" s="2">
        <v>104504.89972222201</v>
      </c>
      <c r="H3159" t="s">
        <v>127</v>
      </c>
    </row>
    <row r="3160" spans="2:8">
      <c r="B3160" t="s">
        <v>624</v>
      </c>
      <c r="C3160" t="s">
        <v>533</v>
      </c>
      <c r="D3160">
        <v>1</v>
      </c>
      <c r="E3160" t="s">
        <v>21</v>
      </c>
      <c r="F3160" s="15">
        <v>4</v>
      </c>
      <c r="G3160" s="2">
        <v>109525.648333333</v>
      </c>
      <c r="H3160" t="s">
        <v>127</v>
      </c>
    </row>
    <row r="3161" spans="2:8">
      <c r="B3161" t="s">
        <v>624</v>
      </c>
      <c r="C3161" t="s">
        <v>533</v>
      </c>
      <c r="D3161">
        <v>1</v>
      </c>
      <c r="E3161" t="s">
        <v>22</v>
      </c>
      <c r="F3161" s="15">
        <v>3</v>
      </c>
      <c r="G3161" s="2">
        <v>112436.634583333</v>
      </c>
      <c r="H3161" t="s">
        <v>127</v>
      </c>
    </row>
    <row r="3162" spans="2:8">
      <c r="B3162" t="s">
        <v>624</v>
      </c>
      <c r="C3162" t="s">
        <v>533</v>
      </c>
      <c r="D3162">
        <v>1</v>
      </c>
      <c r="E3162" t="s">
        <v>22</v>
      </c>
      <c r="F3162" s="15">
        <v>4</v>
      </c>
      <c r="G3162" s="2">
        <v>115150.891944444</v>
      </c>
      <c r="H3162" t="s">
        <v>127</v>
      </c>
    </row>
    <row r="3163" spans="2:8">
      <c r="B3163" t="s">
        <v>624</v>
      </c>
      <c r="C3163" t="s">
        <v>533</v>
      </c>
      <c r="D3163">
        <v>1</v>
      </c>
      <c r="E3163" t="s">
        <v>23</v>
      </c>
      <c r="F3163" s="15">
        <v>3</v>
      </c>
      <c r="G3163" s="2">
        <v>127015.07416666699</v>
      </c>
      <c r="H3163" t="s">
        <v>127</v>
      </c>
    </row>
    <row r="3164" spans="2:8">
      <c r="B3164" t="s">
        <v>624</v>
      </c>
      <c r="C3164" t="s">
        <v>533</v>
      </c>
      <c r="D3164">
        <v>1</v>
      </c>
      <c r="E3164" t="s">
        <v>23</v>
      </c>
      <c r="F3164" s="15">
        <v>4</v>
      </c>
      <c r="G3164" s="2">
        <v>113886.187777778</v>
      </c>
      <c r="H3164" t="s">
        <v>127</v>
      </c>
    </row>
    <row r="3165" spans="2:8">
      <c r="B3165" t="s">
        <v>624</v>
      </c>
      <c r="C3165" t="s">
        <v>533</v>
      </c>
      <c r="D3165">
        <v>1</v>
      </c>
      <c r="E3165" t="s">
        <v>24</v>
      </c>
      <c r="F3165" s="15">
        <v>3</v>
      </c>
      <c r="G3165" s="2">
        <v>98871.192222222206</v>
      </c>
      <c r="H3165" t="s">
        <v>127</v>
      </c>
    </row>
    <row r="3166" spans="2:8">
      <c r="B3166" t="s">
        <v>624</v>
      </c>
      <c r="C3166" t="s">
        <v>533</v>
      </c>
      <c r="D3166">
        <v>1</v>
      </c>
      <c r="E3166" t="s">
        <v>24</v>
      </c>
      <c r="F3166" s="15">
        <v>4</v>
      </c>
      <c r="G3166" s="2">
        <v>104446.241805556</v>
      </c>
      <c r="H3166" t="s">
        <v>127</v>
      </c>
    </row>
    <row r="3167" spans="2:8">
      <c r="B3167" t="s">
        <v>624</v>
      </c>
      <c r="C3167" t="s">
        <v>533</v>
      </c>
      <c r="D3167">
        <v>1</v>
      </c>
      <c r="E3167" t="s">
        <v>25</v>
      </c>
      <c r="F3167" s="15">
        <v>3</v>
      </c>
      <c r="G3167" s="2">
        <v>107085.63374999999</v>
      </c>
      <c r="H3167" t="s">
        <v>127</v>
      </c>
    </row>
    <row r="3168" spans="2:8">
      <c r="B3168" t="s">
        <v>624</v>
      </c>
      <c r="C3168" t="s">
        <v>533</v>
      </c>
      <c r="D3168">
        <v>1</v>
      </c>
      <c r="E3168" t="s">
        <v>25</v>
      </c>
      <c r="F3168" s="15">
        <v>4</v>
      </c>
      <c r="G3168" s="2">
        <v>102310.914444444</v>
      </c>
      <c r="H3168" t="s">
        <v>127</v>
      </c>
    </row>
    <row r="3169" spans="2:8">
      <c r="B3169" t="s">
        <v>624</v>
      </c>
      <c r="C3169" t="s">
        <v>533</v>
      </c>
      <c r="D3169">
        <v>1</v>
      </c>
      <c r="E3169" t="s">
        <v>26</v>
      </c>
      <c r="F3169" s="15">
        <v>3</v>
      </c>
      <c r="G3169" s="2">
        <v>106321.70486111099</v>
      </c>
      <c r="H3169" t="s">
        <v>127</v>
      </c>
    </row>
    <row r="3170" spans="2:8">
      <c r="B3170" t="s">
        <v>624</v>
      </c>
      <c r="C3170" t="s">
        <v>533</v>
      </c>
      <c r="D3170">
        <v>1</v>
      </c>
      <c r="E3170" t="s">
        <v>26</v>
      </c>
      <c r="F3170" s="15">
        <v>4</v>
      </c>
      <c r="G3170" s="2">
        <v>105059.80972222199</v>
      </c>
      <c r="H3170" t="s">
        <v>127</v>
      </c>
    </row>
    <row r="3171" spans="2:8">
      <c r="B3171" t="s">
        <v>624</v>
      </c>
      <c r="C3171" t="s">
        <v>533</v>
      </c>
      <c r="D3171">
        <v>1</v>
      </c>
      <c r="E3171" t="s">
        <v>27</v>
      </c>
      <c r="F3171" s="15">
        <v>3</v>
      </c>
      <c r="G3171" s="2">
        <v>105875.41375000001</v>
      </c>
      <c r="H3171" t="s">
        <v>127</v>
      </c>
    </row>
    <row r="3172" spans="2:8">
      <c r="B3172" t="s">
        <v>624</v>
      </c>
      <c r="C3172" t="s">
        <v>533</v>
      </c>
      <c r="D3172">
        <v>1</v>
      </c>
      <c r="E3172" t="s">
        <v>27</v>
      </c>
      <c r="F3172" s="15">
        <v>4</v>
      </c>
      <c r="G3172" s="2">
        <v>100430.49791666699</v>
      </c>
      <c r="H3172" t="s">
        <v>127</v>
      </c>
    </row>
    <row r="3173" spans="2:8">
      <c r="B3173" t="s">
        <v>624</v>
      </c>
      <c r="C3173" t="s">
        <v>533</v>
      </c>
      <c r="D3173">
        <v>1</v>
      </c>
      <c r="E3173" t="s">
        <v>28</v>
      </c>
      <c r="F3173" s="15">
        <v>3</v>
      </c>
      <c r="G3173" s="2">
        <v>100133.81458333301</v>
      </c>
      <c r="H3173" t="s">
        <v>127</v>
      </c>
    </row>
    <row r="3174" spans="2:8">
      <c r="B3174" t="s">
        <v>624</v>
      </c>
      <c r="C3174" t="s">
        <v>533</v>
      </c>
      <c r="D3174">
        <v>1</v>
      </c>
      <c r="E3174" t="s">
        <v>28</v>
      </c>
      <c r="F3174" s="15">
        <v>4</v>
      </c>
      <c r="G3174" s="2">
        <v>102215.31902777799</v>
      </c>
      <c r="H3174" t="s">
        <v>127</v>
      </c>
    </row>
    <row r="3175" spans="2:8">
      <c r="B3175" t="s">
        <v>624</v>
      </c>
      <c r="C3175" t="s">
        <v>533</v>
      </c>
      <c r="D3175">
        <v>1</v>
      </c>
      <c r="E3175" t="s">
        <v>29</v>
      </c>
      <c r="F3175" s="15">
        <v>1</v>
      </c>
      <c r="G3175" s="2">
        <v>50533.482222222301</v>
      </c>
      <c r="H3175" t="s">
        <v>127</v>
      </c>
    </row>
    <row r="3176" spans="2:8">
      <c r="B3176" t="s">
        <v>624</v>
      </c>
      <c r="C3176" t="s">
        <v>533</v>
      </c>
      <c r="D3176">
        <v>1</v>
      </c>
      <c r="E3176" t="s">
        <v>29</v>
      </c>
      <c r="F3176" s="15">
        <v>2</v>
      </c>
      <c r="G3176" s="2">
        <v>87825.814305555599</v>
      </c>
      <c r="H3176" t="s">
        <v>127</v>
      </c>
    </row>
    <row r="3177" spans="2:8">
      <c r="B3177" t="s">
        <v>624</v>
      </c>
      <c r="C3177" t="s">
        <v>533</v>
      </c>
      <c r="D3177">
        <v>1</v>
      </c>
      <c r="E3177" t="s">
        <v>30</v>
      </c>
      <c r="F3177" s="15">
        <v>1</v>
      </c>
      <c r="G3177" s="2">
        <v>110408.7375</v>
      </c>
      <c r="H3177" t="s">
        <v>127</v>
      </c>
    </row>
    <row r="3178" spans="2:8">
      <c r="B3178" t="s">
        <v>624</v>
      </c>
      <c r="C3178" t="s">
        <v>533</v>
      </c>
      <c r="D3178">
        <v>1</v>
      </c>
      <c r="E3178" t="s">
        <v>30</v>
      </c>
      <c r="F3178" s="15">
        <v>2</v>
      </c>
      <c r="G3178" s="2">
        <v>108787.95375</v>
      </c>
      <c r="H3178" t="s">
        <v>127</v>
      </c>
    </row>
    <row r="3179" spans="2:8">
      <c r="B3179" t="s">
        <v>624</v>
      </c>
      <c r="C3179" t="s">
        <v>533</v>
      </c>
      <c r="D3179">
        <v>1</v>
      </c>
      <c r="E3179" t="s">
        <v>31</v>
      </c>
      <c r="F3179" s="15">
        <v>1</v>
      </c>
      <c r="G3179" s="2">
        <v>20194.6381944444</v>
      </c>
      <c r="H3179" t="s">
        <v>127</v>
      </c>
    </row>
    <row r="3180" spans="2:8">
      <c r="B3180" t="s">
        <v>624</v>
      </c>
      <c r="C3180" t="s">
        <v>533</v>
      </c>
      <c r="D3180">
        <v>1</v>
      </c>
      <c r="E3180" t="s">
        <v>31</v>
      </c>
      <c r="F3180" s="15">
        <v>2</v>
      </c>
      <c r="G3180" s="2">
        <v>88385.476805555503</v>
      </c>
      <c r="H3180" t="s">
        <v>127</v>
      </c>
    </row>
    <row r="3181" spans="2:8">
      <c r="B3181" t="s">
        <v>624</v>
      </c>
      <c r="C3181" t="s">
        <v>533</v>
      </c>
      <c r="D3181">
        <v>1</v>
      </c>
      <c r="E3181" t="s">
        <v>32</v>
      </c>
      <c r="F3181" s="15">
        <v>1</v>
      </c>
      <c r="G3181" s="2">
        <v>115640.507777778</v>
      </c>
      <c r="H3181" t="s">
        <v>127</v>
      </c>
    </row>
    <row r="3182" spans="2:8">
      <c r="B3182" t="s">
        <v>624</v>
      </c>
      <c r="C3182" t="s">
        <v>533</v>
      </c>
      <c r="D3182">
        <v>1</v>
      </c>
      <c r="E3182" t="s">
        <v>32</v>
      </c>
      <c r="F3182" s="15">
        <v>2</v>
      </c>
      <c r="G3182" s="2">
        <v>110186.60249999999</v>
      </c>
      <c r="H3182" t="s">
        <v>127</v>
      </c>
    </row>
    <row r="3183" spans="2:8">
      <c r="B3183" t="s">
        <v>624</v>
      </c>
      <c r="C3183" t="s">
        <v>533</v>
      </c>
      <c r="D3183">
        <v>1</v>
      </c>
      <c r="E3183" t="s">
        <v>33</v>
      </c>
      <c r="F3183" s="15">
        <v>1</v>
      </c>
      <c r="G3183" s="2">
        <v>111233.310555556</v>
      </c>
      <c r="H3183" t="s">
        <v>127</v>
      </c>
    </row>
    <row r="3184" spans="2:8">
      <c r="B3184" t="s">
        <v>624</v>
      </c>
      <c r="C3184" t="s">
        <v>533</v>
      </c>
      <c r="D3184">
        <v>1</v>
      </c>
      <c r="E3184" t="s">
        <v>33</v>
      </c>
      <c r="F3184" s="15">
        <v>2</v>
      </c>
      <c r="G3184" s="2">
        <v>131365.11236111101</v>
      </c>
      <c r="H3184" t="s">
        <v>127</v>
      </c>
    </row>
    <row r="3185" spans="2:8">
      <c r="B3185" t="s">
        <v>624</v>
      </c>
      <c r="C3185" t="s">
        <v>533</v>
      </c>
      <c r="D3185">
        <v>1</v>
      </c>
      <c r="E3185" t="s">
        <v>34</v>
      </c>
      <c r="F3185" s="15">
        <v>1</v>
      </c>
      <c r="G3185" s="2">
        <v>15238.484861111099</v>
      </c>
      <c r="H3185" t="s">
        <v>127</v>
      </c>
    </row>
    <row r="3186" spans="2:8">
      <c r="B3186" t="s">
        <v>624</v>
      </c>
      <c r="C3186" t="s">
        <v>533</v>
      </c>
      <c r="D3186">
        <v>1</v>
      </c>
      <c r="E3186" t="s">
        <v>34</v>
      </c>
      <c r="F3186" s="15">
        <v>2</v>
      </c>
      <c r="G3186" s="2">
        <v>102216.094583333</v>
      </c>
      <c r="H3186" t="s">
        <v>127</v>
      </c>
    </row>
    <row r="3187" spans="2:8">
      <c r="B3187" t="s">
        <v>624</v>
      </c>
      <c r="C3187" t="s">
        <v>533</v>
      </c>
      <c r="D3187">
        <v>1</v>
      </c>
      <c r="E3187" t="s">
        <v>35</v>
      </c>
      <c r="F3187" s="15">
        <v>1</v>
      </c>
      <c r="G3187" s="2">
        <v>6557.3531944444403</v>
      </c>
      <c r="H3187" t="s">
        <v>127</v>
      </c>
    </row>
    <row r="3188" spans="2:8">
      <c r="B3188" t="s">
        <v>624</v>
      </c>
      <c r="C3188" t="s">
        <v>533</v>
      </c>
      <c r="D3188">
        <v>1</v>
      </c>
      <c r="E3188" t="s">
        <v>35</v>
      </c>
      <c r="F3188" s="15">
        <v>2</v>
      </c>
      <c r="G3188" s="2">
        <v>37829.238749999902</v>
      </c>
      <c r="H3188" t="s">
        <v>127</v>
      </c>
    </row>
    <row r="3189" spans="2:8">
      <c r="B3189" t="s">
        <v>624</v>
      </c>
      <c r="C3189" t="s">
        <v>533</v>
      </c>
      <c r="D3189">
        <v>1</v>
      </c>
      <c r="E3189" t="s">
        <v>36</v>
      </c>
      <c r="F3189" s="15">
        <v>1</v>
      </c>
      <c r="G3189" s="2">
        <v>117421.944861111</v>
      </c>
      <c r="H3189" t="s">
        <v>127</v>
      </c>
    </row>
    <row r="3190" spans="2:8">
      <c r="B3190" t="s">
        <v>624</v>
      </c>
      <c r="C3190" t="s">
        <v>533</v>
      </c>
      <c r="D3190">
        <v>1</v>
      </c>
      <c r="E3190" t="s">
        <v>36</v>
      </c>
      <c r="F3190" s="15">
        <v>2</v>
      </c>
      <c r="G3190" s="2">
        <v>115052.197777778</v>
      </c>
      <c r="H3190" t="s">
        <v>127</v>
      </c>
    </row>
    <row r="3191" spans="2:8">
      <c r="B3191" t="s">
        <v>624</v>
      </c>
      <c r="C3191" t="s">
        <v>533</v>
      </c>
      <c r="D3191">
        <v>1</v>
      </c>
      <c r="E3191" t="s">
        <v>37</v>
      </c>
      <c r="F3191" s="15">
        <v>1</v>
      </c>
      <c r="G3191" s="2">
        <v>16829.380138888901</v>
      </c>
      <c r="H3191" t="s">
        <v>127</v>
      </c>
    </row>
    <row r="3192" spans="2:8">
      <c r="B3192" t="s">
        <v>624</v>
      </c>
      <c r="C3192" t="s">
        <v>533</v>
      </c>
      <c r="D3192">
        <v>1</v>
      </c>
      <c r="E3192" t="s">
        <v>37</v>
      </c>
      <c r="F3192" s="15">
        <v>2</v>
      </c>
      <c r="G3192" s="2">
        <v>115485.764305555</v>
      </c>
      <c r="H3192" t="s">
        <v>127</v>
      </c>
    </row>
    <row r="3193" spans="2:8">
      <c r="B3193" t="s">
        <v>624</v>
      </c>
      <c r="C3193" t="s">
        <v>533</v>
      </c>
      <c r="D3193">
        <v>1</v>
      </c>
      <c r="E3193" t="s">
        <v>38</v>
      </c>
      <c r="F3193" s="15">
        <v>1</v>
      </c>
      <c r="G3193" s="2">
        <v>72046.181944444499</v>
      </c>
      <c r="H3193" t="s">
        <v>127</v>
      </c>
    </row>
    <row r="3194" spans="2:8">
      <c r="B3194" t="s">
        <v>624</v>
      </c>
      <c r="C3194" t="s">
        <v>533</v>
      </c>
      <c r="D3194">
        <v>1</v>
      </c>
      <c r="E3194" t="s">
        <v>38</v>
      </c>
      <c r="F3194" s="15">
        <v>2</v>
      </c>
      <c r="G3194" s="2">
        <v>77830.205138888894</v>
      </c>
      <c r="H3194" t="s">
        <v>127</v>
      </c>
    </row>
    <row r="3195" spans="2:8">
      <c r="B3195" t="s">
        <v>624</v>
      </c>
      <c r="C3195" t="s">
        <v>533</v>
      </c>
      <c r="D3195">
        <v>1</v>
      </c>
      <c r="E3195" t="s">
        <v>39</v>
      </c>
      <c r="F3195" s="15">
        <v>1</v>
      </c>
      <c r="G3195" s="2">
        <v>76652.220972222203</v>
      </c>
      <c r="H3195" t="s">
        <v>127</v>
      </c>
    </row>
    <row r="3196" spans="2:8">
      <c r="B3196" t="s">
        <v>624</v>
      </c>
      <c r="C3196" t="s">
        <v>533</v>
      </c>
      <c r="D3196">
        <v>1</v>
      </c>
      <c r="E3196" t="s">
        <v>39</v>
      </c>
      <c r="F3196" s="15">
        <v>2</v>
      </c>
      <c r="G3196" s="2">
        <v>107483.833611111</v>
      </c>
      <c r="H3196" t="s">
        <v>127</v>
      </c>
    </row>
    <row r="3197" spans="2:8">
      <c r="B3197" t="s">
        <v>624</v>
      </c>
      <c r="C3197" t="s">
        <v>533</v>
      </c>
      <c r="D3197">
        <v>1</v>
      </c>
      <c r="E3197" t="s">
        <v>40</v>
      </c>
      <c r="F3197" s="15">
        <v>1</v>
      </c>
      <c r="G3197" s="2">
        <v>79541.5995833333</v>
      </c>
      <c r="H3197" t="s">
        <v>127</v>
      </c>
    </row>
    <row r="3198" spans="2:8">
      <c r="B3198" t="s">
        <v>624</v>
      </c>
      <c r="C3198" t="s">
        <v>533</v>
      </c>
      <c r="D3198">
        <v>1</v>
      </c>
      <c r="E3198" t="s">
        <v>40</v>
      </c>
      <c r="F3198" s="15">
        <v>2</v>
      </c>
      <c r="G3198" s="2">
        <v>106951.03013888899</v>
      </c>
      <c r="H3198" t="s">
        <v>127</v>
      </c>
    </row>
    <row r="3199" spans="2:8">
      <c r="B3199" t="s">
        <v>624</v>
      </c>
      <c r="C3199" t="s">
        <v>533</v>
      </c>
      <c r="D3199">
        <v>1</v>
      </c>
      <c r="E3199" t="s">
        <v>29</v>
      </c>
      <c r="F3199" s="15">
        <v>3</v>
      </c>
      <c r="G3199" s="2">
        <v>95050.661388888897</v>
      </c>
      <c r="H3199" t="s">
        <v>127</v>
      </c>
    </row>
    <row r="3200" spans="2:8">
      <c r="B3200" t="s">
        <v>624</v>
      </c>
      <c r="C3200" t="s">
        <v>533</v>
      </c>
      <c r="D3200">
        <v>1</v>
      </c>
      <c r="E3200" t="s">
        <v>29</v>
      </c>
      <c r="F3200" s="15">
        <v>4</v>
      </c>
      <c r="G3200" s="2">
        <v>110872.851388889</v>
      </c>
      <c r="H3200" t="s">
        <v>127</v>
      </c>
    </row>
    <row r="3201" spans="2:8">
      <c r="B3201" t="s">
        <v>624</v>
      </c>
      <c r="C3201" t="s">
        <v>533</v>
      </c>
      <c r="D3201">
        <v>1</v>
      </c>
      <c r="E3201" t="s">
        <v>30</v>
      </c>
      <c r="F3201" s="15">
        <v>3</v>
      </c>
      <c r="G3201" s="2">
        <v>114589.128472222</v>
      </c>
      <c r="H3201" t="s">
        <v>127</v>
      </c>
    </row>
    <row r="3202" spans="2:8">
      <c r="B3202" t="s">
        <v>624</v>
      </c>
      <c r="C3202" t="s">
        <v>533</v>
      </c>
      <c r="D3202">
        <v>1</v>
      </c>
      <c r="E3202" t="s">
        <v>30</v>
      </c>
      <c r="F3202" s="15">
        <v>4</v>
      </c>
      <c r="G3202" s="2">
        <v>113609.86402777801</v>
      </c>
      <c r="H3202" t="s">
        <v>127</v>
      </c>
    </row>
    <row r="3203" spans="2:8">
      <c r="B3203" t="s">
        <v>624</v>
      </c>
      <c r="C3203" t="s">
        <v>533</v>
      </c>
      <c r="D3203">
        <v>1</v>
      </c>
      <c r="E3203" t="s">
        <v>31</v>
      </c>
      <c r="F3203" s="15">
        <v>3</v>
      </c>
      <c r="G3203" s="2">
        <v>146061.81347222201</v>
      </c>
      <c r="H3203" t="s">
        <v>127</v>
      </c>
    </row>
    <row r="3204" spans="2:8">
      <c r="B3204" t="s">
        <v>624</v>
      </c>
      <c r="C3204" t="s">
        <v>533</v>
      </c>
      <c r="D3204">
        <v>1</v>
      </c>
      <c r="E3204" t="s">
        <v>31</v>
      </c>
      <c r="F3204" s="15">
        <v>4</v>
      </c>
      <c r="G3204" s="2">
        <v>138390.974444444</v>
      </c>
      <c r="H3204" t="s">
        <v>127</v>
      </c>
    </row>
    <row r="3205" spans="2:8">
      <c r="B3205" t="s">
        <v>624</v>
      </c>
      <c r="C3205" t="s">
        <v>533</v>
      </c>
      <c r="D3205">
        <v>1</v>
      </c>
      <c r="E3205" t="s">
        <v>32</v>
      </c>
      <c r="F3205" s="15">
        <v>3</v>
      </c>
      <c r="G3205" s="2">
        <v>117352.209166667</v>
      </c>
      <c r="H3205" t="s">
        <v>127</v>
      </c>
    </row>
    <row r="3206" spans="2:8">
      <c r="B3206" t="s">
        <v>624</v>
      </c>
      <c r="C3206" t="s">
        <v>533</v>
      </c>
      <c r="D3206">
        <v>1</v>
      </c>
      <c r="E3206" t="s">
        <v>32</v>
      </c>
      <c r="F3206" s="15">
        <v>4</v>
      </c>
      <c r="G3206" s="2">
        <v>111534.573611111</v>
      </c>
      <c r="H3206" t="s">
        <v>127</v>
      </c>
    </row>
    <row r="3207" spans="2:8">
      <c r="B3207" t="s">
        <v>624</v>
      </c>
      <c r="C3207" t="s">
        <v>533</v>
      </c>
      <c r="D3207">
        <v>1</v>
      </c>
      <c r="E3207" t="s">
        <v>33</v>
      </c>
      <c r="F3207" s="15">
        <v>3</v>
      </c>
      <c r="G3207" s="2">
        <v>114982.801666667</v>
      </c>
      <c r="H3207" t="s">
        <v>127</v>
      </c>
    </row>
    <row r="3208" spans="2:8">
      <c r="B3208" t="s">
        <v>624</v>
      </c>
      <c r="C3208" t="s">
        <v>533</v>
      </c>
      <c r="D3208">
        <v>1</v>
      </c>
      <c r="E3208" t="s">
        <v>33</v>
      </c>
      <c r="F3208" s="15">
        <v>4</v>
      </c>
      <c r="G3208" s="2">
        <v>125962.670416667</v>
      </c>
      <c r="H3208" t="s">
        <v>127</v>
      </c>
    </row>
    <row r="3209" spans="2:8">
      <c r="B3209" t="s">
        <v>624</v>
      </c>
      <c r="C3209" t="s">
        <v>533</v>
      </c>
      <c r="D3209">
        <v>1</v>
      </c>
      <c r="E3209" t="s">
        <v>34</v>
      </c>
      <c r="F3209" s="15">
        <v>3</v>
      </c>
      <c r="G3209" s="2">
        <v>114911.43736111101</v>
      </c>
      <c r="H3209" t="s">
        <v>127</v>
      </c>
    </row>
    <row r="3210" spans="2:8">
      <c r="B3210" t="s">
        <v>624</v>
      </c>
      <c r="C3210" t="s">
        <v>533</v>
      </c>
      <c r="D3210">
        <v>1</v>
      </c>
      <c r="E3210" t="s">
        <v>34</v>
      </c>
      <c r="F3210" s="15">
        <v>4</v>
      </c>
      <c r="G3210" s="2">
        <v>121537.768194444</v>
      </c>
      <c r="H3210" t="s">
        <v>127</v>
      </c>
    </row>
    <row r="3211" spans="2:8">
      <c r="B3211" t="s">
        <v>624</v>
      </c>
      <c r="C3211" t="s">
        <v>533</v>
      </c>
      <c r="D3211">
        <v>1</v>
      </c>
      <c r="E3211" t="s">
        <v>35</v>
      </c>
      <c r="F3211" s="15">
        <v>3</v>
      </c>
      <c r="G3211" s="2">
        <v>109524.510833333</v>
      </c>
      <c r="H3211" t="s">
        <v>127</v>
      </c>
    </row>
    <row r="3212" spans="2:8">
      <c r="B3212" t="s">
        <v>624</v>
      </c>
      <c r="C3212" t="s">
        <v>533</v>
      </c>
      <c r="D3212">
        <v>1</v>
      </c>
      <c r="E3212" t="s">
        <v>35</v>
      </c>
      <c r="F3212" s="15">
        <v>4</v>
      </c>
      <c r="G3212" s="2">
        <v>152748.555833333</v>
      </c>
      <c r="H3212" t="s">
        <v>127</v>
      </c>
    </row>
    <row r="3213" spans="2:8">
      <c r="B3213" t="s">
        <v>624</v>
      </c>
      <c r="C3213" t="s">
        <v>533</v>
      </c>
      <c r="D3213">
        <v>1</v>
      </c>
      <c r="E3213" t="s">
        <v>36</v>
      </c>
      <c r="F3213" s="15">
        <v>3</v>
      </c>
      <c r="G3213" s="2">
        <v>124326.44083333301</v>
      </c>
      <c r="H3213" t="s">
        <v>127</v>
      </c>
    </row>
    <row r="3214" spans="2:8">
      <c r="B3214" t="s">
        <v>624</v>
      </c>
      <c r="C3214" t="s">
        <v>533</v>
      </c>
      <c r="D3214">
        <v>1</v>
      </c>
      <c r="E3214" t="s">
        <v>36</v>
      </c>
      <c r="F3214" s="15">
        <v>4</v>
      </c>
      <c r="G3214" s="2">
        <v>124196.91152777799</v>
      </c>
      <c r="H3214" t="s">
        <v>127</v>
      </c>
    </row>
    <row r="3215" spans="2:8">
      <c r="B3215" t="s">
        <v>624</v>
      </c>
      <c r="C3215" t="s">
        <v>533</v>
      </c>
      <c r="D3215">
        <v>1</v>
      </c>
      <c r="E3215" t="s">
        <v>37</v>
      </c>
      <c r="F3215" s="15">
        <v>3</v>
      </c>
      <c r="G3215" s="2">
        <v>114930.04611111101</v>
      </c>
      <c r="H3215" t="s">
        <v>127</v>
      </c>
    </row>
    <row r="3216" spans="2:8">
      <c r="B3216" t="s">
        <v>624</v>
      </c>
      <c r="C3216" t="s">
        <v>533</v>
      </c>
      <c r="D3216">
        <v>1</v>
      </c>
      <c r="E3216" t="s">
        <v>37</v>
      </c>
      <c r="F3216" s="15">
        <v>4</v>
      </c>
      <c r="G3216" s="2">
        <v>118683.986666667</v>
      </c>
      <c r="H3216" t="s">
        <v>127</v>
      </c>
    </row>
    <row r="3217" spans="2:8">
      <c r="B3217" t="s">
        <v>624</v>
      </c>
      <c r="C3217" t="s">
        <v>533</v>
      </c>
      <c r="D3217">
        <v>1</v>
      </c>
      <c r="E3217" t="s">
        <v>38</v>
      </c>
      <c r="F3217" s="15">
        <v>3</v>
      </c>
      <c r="G3217" s="2">
        <v>99598.739722222206</v>
      </c>
      <c r="H3217" t="s">
        <v>127</v>
      </c>
    </row>
    <row r="3218" spans="2:8">
      <c r="B3218" t="s">
        <v>624</v>
      </c>
      <c r="C3218" t="s">
        <v>533</v>
      </c>
      <c r="D3218">
        <v>1</v>
      </c>
      <c r="E3218" t="s">
        <v>38</v>
      </c>
      <c r="F3218" s="15">
        <v>4</v>
      </c>
      <c r="G3218" s="2">
        <v>103534.31625</v>
      </c>
      <c r="H3218" t="s">
        <v>127</v>
      </c>
    </row>
    <row r="3219" spans="2:8">
      <c r="B3219" t="s">
        <v>624</v>
      </c>
      <c r="C3219" t="s">
        <v>533</v>
      </c>
      <c r="D3219">
        <v>1</v>
      </c>
      <c r="E3219" t="s">
        <v>39</v>
      </c>
      <c r="F3219" s="15">
        <v>3</v>
      </c>
      <c r="G3219" s="2">
        <v>120989.749027778</v>
      </c>
      <c r="H3219" t="s">
        <v>127</v>
      </c>
    </row>
    <row r="3220" spans="2:8">
      <c r="B3220" t="s">
        <v>624</v>
      </c>
      <c r="C3220" t="s">
        <v>533</v>
      </c>
      <c r="D3220">
        <v>1</v>
      </c>
      <c r="E3220" t="s">
        <v>39</v>
      </c>
      <c r="F3220" s="15">
        <v>4</v>
      </c>
      <c r="G3220" s="2">
        <v>123840.79958333301</v>
      </c>
      <c r="H3220" t="s">
        <v>127</v>
      </c>
    </row>
    <row r="3221" spans="2:8">
      <c r="B3221" t="s">
        <v>624</v>
      </c>
      <c r="C3221" t="s">
        <v>533</v>
      </c>
      <c r="D3221">
        <v>1</v>
      </c>
      <c r="E3221" t="s">
        <v>40</v>
      </c>
      <c r="F3221" s="15">
        <v>3</v>
      </c>
      <c r="G3221" s="2">
        <v>101645.890694444</v>
      </c>
      <c r="H3221" t="s">
        <v>127</v>
      </c>
    </row>
    <row r="3222" spans="2:8">
      <c r="B3222" t="s">
        <v>624</v>
      </c>
      <c r="C3222" t="s">
        <v>533</v>
      </c>
      <c r="D3222">
        <v>1</v>
      </c>
      <c r="E3222" t="s">
        <v>40</v>
      </c>
      <c r="F3222" s="15">
        <v>4</v>
      </c>
      <c r="G3222" s="2">
        <v>98223.189861111096</v>
      </c>
      <c r="H3222" t="s">
        <v>127</v>
      </c>
    </row>
    <row r="3223" spans="2:8">
      <c r="B3223" t="s">
        <v>624</v>
      </c>
      <c r="C3223" t="s">
        <v>533</v>
      </c>
      <c r="D3223">
        <v>1</v>
      </c>
      <c r="E3223" t="s">
        <v>41</v>
      </c>
      <c r="F3223" s="15">
        <v>1</v>
      </c>
      <c r="G3223" s="2">
        <v>73036.204861111095</v>
      </c>
      <c r="H3223" t="s">
        <v>127</v>
      </c>
    </row>
    <row r="3224" spans="2:8">
      <c r="B3224" t="s">
        <v>624</v>
      </c>
      <c r="C3224" t="s">
        <v>533</v>
      </c>
      <c r="D3224">
        <v>1</v>
      </c>
      <c r="E3224" t="s">
        <v>41</v>
      </c>
      <c r="F3224" s="15">
        <v>2</v>
      </c>
      <c r="G3224" s="2">
        <v>88455.554999999993</v>
      </c>
      <c r="H3224" t="s">
        <v>127</v>
      </c>
    </row>
    <row r="3225" spans="2:8">
      <c r="B3225" t="s">
        <v>624</v>
      </c>
      <c r="C3225" t="s">
        <v>533</v>
      </c>
      <c r="D3225">
        <v>1</v>
      </c>
      <c r="E3225" t="s">
        <v>42</v>
      </c>
      <c r="F3225" s="15">
        <v>1</v>
      </c>
      <c r="G3225" s="2">
        <v>112214.478333333</v>
      </c>
      <c r="H3225" t="s">
        <v>127</v>
      </c>
    </row>
    <row r="3226" spans="2:8">
      <c r="B3226" t="s">
        <v>624</v>
      </c>
      <c r="C3226" t="s">
        <v>533</v>
      </c>
      <c r="D3226">
        <v>1</v>
      </c>
      <c r="E3226" t="s">
        <v>42</v>
      </c>
      <c r="F3226" s="15">
        <v>2</v>
      </c>
      <c r="G3226" s="2">
        <v>115768.517638889</v>
      </c>
      <c r="H3226" t="s">
        <v>127</v>
      </c>
    </row>
    <row r="3227" spans="2:8">
      <c r="B3227" t="s">
        <v>624</v>
      </c>
      <c r="C3227" t="s">
        <v>533</v>
      </c>
      <c r="D3227">
        <v>1</v>
      </c>
      <c r="E3227" t="s">
        <v>43</v>
      </c>
      <c r="F3227" s="15">
        <v>1</v>
      </c>
      <c r="G3227" s="2">
        <v>5878.0322222222203</v>
      </c>
      <c r="H3227" t="s">
        <v>117</v>
      </c>
    </row>
    <row r="3228" spans="2:8">
      <c r="B3228" t="s">
        <v>624</v>
      </c>
      <c r="C3228" t="s">
        <v>533</v>
      </c>
      <c r="D3228">
        <v>1</v>
      </c>
      <c r="E3228" t="s">
        <v>43</v>
      </c>
      <c r="F3228" s="15">
        <v>2</v>
      </c>
      <c r="G3228" s="2">
        <v>99154.404444444401</v>
      </c>
      <c r="H3228" t="s">
        <v>127</v>
      </c>
    </row>
    <row r="3229" spans="2:8">
      <c r="B3229" t="s">
        <v>624</v>
      </c>
      <c r="C3229" t="s">
        <v>533</v>
      </c>
      <c r="D3229">
        <v>1</v>
      </c>
      <c r="E3229" t="s">
        <v>44</v>
      </c>
      <c r="F3229" s="15">
        <v>1</v>
      </c>
      <c r="G3229" s="2">
        <v>18867.936249999999</v>
      </c>
      <c r="H3229" t="s">
        <v>127</v>
      </c>
    </row>
    <row r="3230" spans="2:8">
      <c r="B3230" t="s">
        <v>624</v>
      </c>
      <c r="C3230" t="s">
        <v>533</v>
      </c>
      <c r="D3230">
        <v>1</v>
      </c>
      <c r="E3230" t="s">
        <v>44</v>
      </c>
      <c r="F3230" s="15">
        <v>2</v>
      </c>
      <c r="G3230" s="2">
        <v>63928.797361111101</v>
      </c>
      <c r="H3230" t="s">
        <v>127</v>
      </c>
    </row>
    <row r="3231" spans="2:8">
      <c r="B3231" t="s">
        <v>624</v>
      </c>
      <c r="C3231" t="s">
        <v>533</v>
      </c>
      <c r="D3231">
        <v>1</v>
      </c>
      <c r="E3231" t="s">
        <v>45</v>
      </c>
      <c r="F3231" s="15">
        <v>1</v>
      </c>
      <c r="G3231" s="2">
        <v>76434.119027777793</v>
      </c>
      <c r="H3231" t="s">
        <v>127</v>
      </c>
    </row>
    <row r="3232" spans="2:8">
      <c r="B3232" t="s">
        <v>624</v>
      </c>
      <c r="C3232" t="s">
        <v>533</v>
      </c>
      <c r="D3232">
        <v>1</v>
      </c>
      <c r="E3232" t="s">
        <v>45</v>
      </c>
      <c r="F3232" s="15">
        <v>2</v>
      </c>
      <c r="G3232" s="2">
        <v>91698.986111111095</v>
      </c>
      <c r="H3232" t="s">
        <v>127</v>
      </c>
    </row>
    <row r="3233" spans="2:8">
      <c r="B3233" t="s">
        <v>624</v>
      </c>
      <c r="C3233" t="s">
        <v>533</v>
      </c>
      <c r="D3233">
        <v>1</v>
      </c>
      <c r="E3233" t="s">
        <v>46</v>
      </c>
      <c r="F3233" s="15">
        <v>1</v>
      </c>
      <c r="G3233" s="2">
        <v>26887.944305555498</v>
      </c>
      <c r="H3233" t="s">
        <v>127</v>
      </c>
    </row>
    <row r="3234" spans="2:8">
      <c r="B3234" t="s">
        <v>624</v>
      </c>
      <c r="C3234" t="s">
        <v>533</v>
      </c>
      <c r="D3234">
        <v>1</v>
      </c>
      <c r="E3234" t="s">
        <v>46</v>
      </c>
      <c r="F3234" s="15">
        <v>2</v>
      </c>
      <c r="G3234" s="2">
        <v>136298.245833333</v>
      </c>
      <c r="H3234" t="s">
        <v>127</v>
      </c>
    </row>
    <row r="3235" spans="2:8">
      <c r="B3235" t="s">
        <v>624</v>
      </c>
      <c r="C3235" t="s">
        <v>533</v>
      </c>
      <c r="D3235">
        <v>1</v>
      </c>
      <c r="E3235" t="s">
        <v>47</v>
      </c>
      <c r="F3235" s="15">
        <v>1</v>
      </c>
      <c r="G3235" s="2">
        <v>100205.530555556</v>
      </c>
      <c r="H3235" t="s">
        <v>127</v>
      </c>
    </row>
    <row r="3236" spans="2:8">
      <c r="B3236" t="s">
        <v>624</v>
      </c>
      <c r="C3236" t="s">
        <v>533</v>
      </c>
      <c r="D3236">
        <v>1</v>
      </c>
      <c r="E3236" t="s">
        <v>47</v>
      </c>
      <c r="F3236" s="15">
        <v>2</v>
      </c>
      <c r="G3236" s="2">
        <v>107802.285138889</v>
      </c>
      <c r="H3236" t="s">
        <v>127</v>
      </c>
    </row>
    <row r="3237" spans="2:8">
      <c r="B3237" t="s">
        <v>624</v>
      </c>
      <c r="C3237" t="s">
        <v>533</v>
      </c>
      <c r="D3237">
        <v>1</v>
      </c>
      <c r="E3237" t="s">
        <v>48</v>
      </c>
      <c r="F3237" s="15">
        <v>1</v>
      </c>
      <c r="G3237" s="2">
        <v>2130.5663888888898</v>
      </c>
      <c r="H3237" t="s">
        <v>117</v>
      </c>
    </row>
    <row r="3238" spans="2:8">
      <c r="B3238" t="s">
        <v>624</v>
      </c>
      <c r="C3238" t="s">
        <v>533</v>
      </c>
      <c r="D3238">
        <v>1</v>
      </c>
      <c r="E3238" t="s">
        <v>48</v>
      </c>
      <c r="F3238" s="15">
        <v>2</v>
      </c>
      <c r="G3238" s="2">
        <v>51652.751666666598</v>
      </c>
      <c r="H3238" t="s">
        <v>127</v>
      </c>
    </row>
    <row r="3239" spans="2:8">
      <c r="B3239" t="s">
        <v>624</v>
      </c>
      <c r="C3239" t="s">
        <v>533</v>
      </c>
      <c r="D3239">
        <v>1</v>
      </c>
      <c r="E3239" t="s">
        <v>49</v>
      </c>
      <c r="F3239" s="15">
        <v>1</v>
      </c>
      <c r="G3239" s="2">
        <v>98978.307638888902</v>
      </c>
      <c r="H3239" t="s">
        <v>127</v>
      </c>
    </row>
    <row r="3240" spans="2:8">
      <c r="B3240" t="s">
        <v>624</v>
      </c>
      <c r="C3240" t="s">
        <v>533</v>
      </c>
      <c r="D3240">
        <v>1</v>
      </c>
      <c r="E3240" t="s">
        <v>49</v>
      </c>
      <c r="F3240" s="15">
        <v>2</v>
      </c>
      <c r="G3240" s="2">
        <v>118345.316666667</v>
      </c>
      <c r="H3240" t="s">
        <v>127</v>
      </c>
    </row>
    <row r="3241" spans="2:8">
      <c r="B3241" t="s">
        <v>624</v>
      </c>
      <c r="C3241" t="s">
        <v>533</v>
      </c>
      <c r="D3241">
        <v>1</v>
      </c>
      <c r="E3241" t="s">
        <v>50</v>
      </c>
      <c r="F3241" s="15">
        <v>1</v>
      </c>
      <c r="G3241" s="2">
        <v>22879.708888888901</v>
      </c>
      <c r="H3241" t="s">
        <v>127</v>
      </c>
    </row>
    <row r="3242" spans="2:8">
      <c r="B3242" t="s">
        <v>624</v>
      </c>
      <c r="C3242" t="s">
        <v>533</v>
      </c>
      <c r="D3242">
        <v>1</v>
      </c>
      <c r="E3242" t="s">
        <v>50</v>
      </c>
      <c r="F3242" s="15">
        <v>2</v>
      </c>
      <c r="G3242" s="2">
        <v>104074.33402777799</v>
      </c>
      <c r="H3242" t="s">
        <v>127</v>
      </c>
    </row>
    <row r="3243" spans="2:8">
      <c r="B3243" t="s">
        <v>624</v>
      </c>
      <c r="C3243" t="s">
        <v>533</v>
      </c>
      <c r="D3243">
        <v>1</v>
      </c>
      <c r="E3243" t="s">
        <v>51</v>
      </c>
      <c r="F3243" s="15">
        <v>1</v>
      </c>
      <c r="G3243" s="2">
        <v>1803.99402777778</v>
      </c>
      <c r="H3243" t="s">
        <v>117</v>
      </c>
    </row>
    <row r="3244" spans="2:8">
      <c r="B3244" t="s">
        <v>624</v>
      </c>
      <c r="C3244" t="s">
        <v>533</v>
      </c>
      <c r="D3244">
        <v>1</v>
      </c>
      <c r="E3244" t="s">
        <v>51</v>
      </c>
      <c r="F3244" s="15">
        <v>2</v>
      </c>
      <c r="G3244" s="2">
        <v>3354.2313888888898</v>
      </c>
      <c r="H3244" t="s">
        <v>117</v>
      </c>
    </row>
    <row r="3245" spans="2:8">
      <c r="B3245" t="s">
        <v>624</v>
      </c>
      <c r="C3245" t="s">
        <v>533</v>
      </c>
      <c r="D3245">
        <v>1</v>
      </c>
      <c r="E3245" t="s">
        <v>52</v>
      </c>
      <c r="F3245" s="15">
        <v>1</v>
      </c>
      <c r="G3245" s="2">
        <v>99272.243055555504</v>
      </c>
      <c r="H3245" t="s">
        <v>127</v>
      </c>
    </row>
    <row r="3246" spans="2:8">
      <c r="B3246" t="s">
        <v>624</v>
      </c>
      <c r="C3246" t="s">
        <v>533</v>
      </c>
      <c r="D3246">
        <v>1</v>
      </c>
      <c r="E3246" t="s">
        <v>52</v>
      </c>
      <c r="F3246" s="15">
        <v>2</v>
      </c>
      <c r="G3246" s="2">
        <v>89054.676250000004</v>
      </c>
      <c r="H3246" t="s">
        <v>127</v>
      </c>
    </row>
    <row r="3247" spans="2:8">
      <c r="B3247" t="s">
        <v>624</v>
      </c>
      <c r="C3247" t="s">
        <v>533</v>
      </c>
      <c r="D3247">
        <v>1</v>
      </c>
      <c r="E3247" t="s">
        <v>41</v>
      </c>
      <c r="F3247" s="15">
        <v>3</v>
      </c>
      <c r="G3247" s="2">
        <v>88134.272916666698</v>
      </c>
      <c r="H3247" t="s">
        <v>127</v>
      </c>
    </row>
    <row r="3248" spans="2:8">
      <c r="B3248" t="s">
        <v>624</v>
      </c>
      <c r="C3248" t="s">
        <v>533</v>
      </c>
      <c r="D3248">
        <v>1</v>
      </c>
      <c r="E3248" t="s">
        <v>41</v>
      </c>
      <c r="F3248" s="15">
        <v>4</v>
      </c>
      <c r="G3248" s="2">
        <v>95032.812222222201</v>
      </c>
      <c r="H3248" t="s">
        <v>127</v>
      </c>
    </row>
    <row r="3249" spans="2:8">
      <c r="B3249" t="s">
        <v>624</v>
      </c>
      <c r="C3249" t="s">
        <v>533</v>
      </c>
      <c r="D3249">
        <v>1</v>
      </c>
      <c r="E3249" t="s">
        <v>42</v>
      </c>
      <c r="F3249" s="15">
        <v>3</v>
      </c>
      <c r="G3249" s="2">
        <v>111610.97236111099</v>
      </c>
      <c r="H3249" t="s">
        <v>127</v>
      </c>
    </row>
    <row r="3250" spans="2:8">
      <c r="B3250" t="s">
        <v>624</v>
      </c>
      <c r="C3250" t="s">
        <v>533</v>
      </c>
      <c r="D3250">
        <v>1</v>
      </c>
      <c r="E3250" t="s">
        <v>42</v>
      </c>
      <c r="F3250" s="15">
        <v>4</v>
      </c>
      <c r="G3250" s="2">
        <v>112794.488194444</v>
      </c>
      <c r="H3250" t="s">
        <v>127</v>
      </c>
    </row>
    <row r="3251" spans="2:8">
      <c r="B3251" t="s">
        <v>624</v>
      </c>
      <c r="C3251" t="s">
        <v>533</v>
      </c>
      <c r="D3251">
        <v>1</v>
      </c>
      <c r="E3251" t="s">
        <v>43</v>
      </c>
      <c r="F3251" s="15">
        <v>3</v>
      </c>
      <c r="G3251" s="2">
        <v>152548.075555555</v>
      </c>
      <c r="H3251" t="s">
        <v>127</v>
      </c>
    </row>
    <row r="3252" spans="2:8">
      <c r="B3252" t="s">
        <v>624</v>
      </c>
      <c r="C3252" t="s">
        <v>533</v>
      </c>
      <c r="D3252">
        <v>1</v>
      </c>
      <c r="E3252" t="s">
        <v>43</v>
      </c>
      <c r="F3252" s="15">
        <v>4</v>
      </c>
      <c r="G3252" s="2">
        <v>153216.64124999999</v>
      </c>
      <c r="H3252" t="s">
        <v>127</v>
      </c>
    </row>
    <row r="3253" spans="2:8">
      <c r="B3253" t="s">
        <v>624</v>
      </c>
      <c r="C3253" t="s">
        <v>533</v>
      </c>
      <c r="D3253">
        <v>1</v>
      </c>
      <c r="E3253" t="s">
        <v>44</v>
      </c>
      <c r="F3253" s="15">
        <v>3</v>
      </c>
      <c r="G3253" s="2">
        <v>81188.8823611111</v>
      </c>
      <c r="H3253" t="s">
        <v>127</v>
      </c>
    </row>
    <row r="3254" spans="2:8">
      <c r="B3254" t="s">
        <v>624</v>
      </c>
      <c r="C3254" t="s">
        <v>533</v>
      </c>
      <c r="D3254">
        <v>1</v>
      </c>
      <c r="E3254" t="s">
        <v>44</v>
      </c>
      <c r="F3254" s="15">
        <v>4</v>
      </c>
      <c r="G3254" s="2">
        <v>102631.01388888901</v>
      </c>
      <c r="H3254" t="s">
        <v>127</v>
      </c>
    </row>
    <row r="3255" spans="2:8">
      <c r="B3255" t="s">
        <v>624</v>
      </c>
      <c r="C3255" t="s">
        <v>533</v>
      </c>
      <c r="D3255">
        <v>1</v>
      </c>
      <c r="E3255" t="s">
        <v>45</v>
      </c>
      <c r="F3255" s="15">
        <v>3</v>
      </c>
      <c r="G3255" s="2">
        <v>91461.418333333306</v>
      </c>
      <c r="H3255" t="s">
        <v>127</v>
      </c>
    </row>
    <row r="3256" spans="2:8">
      <c r="B3256" t="s">
        <v>624</v>
      </c>
      <c r="C3256" t="s">
        <v>533</v>
      </c>
      <c r="D3256">
        <v>1</v>
      </c>
      <c r="E3256" t="s">
        <v>45</v>
      </c>
      <c r="F3256" s="15">
        <v>4</v>
      </c>
      <c r="G3256" s="2">
        <v>103631.13541666701</v>
      </c>
      <c r="H3256" t="s">
        <v>127</v>
      </c>
    </row>
    <row r="3257" spans="2:8">
      <c r="B3257" t="s">
        <v>624</v>
      </c>
      <c r="C3257" t="s">
        <v>533</v>
      </c>
      <c r="D3257">
        <v>1</v>
      </c>
      <c r="E3257" t="s">
        <v>46</v>
      </c>
      <c r="F3257" s="15">
        <v>3</v>
      </c>
      <c r="G3257" s="2">
        <v>138260.62361111099</v>
      </c>
      <c r="H3257" t="s">
        <v>127</v>
      </c>
    </row>
    <row r="3258" spans="2:8">
      <c r="B3258" t="s">
        <v>624</v>
      </c>
      <c r="C3258" t="s">
        <v>533</v>
      </c>
      <c r="D3258">
        <v>1</v>
      </c>
      <c r="E3258" t="s">
        <v>46</v>
      </c>
      <c r="F3258" s="15">
        <v>4</v>
      </c>
      <c r="G3258" s="2">
        <v>132451.06388888901</v>
      </c>
      <c r="H3258" t="s">
        <v>127</v>
      </c>
    </row>
    <row r="3259" spans="2:8">
      <c r="B3259" t="s">
        <v>624</v>
      </c>
      <c r="C3259" t="s">
        <v>533</v>
      </c>
      <c r="D3259">
        <v>1</v>
      </c>
      <c r="E3259" t="s">
        <v>47</v>
      </c>
      <c r="F3259" s="15">
        <v>3</v>
      </c>
      <c r="G3259" s="2">
        <v>106330.29958333301</v>
      </c>
      <c r="H3259" t="s">
        <v>127</v>
      </c>
    </row>
    <row r="3260" spans="2:8">
      <c r="B3260" t="s">
        <v>624</v>
      </c>
      <c r="C3260" t="s">
        <v>533</v>
      </c>
      <c r="D3260">
        <v>1</v>
      </c>
      <c r="E3260" t="s">
        <v>47</v>
      </c>
      <c r="F3260" s="15">
        <v>4</v>
      </c>
      <c r="G3260" s="2">
        <v>114193.474305556</v>
      </c>
      <c r="H3260" t="s">
        <v>127</v>
      </c>
    </row>
    <row r="3261" spans="2:8">
      <c r="B3261" t="s">
        <v>624</v>
      </c>
      <c r="C3261" t="s">
        <v>533</v>
      </c>
      <c r="D3261">
        <v>1</v>
      </c>
      <c r="E3261" t="s">
        <v>48</v>
      </c>
      <c r="F3261" s="15">
        <v>3</v>
      </c>
      <c r="G3261" s="2">
        <v>84172.469583333295</v>
      </c>
      <c r="H3261" t="s">
        <v>127</v>
      </c>
    </row>
    <row r="3262" spans="2:8">
      <c r="B3262" t="s">
        <v>624</v>
      </c>
      <c r="C3262" t="s">
        <v>533</v>
      </c>
      <c r="D3262">
        <v>1</v>
      </c>
      <c r="E3262" t="s">
        <v>48</v>
      </c>
      <c r="F3262" s="15">
        <v>4</v>
      </c>
      <c r="G3262" s="2">
        <v>102445.013472222</v>
      </c>
      <c r="H3262" t="s">
        <v>127</v>
      </c>
    </row>
    <row r="3263" spans="2:8">
      <c r="B3263" t="s">
        <v>624</v>
      </c>
      <c r="C3263" t="s">
        <v>533</v>
      </c>
      <c r="D3263">
        <v>1</v>
      </c>
      <c r="E3263" t="s">
        <v>49</v>
      </c>
      <c r="F3263" s="15">
        <v>3</v>
      </c>
      <c r="G3263" s="2">
        <v>116552.10347222201</v>
      </c>
      <c r="H3263" t="s">
        <v>127</v>
      </c>
    </row>
    <row r="3264" spans="2:8">
      <c r="B3264" t="s">
        <v>624</v>
      </c>
      <c r="C3264" t="s">
        <v>533</v>
      </c>
      <c r="D3264">
        <v>1</v>
      </c>
      <c r="E3264" t="s">
        <v>49</v>
      </c>
      <c r="F3264" s="15">
        <v>4</v>
      </c>
      <c r="G3264" s="2">
        <v>112366.45708333301</v>
      </c>
      <c r="H3264" t="s">
        <v>127</v>
      </c>
    </row>
    <row r="3265" spans="2:8">
      <c r="B3265" t="s">
        <v>624</v>
      </c>
      <c r="C3265" t="s">
        <v>533</v>
      </c>
      <c r="D3265">
        <v>1</v>
      </c>
      <c r="E3265" t="s">
        <v>50</v>
      </c>
      <c r="F3265" s="15">
        <v>3</v>
      </c>
      <c r="G3265" s="2">
        <v>118476.858055556</v>
      </c>
      <c r="H3265" t="s">
        <v>127</v>
      </c>
    </row>
    <row r="3266" spans="2:8">
      <c r="B3266" t="s">
        <v>624</v>
      </c>
      <c r="C3266" t="s">
        <v>533</v>
      </c>
      <c r="D3266">
        <v>1</v>
      </c>
      <c r="E3266" t="s">
        <v>50</v>
      </c>
      <c r="F3266" s="15">
        <v>4</v>
      </c>
      <c r="G3266" s="2">
        <v>118001.03236111101</v>
      </c>
      <c r="H3266" t="s">
        <v>127</v>
      </c>
    </row>
    <row r="3267" spans="2:8">
      <c r="B3267" t="s">
        <v>624</v>
      </c>
      <c r="C3267" t="s">
        <v>533</v>
      </c>
      <c r="D3267">
        <v>1</v>
      </c>
      <c r="E3267" t="s">
        <v>51</v>
      </c>
      <c r="F3267" s="15">
        <v>3</v>
      </c>
      <c r="G3267" s="2">
        <v>75768.313055555496</v>
      </c>
      <c r="H3267" t="s">
        <v>127</v>
      </c>
    </row>
    <row r="3268" spans="2:8">
      <c r="B3268" t="s">
        <v>624</v>
      </c>
      <c r="C3268" t="s">
        <v>533</v>
      </c>
      <c r="D3268">
        <v>1</v>
      </c>
      <c r="E3268" t="s">
        <v>51</v>
      </c>
      <c r="F3268" s="15">
        <v>4</v>
      </c>
      <c r="G3268" s="2">
        <v>106015.375</v>
      </c>
      <c r="H3268" t="s">
        <v>127</v>
      </c>
    </row>
    <row r="3269" spans="2:8">
      <c r="B3269" t="s">
        <v>624</v>
      </c>
      <c r="C3269" t="s">
        <v>533</v>
      </c>
      <c r="D3269">
        <v>1</v>
      </c>
      <c r="E3269" t="s">
        <v>52</v>
      </c>
      <c r="F3269" s="15">
        <v>3</v>
      </c>
      <c r="G3269" s="2">
        <v>97505.572916666701</v>
      </c>
      <c r="H3269" t="s">
        <v>127</v>
      </c>
    </row>
    <row r="3270" spans="2:8">
      <c r="B3270" t="s">
        <v>624</v>
      </c>
      <c r="C3270" t="s">
        <v>533</v>
      </c>
      <c r="D3270">
        <v>1</v>
      </c>
      <c r="E3270" t="s">
        <v>52</v>
      </c>
      <c r="F3270" s="15">
        <v>4</v>
      </c>
      <c r="G3270" s="2">
        <v>99683.126388888893</v>
      </c>
      <c r="H3270" t="s">
        <v>127</v>
      </c>
    </row>
    <row r="3271" spans="2:8">
      <c r="B3271" t="s">
        <v>624</v>
      </c>
      <c r="C3271" t="s">
        <v>533</v>
      </c>
      <c r="D3271">
        <v>1</v>
      </c>
      <c r="E3271" t="s">
        <v>53</v>
      </c>
      <c r="F3271" s="15">
        <v>1</v>
      </c>
      <c r="G3271" s="2">
        <v>111235.05055555599</v>
      </c>
      <c r="H3271" t="s">
        <v>127</v>
      </c>
    </row>
    <row r="3272" spans="2:8">
      <c r="B3272" t="s">
        <v>624</v>
      </c>
      <c r="C3272" t="s">
        <v>533</v>
      </c>
      <c r="D3272">
        <v>1</v>
      </c>
      <c r="E3272" t="s">
        <v>53</v>
      </c>
      <c r="F3272" s="15">
        <v>2</v>
      </c>
      <c r="G3272" s="2">
        <v>115680.56069444399</v>
      </c>
      <c r="H3272" t="s">
        <v>127</v>
      </c>
    </row>
    <row r="3273" spans="2:8">
      <c r="B3273" t="s">
        <v>624</v>
      </c>
      <c r="C3273" t="s">
        <v>533</v>
      </c>
      <c r="D3273">
        <v>1</v>
      </c>
      <c r="E3273" t="s">
        <v>54</v>
      </c>
      <c r="F3273" s="15">
        <v>1</v>
      </c>
      <c r="G3273" s="2">
        <v>128207.213055556</v>
      </c>
      <c r="H3273" t="s">
        <v>127</v>
      </c>
    </row>
    <row r="3274" spans="2:8">
      <c r="B3274" t="s">
        <v>624</v>
      </c>
      <c r="C3274" t="s">
        <v>533</v>
      </c>
      <c r="D3274">
        <v>1</v>
      </c>
      <c r="E3274" t="s">
        <v>54</v>
      </c>
      <c r="F3274" s="15">
        <v>2</v>
      </c>
      <c r="G3274" s="2">
        <v>120560.978333333</v>
      </c>
      <c r="H3274" t="s">
        <v>127</v>
      </c>
    </row>
    <row r="3275" spans="2:8">
      <c r="B3275" t="s">
        <v>624</v>
      </c>
      <c r="C3275" t="s">
        <v>533</v>
      </c>
      <c r="D3275">
        <v>1</v>
      </c>
      <c r="E3275" t="s">
        <v>55</v>
      </c>
      <c r="F3275" s="15">
        <v>1</v>
      </c>
      <c r="G3275" s="2">
        <v>96724.626944444506</v>
      </c>
      <c r="H3275" t="s">
        <v>127</v>
      </c>
    </row>
    <row r="3276" spans="2:8">
      <c r="B3276" t="s">
        <v>624</v>
      </c>
      <c r="C3276" t="s">
        <v>533</v>
      </c>
      <c r="D3276">
        <v>1</v>
      </c>
      <c r="E3276" t="s">
        <v>55</v>
      </c>
      <c r="F3276" s="15">
        <v>2</v>
      </c>
      <c r="G3276" s="2">
        <v>115723.882222222</v>
      </c>
      <c r="H3276" t="s">
        <v>127</v>
      </c>
    </row>
    <row r="3277" spans="2:8">
      <c r="B3277" t="s">
        <v>624</v>
      </c>
      <c r="C3277" t="s">
        <v>533</v>
      </c>
      <c r="D3277">
        <v>1</v>
      </c>
      <c r="E3277" t="s">
        <v>56</v>
      </c>
      <c r="F3277" s="15">
        <v>1</v>
      </c>
      <c r="G3277" s="2">
        <v>4151.1801388888898</v>
      </c>
      <c r="H3277" t="s">
        <v>117</v>
      </c>
    </row>
    <row r="3278" spans="2:8">
      <c r="B3278" t="s">
        <v>624</v>
      </c>
      <c r="C3278" t="s">
        <v>533</v>
      </c>
      <c r="D3278">
        <v>1</v>
      </c>
      <c r="E3278" t="s">
        <v>56</v>
      </c>
      <c r="F3278" s="15">
        <v>2</v>
      </c>
      <c r="G3278" s="2">
        <v>3841.9927777777798</v>
      </c>
      <c r="H3278" t="s">
        <v>117</v>
      </c>
    </row>
    <row r="3279" spans="2:8">
      <c r="B3279" t="s">
        <v>624</v>
      </c>
      <c r="C3279" t="s">
        <v>533</v>
      </c>
      <c r="D3279">
        <v>1</v>
      </c>
      <c r="E3279" t="s">
        <v>57</v>
      </c>
      <c r="F3279" s="15">
        <v>1</v>
      </c>
      <c r="G3279" s="2">
        <v>99272.723472222206</v>
      </c>
      <c r="H3279" t="s">
        <v>127</v>
      </c>
    </row>
    <row r="3280" spans="2:8">
      <c r="B3280" t="s">
        <v>624</v>
      </c>
      <c r="C3280" t="s">
        <v>533</v>
      </c>
      <c r="D3280">
        <v>1</v>
      </c>
      <c r="E3280" t="s">
        <v>57</v>
      </c>
      <c r="F3280" s="15">
        <v>2</v>
      </c>
      <c r="G3280" s="2">
        <v>106838.345972222</v>
      </c>
      <c r="H3280" t="s">
        <v>127</v>
      </c>
    </row>
    <row r="3281" spans="2:8">
      <c r="B3281" t="s">
        <v>624</v>
      </c>
      <c r="C3281" t="s">
        <v>533</v>
      </c>
      <c r="D3281">
        <v>1</v>
      </c>
      <c r="E3281" t="s">
        <v>58</v>
      </c>
      <c r="F3281" s="15">
        <v>1</v>
      </c>
      <c r="G3281" s="2">
        <v>68909.558611111104</v>
      </c>
      <c r="H3281" t="s">
        <v>127</v>
      </c>
    </row>
    <row r="3282" spans="2:8">
      <c r="B3282" t="s">
        <v>624</v>
      </c>
      <c r="C3282" t="s">
        <v>533</v>
      </c>
      <c r="D3282">
        <v>1</v>
      </c>
      <c r="E3282" t="s">
        <v>58</v>
      </c>
      <c r="F3282" s="15">
        <v>2</v>
      </c>
      <c r="G3282" s="2">
        <v>102003.01805555599</v>
      </c>
      <c r="H3282" t="s">
        <v>127</v>
      </c>
    </row>
    <row r="3283" spans="2:8">
      <c r="B3283" t="s">
        <v>624</v>
      </c>
      <c r="C3283" t="s">
        <v>533</v>
      </c>
      <c r="D3283">
        <v>1</v>
      </c>
      <c r="E3283" t="s">
        <v>101</v>
      </c>
      <c r="F3283" s="15">
        <v>1</v>
      </c>
      <c r="G3283" s="2">
        <v>128943.171666667</v>
      </c>
      <c r="H3283" t="s">
        <v>127</v>
      </c>
    </row>
    <row r="3284" spans="2:8">
      <c r="B3284" t="s">
        <v>624</v>
      </c>
      <c r="C3284" t="s">
        <v>533</v>
      </c>
      <c r="D3284">
        <v>1</v>
      </c>
      <c r="E3284" t="s">
        <v>101</v>
      </c>
      <c r="F3284" s="15">
        <v>2</v>
      </c>
      <c r="G3284" s="2">
        <v>127175.454722222</v>
      </c>
      <c r="H3284" t="s">
        <v>127</v>
      </c>
    </row>
    <row r="3285" spans="2:8">
      <c r="B3285" t="s">
        <v>624</v>
      </c>
      <c r="C3285" t="s">
        <v>533</v>
      </c>
      <c r="D3285">
        <v>1</v>
      </c>
      <c r="E3285" t="s">
        <v>59</v>
      </c>
      <c r="F3285" s="15">
        <v>1</v>
      </c>
      <c r="G3285" s="2">
        <v>3178.9393055555602</v>
      </c>
      <c r="H3285" t="s">
        <v>117</v>
      </c>
    </row>
    <row r="3286" spans="2:8">
      <c r="B3286" t="s">
        <v>624</v>
      </c>
      <c r="C3286" t="s">
        <v>533</v>
      </c>
      <c r="D3286">
        <v>1</v>
      </c>
      <c r="E3286" t="s">
        <v>59</v>
      </c>
      <c r="F3286" s="15">
        <v>2</v>
      </c>
      <c r="G3286" s="2">
        <v>27712.1986111111</v>
      </c>
      <c r="H3286" t="s">
        <v>127</v>
      </c>
    </row>
    <row r="3287" spans="2:8">
      <c r="B3287" t="s">
        <v>624</v>
      </c>
      <c r="C3287" t="s">
        <v>533</v>
      </c>
      <c r="D3287">
        <v>1</v>
      </c>
      <c r="E3287" t="s">
        <v>60</v>
      </c>
      <c r="F3287" s="15">
        <v>1</v>
      </c>
      <c r="G3287" s="2">
        <v>2205.5590277777801</v>
      </c>
      <c r="H3287" t="s">
        <v>117</v>
      </c>
    </row>
    <row r="3288" spans="2:8">
      <c r="B3288" t="s">
        <v>624</v>
      </c>
      <c r="C3288" t="s">
        <v>533</v>
      </c>
      <c r="D3288">
        <v>1</v>
      </c>
      <c r="E3288" t="s">
        <v>60</v>
      </c>
      <c r="F3288" s="15">
        <v>2</v>
      </c>
      <c r="G3288" s="2">
        <v>4004.2437500000001</v>
      </c>
      <c r="H3288" t="s">
        <v>127</v>
      </c>
    </row>
    <row r="3289" spans="2:8">
      <c r="B3289" t="s">
        <v>624</v>
      </c>
      <c r="C3289" t="s">
        <v>533</v>
      </c>
      <c r="D3289">
        <v>1</v>
      </c>
      <c r="E3289" t="s">
        <v>61</v>
      </c>
      <c r="F3289" s="15">
        <v>1</v>
      </c>
      <c r="G3289" s="2">
        <v>115848.482777778</v>
      </c>
      <c r="H3289" t="s">
        <v>127</v>
      </c>
    </row>
    <row r="3290" spans="2:8">
      <c r="B3290" t="s">
        <v>624</v>
      </c>
      <c r="C3290" t="s">
        <v>533</v>
      </c>
      <c r="D3290">
        <v>1</v>
      </c>
      <c r="E3290" t="s">
        <v>61</v>
      </c>
      <c r="F3290" s="15">
        <v>2</v>
      </c>
      <c r="G3290" s="2">
        <v>115944.34611111099</v>
      </c>
      <c r="H3290" t="s">
        <v>127</v>
      </c>
    </row>
    <row r="3291" spans="2:8">
      <c r="B3291" t="s">
        <v>624</v>
      </c>
      <c r="C3291" t="s">
        <v>533</v>
      </c>
      <c r="D3291">
        <v>1</v>
      </c>
      <c r="E3291" t="s">
        <v>62</v>
      </c>
      <c r="F3291" s="15">
        <v>1</v>
      </c>
      <c r="G3291" s="2">
        <v>122643.26875</v>
      </c>
      <c r="H3291" t="s">
        <v>127</v>
      </c>
    </row>
    <row r="3292" spans="2:8">
      <c r="B3292" t="s">
        <v>624</v>
      </c>
      <c r="C3292" t="s">
        <v>533</v>
      </c>
      <c r="D3292">
        <v>1</v>
      </c>
      <c r="E3292" t="s">
        <v>62</v>
      </c>
      <c r="F3292" s="15">
        <v>2</v>
      </c>
      <c r="G3292" s="2">
        <v>118171.492777778</v>
      </c>
      <c r="H3292" t="s">
        <v>127</v>
      </c>
    </row>
    <row r="3293" spans="2:8">
      <c r="B3293" t="s">
        <v>624</v>
      </c>
      <c r="C3293" t="s">
        <v>533</v>
      </c>
      <c r="D3293">
        <v>1</v>
      </c>
      <c r="E3293" t="s">
        <v>63</v>
      </c>
      <c r="F3293" s="15">
        <v>1</v>
      </c>
      <c r="G3293" s="2">
        <v>160462.28513888901</v>
      </c>
      <c r="H3293" t="s">
        <v>127</v>
      </c>
    </row>
    <row r="3294" spans="2:8">
      <c r="B3294" t="s">
        <v>624</v>
      </c>
      <c r="C3294" t="s">
        <v>533</v>
      </c>
      <c r="D3294">
        <v>1</v>
      </c>
      <c r="E3294" t="s">
        <v>63</v>
      </c>
      <c r="F3294" s="15">
        <v>2</v>
      </c>
      <c r="G3294" s="2">
        <v>113896.23138888901</v>
      </c>
      <c r="H3294" t="s">
        <v>127</v>
      </c>
    </row>
    <row r="3295" spans="2:8">
      <c r="B3295" t="s">
        <v>624</v>
      </c>
      <c r="C3295" t="s">
        <v>533</v>
      </c>
      <c r="D3295">
        <v>1</v>
      </c>
      <c r="E3295" t="s">
        <v>53</v>
      </c>
      <c r="F3295" s="15">
        <v>3</v>
      </c>
      <c r="G3295" s="2">
        <v>106500.55250000001</v>
      </c>
      <c r="H3295" t="s">
        <v>127</v>
      </c>
    </row>
    <row r="3296" spans="2:8">
      <c r="B3296" t="s">
        <v>624</v>
      </c>
      <c r="C3296" t="s">
        <v>533</v>
      </c>
      <c r="D3296">
        <v>1</v>
      </c>
      <c r="E3296" t="s">
        <v>53</v>
      </c>
      <c r="F3296" s="15">
        <v>4</v>
      </c>
      <c r="G3296" s="2">
        <v>110270.984166667</v>
      </c>
      <c r="H3296" t="s">
        <v>127</v>
      </c>
    </row>
    <row r="3297" spans="2:8">
      <c r="B3297" t="s">
        <v>624</v>
      </c>
      <c r="C3297" t="s">
        <v>533</v>
      </c>
      <c r="D3297">
        <v>1</v>
      </c>
      <c r="E3297" t="s">
        <v>54</v>
      </c>
      <c r="F3297" s="15">
        <v>3</v>
      </c>
      <c r="G3297" s="2">
        <v>131800.648888889</v>
      </c>
      <c r="H3297" t="s">
        <v>127</v>
      </c>
    </row>
    <row r="3298" spans="2:8">
      <c r="B3298" t="s">
        <v>624</v>
      </c>
      <c r="C3298" t="s">
        <v>533</v>
      </c>
      <c r="D3298">
        <v>1</v>
      </c>
      <c r="E3298" t="s">
        <v>54</v>
      </c>
      <c r="F3298" s="15">
        <v>4</v>
      </c>
      <c r="G3298" s="2">
        <v>134208.23749999999</v>
      </c>
      <c r="H3298" t="s">
        <v>127</v>
      </c>
    </row>
    <row r="3299" spans="2:8">
      <c r="B3299" t="s">
        <v>624</v>
      </c>
      <c r="C3299" t="s">
        <v>533</v>
      </c>
      <c r="D3299">
        <v>1</v>
      </c>
      <c r="E3299" t="s">
        <v>55</v>
      </c>
      <c r="F3299" s="15">
        <v>3</v>
      </c>
      <c r="G3299" s="2">
        <v>116892.504444444</v>
      </c>
      <c r="H3299" t="s">
        <v>127</v>
      </c>
    </row>
    <row r="3300" spans="2:8">
      <c r="B3300" t="s">
        <v>624</v>
      </c>
      <c r="C3300" t="s">
        <v>533</v>
      </c>
      <c r="D3300">
        <v>1</v>
      </c>
      <c r="E3300" t="s">
        <v>55</v>
      </c>
      <c r="F3300" s="15">
        <v>4</v>
      </c>
      <c r="G3300" s="2">
        <v>115720.43222222201</v>
      </c>
      <c r="H3300" t="s">
        <v>127</v>
      </c>
    </row>
    <row r="3301" spans="2:8">
      <c r="B3301" t="s">
        <v>624</v>
      </c>
      <c r="C3301" t="s">
        <v>533</v>
      </c>
      <c r="D3301">
        <v>1</v>
      </c>
      <c r="E3301" t="s">
        <v>56</v>
      </c>
      <c r="F3301" s="15">
        <v>3</v>
      </c>
      <c r="G3301" s="2">
        <v>71505.958750000005</v>
      </c>
      <c r="H3301" t="s">
        <v>127</v>
      </c>
    </row>
    <row r="3302" spans="2:8">
      <c r="B3302" t="s">
        <v>624</v>
      </c>
      <c r="C3302" t="s">
        <v>533</v>
      </c>
      <c r="D3302">
        <v>1</v>
      </c>
      <c r="E3302" t="s">
        <v>56</v>
      </c>
      <c r="F3302" s="15">
        <v>4</v>
      </c>
      <c r="G3302" s="2">
        <v>104505.847222222</v>
      </c>
      <c r="H3302" t="s">
        <v>127</v>
      </c>
    </row>
    <row r="3303" spans="2:8">
      <c r="B3303" t="s">
        <v>624</v>
      </c>
      <c r="C3303" t="s">
        <v>533</v>
      </c>
      <c r="D3303">
        <v>1</v>
      </c>
      <c r="E3303" t="s">
        <v>57</v>
      </c>
      <c r="F3303" s="15">
        <v>3</v>
      </c>
      <c r="G3303" s="2">
        <v>106117.75</v>
      </c>
      <c r="H3303" t="s">
        <v>127</v>
      </c>
    </row>
    <row r="3304" spans="2:8">
      <c r="B3304" t="s">
        <v>624</v>
      </c>
      <c r="C3304" t="s">
        <v>533</v>
      </c>
      <c r="D3304">
        <v>1</v>
      </c>
      <c r="E3304" t="s">
        <v>57</v>
      </c>
      <c r="F3304" s="15">
        <v>4</v>
      </c>
      <c r="G3304" s="2">
        <v>109942.21930555601</v>
      </c>
      <c r="H3304" t="s">
        <v>127</v>
      </c>
    </row>
    <row r="3305" spans="2:8">
      <c r="B3305" t="s">
        <v>624</v>
      </c>
      <c r="C3305" t="s">
        <v>533</v>
      </c>
      <c r="D3305">
        <v>1</v>
      </c>
      <c r="E3305" t="s">
        <v>58</v>
      </c>
      <c r="F3305" s="15">
        <v>3</v>
      </c>
      <c r="G3305" s="2">
        <v>103009.385833333</v>
      </c>
      <c r="H3305" t="s">
        <v>127</v>
      </c>
    </row>
    <row r="3306" spans="2:8">
      <c r="B3306" t="s">
        <v>624</v>
      </c>
      <c r="C3306" t="s">
        <v>533</v>
      </c>
      <c r="D3306">
        <v>1</v>
      </c>
      <c r="E3306" t="s">
        <v>58</v>
      </c>
      <c r="F3306" s="15">
        <v>4</v>
      </c>
      <c r="G3306" s="2">
        <v>114453.93875</v>
      </c>
      <c r="H3306" t="s">
        <v>127</v>
      </c>
    </row>
    <row r="3307" spans="2:8">
      <c r="B3307" t="s">
        <v>624</v>
      </c>
      <c r="C3307" t="s">
        <v>533</v>
      </c>
      <c r="D3307">
        <v>1</v>
      </c>
      <c r="E3307" t="s">
        <v>101</v>
      </c>
      <c r="F3307" s="15">
        <v>3</v>
      </c>
      <c r="G3307" s="2">
        <v>126294.824861111</v>
      </c>
      <c r="H3307" t="s">
        <v>127</v>
      </c>
    </row>
    <row r="3308" spans="2:8">
      <c r="B3308" t="s">
        <v>624</v>
      </c>
      <c r="C3308" t="s">
        <v>533</v>
      </c>
      <c r="D3308">
        <v>1</v>
      </c>
      <c r="E3308" t="s">
        <v>101</v>
      </c>
      <c r="F3308" s="15">
        <v>4</v>
      </c>
      <c r="G3308" s="2">
        <v>126076.47625000001</v>
      </c>
      <c r="H3308" t="s">
        <v>127</v>
      </c>
    </row>
    <row r="3309" spans="2:8">
      <c r="B3309" t="s">
        <v>624</v>
      </c>
      <c r="C3309" t="s">
        <v>533</v>
      </c>
      <c r="D3309">
        <v>1</v>
      </c>
      <c r="E3309" t="s">
        <v>59</v>
      </c>
      <c r="F3309" s="15">
        <v>3</v>
      </c>
      <c r="G3309" s="2">
        <v>76361.953194444402</v>
      </c>
      <c r="H3309" t="s">
        <v>127</v>
      </c>
    </row>
    <row r="3310" spans="2:8">
      <c r="B3310" t="s">
        <v>624</v>
      </c>
      <c r="C3310" t="s">
        <v>533</v>
      </c>
      <c r="D3310">
        <v>1</v>
      </c>
      <c r="E3310" t="s">
        <v>59</v>
      </c>
      <c r="F3310" s="15">
        <v>4</v>
      </c>
      <c r="G3310" s="2">
        <v>106786.176388889</v>
      </c>
      <c r="H3310" t="s">
        <v>127</v>
      </c>
    </row>
    <row r="3311" spans="2:8">
      <c r="B3311" t="s">
        <v>624</v>
      </c>
      <c r="C3311" t="s">
        <v>533</v>
      </c>
      <c r="D3311">
        <v>1</v>
      </c>
      <c r="E3311" t="s">
        <v>60</v>
      </c>
      <c r="F3311" s="15">
        <v>3</v>
      </c>
      <c r="G3311" s="2">
        <v>74642.842916666705</v>
      </c>
      <c r="H3311" t="s">
        <v>127</v>
      </c>
    </row>
    <row r="3312" spans="2:8">
      <c r="B3312" t="s">
        <v>624</v>
      </c>
      <c r="C3312" t="s">
        <v>533</v>
      </c>
      <c r="D3312">
        <v>1</v>
      </c>
      <c r="E3312" t="s">
        <v>60</v>
      </c>
      <c r="F3312" s="15">
        <v>4</v>
      </c>
      <c r="G3312" s="2">
        <v>99223.569583333301</v>
      </c>
      <c r="H3312" t="s">
        <v>127</v>
      </c>
    </row>
    <row r="3313" spans="2:8">
      <c r="B3313" t="s">
        <v>624</v>
      </c>
      <c r="C3313" t="s">
        <v>533</v>
      </c>
      <c r="D3313">
        <v>1</v>
      </c>
      <c r="E3313" t="s">
        <v>61</v>
      </c>
      <c r="F3313" s="15">
        <v>3</v>
      </c>
      <c r="G3313" s="2">
        <v>114849.754444444</v>
      </c>
      <c r="H3313" t="s">
        <v>127</v>
      </c>
    </row>
    <row r="3314" spans="2:8">
      <c r="B3314" t="s">
        <v>624</v>
      </c>
      <c r="C3314" t="s">
        <v>533</v>
      </c>
      <c r="D3314">
        <v>1</v>
      </c>
      <c r="E3314" t="s">
        <v>61</v>
      </c>
      <c r="F3314" s="15">
        <v>4</v>
      </c>
      <c r="G3314" s="2">
        <v>121419.30875</v>
      </c>
      <c r="H3314" t="s">
        <v>127</v>
      </c>
    </row>
    <row r="3315" spans="2:8">
      <c r="B3315" t="s">
        <v>624</v>
      </c>
      <c r="C3315" t="s">
        <v>533</v>
      </c>
      <c r="D3315">
        <v>1</v>
      </c>
      <c r="E3315" t="s">
        <v>62</v>
      </c>
      <c r="F3315" s="15">
        <v>3</v>
      </c>
      <c r="G3315" s="2">
        <v>121345.328472222</v>
      </c>
      <c r="H3315" t="s">
        <v>127</v>
      </c>
    </row>
    <row r="3316" spans="2:8">
      <c r="B3316" t="s">
        <v>624</v>
      </c>
      <c r="C3316" t="s">
        <v>533</v>
      </c>
      <c r="D3316">
        <v>1</v>
      </c>
      <c r="E3316" t="s">
        <v>62</v>
      </c>
      <c r="F3316" s="15">
        <v>4</v>
      </c>
      <c r="G3316" s="2">
        <v>124681.83055555599</v>
      </c>
      <c r="H3316" t="s">
        <v>127</v>
      </c>
    </row>
    <row r="3317" spans="2:8">
      <c r="B3317" t="s">
        <v>624</v>
      </c>
      <c r="C3317" t="s">
        <v>533</v>
      </c>
      <c r="D3317">
        <v>1</v>
      </c>
      <c r="E3317" t="s">
        <v>63</v>
      </c>
      <c r="F3317" s="15">
        <v>3</v>
      </c>
      <c r="G3317" s="2">
        <v>112733.62041666701</v>
      </c>
      <c r="H3317" t="s">
        <v>127</v>
      </c>
    </row>
    <row r="3318" spans="2:8">
      <c r="B3318" t="s">
        <v>624</v>
      </c>
      <c r="C3318" t="s">
        <v>533</v>
      </c>
      <c r="D3318">
        <v>1</v>
      </c>
      <c r="E3318" t="s">
        <v>63</v>
      </c>
      <c r="F3318" s="15">
        <v>4</v>
      </c>
      <c r="G3318" s="2">
        <v>111079.24819444399</v>
      </c>
      <c r="H3318" t="s">
        <v>127</v>
      </c>
    </row>
    <row r="3319" spans="2:8">
      <c r="B3319" t="s">
        <v>624</v>
      </c>
      <c r="C3319" t="s">
        <v>533</v>
      </c>
      <c r="D3319">
        <v>1</v>
      </c>
      <c r="E3319" t="s">
        <v>64</v>
      </c>
      <c r="F3319" s="15">
        <v>1</v>
      </c>
      <c r="G3319" s="2">
        <v>106171.50333333301</v>
      </c>
      <c r="H3319" t="s">
        <v>127</v>
      </c>
    </row>
    <row r="3320" spans="2:8">
      <c r="B3320" t="s">
        <v>624</v>
      </c>
      <c r="C3320" t="s">
        <v>533</v>
      </c>
      <c r="D3320">
        <v>1</v>
      </c>
      <c r="E3320" t="s">
        <v>64</v>
      </c>
      <c r="F3320" s="15">
        <v>2</v>
      </c>
      <c r="G3320" s="2">
        <v>108382.935833333</v>
      </c>
      <c r="H3320" t="s">
        <v>127</v>
      </c>
    </row>
    <row r="3321" spans="2:8">
      <c r="B3321" t="s">
        <v>624</v>
      </c>
      <c r="C3321" t="s">
        <v>533</v>
      </c>
      <c r="D3321">
        <v>1</v>
      </c>
      <c r="E3321" t="s">
        <v>65</v>
      </c>
      <c r="F3321" s="15">
        <v>1</v>
      </c>
      <c r="G3321" s="2">
        <v>3733.01680555556</v>
      </c>
      <c r="H3321" t="s">
        <v>117</v>
      </c>
    </row>
    <row r="3322" spans="2:8">
      <c r="B3322" t="s">
        <v>624</v>
      </c>
      <c r="C3322" t="s">
        <v>533</v>
      </c>
      <c r="D3322">
        <v>1</v>
      </c>
      <c r="E3322" t="s">
        <v>65</v>
      </c>
      <c r="F3322" s="15">
        <v>2</v>
      </c>
      <c r="G3322" s="2">
        <v>5765.9750000000004</v>
      </c>
      <c r="H3322" t="s">
        <v>127</v>
      </c>
    </row>
    <row r="3323" spans="2:8">
      <c r="B3323" t="s">
        <v>624</v>
      </c>
      <c r="C3323" t="s">
        <v>533</v>
      </c>
      <c r="D3323">
        <v>1</v>
      </c>
      <c r="E3323" t="s">
        <v>66</v>
      </c>
      <c r="F3323" s="15">
        <v>1</v>
      </c>
      <c r="G3323" s="2">
        <v>6866.9699999999903</v>
      </c>
      <c r="H3323" t="s">
        <v>127</v>
      </c>
    </row>
    <row r="3324" spans="2:8">
      <c r="B3324" t="s">
        <v>624</v>
      </c>
      <c r="C3324" t="s">
        <v>533</v>
      </c>
      <c r="D3324">
        <v>1</v>
      </c>
      <c r="E3324" t="s">
        <v>66</v>
      </c>
      <c r="F3324" s="15">
        <v>2</v>
      </c>
      <c r="G3324" s="2">
        <v>82634.533750000002</v>
      </c>
      <c r="H3324" t="s">
        <v>127</v>
      </c>
    </row>
    <row r="3325" spans="2:8">
      <c r="B3325" t="s">
        <v>624</v>
      </c>
      <c r="C3325" t="s">
        <v>533</v>
      </c>
      <c r="D3325">
        <v>1</v>
      </c>
      <c r="E3325" t="s">
        <v>67</v>
      </c>
      <c r="F3325" s="15">
        <v>1</v>
      </c>
      <c r="G3325" s="2">
        <v>106692.320416667</v>
      </c>
      <c r="H3325" t="s">
        <v>127</v>
      </c>
    </row>
    <row r="3326" spans="2:8">
      <c r="B3326" t="s">
        <v>624</v>
      </c>
      <c r="C3326" t="s">
        <v>533</v>
      </c>
      <c r="D3326">
        <v>1</v>
      </c>
      <c r="E3326" t="s">
        <v>67</v>
      </c>
      <c r="F3326" s="15">
        <v>2</v>
      </c>
      <c r="G3326" s="2">
        <v>109670.146944444</v>
      </c>
      <c r="H3326" t="s">
        <v>127</v>
      </c>
    </row>
    <row r="3327" spans="2:8">
      <c r="B3327" t="s">
        <v>624</v>
      </c>
      <c r="C3327" t="s">
        <v>533</v>
      </c>
      <c r="D3327">
        <v>1</v>
      </c>
      <c r="E3327" t="s">
        <v>68</v>
      </c>
      <c r="F3327" s="15">
        <v>1</v>
      </c>
      <c r="G3327" s="2">
        <v>37326.451111111099</v>
      </c>
      <c r="H3327" t="s">
        <v>127</v>
      </c>
    </row>
    <row r="3328" spans="2:8">
      <c r="B3328" t="s">
        <v>624</v>
      </c>
      <c r="C3328" t="s">
        <v>533</v>
      </c>
      <c r="D3328">
        <v>1</v>
      </c>
      <c r="E3328" t="s">
        <v>68</v>
      </c>
      <c r="F3328" s="15">
        <v>2</v>
      </c>
      <c r="G3328" s="2">
        <v>94428.169027777796</v>
      </c>
      <c r="H3328" t="s">
        <v>127</v>
      </c>
    </row>
    <row r="3329" spans="2:8">
      <c r="B3329" t="s">
        <v>624</v>
      </c>
      <c r="C3329" t="s">
        <v>533</v>
      </c>
      <c r="D3329">
        <v>1</v>
      </c>
      <c r="E3329" t="s">
        <v>69</v>
      </c>
      <c r="F3329" s="15">
        <v>1</v>
      </c>
      <c r="G3329" s="2">
        <v>67090.673888888894</v>
      </c>
      <c r="H3329" t="s">
        <v>127</v>
      </c>
    </row>
    <row r="3330" spans="2:8">
      <c r="B3330" t="s">
        <v>624</v>
      </c>
      <c r="C3330" t="s">
        <v>533</v>
      </c>
      <c r="D3330">
        <v>1</v>
      </c>
      <c r="E3330" t="s">
        <v>69</v>
      </c>
      <c r="F3330" s="15">
        <v>2</v>
      </c>
      <c r="G3330" s="2">
        <v>81475.582916666695</v>
      </c>
      <c r="H3330" t="s">
        <v>127</v>
      </c>
    </row>
    <row r="3331" spans="2:8">
      <c r="B3331" t="s">
        <v>624</v>
      </c>
      <c r="C3331" t="s">
        <v>533</v>
      </c>
      <c r="D3331">
        <v>1</v>
      </c>
      <c r="E3331" t="s">
        <v>70</v>
      </c>
      <c r="F3331" s="15">
        <v>1</v>
      </c>
      <c r="G3331" s="2">
        <v>158745.99819444399</v>
      </c>
      <c r="H3331" t="s">
        <v>127</v>
      </c>
    </row>
    <row r="3332" spans="2:8">
      <c r="B3332" t="s">
        <v>624</v>
      </c>
      <c r="C3332" t="s">
        <v>533</v>
      </c>
      <c r="D3332">
        <v>1</v>
      </c>
      <c r="E3332" t="s">
        <v>70</v>
      </c>
      <c r="F3332" s="15">
        <v>2</v>
      </c>
      <c r="G3332" s="2">
        <v>133236.68416666699</v>
      </c>
      <c r="H3332" t="s">
        <v>127</v>
      </c>
    </row>
    <row r="3333" spans="2:8">
      <c r="B3333" t="s">
        <v>624</v>
      </c>
      <c r="C3333" t="s">
        <v>533</v>
      </c>
      <c r="D3333">
        <v>1</v>
      </c>
      <c r="E3333" t="s">
        <v>71</v>
      </c>
      <c r="F3333" s="15">
        <v>1</v>
      </c>
      <c r="G3333" s="2">
        <v>60646.993472222202</v>
      </c>
      <c r="H3333" t="s">
        <v>127</v>
      </c>
    </row>
    <row r="3334" spans="2:8">
      <c r="B3334" t="s">
        <v>624</v>
      </c>
      <c r="C3334" t="s">
        <v>533</v>
      </c>
      <c r="D3334">
        <v>1</v>
      </c>
      <c r="E3334" t="s">
        <v>71</v>
      </c>
      <c r="F3334" s="15">
        <v>2</v>
      </c>
      <c r="G3334" s="2">
        <v>118200.713055556</v>
      </c>
      <c r="H3334" t="s">
        <v>127</v>
      </c>
    </row>
    <row r="3335" spans="2:8">
      <c r="B3335" t="s">
        <v>624</v>
      </c>
      <c r="C3335" t="s">
        <v>533</v>
      </c>
      <c r="D3335">
        <v>1</v>
      </c>
      <c r="E3335" t="s">
        <v>72</v>
      </c>
      <c r="F3335" s="15">
        <v>1</v>
      </c>
      <c r="G3335" s="2">
        <v>114316.764722222</v>
      </c>
      <c r="H3335" t="s">
        <v>127</v>
      </c>
    </row>
    <row r="3336" spans="2:8">
      <c r="B3336" t="s">
        <v>624</v>
      </c>
      <c r="C3336" t="s">
        <v>533</v>
      </c>
      <c r="D3336">
        <v>1</v>
      </c>
      <c r="E3336" t="s">
        <v>72</v>
      </c>
      <c r="F3336" s="15">
        <v>2</v>
      </c>
      <c r="G3336" s="2">
        <v>115251.59430555601</v>
      </c>
      <c r="H3336" t="s">
        <v>127</v>
      </c>
    </row>
    <row r="3337" spans="2:8">
      <c r="B3337" t="s">
        <v>624</v>
      </c>
      <c r="C3337" t="s">
        <v>533</v>
      </c>
      <c r="D3337">
        <v>1</v>
      </c>
      <c r="E3337" t="s">
        <v>73</v>
      </c>
      <c r="F3337" s="15">
        <v>1</v>
      </c>
      <c r="G3337" s="2">
        <v>2084.3159722222199</v>
      </c>
      <c r="H3337" t="s">
        <v>117</v>
      </c>
    </row>
    <row r="3338" spans="2:8">
      <c r="B3338" t="s">
        <v>624</v>
      </c>
      <c r="C3338" t="s">
        <v>533</v>
      </c>
      <c r="D3338">
        <v>1</v>
      </c>
      <c r="E3338" t="s">
        <v>73</v>
      </c>
      <c r="F3338" s="15">
        <v>2</v>
      </c>
      <c r="G3338" s="2">
        <v>3579.6186111111101</v>
      </c>
      <c r="H3338" t="s">
        <v>117</v>
      </c>
    </row>
    <row r="3339" spans="2:8">
      <c r="B3339" t="s">
        <v>624</v>
      </c>
      <c r="C3339" t="s">
        <v>533</v>
      </c>
      <c r="D3339">
        <v>1</v>
      </c>
      <c r="E3339" t="s">
        <v>74</v>
      </c>
      <c r="F3339" s="15">
        <v>1</v>
      </c>
      <c r="G3339" s="2">
        <v>123290.81125</v>
      </c>
      <c r="H3339" t="s">
        <v>127</v>
      </c>
    </row>
    <row r="3340" spans="2:8">
      <c r="B3340" t="s">
        <v>624</v>
      </c>
      <c r="C3340" t="s">
        <v>533</v>
      </c>
      <c r="D3340">
        <v>1</v>
      </c>
      <c r="E3340" t="s">
        <v>74</v>
      </c>
      <c r="F3340" s="15">
        <v>2</v>
      </c>
      <c r="G3340" s="2">
        <v>125192.724305556</v>
      </c>
      <c r="H3340" t="s">
        <v>127</v>
      </c>
    </row>
    <row r="3341" spans="2:8">
      <c r="B3341" t="s">
        <v>624</v>
      </c>
      <c r="C3341" t="s">
        <v>533</v>
      </c>
      <c r="D3341">
        <v>1</v>
      </c>
      <c r="E3341" t="s">
        <v>75</v>
      </c>
      <c r="F3341" s="15">
        <v>1</v>
      </c>
      <c r="G3341" s="2">
        <v>104143.302361111</v>
      </c>
      <c r="H3341" t="s">
        <v>127</v>
      </c>
    </row>
    <row r="3342" spans="2:8">
      <c r="B3342" t="s">
        <v>624</v>
      </c>
      <c r="C3342" t="s">
        <v>533</v>
      </c>
      <c r="D3342">
        <v>1</v>
      </c>
      <c r="E3342" t="s">
        <v>75</v>
      </c>
      <c r="F3342" s="15">
        <v>2</v>
      </c>
      <c r="G3342" s="2">
        <v>103654.812222222</v>
      </c>
      <c r="H3342" t="s">
        <v>127</v>
      </c>
    </row>
    <row r="3343" spans="2:8">
      <c r="B3343" t="s">
        <v>624</v>
      </c>
      <c r="C3343" t="s">
        <v>533</v>
      </c>
      <c r="D3343">
        <v>1</v>
      </c>
      <c r="E3343" t="s">
        <v>64</v>
      </c>
      <c r="F3343" s="15">
        <v>3</v>
      </c>
      <c r="G3343" s="2">
        <v>108768.765972222</v>
      </c>
      <c r="H3343" t="s">
        <v>127</v>
      </c>
    </row>
    <row r="3344" spans="2:8">
      <c r="B3344" t="s">
        <v>624</v>
      </c>
      <c r="C3344" t="s">
        <v>533</v>
      </c>
      <c r="D3344">
        <v>1</v>
      </c>
      <c r="E3344" t="s">
        <v>64</v>
      </c>
      <c r="F3344" s="15">
        <v>4</v>
      </c>
      <c r="G3344" s="2">
        <v>107402.800138889</v>
      </c>
      <c r="H3344" t="s">
        <v>127</v>
      </c>
    </row>
    <row r="3345" spans="2:8">
      <c r="B3345" t="s">
        <v>624</v>
      </c>
      <c r="C3345" t="s">
        <v>533</v>
      </c>
      <c r="D3345">
        <v>1</v>
      </c>
      <c r="E3345" t="s">
        <v>65</v>
      </c>
      <c r="F3345" s="15">
        <v>3</v>
      </c>
      <c r="G3345" s="2">
        <v>77510.6011111111</v>
      </c>
      <c r="H3345" t="s">
        <v>127</v>
      </c>
    </row>
    <row r="3346" spans="2:8">
      <c r="B3346" t="s">
        <v>624</v>
      </c>
      <c r="C3346" t="s">
        <v>533</v>
      </c>
      <c r="D3346">
        <v>1</v>
      </c>
      <c r="E3346" t="s">
        <v>65</v>
      </c>
      <c r="F3346" s="15">
        <v>4</v>
      </c>
      <c r="G3346" s="2">
        <v>104204.15125</v>
      </c>
      <c r="H3346" t="s">
        <v>127</v>
      </c>
    </row>
    <row r="3347" spans="2:8">
      <c r="B3347" t="s">
        <v>624</v>
      </c>
      <c r="C3347" t="s">
        <v>533</v>
      </c>
      <c r="D3347">
        <v>1</v>
      </c>
      <c r="E3347" t="s">
        <v>66</v>
      </c>
      <c r="F3347" s="15">
        <v>3</v>
      </c>
      <c r="G3347" s="2">
        <v>89881.989722222206</v>
      </c>
      <c r="H3347" t="s">
        <v>127</v>
      </c>
    </row>
    <row r="3348" spans="2:8">
      <c r="B3348" t="s">
        <v>624</v>
      </c>
      <c r="C3348" t="s">
        <v>533</v>
      </c>
      <c r="D3348">
        <v>1</v>
      </c>
      <c r="E3348" t="s">
        <v>66</v>
      </c>
      <c r="F3348" s="15">
        <v>4</v>
      </c>
      <c r="G3348" s="2">
        <v>98873.337083333303</v>
      </c>
      <c r="H3348" t="s">
        <v>127</v>
      </c>
    </row>
    <row r="3349" spans="2:8">
      <c r="B3349" t="s">
        <v>624</v>
      </c>
      <c r="C3349" t="s">
        <v>533</v>
      </c>
      <c r="D3349">
        <v>1</v>
      </c>
      <c r="E3349" t="s">
        <v>67</v>
      </c>
      <c r="F3349" s="15">
        <v>3</v>
      </c>
      <c r="G3349" s="2">
        <v>113444.26958333301</v>
      </c>
      <c r="H3349" t="s">
        <v>127</v>
      </c>
    </row>
    <row r="3350" spans="2:8">
      <c r="B3350" t="s">
        <v>624</v>
      </c>
      <c r="C3350" t="s">
        <v>533</v>
      </c>
      <c r="D3350">
        <v>1</v>
      </c>
      <c r="E3350" t="s">
        <v>67</v>
      </c>
      <c r="F3350" s="15">
        <v>4</v>
      </c>
      <c r="G3350" s="2">
        <v>112416.22305555599</v>
      </c>
      <c r="H3350" t="s">
        <v>127</v>
      </c>
    </row>
    <row r="3351" spans="2:8">
      <c r="B3351" t="s">
        <v>624</v>
      </c>
      <c r="C3351" t="s">
        <v>533</v>
      </c>
      <c r="D3351">
        <v>1</v>
      </c>
      <c r="E3351" t="s">
        <v>68</v>
      </c>
      <c r="F3351" s="15">
        <v>3</v>
      </c>
      <c r="G3351" s="2">
        <v>109692.530972222</v>
      </c>
      <c r="H3351" t="s">
        <v>127</v>
      </c>
    </row>
    <row r="3352" spans="2:8">
      <c r="B3352" t="s">
        <v>624</v>
      </c>
      <c r="C3352" t="s">
        <v>533</v>
      </c>
      <c r="D3352">
        <v>1</v>
      </c>
      <c r="E3352" t="s">
        <v>68</v>
      </c>
      <c r="F3352" s="15">
        <v>4</v>
      </c>
      <c r="G3352" s="2">
        <v>119563.812777778</v>
      </c>
      <c r="H3352" t="s">
        <v>127</v>
      </c>
    </row>
    <row r="3353" spans="2:8">
      <c r="B3353" t="s">
        <v>624</v>
      </c>
      <c r="C3353" t="s">
        <v>533</v>
      </c>
      <c r="D3353">
        <v>1</v>
      </c>
      <c r="E3353" t="s">
        <v>69</v>
      </c>
      <c r="F3353" s="15">
        <v>3</v>
      </c>
      <c r="G3353" s="2">
        <v>95718.745694444398</v>
      </c>
      <c r="H3353" t="s">
        <v>127</v>
      </c>
    </row>
    <row r="3354" spans="2:8">
      <c r="B3354" t="s">
        <v>624</v>
      </c>
      <c r="C3354" t="s">
        <v>533</v>
      </c>
      <c r="D3354">
        <v>1</v>
      </c>
      <c r="E3354" t="s">
        <v>69</v>
      </c>
      <c r="F3354" s="15">
        <v>4</v>
      </c>
      <c r="G3354" s="2">
        <v>101399.521805556</v>
      </c>
      <c r="H3354" t="s">
        <v>127</v>
      </c>
    </row>
    <row r="3355" spans="2:8">
      <c r="B3355" t="s">
        <v>624</v>
      </c>
      <c r="C3355" t="s">
        <v>533</v>
      </c>
      <c r="D3355">
        <v>1</v>
      </c>
      <c r="E3355" t="s">
        <v>70</v>
      </c>
      <c r="F3355" s="15">
        <v>3</v>
      </c>
      <c r="G3355" s="2">
        <v>135623.20069444401</v>
      </c>
      <c r="H3355" t="s">
        <v>127</v>
      </c>
    </row>
    <row r="3356" spans="2:8">
      <c r="B3356" t="s">
        <v>624</v>
      </c>
      <c r="C3356" t="s">
        <v>533</v>
      </c>
      <c r="D3356">
        <v>1</v>
      </c>
      <c r="E3356" t="s">
        <v>70</v>
      </c>
      <c r="F3356" s="15">
        <v>4</v>
      </c>
      <c r="G3356" s="2">
        <v>117444.974722222</v>
      </c>
      <c r="H3356" t="s">
        <v>127</v>
      </c>
    </row>
    <row r="3357" spans="2:8">
      <c r="B3357" t="s">
        <v>624</v>
      </c>
      <c r="C3357" t="s">
        <v>533</v>
      </c>
      <c r="D3357">
        <v>1</v>
      </c>
      <c r="E3357" t="s">
        <v>71</v>
      </c>
      <c r="F3357" s="15">
        <v>3</v>
      </c>
      <c r="G3357" s="2">
        <v>114226.730555556</v>
      </c>
      <c r="H3357" t="s">
        <v>127</v>
      </c>
    </row>
    <row r="3358" spans="2:8">
      <c r="B3358" t="s">
        <v>624</v>
      </c>
      <c r="C3358" t="s">
        <v>533</v>
      </c>
      <c r="D3358">
        <v>1</v>
      </c>
      <c r="E3358" t="s">
        <v>71</v>
      </c>
      <c r="F3358" s="15">
        <v>4</v>
      </c>
      <c r="G3358" s="2">
        <v>124803.789583333</v>
      </c>
      <c r="H3358" t="s">
        <v>127</v>
      </c>
    </row>
    <row r="3359" spans="2:8">
      <c r="B3359" t="s">
        <v>624</v>
      </c>
      <c r="C3359" t="s">
        <v>533</v>
      </c>
      <c r="D3359">
        <v>1</v>
      </c>
      <c r="E3359" t="s">
        <v>72</v>
      </c>
      <c r="F3359" s="15">
        <v>3</v>
      </c>
      <c r="G3359" s="2">
        <v>110643.52597222201</v>
      </c>
      <c r="H3359" t="s">
        <v>127</v>
      </c>
    </row>
    <row r="3360" spans="2:8">
      <c r="B3360" t="s">
        <v>624</v>
      </c>
      <c r="C3360" t="s">
        <v>533</v>
      </c>
      <c r="D3360">
        <v>1</v>
      </c>
      <c r="E3360" t="s">
        <v>72</v>
      </c>
      <c r="F3360" s="15">
        <v>4</v>
      </c>
      <c r="G3360" s="2">
        <v>109072.20125</v>
      </c>
      <c r="H3360" t="s">
        <v>127</v>
      </c>
    </row>
    <row r="3361" spans="2:8">
      <c r="B3361" t="s">
        <v>624</v>
      </c>
      <c r="C3361" t="s">
        <v>533</v>
      </c>
      <c r="D3361">
        <v>1</v>
      </c>
      <c r="E3361" t="s">
        <v>73</v>
      </c>
      <c r="F3361" s="15">
        <v>3</v>
      </c>
      <c r="G3361" s="2">
        <v>4416.0890277777798</v>
      </c>
      <c r="H3361" t="s">
        <v>117</v>
      </c>
    </row>
    <row r="3362" spans="2:8">
      <c r="B3362" t="s">
        <v>624</v>
      </c>
      <c r="C3362" t="s">
        <v>533</v>
      </c>
      <c r="D3362">
        <v>1</v>
      </c>
      <c r="E3362" t="s">
        <v>73</v>
      </c>
      <c r="F3362" s="15">
        <v>4</v>
      </c>
      <c r="G3362" s="2">
        <v>58814.375277777799</v>
      </c>
      <c r="H3362" t="s">
        <v>127</v>
      </c>
    </row>
    <row r="3363" spans="2:8">
      <c r="B3363" t="s">
        <v>624</v>
      </c>
      <c r="C3363" t="s">
        <v>533</v>
      </c>
      <c r="D3363">
        <v>1</v>
      </c>
      <c r="E3363" t="s">
        <v>74</v>
      </c>
      <c r="F3363" s="15">
        <v>3</v>
      </c>
      <c r="G3363" s="2">
        <v>115951.955277778</v>
      </c>
      <c r="H3363" t="s">
        <v>127</v>
      </c>
    </row>
    <row r="3364" spans="2:8">
      <c r="B3364" t="s">
        <v>624</v>
      </c>
      <c r="C3364" t="s">
        <v>533</v>
      </c>
      <c r="D3364">
        <v>1</v>
      </c>
      <c r="E3364" t="s">
        <v>74</v>
      </c>
      <c r="F3364" s="15">
        <v>4</v>
      </c>
      <c r="G3364" s="2">
        <v>111007.440416667</v>
      </c>
      <c r="H3364" t="s">
        <v>127</v>
      </c>
    </row>
    <row r="3365" spans="2:8">
      <c r="B3365" t="s">
        <v>624</v>
      </c>
      <c r="C3365" t="s">
        <v>533</v>
      </c>
      <c r="D3365">
        <v>1</v>
      </c>
      <c r="E3365" t="s">
        <v>75</v>
      </c>
      <c r="F3365" s="15">
        <v>3</v>
      </c>
      <c r="G3365" s="2">
        <v>104144.86180555599</v>
      </c>
      <c r="H3365" t="s">
        <v>127</v>
      </c>
    </row>
    <row r="3366" spans="2:8">
      <c r="B3366" t="s">
        <v>624</v>
      </c>
      <c r="C3366" t="s">
        <v>533</v>
      </c>
      <c r="D3366">
        <v>1</v>
      </c>
      <c r="E3366" t="s">
        <v>75</v>
      </c>
      <c r="F3366" s="15">
        <v>4</v>
      </c>
      <c r="G3366" s="2">
        <v>124263.19</v>
      </c>
      <c r="H3366" t="s">
        <v>127</v>
      </c>
    </row>
    <row r="3367" spans="2:8">
      <c r="B3367" t="s">
        <v>624</v>
      </c>
      <c r="C3367" t="s">
        <v>533</v>
      </c>
      <c r="D3367">
        <v>1</v>
      </c>
      <c r="E3367" t="s">
        <v>76</v>
      </c>
      <c r="F3367" s="15">
        <v>1</v>
      </c>
      <c r="G3367" s="2">
        <v>11845.951527777799</v>
      </c>
      <c r="H3367" t="s">
        <v>127</v>
      </c>
    </row>
    <row r="3368" spans="2:8">
      <c r="B3368" t="s">
        <v>624</v>
      </c>
      <c r="C3368" t="s">
        <v>533</v>
      </c>
      <c r="D3368">
        <v>1</v>
      </c>
      <c r="E3368" t="s">
        <v>76</v>
      </c>
      <c r="F3368" s="15">
        <v>2</v>
      </c>
      <c r="G3368" s="2">
        <v>36149.9183333334</v>
      </c>
      <c r="H3368" t="s">
        <v>127</v>
      </c>
    </row>
    <row r="3369" spans="2:8">
      <c r="B3369" t="s">
        <v>624</v>
      </c>
      <c r="C3369" t="s">
        <v>533</v>
      </c>
      <c r="D3369">
        <v>1</v>
      </c>
      <c r="E3369" t="s">
        <v>77</v>
      </c>
      <c r="F3369" s="15">
        <v>1</v>
      </c>
      <c r="G3369" s="2">
        <v>106098.003194444</v>
      </c>
      <c r="H3369" t="s">
        <v>127</v>
      </c>
    </row>
    <row r="3370" spans="2:8">
      <c r="B3370" t="s">
        <v>624</v>
      </c>
      <c r="C3370" t="s">
        <v>533</v>
      </c>
      <c r="D3370">
        <v>1</v>
      </c>
      <c r="E3370" t="s">
        <v>77</v>
      </c>
      <c r="F3370" s="15">
        <v>2</v>
      </c>
      <c r="G3370" s="2">
        <v>124349.730555556</v>
      </c>
      <c r="H3370" t="s">
        <v>127</v>
      </c>
    </row>
    <row r="3371" spans="2:8">
      <c r="B3371" t="s">
        <v>624</v>
      </c>
      <c r="C3371" t="s">
        <v>533</v>
      </c>
      <c r="D3371">
        <v>1</v>
      </c>
      <c r="E3371" t="s">
        <v>78</v>
      </c>
      <c r="F3371" s="15">
        <v>1</v>
      </c>
      <c r="G3371" s="2">
        <v>10118.9423611111</v>
      </c>
      <c r="H3371" t="s">
        <v>127</v>
      </c>
    </row>
    <row r="3372" spans="2:8">
      <c r="B3372" t="s">
        <v>624</v>
      </c>
      <c r="C3372" t="s">
        <v>533</v>
      </c>
      <c r="D3372">
        <v>1</v>
      </c>
      <c r="E3372" t="s">
        <v>78</v>
      </c>
      <c r="F3372" s="15">
        <v>2</v>
      </c>
      <c r="G3372" s="2">
        <v>12488.4518055555</v>
      </c>
      <c r="H3372" t="s">
        <v>127</v>
      </c>
    </row>
    <row r="3373" spans="2:8">
      <c r="B3373" t="s">
        <v>624</v>
      </c>
      <c r="C3373" t="s">
        <v>533</v>
      </c>
      <c r="D3373">
        <v>1</v>
      </c>
      <c r="E3373" t="s">
        <v>79</v>
      </c>
      <c r="F3373" s="15">
        <v>1</v>
      </c>
      <c r="G3373" s="2">
        <v>90216.174583333297</v>
      </c>
      <c r="H3373" t="s">
        <v>127</v>
      </c>
    </row>
    <row r="3374" spans="2:8">
      <c r="B3374" t="s">
        <v>624</v>
      </c>
      <c r="C3374" t="s">
        <v>533</v>
      </c>
      <c r="D3374">
        <v>1</v>
      </c>
      <c r="E3374" t="s">
        <v>79</v>
      </c>
      <c r="F3374" s="15">
        <v>2</v>
      </c>
      <c r="G3374" s="2">
        <v>94989.746249999997</v>
      </c>
      <c r="H3374" t="s">
        <v>127</v>
      </c>
    </row>
    <row r="3375" spans="2:8">
      <c r="B3375" t="s">
        <v>624</v>
      </c>
      <c r="C3375" t="s">
        <v>533</v>
      </c>
      <c r="D3375">
        <v>1</v>
      </c>
      <c r="E3375" t="s">
        <v>80</v>
      </c>
      <c r="F3375" s="15">
        <v>1</v>
      </c>
      <c r="G3375" s="2">
        <v>104172.05208333299</v>
      </c>
      <c r="H3375" t="s">
        <v>127</v>
      </c>
    </row>
    <row r="3376" spans="2:8">
      <c r="B3376" t="s">
        <v>624</v>
      </c>
      <c r="C3376" t="s">
        <v>533</v>
      </c>
      <c r="D3376">
        <v>1</v>
      </c>
      <c r="E3376" t="s">
        <v>80</v>
      </c>
      <c r="F3376" s="15">
        <v>2</v>
      </c>
      <c r="G3376" s="2">
        <v>118095.489722222</v>
      </c>
      <c r="H3376" t="s">
        <v>127</v>
      </c>
    </row>
    <row r="3377" spans="2:8">
      <c r="B3377" t="s">
        <v>624</v>
      </c>
      <c r="C3377" t="s">
        <v>533</v>
      </c>
      <c r="D3377">
        <v>1</v>
      </c>
      <c r="E3377" t="s">
        <v>81</v>
      </c>
      <c r="F3377" s="15">
        <v>1</v>
      </c>
      <c r="G3377" s="2">
        <v>8284.7594444444403</v>
      </c>
      <c r="H3377" t="s">
        <v>127</v>
      </c>
    </row>
    <row r="3378" spans="2:8">
      <c r="B3378" t="s">
        <v>624</v>
      </c>
      <c r="C3378" t="s">
        <v>533</v>
      </c>
      <c r="D3378">
        <v>1</v>
      </c>
      <c r="E3378" t="s">
        <v>81</v>
      </c>
      <c r="F3378" s="15">
        <v>2</v>
      </c>
      <c r="G3378" s="2">
        <v>117120.076805556</v>
      </c>
      <c r="H3378" t="s">
        <v>127</v>
      </c>
    </row>
    <row r="3379" spans="2:8">
      <c r="B3379" t="s">
        <v>624</v>
      </c>
      <c r="C3379" t="s">
        <v>533</v>
      </c>
      <c r="D3379">
        <v>1</v>
      </c>
      <c r="E3379" t="s">
        <v>82</v>
      </c>
      <c r="F3379" s="15">
        <v>1</v>
      </c>
      <c r="G3379" s="2">
        <v>84546.070416666698</v>
      </c>
      <c r="H3379" t="s">
        <v>127</v>
      </c>
    </row>
    <row r="3380" spans="2:8">
      <c r="B3380" t="s">
        <v>624</v>
      </c>
      <c r="C3380" t="s">
        <v>533</v>
      </c>
      <c r="D3380">
        <v>1</v>
      </c>
      <c r="E3380" t="s">
        <v>82</v>
      </c>
      <c r="F3380" s="15">
        <v>2</v>
      </c>
      <c r="G3380" s="2">
        <v>90860.624861111093</v>
      </c>
      <c r="H3380" t="s">
        <v>127</v>
      </c>
    </row>
    <row r="3381" spans="2:8">
      <c r="B3381" t="s">
        <v>624</v>
      </c>
      <c r="C3381" t="s">
        <v>533</v>
      </c>
      <c r="D3381">
        <v>1</v>
      </c>
      <c r="E3381" t="s">
        <v>83</v>
      </c>
      <c r="F3381" s="15">
        <v>1</v>
      </c>
      <c r="G3381" s="2">
        <v>85171.314305555497</v>
      </c>
      <c r="H3381" t="s">
        <v>127</v>
      </c>
    </row>
    <row r="3382" spans="2:8">
      <c r="B3382" t="s">
        <v>624</v>
      </c>
      <c r="C3382" t="s">
        <v>533</v>
      </c>
      <c r="D3382">
        <v>1</v>
      </c>
      <c r="E3382" t="s">
        <v>83</v>
      </c>
      <c r="F3382" s="15">
        <v>2</v>
      </c>
      <c r="G3382" s="2">
        <v>106066.5825</v>
      </c>
      <c r="H3382" t="s">
        <v>127</v>
      </c>
    </row>
    <row r="3383" spans="2:8">
      <c r="B3383" t="s">
        <v>624</v>
      </c>
      <c r="C3383" t="s">
        <v>533</v>
      </c>
      <c r="D3383">
        <v>1</v>
      </c>
      <c r="E3383" t="s">
        <v>84</v>
      </c>
      <c r="F3383" s="15">
        <v>1</v>
      </c>
      <c r="G3383" s="2">
        <v>3552.0295833333298</v>
      </c>
      <c r="H3383" t="s">
        <v>117</v>
      </c>
    </row>
    <row r="3384" spans="2:8">
      <c r="B3384" t="s">
        <v>624</v>
      </c>
      <c r="C3384" t="s">
        <v>533</v>
      </c>
      <c r="D3384">
        <v>1</v>
      </c>
      <c r="E3384" t="s">
        <v>84</v>
      </c>
      <c r="F3384" s="15">
        <v>2</v>
      </c>
      <c r="G3384" s="2">
        <v>20207.911805555599</v>
      </c>
      <c r="H3384" t="s">
        <v>127</v>
      </c>
    </row>
    <row r="3385" spans="2:8">
      <c r="B3385" t="s">
        <v>624</v>
      </c>
      <c r="C3385" t="s">
        <v>533</v>
      </c>
      <c r="D3385">
        <v>1</v>
      </c>
      <c r="E3385" t="s">
        <v>85</v>
      </c>
      <c r="F3385" s="15">
        <v>1</v>
      </c>
      <c r="G3385" s="2">
        <v>123761.235694444</v>
      </c>
      <c r="H3385" t="s">
        <v>127</v>
      </c>
    </row>
    <row r="3386" spans="2:8">
      <c r="B3386" t="s">
        <v>624</v>
      </c>
      <c r="C3386" t="s">
        <v>533</v>
      </c>
      <c r="D3386">
        <v>1</v>
      </c>
      <c r="E3386" t="s">
        <v>85</v>
      </c>
      <c r="F3386" s="15">
        <v>2</v>
      </c>
      <c r="G3386" s="2">
        <v>99575.001944444404</v>
      </c>
      <c r="H3386" t="s">
        <v>127</v>
      </c>
    </row>
    <row r="3387" spans="2:8">
      <c r="B3387" t="s">
        <v>624</v>
      </c>
      <c r="C3387" t="s">
        <v>533</v>
      </c>
      <c r="D3387">
        <v>1</v>
      </c>
      <c r="E3387" t="s">
        <v>86</v>
      </c>
      <c r="F3387" s="15">
        <v>1</v>
      </c>
      <c r="G3387" s="2">
        <v>81231.518194444405</v>
      </c>
      <c r="H3387" t="s">
        <v>127</v>
      </c>
    </row>
    <row r="3388" spans="2:8">
      <c r="B3388" t="s">
        <v>624</v>
      </c>
      <c r="C3388" t="s">
        <v>533</v>
      </c>
      <c r="D3388">
        <v>1</v>
      </c>
      <c r="E3388" t="s">
        <v>86</v>
      </c>
      <c r="F3388" s="15">
        <v>2</v>
      </c>
      <c r="G3388" s="2">
        <v>84979.929166666698</v>
      </c>
      <c r="H3388" t="s">
        <v>127</v>
      </c>
    </row>
    <row r="3389" spans="2:8">
      <c r="B3389" t="s">
        <v>624</v>
      </c>
      <c r="C3389" t="s">
        <v>533</v>
      </c>
      <c r="D3389">
        <v>1</v>
      </c>
      <c r="E3389" t="s">
        <v>87</v>
      </c>
      <c r="F3389" s="15">
        <v>1</v>
      </c>
      <c r="G3389" s="2">
        <v>129200.21819444399</v>
      </c>
      <c r="H3389" t="s">
        <v>127</v>
      </c>
    </row>
    <row r="3390" spans="2:8">
      <c r="B3390" t="s">
        <v>624</v>
      </c>
      <c r="C3390" t="s">
        <v>533</v>
      </c>
      <c r="D3390">
        <v>1</v>
      </c>
      <c r="E3390" t="s">
        <v>87</v>
      </c>
      <c r="F3390" s="15">
        <v>2</v>
      </c>
      <c r="G3390" s="2">
        <v>119245.92486111099</v>
      </c>
      <c r="H3390" t="s">
        <v>127</v>
      </c>
    </row>
    <row r="3391" spans="2:8">
      <c r="B3391" t="s">
        <v>624</v>
      </c>
      <c r="C3391" t="s">
        <v>533</v>
      </c>
      <c r="D3391">
        <v>1</v>
      </c>
      <c r="E3391" t="s">
        <v>76</v>
      </c>
      <c r="F3391" s="15">
        <v>3</v>
      </c>
      <c r="G3391" s="2">
        <v>44124.502638888902</v>
      </c>
      <c r="H3391" t="s">
        <v>127</v>
      </c>
    </row>
    <row r="3392" spans="2:8">
      <c r="B3392" t="s">
        <v>624</v>
      </c>
      <c r="C3392" t="s">
        <v>533</v>
      </c>
      <c r="D3392">
        <v>1</v>
      </c>
      <c r="E3392" t="s">
        <v>76</v>
      </c>
      <c r="F3392" s="15">
        <v>4</v>
      </c>
      <c r="G3392" s="2">
        <v>50029.19</v>
      </c>
      <c r="H3392" t="s">
        <v>127</v>
      </c>
    </row>
    <row r="3393" spans="2:8">
      <c r="B3393" t="s">
        <v>624</v>
      </c>
      <c r="C3393" t="s">
        <v>533</v>
      </c>
      <c r="D3393">
        <v>1</v>
      </c>
      <c r="E3393" t="s">
        <v>77</v>
      </c>
      <c r="F3393" s="15">
        <v>3</v>
      </c>
      <c r="G3393" s="2">
        <v>113128.452083333</v>
      </c>
      <c r="H3393" t="s">
        <v>127</v>
      </c>
    </row>
    <row r="3394" spans="2:8">
      <c r="B3394" t="s">
        <v>624</v>
      </c>
      <c r="C3394" t="s">
        <v>533</v>
      </c>
      <c r="D3394">
        <v>1</v>
      </c>
      <c r="E3394" t="s">
        <v>77</v>
      </c>
      <c r="F3394" s="15">
        <v>4</v>
      </c>
      <c r="G3394" s="2">
        <v>114394.835416667</v>
      </c>
      <c r="H3394" t="s">
        <v>127</v>
      </c>
    </row>
    <row r="3395" spans="2:8">
      <c r="B3395" t="s">
        <v>624</v>
      </c>
      <c r="C3395" t="s">
        <v>533</v>
      </c>
      <c r="D3395">
        <v>1</v>
      </c>
      <c r="E3395" t="s">
        <v>78</v>
      </c>
      <c r="F3395" s="15">
        <v>3</v>
      </c>
      <c r="G3395" s="2">
        <v>26565.019027777798</v>
      </c>
      <c r="H3395" t="s">
        <v>127</v>
      </c>
    </row>
    <row r="3396" spans="2:8">
      <c r="B3396" t="s">
        <v>624</v>
      </c>
      <c r="C3396" t="s">
        <v>533</v>
      </c>
      <c r="D3396">
        <v>1</v>
      </c>
      <c r="E3396" t="s">
        <v>78</v>
      </c>
      <c r="F3396" s="15">
        <v>4</v>
      </c>
      <c r="G3396" s="2">
        <v>40519.425277777802</v>
      </c>
      <c r="H3396" t="s">
        <v>127</v>
      </c>
    </row>
    <row r="3397" spans="2:8">
      <c r="B3397" t="s">
        <v>624</v>
      </c>
      <c r="C3397" t="s">
        <v>533</v>
      </c>
      <c r="D3397">
        <v>1</v>
      </c>
      <c r="E3397" t="s">
        <v>79</v>
      </c>
      <c r="F3397" s="15">
        <v>3</v>
      </c>
      <c r="G3397" s="2">
        <v>97169.731388888904</v>
      </c>
      <c r="H3397" t="s">
        <v>127</v>
      </c>
    </row>
    <row r="3398" spans="2:8">
      <c r="B3398" t="s">
        <v>624</v>
      </c>
      <c r="C3398" t="s">
        <v>533</v>
      </c>
      <c r="D3398">
        <v>1</v>
      </c>
      <c r="E3398" t="s">
        <v>79</v>
      </c>
      <c r="F3398" s="15">
        <v>4</v>
      </c>
      <c r="G3398" s="2">
        <v>96914.293749999997</v>
      </c>
      <c r="H3398" t="s">
        <v>127</v>
      </c>
    </row>
    <row r="3399" spans="2:8">
      <c r="B3399" t="s">
        <v>624</v>
      </c>
      <c r="C3399" t="s">
        <v>533</v>
      </c>
      <c r="D3399">
        <v>1</v>
      </c>
      <c r="E3399" t="s">
        <v>80</v>
      </c>
      <c r="F3399" s="15">
        <v>3</v>
      </c>
      <c r="G3399" s="2">
        <v>111808.045</v>
      </c>
      <c r="H3399" t="s">
        <v>127</v>
      </c>
    </row>
    <row r="3400" spans="2:8">
      <c r="B3400" t="s">
        <v>624</v>
      </c>
      <c r="C3400" t="s">
        <v>533</v>
      </c>
      <c r="D3400">
        <v>1</v>
      </c>
      <c r="E3400" t="s">
        <v>80</v>
      </c>
      <c r="F3400" s="15">
        <v>4</v>
      </c>
      <c r="G3400" s="2">
        <v>112087.824861111</v>
      </c>
      <c r="H3400" t="s">
        <v>127</v>
      </c>
    </row>
    <row r="3401" spans="2:8">
      <c r="B3401" t="s">
        <v>624</v>
      </c>
      <c r="C3401" t="s">
        <v>533</v>
      </c>
      <c r="D3401">
        <v>1</v>
      </c>
      <c r="E3401" t="s">
        <v>81</v>
      </c>
      <c r="F3401" s="15">
        <v>3</v>
      </c>
      <c r="G3401" s="2">
        <v>123525.10819444399</v>
      </c>
      <c r="H3401" t="s">
        <v>127</v>
      </c>
    </row>
    <row r="3402" spans="2:8">
      <c r="B3402" t="s">
        <v>624</v>
      </c>
      <c r="C3402" t="s">
        <v>533</v>
      </c>
      <c r="D3402">
        <v>1</v>
      </c>
      <c r="E3402" t="s">
        <v>81</v>
      </c>
      <c r="F3402" s="15">
        <v>4</v>
      </c>
      <c r="G3402" s="2">
        <v>114941.075</v>
      </c>
      <c r="H3402" t="s">
        <v>127</v>
      </c>
    </row>
    <row r="3403" spans="2:8">
      <c r="B3403" t="s">
        <v>624</v>
      </c>
      <c r="C3403" t="s">
        <v>533</v>
      </c>
      <c r="D3403">
        <v>1</v>
      </c>
      <c r="E3403" t="s">
        <v>82</v>
      </c>
      <c r="F3403" s="15">
        <v>3</v>
      </c>
      <c r="G3403" s="2">
        <v>98453.053194444496</v>
      </c>
      <c r="H3403" t="s">
        <v>127</v>
      </c>
    </row>
    <row r="3404" spans="2:8">
      <c r="B3404" t="s">
        <v>624</v>
      </c>
      <c r="C3404" t="s">
        <v>533</v>
      </c>
      <c r="D3404">
        <v>1</v>
      </c>
      <c r="E3404" t="s">
        <v>82</v>
      </c>
      <c r="F3404" s="15">
        <v>4</v>
      </c>
      <c r="G3404" s="2">
        <v>106823.93222222201</v>
      </c>
      <c r="H3404" t="s">
        <v>127</v>
      </c>
    </row>
    <row r="3405" spans="2:8">
      <c r="B3405" t="s">
        <v>624</v>
      </c>
      <c r="C3405" t="s">
        <v>533</v>
      </c>
      <c r="D3405">
        <v>1</v>
      </c>
      <c r="E3405" t="s">
        <v>83</v>
      </c>
      <c r="F3405" s="15">
        <v>3</v>
      </c>
      <c r="G3405" s="2">
        <v>113025.505555556</v>
      </c>
      <c r="H3405" t="s">
        <v>127</v>
      </c>
    </row>
    <row r="3406" spans="2:8">
      <c r="B3406" t="s">
        <v>624</v>
      </c>
      <c r="C3406" t="s">
        <v>533</v>
      </c>
      <c r="D3406">
        <v>1</v>
      </c>
      <c r="E3406" t="s">
        <v>83</v>
      </c>
      <c r="F3406" s="15">
        <v>4</v>
      </c>
      <c r="G3406" s="2">
        <v>101591.583888889</v>
      </c>
      <c r="H3406" t="s">
        <v>127</v>
      </c>
    </row>
    <row r="3407" spans="2:8">
      <c r="B3407" t="s">
        <v>624</v>
      </c>
      <c r="C3407" t="s">
        <v>533</v>
      </c>
      <c r="D3407">
        <v>1</v>
      </c>
      <c r="E3407" t="s">
        <v>84</v>
      </c>
      <c r="F3407" s="15">
        <v>3</v>
      </c>
      <c r="G3407" s="2">
        <v>47453.550138888801</v>
      </c>
      <c r="H3407" t="s">
        <v>127</v>
      </c>
    </row>
    <row r="3408" spans="2:8">
      <c r="B3408" t="s">
        <v>624</v>
      </c>
      <c r="C3408" t="s">
        <v>533</v>
      </c>
      <c r="D3408">
        <v>1</v>
      </c>
      <c r="E3408" t="s">
        <v>84</v>
      </c>
      <c r="F3408" s="15">
        <v>4</v>
      </c>
      <c r="G3408" s="2">
        <v>74753.935416666602</v>
      </c>
      <c r="H3408" t="s">
        <v>127</v>
      </c>
    </row>
    <row r="3409" spans="2:8">
      <c r="B3409" t="s">
        <v>624</v>
      </c>
      <c r="C3409" t="s">
        <v>533</v>
      </c>
      <c r="D3409">
        <v>1</v>
      </c>
      <c r="E3409" t="s">
        <v>85</v>
      </c>
      <c r="F3409" s="15">
        <v>3</v>
      </c>
      <c r="G3409" s="2">
        <v>93761.797500000001</v>
      </c>
      <c r="H3409" t="s">
        <v>127</v>
      </c>
    </row>
    <row r="3410" spans="2:8">
      <c r="B3410" t="s">
        <v>624</v>
      </c>
      <c r="C3410" t="s">
        <v>533</v>
      </c>
      <c r="D3410">
        <v>1</v>
      </c>
      <c r="E3410" t="s">
        <v>85</v>
      </c>
      <c r="F3410" s="15">
        <v>4</v>
      </c>
      <c r="G3410" s="2">
        <v>97902.518888888895</v>
      </c>
      <c r="H3410" t="s">
        <v>127</v>
      </c>
    </row>
    <row r="3411" spans="2:8">
      <c r="B3411" t="s">
        <v>624</v>
      </c>
      <c r="C3411" t="s">
        <v>533</v>
      </c>
      <c r="D3411">
        <v>1</v>
      </c>
      <c r="E3411" t="s">
        <v>86</v>
      </c>
      <c r="F3411" s="15">
        <v>3</v>
      </c>
      <c r="G3411" s="2">
        <v>92234.750277777799</v>
      </c>
      <c r="H3411" t="s">
        <v>127</v>
      </c>
    </row>
    <row r="3412" spans="2:8">
      <c r="B3412" t="s">
        <v>624</v>
      </c>
      <c r="C3412" t="s">
        <v>533</v>
      </c>
      <c r="D3412">
        <v>1</v>
      </c>
      <c r="E3412" t="s">
        <v>86</v>
      </c>
      <c r="F3412" s="15">
        <v>4</v>
      </c>
      <c r="G3412" s="2">
        <v>95992.875972222202</v>
      </c>
      <c r="H3412" t="s">
        <v>127</v>
      </c>
    </row>
    <row r="3413" spans="2:8">
      <c r="B3413" t="s">
        <v>624</v>
      </c>
      <c r="C3413" t="s">
        <v>533</v>
      </c>
      <c r="D3413">
        <v>1</v>
      </c>
      <c r="E3413" t="s">
        <v>87</v>
      </c>
      <c r="F3413" s="15">
        <v>3</v>
      </c>
      <c r="G3413" s="2">
        <v>113691.23958333299</v>
      </c>
      <c r="H3413" t="s">
        <v>127</v>
      </c>
    </row>
    <row r="3414" spans="2:8">
      <c r="B3414" t="s">
        <v>624</v>
      </c>
      <c r="C3414" t="s">
        <v>533</v>
      </c>
      <c r="D3414">
        <v>1</v>
      </c>
      <c r="E3414" t="s">
        <v>87</v>
      </c>
      <c r="F3414" s="15">
        <v>4</v>
      </c>
      <c r="G3414" s="2">
        <v>102317.34166666699</v>
      </c>
      <c r="H3414" t="s">
        <v>127</v>
      </c>
    </row>
    <row r="3415" spans="2:8">
      <c r="B3415" t="s">
        <v>624</v>
      </c>
      <c r="C3415" t="s">
        <v>533</v>
      </c>
      <c r="D3415">
        <v>1</v>
      </c>
      <c r="E3415" t="s">
        <v>88</v>
      </c>
      <c r="F3415" s="15">
        <v>1</v>
      </c>
      <c r="G3415" s="2">
        <v>123351.376388889</v>
      </c>
      <c r="H3415" t="s">
        <v>127</v>
      </c>
    </row>
    <row r="3416" spans="2:8">
      <c r="B3416" t="s">
        <v>624</v>
      </c>
      <c r="C3416" t="s">
        <v>533</v>
      </c>
      <c r="D3416">
        <v>1</v>
      </c>
      <c r="E3416" t="s">
        <v>88</v>
      </c>
      <c r="F3416" s="15">
        <v>2</v>
      </c>
      <c r="G3416" s="2">
        <v>129037.16666666701</v>
      </c>
      <c r="H3416" t="s">
        <v>127</v>
      </c>
    </row>
    <row r="3417" spans="2:8">
      <c r="B3417" t="s">
        <v>624</v>
      </c>
      <c r="C3417" t="s">
        <v>533</v>
      </c>
      <c r="D3417">
        <v>1</v>
      </c>
      <c r="E3417" t="s">
        <v>89</v>
      </c>
      <c r="F3417" s="15">
        <v>1</v>
      </c>
      <c r="G3417" s="2">
        <v>31029.134861111099</v>
      </c>
      <c r="H3417" t="s">
        <v>127</v>
      </c>
    </row>
    <row r="3418" spans="2:8">
      <c r="B3418" t="s">
        <v>624</v>
      </c>
      <c r="C3418" t="s">
        <v>533</v>
      </c>
      <c r="D3418">
        <v>1</v>
      </c>
      <c r="E3418" t="s">
        <v>89</v>
      </c>
      <c r="F3418" s="15">
        <v>2</v>
      </c>
      <c r="G3418" s="2">
        <v>128919.875972222</v>
      </c>
      <c r="H3418" t="s">
        <v>127</v>
      </c>
    </row>
    <row r="3419" spans="2:8">
      <c r="B3419" t="s">
        <v>624</v>
      </c>
      <c r="C3419" t="s">
        <v>533</v>
      </c>
      <c r="D3419">
        <v>1</v>
      </c>
      <c r="E3419" t="s">
        <v>90</v>
      </c>
      <c r="F3419" s="15">
        <v>1</v>
      </c>
      <c r="G3419" s="2">
        <v>141591.17833333299</v>
      </c>
      <c r="H3419" t="s">
        <v>127</v>
      </c>
    </row>
    <row r="3420" spans="2:8">
      <c r="B3420" t="s">
        <v>624</v>
      </c>
      <c r="C3420" t="s">
        <v>533</v>
      </c>
      <c r="D3420">
        <v>1</v>
      </c>
      <c r="E3420" t="s">
        <v>90</v>
      </c>
      <c r="F3420" s="15">
        <v>2</v>
      </c>
      <c r="G3420" s="2">
        <v>146971.12833333301</v>
      </c>
      <c r="H3420" t="s">
        <v>127</v>
      </c>
    </row>
    <row r="3421" spans="2:8">
      <c r="B3421" t="s">
        <v>624</v>
      </c>
      <c r="C3421" t="s">
        <v>533</v>
      </c>
      <c r="D3421">
        <v>1</v>
      </c>
      <c r="E3421" t="s">
        <v>91</v>
      </c>
      <c r="F3421" s="15">
        <v>1</v>
      </c>
      <c r="G3421" s="2">
        <v>146919.22152777799</v>
      </c>
      <c r="H3421" t="s">
        <v>127</v>
      </c>
    </row>
    <row r="3422" spans="2:8">
      <c r="B3422" t="s">
        <v>624</v>
      </c>
      <c r="C3422" t="s">
        <v>533</v>
      </c>
      <c r="D3422">
        <v>1</v>
      </c>
      <c r="E3422" t="s">
        <v>91</v>
      </c>
      <c r="F3422" s="15">
        <v>2</v>
      </c>
      <c r="G3422" s="2">
        <v>133648.845416667</v>
      </c>
      <c r="H3422" t="s">
        <v>127</v>
      </c>
    </row>
    <row r="3423" spans="2:8">
      <c r="B3423" t="s">
        <v>624</v>
      </c>
      <c r="C3423" t="s">
        <v>533</v>
      </c>
      <c r="D3423">
        <v>1</v>
      </c>
      <c r="E3423" t="s">
        <v>92</v>
      </c>
      <c r="F3423" s="15">
        <v>1</v>
      </c>
      <c r="G3423" s="2">
        <v>90137.274861111102</v>
      </c>
      <c r="H3423" t="s">
        <v>127</v>
      </c>
    </row>
    <row r="3424" spans="2:8">
      <c r="B3424" t="s">
        <v>624</v>
      </c>
      <c r="C3424" t="s">
        <v>533</v>
      </c>
      <c r="D3424">
        <v>1</v>
      </c>
      <c r="E3424" t="s">
        <v>92</v>
      </c>
      <c r="F3424" s="15">
        <v>2</v>
      </c>
      <c r="G3424" s="2">
        <v>93380.513055555595</v>
      </c>
      <c r="H3424" t="s">
        <v>127</v>
      </c>
    </row>
    <row r="3425" spans="2:8">
      <c r="B3425" t="s">
        <v>624</v>
      </c>
      <c r="C3425" t="s">
        <v>533</v>
      </c>
      <c r="D3425">
        <v>1</v>
      </c>
      <c r="E3425" t="s">
        <v>93</v>
      </c>
      <c r="F3425" s="15">
        <v>1</v>
      </c>
      <c r="G3425" s="2">
        <v>44789.805972222202</v>
      </c>
      <c r="H3425" t="s">
        <v>127</v>
      </c>
    </row>
    <row r="3426" spans="2:8">
      <c r="B3426" t="s">
        <v>624</v>
      </c>
      <c r="C3426" t="s">
        <v>533</v>
      </c>
      <c r="D3426">
        <v>1</v>
      </c>
      <c r="E3426" t="s">
        <v>93</v>
      </c>
      <c r="F3426" s="15">
        <v>2</v>
      </c>
      <c r="G3426" s="2">
        <v>160182.00236111099</v>
      </c>
      <c r="H3426" t="s">
        <v>127</v>
      </c>
    </row>
    <row r="3427" spans="2:8">
      <c r="B3427" t="s">
        <v>624</v>
      </c>
      <c r="C3427" t="s">
        <v>533</v>
      </c>
      <c r="D3427">
        <v>1</v>
      </c>
      <c r="E3427" t="s">
        <v>94</v>
      </c>
      <c r="F3427" s="15">
        <v>1</v>
      </c>
      <c r="G3427" s="2">
        <v>126010.529583333</v>
      </c>
      <c r="H3427" t="s">
        <v>127</v>
      </c>
    </row>
    <row r="3428" spans="2:8">
      <c r="B3428" t="s">
        <v>624</v>
      </c>
      <c r="C3428" t="s">
        <v>533</v>
      </c>
      <c r="D3428">
        <v>1</v>
      </c>
      <c r="E3428" t="s">
        <v>94</v>
      </c>
      <c r="F3428" s="15">
        <v>2</v>
      </c>
      <c r="G3428" s="2">
        <v>120656.655277778</v>
      </c>
      <c r="H3428" t="s">
        <v>127</v>
      </c>
    </row>
    <row r="3429" spans="2:8">
      <c r="B3429" t="s">
        <v>624</v>
      </c>
      <c r="C3429" t="s">
        <v>533</v>
      </c>
      <c r="D3429">
        <v>1</v>
      </c>
      <c r="E3429" t="s">
        <v>95</v>
      </c>
      <c r="F3429" s="15">
        <v>1</v>
      </c>
      <c r="G3429" s="2">
        <v>2930.61944444444</v>
      </c>
      <c r="H3429" t="s">
        <v>117</v>
      </c>
    </row>
    <row r="3430" spans="2:8">
      <c r="B3430" t="s">
        <v>624</v>
      </c>
      <c r="C3430" t="s">
        <v>533</v>
      </c>
      <c r="D3430">
        <v>1</v>
      </c>
      <c r="E3430" t="s">
        <v>95</v>
      </c>
      <c r="F3430" s="15">
        <v>2</v>
      </c>
      <c r="G3430" s="2">
        <v>67877.229166666599</v>
      </c>
      <c r="H3430" t="s">
        <v>127</v>
      </c>
    </row>
    <row r="3431" spans="2:8">
      <c r="B3431" t="s">
        <v>624</v>
      </c>
      <c r="C3431" t="s">
        <v>533</v>
      </c>
      <c r="D3431">
        <v>1</v>
      </c>
      <c r="E3431" t="s">
        <v>96</v>
      </c>
      <c r="F3431" s="15">
        <v>1</v>
      </c>
      <c r="G3431" s="2">
        <v>90477.899583333303</v>
      </c>
      <c r="H3431" t="s">
        <v>127</v>
      </c>
    </row>
    <row r="3432" spans="2:8">
      <c r="B3432" t="s">
        <v>624</v>
      </c>
      <c r="C3432" t="s">
        <v>533</v>
      </c>
      <c r="D3432">
        <v>1</v>
      </c>
      <c r="E3432" t="s">
        <v>96</v>
      </c>
      <c r="F3432" s="15">
        <v>2</v>
      </c>
      <c r="G3432" s="2">
        <v>131087.14124999999</v>
      </c>
      <c r="H3432" t="s">
        <v>127</v>
      </c>
    </row>
    <row r="3433" spans="2:8">
      <c r="B3433" t="s">
        <v>624</v>
      </c>
      <c r="C3433" t="s">
        <v>533</v>
      </c>
      <c r="D3433">
        <v>1</v>
      </c>
      <c r="E3433" t="s">
        <v>97</v>
      </c>
      <c r="F3433" s="15">
        <v>1</v>
      </c>
      <c r="G3433" s="2">
        <v>49927.904027777797</v>
      </c>
      <c r="H3433" t="s">
        <v>127</v>
      </c>
    </row>
    <row r="3434" spans="2:8">
      <c r="B3434" t="s">
        <v>624</v>
      </c>
      <c r="C3434" t="s">
        <v>533</v>
      </c>
      <c r="D3434">
        <v>1</v>
      </c>
      <c r="E3434" t="s">
        <v>97</v>
      </c>
      <c r="F3434" s="15">
        <v>2</v>
      </c>
      <c r="G3434" s="2">
        <v>90501.642777777801</v>
      </c>
      <c r="H3434" t="s">
        <v>127</v>
      </c>
    </row>
    <row r="3435" spans="2:8">
      <c r="B3435" t="s">
        <v>624</v>
      </c>
      <c r="C3435" t="s">
        <v>533</v>
      </c>
      <c r="D3435">
        <v>1</v>
      </c>
      <c r="E3435" t="s">
        <v>98</v>
      </c>
      <c r="F3435" s="15">
        <v>1</v>
      </c>
      <c r="G3435" s="2">
        <v>76268.796805555598</v>
      </c>
      <c r="H3435" t="s">
        <v>127</v>
      </c>
    </row>
    <row r="3436" spans="2:8">
      <c r="B3436" t="s">
        <v>624</v>
      </c>
      <c r="C3436" t="s">
        <v>533</v>
      </c>
      <c r="D3436">
        <v>1</v>
      </c>
      <c r="E3436" t="s">
        <v>98</v>
      </c>
      <c r="F3436" s="15">
        <v>2</v>
      </c>
      <c r="G3436" s="2">
        <v>76641.030416666705</v>
      </c>
      <c r="H3436" t="s">
        <v>127</v>
      </c>
    </row>
    <row r="3437" spans="2:8">
      <c r="B3437" t="s">
        <v>624</v>
      </c>
      <c r="C3437" t="s">
        <v>533</v>
      </c>
      <c r="D3437">
        <v>1</v>
      </c>
      <c r="E3437" t="s">
        <v>99</v>
      </c>
      <c r="F3437" s="15">
        <v>1</v>
      </c>
      <c r="G3437" s="2">
        <v>108359.94791666701</v>
      </c>
      <c r="H3437" t="s">
        <v>127</v>
      </c>
    </row>
    <row r="3438" spans="2:8">
      <c r="B3438" t="s">
        <v>624</v>
      </c>
      <c r="C3438" t="s">
        <v>533</v>
      </c>
      <c r="D3438">
        <v>1</v>
      </c>
      <c r="E3438" t="s">
        <v>99</v>
      </c>
      <c r="F3438" s="15">
        <v>2</v>
      </c>
      <c r="G3438" s="2">
        <v>93997.170694444401</v>
      </c>
      <c r="H3438" t="s">
        <v>127</v>
      </c>
    </row>
    <row r="3439" spans="2:8">
      <c r="B3439" t="s">
        <v>624</v>
      </c>
      <c r="C3439" t="s">
        <v>533</v>
      </c>
      <c r="D3439">
        <v>1</v>
      </c>
      <c r="E3439" t="s">
        <v>88</v>
      </c>
      <c r="F3439" s="15">
        <v>3</v>
      </c>
      <c r="G3439" s="2">
        <v>110605.506111111</v>
      </c>
      <c r="H3439" t="s">
        <v>127</v>
      </c>
    </row>
    <row r="3440" spans="2:8">
      <c r="B3440" t="s">
        <v>624</v>
      </c>
      <c r="C3440" t="s">
        <v>533</v>
      </c>
      <c r="D3440">
        <v>1</v>
      </c>
      <c r="E3440" t="s">
        <v>88</v>
      </c>
      <c r="F3440" s="15">
        <v>4</v>
      </c>
      <c r="G3440" s="2">
        <v>108554.09902777799</v>
      </c>
      <c r="H3440" t="s">
        <v>127</v>
      </c>
    </row>
    <row r="3441" spans="2:8">
      <c r="B3441" t="s">
        <v>624</v>
      </c>
      <c r="C3441" t="s">
        <v>533</v>
      </c>
      <c r="D3441">
        <v>1</v>
      </c>
      <c r="E3441" t="s">
        <v>89</v>
      </c>
      <c r="F3441" s="15">
        <v>3</v>
      </c>
      <c r="G3441" s="2">
        <v>104042.01875</v>
      </c>
      <c r="H3441" t="s">
        <v>127</v>
      </c>
    </row>
    <row r="3442" spans="2:8">
      <c r="B3442" t="s">
        <v>624</v>
      </c>
      <c r="C3442" t="s">
        <v>533</v>
      </c>
      <c r="D3442">
        <v>1</v>
      </c>
      <c r="E3442" t="s">
        <v>89</v>
      </c>
      <c r="F3442" s="15">
        <v>4</v>
      </c>
      <c r="G3442" s="2">
        <v>104821.53777777799</v>
      </c>
      <c r="H3442" t="s">
        <v>127</v>
      </c>
    </row>
    <row r="3443" spans="2:8">
      <c r="B3443" t="s">
        <v>624</v>
      </c>
      <c r="C3443" t="s">
        <v>533</v>
      </c>
      <c r="D3443">
        <v>1</v>
      </c>
      <c r="E3443" t="s">
        <v>90</v>
      </c>
      <c r="F3443" s="15">
        <v>3</v>
      </c>
      <c r="G3443" s="2">
        <v>129741.90805555601</v>
      </c>
      <c r="H3443" t="s">
        <v>127</v>
      </c>
    </row>
    <row r="3444" spans="2:8">
      <c r="B3444" t="s">
        <v>624</v>
      </c>
      <c r="C3444" t="s">
        <v>533</v>
      </c>
      <c r="D3444">
        <v>1</v>
      </c>
      <c r="E3444" t="s">
        <v>90</v>
      </c>
      <c r="F3444" s="15">
        <v>4</v>
      </c>
      <c r="G3444" s="2">
        <v>129058.98555555601</v>
      </c>
      <c r="H3444" t="s">
        <v>127</v>
      </c>
    </row>
    <row r="3445" spans="2:8">
      <c r="B3445" t="s">
        <v>624</v>
      </c>
      <c r="C3445" t="s">
        <v>533</v>
      </c>
      <c r="D3445">
        <v>1</v>
      </c>
      <c r="E3445" t="s">
        <v>91</v>
      </c>
      <c r="F3445" s="15">
        <v>3</v>
      </c>
      <c r="G3445" s="2">
        <v>116671.54513888901</v>
      </c>
      <c r="H3445" t="s">
        <v>127</v>
      </c>
    </row>
    <row r="3446" spans="2:8">
      <c r="B3446" t="s">
        <v>624</v>
      </c>
      <c r="C3446" t="s">
        <v>533</v>
      </c>
      <c r="D3446">
        <v>1</v>
      </c>
      <c r="E3446" t="s">
        <v>91</v>
      </c>
      <c r="F3446" s="15">
        <v>4</v>
      </c>
      <c r="G3446" s="2">
        <v>120528.53</v>
      </c>
      <c r="H3446" t="s">
        <v>127</v>
      </c>
    </row>
    <row r="3447" spans="2:8">
      <c r="B3447" t="s">
        <v>624</v>
      </c>
      <c r="C3447" t="s">
        <v>533</v>
      </c>
      <c r="D3447">
        <v>1</v>
      </c>
      <c r="E3447" t="s">
        <v>92</v>
      </c>
      <c r="F3447" s="15">
        <v>3</v>
      </c>
      <c r="G3447" s="2">
        <v>101770.41819444401</v>
      </c>
      <c r="H3447" t="s">
        <v>127</v>
      </c>
    </row>
    <row r="3448" spans="2:8">
      <c r="B3448" t="s">
        <v>624</v>
      </c>
      <c r="C3448" t="s">
        <v>533</v>
      </c>
      <c r="D3448">
        <v>1</v>
      </c>
      <c r="E3448" t="s">
        <v>92</v>
      </c>
      <c r="F3448" s="15">
        <v>4</v>
      </c>
      <c r="G3448" s="2">
        <v>111173.26902777801</v>
      </c>
      <c r="H3448" t="s">
        <v>127</v>
      </c>
    </row>
    <row r="3449" spans="2:8">
      <c r="B3449" t="s">
        <v>624</v>
      </c>
      <c r="C3449" t="s">
        <v>533</v>
      </c>
      <c r="D3449">
        <v>1</v>
      </c>
      <c r="E3449" t="s">
        <v>93</v>
      </c>
      <c r="F3449" s="15">
        <v>3</v>
      </c>
      <c r="G3449" s="2">
        <v>175321.93361111099</v>
      </c>
      <c r="H3449" t="s">
        <v>127</v>
      </c>
    </row>
    <row r="3450" spans="2:8">
      <c r="B3450" t="s">
        <v>624</v>
      </c>
      <c r="C3450" t="s">
        <v>533</v>
      </c>
      <c r="D3450">
        <v>1</v>
      </c>
      <c r="E3450" t="s">
        <v>93</v>
      </c>
      <c r="F3450" s="15">
        <v>4</v>
      </c>
      <c r="G3450" s="2">
        <v>165773.85861111101</v>
      </c>
      <c r="H3450" t="s">
        <v>127</v>
      </c>
    </row>
    <row r="3451" spans="2:8">
      <c r="B3451" t="s">
        <v>624</v>
      </c>
      <c r="C3451" t="s">
        <v>533</v>
      </c>
      <c r="D3451">
        <v>1</v>
      </c>
      <c r="E3451" t="s">
        <v>94</v>
      </c>
      <c r="F3451" s="15">
        <v>3</v>
      </c>
      <c r="G3451" s="2">
        <v>116598.886805556</v>
      </c>
      <c r="H3451" t="s">
        <v>127</v>
      </c>
    </row>
    <row r="3452" spans="2:8">
      <c r="B3452" t="s">
        <v>624</v>
      </c>
      <c r="C3452" t="s">
        <v>533</v>
      </c>
      <c r="D3452">
        <v>1</v>
      </c>
      <c r="E3452" t="s">
        <v>94</v>
      </c>
      <c r="F3452" s="15">
        <v>4</v>
      </c>
      <c r="G3452" s="2">
        <v>120864.362222222</v>
      </c>
      <c r="H3452" t="s">
        <v>127</v>
      </c>
    </row>
    <row r="3453" spans="2:8">
      <c r="B3453" t="s">
        <v>624</v>
      </c>
      <c r="C3453" t="s">
        <v>533</v>
      </c>
      <c r="D3453">
        <v>1</v>
      </c>
      <c r="E3453" t="s">
        <v>95</v>
      </c>
      <c r="F3453" s="15">
        <v>3</v>
      </c>
      <c r="G3453" s="2">
        <v>93634.637777777796</v>
      </c>
      <c r="H3453" t="s">
        <v>127</v>
      </c>
    </row>
    <row r="3454" spans="2:8">
      <c r="B3454" t="s">
        <v>624</v>
      </c>
      <c r="C3454" t="s">
        <v>533</v>
      </c>
      <c r="D3454">
        <v>1</v>
      </c>
      <c r="E3454" t="s">
        <v>95</v>
      </c>
      <c r="F3454" s="15">
        <v>4</v>
      </c>
      <c r="G3454" s="2">
        <v>93931.3109722222</v>
      </c>
      <c r="H3454" t="s">
        <v>127</v>
      </c>
    </row>
    <row r="3455" spans="2:8">
      <c r="B3455" t="s">
        <v>624</v>
      </c>
      <c r="C3455" t="s">
        <v>533</v>
      </c>
      <c r="D3455">
        <v>1</v>
      </c>
      <c r="E3455" t="s">
        <v>96</v>
      </c>
      <c r="F3455" s="15">
        <v>3</v>
      </c>
      <c r="G3455" s="2">
        <v>103773.469166667</v>
      </c>
      <c r="H3455" t="s">
        <v>127</v>
      </c>
    </row>
    <row r="3456" spans="2:8">
      <c r="B3456" t="s">
        <v>624</v>
      </c>
      <c r="C3456" t="s">
        <v>533</v>
      </c>
      <c r="D3456">
        <v>1</v>
      </c>
      <c r="E3456" t="s">
        <v>96</v>
      </c>
      <c r="F3456" s="15">
        <v>4</v>
      </c>
      <c r="G3456" s="2">
        <v>105153.131666667</v>
      </c>
      <c r="H3456" t="s">
        <v>127</v>
      </c>
    </row>
    <row r="3457" spans="2:8">
      <c r="B3457" t="s">
        <v>624</v>
      </c>
      <c r="C3457" t="s">
        <v>533</v>
      </c>
      <c r="D3457">
        <v>1</v>
      </c>
      <c r="E3457" t="s">
        <v>97</v>
      </c>
      <c r="F3457" s="15">
        <v>3</v>
      </c>
      <c r="G3457" s="2">
        <v>94752.661527777804</v>
      </c>
      <c r="H3457" t="s">
        <v>127</v>
      </c>
    </row>
    <row r="3458" spans="2:8">
      <c r="B3458" t="s">
        <v>624</v>
      </c>
      <c r="C3458" t="s">
        <v>533</v>
      </c>
      <c r="D3458">
        <v>1</v>
      </c>
      <c r="E3458" t="s">
        <v>97</v>
      </c>
      <c r="F3458" s="15">
        <v>4</v>
      </c>
      <c r="G3458" s="2">
        <v>89380.176944444407</v>
      </c>
      <c r="H3458" t="s">
        <v>127</v>
      </c>
    </row>
    <row r="3459" spans="2:8">
      <c r="B3459" t="s">
        <v>624</v>
      </c>
      <c r="C3459" t="s">
        <v>533</v>
      </c>
      <c r="D3459">
        <v>1</v>
      </c>
      <c r="E3459" t="s">
        <v>98</v>
      </c>
      <c r="F3459" s="15">
        <v>3</v>
      </c>
      <c r="G3459" s="2">
        <v>76047.782222222202</v>
      </c>
      <c r="H3459" t="s">
        <v>127</v>
      </c>
    </row>
    <row r="3460" spans="2:8">
      <c r="B3460" t="s">
        <v>624</v>
      </c>
      <c r="C3460" t="s">
        <v>533</v>
      </c>
      <c r="D3460">
        <v>1</v>
      </c>
      <c r="E3460" t="s">
        <v>98</v>
      </c>
      <c r="F3460" s="15">
        <v>4</v>
      </c>
      <c r="G3460" s="2">
        <v>77747.328055555598</v>
      </c>
      <c r="H3460" t="s">
        <v>127</v>
      </c>
    </row>
    <row r="3461" spans="2:8">
      <c r="B3461" t="s">
        <v>624</v>
      </c>
      <c r="C3461" t="s">
        <v>533</v>
      </c>
      <c r="D3461">
        <v>1</v>
      </c>
      <c r="E3461" t="s">
        <v>99</v>
      </c>
      <c r="F3461" s="15">
        <v>3</v>
      </c>
      <c r="G3461" s="2">
        <v>92570.258333333302</v>
      </c>
      <c r="H3461" t="s">
        <v>127</v>
      </c>
    </row>
    <row r="3462" spans="2:8">
      <c r="B3462" t="s">
        <v>624</v>
      </c>
      <c r="C3462" t="s">
        <v>533</v>
      </c>
      <c r="D3462">
        <v>1</v>
      </c>
      <c r="E3462" t="s">
        <v>99</v>
      </c>
      <c r="F3462" s="15">
        <v>4</v>
      </c>
      <c r="G3462" s="2">
        <v>95547.589861111104</v>
      </c>
      <c r="H3462" t="s">
        <v>127</v>
      </c>
    </row>
    <row r="3463" spans="2:8">
      <c r="B3463" t="s">
        <v>624</v>
      </c>
      <c r="C3463" t="s">
        <v>533</v>
      </c>
      <c r="D3463">
        <v>2</v>
      </c>
      <c r="E3463" t="s">
        <v>100</v>
      </c>
      <c r="F3463" s="15">
        <v>1</v>
      </c>
      <c r="G3463" s="2">
        <v>110224.731527778</v>
      </c>
      <c r="H3463" t="s">
        <v>127</v>
      </c>
    </row>
    <row r="3464" spans="2:8">
      <c r="B3464" t="s">
        <v>624</v>
      </c>
      <c r="C3464" t="s">
        <v>533</v>
      </c>
      <c r="D3464">
        <v>2</v>
      </c>
      <c r="E3464" t="s">
        <v>100</v>
      </c>
      <c r="F3464" s="15">
        <v>2</v>
      </c>
      <c r="G3464" s="2">
        <v>97644.431249999994</v>
      </c>
      <c r="H3464" t="s">
        <v>127</v>
      </c>
    </row>
    <row r="3465" spans="2:8">
      <c r="B3465" t="s">
        <v>624</v>
      </c>
      <c r="C3465" t="s">
        <v>533</v>
      </c>
      <c r="D3465">
        <v>2</v>
      </c>
      <c r="E3465" t="s">
        <v>6</v>
      </c>
      <c r="F3465" s="15">
        <v>1</v>
      </c>
      <c r="G3465" s="2">
        <v>114974.95125</v>
      </c>
      <c r="H3465" t="s">
        <v>127</v>
      </c>
    </row>
    <row r="3466" spans="2:8">
      <c r="B3466" t="s">
        <v>624</v>
      </c>
      <c r="C3466" t="s">
        <v>533</v>
      </c>
      <c r="D3466">
        <v>2</v>
      </c>
      <c r="E3466" t="s">
        <v>6</v>
      </c>
      <c r="F3466" s="15">
        <v>2</v>
      </c>
      <c r="G3466" s="2">
        <v>103394.02888888901</v>
      </c>
      <c r="H3466" t="s">
        <v>127</v>
      </c>
    </row>
    <row r="3467" spans="2:8">
      <c r="B3467" t="s">
        <v>624</v>
      </c>
      <c r="C3467" t="s">
        <v>533</v>
      </c>
      <c r="D3467">
        <v>2</v>
      </c>
      <c r="E3467" t="s">
        <v>8</v>
      </c>
      <c r="F3467" s="15">
        <v>1</v>
      </c>
      <c r="G3467" s="2">
        <v>117854.564722222</v>
      </c>
      <c r="H3467" t="s">
        <v>127</v>
      </c>
    </row>
    <row r="3468" spans="2:8">
      <c r="B3468" t="s">
        <v>624</v>
      </c>
      <c r="C3468" t="s">
        <v>533</v>
      </c>
      <c r="D3468">
        <v>2</v>
      </c>
      <c r="E3468" t="s">
        <v>8</v>
      </c>
      <c r="F3468" s="15">
        <v>2</v>
      </c>
      <c r="G3468" s="2">
        <v>97772.847916666593</v>
      </c>
      <c r="H3468" t="s">
        <v>127</v>
      </c>
    </row>
    <row r="3469" spans="2:8">
      <c r="B3469" t="s">
        <v>624</v>
      </c>
      <c r="C3469" t="s">
        <v>533</v>
      </c>
      <c r="D3469">
        <v>2</v>
      </c>
      <c r="E3469" t="s">
        <v>7</v>
      </c>
      <c r="F3469" s="15">
        <v>1</v>
      </c>
      <c r="G3469" s="2">
        <v>7935.6601388888903</v>
      </c>
      <c r="H3469" t="s">
        <v>117</v>
      </c>
    </row>
    <row r="3470" spans="2:8">
      <c r="B3470" t="s">
        <v>624</v>
      </c>
      <c r="C3470" t="s">
        <v>533</v>
      </c>
      <c r="D3470">
        <v>2</v>
      </c>
      <c r="E3470" t="s">
        <v>7</v>
      </c>
      <c r="F3470" s="15">
        <v>2</v>
      </c>
      <c r="G3470" s="2">
        <v>53598.418472222198</v>
      </c>
      <c r="H3470" t="s">
        <v>127</v>
      </c>
    </row>
    <row r="3471" spans="2:8">
      <c r="B3471" t="s">
        <v>624</v>
      </c>
      <c r="C3471" t="s">
        <v>533</v>
      </c>
      <c r="D3471">
        <v>2</v>
      </c>
      <c r="E3471" t="s">
        <v>9</v>
      </c>
      <c r="F3471" s="15">
        <v>1</v>
      </c>
      <c r="G3471" s="2">
        <v>123456.571388889</v>
      </c>
      <c r="H3471" t="s">
        <v>127</v>
      </c>
    </row>
    <row r="3472" spans="2:8">
      <c r="B3472" t="s">
        <v>624</v>
      </c>
      <c r="C3472" t="s">
        <v>533</v>
      </c>
      <c r="D3472">
        <v>2</v>
      </c>
      <c r="E3472" t="s">
        <v>9</v>
      </c>
      <c r="F3472" s="15">
        <v>2</v>
      </c>
      <c r="G3472" s="2">
        <v>105282.696805556</v>
      </c>
      <c r="H3472" t="s">
        <v>127</v>
      </c>
    </row>
    <row r="3473" spans="2:8">
      <c r="B3473" t="s">
        <v>624</v>
      </c>
      <c r="C3473" t="s">
        <v>533</v>
      </c>
      <c r="D3473">
        <v>2</v>
      </c>
      <c r="E3473" t="s">
        <v>2500</v>
      </c>
      <c r="F3473" s="15">
        <v>1</v>
      </c>
      <c r="G3473" s="2">
        <v>101953.132222222</v>
      </c>
      <c r="H3473" t="s">
        <v>127</v>
      </c>
    </row>
    <row r="3474" spans="2:8">
      <c r="B3474" t="s">
        <v>624</v>
      </c>
      <c r="C3474" t="s">
        <v>533</v>
      </c>
      <c r="D3474">
        <v>2</v>
      </c>
      <c r="E3474" t="s">
        <v>2500</v>
      </c>
      <c r="F3474" s="15">
        <v>2</v>
      </c>
      <c r="G3474" s="2">
        <v>106795.65</v>
      </c>
      <c r="H3474" t="s">
        <v>127</v>
      </c>
    </row>
    <row r="3475" spans="2:8">
      <c r="B3475" t="s">
        <v>624</v>
      </c>
      <c r="C3475" t="s">
        <v>533</v>
      </c>
      <c r="D3475">
        <v>2</v>
      </c>
      <c r="E3475" t="s">
        <v>11</v>
      </c>
      <c r="F3475" s="15">
        <v>1</v>
      </c>
      <c r="G3475" s="2">
        <v>3017.4097222222199</v>
      </c>
      <c r="H3475" t="s">
        <v>117</v>
      </c>
    </row>
    <row r="3476" spans="2:8">
      <c r="B3476" t="s">
        <v>624</v>
      </c>
      <c r="C3476" t="s">
        <v>533</v>
      </c>
      <c r="D3476">
        <v>2</v>
      </c>
      <c r="E3476" t="s">
        <v>11</v>
      </c>
      <c r="F3476" s="15">
        <v>2</v>
      </c>
      <c r="G3476" s="2">
        <v>52559.6429166667</v>
      </c>
      <c r="H3476" t="s">
        <v>127</v>
      </c>
    </row>
    <row r="3477" spans="2:8">
      <c r="B3477" t="s">
        <v>624</v>
      </c>
      <c r="C3477" t="s">
        <v>533</v>
      </c>
      <c r="D3477">
        <v>2</v>
      </c>
      <c r="E3477" t="s">
        <v>12</v>
      </c>
      <c r="F3477" s="15">
        <v>1</v>
      </c>
      <c r="G3477" s="2">
        <v>95969.771111110997</v>
      </c>
      <c r="H3477" t="s">
        <v>127</v>
      </c>
    </row>
    <row r="3478" spans="2:8">
      <c r="B3478" t="s">
        <v>624</v>
      </c>
      <c r="C3478" t="s">
        <v>533</v>
      </c>
      <c r="D3478">
        <v>2</v>
      </c>
      <c r="E3478" t="s">
        <v>12</v>
      </c>
      <c r="F3478" s="15">
        <v>2</v>
      </c>
      <c r="G3478" s="2">
        <v>103498.15638888899</v>
      </c>
      <c r="H3478" t="s">
        <v>127</v>
      </c>
    </row>
    <row r="3479" spans="2:8">
      <c r="B3479" t="s">
        <v>624</v>
      </c>
      <c r="C3479" t="s">
        <v>533</v>
      </c>
      <c r="D3479">
        <v>2</v>
      </c>
      <c r="E3479" t="s">
        <v>13</v>
      </c>
      <c r="F3479" s="15">
        <v>1</v>
      </c>
      <c r="G3479" s="2">
        <v>82178.388611111106</v>
      </c>
      <c r="H3479" t="s">
        <v>127</v>
      </c>
    </row>
    <row r="3480" spans="2:8">
      <c r="B3480" t="s">
        <v>624</v>
      </c>
      <c r="C3480" t="s">
        <v>533</v>
      </c>
      <c r="D3480">
        <v>2</v>
      </c>
      <c r="E3480" t="s">
        <v>13</v>
      </c>
      <c r="F3480" s="15">
        <v>2</v>
      </c>
      <c r="G3480" s="2">
        <v>101575.641666667</v>
      </c>
      <c r="H3480" t="s">
        <v>127</v>
      </c>
    </row>
    <row r="3481" spans="2:8">
      <c r="B3481" t="s">
        <v>624</v>
      </c>
      <c r="C3481" t="s">
        <v>533</v>
      </c>
      <c r="D3481">
        <v>2</v>
      </c>
      <c r="E3481" t="s">
        <v>14</v>
      </c>
      <c r="F3481" s="15">
        <v>1</v>
      </c>
      <c r="G3481" s="2">
        <v>2863.8001388888902</v>
      </c>
      <c r="H3481" t="s">
        <v>117</v>
      </c>
    </row>
    <row r="3482" spans="2:8">
      <c r="B3482" t="s">
        <v>624</v>
      </c>
      <c r="C3482" t="s">
        <v>533</v>
      </c>
      <c r="D3482">
        <v>2</v>
      </c>
      <c r="E3482" t="s">
        <v>14</v>
      </c>
      <c r="F3482" s="15">
        <v>2</v>
      </c>
      <c r="G3482" s="2">
        <v>103793.10861111101</v>
      </c>
      <c r="H3482" t="s">
        <v>127</v>
      </c>
    </row>
    <row r="3483" spans="2:8">
      <c r="B3483" t="s">
        <v>624</v>
      </c>
      <c r="C3483" t="s">
        <v>533</v>
      </c>
      <c r="D3483">
        <v>2</v>
      </c>
      <c r="E3483" t="s">
        <v>15</v>
      </c>
      <c r="F3483" s="15">
        <v>1</v>
      </c>
      <c r="G3483" s="2">
        <v>6117.6884722222203</v>
      </c>
      <c r="H3483" t="s">
        <v>117</v>
      </c>
    </row>
    <row r="3484" spans="2:8">
      <c r="B3484" t="s">
        <v>624</v>
      </c>
      <c r="C3484" t="s">
        <v>533</v>
      </c>
      <c r="D3484">
        <v>2</v>
      </c>
      <c r="E3484" t="s">
        <v>15</v>
      </c>
      <c r="F3484" s="15">
        <v>2</v>
      </c>
      <c r="G3484" s="2">
        <v>107868.393472222</v>
      </c>
      <c r="H3484" t="s">
        <v>127</v>
      </c>
    </row>
    <row r="3485" spans="2:8">
      <c r="B3485" t="s">
        <v>624</v>
      </c>
      <c r="C3485" t="s">
        <v>533</v>
      </c>
      <c r="D3485">
        <v>2</v>
      </c>
      <c r="E3485" t="s">
        <v>16</v>
      </c>
      <c r="F3485" s="15">
        <v>1</v>
      </c>
      <c r="G3485" s="2">
        <v>4529.7222222222199</v>
      </c>
      <c r="H3485" t="s">
        <v>117</v>
      </c>
    </row>
    <row r="3486" spans="2:8">
      <c r="B3486" t="s">
        <v>624</v>
      </c>
      <c r="C3486" t="s">
        <v>533</v>
      </c>
      <c r="D3486">
        <v>2</v>
      </c>
      <c r="E3486" t="s">
        <v>16</v>
      </c>
      <c r="F3486" s="15">
        <v>2</v>
      </c>
      <c r="G3486" s="2">
        <v>69753.773750000095</v>
      </c>
      <c r="H3486" t="s">
        <v>127</v>
      </c>
    </row>
    <row r="3487" spans="2:8">
      <c r="B3487" t="s">
        <v>624</v>
      </c>
      <c r="C3487" t="s">
        <v>533</v>
      </c>
      <c r="D3487">
        <v>2</v>
      </c>
      <c r="E3487" t="s">
        <v>100</v>
      </c>
      <c r="F3487" s="15">
        <v>3</v>
      </c>
      <c r="G3487" s="2">
        <v>122155.685</v>
      </c>
      <c r="H3487" t="s">
        <v>127</v>
      </c>
    </row>
    <row r="3488" spans="2:8">
      <c r="B3488" t="s">
        <v>624</v>
      </c>
      <c r="C3488" t="s">
        <v>533</v>
      </c>
      <c r="D3488">
        <v>2</v>
      </c>
      <c r="E3488" t="s">
        <v>100</v>
      </c>
      <c r="F3488" s="15">
        <v>4</v>
      </c>
      <c r="G3488" s="2">
        <v>109051.884027778</v>
      </c>
      <c r="H3488" t="s">
        <v>127</v>
      </c>
    </row>
    <row r="3489" spans="2:8">
      <c r="B3489" t="s">
        <v>624</v>
      </c>
      <c r="C3489" t="s">
        <v>533</v>
      </c>
      <c r="D3489">
        <v>2</v>
      </c>
      <c r="E3489" t="s">
        <v>6</v>
      </c>
      <c r="F3489" s="15">
        <v>3</v>
      </c>
      <c r="G3489" s="2">
        <v>113244.72527777799</v>
      </c>
      <c r="H3489" t="s">
        <v>127</v>
      </c>
    </row>
    <row r="3490" spans="2:8">
      <c r="B3490" t="s">
        <v>624</v>
      </c>
      <c r="C3490" t="s">
        <v>533</v>
      </c>
      <c r="D3490">
        <v>2</v>
      </c>
      <c r="E3490" t="s">
        <v>6</v>
      </c>
      <c r="F3490" s="15">
        <v>4</v>
      </c>
      <c r="G3490" s="2">
        <v>118030.62708333301</v>
      </c>
      <c r="H3490" t="s">
        <v>127</v>
      </c>
    </row>
    <row r="3491" spans="2:8">
      <c r="B3491" t="s">
        <v>624</v>
      </c>
      <c r="C3491" t="s">
        <v>533</v>
      </c>
      <c r="D3491">
        <v>2</v>
      </c>
      <c r="E3491" t="s">
        <v>8</v>
      </c>
      <c r="F3491" s="15">
        <v>3</v>
      </c>
      <c r="G3491" s="2">
        <v>114587.651527778</v>
      </c>
      <c r="H3491" t="s">
        <v>127</v>
      </c>
    </row>
    <row r="3492" spans="2:8">
      <c r="B3492" t="s">
        <v>624</v>
      </c>
      <c r="C3492" t="s">
        <v>533</v>
      </c>
      <c r="D3492">
        <v>2</v>
      </c>
      <c r="E3492" t="s">
        <v>8</v>
      </c>
      <c r="F3492" s="15">
        <v>4</v>
      </c>
      <c r="G3492" s="2">
        <v>114918.218055556</v>
      </c>
      <c r="H3492" t="s">
        <v>127</v>
      </c>
    </row>
    <row r="3493" spans="2:8">
      <c r="B3493" t="s">
        <v>624</v>
      </c>
      <c r="C3493" t="s">
        <v>533</v>
      </c>
      <c r="D3493">
        <v>2</v>
      </c>
      <c r="E3493" t="s">
        <v>7</v>
      </c>
      <c r="F3493" s="15">
        <v>3</v>
      </c>
      <c r="G3493" s="2">
        <v>66640.973333333299</v>
      </c>
      <c r="H3493" t="s">
        <v>127</v>
      </c>
    </row>
    <row r="3494" spans="2:8">
      <c r="B3494" t="s">
        <v>624</v>
      </c>
      <c r="C3494" t="s">
        <v>533</v>
      </c>
      <c r="D3494">
        <v>2</v>
      </c>
      <c r="E3494" t="s">
        <v>7</v>
      </c>
      <c r="F3494" s="15">
        <v>4</v>
      </c>
      <c r="G3494" s="2">
        <v>80014.2288888888</v>
      </c>
      <c r="H3494" t="s">
        <v>127</v>
      </c>
    </row>
    <row r="3495" spans="2:8">
      <c r="B3495" t="s">
        <v>624</v>
      </c>
      <c r="C3495" t="s">
        <v>533</v>
      </c>
      <c r="D3495">
        <v>2</v>
      </c>
      <c r="E3495" t="s">
        <v>9</v>
      </c>
      <c r="F3495" s="15">
        <v>3</v>
      </c>
      <c r="G3495" s="2">
        <v>118325.02083333299</v>
      </c>
      <c r="H3495" t="s">
        <v>127</v>
      </c>
    </row>
    <row r="3496" spans="2:8">
      <c r="B3496" t="s">
        <v>624</v>
      </c>
      <c r="C3496" t="s">
        <v>533</v>
      </c>
      <c r="D3496">
        <v>2</v>
      </c>
      <c r="E3496" t="s">
        <v>9</v>
      </c>
      <c r="F3496" s="15">
        <v>4</v>
      </c>
      <c r="G3496" s="2">
        <v>112713.73375</v>
      </c>
      <c r="H3496" t="s">
        <v>127</v>
      </c>
    </row>
    <row r="3497" spans="2:8">
      <c r="B3497" t="s">
        <v>624</v>
      </c>
      <c r="C3497" t="s">
        <v>533</v>
      </c>
      <c r="D3497">
        <v>2</v>
      </c>
      <c r="E3497" t="s">
        <v>2500</v>
      </c>
      <c r="F3497" s="15">
        <v>3</v>
      </c>
      <c r="G3497" s="2">
        <v>103758.550694444</v>
      </c>
      <c r="H3497" t="s">
        <v>127</v>
      </c>
    </row>
    <row r="3498" spans="2:8">
      <c r="B3498" t="s">
        <v>624</v>
      </c>
      <c r="C3498" t="s">
        <v>533</v>
      </c>
      <c r="D3498">
        <v>2</v>
      </c>
      <c r="E3498" t="s">
        <v>2500</v>
      </c>
      <c r="F3498" s="15">
        <v>4</v>
      </c>
      <c r="G3498" s="2">
        <v>103802.83208333301</v>
      </c>
      <c r="H3498" t="s">
        <v>127</v>
      </c>
    </row>
    <row r="3499" spans="2:8">
      <c r="B3499" t="s">
        <v>624</v>
      </c>
      <c r="C3499" t="s">
        <v>533</v>
      </c>
      <c r="D3499">
        <v>2</v>
      </c>
      <c r="E3499" t="s">
        <v>11</v>
      </c>
      <c r="F3499" s="15">
        <v>3</v>
      </c>
      <c r="G3499" s="2">
        <v>105992.48125</v>
      </c>
      <c r="H3499" t="s">
        <v>127</v>
      </c>
    </row>
    <row r="3500" spans="2:8">
      <c r="B3500" t="s">
        <v>624</v>
      </c>
      <c r="C3500" t="s">
        <v>533</v>
      </c>
      <c r="D3500">
        <v>2</v>
      </c>
      <c r="E3500" t="s">
        <v>11</v>
      </c>
      <c r="F3500" s="15">
        <v>4</v>
      </c>
      <c r="G3500" s="2">
        <v>110039.600138889</v>
      </c>
      <c r="H3500" t="s">
        <v>127</v>
      </c>
    </row>
    <row r="3501" spans="2:8">
      <c r="B3501" t="s">
        <v>624</v>
      </c>
      <c r="C3501" t="s">
        <v>533</v>
      </c>
      <c r="D3501">
        <v>2</v>
      </c>
      <c r="E3501" t="s">
        <v>12</v>
      </c>
      <c r="F3501" s="15">
        <v>3</v>
      </c>
      <c r="G3501" s="2">
        <v>110449.5275</v>
      </c>
      <c r="H3501" t="s">
        <v>127</v>
      </c>
    </row>
    <row r="3502" spans="2:8">
      <c r="B3502" t="s">
        <v>624</v>
      </c>
      <c r="C3502" t="s">
        <v>533</v>
      </c>
      <c r="D3502">
        <v>2</v>
      </c>
      <c r="E3502" t="s">
        <v>12</v>
      </c>
      <c r="F3502" s="15">
        <v>4</v>
      </c>
      <c r="G3502" s="2">
        <v>108246.805138889</v>
      </c>
      <c r="H3502" t="s">
        <v>127</v>
      </c>
    </row>
    <row r="3503" spans="2:8">
      <c r="B3503" t="s">
        <v>624</v>
      </c>
      <c r="C3503" t="s">
        <v>533</v>
      </c>
      <c r="D3503">
        <v>2</v>
      </c>
      <c r="E3503" t="s">
        <v>13</v>
      </c>
      <c r="F3503" s="15">
        <v>3</v>
      </c>
      <c r="G3503" s="2">
        <v>104348.948888889</v>
      </c>
      <c r="H3503" t="s">
        <v>127</v>
      </c>
    </row>
    <row r="3504" spans="2:8">
      <c r="B3504" t="s">
        <v>624</v>
      </c>
      <c r="C3504" t="s">
        <v>533</v>
      </c>
      <c r="D3504">
        <v>2</v>
      </c>
      <c r="E3504" t="s">
        <v>13</v>
      </c>
      <c r="F3504" s="15">
        <v>4</v>
      </c>
      <c r="G3504" s="2">
        <v>109846.90375</v>
      </c>
      <c r="H3504" t="s">
        <v>127</v>
      </c>
    </row>
    <row r="3505" spans="2:8">
      <c r="B3505" t="s">
        <v>624</v>
      </c>
      <c r="C3505" t="s">
        <v>533</v>
      </c>
      <c r="D3505">
        <v>2</v>
      </c>
      <c r="E3505" t="s">
        <v>14</v>
      </c>
      <c r="F3505" s="15">
        <v>3</v>
      </c>
      <c r="G3505" s="2">
        <v>107187.77763888901</v>
      </c>
      <c r="H3505" t="s">
        <v>127</v>
      </c>
    </row>
    <row r="3506" spans="2:8">
      <c r="B3506" t="s">
        <v>624</v>
      </c>
      <c r="C3506" t="s">
        <v>533</v>
      </c>
      <c r="D3506">
        <v>2</v>
      </c>
      <c r="E3506" t="s">
        <v>14</v>
      </c>
      <c r="F3506" s="15">
        <v>4</v>
      </c>
      <c r="G3506" s="2">
        <v>116971.334166667</v>
      </c>
      <c r="H3506" t="s">
        <v>127</v>
      </c>
    </row>
    <row r="3507" spans="2:8">
      <c r="B3507" t="s">
        <v>624</v>
      </c>
      <c r="C3507" t="s">
        <v>533</v>
      </c>
      <c r="D3507">
        <v>2</v>
      </c>
      <c r="E3507" t="s">
        <v>15</v>
      </c>
      <c r="F3507" s="15">
        <v>3</v>
      </c>
      <c r="G3507" s="2">
        <v>115303.84069444401</v>
      </c>
      <c r="H3507" t="s">
        <v>127</v>
      </c>
    </row>
    <row r="3508" spans="2:8">
      <c r="B3508" t="s">
        <v>624</v>
      </c>
      <c r="C3508" t="s">
        <v>533</v>
      </c>
      <c r="D3508">
        <v>2</v>
      </c>
      <c r="E3508" t="s">
        <v>15</v>
      </c>
      <c r="F3508" s="15">
        <v>4</v>
      </c>
      <c r="G3508" s="2">
        <v>122690.840277778</v>
      </c>
      <c r="H3508" t="s">
        <v>127</v>
      </c>
    </row>
    <row r="3509" spans="2:8">
      <c r="B3509" t="s">
        <v>624</v>
      </c>
      <c r="C3509" t="s">
        <v>533</v>
      </c>
      <c r="D3509">
        <v>2</v>
      </c>
      <c r="E3509" t="s">
        <v>16</v>
      </c>
      <c r="F3509" s="15">
        <v>3</v>
      </c>
      <c r="G3509" s="2">
        <v>140904.365138889</v>
      </c>
      <c r="H3509" t="s">
        <v>127</v>
      </c>
    </row>
    <row r="3510" spans="2:8">
      <c r="B3510" t="s">
        <v>624</v>
      </c>
      <c r="C3510" t="s">
        <v>533</v>
      </c>
      <c r="D3510">
        <v>2</v>
      </c>
      <c r="E3510" t="s">
        <v>16</v>
      </c>
      <c r="F3510" s="15">
        <v>4</v>
      </c>
      <c r="G3510" s="2">
        <v>135216.68166666699</v>
      </c>
      <c r="H3510" t="s">
        <v>127</v>
      </c>
    </row>
    <row r="3511" spans="2:8">
      <c r="B3511" t="s">
        <v>624</v>
      </c>
      <c r="C3511" t="s">
        <v>533</v>
      </c>
      <c r="D3511">
        <v>2</v>
      </c>
      <c r="E3511" t="s">
        <v>17</v>
      </c>
      <c r="F3511" s="15">
        <v>1</v>
      </c>
      <c r="G3511" s="2">
        <v>4205.1355555555501</v>
      </c>
      <c r="H3511" t="s">
        <v>117</v>
      </c>
    </row>
    <row r="3512" spans="2:8">
      <c r="B3512" t="s">
        <v>624</v>
      </c>
      <c r="C3512" t="s">
        <v>533</v>
      </c>
      <c r="D3512">
        <v>2</v>
      </c>
      <c r="E3512" t="s">
        <v>17</v>
      </c>
      <c r="F3512" s="15">
        <v>2</v>
      </c>
      <c r="G3512" s="2">
        <v>105997.9375</v>
      </c>
      <c r="H3512" t="s">
        <v>127</v>
      </c>
    </row>
    <row r="3513" spans="2:8">
      <c r="B3513" t="s">
        <v>624</v>
      </c>
      <c r="C3513" t="s">
        <v>533</v>
      </c>
      <c r="D3513">
        <v>2</v>
      </c>
      <c r="E3513" t="s">
        <v>18</v>
      </c>
      <c r="F3513" s="15">
        <v>1</v>
      </c>
      <c r="G3513" s="2">
        <v>89530.192777777804</v>
      </c>
      <c r="H3513" t="s">
        <v>127</v>
      </c>
    </row>
    <row r="3514" spans="2:8">
      <c r="B3514" t="s">
        <v>624</v>
      </c>
      <c r="C3514" t="s">
        <v>533</v>
      </c>
      <c r="D3514">
        <v>2</v>
      </c>
      <c r="E3514" t="s">
        <v>18</v>
      </c>
      <c r="F3514" s="15">
        <v>2</v>
      </c>
      <c r="G3514" s="2">
        <v>92127.138055555493</v>
      </c>
      <c r="H3514" t="s">
        <v>127</v>
      </c>
    </row>
    <row r="3515" spans="2:8">
      <c r="B3515" t="s">
        <v>624</v>
      </c>
      <c r="C3515" t="s">
        <v>533</v>
      </c>
      <c r="D3515">
        <v>2</v>
      </c>
      <c r="E3515" t="s">
        <v>19</v>
      </c>
      <c r="F3515" s="15">
        <v>1</v>
      </c>
      <c r="G3515" s="2">
        <v>3438.6112499999999</v>
      </c>
      <c r="H3515" t="s">
        <v>117</v>
      </c>
    </row>
    <row r="3516" spans="2:8">
      <c r="B3516" t="s">
        <v>624</v>
      </c>
      <c r="C3516" t="s">
        <v>533</v>
      </c>
      <c r="D3516">
        <v>2</v>
      </c>
      <c r="E3516" t="s">
        <v>19</v>
      </c>
      <c r="F3516" s="15">
        <v>2</v>
      </c>
      <c r="G3516" s="2">
        <v>97758.752361110994</v>
      </c>
      <c r="H3516" t="s">
        <v>127</v>
      </c>
    </row>
    <row r="3517" spans="2:8">
      <c r="B3517" t="s">
        <v>624</v>
      </c>
      <c r="C3517" t="s">
        <v>533</v>
      </c>
      <c r="D3517">
        <v>2</v>
      </c>
      <c r="E3517" t="s">
        <v>20</v>
      </c>
      <c r="F3517" s="15">
        <v>1</v>
      </c>
      <c r="G3517" s="2">
        <v>75230.679583333302</v>
      </c>
      <c r="H3517" t="s">
        <v>127</v>
      </c>
    </row>
    <row r="3518" spans="2:8">
      <c r="B3518" t="s">
        <v>624</v>
      </c>
      <c r="C3518" t="s">
        <v>533</v>
      </c>
      <c r="D3518">
        <v>2</v>
      </c>
      <c r="E3518" t="s">
        <v>20</v>
      </c>
      <c r="F3518" s="15">
        <v>2</v>
      </c>
      <c r="G3518" s="2">
        <v>80786.822361111103</v>
      </c>
      <c r="H3518" t="s">
        <v>127</v>
      </c>
    </row>
    <row r="3519" spans="2:8">
      <c r="B3519" t="s">
        <v>624</v>
      </c>
      <c r="C3519" t="s">
        <v>533</v>
      </c>
      <c r="D3519">
        <v>2</v>
      </c>
      <c r="E3519" t="s">
        <v>21</v>
      </c>
      <c r="F3519" s="15">
        <v>1</v>
      </c>
      <c r="G3519" s="2">
        <v>21740.071250000001</v>
      </c>
      <c r="H3519" t="s">
        <v>127</v>
      </c>
    </row>
    <row r="3520" spans="2:8">
      <c r="B3520" t="s">
        <v>624</v>
      </c>
      <c r="C3520" t="s">
        <v>533</v>
      </c>
      <c r="D3520">
        <v>2</v>
      </c>
      <c r="E3520" t="s">
        <v>21</v>
      </c>
      <c r="F3520" s="15">
        <v>2</v>
      </c>
      <c r="G3520" s="2">
        <v>93307.578333333295</v>
      </c>
      <c r="H3520" t="s">
        <v>127</v>
      </c>
    </row>
    <row r="3521" spans="2:8">
      <c r="B3521" t="s">
        <v>624</v>
      </c>
      <c r="C3521" t="s">
        <v>533</v>
      </c>
      <c r="D3521">
        <v>2</v>
      </c>
      <c r="E3521" t="s">
        <v>22</v>
      </c>
      <c r="F3521" s="15">
        <v>1</v>
      </c>
      <c r="G3521" s="2">
        <v>108562.7025</v>
      </c>
      <c r="H3521" t="s">
        <v>127</v>
      </c>
    </row>
    <row r="3522" spans="2:8">
      <c r="B3522" t="s">
        <v>624</v>
      </c>
      <c r="C3522" t="s">
        <v>533</v>
      </c>
      <c r="D3522">
        <v>2</v>
      </c>
      <c r="E3522" t="s">
        <v>22</v>
      </c>
      <c r="F3522" s="15">
        <v>2</v>
      </c>
      <c r="G3522" s="2">
        <v>112007.240555556</v>
      </c>
      <c r="H3522" t="s">
        <v>127</v>
      </c>
    </row>
    <row r="3523" spans="2:8">
      <c r="B3523" t="s">
        <v>624</v>
      </c>
      <c r="C3523" t="s">
        <v>533</v>
      </c>
      <c r="D3523">
        <v>2</v>
      </c>
      <c r="E3523" t="s">
        <v>23</v>
      </c>
      <c r="F3523" s="15">
        <v>1</v>
      </c>
      <c r="G3523" s="2">
        <v>112331.504861111</v>
      </c>
      <c r="H3523" t="s">
        <v>127</v>
      </c>
    </row>
    <row r="3524" spans="2:8">
      <c r="B3524" t="s">
        <v>624</v>
      </c>
      <c r="C3524" t="s">
        <v>533</v>
      </c>
      <c r="D3524">
        <v>2</v>
      </c>
      <c r="E3524" t="s">
        <v>23</v>
      </c>
      <c r="F3524" s="15">
        <v>2</v>
      </c>
      <c r="G3524" s="2">
        <v>107405.072777778</v>
      </c>
      <c r="H3524" t="s">
        <v>127</v>
      </c>
    </row>
    <row r="3525" spans="2:8">
      <c r="B3525" t="s">
        <v>624</v>
      </c>
      <c r="C3525" t="s">
        <v>533</v>
      </c>
      <c r="D3525">
        <v>2</v>
      </c>
      <c r="E3525" t="s">
        <v>24</v>
      </c>
      <c r="F3525" s="15">
        <v>1</v>
      </c>
      <c r="G3525" s="2">
        <v>109049.85125000001</v>
      </c>
      <c r="H3525" t="s">
        <v>127</v>
      </c>
    </row>
    <row r="3526" spans="2:8">
      <c r="B3526" t="s">
        <v>624</v>
      </c>
      <c r="C3526" t="s">
        <v>533</v>
      </c>
      <c r="D3526">
        <v>2</v>
      </c>
      <c r="E3526" t="s">
        <v>24</v>
      </c>
      <c r="F3526" s="15">
        <v>2</v>
      </c>
      <c r="G3526" s="2">
        <v>106448.044305555</v>
      </c>
      <c r="H3526" t="s">
        <v>127</v>
      </c>
    </row>
    <row r="3527" spans="2:8">
      <c r="B3527" t="s">
        <v>624</v>
      </c>
      <c r="C3527" t="s">
        <v>533</v>
      </c>
      <c r="D3527">
        <v>2</v>
      </c>
      <c r="E3527" t="s">
        <v>25</v>
      </c>
      <c r="F3527" s="15">
        <v>1</v>
      </c>
      <c r="G3527" s="2">
        <v>109713.160972222</v>
      </c>
      <c r="H3527" t="s">
        <v>127</v>
      </c>
    </row>
    <row r="3528" spans="2:8">
      <c r="B3528" t="s">
        <v>624</v>
      </c>
      <c r="C3528" t="s">
        <v>533</v>
      </c>
      <c r="D3528">
        <v>2</v>
      </c>
      <c r="E3528" t="s">
        <v>25</v>
      </c>
      <c r="F3528" s="15">
        <v>2</v>
      </c>
      <c r="G3528" s="2">
        <v>114583.871805555</v>
      </c>
      <c r="H3528" t="s">
        <v>127</v>
      </c>
    </row>
    <row r="3529" spans="2:8">
      <c r="B3529" t="s">
        <v>624</v>
      </c>
      <c r="C3529" t="s">
        <v>533</v>
      </c>
      <c r="D3529">
        <v>2</v>
      </c>
      <c r="E3529" t="s">
        <v>26</v>
      </c>
      <c r="F3529" s="15">
        <v>1</v>
      </c>
      <c r="G3529" s="2">
        <v>3480.8115277777802</v>
      </c>
      <c r="H3529" t="s">
        <v>117</v>
      </c>
    </row>
    <row r="3530" spans="2:8">
      <c r="B3530" t="s">
        <v>624</v>
      </c>
      <c r="C3530" t="s">
        <v>533</v>
      </c>
      <c r="D3530">
        <v>2</v>
      </c>
      <c r="E3530" t="s">
        <v>26</v>
      </c>
      <c r="F3530" s="15">
        <v>2</v>
      </c>
      <c r="G3530" s="2">
        <v>111183.12291666699</v>
      </c>
      <c r="H3530" t="s">
        <v>127</v>
      </c>
    </row>
    <row r="3531" spans="2:8">
      <c r="B3531" t="s">
        <v>624</v>
      </c>
      <c r="C3531" t="s">
        <v>533</v>
      </c>
      <c r="D3531">
        <v>2</v>
      </c>
      <c r="E3531" t="s">
        <v>27</v>
      </c>
      <c r="F3531" s="15">
        <v>1</v>
      </c>
      <c r="G3531" s="2">
        <v>38554.916666666599</v>
      </c>
      <c r="H3531" t="s">
        <v>127</v>
      </c>
    </row>
    <row r="3532" spans="2:8">
      <c r="B3532" t="s">
        <v>624</v>
      </c>
      <c r="C3532" t="s">
        <v>533</v>
      </c>
      <c r="D3532">
        <v>2</v>
      </c>
      <c r="E3532" t="s">
        <v>27</v>
      </c>
      <c r="F3532" s="15">
        <v>2</v>
      </c>
      <c r="G3532" s="2">
        <v>98874.252083333296</v>
      </c>
      <c r="H3532" t="s">
        <v>127</v>
      </c>
    </row>
    <row r="3533" spans="2:8">
      <c r="B3533" t="s">
        <v>624</v>
      </c>
      <c r="C3533" t="s">
        <v>533</v>
      </c>
      <c r="D3533">
        <v>2</v>
      </c>
      <c r="E3533" t="s">
        <v>28</v>
      </c>
      <c r="F3533" s="15">
        <v>1</v>
      </c>
      <c r="G3533" s="2">
        <v>65954.871111111104</v>
      </c>
      <c r="H3533" t="s">
        <v>127</v>
      </c>
    </row>
    <row r="3534" spans="2:8">
      <c r="B3534" t="s">
        <v>624</v>
      </c>
      <c r="C3534" t="s">
        <v>533</v>
      </c>
      <c r="D3534">
        <v>2</v>
      </c>
      <c r="E3534" t="s">
        <v>28</v>
      </c>
      <c r="F3534" s="15">
        <v>2</v>
      </c>
      <c r="G3534" s="2">
        <v>116813.36972222201</v>
      </c>
      <c r="H3534" t="s">
        <v>127</v>
      </c>
    </row>
    <row r="3535" spans="2:8">
      <c r="B3535" t="s">
        <v>624</v>
      </c>
      <c r="C3535" t="s">
        <v>533</v>
      </c>
      <c r="D3535">
        <v>2</v>
      </c>
      <c r="E3535" t="s">
        <v>17</v>
      </c>
      <c r="F3535" s="15">
        <v>3</v>
      </c>
      <c r="G3535" s="2">
        <v>120305.89013888899</v>
      </c>
      <c r="H3535" t="s">
        <v>127</v>
      </c>
    </row>
    <row r="3536" spans="2:8">
      <c r="B3536" t="s">
        <v>624</v>
      </c>
      <c r="C3536" t="s">
        <v>533</v>
      </c>
      <c r="D3536">
        <v>2</v>
      </c>
      <c r="E3536" t="s">
        <v>17</v>
      </c>
      <c r="F3536" s="15">
        <v>4</v>
      </c>
      <c r="G3536" s="2">
        <v>107976.218055556</v>
      </c>
      <c r="H3536" t="s">
        <v>127</v>
      </c>
    </row>
    <row r="3537" spans="2:8">
      <c r="B3537" t="s">
        <v>624</v>
      </c>
      <c r="C3537" t="s">
        <v>533</v>
      </c>
      <c r="D3537">
        <v>2</v>
      </c>
      <c r="E3537" t="s">
        <v>18</v>
      </c>
      <c r="F3537" s="15">
        <v>3</v>
      </c>
      <c r="G3537" s="2">
        <v>117108.02180555501</v>
      </c>
      <c r="H3537" t="s">
        <v>127</v>
      </c>
    </row>
    <row r="3538" spans="2:8">
      <c r="B3538" t="s">
        <v>624</v>
      </c>
      <c r="C3538" t="s">
        <v>533</v>
      </c>
      <c r="D3538">
        <v>2</v>
      </c>
      <c r="E3538" t="s">
        <v>18</v>
      </c>
      <c r="F3538" s="15">
        <v>4</v>
      </c>
      <c r="G3538" s="2">
        <v>132120.33624999999</v>
      </c>
      <c r="H3538" t="s">
        <v>127</v>
      </c>
    </row>
    <row r="3539" spans="2:8">
      <c r="B3539" t="s">
        <v>624</v>
      </c>
      <c r="C3539" t="s">
        <v>533</v>
      </c>
      <c r="D3539">
        <v>2</v>
      </c>
      <c r="E3539" t="s">
        <v>19</v>
      </c>
      <c r="F3539" s="15">
        <v>3</v>
      </c>
      <c r="G3539" s="2">
        <v>102676.683333333</v>
      </c>
      <c r="H3539" t="s">
        <v>127</v>
      </c>
    </row>
    <row r="3540" spans="2:8">
      <c r="B3540" t="s">
        <v>624</v>
      </c>
      <c r="C3540" t="s">
        <v>533</v>
      </c>
      <c r="D3540">
        <v>2</v>
      </c>
      <c r="E3540" t="s">
        <v>19</v>
      </c>
      <c r="F3540" s="15">
        <v>4</v>
      </c>
      <c r="G3540" s="2">
        <v>109847.175555555</v>
      </c>
      <c r="H3540" t="s">
        <v>127</v>
      </c>
    </row>
    <row r="3541" spans="2:8">
      <c r="B3541" t="s">
        <v>624</v>
      </c>
      <c r="C3541" t="s">
        <v>533</v>
      </c>
      <c r="D3541">
        <v>2</v>
      </c>
      <c r="E3541" t="s">
        <v>20</v>
      </c>
      <c r="F3541" s="15">
        <v>3</v>
      </c>
      <c r="G3541" s="2">
        <v>98295.6366666666</v>
      </c>
      <c r="H3541" t="s">
        <v>127</v>
      </c>
    </row>
    <row r="3542" spans="2:8">
      <c r="B3542" t="s">
        <v>624</v>
      </c>
      <c r="C3542" t="s">
        <v>533</v>
      </c>
      <c r="D3542">
        <v>2</v>
      </c>
      <c r="E3542" t="s">
        <v>20</v>
      </c>
      <c r="F3542" s="15">
        <v>4</v>
      </c>
      <c r="G3542" s="2">
        <v>104841.592777778</v>
      </c>
      <c r="H3542" t="s">
        <v>127</v>
      </c>
    </row>
    <row r="3543" spans="2:8">
      <c r="B3543" t="s">
        <v>624</v>
      </c>
      <c r="C3543" t="s">
        <v>533</v>
      </c>
      <c r="D3543">
        <v>2</v>
      </c>
      <c r="E3543" t="s">
        <v>21</v>
      </c>
      <c r="F3543" s="15">
        <v>3</v>
      </c>
      <c r="G3543" s="2">
        <v>108899.364722222</v>
      </c>
      <c r="H3543" t="s">
        <v>127</v>
      </c>
    </row>
    <row r="3544" spans="2:8">
      <c r="B3544" t="s">
        <v>624</v>
      </c>
      <c r="C3544" t="s">
        <v>533</v>
      </c>
      <c r="D3544">
        <v>2</v>
      </c>
      <c r="E3544" t="s">
        <v>21</v>
      </c>
      <c r="F3544" s="15">
        <v>4</v>
      </c>
      <c r="G3544" s="2">
        <v>114822.32472222199</v>
      </c>
      <c r="H3544" t="s">
        <v>127</v>
      </c>
    </row>
    <row r="3545" spans="2:8">
      <c r="B3545" t="s">
        <v>624</v>
      </c>
      <c r="C3545" t="s">
        <v>533</v>
      </c>
      <c r="D3545">
        <v>2</v>
      </c>
      <c r="E3545" t="s">
        <v>22</v>
      </c>
      <c r="F3545" s="15">
        <v>3</v>
      </c>
      <c r="G3545" s="2">
        <v>110363.57124999999</v>
      </c>
      <c r="H3545" t="s">
        <v>127</v>
      </c>
    </row>
    <row r="3546" spans="2:8">
      <c r="B3546" t="s">
        <v>624</v>
      </c>
      <c r="C3546" t="s">
        <v>533</v>
      </c>
      <c r="D3546">
        <v>2</v>
      </c>
      <c r="E3546" t="s">
        <v>22</v>
      </c>
      <c r="F3546" s="15">
        <v>4</v>
      </c>
      <c r="G3546" s="2">
        <v>112942.978888889</v>
      </c>
      <c r="H3546" t="s">
        <v>127</v>
      </c>
    </row>
    <row r="3547" spans="2:8">
      <c r="B3547" t="s">
        <v>624</v>
      </c>
      <c r="C3547" t="s">
        <v>533</v>
      </c>
      <c r="D3547">
        <v>2</v>
      </c>
      <c r="E3547" t="s">
        <v>23</v>
      </c>
      <c r="F3547" s="15">
        <v>3</v>
      </c>
      <c r="G3547" s="2">
        <v>138355.371805556</v>
      </c>
      <c r="H3547" t="s">
        <v>127</v>
      </c>
    </row>
    <row r="3548" spans="2:8">
      <c r="B3548" t="s">
        <v>624</v>
      </c>
      <c r="C3548" t="s">
        <v>533</v>
      </c>
      <c r="D3548">
        <v>2</v>
      </c>
      <c r="E3548" t="s">
        <v>23</v>
      </c>
      <c r="F3548" s="15">
        <v>4</v>
      </c>
      <c r="G3548" s="2">
        <v>135661.95749999999</v>
      </c>
      <c r="H3548" t="s">
        <v>127</v>
      </c>
    </row>
    <row r="3549" spans="2:8">
      <c r="B3549" t="s">
        <v>624</v>
      </c>
      <c r="C3549" t="s">
        <v>533</v>
      </c>
      <c r="D3549">
        <v>2</v>
      </c>
      <c r="E3549" t="s">
        <v>24</v>
      </c>
      <c r="F3549" s="15">
        <v>3</v>
      </c>
      <c r="G3549" s="2">
        <v>122379.969722222</v>
      </c>
      <c r="H3549" t="s">
        <v>127</v>
      </c>
    </row>
    <row r="3550" spans="2:8">
      <c r="B3550" t="s">
        <v>624</v>
      </c>
      <c r="C3550" t="s">
        <v>533</v>
      </c>
      <c r="D3550">
        <v>2</v>
      </c>
      <c r="E3550" t="s">
        <v>24</v>
      </c>
      <c r="F3550" s="15">
        <v>4</v>
      </c>
      <c r="G3550" s="2">
        <v>116323.571944444</v>
      </c>
      <c r="H3550" t="s">
        <v>127</v>
      </c>
    </row>
    <row r="3551" spans="2:8">
      <c r="B3551" t="s">
        <v>624</v>
      </c>
      <c r="C3551" t="s">
        <v>533</v>
      </c>
      <c r="D3551">
        <v>2</v>
      </c>
      <c r="E3551" t="s">
        <v>25</v>
      </c>
      <c r="F3551" s="15">
        <v>3</v>
      </c>
      <c r="G3551" s="2">
        <v>107961.31138888899</v>
      </c>
      <c r="H3551" t="s">
        <v>127</v>
      </c>
    </row>
    <row r="3552" spans="2:8">
      <c r="B3552" t="s">
        <v>624</v>
      </c>
      <c r="C3552" t="s">
        <v>533</v>
      </c>
      <c r="D3552">
        <v>2</v>
      </c>
      <c r="E3552" t="s">
        <v>25</v>
      </c>
      <c r="F3552" s="15">
        <v>4</v>
      </c>
      <c r="G3552" s="2">
        <v>120178.375972222</v>
      </c>
      <c r="H3552" t="s">
        <v>127</v>
      </c>
    </row>
    <row r="3553" spans="2:8">
      <c r="B3553" t="s">
        <v>624</v>
      </c>
      <c r="C3553" t="s">
        <v>533</v>
      </c>
      <c r="D3553">
        <v>2</v>
      </c>
      <c r="E3553" t="s">
        <v>26</v>
      </c>
      <c r="F3553" s="15">
        <v>3</v>
      </c>
      <c r="G3553" s="2">
        <v>106781.024166667</v>
      </c>
      <c r="H3553" t="s">
        <v>127</v>
      </c>
    </row>
    <row r="3554" spans="2:8">
      <c r="B3554" t="s">
        <v>624</v>
      </c>
      <c r="C3554" t="s">
        <v>533</v>
      </c>
      <c r="D3554">
        <v>2</v>
      </c>
      <c r="E3554" t="s">
        <v>26</v>
      </c>
      <c r="F3554" s="15">
        <v>4</v>
      </c>
      <c r="G3554" s="2">
        <v>120093.77374999999</v>
      </c>
      <c r="H3554" t="s">
        <v>127</v>
      </c>
    </row>
    <row r="3555" spans="2:8">
      <c r="B3555" t="s">
        <v>624</v>
      </c>
      <c r="C3555" t="s">
        <v>533</v>
      </c>
      <c r="D3555">
        <v>2</v>
      </c>
      <c r="E3555" t="s">
        <v>27</v>
      </c>
      <c r="F3555" s="15">
        <v>3</v>
      </c>
      <c r="G3555" s="2">
        <v>108746.616111111</v>
      </c>
      <c r="H3555" t="s">
        <v>127</v>
      </c>
    </row>
    <row r="3556" spans="2:8">
      <c r="B3556" t="s">
        <v>624</v>
      </c>
      <c r="C3556" t="s">
        <v>533</v>
      </c>
      <c r="D3556">
        <v>2</v>
      </c>
      <c r="E3556" t="s">
        <v>27</v>
      </c>
      <c r="F3556" s="15">
        <v>4</v>
      </c>
      <c r="G3556" s="2">
        <v>107537.198055555</v>
      </c>
      <c r="H3556" t="s">
        <v>127</v>
      </c>
    </row>
    <row r="3557" spans="2:8">
      <c r="B3557" t="s">
        <v>624</v>
      </c>
      <c r="C3557" t="s">
        <v>533</v>
      </c>
      <c r="D3557">
        <v>2</v>
      </c>
      <c r="E3557" t="s">
        <v>28</v>
      </c>
      <c r="F3557" s="15">
        <v>3</v>
      </c>
      <c r="G3557" s="2">
        <v>108372.97277777801</v>
      </c>
      <c r="H3557" t="s">
        <v>127</v>
      </c>
    </row>
    <row r="3558" spans="2:8">
      <c r="B3558" t="s">
        <v>624</v>
      </c>
      <c r="C3558" t="s">
        <v>533</v>
      </c>
      <c r="D3558">
        <v>2</v>
      </c>
      <c r="E3558" t="s">
        <v>28</v>
      </c>
      <c r="F3558" s="15">
        <v>4</v>
      </c>
      <c r="G3558" s="2">
        <v>107724.338333333</v>
      </c>
      <c r="H3558" t="s">
        <v>127</v>
      </c>
    </row>
    <row r="3559" spans="2:8">
      <c r="B3559" t="s">
        <v>624</v>
      </c>
      <c r="C3559" t="s">
        <v>533</v>
      </c>
      <c r="D3559">
        <v>2</v>
      </c>
      <c r="E3559" t="s">
        <v>29</v>
      </c>
      <c r="F3559" s="15">
        <v>1</v>
      </c>
      <c r="G3559" s="2">
        <v>54898.639027777703</v>
      </c>
      <c r="H3559" t="s">
        <v>127</v>
      </c>
    </row>
    <row r="3560" spans="2:8">
      <c r="B3560" t="s">
        <v>624</v>
      </c>
      <c r="C3560" t="s">
        <v>533</v>
      </c>
      <c r="D3560">
        <v>2</v>
      </c>
      <c r="E3560" t="s">
        <v>29</v>
      </c>
      <c r="F3560" s="15">
        <v>2</v>
      </c>
      <c r="G3560" s="2">
        <v>85220.564305555497</v>
      </c>
      <c r="H3560" t="s">
        <v>127</v>
      </c>
    </row>
    <row r="3561" spans="2:8">
      <c r="B3561" t="s">
        <v>624</v>
      </c>
      <c r="C3561" t="s">
        <v>533</v>
      </c>
      <c r="D3561">
        <v>2</v>
      </c>
      <c r="E3561" t="s">
        <v>30</v>
      </c>
      <c r="F3561" s="15">
        <v>1</v>
      </c>
      <c r="G3561" s="2">
        <v>110247.045277778</v>
      </c>
      <c r="H3561" t="s">
        <v>127</v>
      </c>
    </row>
    <row r="3562" spans="2:8">
      <c r="B3562" t="s">
        <v>624</v>
      </c>
      <c r="C3562" t="s">
        <v>533</v>
      </c>
      <c r="D3562">
        <v>2</v>
      </c>
      <c r="E3562" t="s">
        <v>30</v>
      </c>
      <c r="F3562" s="15">
        <v>2</v>
      </c>
      <c r="G3562" s="2">
        <v>110315.876666667</v>
      </c>
      <c r="H3562" t="s">
        <v>127</v>
      </c>
    </row>
    <row r="3563" spans="2:8">
      <c r="B3563" t="s">
        <v>624</v>
      </c>
      <c r="C3563" t="s">
        <v>533</v>
      </c>
      <c r="D3563">
        <v>2</v>
      </c>
      <c r="E3563" t="s">
        <v>31</v>
      </c>
      <c r="F3563" s="15">
        <v>1</v>
      </c>
      <c r="G3563" s="2">
        <v>13715.205694444399</v>
      </c>
      <c r="H3563" t="s">
        <v>127</v>
      </c>
    </row>
    <row r="3564" spans="2:8">
      <c r="B3564" t="s">
        <v>624</v>
      </c>
      <c r="C3564" t="s">
        <v>533</v>
      </c>
      <c r="D3564">
        <v>2</v>
      </c>
      <c r="E3564" t="s">
        <v>31</v>
      </c>
      <c r="F3564" s="15">
        <v>2</v>
      </c>
      <c r="G3564" s="2">
        <v>104520.497777778</v>
      </c>
      <c r="H3564" t="s">
        <v>127</v>
      </c>
    </row>
    <row r="3565" spans="2:8">
      <c r="B3565" t="s">
        <v>624</v>
      </c>
      <c r="C3565" t="s">
        <v>533</v>
      </c>
      <c r="D3565">
        <v>2</v>
      </c>
      <c r="E3565" t="s">
        <v>32</v>
      </c>
      <c r="F3565" s="15">
        <v>1</v>
      </c>
      <c r="G3565" s="2">
        <v>144953.94722222199</v>
      </c>
      <c r="H3565" t="s">
        <v>127</v>
      </c>
    </row>
    <row r="3566" spans="2:8">
      <c r="B3566" t="s">
        <v>624</v>
      </c>
      <c r="C3566" t="s">
        <v>533</v>
      </c>
      <c r="D3566">
        <v>2</v>
      </c>
      <c r="E3566" t="s">
        <v>32</v>
      </c>
      <c r="F3566" s="15">
        <v>2</v>
      </c>
      <c r="G3566" s="2">
        <v>116481.98777777801</v>
      </c>
      <c r="H3566" t="s">
        <v>127</v>
      </c>
    </row>
    <row r="3567" spans="2:8">
      <c r="B3567" t="s">
        <v>624</v>
      </c>
      <c r="C3567" t="s">
        <v>533</v>
      </c>
      <c r="D3567">
        <v>2</v>
      </c>
      <c r="E3567" t="s">
        <v>33</v>
      </c>
      <c r="F3567" s="15">
        <v>1</v>
      </c>
      <c r="G3567" s="2">
        <v>123861.633611111</v>
      </c>
      <c r="H3567" t="s">
        <v>127</v>
      </c>
    </row>
    <row r="3568" spans="2:8">
      <c r="B3568" t="s">
        <v>624</v>
      </c>
      <c r="C3568" t="s">
        <v>533</v>
      </c>
      <c r="D3568">
        <v>2</v>
      </c>
      <c r="E3568" t="s">
        <v>33</v>
      </c>
      <c r="F3568" s="15">
        <v>2</v>
      </c>
      <c r="G3568" s="2">
        <v>117019.715277778</v>
      </c>
      <c r="H3568" t="s">
        <v>127</v>
      </c>
    </row>
    <row r="3569" spans="2:8">
      <c r="B3569" t="s">
        <v>624</v>
      </c>
      <c r="C3569" t="s">
        <v>533</v>
      </c>
      <c r="D3569">
        <v>2</v>
      </c>
      <c r="E3569" t="s">
        <v>34</v>
      </c>
      <c r="F3569" s="15">
        <v>1</v>
      </c>
      <c r="G3569" s="2">
        <v>13735.0698611111</v>
      </c>
      <c r="H3569" t="s">
        <v>127</v>
      </c>
    </row>
    <row r="3570" spans="2:8">
      <c r="B3570" t="s">
        <v>624</v>
      </c>
      <c r="C3570" t="s">
        <v>533</v>
      </c>
      <c r="D3570">
        <v>2</v>
      </c>
      <c r="E3570" t="s">
        <v>34</v>
      </c>
      <c r="F3570" s="15">
        <v>2</v>
      </c>
      <c r="G3570" s="2">
        <v>108440.411805556</v>
      </c>
      <c r="H3570" t="s">
        <v>127</v>
      </c>
    </row>
    <row r="3571" spans="2:8">
      <c r="B3571" t="s">
        <v>624</v>
      </c>
      <c r="C3571" t="s">
        <v>533</v>
      </c>
      <c r="D3571">
        <v>2</v>
      </c>
      <c r="E3571" t="s">
        <v>35</v>
      </c>
      <c r="F3571" s="15">
        <v>1</v>
      </c>
      <c r="G3571" s="2">
        <v>13511.451111111101</v>
      </c>
      <c r="H3571" t="s">
        <v>127</v>
      </c>
    </row>
    <row r="3572" spans="2:8">
      <c r="B3572" t="s">
        <v>624</v>
      </c>
      <c r="C3572" t="s">
        <v>533</v>
      </c>
      <c r="D3572">
        <v>2</v>
      </c>
      <c r="E3572" t="s">
        <v>35</v>
      </c>
      <c r="F3572" s="15">
        <v>2</v>
      </c>
      <c r="G3572" s="2">
        <v>71866.498472222302</v>
      </c>
      <c r="H3572" t="s">
        <v>127</v>
      </c>
    </row>
    <row r="3573" spans="2:8">
      <c r="B3573" t="s">
        <v>624</v>
      </c>
      <c r="C3573" t="s">
        <v>533</v>
      </c>
      <c r="D3573">
        <v>2</v>
      </c>
      <c r="E3573" t="s">
        <v>36</v>
      </c>
      <c r="F3573" s="15">
        <v>1</v>
      </c>
      <c r="G3573" s="2">
        <v>147063.37555555499</v>
      </c>
      <c r="H3573" t="s">
        <v>127</v>
      </c>
    </row>
    <row r="3574" spans="2:8">
      <c r="B3574" t="s">
        <v>624</v>
      </c>
      <c r="C3574" t="s">
        <v>533</v>
      </c>
      <c r="D3574">
        <v>2</v>
      </c>
      <c r="E3574" t="s">
        <v>36</v>
      </c>
      <c r="F3574" s="15">
        <v>2</v>
      </c>
      <c r="G3574" s="2">
        <v>146111.46527777801</v>
      </c>
      <c r="H3574" t="s">
        <v>127</v>
      </c>
    </row>
    <row r="3575" spans="2:8">
      <c r="B3575" t="s">
        <v>624</v>
      </c>
      <c r="C3575" t="s">
        <v>533</v>
      </c>
      <c r="D3575">
        <v>2</v>
      </c>
      <c r="E3575" t="s">
        <v>37</v>
      </c>
      <c r="F3575" s="15">
        <v>1</v>
      </c>
      <c r="G3575" s="2">
        <v>18924.578055555601</v>
      </c>
      <c r="H3575" t="s">
        <v>127</v>
      </c>
    </row>
    <row r="3576" spans="2:8">
      <c r="B3576" t="s">
        <v>624</v>
      </c>
      <c r="C3576" t="s">
        <v>533</v>
      </c>
      <c r="D3576">
        <v>2</v>
      </c>
      <c r="E3576" t="s">
        <v>37</v>
      </c>
      <c r="F3576" s="15">
        <v>2</v>
      </c>
      <c r="G3576" s="2">
        <v>110920.67013888901</v>
      </c>
      <c r="H3576" t="s">
        <v>127</v>
      </c>
    </row>
    <row r="3577" spans="2:8">
      <c r="B3577" t="s">
        <v>624</v>
      </c>
      <c r="C3577" t="s">
        <v>533</v>
      </c>
      <c r="D3577">
        <v>2</v>
      </c>
      <c r="E3577" t="s">
        <v>38</v>
      </c>
      <c r="F3577" s="15">
        <v>1</v>
      </c>
      <c r="G3577" s="2">
        <v>74923.972638888794</v>
      </c>
      <c r="H3577" t="s">
        <v>127</v>
      </c>
    </row>
    <row r="3578" spans="2:8">
      <c r="B3578" t="s">
        <v>624</v>
      </c>
      <c r="C3578" t="s">
        <v>533</v>
      </c>
      <c r="D3578">
        <v>2</v>
      </c>
      <c r="E3578" t="s">
        <v>38</v>
      </c>
      <c r="F3578" s="15">
        <v>2</v>
      </c>
      <c r="G3578" s="2">
        <v>77270.928749999905</v>
      </c>
      <c r="H3578" t="s">
        <v>127</v>
      </c>
    </row>
    <row r="3579" spans="2:8">
      <c r="B3579" t="s">
        <v>624</v>
      </c>
      <c r="C3579" t="s">
        <v>533</v>
      </c>
      <c r="D3579">
        <v>2</v>
      </c>
      <c r="E3579" t="s">
        <v>39</v>
      </c>
      <c r="F3579" s="15">
        <v>1</v>
      </c>
      <c r="G3579" s="2">
        <v>89812.345277777698</v>
      </c>
      <c r="H3579" t="s">
        <v>127</v>
      </c>
    </row>
    <row r="3580" spans="2:8">
      <c r="B3580" t="s">
        <v>624</v>
      </c>
      <c r="C3580" t="s">
        <v>533</v>
      </c>
      <c r="D3580">
        <v>2</v>
      </c>
      <c r="E3580" t="s">
        <v>39</v>
      </c>
      <c r="F3580" s="15">
        <v>2</v>
      </c>
      <c r="G3580" s="2">
        <v>111053.0325</v>
      </c>
      <c r="H3580" t="s">
        <v>127</v>
      </c>
    </row>
    <row r="3581" spans="2:8">
      <c r="B3581" t="s">
        <v>624</v>
      </c>
      <c r="C3581" t="s">
        <v>533</v>
      </c>
      <c r="D3581">
        <v>2</v>
      </c>
      <c r="E3581" t="s">
        <v>40</v>
      </c>
      <c r="F3581" s="15">
        <v>1</v>
      </c>
      <c r="G3581" s="2">
        <v>90350.899722222093</v>
      </c>
      <c r="H3581" t="s">
        <v>127</v>
      </c>
    </row>
    <row r="3582" spans="2:8">
      <c r="B3582" t="s">
        <v>624</v>
      </c>
      <c r="C3582" t="s">
        <v>533</v>
      </c>
      <c r="D3582">
        <v>2</v>
      </c>
      <c r="E3582" t="s">
        <v>40</v>
      </c>
      <c r="F3582" s="15">
        <v>2</v>
      </c>
      <c r="G3582" s="2">
        <v>85492.260833333305</v>
      </c>
      <c r="H3582" t="s">
        <v>127</v>
      </c>
    </row>
    <row r="3583" spans="2:8">
      <c r="B3583" t="s">
        <v>624</v>
      </c>
      <c r="C3583" t="s">
        <v>533</v>
      </c>
      <c r="D3583">
        <v>2</v>
      </c>
      <c r="E3583" t="s">
        <v>29</v>
      </c>
      <c r="F3583" s="15">
        <v>3</v>
      </c>
      <c r="G3583" s="2">
        <v>105721.67902777799</v>
      </c>
      <c r="H3583" t="s">
        <v>127</v>
      </c>
    </row>
    <row r="3584" spans="2:8">
      <c r="B3584" t="s">
        <v>624</v>
      </c>
      <c r="C3584" t="s">
        <v>533</v>
      </c>
      <c r="D3584">
        <v>2</v>
      </c>
      <c r="E3584" t="s">
        <v>29</v>
      </c>
      <c r="F3584" s="15">
        <v>4</v>
      </c>
      <c r="G3584" s="2">
        <v>107342.865138889</v>
      </c>
      <c r="H3584" t="s">
        <v>127</v>
      </c>
    </row>
    <row r="3585" spans="2:8">
      <c r="B3585" t="s">
        <v>624</v>
      </c>
      <c r="C3585" t="s">
        <v>533</v>
      </c>
      <c r="D3585">
        <v>2</v>
      </c>
      <c r="E3585" t="s">
        <v>30</v>
      </c>
      <c r="F3585" s="15">
        <v>3</v>
      </c>
      <c r="G3585" s="2">
        <v>113464.154722222</v>
      </c>
      <c r="H3585" t="s">
        <v>127</v>
      </c>
    </row>
    <row r="3586" spans="2:8">
      <c r="B3586" t="s">
        <v>624</v>
      </c>
      <c r="C3586" t="s">
        <v>533</v>
      </c>
      <c r="D3586">
        <v>2</v>
      </c>
      <c r="E3586" t="s">
        <v>30</v>
      </c>
      <c r="F3586" s="15">
        <v>4</v>
      </c>
      <c r="G3586" s="2">
        <v>118526.108055555</v>
      </c>
      <c r="H3586" t="s">
        <v>127</v>
      </c>
    </row>
    <row r="3587" spans="2:8">
      <c r="B3587" t="s">
        <v>624</v>
      </c>
      <c r="C3587" t="s">
        <v>533</v>
      </c>
      <c r="D3587">
        <v>2</v>
      </c>
      <c r="E3587" t="s">
        <v>31</v>
      </c>
      <c r="F3587" s="15">
        <v>3</v>
      </c>
      <c r="G3587" s="2">
        <v>147775.99666666699</v>
      </c>
      <c r="H3587" t="s">
        <v>127</v>
      </c>
    </row>
    <row r="3588" spans="2:8">
      <c r="B3588" t="s">
        <v>624</v>
      </c>
      <c r="C3588" t="s">
        <v>533</v>
      </c>
      <c r="D3588">
        <v>2</v>
      </c>
      <c r="E3588" t="s">
        <v>31</v>
      </c>
      <c r="F3588" s="15">
        <v>4</v>
      </c>
      <c r="G3588" s="2">
        <v>140724.93055555501</v>
      </c>
      <c r="H3588" t="s">
        <v>127</v>
      </c>
    </row>
    <row r="3589" spans="2:8">
      <c r="B3589" t="s">
        <v>624</v>
      </c>
      <c r="C3589" t="s">
        <v>533</v>
      </c>
      <c r="D3589">
        <v>2</v>
      </c>
      <c r="E3589" t="s">
        <v>32</v>
      </c>
      <c r="F3589" s="15">
        <v>3</v>
      </c>
      <c r="G3589" s="2">
        <v>137683.127916667</v>
      </c>
      <c r="H3589" t="s">
        <v>127</v>
      </c>
    </row>
    <row r="3590" spans="2:8">
      <c r="B3590" t="s">
        <v>624</v>
      </c>
      <c r="C3590" t="s">
        <v>533</v>
      </c>
      <c r="D3590">
        <v>2</v>
      </c>
      <c r="E3590" t="s">
        <v>32</v>
      </c>
      <c r="F3590" s="15">
        <v>4</v>
      </c>
      <c r="G3590" s="2">
        <v>127665.875833333</v>
      </c>
      <c r="H3590" t="s">
        <v>127</v>
      </c>
    </row>
    <row r="3591" spans="2:8">
      <c r="B3591" t="s">
        <v>624</v>
      </c>
      <c r="C3591" t="s">
        <v>533</v>
      </c>
      <c r="D3591">
        <v>2</v>
      </c>
      <c r="E3591" t="s">
        <v>33</v>
      </c>
      <c r="F3591" s="15">
        <v>3</v>
      </c>
      <c r="G3591" s="2">
        <v>122530.125555555</v>
      </c>
      <c r="H3591" t="s">
        <v>127</v>
      </c>
    </row>
    <row r="3592" spans="2:8">
      <c r="B3592" t="s">
        <v>624</v>
      </c>
      <c r="C3592" t="s">
        <v>533</v>
      </c>
      <c r="D3592">
        <v>2</v>
      </c>
      <c r="E3592" t="s">
        <v>33</v>
      </c>
      <c r="F3592" s="15">
        <v>4</v>
      </c>
      <c r="G3592" s="2">
        <v>117848.275277778</v>
      </c>
      <c r="H3592" t="s">
        <v>127</v>
      </c>
    </row>
    <row r="3593" spans="2:8">
      <c r="B3593" t="s">
        <v>624</v>
      </c>
      <c r="C3593" t="s">
        <v>533</v>
      </c>
      <c r="D3593">
        <v>2</v>
      </c>
      <c r="E3593" t="s">
        <v>34</v>
      </c>
      <c r="F3593" s="15">
        <v>3</v>
      </c>
      <c r="G3593" s="2">
        <v>112856.178194444</v>
      </c>
      <c r="H3593" t="s">
        <v>127</v>
      </c>
    </row>
    <row r="3594" spans="2:8">
      <c r="B3594" t="s">
        <v>624</v>
      </c>
      <c r="C3594" t="s">
        <v>533</v>
      </c>
      <c r="D3594">
        <v>2</v>
      </c>
      <c r="E3594" t="s">
        <v>34</v>
      </c>
      <c r="F3594" s="15">
        <v>4</v>
      </c>
      <c r="G3594" s="2">
        <v>121380.49875</v>
      </c>
      <c r="H3594" t="s">
        <v>127</v>
      </c>
    </row>
    <row r="3595" spans="2:8">
      <c r="B3595" t="s">
        <v>624</v>
      </c>
      <c r="C3595" t="s">
        <v>533</v>
      </c>
      <c r="D3595">
        <v>2</v>
      </c>
      <c r="E3595" t="s">
        <v>35</v>
      </c>
      <c r="F3595" s="15">
        <v>3</v>
      </c>
      <c r="G3595" s="2">
        <v>146230.43486111099</v>
      </c>
      <c r="H3595" t="s">
        <v>127</v>
      </c>
    </row>
    <row r="3596" spans="2:8">
      <c r="B3596" t="s">
        <v>624</v>
      </c>
      <c r="C3596" t="s">
        <v>533</v>
      </c>
      <c r="D3596">
        <v>2</v>
      </c>
      <c r="E3596" t="s">
        <v>35</v>
      </c>
      <c r="F3596" s="15">
        <v>4</v>
      </c>
      <c r="G3596" s="2">
        <v>204334.8175</v>
      </c>
      <c r="H3596" t="s">
        <v>127</v>
      </c>
    </row>
    <row r="3597" spans="2:8">
      <c r="B3597" t="s">
        <v>624</v>
      </c>
      <c r="C3597" t="s">
        <v>533</v>
      </c>
      <c r="D3597">
        <v>2</v>
      </c>
      <c r="E3597" t="s">
        <v>36</v>
      </c>
      <c r="F3597" s="15">
        <v>3</v>
      </c>
      <c r="G3597" s="2">
        <v>146742.24875</v>
      </c>
      <c r="H3597" t="s">
        <v>127</v>
      </c>
    </row>
    <row r="3598" spans="2:8">
      <c r="B3598" t="s">
        <v>624</v>
      </c>
      <c r="C3598" t="s">
        <v>533</v>
      </c>
      <c r="D3598">
        <v>2</v>
      </c>
      <c r="E3598" t="s">
        <v>36</v>
      </c>
      <c r="F3598" s="15">
        <v>4</v>
      </c>
      <c r="G3598" s="2">
        <v>139680.52069444401</v>
      </c>
      <c r="H3598" t="s">
        <v>127</v>
      </c>
    </row>
    <row r="3599" spans="2:8">
      <c r="B3599" t="s">
        <v>624</v>
      </c>
      <c r="C3599" t="s">
        <v>533</v>
      </c>
      <c r="D3599">
        <v>2</v>
      </c>
      <c r="E3599" t="s">
        <v>37</v>
      </c>
      <c r="F3599" s="15">
        <v>3</v>
      </c>
      <c r="G3599" s="2">
        <v>129979.488194444</v>
      </c>
      <c r="H3599" t="s">
        <v>127</v>
      </c>
    </row>
    <row r="3600" spans="2:8">
      <c r="B3600" t="s">
        <v>624</v>
      </c>
      <c r="C3600" t="s">
        <v>533</v>
      </c>
      <c r="D3600">
        <v>2</v>
      </c>
      <c r="E3600" t="s">
        <v>37</v>
      </c>
      <c r="F3600" s="15">
        <v>4</v>
      </c>
      <c r="G3600" s="2">
        <v>128148.715</v>
      </c>
      <c r="H3600" t="s">
        <v>127</v>
      </c>
    </row>
    <row r="3601" spans="2:8">
      <c r="B3601" t="s">
        <v>624</v>
      </c>
      <c r="C3601" t="s">
        <v>533</v>
      </c>
      <c r="D3601">
        <v>2</v>
      </c>
      <c r="E3601" t="s">
        <v>38</v>
      </c>
      <c r="F3601" s="15">
        <v>3</v>
      </c>
      <c r="G3601" s="2">
        <v>98879.602777777705</v>
      </c>
      <c r="H3601" t="s">
        <v>127</v>
      </c>
    </row>
    <row r="3602" spans="2:8">
      <c r="B3602" t="s">
        <v>624</v>
      </c>
      <c r="C3602" t="s">
        <v>533</v>
      </c>
      <c r="D3602">
        <v>2</v>
      </c>
      <c r="E3602" t="s">
        <v>38</v>
      </c>
      <c r="F3602" s="15">
        <v>4</v>
      </c>
      <c r="G3602" s="2">
        <v>101611.996527778</v>
      </c>
      <c r="H3602" t="s">
        <v>127</v>
      </c>
    </row>
    <row r="3603" spans="2:8">
      <c r="B3603" t="s">
        <v>624</v>
      </c>
      <c r="C3603" t="s">
        <v>533</v>
      </c>
      <c r="D3603">
        <v>2</v>
      </c>
      <c r="E3603" t="s">
        <v>39</v>
      </c>
      <c r="F3603" s="15">
        <v>3</v>
      </c>
      <c r="G3603" s="2">
        <v>121863.708194444</v>
      </c>
      <c r="H3603" t="s">
        <v>127</v>
      </c>
    </row>
    <row r="3604" spans="2:8">
      <c r="B3604" t="s">
        <v>624</v>
      </c>
      <c r="C3604" t="s">
        <v>533</v>
      </c>
      <c r="D3604">
        <v>2</v>
      </c>
      <c r="E3604" t="s">
        <v>39</v>
      </c>
      <c r="F3604" s="15">
        <v>4</v>
      </c>
      <c r="G3604" s="2">
        <v>121860.01638888899</v>
      </c>
      <c r="H3604" t="s">
        <v>127</v>
      </c>
    </row>
    <row r="3605" spans="2:8">
      <c r="B3605" t="s">
        <v>624</v>
      </c>
      <c r="C3605" t="s">
        <v>533</v>
      </c>
      <c r="D3605">
        <v>2</v>
      </c>
      <c r="E3605" t="s">
        <v>40</v>
      </c>
      <c r="F3605" s="15">
        <v>3</v>
      </c>
      <c r="G3605" s="2">
        <v>108553.31458333301</v>
      </c>
      <c r="H3605" t="s">
        <v>127</v>
      </c>
    </row>
    <row r="3606" spans="2:8">
      <c r="B3606" t="s">
        <v>624</v>
      </c>
      <c r="C3606" t="s">
        <v>533</v>
      </c>
      <c r="D3606">
        <v>2</v>
      </c>
      <c r="E3606" t="s">
        <v>40</v>
      </c>
      <c r="F3606" s="15">
        <v>4</v>
      </c>
      <c r="G3606" s="2">
        <v>98807.174722222102</v>
      </c>
      <c r="H3606" t="s">
        <v>127</v>
      </c>
    </row>
    <row r="3607" spans="2:8">
      <c r="B3607" t="s">
        <v>624</v>
      </c>
      <c r="C3607" t="s">
        <v>533</v>
      </c>
      <c r="D3607">
        <v>2</v>
      </c>
      <c r="E3607" t="s">
        <v>41</v>
      </c>
      <c r="F3607" s="15">
        <v>1</v>
      </c>
      <c r="G3607" s="2">
        <v>70281.283888888807</v>
      </c>
      <c r="H3607" t="s">
        <v>127</v>
      </c>
    </row>
    <row r="3608" spans="2:8">
      <c r="B3608" t="s">
        <v>624</v>
      </c>
      <c r="C3608" t="s">
        <v>533</v>
      </c>
      <c r="D3608">
        <v>2</v>
      </c>
      <c r="E3608" t="s">
        <v>41</v>
      </c>
      <c r="F3608" s="15">
        <v>2</v>
      </c>
      <c r="G3608" s="2">
        <v>92482.5594444444</v>
      </c>
      <c r="H3608" t="s">
        <v>127</v>
      </c>
    </row>
    <row r="3609" spans="2:8">
      <c r="B3609" t="s">
        <v>624</v>
      </c>
      <c r="C3609" t="s">
        <v>533</v>
      </c>
      <c r="D3609">
        <v>2</v>
      </c>
      <c r="E3609" t="s">
        <v>42</v>
      </c>
      <c r="F3609" s="15">
        <v>1</v>
      </c>
      <c r="G3609" s="2">
        <v>111184.33111111099</v>
      </c>
      <c r="H3609" t="s">
        <v>127</v>
      </c>
    </row>
    <row r="3610" spans="2:8">
      <c r="B3610" t="s">
        <v>624</v>
      </c>
      <c r="C3610" t="s">
        <v>533</v>
      </c>
      <c r="D3610">
        <v>2</v>
      </c>
      <c r="E3610" t="s">
        <v>42</v>
      </c>
      <c r="F3610" s="15">
        <v>2</v>
      </c>
      <c r="G3610" s="2">
        <v>117204.982777778</v>
      </c>
      <c r="H3610" t="s">
        <v>127</v>
      </c>
    </row>
    <row r="3611" spans="2:8">
      <c r="B3611" t="s">
        <v>624</v>
      </c>
      <c r="C3611" t="s">
        <v>533</v>
      </c>
      <c r="D3611">
        <v>2</v>
      </c>
      <c r="E3611" t="s">
        <v>43</v>
      </c>
      <c r="F3611" s="15">
        <v>1</v>
      </c>
      <c r="G3611" s="2">
        <v>6287.3162499999999</v>
      </c>
      <c r="H3611" t="s">
        <v>117</v>
      </c>
    </row>
    <row r="3612" spans="2:8">
      <c r="B3612" t="s">
        <v>624</v>
      </c>
      <c r="C3612" t="s">
        <v>533</v>
      </c>
      <c r="D3612">
        <v>2</v>
      </c>
      <c r="E3612" t="s">
        <v>43</v>
      </c>
      <c r="F3612" s="15">
        <v>2</v>
      </c>
      <c r="G3612" s="2">
        <v>75222.3008333334</v>
      </c>
      <c r="H3612" t="s">
        <v>127</v>
      </c>
    </row>
    <row r="3613" spans="2:8">
      <c r="B3613" t="s">
        <v>624</v>
      </c>
      <c r="C3613" t="s">
        <v>533</v>
      </c>
      <c r="D3613">
        <v>2</v>
      </c>
      <c r="E3613" t="s">
        <v>44</v>
      </c>
      <c r="F3613" s="15">
        <v>1</v>
      </c>
      <c r="G3613" s="2">
        <v>28948.426527777799</v>
      </c>
      <c r="H3613" t="s">
        <v>127</v>
      </c>
    </row>
    <row r="3614" spans="2:8">
      <c r="B3614" t="s">
        <v>624</v>
      </c>
      <c r="C3614" t="s">
        <v>533</v>
      </c>
      <c r="D3614">
        <v>2</v>
      </c>
      <c r="E3614" t="s">
        <v>44</v>
      </c>
      <c r="F3614" s="15">
        <v>2</v>
      </c>
      <c r="G3614" s="2">
        <v>69277.015277777697</v>
      </c>
      <c r="H3614" t="s">
        <v>127</v>
      </c>
    </row>
    <row r="3615" spans="2:8">
      <c r="B3615" t="s">
        <v>624</v>
      </c>
      <c r="C3615" t="s">
        <v>533</v>
      </c>
      <c r="D3615">
        <v>2</v>
      </c>
      <c r="E3615" t="s">
        <v>45</v>
      </c>
      <c r="F3615" s="15">
        <v>1</v>
      </c>
      <c r="G3615" s="2">
        <v>92845.527083333305</v>
      </c>
      <c r="H3615" t="s">
        <v>127</v>
      </c>
    </row>
    <row r="3616" spans="2:8">
      <c r="B3616" t="s">
        <v>624</v>
      </c>
      <c r="C3616" t="s">
        <v>533</v>
      </c>
      <c r="D3616">
        <v>2</v>
      </c>
      <c r="E3616" t="s">
        <v>45</v>
      </c>
      <c r="F3616" s="15">
        <v>2</v>
      </c>
      <c r="G3616" s="2">
        <v>96625.394722222205</v>
      </c>
      <c r="H3616" t="s">
        <v>127</v>
      </c>
    </row>
    <row r="3617" spans="2:8">
      <c r="B3617" t="s">
        <v>624</v>
      </c>
      <c r="C3617" t="s">
        <v>533</v>
      </c>
      <c r="D3617">
        <v>2</v>
      </c>
      <c r="E3617" t="s">
        <v>46</v>
      </c>
      <c r="F3617" s="15">
        <v>1</v>
      </c>
      <c r="G3617" s="2">
        <v>19590.285</v>
      </c>
      <c r="H3617" t="s">
        <v>127</v>
      </c>
    </row>
    <row r="3618" spans="2:8">
      <c r="B3618" t="s">
        <v>624</v>
      </c>
      <c r="C3618" t="s">
        <v>533</v>
      </c>
      <c r="D3618">
        <v>2</v>
      </c>
      <c r="E3618" t="s">
        <v>46</v>
      </c>
      <c r="F3618" s="15">
        <v>2</v>
      </c>
      <c r="G3618" s="2">
        <v>135134.20736111101</v>
      </c>
      <c r="H3618" t="s">
        <v>127</v>
      </c>
    </row>
    <row r="3619" spans="2:8">
      <c r="B3619" t="s">
        <v>624</v>
      </c>
      <c r="C3619" t="s">
        <v>533</v>
      </c>
      <c r="D3619">
        <v>2</v>
      </c>
      <c r="E3619" t="s">
        <v>47</v>
      </c>
      <c r="F3619" s="15">
        <v>1</v>
      </c>
      <c r="G3619" s="2">
        <v>120551.5675</v>
      </c>
      <c r="H3619" t="s">
        <v>127</v>
      </c>
    </row>
    <row r="3620" spans="2:8">
      <c r="B3620" t="s">
        <v>624</v>
      </c>
      <c r="C3620" t="s">
        <v>533</v>
      </c>
      <c r="D3620">
        <v>2</v>
      </c>
      <c r="E3620" t="s">
        <v>47</v>
      </c>
      <c r="F3620" s="15">
        <v>2</v>
      </c>
      <c r="G3620" s="2">
        <v>119066.002916667</v>
      </c>
      <c r="H3620" t="s">
        <v>127</v>
      </c>
    </row>
    <row r="3621" spans="2:8">
      <c r="B3621" t="s">
        <v>624</v>
      </c>
      <c r="C3621" t="s">
        <v>533</v>
      </c>
      <c r="D3621">
        <v>2</v>
      </c>
      <c r="E3621" t="s">
        <v>48</v>
      </c>
      <c r="F3621" s="15">
        <v>1</v>
      </c>
      <c r="G3621" s="2">
        <v>3144.0643055555502</v>
      </c>
      <c r="H3621" t="s">
        <v>117</v>
      </c>
    </row>
    <row r="3622" spans="2:8">
      <c r="B3622" t="s">
        <v>624</v>
      </c>
      <c r="C3622" t="s">
        <v>533</v>
      </c>
      <c r="D3622">
        <v>2</v>
      </c>
      <c r="E3622" t="s">
        <v>48</v>
      </c>
      <c r="F3622" s="15">
        <v>2</v>
      </c>
      <c r="G3622" s="2">
        <v>84355.707777777803</v>
      </c>
      <c r="H3622" t="s">
        <v>127</v>
      </c>
    </row>
    <row r="3623" spans="2:8">
      <c r="B3623" t="s">
        <v>624</v>
      </c>
      <c r="C3623" t="s">
        <v>533</v>
      </c>
      <c r="D3623">
        <v>2</v>
      </c>
      <c r="E3623" t="s">
        <v>49</v>
      </c>
      <c r="F3623" s="15">
        <v>1</v>
      </c>
      <c r="G3623" s="2">
        <v>102651.238055555</v>
      </c>
      <c r="H3623" t="s">
        <v>127</v>
      </c>
    </row>
    <row r="3624" spans="2:8">
      <c r="B3624" t="s">
        <v>624</v>
      </c>
      <c r="C3624" t="s">
        <v>533</v>
      </c>
      <c r="D3624">
        <v>2</v>
      </c>
      <c r="E3624" t="s">
        <v>49</v>
      </c>
      <c r="F3624" s="15">
        <v>2</v>
      </c>
      <c r="G3624" s="2">
        <v>120164.16208333299</v>
      </c>
      <c r="H3624" t="s">
        <v>127</v>
      </c>
    </row>
    <row r="3625" spans="2:8">
      <c r="B3625" t="s">
        <v>624</v>
      </c>
      <c r="C3625" t="s">
        <v>533</v>
      </c>
      <c r="D3625">
        <v>2</v>
      </c>
      <c r="E3625" t="s">
        <v>50</v>
      </c>
      <c r="F3625" s="15">
        <v>1</v>
      </c>
      <c r="G3625" s="2">
        <v>30364.544166666699</v>
      </c>
      <c r="H3625" t="s">
        <v>127</v>
      </c>
    </row>
    <row r="3626" spans="2:8">
      <c r="B3626" t="s">
        <v>624</v>
      </c>
      <c r="C3626" t="s">
        <v>533</v>
      </c>
      <c r="D3626">
        <v>2</v>
      </c>
      <c r="E3626" t="s">
        <v>50</v>
      </c>
      <c r="F3626" s="15">
        <v>2</v>
      </c>
      <c r="G3626" s="2">
        <v>103457.905</v>
      </c>
      <c r="H3626" t="s">
        <v>127</v>
      </c>
    </row>
    <row r="3627" spans="2:8">
      <c r="B3627" t="s">
        <v>624</v>
      </c>
      <c r="C3627" t="s">
        <v>533</v>
      </c>
      <c r="D3627">
        <v>2</v>
      </c>
      <c r="E3627" t="s">
        <v>51</v>
      </c>
      <c r="F3627" s="15">
        <v>1</v>
      </c>
      <c r="G3627" s="2">
        <v>2371.9734722222202</v>
      </c>
      <c r="H3627" t="s">
        <v>117</v>
      </c>
    </row>
    <row r="3628" spans="2:8">
      <c r="B3628" t="s">
        <v>624</v>
      </c>
      <c r="C3628" t="s">
        <v>533</v>
      </c>
      <c r="D3628">
        <v>2</v>
      </c>
      <c r="E3628" t="s">
        <v>51</v>
      </c>
      <c r="F3628" s="15">
        <v>2</v>
      </c>
      <c r="G3628" s="2">
        <v>6017.0450000000201</v>
      </c>
      <c r="H3628" t="s">
        <v>127</v>
      </c>
    </row>
    <row r="3629" spans="2:8">
      <c r="B3629" t="s">
        <v>624</v>
      </c>
      <c r="C3629" t="s">
        <v>533</v>
      </c>
      <c r="D3629">
        <v>2</v>
      </c>
      <c r="E3629" t="s">
        <v>52</v>
      </c>
      <c r="F3629" s="15">
        <v>1</v>
      </c>
      <c r="G3629" s="2">
        <v>94165.648333333302</v>
      </c>
      <c r="H3629" t="s">
        <v>127</v>
      </c>
    </row>
    <row r="3630" spans="2:8">
      <c r="B3630" t="s">
        <v>624</v>
      </c>
      <c r="C3630" t="s">
        <v>533</v>
      </c>
      <c r="D3630">
        <v>2</v>
      </c>
      <c r="E3630" t="s">
        <v>52</v>
      </c>
      <c r="F3630" s="15">
        <v>2</v>
      </c>
      <c r="G3630" s="2">
        <v>81143.082638888794</v>
      </c>
      <c r="H3630" t="s">
        <v>127</v>
      </c>
    </row>
    <row r="3631" spans="2:8">
      <c r="B3631" t="s">
        <v>624</v>
      </c>
      <c r="C3631" t="s">
        <v>533</v>
      </c>
      <c r="D3631">
        <v>2</v>
      </c>
      <c r="E3631" t="s">
        <v>41</v>
      </c>
      <c r="F3631" s="15">
        <v>3</v>
      </c>
      <c r="G3631" s="2">
        <v>95675.619305555505</v>
      </c>
      <c r="H3631" t="s">
        <v>127</v>
      </c>
    </row>
    <row r="3632" spans="2:8">
      <c r="B3632" t="s">
        <v>624</v>
      </c>
      <c r="C3632" t="s">
        <v>533</v>
      </c>
      <c r="D3632">
        <v>2</v>
      </c>
      <c r="E3632" t="s">
        <v>41</v>
      </c>
      <c r="F3632" s="15">
        <v>4</v>
      </c>
      <c r="G3632" s="2">
        <v>91697.512777777694</v>
      </c>
      <c r="H3632" t="s">
        <v>127</v>
      </c>
    </row>
    <row r="3633" spans="2:8">
      <c r="B3633" t="s">
        <v>624</v>
      </c>
      <c r="C3633" t="s">
        <v>533</v>
      </c>
      <c r="D3633">
        <v>2</v>
      </c>
      <c r="E3633" t="s">
        <v>42</v>
      </c>
      <c r="F3633" s="15">
        <v>3</v>
      </c>
      <c r="G3633" s="2">
        <v>115859.338888889</v>
      </c>
      <c r="H3633" t="s">
        <v>127</v>
      </c>
    </row>
    <row r="3634" spans="2:8">
      <c r="B3634" t="s">
        <v>624</v>
      </c>
      <c r="C3634" t="s">
        <v>533</v>
      </c>
      <c r="D3634">
        <v>2</v>
      </c>
      <c r="E3634" t="s">
        <v>42</v>
      </c>
      <c r="F3634" s="15">
        <v>4</v>
      </c>
      <c r="G3634" s="2">
        <v>123783.073194444</v>
      </c>
      <c r="H3634" t="s">
        <v>127</v>
      </c>
    </row>
    <row r="3635" spans="2:8">
      <c r="B3635" t="s">
        <v>624</v>
      </c>
      <c r="C3635" t="s">
        <v>533</v>
      </c>
      <c r="D3635">
        <v>2</v>
      </c>
      <c r="E3635" t="s">
        <v>43</v>
      </c>
      <c r="F3635" s="15">
        <v>3</v>
      </c>
      <c r="G3635" s="2">
        <v>143487.82930555599</v>
      </c>
      <c r="H3635" t="s">
        <v>127</v>
      </c>
    </row>
    <row r="3636" spans="2:8">
      <c r="B3636" t="s">
        <v>624</v>
      </c>
      <c r="C3636" t="s">
        <v>533</v>
      </c>
      <c r="D3636">
        <v>2</v>
      </c>
      <c r="E3636" t="s">
        <v>43</v>
      </c>
      <c r="F3636" s="15">
        <v>4</v>
      </c>
      <c r="G3636" s="2">
        <v>163969.294027778</v>
      </c>
      <c r="H3636" t="s">
        <v>127</v>
      </c>
    </row>
    <row r="3637" spans="2:8">
      <c r="B3637" t="s">
        <v>624</v>
      </c>
      <c r="C3637" t="s">
        <v>533</v>
      </c>
      <c r="D3637">
        <v>2</v>
      </c>
      <c r="E3637" t="s">
        <v>44</v>
      </c>
      <c r="F3637" s="15">
        <v>3</v>
      </c>
      <c r="G3637" s="2">
        <v>90867.891111111006</v>
      </c>
      <c r="H3637" t="s">
        <v>127</v>
      </c>
    </row>
    <row r="3638" spans="2:8">
      <c r="B3638" t="s">
        <v>624</v>
      </c>
      <c r="C3638" t="s">
        <v>533</v>
      </c>
      <c r="D3638">
        <v>2</v>
      </c>
      <c r="E3638" t="s">
        <v>44</v>
      </c>
      <c r="F3638" s="15">
        <v>4</v>
      </c>
      <c r="G3638" s="2">
        <v>112370.60819444399</v>
      </c>
      <c r="H3638" t="s">
        <v>127</v>
      </c>
    </row>
    <row r="3639" spans="2:8">
      <c r="B3639" t="s">
        <v>624</v>
      </c>
      <c r="C3639" t="s">
        <v>533</v>
      </c>
      <c r="D3639">
        <v>2</v>
      </c>
      <c r="E3639" t="s">
        <v>45</v>
      </c>
      <c r="F3639" s="15">
        <v>3</v>
      </c>
      <c r="G3639" s="2">
        <v>104262.32124999999</v>
      </c>
      <c r="H3639" t="s">
        <v>127</v>
      </c>
    </row>
    <row r="3640" spans="2:8">
      <c r="B3640" t="s">
        <v>624</v>
      </c>
      <c r="C3640" t="s">
        <v>533</v>
      </c>
      <c r="D3640">
        <v>2</v>
      </c>
      <c r="E3640" t="s">
        <v>45</v>
      </c>
      <c r="F3640" s="15">
        <v>4</v>
      </c>
      <c r="G3640" s="2">
        <v>107041.081388889</v>
      </c>
      <c r="H3640" t="s">
        <v>127</v>
      </c>
    </row>
    <row r="3641" spans="2:8">
      <c r="B3641" t="s">
        <v>624</v>
      </c>
      <c r="C3641" t="s">
        <v>533</v>
      </c>
      <c r="D3641">
        <v>2</v>
      </c>
      <c r="E3641" t="s">
        <v>46</v>
      </c>
      <c r="F3641" s="15">
        <v>3</v>
      </c>
      <c r="G3641" s="2">
        <v>125821.09805555599</v>
      </c>
      <c r="H3641" t="s">
        <v>127</v>
      </c>
    </row>
    <row r="3642" spans="2:8">
      <c r="B3642" t="s">
        <v>624</v>
      </c>
      <c r="C3642" t="s">
        <v>533</v>
      </c>
      <c r="D3642">
        <v>2</v>
      </c>
      <c r="E3642" t="s">
        <v>46</v>
      </c>
      <c r="F3642" s="15">
        <v>4</v>
      </c>
      <c r="G3642" s="2">
        <v>117543.827222222</v>
      </c>
      <c r="H3642" t="s">
        <v>127</v>
      </c>
    </row>
    <row r="3643" spans="2:8">
      <c r="B3643" t="s">
        <v>624</v>
      </c>
      <c r="C3643" t="s">
        <v>533</v>
      </c>
      <c r="D3643">
        <v>2</v>
      </c>
      <c r="E3643" t="s">
        <v>47</v>
      </c>
      <c r="F3643" s="15">
        <v>3</v>
      </c>
      <c r="G3643" s="2">
        <v>110530.758888889</v>
      </c>
      <c r="H3643" t="s">
        <v>127</v>
      </c>
    </row>
    <row r="3644" spans="2:8">
      <c r="B3644" t="s">
        <v>624</v>
      </c>
      <c r="C3644" t="s">
        <v>533</v>
      </c>
      <c r="D3644">
        <v>2</v>
      </c>
      <c r="E3644" t="s">
        <v>47</v>
      </c>
      <c r="F3644" s="15">
        <v>4</v>
      </c>
      <c r="G3644" s="2">
        <v>116876.046666667</v>
      </c>
      <c r="H3644" t="s">
        <v>127</v>
      </c>
    </row>
    <row r="3645" spans="2:8">
      <c r="B3645" t="s">
        <v>624</v>
      </c>
      <c r="C3645" t="s">
        <v>533</v>
      </c>
      <c r="D3645">
        <v>2</v>
      </c>
      <c r="E3645" t="s">
        <v>48</v>
      </c>
      <c r="F3645" s="15">
        <v>3</v>
      </c>
      <c r="G3645" s="2">
        <v>100641.45</v>
      </c>
      <c r="H3645" t="s">
        <v>127</v>
      </c>
    </row>
    <row r="3646" spans="2:8">
      <c r="B3646" t="s">
        <v>624</v>
      </c>
      <c r="C3646" t="s">
        <v>533</v>
      </c>
      <c r="D3646">
        <v>2</v>
      </c>
      <c r="E3646" t="s">
        <v>48</v>
      </c>
      <c r="F3646" s="15">
        <v>4</v>
      </c>
      <c r="G3646" s="2">
        <v>115118.515555556</v>
      </c>
      <c r="H3646" t="s">
        <v>127</v>
      </c>
    </row>
    <row r="3647" spans="2:8">
      <c r="B3647" t="s">
        <v>624</v>
      </c>
      <c r="C3647" t="s">
        <v>533</v>
      </c>
      <c r="D3647">
        <v>2</v>
      </c>
      <c r="E3647" t="s">
        <v>49</v>
      </c>
      <c r="F3647" s="15">
        <v>3</v>
      </c>
      <c r="G3647" s="2">
        <v>115090.312916667</v>
      </c>
      <c r="H3647" t="s">
        <v>127</v>
      </c>
    </row>
    <row r="3648" spans="2:8">
      <c r="B3648" t="s">
        <v>624</v>
      </c>
      <c r="C3648" t="s">
        <v>533</v>
      </c>
      <c r="D3648">
        <v>2</v>
      </c>
      <c r="E3648" t="s">
        <v>49</v>
      </c>
      <c r="F3648" s="15">
        <v>4</v>
      </c>
      <c r="G3648" s="2">
        <v>123251.079722222</v>
      </c>
      <c r="H3648" t="s">
        <v>127</v>
      </c>
    </row>
    <row r="3649" spans="2:8">
      <c r="B3649" t="s">
        <v>624</v>
      </c>
      <c r="C3649" t="s">
        <v>533</v>
      </c>
      <c r="D3649">
        <v>2</v>
      </c>
      <c r="E3649" t="s">
        <v>50</v>
      </c>
      <c r="F3649" s="15">
        <v>3</v>
      </c>
      <c r="G3649" s="2">
        <v>95441.518194444405</v>
      </c>
      <c r="H3649" t="s">
        <v>127</v>
      </c>
    </row>
    <row r="3650" spans="2:8">
      <c r="B3650" t="s">
        <v>624</v>
      </c>
      <c r="C3650" t="s">
        <v>533</v>
      </c>
      <c r="D3650">
        <v>2</v>
      </c>
      <c r="E3650" t="s">
        <v>50</v>
      </c>
      <c r="F3650" s="15">
        <v>4</v>
      </c>
      <c r="G3650" s="2">
        <v>101789.221666667</v>
      </c>
      <c r="H3650" t="s">
        <v>127</v>
      </c>
    </row>
    <row r="3651" spans="2:8">
      <c r="B3651" t="s">
        <v>624</v>
      </c>
      <c r="C3651" t="s">
        <v>533</v>
      </c>
      <c r="D3651">
        <v>2</v>
      </c>
      <c r="E3651" t="s">
        <v>51</v>
      </c>
      <c r="F3651" s="15">
        <v>3</v>
      </c>
      <c r="G3651" s="2">
        <v>58059.923888888901</v>
      </c>
      <c r="H3651" t="s">
        <v>127</v>
      </c>
    </row>
    <row r="3652" spans="2:8">
      <c r="B3652" t="s">
        <v>624</v>
      </c>
      <c r="C3652" t="s">
        <v>533</v>
      </c>
      <c r="D3652">
        <v>2</v>
      </c>
      <c r="E3652" t="s">
        <v>51</v>
      </c>
      <c r="F3652" s="15">
        <v>4</v>
      </c>
      <c r="G3652" s="2">
        <v>91598.703194444402</v>
      </c>
      <c r="H3652" t="s">
        <v>127</v>
      </c>
    </row>
    <row r="3653" spans="2:8">
      <c r="B3653" t="s">
        <v>624</v>
      </c>
      <c r="C3653" t="s">
        <v>533</v>
      </c>
      <c r="D3653">
        <v>2</v>
      </c>
      <c r="E3653" t="s">
        <v>52</v>
      </c>
      <c r="F3653" s="15">
        <v>3</v>
      </c>
      <c r="G3653" s="2">
        <v>78490.648472222194</v>
      </c>
      <c r="H3653" t="s">
        <v>127</v>
      </c>
    </row>
    <row r="3654" spans="2:8">
      <c r="B3654" t="s">
        <v>624</v>
      </c>
      <c r="C3654" t="s">
        <v>533</v>
      </c>
      <c r="D3654">
        <v>2</v>
      </c>
      <c r="E3654" t="s">
        <v>52</v>
      </c>
      <c r="F3654" s="15">
        <v>4</v>
      </c>
      <c r="G3654" s="2">
        <v>87522.711944444396</v>
      </c>
      <c r="H3654" t="s">
        <v>127</v>
      </c>
    </row>
    <row r="3655" spans="2:8">
      <c r="B3655" t="s">
        <v>624</v>
      </c>
      <c r="C3655" t="s">
        <v>533</v>
      </c>
      <c r="D3655">
        <v>2</v>
      </c>
      <c r="E3655" t="s">
        <v>53</v>
      </c>
      <c r="F3655" s="15">
        <v>1</v>
      </c>
      <c r="G3655" s="2">
        <v>115577.687083333</v>
      </c>
      <c r="H3655" t="s">
        <v>127</v>
      </c>
    </row>
    <row r="3656" spans="2:8">
      <c r="B3656" t="s">
        <v>624</v>
      </c>
      <c r="C3656" t="s">
        <v>533</v>
      </c>
      <c r="D3656">
        <v>2</v>
      </c>
      <c r="E3656" t="s">
        <v>53</v>
      </c>
      <c r="F3656" s="15">
        <v>2</v>
      </c>
      <c r="G3656" s="2">
        <v>113700.40638888899</v>
      </c>
      <c r="H3656" t="s">
        <v>127</v>
      </c>
    </row>
    <row r="3657" spans="2:8">
      <c r="B3657" t="s">
        <v>624</v>
      </c>
      <c r="C3657" t="s">
        <v>533</v>
      </c>
      <c r="D3657">
        <v>2</v>
      </c>
      <c r="E3657" t="s">
        <v>54</v>
      </c>
      <c r="F3657" s="15">
        <v>1</v>
      </c>
      <c r="G3657" s="2">
        <v>125568.26736111099</v>
      </c>
      <c r="H3657" t="s">
        <v>127</v>
      </c>
    </row>
    <row r="3658" spans="2:8">
      <c r="B3658" t="s">
        <v>624</v>
      </c>
      <c r="C3658" t="s">
        <v>533</v>
      </c>
      <c r="D3658">
        <v>2</v>
      </c>
      <c r="E3658" t="s">
        <v>54</v>
      </c>
      <c r="F3658" s="15">
        <v>2</v>
      </c>
      <c r="G3658" s="2">
        <v>120585.975972222</v>
      </c>
      <c r="H3658" t="s">
        <v>127</v>
      </c>
    </row>
    <row r="3659" spans="2:8">
      <c r="B3659" t="s">
        <v>624</v>
      </c>
      <c r="C3659" t="s">
        <v>533</v>
      </c>
      <c r="D3659">
        <v>2</v>
      </c>
      <c r="E3659" t="s">
        <v>55</v>
      </c>
      <c r="F3659" s="15">
        <v>1</v>
      </c>
      <c r="G3659" s="2">
        <v>94502.920138888803</v>
      </c>
      <c r="H3659" t="s">
        <v>127</v>
      </c>
    </row>
    <row r="3660" spans="2:8">
      <c r="B3660" t="s">
        <v>624</v>
      </c>
      <c r="C3660" t="s">
        <v>533</v>
      </c>
      <c r="D3660">
        <v>2</v>
      </c>
      <c r="E3660" t="s">
        <v>55</v>
      </c>
      <c r="F3660" s="15">
        <v>2</v>
      </c>
      <c r="G3660" s="2">
        <v>108893.10819444399</v>
      </c>
      <c r="H3660" t="s">
        <v>127</v>
      </c>
    </row>
    <row r="3661" spans="2:8">
      <c r="B3661" t="s">
        <v>624</v>
      </c>
      <c r="C3661" t="s">
        <v>533</v>
      </c>
      <c r="D3661">
        <v>2</v>
      </c>
      <c r="E3661" t="s">
        <v>56</v>
      </c>
      <c r="F3661" s="15">
        <v>1</v>
      </c>
      <c r="G3661" s="2">
        <v>3829.81847222222</v>
      </c>
      <c r="H3661" t="s">
        <v>117</v>
      </c>
    </row>
    <row r="3662" spans="2:8">
      <c r="B3662" t="s">
        <v>624</v>
      </c>
      <c r="C3662" t="s">
        <v>533</v>
      </c>
      <c r="D3662">
        <v>2</v>
      </c>
      <c r="E3662" t="s">
        <v>56</v>
      </c>
      <c r="F3662" s="15">
        <v>2</v>
      </c>
      <c r="G3662" s="2">
        <v>4880.18</v>
      </c>
      <c r="H3662" t="s">
        <v>117</v>
      </c>
    </row>
    <row r="3663" spans="2:8">
      <c r="B3663" t="s">
        <v>624</v>
      </c>
      <c r="C3663" t="s">
        <v>533</v>
      </c>
      <c r="D3663">
        <v>2</v>
      </c>
      <c r="E3663" t="s">
        <v>57</v>
      </c>
      <c r="F3663" s="15">
        <v>1</v>
      </c>
      <c r="G3663" s="2">
        <v>93238.709027777702</v>
      </c>
      <c r="H3663" t="s">
        <v>127</v>
      </c>
    </row>
    <row r="3664" spans="2:8">
      <c r="B3664" t="s">
        <v>624</v>
      </c>
      <c r="C3664" t="s">
        <v>533</v>
      </c>
      <c r="D3664">
        <v>2</v>
      </c>
      <c r="E3664" t="s">
        <v>57</v>
      </c>
      <c r="F3664" s="15">
        <v>2</v>
      </c>
      <c r="G3664" s="2">
        <v>94388.773888888798</v>
      </c>
      <c r="H3664" t="s">
        <v>127</v>
      </c>
    </row>
    <row r="3665" spans="2:8">
      <c r="B3665" t="s">
        <v>624</v>
      </c>
      <c r="C3665" t="s">
        <v>533</v>
      </c>
      <c r="D3665">
        <v>2</v>
      </c>
      <c r="E3665" t="s">
        <v>58</v>
      </c>
      <c r="F3665" s="15">
        <v>1</v>
      </c>
      <c r="G3665" s="2">
        <v>68378.5190277777</v>
      </c>
      <c r="H3665" t="s">
        <v>127</v>
      </c>
    </row>
    <row r="3666" spans="2:8">
      <c r="B3666" t="s">
        <v>624</v>
      </c>
      <c r="C3666" t="s">
        <v>533</v>
      </c>
      <c r="D3666">
        <v>2</v>
      </c>
      <c r="E3666" t="s">
        <v>58</v>
      </c>
      <c r="F3666" s="15">
        <v>2</v>
      </c>
      <c r="G3666" s="2">
        <v>91263.322083333303</v>
      </c>
      <c r="H3666" t="s">
        <v>127</v>
      </c>
    </row>
    <row r="3667" spans="2:8">
      <c r="B3667" t="s">
        <v>624</v>
      </c>
      <c r="C3667" t="s">
        <v>533</v>
      </c>
      <c r="D3667">
        <v>2</v>
      </c>
      <c r="E3667" t="s">
        <v>101</v>
      </c>
      <c r="F3667" s="15">
        <v>1</v>
      </c>
      <c r="G3667" s="2">
        <v>125983.63625</v>
      </c>
      <c r="H3667" t="s">
        <v>127</v>
      </c>
    </row>
    <row r="3668" spans="2:8">
      <c r="B3668" t="s">
        <v>624</v>
      </c>
      <c r="C3668" t="s">
        <v>533</v>
      </c>
      <c r="D3668">
        <v>2</v>
      </c>
      <c r="E3668" t="s">
        <v>101</v>
      </c>
      <c r="F3668" s="15">
        <v>2</v>
      </c>
      <c r="G3668" s="2">
        <v>133115.91666666701</v>
      </c>
      <c r="H3668" t="s">
        <v>127</v>
      </c>
    </row>
    <row r="3669" spans="2:8">
      <c r="B3669" t="s">
        <v>624</v>
      </c>
      <c r="C3669" t="s">
        <v>533</v>
      </c>
      <c r="D3669">
        <v>2</v>
      </c>
      <c r="E3669" t="s">
        <v>59</v>
      </c>
      <c r="F3669" s="15">
        <v>1</v>
      </c>
      <c r="G3669" s="2">
        <v>2839.3113888888902</v>
      </c>
      <c r="H3669" t="s">
        <v>117</v>
      </c>
    </row>
    <row r="3670" spans="2:8">
      <c r="B3670" t="s">
        <v>624</v>
      </c>
      <c r="C3670" t="s">
        <v>533</v>
      </c>
      <c r="D3670">
        <v>2</v>
      </c>
      <c r="E3670" t="s">
        <v>59</v>
      </c>
      <c r="F3670" s="15">
        <v>2</v>
      </c>
      <c r="G3670" s="2">
        <v>40898.153333333299</v>
      </c>
      <c r="H3670" t="s">
        <v>127</v>
      </c>
    </row>
    <row r="3671" spans="2:8">
      <c r="B3671" t="s">
        <v>624</v>
      </c>
      <c r="C3671" t="s">
        <v>533</v>
      </c>
      <c r="D3671">
        <v>2</v>
      </c>
      <c r="E3671" t="s">
        <v>60</v>
      </c>
      <c r="F3671" s="15">
        <v>1</v>
      </c>
      <c r="G3671" s="2">
        <v>2541.43722222222</v>
      </c>
      <c r="H3671" t="s">
        <v>117</v>
      </c>
    </row>
    <row r="3672" spans="2:8">
      <c r="B3672" t="s">
        <v>624</v>
      </c>
      <c r="C3672" t="s">
        <v>533</v>
      </c>
      <c r="D3672">
        <v>2</v>
      </c>
      <c r="E3672" t="s">
        <v>60</v>
      </c>
      <c r="F3672" s="15">
        <v>2</v>
      </c>
      <c r="G3672" s="2">
        <v>7154.2177777777697</v>
      </c>
      <c r="H3672" t="s">
        <v>127</v>
      </c>
    </row>
    <row r="3673" spans="2:8">
      <c r="B3673" t="s">
        <v>624</v>
      </c>
      <c r="C3673" t="s">
        <v>533</v>
      </c>
      <c r="D3673">
        <v>2</v>
      </c>
      <c r="E3673" t="s">
        <v>61</v>
      </c>
      <c r="F3673" s="15">
        <v>1</v>
      </c>
      <c r="G3673" s="2">
        <v>128736.610972222</v>
      </c>
      <c r="H3673" t="s">
        <v>127</v>
      </c>
    </row>
    <row r="3674" spans="2:8">
      <c r="B3674" t="s">
        <v>624</v>
      </c>
      <c r="C3674" t="s">
        <v>533</v>
      </c>
      <c r="D3674">
        <v>2</v>
      </c>
      <c r="E3674" t="s">
        <v>61</v>
      </c>
      <c r="F3674" s="15">
        <v>2</v>
      </c>
      <c r="G3674" s="2">
        <v>118277.879166667</v>
      </c>
      <c r="H3674" t="s">
        <v>127</v>
      </c>
    </row>
    <row r="3675" spans="2:8">
      <c r="B3675" t="s">
        <v>624</v>
      </c>
      <c r="C3675" t="s">
        <v>533</v>
      </c>
      <c r="D3675">
        <v>2</v>
      </c>
      <c r="E3675" t="s">
        <v>62</v>
      </c>
      <c r="F3675" s="15">
        <v>1</v>
      </c>
      <c r="G3675" s="2">
        <v>111577.117916667</v>
      </c>
      <c r="H3675" t="s">
        <v>127</v>
      </c>
    </row>
    <row r="3676" spans="2:8">
      <c r="B3676" t="s">
        <v>624</v>
      </c>
      <c r="C3676" t="s">
        <v>533</v>
      </c>
      <c r="D3676">
        <v>2</v>
      </c>
      <c r="E3676" t="s">
        <v>62</v>
      </c>
      <c r="F3676" s="15">
        <v>2</v>
      </c>
      <c r="G3676" s="2">
        <v>99046.6</v>
      </c>
      <c r="H3676" t="s">
        <v>127</v>
      </c>
    </row>
    <row r="3677" spans="2:8">
      <c r="B3677" t="s">
        <v>624</v>
      </c>
      <c r="C3677" t="s">
        <v>533</v>
      </c>
      <c r="D3677">
        <v>2</v>
      </c>
      <c r="E3677" t="s">
        <v>63</v>
      </c>
      <c r="F3677" s="15">
        <v>1</v>
      </c>
      <c r="G3677" s="2">
        <v>109777.278055556</v>
      </c>
      <c r="H3677" t="s">
        <v>127</v>
      </c>
    </row>
    <row r="3678" spans="2:8">
      <c r="B3678" t="s">
        <v>624</v>
      </c>
      <c r="C3678" t="s">
        <v>533</v>
      </c>
      <c r="D3678">
        <v>2</v>
      </c>
      <c r="E3678" t="s">
        <v>63</v>
      </c>
      <c r="F3678" s="15">
        <v>2</v>
      </c>
      <c r="G3678" s="2">
        <v>146234.291527778</v>
      </c>
      <c r="H3678" t="s">
        <v>127</v>
      </c>
    </row>
    <row r="3679" spans="2:8">
      <c r="B3679" t="s">
        <v>624</v>
      </c>
      <c r="C3679" t="s">
        <v>533</v>
      </c>
      <c r="D3679">
        <v>2</v>
      </c>
      <c r="E3679" t="s">
        <v>53</v>
      </c>
      <c r="F3679" s="15">
        <v>3</v>
      </c>
      <c r="G3679" s="2">
        <v>121319.202083333</v>
      </c>
      <c r="H3679" t="s">
        <v>127</v>
      </c>
    </row>
    <row r="3680" spans="2:8">
      <c r="B3680" t="s">
        <v>624</v>
      </c>
      <c r="C3680" t="s">
        <v>533</v>
      </c>
      <c r="D3680">
        <v>2</v>
      </c>
      <c r="E3680" t="s">
        <v>53</v>
      </c>
      <c r="F3680" s="15">
        <v>4</v>
      </c>
      <c r="G3680" s="2">
        <v>123286.43861111101</v>
      </c>
      <c r="H3680" t="s">
        <v>127</v>
      </c>
    </row>
    <row r="3681" spans="2:8">
      <c r="B3681" t="s">
        <v>624</v>
      </c>
      <c r="C3681" t="s">
        <v>533</v>
      </c>
      <c r="D3681">
        <v>2</v>
      </c>
      <c r="E3681" t="s">
        <v>54</v>
      </c>
      <c r="F3681" s="15">
        <v>3</v>
      </c>
      <c r="G3681" s="2">
        <v>125305.335972222</v>
      </c>
      <c r="H3681" t="s">
        <v>127</v>
      </c>
    </row>
    <row r="3682" spans="2:8">
      <c r="B3682" t="s">
        <v>624</v>
      </c>
      <c r="C3682" t="s">
        <v>533</v>
      </c>
      <c r="D3682">
        <v>2</v>
      </c>
      <c r="E3682" t="s">
        <v>54</v>
      </c>
      <c r="F3682" s="15">
        <v>4</v>
      </c>
      <c r="G3682" s="2">
        <v>133399.56847222199</v>
      </c>
      <c r="H3682" t="s">
        <v>127</v>
      </c>
    </row>
    <row r="3683" spans="2:8">
      <c r="B3683" t="s">
        <v>624</v>
      </c>
      <c r="C3683" t="s">
        <v>533</v>
      </c>
      <c r="D3683">
        <v>2</v>
      </c>
      <c r="E3683" t="s">
        <v>55</v>
      </c>
      <c r="F3683" s="15">
        <v>3</v>
      </c>
      <c r="G3683" s="2">
        <v>117978.050138889</v>
      </c>
      <c r="H3683" t="s">
        <v>127</v>
      </c>
    </row>
    <row r="3684" spans="2:8">
      <c r="B3684" t="s">
        <v>624</v>
      </c>
      <c r="C3684" t="s">
        <v>533</v>
      </c>
      <c r="D3684">
        <v>2</v>
      </c>
      <c r="E3684" t="s">
        <v>55</v>
      </c>
      <c r="F3684" s="15">
        <v>4</v>
      </c>
      <c r="G3684" s="2">
        <v>115445.721666667</v>
      </c>
      <c r="H3684" t="s">
        <v>127</v>
      </c>
    </row>
    <row r="3685" spans="2:8">
      <c r="B3685" t="s">
        <v>624</v>
      </c>
      <c r="C3685" t="s">
        <v>533</v>
      </c>
      <c r="D3685">
        <v>2</v>
      </c>
      <c r="E3685" t="s">
        <v>56</v>
      </c>
      <c r="F3685" s="15">
        <v>3</v>
      </c>
      <c r="G3685" s="2">
        <v>85887.720416666605</v>
      </c>
      <c r="H3685" t="s">
        <v>127</v>
      </c>
    </row>
    <row r="3686" spans="2:8">
      <c r="B3686" t="s">
        <v>624</v>
      </c>
      <c r="C3686" t="s">
        <v>533</v>
      </c>
      <c r="D3686">
        <v>2</v>
      </c>
      <c r="E3686" t="s">
        <v>56</v>
      </c>
      <c r="F3686" s="15">
        <v>4</v>
      </c>
      <c r="G3686" s="2">
        <v>111354.469444444</v>
      </c>
      <c r="H3686" t="s">
        <v>127</v>
      </c>
    </row>
    <row r="3687" spans="2:8">
      <c r="B3687" t="s">
        <v>624</v>
      </c>
      <c r="C3687" t="s">
        <v>533</v>
      </c>
      <c r="D3687">
        <v>2</v>
      </c>
      <c r="E3687" t="s">
        <v>57</v>
      </c>
      <c r="F3687" s="15">
        <v>3</v>
      </c>
      <c r="G3687" s="2">
        <v>104781.849722222</v>
      </c>
      <c r="H3687" t="s">
        <v>127</v>
      </c>
    </row>
    <row r="3688" spans="2:8">
      <c r="B3688" t="s">
        <v>624</v>
      </c>
      <c r="C3688" t="s">
        <v>533</v>
      </c>
      <c r="D3688">
        <v>2</v>
      </c>
      <c r="E3688" t="s">
        <v>57</v>
      </c>
      <c r="F3688" s="15">
        <v>4</v>
      </c>
      <c r="G3688" s="2">
        <v>114583.36874999999</v>
      </c>
      <c r="H3688" t="s">
        <v>127</v>
      </c>
    </row>
    <row r="3689" spans="2:8">
      <c r="B3689" t="s">
        <v>624</v>
      </c>
      <c r="C3689" t="s">
        <v>533</v>
      </c>
      <c r="D3689">
        <v>2</v>
      </c>
      <c r="E3689" t="s">
        <v>58</v>
      </c>
      <c r="F3689" s="15">
        <v>3</v>
      </c>
      <c r="G3689" s="2">
        <v>110038.079305555</v>
      </c>
      <c r="H3689" t="s">
        <v>127</v>
      </c>
    </row>
    <row r="3690" spans="2:8">
      <c r="B3690" t="s">
        <v>624</v>
      </c>
      <c r="C3690" t="s">
        <v>533</v>
      </c>
      <c r="D3690">
        <v>2</v>
      </c>
      <c r="E3690" t="s">
        <v>58</v>
      </c>
      <c r="F3690" s="15">
        <v>4</v>
      </c>
      <c r="G3690" s="2">
        <v>100578.303194444</v>
      </c>
      <c r="H3690" t="s">
        <v>127</v>
      </c>
    </row>
    <row r="3691" spans="2:8">
      <c r="B3691" t="s">
        <v>624</v>
      </c>
      <c r="C3691" t="s">
        <v>533</v>
      </c>
      <c r="D3691">
        <v>2</v>
      </c>
      <c r="E3691" t="s">
        <v>101</v>
      </c>
      <c r="F3691" s="15">
        <v>3</v>
      </c>
      <c r="G3691" s="2">
        <v>118340.769722222</v>
      </c>
      <c r="H3691" t="s">
        <v>127</v>
      </c>
    </row>
    <row r="3692" spans="2:8">
      <c r="B3692" t="s">
        <v>624</v>
      </c>
      <c r="C3692" t="s">
        <v>533</v>
      </c>
      <c r="D3692">
        <v>2</v>
      </c>
      <c r="E3692" t="s">
        <v>101</v>
      </c>
      <c r="F3692" s="15">
        <v>4</v>
      </c>
      <c r="G3692" s="2">
        <v>118290.429861111</v>
      </c>
      <c r="H3692" t="s">
        <v>127</v>
      </c>
    </row>
    <row r="3693" spans="2:8">
      <c r="B3693" t="s">
        <v>624</v>
      </c>
      <c r="C3693" t="s">
        <v>533</v>
      </c>
      <c r="D3693">
        <v>2</v>
      </c>
      <c r="E3693" t="s">
        <v>59</v>
      </c>
      <c r="F3693" s="15">
        <v>3</v>
      </c>
      <c r="G3693" s="2">
        <v>70499.806527777706</v>
      </c>
      <c r="H3693" t="s">
        <v>127</v>
      </c>
    </row>
    <row r="3694" spans="2:8">
      <c r="B3694" t="s">
        <v>624</v>
      </c>
      <c r="C3694" t="s">
        <v>533</v>
      </c>
      <c r="D3694">
        <v>2</v>
      </c>
      <c r="E3694" t="s">
        <v>59</v>
      </c>
      <c r="F3694" s="15">
        <v>4</v>
      </c>
      <c r="G3694" s="2">
        <v>91356.787777777703</v>
      </c>
      <c r="H3694" t="s">
        <v>127</v>
      </c>
    </row>
    <row r="3695" spans="2:8">
      <c r="B3695" t="s">
        <v>624</v>
      </c>
      <c r="C3695" t="s">
        <v>533</v>
      </c>
      <c r="D3695">
        <v>2</v>
      </c>
      <c r="E3695" t="s">
        <v>60</v>
      </c>
      <c r="F3695" s="15">
        <v>3</v>
      </c>
      <c r="G3695" s="2">
        <v>80711.227777777705</v>
      </c>
      <c r="H3695" t="s">
        <v>127</v>
      </c>
    </row>
    <row r="3696" spans="2:8">
      <c r="B3696" t="s">
        <v>624</v>
      </c>
      <c r="C3696" t="s">
        <v>533</v>
      </c>
      <c r="D3696">
        <v>2</v>
      </c>
      <c r="E3696" t="s">
        <v>60</v>
      </c>
      <c r="F3696" s="15">
        <v>4</v>
      </c>
      <c r="G3696" s="2">
        <v>106583.45652777801</v>
      </c>
      <c r="H3696" t="s">
        <v>127</v>
      </c>
    </row>
    <row r="3697" spans="2:8">
      <c r="B3697" t="s">
        <v>624</v>
      </c>
      <c r="C3697" t="s">
        <v>533</v>
      </c>
      <c r="D3697">
        <v>2</v>
      </c>
      <c r="E3697" t="s">
        <v>61</v>
      </c>
      <c r="F3697" s="15">
        <v>3</v>
      </c>
      <c r="G3697" s="2">
        <v>122367.728055556</v>
      </c>
      <c r="H3697" t="s">
        <v>127</v>
      </c>
    </row>
    <row r="3698" spans="2:8">
      <c r="B3698" t="s">
        <v>624</v>
      </c>
      <c r="C3698" t="s">
        <v>533</v>
      </c>
      <c r="D3698">
        <v>2</v>
      </c>
      <c r="E3698" t="s">
        <v>61</v>
      </c>
      <c r="F3698" s="15">
        <v>4</v>
      </c>
      <c r="G3698" s="2">
        <v>121181.050555555</v>
      </c>
      <c r="H3698" t="s">
        <v>127</v>
      </c>
    </row>
    <row r="3699" spans="2:8">
      <c r="B3699" t="s">
        <v>624</v>
      </c>
      <c r="C3699" t="s">
        <v>533</v>
      </c>
      <c r="D3699">
        <v>2</v>
      </c>
      <c r="E3699" t="s">
        <v>62</v>
      </c>
      <c r="F3699" s="15">
        <v>3</v>
      </c>
      <c r="G3699" s="2">
        <v>113329.24249999999</v>
      </c>
      <c r="H3699" t="s">
        <v>127</v>
      </c>
    </row>
    <row r="3700" spans="2:8">
      <c r="B3700" t="s">
        <v>624</v>
      </c>
      <c r="C3700" t="s">
        <v>533</v>
      </c>
      <c r="D3700">
        <v>2</v>
      </c>
      <c r="E3700" t="s">
        <v>62</v>
      </c>
      <c r="F3700" s="15">
        <v>4</v>
      </c>
      <c r="G3700" s="2">
        <v>115661.583611111</v>
      </c>
      <c r="H3700" t="s">
        <v>127</v>
      </c>
    </row>
    <row r="3701" spans="2:8">
      <c r="B3701" t="s">
        <v>624</v>
      </c>
      <c r="C3701" t="s">
        <v>533</v>
      </c>
      <c r="D3701">
        <v>2</v>
      </c>
      <c r="E3701" t="s">
        <v>63</v>
      </c>
      <c r="F3701" s="15">
        <v>3</v>
      </c>
      <c r="G3701" s="2">
        <v>160009.772638889</v>
      </c>
      <c r="H3701" t="s">
        <v>127</v>
      </c>
    </row>
    <row r="3702" spans="2:8">
      <c r="B3702" t="s">
        <v>624</v>
      </c>
      <c r="C3702" t="s">
        <v>533</v>
      </c>
      <c r="D3702">
        <v>2</v>
      </c>
      <c r="E3702" t="s">
        <v>63</v>
      </c>
      <c r="F3702" s="15">
        <v>4</v>
      </c>
      <c r="G3702" s="2">
        <v>135042.74944444399</v>
      </c>
      <c r="H3702" t="s">
        <v>127</v>
      </c>
    </row>
    <row r="3703" spans="2:8">
      <c r="B3703" t="s">
        <v>624</v>
      </c>
      <c r="C3703" t="s">
        <v>533</v>
      </c>
      <c r="D3703">
        <v>2</v>
      </c>
      <c r="E3703" t="s">
        <v>64</v>
      </c>
      <c r="F3703" s="15">
        <v>1</v>
      </c>
      <c r="G3703" s="2">
        <v>118704.548055555</v>
      </c>
      <c r="H3703" t="s">
        <v>127</v>
      </c>
    </row>
    <row r="3704" spans="2:8">
      <c r="B3704" t="s">
        <v>624</v>
      </c>
      <c r="C3704" t="s">
        <v>533</v>
      </c>
      <c r="D3704">
        <v>2</v>
      </c>
      <c r="E3704" t="s">
        <v>64</v>
      </c>
      <c r="F3704" s="15">
        <v>2</v>
      </c>
      <c r="G3704" s="2">
        <v>126740.165277778</v>
      </c>
      <c r="H3704" t="s">
        <v>127</v>
      </c>
    </row>
    <row r="3705" spans="2:8">
      <c r="B3705" t="s">
        <v>624</v>
      </c>
      <c r="C3705" t="s">
        <v>533</v>
      </c>
      <c r="D3705">
        <v>2</v>
      </c>
      <c r="E3705" t="s">
        <v>65</v>
      </c>
      <c r="F3705" s="15">
        <v>1</v>
      </c>
      <c r="G3705" s="2">
        <v>3947.1681944444399</v>
      </c>
      <c r="H3705" t="s">
        <v>117</v>
      </c>
    </row>
    <row r="3706" spans="2:8">
      <c r="B3706" t="s">
        <v>624</v>
      </c>
      <c r="C3706" t="s">
        <v>533</v>
      </c>
      <c r="D3706">
        <v>2</v>
      </c>
      <c r="E3706" t="s">
        <v>65</v>
      </c>
      <c r="F3706" s="15">
        <v>2</v>
      </c>
      <c r="G3706" s="2">
        <v>30394.660416666698</v>
      </c>
      <c r="H3706" t="s">
        <v>127</v>
      </c>
    </row>
    <row r="3707" spans="2:8">
      <c r="B3707" t="s">
        <v>624</v>
      </c>
      <c r="C3707" t="s">
        <v>533</v>
      </c>
      <c r="D3707">
        <v>2</v>
      </c>
      <c r="E3707" t="s">
        <v>66</v>
      </c>
      <c r="F3707" s="15">
        <v>1</v>
      </c>
      <c r="G3707" s="2">
        <v>3851.2154166666701</v>
      </c>
      <c r="H3707" t="s">
        <v>117</v>
      </c>
    </row>
    <row r="3708" spans="2:8">
      <c r="B3708" t="s">
        <v>624</v>
      </c>
      <c r="C3708" t="s">
        <v>533</v>
      </c>
      <c r="D3708">
        <v>2</v>
      </c>
      <c r="E3708" t="s">
        <v>66</v>
      </c>
      <c r="F3708" s="15">
        <v>2</v>
      </c>
      <c r="G3708" s="2">
        <v>82500.146388888897</v>
      </c>
      <c r="H3708" t="s">
        <v>127</v>
      </c>
    </row>
    <row r="3709" spans="2:8">
      <c r="B3709" t="s">
        <v>624</v>
      </c>
      <c r="C3709" t="s">
        <v>533</v>
      </c>
      <c r="D3709">
        <v>2</v>
      </c>
      <c r="E3709" t="s">
        <v>67</v>
      </c>
      <c r="F3709" s="15">
        <v>1</v>
      </c>
      <c r="G3709" s="2">
        <v>120274.491388889</v>
      </c>
      <c r="H3709" t="s">
        <v>127</v>
      </c>
    </row>
    <row r="3710" spans="2:8">
      <c r="B3710" t="s">
        <v>624</v>
      </c>
      <c r="C3710" t="s">
        <v>533</v>
      </c>
      <c r="D3710">
        <v>2</v>
      </c>
      <c r="E3710" t="s">
        <v>67</v>
      </c>
      <c r="F3710" s="15">
        <v>2</v>
      </c>
      <c r="G3710" s="2">
        <v>122012.655416667</v>
      </c>
      <c r="H3710" t="s">
        <v>127</v>
      </c>
    </row>
    <row r="3711" spans="2:8">
      <c r="B3711" t="s">
        <v>624</v>
      </c>
      <c r="C3711" t="s">
        <v>533</v>
      </c>
      <c r="D3711">
        <v>2</v>
      </c>
      <c r="E3711" t="s">
        <v>68</v>
      </c>
      <c r="F3711" s="15">
        <v>1</v>
      </c>
      <c r="G3711" s="2">
        <v>28614.78</v>
      </c>
      <c r="H3711" t="s">
        <v>127</v>
      </c>
    </row>
    <row r="3712" spans="2:8">
      <c r="B3712" t="s">
        <v>624</v>
      </c>
      <c r="C3712" t="s">
        <v>533</v>
      </c>
      <c r="D3712">
        <v>2</v>
      </c>
      <c r="E3712" t="s">
        <v>68</v>
      </c>
      <c r="F3712" s="15">
        <v>2</v>
      </c>
      <c r="G3712" s="2">
        <v>104952.39333333301</v>
      </c>
      <c r="H3712" t="s">
        <v>127</v>
      </c>
    </row>
    <row r="3713" spans="2:8">
      <c r="B3713" t="s">
        <v>624</v>
      </c>
      <c r="C3713" t="s">
        <v>533</v>
      </c>
      <c r="D3713">
        <v>2</v>
      </c>
      <c r="E3713" t="s">
        <v>69</v>
      </c>
      <c r="F3713" s="15">
        <v>1</v>
      </c>
      <c r="G3713" s="2">
        <v>56938.696944444397</v>
      </c>
      <c r="H3713" t="s">
        <v>127</v>
      </c>
    </row>
    <row r="3714" spans="2:8">
      <c r="B3714" t="s">
        <v>624</v>
      </c>
      <c r="C3714" t="s">
        <v>533</v>
      </c>
      <c r="D3714">
        <v>2</v>
      </c>
      <c r="E3714" t="s">
        <v>69</v>
      </c>
      <c r="F3714" s="15">
        <v>2</v>
      </c>
      <c r="G3714" s="2">
        <v>72441.900138888901</v>
      </c>
      <c r="H3714" t="s">
        <v>127</v>
      </c>
    </row>
    <row r="3715" spans="2:8">
      <c r="B3715" t="s">
        <v>624</v>
      </c>
      <c r="C3715" t="s">
        <v>533</v>
      </c>
      <c r="D3715">
        <v>2</v>
      </c>
      <c r="E3715" t="s">
        <v>70</v>
      </c>
      <c r="F3715" s="15">
        <v>1</v>
      </c>
      <c r="G3715" s="2">
        <v>149518.36083333299</v>
      </c>
      <c r="H3715" t="s">
        <v>127</v>
      </c>
    </row>
    <row r="3716" spans="2:8">
      <c r="B3716" t="s">
        <v>624</v>
      </c>
      <c r="C3716" t="s">
        <v>533</v>
      </c>
      <c r="D3716">
        <v>2</v>
      </c>
      <c r="E3716" t="s">
        <v>70</v>
      </c>
      <c r="F3716" s="15">
        <v>2</v>
      </c>
      <c r="G3716" s="2">
        <v>128296.160555555</v>
      </c>
      <c r="H3716" t="s">
        <v>127</v>
      </c>
    </row>
    <row r="3717" spans="2:8">
      <c r="B3717" t="s">
        <v>624</v>
      </c>
      <c r="C3717" t="s">
        <v>533</v>
      </c>
      <c r="D3717">
        <v>2</v>
      </c>
      <c r="E3717" t="s">
        <v>71</v>
      </c>
      <c r="F3717" s="15">
        <v>1</v>
      </c>
      <c r="G3717" s="2">
        <v>65158.994722222204</v>
      </c>
      <c r="H3717" t="s">
        <v>127</v>
      </c>
    </row>
    <row r="3718" spans="2:8">
      <c r="B3718" t="s">
        <v>624</v>
      </c>
      <c r="C3718" t="s">
        <v>533</v>
      </c>
      <c r="D3718">
        <v>2</v>
      </c>
      <c r="E3718" t="s">
        <v>71</v>
      </c>
      <c r="F3718" s="15">
        <v>2</v>
      </c>
      <c r="G3718" s="2">
        <v>122847.723055555</v>
      </c>
      <c r="H3718" t="s">
        <v>127</v>
      </c>
    </row>
    <row r="3719" spans="2:8">
      <c r="B3719" t="s">
        <v>624</v>
      </c>
      <c r="C3719" t="s">
        <v>533</v>
      </c>
      <c r="D3719">
        <v>2</v>
      </c>
      <c r="E3719" t="s">
        <v>72</v>
      </c>
      <c r="F3719" s="15">
        <v>1</v>
      </c>
      <c r="G3719" s="2">
        <v>137011.51333333299</v>
      </c>
      <c r="H3719" t="s">
        <v>127</v>
      </c>
    </row>
    <row r="3720" spans="2:8">
      <c r="B3720" t="s">
        <v>624</v>
      </c>
      <c r="C3720" t="s">
        <v>533</v>
      </c>
      <c r="D3720">
        <v>2</v>
      </c>
      <c r="E3720" t="s">
        <v>72</v>
      </c>
      <c r="F3720" s="15">
        <v>2</v>
      </c>
      <c r="G3720" s="2">
        <v>115760.120138889</v>
      </c>
      <c r="H3720" t="s">
        <v>127</v>
      </c>
    </row>
    <row r="3721" spans="2:8">
      <c r="B3721" t="s">
        <v>624</v>
      </c>
      <c r="C3721" t="s">
        <v>533</v>
      </c>
      <c r="D3721">
        <v>2</v>
      </c>
      <c r="E3721" t="s">
        <v>73</v>
      </c>
      <c r="F3721" s="15">
        <v>1</v>
      </c>
      <c r="G3721" s="2">
        <v>2028.26013888889</v>
      </c>
      <c r="H3721" t="s">
        <v>117</v>
      </c>
    </row>
    <row r="3722" spans="2:8">
      <c r="B3722" t="s">
        <v>624</v>
      </c>
      <c r="C3722" t="s">
        <v>533</v>
      </c>
      <c r="D3722">
        <v>2</v>
      </c>
      <c r="E3722" t="s">
        <v>73</v>
      </c>
      <c r="F3722" s="15">
        <v>2</v>
      </c>
      <c r="G3722" s="2">
        <v>4423.0012500000003</v>
      </c>
      <c r="H3722" t="s">
        <v>117</v>
      </c>
    </row>
    <row r="3723" spans="2:8">
      <c r="B3723" t="s">
        <v>624</v>
      </c>
      <c r="C3723" t="s">
        <v>533</v>
      </c>
      <c r="D3723">
        <v>2</v>
      </c>
      <c r="E3723" t="s">
        <v>74</v>
      </c>
      <c r="F3723" s="15">
        <v>1</v>
      </c>
      <c r="G3723" s="2">
        <v>115041.542777778</v>
      </c>
      <c r="H3723" t="s">
        <v>127</v>
      </c>
    </row>
    <row r="3724" spans="2:8">
      <c r="B3724" t="s">
        <v>624</v>
      </c>
      <c r="C3724" t="s">
        <v>533</v>
      </c>
      <c r="D3724">
        <v>2</v>
      </c>
      <c r="E3724" t="s">
        <v>74</v>
      </c>
      <c r="F3724" s="15">
        <v>2</v>
      </c>
      <c r="G3724" s="2">
        <v>109375.337638889</v>
      </c>
      <c r="H3724" t="s">
        <v>127</v>
      </c>
    </row>
    <row r="3725" spans="2:8">
      <c r="B3725" t="s">
        <v>624</v>
      </c>
      <c r="C3725" t="s">
        <v>533</v>
      </c>
      <c r="D3725">
        <v>2</v>
      </c>
      <c r="E3725" t="s">
        <v>75</v>
      </c>
      <c r="F3725" s="15">
        <v>1</v>
      </c>
      <c r="G3725" s="2">
        <v>84649.948888888801</v>
      </c>
      <c r="H3725" t="s">
        <v>127</v>
      </c>
    </row>
    <row r="3726" spans="2:8">
      <c r="B3726" t="s">
        <v>624</v>
      </c>
      <c r="C3726" t="s">
        <v>533</v>
      </c>
      <c r="D3726">
        <v>2</v>
      </c>
      <c r="E3726" t="s">
        <v>75</v>
      </c>
      <c r="F3726" s="15">
        <v>2</v>
      </c>
      <c r="G3726" s="2">
        <v>80210.549861111096</v>
      </c>
      <c r="H3726" t="s">
        <v>127</v>
      </c>
    </row>
    <row r="3727" spans="2:8">
      <c r="B3727" t="s">
        <v>624</v>
      </c>
      <c r="C3727" t="s">
        <v>533</v>
      </c>
      <c r="D3727">
        <v>2</v>
      </c>
      <c r="E3727" t="s">
        <v>64</v>
      </c>
      <c r="F3727" s="15">
        <v>3</v>
      </c>
      <c r="G3727" s="2">
        <v>123320.67527777801</v>
      </c>
      <c r="H3727" t="s">
        <v>127</v>
      </c>
    </row>
    <row r="3728" spans="2:8">
      <c r="B3728" t="s">
        <v>624</v>
      </c>
      <c r="C3728" t="s">
        <v>533</v>
      </c>
      <c r="D3728">
        <v>2</v>
      </c>
      <c r="E3728" t="s">
        <v>64</v>
      </c>
      <c r="F3728" s="15">
        <v>4</v>
      </c>
      <c r="G3728" s="2">
        <v>121169.33375000001</v>
      </c>
      <c r="H3728" t="s">
        <v>127</v>
      </c>
    </row>
    <row r="3729" spans="2:8">
      <c r="B3729" t="s">
        <v>624</v>
      </c>
      <c r="C3729" t="s">
        <v>533</v>
      </c>
      <c r="D3729">
        <v>2</v>
      </c>
      <c r="E3729" t="s">
        <v>65</v>
      </c>
      <c r="F3729" s="15">
        <v>3</v>
      </c>
      <c r="G3729" s="2">
        <v>91495.256527777703</v>
      </c>
      <c r="H3729" t="s">
        <v>127</v>
      </c>
    </row>
    <row r="3730" spans="2:8">
      <c r="B3730" t="s">
        <v>624</v>
      </c>
      <c r="C3730" t="s">
        <v>533</v>
      </c>
      <c r="D3730">
        <v>2</v>
      </c>
      <c r="E3730" t="s">
        <v>65</v>
      </c>
      <c r="F3730" s="15">
        <v>4</v>
      </c>
      <c r="G3730" s="2">
        <v>112609.40388888901</v>
      </c>
      <c r="H3730" t="s">
        <v>127</v>
      </c>
    </row>
    <row r="3731" spans="2:8">
      <c r="B3731" t="s">
        <v>624</v>
      </c>
      <c r="C3731" t="s">
        <v>533</v>
      </c>
      <c r="D3731">
        <v>2</v>
      </c>
      <c r="E3731" t="s">
        <v>66</v>
      </c>
      <c r="F3731" s="15">
        <v>3</v>
      </c>
      <c r="G3731" s="2">
        <v>92549.840833333306</v>
      </c>
      <c r="H3731" t="s">
        <v>127</v>
      </c>
    </row>
    <row r="3732" spans="2:8">
      <c r="B3732" t="s">
        <v>624</v>
      </c>
      <c r="C3732" t="s">
        <v>533</v>
      </c>
      <c r="D3732">
        <v>2</v>
      </c>
      <c r="E3732" t="s">
        <v>66</v>
      </c>
      <c r="F3732" s="15">
        <v>4</v>
      </c>
      <c r="G3732" s="2">
        <v>100669.56583333301</v>
      </c>
      <c r="H3732" t="s">
        <v>127</v>
      </c>
    </row>
    <row r="3733" spans="2:8">
      <c r="B3733" t="s">
        <v>624</v>
      </c>
      <c r="C3733" t="s">
        <v>533</v>
      </c>
      <c r="D3733">
        <v>2</v>
      </c>
      <c r="E3733" t="s">
        <v>67</v>
      </c>
      <c r="F3733" s="15">
        <v>3</v>
      </c>
      <c r="G3733" s="2">
        <v>122177.56527777801</v>
      </c>
      <c r="H3733" t="s">
        <v>127</v>
      </c>
    </row>
    <row r="3734" spans="2:8">
      <c r="B3734" t="s">
        <v>624</v>
      </c>
      <c r="C3734" t="s">
        <v>533</v>
      </c>
      <c r="D3734">
        <v>2</v>
      </c>
      <c r="E3734" t="s">
        <v>67</v>
      </c>
      <c r="F3734" s="15">
        <v>4</v>
      </c>
      <c r="G3734" s="2">
        <v>115311.422083333</v>
      </c>
      <c r="H3734" t="s">
        <v>127</v>
      </c>
    </row>
    <row r="3735" spans="2:8">
      <c r="B3735" t="s">
        <v>624</v>
      </c>
      <c r="C3735" t="s">
        <v>533</v>
      </c>
      <c r="D3735">
        <v>2</v>
      </c>
      <c r="E3735" t="s">
        <v>68</v>
      </c>
      <c r="F3735" s="15">
        <v>3</v>
      </c>
      <c r="G3735" s="2">
        <v>106492.394444444</v>
      </c>
      <c r="H3735" t="s">
        <v>127</v>
      </c>
    </row>
    <row r="3736" spans="2:8">
      <c r="B3736" t="s">
        <v>624</v>
      </c>
      <c r="C3736" t="s">
        <v>533</v>
      </c>
      <c r="D3736">
        <v>2</v>
      </c>
      <c r="E3736" t="s">
        <v>68</v>
      </c>
      <c r="F3736" s="15">
        <v>4</v>
      </c>
      <c r="G3736" s="2">
        <v>110816.21694444399</v>
      </c>
      <c r="H3736" t="s">
        <v>127</v>
      </c>
    </row>
    <row r="3737" spans="2:8">
      <c r="B3737" t="s">
        <v>624</v>
      </c>
      <c r="C3737" t="s">
        <v>533</v>
      </c>
      <c r="D3737">
        <v>2</v>
      </c>
      <c r="E3737" t="s">
        <v>69</v>
      </c>
      <c r="F3737" s="15">
        <v>3</v>
      </c>
      <c r="G3737" s="2">
        <v>91944.324583333306</v>
      </c>
      <c r="H3737" t="s">
        <v>127</v>
      </c>
    </row>
    <row r="3738" spans="2:8">
      <c r="B3738" t="s">
        <v>624</v>
      </c>
      <c r="C3738" t="s">
        <v>533</v>
      </c>
      <c r="D3738">
        <v>2</v>
      </c>
      <c r="E3738" t="s">
        <v>69</v>
      </c>
      <c r="F3738" s="15">
        <v>4</v>
      </c>
      <c r="G3738" s="2">
        <v>96147.324861111105</v>
      </c>
      <c r="H3738" t="s">
        <v>127</v>
      </c>
    </row>
    <row r="3739" spans="2:8">
      <c r="B3739" t="s">
        <v>624</v>
      </c>
      <c r="C3739" t="s">
        <v>533</v>
      </c>
      <c r="D3739">
        <v>2</v>
      </c>
      <c r="E3739" t="s">
        <v>70</v>
      </c>
      <c r="F3739" s="15">
        <v>3</v>
      </c>
      <c r="G3739" s="2">
        <v>123064.70583333301</v>
      </c>
      <c r="H3739" t="s">
        <v>127</v>
      </c>
    </row>
    <row r="3740" spans="2:8">
      <c r="B3740" t="s">
        <v>624</v>
      </c>
      <c r="C3740" t="s">
        <v>533</v>
      </c>
      <c r="D3740">
        <v>2</v>
      </c>
      <c r="E3740" t="s">
        <v>70</v>
      </c>
      <c r="F3740" s="15">
        <v>4</v>
      </c>
      <c r="G3740" s="2">
        <v>125405.549166667</v>
      </c>
      <c r="H3740" t="s">
        <v>127</v>
      </c>
    </row>
    <row r="3741" spans="2:8">
      <c r="B3741" t="s">
        <v>624</v>
      </c>
      <c r="C3741" t="s">
        <v>533</v>
      </c>
      <c r="D3741">
        <v>2</v>
      </c>
      <c r="E3741" t="s">
        <v>71</v>
      </c>
      <c r="F3741" s="15">
        <v>3</v>
      </c>
      <c r="G3741" s="2">
        <v>123614.681388889</v>
      </c>
      <c r="H3741" t="s">
        <v>127</v>
      </c>
    </row>
    <row r="3742" spans="2:8">
      <c r="B3742" t="s">
        <v>624</v>
      </c>
      <c r="C3742" t="s">
        <v>533</v>
      </c>
      <c r="D3742">
        <v>2</v>
      </c>
      <c r="E3742" t="s">
        <v>71</v>
      </c>
      <c r="F3742" s="15">
        <v>4</v>
      </c>
      <c r="G3742" s="2">
        <v>124389.73833333301</v>
      </c>
      <c r="H3742" t="s">
        <v>127</v>
      </c>
    </row>
    <row r="3743" spans="2:8">
      <c r="B3743" t="s">
        <v>624</v>
      </c>
      <c r="C3743" t="s">
        <v>533</v>
      </c>
      <c r="D3743">
        <v>2</v>
      </c>
      <c r="E3743" t="s">
        <v>72</v>
      </c>
      <c r="F3743" s="15">
        <v>3</v>
      </c>
      <c r="G3743" s="2">
        <v>129192.249027778</v>
      </c>
      <c r="H3743" t="s">
        <v>127</v>
      </c>
    </row>
    <row r="3744" spans="2:8">
      <c r="B3744" t="s">
        <v>624</v>
      </c>
      <c r="C3744" t="s">
        <v>533</v>
      </c>
      <c r="D3744">
        <v>2</v>
      </c>
      <c r="E3744" t="s">
        <v>72</v>
      </c>
      <c r="F3744" s="15">
        <v>4</v>
      </c>
      <c r="G3744" s="2">
        <v>122202.4675</v>
      </c>
      <c r="H3744" t="s">
        <v>127</v>
      </c>
    </row>
    <row r="3745" spans="2:8">
      <c r="B3745" t="s">
        <v>624</v>
      </c>
      <c r="C3745" t="s">
        <v>533</v>
      </c>
      <c r="D3745">
        <v>2</v>
      </c>
      <c r="E3745" t="s">
        <v>73</v>
      </c>
      <c r="F3745" s="15">
        <v>3</v>
      </c>
      <c r="G3745" s="2">
        <v>7586.5150000000003</v>
      </c>
      <c r="H3745" t="s">
        <v>127</v>
      </c>
    </row>
    <row r="3746" spans="2:8">
      <c r="B3746" t="s">
        <v>624</v>
      </c>
      <c r="C3746" t="s">
        <v>533</v>
      </c>
      <c r="D3746">
        <v>2</v>
      </c>
      <c r="E3746" t="s">
        <v>73</v>
      </c>
      <c r="F3746" s="15">
        <v>4</v>
      </c>
      <c r="G3746" s="2">
        <v>71018.057777777794</v>
      </c>
      <c r="H3746" t="s">
        <v>127</v>
      </c>
    </row>
    <row r="3747" spans="2:8">
      <c r="B3747" t="s">
        <v>624</v>
      </c>
      <c r="C3747" t="s">
        <v>533</v>
      </c>
      <c r="D3747">
        <v>2</v>
      </c>
      <c r="E3747" t="s">
        <v>74</v>
      </c>
      <c r="F3747" s="15">
        <v>3</v>
      </c>
      <c r="G3747" s="2">
        <v>111875.064166667</v>
      </c>
      <c r="H3747" t="s">
        <v>127</v>
      </c>
    </row>
    <row r="3748" spans="2:8">
      <c r="B3748" t="s">
        <v>624</v>
      </c>
      <c r="C3748" t="s">
        <v>533</v>
      </c>
      <c r="D3748">
        <v>2</v>
      </c>
      <c r="E3748" t="s">
        <v>74</v>
      </c>
      <c r="F3748" s="15">
        <v>4</v>
      </c>
      <c r="G3748" s="2">
        <v>107582.990694444</v>
      </c>
      <c r="H3748" t="s">
        <v>127</v>
      </c>
    </row>
    <row r="3749" spans="2:8">
      <c r="B3749" t="s">
        <v>624</v>
      </c>
      <c r="C3749" t="s">
        <v>533</v>
      </c>
      <c r="D3749">
        <v>2</v>
      </c>
      <c r="E3749" t="s">
        <v>75</v>
      </c>
      <c r="F3749" s="15">
        <v>3</v>
      </c>
      <c r="G3749" s="2">
        <v>89072.514166666602</v>
      </c>
      <c r="H3749" t="s">
        <v>127</v>
      </c>
    </row>
    <row r="3750" spans="2:8">
      <c r="B3750" t="s">
        <v>624</v>
      </c>
      <c r="C3750" t="s">
        <v>533</v>
      </c>
      <c r="D3750">
        <v>2</v>
      </c>
      <c r="E3750" t="s">
        <v>75</v>
      </c>
      <c r="F3750" s="15">
        <v>4</v>
      </c>
      <c r="G3750" s="2">
        <v>84029.947777777707</v>
      </c>
      <c r="H3750" t="s">
        <v>127</v>
      </c>
    </row>
    <row r="3751" spans="2:8">
      <c r="B3751" t="s">
        <v>624</v>
      </c>
      <c r="C3751" t="s">
        <v>533</v>
      </c>
      <c r="D3751">
        <v>2</v>
      </c>
      <c r="E3751" t="s">
        <v>76</v>
      </c>
      <c r="F3751" s="15">
        <v>1</v>
      </c>
      <c r="G3751" s="2">
        <v>12767.0180555555</v>
      </c>
      <c r="H3751" t="s">
        <v>127</v>
      </c>
    </row>
    <row r="3752" spans="2:8">
      <c r="B3752" t="s">
        <v>624</v>
      </c>
      <c r="C3752" t="s">
        <v>533</v>
      </c>
      <c r="D3752">
        <v>2</v>
      </c>
      <c r="E3752" t="s">
        <v>76</v>
      </c>
      <c r="F3752" s="15">
        <v>2</v>
      </c>
      <c r="G3752" s="2">
        <v>29474.9670833333</v>
      </c>
      <c r="H3752" t="s">
        <v>127</v>
      </c>
    </row>
    <row r="3753" spans="2:8">
      <c r="B3753" t="s">
        <v>624</v>
      </c>
      <c r="C3753" t="s">
        <v>533</v>
      </c>
      <c r="D3753">
        <v>2</v>
      </c>
      <c r="E3753" t="s">
        <v>77</v>
      </c>
      <c r="F3753" s="15">
        <v>1</v>
      </c>
      <c r="G3753" s="2">
        <v>93696.386249999996</v>
      </c>
      <c r="H3753" t="s">
        <v>127</v>
      </c>
    </row>
    <row r="3754" spans="2:8">
      <c r="B3754" t="s">
        <v>624</v>
      </c>
      <c r="C3754" t="s">
        <v>533</v>
      </c>
      <c r="D3754">
        <v>2</v>
      </c>
      <c r="E3754" t="s">
        <v>77</v>
      </c>
      <c r="F3754" s="15">
        <v>2</v>
      </c>
      <c r="G3754" s="2">
        <v>128337.79347222199</v>
      </c>
      <c r="H3754" t="s">
        <v>127</v>
      </c>
    </row>
    <row r="3755" spans="2:8">
      <c r="B3755" t="s">
        <v>624</v>
      </c>
      <c r="C3755" t="s">
        <v>533</v>
      </c>
      <c r="D3755">
        <v>2</v>
      </c>
      <c r="E3755" t="s">
        <v>78</v>
      </c>
      <c r="F3755" s="15">
        <v>1</v>
      </c>
      <c r="G3755" s="2">
        <v>9083.2481944444498</v>
      </c>
      <c r="H3755" t="s">
        <v>127</v>
      </c>
    </row>
    <row r="3756" spans="2:8">
      <c r="B3756" t="s">
        <v>624</v>
      </c>
      <c r="C3756" t="s">
        <v>533</v>
      </c>
      <c r="D3756">
        <v>2</v>
      </c>
      <c r="E3756" t="s">
        <v>78</v>
      </c>
      <c r="F3756" s="15">
        <v>2</v>
      </c>
      <c r="G3756" s="2">
        <v>12073.2897222222</v>
      </c>
      <c r="H3756" t="s">
        <v>127</v>
      </c>
    </row>
    <row r="3757" spans="2:8">
      <c r="B3757" t="s">
        <v>624</v>
      </c>
      <c r="C3757" t="s">
        <v>533</v>
      </c>
      <c r="D3757">
        <v>2</v>
      </c>
      <c r="E3757" t="s">
        <v>79</v>
      </c>
      <c r="F3757" s="15">
        <v>1</v>
      </c>
      <c r="G3757" s="2">
        <v>90498.986527777699</v>
      </c>
      <c r="H3757" t="s">
        <v>127</v>
      </c>
    </row>
    <row r="3758" spans="2:8">
      <c r="B3758" t="s">
        <v>624</v>
      </c>
      <c r="C3758" t="s">
        <v>533</v>
      </c>
      <c r="D3758">
        <v>2</v>
      </c>
      <c r="E3758" t="s">
        <v>79</v>
      </c>
      <c r="F3758" s="15">
        <v>2</v>
      </c>
      <c r="G3758" s="2">
        <v>81867.532777777698</v>
      </c>
      <c r="H3758" t="s">
        <v>127</v>
      </c>
    </row>
    <row r="3759" spans="2:8">
      <c r="B3759" t="s">
        <v>624</v>
      </c>
      <c r="C3759" t="s">
        <v>533</v>
      </c>
      <c r="D3759">
        <v>2</v>
      </c>
      <c r="E3759" t="s">
        <v>80</v>
      </c>
      <c r="F3759" s="15">
        <v>1</v>
      </c>
      <c r="G3759" s="2">
        <v>114377.482916667</v>
      </c>
      <c r="H3759" t="s">
        <v>127</v>
      </c>
    </row>
    <row r="3760" spans="2:8">
      <c r="B3760" t="s">
        <v>624</v>
      </c>
      <c r="C3760" t="s">
        <v>533</v>
      </c>
      <c r="D3760">
        <v>2</v>
      </c>
      <c r="E3760" t="s">
        <v>80</v>
      </c>
      <c r="F3760" s="15">
        <v>2</v>
      </c>
      <c r="G3760" s="2">
        <v>125027.20930555501</v>
      </c>
      <c r="H3760" t="s">
        <v>127</v>
      </c>
    </row>
    <row r="3761" spans="2:8">
      <c r="B3761" t="s">
        <v>624</v>
      </c>
      <c r="C3761" t="s">
        <v>533</v>
      </c>
      <c r="D3761">
        <v>2</v>
      </c>
      <c r="E3761" t="s">
        <v>81</v>
      </c>
      <c r="F3761" s="15">
        <v>1</v>
      </c>
      <c r="G3761" s="2">
        <v>17604.860694444498</v>
      </c>
      <c r="H3761" t="s">
        <v>127</v>
      </c>
    </row>
    <row r="3762" spans="2:8">
      <c r="B3762" t="s">
        <v>624</v>
      </c>
      <c r="C3762" t="s">
        <v>533</v>
      </c>
      <c r="D3762">
        <v>2</v>
      </c>
      <c r="E3762" t="s">
        <v>81</v>
      </c>
      <c r="F3762" s="15">
        <v>2</v>
      </c>
      <c r="G3762" s="2">
        <v>103464.75847222201</v>
      </c>
      <c r="H3762" t="s">
        <v>127</v>
      </c>
    </row>
    <row r="3763" spans="2:8">
      <c r="B3763" t="s">
        <v>624</v>
      </c>
      <c r="C3763" t="s">
        <v>533</v>
      </c>
      <c r="D3763">
        <v>2</v>
      </c>
      <c r="E3763" t="s">
        <v>82</v>
      </c>
      <c r="F3763" s="15">
        <v>1</v>
      </c>
      <c r="G3763" s="2">
        <v>92248.079305555497</v>
      </c>
      <c r="H3763" t="s">
        <v>127</v>
      </c>
    </row>
    <row r="3764" spans="2:8">
      <c r="B3764" t="s">
        <v>624</v>
      </c>
      <c r="C3764" t="s">
        <v>533</v>
      </c>
      <c r="D3764">
        <v>2</v>
      </c>
      <c r="E3764" t="s">
        <v>82</v>
      </c>
      <c r="F3764" s="15">
        <v>2</v>
      </c>
      <c r="G3764" s="2">
        <v>109023.785138889</v>
      </c>
      <c r="H3764" t="s">
        <v>127</v>
      </c>
    </row>
    <row r="3765" spans="2:8">
      <c r="B3765" t="s">
        <v>624</v>
      </c>
      <c r="C3765" t="s">
        <v>533</v>
      </c>
      <c r="D3765">
        <v>2</v>
      </c>
      <c r="E3765" t="s">
        <v>83</v>
      </c>
      <c r="F3765" s="15">
        <v>1</v>
      </c>
      <c r="G3765" s="2">
        <v>88673.919722222199</v>
      </c>
      <c r="H3765" t="s">
        <v>127</v>
      </c>
    </row>
    <row r="3766" spans="2:8">
      <c r="B3766" t="s">
        <v>624</v>
      </c>
      <c r="C3766" t="s">
        <v>533</v>
      </c>
      <c r="D3766">
        <v>2</v>
      </c>
      <c r="E3766" t="s">
        <v>83</v>
      </c>
      <c r="F3766" s="15">
        <v>2</v>
      </c>
      <c r="G3766" s="2">
        <v>114828.33125</v>
      </c>
      <c r="H3766" t="s">
        <v>127</v>
      </c>
    </row>
    <row r="3767" spans="2:8">
      <c r="B3767" t="s">
        <v>624</v>
      </c>
      <c r="C3767" t="s">
        <v>533</v>
      </c>
      <c r="D3767">
        <v>2</v>
      </c>
      <c r="E3767" t="s">
        <v>84</v>
      </c>
      <c r="F3767" s="15">
        <v>1</v>
      </c>
      <c r="G3767" s="2">
        <v>3322.2448611111099</v>
      </c>
      <c r="H3767" t="s">
        <v>117</v>
      </c>
    </row>
    <row r="3768" spans="2:8">
      <c r="B3768" t="s">
        <v>624</v>
      </c>
      <c r="C3768" t="s">
        <v>533</v>
      </c>
      <c r="D3768">
        <v>2</v>
      </c>
      <c r="E3768" t="s">
        <v>84</v>
      </c>
      <c r="F3768" s="15">
        <v>2</v>
      </c>
      <c r="G3768" s="2">
        <v>30345.0588888889</v>
      </c>
      <c r="H3768" t="s">
        <v>127</v>
      </c>
    </row>
    <row r="3769" spans="2:8">
      <c r="B3769" t="s">
        <v>624</v>
      </c>
      <c r="C3769" t="s">
        <v>533</v>
      </c>
      <c r="D3769">
        <v>2</v>
      </c>
      <c r="E3769" t="s">
        <v>85</v>
      </c>
      <c r="F3769" s="15">
        <v>1</v>
      </c>
      <c r="G3769" s="2">
        <v>103441.021805556</v>
      </c>
      <c r="H3769" t="s">
        <v>127</v>
      </c>
    </row>
    <row r="3770" spans="2:8">
      <c r="B3770" t="s">
        <v>624</v>
      </c>
      <c r="C3770" t="s">
        <v>533</v>
      </c>
      <c r="D3770">
        <v>2</v>
      </c>
      <c r="E3770" t="s">
        <v>85</v>
      </c>
      <c r="F3770" s="15">
        <v>2</v>
      </c>
      <c r="G3770" s="2">
        <v>116653.987222222</v>
      </c>
      <c r="H3770" t="s">
        <v>127</v>
      </c>
    </row>
    <row r="3771" spans="2:8">
      <c r="B3771" t="s">
        <v>624</v>
      </c>
      <c r="C3771" t="s">
        <v>533</v>
      </c>
      <c r="D3771">
        <v>2</v>
      </c>
      <c r="E3771" t="s">
        <v>86</v>
      </c>
      <c r="F3771" s="15">
        <v>1</v>
      </c>
      <c r="G3771" s="2">
        <v>81097.124166666603</v>
      </c>
      <c r="H3771" t="s">
        <v>127</v>
      </c>
    </row>
    <row r="3772" spans="2:8">
      <c r="B3772" t="s">
        <v>624</v>
      </c>
      <c r="C3772" t="s">
        <v>533</v>
      </c>
      <c r="D3772">
        <v>2</v>
      </c>
      <c r="E3772" t="s">
        <v>86</v>
      </c>
      <c r="F3772" s="15">
        <v>2</v>
      </c>
      <c r="G3772" s="2">
        <v>80002.434861111105</v>
      </c>
      <c r="H3772" t="s">
        <v>127</v>
      </c>
    </row>
    <row r="3773" spans="2:8">
      <c r="B3773" t="s">
        <v>624</v>
      </c>
      <c r="C3773" t="s">
        <v>533</v>
      </c>
      <c r="D3773">
        <v>2</v>
      </c>
      <c r="E3773" t="s">
        <v>87</v>
      </c>
      <c r="F3773" s="15">
        <v>1</v>
      </c>
      <c r="G3773" s="2">
        <v>116436.657083333</v>
      </c>
      <c r="H3773" t="s">
        <v>127</v>
      </c>
    </row>
    <row r="3774" spans="2:8">
      <c r="B3774" t="s">
        <v>624</v>
      </c>
      <c r="C3774" t="s">
        <v>533</v>
      </c>
      <c r="D3774">
        <v>2</v>
      </c>
      <c r="E3774" t="s">
        <v>87</v>
      </c>
      <c r="F3774" s="15">
        <v>2</v>
      </c>
      <c r="G3774" s="2">
        <v>100936.109444444</v>
      </c>
      <c r="H3774" t="s">
        <v>127</v>
      </c>
    </row>
    <row r="3775" spans="2:8">
      <c r="B3775" t="s">
        <v>624</v>
      </c>
      <c r="C3775" t="s">
        <v>533</v>
      </c>
      <c r="D3775">
        <v>2</v>
      </c>
      <c r="E3775" t="s">
        <v>76</v>
      </c>
      <c r="F3775" s="15">
        <v>3</v>
      </c>
      <c r="G3775" s="2">
        <v>42611.737361111002</v>
      </c>
      <c r="H3775" t="s">
        <v>127</v>
      </c>
    </row>
    <row r="3776" spans="2:8">
      <c r="B3776" t="s">
        <v>624</v>
      </c>
      <c r="C3776" t="s">
        <v>533</v>
      </c>
      <c r="D3776">
        <v>2</v>
      </c>
      <c r="E3776" t="s">
        <v>76</v>
      </c>
      <c r="F3776" s="15">
        <v>4</v>
      </c>
      <c r="G3776" s="2">
        <v>51497.746249999902</v>
      </c>
      <c r="H3776" t="s">
        <v>127</v>
      </c>
    </row>
    <row r="3777" spans="2:8">
      <c r="B3777" t="s">
        <v>624</v>
      </c>
      <c r="C3777" t="s">
        <v>533</v>
      </c>
      <c r="D3777">
        <v>2</v>
      </c>
      <c r="E3777" t="s">
        <v>77</v>
      </c>
      <c r="F3777" s="15">
        <v>3</v>
      </c>
      <c r="G3777" s="2">
        <v>130911.056805556</v>
      </c>
      <c r="H3777" t="s">
        <v>127</v>
      </c>
    </row>
    <row r="3778" spans="2:8">
      <c r="B3778" t="s">
        <v>624</v>
      </c>
      <c r="C3778" t="s">
        <v>533</v>
      </c>
      <c r="D3778">
        <v>2</v>
      </c>
      <c r="E3778" t="s">
        <v>77</v>
      </c>
      <c r="F3778" s="15">
        <v>4</v>
      </c>
      <c r="G3778" s="2">
        <v>129298.57055555499</v>
      </c>
      <c r="H3778" t="s">
        <v>127</v>
      </c>
    </row>
    <row r="3779" spans="2:8">
      <c r="B3779" t="s">
        <v>624</v>
      </c>
      <c r="C3779" t="s">
        <v>533</v>
      </c>
      <c r="D3779">
        <v>2</v>
      </c>
      <c r="E3779" t="s">
        <v>78</v>
      </c>
      <c r="F3779" s="15">
        <v>3</v>
      </c>
      <c r="G3779" s="2">
        <v>23226.650555555501</v>
      </c>
      <c r="H3779" t="s">
        <v>127</v>
      </c>
    </row>
    <row r="3780" spans="2:8">
      <c r="B3780" t="s">
        <v>624</v>
      </c>
      <c r="C3780" t="s">
        <v>533</v>
      </c>
      <c r="D3780">
        <v>2</v>
      </c>
      <c r="E3780" t="s">
        <v>78</v>
      </c>
      <c r="F3780" s="15">
        <v>4</v>
      </c>
      <c r="G3780" s="2">
        <v>37513.555555555598</v>
      </c>
      <c r="H3780" t="s">
        <v>127</v>
      </c>
    </row>
    <row r="3781" spans="2:8">
      <c r="B3781" t="s">
        <v>624</v>
      </c>
      <c r="C3781" t="s">
        <v>533</v>
      </c>
      <c r="D3781">
        <v>2</v>
      </c>
      <c r="E3781" t="s">
        <v>79</v>
      </c>
      <c r="F3781" s="15">
        <v>3</v>
      </c>
      <c r="G3781" s="2">
        <v>95776.734166666603</v>
      </c>
      <c r="H3781" t="s">
        <v>127</v>
      </c>
    </row>
    <row r="3782" spans="2:8">
      <c r="B3782" t="s">
        <v>624</v>
      </c>
      <c r="C3782" t="s">
        <v>533</v>
      </c>
      <c r="D3782">
        <v>2</v>
      </c>
      <c r="E3782" t="s">
        <v>79</v>
      </c>
      <c r="F3782" s="15">
        <v>4</v>
      </c>
      <c r="G3782" s="2">
        <v>91756.161666666594</v>
      </c>
      <c r="H3782" t="s">
        <v>127</v>
      </c>
    </row>
    <row r="3783" spans="2:8">
      <c r="B3783" t="s">
        <v>624</v>
      </c>
      <c r="C3783" t="s">
        <v>533</v>
      </c>
      <c r="D3783">
        <v>2</v>
      </c>
      <c r="E3783" t="s">
        <v>80</v>
      </c>
      <c r="F3783" s="15">
        <v>3</v>
      </c>
      <c r="G3783" s="2">
        <v>115318.85666666699</v>
      </c>
      <c r="H3783" t="s">
        <v>127</v>
      </c>
    </row>
    <row r="3784" spans="2:8">
      <c r="B3784" t="s">
        <v>624</v>
      </c>
      <c r="C3784" t="s">
        <v>533</v>
      </c>
      <c r="D3784">
        <v>2</v>
      </c>
      <c r="E3784" t="s">
        <v>80</v>
      </c>
      <c r="F3784" s="15">
        <v>4</v>
      </c>
      <c r="G3784" s="2">
        <v>114024.70652777801</v>
      </c>
      <c r="H3784" t="s">
        <v>127</v>
      </c>
    </row>
    <row r="3785" spans="2:8">
      <c r="B3785" t="s">
        <v>624</v>
      </c>
      <c r="C3785" t="s">
        <v>533</v>
      </c>
      <c r="D3785">
        <v>2</v>
      </c>
      <c r="E3785" t="s">
        <v>81</v>
      </c>
      <c r="F3785" s="15">
        <v>3</v>
      </c>
      <c r="G3785" s="2">
        <v>123546.892083333</v>
      </c>
      <c r="H3785" t="s">
        <v>127</v>
      </c>
    </row>
    <row r="3786" spans="2:8">
      <c r="B3786" t="s">
        <v>624</v>
      </c>
      <c r="C3786" t="s">
        <v>533</v>
      </c>
      <c r="D3786">
        <v>2</v>
      </c>
      <c r="E3786" t="s">
        <v>81</v>
      </c>
      <c r="F3786" s="15">
        <v>4</v>
      </c>
      <c r="G3786" s="2">
        <v>119311.910416667</v>
      </c>
      <c r="H3786" t="s">
        <v>127</v>
      </c>
    </row>
    <row r="3787" spans="2:8">
      <c r="B3787" t="s">
        <v>624</v>
      </c>
      <c r="C3787" t="s">
        <v>533</v>
      </c>
      <c r="D3787">
        <v>2</v>
      </c>
      <c r="E3787" t="s">
        <v>82</v>
      </c>
      <c r="F3787" s="15">
        <v>3</v>
      </c>
      <c r="G3787" s="2">
        <v>114891.09319444399</v>
      </c>
      <c r="H3787" t="s">
        <v>127</v>
      </c>
    </row>
    <row r="3788" spans="2:8">
      <c r="B3788" t="s">
        <v>624</v>
      </c>
      <c r="C3788" t="s">
        <v>533</v>
      </c>
      <c r="D3788">
        <v>2</v>
      </c>
      <c r="E3788" t="s">
        <v>82</v>
      </c>
      <c r="F3788" s="15">
        <v>4</v>
      </c>
      <c r="G3788" s="2">
        <v>95599.648194444293</v>
      </c>
      <c r="H3788" t="s">
        <v>127</v>
      </c>
    </row>
    <row r="3789" spans="2:8">
      <c r="B3789" t="s">
        <v>624</v>
      </c>
      <c r="C3789" t="s">
        <v>533</v>
      </c>
      <c r="D3789">
        <v>2</v>
      </c>
      <c r="E3789" t="s">
        <v>83</v>
      </c>
      <c r="F3789" s="15">
        <v>3</v>
      </c>
      <c r="G3789" s="2">
        <v>115076.495555555</v>
      </c>
      <c r="H3789" t="s">
        <v>127</v>
      </c>
    </row>
    <row r="3790" spans="2:8">
      <c r="B3790" t="s">
        <v>624</v>
      </c>
      <c r="C3790" t="s">
        <v>533</v>
      </c>
      <c r="D3790">
        <v>2</v>
      </c>
      <c r="E3790" t="s">
        <v>83</v>
      </c>
      <c r="F3790" s="15">
        <v>4</v>
      </c>
      <c r="G3790" s="2">
        <v>113054.392083333</v>
      </c>
      <c r="H3790" t="s">
        <v>127</v>
      </c>
    </row>
    <row r="3791" spans="2:8">
      <c r="B3791" t="s">
        <v>624</v>
      </c>
      <c r="C3791" t="s">
        <v>533</v>
      </c>
      <c r="D3791">
        <v>2</v>
      </c>
      <c r="E3791" t="s">
        <v>84</v>
      </c>
      <c r="F3791" s="15">
        <v>3</v>
      </c>
      <c r="G3791" s="2">
        <v>58948.207499999997</v>
      </c>
      <c r="H3791" t="s">
        <v>127</v>
      </c>
    </row>
    <row r="3792" spans="2:8">
      <c r="B3792" t="s">
        <v>624</v>
      </c>
      <c r="C3792" t="s">
        <v>533</v>
      </c>
      <c r="D3792">
        <v>2</v>
      </c>
      <c r="E3792" t="s">
        <v>84</v>
      </c>
      <c r="F3792" s="15">
        <v>4</v>
      </c>
      <c r="G3792" s="2">
        <v>80438.7827777778</v>
      </c>
      <c r="H3792" t="s">
        <v>127</v>
      </c>
    </row>
    <row r="3793" spans="2:8">
      <c r="B3793" t="s">
        <v>624</v>
      </c>
      <c r="C3793" t="s">
        <v>533</v>
      </c>
      <c r="D3793">
        <v>2</v>
      </c>
      <c r="E3793" t="s">
        <v>85</v>
      </c>
      <c r="F3793" s="15">
        <v>3</v>
      </c>
      <c r="G3793" s="2">
        <v>110529.457361111</v>
      </c>
      <c r="H3793" t="s">
        <v>127</v>
      </c>
    </row>
    <row r="3794" spans="2:8">
      <c r="B3794" t="s">
        <v>624</v>
      </c>
      <c r="C3794" t="s">
        <v>533</v>
      </c>
      <c r="D3794">
        <v>2</v>
      </c>
      <c r="E3794" t="s">
        <v>85</v>
      </c>
      <c r="F3794" s="15">
        <v>4</v>
      </c>
      <c r="G3794" s="2">
        <v>102701.969444444</v>
      </c>
      <c r="H3794" t="s">
        <v>127</v>
      </c>
    </row>
    <row r="3795" spans="2:8">
      <c r="B3795" t="s">
        <v>624</v>
      </c>
      <c r="C3795" t="s">
        <v>533</v>
      </c>
      <c r="D3795">
        <v>2</v>
      </c>
      <c r="E3795" t="s">
        <v>86</v>
      </c>
      <c r="F3795" s="15">
        <v>3</v>
      </c>
      <c r="G3795" s="2">
        <v>89717.597638888794</v>
      </c>
      <c r="H3795" t="s">
        <v>127</v>
      </c>
    </row>
    <row r="3796" spans="2:8">
      <c r="B3796" t="s">
        <v>624</v>
      </c>
      <c r="C3796" t="s">
        <v>533</v>
      </c>
      <c r="D3796">
        <v>2</v>
      </c>
      <c r="E3796" t="s">
        <v>86</v>
      </c>
      <c r="F3796" s="15">
        <v>4</v>
      </c>
      <c r="G3796" s="2">
        <v>89056.860833333296</v>
      </c>
      <c r="H3796" t="s">
        <v>127</v>
      </c>
    </row>
    <row r="3797" spans="2:8">
      <c r="B3797" t="s">
        <v>624</v>
      </c>
      <c r="C3797" t="s">
        <v>533</v>
      </c>
      <c r="D3797">
        <v>2</v>
      </c>
      <c r="E3797" t="s">
        <v>87</v>
      </c>
      <c r="F3797" s="15">
        <v>3</v>
      </c>
      <c r="G3797" s="2">
        <v>102947.942916667</v>
      </c>
      <c r="H3797" t="s">
        <v>127</v>
      </c>
    </row>
    <row r="3798" spans="2:8">
      <c r="B3798" t="s">
        <v>624</v>
      </c>
      <c r="C3798" t="s">
        <v>533</v>
      </c>
      <c r="D3798">
        <v>2</v>
      </c>
      <c r="E3798" t="s">
        <v>87</v>
      </c>
      <c r="F3798" s="15">
        <v>4</v>
      </c>
      <c r="G3798" s="2">
        <v>96034.190833333298</v>
      </c>
      <c r="H3798" t="s">
        <v>127</v>
      </c>
    </row>
    <row r="3799" spans="2:8">
      <c r="B3799" t="s">
        <v>624</v>
      </c>
      <c r="C3799" t="s">
        <v>533</v>
      </c>
      <c r="D3799">
        <v>2</v>
      </c>
      <c r="E3799" t="s">
        <v>88</v>
      </c>
      <c r="F3799" s="15">
        <v>1</v>
      </c>
      <c r="G3799" s="2">
        <v>154510.28763888901</v>
      </c>
      <c r="H3799" t="s">
        <v>127</v>
      </c>
    </row>
    <row r="3800" spans="2:8">
      <c r="B3800" t="s">
        <v>624</v>
      </c>
      <c r="C3800" t="s">
        <v>533</v>
      </c>
      <c r="D3800">
        <v>2</v>
      </c>
      <c r="E3800" t="s">
        <v>88</v>
      </c>
      <c r="F3800" s="15">
        <v>2</v>
      </c>
      <c r="G3800" s="2">
        <v>134323.28222222201</v>
      </c>
      <c r="H3800" t="s">
        <v>127</v>
      </c>
    </row>
    <row r="3801" spans="2:8">
      <c r="B3801" t="s">
        <v>624</v>
      </c>
      <c r="C3801" t="s">
        <v>533</v>
      </c>
      <c r="D3801">
        <v>2</v>
      </c>
      <c r="E3801" t="s">
        <v>89</v>
      </c>
      <c r="F3801" s="15">
        <v>1</v>
      </c>
      <c r="G3801" s="2">
        <v>38479.255972222301</v>
      </c>
      <c r="H3801" t="s">
        <v>127</v>
      </c>
    </row>
    <row r="3802" spans="2:8">
      <c r="B3802" t="s">
        <v>624</v>
      </c>
      <c r="C3802" t="s">
        <v>533</v>
      </c>
      <c r="D3802">
        <v>2</v>
      </c>
      <c r="E3802" t="s">
        <v>89</v>
      </c>
      <c r="F3802" s="15">
        <v>2</v>
      </c>
      <c r="G3802" s="2">
        <v>118036.04291666699</v>
      </c>
      <c r="H3802" t="s">
        <v>127</v>
      </c>
    </row>
    <row r="3803" spans="2:8">
      <c r="B3803" t="s">
        <v>624</v>
      </c>
      <c r="C3803" t="s">
        <v>533</v>
      </c>
      <c r="D3803">
        <v>2</v>
      </c>
      <c r="E3803" t="s">
        <v>90</v>
      </c>
      <c r="F3803" s="15">
        <v>1</v>
      </c>
      <c r="G3803" s="2">
        <v>140665.56055555501</v>
      </c>
      <c r="H3803" t="s">
        <v>127</v>
      </c>
    </row>
    <row r="3804" spans="2:8">
      <c r="B3804" t="s">
        <v>624</v>
      </c>
      <c r="C3804" t="s">
        <v>533</v>
      </c>
      <c r="D3804">
        <v>2</v>
      </c>
      <c r="E3804" t="s">
        <v>90</v>
      </c>
      <c r="F3804" s="15">
        <v>2</v>
      </c>
      <c r="G3804" s="2">
        <v>129611.396944444</v>
      </c>
      <c r="H3804" t="s">
        <v>127</v>
      </c>
    </row>
    <row r="3805" spans="2:8">
      <c r="B3805" t="s">
        <v>624</v>
      </c>
      <c r="C3805" t="s">
        <v>533</v>
      </c>
      <c r="D3805">
        <v>2</v>
      </c>
      <c r="E3805" t="s">
        <v>91</v>
      </c>
      <c r="F3805" s="15">
        <v>1</v>
      </c>
      <c r="G3805" s="2">
        <v>152892.825972222</v>
      </c>
      <c r="H3805" t="s">
        <v>127</v>
      </c>
    </row>
    <row r="3806" spans="2:8">
      <c r="B3806" t="s">
        <v>624</v>
      </c>
      <c r="C3806" t="s">
        <v>533</v>
      </c>
      <c r="D3806">
        <v>2</v>
      </c>
      <c r="E3806" t="s">
        <v>91</v>
      </c>
      <c r="F3806" s="15">
        <v>2</v>
      </c>
      <c r="G3806" s="2">
        <v>122617.119027778</v>
      </c>
      <c r="H3806" t="s">
        <v>127</v>
      </c>
    </row>
    <row r="3807" spans="2:8">
      <c r="B3807" t="s">
        <v>624</v>
      </c>
      <c r="C3807" t="s">
        <v>533</v>
      </c>
      <c r="D3807">
        <v>2</v>
      </c>
      <c r="E3807" t="s">
        <v>92</v>
      </c>
      <c r="F3807" s="15">
        <v>1</v>
      </c>
      <c r="G3807" s="2">
        <v>83843.985416666605</v>
      </c>
      <c r="H3807" t="s">
        <v>127</v>
      </c>
    </row>
    <row r="3808" spans="2:8">
      <c r="B3808" t="s">
        <v>624</v>
      </c>
      <c r="C3808" t="s">
        <v>533</v>
      </c>
      <c r="D3808">
        <v>2</v>
      </c>
      <c r="E3808" t="s">
        <v>92</v>
      </c>
      <c r="F3808" s="15">
        <v>2</v>
      </c>
      <c r="G3808" s="2">
        <v>85474.466249999998</v>
      </c>
      <c r="H3808" t="s">
        <v>127</v>
      </c>
    </row>
    <row r="3809" spans="2:8">
      <c r="B3809" t="s">
        <v>624</v>
      </c>
      <c r="C3809" t="s">
        <v>533</v>
      </c>
      <c r="D3809">
        <v>2</v>
      </c>
      <c r="E3809" t="s">
        <v>93</v>
      </c>
      <c r="F3809" s="15">
        <v>1</v>
      </c>
      <c r="G3809" s="2">
        <v>18148.3272222222</v>
      </c>
      <c r="H3809" t="s">
        <v>127</v>
      </c>
    </row>
    <row r="3810" spans="2:8">
      <c r="B3810" t="s">
        <v>624</v>
      </c>
      <c r="C3810" t="s">
        <v>533</v>
      </c>
      <c r="D3810">
        <v>2</v>
      </c>
      <c r="E3810" t="s">
        <v>93</v>
      </c>
      <c r="F3810" s="15">
        <v>2</v>
      </c>
      <c r="G3810" s="2">
        <v>162389.16583333301</v>
      </c>
      <c r="H3810" t="s">
        <v>127</v>
      </c>
    </row>
    <row r="3811" spans="2:8">
      <c r="B3811" t="s">
        <v>624</v>
      </c>
      <c r="C3811" t="s">
        <v>533</v>
      </c>
      <c r="D3811">
        <v>2</v>
      </c>
      <c r="E3811" t="s">
        <v>94</v>
      </c>
      <c r="F3811" s="15">
        <v>1</v>
      </c>
      <c r="G3811" s="2">
        <v>129075.895694444</v>
      </c>
      <c r="H3811" t="s">
        <v>127</v>
      </c>
    </row>
    <row r="3812" spans="2:8">
      <c r="B3812" t="s">
        <v>624</v>
      </c>
      <c r="C3812" t="s">
        <v>533</v>
      </c>
      <c r="D3812">
        <v>2</v>
      </c>
      <c r="E3812" t="s">
        <v>94</v>
      </c>
      <c r="F3812" s="15">
        <v>2</v>
      </c>
      <c r="G3812" s="2">
        <v>125285.727083333</v>
      </c>
      <c r="H3812" t="s">
        <v>127</v>
      </c>
    </row>
    <row r="3813" spans="2:8">
      <c r="B3813" t="s">
        <v>624</v>
      </c>
      <c r="C3813" t="s">
        <v>533</v>
      </c>
      <c r="D3813">
        <v>2</v>
      </c>
      <c r="E3813" t="s">
        <v>95</v>
      </c>
      <c r="F3813" s="15">
        <v>1</v>
      </c>
      <c r="G3813" s="2">
        <v>2531.1913888888898</v>
      </c>
      <c r="H3813" t="s">
        <v>117</v>
      </c>
    </row>
    <row r="3814" spans="2:8">
      <c r="B3814" t="s">
        <v>624</v>
      </c>
      <c r="C3814" t="s">
        <v>533</v>
      </c>
      <c r="D3814">
        <v>2</v>
      </c>
      <c r="E3814" t="s">
        <v>95</v>
      </c>
      <c r="F3814" s="15">
        <v>2</v>
      </c>
      <c r="G3814" s="2">
        <v>72937.992499999993</v>
      </c>
      <c r="H3814" t="s">
        <v>127</v>
      </c>
    </row>
    <row r="3815" spans="2:8">
      <c r="B3815" t="s">
        <v>624</v>
      </c>
      <c r="C3815" t="s">
        <v>533</v>
      </c>
      <c r="D3815">
        <v>2</v>
      </c>
      <c r="E3815" t="s">
        <v>96</v>
      </c>
      <c r="F3815" s="15">
        <v>1</v>
      </c>
      <c r="G3815" s="2">
        <v>94905.1274999999</v>
      </c>
      <c r="H3815" t="s">
        <v>127</v>
      </c>
    </row>
    <row r="3816" spans="2:8">
      <c r="B3816" t="s">
        <v>624</v>
      </c>
      <c r="C3816" t="s">
        <v>533</v>
      </c>
      <c r="D3816">
        <v>2</v>
      </c>
      <c r="E3816" t="s">
        <v>96</v>
      </c>
      <c r="F3816" s="15">
        <v>2</v>
      </c>
      <c r="G3816" s="2">
        <v>134130.83444444399</v>
      </c>
      <c r="H3816" t="s">
        <v>127</v>
      </c>
    </row>
    <row r="3817" spans="2:8">
      <c r="B3817" t="s">
        <v>624</v>
      </c>
      <c r="C3817" t="s">
        <v>533</v>
      </c>
      <c r="D3817">
        <v>2</v>
      </c>
      <c r="E3817" t="s">
        <v>97</v>
      </c>
      <c r="F3817" s="15">
        <v>1</v>
      </c>
      <c r="G3817" s="2">
        <v>53835.390138888797</v>
      </c>
      <c r="H3817" t="s">
        <v>127</v>
      </c>
    </row>
    <row r="3818" spans="2:8">
      <c r="B3818" t="s">
        <v>624</v>
      </c>
      <c r="C3818" t="s">
        <v>533</v>
      </c>
      <c r="D3818">
        <v>2</v>
      </c>
      <c r="E3818" t="s">
        <v>97</v>
      </c>
      <c r="F3818" s="15">
        <v>2</v>
      </c>
      <c r="G3818" s="2">
        <v>94018.917083333305</v>
      </c>
      <c r="H3818" t="s">
        <v>127</v>
      </c>
    </row>
    <row r="3819" spans="2:8">
      <c r="B3819" t="s">
        <v>624</v>
      </c>
      <c r="C3819" t="s">
        <v>533</v>
      </c>
      <c r="D3819">
        <v>2</v>
      </c>
      <c r="E3819" t="s">
        <v>98</v>
      </c>
      <c r="F3819" s="15">
        <v>1</v>
      </c>
      <c r="G3819" s="2">
        <v>78012.092916666603</v>
      </c>
      <c r="H3819" t="s">
        <v>127</v>
      </c>
    </row>
    <row r="3820" spans="2:8">
      <c r="B3820" t="s">
        <v>624</v>
      </c>
      <c r="C3820" t="s">
        <v>533</v>
      </c>
      <c r="D3820">
        <v>2</v>
      </c>
      <c r="E3820" t="s">
        <v>98</v>
      </c>
      <c r="F3820" s="15">
        <v>2</v>
      </c>
      <c r="G3820" s="2">
        <v>77442.1531944444</v>
      </c>
      <c r="H3820" t="s">
        <v>127</v>
      </c>
    </row>
    <row r="3821" spans="2:8">
      <c r="B3821" t="s">
        <v>624</v>
      </c>
      <c r="C3821" t="s">
        <v>533</v>
      </c>
      <c r="D3821">
        <v>2</v>
      </c>
      <c r="E3821" t="s">
        <v>99</v>
      </c>
      <c r="F3821" s="15">
        <v>1</v>
      </c>
      <c r="G3821" s="2">
        <v>110332.67</v>
      </c>
      <c r="H3821" t="s">
        <v>127</v>
      </c>
    </row>
    <row r="3822" spans="2:8">
      <c r="B3822" t="s">
        <v>624</v>
      </c>
      <c r="C3822" t="s">
        <v>533</v>
      </c>
      <c r="D3822">
        <v>2</v>
      </c>
      <c r="E3822" t="s">
        <v>99</v>
      </c>
      <c r="F3822" s="15">
        <v>2</v>
      </c>
      <c r="G3822" s="2">
        <v>89521.644166666694</v>
      </c>
      <c r="H3822" t="s">
        <v>127</v>
      </c>
    </row>
    <row r="3823" spans="2:8">
      <c r="B3823" t="s">
        <v>624</v>
      </c>
      <c r="C3823" t="s">
        <v>533</v>
      </c>
      <c r="D3823">
        <v>2</v>
      </c>
      <c r="E3823" t="s">
        <v>88</v>
      </c>
      <c r="F3823" s="15">
        <v>3</v>
      </c>
      <c r="G3823" s="2">
        <v>117436.80916666699</v>
      </c>
      <c r="H3823" t="s">
        <v>127</v>
      </c>
    </row>
    <row r="3824" spans="2:8">
      <c r="B3824" t="s">
        <v>624</v>
      </c>
      <c r="C3824" t="s">
        <v>533</v>
      </c>
      <c r="D3824">
        <v>2</v>
      </c>
      <c r="E3824" t="s">
        <v>88</v>
      </c>
      <c r="F3824" s="15">
        <v>4</v>
      </c>
      <c r="G3824" s="2">
        <v>122370.77027777801</v>
      </c>
      <c r="H3824" t="s">
        <v>127</v>
      </c>
    </row>
    <row r="3825" spans="2:8">
      <c r="B3825" t="s">
        <v>624</v>
      </c>
      <c r="C3825" t="s">
        <v>533</v>
      </c>
      <c r="D3825">
        <v>2</v>
      </c>
      <c r="E3825" t="s">
        <v>89</v>
      </c>
      <c r="F3825" s="15">
        <v>3</v>
      </c>
      <c r="G3825" s="2">
        <v>115402.78236111101</v>
      </c>
      <c r="H3825" t="s">
        <v>127</v>
      </c>
    </row>
    <row r="3826" spans="2:8">
      <c r="B3826" t="s">
        <v>624</v>
      </c>
      <c r="C3826" t="s">
        <v>533</v>
      </c>
      <c r="D3826">
        <v>2</v>
      </c>
      <c r="E3826" t="s">
        <v>89</v>
      </c>
      <c r="F3826" s="15">
        <v>4</v>
      </c>
      <c r="G3826" s="2">
        <v>112158.411666667</v>
      </c>
      <c r="H3826" t="s">
        <v>127</v>
      </c>
    </row>
    <row r="3827" spans="2:8">
      <c r="B3827" t="s">
        <v>624</v>
      </c>
      <c r="C3827" t="s">
        <v>533</v>
      </c>
      <c r="D3827">
        <v>2</v>
      </c>
      <c r="E3827" t="s">
        <v>90</v>
      </c>
      <c r="F3827" s="15">
        <v>3</v>
      </c>
      <c r="G3827" s="2">
        <v>117993.15347222199</v>
      </c>
      <c r="H3827" t="s">
        <v>127</v>
      </c>
    </row>
    <row r="3828" spans="2:8">
      <c r="B3828" t="s">
        <v>624</v>
      </c>
      <c r="C3828" t="s">
        <v>533</v>
      </c>
      <c r="D3828">
        <v>2</v>
      </c>
      <c r="E3828" t="s">
        <v>90</v>
      </c>
      <c r="F3828" s="15">
        <v>4</v>
      </c>
      <c r="G3828" s="2">
        <v>109557.08500000001</v>
      </c>
      <c r="H3828" t="s">
        <v>127</v>
      </c>
    </row>
    <row r="3829" spans="2:8">
      <c r="B3829" t="s">
        <v>624</v>
      </c>
      <c r="C3829" t="s">
        <v>533</v>
      </c>
      <c r="D3829">
        <v>2</v>
      </c>
      <c r="E3829" t="s">
        <v>91</v>
      </c>
      <c r="F3829" s="15">
        <v>3</v>
      </c>
      <c r="G3829" s="2">
        <v>112733.419027778</v>
      </c>
      <c r="H3829" t="s">
        <v>127</v>
      </c>
    </row>
    <row r="3830" spans="2:8">
      <c r="B3830" t="s">
        <v>624</v>
      </c>
      <c r="C3830" t="s">
        <v>533</v>
      </c>
      <c r="D3830">
        <v>2</v>
      </c>
      <c r="E3830" t="s">
        <v>91</v>
      </c>
      <c r="F3830" s="15">
        <v>4</v>
      </c>
      <c r="G3830" s="2">
        <v>102892.145</v>
      </c>
      <c r="H3830" t="s">
        <v>127</v>
      </c>
    </row>
    <row r="3831" spans="2:8">
      <c r="B3831" t="s">
        <v>624</v>
      </c>
      <c r="C3831" t="s">
        <v>533</v>
      </c>
      <c r="D3831">
        <v>2</v>
      </c>
      <c r="E3831" t="s">
        <v>92</v>
      </c>
      <c r="F3831" s="15">
        <v>3</v>
      </c>
      <c r="G3831" s="2">
        <v>84822.570694444395</v>
      </c>
      <c r="H3831" t="s">
        <v>127</v>
      </c>
    </row>
    <row r="3832" spans="2:8">
      <c r="B3832" t="s">
        <v>624</v>
      </c>
      <c r="C3832" t="s">
        <v>533</v>
      </c>
      <c r="D3832">
        <v>2</v>
      </c>
      <c r="E3832" t="s">
        <v>92</v>
      </c>
      <c r="F3832" s="15">
        <v>4</v>
      </c>
      <c r="G3832" s="2">
        <v>95126.598472222206</v>
      </c>
      <c r="H3832" t="s">
        <v>127</v>
      </c>
    </row>
    <row r="3833" spans="2:8">
      <c r="B3833" t="s">
        <v>624</v>
      </c>
      <c r="C3833" t="s">
        <v>533</v>
      </c>
      <c r="D3833">
        <v>2</v>
      </c>
      <c r="E3833" t="s">
        <v>93</v>
      </c>
      <c r="F3833" s="15">
        <v>3</v>
      </c>
      <c r="G3833" s="2">
        <v>161471.89180555599</v>
      </c>
      <c r="H3833" t="s">
        <v>127</v>
      </c>
    </row>
    <row r="3834" spans="2:8">
      <c r="B3834" t="s">
        <v>624</v>
      </c>
      <c r="C3834" t="s">
        <v>533</v>
      </c>
      <c r="D3834">
        <v>2</v>
      </c>
      <c r="E3834" t="s">
        <v>93</v>
      </c>
      <c r="F3834" s="15">
        <v>4</v>
      </c>
      <c r="G3834" s="2">
        <v>141320.74</v>
      </c>
      <c r="H3834" t="s">
        <v>127</v>
      </c>
    </row>
    <row r="3835" spans="2:8">
      <c r="B3835" t="s">
        <v>624</v>
      </c>
      <c r="C3835" t="s">
        <v>533</v>
      </c>
      <c r="D3835">
        <v>2</v>
      </c>
      <c r="E3835" t="s">
        <v>94</v>
      </c>
      <c r="F3835" s="15">
        <v>3</v>
      </c>
      <c r="G3835" s="2">
        <v>101804.77250000001</v>
      </c>
      <c r="H3835" t="s">
        <v>127</v>
      </c>
    </row>
    <row r="3836" spans="2:8">
      <c r="B3836" t="s">
        <v>624</v>
      </c>
      <c r="C3836" t="s">
        <v>533</v>
      </c>
      <c r="D3836">
        <v>2</v>
      </c>
      <c r="E3836" t="s">
        <v>94</v>
      </c>
      <c r="F3836" s="15">
        <v>4</v>
      </c>
      <c r="G3836" s="2">
        <v>98054.9549999999</v>
      </c>
      <c r="H3836" t="s">
        <v>127</v>
      </c>
    </row>
    <row r="3837" spans="2:8">
      <c r="B3837" t="s">
        <v>624</v>
      </c>
      <c r="C3837" t="s">
        <v>533</v>
      </c>
      <c r="D3837">
        <v>2</v>
      </c>
      <c r="E3837" t="s">
        <v>95</v>
      </c>
      <c r="F3837" s="15">
        <v>3</v>
      </c>
      <c r="G3837" s="2">
        <v>91060.531527777697</v>
      </c>
      <c r="H3837" t="s">
        <v>127</v>
      </c>
    </row>
    <row r="3838" spans="2:8">
      <c r="B3838" t="s">
        <v>624</v>
      </c>
      <c r="C3838" t="s">
        <v>533</v>
      </c>
      <c r="D3838">
        <v>2</v>
      </c>
      <c r="E3838" t="s">
        <v>95</v>
      </c>
      <c r="F3838" s="15">
        <v>4</v>
      </c>
      <c r="G3838" s="2">
        <v>91545.285416666593</v>
      </c>
      <c r="H3838" t="s">
        <v>127</v>
      </c>
    </row>
    <row r="3839" spans="2:8">
      <c r="B3839" t="s">
        <v>624</v>
      </c>
      <c r="C3839" t="s">
        <v>533</v>
      </c>
      <c r="D3839">
        <v>2</v>
      </c>
      <c r="E3839" t="s">
        <v>96</v>
      </c>
      <c r="F3839" s="15">
        <v>3</v>
      </c>
      <c r="G3839" s="2">
        <v>117844.63541666701</v>
      </c>
      <c r="H3839" t="s">
        <v>127</v>
      </c>
    </row>
    <row r="3840" spans="2:8">
      <c r="B3840" t="s">
        <v>624</v>
      </c>
      <c r="C3840" t="s">
        <v>533</v>
      </c>
      <c r="D3840">
        <v>2</v>
      </c>
      <c r="E3840" t="s">
        <v>96</v>
      </c>
      <c r="F3840" s="15">
        <v>4</v>
      </c>
      <c r="G3840" s="2">
        <v>106276.492638889</v>
      </c>
      <c r="H3840" t="s">
        <v>127</v>
      </c>
    </row>
    <row r="3841" spans="2:8">
      <c r="B3841" t="s">
        <v>624</v>
      </c>
      <c r="C3841" t="s">
        <v>533</v>
      </c>
      <c r="D3841">
        <v>2</v>
      </c>
      <c r="E3841" t="s">
        <v>97</v>
      </c>
      <c r="F3841" s="15">
        <v>3</v>
      </c>
      <c r="G3841" s="2">
        <v>89441.054444444395</v>
      </c>
      <c r="H3841" t="s">
        <v>127</v>
      </c>
    </row>
    <row r="3842" spans="2:8">
      <c r="B3842" t="s">
        <v>624</v>
      </c>
      <c r="C3842" t="s">
        <v>533</v>
      </c>
      <c r="D3842">
        <v>2</v>
      </c>
      <c r="E3842" t="s">
        <v>97</v>
      </c>
      <c r="F3842" s="15">
        <v>4</v>
      </c>
      <c r="G3842" s="2">
        <v>91549.475972222193</v>
      </c>
      <c r="H3842" t="s">
        <v>127</v>
      </c>
    </row>
    <row r="3843" spans="2:8">
      <c r="B3843" t="s">
        <v>624</v>
      </c>
      <c r="C3843" t="s">
        <v>533</v>
      </c>
      <c r="D3843">
        <v>2</v>
      </c>
      <c r="E3843" t="s">
        <v>98</v>
      </c>
      <c r="F3843" s="15">
        <v>3</v>
      </c>
      <c r="G3843" s="2">
        <v>73287.315833333298</v>
      </c>
      <c r="H3843" t="s">
        <v>127</v>
      </c>
    </row>
    <row r="3844" spans="2:8">
      <c r="B3844" t="s">
        <v>624</v>
      </c>
      <c r="C3844" t="s">
        <v>533</v>
      </c>
      <c r="D3844">
        <v>2</v>
      </c>
      <c r="E3844" t="s">
        <v>98</v>
      </c>
      <c r="F3844" s="15">
        <v>4</v>
      </c>
      <c r="G3844" s="2">
        <v>74778.061388888804</v>
      </c>
      <c r="H3844" t="s">
        <v>127</v>
      </c>
    </row>
    <row r="3845" spans="2:8">
      <c r="B3845" t="s">
        <v>624</v>
      </c>
      <c r="C3845" t="s">
        <v>533</v>
      </c>
      <c r="D3845">
        <v>2</v>
      </c>
      <c r="E3845" t="s">
        <v>99</v>
      </c>
      <c r="F3845" s="15">
        <v>3</v>
      </c>
      <c r="G3845" s="2">
        <v>91694.354583333305</v>
      </c>
      <c r="H3845" t="s">
        <v>127</v>
      </c>
    </row>
    <row r="3846" spans="2:8">
      <c r="B3846" t="s">
        <v>624</v>
      </c>
      <c r="C3846" t="s">
        <v>533</v>
      </c>
      <c r="D3846">
        <v>2</v>
      </c>
      <c r="E3846" t="s">
        <v>99</v>
      </c>
      <c r="F3846" s="15">
        <v>4</v>
      </c>
      <c r="G3846" s="2">
        <v>85649.6234722222</v>
      </c>
      <c r="H3846" t="s">
        <v>127</v>
      </c>
    </row>
    <row r="3847" spans="2:8">
      <c r="B3847" t="s">
        <v>624</v>
      </c>
      <c r="C3847" t="s">
        <v>534</v>
      </c>
      <c r="D3847">
        <v>1</v>
      </c>
      <c r="E3847" t="s">
        <v>100</v>
      </c>
      <c r="F3847" s="15">
        <v>1</v>
      </c>
      <c r="G3847" s="2">
        <v>3732.4738888888801</v>
      </c>
      <c r="H3847" t="s">
        <v>127</v>
      </c>
    </row>
    <row r="3848" spans="2:8">
      <c r="B3848" t="s">
        <v>624</v>
      </c>
      <c r="C3848" t="s">
        <v>534</v>
      </c>
      <c r="D3848">
        <v>1</v>
      </c>
      <c r="E3848" t="s">
        <v>100</v>
      </c>
      <c r="F3848" s="15">
        <v>2</v>
      </c>
      <c r="G3848" s="2">
        <v>3428.8473611110999</v>
      </c>
      <c r="H3848" t="s">
        <v>127</v>
      </c>
    </row>
    <row r="3849" spans="2:8">
      <c r="B3849" t="s">
        <v>624</v>
      </c>
      <c r="C3849" t="s">
        <v>534</v>
      </c>
      <c r="D3849">
        <v>1</v>
      </c>
      <c r="E3849" t="s">
        <v>6</v>
      </c>
      <c r="F3849" s="15">
        <v>1</v>
      </c>
      <c r="G3849" s="2">
        <v>4043.3980555555499</v>
      </c>
      <c r="H3849" t="s">
        <v>127</v>
      </c>
    </row>
    <row r="3850" spans="2:8">
      <c r="B3850" t="s">
        <v>624</v>
      </c>
      <c r="C3850" t="s">
        <v>534</v>
      </c>
      <c r="D3850">
        <v>1</v>
      </c>
      <c r="E3850" t="s">
        <v>6</v>
      </c>
      <c r="F3850" s="15">
        <v>2</v>
      </c>
      <c r="G3850" s="2">
        <v>3710.8176388888801</v>
      </c>
      <c r="H3850" t="s">
        <v>127</v>
      </c>
    </row>
    <row r="3851" spans="2:8">
      <c r="B3851" t="s">
        <v>624</v>
      </c>
      <c r="C3851" t="s">
        <v>534</v>
      </c>
      <c r="D3851">
        <v>1</v>
      </c>
      <c r="E3851" t="s">
        <v>8</v>
      </c>
      <c r="F3851" s="15">
        <v>1</v>
      </c>
      <c r="G3851" s="2">
        <v>3756.4895833333198</v>
      </c>
      <c r="H3851" t="s">
        <v>127</v>
      </c>
    </row>
    <row r="3852" spans="2:8">
      <c r="B3852" t="s">
        <v>624</v>
      </c>
      <c r="C3852" t="s">
        <v>534</v>
      </c>
      <c r="D3852">
        <v>1</v>
      </c>
      <c r="E3852" t="s">
        <v>8</v>
      </c>
      <c r="F3852" s="15">
        <v>2</v>
      </c>
      <c r="G3852" s="2">
        <v>2752.6765277777699</v>
      </c>
      <c r="H3852" t="s">
        <v>127</v>
      </c>
    </row>
    <row r="3853" spans="2:8">
      <c r="B3853" t="s">
        <v>624</v>
      </c>
      <c r="C3853" t="s">
        <v>534</v>
      </c>
      <c r="D3853">
        <v>1</v>
      </c>
      <c r="E3853" t="s">
        <v>7</v>
      </c>
      <c r="F3853" s="15">
        <v>1</v>
      </c>
      <c r="G3853" s="2">
        <v>1342.4186111111101</v>
      </c>
      <c r="H3853" t="s">
        <v>127</v>
      </c>
    </row>
    <row r="3854" spans="2:8">
      <c r="B3854" t="s">
        <v>624</v>
      </c>
      <c r="C3854" t="s">
        <v>534</v>
      </c>
      <c r="D3854">
        <v>1</v>
      </c>
      <c r="E3854" t="s">
        <v>7</v>
      </c>
      <c r="F3854" s="15">
        <v>2</v>
      </c>
      <c r="G3854" s="2">
        <v>2740.8911111111001</v>
      </c>
      <c r="H3854" t="s">
        <v>127</v>
      </c>
    </row>
    <row r="3855" spans="2:8">
      <c r="B3855" t="s">
        <v>624</v>
      </c>
      <c r="C3855" t="s">
        <v>534</v>
      </c>
      <c r="D3855">
        <v>1</v>
      </c>
      <c r="E3855" t="s">
        <v>9</v>
      </c>
      <c r="F3855" s="15">
        <v>1</v>
      </c>
      <c r="G3855" s="2">
        <v>6862.0956944444297</v>
      </c>
      <c r="H3855" t="s">
        <v>127</v>
      </c>
    </row>
    <row r="3856" spans="2:8">
      <c r="B3856" t="s">
        <v>624</v>
      </c>
      <c r="C3856" t="s">
        <v>534</v>
      </c>
      <c r="D3856">
        <v>1</v>
      </c>
      <c r="E3856" t="s">
        <v>9</v>
      </c>
      <c r="F3856" s="15">
        <v>2</v>
      </c>
      <c r="G3856" s="2">
        <v>4667.5833333333203</v>
      </c>
      <c r="H3856" t="s">
        <v>127</v>
      </c>
    </row>
    <row r="3857" spans="2:8">
      <c r="B3857" t="s">
        <v>624</v>
      </c>
      <c r="C3857" t="s">
        <v>534</v>
      </c>
      <c r="D3857">
        <v>1</v>
      </c>
      <c r="E3857" t="s">
        <v>2500</v>
      </c>
      <c r="F3857" s="15">
        <v>1</v>
      </c>
      <c r="G3857" s="2">
        <v>4418.2886111111002</v>
      </c>
      <c r="H3857" t="s">
        <v>127</v>
      </c>
    </row>
    <row r="3858" spans="2:8">
      <c r="B3858" t="s">
        <v>624</v>
      </c>
      <c r="C3858" t="s">
        <v>534</v>
      </c>
      <c r="D3858">
        <v>1</v>
      </c>
      <c r="E3858" t="s">
        <v>2500</v>
      </c>
      <c r="F3858" s="15">
        <v>2</v>
      </c>
      <c r="G3858" s="2">
        <v>3877.6369444444299</v>
      </c>
      <c r="H3858" t="s">
        <v>127</v>
      </c>
    </row>
    <row r="3859" spans="2:8">
      <c r="B3859" t="s">
        <v>624</v>
      </c>
      <c r="C3859" t="s">
        <v>534</v>
      </c>
      <c r="D3859">
        <v>1</v>
      </c>
      <c r="E3859" t="s">
        <v>11</v>
      </c>
      <c r="F3859" s="15">
        <v>1</v>
      </c>
      <c r="G3859" s="2">
        <v>100.02722222222199</v>
      </c>
      <c r="H3859" t="s">
        <v>117</v>
      </c>
    </row>
    <row r="3860" spans="2:8">
      <c r="B3860" t="s">
        <v>624</v>
      </c>
      <c r="C3860" t="s">
        <v>534</v>
      </c>
      <c r="D3860">
        <v>1</v>
      </c>
      <c r="E3860" t="s">
        <v>11</v>
      </c>
      <c r="F3860" s="15">
        <v>2</v>
      </c>
      <c r="G3860" s="2">
        <v>921.79805555555401</v>
      </c>
      <c r="H3860" t="s">
        <v>127</v>
      </c>
    </row>
    <row r="3861" spans="2:8">
      <c r="B3861" t="s">
        <v>624</v>
      </c>
      <c r="C3861" t="s">
        <v>534</v>
      </c>
      <c r="D3861">
        <v>1</v>
      </c>
      <c r="E3861" t="s">
        <v>12</v>
      </c>
      <c r="F3861" s="15">
        <v>1</v>
      </c>
      <c r="G3861" s="2">
        <v>3586.06513888888</v>
      </c>
      <c r="H3861" t="s">
        <v>127</v>
      </c>
    </row>
    <row r="3862" spans="2:8">
      <c r="B3862" t="s">
        <v>624</v>
      </c>
      <c r="C3862" t="s">
        <v>534</v>
      </c>
      <c r="D3862">
        <v>1</v>
      </c>
      <c r="E3862" t="s">
        <v>12</v>
      </c>
      <c r="F3862" s="15">
        <v>2</v>
      </c>
      <c r="G3862" s="2">
        <v>3656.1577777777702</v>
      </c>
      <c r="H3862" t="s">
        <v>127</v>
      </c>
    </row>
    <row r="3863" spans="2:8">
      <c r="B3863" t="s">
        <v>624</v>
      </c>
      <c r="C3863" t="s">
        <v>534</v>
      </c>
      <c r="D3863">
        <v>1</v>
      </c>
      <c r="E3863" t="s">
        <v>13</v>
      </c>
      <c r="F3863" s="15">
        <v>1</v>
      </c>
      <c r="G3863" s="2">
        <v>1935.00874999999</v>
      </c>
      <c r="H3863" t="s">
        <v>127</v>
      </c>
    </row>
    <row r="3864" spans="2:8">
      <c r="B3864" t="s">
        <v>624</v>
      </c>
      <c r="C3864" t="s">
        <v>534</v>
      </c>
      <c r="D3864">
        <v>1</v>
      </c>
      <c r="E3864" t="s">
        <v>13</v>
      </c>
      <c r="F3864" s="15">
        <v>2</v>
      </c>
      <c r="G3864" s="2">
        <v>2918.6699999999901</v>
      </c>
      <c r="H3864" t="s">
        <v>127</v>
      </c>
    </row>
    <row r="3865" spans="2:8">
      <c r="B3865" t="s">
        <v>624</v>
      </c>
      <c r="C3865" t="s">
        <v>534</v>
      </c>
      <c r="D3865">
        <v>1</v>
      </c>
      <c r="E3865" t="s">
        <v>14</v>
      </c>
      <c r="F3865" s="15">
        <v>1</v>
      </c>
      <c r="G3865" s="2">
        <v>248.728194444444</v>
      </c>
      <c r="H3865" t="s">
        <v>117</v>
      </c>
    </row>
    <row r="3866" spans="2:8">
      <c r="B3866" t="s">
        <v>624</v>
      </c>
      <c r="C3866" t="s">
        <v>534</v>
      </c>
      <c r="D3866">
        <v>1</v>
      </c>
      <c r="E3866" t="s">
        <v>14</v>
      </c>
      <c r="F3866" s="15">
        <v>2</v>
      </c>
      <c r="G3866" s="2">
        <v>3122.3443055555499</v>
      </c>
      <c r="H3866" t="s">
        <v>127</v>
      </c>
    </row>
    <row r="3867" spans="2:8">
      <c r="B3867" t="s">
        <v>624</v>
      </c>
      <c r="C3867" t="s">
        <v>534</v>
      </c>
      <c r="D3867">
        <v>1</v>
      </c>
      <c r="E3867" t="s">
        <v>15</v>
      </c>
      <c r="F3867" s="15">
        <v>1</v>
      </c>
      <c r="G3867" s="2">
        <v>321.00041666666601</v>
      </c>
      <c r="H3867" t="s">
        <v>117</v>
      </c>
    </row>
    <row r="3868" spans="2:8">
      <c r="B3868" t="s">
        <v>624</v>
      </c>
      <c r="C3868" t="s">
        <v>534</v>
      </c>
      <c r="D3868">
        <v>1</v>
      </c>
      <c r="E3868" t="s">
        <v>15</v>
      </c>
      <c r="F3868" s="15">
        <v>2</v>
      </c>
      <c r="G3868" s="2">
        <v>3807.9495833333199</v>
      </c>
      <c r="H3868" t="s">
        <v>127</v>
      </c>
    </row>
    <row r="3869" spans="2:8">
      <c r="B3869" t="s">
        <v>624</v>
      </c>
      <c r="C3869" t="s">
        <v>534</v>
      </c>
      <c r="D3869">
        <v>1</v>
      </c>
      <c r="E3869" t="s">
        <v>16</v>
      </c>
      <c r="F3869" s="15">
        <v>1</v>
      </c>
      <c r="G3869" s="2">
        <v>228.9</v>
      </c>
      <c r="H3869" t="s">
        <v>117</v>
      </c>
    </row>
    <row r="3870" spans="2:8">
      <c r="B3870" t="s">
        <v>624</v>
      </c>
      <c r="C3870" t="s">
        <v>534</v>
      </c>
      <c r="D3870">
        <v>1</v>
      </c>
      <c r="E3870" t="s">
        <v>16</v>
      </c>
      <c r="F3870" s="15">
        <v>2</v>
      </c>
      <c r="G3870" s="2">
        <v>1471.02444444444</v>
      </c>
      <c r="H3870" t="s">
        <v>127</v>
      </c>
    </row>
    <row r="3871" spans="2:8">
      <c r="B3871" t="s">
        <v>624</v>
      </c>
      <c r="C3871" t="s">
        <v>534</v>
      </c>
      <c r="D3871">
        <v>1</v>
      </c>
      <c r="E3871" t="s">
        <v>100</v>
      </c>
      <c r="F3871" s="15">
        <v>3</v>
      </c>
      <c r="G3871" s="2">
        <v>3444.1140277777699</v>
      </c>
      <c r="H3871" t="s">
        <v>127</v>
      </c>
    </row>
    <row r="3872" spans="2:8">
      <c r="B3872" t="s">
        <v>624</v>
      </c>
      <c r="C3872" t="s">
        <v>534</v>
      </c>
      <c r="D3872">
        <v>1</v>
      </c>
      <c r="E3872" t="s">
        <v>100</v>
      </c>
      <c r="F3872" s="15">
        <v>4</v>
      </c>
      <c r="G3872" s="2">
        <v>4821.8152777777696</v>
      </c>
      <c r="H3872" t="s">
        <v>127</v>
      </c>
    </row>
    <row r="3873" spans="2:8">
      <c r="B3873" t="s">
        <v>624</v>
      </c>
      <c r="C3873" t="s">
        <v>534</v>
      </c>
      <c r="D3873">
        <v>1</v>
      </c>
      <c r="E3873" t="s">
        <v>6</v>
      </c>
      <c r="F3873" s="15">
        <v>3</v>
      </c>
      <c r="G3873" s="2">
        <v>3996.6320833333202</v>
      </c>
      <c r="H3873" t="s">
        <v>127</v>
      </c>
    </row>
    <row r="3874" spans="2:8">
      <c r="B3874" t="s">
        <v>624</v>
      </c>
      <c r="C3874" t="s">
        <v>534</v>
      </c>
      <c r="D3874">
        <v>1</v>
      </c>
      <c r="E3874" t="s">
        <v>6</v>
      </c>
      <c r="F3874" s="15">
        <v>4</v>
      </c>
      <c r="G3874" s="2">
        <v>4083.2473611111</v>
      </c>
      <c r="H3874" t="s">
        <v>127</v>
      </c>
    </row>
    <row r="3875" spans="2:8">
      <c r="B3875" t="s">
        <v>624</v>
      </c>
      <c r="C3875" t="s">
        <v>534</v>
      </c>
      <c r="D3875">
        <v>1</v>
      </c>
      <c r="E3875" t="s">
        <v>8</v>
      </c>
      <c r="F3875" s="15">
        <v>3</v>
      </c>
      <c r="G3875" s="2">
        <v>5235.12499999999</v>
      </c>
      <c r="H3875" t="s">
        <v>127</v>
      </c>
    </row>
    <row r="3876" spans="2:8">
      <c r="B3876" t="s">
        <v>624</v>
      </c>
      <c r="C3876" t="s">
        <v>534</v>
      </c>
      <c r="D3876">
        <v>1</v>
      </c>
      <c r="E3876" t="s">
        <v>8</v>
      </c>
      <c r="F3876" s="15">
        <v>4</v>
      </c>
      <c r="G3876" s="2">
        <v>3887.4154166666599</v>
      </c>
      <c r="H3876" t="s">
        <v>127</v>
      </c>
    </row>
    <row r="3877" spans="2:8">
      <c r="B3877" t="s">
        <v>624</v>
      </c>
      <c r="C3877" t="s">
        <v>534</v>
      </c>
      <c r="D3877">
        <v>1</v>
      </c>
      <c r="E3877" t="s">
        <v>7</v>
      </c>
      <c r="F3877" s="15">
        <v>3</v>
      </c>
      <c r="G3877" s="2">
        <v>1736.8718055555501</v>
      </c>
      <c r="H3877" t="s">
        <v>127</v>
      </c>
    </row>
    <row r="3878" spans="2:8">
      <c r="B3878" t="s">
        <v>624</v>
      </c>
      <c r="C3878" t="s">
        <v>534</v>
      </c>
      <c r="D3878">
        <v>1</v>
      </c>
      <c r="E3878" t="s">
        <v>7</v>
      </c>
      <c r="F3878" s="15">
        <v>4</v>
      </c>
      <c r="G3878" s="2">
        <v>3038.35249999999</v>
      </c>
      <c r="H3878" t="s">
        <v>127</v>
      </c>
    </row>
    <row r="3879" spans="2:8">
      <c r="B3879" t="s">
        <v>624</v>
      </c>
      <c r="C3879" t="s">
        <v>534</v>
      </c>
      <c r="D3879">
        <v>1</v>
      </c>
      <c r="E3879" t="s">
        <v>9</v>
      </c>
      <c r="F3879" s="15">
        <v>3</v>
      </c>
      <c r="G3879" s="2">
        <v>4861.0005555555499</v>
      </c>
      <c r="H3879" t="s">
        <v>127</v>
      </c>
    </row>
    <row r="3880" spans="2:8">
      <c r="B3880" t="s">
        <v>624</v>
      </c>
      <c r="C3880" t="s">
        <v>534</v>
      </c>
      <c r="D3880">
        <v>1</v>
      </c>
      <c r="E3880" t="s">
        <v>9</v>
      </c>
      <c r="F3880" s="15">
        <v>4</v>
      </c>
      <c r="G3880" s="2">
        <v>5065.0594444444396</v>
      </c>
      <c r="H3880" t="s">
        <v>127</v>
      </c>
    </row>
    <row r="3881" spans="2:8">
      <c r="B3881" t="s">
        <v>624</v>
      </c>
      <c r="C3881" t="s">
        <v>534</v>
      </c>
      <c r="D3881">
        <v>1</v>
      </c>
      <c r="E3881" t="s">
        <v>2500</v>
      </c>
      <c r="F3881" s="15">
        <v>3</v>
      </c>
      <c r="G3881" s="2">
        <v>4535.4619444444397</v>
      </c>
      <c r="H3881" t="s">
        <v>127</v>
      </c>
    </row>
    <row r="3882" spans="2:8">
      <c r="B3882" t="s">
        <v>624</v>
      </c>
      <c r="C3882" t="s">
        <v>534</v>
      </c>
      <c r="D3882">
        <v>1</v>
      </c>
      <c r="E3882" t="s">
        <v>2500</v>
      </c>
      <c r="F3882" s="15">
        <v>4</v>
      </c>
      <c r="G3882" s="2">
        <v>4091.1288888888798</v>
      </c>
      <c r="H3882" t="s">
        <v>127</v>
      </c>
    </row>
    <row r="3883" spans="2:8">
      <c r="B3883" t="s">
        <v>624</v>
      </c>
      <c r="C3883" t="s">
        <v>534</v>
      </c>
      <c r="D3883">
        <v>1</v>
      </c>
      <c r="E3883" t="s">
        <v>11</v>
      </c>
      <c r="F3883" s="15">
        <v>3</v>
      </c>
      <c r="G3883" s="2">
        <v>2492.5918055555499</v>
      </c>
      <c r="H3883" t="s">
        <v>127</v>
      </c>
    </row>
    <row r="3884" spans="2:8">
      <c r="B3884" t="s">
        <v>624</v>
      </c>
      <c r="C3884" t="s">
        <v>534</v>
      </c>
      <c r="D3884">
        <v>1</v>
      </c>
      <c r="E3884" t="s">
        <v>11</v>
      </c>
      <c r="F3884" s="15">
        <v>4</v>
      </c>
      <c r="G3884" s="2">
        <v>3906.1452777777699</v>
      </c>
      <c r="H3884" t="s">
        <v>127</v>
      </c>
    </row>
    <row r="3885" spans="2:8">
      <c r="B3885" t="s">
        <v>624</v>
      </c>
      <c r="C3885" t="s">
        <v>534</v>
      </c>
      <c r="D3885">
        <v>1</v>
      </c>
      <c r="E3885" t="s">
        <v>12</v>
      </c>
      <c r="F3885" s="15">
        <v>3</v>
      </c>
      <c r="G3885" s="2">
        <v>3585.5104166666601</v>
      </c>
      <c r="H3885" t="s">
        <v>127</v>
      </c>
    </row>
    <row r="3886" spans="2:8">
      <c r="B3886" t="s">
        <v>624</v>
      </c>
      <c r="C3886" t="s">
        <v>534</v>
      </c>
      <c r="D3886">
        <v>1</v>
      </c>
      <c r="E3886" t="s">
        <v>12</v>
      </c>
      <c r="F3886" s="15">
        <v>4</v>
      </c>
      <c r="G3886" s="2">
        <v>3610.9766666666601</v>
      </c>
      <c r="H3886" t="s">
        <v>127</v>
      </c>
    </row>
    <row r="3887" spans="2:8">
      <c r="B3887" t="s">
        <v>624</v>
      </c>
      <c r="C3887" t="s">
        <v>534</v>
      </c>
      <c r="D3887">
        <v>1</v>
      </c>
      <c r="E3887" t="s">
        <v>13</v>
      </c>
      <c r="F3887" s="15">
        <v>3</v>
      </c>
      <c r="G3887" s="2">
        <v>3646.9505555555402</v>
      </c>
      <c r="H3887" t="s">
        <v>127</v>
      </c>
    </row>
    <row r="3888" spans="2:8">
      <c r="B3888" t="s">
        <v>624</v>
      </c>
      <c r="C3888" t="s">
        <v>534</v>
      </c>
      <c r="D3888">
        <v>1</v>
      </c>
      <c r="E3888" t="s">
        <v>13</v>
      </c>
      <c r="F3888" s="15">
        <v>4</v>
      </c>
      <c r="G3888" s="2">
        <v>3208.0016666666602</v>
      </c>
      <c r="H3888" t="s">
        <v>127</v>
      </c>
    </row>
    <row r="3889" spans="2:8">
      <c r="B3889" t="s">
        <v>624</v>
      </c>
      <c r="C3889" t="s">
        <v>534</v>
      </c>
      <c r="D3889">
        <v>1</v>
      </c>
      <c r="E3889" t="s">
        <v>14</v>
      </c>
      <c r="F3889" s="15">
        <v>3</v>
      </c>
      <c r="G3889" s="2">
        <v>4386.8897222222104</v>
      </c>
      <c r="H3889" t="s">
        <v>127</v>
      </c>
    </row>
    <row r="3890" spans="2:8">
      <c r="B3890" t="s">
        <v>624</v>
      </c>
      <c r="C3890" t="s">
        <v>534</v>
      </c>
      <c r="D3890">
        <v>1</v>
      </c>
      <c r="E3890" t="s">
        <v>14</v>
      </c>
      <c r="F3890" s="15">
        <v>4</v>
      </c>
      <c r="G3890" s="2">
        <v>4446.2061111110997</v>
      </c>
      <c r="H3890" t="s">
        <v>127</v>
      </c>
    </row>
    <row r="3891" spans="2:8">
      <c r="B3891" t="s">
        <v>624</v>
      </c>
      <c r="C3891" t="s">
        <v>534</v>
      </c>
      <c r="D3891">
        <v>1</v>
      </c>
      <c r="E3891" t="s">
        <v>15</v>
      </c>
      <c r="F3891" s="15">
        <v>3</v>
      </c>
      <c r="G3891" s="2">
        <v>4466.9373611110996</v>
      </c>
      <c r="H3891" t="s">
        <v>127</v>
      </c>
    </row>
    <row r="3892" spans="2:8">
      <c r="B3892" t="s">
        <v>624</v>
      </c>
      <c r="C3892" t="s">
        <v>534</v>
      </c>
      <c r="D3892">
        <v>1</v>
      </c>
      <c r="E3892" t="s">
        <v>15</v>
      </c>
      <c r="F3892" s="15">
        <v>4</v>
      </c>
      <c r="G3892" s="2">
        <v>4694.1830555555498</v>
      </c>
      <c r="H3892" t="s">
        <v>127</v>
      </c>
    </row>
    <row r="3893" spans="2:8">
      <c r="B3893" t="s">
        <v>624</v>
      </c>
      <c r="C3893" t="s">
        <v>534</v>
      </c>
      <c r="D3893">
        <v>1</v>
      </c>
      <c r="E3893" t="s">
        <v>16</v>
      </c>
      <c r="F3893" s="15">
        <v>3</v>
      </c>
      <c r="G3893" s="2">
        <v>2532.1127777777701</v>
      </c>
      <c r="H3893" t="s">
        <v>127</v>
      </c>
    </row>
    <row r="3894" spans="2:8">
      <c r="B3894" t="s">
        <v>624</v>
      </c>
      <c r="C3894" t="s">
        <v>534</v>
      </c>
      <c r="D3894">
        <v>1</v>
      </c>
      <c r="E3894" t="s">
        <v>16</v>
      </c>
      <c r="F3894" s="15">
        <v>4</v>
      </c>
      <c r="G3894" s="2">
        <v>3958.5894444444298</v>
      </c>
      <c r="H3894" t="s">
        <v>127</v>
      </c>
    </row>
    <row r="3895" spans="2:8">
      <c r="B3895" t="s">
        <v>624</v>
      </c>
      <c r="C3895" t="s">
        <v>534</v>
      </c>
      <c r="D3895">
        <v>1</v>
      </c>
      <c r="E3895" t="s">
        <v>17</v>
      </c>
      <c r="F3895" s="15">
        <v>1</v>
      </c>
      <c r="G3895" s="2">
        <v>140.92305555555501</v>
      </c>
      <c r="H3895" t="s">
        <v>117</v>
      </c>
    </row>
    <row r="3896" spans="2:8">
      <c r="B3896" t="s">
        <v>624</v>
      </c>
      <c r="C3896" t="s">
        <v>534</v>
      </c>
      <c r="D3896">
        <v>1</v>
      </c>
      <c r="E3896" t="s">
        <v>17</v>
      </c>
      <c r="F3896" s="15">
        <v>2</v>
      </c>
      <c r="G3896" s="2">
        <v>2752.0633333333299</v>
      </c>
      <c r="H3896" t="s">
        <v>127</v>
      </c>
    </row>
    <row r="3897" spans="2:8">
      <c r="B3897" t="s">
        <v>624</v>
      </c>
      <c r="C3897" t="s">
        <v>534</v>
      </c>
      <c r="D3897">
        <v>1</v>
      </c>
      <c r="E3897" t="s">
        <v>18</v>
      </c>
      <c r="F3897" s="15">
        <v>1</v>
      </c>
      <c r="G3897" s="2">
        <v>1459.8643055555499</v>
      </c>
      <c r="H3897" t="s">
        <v>127</v>
      </c>
    </row>
    <row r="3898" spans="2:8">
      <c r="B3898" t="s">
        <v>624</v>
      </c>
      <c r="C3898" t="s">
        <v>534</v>
      </c>
      <c r="D3898">
        <v>1</v>
      </c>
      <c r="E3898" t="s">
        <v>18</v>
      </c>
      <c r="F3898" s="15">
        <v>2</v>
      </c>
      <c r="G3898" s="2">
        <v>2212.7723611111101</v>
      </c>
      <c r="H3898" t="s">
        <v>127</v>
      </c>
    </row>
    <row r="3899" spans="2:8">
      <c r="B3899" t="s">
        <v>624</v>
      </c>
      <c r="C3899" t="s">
        <v>534</v>
      </c>
      <c r="D3899">
        <v>1</v>
      </c>
      <c r="E3899" t="s">
        <v>19</v>
      </c>
      <c r="F3899" s="15">
        <v>1</v>
      </c>
      <c r="G3899" s="2">
        <v>213.92402777777801</v>
      </c>
      <c r="H3899" t="s">
        <v>117</v>
      </c>
    </row>
    <row r="3900" spans="2:8">
      <c r="B3900" t="s">
        <v>624</v>
      </c>
      <c r="C3900" t="s">
        <v>534</v>
      </c>
      <c r="D3900">
        <v>1</v>
      </c>
      <c r="E3900" t="s">
        <v>19</v>
      </c>
      <c r="F3900" s="15">
        <v>2</v>
      </c>
      <c r="G3900" s="2">
        <v>4524.0386111111002</v>
      </c>
      <c r="H3900" t="s">
        <v>127</v>
      </c>
    </row>
    <row r="3901" spans="2:8">
      <c r="B3901" t="s">
        <v>624</v>
      </c>
      <c r="C3901" t="s">
        <v>534</v>
      </c>
      <c r="D3901">
        <v>1</v>
      </c>
      <c r="E3901" t="s">
        <v>20</v>
      </c>
      <c r="F3901" s="15">
        <v>1</v>
      </c>
      <c r="G3901" s="2">
        <v>2056.3984722222099</v>
      </c>
      <c r="H3901" t="s">
        <v>127</v>
      </c>
    </row>
    <row r="3902" spans="2:8">
      <c r="B3902" t="s">
        <v>624</v>
      </c>
      <c r="C3902" t="s">
        <v>534</v>
      </c>
      <c r="D3902">
        <v>1</v>
      </c>
      <c r="E3902" t="s">
        <v>20</v>
      </c>
      <c r="F3902" s="15">
        <v>2</v>
      </c>
      <c r="G3902" s="2">
        <v>3026.28097222221</v>
      </c>
      <c r="H3902" t="s">
        <v>127</v>
      </c>
    </row>
    <row r="3903" spans="2:8">
      <c r="B3903" t="s">
        <v>624</v>
      </c>
      <c r="C3903" t="s">
        <v>534</v>
      </c>
      <c r="D3903">
        <v>1</v>
      </c>
      <c r="E3903" t="s">
        <v>21</v>
      </c>
      <c r="F3903" s="15">
        <v>1</v>
      </c>
      <c r="G3903" s="2">
        <v>586.65263888888796</v>
      </c>
      <c r="H3903" t="s">
        <v>127</v>
      </c>
    </row>
    <row r="3904" spans="2:8">
      <c r="B3904" t="s">
        <v>624</v>
      </c>
      <c r="C3904" t="s">
        <v>534</v>
      </c>
      <c r="D3904">
        <v>1</v>
      </c>
      <c r="E3904" t="s">
        <v>21</v>
      </c>
      <c r="F3904" s="15">
        <v>2</v>
      </c>
      <c r="G3904" s="2">
        <v>2779.3419444444398</v>
      </c>
      <c r="H3904" t="s">
        <v>127</v>
      </c>
    </row>
    <row r="3905" spans="2:8">
      <c r="B3905" t="s">
        <v>624</v>
      </c>
      <c r="C3905" t="s">
        <v>534</v>
      </c>
      <c r="D3905">
        <v>1</v>
      </c>
      <c r="E3905" t="s">
        <v>22</v>
      </c>
      <c r="F3905" s="15">
        <v>1</v>
      </c>
      <c r="G3905" s="2">
        <v>3815.2318055555502</v>
      </c>
      <c r="H3905" t="s">
        <v>127</v>
      </c>
    </row>
    <row r="3906" spans="2:8">
      <c r="B3906" t="s">
        <v>624</v>
      </c>
      <c r="C3906" t="s">
        <v>534</v>
      </c>
      <c r="D3906">
        <v>1</v>
      </c>
      <c r="E3906" t="s">
        <v>22</v>
      </c>
      <c r="F3906" s="15">
        <v>2</v>
      </c>
      <c r="G3906" s="2">
        <v>3944.6751388888802</v>
      </c>
      <c r="H3906" t="s">
        <v>127</v>
      </c>
    </row>
    <row r="3907" spans="2:8">
      <c r="B3907" t="s">
        <v>624</v>
      </c>
      <c r="C3907" t="s">
        <v>534</v>
      </c>
      <c r="D3907">
        <v>1</v>
      </c>
      <c r="E3907" t="s">
        <v>23</v>
      </c>
      <c r="F3907" s="15">
        <v>1</v>
      </c>
      <c r="G3907" s="2">
        <v>2832.8502777777699</v>
      </c>
      <c r="H3907" t="s">
        <v>127</v>
      </c>
    </row>
    <row r="3908" spans="2:8">
      <c r="B3908" t="s">
        <v>624</v>
      </c>
      <c r="C3908" t="s">
        <v>534</v>
      </c>
      <c r="D3908">
        <v>1</v>
      </c>
      <c r="E3908" t="s">
        <v>23</v>
      </c>
      <c r="F3908" s="15">
        <v>2</v>
      </c>
      <c r="G3908" s="2">
        <v>3889.3648611110998</v>
      </c>
      <c r="H3908" t="s">
        <v>127</v>
      </c>
    </row>
    <row r="3909" spans="2:8">
      <c r="B3909" t="s">
        <v>624</v>
      </c>
      <c r="C3909" t="s">
        <v>534</v>
      </c>
      <c r="D3909">
        <v>1</v>
      </c>
      <c r="E3909" t="s">
        <v>24</v>
      </c>
      <c r="F3909" s="15">
        <v>1</v>
      </c>
      <c r="G3909" s="2">
        <v>3482.49458333333</v>
      </c>
      <c r="H3909" t="s">
        <v>127</v>
      </c>
    </row>
    <row r="3910" spans="2:8">
      <c r="B3910" t="s">
        <v>624</v>
      </c>
      <c r="C3910" t="s">
        <v>534</v>
      </c>
      <c r="D3910">
        <v>1</v>
      </c>
      <c r="E3910" t="s">
        <v>24</v>
      </c>
      <c r="F3910" s="15">
        <v>2</v>
      </c>
      <c r="G3910" s="2">
        <v>3320.86652777777</v>
      </c>
      <c r="H3910" t="s">
        <v>127</v>
      </c>
    </row>
    <row r="3911" spans="2:8">
      <c r="B3911" t="s">
        <v>624</v>
      </c>
      <c r="C3911" t="s">
        <v>534</v>
      </c>
      <c r="D3911">
        <v>1</v>
      </c>
      <c r="E3911" t="s">
        <v>25</v>
      </c>
      <c r="F3911" s="15">
        <v>1</v>
      </c>
      <c r="G3911" s="2">
        <v>3109.0390277777701</v>
      </c>
      <c r="H3911" t="s">
        <v>127</v>
      </c>
    </row>
    <row r="3912" spans="2:8">
      <c r="B3912" t="s">
        <v>624</v>
      </c>
      <c r="C3912" t="s">
        <v>534</v>
      </c>
      <c r="D3912">
        <v>1</v>
      </c>
      <c r="E3912" t="s">
        <v>25</v>
      </c>
      <c r="F3912" s="15">
        <v>2</v>
      </c>
      <c r="G3912" s="2">
        <v>4419.22749999999</v>
      </c>
      <c r="H3912" t="s">
        <v>127</v>
      </c>
    </row>
    <row r="3913" spans="2:8">
      <c r="B3913" t="s">
        <v>624</v>
      </c>
      <c r="C3913" t="s">
        <v>534</v>
      </c>
      <c r="D3913">
        <v>1</v>
      </c>
      <c r="E3913" t="s">
        <v>26</v>
      </c>
      <c r="F3913" s="15">
        <v>1</v>
      </c>
      <c r="G3913" s="2">
        <v>98.198611111111106</v>
      </c>
      <c r="H3913" t="s">
        <v>117</v>
      </c>
    </row>
    <row r="3914" spans="2:8">
      <c r="B3914" t="s">
        <v>624</v>
      </c>
      <c r="C3914" t="s">
        <v>534</v>
      </c>
      <c r="D3914">
        <v>1</v>
      </c>
      <c r="E3914" t="s">
        <v>26</v>
      </c>
      <c r="F3914" s="15">
        <v>2</v>
      </c>
      <c r="G3914" s="2">
        <v>3908.0045833333202</v>
      </c>
      <c r="H3914" t="s">
        <v>127</v>
      </c>
    </row>
    <row r="3915" spans="2:8">
      <c r="B3915" t="s">
        <v>624</v>
      </c>
      <c r="C3915" t="s">
        <v>534</v>
      </c>
      <c r="D3915">
        <v>1</v>
      </c>
      <c r="E3915" t="s">
        <v>27</v>
      </c>
      <c r="F3915" s="15">
        <v>1</v>
      </c>
      <c r="G3915" s="2">
        <v>1998.6058333333301</v>
      </c>
      <c r="H3915" t="s">
        <v>127</v>
      </c>
    </row>
    <row r="3916" spans="2:8">
      <c r="B3916" t="s">
        <v>624</v>
      </c>
      <c r="C3916" t="s">
        <v>534</v>
      </c>
      <c r="D3916">
        <v>1</v>
      </c>
      <c r="E3916" t="s">
        <v>27</v>
      </c>
      <c r="F3916" s="15">
        <v>2</v>
      </c>
      <c r="G3916" s="2">
        <v>4235.47458333332</v>
      </c>
      <c r="H3916" t="s">
        <v>127</v>
      </c>
    </row>
    <row r="3917" spans="2:8">
      <c r="B3917" t="s">
        <v>624</v>
      </c>
      <c r="C3917" t="s">
        <v>534</v>
      </c>
      <c r="D3917">
        <v>1</v>
      </c>
      <c r="E3917" t="s">
        <v>28</v>
      </c>
      <c r="F3917" s="15">
        <v>1</v>
      </c>
      <c r="G3917" s="2">
        <v>1722.3030555555499</v>
      </c>
      <c r="H3917" t="s">
        <v>127</v>
      </c>
    </row>
    <row r="3918" spans="2:8">
      <c r="B3918" t="s">
        <v>624</v>
      </c>
      <c r="C3918" t="s">
        <v>534</v>
      </c>
      <c r="D3918">
        <v>1</v>
      </c>
      <c r="E3918" t="s">
        <v>28</v>
      </c>
      <c r="F3918" s="15">
        <v>2</v>
      </c>
      <c r="G3918" s="2">
        <v>4345.4098611111003</v>
      </c>
      <c r="H3918" t="s">
        <v>127</v>
      </c>
    </row>
    <row r="3919" spans="2:8">
      <c r="B3919" t="s">
        <v>624</v>
      </c>
      <c r="C3919" t="s">
        <v>534</v>
      </c>
      <c r="D3919">
        <v>1</v>
      </c>
      <c r="E3919" t="s">
        <v>17</v>
      </c>
      <c r="F3919" s="15">
        <v>3</v>
      </c>
      <c r="G3919" s="2">
        <v>3740.9780555555499</v>
      </c>
      <c r="H3919" t="s">
        <v>127</v>
      </c>
    </row>
    <row r="3920" spans="2:8">
      <c r="B3920" t="s">
        <v>624</v>
      </c>
      <c r="C3920" t="s">
        <v>534</v>
      </c>
      <c r="D3920">
        <v>1</v>
      </c>
      <c r="E3920" t="s">
        <v>17</v>
      </c>
      <c r="F3920" s="15">
        <v>4</v>
      </c>
      <c r="G3920" s="2">
        <v>3355.70444444444</v>
      </c>
      <c r="H3920" t="s">
        <v>127</v>
      </c>
    </row>
    <row r="3921" spans="2:8">
      <c r="B3921" t="s">
        <v>624</v>
      </c>
      <c r="C3921" t="s">
        <v>534</v>
      </c>
      <c r="D3921">
        <v>1</v>
      </c>
      <c r="E3921" t="s">
        <v>18</v>
      </c>
      <c r="F3921" s="15">
        <v>3</v>
      </c>
      <c r="G3921" s="2">
        <v>2587.7481944444398</v>
      </c>
      <c r="H3921" t="s">
        <v>127</v>
      </c>
    </row>
    <row r="3922" spans="2:8">
      <c r="B3922" t="s">
        <v>624</v>
      </c>
      <c r="C3922" t="s">
        <v>534</v>
      </c>
      <c r="D3922">
        <v>1</v>
      </c>
      <c r="E3922" t="s">
        <v>18</v>
      </c>
      <c r="F3922" s="15">
        <v>4</v>
      </c>
      <c r="G3922" s="2">
        <v>4756.9434722222104</v>
      </c>
      <c r="H3922" t="s">
        <v>127</v>
      </c>
    </row>
    <row r="3923" spans="2:8">
      <c r="B3923" t="s">
        <v>624</v>
      </c>
      <c r="C3923" t="s">
        <v>534</v>
      </c>
      <c r="D3923">
        <v>1</v>
      </c>
      <c r="E3923" t="s">
        <v>19</v>
      </c>
      <c r="F3923" s="15">
        <v>3</v>
      </c>
      <c r="G3923" s="2">
        <v>3634.91749999999</v>
      </c>
      <c r="H3923" t="s">
        <v>127</v>
      </c>
    </row>
    <row r="3924" spans="2:8">
      <c r="B3924" t="s">
        <v>624</v>
      </c>
      <c r="C3924" t="s">
        <v>534</v>
      </c>
      <c r="D3924">
        <v>1</v>
      </c>
      <c r="E3924" t="s">
        <v>19</v>
      </c>
      <c r="F3924" s="15">
        <v>4</v>
      </c>
      <c r="G3924" s="2">
        <v>3647.0173611110999</v>
      </c>
      <c r="H3924" t="s">
        <v>127</v>
      </c>
    </row>
    <row r="3925" spans="2:8">
      <c r="B3925" t="s">
        <v>624</v>
      </c>
      <c r="C3925" t="s">
        <v>534</v>
      </c>
      <c r="D3925">
        <v>1</v>
      </c>
      <c r="E3925" t="s">
        <v>20</v>
      </c>
      <c r="F3925" s="15">
        <v>3</v>
      </c>
      <c r="G3925" s="2">
        <v>3138.2059722222202</v>
      </c>
      <c r="H3925" t="s">
        <v>127</v>
      </c>
    </row>
    <row r="3926" spans="2:8">
      <c r="B3926" t="s">
        <v>624</v>
      </c>
      <c r="C3926" t="s">
        <v>534</v>
      </c>
      <c r="D3926">
        <v>1</v>
      </c>
      <c r="E3926" t="s">
        <v>20</v>
      </c>
      <c r="F3926" s="15">
        <v>4</v>
      </c>
      <c r="G3926" s="2">
        <v>3832.7097222222201</v>
      </c>
      <c r="H3926" t="s">
        <v>127</v>
      </c>
    </row>
    <row r="3927" spans="2:8">
      <c r="B3927" t="s">
        <v>624</v>
      </c>
      <c r="C3927" t="s">
        <v>534</v>
      </c>
      <c r="D3927">
        <v>1</v>
      </c>
      <c r="E3927" t="s">
        <v>21</v>
      </c>
      <c r="F3927" s="15">
        <v>3</v>
      </c>
      <c r="G3927" s="2">
        <v>3938.0202777777699</v>
      </c>
      <c r="H3927" t="s">
        <v>127</v>
      </c>
    </row>
    <row r="3928" spans="2:8">
      <c r="B3928" t="s">
        <v>624</v>
      </c>
      <c r="C3928" t="s">
        <v>534</v>
      </c>
      <c r="D3928">
        <v>1</v>
      </c>
      <c r="E3928" t="s">
        <v>21</v>
      </c>
      <c r="F3928" s="15">
        <v>4</v>
      </c>
      <c r="G3928" s="2">
        <v>4153.1113888888804</v>
      </c>
      <c r="H3928" t="s">
        <v>127</v>
      </c>
    </row>
    <row r="3929" spans="2:8">
      <c r="B3929" t="s">
        <v>624</v>
      </c>
      <c r="C3929" t="s">
        <v>534</v>
      </c>
      <c r="D3929">
        <v>1</v>
      </c>
      <c r="E3929" t="s">
        <v>22</v>
      </c>
      <c r="F3929" s="15">
        <v>3</v>
      </c>
      <c r="G3929" s="2">
        <v>4795.1973611110998</v>
      </c>
      <c r="H3929" t="s">
        <v>127</v>
      </c>
    </row>
    <row r="3930" spans="2:8">
      <c r="B3930" t="s">
        <v>624</v>
      </c>
      <c r="C3930" t="s">
        <v>534</v>
      </c>
      <c r="D3930">
        <v>1</v>
      </c>
      <c r="E3930" t="s">
        <v>22</v>
      </c>
      <c r="F3930" s="15">
        <v>4</v>
      </c>
      <c r="G3930" s="2">
        <v>5322.1369444444299</v>
      </c>
      <c r="H3930" t="s">
        <v>127</v>
      </c>
    </row>
    <row r="3931" spans="2:8">
      <c r="B3931" t="s">
        <v>624</v>
      </c>
      <c r="C3931" t="s">
        <v>534</v>
      </c>
      <c r="D3931">
        <v>1</v>
      </c>
      <c r="E3931" t="s">
        <v>23</v>
      </c>
      <c r="F3931" s="15">
        <v>3</v>
      </c>
      <c r="G3931" s="2">
        <v>5516.45999999999</v>
      </c>
      <c r="H3931" t="s">
        <v>127</v>
      </c>
    </row>
    <row r="3932" spans="2:8">
      <c r="B3932" t="s">
        <v>624</v>
      </c>
      <c r="C3932" t="s">
        <v>534</v>
      </c>
      <c r="D3932">
        <v>1</v>
      </c>
      <c r="E3932" t="s">
        <v>23</v>
      </c>
      <c r="F3932" s="15">
        <v>4</v>
      </c>
      <c r="G3932" s="2">
        <v>4363.6040277777702</v>
      </c>
      <c r="H3932" t="s">
        <v>127</v>
      </c>
    </row>
    <row r="3933" spans="2:8">
      <c r="B3933" t="s">
        <v>624</v>
      </c>
      <c r="C3933" t="s">
        <v>534</v>
      </c>
      <c r="D3933">
        <v>1</v>
      </c>
      <c r="E3933" t="s">
        <v>24</v>
      </c>
      <c r="F3933" s="15">
        <v>3</v>
      </c>
      <c r="G3933" s="2">
        <v>2977.88361111111</v>
      </c>
      <c r="H3933" t="s">
        <v>127</v>
      </c>
    </row>
    <row r="3934" spans="2:8">
      <c r="B3934" t="s">
        <v>624</v>
      </c>
      <c r="C3934" t="s">
        <v>534</v>
      </c>
      <c r="D3934">
        <v>1</v>
      </c>
      <c r="E3934" t="s">
        <v>24</v>
      </c>
      <c r="F3934" s="15">
        <v>4</v>
      </c>
      <c r="G3934" s="2">
        <v>4603.9593055555397</v>
      </c>
      <c r="H3934" t="s">
        <v>127</v>
      </c>
    </row>
    <row r="3935" spans="2:8">
      <c r="B3935" t="s">
        <v>624</v>
      </c>
      <c r="C3935" t="s">
        <v>534</v>
      </c>
      <c r="D3935">
        <v>1</v>
      </c>
      <c r="E3935" t="s">
        <v>25</v>
      </c>
      <c r="F3935" s="15">
        <v>3</v>
      </c>
      <c r="G3935" s="2">
        <v>4105.5947222222103</v>
      </c>
      <c r="H3935" t="s">
        <v>127</v>
      </c>
    </row>
    <row r="3936" spans="2:8">
      <c r="B3936" t="s">
        <v>624</v>
      </c>
      <c r="C3936" t="s">
        <v>534</v>
      </c>
      <c r="D3936">
        <v>1</v>
      </c>
      <c r="E3936" t="s">
        <v>25</v>
      </c>
      <c r="F3936" s="15">
        <v>4</v>
      </c>
      <c r="G3936" s="2">
        <v>3918.0876388888801</v>
      </c>
      <c r="H3936" t="s">
        <v>127</v>
      </c>
    </row>
    <row r="3937" spans="2:8">
      <c r="B3937" t="s">
        <v>624</v>
      </c>
      <c r="C3937" t="s">
        <v>534</v>
      </c>
      <c r="D3937">
        <v>1</v>
      </c>
      <c r="E3937" t="s">
        <v>26</v>
      </c>
      <c r="F3937" s="15">
        <v>3</v>
      </c>
      <c r="G3937" s="2">
        <v>4460.6061111111003</v>
      </c>
      <c r="H3937" t="s">
        <v>127</v>
      </c>
    </row>
    <row r="3938" spans="2:8">
      <c r="B3938" t="s">
        <v>624</v>
      </c>
      <c r="C3938" t="s">
        <v>534</v>
      </c>
      <c r="D3938">
        <v>1</v>
      </c>
      <c r="E3938" t="s">
        <v>26</v>
      </c>
      <c r="F3938" s="15">
        <v>4</v>
      </c>
      <c r="G3938" s="2">
        <v>4470.4243055555398</v>
      </c>
      <c r="H3938" t="s">
        <v>127</v>
      </c>
    </row>
    <row r="3939" spans="2:8">
      <c r="B3939" t="s">
        <v>624</v>
      </c>
      <c r="C3939" t="s">
        <v>534</v>
      </c>
      <c r="D3939">
        <v>1</v>
      </c>
      <c r="E3939" t="s">
        <v>27</v>
      </c>
      <c r="F3939" s="15">
        <v>3</v>
      </c>
      <c r="G3939" s="2">
        <v>3496.10777777777</v>
      </c>
      <c r="H3939" t="s">
        <v>127</v>
      </c>
    </row>
    <row r="3940" spans="2:8">
      <c r="B3940" t="s">
        <v>624</v>
      </c>
      <c r="C3940" t="s">
        <v>534</v>
      </c>
      <c r="D3940">
        <v>1</v>
      </c>
      <c r="E3940" t="s">
        <v>27</v>
      </c>
      <c r="F3940" s="15">
        <v>4</v>
      </c>
      <c r="G3940" s="2">
        <v>3257.1924999999901</v>
      </c>
      <c r="H3940" t="s">
        <v>127</v>
      </c>
    </row>
    <row r="3941" spans="2:8">
      <c r="B3941" t="s">
        <v>624</v>
      </c>
      <c r="C3941" t="s">
        <v>534</v>
      </c>
      <c r="D3941">
        <v>1</v>
      </c>
      <c r="E3941" t="s">
        <v>28</v>
      </c>
      <c r="F3941" s="15">
        <v>3</v>
      </c>
      <c r="G3941" s="2">
        <v>4150.2716666666602</v>
      </c>
      <c r="H3941" t="s">
        <v>127</v>
      </c>
    </row>
    <row r="3942" spans="2:8">
      <c r="B3942" t="s">
        <v>624</v>
      </c>
      <c r="C3942" t="s">
        <v>534</v>
      </c>
      <c r="D3942">
        <v>1</v>
      </c>
      <c r="E3942" t="s">
        <v>28</v>
      </c>
      <c r="F3942" s="15">
        <v>4</v>
      </c>
      <c r="G3942" s="2">
        <v>4303.6118055555498</v>
      </c>
      <c r="H3942" t="s">
        <v>127</v>
      </c>
    </row>
    <row r="3943" spans="2:8">
      <c r="B3943" t="s">
        <v>624</v>
      </c>
      <c r="C3943" t="s">
        <v>534</v>
      </c>
      <c r="D3943">
        <v>1</v>
      </c>
      <c r="E3943" t="s">
        <v>29</v>
      </c>
      <c r="F3943" s="15">
        <v>1</v>
      </c>
      <c r="G3943" s="2">
        <v>1650.8105555555501</v>
      </c>
      <c r="H3943" t="s">
        <v>127</v>
      </c>
    </row>
    <row r="3944" spans="2:8">
      <c r="B3944" t="s">
        <v>624</v>
      </c>
      <c r="C3944" t="s">
        <v>534</v>
      </c>
      <c r="D3944">
        <v>1</v>
      </c>
      <c r="E3944" t="s">
        <v>29</v>
      </c>
      <c r="F3944" s="15">
        <v>2</v>
      </c>
      <c r="G3944" s="2">
        <v>2233.8656944444401</v>
      </c>
      <c r="H3944" t="s">
        <v>127</v>
      </c>
    </row>
    <row r="3945" spans="2:8">
      <c r="B3945" t="s">
        <v>624</v>
      </c>
      <c r="C3945" t="s">
        <v>534</v>
      </c>
      <c r="D3945">
        <v>1</v>
      </c>
      <c r="E3945" t="s">
        <v>30</v>
      </c>
      <c r="F3945" s="15">
        <v>1</v>
      </c>
      <c r="G3945" s="2">
        <v>3508.4897222222198</v>
      </c>
      <c r="H3945" t="s">
        <v>127</v>
      </c>
    </row>
    <row r="3946" spans="2:8">
      <c r="B3946" t="s">
        <v>624</v>
      </c>
      <c r="C3946" t="s">
        <v>534</v>
      </c>
      <c r="D3946">
        <v>1</v>
      </c>
      <c r="E3946" t="s">
        <v>30</v>
      </c>
      <c r="F3946" s="15">
        <v>2</v>
      </c>
      <c r="G3946" s="2">
        <v>3438.0613888888802</v>
      </c>
      <c r="H3946" t="s">
        <v>127</v>
      </c>
    </row>
    <row r="3947" spans="2:8">
      <c r="B3947" t="s">
        <v>624</v>
      </c>
      <c r="C3947" t="s">
        <v>534</v>
      </c>
      <c r="D3947">
        <v>1</v>
      </c>
      <c r="E3947" t="s">
        <v>31</v>
      </c>
      <c r="F3947" s="15">
        <v>1</v>
      </c>
      <c r="G3947" s="2">
        <v>218.479444444444</v>
      </c>
      <c r="H3947" t="s">
        <v>127</v>
      </c>
    </row>
    <row r="3948" spans="2:8">
      <c r="B3948" t="s">
        <v>624</v>
      </c>
      <c r="C3948" t="s">
        <v>534</v>
      </c>
      <c r="D3948">
        <v>1</v>
      </c>
      <c r="E3948" t="s">
        <v>31</v>
      </c>
      <c r="F3948" s="15">
        <v>2</v>
      </c>
      <c r="G3948" s="2">
        <v>2245.4022222222102</v>
      </c>
      <c r="H3948" t="s">
        <v>127</v>
      </c>
    </row>
    <row r="3949" spans="2:8">
      <c r="B3949" t="s">
        <v>624</v>
      </c>
      <c r="C3949" t="s">
        <v>534</v>
      </c>
      <c r="D3949">
        <v>1</v>
      </c>
      <c r="E3949" t="s">
        <v>32</v>
      </c>
      <c r="F3949" s="15">
        <v>1</v>
      </c>
      <c r="G3949" s="2">
        <v>4011.4973611111</v>
      </c>
      <c r="H3949" t="s">
        <v>127</v>
      </c>
    </row>
    <row r="3950" spans="2:8">
      <c r="B3950" t="s">
        <v>624</v>
      </c>
      <c r="C3950" t="s">
        <v>534</v>
      </c>
      <c r="D3950">
        <v>1</v>
      </c>
      <c r="E3950" t="s">
        <v>32</v>
      </c>
      <c r="F3950" s="15">
        <v>2</v>
      </c>
      <c r="G3950" s="2">
        <v>4579.8299999999899</v>
      </c>
      <c r="H3950" t="s">
        <v>127</v>
      </c>
    </row>
    <row r="3951" spans="2:8">
      <c r="B3951" t="s">
        <v>624</v>
      </c>
      <c r="C3951" t="s">
        <v>534</v>
      </c>
      <c r="D3951">
        <v>1</v>
      </c>
      <c r="E3951" t="s">
        <v>33</v>
      </c>
      <c r="F3951" s="15">
        <v>1</v>
      </c>
      <c r="G3951" s="2">
        <v>3744.7688888888802</v>
      </c>
      <c r="H3951" t="s">
        <v>127</v>
      </c>
    </row>
    <row r="3952" spans="2:8">
      <c r="B3952" t="s">
        <v>624</v>
      </c>
      <c r="C3952" t="s">
        <v>534</v>
      </c>
      <c r="D3952">
        <v>1</v>
      </c>
      <c r="E3952" t="s">
        <v>33</v>
      </c>
      <c r="F3952" s="15">
        <v>2</v>
      </c>
      <c r="G3952" s="2">
        <v>4788.38374999999</v>
      </c>
      <c r="H3952" t="s">
        <v>127</v>
      </c>
    </row>
    <row r="3953" spans="2:8">
      <c r="B3953" t="s">
        <v>624</v>
      </c>
      <c r="C3953" t="s">
        <v>534</v>
      </c>
      <c r="D3953">
        <v>1</v>
      </c>
      <c r="E3953" t="s">
        <v>34</v>
      </c>
      <c r="F3953" s="15">
        <v>1</v>
      </c>
      <c r="G3953" s="2">
        <v>627.67819444444206</v>
      </c>
      <c r="H3953" t="s">
        <v>127</v>
      </c>
    </row>
    <row r="3954" spans="2:8">
      <c r="B3954" t="s">
        <v>624</v>
      </c>
      <c r="C3954" t="s">
        <v>534</v>
      </c>
      <c r="D3954">
        <v>1</v>
      </c>
      <c r="E3954" t="s">
        <v>34</v>
      </c>
      <c r="F3954" s="15">
        <v>2</v>
      </c>
      <c r="G3954" s="2">
        <v>4949.6183333333202</v>
      </c>
      <c r="H3954" t="s">
        <v>127</v>
      </c>
    </row>
    <row r="3955" spans="2:8">
      <c r="B3955" t="s">
        <v>624</v>
      </c>
      <c r="C3955" t="s">
        <v>534</v>
      </c>
      <c r="D3955">
        <v>1</v>
      </c>
      <c r="E3955" t="s">
        <v>35</v>
      </c>
      <c r="F3955" s="15">
        <v>1</v>
      </c>
      <c r="G3955" s="2">
        <v>532.22249999999894</v>
      </c>
      <c r="H3955" t="s">
        <v>127</v>
      </c>
    </row>
    <row r="3956" spans="2:8">
      <c r="B3956" t="s">
        <v>624</v>
      </c>
      <c r="C3956" t="s">
        <v>534</v>
      </c>
      <c r="D3956">
        <v>1</v>
      </c>
      <c r="E3956" t="s">
        <v>35</v>
      </c>
      <c r="F3956" s="15">
        <v>2</v>
      </c>
      <c r="G3956" s="2">
        <v>1003.71597222222</v>
      </c>
      <c r="H3956" t="s">
        <v>127</v>
      </c>
    </row>
    <row r="3957" spans="2:8">
      <c r="B3957" t="s">
        <v>624</v>
      </c>
      <c r="C3957" t="s">
        <v>534</v>
      </c>
      <c r="D3957">
        <v>1</v>
      </c>
      <c r="E3957" t="s">
        <v>36</v>
      </c>
      <c r="F3957" s="15">
        <v>1</v>
      </c>
      <c r="G3957" s="2">
        <v>3240.1352777777702</v>
      </c>
      <c r="H3957" t="s">
        <v>127</v>
      </c>
    </row>
    <row r="3958" spans="2:8">
      <c r="B3958" t="s">
        <v>624</v>
      </c>
      <c r="C3958" t="s">
        <v>534</v>
      </c>
      <c r="D3958">
        <v>1</v>
      </c>
      <c r="E3958" t="s">
        <v>36</v>
      </c>
      <c r="F3958" s="15">
        <v>2</v>
      </c>
      <c r="G3958" s="2">
        <v>3973.98277777776</v>
      </c>
      <c r="H3958" t="s">
        <v>127</v>
      </c>
    </row>
    <row r="3959" spans="2:8">
      <c r="B3959" t="s">
        <v>624</v>
      </c>
      <c r="C3959" t="s">
        <v>534</v>
      </c>
      <c r="D3959">
        <v>1</v>
      </c>
      <c r="E3959" t="s">
        <v>37</v>
      </c>
      <c r="F3959" s="15">
        <v>1</v>
      </c>
      <c r="G3959" s="2">
        <v>653.27347222222102</v>
      </c>
      <c r="H3959" t="s">
        <v>127</v>
      </c>
    </row>
    <row r="3960" spans="2:8">
      <c r="B3960" t="s">
        <v>624</v>
      </c>
      <c r="C3960" t="s">
        <v>534</v>
      </c>
      <c r="D3960">
        <v>1</v>
      </c>
      <c r="E3960" t="s">
        <v>37</v>
      </c>
      <c r="F3960" s="15">
        <v>2</v>
      </c>
      <c r="G3960" s="2">
        <v>3816.2944444444402</v>
      </c>
      <c r="H3960" t="s">
        <v>127</v>
      </c>
    </row>
    <row r="3961" spans="2:8">
      <c r="B3961" t="s">
        <v>624</v>
      </c>
      <c r="C3961" t="s">
        <v>534</v>
      </c>
      <c r="D3961">
        <v>1</v>
      </c>
      <c r="E3961" t="s">
        <v>38</v>
      </c>
      <c r="F3961" s="15">
        <v>1</v>
      </c>
      <c r="G3961" s="2">
        <v>3232.0279166666601</v>
      </c>
      <c r="H3961" t="s">
        <v>127</v>
      </c>
    </row>
    <row r="3962" spans="2:8">
      <c r="B3962" t="s">
        <v>624</v>
      </c>
      <c r="C3962" t="s">
        <v>534</v>
      </c>
      <c r="D3962">
        <v>1</v>
      </c>
      <c r="E3962" t="s">
        <v>38</v>
      </c>
      <c r="F3962" s="15">
        <v>2</v>
      </c>
      <c r="G3962" s="2">
        <v>3613.4511111111101</v>
      </c>
      <c r="H3962" t="s">
        <v>127</v>
      </c>
    </row>
    <row r="3963" spans="2:8">
      <c r="B3963" t="s">
        <v>624</v>
      </c>
      <c r="C3963" t="s">
        <v>534</v>
      </c>
      <c r="D3963">
        <v>1</v>
      </c>
      <c r="E3963" t="s">
        <v>39</v>
      </c>
      <c r="F3963" s="15">
        <v>1</v>
      </c>
      <c r="G3963" s="2">
        <v>2207.46888888888</v>
      </c>
      <c r="H3963" t="s">
        <v>127</v>
      </c>
    </row>
    <row r="3964" spans="2:8">
      <c r="B3964" t="s">
        <v>624</v>
      </c>
      <c r="C3964" t="s">
        <v>534</v>
      </c>
      <c r="D3964">
        <v>1</v>
      </c>
      <c r="E3964" t="s">
        <v>39</v>
      </c>
      <c r="F3964" s="15">
        <v>2</v>
      </c>
      <c r="G3964" s="2">
        <v>3343.6745833333198</v>
      </c>
      <c r="H3964" t="s">
        <v>127</v>
      </c>
    </row>
    <row r="3965" spans="2:8">
      <c r="B3965" t="s">
        <v>624</v>
      </c>
      <c r="C3965" t="s">
        <v>534</v>
      </c>
      <c r="D3965">
        <v>1</v>
      </c>
      <c r="E3965" t="s">
        <v>40</v>
      </c>
      <c r="F3965" s="15">
        <v>1</v>
      </c>
      <c r="G3965" s="2">
        <v>3301.8570833333301</v>
      </c>
      <c r="H3965" t="s">
        <v>127</v>
      </c>
    </row>
    <row r="3966" spans="2:8">
      <c r="B3966" t="s">
        <v>624</v>
      </c>
      <c r="C3966" t="s">
        <v>534</v>
      </c>
      <c r="D3966">
        <v>1</v>
      </c>
      <c r="E3966" t="s">
        <v>40</v>
      </c>
      <c r="F3966" s="15">
        <v>2</v>
      </c>
      <c r="G3966" s="2">
        <v>5075.6001388888799</v>
      </c>
      <c r="H3966" t="s">
        <v>127</v>
      </c>
    </row>
    <row r="3967" spans="2:8">
      <c r="B3967" t="s">
        <v>624</v>
      </c>
      <c r="C3967" t="s">
        <v>534</v>
      </c>
      <c r="D3967">
        <v>1</v>
      </c>
      <c r="E3967" t="s">
        <v>29</v>
      </c>
      <c r="F3967" s="15">
        <v>3</v>
      </c>
      <c r="G3967" s="2">
        <v>3129.4938888888801</v>
      </c>
      <c r="H3967" t="s">
        <v>127</v>
      </c>
    </row>
    <row r="3968" spans="2:8">
      <c r="B3968" t="s">
        <v>624</v>
      </c>
      <c r="C3968" t="s">
        <v>534</v>
      </c>
      <c r="D3968">
        <v>1</v>
      </c>
      <c r="E3968" t="s">
        <v>29</v>
      </c>
      <c r="F3968" s="15">
        <v>4</v>
      </c>
      <c r="G3968" s="2">
        <v>3581.2406944444401</v>
      </c>
      <c r="H3968" t="s">
        <v>127</v>
      </c>
    </row>
    <row r="3969" spans="2:8">
      <c r="B3969" t="s">
        <v>624</v>
      </c>
      <c r="C3969" t="s">
        <v>534</v>
      </c>
      <c r="D3969">
        <v>1</v>
      </c>
      <c r="E3969" t="s">
        <v>30</v>
      </c>
      <c r="F3969" s="15">
        <v>3</v>
      </c>
      <c r="G3969" s="2">
        <v>4667.8755555555399</v>
      </c>
      <c r="H3969" t="s">
        <v>127</v>
      </c>
    </row>
    <row r="3970" spans="2:8">
      <c r="B3970" t="s">
        <v>624</v>
      </c>
      <c r="C3970" t="s">
        <v>534</v>
      </c>
      <c r="D3970">
        <v>1</v>
      </c>
      <c r="E3970" t="s">
        <v>30</v>
      </c>
      <c r="F3970" s="15">
        <v>4</v>
      </c>
      <c r="G3970" s="2">
        <v>4437.2777777777701</v>
      </c>
      <c r="H3970" t="s">
        <v>127</v>
      </c>
    </row>
    <row r="3971" spans="2:8">
      <c r="B3971" t="s">
        <v>624</v>
      </c>
      <c r="C3971" t="s">
        <v>534</v>
      </c>
      <c r="D3971">
        <v>1</v>
      </c>
      <c r="E3971" t="s">
        <v>31</v>
      </c>
      <c r="F3971" s="15">
        <v>3</v>
      </c>
      <c r="G3971" s="2">
        <v>3760.7155555555501</v>
      </c>
      <c r="H3971" t="s">
        <v>127</v>
      </c>
    </row>
    <row r="3972" spans="2:8">
      <c r="B3972" t="s">
        <v>624</v>
      </c>
      <c r="C3972" t="s">
        <v>534</v>
      </c>
      <c r="D3972">
        <v>1</v>
      </c>
      <c r="E3972" t="s">
        <v>31</v>
      </c>
      <c r="F3972" s="15">
        <v>4</v>
      </c>
      <c r="G3972" s="2">
        <v>4194.5981944444302</v>
      </c>
      <c r="H3972" t="s">
        <v>127</v>
      </c>
    </row>
    <row r="3973" spans="2:8">
      <c r="B3973" t="s">
        <v>624</v>
      </c>
      <c r="C3973" t="s">
        <v>534</v>
      </c>
      <c r="D3973">
        <v>1</v>
      </c>
      <c r="E3973" t="s">
        <v>32</v>
      </c>
      <c r="F3973" s="15">
        <v>3</v>
      </c>
      <c r="G3973" s="2">
        <v>5350.9793055555401</v>
      </c>
      <c r="H3973" t="s">
        <v>127</v>
      </c>
    </row>
    <row r="3974" spans="2:8">
      <c r="B3974" t="s">
        <v>624</v>
      </c>
      <c r="C3974" t="s">
        <v>534</v>
      </c>
      <c r="D3974">
        <v>1</v>
      </c>
      <c r="E3974" t="s">
        <v>32</v>
      </c>
      <c r="F3974" s="15">
        <v>4</v>
      </c>
      <c r="G3974" s="2">
        <v>4327.3166666666502</v>
      </c>
      <c r="H3974" t="s">
        <v>127</v>
      </c>
    </row>
    <row r="3975" spans="2:8">
      <c r="B3975" t="s">
        <v>624</v>
      </c>
      <c r="C3975" t="s">
        <v>534</v>
      </c>
      <c r="D3975">
        <v>1</v>
      </c>
      <c r="E3975" t="s">
        <v>33</v>
      </c>
      <c r="F3975" s="15">
        <v>3</v>
      </c>
      <c r="G3975" s="2">
        <v>5284.1651388888804</v>
      </c>
      <c r="H3975" t="s">
        <v>127</v>
      </c>
    </row>
    <row r="3976" spans="2:8">
      <c r="B3976" t="s">
        <v>624</v>
      </c>
      <c r="C3976" t="s">
        <v>534</v>
      </c>
      <c r="D3976">
        <v>1</v>
      </c>
      <c r="E3976" t="s">
        <v>33</v>
      </c>
      <c r="F3976" s="15">
        <v>4</v>
      </c>
      <c r="G3976" s="2">
        <v>5210.2066666666497</v>
      </c>
      <c r="H3976" t="s">
        <v>127</v>
      </c>
    </row>
    <row r="3977" spans="2:8">
      <c r="B3977" t="s">
        <v>624</v>
      </c>
      <c r="C3977" t="s">
        <v>534</v>
      </c>
      <c r="D3977">
        <v>1</v>
      </c>
      <c r="E3977" t="s">
        <v>34</v>
      </c>
      <c r="F3977" s="15">
        <v>3</v>
      </c>
      <c r="G3977" s="2">
        <v>5377.8733333333203</v>
      </c>
      <c r="H3977" t="s">
        <v>127</v>
      </c>
    </row>
    <row r="3978" spans="2:8">
      <c r="B3978" t="s">
        <v>624</v>
      </c>
      <c r="C3978" t="s">
        <v>534</v>
      </c>
      <c r="D3978">
        <v>1</v>
      </c>
      <c r="E3978" t="s">
        <v>34</v>
      </c>
      <c r="F3978" s="15">
        <v>4</v>
      </c>
      <c r="G3978" s="2">
        <v>5767.7012499999901</v>
      </c>
      <c r="H3978" t="s">
        <v>127</v>
      </c>
    </row>
    <row r="3979" spans="2:8">
      <c r="B3979" t="s">
        <v>624</v>
      </c>
      <c r="C3979" t="s">
        <v>534</v>
      </c>
      <c r="D3979">
        <v>1</v>
      </c>
      <c r="E3979" t="s">
        <v>35</v>
      </c>
      <c r="F3979" s="15">
        <v>3</v>
      </c>
      <c r="G3979" s="2">
        <v>1503.0859722222201</v>
      </c>
      <c r="H3979" t="s">
        <v>127</v>
      </c>
    </row>
    <row r="3980" spans="2:8">
      <c r="B3980" t="s">
        <v>624</v>
      </c>
      <c r="C3980" t="s">
        <v>534</v>
      </c>
      <c r="D3980">
        <v>1</v>
      </c>
      <c r="E3980" t="s">
        <v>35</v>
      </c>
      <c r="F3980" s="15">
        <v>4</v>
      </c>
      <c r="G3980" s="2">
        <v>2278.5613888888802</v>
      </c>
      <c r="H3980" t="s">
        <v>127</v>
      </c>
    </row>
    <row r="3981" spans="2:8">
      <c r="B3981" t="s">
        <v>624</v>
      </c>
      <c r="C3981" t="s">
        <v>534</v>
      </c>
      <c r="D3981">
        <v>1</v>
      </c>
      <c r="E3981" t="s">
        <v>36</v>
      </c>
      <c r="F3981" s="15">
        <v>3</v>
      </c>
      <c r="G3981" s="2">
        <v>5173.9108333333197</v>
      </c>
      <c r="H3981" t="s">
        <v>127</v>
      </c>
    </row>
    <row r="3982" spans="2:8">
      <c r="B3982" t="s">
        <v>624</v>
      </c>
      <c r="C3982" t="s">
        <v>534</v>
      </c>
      <c r="D3982">
        <v>1</v>
      </c>
      <c r="E3982" t="s">
        <v>36</v>
      </c>
      <c r="F3982" s="15">
        <v>4</v>
      </c>
      <c r="G3982" s="2">
        <v>5150.6436111110997</v>
      </c>
      <c r="H3982" t="s">
        <v>127</v>
      </c>
    </row>
    <row r="3983" spans="2:8">
      <c r="B3983" t="s">
        <v>624</v>
      </c>
      <c r="C3983" t="s">
        <v>534</v>
      </c>
      <c r="D3983">
        <v>1</v>
      </c>
      <c r="E3983" t="s">
        <v>37</v>
      </c>
      <c r="F3983" s="15">
        <v>3</v>
      </c>
      <c r="G3983" s="2">
        <v>4561.2381944444396</v>
      </c>
      <c r="H3983" t="s">
        <v>127</v>
      </c>
    </row>
    <row r="3984" spans="2:8">
      <c r="B3984" t="s">
        <v>624</v>
      </c>
      <c r="C3984" t="s">
        <v>534</v>
      </c>
      <c r="D3984">
        <v>1</v>
      </c>
      <c r="E3984" t="s">
        <v>37</v>
      </c>
      <c r="F3984" s="15">
        <v>4</v>
      </c>
      <c r="G3984" s="2">
        <v>4841.44624999999</v>
      </c>
      <c r="H3984" t="s">
        <v>127</v>
      </c>
    </row>
    <row r="3985" spans="2:8">
      <c r="B3985" t="s">
        <v>624</v>
      </c>
      <c r="C3985" t="s">
        <v>534</v>
      </c>
      <c r="D3985">
        <v>1</v>
      </c>
      <c r="E3985" t="s">
        <v>38</v>
      </c>
      <c r="F3985" s="15">
        <v>3</v>
      </c>
      <c r="G3985" s="2">
        <v>4919.2536111111003</v>
      </c>
      <c r="H3985" t="s">
        <v>127</v>
      </c>
    </row>
    <row r="3986" spans="2:8">
      <c r="B3986" t="s">
        <v>624</v>
      </c>
      <c r="C3986" t="s">
        <v>534</v>
      </c>
      <c r="D3986">
        <v>1</v>
      </c>
      <c r="E3986" t="s">
        <v>38</v>
      </c>
      <c r="F3986" s="15">
        <v>4</v>
      </c>
      <c r="G3986" s="2">
        <v>5368.2020833333199</v>
      </c>
      <c r="H3986" t="s">
        <v>127</v>
      </c>
    </row>
    <row r="3987" spans="2:8">
      <c r="B3987" t="s">
        <v>624</v>
      </c>
      <c r="C3987" t="s">
        <v>534</v>
      </c>
      <c r="D3987">
        <v>1</v>
      </c>
      <c r="E3987" t="s">
        <v>39</v>
      </c>
      <c r="F3987" s="15">
        <v>3</v>
      </c>
      <c r="G3987" s="2">
        <v>4596.9377777777599</v>
      </c>
      <c r="H3987" t="s">
        <v>127</v>
      </c>
    </row>
    <row r="3988" spans="2:8">
      <c r="B3988" t="s">
        <v>624</v>
      </c>
      <c r="C3988" t="s">
        <v>534</v>
      </c>
      <c r="D3988">
        <v>1</v>
      </c>
      <c r="E3988" t="s">
        <v>39</v>
      </c>
      <c r="F3988" s="15">
        <v>4</v>
      </c>
      <c r="G3988" s="2">
        <v>4213.5673611110997</v>
      </c>
      <c r="H3988" t="s">
        <v>127</v>
      </c>
    </row>
    <row r="3989" spans="2:8">
      <c r="B3989" t="s">
        <v>624</v>
      </c>
      <c r="C3989" t="s">
        <v>534</v>
      </c>
      <c r="D3989">
        <v>1</v>
      </c>
      <c r="E3989" t="s">
        <v>40</v>
      </c>
      <c r="F3989" s="15">
        <v>3</v>
      </c>
      <c r="G3989" s="2">
        <v>4247.3515277777697</v>
      </c>
      <c r="H3989" t="s">
        <v>127</v>
      </c>
    </row>
    <row r="3990" spans="2:8">
      <c r="B3990" t="s">
        <v>624</v>
      </c>
      <c r="C3990" t="s">
        <v>534</v>
      </c>
      <c r="D3990">
        <v>1</v>
      </c>
      <c r="E3990" t="s">
        <v>40</v>
      </c>
      <c r="F3990" s="15">
        <v>4</v>
      </c>
      <c r="G3990" s="2">
        <v>4832.6679166666499</v>
      </c>
      <c r="H3990" t="s">
        <v>127</v>
      </c>
    </row>
    <row r="3991" spans="2:8">
      <c r="B3991" t="s">
        <v>624</v>
      </c>
      <c r="C3991" t="s">
        <v>534</v>
      </c>
      <c r="D3991">
        <v>1</v>
      </c>
      <c r="E3991" t="s">
        <v>41</v>
      </c>
      <c r="F3991" s="15">
        <v>1</v>
      </c>
      <c r="G3991" s="2">
        <v>2389.29263888888</v>
      </c>
      <c r="H3991" t="s">
        <v>127</v>
      </c>
    </row>
    <row r="3992" spans="2:8">
      <c r="B3992" t="s">
        <v>624</v>
      </c>
      <c r="C3992" t="s">
        <v>534</v>
      </c>
      <c r="D3992">
        <v>1</v>
      </c>
      <c r="E3992" t="s">
        <v>41</v>
      </c>
      <c r="F3992" s="15">
        <v>2</v>
      </c>
      <c r="G3992" s="2">
        <v>4249.0716666666603</v>
      </c>
      <c r="H3992" t="s">
        <v>127</v>
      </c>
    </row>
    <row r="3993" spans="2:8">
      <c r="B3993" t="s">
        <v>624</v>
      </c>
      <c r="C3993" t="s">
        <v>534</v>
      </c>
      <c r="D3993">
        <v>1</v>
      </c>
      <c r="E3993" t="s">
        <v>42</v>
      </c>
      <c r="F3993" s="15">
        <v>1</v>
      </c>
      <c r="G3993" s="2">
        <v>4912.2540277777698</v>
      </c>
      <c r="H3993" t="s">
        <v>127</v>
      </c>
    </row>
    <row r="3994" spans="2:8">
      <c r="B3994" t="s">
        <v>624</v>
      </c>
      <c r="C3994" t="s">
        <v>534</v>
      </c>
      <c r="D3994">
        <v>1</v>
      </c>
      <c r="E3994" t="s">
        <v>42</v>
      </c>
      <c r="F3994" s="15">
        <v>2</v>
      </c>
      <c r="G3994" s="2">
        <v>5186.0676388888796</v>
      </c>
      <c r="H3994" t="s">
        <v>127</v>
      </c>
    </row>
    <row r="3995" spans="2:8">
      <c r="B3995" t="s">
        <v>624</v>
      </c>
      <c r="C3995" t="s">
        <v>534</v>
      </c>
      <c r="D3995">
        <v>1</v>
      </c>
      <c r="E3995" t="s">
        <v>43</v>
      </c>
      <c r="F3995" s="15">
        <v>1</v>
      </c>
      <c r="G3995" s="2">
        <v>295.34388888888799</v>
      </c>
      <c r="H3995" t="s">
        <v>127</v>
      </c>
    </row>
    <row r="3996" spans="2:8">
      <c r="B3996" t="s">
        <v>624</v>
      </c>
      <c r="C3996" t="s">
        <v>534</v>
      </c>
      <c r="D3996">
        <v>1</v>
      </c>
      <c r="E3996" t="s">
        <v>43</v>
      </c>
      <c r="F3996" s="15">
        <v>2</v>
      </c>
      <c r="G3996" s="2">
        <v>1974.00583333333</v>
      </c>
      <c r="H3996" t="s">
        <v>127</v>
      </c>
    </row>
    <row r="3997" spans="2:8">
      <c r="B3997" t="s">
        <v>624</v>
      </c>
      <c r="C3997" t="s">
        <v>534</v>
      </c>
      <c r="D3997">
        <v>1</v>
      </c>
      <c r="E3997" t="s">
        <v>44</v>
      </c>
      <c r="F3997" s="15">
        <v>1</v>
      </c>
      <c r="G3997" s="2">
        <v>592.47652777777603</v>
      </c>
      <c r="H3997" t="s">
        <v>127</v>
      </c>
    </row>
    <row r="3998" spans="2:8">
      <c r="B3998" t="s">
        <v>624</v>
      </c>
      <c r="C3998" t="s">
        <v>534</v>
      </c>
      <c r="D3998">
        <v>1</v>
      </c>
      <c r="E3998" t="s">
        <v>44</v>
      </c>
      <c r="F3998" s="15">
        <v>2</v>
      </c>
      <c r="G3998" s="2">
        <v>2452.8337499999998</v>
      </c>
      <c r="H3998" t="s">
        <v>127</v>
      </c>
    </row>
    <row r="3999" spans="2:8">
      <c r="B3999" t="s">
        <v>624</v>
      </c>
      <c r="C3999" t="s">
        <v>534</v>
      </c>
      <c r="D3999">
        <v>1</v>
      </c>
      <c r="E3999" t="s">
        <v>45</v>
      </c>
      <c r="F3999" s="15">
        <v>1</v>
      </c>
      <c r="G3999" s="2">
        <v>2554.5269444444398</v>
      </c>
      <c r="H3999" t="s">
        <v>127</v>
      </c>
    </row>
    <row r="4000" spans="2:8">
      <c r="B4000" t="s">
        <v>624</v>
      </c>
      <c r="C4000" t="s">
        <v>534</v>
      </c>
      <c r="D4000">
        <v>1</v>
      </c>
      <c r="E4000" t="s">
        <v>45</v>
      </c>
      <c r="F4000" s="15">
        <v>2</v>
      </c>
      <c r="G4000" s="2">
        <v>2561.3368055555502</v>
      </c>
      <c r="H4000" t="s">
        <v>127</v>
      </c>
    </row>
    <row r="4001" spans="2:8">
      <c r="B4001" t="s">
        <v>624</v>
      </c>
      <c r="C4001" t="s">
        <v>534</v>
      </c>
      <c r="D4001">
        <v>1</v>
      </c>
      <c r="E4001" t="s">
        <v>46</v>
      </c>
      <c r="F4001" s="15">
        <v>1</v>
      </c>
      <c r="G4001" s="2">
        <v>358.74694444444401</v>
      </c>
      <c r="H4001" t="s">
        <v>127</v>
      </c>
    </row>
    <row r="4002" spans="2:8">
      <c r="B4002" t="s">
        <v>624</v>
      </c>
      <c r="C4002" t="s">
        <v>534</v>
      </c>
      <c r="D4002">
        <v>1</v>
      </c>
      <c r="E4002" t="s">
        <v>46</v>
      </c>
      <c r="F4002" s="15">
        <v>2</v>
      </c>
      <c r="G4002" s="2">
        <v>1649.9894444444401</v>
      </c>
      <c r="H4002" t="s">
        <v>127</v>
      </c>
    </row>
    <row r="4003" spans="2:8">
      <c r="B4003" t="s">
        <v>624</v>
      </c>
      <c r="C4003" t="s">
        <v>534</v>
      </c>
      <c r="D4003">
        <v>1</v>
      </c>
      <c r="E4003" t="s">
        <v>47</v>
      </c>
      <c r="F4003" s="15">
        <v>1</v>
      </c>
      <c r="G4003" s="2">
        <v>4805.8762499999903</v>
      </c>
      <c r="H4003" t="s">
        <v>127</v>
      </c>
    </row>
    <row r="4004" spans="2:8">
      <c r="B4004" t="s">
        <v>624</v>
      </c>
      <c r="C4004" t="s">
        <v>534</v>
      </c>
      <c r="D4004">
        <v>1</v>
      </c>
      <c r="E4004" t="s">
        <v>47</v>
      </c>
      <c r="F4004" s="15">
        <v>2</v>
      </c>
      <c r="G4004" s="2">
        <v>5516.3947222222096</v>
      </c>
      <c r="H4004" t="s">
        <v>127</v>
      </c>
    </row>
    <row r="4005" spans="2:8">
      <c r="B4005" t="s">
        <v>624</v>
      </c>
      <c r="C4005" t="s">
        <v>534</v>
      </c>
      <c r="D4005">
        <v>1</v>
      </c>
      <c r="E4005" t="s">
        <v>48</v>
      </c>
      <c r="F4005" s="15">
        <v>1</v>
      </c>
      <c r="G4005" s="2">
        <v>116.885555555555</v>
      </c>
      <c r="H4005" t="s">
        <v>117</v>
      </c>
    </row>
    <row r="4006" spans="2:8">
      <c r="B4006" t="s">
        <v>624</v>
      </c>
      <c r="C4006" t="s">
        <v>534</v>
      </c>
      <c r="D4006">
        <v>1</v>
      </c>
      <c r="E4006" t="s">
        <v>48</v>
      </c>
      <c r="F4006" s="15">
        <v>2</v>
      </c>
      <c r="G4006" s="2">
        <v>1649.05249999999</v>
      </c>
      <c r="H4006" t="s">
        <v>127</v>
      </c>
    </row>
    <row r="4007" spans="2:8">
      <c r="B4007" t="s">
        <v>624</v>
      </c>
      <c r="C4007" t="s">
        <v>534</v>
      </c>
      <c r="D4007">
        <v>1</v>
      </c>
      <c r="E4007" t="s">
        <v>49</v>
      </c>
      <c r="F4007" s="15">
        <v>1</v>
      </c>
      <c r="G4007" s="2">
        <v>2210.5279166666601</v>
      </c>
      <c r="H4007" t="s">
        <v>127</v>
      </c>
    </row>
    <row r="4008" spans="2:8">
      <c r="B4008" t="s">
        <v>624</v>
      </c>
      <c r="C4008" t="s">
        <v>534</v>
      </c>
      <c r="D4008">
        <v>1</v>
      </c>
      <c r="E4008" t="s">
        <v>49</v>
      </c>
      <c r="F4008" s="15">
        <v>2</v>
      </c>
      <c r="G4008" s="2">
        <v>5630.4436111110999</v>
      </c>
      <c r="H4008" t="s">
        <v>127</v>
      </c>
    </row>
    <row r="4009" spans="2:8">
      <c r="B4009" t="s">
        <v>624</v>
      </c>
      <c r="C4009" t="s">
        <v>534</v>
      </c>
      <c r="D4009">
        <v>1</v>
      </c>
      <c r="E4009" t="s">
        <v>50</v>
      </c>
      <c r="F4009" s="15">
        <v>1</v>
      </c>
      <c r="G4009" s="2">
        <v>337.03972222222097</v>
      </c>
      <c r="H4009" t="s">
        <v>127</v>
      </c>
    </row>
    <row r="4010" spans="2:8">
      <c r="B4010" t="s">
        <v>624</v>
      </c>
      <c r="C4010" t="s">
        <v>534</v>
      </c>
      <c r="D4010">
        <v>1</v>
      </c>
      <c r="E4010" t="s">
        <v>50</v>
      </c>
      <c r="F4010" s="15">
        <v>2</v>
      </c>
      <c r="G4010" s="2">
        <v>2171.1540277777699</v>
      </c>
      <c r="H4010" t="s">
        <v>127</v>
      </c>
    </row>
    <row r="4011" spans="2:8">
      <c r="B4011" t="s">
        <v>624</v>
      </c>
      <c r="C4011" t="s">
        <v>534</v>
      </c>
      <c r="D4011">
        <v>1</v>
      </c>
      <c r="E4011" t="s">
        <v>51</v>
      </c>
      <c r="F4011" s="15">
        <v>1</v>
      </c>
      <c r="G4011" s="2">
        <v>90.419444444444196</v>
      </c>
      <c r="H4011" t="s">
        <v>117</v>
      </c>
    </row>
    <row r="4012" spans="2:8">
      <c r="B4012" t="s">
        <v>624</v>
      </c>
      <c r="C4012" t="s">
        <v>534</v>
      </c>
      <c r="D4012">
        <v>1</v>
      </c>
      <c r="E4012" t="s">
        <v>51</v>
      </c>
      <c r="F4012" s="15">
        <v>2</v>
      </c>
      <c r="G4012" s="2">
        <v>711.863888888887</v>
      </c>
      <c r="H4012" t="s">
        <v>127</v>
      </c>
    </row>
    <row r="4013" spans="2:8">
      <c r="B4013" t="s">
        <v>624</v>
      </c>
      <c r="C4013" t="s">
        <v>534</v>
      </c>
      <c r="D4013">
        <v>1</v>
      </c>
      <c r="E4013" t="s">
        <v>52</v>
      </c>
      <c r="F4013" s="15">
        <v>1</v>
      </c>
      <c r="G4013" s="2">
        <v>4005.7320833333201</v>
      </c>
      <c r="H4013" t="s">
        <v>127</v>
      </c>
    </row>
    <row r="4014" spans="2:8">
      <c r="B4014" t="s">
        <v>624</v>
      </c>
      <c r="C4014" t="s">
        <v>534</v>
      </c>
      <c r="D4014">
        <v>1</v>
      </c>
      <c r="E4014" t="s">
        <v>52</v>
      </c>
      <c r="F4014" s="15">
        <v>2</v>
      </c>
      <c r="G4014" s="2">
        <v>4464.5766666666595</v>
      </c>
      <c r="H4014" t="s">
        <v>127</v>
      </c>
    </row>
    <row r="4015" spans="2:8">
      <c r="B4015" t="s">
        <v>624</v>
      </c>
      <c r="C4015" t="s">
        <v>534</v>
      </c>
      <c r="D4015">
        <v>1</v>
      </c>
      <c r="E4015" t="s">
        <v>41</v>
      </c>
      <c r="F4015" s="15">
        <v>3</v>
      </c>
      <c r="G4015" s="2">
        <v>3486.2591666666599</v>
      </c>
      <c r="H4015" t="s">
        <v>127</v>
      </c>
    </row>
    <row r="4016" spans="2:8">
      <c r="B4016" t="s">
        <v>624</v>
      </c>
      <c r="C4016" t="s">
        <v>534</v>
      </c>
      <c r="D4016">
        <v>1</v>
      </c>
      <c r="E4016" t="s">
        <v>41</v>
      </c>
      <c r="F4016" s="15">
        <v>4</v>
      </c>
      <c r="G4016" s="2">
        <v>3365.6979166666601</v>
      </c>
      <c r="H4016" t="s">
        <v>127</v>
      </c>
    </row>
    <row r="4017" spans="2:8">
      <c r="B4017" t="s">
        <v>624</v>
      </c>
      <c r="C4017" t="s">
        <v>534</v>
      </c>
      <c r="D4017">
        <v>1</v>
      </c>
      <c r="E4017" t="s">
        <v>42</v>
      </c>
      <c r="F4017" s="15">
        <v>3</v>
      </c>
      <c r="G4017" s="2">
        <v>4316.6801388888798</v>
      </c>
      <c r="H4017" t="s">
        <v>127</v>
      </c>
    </row>
    <row r="4018" spans="2:8">
      <c r="B4018" t="s">
        <v>624</v>
      </c>
      <c r="C4018" t="s">
        <v>534</v>
      </c>
      <c r="D4018">
        <v>1</v>
      </c>
      <c r="E4018" t="s">
        <v>42</v>
      </c>
      <c r="F4018" s="15">
        <v>4</v>
      </c>
      <c r="G4018" s="2">
        <v>4479.9102777777698</v>
      </c>
      <c r="H4018" t="s">
        <v>127</v>
      </c>
    </row>
    <row r="4019" spans="2:8">
      <c r="B4019" t="s">
        <v>624</v>
      </c>
      <c r="C4019" t="s">
        <v>534</v>
      </c>
      <c r="D4019">
        <v>1</v>
      </c>
      <c r="E4019" t="s">
        <v>43</v>
      </c>
      <c r="F4019" s="15">
        <v>3</v>
      </c>
      <c r="G4019" s="2">
        <v>4380.8799999999801</v>
      </c>
      <c r="H4019" t="s">
        <v>127</v>
      </c>
    </row>
    <row r="4020" spans="2:8">
      <c r="B4020" t="s">
        <v>624</v>
      </c>
      <c r="C4020" t="s">
        <v>534</v>
      </c>
      <c r="D4020">
        <v>1</v>
      </c>
      <c r="E4020" t="s">
        <v>43</v>
      </c>
      <c r="F4020" s="15">
        <v>4</v>
      </c>
      <c r="G4020" s="2">
        <v>4550.8005555555401</v>
      </c>
      <c r="H4020" t="s">
        <v>127</v>
      </c>
    </row>
    <row r="4021" spans="2:8">
      <c r="B4021" t="s">
        <v>624</v>
      </c>
      <c r="C4021" t="s">
        <v>534</v>
      </c>
      <c r="D4021">
        <v>1</v>
      </c>
      <c r="E4021" t="s">
        <v>44</v>
      </c>
      <c r="F4021" s="15">
        <v>3</v>
      </c>
      <c r="G4021" s="2">
        <v>2894.7141666666598</v>
      </c>
      <c r="H4021" t="s">
        <v>127</v>
      </c>
    </row>
    <row r="4022" spans="2:8">
      <c r="B4022" t="s">
        <v>624</v>
      </c>
      <c r="C4022" t="s">
        <v>534</v>
      </c>
      <c r="D4022">
        <v>1</v>
      </c>
      <c r="E4022" t="s">
        <v>44</v>
      </c>
      <c r="F4022" s="15">
        <v>4</v>
      </c>
      <c r="G4022" s="2">
        <v>4074.07097222221</v>
      </c>
      <c r="H4022" t="s">
        <v>127</v>
      </c>
    </row>
    <row r="4023" spans="2:8">
      <c r="B4023" t="s">
        <v>624</v>
      </c>
      <c r="C4023" t="s">
        <v>534</v>
      </c>
      <c r="D4023">
        <v>1</v>
      </c>
      <c r="E4023" t="s">
        <v>45</v>
      </c>
      <c r="F4023" s="15">
        <v>3</v>
      </c>
      <c r="G4023" s="2">
        <v>3321.7172222222098</v>
      </c>
      <c r="H4023" t="s">
        <v>127</v>
      </c>
    </row>
    <row r="4024" spans="2:8">
      <c r="B4024" t="s">
        <v>624</v>
      </c>
      <c r="C4024" t="s">
        <v>534</v>
      </c>
      <c r="D4024">
        <v>1</v>
      </c>
      <c r="E4024" t="s">
        <v>45</v>
      </c>
      <c r="F4024" s="15">
        <v>4</v>
      </c>
      <c r="G4024" s="2">
        <v>4953.8987499999903</v>
      </c>
      <c r="H4024" t="s">
        <v>127</v>
      </c>
    </row>
    <row r="4025" spans="2:8">
      <c r="B4025" t="s">
        <v>624</v>
      </c>
      <c r="C4025" t="s">
        <v>534</v>
      </c>
      <c r="D4025">
        <v>1</v>
      </c>
      <c r="E4025" t="s">
        <v>46</v>
      </c>
      <c r="F4025" s="15">
        <v>3</v>
      </c>
      <c r="G4025" s="2">
        <v>2834.8355555555499</v>
      </c>
      <c r="H4025" t="s">
        <v>127</v>
      </c>
    </row>
    <row r="4026" spans="2:8">
      <c r="B4026" t="s">
        <v>624</v>
      </c>
      <c r="C4026" t="s">
        <v>534</v>
      </c>
      <c r="D4026">
        <v>1</v>
      </c>
      <c r="E4026" t="s">
        <v>46</v>
      </c>
      <c r="F4026" s="15">
        <v>4</v>
      </c>
      <c r="G4026" s="2">
        <v>4048.7483333333198</v>
      </c>
      <c r="H4026" t="s">
        <v>127</v>
      </c>
    </row>
    <row r="4027" spans="2:8">
      <c r="B4027" t="s">
        <v>624</v>
      </c>
      <c r="C4027" t="s">
        <v>534</v>
      </c>
      <c r="D4027">
        <v>1</v>
      </c>
      <c r="E4027" t="s">
        <v>47</v>
      </c>
      <c r="F4027" s="15">
        <v>3</v>
      </c>
      <c r="G4027" s="2">
        <v>3564.0206944444399</v>
      </c>
      <c r="H4027" t="s">
        <v>127</v>
      </c>
    </row>
    <row r="4028" spans="2:8">
      <c r="B4028" t="s">
        <v>624</v>
      </c>
      <c r="C4028" t="s">
        <v>534</v>
      </c>
      <c r="D4028">
        <v>1</v>
      </c>
      <c r="E4028" t="s">
        <v>47</v>
      </c>
      <c r="F4028" s="15">
        <v>4</v>
      </c>
      <c r="G4028" s="2">
        <v>4685.2802777777697</v>
      </c>
      <c r="H4028" t="s">
        <v>127</v>
      </c>
    </row>
    <row r="4029" spans="2:8">
      <c r="B4029" t="s">
        <v>624</v>
      </c>
      <c r="C4029" t="s">
        <v>534</v>
      </c>
      <c r="D4029">
        <v>1</v>
      </c>
      <c r="E4029" t="s">
        <v>48</v>
      </c>
      <c r="F4029" s="15">
        <v>3</v>
      </c>
      <c r="G4029" s="2">
        <v>2649.78694444443</v>
      </c>
      <c r="H4029" t="s">
        <v>127</v>
      </c>
    </row>
    <row r="4030" spans="2:8">
      <c r="B4030" t="s">
        <v>624</v>
      </c>
      <c r="C4030" t="s">
        <v>534</v>
      </c>
      <c r="D4030">
        <v>1</v>
      </c>
      <c r="E4030" t="s">
        <v>48</v>
      </c>
      <c r="F4030" s="15">
        <v>4</v>
      </c>
      <c r="G4030" s="2">
        <v>3779.6711111110999</v>
      </c>
      <c r="H4030" t="s">
        <v>127</v>
      </c>
    </row>
    <row r="4031" spans="2:8">
      <c r="B4031" t="s">
        <v>624</v>
      </c>
      <c r="C4031" t="s">
        <v>534</v>
      </c>
      <c r="D4031">
        <v>1</v>
      </c>
      <c r="E4031" t="s">
        <v>49</v>
      </c>
      <c r="F4031" s="15">
        <v>3</v>
      </c>
      <c r="G4031" s="2">
        <v>5026.7156944444296</v>
      </c>
      <c r="H4031" t="s">
        <v>127</v>
      </c>
    </row>
    <row r="4032" spans="2:8">
      <c r="B4032" t="s">
        <v>624</v>
      </c>
      <c r="C4032" t="s">
        <v>534</v>
      </c>
      <c r="D4032">
        <v>1</v>
      </c>
      <c r="E4032" t="s">
        <v>49</v>
      </c>
      <c r="F4032" s="15">
        <v>4</v>
      </c>
      <c r="G4032" s="2">
        <v>4567.4148611111004</v>
      </c>
      <c r="H4032" t="s">
        <v>127</v>
      </c>
    </row>
    <row r="4033" spans="2:8">
      <c r="B4033" t="s">
        <v>624</v>
      </c>
      <c r="C4033" t="s">
        <v>534</v>
      </c>
      <c r="D4033">
        <v>1</v>
      </c>
      <c r="E4033" t="s">
        <v>50</v>
      </c>
      <c r="F4033" s="15">
        <v>3</v>
      </c>
      <c r="G4033" s="2">
        <v>3724.4061111111</v>
      </c>
      <c r="H4033" t="s">
        <v>127</v>
      </c>
    </row>
    <row r="4034" spans="2:8">
      <c r="B4034" t="s">
        <v>624</v>
      </c>
      <c r="C4034" t="s">
        <v>534</v>
      </c>
      <c r="D4034">
        <v>1</v>
      </c>
      <c r="E4034" t="s">
        <v>50</v>
      </c>
      <c r="F4034" s="15">
        <v>4</v>
      </c>
      <c r="G4034" s="2">
        <v>3354.2286111110998</v>
      </c>
      <c r="H4034" t="s">
        <v>127</v>
      </c>
    </row>
    <row r="4035" spans="2:8">
      <c r="B4035" t="s">
        <v>624</v>
      </c>
      <c r="C4035" t="s">
        <v>534</v>
      </c>
      <c r="D4035">
        <v>1</v>
      </c>
      <c r="E4035" t="s">
        <v>51</v>
      </c>
      <c r="F4035" s="15">
        <v>3</v>
      </c>
      <c r="G4035" s="2">
        <v>3522.0973611110999</v>
      </c>
      <c r="H4035" t="s">
        <v>127</v>
      </c>
    </row>
    <row r="4036" spans="2:8">
      <c r="B4036" t="s">
        <v>624</v>
      </c>
      <c r="C4036" t="s">
        <v>534</v>
      </c>
      <c r="D4036">
        <v>1</v>
      </c>
      <c r="E4036" t="s">
        <v>51</v>
      </c>
      <c r="F4036" s="15">
        <v>4</v>
      </c>
      <c r="G4036" s="2">
        <v>3228.8004166666601</v>
      </c>
      <c r="H4036" t="s">
        <v>127</v>
      </c>
    </row>
    <row r="4037" spans="2:8">
      <c r="B4037" t="s">
        <v>624</v>
      </c>
      <c r="C4037" t="s">
        <v>534</v>
      </c>
      <c r="D4037">
        <v>1</v>
      </c>
      <c r="E4037" t="s">
        <v>52</v>
      </c>
      <c r="F4037" s="15">
        <v>3</v>
      </c>
      <c r="G4037" s="2">
        <v>4120.3566666666502</v>
      </c>
      <c r="H4037" t="s">
        <v>127</v>
      </c>
    </row>
    <row r="4038" spans="2:8">
      <c r="B4038" t="s">
        <v>624</v>
      </c>
      <c r="C4038" t="s">
        <v>534</v>
      </c>
      <c r="D4038">
        <v>1</v>
      </c>
      <c r="E4038" t="s">
        <v>52</v>
      </c>
      <c r="F4038" s="15">
        <v>4</v>
      </c>
      <c r="G4038" s="2">
        <v>4998.9233333333204</v>
      </c>
      <c r="H4038" t="s">
        <v>127</v>
      </c>
    </row>
    <row r="4039" spans="2:8">
      <c r="B4039" t="s">
        <v>624</v>
      </c>
      <c r="C4039" t="s">
        <v>534</v>
      </c>
      <c r="D4039">
        <v>1</v>
      </c>
      <c r="E4039" t="s">
        <v>53</v>
      </c>
      <c r="F4039" s="15">
        <v>1</v>
      </c>
      <c r="G4039" s="2">
        <v>4416.7772222222102</v>
      </c>
      <c r="H4039" t="s">
        <v>127</v>
      </c>
    </row>
    <row r="4040" spans="2:8">
      <c r="B4040" t="s">
        <v>624</v>
      </c>
      <c r="C4040" t="s">
        <v>534</v>
      </c>
      <c r="D4040">
        <v>1</v>
      </c>
      <c r="E4040" t="s">
        <v>53</v>
      </c>
      <c r="F4040" s="15">
        <v>2</v>
      </c>
      <c r="G4040" s="2">
        <v>4482.0154166666598</v>
      </c>
      <c r="H4040" t="s">
        <v>127</v>
      </c>
    </row>
    <row r="4041" spans="2:8">
      <c r="B4041" t="s">
        <v>624</v>
      </c>
      <c r="C4041" t="s">
        <v>534</v>
      </c>
      <c r="D4041">
        <v>1</v>
      </c>
      <c r="E4041" t="s">
        <v>54</v>
      </c>
      <c r="F4041" s="15">
        <v>1</v>
      </c>
      <c r="G4041" s="2">
        <v>4617.4940277777696</v>
      </c>
      <c r="H4041" t="s">
        <v>127</v>
      </c>
    </row>
    <row r="4042" spans="2:8">
      <c r="B4042" t="s">
        <v>624</v>
      </c>
      <c r="C4042" t="s">
        <v>534</v>
      </c>
      <c r="D4042">
        <v>1</v>
      </c>
      <c r="E4042" t="s">
        <v>54</v>
      </c>
      <c r="F4042" s="15">
        <v>2</v>
      </c>
      <c r="G4042" s="2">
        <v>5209.4223611111001</v>
      </c>
      <c r="H4042" t="s">
        <v>127</v>
      </c>
    </row>
    <row r="4043" spans="2:8">
      <c r="B4043" t="s">
        <v>624</v>
      </c>
      <c r="C4043" t="s">
        <v>534</v>
      </c>
      <c r="D4043">
        <v>1</v>
      </c>
      <c r="E4043" t="s">
        <v>55</v>
      </c>
      <c r="F4043" s="15">
        <v>1</v>
      </c>
      <c r="G4043" s="2">
        <v>3159.00874999999</v>
      </c>
      <c r="H4043" t="s">
        <v>127</v>
      </c>
    </row>
    <row r="4044" spans="2:8">
      <c r="B4044" t="s">
        <v>624</v>
      </c>
      <c r="C4044" t="s">
        <v>534</v>
      </c>
      <c r="D4044">
        <v>1</v>
      </c>
      <c r="E4044" t="s">
        <v>55</v>
      </c>
      <c r="F4044" s="15">
        <v>2</v>
      </c>
      <c r="G4044" s="2">
        <v>4091.6104166666601</v>
      </c>
      <c r="H4044" t="s">
        <v>127</v>
      </c>
    </row>
    <row r="4045" spans="2:8">
      <c r="B4045" t="s">
        <v>624</v>
      </c>
      <c r="C4045" t="s">
        <v>534</v>
      </c>
      <c r="D4045">
        <v>1</v>
      </c>
      <c r="E4045" t="s">
        <v>56</v>
      </c>
      <c r="F4045" s="15">
        <v>1</v>
      </c>
      <c r="G4045" s="2">
        <v>201.281805555555</v>
      </c>
      <c r="H4045" t="s">
        <v>117</v>
      </c>
    </row>
    <row r="4046" spans="2:8">
      <c r="B4046" t="s">
        <v>624</v>
      </c>
      <c r="C4046" t="s">
        <v>534</v>
      </c>
      <c r="D4046">
        <v>1</v>
      </c>
      <c r="E4046" t="s">
        <v>56</v>
      </c>
      <c r="F4046" s="15">
        <v>2</v>
      </c>
      <c r="G4046" s="2">
        <v>183.35277777777699</v>
      </c>
      <c r="H4046" t="s">
        <v>117</v>
      </c>
    </row>
    <row r="4047" spans="2:8">
      <c r="B4047" t="s">
        <v>624</v>
      </c>
      <c r="C4047" t="s">
        <v>534</v>
      </c>
      <c r="D4047">
        <v>1</v>
      </c>
      <c r="E4047" t="s">
        <v>57</v>
      </c>
      <c r="F4047" s="15">
        <v>1</v>
      </c>
      <c r="G4047" s="2">
        <v>5000.7965277777603</v>
      </c>
      <c r="H4047" t="s">
        <v>127</v>
      </c>
    </row>
    <row r="4048" spans="2:8">
      <c r="B4048" t="s">
        <v>624</v>
      </c>
      <c r="C4048" t="s">
        <v>534</v>
      </c>
      <c r="D4048">
        <v>1</v>
      </c>
      <c r="E4048" t="s">
        <v>57</v>
      </c>
      <c r="F4048" s="15">
        <v>2</v>
      </c>
      <c r="G4048" s="2">
        <v>4964.2708333333203</v>
      </c>
      <c r="H4048" t="s">
        <v>127</v>
      </c>
    </row>
    <row r="4049" spans="2:8">
      <c r="B4049" t="s">
        <v>624</v>
      </c>
      <c r="C4049" t="s">
        <v>534</v>
      </c>
      <c r="D4049">
        <v>1</v>
      </c>
      <c r="E4049" t="s">
        <v>58</v>
      </c>
      <c r="F4049" s="15">
        <v>1</v>
      </c>
      <c r="G4049" s="2">
        <v>1425.39375</v>
      </c>
      <c r="H4049" t="s">
        <v>127</v>
      </c>
    </row>
    <row r="4050" spans="2:8">
      <c r="B4050" t="s">
        <v>624</v>
      </c>
      <c r="C4050" t="s">
        <v>534</v>
      </c>
      <c r="D4050">
        <v>1</v>
      </c>
      <c r="E4050" t="s">
        <v>58</v>
      </c>
      <c r="F4050" s="15">
        <v>2</v>
      </c>
      <c r="G4050" s="2">
        <v>4048.19291666665</v>
      </c>
      <c r="H4050" t="s">
        <v>127</v>
      </c>
    </row>
    <row r="4051" spans="2:8">
      <c r="B4051" t="s">
        <v>624</v>
      </c>
      <c r="C4051" t="s">
        <v>534</v>
      </c>
      <c r="D4051">
        <v>1</v>
      </c>
      <c r="E4051" t="s">
        <v>101</v>
      </c>
      <c r="F4051" s="15">
        <v>1</v>
      </c>
      <c r="G4051" s="2">
        <v>4279.2709722222098</v>
      </c>
      <c r="H4051" t="s">
        <v>127</v>
      </c>
    </row>
    <row r="4052" spans="2:8">
      <c r="B4052" t="s">
        <v>624</v>
      </c>
      <c r="C4052" t="s">
        <v>534</v>
      </c>
      <c r="D4052">
        <v>1</v>
      </c>
      <c r="E4052" t="s">
        <v>101</v>
      </c>
      <c r="F4052" s="15">
        <v>2</v>
      </c>
      <c r="G4052" s="2">
        <v>5228.5488888888704</v>
      </c>
      <c r="H4052" t="s">
        <v>127</v>
      </c>
    </row>
    <row r="4053" spans="2:8">
      <c r="B4053" t="s">
        <v>624</v>
      </c>
      <c r="C4053" t="s">
        <v>534</v>
      </c>
      <c r="D4053">
        <v>1</v>
      </c>
      <c r="E4053" t="s">
        <v>59</v>
      </c>
      <c r="F4053" s="15">
        <v>1</v>
      </c>
      <c r="G4053" s="2">
        <v>94.391805555555294</v>
      </c>
      <c r="H4053" t="s">
        <v>117</v>
      </c>
    </row>
    <row r="4054" spans="2:8">
      <c r="B4054" t="s">
        <v>624</v>
      </c>
      <c r="C4054" t="s">
        <v>534</v>
      </c>
      <c r="D4054">
        <v>1</v>
      </c>
      <c r="E4054" t="s">
        <v>59</v>
      </c>
      <c r="F4054" s="15">
        <v>2</v>
      </c>
      <c r="G4054" s="2">
        <v>560.73736111110895</v>
      </c>
      <c r="H4054" t="s">
        <v>127</v>
      </c>
    </row>
    <row r="4055" spans="2:8">
      <c r="B4055" t="s">
        <v>624</v>
      </c>
      <c r="C4055" t="s">
        <v>534</v>
      </c>
      <c r="D4055">
        <v>1</v>
      </c>
      <c r="E4055" t="s">
        <v>60</v>
      </c>
      <c r="F4055" s="15">
        <v>1</v>
      </c>
      <c r="G4055" s="2">
        <v>110.686111111111</v>
      </c>
      <c r="H4055" t="s">
        <v>117</v>
      </c>
    </row>
    <row r="4056" spans="2:8">
      <c r="B4056" t="s">
        <v>624</v>
      </c>
      <c r="C4056" t="s">
        <v>534</v>
      </c>
      <c r="D4056">
        <v>1</v>
      </c>
      <c r="E4056" t="s">
        <v>60</v>
      </c>
      <c r="F4056" s="15">
        <v>2</v>
      </c>
      <c r="G4056" s="2">
        <v>136.08541666666599</v>
      </c>
      <c r="H4056" t="s">
        <v>127</v>
      </c>
    </row>
    <row r="4057" spans="2:8">
      <c r="B4057" t="s">
        <v>624</v>
      </c>
      <c r="C4057" t="s">
        <v>534</v>
      </c>
      <c r="D4057">
        <v>1</v>
      </c>
      <c r="E4057" t="s">
        <v>61</v>
      </c>
      <c r="F4057" s="15">
        <v>1</v>
      </c>
      <c r="G4057" s="2">
        <v>4479.3370833333202</v>
      </c>
      <c r="H4057" t="s">
        <v>127</v>
      </c>
    </row>
    <row r="4058" spans="2:8">
      <c r="B4058" t="s">
        <v>624</v>
      </c>
      <c r="C4058" t="s">
        <v>534</v>
      </c>
      <c r="D4058">
        <v>1</v>
      </c>
      <c r="E4058" t="s">
        <v>61</v>
      </c>
      <c r="F4058" s="15">
        <v>2</v>
      </c>
      <c r="G4058" s="2">
        <v>4115.0756944444302</v>
      </c>
      <c r="H4058" t="s">
        <v>127</v>
      </c>
    </row>
    <row r="4059" spans="2:8">
      <c r="B4059" t="s">
        <v>624</v>
      </c>
      <c r="C4059" t="s">
        <v>534</v>
      </c>
      <c r="D4059">
        <v>1</v>
      </c>
      <c r="E4059" t="s">
        <v>62</v>
      </c>
      <c r="F4059" s="15">
        <v>1</v>
      </c>
      <c r="G4059" s="2">
        <v>4754.3693055555404</v>
      </c>
      <c r="H4059" t="s">
        <v>127</v>
      </c>
    </row>
    <row r="4060" spans="2:8">
      <c r="B4060" t="s">
        <v>624</v>
      </c>
      <c r="C4060" t="s">
        <v>534</v>
      </c>
      <c r="D4060">
        <v>1</v>
      </c>
      <c r="E4060" t="s">
        <v>62</v>
      </c>
      <c r="F4060" s="15">
        <v>2</v>
      </c>
      <c r="G4060" s="2">
        <v>5126.5177777777599</v>
      </c>
      <c r="H4060" t="s">
        <v>127</v>
      </c>
    </row>
    <row r="4061" spans="2:8">
      <c r="B4061" t="s">
        <v>624</v>
      </c>
      <c r="C4061" t="s">
        <v>534</v>
      </c>
      <c r="D4061">
        <v>1</v>
      </c>
      <c r="E4061" t="s">
        <v>63</v>
      </c>
      <c r="F4061" s="15">
        <v>1</v>
      </c>
      <c r="G4061" s="2">
        <v>4651.1623611110999</v>
      </c>
      <c r="H4061" t="s">
        <v>127</v>
      </c>
    </row>
    <row r="4062" spans="2:8">
      <c r="B4062" t="s">
        <v>624</v>
      </c>
      <c r="C4062" t="s">
        <v>534</v>
      </c>
      <c r="D4062">
        <v>1</v>
      </c>
      <c r="E4062" t="s">
        <v>63</v>
      </c>
      <c r="F4062" s="15">
        <v>2</v>
      </c>
      <c r="G4062" s="2">
        <v>6395.7936111110903</v>
      </c>
      <c r="H4062" t="s">
        <v>127</v>
      </c>
    </row>
    <row r="4063" spans="2:8">
      <c r="B4063" t="s">
        <v>624</v>
      </c>
      <c r="C4063" t="s">
        <v>534</v>
      </c>
      <c r="D4063">
        <v>1</v>
      </c>
      <c r="E4063" t="s">
        <v>53</v>
      </c>
      <c r="F4063" s="15">
        <v>3</v>
      </c>
      <c r="G4063" s="2">
        <v>4570.1241666666501</v>
      </c>
      <c r="H4063" t="s">
        <v>127</v>
      </c>
    </row>
    <row r="4064" spans="2:8">
      <c r="B4064" t="s">
        <v>624</v>
      </c>
      <c r="C4064" t="s">
        <v>534</v>
      </c>
      <c r="D4064">
        <v>1</v>
      </c>
      <c r="E4064" t="s">
        <v>53</v>
      </c>
      <c r="F4064" s="15">
        <v>4</v>
      </c>
      <c r="G4064" s="2">
        <v>6165.0047222222101</v>
      </c>
      <c r="H4064" t="s">
        <v>127</v>
      </c>
    </row>
    <row r="4065" spans="2:8">
      <c r="B4065" t="s">
        <v>624</v>
      </c>
      <c r="C4065" t="s">
        <v>534</v>
      </c>
      <c r="D4065">
        <v>1</v>
      </c>
      <c r="E4065" t="s">
        <v>54</v>
      </c>
      <c r="F4065" s="15">
        <v>3</v>
      </c>
      <c r="G4065" s="2">
        <v>6894.0745833333103</v>
      </c>
      <c r="H4065" t="s">
        <v>127</v>
      </c>
    </row>
    <row r="4066" spans="2:8">
      <c r="B4066" t="s">
        <v>624</v>
      </c>
      <c r="C4066" t="s">
        <v>534</v>
      </c>
      <c r="D4066">
        <v>1</v>
      </c>
      <c r="E4066" t="s">
        <v>54</v>
      </c>
      <c r="F4066" s="15">
        <v>4</v>
      </c>
      <c r="G4066" s="2">
        <v>5752.6851388888699</v>
      </c>
      <c r="H4066" t="s">
        <v>127</v>
      </c>
    </row>
    <row r="4067" spans="2:8">
      <c r="B4067" t="s">
        <v>624</v>
      </c>
      <c r="C4067" t="s">
        <v>534</v>
      </c>
      <c r="D4067">
        <v>1</v>
      </c>
      <c r="E4067" t="s">
        <v>55</v>
      </c>
      <c r="F4067" s="15">
        <v>3</v>
      </c>
      <c r="G4067" s="2">
        <v>5284.4365277777597</v>
      </c>
      <c r="H4067" t="s">
        <v>127</v>
      </c>
    </row>
    <row r="4068" spans="2:8">
      <c r="B4068" t="s">
        <v>624</v>
      </c>
      <c r="C4068" t="s">
        <v>534</v>
      </c>
      <c r="D4068">
        <v>1</v>
      </c>
      <c r="E4068" t="s">
        <v>55</v>
      </c>
      <c r="F4068" s="15">
        <v>4</v>
      </c>
      <c r="G4068" s="2">
        <v>5497.3330555555403</v>
      </c>
      <c r="H4068" t="s">
        <v>127</v>
      </c>
    </row>
    <row r="4069" spans="2:8">
      <c r="B4069" t="s">
        <v>624</v>
      </c>
      <c r="C4069" t="s">
        <v>534</v>
      </c>
      <c r="D4069">
        <v>1</v>
      </c>
      <c r="E4069" t="s">
        <v>56</v>
      </c>
      <c r="F4069" s="15">
        <v>3</v>
      </c>
      <c r="G4069" s="2">
        <v>1265.6893055555499</v>
      </c>
      <c r="H4069" t="s">
        <v>127</v>
      </c>
    </row>
    <row r="4070" spans="2:8">
      <c r="B4070" t="s">
        <v>624</v>
      </c>
      <c r="C4070" t="s">
        <v>534</v>
      </c>
      <c r="D4070">
        <v>1</v>
      </c>
      <c r="E4070" t="s">
        <v>56</v>
      </c>
      <c r="F4070" s="15">
        <v>4</v>
      </c>
      <c r="G4070" s="2">
        <v>4296.5720833333198</v>
      </c>
      <c r="H4070" t="s">
        <v>127</v>
      </c>
    </row>
    <row r="4071" spans="2:8">
      <c r="B4071" t="s">
        <v>624</v>
      </c>
      <c r="C4071" t="s">
        <v>534</v>
      </c>
      <c r="D4071">
        <v>1</v>
      </c>
      <c r="E4071" t="s">
        <v>57</v>
      </c>
      <c r="F4071" s="15">
        <v>3</v>
      </c>
      <c r="G4071" s="2">
        <v>4346.2159722222104</v>
      </c>
      <c r="H4071" t="s">
        <v>127</v>
      </c>
    </row>
    <row r="4072" spans="2:8">
      <c r="B4072" t="s">
        <v>624</v>
      </c>
      <c r="C4072" t="s">
        <v>534</v>
      </c>
      <c r="D4072">
        <v>1</v>
      </c>
      <c r="E4072" t="s">
        <v>57</v>
      </c>
      <c r="F4072" s="15">
        <v>4</v>
      </c>
      <c r="G4072" s="2">
        <v>4513.6388888888796</v>
      </c>
      <c r="H4072" t="s">
        <v>127</v>
      </c>
    </row>
    <row r="4073" spans="2:8">
      <c r="B4073" t="s">
        <v>624</v>
      </c>
      <c r="C4073" t="s">
        <v>534</v>
      </c>
      <c r="D4073">
        <v>1</v>
      </c>
      <c r="E4073" t="s">
        <v>58</v>
      </c>
      <c r="F4073" s="15">
        <v>3</v>
      </c>
      <c r="G4073" s="2">
        <v>3863.5270833333202</v>
      </c>
      <c r="H4073" t="s">
        <v>127</v>
      </c>
    </row>
    <row r="4074" spans="2:8">
      <c r="B4074" t="s">
        <v>624</v>
      </c>
      <c r="C4074" t="s">
        <v>534</v>
      </c>
      <c r="D4074">
        <v>1</v>
      </c>
      <c r="E4074" t="s">
        <v>58</v>
      </c>
      <c r="F4074" s="15">
        <v>4</v>
      </c>
      <c r="G4074" s="2">
        <v>3586.7937499999898</v>
      </c>
      <c r="H4074" t="s">
        <v>127</v>
      </c>
    </row>
    <row r="4075" spans="2:8">
      <c r="B4075" t="s">
        <v>624</v>
      </c>
      <c r="C4075" t="s">
        <v>534</v>
      </c>
      <c r="D4075">
        <v>1</v>
      </c>
      <c r="E4075" t="s">
        <v>101</v>
      </c>
      <c r="F4075" s="15">
        <v>3</v>
      </c>
      <c r="G4075" s="2">
        <v>3710.51444444443</v>
      </c>
      <c r="H4075" t="s">
        <v>127</v>
      </c>
    </row>
    <row r="4076" spans="2:8">
      <c r="B4076" t="s">
        <v>624</v>
      </c>
      <c r="C4076" t="s">
        <v>534</v>
      </c>
      <c r="D4076">
        <v>1</v>
      </c>
      <c r="E4076" t="s">
        <v>101</v>
      </c>
      <c r="F4076" s="15">
        <v>4</v>
      </c>
      <c r="G4076" s="2">
        <v>4635.2033333333202</v>
      </c>
      <c r="H4076" t="s">
        <v>127</v>
      </c>
    </row>
    <row r="4077" spans="2:8">
      <c r="B4077" t="s">
        <v>624</v>
      </c>
      <c r="C4077" t="s">
        <v>534</v>
      </c>
      <c r="D4077">
        <v>1</v>
      </c>
      <c r="E4077" t="s">
        <v>59</v>
      </c>
      <c r="F4077" s="15">
        <v>3</v>
      </c>
      <c r="G4077" s="2">
        <v>2769.7997222222202</v>
      </c>
      <c r="H4077" t="s">
        <v>127</v>
      </c>
    </row>
    <row r="4078" spans="2:8">
      <c r="B4078" t="s">
        <v>624</v>
      </c>
      <c r="C4078" t="s">
        <v>534</v>
      </c>
      <c r="D4078">
        <v>1</v>
      </c>
      <c r="E4078" t="s">
        <v>59</v>
      </c>
      <c r="F4078" s="15">
        <v>4</v>
      </c>
      <c r="G4078" s="2">
        <v>4373.3348611110996</v>
      </c>
      <c r="H4078" t="s">
        <v>127</v>
      </c>
    </row>
    <row r="4079" spans="2:8">
      <c r="B4079" t="s">
        <v>624</v>
      </c>
      <c r="C4079" t="s">
        <v>534</v>
      </c>
      <c r="D4079">
        <v>1</v>
      </c>
      <c r="E4079" t="s">
        <v>60</v>
      </c>
      <c r="F4079" s="15">
        <v>3</v>
      </c>
      <c r="G4079" s="2">
        <v>2761.0277777777701</v>
      </c>
      <c r="H4079" t="s">
        <v>127</v>
      </c>
    </row>
    <row r="4080" spans="2:8">
      <c r="B4080" t="s">
        <v>624</v>
      </c>
      <c r="C4080" t="s">
        <v>534</v>
      </c>
      <c r="D4080">
        <v>1</v>
      </c>
      <c r="E4080" t="s">
        <v>60</v>
      </c>
      <c r="F4080" s="15">
        <v>4</v>
      </c>
      <c r="G4080" s="2">
        <v>4002.35777777777</v>
      </c>
      <c r="H4080" t="s">
        <v>127</v>
      </c>
    </row>
    <row r="4081" spans="2:8">
      <c r="B4081" t="s">
        <v>624</v>
      </c>
      <c r="C4081" t="s">
        <v>534</v>
      </c>
      <c r="D4081">
        <v>1</v>
      </c>
      <c r="E4081" t="s">
        <v>61</v>
      </c>
      <c r="F4081" s="15">
        <v>3</v>
      </c>
      <c r="G4081" s="2">
        <v>4098.1698611110996</v>
      </c>
      <c r="H4081" t="s">
        <v>127</v>
      </c>
    </row>
    <row r="4082" spans="2:8">
      <c r="B4082" t="s">
        <v>624</v>
      </c>
      <c r="C4082" t="s">
        <v>534</v>
      </c>
      <c r="D4082">
        <v>1</v>
      </c>
      <c r="E4082" t="s">
        <v>61</v>
      </c>
      <c r="F4082" s="15">
        <v>4</v>
      </c>
      <c r="G4082" s="2">
        <v>4950.1976388888697</v>
      </c>
      <c r="H4082" t="s">
        <v>127</v>
      </c>
    </row>
    <row r="4083" spans="2:8">
      <c r="B4083" t="s">
        <v>624</v>
      </c>
      <c r="C4083" t="s">
        <v>534</v>
      </c>
      <c r="D4083">
        <v>1</v>
      </c>
      <c r="E4083" t="s">
        <v>62</v>
      </c>
      <c r="F4083" s="15">
        <v>3</v>
      </c>
      <c r="G4083" s="2">
        <v>4083.4844444444302</v>
      </c>
      <c r="H4083" t="s">
        <v>127</v>
      </c>
    </row>
    <row r="4084" spans="2:8">
      <c r="B4084" t="s">
        <v>624</v>
      </c>
      <c r="C4084" t="s">
        <v>534</v>
      </c>
      <c r="D4084">
        <v>1</v>
      </c>
      <c r="E4084" t="s">
        <v>62</v>
      </c>
      <c r="F4084" s="15">
        <v>4</v>
      </c>
      <c r="G4084" s="2">
        <v>4256.1037499999902</v>
      </c>
      <c r="H4084" t="s">
        <v>127</v>
      </c>
    </row>
    <row r="4085" spans="2:8">
      <c r="B4085" t="s">
        <v>624</v>
      </c>
      <c r="C4085" t="s">
        <v>534</v>
      </c>
      <c r="D4085">
        <v>1</v>
      </c>
      <c r="E4085" t="s">
        <v>63</v>
      </c>
      <c r="F4085" s="15">
        <v>3</v>
      </c>
      <c r="G4085" s="2">
        <v>4494.3959722222098</v>
      </c>
      <c r="H4085" t="s">
        <v>127</v>
      </c>
    </row>
    <row r="4086" spans="2:8">
      <c r="B4086" t="s">
        <v>624</v>
      </c>
      <c r="C4086" t="s">
        <v>534</v>
      </c>
      <c r="D4086">
        <v>1</v>
      </c>
      <c r="E4086" t="s">
        <v>63</v>
      </c>
      <c r="F4086" s="15">
        <v>4</v>
      </c>
      <c r="G4086" s="2">
        <v>3610.2605555555501</v>
      </c>
      <c r="H4086" t="s">
        <v>127</v>
      </c>
    </row>
    <row r="4087" spans="2:8">
      <c r="B4087" t="s">
        <v>624</v>
      </c>
      <c r="C4087" t="s">
        <v>534</v>
      </c>
      <c r="D4087">
        <v>1</v>
      </c>
      <c r="E4087" t="s">
        <v>64</v>
      </c>
      <c r="F4087" s="15">
        <v>1</v>
      </c>
      <c r="G4087" s="2">
        <v>4973.7945833333197</v>
      </c>
      <c r="H4087" t="s">
        <v>127</v>
      </c>
    </row>
    <row r="4088" spans="2:8">
      <c r="B4088" t="s">
        <v>624</v>
      </c>
      <c r="C4088" t="s">
        <v>534</v>
      </c>
      <c r="D4088">
        <v>1</v>
      </c>
      <c r="E4088" t="s">
        <v>64</v>
      </c>
      <c r="F4088" s="15">
        <v>2</v>
      </c>
      <c r="G4088" s="2">
        <v>4376.9054166666601</v>
      </c>
      <c r="H4088" t="s">
        <v>127</v>
      </c>
    </row>
    <row r="4089" spans="2:8">
      <c r="B4089" t="s">
        <v>624</v>
      </c>
      <c r="C4089" t="s">
        <v>534</v>
      </c>
      <c r="D4089">
        <v>1</v>
      </c>
      <c r="E4089" t="s">
        <v>65</v>
      </c>
      <c r="F4089" s="15">
        <v>1</v>
      </c>
      <c r="G4089" s="2">
        <v>278.99513888888799</v>
      </c>
      <c r="H4089" t="s">
        <v>117</v>
      </c>
    </row>
    <row r="4090" spans="2:8">
      <c r="B4090" t="s">
        <v>624</v>
      </c>
      <c r="C4090" t="s">
        <v>534</v>
      </c>
      <c r="D4090">
        <v>1</v>
      </c>
      <c r="E4090" t="s">
        <v>65</v>
      </c>
      <c r="F4090" s="15">
        <v>2</v>
      </c>
      <c r="G4090" s="2">
        <v>295.52236111111</v>
      </c>
      <c r="H4090" t="s">
        <v>127</v>
      </c>
    </row>
    <row r="4091" spans="2:8">
      <c r="B4091" t="s">
        <v>624</v>
      </c>
      <c r="C4091" t="s">
        <v>534</v>
      </c>
      <c r="D4091">
        <v>1</v>
      </c>
      <c r="E4091" t="s">
        <v>66</v>
      </c>
      <c r="F4091" s="15">
        <v>1</v>
      </c>
      <c r="G4091" s="2">
        <v>843.04055555555499</v>
      </c>
      <c r="H4091" t="s">
        <v>127</v>
      </c>
    </row>
    <row r="4092" spans="2:8">
      <c r="B4092" t="s">
        <v>624</v>
      </c>
      <c r="C4092" t="s">
        <v>534</v>
      </c>
      <c r="D4092">
        <v>1</v>
      </c>
      <c r="E4092" t="s">
        <v>66</v>
      </c>
      <c r="F4092" s="15">
        <v>2</v>
      </c>
      <c r="G4092" s="2">
        <v>2822.7851388888798</v>
      </c>
      <c r="H4092" t="s">
        <v>127</v>
      </c>
    </row>
    <row r="4093" spans="2:8">
      <c r="B4093" t="s">
        <v>624</v>
      </c>
      <c r="C4093" t="s">
        <v>534</v>
      </c>
      <c r="D4093">
        <v>1</v>
      </c>
      <c r="E4093" t="s">
        <v>67</v>
      </c>
      <c r="F4093" s="15">
        <v>1</v>
      </c>
      <c r="G4093" s="2">
        <v>3213.88930555555</v>
      </c>
      <c r="H4093" t="s">
        <v>127</v>
      </c>
    </row>
    <row r="4094" spans="2:8">
      <c r="B4094" t="s">
        <v>624</v>
      </c>
      <c r="C4094" t="s">
        <v>534</v>
      </c>
      <c r="D4094">
        <v>1</v>
      </c>
      <c r="E4094" t="s">
        <v>67</v>
      </c>
      <c r="F4094" s="15">
        <v>2</v>
      </c>
      <c r="G4094" s="2">
        <v>3227.1131944444301</v>
      </c>
      <c r="H4094" t="s">
        <v>127</v>
      </c>
    </row>
    <row r="4095" spans="2:8">
      <c r="B4095" t="s">
        <v>624</v>
      </c>
      <c r="C4095" t="s">
        <v>534</v>
      </c>
      <c r="D4095">
        <v>1</v>
      </c>
      <c r="E4095" t="s">
        <v>68</v>
      </c>
      <c r="F4095" s="15">
        <v>1</v>
      </c>
      <c r="G4095" s="2">
        <v>4276.4424999999901</v>
      </c>
      <c r="H4095" t="s">
        <v>127</v>
      </c>
    </row>
    <row r="4096" spans="2:8">
      <c r="B4096" t="s">
        <v>624</v>
      </c>
      <c r="C4096" t="s">
        <v>534</v>
      </c>
      <c r="D4096">
        <v>1</v>
      </c>
      <c r="E4096" t="s">
        <v>68</v>
      </c>
      <c r="F4096" s="15">
        <v>2</v>
      </c>
      <c r="G4096" s="2">
        <v>4994.2698611111</v>
      </c>
      <c r="H4096" t="s">
        <v>127</v>
      </c>
    </row>
    <row r="4097" spans="2:8">
      <c r="B4097" t="s">
        <v>624</v>
      </c>
      <c r="C4097" t="s">
        <v>534</v>
      </c>
      <c r="D4097">
        <v>1</v>
      </c>
      <c r="E4097" t="s">
        <v>69</v>
      </c>
      <c r="F4097" s="15">
        <v>1</v>
      </c>
      <c r="G4097" s="2">
        <v>2653.9223611111101</v>
      </c>
      <c r="H4097" t="s">
        <v>127</v>
      </c>
    </row>
    <row r="4098" spans="2:8">
      <c r="B4098" t="s">
        <v>624</v>
      </c>
      <c r="C4098" t="s">
        <v>534</v>
      </c>
      <c r="D4098">
        <v>1</v>
      </c>
      <c r="E4098" t="s">
        <v>69</v>
      </c>
      <c r="F4098" s="15">
        <v>2</v>
      </c>
      <c r="G4098" s="2">
        <v>2772.8327777777699</v>
      </c>
      <c r="H4098" t="s">
        <v>127</v>
      </c>
    </row>
    <row r="4099" spans="2:8">
      <c r="B4099" t="s">
        <v>624</v>
      </c>
      <c r="C4099" t="s">
        <v>534</v>
      </c>
      <c r="D4099">
        <v>1</v>
      </c>
      <c r="E4099" t="s">
        <v>70</v>
      </c>
      <c r="F4099" s="15">
        <v>1</v>
      </c>
      <c r="G4099" s="2">
        <v>4156.8426388888802</v>
      </c>
      <c r="H4099" t="s">
        <v>127</v>
      </c>
    </row>
    <row r="4100" spans="2:8">
      <c r="B4100" t="s">
        <v>624</v>
      </c>
      <c r="C4100" t="s">
        <v>534</v>
      </c>
      <c r="D4100">
        <v>1</v>
      </c>
      <c r="E4100" t="s">
        <v>70</v>
      </c>
      <c r="F4100" s="15">
        <v>2</v>
      </c>
      <c r="G4100" s="2">
        <v>4821.2393055555403</v>
      </c>
      <c r="H4100" t="s">
        <v>127</v>
      </c>
    </row>
    <row r="4101" spans="2:8">
      <c r="B4101" t="s">
        <v>624</v>
      </c>
      <c r="C4101" t="s">
        <v>534</v>
      </c>
      <c r="D4101">
        <v>1</v>
      </c>
      <c r="E4101" t="s">
        <v>71</v>
      </c>
      <c r="F4101" s="15">
        <v>1</v>
      </c>
      <c r="G4101" s="2">
        <v>798.42236111110901</v>
      </c>
      <c r="H4101" t="s">
        <v>127</v>
      </c>
    </row>
    <row r="4102" spans="2:8">
      <c r="B4102" t="s">
        <v>624</v>
      </c>
      <c r="C4102" t="s">
        <v>534</v>
      </c>
      <c r="D4102">
        <v>1</v>
      </c>
      <c r="E4102" t="s">
        <v>71</v>
      </c>
      <c r="F4102" s="15">
        <v>2</v>
      </c>
      <c r="G4102" s="2">
        <v>3872.57652777777</v>
      </c>
      <c r="H4102" t="s">
        <v>127</v>
      </c>
    </row>
    <row r="4103" spans="2:8">
      <c r="B4103" t="s">
        <v>624</v>
      </c>
      <c r="C4103" t="s">
        <v>534</v>
      </c>
      <c r="D4103">
        <v>1</v>
      </c>
      <c r="E4103" t="s">
        <v>72</v>
      </c>
      <c r="F4103" s="15">
        <v>1</v>
      </c>
      <c r="G4103" s="2">
        <v>3972.9094444444299</v>
      </c>
      <c r="H4103" t="s">
        <v>127</v>
      </c>
    </row>
    <row r="4104" spans="2:8">
      <c r="B4104" t="s">
        <v>624</v>
      </c>
      <c r="C4104" t="s">
        <v>534</v>
      </c>
      <c r="D4104">
        <v>1</v>
      </c>
      <c r="E4104" t="s">
        <v>72</v>
      </c>
      <c r="F4104" s="15">
        <v>2</v>
      </c>
      <c r="G4104" s="2">
        <v>4223.0501388888797</v>
      </c>
      <c r="H4104" t="s">
        <v>127</v>
      </c>
    </row>
    <row r="4105" spans="2:8">
      <c r="B4105" t="s">
        <v>624</v>
      </c>
      <c r="C4105" t="s">
        <v>534</v>
      </c>
      <c r="D4105">
        <v>1</v>
      </c>
      <c r="E4105" t="s">
        <v>73</v>
      </c>
      <c r="F4105" s="15">
        <v>1</v>
      </c>
      <c r="G4105" s="2">
        <v>119.39083333333301</v>
      </c>
      <c r="H4105" t="s">
        <v>117</v>
      </c>
    </row>
    <row r="4106" spans="2:8">
      <c r="B4106" t="s">
        <v>624</v>
      </c>
      <c r="C4106" t="s">
        <v>534</v>
      </c>
      <c r="D4106">
        <v>1</v>
      </c>
      <c r="E4106" t="s">
        <v>73</v>
      </c>
      <c r="F4106" s="15">
        <v>2</v>
      </c>
      <c r="G4106" s="2">
        <v>128.944444444444</v>
      </c>
      <c r="H4106" t="s">
        <v>117</v>
      </c>
    </row>
    <row r="4107" spans="2:8">
      <c r="B4107" t="s">
        <v>624</v>
      </c>
      <c r="C4107" t="s">
        <v>534</v>
      </c>
      <c r="D4107">
        <v>1</v>
      </c>
      <c r="E4107" t="s">
        <v>74</v>
      </c>
      <c r="F4107" s="15">
        <v>1</v>
      </c>
      <c r="G4107" s="2">
        <v>3413.4398611111001</v>
      </c>
      <c r="H4107" t="s">
        <v>127</v>
      </c>
    </row>
    <row r="4108" spans="2:8">
      <c r="B4108" t="s">
        <v>624</v>
      </c>
      <c r="C4108" t="s">
        <v>534</v>
      </c>
      <c r="D4108">
        <v>1</v>
      </c>
      <c r="E4108" t="s">
        <v>74</v>
      </c>
      <c r="F4108" s="15">
        <v>2</v>
      </c>
      <c r="G4108" s="2">
        <v>4310.8898611110999</v>
      </c>
      <c r="H4108" t="s">
        <v>127</v>
      </c>
    </row>
    <row r="4109" spans="2:8">
      <c r="B4109" t="s">
        <v>624</v>
      </c>
      <c r="C4109" t="s">
        <v>534</v>
      </c>
      <c r="D4109">
        <v>1</v>
      </c>
      <c r="E4109" t="s">
        <v>75</v>
      </c>
      <c r="F4109" s="15">
        <v>1</v>
      </c>
      <c r="G4109" s="2">
        <v>4659.5473611111001</v>
      </c>
      <c r="H4109" t="s">
        <v>127</v>
      </c>
    </row>
    <row r="4110" spans="2:8">
      <c r="B4110" t="s">
        <v>624</v>
      </c>
      <c r="C4110" t="s">
        <v>534</v>
      </c>
      <c r="D4110">
        <v>1</v>
      </c>
      <c r="E4110" t="s">
        <v>75</v>
      </c>
      <c r="F4110" s="15">
        <v>2</v>
      </c>
      <c r="G4110" s="2">
        <v>3360.22999999999</v>
      </c>
      <c r="H4110" t="s">
        <v>127</v>
      </c>
    </row>
    <row r="4111" spans="2:8">
      <c r="B4111" t="s">
        <v>624</v>
      </c>
      <c r="C4111" t="s">
        <v>534</v>
      </c>
      <c r="D4111">
        <v>1</v>
      </c>
      <c r="E4111" t="s">
        <v>64</v>
      </c>
      <c r="F4111" s="15">
        <v>3</v>
      </c>
      <c r="G4111" s="2">
        <v>4226.22722222221</v>
      </c>
      <c r="H4111" t="s">
        <v>127</v>
      </c>
    </row>
    <row r="4112" spans="2:8">
      <c r="B4112" t="s">
        <v>624</v>
      </c>
      <c r="C4112" t="s">
        <v>534</v>
      </c>
      <c r="D4112">
        <v>1</v>
      </c>
      <c r="E4112" t="s">
        <v>64</v>
      </c>
      <c r="F4112" s="15">
        <v>4</v>
      </c>
      <c r="G4112" s="2">
        <v>4331.61916666666</v>
      </c>
      <c r="H4112" t="s">
        <v>127</v>
      </c>
    </row>
    <row r="4113" spans="2:8">
      <c r="B4113" t="s">
        <v>624</v>
      </c>
      <c r="C4113" t="s">
        <v>534</v>
      </c>
      <c r="D4113">
        <v>1</v>
      </c>
      <c r="E4113" t="s">
        <v>65</v>
      </c>
      <c r="F4113" s="15">
        <v>3</v>
      </c>
      <c r="G4113" s="2">
        <v>3483.85805555555</v>
      </c>
      <c r="H4113" t="s">
        <v>127</v>
      </c>
    </row>
    <row r="4114" spans="2:8">
      <c r="B4114" t="s">
        <v>624</v>
      </c>
      <c r="C4114" t="s">
        <v>534</v>
      </c>
      <c r="D4114">
        <v>1</v>
      </c>
      <c r="E4114" t="s">
        <v>65</v>
      </c>
      <c r="F4114" s="15">
        <v>4</v>
      </c>
      <c r="G4114" s="2">
        <v>5148.2845833333204</v>
      </c>
      <c r="H4114" t="s">
        <v>127</v>
      </c>
    </row>
    <row r="4115" spans="2:8">
      <c r="B4115" t="s">
        <v>624</v>
      </c>
      <c r="C4115" t="s">
        <v>534</v>
      </c>
      <c r="D4115">
        <v>1</v>
      </c>
      <c r="E4115" t="s">
        <v>66</v>
      </c>
      <c r="F4115" s="15">
        <v>3</v>
      </c>
      <c r="G4115" s="2">
        <v>3560.56847222222</v>
      </c>
      <c r="H4115" t="s">
        <v>127</v>
      </c>
    </row>
    <row r="4116" spans="2:8">
      <c r="B4116" t="s">
        <v>624</v>
      </c>
      <c r="C4116" t="s">
        <v>534</v>
      </c>
      <c r="D4116">
        <v>1</v>
      </c>
      <c r="E4116" t="s">
        <v>66</v>
      </c>
      <c r="F4116" s="15">
        <v>4</v>
      </c>
      <c r="G4116" s="2">
        <v>4055.5165277777701</v>
      </c>
      <c r="H4116" t="s">
        <v>127</v>
      </c>
    </row>
    <row r="4117" spans="2:8">
      <c r="B4117" t="s">
        <v>624</v>
      </c>
      <c r="C4117" t="s">
        <v>534</v>
      </c>
      <c r="D4117">
        <v>1</v>
      </c>
      <c r="E4117" t="s">
        <v>67</v>
      </c>
      <c r="F4117" s="15">
        <v>3</v>
      </c>
      <c r="G4117" s="2">
        <v>4553.6873611110996</v>
      </c>
      <c r="H4117" t="s">
        <v>127</v>
      </c>
    </row>
    <row r="4118" spans="2:8">
      <c r="B4118" t="s">
        <v>624</v>
      </c>
      <c r="C4118" t="s">
        <v>534</v>
      </c>
      <c r="D4118">
        <v>1</v>
      </c>
      <c r="E4118" t="s">
        <v>67</v>
      </c>
      <c r="F4118" s="15">
        <v>4</v>
      </c>
      <c r="G4118" s="2">
        <v>3680.76999999999</v>
      </c>
      <c r="H4118" t="s">
        <v>127</v>
      </c>
    </row>
    <row r="4119" spans="2:8">
      <c r="B4119" t="s">
        <v>624</v>
      </c>
      <c r="C4119" t="s">
        <v>534</v>
      </c>
      <c r="D4119">
        <v>1</v>
      </c>
      <c r="E4119" t="s">
        <v>68</v>
      </c>
      <c r="F4119" s="15">
        <v>3</v>
      </c>
      <c r="G4119" s="2">
        <v>4438.4045833333203</v>
      </c>
      <c r="H4119" t="s">
        <v>127</v>
      </c>
    </row>
    <row r="4120" spans="2:8">
      <c r="B4120" t="s">
        <v>624</v>
      </c>
      <c r="C4120" t="s">
        <v>534</v>
      </c>
      <c r="D4120">
        <v>1</v>
      </c>
      <c r="E4120" t="s">
        <v>68</v>
      </c>
      <c r="F4120" s="15">
        <v>4</v>
      </c>
      <c r="G4120" s="2">
        <v>4291.4297222222103</v>
      </c>
      <c r="H4120" t="s">
        <v>127</v>
      </c>
    </row>
    <row r="4121" spans="2:8">
      <c r="B4121" t="s">
        <v>624</v>
      </c>
      <c r="C4121" t="s">
        <v>534</v>
      </c>
      <c r="D4121">
        <v>1</v>
      </c>
      <c r="E4121" t="s">
        <v>69</v>
      </c>
      <c r="F4121" s="15">
        <v>3</v>
      </c>
      <c r="G4121" s="2">
        <v>3565.1826388888799</v>
      </c>
      <c r="H4121" t="s">
        <v>127</v>
      </c>
    </row>
    <row r="4122" spans="2:8">
      <c r="B4122" t="s">
        <v>624</v>
      </c>
      <c r="C4122" t="s">
        <v>534</v>
      </c>
      <c r="D4122">
        <v>1</v>
      </c>
      <c r="E4122" t="s">
        <v>69</v>
      </c>
      <c r="F4122" s="15">
        <v>4</v>
      </c>
      <c r="G4122" s="2">
        <v>3241.4240277777699</v>
      </c>
      <c r="H4122" t="s">
        <v>127</v>
      </c>
    </row>
    <row r="4123" spans="2:8">
      <c r="B4123" t="s">
        <v>624</v>
      </c>
      <c r="C4123" t="s">
        <v>534</v>
      </c>
      <c r="D4123">
        <v>1</v>
      </c>
      <c r="E4123" t="s">
        <v>70</v>
      </c>
      <c r="F4123" s="15">
        <v>3</v>
      </c>
      <c r="G4123" s="2">
        <v>4743.87208333332</v>
      </c>
      <c r="H4123" t="s">
        <v>127</v>
      </c>
    </row>
    <row r="4124" spans="2:8">
      <c r="B4124" t="s">
        <v>624</v>
      </c>
      <c r="C4124" t="s">
        <v>534</v>
      </c>
      <c r="D4124">
        <v>1</v>
      </c>
      <c r="E4124" t="s">
        <v>70</v>
      </c>
      <c r="F4124" s="15">
        <v>4</v>
      </c>
      <c r="G4124" s="2">
        <v>4085.35791666666</v>
      </c>
      <c r="H4124" t="s">
        <v>127</v>
      </c>
    </row>
    <row r="4125" spans="2:8">
      <c r="B4125" t="s">
        <v>624</v>
      </c>
      <c r="C4125" t="s">
        <v>534</v>
      </c>
      <c r="D4125">
        <v>1</v>
      </c>
      <c r="E4125" t="s">
        <v>71</v>
      </c>
      <c r="F4125" s="15">
        <v>3</v>
      </c>
      <c r="G4125" s="2">
        <v>4412.6598611111003</v>
      </c>
      <c r="H4125" t="s">
        <v>127</v>
      </c>
    </row>
    <row r="4126" spans="2:8">
      <c r="B4126" t="s">
        <v>624</v>
      </c>
      <c r="C4126" t="s">
        <v>534</v>
      </c>
      <c r="D4126">
        <v>1</v>
      </c>
      <c r="E4126" t="s">
        <v>71</v>
      </c>
      <c r="F4126" s="15">
        <v>4</v>
      </c>
      <c r="G4126" s="2">
        <v>4046.6119444444298</v>
      </c>
      <c r="H4126" t="s">
        <v>127</v>
      </c>
    </row>
    <row r="4127" spans="2:8">
      <c r="B4127" t="s">
        <v>624</v>
      </c>
      <c r="C4127" t="s">
        <v>534</v>
      </c>
      <c r="D4127">
        <v>1</v>
      </c>
      <c r="E4127" t="s">
        <v>72</v>
      </c>
      <c r="F4127" s="15">
        <v>3</v>
      </c>
      <c r="G4127" s="2">
        <v>4583.8663888888796</v>
      </c>
      <c r="H4127" t="s">
        <v>127</v>
      </c>
    </row>
    <row r="4128" spans="2:8">
      <c r="B4128" t="s">
        <v>624</v>
      </c>
      <c r="C4128" t="s">
        <v>534</v>
      </c>
      <c r="D4128">
        <v>1</v>
      </c>
      <c r="E4128" t="s">
        <v>72</v>
      </c>
      <c r="F4128" s="15">
        <v>4</v>
      </c>
      <c r="G4128" s="2">
        <v>4358.9477777777602</v>
      </c>
      <c r="H4128" t="s">
        <v>127</v>
      </c>
    </row>
    <row r="4129" spans="2:8">
      <c r="B4129" t="s">
        <v>624</v>
      </c>
      <c r="C4129" t="s">
        <v>534</v>
      </c>
      <c r="D4129">
        <v>1</v>
      </c>
      <c r="E4129" t="s">
        <v>73</v>
      </c>
      <c r="F4129" s="15">
        <v>3</v>
      </c>
      <c r="G4129" s="2">
        <v>436.52916666666601</v>
      </c>
      <c r="H4129" t="s">
        <v>127</v>
      </c>
    </row>
    <row r="4130" spans="2:8">
      <c r="B4130" t="s">
        <v>624</v>
      </c>
      <c r="C4130" t="s">
        <v>534</v>
      </c>
      <c r="D4130">
        <v>1</v>
      </c>
      <c r="E4130" t="s">
        <v>73</v>
      </c>
      <c r="F4130" s="15">
        <v>4</v>
      </c>
      <c r="G4130" s="2">
        <v>1470.6329166666601</v>
      </c>
      <c r="H4130" t="s">
        <v>127</v>
      </c>
    </row>
    <row r="4131" spans="2:8">
      <c r="B4131" t="s">
        <v>624</v>
      </c>
      <c r="C4131" t="s">
        <v>534</v>
      </c>
      <c r="D4131">
        <v>1</v>
      </c>
      <c r="E4131" t="s">
        <v>74</v>
      </c>
      <c r="F4131" s="15">
        <v>3</v>
      </c>
      <c r="G4131" s="2">
        <v>3995.36652777777</v>
      </c>
      <c r="H4131" t="s">
        <v>127</v>
      </c>
    </row>
    <row r="4132" spans="2:8">
      <c r="B4132" t="s">
        <v>624</v>
      </c>
      <c r="C4132" t="s">
        <v>534</v>
      </c>
      <c r="D4132">
        <v>1</v>
      </c>
      <c r="E4132" t="s">
        <v>74</v>
      </c>
      <c r="F4132" s="15">
        <v>4</v>
      </c>
      <c r="G4132" s="2">
        <v>3852.15041666666</v>
      </c>
      <c r="H4132" t="s">
        <v>127</v>
      </c>
    </row>
    <row r="4133" spans="2:8">
      <c r="B4133" t="s">
        <v>624</v>
      </c>
      <c r="C4133" t="s">
        <v>534</v>
      </c>
      <c r="D4133">
        <v>1</v>
      </c>
      <c r="E4133" t="s">
        <v>75</v>
      </c>
      <c r="F4133" s="15">
        <v>3</v>
      </c>
      <c r="G4133" s="2">
        <v>3855.2647222222099</v>
      </c>
      <c r="H4133" t="s">
        <v>127</v>
      </c>
    </row>
    <row r="4134" spans="2:8">
      <c r="B4134" t="s">
        <v>624</v>
      </c>
      <c r="C4134" t="s">
        <v>534</v>
      </c>
      <c r="D4134">
        <v>1</v>
      </c>
      <c r="E4134" t="s">
        <v>75</v>
      </c>
      <c r="F4134" s="15">
        <v>4</v>
      </c>
      <c r="G4134" s="2">
        <v>5276.8733333333203</v>
      </c>
      <c r="H4134" t="s">
        <v>127</v>
      </c>
    </row>
    <row r="4135" spans="2:8">
      <c r="B4135" t="s">
        <v>624</v>
      </c>
      <c r="C4135" t="s">
        <v>534</v>
      </c>
      <c r="D4135">
        <v>1</v>
      </c>
      <c r="E4135" t="s">
        <v>76</v>
      </c>
      <c r="F4135" s="15">
        <v>1</v>
      </c>
      <c r="G4135" s="2">
        <v>164.839305555555</v>
      </c>
      <c r="H4135" t="s">
        <v>127</v>
      </c>
    </row>
    <row r="4136" spans="2:8">
      <c r="B4136" t="s">
        <v>624</v>
      </c>
      <c r="C4136" t="s">
        <v>534</v>
      </c>
      <c r="D4136">
        <v>1</v>
      </c>
      <c r="E4136" t="s">
        <v>76</v>
      </c>
      <c r="F4136" s="15">
        <v>2</v>
      </c>
      <c r="G4136" s="2">
        <v>285.91444444444397</v>
      </c>
      <c r="H4136" t="s">
        <v>127</v>
      </c>
    </row>
    <row r="4137" spans="2:8">
      <c r="B4137" t="s">
        <v>624</v>
      </c>
      <c r="C4137" t="s">
        <v>534</v>
      </c>
      <c r="D4137">
        <v>1</v>
      </c>
      <c r="E4137" t="s">
        <v>77</v>
      </c>
      <c r="F4137" s="15">
        <v>1</v>
      </c>
      <c r="G4137" s="2">
        <v>3698.9180555555399</v>
      </c>
      <c r="H4137" t="s">
        <v>127</v>
      </c>
    </row>
    <row r="4138" spans="2:8">
      <c r="B4138" t="s">
        <v>624</v>
      </c>
      <c r="C4138" t="s">
        <v>534</v>
      </c>
      <c r="D4138">
        <v>1</v>
      </c>
      <c r="E4138" t="s">
        <v>77</v>
      </c>
      <c r="F4138" s="15">
        <v>2</v>
      </c>
      <c r="G4138" s="2">
        <v>4929.4741666666496</v>
      </c>
      <c r="H4138" t="s">
        <v>127</v>
      </c>
    </row>
    <row r="4139" spans="2:8">
      <c r="B4139" t="s">
        <v>624</v>
      </c>
      <c r="C4139" t="s">
        <v>534</v>
      </c>
      <c r="D4139">
        <v>1</v>
      </c>
      <c r="E4139" t="s">
        <v>78</v>
      </c>
      <c r="F4139" s="15">
        <v>1</v>
      </c>
      <c r="G4139" s="2">
        <v>1018.61791666666</v>
      </c>
      <c r="H4139" t="s">
        <v>127</v>
      </c>
    </row>
    <row r="4140" spans="2:8">
      <c r="B4140" t="s">
        <v>624</v>
      </c>
      <c r="C4140" t="s">
        <v>534</v>
      </c>
      <c r="D4140">
        <v>1</v>
      </c>
      <c r="E4140" t="s">
        <v>78</v>
      </c>
      <c r="F4140" s="15">
        <v>2</v>
      </c>
      <c r="G4140" s="2">
        <v>1154.03680555555</v>
      </c>
      <c r="H4140" t="s">
        <v>127</v>
      </c>
    </row>
    <row r="4141" spans="2:8">
      <c r="B4141" t="s">
        <v>624</v>
      </c>
      <c r="C4141" t="s">
        <v>534</v>
      </c>
      <c r="D4141">
        <v>1</v>
      </c>
      <c r="E4141" t="s">
        <v>79</v>
      </c>
      <c r="F4141" s="15">
        <v>1</v>
      </c>
      <c r="G4141" s="2">
        <v>3040.09374999999</v>
      </c>
      <c r="H4141" t="s">
        <v>127</v>
      </c>
    </row>
    <row r="4142" spans="2:8">
      <c r="B4142" t="s">
        <v>624</v>
      </c>
      <c r="C4142" t="s">
        <v>534</v>
      </c>
      <c r="D4142">
        <v>1</v>
      </c>
      <c r="E4142" t="s">
        <v>79</v>
      </c>
      <c r="F4142" s="15">
        <v>2</v>
      </c>
      <c r="G4142" s="2">
        <v>3559.70194444443</v>
      </c>
      <c r="H4142" t="s">
        <v>127</v>
      </c>
    </row>
    <row r="4143" spans="2:8">
      <c r="B4143" t="s">
        <v>624</v>
      </c>
      <c r="C4143" t="s">
        <v>534</v>
      </c>
      <c r="D4143">
        <v>1</v>
      </c>
      <c r="E4143" t="s">
        <v>80</v>
      </c>
      <c r="F4143" s="15">
        <v>1</v>
      </c>
      <c r="G4143" s="2">
        <v>2083.0947222222198</v>
      </c>
      <c r="H4143" t="s">
        <v>127</v>
      </c>
    </row>
    <row r="4144" spans="2:8">
      <c r="B4144" t="s">
        <v>624</v>
      </c>
      <c r="C4144" t="s">
        <v>534</v>
      </c>
      <c r="D4144">
        <v>1</v>
      </c>
      <c r="E4144" t="s">
        <v>80</v>
      </c>
      <c r="F4144" s="15">
        <v>2</v>
      </c>
      <c r="G4144" s="2">
        <v>4139.0206944444299</v>
      </c>
      <c r="H4144" t="s">
        <v>127</v>
      </c>
    </row>
    <row r="4145" spans="2:8">
      <c r="B4145" t="s">
        <v>624</v>
      </c>
      <c r="C4145" t="s">
        <v>534</v>
      </c>
      <c r="D4145">
        <v>1</v>
      </c>
      <c r="E4145" t="s">
        <v>81</v>
      </c>
      <c r="F4145" s="15">
        <v>1</v>
      </c>
      <c r="G4145" s="2">
        <v>474.237361111111</v>
      </c>
      <c r="H4145" t="s">
        <v>117</v>
      </c>
    </row>
    <row r="4146" spans="2:8">
      <c r="B4146" t="s">
        <v>624</v>
      </c>
      <c r="C4146" t="s">
        <v>534</v>
      </c>
      <c r="D4146">
        <v>1</v>
      </c>
      <c r="E4146" t="s">
        <v>81</v>
      </c>
      <c r="F4146" s="15">
        <v>2</v>
      </c>
      <c r="G4146" s="2">
        <v>2983.2645833333199</v>
      </c>
      <c r="H4146" t="s">
        <v>127</v>
      </c>
    </row>
    <row r="4147" spans="2:8">
      <c r="B4147" t="s">
        <v>624</v>
      </c>
      <c r="C4147" t="s">
        <v>534</v>
      </c>
      <c r="D4147">
        <v>1</v>
      </c>
      <c r="E4147" t="s">
        <v>82</v>
      </c>
      <c r="F4147" s="15">
        <v>1</v>
      </c>
      <c r="G4147" s="2">
        <v>3649.4013888888799</v>
      </c>
      <c r="H4147" t="s">
        <v>127</v>
      </c>
    </row>
    <row r="4148" spans="2:8">
      <c r="B4148" t="s">
        <v>624</v>
      </c>
      <c r="C4148" t="s">
        <v>534</v>
      </c>
      <c r="D4148">
        <v>1</v>
      </c>
      <c r="E4148" t="s">
        <v>82</v>
      </c>
      <c r="F4148" s="15">
        <v>2</v>
      </c>
      <c r="G4148" s="2">
        <v>4433.0233333333199</v>
      </c>
      <c r="H4148" t="s">
        <v>127</v>
      </c>
    </row>
    <row r="4149" spans="2:8">
      <c r="B4149" t="s">
        <v>624</v>
      </c>
      <c r="C4149" t="s">
        <v>534</v>
      </c>
      <c r="D4149">
        <v>1</v>
      </c>
      <c r="E4149" t="s">
        <v>83</v>
      </c>
      <c r="F4149" s="15">
        <v>1</v>
      </c>
      <c r="G4149" s="2">
        <v>3127.2690277777701</v>
      </c>
      <c r="H4149" t="s">
        <v>127</v>
      </c>
    </row>
    <row r="4150" spans="2:8">
      <c r="B4150" t="s">
        <v>624</v>
      </c>
      <c r="C4150" t="s">
        <v>534</v>
      </c>
      <c r="D4150">
        <v>1</v>
      </c>
      <c r="E4150" t="s">
        <v>83</v>
      </c>
      <c r="F4150" s="15">
        <v>2</v>
      </c>
      <c r="G4150" s="2">
        <v>4179.5363888888796</v>
      </c>
      <c r="H4150" t="s">
        <v>127</v>
      </c>
    </row>
    <row r="4151" spans="2:8">
      <c r="B4151" t="s">
        <v>624</v>
      </c>
      <c r="C4151" t="s">
        <v>534</v>
      </c>
      <c r="D4151">
        <v>1</v>
      </c>
      <c r="E4151" t="s">
        <v>84</v>
      </c>
      <c r="F4151" s="15">
        <v>1</v>
      </c>
      <c r="G4151" s="2">
        <v>194.382916666667</v>
      </c>
      <c r="H4151" t="s">
        <v>117</v>
      </c>
    </row>
    <row r="4152" spans="2:8">
      <c r="B4152" t="s">
        <v>624</v>
      </c>
      <c r="C4152" t="s">
        <v>534</v>
      </c>
      <c r="D4152">
        <v>1</v>
      </c>
      <c r="E4152" t="s">
        <v>84</v>
      </c>
      <c r="F4152" s="15">
        <v>2</v>
      </c>
      <c r="G4152" s="2">
        <v>1184.7051388888799</v>
      </c>
      <c r="H4152" t="s">
        <v>127</v>
      </c>
    </row>
    <row r="4153" spans="2:8">
      <c r="B4153" t="s">
        <v>624</v>
      </c>
      <c r="C4153" t="s">
        <v>534</v>
      </c>
      <c r="D4153">
        <v>1</v>
      </c>
      <c r="E4153" t="s">
        <v>85</v>
      </c>
      <c r="F4153" s="15">
        <v>1</v>
      </c>
      <c r="G4153" s="2">
        <v>3740.6336111111</v>
      </c>
      <c r="H4153" t="s">
        <v>127</v>
      </c>
    </row>
    <row r="4154" spans="2:8">
      <c r="B4154" t="s">
        <v>624</v>
      </c>
      <c r="C4154" t="s">
        <v>534</v>
      </c>
      <c r="D4154">
        <v>1</v>
      </c>
      <c r="E4154" t="s">
        <v>85</v>
      </c>
      <c r="F4154" s="15">
        <v>2</v>
      </c>
      <c r="G4154" s="2">
        <v>4340.4545833333204</v>
      </c>
      <c r="H4154" t="s">
        <v>127</v>
      </c>
    </row>
    <row r="4155" spans="2:8">
      <c r="B4155" t="s">
        <v>624</v>
      </c>
      <c r="C4155" t="s">
        <v>534</v>
      </c>
      <c r="D4155">
        <v>1</v>
      </c>
      <c r="E4155" t="s">
        <v>86</v>
      </c>
      <c r="F4155" s="15">
        <v>1</v>
      </c>
      <c r="G4155" s="2">
        <v>3630.15319444443</v>
      </c>
      <c r="H4155" t="s">
        <v>127</v>
      </c>
    </row>
    <row r="4156" spans="2:8">
      <c r="B4156" t="s">
        <v>624</v>
      </c>
      <c r="C4156" t="s">
        <v>534</v>
      </c>
      <c r="D4156">
        <v>1</v>
      </c>
      <c r="E4156" t="s">
        <v>86</v>
      </c>
      <c r="F4156" s="15">
        <v>2</v>
      </c>
      <c r="G4156" s="2">
        <v>2899.1656944444399</v>
      </c>
      <c r="H4156" t="s">
        <v>127</v>
      </c>
    </row>
    <row r="4157" spans="2:8">
      <c r="B4157" t="s">
        <v>624</v>
      </c>
      <c r="C4157" t="s">
        <v>534</v>
      </c>
      <c r="D4157">
        <v>1</v>
      </c>
      <c r="E4157" t="s">
        <v>87</v>
      </c>
      <c r="F4157" s="15">
        <v>1</v>
      </c>
      <c r="G4157" s="2">
        <v>3739.2619444444299</v>
      </c>
      <c r="H4157" t="s">
        <v>127</v>
      </c>
    </row>
    <row r="4158" spans="2:8">
      <c r="B4158" t="s">
        <v>624</v>
      </c>
      <c r="C4158" t="s">
        <v>534</v>
      </c>
      <c r="D4158">
        <v>1</v>
      </c>
      <c r="E4158" t="s">
        <v>87</v>
      </c>
      <c r="F4158" s="15">
        <v>2</v>
      </c>
      <c r="G4158" s="2">
        <v>3611.3083333333202</v>
      </c>
      <c r="H4158" t="s">
        <v>127</v>
      </c>
    </row>
    <row r="4159" spans="2:8">
      <c r="B4159" t="s">
        <v>624</v>
      </c>
      <c r="C4159" t="s">
        <v>534</v>
      </c>
      <c r="D4159">
        <v>1</v>
      </c>
      <c r="E4159" t="s">
        <v>76</v>
      </c>
      <c r="F4159" s="15">
        <v>3</v>
      </c>
      <c r="G4159" s="2">
        <v>839.02902777777604</v>
      </c>
      <c r="H4159" t="s">
        <v>127</v>
      </c>
    </row>
    <row r="4160" spans="2:8">
      <c r="B4160" t="s">
        <v>624</v>
      </c>
      <c r="C4160" t="s">
        <v>534</v>
      </c>
      <c r="D4160">
        <v>1</v>
      </c>
      <c r="E4160" t="s">
        <v>76</v>
      </c>
      <c r="F4160" s="15">
        <v>4</v>
      </c>
      <c r="G4160" s="2">
        <v>1060.1312499999999</v>
      </c>
      <c r="H4160" t="s">
        <v>127</v>
      </c>
    </row>
    <row r="4161" spans="2:8">
      <c r="B4161" t="s">
        <v>624</v>
      </c>
      <c r="C4161" t="s">
        <v>534</v>
      </c>
      <c r="D4161">
        <v>1</v>
      </c>
      <c r="E4161" t="s">
        <v>77</v>
      </c>
      <c r="F4161" s="15">
        <v>3</v>
      </c>
      <c r="G4161" s="2">
        <v>4986.4899999999898</v>
      </c>
      <c r="H4161" t="s">
        <v>127</v>
      </c>
    </row>
    <row r="4162" spans="2:8">
      <c r="B4162" t="s">
        <v>624</v>
      </c>
      <c r="C4162" t="s">
        <v>534</v>
      </c>
      <c r="D4162">
        <v>1</v>
      </c>
      <c r="E4162" t="s">
        <v>77</v>
      </c>
      <c r="F4162" s="15">
        <v>4</v>
      </c>
      <c r="G4162" s="2">
        <v>5535.2988888888804</v>
      </c>
      <c r="H4162" t="s">
        <v>127</v>
      </c>
    </row>
    <row r="4163" spans="2:8">
      <c r="B4163" t="s">
        <v>624</v>
      </c>
      <c r="C4163" t="s">
        <v>534</v>
      </c>
      <c r="D4163">
        <v>1</v>
      </c>
      <c r="E4163" t="s">
        <v>78</v>
      </c>
      <c r="F4163" s="15">
        <v>3</v>
      </c>
      <c r="G4163" s="2">
        <v>1491.3647222222201</v>
      </c>
      <c r="H4163" t="s">
        <v>127</v>
      </c>
    </row>
    <row r="4164" spans="2:8">
      <c r="B4164" t="s">
        <v>624</v>
      </c>
      <c r="C4164" t="s">
        <v>534</v>
      </c>
      <c r="D4164">
        <v>1</v>
      </c>
      <c r="E4164" t="s">
        <v>78</v>
      </c>
      <c r="F4164" s="15">
        <v>4</v>
      </c>
      <c r="G4164" s="2">
        <v>1800.6455555555499</v>
      </c>
      <c r="H4164" t="s">
        <v>127</v>
      </c>
    </row>
    <row r="4165" spans="2:8">
      <c r="B4165" t="s">
        <v>624</v>
      </c>
      <c r="C4165" t="s">
        <v>534</v>
      </c>
      <c r="D4165">
        <v>1</v>
      </c>
      <c r="E4165" t="s">
        <v>79</v>
      </c>
      <c r="F4165" s="15">
        <v>3</v>
      </c>
      <c r="G4165" s="2">
        <v>3228.17902777777</v>
      </c>
      <c r="H4165" t="s">
        <v>127</v>
      </c>
    </row>
    <row r="4166" spans="2:8">
      <c r="B4166" t="s">
        <v>624</v>
      </c>
      <c r="C4166" t="s">
        <v>534</v>
      </c>
      <c r="D4166">
        <v>1</v>
      </c>
      <c r="E4166" t="s">
        <v>79</v>
      </c>
      <c r="F4166" s="15">
        <v>4</v>
      </c>
      <c r="G4166" s="2">
        <v>4556.5894444444402</v>
      </c>
      <c r="H4166" t="s">
        <v>127</v>
      </c>
    </row>
    <row r="4167" spans="2:8">
      <c r="B4167" t="s">
        <v>624</v>
      </c>
      <c r="C4167" t="s">
        <v>534</v>
      </c>
      <c r="D4167">
        <v>1</v>
      </c>
      <c r="E4167" t="s">
        <v>80</v>
      </c>
      <c r="F4167" s="15">
        <v>3</v>
      </c>
      <c r="G4167" s="2">
        <v>4502.5593055555501</v>
      </c>
      <c r="H4167" t="s">
        <v>127</v>
      </c>
    </row>
    <row r="4168" spans="2:8">
      <c r="B4168" t="s">
        <v>624</v>
      </c>
      <c r="C4168" t="s">
        <v>534</v>
      </c>
      <c r="D4168">
        <v>1</v>
      </c>
      <c r="E4168" t="s">
        <v>80</v>
      </c>
      <c r="F4168" s="15">
        <v>4</v>
      </c>
      <c r="G4168" s="2">
        <v>4098.36624999999</v>
      </c>
      <c r="H4168" t="s">
        <v>127</v>
      </c>
    </row>
    <row r="4169" spans="2:8">
      <c r="B4169" t="s">
        <v>624</v>
      </c>
      <c r="C4169" t="s">
        <v>534</v>
      </c>
      <c r="D4169">
        <v>1</v>
      </c>
      <c r="E4169" t="s">
        <v>81</v>
      </c>
      <c r="F4169" s="15">
        <v>3</v>
      </c>
      <c r="G4169" s="2">
        <v>4450.6052777777704</v>
      </c>
      <c r="H4169" t="s">
        <v>127</v>
      </c>
    </row>
    <row r="4170" spans="2:8">
      <c r="B4170" t="s">
        <v>624</v>
      </c>
      <c r="C4170" t="s">
        <v>534</v>
      </c>
      <c r="D4170">
        <v>1</v>
      </c>
      <c r="E4170" t="s">
        <v>81</v>
      </c>
      <c r="F4170" s="15">
        <v>4</v>
      </c>
      <c r="G4170" s="2">
        <v>4001.4049999999902</v>
      </c>
      <c r="H4170" t="s">
        <v>127</v>
      </c>
    </row>
    <row r="4171" spans="2:8">
      <c r="B4171" t="s">
        <v>624</v>
      </c>
      <c r="C4171" t="s">
        <v>534</v>
      </c>
      <c r="D4171">
        <v>1</v>
      </c>
      <c r="E4171" t="s">
        <v>82</v>
      </c>
      <c r="F4171" s="15">
        <v>3</v>
      </c>
      <c r="G4171" s="2">
        <v>4847.0584722222102</v>
      </c>
      <c r="H4171" t="s">
        <v>127</v>
      </c>
    </row>
    <row r="4172" spans="2:8">
      <c r="B4172" t="s">
        <v>624</v>
      </c>
      <c r="C4172" t="s">
        <v>534</v>
      </c>
      <c r="D4172">
        <v>1</v>
      </c>
      <c r="E4172" t="s">
        <v>82</v>
      </c>
      <c r="F4172" s="15">
        <v>4</v>
      </c>
      <c r="G4172" s="2">
        <v>4222.4420833333197</v>
      </c>
      <c r="H4172" t="s">
        <v>127</v>
      </c>
    </row>
    <row r="4173" spans="2:8">
      <c r="B4173" t="s">
        <v>624</v>
      </c>
      <c r="C4173" t="s">
        <v>534</v>
      </c>
      <c r="D4173">
        <v>1</v>
      </c>
      <c r="E4173" t="s">
        <v>83</v>
      </c>
      <c r="F4173" s="15">
        <v>3</v>
      </c>
      <c r="G4173" s="2">
        <v>3914.3376388888801</v>
      </c>
      <c r="H4173" t="s">
        <v>127</v>
      </c>
    </row>
    <row r="4174" spans="2:8">
      <c r="B4174" t="s">
        <v>624</v>
      </c>
      <c r="C4174" t="s">
        <v>534</v>
      </c>
      <c r="D4174">
        <v>1</v>
      </c>
      <c r="E4174" t="s">
        <v>83</v>
      </c>
      <c r="F4174" s="15">
        <v>4</v>
      </c>
      <c r="G4174" s="2">
        <v>4302.4926388888798</v>
      </c>
      <c r="H4174" t="s">
        <v>127</v>
      </c>
    </row>
    <row r="4175" spans="2:8">
      <c r="B4175" t="s">
        <v>624</v>
      </c>
      <c r="C4175" t="s">
        <v>534</v>
      </c>
      <c r="D4175">
        <v>1</v>
      </c>
      <c r="E4175" t="s">
        <v>84</v>
      </c>
      <c r="F4175" s="15">
        <v>3</v>
      </c>
      <c r="G4175" s="2">
        <v>2430.5448611111001</v>
      </c>
      <c r="H4175" t="s">
        <v>127</v>
      </c>
    </row>
    <row r="4176" spans="2:8">
      <c r="B4176" t="s">
        <v>624</v>
      </c>
      <c r="C4176" t="s">
        <v>534</v>
      </c>
      <c r="D4176">
        <v>1</v>
      </c>
      <c r="E4176" t="s">
        <v>84</v>
      </c>
      <c r="F4176" s="15">
        <v>4</v>
      </c>
      <c r="G4176" s="2">
        <v>3591.1776388888802</v>
      </c>
      <c r="H4176" t="s">
        <v>127</v>
      </c>
    </row>
    <row r="4177" spans="2:8">
      <c r="B4177" t="s">
        <v>624</v>
      </c>
      <c r="C4177" t="s">
        <v>534</v>
      </c>
      <c r="D4177">
        <v>1</v>
      </c>
      <c r="E4177" t="s">
        <v>85</v>
      </c>
      <c r="F4177" s="15">
        <v>3</v>
      </c>
      <c r="G4177" s="2">
        <v>3433.74166666666</v>
      </c>
      <c r="H4177" t="s">
        <v>127</v>
      </c>
    </row>
    <row r="4178" spans="2:8">
      <c r="B4178" t="s">
        <v>624</v>
      </c>
      <c r="C4178" t="s">
        <v>534</v>
      </c>
      <c r="D4178">
        <v>1</v>
      </c>
      <c r="E4178" t="s">
        <v>85</v>
      </c>
      <c r="F4178" s="15">
        <v>4</v>
      </c>
      <c r="G4178" s="2">
        <v>3624.4081944444401</v>
      </c>
      <c r="H4178" t="s">
        <v>127</v>
      </c>
    </row>
    <row r="4179" spans="2:8">
      <c r="B4179" t="s">
        <v>624</v>
      </c>
      <c r="C4179" t="s">
        <v>534</v>
      </c>
      <c r="D4179">
        <v>1</v>
      </c>
      <c r="E4179" t="s">
        <v>86</v>
      </c>
      <c r="F4179" s="15">
        <v>3</v>
      </c>
      <c r="G4179" s="2">
        <v>3559.3680555555502</v>
      </c>
      <c r="H4179" t="s">
        <v>127</v>
      </c>
    </row>
    <row r="4180" spans="2:8">
      <c r="B4180" t="s">
        <v>624</v>
      </c>
      <c r="C4180" t="s">
        <v>534</v>
      </c>
      <c r="D4180">
        <v>1</v>
      </c>
      <c r="E4180" t="s">
        <v>86</v>
      </c>
      <c r="F4180" s="15">
        <v>4</v>
      </c>
      <c r="G4180" s="2">
        <v>3654.0638888888798</v>
      </c>
      <c r="H4180" t="s">
        <v>127</v>
      </c>
    </row>
    <row r="4181" spans="2:8">
      <c r="B4181" t="s">
        <v>624</v>
      </c>
      <c r="C4181" t="s">
        <v>534</v>
      </c>
      <c r="D4181">
        <v>1</v>
      </c>
      <c r="E4181" t="s">
        <v>87</v>
      </c>
      <c r="F4181" s="15">
        <v>3</v>
      </c>
      <c r="G4181" s="2">
        <v>4027.8797222222101</v>
      </c>
      <c r="H4181" t="s">
        <v>127</v>
      </c>
    </row>
    <row r="4182" spans="2:8">
      <c r="B4182" t="s">
        <v>624</v>
      </c>
      <c r="C4182" t="s">
        <v>534</v>
      </c>
      <c r="D4182">
        <v>1</v>
      </c>
      <c r="E4182" t="s">
        <v>87</v>
      </c>
      <c r="F4182" s="15">
        <v>4</v>
      </c>
      <c r="G4182" s="2">
        <v>3939.0052777777701</v>
      </c>
      <c r="H4182" t="s">
        <v>127</v>
      </c>
    </row>
    <row r="4183" spans="2:8">
      <c r="B4183" t="s">
        <v>624</v>
      </c>
      <c r="C4183" t="s">
        <v>534</v>
      </c>
      <c r="D4183">
        <v>1</v>
      </c>
      <c r="E4183" t="s">
        <v>88</v>
      </c>
      <c r="F4183" s="15">
        <v>1</v>
      </c>
      <c r="G4183" s="2">
        <v>3942.2040277777701</v>
      </c>
      <c r="H4183" t="s">
        <v>127</v>
      </c>
    </row>
    <row r="4184" spans="2:8">
      <c r="B4184" t="s">
        <v>624</v>
      </c>
      <c r="C4184" t="s">
        <v>534</v>
      </c>
      <c r="D4184">
        <v>1</v>
      </c>
      <c r="E4184" t="s">
        <v>88</v>
      </c>
      <c r="F4184" s="15">
        <v>2</v>
      </c>
      <c r="G4184" s="2">
        <v>4918.3574999999901</v>
      </c>
      <c r="H4184" t="s">
        <v>127</v>
      </c>
    </row>
    <row r="4185" spans="2:8">
      <c r="B4185" t="s">
        <v>624</v>
      </c>
      <c r="C4185" t="s">
        <v>534</v>
      </c>
      <c r="D4185">
        <v>1</v>
      </c>
      <c r="E4185" t="s">
        <v>89</v>
      </c>
      <c r="F4185" s="15">
        <v>1</v>
      </c>
      <c r="G4185" s="2">
        <v>505.23180555555399</v>
      </c>
      <c r="H4185" t="s">
        <v>127</v>
      </c>
    </row>
    <row r="4186" spans="2:8">
      <c r="B4186" t="s">
        <v>624</v>
      </c>
      <c r="C4186" t="s">
        <v>534</v>
      </c>
      <c r="D4186">
        <v>1</v>
      </c>
      <c r="E4186" t="s">
        <v>89</v>
      </c>
      <c r="F4186" s="15">
        <v>2</v>
      </c>
      <c r="G4186" s="2">
        <v>4025.5970833333199</v>
      </c>
      <c r="H4186" t="s">
        <v>127</v>
      </c>
    </row>
    <row r="4187" spans="2:8">
      <c r="B4187" t="s">
        <v>624</v>
      </c>
      <c r="C4187" t="s">
        <v>534</v>
      </c>
      <c r="D4187">
        <v>1</v>
      </c>
      <c r="E4187" t="s">
        <v>90</v>
      </c>
      <c r="F4187" s="15">
        <v>1</v>
      </c>
      <c r="G4187" s="2">
        <v>7242.9930555555402</v>
      </c>
      <c r="H4187" t="s">
        <v>127</v>
      </c>
    </row>
    <row r="4188" spans="2:8">
      <c r="B4188" t="s">
        <v>624</v>
      </c>
      <c r="C4188" t="s">
        <v>534</v>
      </c>
      <c r="D4188">
        <v>1</v>
      </c>
      <c r="E4188" t="s">
        <v>90</v>
      </c>
      <c r="F4188" s="15">
        <v>2</v>
      </c>
      <c r="G4188" s="2">
        <v>5782.8023611110902</v>
      </c>
      <c r="H4188" t="s">
        <v>127</v>
      </c>
    </row>
    <row r="4189" spans="2:8">
      <c r="B4189" t="s">
        <v>624</v>
      </c>
      <c r="C4189" t="s">
        <v>534</v>
      </c>
      <c r="D4189">
        <v>1</v>
      </c>
      <c r="E4189" t="s">
        <v>91</v>
      </c>
      <c r="F4189" s="15">
        <v>1</v>
      </c>
      <c r="G4189" s="2">
        <v>6039.4358333333203</v>
      </c>
      <c r="H4189" t="s">
        <v>127</v>
      </c>
    </row>
    <row r="4190" spans="2:8">
      <c r="B4190" t="s">
        <v>624</v>
      </c>
      <c r="C4190" t="s">
        <v>534</v>
      </c>
      <c r="D4190">
        <v>1</v>
      </c>
      <c r="E4190" t="s">
        <v>91</v>
      </c>
      <c r="F4190" s="15">
        <v>2</v>
      </c>
      <c r="G4190" s="2">
        <v>4594.7424999999903</v>
      </c>
      <c r="H4190" t="s">
        <v>127</v>
      </c>
    </row>
    <row r="4191" spans="2:8">
      <c r="B4191" t="s">
        <v>624</v>
      </c>
      <c r="C4191" t="s">
        <v>534</v>
      </c>
      <c r="D4191">
        <v>1</v>
      </c>
      <c r="E4191" t="s">
        <v>92</v>
      </c>
      <c r="F4191" s="15">
        <v>1</v>
      </c>
      <c r="G4191" s="2">
        <v>3273.8698611110999</v>
      </c>
      <c r="H4191" t="s">
        <v>127</v>
      </c>
    </row>
    <row r="4192" spans="2:8">
      <c r="B4192" t="s">
        <v>624</v>
      </c>
      <c r="C4192" t="s">
        <v>534</v>
      </c>
      <c r="D4192">
        <v>1</v>
      </c>
      <c r="E4192" t="s">
        <v>92</v>
      </c>
      <c r="F4192" s="15">
        <v>2</v>
      </c>
      <c r="G4192" s="2">
        <v>3672.3658333333201</v>
      </c>
      <c r="H4192" t="s">
        <v>127</v>
      </c>
    </row>
    <row r="4193" spans="2:8">
      <c r="B4193" t="s">
        <v>624</v>
      </c>
      <c r="C4193" t="s">
        <v>534</v>
      </c>
      <c r="D4193">
        <v>1</v>
      </c>
      <c r="E4193" t="s">
        <v>93</v>
      </c>
      <c r="F4193" s="15">
        <v>1</v>
      </c>
      <c r="G4193" s="2">
        <v>1694.9438888888801</v>
      </c>
      <c r="H4193" t="s">
        <v>127</v>
      </c>
    </row>
    <row r="4194" spans="2:8">
      <c r="B4194" t="s">
        <v>624</v>
      </c>
      <c r="C4194" t="s">
        <v>534</v>
      </c>
      <c r="D4194">
        <v>1</v>
      </c>
      <c r="E4194" t="s">
        <v>93</v>
      </c>
      <c r="F4194" s="15">
        <v>2</v>
      </c>
      <c r="G4194" s="2">
        <v>3623.1297222222101</v>
      </c>
      <c r="H4194" t="s">
        <v>127</v>
      </c>
    </row>
    <row r="4195" spans="2:8">
      <c r="B4195" t="s">
        <v>624</v>
      </c>
      <c r="C4195" t="s">
        <v>534</v>
      </c>
      <c r="D4195">
        <v>1</v>
      </c>
      <c r="E4195" t="s">
        <v>94</v>
      </c>
      <c r="F4195" s="15">
        <v>1</v>
      </c>
      <c r="G4195" s="2">
        <v>4140.9158333333198</v>
      </c>
      <c r="H4195" t="s">
        <v>127</v>
      </c>
    </row>
    <row r="4196" spans="2:8">
      <c r="B4196" t="s">
        <v>624</v>
      </c>
      <c r="C4196" t="s">
        <v>534</v>
      </c>
      <c r="D4196">
        <v>1</v>
      </c>
      <c r="E4196" t="s">
        <v>94</v>
      </c>
      <c r="F4196" s="15">
        <v>2</v>
      </c>
      <c r="G4196" s="2">
        <v>4273.6129166666597</v>
      </c>
      <c r="H4196" t="s">
        <v>127</v>
      </c>
    </row>
    <row r="4197" spans="2:8">
      <c r="B4197" t="s">
        <v>624</v>
      </c>
      <c r="C4197" t="s">
        <v>534</v>
      </c>
      <c r="D4197">
        <v>1</v>
      </c>
      <c r="E4197" t="s">
        <v>95</v>
      </c>
      <c r="F4197" s="15">
        <v>1</v>
      </c>
      <c r="G4197" s="2">
        <v>192.486388888888</v>
      </c>
      <c r="H4197" t="s">
        <v>117</v>
      </c>
    </row>
    <row r="4198" spans="2:8">
      <c r="B4198" t="s">
        <v>624</v>
      </c>
      <c r="C4198" t="s">
        <v>534</v>
      </c>
      <c r="D4198">
        <v>1</v>
      </c>
      <c r="E4198" t="s">
        <v>95</v>
      </c>
      <c r="F4198" s="15">
        <v>2</v>
      </c>
      <c r="G4198" s="2">
        <v>2459.8858333333301</v>
      </c>
      <c r="H4198" t="s">
        <v>127</v>
      </c>
    </row>
    <row r="4199" spans="2:8">
      <c r="B4199" t="s">
        <v>624</v>
      </c>
      <c r="C4199" t="s">
        <v>534</v>
      </c>
      <c r="D4199">
        <v>1</v>
      </c>
      <c r="E4199" t="s">
        <v>96</v>
      </c>
      <c r="F4199" s="15">
        <v>1</v>
      </c>
      <c r="G4199" s="2">
        <v>9709.6074999999691</v>
      </c>
      <c r="H4199" t="s">
        <v>127</v>
      </c>
    </row>
    <row r="4200" spans="2:8">
      <c r="B4200" t="s">
        <v>624</v>
      </c>
      <c r="C4200" t="s">
        <v>534</v>
      </c>
      <c r="D4200">
        <v>1</v>
      </c>
      <c r="E4200" t="s">
        <v>96</v>
      </c>
      <c r="F4200" s="15">
        <v>2</v>
      </c>
      <c r="G4200" s="2">
        <v>17050.8347222222</v>
      </c>
      <c r="H4200" t="s">
        <v>127</v>
      </c>
    </row>
    <row r="4201" spans="2:8">
      <c r="B4201" t="s">
        <v>624</v>
      </c>
      <c r="C4201" t="s">
        <v>534</v>
      </c>
      <c r="D4201">
        <v>1</v>
      </c>
      <c r="E4201" t="s">
        <v>97</v>
      </c>
      <c r="F4201" s="15">
        <v>1</v>
      </c>
      <c r="G4201" s="2">
        <v>2138.5211111111098</v>
      </c>
      <c r="H4201" t="s">
        <v>127</v>
      </c>
    </row>
    <row r="4202" spans="2:8">
      <c r="B4202" t="s">
        <v>624</v>
      </c>
      <c r="C4202" t="s">
        <v>534</v>
      </c>
      <c r="D4202">
        <v>1</v>
      </c>
      <c r="E4202" t="s">
        <v>97</v>
      </c>
      <c r="F4202" s="15">
        <v>2</v>
      </c>
      <c r="G4202" s="2">
        <v>3301.6198611110999</v>
      </c>
      <c r="H4202" t="s">
        <v>127</v>
      </c>
    </row>
    <row r="4203" spans="2:8">
      <c r="B4203" t="s">
        <v>624</v>
      </c>
      <c r="C4203" t="s">
        <v>534</v>
      </c>
      <c r="D4203">
        <v>1</v>
      </c>
      <c r="E4203" t="s">
        <v>98</v>
      </c>
      <c r="F4203" s="15">
        <v>1</v>
      </c>
      <c r="G4203" s="2">
        <v>2921.9662499999899</v>
      </c>
      <c r="H4203" t="s">
        <v>127</v>
      </c>
    </row>
    <row r="4204" spans="2:8">
      <c r="B4204" t="s">
        <v>624</v>
      </c>
      <c r="C4204" t="s">
        <v>534</v>
      </c>
      <c r="D4204">
        <v>1</v>
      </c>
      <c r="E4204" t="s">
        <v>98</v>
      </c>
      <c r="F4204" s="15">
        <v>2</v>
      </c>
      <c r="G4204" s="2">
        <v>3267.0498611111002</v>
      </c>
      <c r="H4204" t="s">
        <v>127</v>
      </c>
    </row>
    <row r="4205" spans="2:8">
      <c r="B4205" t="s">
        <v>624</v>
      </c>
      <c r="C4205" t="s">
        <v>534</v>
      </c>
      <c r="D4205">
        <v>1</v>
      </c>
      <c r="E4205" t="s">
        <v>99</v>
      </c>
      <c r="F4205" s="15">
        <v>1</v>
      </c>
      <c r="G4205" s="2">
        <v>3384.9098611110999</v>
      </c>
      <c r="H4205" t="s">
        <v>127</v>
      </c>
    </row>
    <row r="4206" spans="2:8">
      <c r="B4206" t="s">
        <v>624</v>
      </c>
      <c r="C4206" t="s">
        <v>534</v>
      </c>
      <c r="D4206">
        <v>1</v>
      </c>
      <c r="E4206" t="s">
        <v>99</v>
      </c>
      <c r="F4206" s="15">
        <v>2</v>
      </c>
      <c r="G4206" s="2">
        <v>4248.6887499999903</v>
      </c>
      <c r="H4206" t="s">
        <v>127</v>
      </c>
    </row>
    <row r="4207" spans="2:8">
      <c r="B4207" t="s">
        <v>624</v>
      </c>
      <c r="C4207" t="s">
        <v>534</v>
      </c>
      <c r="D4207">
        <v>1</v>
      </c>
      <c r="E4207" t="s">
        <v>88</v>
      </c>
      <c r="F4207" s="15">
        <v>3</v>
      </c>
      <c r="G4207" s="2">
        <v>4406.94624999999</v>
      </c>
      <c r="H4207" t="s">
        <v>127</v>
      </c>
    </row>
    <row r="4208" spans="2:8">
      <c r="B4208" t="s">
        <v>624</v>
      </c>
      <c r="C4208" t="s">
        <v>534</v>
      </c>
      <c r="D4208">
        <v>1</v>
      </c>
      <c r="E4208" t="s">
        <v>88</v>
      </c>
      <c r="F4208" s="15">
        <v>4</v>
      </c>
      <c r="G4208" s="2">
        <v>3742.6272222222101</v>
      </c>
      <c r="H4208" t="s">
        <v>127</v>
      </c>
    </row>
    <row r="4209" spans="2:8">
      <c r="B4209" t="s">
        <v>624</v>
      </c>
      <c r="C4209" t="s">
        <v>534</v>
      </c>
      <c r="D4209">
        <v>1</v>
      </c>
      <c r="E4209" t="s">
        <v>89</v>
      </c>
      <c r="F4209" s="15">
        <v>3</v>
      </c>
      <c r="G4209" s="2">
        <v>3930.7959722222199</v>
      </c>
      <c r="H4209" t="s">
        <v>127</v>
      </c>
    </row>
    <row r="4210" spans="2:8">
      <c r="B4210" t="s">
        <v>624</v>
      </c>
      <c r="C4210" t="s">
        <v>534</v>
      </c>
      <c r="D4210">
        <v>1</v>
      </c>
      <c r="E4210" t="s">
        <v>89</v>
      </c>
      <c r="F4210" s="15">
        <v>4</v>
      </c>
      <c r="G4210" s="2">
        <v>3320.9265277777699</v>
      </c>
      <c r="H4210" t="s">
        <v>127</v>
      </c>
    </row>
    <row r="4211" spans="2:8">
      <c r="B4211" t="s">
        <v>624</v>
      </c>
      <c r="C4211" t="s">
        <v>534</v>
      </c>
      <c r="D4211">
        <v>1</v>
      </c>
      <c r="E4211" t="s">
        <v>90</v>
      </c>
      <c r="F4211" s="15">
        <v>3</v>
      </c>
      <c r="G4211" s="2">
        <v>4824.1081944444304</v>
      </c>
      <c r="H4211" t="s">
        <v>127</v>
      </c>
    </row>
    <row r="4212" spans="2:8">
      <c r="B4212" t="s">
        <v>624</v>
      </c>
      <c r="C4212" t="s">
        <v>534</v>
      </c>
      <c r="D4212">
        <v>1</v>
      </c>
      <c r="E4212" t="s">
        <v>90</v>
      </c>
      <c r="F4212" s="15">
        <v>4</v>
      </c>
      <c r="G4212" s="2">
        <v>4172.1204166666603</v>
      </c>
      <c r="H4212" t="s">
        <v>127</v>
      </c>
    </row>
    <row r="4213" spans="2:8">
      <c r="B4213" t="s">
        <v>624</v>
      </c>
      <c r="C4213" t="s">
        <v>534</v>
      </c>
      <c r="D4213">
        <v>1</v>
      </c>
      <c r="E4213" t="s">
        <v>91</v>
      </c>
      <c r="F4213" s="15">
        <v>3</v>
      </c>
      <c r="G4213" s="2">
        <v>4502.7116666666598</v>
      </c>
      <c r="H4213" t="s">
        <v>127</v>
      </c>
    </row>
    <row r="4214" spans="2:8">
      <c r="B4214" t="s">
        <v>624</v>
      </c>
      <c r="C4214" t="s">
        <v>534</v>
      </c>
      <c r="D4214">
        <v>1</v>
      </c>
      <c r="E4214" t="s">
        <v>91</v>
      </c>
      <c r="F4214" s="15">
        <v>4</v>
      </c>
      <c r="G4214" s="2">
        <v>4384.80083333332</v>
      </c>
      <c r="H4214" t="s">
        <v>127</v>
      </c>
    </row>
    <row r="4215" spans="2:8">
      <c r="B4215" t="s">
        <v>624</v>
      </c>
      <c r="C4215" t="s">
        <v>534</v>
      </c>
      <c r="D4215">
        <v>1</v>
      </c>
      <c r="E4215" t="s">
        <v>92</v>
      </c>
      <c r="F4215" s="15">
        <v>3</v>
      </c>
      <c r="G4215" s="2">
        <v>3205.7316666666602</v>
      </c>
      <c r="H4215" t="s">
        <v>127</v>
      </c>
    </row>
    <row r="4216" spans="2:8">
      <c r="B4216" t="s">
        <v>624</v>
      </c>
      <c r="C4216" t="s">
        <v>534</v>
      </c>
      <c r="D4216">
        <v>1</v>
      </c>
      <c r="E4216" t="s">
        <v>92</v>
      </c>
      <c r="F4216" s="15">
        <v>4</v>
      </c>
      <c r="G4216" s="2">
        <v>3859.5163888888801</v>
      </c>
      <c r="H4216" t="s">
        <v>127</v>
      </c>
    </row>
    <row r="4217" spans="2:8">
      <c r="B4217" t="s">
        <v>624</v>
      </c>
      <c r="C4217" t="s">
        <v>534</v>
      </c>
      <c r="D4217">
        <v>1</v>
      </c>
      <c r="E4217" t="s">
        <v>93</v>
      </c>
      <c r="F4217" s="15">
        <v>3</v>
      </c>
      <c r="G4217" s="2">
        <v>5105.2019444444304</v>
      </c>
      <c r="H4217" t="s">
        <v>127</v>
      </c>
    </row>
    <row r="4218" spans="2:8">
      <c r="B4218" t="s">
        <v>624</v>
      </c>
      <c r="C4218" t="s">
        <v>534</v>
      </c>
      <c r="D4218">
        <v>1</v>
      </c>
      <c r="E4218" t="s">
        <v>93</v>
      </c>
      <c r="F4218" s="15">
        <v>4</v>
      </c>
      <c r="G4218" s="2">
        <v>5304.5388888888701</v>
      </c>
      <c r="H4218" t="s">
        <v>127</v>
      </c>
    </row>
    <row r="4219" spans="2:8">
      <c r="B4219" t="s">
        <v>624</v>
      </c>
      <c r="C4219" t="s">
        <v>534</v>
      </c>
      <c r="D4219">
        <v>1</v>
      </c>
      <c r="E4219" t="s">
        <v>94</v>
      </c>
      <c r="F4219" s="15">
        <v>3</v>
      </c>
      <c r="G4219" s="2">
        <v>4070.9168055555501</v>
      </c>
      <c r="H4219" t="s">
        <v>127</v>
      </c>
    </row>
    <row r="4220" spans="2:8">
      <c r="B4220" t="s">
        <v>624</v>
      </c>
      <c r="C4220" t="s">
        <v>534</v>
      </c>
      <c r="D4220">
        <v>1</v>
      </c>
      <c r="E4220" t="s">
        <v>94</v>
      </c>
      <c r="F4220" s="15">
        <v>4</v>
      </c>
      <c r="G4220" s="2">
        <v>4023.2052777777699</v>
      </c>
      <c r="H4220" t="s">
        <v>127</v>
      </c>
    </row>
    <row r="4221" spans="2:8">
      <c r="B4221" t="s">
        <v>624</v>
      </c>
      <c r="C4221" t="s">
        <v>534</v>
      </c>
      <c r="D4221">
        <v>1</v>
      </c>
      <c r="E4221" t="s">
        <v>95</v>
      </c>
      <c r="F4221" s="15">
        <v>3</v>
      </c>
      <c r="G4221" s="2">
        <v>3599.4634722222099</v>
      </c>
      <c r="H4221" t="s">
        <v>127</v>
      </c>
    </row>
    <row r="4222" spans="2:8">
      <c r="B4222" t="s">
        <v>624</v>
      </c>
      <c r="C4222" t="s">
        <v>534</v>
      </c>
      <c r="D4222">
        <v>1</v>
      </c>
      <c r="E4222" t="s">
        <v>95</v>
      </c>
      <c r="F4222" s="15">
        <v>4</v>
      </c>
      <c r="G4222" s="2">
        <v>3280.5673611111101</v>
      </c>
      <c r="H4222" t="s">
        <v>127</v>
      </c>
    </row>
    <row r="4223" spans="2:8">
      <c r="B4223" t="s">
        <v>624</v>
      </c>
      <c r="C4223" t="s">
        <v>534</v>
      </c>
      <c r="D4223">
        <v>1</v>
      </c>
      <c r="E4223" t="s">
        <v>96</v>
      </c>
      <c r="F4223" s="15">
        <v>3</v>
      </c>
      <c r="G4223" s="2">
        <v>8450.0531944444192</v>
      </c>
      <c r="H4223" t="s">
        <v>127</v>
      </c>
    </row>
    <row r="4224" spans="2:8">
      <c r="B4224" t="s">
        <v>624</v>
      </c>
      <c r="C4224" t="s">
        <v>534</v>
      </c>
      <c r="D4224">
        <v>1</v>
      </c>
      <c r="E4224" t="s">
        <v>96</v>
      </c>
      <c r="F4224" s="15">
        <v>4</v>
      </c>
      <c r="G4224" s="2">
        <v>4925.6277777777696</v>
      </c>
      <c r="H4224" t="s">
        <v>127</v>
      </c>
    </row>
    <row r="4225" spans="2:8">
      <c r="B4225" t="s">
        <v>624</v>
      </c>
      <c r="C4225" t="s">
        <v>534</v>
      </c>
      <c r="D4225">
        <v>1</v>
      </c>
      <c r="E4225" t="s">
        <v>97</v>
      </c>
      <c r="F4225" s="15">
        <v>3</v>
      </c>
      <c r="G4225" s="2">
        <v>3376.8316666666601</v>
      </c>
      <c r="H4225" t="s">
        <v>127</v>
      </c>
    </row>
    <row r="4226" spans="2:8">
      <c r="B4226" t="s">
        <v>624</v>
      </c>
      <c r="C4226" t="s">
        <v>534</v>
      </c>
      <c r="D4226">
        <v>1</v>
      </c>
      <c r="E4226" t="s">
        <v>97</v>
      </c>
      <c r="F4226" s="15">
        <v>4</v>
      </c>
      <c r="G4226" s="2">
        <v>3642.8490277777701</v>
      </c>
      <c r="H4226" t="s">
        <v>127</v>
      </c>
    </row>
    <row r="4227" spans="2:8">
      <c r="B4227" t="s">
        <v>624</v>
      </c>
      <c r="C4227" t="s">
        <v>534</v>
      </c>
      <c r="D4227">
        <v>1</v>
      </c>
      <c r="E4227" t="s">
        <v>98</v>
      </c>
      <c r="F4227" s="15">
        <v>3</v>
      </c>
      <c r="G4227" s="2">
        <v>2968.11333333333</v>
      </c>
      <c r="H4227" t="s">
        <v>127</v>
      </c>
    </row>
    <row r="4228" spans="2:8">
      <c r="B4228" t="s">
        <v>624</v>
      </c>
      <c r="C4228" t="s">
        <v>534</v>
      </c>
      <c r="D4228">
        <v>1</v>
      </c>
      <c r="E4228" t="s">
        <v>98</v>
      </c>
      <c r="F4228" s="15">
        <v>4</v>
      </c>
      <c r="G4228" s="2">
        <v>3767.43180555555</v>
      </c>
      <c r="H4228" t="s">
        <v>127</v>
      </c>
    </row>
    <row r="4229" spans="2:8">
      <c r="B4229" t="s">
        <v>624</v>
      </c>
      <c r="C4229" t="s">
        <v>534</v>
      </c>
      <c r="D4229">
        <v>1</v>
      </c>
      <c r="E4229" t="s">
        <v>99</v>
      </c>
      <c r="F4229" s="15">
        <v>3</v>
      </c>
      <c r="G4229" s="2">
        <v>4219.2824999999903</v>
      </c>
      <c r="H4229" t="s">
        <v>127</v>
      </c>
    </row>
    <row r="4230" spans="2:8">
      <c r="B4230" t="s">
        <v>624</v>
      </c>
      <c r="C4230" t="s">
        <v>534</v>
      </c>
      <c r="D4230">
        <v>1</v>
      </c>
      <c r="E4230" t="s">
        <v>99</v>
      </c>
      <c r="F4230" s="15">
        <v>4</v>
      </c>
      <c r="G4230" s="2">
        <v>3972.5215277777602</v>
      </c>
      <c r="H4230" t="s">
        <v>127</v>
      </c>
    </row>
    <row r="4231" spans="2:8">
      <c r="B4231" t="s">
        <v>624</v>
      </c>
      <c r="C4231" t="s">
        <v>534</v>
      </c>
      <c r="D4231">
        <v>2</v>
      </c>
      <c r="E4231" t="s">
        <v>100</v>
      </c>
      <c r="F4231" s="15">
        <v>1</v>
      </c>
      <c r="G4231" s="2">
        <v>4192.3804166666596</v>
      </c>
      <c r="H4231" t="s">
        <v>127</v>
      </c>
    </row>
    <row r="4232" spans="2:8">
      <c r="B4232" t="s">
        <v>624</v>
      </c>
      <c r="C4232" t="s">
        <v>534</v>
      </c>
      <c r="D4232">
        <v>2</v>
      </c>
      <c r="E4232" t="s">
        <v>100</v>
      </c>
      <c r="F4232" s="15">
        <v>2</v>
      </c>
      <c r="G4232" s="2">
        <v>4027.2993055555398</v>
      </c>
      <c r="H4232" t="s">
        <v>127</v>
      </c>
    </row>
    <row r="4233" spans="2:8">
      <c r="B4233" t="s">
        <v>624</v>
      </c>
      <c r="C4233" t="s">
        <v>534</v>
      </c>
      <c r="D4233">
        <v>2</v>
      </c>
      <c r="E4233" t="s">
        <v>6</v>
      </c>
      <c r="F4233" s="15">
        <v>1</v>
      </c>
      <c r="G4233" s="2">
        <v>4509.7049999999899</v>
      </c>
      <c r="H4233" t="s">
        <v>127</v>
      </c>
    </row>
    <row r="4234" spans="2:8">
      <c r="B4234" t="s">
        <v>624</v>
      </c>
      <c r="C4234" t="s">
        <v>534</v>
      </c>
      <c r="D4234">
        <v>2</v>
      </c>
      <c r="E4234" t="s">
        <v>6</v>
      </c>
      <c r="F4234" s="15">
        <v>2</v>
      </c>
      <c r="G4234" s="2">
        <v>3988.1983333333201</v>
      </c>
      <c r="H4234" t="s">
        <v>127</v>
      </c>
    </row>
    <row r="4235" spans="2:8">
      <c r="B4235" t="s">
        <v>624</v>
      </c>
      <c r="C4235" t="s">
        <v>534</v>
      </c>
      <c r="D4235">
        <v>2</v>
      </c>
      <c r="E4235" t="s">
        <v>8</v>
      </c>
      <c r="F4235" s="15">
        <v>1</v>
      </c>
      <c r="G4235" s="2">
        <v>4058.81833333332</v>
      </c>
      <c r="H4235" t="s">
        <v>127</v>
      </c>
    </row>
    <row r="4236" spans="2:8">
      <c r="B4236" t="s">
        <v>624</v>
      </c>
      <c r="C4236" t="s">
        <v>534</v>
      </c>
      <c r="D4236">
        <v>2</v>
      </c>
      <c r="E4236" t="s">
        <v>8</v>
      </c>
      <c r="F4236" s="15">
        <v>2</v>
      </c>
      <c r="G4236" s="2">
        <v>3633.2279166666499</v>
      </c>
      <c r="H4236" t="s">
        <v>127</v>
      </c>
    </row>
    <row r="4237" spans="2:8">
      <c r="B4237" t="s">
        <v>624</v>
      </c>
      <c r="C4237" t="s">
        <v>534</v>
      </c>
      <c r="D4237">
        <v>2</v>
      </c>
      <c r="E4237" t="s">
        <v>7</v>
      </c>
      <c r="F4237" s="15">
        <v>1</v>
      </c>
      <c r="G4237" s="2">
        <v>972.393055555552</v>
      </c>
      <c r="H4237" t="s">
        <v>117</v>
      </c>
    </row>
    <row r="4238" spans="2:8">
      <c r="B4238" t="s">
        <v>624</v>
      </c>
      <c r="C4238" t="s">
        <v>534</v>
      </c>
      <c r="D4238">
        <v>2</v>
      </c>
      <c r="E4238" t="s">
        <v>7</v>
      </c>
      <c r="F4238" s="15">
        <v>2</v>
      </c>
      <c r="G4238" s="2">
        <v>3288.9995833333201</v>
      </c>
      <c r="H4238" t="s">
        <v>127</v>
      </c>
    </row>
    <row r="4239" spans="2:8">
      <c r="B4239" t="s">
        <v>624</v>
      </c>
      <c r="C4239" t="s">
        <v>534</v>
      </c>
      <c r="D4239">
        <v>2</v>
      </c>
      <c r="E4239" t="s">
        <v>9</v>
      </c>
      <c r="F4239" s="15">
        <v>1</v>
      </c>
      <c r="G4239" s="2">
        <v>6301.5237499999803</v>
      </c>
      <c r="H4239" t="s">
        <v>127</v>
      </c>
    </row>
    <row r="4240" spans="2:8">
      <c r="B4240" t="s">
        <v>624</v>
      </c>
      <c r="C4240" t="s">
        <v>534</v>
      </c>
      <c r="D4240">
        <v>2</v>
      </c>
      <c r="E4240" t="s">
        <v>9</v>
      </c>
      <c r="F4240" s="15">
        <v>2</v>
      </c>
      <c r="G4240" s="2">
        <v>5613.4168055555401</v>
      </c>
      <c r="H4240" t="s">
        <v>127</v>
      </c>
    </row>
    <row r="4241" spans="2:8">
      <c r="B4241" t="s">
        <v>624</v>
      </c>
      <c r="C4241" t="s">
        <v>534</v>
      </c>
      <c r="D4241">
        <v>2</v>
      </c>
      <c r="E4241" t="s">
        <v>2500</v>
      </c>
      <c r="F4241" s="15">
        <v>1</v>
      </c>
      <c r="G4241" s="2">
        <v>3952.7536111110999</v>
      </c>
      <c r="H4241" t="s">
        <v>127</v>
      </c>
    </row>
    <row r="4242" spans="2:8">
      <c r="B4242" t="s">
        <v>624</v>
      </c>
      <c r="C4242" t="s">
        <v>534</v>
      </c>
      <c r="D4242">
        <v>2</v>
      </c>
      <c r="E4242" t="s">
        <v>2500</v>
      </c>
      <c r="F4242" s="15">
        <v>2</v>
      </c>
      <c r="G4242" s="2">
        <v>5605.7377777777601</v>
      </c>
      <c r="H4242" t="s">
        <v>127</v>
      </c>
    </row>
    <row r="4243" spans="2:8">
      <c r="B4243" t="s">
        <v>624</v>
      </c>
      <c r="C4243" t="s">
        <v>534</v>
      </c>
      <c r="D4243">
        <v>2</v>
      </c>
      <c r="E4243" t="s">
        <v>11</v>
      </c>
      <c r="F4243" s="15">
        <v>1</v>
      </c>
      <c r="G4243" s="2">
        <v>60.030833333333199</v>
      </c>
      <c r="H4243" t="s">
        <v>117</v>
      </c>
    </row>
    <row r="4244" spans="2:8">
      <c r="B4244" t="s">
        <v>624</v>
      </c>
      <c r="C4244" t="s">
        <v>534</v>
      </c>
      <c r="D4244">
        <v>2</v>
      </c>
      <c r="E4244" t="s">
        <v>11</v>
      </c>
      <c r="F4244" s="15">
        <v>2</v>
      </c>
      <c r="G4244" s="2">
        <v>1159.74</v>
      </c>
      <c r="H4244" t="s">
        <v>127</v>
      </c>
    </row>
    <row r="4245" spans="2:8">
      <c r="B4245" t="s">
        <v>624</v>
      </c>
      <c r="C4245" t="s">
        <v>534</v>
      </c>
      <c r="D4245">
        <v>2</v>
      </c>
      <c r="E4245" t="s">
        <v>12</v>
      </c>
      <c r="F4245" s="15">
        <v>1</v>
      </c>
      <c r="G4245" s="2">
        <v>4094.22694444443</v>
      </c>
      <c r="H4245" t="s">
        <v>127</v>
      </c>
    </row>
    <row r="4246" spans="2:8">
      <c r="B4246" t="s">
        <v>624</v>
      </c>
      <c r="C4246" t="s">
        <v>534</v>
      </c>
      <c r="D4246">
        <v>2</v>
      </c>
      <c r="E4246" t="s">
        <v>12</v>
      </c>
      <c r="F4246" s="15">
        <v>2</v>
      </c>
      <c r="G4246" s="2">
        <v>4720.5984722222101</v>
      </c>
      <c r="H4246" t="s">
        <v>127</v>
      </c>
    </row>
    <row r="4247" spans="2:8">
      <c r="B4247" t="s">
        <v>624</v>
      </c>
      <c r="C4247" t="s">
        <v>534</v>
      </c>
      <c r="D4247">
        <v>2</v>
      </c>
      <c r="E4247" t="s">
        <v>13</v>
      </c>
      <c r="F4247" s="15">
        <v>1</v>
      </c>
      <c r="G4247" s="2">
        <v>4229.4819444444302</v>
      </c>
      <c r="H4247" t="s">
        <v>127</v>
      </c>
    </row>
    <row r="4248" spans="2:8">
      <c r="B4248" t="s">
        <v>624</v>
      </c>
      <c r="C4248" t="s">
        <v>534</v>
      </c>
      <c r="D4248">
        <v>2</v>
      </c>
      <c r="E4248" t="s">
        <v>13</v>
      </c>
      <c r="F4248" s="15">
        <v>2</v>
      </c>
      <c r="G4248" s="2">
        <v>4220.2874999999904</v>
      </c>
      <c r="H4248" t="s">
        <v>127</v>
      </c>
    </row>
    <row r="4249" spans="2:8">
      <c r="B4249" t="s">
        <v>624</v>
      </c>
      <c r="C4249" t="s">
        <v>534</v>
      </c>
      <c r="D4249">
        <v>2</v>
      </c>
      <c r="E4249" t="s">
        <v>14</v>
      </c>
      <c r="F4249" s="15">
        <v>1</v>
      </c>
      <c r="G4249" s="2">
        <v>114.21513888888801</v>
      </c>
      <c r="H4249" t="s">
        <v>117</v>
      </c>
    </row>
    <row r="4250" spans="2:8">
      <c r="B4250" t="s">
        <v>624</v>
      </c>
      <c r="C4250" t="s">
        <v>534</v>
      </c>
      <c r="D4250">
        <v>2</v>
      </c>
      <c r="E4250" t="s">
        <v>14</v>
      </c>
      <c r="F4250" s="15">
        <v>2</v>
      </c>
      <c r="G4250" s="2">
        <v>3800.94888888888</v>
      </c>
      <c r="H4250" t="s">
        <v>127</v>
      </c>
    </row>
    <row r="4251" spans="2:8">
      <c r="B4251" t="s">
        <v>624</v>
      </c>
      <c r="C4251" t="s">
        <v>534</v>
      </c>
      <c r="D4251">
        <v>2</v>
      </c>
      <c r="E4251" t="s">
        <v>15</v>
      </c>
      <c r="F4251" s="15">
        <v>1</v>
      </c>
      <c r="G4251" s="2">
        <v>962.31847222221802</v>
      </c>
      <c r="H4251" t="s">
        <v>127</v>
      </c>
    </row>
    <row r="4252" spans="2:8">
      <c r="B4252" t="s">
        <v>624</v>
      </c>
      <c r="C4252" t="s">
        <v>534</v>
      </c>
      <c r="D4252">
        <v>2</v>
      </c>
      <c r="E4252" t="s">
        <v>15</v>
      </c>
      <c r="F4252" s="15">
        <v>2</v>
      </c>
      <c r="G4252" s="2">
        <v>4707.00263888887</v>
      </c>
      <c r="H4252" t="s">
        <v>127</v>
      </c>
    </row>
    <row r="4253" spans="2:8">
      <c r="B4253" t="s">
        <v>624</v>
      </c>
      <c r="C4253" t="s">
        <v>534</v>
      </c>
      <c r="D4253">
        <v>2</v>
      </c>
      <c r="E4253" t="s">
        <v>16</v>
      </c>
      <c r="F4253" s="15">
        <v>1</v>
      </c>
      <c r="G4253" s="2">
        <v>161.08375000000001</v>
      </c>
      <c r="H4253" t="s">
        <v>127</v>
      </c>
    </row>
    <row r="4254" spans="2:8">
      <c r="B4254" t="s">
        <v>624</v>
      </c>
      <c r="C4254" t="s">
        <v>534</v>
      </c>
      <c r="D4254">
        <v>2</v>
      </c>
      <c r="E4254" t="s">
        <v>16</v>
      </c>
      <c r="F4254" s="15">
        <v>2</v>
      </c>
      <c r="G4254" s="2">
        <v>649.99111111110801</v>
      </c>
      <c r="H4254" t="s">
        <v>127</v>
      </c>
    </row>
    <row r="4255" spans="2:8">
      <c r="B4255" t="s">
        <v>624</v>
      </c>
      <c r="C4255" t="s">
        <v>534</v>
      </c>
      <c r="D4255">
        <v>2</v>
      </c>
      <c r="E4255" t="s">
        <v>100</v>
      </c>
      <c r="F4255" s="15">
        <v>3</v>
      </c>
      <c r="G4255" s="2">
        <v>4021.41749999999</v>
      </c>
      <c r="H4255" t="s">
        <v>127</v>
      </c>
    </row>
    <row r="4256" spans="2:8">
      <c r="B4256" t="s">
        <v>624</v>
      </c>
      <c r="C4256" t="s">
        <v>534</v>
      </c>
      <c r="D4256">
        <v>2</v>
      </c>
      <c r="E4256" t="s">
        <v>100</v>
      </c>
      <c r="F4256" s="15">
        <v>4</v>
      </c>
      <c r="G4256" s="2">
        <v>3813.2618055555499</v>
      </c>
      <c r="H4256" t="s">
        <v>127</v>
      </c>
    </row>
    <row r="4257" spans="2:8">
      <c r="B4257" t="s">
        <v>624</v>
      </c>
      <c r="C4257" t="s">
        <v>534</v>
      </c>
      <c r="D4257">
        <v>2</v>
      </c>
      <c r="E4257" t="s">
        <v>6</v>
      </c>
      <c r="F4257" s="15">
        <v>3</v>
      </c>
      <c r="G4257" s="2">
        <v>4422.7941666666502</v>
      </c>
      <c r="H4257" t="s">
        <v>127</v>
      </c>
    </row>
    <row r="4258" spans="2:8">
      <c r="B4258" t="s">
        <v>624</v>
      </c>
      <c r="C4258" t="s">
        <v>534</v>
      </c>
      <c r="D4258">
        <v>2</v>
      </c>
      <c r="E4258" t="s">
        <v>6</v>
      </c>
      <c r="F4258" s="15">
        <v>4</v>
      </c>
      <c r="G4258" s="2">
        <v>3790.2511111110998</v>
      </c>
      <c r="H4258" t="s">
        <v>127</v>
      </c>
    </row>
    <row r="4259" spans="2:8">
      <c r="B4259" t="s">
        <v>624</v>
      </c>
      <c r="C4259" t="s">
        <v>534</v>
      </c>
      <c r="D4259">
        <v>2</v>
      </c>
      <c r="E4259" t="s">
        <v>8</v>
      </c>
      <c r="F4259" s="15">
        <v>3</v>
      </c>
      <c r="G4259" s="2">
        <v>4703.9449999999897</v>
      </c>
      <c r="H4259" t="s">
        <v>127</v>
      </c>
    </row>
    <row r="4260" spans="2:8">
      <c r="B4260" t="s">
        <v>624</v>
      </c>
      <c r="C4260" t="s">
        <v>534</v>
      </c>
      <c r="D4260">
        <v>2</v>
      </c>
      <c r="E4260" t="s">
        <v>8</v>
      </c>
      <c r="F4260" s="15">
        <v>4</v>
      </c>
      <c r="G4260" s="2">
        <v>4200.5208333333203</v>
      </c>
      <c r="H4260" t="s">
        <v>127</v>
      </c>
    </row>
    <row r="4261" spans="2:8">
      <c r="B4261" t="s">
        <v>624</v>
      </c>
      <c r="C4261" t="s">
        <v>534</v>
      </c>
      <c r="D4261">
        <v>2</v>
      </c>
      <c r="E4261" t="s">
        <v>7</v>
      </c>
      <c r="F4261" s="15">
        <v>3</v>
      </c>
      <c r="G4261" s="2">
        <v>2891.34930555555</v>
      </c>
      <c r="H4261" t="s">
        <v>127</v>
      </c>
    </row>
    <row r="4262" spans="2:8">
      <c r="B4262" t="s">
        <v>624</v>
      </c>
      <c r="C4262" t="s">
        <v>534</v>
      </c>
      <c r="D4262">
        <v>2</v>
      </c>
      <c r="E4262" t="s">
        <v>7</v>
      </c>
      <c r="F4262" s="15">
        <v>4</v>
      </c>
      <c r="G4262" s="2">
        <v>2510.88333333332</v>
      </c>
      <c r="H4262" t="s">
        <v>127</v>
      </c>
    </row>
    <row r="4263" spans="2:8">
      <c r="B4263" t="s">
        <v>624</v>
      </c>
      <c r="C4263" t="s">
        <v>534</v>
      </c>
      <c r="D4263">
        <v>2</v>
      </c>
      <c r="E4263" t="s">
        <v>9</v>
      </c>
      <c r="F4263" s="15">
        <v>3</v>
      </c>
      <c r="G4263" s="2">
        <v>6203.7879166666398</v>
      </c>
      <c r="H4263" t="s">
        <v>127</v>
      </c>
    </row>
    <row r="4264" spans="2:8">
      <c r="B4264" t="s">
        <v>624</v>
      </c>
      <c r="C4264" t="s">
        <v>534</v>
      </c>
      <c r="D4264">
        <v>2</v>
      </c>
      <c r="E4264" t="s">
        <v>9</v>
      </c>
      <c r="F4264" s="15">
        <v>4</v>
      </c>
      <c r="G4264" s="2">
        <v>4890.2573611111002</v>
      </c>
      <c r="H4264" t="s">
        <v>127</v>
      </c>
    </row>
    <row r="4265" spans="2:8">
      <c r="B4265" t="s">
        <v>624</v>
      </c>
      <c r="C4265" t="s">
        <v>534</v>
      </c>
      <c r="D4265">
        <v>2</v>
      </c>
      <c r="E4265" t="s">
        <v>2500</v>
      </c>
      <c r="F4265" s="15">
        <v>3</v>
      </c>
      <c r="G4265" s="2">
        <v>4167.4170833333201</v>
      </c>
      <c r="H4265" t="s">
        <v>127</v>
      </c>
    </row>
    <row r="4266" spans="2:8">
      <c r="B4266" t="s">
        <v>624</v>
      </c>
      <c r="C4266" t="s">
        <v>534</v>
      </c>
      <c r="D4266">
        <v>2</v>
      </c>
      <c r="E4266" t="s">
        <v>2500</v>
      </c>
      <c r="F4266" s="15">
        <v>4</v>
      </c>
      <c r="G4266" s="2">
        <v>4767.6079166666505</v>
      </c>
      <c r="H4266" t="s">
        <v>127</v>
      </c>
    </row>
    <row r="4267" spans="2:8">
      <c r="B4267" t="s">
        <v>624</v>
      </c>
      <c r="C4267" t="s">
        <v>534</v>
      </c>
      <c r="D4267">
        <v>2</v>
      </c>
      <c r="E4267" t="s">
        <v>11</v>
      </c>
      <c r="F4267" s="15">
        <v>3</v>
      </c>
      <c r="G4267" s="2">
        <v>4480.52249999999</v>
      </c>
      <c r="H4267" t="s">
        <v>127</v>
      </c>
    </row>
    <row r="4268" spans="2:8">
      <c r="B4268" t="s">
        <v>624</v>
      </c>
      <c r="C4268" t="s">
        <v>534</v>
      </c>
      <c r="D4268">
        <v>2</v>
      </c>
      <c r="E4268" t="s">
        <v>11</v>
      </c>
      <c r="F4268" s="15">
        <v>4</v>
      </c>
      <c r="G4268" s="2">
        <v>5595.8097222222104</v>
      </c>
      <c r="H4268" t="s">
        <v>127</v>
      </c>
    </row>
    <row r="4269" spans="2:8">
      <c r="B4269" t="s">
        <v>624</v>
      </c>
      <c r="C4269" t="s">
        <v>534</v>
      </c>
      <c r="D4269">
        <v>2</v>
      </c>
      <c r="E4269" t="s">
        <v>12</v>
      </c>
      <c r="F4269" s="15">
        <v>3</v>
      </c>
      <c r="G4269" s="2">
        <v>5389.10194444443</v>
      </c>
      <c r="H4269" t="s">
        <v>127</v>
      </c>
    </row>
    <row r="4270" spans="2:8">
      <c r="B4270" t="s">
        <v>624</v>
      </c>
      <c r="C4270" t="s">
        <v>534</v>
      </c>
      <c r="D4270">
        <v>2</v>
      </c>
      <c r="E4270" t="s">
        <v>12</v>
      </c>
      <c r="F4270" s="15">
        <v>4</v>
      </c>
      <c r="G4270" s="2">
        <v>4817.82097222221</v>
      </c>
      <c r="H4270" t="s">
        <v>127</v>
      </c>
    </row>
    <row r="4271" spans="2:8">
      <c r="B4271" t="s">
        <v>624</v>
      </c>
      <c r="C4271" t="s">
        <v>534</v>
      </c>
      <c r="D4271">
        <v>2</v>
      </c>
      <c r="E4271" t="s">
        <v>13</v>
      </c>
      <c r="F4271" s="15">
        <v>3</v>
      </c>
      <c r="G4271" s="2">
        <v>4869.5213888888702</v>
      </c>
      <c r="H4271" t="s">
        <v>127</v>
      </c>
    </row>
    <row r="4272" spans="2:8">
      <c r="B4272" t="s">
        <v>624</v>
      </c>
      <c r="C4272" t="s">
        <v>534</v>
      </c>
      <c r="D4272">
        <v>2</v>
      </c>
      <c r="E4272" t="s">
        <v>13</v>
      </c>
      <c r="F4272" s="15">
        <v>4</v>
      </c>
      <c r="G4272" s="2">
        <v>4421.5045833333197</v>
      </c>
      <c r="H4272" t="s">
        <v>127</v>
      </c>
    </row>
    <row r="4273" spans="2:8">
      <c r="B4273" t="s">
        <v>624</v>
      </c>
      <c r="C4273" t="s">
        <v>534</v>
      </c>
      <c r="D4273">
        <v>2</v>
      </c>
      <c r="E4273" t="s">
        <v>14</v>
      </c>
      <c r="F4273" s="15">
        <v>3</v>
      </c>
      <c r="G4273" s="2">
        <v>4384.6861111111002</v>
      </c>
      <c r="H4273" t="s">
        <v>127</v>
      </c>
    </row>
    <row r="4274" spans="2:8">
      <c r="B4274" t="s">
        <v>624</v>
      </c>
      <c r="C4274" t="s">
        <v>534</v>
      </c>
      <c r="D4274">
        <v>2</v>
      </c>
      <c r="E4274" t="s">
        <v>14</v>
      </c>
      <c r="F4274" s="15">
        <v>4</v>
      </c>
      <c r="G4274" s="2">
        <v>4835.4348611111</v>
      </c>
      <c r="H4274" t="s">
        <v>127</v>
      </c>
    </row>
    <row r="4275" spans="2:8">
      <c r="B4275" t="s">
        <v>624</v>
      </c>
      <c r="C4275" t="s">
        <v>534</v>
      </c>
      <c r="D4275">
        <v>2</v>
      </c>
      <c r="E4275" t="s">
        <v>15</v>
      </c>
      <c r="F4275" s="15">
        <v>3</v>
      </c>
      <c r="G4275" s="2">
        <v>5484.3830555555396</v>
      </c>
      <c r="H4275" t="s">
        <v>127</v>
      </c>
    </row>
    <row r="4276" spans="2:8">
      <c r="B4276" t="s">
        <v>624</v>
      </c>
      <c r="C4276" t="s">
        <v>534</v>
      </c>
      <c r="D4276">
        <v>2</v>
      </c>
      <c r="E4276" t="s">
        <v>15</v>
      </c>
      <c r="F4276" s="15">
        <v>4</v>
      </c>
      <c r="G4276" s="2">
        <v>5241.1387499999801</v>
      </c>
      <c r="H4276" t="s">
        <v>127</v>
      </c>
    </row>
    <row r="4277" spans="2:8">
      <c r="B4277" t="s">
        <v>624</v>
      </c>
      <c r="C4277" t="s">
        <v>534</v>
      </c>
      <c r="D4277">
        <v>2</v>
      </c>
      <c r="E4277" t="s">
        <v>16</v>
      </c>
      <c r="F4277" s="15">
        <v>3</v>
      </c>
      <c r="G4277" s="2">
        <v>1688.99416666666</v>
      </c>
      <c r="H4277" t="s">
        <v>127</v>
      </c>
    </row>
    <row r="4278" spans="2:8">
      <c r="B4278" t="s">
        <v>624</v>
      </c>
      <c r="C4278" t="s">
        <v>534</v>
      </c>
      <c r="D4278">
        <v>2</v>
      </c>
      <c r="E4278" t="s">
        <v>16</v>
      </c>
      <c r="F4278" s="15">
        <v>4</v>
      </c>
      <c r="G4278" s="2">
        <v>3436.2140277777698</v>
      </c>
      <c r="H4278" t="s">
        <v>127</v>
      </c>
    </row>
    <row r="4279" spans="2:8">
      <c r="B4279" t="s">
        <v>624</v>
      </c>
      <c r="C4279" t="s">
        <v>534</v>
      </c>
      <c r="D4279">
        <v>2</v>
      </c>
      <c r="E4279" t="s">
        <v>17</v>
      </c>
      <c r="F4279" s="15">
        <v>1</v>
      </c>
      <c r="G4279" s="2">
        <v>260.63763888888798</v>
      </c>
      <c r="H4279" t="s">
        <v>117</v>
      </c>
    </row>
    <row r="4280" spans="2:8">
      <c r="B4280" t="s">
        <v>624</v>
      </c>
      <c r="C4280" t="s">
        <v>534</v>
      </c>
      <c r="D4280">
        <v>2</v>
      </c>
      <c r="E4280" t="s">
        <v>17</v>
      </c>
      <c r="F4280" s="15">
        <v>2</v>
      </c>
      <c r="G4280" s="2">
        <v>3186.1158333333201</v>
      </c>
      <c r="H4280" t="s">
        <v>127</v>
      </c>
    </row>
    <row r="4281" spans="2:8">
      <c r="B4281" t="s">
        <v>624</v>
      </c>
      <c r="C4281" t="s">
        <v>534</v>
      </c>
      <c r="D4281">
        <v>2</v>
      </c>
      <c r="E4281" t="s">
        <v>18</v>
      </c>
      <c r="F4281" s="15">
        <v>1</v>
      </c>
      <c r="G4281" s="2">
        <v>1728.14069444444</v>
      </c>
      <c r="H4281" t="s">
        <v>127</v>
      </c>
    </row>
    <row r="4282" spans="2:8">
      <c r="B4282" t="s">
        <v>624</v>
      </c>
      <c r="C4282" t="s">
        <v>534</v>
      </c>
      <c r="D4282">
        <v>2</v>
      </c>
      <c r="E4282" t="s">
        <v>18</v>
      </c>
      <c r="F4282" s="15">
        <v>2</v>
      </c>
      <c r="G4282" s="2">
        <v>3927.2086111110998</v>
      </c>
      <c r="H4282" t="s">
        <v>127</v>
      </c>
    </row>
    <row r="4283" spans="2:8">
      <c r="B4283" t="s">
        <v>624</v>
      </c>
      <c r="C4283" t="s">
        <v>534</v>
      </c>
      <c r="D4283">
        <v>2</v>
      </c>
      <c r="E4283" t="s">
        <v>19</v>
      </c>
      <c r="F4283" s="15">
        <v>1</v>
      </c>
      <c r="G4283" s="2">
        <v>196.60027777777699</v>
      </c>
      <c r="H4283" t="s">
        <v>117</v>
      </c>
    </row>
    <row r="4284" spans="2:8">
      <c r="B4284" t="s">
        <v>624</v>
      </c>
      <c r="C4284" t="s">
        <v>534</v>
      </c>
      <c r="D4284">
        <v>2</v>
      </c>
      <c r="E4284" t="s">
        <v>19</v>
      </c>
      <c r="F4284" s="15">
        <v>2</v>
      </c>
      <c r="G4284" s="2">
        <v>4470.7979166666501</v>
      </c>
      <c r="H4284" t="s">
        <v>127</v>
      </c>
    </row>
    <row r="4285" spans="2:8">
      <c r="B4285" t="s">
        <v>624</v>
      </c>
      <c r="C4285" t="s">
        <v>534</v>
      </c>
      <c r="D4285">
        <v>2</v>
      </c>
      <c r="E4285" t="s">
        <v>20</v>
      </c>
      <c r="F4285" s="15">
        <v>1</v>
      </c>
      <c r="G4285" s="2">
        <v>2141.3398611111002</v>
      </c>
      <c r="H4285" t="s">
        <v>127</v>
      </c>
    </row>
    <row r="4286" spans="2:8">
      <c r="B4286" t="s">
        <v>624</v>
      </c>
      <c r="C4286" t="s">
        <v>534</v>
      </c>
      <c r="D4286">
        <v>2</v>
      </c>
      <c r="E4286" t="s">
        <v>20</v>
      </c>
      <c r="F4286" s="15">
        <v>2</v>
      </c>
      <c r="G4286" s="2">
        <v>2444.8930555555498</v>
      </c>
      <c r="H4286" t="s">
        <v>127</v>
      </c>
    </row>
    <row r="4287" spans="2:8">
      <c r="B4287" t="s">
        <v>624</v>
      </c>
      <c r="C4287" t="s">
        <v>534</v>
      </c>
      <c r="D4287">
        <v>2</v>
      </c>
      <c r="E4287" t="s">
        <v>21</v>
      </c>
      <c r="F4287" s="15">
        <v>1</v>
      </c>
      <c r="G4287" s="2">
        <v>368.26611111110998</v>
      </c>
      <c r="H4287" t="s">
        <v>127</v>
      </c>
    </row>
    <row r="4288" spans="2:8">
      <c r="B4288" t="s">
        <v>624</v>
      </c>
      <c r="C4288" t="s">
        <v>534</v>
      </c>
      <c r="D4288">
        <v>2</v>
      </c>
      <c r="E4288" t="s">
        <v>21</v>
      </c>
      <c r="F4288" s="15">
        <v>2</v>
      </c>
      <c r="G4288" s="2">
        <v>3778.42874999999</v>
      </c>
      <c r="H4288" t="s">
        <v>127</v>
      </c>
    </row>
    <row r="4289" spans="2:8">
      <c r="B4289" t="s">
        <v>624</v>
      </c>
      <c r="C4289" t="s">
        <v>534</v>
      </c>
      <c r="D4289">
        <v>2</v>
      </c>
      <c r="E4289" t="s">
        <v>22</v>
      </c>
      <c r="F4289" s="15">
        <v>1</v>
      </c>
      <c r="G4289" s="2">
        <v>5764.58263888888</v>
      </c>
      <c r="H4289" t="s">
        <v>127</v>
      </c>
    </row>
    <row r="4290" spans="2:8">
      <c r="B4290" t="s">
        <v>624</v>
      </c>
      <c r="C4290" t="s">
        <v>534</v>
      </c>
      <c r="D4290">
        <v>2</v>
      </c>
      <c r="E4290" t="s">
        <v>22</v>
      </c>
      <c r="F4290" s="15">
        <v>2</v>
      </c>
      <c r="G4290" s="2">
        <v>4685.5252777777696</v>
      </c>
      <c r="H4290" t="s">
        <v>127</v>
      </c>
    </row>
    <row r="4291" spans="2:8">
      <c r="B4291" t="s">
        <v>624</v>
      </c>
      <c r="C4291" t="s">
        <v>534</v>
      </c>
      <c r="D4291">
        <v>2</v>
      </c>
      <c r="E4291" t="s">
        <v>23</v>
      </c>
      <c r="F4291" s="15">
        <v>1</v>
      </c>
      <c r="G4291" s="2">
        <v>4406.3658333333196</v>
      </c>
      <c r="H4291" t="s">
        <v>127</v>
      </c>
    </row>
    <row r="4292" spans="2:8">
      <c r="B4292" t="s">
        <v>624</v>
      </c>
      <c r="C4292" t="s">
        <v>534</v>
      </c>
      <c r="D4292">
        <v>2</v>
      </c>
      <c r="E4292" t="s">
        <v>23</v>
      </c>
      <c r="F4292" s="15">
        <v>2</v>
      </c>
      <c r="G4292" s="2">
        <v>5012.2663888888701</v>
      </c>
      <c r="H4292" t="s">
        <v>127</v>
      </c>
    </row>
    <row r="4293" spans="2:8">
      <c r="B4293" t="s">
        <v>624</v>
      </c>
      <c r="C4293" t="s">
        <v>534</v>
      </c>
      <c r="D4293">
        <v>2</v>
      </c>
      <c r="E4293" t="s">
        <v>24</v>
      </c>
      <c r="F4293" s="15">
        <v>1</v>
      </c>
      <c r="G4293" s="2">
        <v>4541.4852777777696</v>
      </c>
      <c r="H4293" t="s">
        <v>127</v>
      </c>
    </row>
    <row r="4294" spans="2:8">
      <c r="B4294" t="s">
        <v>624</v>
      </c>
      <c r="C4294" t="s">
        <v>534</v>
      </c>
      <c r="D4294">
        <v>2</v>
      </c>
      <c r="E4294" t="s">
        <v>24</v>
      </c>
      <c r="F4294" s="15">
        <v>2</v>
      </c>
      <c r="G4294" s="2">
        <v>4316.0916666666599</v>
      </c>
      <c r="H4294" t="s">
        <v>127</v>
      </c>
    </row>
    <row r="4295" spans="2:8">
      <c r="B4295" t="s">
        <v>624</v>
      </c>
      <c r="C4295" t="s">
        <v>534</v>
      </c>
      <c r="D4295">
        <v>2</v>
      </c>
      <c r="E4295" t="s">
        <v>25</v>
      </c>
      <c r="F4295" s="15">
        <v>1</v>
      </c>
      <c r="G4295" s="2">
        <v>3885.8424999999902</v>
      </c>
      <c r="H4295" t="s">
        <v>127</v>
      </c>
    </row>
    <row r="4296" spans="2:8">
      <c r="B4296" t="s">
        <v>624</v>
      </c>
      <c r="C4296" t="s">
        <v>534</v>
      </c>
      <c r="D4296">
        <v>2</v>
      </c>
      <c r="E4296" t="s">
        <v>25</v>
      </c>
      <c r="F4296" s="15">
        <v>2</v>
      </c>
      <c r="G4296" s="2">
        <v>4534.6774999999898</v>
      </c>
      <c r="H4296" t="s">
        <v>127</v>
      </c>
    </row>
    <row r="4297" spans="2:8">
      <c r="B4297" t="s">
        <v>624</v>
      </c>
      <c r="C4297" t="s">
        <v>534</v>
      </c>
      <c r="D4297">
        <v>2</v>
      </c>
      <c r="E4297" t="s">
        <v>26</v>
      </c>
      <c r="F4297" s="15">
        <v>1</v>
      </c>
      <c r="G4297" s="2">
        <v>226.980694444444</v>
      </c>
      <c r="H4297" t="s">
        <v>117</v>
      </c>
    </row>
    <row r="4298" spans="2:8">
      <c r="B4298" t="s">
        <v>624</v>
      </c>
      <c r="C4298" t="s">
        <v>534</v>
      </c>
      <c r="D4298">
        <v>2</v>
      </c>
      <c r="E4298" t="s">
        <v>26</v>
      </c>
      <c r="F4298" s="15">
        <v>2</v>
      </c>
      <c r="G4298" s="2">
        <v>3971.4193055555402</v>
      </c>
      <c r="H4298" t="s">
        <v>127</v>
      </c>
    </row>
    <row r="4299" spans="2:8">
      <c r="B4299" t="s">
        <v>624</v>
      </c>
      <c r="C4299" t="s">
        <v>534</v>
      </c>
      <c r="D4299">
        <v>2</v>
      </c>
      <c r="E4299" t="s">
        <v>27</v>
      </c>
      <c r="F4299" s="15">
        <v>1</v>
      </c>
      <c r="G4299" s="2">
        <v>2373.8612499999899</v>
      </c>
      <c r="H4299" t="s">
        <v>127</v>
      </c>
    </row>
    <row r="4300" spans="2:8">
      <c r="B4300" t="s">
        <v>624</v>
      </c>
      <c r="C4300" t="s">
        <v>534</v>
      </c>
      <c r="D4300">
        <v>2</v>
      </c>
      <c r="E4300" t="s">
        <v>27</v>
      </c>
      <c r="F4300" s="15">
        <v>2</v>
      </c>
      <c r="G4300" s="2">
        <v>5348.9568055555401</v>
      </c>
      <c r="H4300" t="s">
        <v>127</v>
      </c>
    </row>
    <row r="4301" spans="2:8">
      <c r="B4301" t="s">
        <v>624</v>
      </c>
      <c r="C4301" t="s">
        <v>534</v>
      </c>
      <c r="D4301">
        <v>2</v>
      </c>
      <c r="E4301" t="s">
        <v>28</v>
      </c>
      <c r="F4301" s="15">
        <v>1</v>
      </c>
      <c r="G4301" s="2">
        <v>2612.4254166666601</v>
      </c>
      <c r="H4301" t="s">
        <v>127</v>
      </c>
    </row>
    <row r="4302" spans="2:8">
      <c r="B4302" t="s">
        <v>624</v>
      </c>
      <c r="C4302" t="s">
        <v>534</v>
      </c>
      <c r="D4302">
        <v>2</v>
      </c>
      <c r="E4302" t="s">
        <v>28</v>
      </c>
      <c r="F4302" s="15">
        <v>2</v>
      </c>
      <c r="G4302" s="2">
        <v>4971.5068055555403</v>
      </c>
      <c r="H4302" t="s">
        <v>127</v>
      </c>
    </row>
    <row r="4303" spans="2:8">
      <c r="B4303" t="s">
        <v>624</v>
      </c>
      <c r="C4303" t="s">
        <v>534</v>
      </c>
      <c r="D4303">
        <v>2</v>
      </c>
      <c r="E4303" t="s">
        <v>17</v>
      </c>
      <c r="F4303" s="15">
        <v>3</v>
      </c>
      <c r="G4303" s="2">
        <v>5501.40069444443</v>
      </c>
      <c r="H4303" t="s">
        <v>127</v>
      </c>
    </row>
    <row r="4304" spans="2:8">
      <c r="B4304" t="s">
        <v>624</v>
      </c>
      <c r="C4304" t="s">
        <v>534</v>
      </c>
      <c r="D4304">
        <v>2</v>
      </c>
      <c r="E4304" t="s">
        <v>17</v>
      </c>
      <c r="F4304" s="15">
        <v>4</v>
      </c>
      <c r="G4304" s="2">
        <v>3798.3965277777702</v>
      </c>
      <c r="H4304" t="s">
        <v>127</v>
      </c>
    </row>
    <row r="4305" spans="2:8">
      <c r="B4305" t="s">
        <v>624</v>
      </c>
      <c r="C4305" t="s">
        <v>534</v>
      </c>
      <c r="D4305">
        <v>2</v>
      </c>
      <c r="E4305" t="s">
        <v>18</v>
      </c>
      <c r="F4305" s="15">
        <v>3</v>
      </c>
      <c r="G4305" s="2">
        <v>4565.7004166666602</v>
      </c>
      <c r="H4305" t="s">
        <v>127</v>
      </c>
    </row>
    <row r="4306" spans="2:8">
      <c r="B4306" t="s">
        <v>624</v>
      </c>
      <c r="C4306" t="s">
        <v>534</v>
      </c>
      <c r="D4306">
        <v>2</v>
      </c>
      <c r="E4306" t="s">
        <v>18</v>
      </c>
      <c r="F4306" s="15">
        <v>4</v>
      </c>
      <c r="G4306" s="2">
        <v>5492.1030555555399</v>
      </c>
      <c r="H4306" t="s">
        <v>127</v>
      </c>
    </row>
    <row r="4307" spans="2:8">
      <c r="B4307" t="s">
        <v>624</v>
      </c>
      <c r="C4307" t="s">
        <v>534</v>
      </c>
      <c r="D4307">
        <v>2</v>
      </c>
      <c r="E4307" t="s">
        <v>19</v>
      </c>
      <c r="F4307" s="15">
        <v>3</v>
      </c>
      <c r="G4307" s="2">
        <v>4399.3027777777597</v>
      </c>
      <c r="H4307" t="s">
        <v>127</v>
      </c>
    </row>
    <row r="4308" spans="2:8">
      <c r="B4308" t="s">
        <v>624</v>
      </c>
      <c r="C4308" t="s">
        <v>534</v>
      </c>
      <c r="D4308">
        <v>2</v>
      </c>
      <c r="E4308" t="s">
        <v>19</v>
      </c>
      <c r="F4308" s="15">
        <v>4</v>
      </c>
      <c r="G4308" s="2">
        <v>4076.1016666666501</v>
      </c>
      <c r="H4308" t="s">
        <v>127</v>
      </c>
    </row>
    <row r="4309" spans="2:8">
      <c r="B4309" t="s">
        <v>624</v>
      </c>
      <c r="C4309" t="s">
        <v>534</v>
      </c>
      <c r="D4309">
        <v>2</v>
      </c>
      <c r="E4309" t="s">
        <v>20</v>
      </c>
      <c r="F4309" s="15">
        <v>3</v>
      </c>
      <c r="G4309" s="2">
        <v>3921.6112499999899</v>
      </c>
      <c r="H4309" t="s">
        <v>127</v>
      </c>
    </row>
    <row r="4310" spans="2:8">
      <c r="B4310" t="s">
        <v>624</v>
      </c>
      <c r="C4310" t="s">
        <v>534</v>
      </c>
      <c r="D4310">
        <v>2</v>
      </c>
      <c r="E4310" t="s">
        <v>20</v>
      </c>
      <c r="F4310" s="15">
        <v>4</v>
      </c>
      <c r="G4310" s="2">
        <v>4331.0677777777701</v>
      </c>
      <c r="H4310" t="s">
        <v>127</v>
      </c>
    </row>
    <row r="4311" spans="2:8">
      <c r="B4311" t="s">
        <v>624</v>
      </c>
      <c r="C4311" t="s">
        <v>534</v>
      </c>
      <c r="D4311">
        <v>2</v>
      </c>
      <c r="E4311" t="s">
        <v>21</v>
      </c>
      <c r="F4311" s="15">
        <v>3</v>
      </c>
      <c r="G4311" s="2">
        <v>4859.7579166666501</v>
      </c>
      <c r="H4311" t="s">
        <v>127</v>
      </c>
    </row>
    <row r="4312" spans="2:8">
      <c r="B4312" t="s">
        <v>624</v>
      </c>
      <c r="C4312" t="s">
        <v>534</v>
      </c>
      <c r="D4312">
        <v>2</v>
      </c>
      <c r="E4312" t="s">
        <v>21</v>
      </c>
      <c r="F4312" s="15">
        <v>4</v>
      </c>
      <c r="G4312" s="2">
        <v>5187.8602777777596</v>
      </c>
      <c r="H4312" t="s">
        <v>127</v>
      </c>
    </row>
    <row r="4313" spans="2:8">
      <c r="B4313" t="s">
        <v>624</v>
      </c>
      <c r="C4313" t="s">
        <v>534</v>
      </c>
      <c r="D4313">
        <v>2</v>
      </c>
      <c r="E4313" t="s">
        <v>22</v>
      </c>
      <c r="F4313" s="15">
        <v>3</v>
      </c>
      <c r="G4313" s="2">
        <v>4609.1156944444301</v>
      </c>
      <c r="H4313" t="s">
        <v>127</v>
      </c>
    </row>
    <row r="4314" spans="2:8">
      <c r="B4314" t="s">
        <v>624</v>
      </c>
      <c r="C4314" t="s">
        <v>534</v>
      </c>
      <c r="D4314">
        <v>2</v>
      </c>
      <c r="E4314" t="s">
        <v>22</v>
      </c>
      <c r="F4314" s="15">
        <v>4</v>
      </c>
      <c r="G4314" s="2">
        <v>5585.2936111111003</v>
      </c>
      <c r="H4314" t="s">
        <v>127</v>
      </c>
    </row>
    <row r="4315" spans="2:8">
      <c r="B4315" t="s">
        <v>624</v>
      </c>
      <c r="C4315" t="s">
        <v>534</v>
      </c>
      <c r="D4315">
        <v>2</v>
      </c>
      <c r="E4315" t="s">
        <v>23</v>
      </c>
      <c r="F4315" s="15">
        <v>3</v>
      </c>
      <c r="G4315" s="2">
        <v>6529.9324999999799</v>
      </c>
      <c r="H4315" t="s">
        <v>127</v>
      </c>
    </row>
    <row r="4316" spans="2:8">
      <c r="B4316" t="s">
        <v>624</v>
      </c>
      <c r="C4316" t="s">
        <v>534</v>
      </c>
      <c r="D4316">
        <v>2</v>
      </c>
      <c r="E4316" t="s">
        <v>23</v>
      </c>
      <c r="F4316" s="15">
        <v>4</v>
      </c>
      <c r="G4316" s="2">
        <v>5766.2515277777602</v>
      </c>
      <c r="H4316" t="s">
        <v>127</v>
      </c>
    </row>
    <row r="4317" spans="2:8">
      <c r="B4317" t="s">
        <v>624</v>
      </c>
      <c r="C4317" t="s">
        <v>534</v>
      </c>
      <c r="D4317">
        <v>2</v>
      </c>
      <c r="E4317" t="s">
        <v>24</v>
      </c>
      <c r="F4317" s="15">
        <v>3</v>
      </c>
      <c r="G4317" s="2">
        <v>5054.9213888888698</v>
      </c>
      <c r="H4317" t="s">
        <v>127</v>
      </c>
    </row>
    <row r="4318" spans="2:8">
      <c r="B4318" t="s">
        <v>624</v>
      </c>
      <c r="C4318" t="s">
        <v>534</v>
      </c>
      <c r="D4318">
        <v>2</v>
      </c>
      <c r="E4318" t="s">
        <v>24</v>
      </c>
      <c r="F4318" s="15">
        <v>4</v>
      </c>
      <c r="G4318" s="2">
        <v>5962.7295833333201</v>
      </c>
      <c r="H4318" t="s">
        <v>127</v>
      </c>
    </row>
    <row r="4319" spans="2:8">
      <c r="B4319" t="s">
        <v>624</v>
      </c>
      <c r="C4319" t="s">
        <v>534</v>
      </c>
      <c r="D4319">
        <v>2</v>
      </c>
      <c r="E4319" t="s">
        <v>25</v>
      </c>
      <c r="F4319" s="15">
        <v>3</v>
      </c>
      <c r="G4319" s="2">
        <v>4265.6624999999904</v>
      </c>
      <c r="H4319" t="s">
        <v>127</v>
      </c>
    </row>
    <row r="4320" spans="2:8">
      <c r="B4320" t="s">
        <v>624</v>
      </c>
      <c r="C4320" t="s">
        <v>534</v>
      </c>
      <c r="D4320">
        <v>2</v>
      </c>
      <c r="E4320" t="s">
        <v>25</v>
      </c>
      <c r="F4320" s="15">
        <v>4</v>
      </c>
      <c r="G4320" s="2">
        <v>4473.27833333332</v>
      </c>
      <c r="H4320" t="s">
        <v>127</v>
      </c>
    </row>
    <row r="4321" spans="2:8">
      <c r="B4321" t="s">
        <v>624</v>
      </c>
      <c r="C4321" t="s">
        <v>534</v>
      </c>
      <c r="D4321">
        <v>2</v>
      </c>
      <c r="E4321" t="s">
        <v>26</v>
      </c>
      <c r="F4321" s="15">
        <v>3</v>
      </c>
      <c r="G4321" s="2">
        <v>3841.3390277777698</v>
      </c>
      <c r="H4321" t="s">
        <v>127</v>
      </c>
    </row>
    <row r="4322" spans="2:8">
      <c r="B4322" t="s">
        <v>624</v>
      </c>
      <c r="C4322" t="s">
        <v>534</v>
      </c>
      <c r="D4322">
        <v>2</v>
      </c>
      <c r="E4322" t="s">
        <v>26</v>
      </c>
      <c r="F4322" s="15">
        <v>4</v>
      </c>
      <c r="G4322" s="2">
        <v>4417.3906944444298</v>
      </c>
      <c r="H4322" t="s">
        <v>127</v>
      </c>
    </row>
    <row r="4323" spans="2:8">
      <c r="B4323" t="s">
        <v>624</v>
      </c>
      <c r="C4323" t="s">
        <v>534</v>
      </c>
      <c r="D4323">
        <v>2</v>
      </c>
      <c r="E4323" t="s">
        <v>27</v>
      </c>
      <c r="F4323" s="15">
        <v>3</v>
      </c>
      <c r="G4323" s="2">
        <v>4349.1884722222103</v>
      </c>
      <c r="H4323" t="s">
        <v>127</v>
      </c>
    </row>
    <row r="4324" spans="2:8">
      <c r="B4324" t="s">
        <v>624</v>
      </c>
      <c r="C4324" t="s">
        <v>534</v>
      </c>
      <c r="D4324">
        <v>2</v>
      </c>
      <c r="E4324" t="s">
        <v>27</v>
      </c>
      <c r="F4324" s="15">
        <v>4</v>
      </c>
      <c r="G4324" s="2">
        <v>4398.6049999999896</v>
      </c>
      <c r="H4324" t="s">
        <v>127</v>
      </c>
    </row>
    <row r="4325" spans="2:8">
      <c r="B4325" t="s">
        <v>624</v>
      </c>
      <c r="C4325" t="s">
        <v>534</v>
      </c>
      <c r="D4325">
        <v>2</v>
      </c>
      <c r="E4325" t="s">
        <v>28</v>
      </c>
      <c r="F4325" s="15">
        <v>3</v>
      </c>
      <c r="G4325" s="2">
        <v>4296.8554166666499</v>
      </c>
      <c r="H4325" t="s">
        <v>127</v>
      </c>
    </row>
    <row r="4326" spans="2:8">
      <c r="B4326" t="s">
        <v>624</v>
      </c>
      <c r="C4326" t="s">
        <v>534</v>
      </c>
      <c r="D4326">
        <v>2</v>
      </c>
      <c r="E4326" t="s">
        <v>28</v>
      </c>
      <c r="F4326" s="15">
        <v>4</v>
      </c>
      <c r="G4326" s="2">
        <v>4105.3406944444296</v>
      </c>
      <c r="H4326" t="s">
        <v>127</v>
      </c>
    </row>
    <row r="4327" spans="2:8">
      <c r="B4327" t="s">
        <v>624</v>
      </c>
      <c r="C4327" t="s">
        <v>534</v>
      </c>
      <c r="D4327">
        <v>2</v>
      </c>
      <c r="E4327" t="s">
        <v>29</v>
      </c>
      <c r="F4327" s="15">
        <v>1</v>
      </c>
      <c r="G4327" s="2">
        <v>1719.2902777777799</v>
      </c>
      <c r="H4327" t="s">
        <v>127</v>
      </c>
    </row>
    <row r="4328" spans="2:8">
      <c r="B4328" t="s">
        <v>624</v>
      </c>
      <c r="C4328" t="s">
        <v>534</v>
      </c>
      <c r="D4328">
        <v>2</v>
      </c>
      <c r="E4328" t="s">
        <v>29</v>
      </c>
      <c r="F4328" s="15">
        <v>2</v>
      </c>
      <c r="G4328" s="2">
        <v>2718.0134722222101</v>
      </c>
      <c r="H4328" t="s">
        <v>127</v>
      </c>
    </row>
    <row r="4329" spans="2:8">
      <c r="B4329" t="s">
        <v>624</v>
      </c>
      <c r="C4329" t="s">
        <v>534</v>
      </c>
      <c r="D4329">
        <v>2</v>
      </c>
      <c r="E4329" t="s">
        <v>30</v>
      </c>
      <c r="F4329" s="15">
        <v>1</v>
      </c>
      <c r="G4329" s="2">
        <v>4285.2251388888699</v>
      </c>
      <c r="H4329" t="s">
        <v>127</v>
      </c>
    </row>
    <row r="4330" spans="2:8">
      <c r="B4330" t="s">
        <v>624</v>
      </c>
      <c r="C4330" t="s">
        <v>534</v>
      </c>
      <c r="D4330">
        <v>2</v>
      </c>
      <c r="E4330" t="s">
        <v>30</v>
      </c>
      <c r="F4330" s="15">
        <v>2</v>
      </c>
      <c r="G4330" s="2">
        <v>4675.3104166666499</v>
      </c>
      <c r="H4330" t="s">
        <v>127</v>
      </c>
    </row>
    <row r="4331" spans="2:8">
      <c r="B4331" t="s">
        <v>624</v>
      </c>
      <c r="C4331" t="s">
        <v>534</v>
      </c>
      <c r="D4331">
        <v>2</v>
      </c>
      <c r="E4331" t="s">
        <v>31</v>
      </c>
      <c r="F4331" s="15">
        <v>1</v>
      </c>
      <c r="G4331" s="2">
        <v>230.10430555555499</v>
      </c>
      <c r="H4331" t="s">
        <v>127</v>
      </c>
    </row>
    <row r="4332" spans="2:8">
      <c r="B4332" t="s">
        <v>624</v>
      </c>
      <c r="C4332" t="s">
        <v>534</v>
      </c>
      <c r="D4332">
        <v>2</v>
      </c>
      <c r="E4332" t="s">
        <v>31</v>
      </c>
      <c r="F4332" s="15">
        <v>2</v>
      </c>
      <c r="G4332" s="2">
        <v>2128.8909722222102</v>
      </c>
      <c r="H4332" t="s">
        <v>127</v>
      </c>
    </row>
    <row r="4333" spans="2:8">
      <c r="B4333" t="s">
        <v>624</v>
      </c>
      <c r="C4333" t="s">
        <v>534</v>
      </c>
      <c r="D4333">
        <v>2</v>
      </c>
      <c r="E4333" t="s">
        <v>32</v>
      </c>
      <c r="F4333" s="15">
        <v>1</v>
      </c>
      <c r="G4333" s="2">
        <v>4576.7137499999899</v>
      </c>
      <c r="H4333" t="s">
        <v>127</v>
      </c>
    </row>
    <row r="4334" spans="2:8">
      <c r="B4334" t="s">
        <v>624</v>
      </c>
      <c r="C4334" t="s">
        <v>534</v>
      </c>
      <c r="D4334">
        <v>2</v>
      </c>
      <c r="E4334" t="s">
        <v>32</v>
      </c>
      <c r="F4334" s="15">
        <v>2</v>
      </c>
      <c r="G4334" s="2">
        <v>5061.8201388888801</v>
      </c>
      <c r="H4334" t="s">
        <v>127</v>
      </c>
    </row>
    <row r="4335" spans="2:8">
      <c r="B4335" t="s">
        <v>624</v>
      </c>
      <c r="C4335" t="s">
        <v>534</v>
      </c>
      <c r="D4335">
        <v>2</v>
      </c>
      <c r="E4335" t="s">
        <v>33</v>
      </c>
      <c r="F4335" s="15">
        <v>1</v>
      </c>
      <c r="G4335" s="2">
        <v>4758.0499999999802</v>
      </c>
      <c r="H4335" t="s">
        <v>127</v>
      </c>
    </row>
    <row r="4336" spans="2:8">
      <c r="B4336" t="s">
        <v>624</v>
      </c>
      <c r="C4336" t="s">
        <v>534</v>
      </c>
      <c r="D4336">
        <v>2</v>
      </c>
      <c r="E4336" t="s">
        <v>33</v>
      </c>
      <c r="F4336" s="15">
        <v>2</v>
      </c>
      <c r="G4336" s="2">
        <v>4372.7990277777699</v>
      </c>
      <c r="H4336" t="s">
        <v>127</v>
      </c>
    </row>
    <row r="4337" spans="2:8">
      <c r="B4337" t="s">
        <v>624</v>
      </c>
      <c r="C4337" t="s">
        <v>534</v>
      </c>
      <c r="D4337">
        <v>2</v>
      </c>
      <c r="E4337" t="s">
        <v>34</v>
      </c>
      <c r="F4337" s="15">
        <v>1</v>
      </c>
      <c r="G4337" s="2">
        <v>662.12513888888702</v>
      </c>
      <c r="H4337" t="s">
        <v>127</v>
      </c>
    </row>
    <row r="4338" spans="2:8">
      <c r="B4338" t="s">
        <v>624</v>
      </c>
      <c r="C4338" t="s">
        <v>534</v>
      </c>
      <c r="D4338">
        <v>2</v>
      </c>
      <c r="E4338" t="s">
        <v>34</v>
      </c>
      <c r="F4338" s="15">
        <v>2</v>
      </c>
      <c r="G4338" s="2">
        <v>5046.78999999998</v>
      </c>
      <c r="H4338" t="s">
        <v>127</v>
      </c>
    </row>
    <row r="4339" spans="2:8">
      <c r="B4339" t="s">
        <v>624</v>
      </c>
      <c r="C4339" t="s">
        <v>534</v>
      </c>
      <c r="D4339">
        <v>2</v>
      </c>
      <c r="E4339" t="s">
        <v>35</v>
      </c>
      <c r="F4339" s="15">
        <v>1</v>
      </c>
      <c r="G4339" s="2">
        <v>665.39458333333198</v>
      </c>
      <c r="H4339" t="s">
        <v>127</v>
      </c>
    </row>
    <row r="4340" spans="2:8">
      <c r="B4340" t="s">
        <v>624</v>
      </c>
      <c r="C4340" t="s">
        <v>534</v>
      </c>
      <c r="D4340">
        <v>2</v>
      </c>
      <c r="E4340" t="s">
        <v>35</v>
      </c>
      <c r="F4340" s="15">
        <v>2</v>
      </c>
      <c r="G4340" s="2">
        <v>780.76638888888601</v>
      </c>
      <c r="H4340" t="s">
        <v>127</v>
      </c>
    </row>
    <row r="4341" spans="2:8">
      <c r="B4341" t="s">
        <v>624</v>
      </c>
      <c r="C4341" t="s">
        <v>534</v>
      </c>
      <c r="D4341">
        <v>2</v>
      </c>
      <c r="E4341" t="s">
        <v>36</v>
      </c>
      <c r="F4341" s="15">
        <v>1</v>
      </c>
      <c r="G4341" s="2">
        <v>3761.6123611111002</v>
      </c>
      <c r="H4341" t="s">
        <v>127</v>
      </c>
    </row>
    <row r="4342" spans="2:8">
      <c r="B4342" t="s">
        <v>624</v>
      </c>
      <c r="C4342" t="s">
        <v>534</v>
      </c>
      <c r="D4342">
        <v>2</v>
      </c>
      <c r="E4342" t="s">
        <v>36</v>
      </c>
      <c r="F4342" s="15">
        <v>2</v>
      </c>
      <c r="G4342" s="2">
        <v>5961.0343055555304</v>
      </c>
      <c r="H4342" t="s">
        <v>127</v>
      </c>
    </row>
    <row r="4343" spans="2:8">
      <c r="B4343" t="s">
        <v>624</v>
      </c>
      <c r="C4343" t="s">
        <v>534</v>
      </c>
      <c r="D4343">
        <v>2</v>
      </c>
      <c r="E4343" t="s">
        <v>37</v>
      </c>
      <c r="F4343" s="15">
        <v>1</v>
      </c>
      <c r="G4343" s="2">
        <v>920.470416666662</v>
      </c>
      <c r="H4343" t="s">
        <v>127</v>
      </c>
    </row>
    <row r="4344" spans="2:8">
      <c r="B4344" t="s">
        <v>624</v>
      </c>
      <c r="C4344" t="s">
        <v>534</v>
      </c>
      <c r="D4344">
        <v>2</v>
      </c>
      <c r="E4344" t="s">
        <v>37</v>
      </c>
      <c r="F4344" s="15">
        <v>2</v>
      </c>
      <c r="G4344" s="2">
        <v>5775.6384722222101</v>
      </c>
      <c r="H4344" t="s">
        <v>127</v>
      </c>
    </row>
    <row r="4345" spans="2:8">
      <c r="B4345" t="s">
        <v>624</v>
      </c>
      <c r="C4345" t="s">
        <v>534</v>
      </c>
      <c r="D4345">
        <v>2</v>
      </c>
      <c r="E4345" t="s">
        <v>38</v>
      </c>
      <c r="F4345" s="15">
        <v>1</v>
      </c>
      <c r="G4345" s="2">
        <v>3636.8113888888802</v>
      </c>
      <c r="H4345" t="s">
        <v>127</v>
      </c>
    </row>
    <row r="4346" spans="2:8">
      <c r="B4346" t="s">
        <v>624</v>
      </c>
      <c r="C4346" t="s">
        <v>534</v>
      </c>
      <c r="D4346">
        <v>2</v>
      </c>
      <c r="E4346" t="s">
        <v>38</v>
      </c>
      <c r="F4346" s="15">
        <v>2</v>
      </c>
      <c r="G4346" s="2">
        <v>4295.4894444444299</v>
      </c>
      <c r="H4346" t="s">
        <v>127</v>
      </c>
    </row>
    <row r="4347" spans="2:8">
      <c r="B4347" t="s">
        <v>624</v>
      </c>
      <c r="C4347" t="s">
        <v>534</v>
      </c>
      <c r="D4347">
        <v>2</v>
      </c>
      <c r="E4347" t="s">
        <v>39</v>
      </c>
      <c r="F4347" s="15">
        <v>1</v>
      </c>
      <c r="G4347" s="2">
        <v>3302.9355555555499</v>
      </c>
      <c r="H4347" t="s">
        <v>127</v>
      </c>
    </row>
    <row r="4348" spans="2:8">
      <c r="B4348" t="s">
        <v>624</v>
      </c>
      <c r="C4348" t="s">
        <v>534</v>
      </c>
      <c r="D4348">
        <v>2</v>
      </c>
      <c r="E4348" t="s">
        <v>39</v>
      </c>
      <c r="F4348" s="15">
        <v>2</v>
      </c>
      <c r="G4348" s="2">
        <v>4118.8673611110999</v>
      </c>
      <c r="H4348" t="s">
        <v>127</v>
      </c>
    </row>
    <row r="4349" spans="2:8">
      <c r="B4349" t="s">
        <v>624</v>
      </c>
      <c r="C4349" t="s">
        <v>534</v>
      </c>
      <c r="D4349">
        <v>2</v>
      </c>
      <c r="E4349" t="s">
        <v>40</v>
      </c>
      <c r="F4349" s="15">
        <v>1</v>
      </c>
      <c r="G4349" s="2">
        <v>4677.6030555555399</v>
      </c>
      <c r="H4349" t="s">
        <v>127</v>
      </c>
    </row>
    <row r="4350" spans="2:8">
      <c r="B4350" t="s">
        <v>624</v>
      </c>
      <c r="C4350" t="s">
        <v>534</v>
      </c>
      <c r="D4350">
        <v>2</v>
      </c>
      <c r="E4350" t="s">
        <v>40</v>
      </c>
      <c r="F4350" s="15">
        <v>2</v>
      </c>
      <c r="G4350" s="2">
        <v>3969.6824999999899</v>
      </c>
      <c r="H4350" t="s">
        <v>127</v>
      </c>
    </row>
    <row r="4351" spans="2:8">
      <c r="B4351" t="s">
        <v>624</v>
      </c>
      <c r="C4351" t="s">
        <v>534</v>
      </c>
      <c r="D4351">
        <v>2</v>
      </c>
      <c r="E4351" t="s">
        <v>29</v>
      </c>
      <c r="F4351" s="15">
        <v>3</v>
      </c>
      <c r="G4351" s="2">
        <v>4013.3959722222098</v>
      </c>
      <c r="H4351" t="s">
        <v>127</v>
      </c>
    </row>
    <row r="4352" spans="2:8">
      <c r="B4352" t="s">
        <v>624</v>
      </c>
      <c r="C4352" t="s">
        <v>534</v>
      </c>
      <c r="D4352">
        <v>2</v>
      </c>
      <c r="E4352" t="s">
        <v>29</v>
      </c>
      <c r="F4352" s="15">
        <v>4</v>
      </c>
      <c r="G4352" s="2">
        <v>3352.2365277777699</v>
      </c>
      <c r="H4352" t="s">
        <v>127</v>
      </c>
    </row>
    <row r="4353" spans="2:8">
      <c r="B4353" t="s">
        <v>624</v>
      </c>
      <c r="C4353" t="s">
        <v>534</v>
      </c>
      <c r="D4353">
        <v>2</v>
      </c>
      <c r="E4353" t="s">
        <v>30</v>
      </c>
      <c r="F4353" s="15">
        <v>3</v>
      </c>
      <c r="G4353" s="2">
        <v>4752.7694444444296</v>
      </c>
      <c r="H4353" t="s">
        <v>127</v>
      </c>
    </row>
    <row r="4354" spans="2:8">
      <c r="B4354" t="s">
        <v>624</v>
      </c>
      <c r="C4354" t="s">
        <v>534</v>
      </c>
      <c r="D4354">
        <v>2</v>
      </c>
      <c r="E4354" t="s">
        <v>30</v>
      </c>
      <c r="F4354" s="15">
        <v>4</v>
      </c>
      <c r="G4354" s="2">
        <v>4606.7837499999896</v>
      </c>
      <c r="H4354" t="s">
        <v>127</v>
      </c>
    </row>
    <row r="4355" spans="2:8">
      <c r="B4355" t="s">
        <v>624</v>
      </c>
      <c r="C4355" t="s">
        <v>534</v>
      </c>
      <c r="D4355">
        <v>2</v>
      </c>
      <c r="E4355" t="s">
        <v>31</v>
      </c>
      <c r="F4355" s="15">
        <v>3</v>
      </c>
      <c r="G4355" s="2">
        <v>3838.2947222222101</v>
      </c>
      <c r="H4355" t="s">
        <v>127</v>
      </c>
    </row>
    <row r="4356" spans="2:8">
      <c r="B4356" t="s">
        <v>624</v>
      </c>
      <c r="C4356" t="s">
        <v>534</v>
      </c>
      <c r="D4356">
        <v>2</v>
      </c>
      <c r="E4356" t="s">
        <v>31</v>
      </c>
      <c r="F4356" s="15">
        <v>4</v>
      </c>
      <c r="G4356" s="2">
        <v>5546.7323611110996</v>
      </c>
      <c r="H4356" t="s">
        <v>127</v>
      </c>
    </row>
    <row r="4357" spans="2:8">
      <c r="B4357" t="s">
        <v>624</v>
      </c>
      <c r="C4357" t="s">
        <v>534</v>
      </c>
      <c r="D4357">
        <v>2</v>
      </c>
      <c r="E4357" t="s">
        <v>32</v>
      </c>
      <c r="F4357" s="15">
        <v>3</v>
      </c>
      <c r="G4357" s="2">
        <v>5449.68194444443</v>
      </c>
      <c r="H4357" t="s">
        <v>127</v>
      </c>
    </row>
    <row r="4358" spans="2:8">
      <c r="B4358" t="s">
        <v>624</v>
      </c>
      <c r="C4358" t="s">
        <v>534</v>
      </c>
      <c r="D4358">
        <v>2</v>
      </c>
      <c r="E4358" t="s">
        <v>32</v>
      </c>
      <c r="F4358" s="15">
        <v>4</v>
      </c>
      <c r="G4358" s="2">
        <v>5721.1330555555396</v>
      </c>
      <c r="H4358" t="s">
        <v>127</v>
      </c>
    </row>
    <row r="4359" spans="2:8">
      <c r="B4359" t="s">
        <v>624</v>
      </c>
      <c r="C4359" t="s">
        <v>534</v>
      </c>
      <c r="D4359">
        <v>2</v>
      </c>
      <c r="E4359" t="s">
        <v>33</v>
      </c>
      <c r="F4359" s="15">
        <v>3</v>
      </c>
      <c r="G4359" s="2">
        <v>6099.8312499999902</v>
      </c>
      <c r="H4359" t="s">
        <v>127</v>
      </c>
    </row>
    <row r="4360" spans="2:8">
      <c r="B4360" t="s">
        <v>624</v>
      </c>
      <c r="C4360" t="s">
        <v>534</v>
      </c>
      <c r="D4360">
        <v>2</v>
      </c>
      <c r="E4360" t="s">
        <v>33</v>
      </c>
      <c r="F4360" s="15">
        <v>4</v>
      </c>
      <c r="G4360" s="2">
        <v>4653.1629166666498</v>
      </c>
      <c r="H4360" t="s">
        <v>127</v>
      </c>
    </row>
    <row r="4361" spans="2:8">
      <c r="B4361" t="s">
        <v>624</v>
      </c>
      <c r="C4361" t="s">
        <v>534</v>
      </c>
      <c r="D4361">
        <v>2</v>
      </c>
      <c r="E4361" t="s">
        <v>34</v>
      </c>
      <c r="F4361" s="15">
        <v>3</v>
      </c>
      <c r="G4361" s="2">
        <v>5449.6412499999797</v>
      </c>
      <c r="H4361" t="s">
        <v>127</v>
      </c>
    </row>
    <row r="4362" spans="2:8">
      <c r="B4362" t="s">
        <v>624</v>
      </c>
      <c r="C4362" t="s">
        <v>534</v>
      </c>
      <c r="D4362">
        <v>2</v>
      </c>
      <c r="E4362" t="s">
        <v>34</v>
      </c>
      <c r="F4362" s="15">
        <v>4</v>
      </c>
      <c r="G4362" s="2">
        <v>5701.5124999999898</v>
      </c>
      <c r="H4362" t="s">
        <v>127</v>
      </c>
    </row>
    <row r="4363" spans="2:8">
      <c r="B4363" t="s">
        <v>624</v>
      </c>
      <c r="C4363" t="s">
        <v>534</v>
      </c>
      <c r="D4363">
        <v>2</v>
      </c>
      <c r="E4363" t="s">
        <v>35</v>
      </c>
      <c r="F4363" s="15">
        <v>3</v>
      </c>
      <c r="G4363" s="2">
        <v>1243.1811111111101</v>
      </c>
      <c r="H4363" t="s">
        <v>127</v>
      </c>
    </row>
    <row r="4364" spans="2:8">
      <c r="B4364" t="s">
        <v>624</v>
      </c>
      <c r="C4364" t="s">
        <v>534</v>
      </c>
      <c r="D4364">
        <v>2</v>
      </c>
      <c r="E4364" t="s">
        <v>35</v>
      </c>
      <c r="F4364" s="15">
        <v>4</v>
      </c>
      <c r="G4364" s="2">
        <v>2746.0762499999901</v>
      </c>
      <c r="H4364" t="s">
        <v>127</v>
      </c>
    </row>
    <row r="4365" spans="2:8">
      <c r="B4365" t="s">
        <v>624</v>
      </c>
      <c r="C4365" t="s">
        <v>534</v>
      </c>
      <c r="D4365">
        <v>2</v>
      </c>
      <c r="E4365" t="s">
        <v>36</v>
      </c>
      <c r="F4365" s="15">
        <v>3</v>
      </c>
      <c r="G4365" s="2">
        <v>6015.6943055555403</v>
      </c>
      <c r="H4365" t="s">
        <v>127</v>
      </c>
    </row>
    <row r="4366" spans="2:8">
      <c r="B4366" t="s">
        <v>624</v>
      </c>
      <c r="C4366" t="s">
        <v>534</v>
      </c>
      <c r="D4366">
        <v>2</v>
      </c>
      <c r="E4366" t="s">
        <v>36</v>
      </c>
      <c r="F4366" s="15">
        <v>4</v>
      </c>
      <c r="G4366" s="2">
        <v>5397.9126388888699</v>
      </c>
      <c r="H4366" t="s">
        <v>127</v>
      </c>
    </row>
    <row r="4367" spans="2:8">
      <c r="B4367" t="s">
        <v>624</v>
      </c>
      <c r="C4367" t="s">
        <v>534</v>
      </c>
      <c r="D4367">
        <v>2</v>
      </c>
      <c r="E4367" t="s">
        <v>37</v>
      </c>
      <c r="F4367" s="15">
        <v>3</v>
      </c>
      <c r="G4367" s="2">
        <v>6223.3849999999802</v>
      </c>
      <c r="H4367" t="s">
        <v>127</v>
      </c>
    </row>
    <row r="4368" spans="2:8">
      <c r="B4368" t="s">
        <v>624</v>
      </c>
      <c r="C4368" t="s">
        <v>534</v>
      </c>
      <c r="D4368">
        <v>2</v>
      </c>
      <c r="E4368" t="s">
        <v>37</v>
      </c>
      <c r="F4368" s="15">
        <v>4</v>
      </c>
      <c r="G4368" s="2">
        <v>6314.3668055555399</v>
      </c>
      <c r="H4368" t="s">
        <v>127</v>
      </c>
    </row>
    <row r="4369" spans="2:8">
      <c r="B4369" t="s">
        <v>624</v>
      </c>
      <c r="C4369" t="s">
        <v>534</v>
      </c>
      <c r="D4369">
        <v>2</v>
      </c>
      <c r="E4369" t="s">
        <v>38</v>
      </c>
      <c r="F4369" s="15">
        <v>3</v>
      </c>
      <c r="G4369" s="2">
        <v>5700.0241666666498</v>
      </c>
      <c r="H4369" t="s">
        <v>127</v>
      </c>
    </row>
    <row r="4370" spans="2:8">
      <c r="B4370" t="s">
        <v>624</v>
      </c>
      <c r="C4370" t="s">
        <v>534</v>
      </c>
      <c r="D4370">
        <v>2</v>
      </c>
      <c r="E4370" t="s">
        <v>38</v>
      </c>
      <c r="F4370" s="15">
        <v>4</v>
      </c>
      <c r="G4370" s="2">
        <v>5872.9748611110899</v>
      </c>
      <c r="H4370" t="s">
        <v>127</v>
      </c>
    </row>
    <row r="4371" spans="2:8">
      <c r="B4371" t="s">
        <v>624</v>
      </c>
      <c r="C4371" t="s">
        <v>534</v>
      </c>
      <c r="D4371">
        <v>2</v>
      </c>
      <c r="E4371" t="s">
        <v>39</v>
      </c>
      <c r="F4371" s="15">
        <v>3</v>
      </c>
      <c r="G4371" s="2">
        <v>4771.2501388888704</v>
      </c>
      <c r="H4371" t="s">
        <v>127</v>
      </c>
    </row>
    <row r="4372" spans="2:8">
      <c r="B4372" t="s">
        <v>624</v>
      </c>
      <c r="C4372" t="s">
        <v>534</v>
      </c>
      <c r="D4372">
        <v>2</v>
      </c>
      <c r="E4372" t="s">
        <v>39</v>
      </c>
      <c r="F4372" s="15">
        <v>4</v>
      </c>
      <c r="G4372" s="2">
        <v>6139.7130555555304</v>
      </c>
      <c r="H4372" t="s">
        <v>127</v>
      </c>
    </row>
    <row r="4373" spans="2:8">
      <c r="B4373" t="s">
        <v>624</v>
      </c>
      <c r="C4373" t="s">
        <v>534</v>
      </c>
      <c r="D4373">
        <v>2</v>
      </c>
      <c r="E4373" t="s">
        <v>40</v>
      </c>
      <c r="F4373" s="15">
        <v>3</v>
      </c>
      <c r="G4373" s="2">
        <v>4819.3380555555404</v>
      </c>
      <c r="H4373" t="s">
        <v>127</v>
      </c>
    </row>
    <row r="4374" spans="2:8">
      <c r="B4374" t="s">
        <v>624</v>
      </c>
      <c r="C4374" t="s">
        <v>534</v>
      </c>
      <c r="D4374">
        <v>2</v>
      </c>
      <c r="E4374" t="s">
        <v>40</v>
      </c>
      <c r="F4374" s="15">
        <v>4</v>
      </c>
      <c r="G4374" s="2">
        <v>5215.5616666666501</v>
      </c>
      <c r="H4374" t="s">
        <v>127</v>
      </c>
    </row>
    <row r="4375" spans="2:8">
      <c r="B4375" t="s">
        <v>624</v>
      </c>
      <c r="C4375" t="s">
        <v>534</v>
      </c>
      <c r="D4375">
        <v>2</v>
      </c>
      <c r="E4375" t="s">
        <v>41</v>
      </c>
      <c r="F4375" s="15">
        <v>1</v>
      </c>
      <c r="G4375" s="2">
        <v>3396.2833333333201</v>
      </c>
      <c r="H4375" t="s">
        <v>127</v>
      </c>
    </row>
    <row r="4376" spans="2:8">
      <c r="B4376" t="s">
        <v>624</v>
      </c>
      <c r="C4376" t="s">
        <v>534</v>
      </c>
      <c r="D4376">
        <v>2</v>
      </c>
      <c r="E4376" t="s">
        <v>41</v>
      </c>
      <c r="F4376" s="15">
        <v>2</v>
      </c>
      <c r="G4376" s="2">
        <v>3811.2949999999901</v>
      </c>
      <c r="H4376" t="s">
        <v>127</v>
      </c>
    </row>
    <row r="4377" spans="2:8">
      <c r="B4377" t="s">
        <v>624</v>
      </c>
      <c r="C4377" t="s">
        <v>534</v>
      </c>
      <c r="D4377">
        <v>2</v>
      </c>
      <c r="E4377" t="s">
        <v>42</v>
      </c>
      <c r="F4377" s="15">
        <v>1</v>
      </c>
      <c r="G4377" s="2">
        <v>4951.0947222222003</v>
      </c>
      <c r="H4377" t="s">
        <v>127</v>
      </c>
    </row>
    <row r="4378" spans="2:8">
      <c r="B4378" t="s">
        <v>624</v>
      </c>
      <c r="C4378" t="s">
        <v>534</v>
      </c>
      <c r="D4378">
        <v>2</v>
      </c>
      <c r="E4378" t="s">
        <v>42</v>
      </c>
      <c r="F4378" s="15">
        <v>2</v>
      </c>
      <c r="G4378" s="2">
        <v>5401.4009722222099</v>
      </c>
      <c r="H4378" t="s">
        <v>127</v>
      </c>
    </row>
    <row r="4379" spans="2:8">
      <c r="B4379" t="s">
        <v>624</v>
      </c>
      <c r="C4379" t="s">
        <v>534</v>
      </c>
      <c r="D4379">
        <v>2</v>
      </c>
      <c r="E4379" t="s">
        <v>43</v>
      </c>
      <c r="F4379" s="15">
        <v>1</v>
      </c>
      <c r="G4379" s="2">
        <v>360.20319444444402</v>
      </c>
      <c r="H4379" t="s">
        <v>127</v>
      </c>
    </row>
    <row r="4380" spans="2:8">
      <c r="B4380" t="s">
        <v>624</v>
      </c>
      <c r="C4380" t="s">
        <v>534</v>
      </c>
      <c r="D4380">
        <v>2</v>
      </c>
      <c r="E4380" t="s">
        <v>43</v>
      </c>
      <c r="F4380" s="15">
        <v>2</v>
      </c>
      <c r="G4380" s="2">
        <v>2023.9877777777699</v>
      </c>
      <c r="H4380" t="s">
        <v>127</v>
      </c>
    </row>
    <row r="4381" spans="2:8">
      <c r="B4381" t="s">
        <v>624</v>
      </c>
      <c r="C4381" t="s">
        <v>534</v>
      </c>
      <c r="D4381">
        <v>2</v>
      </c>
      <c r="E4381" t="s">
        <v>44</v>
      </c>
      <c r="F4381" s="15">
        <v>1</v>
      </c>
      <c r="G4381" s="2">
        <v>991.70152777777298</v>
      </c>
      <c r="H4381" t="s">
        <v>127</v>
      </c>
    </row>
    <row r="4382" spans="2:8">
      <c r="B4382" t="s">
        <v>624</v>
      </c>
      <c r="C4382" t="s">
        <v>534</v>
      </c>
      <c r="D4382">
        <v>2</v>
      </c>
      <c r="E4382" t="s">
        <v>44</v>
      </c>
      <c r="F4382" s="15">
        <v>2</v>
      </c>
      <c r="G4382" s="2">
        <v>3057.7393055555499</v>
      </c>
      <c r="H4382" t="s">
        <v>127</v>
      </c>
    </row>
    <row r="4383" spans="2:8">
      <c r="B4383" t="s">
        <v>624</v>
      </c>
      <c r="C4383" t="s">
        <v>534</v>
      </c>
      <c r="D4383">
        <v>2</v>
      </c>
      <c r="E4383" t="s">
        <v>45</v>
      </c>
      <c r="F4383" s="15">
        <v>1</v>
      </c>
      <c r="G4383" s="2">
        <v>4007.7859722222101</v>
      </c>
      <c r="H4383" t="s">
        <v>127</v>
      </c>
    </row>
    <row r="4384" spans="2:8">
      <c r="B4384" t="s">
        <v>624</v>
      </c>
      <c r="C4384" t="s">
        <v>534</v>
      </c>
      <c r="D4384">
        <v>2</v>
      </c>
      <c r="E4384" t="s">
        <v>45</v>
      </c>
      <c r="F4384" s="15">
        <v>2</v>
      </c>
      <c r="G4384" s="2">
        <v>3995.3729166666499</v>
      </c>
      <c r="H4384" t="s">
        <v>127</v>
      </c>
    </row>
    <row r="4385" spans="2:8">
      <c r="B4385" t="s">
        <v>624</v>
      </c>
      <c r="C4385" t="s">
        <v>534</v>
      </c>
      <c r="D4385">
        <v>2</v>
      </c>
      <c r="E4385" t="s">
        <v>46</v>
      </c>
      <c r="F4385" s="15">
        <v>1</v>
      </c>
      <c r="G4385" s="2">
        <v>485.229027777775</v>
      </c>
      <c r="H4385" t="s">
        <v>127</v>
      </c>
    </row>
    <row r="4386" spans="2:8">
      <c r="B4386" t="s">
        <v>624</v>
      </c>
      <c r="C4386" t="s">
        <v>534</v>
      </c>
      <c r="D4386">
        <v>2</v>
      </c>
      <c r="E4386" t="s">
        <v>46</v>
      </c>
      <c r="F4386" s="15">
        <v>2</v>
      </c>
      <c r="G4386" s="2">
        <v>1758.8043055555499</v>
      </c>
      <c r="H4386" t="s">
        <v>127</v>
      </c>
    </row>
    <row r="4387" spans="2:8">
      <c r="B4387" t="s">
        <v>624</v>
      </c>
      <c r="C4387" t="s">
        <v>534</v>
      </c>
      <c r="D4387">
        <v>2</v>
      </c>
      <c r="E4387" t="s">
        <v>47</v>
      </c>
      <c r="F4387" s="15">
        <v>1</v>
      </c>
      <c r="G4387" s="2">
        <v>5098.7637499999801</v>
      </c>
      <c r="H4387" t="s">
        <v>127</v>
      </c>
    </row>
    <row r="4388" spans="2:8">
      <c r="B4388" t="s">
        <v>624</v>
      </c>
      <c r="C4388" t="s">
        <v>534</v>
      </c>
      <c r="D4388">
        <v>2</v>
      </c>
      <c r="E4388" t="s">
        <v>47</v>
      </c>
      <c r="F4388" s="15">
        <v>2</v>
      </c>
      <c r="G4388" s="2">
        <v>4783.7938888888702</v>
      </c>
      <c r="H4388" t="s">
        <v>127</v>
      </c>
    </row>
    <row r="4389" spans="2:8">
      <c r="B4389" t="s">
        <v>624</v>
      </c>
      <c r="C4389" t="s">
        <v>534</v>
      </c>
      <c r="D4389">
        <v>2</v>
      </c>
      <c r="E4389" t="s">
        <v>48</v>
      </c>
      <c r="F4389" s="15">
        <v>1</v>
      </c>
      <c r="G4389" s="2">
        <v>135.81111111111099</v>
      </c>
      <c r="H4389" t="s">
        <v>117</v>
      </c>
    </row>
    <row r="4390" spans="2:8">
      <c r="B4390" t="s">
        <v>624</v>
      </c>
      <c r="C4390" t="s">
        <v>534</v>
      </c>
      <c r="D4390">
        <v>2</v>
      </c>
      <c r="E4390" t="s">
        <v>48</v>
      </c>
      <c r="F4390" s="15">
        <v>2</v>
      </c>
      <c r="G4390" s="2">
        <v>2632.6329166666601</v>
      </c>
      <c r="H4390" t="s">
        <v>127</v>
      </c>
    </row>
    <row r="4391" spans="2:8">
      <c r="B4391" t="s">
        <v>624</v>
      </c>
      <c r="C4391" t="s">
        <v>534</v>
      </c>
      <c r="D4391">
        <v>2</v>
      </c>
      <c r="E4391" t="s">
        <v>49</v>
      </c>
      <c r="F4391" s="15">
        <v>1</v>
      </c>
      <c r="G4391" s="2">
        <v>2292.46291666666</v>
      </c>
      <c r="H4391" t="s">
        <v>127</v>
      </c>
    </row>
    <row r="4392" spans="2:8">
      <c r="B4392" t="s">
        <v>624</v>
      </c>
      <c r="C4392" t="s">
        <v>534</v>
      </c>
      <c r="D4392">
        <v>2</v>
      </c>
      <c r="E4392" t="s">
        <v>49</v>
      </c>
      <c r="F4392" s="15">
        <v>2</v>
      </c>
      <c r="G4392" s="2">
        <v>4595.7004166666502</v>
      </c>
      <c r="H4392" t="s">
        <v>127</v>
      </c>
    </row>
    <row r="4393" spans="2:8">
      <c r="B4393" t="s">
        <v>624</v>
      </c>
      <c r="C4393" t="s">
        <v>534</v>
      </c>
      <c r="D4393">
        <v>2</v>
      </c>
      <c r="E4393" t="s">
        <v>50</v>
      </c>
      <c r="F4393" s="15">
        <v>1</v>
      </c>
      <c r="G4393" s="2">
        <v>339.170972222221</v>
      </c>
      <c r="H4393" t="s">
        <v>127</v>
      </c>
    </row>
    <row r="4394" spans="2:8">
      <c r="B4394" t="s">
        <v>624</v>
      </c>
      <c r="C4394" t="s">
        <v>534</v>
      </c>
      <c r="D4394">
        <v>2</v>
      </c>
      <c r="E4394" t="s">
        <v>50</v>
      </c>
      <c r="F4394" s="15">
        <v>2</v>
      </c>
      <c r="G4394" s="2">
        <v>3503.9893055555399</v>
      </c>
      <c r="H4394" t="s">
        <v>127</v>
      </c>
    </row>
    <row r="4395" spans="2:8">
      <c r="B4395" t="s">
        <v>624</v>
      </c>
      <c r="C4395" t="s">
        <v>534</v>
      </c>
      <c r="D4395">
        <v>2</v>
      </c>
      <c r="E4395" t="s">
        <v>51</v>
      </c>
      <c r="F4395" s="15">
        <v>1</v>
      </c>
      <c r="G4395" s="2">
        <v>105.196805555555</v>
      </c>
      <c r="H4395" t="s">
        <v>117</v>
      </c>
    </row>
    <row r="4396" spans="2:8">
      <c r="B4396" t="s">
        <v>624</v>
      </c>
      <c r="C4396" t="s">
        <v>534</v>
      </c>
      <c r="D4396">
        <v>2</v>
      </c>
      <c r="E4396" t="s">
        <v>51</v>
      </c>
      <c r="F4396" s="15">
        <v>2</v>
      </c>
      <c r="G4396" s="2">
        <v>620.51444444444201</v>
      </c>
      <c r="H4396" t="s">
        <v>127</v>
      </c>
    </row>
    <row r="4397" spans="2:8">
      <c r="B4397" t="s">
        <v>624</v>
      </c>
      <c r="C4397" t="s">
        <v>534</v>
      </c>
      <c r="D4397">
        <v>2</v>
      </c>
      <c r="E4397" t="s">
        <v>52</v>
      </c>
      <c r="F4397" s="15">
        <v>1</v>
      </c>
      <c r="G4397" s="2">
        <v>3059.6490277777698</v>
      </c>
      <c r="H4397" t="s">
        <v>127</v>
      </c>
    </row>
    <row r="4398" spans="2:8">
      <c r="B4398" t="s">
        <v>624</v>
      </c>
      <c r="C4398" t="s">
        <v>534</v>
      </c>
      <c r="D4398">
        <v>2</v>
      </c>
      <c r="E4398" t="s">
        <v>52</v>
      </c>
      <c r="F4398" s="15">
        <v>2</v>
      </c>
      <c r="G4398" s="2">
        <v>3447.54555555554</v>
      </c>
      <c r="H4398" t="s">
        <v>127</v>
      </c>
    </row>
    <row r="4399" spans="2:8">
      <c r="B4399" t="s">
        <v>624</v>
      </c>
      <c r="C4399" t="s">
        <v>534</v>
      </c>
      <c r="D4399">
        <v>2</v>
      </c>
      <c r="E4399" t="s">
        <v>41</v>
      </c>
      <c r="F4399" s="15">
        <v>3</v>
      </c>
      <c r="G4399" s="2">
        <v>4581.9727777777598</v>
      </c>
      <c r="H4399" t="s">
        <v>127</v>
      </c>
    </row>
    <row r="4400" spans="2:8">
      <c r="B4400" t="s">
        <v>624</v>
      </c>
      <c r="C4400" t="s">
        <v>534</v>
      </c>
      <c r="D4400">
        <v>2</v>
      </c>
      <c r="E4400" t="s">
        <v>41</v>
      </c>
      <c r="F4400" s="15">
        <v>4</v>
      </c>
      <c r="G4400" s="2">
        <v>4237.0612499999797</v>
      </c>
      <c r="H4400" t="s">
        <v>127</v>
      </c>
    </row>
    <row r="4401" spans="2:8">
      <c r="B4401" t="s">
        <v>624</v>
      </c>
      <c r="C4401" t="s">
        <v>534</v>
      </c>
      <c r="D4401">
        <v>2</v>
      </c>
      <c r="E4401" t="s">
        <v>42</v>
      </c>
      <c r="F4401" s="15">
        <v>3</v>
      </c>
      <c r="G4401" s="2">
        <v>4841.5620833333196</v>
      </c>
      <c r="H4401" t="s">
        <v>127</v>
      </c>
    </row>
    <row r="4402" spans="2:8">
      <c r="B4402" t="s">
        <v>624</v>
      </c>
      <c r="C4402" t="s">
        <v>534</v>
      </c>
      <c r="D4402">
        <v>2</v>
      </c>
      <c r="E4402" t="s">
        <v>42</v>
      </c>
      <c r="F4402" s="15">
        <v>4</v>
      </c>
      <c r="G4402" s="2">
        <v>5932.5772222222004</v>
      </c>
      <c r="H4402" t="s">
        <v>127</v>
      </c>
    </row>
    <row r="4403" spans="2:8">
      <c r="B4403" t="s">
        <v>624</v>
      </c>
      <c r="C4403" t="s">
        <v>534</v>
      </c>
      <c r="D4403">
        <v>2</v>
      </c>
      <c r="E4403" t="s">
        <v>43</v>
      </c>
      <c r="F4403" s="15">
        <v>3</v>
      </c>
      <c r="G4403" s="2">
        <v>3451.1494444444302</v>
      </c>
      <c r="H4403" t="s">
        <v>127</v>
      </c>
    </row>
    <row r="4404" spans="2:8">
      <c r="B4404" t="s">
        <v>624</v>
      </c>
      <c r="C4404" t="s">
        <v>534</v>
      </c>
      <c r="D4404">
        <v>2</v>
      </c>
      <c r="E4404" t="s">
        <v>43</v>
      </c>
      <c r="F4404" s="15">
        <v>4</v>
      </c>
      <c r="G4404" s="2">
        <v>5177.0748611110903</v>
      </c>
      <c r="H4404" t="s">
        <v>127</v>
      </c>
    </row>
    <row r="4405" spans="2:8">
      <c r="B4405" t="s">
        <v>624</v>
      </c>
      <c r="C4405" t="s">
        <v>534</v>
      </c>
      <c r="D4405">
        <v>2</v>
      </c>
      <c r="E4405" t="s">
        <v>44</v>
      </c>
      <c r="F4405" s="15">
        <v>3</v>
      </c>
      <c r="G4405" s="2">
        <v>3670.7306944444299</v>
      </c>
      <c r="H4405" t="s">
        <v>127</v>
      </c>
    </row>
    <row r="4406" spans="2:8">
      <c r="B4406" t="s">
        <v>624</v>
      </c>
      <c r="C4406" t="s">
        <v>534</v>
      </c>
      <c r="D4406">
        <v>2</v>
      </c>
      <c r="E4406" t="s">
        <v>44</v>
      </c>
      <c r="F4406" s="15">
        <v>4</v>
      </c>
      <c r="G4406" s="2">
        <v>4895.7991666666503</v>
      </c>
      <c r="H4406" t="s">
        <v>127</v>
      </c>
    </row>
    <row r="4407" spans="2:8">
      <c r="B4407" t="s">
        <v>624</v>
      </c>
      <c r="C4407" t="s">
        <v>534</v>
      </c>
      <c r="D4407">
        <v>2</v>
      </c>
      <c r="E4407" t="s">
        <v>45</v>
      </c>
      <c r="F4407" s="15">
        <v>3</v>
      </c>
      <c r="G4407" s="2">
        <v>4894.7177777777597</v>
      </c>
      <c r="H4407" t="s">
        <v>127</v>
      </c>
    </row>
    <row r="4408" spans="2:8">
      <c r="B4408" t="s">
        <v>624</v>
      </c>
      <c r="C4408" t="s">
        <v>534</v>
      </c>
      <c r="D4408">
        <v>2</v>
      </c>
      <c r="E4408" t="s">
        <v>45</v>
      </c>
      <c r="F4408" s="15">
        <v>4</v>
      </c>
      <c r="G4408" s="2">
        <v>4343.5449999999901</v>
      </c>
      <c r="H4408" t="s">
        <v>127</v>
      </c>
    </row>
    <row r="4409" spans="2:8">
      <c r="B4409" t="s">
        <v>624</v>
      </c>
      <c r="C4409" t="s">
        <v>534</v>
      </c>
      <c r="D4409">
        <v>2</v>
      </c>
      <c r="E4409" t="s">
        <v>46</v>
      </c>
      <c r="F4409" s="15">
        <v>3</v>
      </c>
      <c r="G4409" s="2">
        <v>3457.6048611111</v>
      </c>
      <c r="H4409" t="s">
        <v>127</v>
      </c>
    </row>
    <row r="4410" spans="2:8">
      <c r="B4410" t="s">
        <v>624</v>
      </c>
      <c r="C4410" t="s">
        <v>534</v>
      </c>
      <c r="D4410">
        <v>2</v>
      </c>
      <c r="E4410" t="s">
        <v>46</v>
      </c>
      <c r="F4410" s="15">
        <v>4</v>
      </c>
      <c r="G4410" s="2">
        <v>3491.7206944444301</v>
      </c>
      <c r="H4410" t="s">
        <v>127</v>
      </c>
    </row>
    <row r="4411" spans="2:8">
      <c r="B4411" t="s">
        <v>624</v>
      </c>
      <c r="C4411" t="s">
        <v>534</v>
      </c>
      <c r="D4411">
        <v>2</v>
      </c>
      <c r="E4411" t="s">
        <v>47</v>
      </c>
      <c r="F4411" s="15">
        <v>3</v>
      </c>
      <c r="G4411" s="2">
        <v>5760.0656944444299</v>
      </c>
      <c r="H4411" t="s">
        <v>127</v>
      </c>
    </row>
    <row r="4412" spans="2:8">
      <c r="B4412" t="s">
        <v>624</v>
      </c>
      <c r="C4412" t="s">
        <v>534</v>
      </c>
      <c r="D4412">
        <v>2</v>
      </c>
      <c r="E4412" t="s">
        <v>47</v>
      </c>
      <c r="F4412" s="15">
        <v>4</v>
      </c>
      <c r="G4412" s="2">
        <v>5152.9079166666497</v>
      </c>
      <c r="H4412" t="s">
        <v>127</v>
      </c>
    </row>
    <row r="4413" spans="2:8">
      <c r="B4413" t="s">
        <v>624</v>
      </c>
      <c r="C4413" t="s">
        <v>534</v>
      </c>
      <c r="D4413">
        <v>2</v>
      </c>
      <c r="E4413" t="s">
        <v>48</v>
      </c>
      <c r="F4413" s="15">
        <v>3</v>
      </c>
      <c r="G4413" s="2">
        <v>3254.5268055555398</v>
      </c>
      <c r="H4413" t="s">
        <v>127</v>
      </c>
    </row>
    <row r="4414" spans="2:8">
      <c r="B4414" t="s">
        <v>624</v>
      </c>
      <c r="C4414" t="s">
        <v>534</v>
      </c>
      <c r="D4414">
        <v>2</v>
      </c>
      <c r="E4414" t="s">
        <v>48</v>
      </c>
      <c r="F4414" s="15">
        <v>4</v>
      </c>
      <c r="G4414" s="2">
        <v>5819.7915277777602</v>
      </c>
      <c r="H4414" t="s">
        <v>127</v>
      </c>
    </row>
    <row r="4415" spans="2:8">
      <c r="B4415" t="s">
        <v>624</v>
      </c>
      <c r="C4415" t="s">
        <v>534</v>
      </c>
      <c r="D4415">
        <v>2</v>
      </c>
      <c r="E4415" t="s">
        <v>49</v>
      </c>
      <c r="F4415" s="15">
        <v>3</v>
      </c>
      <c r="G4415" s="2">
        <v>3610.80124999999</v>
      </c>
      <c r="H4415" t="s">
        <v>127</v>
      </c>
    </row>
    <row r="4416" spans="2:8">
      <c r="B4416" t="s">
        <v>624</v>
      </c>
      <c r="C4416" t="s">
        <v>534</v>
      </c>
      <c r="D4416">
        <v>2</v>
      </c>
      <c r="E4416" t="s">
        <v>49</v>
      </c>
      <c r="F4416" s="15">
        <v>4</v>
      </c>
      <c r="G4416" s="2">
        <v>5131.4647222222002</v>
      </c>
      <c r="H4416" t="s">
        <v>127</v>
      </c>
    </row>
    <row r="4417" spans="2:8">
      <c r="B4417" t="s">
        <v>624</v>
      </c>
      <c r="C4417" t="s">
        <v>534</v>
      </c>
      <c r="D4417">
        <v>2</v>
      </c>
      <c r="E4417" t="s">
        <v>50</v>
      </c>
      <c r="F4417" s="15">
        <v>3</v>
      </c>
      <c r="G4417" s="2">
        <v>3749.49972222221</v>
      </c>
      <c r="H4417" t="s">
        <v>127</v>
      </c>
    </row>
    <row r="4418" spans="2:8">
      <c r="B4418" t="s">
        <v>624</v>
      </c>
      <c r="C4418" t="s">
        <v>534</v>
      </c>
      <c r="D4418">
        <v>2</v>
      </c>
      <c r="E4418" t="s">
        <v>50</v>
      </c>
      <c r="F4418" s="15">
        <v>4</v>
      </c>
      <c r="G4418" s="2">
        <v>3363.2504166666599</v>
      </c>
      <c r="H4418" t="s">
        <v>127</v>
      </c>
    </row>
    <row r="4419" spans="2:8">
      <c r="B4419" t="s">
        <v>624</v>
      </c>
      <c r="C4419" t="s">
        <v>534</v>
      </c>
      <c r="D4419">
        <v>2</v>
      </c>
      <c r="E4419" t="s">
        <v>51</v>
      </c>
      <c r="F4419" s="15">
        <v>3</v>
      </c>
      <c r="G4419" s="2">
        <v>2275.33263888888</v>
      </c>
      <c r="H4419" t="s">
        <v>127</v>
      </c>
    </row>
    <row r="4420" spans="2:8">
      <c r="B4420" t="s">
        <v>624</v>
      </c>
      <c r="C4420" t="s">
        <v>534</v>
      </c>
      <c r="D4420">
        <v>2</v>
      </c>
      <c r="E4420" t="s">
        <v>51</v>
      </c>
      <c r="F4420" s="15">
        <v>4</v>
      </c>
      <c r="G4420" s="2">
        <v>3767.3034722222001</v>
      </c>
      <c r="H4420" t="s">
        <v>127</v>
      </c>
    </row>
    <row r="4421" spans="2:8">
      <c r="B4421" t="s">
        <v>624</v>
      </c>
      <c r="C4421" t="s">
        <v>534</v>
      </c>
      <c r="D4421">
        <v>2</v>
      </c>
      <c r="E4421" t="s">
        <v>52</v>
      </c>
      <c r="F4421" s="15">
        <v>3</v>
      </c>
      <c r="G4421" s="2">
        <v>2939.4934722222101</v>
      </c>
      <c r="H4421" t="s">
        <v>127</v>
      </c>
    </row>
    <row r="4422" spans="2:8">
      <c r="B4422" t="s">
        <v>624</v>
      </c>
      <c r="C4422" t="s">
        <v>534</v>
      </c>
      <c r="D4422">
        <v>2</v>
      </c>
      <c r="E4422" t="s">
        <v>52</v>
      </c>
      <c r="F4422" s="15">
        <v>4</v>
      </c>
      <c r="G4422" s="2">
        <v>3209.3087499999901</v>
      </c>
      <c r="H4422" t="s">
        <v>127</v>
      </c>
    </row>
    <row r="4423" spans="2:8">
      <c r="B4423" t="s">
        <v>624</v>
      </c>
      <c r="C4423" t="s">
        <v>534</v>
      </c>
      <c r="D4423">
        <v>2</v>
      </c>
      <c r="E4423" t="s">
        <v>53</v>
      </c>
      <c r="F4423" s="15">
        <v>1</v>
      </c>
      <c r="G4423" s="2">
        <v>4538.9444444444298</v>
      </c>
      <c r="H4423" t="s">
        <v>127</v>
      </c>
    </row>
    <row r="4424" spans="2:8">
      <c r="B4424" t="s">
        <v>624</v>
      </c>
      <c r="C4424" t="s">
        <v>534</v>
      </c>
      <c r="D4424">
        <v>2</v>
      </c>
      <c r="E4424" t="s">
        <v>53</v>
      </c>
      <c r="F4424" s="15">
        <v>2</v>
      </c>
      <c r="G4424" s="2">
        <v>4385.8215277777599</v>
      </c>
      <c r="H4424" t="s">
        <v>127</v>
      </c>
    </row>
    <row r="4425" spans="2:8">
      <c r="B4425" t="s">
        <v>624</v>
      </c>
      <c r="C4425" t="s">
        <v>534</v>
      </c>
      <c r="D4425">
        <v>2</v>
      </c>
      <c r="E4425" t="s">
        <v>54</v>
      </c>
      <c r="F4425" s="15">
        <v>1</v>
      </c>
      <c r="G4425" s="2">
        <v>5091.6293055555398</v>
      </c>
      <c r="H4425" t="s">
        <v>127</v>
      </c>
    </row>
    <row r="4426" spans="2:8">
      <c r="B4426" t="s">
        <v>624</v>
      </c>
      <c r="C4426" t="s">
        <v>534</v>
      </c>
      <c r="D4426">
        <v>2</v>
      </c>
      <c r="E4426" t="s">
        <v>54</v>
      </c>
      <c r="F4426" s="15">
        <v>2</v>
      </c>
      <c r="G4426" s="2">
        <v>4514.1683333333203</v>
      </c>
      <c r="H4426" t="s">
        <v>127</v>
      </c>
    </row>
    <row r="4427" spans="2:8">
      <c r="B4427" t="s">
        <v>624</v>
      </c>
      <c r="C4427" t="s">
        <v>534</v>
      </c>
      <c r="D4427">
        <v>2</v>
      </c>
      <c r="E4427" t="s">
        <v>55</v>
      </c>
      <c r="F4427" s="15">
        <v>1</v>
      </c>
      <c r="G4427" s="2">
        <v>3022.8676388888798</v>
      </c>
      <c r="H4427" t="s">
        <v>127</v>
      </c>
    </row>
    <row r="4428" spans="2:8">
      <c r="B4428" t="s">
        <v>624</v>
      </c>
      <c r="C4428" t="s">
        <v>534</v>
      </c>
      <c r="D4428">
        <v>2</v>
      </c>
      <c r="E4428" t="s">
        <v>55</v>
      </c>
      <c r="F4428" s="15">
        <v>2</v>
      </c>
      <c r="G4428" s="2">
        <v>4170.7638888888796</v>
      </c>
      <c r="H4428" t="s">
        <v>127</v>
      </c>
    </row>
    <row r="4429" spans="2:8">
      <c r="B4429" t="s">
        <v>624</v>
      </c>
      <c r="C4429" t="s">
        <v>534</v>
      </c>
      <c r="D4429">
        <v>2</v>
      </c>
      <c r="E4429" t="s">
        <v>56</v>
      </c>
      <c r="F4429" s="15">
        <v>1</v>
      </c>
      <c r="G4429" s="2">
        <v>173.02375000000001</v>
      </c>
      <c r="H4429" t="s">
        <v>117</v>
      </c>
    </row>
    <row r="4430" spans="2:8">
      <c r="B4430" t="s">
        <v>624</v>
      </c>
      <c r="C4430" t="s">
        <v>534</v>
      </c>
      <c r="D4430">
        <v>2</v>
      </c>
      <c r="E4430" t="s">
        <v>56</v>
      </c>
      <c r="F4430" s="15">
        <v>2</v>
      </c>
      <c r="G4430" s="2">
        <v>224.92055555555501</v>
      </c>
      <c r="H4430" t="s">
        <v>117</v>
      </c>
    </row>
    <row r="4431" spans="2:8">
      <c r="B4431" t="s">
        <v>624</v>
      </c>
      <c r="C4431" t="s">
        <v>534</v>
      </c>
      <c r="D4431">
        <v>2</v>
      </c>
      <c r="E4431" t="s">
        <v>57</v>
      </c>
      <c r="F4431" s="15">
        <v>1</v>
      </c>
      <c r="G4431" s="2">
        <v>4919.0422222222096</v>
      </c>
      <c r="H4431" t="s">
        <v>127</v>
      </c>
    </row>
    <row r="4432" spans="2:8">
      <c r="B4432" t="s">
        <v>624</v>
      </c>
      <c r="C4432" t="s">
        <v>534</v>
      </c>
      <c r="D4432">
        <v>2</v>
      </c>
      <c r="E4432" t="s">
        <v>57</v>
      </c>
      <c r="F4432" s="15">
        <v>2</v>
      </c>
      <c r="G4432" s="2">
        <v>4933.6965277777599</v>
      </c>
      <c r="H4432" t="s">
        <v>127</v>
      </c>
    </row>
    <row r="4433" spans="2:8">
      <c r="B4433" t="s">
        <v>624</v>
      </c>
      <c r="C4433" t="s">
        <v>534</v>
      </c>
      <c r="D4433">
        <v>2</v>
      </c>
      <c r="E4433" t="s">
        <v>58</v>
      </c>
      <c r="F4433" s="15">
        <v>1</v>
      </c>
      <c r="G4433" s="2">
        <v>1295.35625</v>
      </c>
      <c r="H4433" t="s">
        <v>127</v>
      </c>
    </row>
    <row r="4434" spans="2:8">
      <c r="B4434" t="s">
        <v>624</v>
      </c>
      <c r="C4434" t="s">
        <v>534</v>
      </c>
      <c r="D4434">
        <v>2</v>
      </c>
      <c r="E4434" t="s">
        <v>58</v>
      </c>
      <c r="F4434" s="15">
        <v>2</v>
      </c>
      <c r="G4434" s="2">
        <v>3717.98305555554</v>
      </c>
      <c r="H4434" t="s">
        <v>127</v>
      </c>
    </row>
    <row r="4435" spans="2:8">
      <c r="B4435" t="s">
        <v>624</v>
      </c>
      <c r="C4435" t="s">
        <v>534</v>
      </c>
      <c r="D4435">
        <v>2</v>
      </c>
      <c r="E4435" t="s">
        <v>101</v>
      </c>
      <c r="F4435" s="15">
        <v>1</v>
      </c>
      <c r="G4435" s="2">
        <v>4149.7670833333204</v>
      </c>
      <c r="H4435" t="s">
        <v>127</v>
      </c>
    </row>
    <row r="4436" spans="2:8">
      <c r="B4436" t="s">
        <v>624</v>
      </c>
      <c r="C4436" t="s">
        <v>534</v>
      </c>
      <c r="D4436">
        <v>2</v>
      </c>
      <c r="E4436" t="s">
        <v>101</v>
      </c>
      <c r="F4436" s="15">
        <v>2</v>
      </c>
      <c r="G4436" s="2">
        <v>5537.63083333331</v>
      </c>
      <c r="H4436" t="s">
        <v>127</v>
      </c>
    </row>
    <row r="4437" spans="2:8">
      <c r="B4437" t="s">
        <v>624</v>
      </c>
      <c r="C4437" t="s">
        <v>534</v>
      </c>
      <c r="D4437">
        <v>2</v>
      </c>
      <c r="E4437" t="s">
        <v>59</v>
      </c>
      <c r="F4437" s="15">
        <v>1</v>
      </c>
      <c r="G4437" s="2">
        <v>151.64194444444399</v>
      </c>
      <c r="H4437" t="s">
        <v>117</v>
      </c>
    </row>
    <row r="4438" spans="2:8">
      <c r="B4438" t="s">
        <v>624</v>
      </c>
      <c r="C4438" t="s">
        <v>534</v>
      </c>
      <c r="D4438">
        <v>2</v>
      </c>
      <c r="E4438" t="s">
        <v>59</v>
      </c>
      <c r="F4438" s="15">
        <v>2</v>
      </c>
      <c r="G4438" s="2">
        <v>1283.4365277777699</v>
      </c>
      <c r="H4438" t="s">
        <v>127</v>
      </c>
    </row>
    <row r="4439" spans="2:8">
      <c r="B4439" t="s">
        <v>624</v>
      </c>
      <c r="C4439" t="s">
        <v>534</v>
      </c>
      <c r="D4439">
        <v>2</v>
      </c>
      <c r="E4439" t="s">
        <v>60</v>
      </c>
      <c r="F4439" s="15">
        <v>1</v>
      </c>
      <c r="G4439" s="2">
        <v>99.618333333332899</v>
      </c>
      <c r="H4439" t="s">
        <v>117</v>
      </c>
    </row>
    <row r="4440" spans="2:8">
      <c r="B4440" t="s">
        <v>624</v>
      </c>
      <c r="C4440" t="s">
        <v>534</v>
      </c>
      <c r="D4440">
        <v>2</v>
      </c>
      <c r="E4440" t="s">
        <v>60</v>
      </c>
      <c r="F4440" s="15">
        <v>2</v>
      </c>
      <c r="G4440" s="2">
        <v>222.975972222222</v>
      </c>
      <c r="H4440" t="s">
        <v>117</v>
      </c>
    </row>
    <row r="4441" spans="2:8">
      <c r="B4441" t="s">
        <v>624</v>
      </c>
      <c r="C4441" t="s">
        <v>534</v>
      </c>
      <c r="D4441">
        <v>2</v>
      </c>
      <c r="E4441" t="s">
        <v>61</v>
      </c>
      <c r="F4441" s="15">
        <v>1</v>
      </c>
      <c r="G4441" s="2">
        <v>4669.7472222222004</v>
      </c>
      <c r="H4441" t="s">
        <v>127</v>
      </c>
    </row>
    <row r="4442" spans="2:8">
      <c r="B4442" t="s">
        <v>624</v>
      </c>
      <c r="C4442" t="s">
        <v>534</v>
      </c>
      <c r="D4442">
        <v>2</v>
      </c>
      <c r="E4442" t="s">
        <v>61</v>
      </c>
      <c r="F4442" s="15">
        <v>2</v>
      </c>
      <c r="G4442" s="2">
        <v>5120.9201388888696</v>
      </c>
      <c r="H4442" t="s">
        <v>127</v>
      </c>
    </row>
    <row r="4443" spans="2:8">
      <c r="B4443" t="s">
        <v>624</v>
      </c>
      <c r="C4443" t="s">
        <v>534</v>
      </c>
      <c r="D4443">
        <v>2</v>
      </c>
      <c r="E4443" t="s">
        <v>62</v>
      </c>
      <c r="F4443" s="15">
        <v>1</v>
      </c>
      <c r="G4443" s="2">
        <v>3669.0704166666501</v>
      </c>
      <c r="H4443" t="s">
        <v>127</v>
      </c>
    </row>
    <row r="4444" spans="2:8">
      <c r="B4444" t="s">
        <v>624</v>
      </c>
      <c r="C4444" t="s">
        <v>534</v>
      </c>
      <c r="D4444">
        <v>2</v>
      </c>
      <c r="E4444" t="s">
        <v>62</v>
      </c>
      <c r="F4444" s="15">
        <v>2</v>
      </c>
      <c r="G4444" s="2">
        <v>3765.6145833333198</v>
      </c>
      <c r="H4444" t="s">
        <v>127</v>
      </c>
    </row>
    <row r="4445" spans="2:8">
      <c r="B4445" t="s">
        <v>624</v>
      </c>
      <c r="C4445" t="s">
        <v>534</v>
      </c>
      <c r="D4445">
        <v>2</v>
      </c>
      <c r="E4445" t="s">
        <v>63</v>
      </c>
      <c r="F4445" s="15">
        <v>1</v>
      </c>
      <c r="G4445" s="2">
        <v>3124.3701388888799</v>
      </c>
      <c r="H4445" t="s">
        <v>127</v>
      </c>
    </row>
    <row r="4446" spans="2:8">
      <c r="B4446" t="s">
        <v>624</v>
      </c>
      <c r="C4446" t="s">
        <v>534</v>
      </c>
      <c r="D4446">
        <v>2</v>
      </c>
      <c r="E4446" t="s">
        <v>63</v>
      </c>
      <c r="F4446" s="15">
        <v>2</v>
      </c>
      <c r="G4446" s="2">
        <v>4401.5018055555402</v>
      </c>
      <c r="H4446" t="s">
        <v>127</v>
      </c>
    </row>
    <row r="4447" spans="2:8">
      <c r="B4447" t="s">
        <v>624</v>
      </c>
      <c r="C4447" t="s">
        <v>534</v>
      </c>
      <c r="D4447">
        <v>2</v>
      </c>
      <c r="E4447" t="s">
        <v>53</v>
      </c>
      <c r="F4447" s="15">
        <v>3</v>
      </c>
      <c r="G4447" s="2">
        <v>5808.1704166666505</v>
      </c>
      <c r="H4447" t="s">
        <v>127</v>
      </c>
    </row>
    <row r="4448" spans="2:8">
      <c r="B4448" t="s">
        <v>624</v>
      </c>
      <c r="C4448" t="s">
        <v>534</v>
      </c>
      <c r="D4448">
        <v>2</v>
      </c>
      <c r="E4448" t="s">
        <v>53</v>
      </c>
      <c r="F4448" s="15">
        <v>4</v>
      </c>
      <c r="G4448" s="2">
        <v>5215.9869444444303</v>
      </c>
      <c r="H4448" t="s">
        <v>127</v>
      </c>
    </row>
    <row r="4449" spans="2:8">
      <c r="B4449" t="s">
        <v>624</v>
      </c>
      <c r="C4449" t="s">
        <v>534</v>
      </c>
      <c r="D4449">
        <v>2</v>
      </c>
      <c r="E4449" t="s">
        <v>54</v>
      </c>
      <c r="F4449" s="15">
        <v>3</v>
      </c>
      <c r="G4449" s="2">
        <v>5520.2113888888698</v>
      </c>
      <c r="H4449" t="s">
        <v>127</v>
      </c>
    </row>
    <row r="4450" spans="2:8">
      <c r="B4450" t="s">
        <v>624</v>
      </c>
      <c r="C4450" t="s">
        <v>534</v>
      </c>
      <c r="D4450">
        <v>2</v>
      </c>
      <c r="E4450" t="s">
        <v>54</v>
      </c>
      <c r="F4450" s="15">
        <v>4</v>
      </c>
      <c r="G4450" s="2">
        <v>6164.6670833333201</v>
      </c>
      <c r="H4450" t="s">
        <v>127</v>
      </c>
    </row>
    <row r="4451" spans="2:8">
      <c r="B4451" t="s">
        <v>624</v>
      </c>
      <c r="C4451" t="s">
        <v>534</v>
      </c>
      <c r="D4451">
        <v>2</v>
      </c>
      <c r="E4451" t="s">
        <v>55</v>
      </c>
      <c r="F4451" s="15">
        <v>3</v>
      </c>
      <c r="G4451" s="2">
        <v>5661.4170833333201</v>
      </c>
      <c r="H4451" t="s">
        <v>127</v>
      </c>
    </row>
    <row r="4452" spans="2:8">
      <c r="B4452" t="s">
        <v>624</v>
      </c>
      <c r="C4452" t="s">
        <v>534</v>
      </c>
      <c r="D4452">
        <v>2</v>
      </c>
      <c r="E4452" t="s">
        <v>55</v>
      </c>
      <c r="F4452" s="15">
        <v>4</v>
      </c>
      <c r="G4452" s="2">
        <v>4495.1662499999902</v>
      </c>
      <c r="H4452" t="s">
        <v>127</v>
      </c>
    </row>
    <row r="4453" spans="2:8">
      <c r="B4453" t="s">
        <v>624</v>
      </c>
      <c r="C4453" t="s">
        <v>534</v>
      </c>
      <c r="D4453">
        <v>2</v>
      </c>
      <c r="E4453" t="s">
        <v>56</v>
      </c>
      <c r="F4453" s="15">
        <v>3</v>
      </c>
      <c r="G4453" s="2">
        <v>1676.02999999999</v>
      </c>
      <c r="H4453" t="s">
        <v>127</v>
      </c>
    </row>
    <row r="4454" spans="2:8">
      <c r="B4454" t="s">
        <v>624</v>
      </c>
      <c r="C4454" t="s">
        <v>534</v>
      </c>
      <c r="D4454">
        <v>2</v>
      </c>
      <c r="E4454" t="s">
        <v>56</v>
      </c>
      <c r="F4454" s="15">
        <v>4</v>
      </c>
      <c r="G4454" s="2">
        <v>5220.1561111110896</v>
      </c>
      <c r="H4454" t="s">
        <v>127</v>
      </c>
    </row>
    <row r="4455" spans="2:8">
      <c r="B4455" t="s">
        <v>624</v>
      </c>
      <c r="C4455" t="s">
        <v>534</v>
      </c>
      <c r="D4455">
        <v>2</v>
      </c>
      <c r="E4455" t="s">
        <v>57</v>
      </c>
      <c r="F4455" s="15">
        <v>3</v>
      </c>
      <c r="G4455" s="2">
        <v>4637.3508333333202</v>
      </c>
      <c r="H4455" t="s">
        <v>127</v>
      </c>
    </row>
    <row r="4456" spans="2:8">
      <c r="B4456" t="s">
        <v>624</v>
      </c>
      <c r="C4456" t="s">
        <v>534</v>
      </c>
      <c r="D4456">
        <v>2</v>
      </c>
      <c r="E4456" t="s">
        <v>57</v>
      </c>
      <c r="F4456" s="15">
        <v>4</v>
      </c>
      <c r="G4456" s="2">
        <v>5250.5001388888704</v>
      </c>
      <c r="H4456" t="s">
        <v>127</v>
      </c>
    </row>
    <row r="4457" spans="2:8">
      <c r="B4457" t="s">
        <v>624</v>
      </c>
      <c r="C4457" t="s">
        <v>534</v>
      </c>
      <c r="D4457">
        <v>2</v>
      </c>
      <c r="E4457" t="s">
        <v>58</v>
      </c>
      <c r="F4457" s="15">
        <v>3</v>
      </c>
      <c r="G4457" s="2">
        <v>4476.4588888888802</v>
      </c>
      <c r="H4457" t="s">
        <v>127</v>
      </c>
    </row>
    <row r="4458" spans="2:8">
      <c r="B4458" t="s">
        <v>624</v>
      </c>
      <c r="C4458" t="s">
        <v>534</v>
      </c>
      <c r="D4458">
        <v>2</v>
      </c>
      <c r="E4458" t="s">
        <v>58</v>
      </c>
      <c r="F4458" s="15">
        <v>4</v>
      </c>
      <c r="G4458" s="2">
        <v>4074.8334722222098</v>
      </c>
      <c r="H4458" t="s">
        <v>127</v>
      </c>
    </row>
    <row r="4459" spans="2:8">
      <c r="B4459" t="s">
        <v>624</v>
      </c>
      <c r="C4459" t="s">
        <v>534</v>
      </c>
      <c r="D4459">
        <v>2</v>
      </c>
      <c r="E4459" t="s">
        <v>101</v>
      </c>
      <c r="F4459" s="15">
        <v>3</v>
      </c>
      <c r="G4459" s="2">
        <v>4441.9545833333204</v>
      </c>
      <c r="H4459" t="s">
        <v>127</v>
      </c>
    </row>
    <row r="4460" spans="2:8">
      <c r="B4460" t="s">
        <v>624</v>
      </c>
      <c r="C4460" t="s">
        <v>534</v>
      </c>
      <c r="D4460">
        <v>2</v>
      </c>
      <c r="E4460" t="s">
        <v>101</v>
      </c>
      <c r="F4460" s="15">
        <v>4</v>
      </c>
      <c r="G4460" s="2">
        <v>4636.2038888888801</v>
      </c>
      <c r="H4460" t="s">
        <v>127</v>
      </c>
    </row>
    <row r="4461" spans="2:8">
      <c r="B4461" t="s">
        <v>624</v>
      </c>
      <c r="C4461" t="s">
        <v>534</v>
      </c>
      <c r="D4461">
        <v>2</v>
      </c>
      <c r="E4461" t="s">
        <v>59</v>
      </c>
      <c r="F4461" s="15">
        <v>3</v>
      </c>
      <c r="G4461" s="2">
        <v>2896.8427777777702</v>
      </c>
      <c r="H4461" t="s">
        <v>127</v>
      </c>
    </row>
    <row r="4462" spans="2:8">
      <c r="B4462" t="s">
        <v>624</v>
      </c>
      <c r="C4462" t="s">
        <v>534</v>
      </c>
      <c r="D4462">
        <v>2</v>
      </c>
      <c r="E4462" t="s">
        <v>59</v>
      </c>
      <c r="F4462" s="15">
        <v>4</v>
      </c>
      <c r="G4462" s="2">
        <v>4333.0329166666597</v>
      </c>
      <c r="H4462" t="s">
        <v>127</v>
      </c>
    </row>
    <row r="4463" spans="2:8">
      <c r="B4463" t="s">
        <v>624</v>
      </c>
      <c r="C4463" t="s">
        <v>534</v>
      </c>
      <c r="D4463">
        <v>2</v>
      </c>
      <c r="E4463" t="s">
        <v>60</v>
      </c>
      <c r="F4463" s="15">
        <v>3</v>
      </c>
      <c r="G4463" s="2">
        <v>1195.0890277777801</v>
      </c>
      <c r="H4463" t="s">
        <v>127</v>
      </c>
    </row>
    <row r="4464" spans="2:8">
      <c r="B4464" t="s">
        <v>624</v>
      </c>
      <c r="C4464" t="s">
        <v>534</v>
      </c>
      <c r="D4464">
        <v>2</v>
      </c>
      <c r="E4464" t="s">
        <v>60</v>
      </c>
      <c r="F4464" s="15">
        <v>4</v>
      </c>
      <c r="G4464" s="2">
        <v>4774.1427777777599</v>
      </c>
      <c r="H4464" t="s">
        <v>127</v>
      </c>
    </row>
    <row r="4465" spans="2:8">
      <c r="B4465" t="s">
        <v>624</v>
      </c>
      <c r="C4465" t="s">
        <v>534</v>
      </c>
      <c r="D4465">
        <v>2</v>
      </c>
      <c r="E4465" t="s">
        <v>61</v>
      </c>
      <c r="F4465" s="15">
        <v>3</v>
      </c>
      <c r="G4465" s="2">
        <v>4587.7452777777598</v>
      </c>
      <c r="H4465" t="s">
        <v>127</v>
      </c>
    </row>
    <row r="4466" spans="2:8">
      <c r="B4466" t="s">
        <v>624</v>
      </c>
      <c r="C4466" t="s">
        <v>534</v>
      </c>
      <c r="D4466">
        <v>2</v>
      </c>
      <c r="E4466" t="s">
        <v>61</v>
      </c>
      <c r="F4466" s="15">
        <v>4</v>
      </c>
      <c r="G4466" s="2">
        <v>5424.8934722222002</v>
      </c>
      <c r="H4466" t="s">
        <v>127</v>
      </c>
    </row>
    <row r="4467" spans="2:8">
      <c r="B4467" t="s">
        <v>624</v>
      </c>
      <c r="C4467" t="s">
        <v>534</v>
      </c>
      <c r="D4467">
        <v>2</v>
      </c>
      <c r="E4467" t="s">
        <v>62</v>
      </c>
      <c r="F4467" s="15">
        <v>3</v>
      </c>
      <c r="G4467" s="2">
        <v>5525.8997222221997</v>
      </c>
      <c r="H4467" t="s">
        <v>127</v>
      </c>
    </row>
    <row r="4468" spans="2:8">
      <c r="B4468" t="s">
        <v>624</v>
      </c>
      <c r="C4468" t="s">
        <v>534</v>
      </c>
      <c r="D4468">
        <v>2</v>
      </c>
      <c r="E4468" t="s">
        <v>62</v>
      </c>
      <c r="F4468" s="15">
        <v>4</v>
      </c>
      <c r="G4468" s="2">
        <v>4321.0633333333199</v>
      </c>
      <c r="H4468" t="s">
        <v>127</v>
      </c>
    </row>
    <row r="4469" spans="2:8">
      <c r="B4469" t="s">
        <v>624</v>
      </c>
      <c r="C4469" t="s">
        <v>534</v>
      </c>
      <c r="D4469">
        <v>2</v>
      </c>
      <c r="E4469" t="s">
        <v>63</v>
      </c>
      <c r="F4469" s="15">
        <v>3</v>
      </c>
      <c r="G4469" s="2">
        <v>4842.5359722222001</v>
      </c>
      <c r="H4469" t="s">
        <v>127</v>
      </c>
    </row>
    <row r="4470" spans="2:8">
      <c r="B4470" t="s">
        <v>624</v>
      </c>
      <c r="C4470" t="s">
        <v>534</v>
      </c>
      <c r="D4470">
        <v>2</v>
      </c>
      <c r="E4470" t="s">
        <v>63</v>
      </c>
      <c r="F4470" s="15">
        <v>4</v>
      </c>
      <c r="G4470" s="2">
        <v>4640.9702777777602</v>
      </c>
      <c r="H4470" t="s">
        <v>127</v>
      </c>
    </row>
    <row r="4471" spans="2:8">
      <c r="B4471" t="s">
        <v>624</v>
      </c>
      <c r="C4471" t="s">
        <v>534</v>
      </c>
      <c r="D4471">
        <v>2</v>
      </c>
      <c r="E4471" t="s">
        <v>64</v>
      </c>
      <c r="F4471" s="15">
        <v>1</v>
      </c>
      <c r="G4471" s="2">
        <v>5239.7487499999897</v>
      </c>
      <c r="H4471" t="s">
        <v>127</v>
      </c>
    </row>
    <row r="4472" spans="2:8">
      <c r="B4472" t="s">
        <v>624</v>
      </c>
      <c r="C4472" t="s">
        <v>534</v>
      </c>
      <c r="D4472">
        <v>2</v>
      </c>
      <c r="E4472" t="s">
        <v>64</v>
      </c>
      <c r="F4472" s="15">
        <v>2</v>
      </c>
      <c r="G4472" s="2">
        <v>5625.4154166666503</v>
      </c>
      <c r="H4472" t="s">
        <v>127</v>
      </c>
    </row>
    <row r="4473" spans="2:8">
      <c r="B4473" t="s">
        <v>624</v>
      </c>
      <c r="C4473" t="s">
        <v>534</v>
      </c>
      <c r="D4473">
        <v>2</v>
      </c>
      <c r="E4473" t="s">
        <v>65</v>
      </c>
      <c r="F4473" s="15">
        <v>1</v>
      </c>
      <c r="G4473" s="2">
        <v>244.640416666666</v>
      </c>
      <c r="H4473" t="s">
        <v>117</v>
      </c>
    </row>
    <row r="4474" spans="2:8">
      <c r="B4474" t="s">
        <v>624</v>
      </c>
      <c r="C4474" t="s">
        <v>534</v>
      </c>
      <c r="D4474">
        <v>2</v>
      </c>
      <c r="E4474" t="s">
        <v>65</v>
      </c>
      <c r="F4474" s="15">
        <v>2</v>
      </c>
      <c r="G4474" s="2">
        <v>879.819305555553</v>
      </c>
      <c r="H4474" t="s">
        <v>127</v>
      </c>
    </row>
    <row r="4475" spans="2:8">
      <c r="B4475" t="s">
        <v>624</v>
      </c>
      <c r="C4475" t="s">
        <v>534</v>
      </c>
      <c r="D4475">
        <v>2</v>
      </c>
      <c r="E4475" t="s">
        <v>66</v>
      </c>
      <c r="F4475" s="15">
        <v>1</v>
      </c>
      <c r="G4475" s="2">
        <v>876.70499999999697</v>
      </c>
      <c r="H4475" t="s">
        <v>127</v>
      </c>
    </row>
    <row r="4476" spans="2:8">
      <c r="B4476" t="s">
        <v>624</v>
      </c>
      <c r="C4476" t="s">
        <v>534</v>
      </c>
      <c r="D4476">
        <v>2</v>
      </c>
      <c r="E4476" t="s">
        <v>66</v>
      </c>
      <c r="F4476" s="15">
        <v>2</v>
      </c>
      <c r="G4476" s="2">
        <v>3594.5212499999898</v>
      </c>
      <c r="H4476" t="s">
        <v>127</v>
      </c>
    </row>
    <row r="4477" spans="2:8">
      <c r="B4477" t="s">
        <v>624</v>
      </c>
      <c r="C4477" t="s">
        <v>534</v>
      </c>
      <c r="D4477">
        <v>2</v>
      </c>
      <c r="E4477" t="s">
        <v>67</v>
      </c>
      <c r="F4477" s="15">
        <v>1</v>
      </c>
      <c r="G4477" s="2">
        <v>4463.6694444444302</v>
      </c>
      <c r="H4477" t="s">
        <v>127</v>
      </c>
    </row>
    <row r="4478" spans="2:8">
      <c r="B4478" t="s">
        <v>624</v>
      </c>
      <c r="C4478" t="s">
        <v>534</v>
      </c>
      <c r="D4478">
        <v>2</v>
      </c>
      <c r="E4478" t="s">
        <v>67</v>
      </c>
      <c r="F4478" s="15">
        <v>2</v>
      </c>
      <c r="G4478" s="2">
        <v>4749.3441666666504</v>
      </c>
      <c r="H4478" t="s">
        <v>127</v>
      </c>
    </row>
    <row r="4479" spans="2:8">
      <c r="B4479" t="s">
        <v>624</v>
      </c>
      <c r="C4479" t="s">
        <v>534</v>
      </c>
      <c r="D4479">
        <v>2</v>
      </c>
      <c r="E4479" t="s">
        <v>68</v>
      </c>
      <c r="F4479" s="15">
        <v>1</v>
      </c>
      <c r="G4479" s="2">
        <v>5181.8240277777704</v>
      </c>
      <c r="H4479" t="s">
        <v>127</v>
      </c>
    </row>
    <row r="4480" spans="2:8">
      <c r="B4480" t="s">
        <v>624</v>
      </c>
      <c r="C4480" t="s">
        <v>534</v>
      </c>
      <c r="D4480">
        <v>2</v>
      </c>
      <c r="E4480" t="s">
        <v>68</v>
      </c>
      <c r="F4480" s="15">
        <v>2</v>
      </c>
      <c r="G4480" s="2">
        <v>6054.3574999999801</v>
      </c>
      <c r="H4480" t="s">
        <v>127</v>
      </c>
    </row>
    <row r="4481" spans="2:8">
      <c r="B4481" t="s">
        <v>624</v>
      </c>
      <c r="C4481" t="s">
        <v>534</v>
      </c>
      <c r="D4481">
        <v>2</v>
      </c>
      <c r="E4481" t="s">
        <v>69</v>
      </c>
      <c r="F4481" s="15">
        <v>1</v>
      </c>
      <c r="G4481" s="2">
        <v>2517.88069444443</v>
      </c>
      <c r="H4481" t="s">
        <v>127</v>
      </c>
    </row>
    <row r="4482" spans="2:8">
      <c r="B4482" t="s">
        <v>624</v>
      </c>
      <c r="C4482" t="s">
        <v>534</v>
      </c>
      <c r="D4482">
        <v>2</v>
      </c>
      <c r="E4482" t="s">
        <v>69</v>
      </c>
      <c r="F4482" s="15">
        <v>2</v>
      </c>
      <c r="G4482" s="2">
        <v>3357.8347222222101</v>
      </c>
      <c r="H4482" t="s">
        <v>127</v>
      </c>
    </row>
    <row r="4483" spans="2:8">
      <c r="B4483" t="s">
        <v>624</v>
      </c>
      <c r="C4483" t="s">
        <v>534</v>
      </c>
      <c r="D4483">
        <v>2</v>
      </c>
      <c r="E4483" t="s">
        <v>70</v>
      </c>
      <c r="F4483" s="15">
        <v>1</v>
      </c>
      <c r="G4483" s="2">
        <v>4878.9431944444304</v>
      </c>
      <c r="H4483" t="s">
        <v>127</v>
      </c>
    </row>
    <row r="4484" spans="2:8">
      <c r="B4484" t="s">
        <v>624</v>
      </c>
      <c r="C4484" t="s">
        <v>534</v>
      </c>
      <c r="D4484">
        <v>2</v>
      </c>
      <c r="E4484" t="s">
        <v>70</v>
      </c>
      <c r="F4484" s="15">
        <v>2</v>
      </c>
      <c r="G4484" s="2">
        <v>5324.7451388888703</v>
      </c>
      <c r="H4484" t="s">
        <v>127</v>
      </c>
    </row>
    <row r="4485" spans="2:8">
      <c r="B4485" t="s">
        <v>624</v>
      </c>
      <c r="C4485" t="s">
        <v>534</v>
      </c>
      <c r="D4485">
        <v>2</v>
      </c>
      <c r="E4485" t="s">
        <v>71</v>
      </c>
      <c r="F4485" s="15">
        <v>1</v>
      </c>
      <c r="G4485" s="2">
        <v>959.43416666666201</v>
      </c>
      <c r="H4485" t="s">
        <v>127</v>
      </c>
    </row>
    <row r="4486" spans="2:8">
      <c r="B4486" t="s">
        <v>624</v>
      </c>
      <c r="C4486" t="s">
        <v>534</v>
      </c>
      <c r="D4486">
        <v>2</v>
      </c>
      <c r="E4486" t="s">
        <v>71</v>
      </c>
      <c r="F4486" s="15">
        <v>2</v>
      </c>
      <c r="G4486" s="2">
        <v>4571.4105555555398</v>
      </c>
      <c r="H4486" t="s">
        <v>127</v>
      </c>
    </row>
    <row r="4487" spans="2:8">
      <c r="B4487" t="s">
        <v>624</v>
      </c>
      <c r="C4487" t="s">
        <v>534</v>
      </c>
      <c r="D4487">
        <v>2</v>
      </c>
      <c r="E4487" t="s">
        <v>72</v>
      </c>
      <c r="F4487" s="15">
        <v>1</v>
      </c>
      <c r="G4487" s="2">
        <v>2902.3108333333198</v>
      </c>
      <c r="H4487" t="s">
        <v>127</v>
      </c>
    </row>
    <row r="4488" spans="2:8">
      <c r="B4488" t="s">
        <v>624</v>
      </c>
      <c r="C4488" t="s">
        <v>534</v>
      </c>
      <c r="D4488">
        <v>2</v>
      </c>
      <c r="E4488" t="s">
        <v>72</v>
      </c>
      <c r="F4488" s="15">
        <v>2</v>
      </c>
      <c r="G4488" s="2">
        <v>6236.2236111110897</v>
      </c>
      <c r="H4488" t="s">
        <v>127</v>
      </c>
    </row>
    <row r="4489" spans="2:8">
      <c r="B4489" t="s">
        <v>624</v>
      </c>
      <c r="C4489" t="s">
        <v>534</v>
      </c>
      <c r="D4489">
        <v>2</v>
      </c>
      <c r="E4489" t="s">
        <v>73</v>
      </c>
      <c r="F4489" s="15">
        <v>1</v>
      </c>
      <c r="G4489" s="2">
        <v>186.82513888888801</v>
      </c>
      <c r="H4489" t="s">
        <v>117</v>
      </c>
    </row>
    <row r="4490" spans="2:8">
      <c r="B4490" t="s">
        <v>624</v>
      </c>
      <c r="C4490" t="s">
        <v>534</v>
      </c>
      <c r="D4490">
        <v>2</v>
      </c>
      <c r="E4490" t="s">
        <v>73</v>
      </c>
      <c r="F4490" s="15">
        <v>2</v>
      </c>
      <c r="G4490" s="2">
        <v>128.24250000000001</v>
      </c>
      <c r="H4490" t="s">
        <v>117</v>
      </c>
    </row>
    <row r="4491" spans="2:8">
      <c r="B4491" t="s">
        <v>624</v>
      </c>
      <c r="C4491" t="s">
        <v>534</v>
      </c>
      <c r="D4491">
        <v>2</v>
      </c>
      <c r="E4491" t="s">
        <v>74</v>
      </c>
      <c r="F4491" s="15">
        <v>1</v>
      </c>
      <c r="G4491" s="2">
        <v>4439.1558333333196</v>
      </c>
      <c r="H4491" t="s">
        <v>127</v>
      </c>
    </row>
    <row r="4492" spans="2:8">
      <c r="B4492" t="s">
        <v>624</v>
      </c>
      <c r="C4492" t="s">
        <v>534</v>
      </c>
      <c r="D4492">
        <v>2</v>
      </c>
      <c r="E4492" t="s">
        <v>74</v>
      </c>
      <c r="F4492" s="15">
        <v>2</v>
      </c>
      <c r="G4492" s="2">
        <v>4671.7891666666501</v>
      </c>
      <c r="H4492" t="s">
        <v>127</v>
      </c>
    </row>
    <row r="4493" spans="2:8">
      <c r="B4493" t="s">
        <v>624</v>
      </c>
      <c r="C4493" t="s">
        <v>534</v>
      </c>
      <c r="D4493">
        <v>2</v>
      </c>
      <c r="E4493" t="s">
        <v>75</v>
      </c>
      <c r="F4493" s="15">
        <v>1</v>
      </c>
      <c r="G4493" s="2">
        <v>6024.6344444444303</v>
      </c>
      <c r="H4493" t="s">
        <v>127</v>
      </c>
    </row>
    <row r="4494" spans="2:8">
      <c r="B4494" t="s">
        <v>624</v>
      </c>
      <c r="C4494" t="s">
        <v>534</v>
      </c>
      <c r="D4494">
        <v>2</v>
      </c>
      <c r="E4494" t="s">
        <v>75</v>
      </c>
      <c r="F4494" s="15">
        <v>2</v>
      </c>
      <c r="G4494" s="2">
        <v>3909.8516666666601</v>
      </c>
      <c r="H4494" t="s">
        <v>127</v>
      </c>
    </row>
    <row r="4495" spans="2:8">
      <c r="B4495" t="s">
        <v>624</v>
      </c>
      <c r="C4495" t="s">
        <v>534</v>
      </c>
      <c r="D4495">
        <v>2</v>
      </c>
      <c r="E4495" t="s">
        <v>64</v>
      </c>
      <c r="F4495" s="15">
        <v>3</v>
      </c>
      <c r="G4495" s="2">
        <v>6272.65305555554</v>
      </c>
      <c r="H4495" t="s">
        <v>127</v>
      </c>
    </row>
    <row r="4496" spans="2:8">
      <c r="B4496" t="s">
        <v>624</v>
      </c>
      <c r="C4496" t="s">
        <v>534</v>
      </c>
      <c r="D4496">
        <v>2</v>
      </c>
      <c r="E4496" t="s">
        <v>64</v>
      </c>
      <c r="F4496" s="15">
        <v>4</v>
      </c>
      <c r="G4496" s="2">
        <v>4554.76430555554</v>
      </c>
      <c r="H4496" t="s">
        <v>127</v>
      </c>
    </row>
    <row r="4497" spans="2:8">
      <c r="B4497" t="s">
        <v>624</v>
      </c>
      <c r="C4497" t="s">
        <v>534</v>
      </c>
      <c r="D4497">
        <v>2</v>
      </c>
      <c r="E4497" t="s">
        <v>65</v>
      </c>
      <c r="F4497" s="15">
        <v>3</v>
      </c>
      <c r="G4497" s="2">
        <v>4023.47458333332</v>
      </c>
      <c r="H4497" t="s">
        <v>127</v>
      </c>
    </row>
    <row r="4498" spans="2:8">
      <c r="B4498" t="s">
        <v>624</v>
      </c>
      <c r="C4498" t="s">
        <v>534</v>
      </c>
      <c r="D4498">
        <v>2</v>
      </c>
      <c r="E4498" t="s">
        <v>65</v>
      </c>
      <c r="F4498" s="15">
        <v>4</v>
      </c>
      <c r="G4498" s="2">
        <v>6081.8283333333102</v>
      </c>
      <c r="H4498" t="s">
        <v>127</v>
      </c>
    </row>
    <row r="4499" spans="2:8">
      <c r="B4499" t="s">
        <v>624</v>
      </c>
      <c r="C4499" t="s">
        <v>534</v>
      </c>
      <c r="D4499">
        <v>2</v>
      </c>
      <c r="E4499" t="s">
        <v>66</v>
      </c>
      <c r="F4499" s="15">
        <v>3</v>
      </c>
      <c r="G4499" s="2">
        <v>3548.7765277777698</v>
      </c>
      <c r="H4499" t="s">
        <v>127</v>
      </c>
    </row>
    <row r="4500" spans="2:8">
      <c r="B4500" t="s">
        <v>624</v>
      </c>
      <c r="C4500" t="s">
        <v>534</v>
      </c>
      <c r="D4500">
        <v>2</v>
      </c>
      <c r="E4500" t="s">
        <v>66</v>
      </c>
      <c r="F4500" s="15">
        <v>4</v>
      </c>
      <c r="G4500" s="2">
        <v>3889.2293055555401</v>
      </c>
      <c r="H4500" t="s">
        <v>127</v>
      </c>
    </row>
    <row r="4501" spans="2:8">
      <c r="B4501" t="s">
        <v>624</v>
      </c>
      <c r="C4501" t="s">
        <v>534</v>
      </c>
      <c r="D4501">
        <v>2</v>
      </c>
      <c r="E4501" t="s">
        <v>67</v>
      </c>
      <c r="F4501" s="15">
        <v>3</v>
      </c>
      <c r="G4501" s="2">
        <v>4848.5586111110997</v>
      </c>
      <c r="H4501" t="s">
        <v>127</v>
      </c>
    </row>
    <row r="4502" spans="2:8">
      <c r="B4502" t="s">
        <v>624</v>
      </c>
      <c r="C4502" t="s">
        <v>534</v>
      </c>
      <c r="D4502">
        <v>2</v>
      </c>
      <c r="E4502" t="s">
        <v>67</v>
      </c>
      <c r="F4502" s="15">
        <v>4</v>
      </c>
      <c r="G4502" s="2">
        <v>5404.1086111110899</v>
      </c>
      <c r="H4502" t="s">
        <v>127</v>
      </c>
    </row>
    <row r="4503" spans="2:8">
      <c r="B4503" t="s">
        <v>624</v>
      </c>
      <c r="C4503" t="s">
        <v>534</v>
      </c>
      <c r="D4503">
        <v>2</v>
      </c>
      <c r="E4503" t="s">
        <v>68</v>
      </c>
      <c r="F4503" s="15">
        <v>3</v>
      </c>
      <c r="G4503" s="2">
        <v>5472.6730555555396</v>
      </c>
      <c r="H4503" t="s">
        <v>127</v>
      </c>
    </row>
    <row r="4504" spans="2:8">
      <c r="B4504" t="s">
        <v>624</v>
      </c>
      <c r="C4504" t="s">
        <v>534</v>
      </c>
      <c r="D4504">
        <v>2</v>
      </c>
      <c r="E4504" t="s">
        <v>68</v>
      </c>
      <c r="F4504" s="15">
        <v>4</v>
      </c>
      <c r="G4504" s="2">
        <v>5432.7768055555398</v>
      </c>
      <c r="H4504" t="s">
        <v>127</v>
      </c>
    </row>
    <row r="4505" spans="2:8">
      <c r="B4505" t="s">
        <v>624</v>
      </c>
      <c r="C4505" t="s">
        <v>534</v>
      </c>
      <c r="D4505">
        <v>2</v>
      </c>
      <c r="E4505" t="s">
        <v>69</v>
      </c>
      <c r="F4505" s="15">
        <v>3</v>
      </c>
      <c r="G4505" s="2">
        <v>4016.7662499999901</v>
      </c>
      <c r="H4505" t="s">
        <v>127</v>
      </c>
    </row>
    <row r="4506" spans="2:8">
      <c r="B4506" t="s">
        <v>624</v>
      </c>
      <c r="C4506" t="s">
        <v>534</v>
      </c>
      <c r="D4506">
        <v>2</v>
      </c>
      <c r="E4506" t="s">
        <v>69</v>
      </c>
      <c r="F4506" s="15">
        <v>4</v>
      </c>
      <c r="G4506" s="2">
        <v>3835.4270833333198</v>
      </c>
      <c r="H4506" t="s">
        <v>127</v>
      </c>
    </row>
    <row r="4507" spans="2:8">
      <c r="B4507" t="s">
        <v>624</v>
      </c>
      <c r="C4507" t="s">
        <v>534</v>
      </c>
      <c r="D4507">
        <v>2</v>
      </c>
      <c r="E4507" t="s">
        <v>70</v>
      </c>
      <c r="F4507" s="15">
        <v>3</v>
      </c>
      <c r="G4507" s="2">
        <v>5067.4574999999804</v>
      </c>
      <c r="H4507" t="s">
        <v>127</v>
      </c>
    </row>
    <row r="4508" spans="2:8">
      <c r="B4508" t="s">
        <v>624</v>
      </c>
      <c r="C4508" t="s">
        <v>534</v>
      </c>
      <c r="D4508">
        <v>2</v>
      </c>
      <c r="E4508" t="s">
        <v>70</v>
      </c>
      <c r="F4508" s="15">
        <v>4</v>
      </c>
      <c r="G4508" s="2">
        <v>5368.4754166666498</v>
      </c>
      <c r="H4508" t="s">
        <v>127</v>
      </c>
    </row>
    <row r="4509" spans="2:8">
      <c r="B4509" t="s">
        <v>624</v>
      </c>
      <c r="C4509" t="s">
        <v>534</v>
      </c>
      <c r="D4509">
        <v>2</v>
      </c>
      <c r="E4509" t="s">
        <v>71</v>
      </c>
      <c r="F4509" s="15">
        <v>3</v>
      </c>
      <c r="G4509" s="2">
        <v>4977.4874999999802</v>
      </c>
      <c r="H4509" t="s">
        <v>127</v>
      </c>
    </row>
    <row r="4510" spans="2:8">
      <c r="B4510" t="s">
        <v>624</v>
      </c>
      <c r="C4510" t="s">
        <v>534</v>
      </c>
      <c r="D4510">
        <v>2</v>
      </c>
      <c r="E4510" t="s">
        <v>71</v>
      </c>
      <c r="F4510" s="15">
        <v>4</v>
      </c>
      <c r="G4510" s="2">
        <v>4304.5194444444296</v>
      </c>
      <c r="H4510" t="s">
        <v>127</v>
      </c>
    </row>
    <row r="4511" spans="2:8">
      <c r="B4511" t="s">
        <v>624</v>
      </c>
      <c r="C4511" t="s">
        <v>534</v>
      </c>
      <c r="D4511">
        <v>2</v>
      </c>
      <c r="E4511" t="s">
        <v>72</v>
      </c>
      <c r="F4511" s="15">
        <v>3</v>
      </c>
      <c r="G4511" s="2">
        <v>5045.69569444443</v>
      </c>
      <c r="H4511" t="s">
        <v>127</v>
      </c>
    </row>
    <row r="4512" spans="2:8">
      <c r="B4512" t="s">
        <v>624</v>
      </c>
      <c r="C4512" t="s">
        <v>534</v>
      </c>
      <c r="D4512">
        <v>2</v>
      </c>
      <c r="E4512" t="s">
        <v>72</v>
      </c>
      <c r="F4512" s="15">
        <v>4</v>
      </c>
      <c r="G4512" s="2">
        <v>5013.6048611111</v>
      </c>
      <c r="H4512" t="s">
        <v>127</v>
      </c>
    </row>
    <row r="4513" spans="2:8">
      <c r="B4513" t="s">
        <v>624</v>
      </c>
      <c r="C4513" t="s">
        <v>534</v>
      </c>
      <c r="D4513">
        <v>2</v>
      </c>
      <c r="E4513" t="s">
        <v>73</v>
      </c>
      <c r="F4513" s="15">
        <v>3</v>
      </c>
      <c r="G4513" s="2">
        <v>361.02597222222101</v>
      </c>
      <c r="H4513" t="s">
        <v>127</v>
      </c>
    </row>
    <row r="4514" spans="2:8">
      <c r="B4514" t="s">
        <v>624</v>
      </c>
      <c r="C4514" t="s">
        <v>534</v>
      </c>
      <c r="D4514">
        <v>2</v>
      </c>
      <c r="E4514" t="s">
        <v>73</v>
      </c>
      <c r="F4514" s="15">
        <v>4</v>
      </c>
      <c r="G4514" s="2">
        <v>1557.3826388888799</v>
      </c>
      <c r="H4514" t="s">
        <v>127</v>
      </c>
    </row>
    <row r="4515" spans="2:8">
      <c r="B4515" t="s">
        <v>624</v>
      </c>
      <c r="C4515" t="s">
        <v>534</v>
      </c>
      <c r="D4515">
        <v>2</v>
      </c>
      <c r="E4515" t="s">
        <v>74</v>
      </c>
      <c r="F4515" s="15">
        <v>3</v>
      </c>
      <c r="G4515" s="2">
        <v>5191.5583333333198</v>
      </c>
      <c r="H4515" t="s">
        <v>127</v>
      </c>
    </row>
    <row r="4516" spans="2:8">
      <c r="B4516" t="s">
        <v>624</v>
      </c>
      <c r="C4516" t="s">
        <v>534</v>
      </c>
      <c r="D4516">
        <v>2</v>
      </c>
      <c r="E4516" t="s">
        <v>74</v>
      </c>
      <c r="F4516" s="15">
        <v>4</v>
      </c>
      <c r="G4516" s="2">
        <v>4701.7997222222102</v>
      </c>
      <c r="H4516" t="s">
        <v>127</v>
      </c>
    </row>
    <row r="4517" spans="2:8">
      <c r="B4517" t="s">
        <v>624</v>
      </c>
      <c r="C4517" t="s">
        <v>534</v>
      </c>
      <c r="D4517">
        <v>2</v>
      </c>
      <c r="E4517" t="s">
        <v>75</v>
      </c>
      <c r="F4517" s="15">
        <v>3</v>
      </c>
      <c r="G4517" s="2">
        <v>4910.1320833333202</v>
      </c>
      <c r="H4517" t="s">
        <v>127</v>
      </c>
    </row>
    <row r="4518" spans="2:8">
      <c r="B4518" t="s">
        <v>624</v>
      </c>
      <c r="C4518" t="s">
        <v>534</v>
      </c>
      <c r="D4518">
        <v>2</v>
      </c>
      <c r="E4518" t="s">
        <v>75</v>
      </c>
      <c r="F4518" s="15">
        <v>4</v>
      </c>
      <c r="G4518" s="2">
        <v>3641.22166666665</v>
      </c>
      <c r="H4518" t="s">
        <v>127</v>
      </c>
    </row>
    <row r="4519" spans="2:8">
      <c r="B4519" t="s">
        <v>624</v>
      </c>
      <c r="C4519" t="s">
        <v>534</v>
      </c>
      <c r="D4519">
        <v>2</v>
      </c>
      <c r="E4519" t="s">
        <v>76</v>
      </c>
      <c r="F4519" s="15">
        <v>1</v>
      </c>
      <c r="G4519" s="2">
        <v>67.176527777777494</v>
      </c>
      <c r="H4519" t="s">
        <v>127</v>
      </c>
    </row>
    <row r="4520" spans="2:8">
      <c r="B4520" t="s">
        <v>624</v>
      </c>
      <c r="C4520" t="s">
        <v>534</v>
      </c>
      <c r="D4520">
        <v>2</v>
      </c>
      <c r="E4520" t="s">
        <v>76</v>
      </c>
      <c r="F4520" s="15">
        <v>2</v>
      </c>
      <c r="G4520" s="2">
        <v>322.268611111111</v>
      </c>
      <c r="H4520" t="s">
        <v>127</v>
      </c>
    </row>
    <row r="4521" spans="2:8">
      <c r="B4521" t="s">
        <v>624</v>
      </c>
      <c r="C4521" t="s">
        <v>534</v>
      </c>
      <c r="D4521">
        <v>2</v>
      </c>
      <c r="E4521" t="s">
        <v>77</v>
      </c>
      <c r="F4521" s="15">
        <v>1</v>
      </c>
      <c r="G4521" s="2">
        <v>4935.5123611110903</v>
      </c>
      <c r="H4521" t="s">
        <v>127</v>
      </c>
    </row>
    <row r="4522" spans="2:8">
      <c r="B4522" t="s">
        <v>624</v>
      </c>
      <c r="C4522" t="s">
        <v>534</v>
      </c>
      <c r="D4522">
        <v>2</v>
      </c>
      <c r="E4522" t="s">
        <v>77</v>
      </c>
      <c r="F4522" s="15">
        <v>2</v>
      </c>
      <c r="G4522" s="2">
        <v>5415.9051388888702</v>
      </c>
      <c r="H4522" t="s">
        <v>127</v>
      </c>
    </row>
    <row r="4523" spans="2:8">
      <c r="B4523" t="s">
        <v>624</v>
      </c>
      <c r="C4523" t="s">
        <v>534</v>
      </c>
      <c r="D4523">
        <v>2</v>
      </c>
      <c r="E4523" t="s">
        <v>78</v>
      </c>
      <c r="F4523" s="15">
        <v>1</v>
      </c>
      <c r="G4523" s="2">
        <v>1845.8783333333299</v>
      </c>
      <c r="H4523" t="s">
        <v>127</v>
      </c>
    </row>
    <row r="4524" spans="2:8">
      <c r="B4524" t="s">
        <v>624</v>
      </c>
      <c r="C4524" t="s">
        <v>534</v>
      </c>
      <c r="D4524">
        <v>2</v>
      </c>
      <c r="E4524" t="s">
        <v>78</v>
      </c>
      <c r="F4524" s="15">
        <v>2</v>
      </c>
      <c r="G4524" s="2">
        <v>1363.4722222222199</v>
      </c>
      <c r="H4524" t="s">
        <v>127</v>
      </c>
    </row>
    <row r="4525" spans="2:8">
      <c r="B4525" t="s">
        <v>624</v>
      </c>
      <c r="C4525" t="s">
        <v>534</v>
      </c>
      <c r="D4525">
        <v>2</v>
      </c>
      <c r="E4525" t="s">
        <v>79</v>
      </c>
      <c r="F4525" s="15">
        <v>1</v>
      </c>
      <c r="G4525" s="2">
        <v>3901.86388888888</v>
      </c>
      <c r="H4525" t="s">
        <v>127</v>
      </c>
    </row>
    <row r="4526" spans="2:8">
      <c r="B4526" t="s">
        <v>624</v>
      </c>
      <c r="C4526" t="s">
        <v>534</v>
      </c>
      <c r="D4526">
        <v>2</v>
      </c>
      <c r="E4526" t="s">
        <v>79</v>
      </c>
      <c r="F4526" s="15">
        <v>2</v>
      </c>
      <c r="G4526" s="2">
        <v>3880.06277777777</v>
      </c>
      <c r="H4526" t="s">
        <v>127</v>
      </c>
    </row>
    <row r="4527" spans="2:8">
      <c r="B4527" t="s">
        <v>624</v>
      </c>
      <c r="C4527" t="s">
        <v>534</v>
      </c>
      <c r="D4527">
        <v>2</v>
      </c>
      <c r="E4527" t="s">
        <v>80</v>
      </c>
      <c r="F4527" s="15">
        <v>1</v>
      </c>
      <c r="G4527" s="2">
        <v>1906.0006944444399</v>
      </c>
      <c r="H4527" t="s">
        <v>127</v>
      </c>
    </row>
    <row r="4528" spans="2:8">
      <c r="B4528" t="s">
        <v>624</v>
      </c>
      <c r="C4528" t="s">
        <v>534</v>
      </c>
      <c r="D4528">
        <v>2</v>
      </c>
      <c r="E4528" t="s">
        <v>80</v>
      </c>
      <c r="F4528" s="15">
        <v>2</v>
      </c>
      <c r="G4528" s="2">
        <v>5186.5583333333198</v>
      </c>
      <c r="H4528" t="s">
        <v>127</v>
      </c>
    </row>
    <row r="4529" spans="2:8">
      <c r="B4529" t="s">
        <v>624</v>
      </c>
      <c r="C4529" t="s">
        <v>534</v>
      </c>
      <c r="D4529">
        <v>2</v>
      </c>
      <c r="E4529" t="s">
        <v>81</v>
      </c>
      <c r="F4529" s="15">
        <v>1</v>
      </c>
      <c r="G4529" s="2">
        <v>1002.89416666666</v>
      </c>
      <c r="H4529" t="s">
        <v>127</v>
      </c>
    </row>
    <row r="4530" spans="2:8">
      <c r="B4530" t="s">
        <v>624</v>
      </c>
      <c r="C4530" t="s">
        <v>534</v>
      </c>
      <c r="D4530">
        <v>2</v>
      </c>
      <c r="E4530" t="s">
        <v>81</v>
      </c>
      <c r="F4530" s="15">
        <v>2</v>
      </c>
      <c r="G4530" s="2">
        <v>3066.6063888888798</v>
      </c>
      <c r="H4530" t="s">
        <v>127</v>
      </c>
    </row>
    <row r="4531" spans="2:8">
      <c r="B4531" t="s">
        <v>624</v>
      </c>
      <c r="C4531" t="s">
        <v>534</v>
      </c>
      <c r="D4531">
        <v>2</v>
      </c>
      <c r="E4531" t="s">
        <v>82</v>
      </c>
      <c r="F4531" s="15">
        <v>1</v>
      </c>
      <c r="G4531" s="2">
        <v>3966.44055555554</v>
      </c>
      <c r="H4531" t="s">
        <v>127</v>
      </c>
    </row>
    <row r="4532" spans="2:8">
      <c r="B4532" t="s">
        <v>624</v>
      </c>
      <c r="C4532" t="s">
        <v>534</v>
      </c>
      <c r="D4532">
        <v>2</v>
      </c>
      <c r="E4532" t="s">
        <v>82</v>
      </c>
      <c r="F4532" s="15">
        <v>2</v>
      </c>
      <c r="G4532" s="2">
        <v>5181.7751388888801</v>
      </c>
      <c r="H4532" t="s">
        <v>127</v>
      </c>
    </row>
    <row r="4533" spans="2:8">
      <c r="B4533" t="s">
        <v>624</v>
      </c>
      <c r="C4533" t="s">
        <v>534</v>
      </c>
      <c r="D4533">
        <v>2</v>
      </c>
      <c r="E4533" t="s">
        <v>83</v>
      </c>
      <c r="F4533" s="15">
        <v>1</v>
      </c>
      <c r="G4533" s="2">
        <v>2909.4216666666598</v>
      </c>
      <c r="H4533" t="s">
        <v>127</v>
      </c>
    </row>
    <row r="4534" spans="2:8">
      <c r="B4534" t="s">
        <v>624</v>
      </c>
      <c r="C4534" t="s">
        <v>534</v>
      </c>
      <c r="D4534">
        <v>2</v>
      </c>
      <c r="E4534" t="s">
        <v>83</v>
      </c>
      <c r="F4534" s="15">
        <v>2</v>
      </c>
      <c r="G4534" s="2">
        <v>4063.4436111110999</v>
      </c>
      <c r="H4534" t="s">
        <v>127</v>
      </c>
    </row>
    <row r="4535" spans="2:8">
      <c r="B4535" t="s">
        <v>624</v>
      </c>
      <c r="C4535" t="s">
        <v>534</v>
      </c>
      <c r="D4535">
        <v>2</v>
      </c>
      <c r="E4535" t="s">
        <v>84</v>
      </c>
      <c r="F4535" s="15">
        <v>1</v>
      </c>
      <c r="G4535" s="2">
        <v>174.218472222222</v>
      </c>
      <c r="H4535" t="s">
        <v>117</v>
      </c>
    </row>
    <row r="4536" spans="2:8">
      <c r="B4536" t="s">
        <v>624</v>
      </c>
      <c r="C4536" t="s">
        <v>534</v>
      </c>
      <c r="D4536">
        <v>2</v>
      </c>
      <c r="E4536" t="s">
        <v>84</v>
      </c>
      <c r="F4536" s="15">
        <v>2</v>
      </c>
      <c r="G4536" s="2">
        <v>1532.4170833333301</v>
      </c>
      <c r="H4536" t="s">
        <v>127</v>
      </c>
    </row>
    <row r="4537" spans="2:8">
      <c r="B4537" t="s">
        <v>624</v>
      </c>
      <c r="C4537" t="s">
        <v>534</v>
      </c>
      <c r="D4537">
        <v>2</v>
      </c>
      <c r="E4537" t="s">
        <v>85</v>
      </c>
      <c r="F4537" s="15">
        <v>1</v>
      </c>
      <c r="G4537" s="2">
        <v>4478.9473611110998</v>
      </c>
      <c r="H4537" t="s">
        <v>127</v>
      </c>
    </row>
    <row r="4538" spans="2:8">
      <c r="B4538" t="s">
        <v>624</v>
      </c>
      <c r="C4538" t="s">
        <v>534</v>
      </c>
      <c r="D4538">
        <v>2</v>
      </c>
      <c r="E4538" t="s">
        <v>85</v>
      </c>
      <c r="F4538" s="15">
        <v>2</v>
      </c>
      <c r="G4538" s="2">
        <v>4511.80666666665</v>
      </c>
      <c r="H4538" t="s">
        <v>127</v>
      </c>
    </row>
    <row r="4539" spans="2:8">
      <c r="B4539" t="s">
        <v>624</v>
      </c>
      <c r="C4539" t="s">
        <v>534</v>
      </c>
      <c r="D4539">
        <v>2</v>
      </c>
      <c r="E4539" t="s">
        <v>86</v>
      </c>
      <c r="F4539" s="15">
        <v>1</v>
      </c>
      <c r="G4539" s="2">
        <v>3073.23305555555</v>
      </c>
      <c r="H4539" t="s">
        <v>127</v>
      </c>
    </row>
    <row r="4540" spans="2:8">
      <c r="B4540" t="s">
        <v>624</v>
      </c>
      <c r="C4540" t="s">
        <v>534</v>
      </c>
      <c r="D4540">
        <v>2</v>
      </c>
      <c r="E4540" t="s">
        <v>86</v>
      </c>
      <c r="F4540" s="15">
        <v>2</v>
      </c>
      <c r="G4540" s="2">
        <v>3902.50027777777</v>
      </c>
      <c r="H4540" t="s">
        <v>127</v>
      </c>
    </row>
    <row r="4541" spans="2:8">
      <c r="B4541" t="s">
        <v>624</v>
      </c>
      <c r="C4541" t="s">
        <v>534</v>
      </c>
      <c r="D4541">
        <v>2</v>
      </c>
      <c r="E4541" t="s">
        <v>87</v>
      </c>
      <c r="F4541" s="15">
        <v>1</v>
      </c>
      <c r="G4541" s="2">
        <v>3902.8104166666499</v>
      </c>
      <c r="H4541" t="s">
        <v>127</v>
      </c>
    </row>
    <row r="4542" spans="2:8">
      <c r="B4542" t="s">
        <v>624</v>
      </c>
      <c r="C4542" t="s">
        <v>534</v>
      </c>
      <c r="D4542">
        <v>2</v>
      </c>
      <c r="E4542" t="s">
        <v>87</v>
      </c>
      <c r="F4542" s="15">
        <v>2</v>
      </c>
      <c r="G4542" s="2">
        <v>4473.3783333333204</v>
      </c>
      <c r="H4542" t="s">
        <v>127</v>
      </c>
    </row>
    <row r="4543" spans="2:8">
      <c r="B4543" t="s">
        <v>624</v>
      </c>
      <c r="C4543" t="s">
        <v>534</v>
      </c>
      <c r="D4543">
        <v>2</v>
      </c>
      <c r="E4543" t="s">
        <v>76</v>
      </c>
      <c r="F4543" s="15">
        <v>3</v>
      </c>
      <c r="G4543" s="2">
        <v>832.55430555555301</v>
      </c>
      <c r="H4543" t="s">
        <v>127</v>
      </c>
    </row>
    <row r="4544" spans="2:8">
      <c r="B4544" t="s">
        <v>624</v>
      </c>
      <c r="C4544" t="s">
        <v>534</v>
      </c>
      <c r="D4544">
        <v>2</v>
      </c>
      <c r="E4544" t="s">
        <v>76</v>
      </c>
      <c r="F4544" s="15">
        <v>4</v>
      </c>
      <c r="G4544" s="2">
        <v>1157.19166666666</v>
      </c>
      <c r="H4544" t="s">
        <v>127</v>
      </c>
    </row>
    <row r="4545" spans="2:8">
      <c r="B4545" t="s">
        <v>624</v>
      </c>
      <c r="C4545" t="s">
        <v>534</v>
      </c>
      <c r="D4545">
        <v>2</v>
      </c>
      <c r="E4545" t="s">
        <v>77</v>
      </c>
      <c r="F4545" s="15">
        <v>3</v>
      </c>
      <c r="G4545" s="2">
        <v>5234.2788888888699</v>
      </c>
      <c r="H4545" t="s">
        <v>127</v>
      </c>
    </row>
    <row r="4546" spans="2:8">
      <c r="B4546" t="s">
        <v>624</v>
      </c>
      <c r="C4546" t="s">
        <v>534</v>
      </c>
      <c r="D4546">
        <v>2</v>
      </c>
      <c r="E4546" t="s">
        <v>77</v>
      </c>
      <c r="F4546" s="15">
        <v>4</v>
      </c>
      <c r="G4546" s="2">
        <v>5163.2722222222101</v>
      </c>
      <c r="H4546" t="s">
        <v>127</v>
      </c>
    </row>
    <row r="4547" spans="2:8">
      <c r="B4547" t="s">
        <v>624</v>
      </c>
      <c r="C4547" t="s">
        <v>534</v>
      </c>
      <c r="D4547">
        <v>2</v>
      </c>
      <c r="E4547" t="s">
        <v>78</v>
      </c>
      <c r="F4547" s="15">
        <v>3</v>
      </c>
      <c r="G4547" s="2">
        <v>1453.93069444444</v>
      </c>
      <c r="H4547" t="s">
        <v>127</v>
      </c>
    </row>
    <row r="4548" spans="2:8">
      <c r="B4548" t="s">
        <v>624</v>
      </c>
      <c r="C4548" t="s">
        <v>534</v>
      </c>
      <c r="D4548">
        <v>2</v>
      </c>
      <c r="E4548" t="s">
        <v>78</v>
      </c>
      <c r="F4548" s="15">
        <v>4</v>
      </c>
      <c r="G4548" s="2">
        <v>1539.7562499999999</v>
      </c>
      <c r="H4548" t="s">
        <v>127</v>
      </c>
    </row>
    <row r="4549" spans="2:8">
      <c r="B4549" t="s">
        <v>624</v>
      </c>
      <c r="C4549" t="s">
        <v>534</v>
      </c>
      <c r="D4549">
        <v>2</v>
      </c>
      <c r="E4549" t="s">
        <v>79</v>
      </c>
      <c r="F4549" s="15">
        <v>3</v>
      </c>
      <c r="G4549" s="2">
        <v>3690.68458333332</v>
      </c>
      <c r="H4549" t="s">
        <v>127</v>
      </c>
    </row>
    <row r="4550" spans="2:8">
      <c r="B4550" t="s">
        <v>624</v>
      </c>
      <c r="C4550" t="s">
        <v>534</v>
      </c>
      <c r="D4550">
        <v>2</v>
      </c>
      <c r="E4550" t="s">
        <v>79</v>
      </c>
      <c r="F4550" s="15">
        <v>4</v>
      </c>
      <c r="G4550" s="2">
        <v>4015.60194444443</v>
      </c>
      <c r="H4550" t="s">
        <v>127</v>
      </c>
    </row>
    <row r="4551" spans="2:8">
      <c r="B4551" t="s">
        <v>624</v>
      </c>
      <c r="C4551" t="s">
        <v>534</v>
      </c>
      <c r="D4551">
        <v>2</v>
      </c>
      <c r="E4551" t="s">
        <v>80</v>
      </c>
      <c r="F4551" s="15">
        <v>3</v>
      </c>
      <c r="G4551" s="2">
        <v>4325.0998611110999</v>
      </c>
      <c r="H4551" t="s">
        <v>127</v>
      </c>
    </row>
    <row r="4552" spans="2:8">
      <c r="B4552" t="s">
        <v>624</v>
      </c>
      <c r="C4552" t="s">
        <v>534</v>
      </c>
      <c r="D4552">
        <v>2</v>
      </c>
      <c r="E4552" t="s">
        <v>80</v>
      </c>
      <c r="F4552" s="15">
        <v>4</v>
      </c>
      <c r="G4552" s="2">
        <v>4986.7188888888704</v>
      </c>
      <c r="H4552" t="s">
        <v>127</v>
      </c>
    </row>
    <row r="4553" spans="2:8">
      <c r="B4553" t="s">
        <v>624</v>
      </c>
      <c r="C4553" t="s">
        <v>534</v>
      </c>
      <c r="D4553">
        <v>2</v>
      </c>
      <c r="E4553" t="s">
        <v>81</v>
      </c>
      <c r="F4553" s="15">
        <v>3</v>
      </c>
      <c r="G4553" s="2">
        <v>4159.8715277777601</v>
      </c>
      <c r="H4553" t="s">
        <v>127</v>
      </c>
    </row>
    <row r="4554" spans="2:8">
      <c r="B4554" t="s">
        <v>624</v>
      </c>
      <c r="C4554" t="s">
        <v>534</v>
      </c>
      <c r="D4554">
        <v>2</v>
      </c>
      <c r="E4554" t="s">
        <v>81</v>
      </c>
      <c r="F4554" s="15">
        <v>4</v>
      </c>
      <c r="G4554" s="2">
        <v>4644.4337499999901</v>
      </c>
      <c r="H4554" t="s">
        <v>127</v>
      </c>
    </row>
    <row r="4555" spans="2:8">
      <c r="B4555" t="s">
        <v>624</v>
      </c>
      <c r="C4555" t="s">
        <v>534</v>
      </c>
      <c r="D4555">
        <v>2</v>
      </c>
      <c r="E4555" t="s">
        <v>82</v>
      </c>
      <c r="F4555" s="15">
        <v>3</v>
      </c>
      <c r="G4555" s="2">
        <v>5056.88319444443</v>
      </c>
      <c r="H4555" t="s">
        <v>127</v>
      </c>
    </row>
    <row r="4556" spans="2:8">
      <c r="B4556" t="s">
        <v>624</v>
      </c>
      <c r="C4556" t="s">
        <v>534</v>
      </c>
      <c r="D4556">
        <v>2</v>
      </c>
      <c r="E4556" t="s">
        <v>82</v>
      </c>
      <c r="F4556" s="15">
        <v>4</v>
      </c>
      <c r="G4556" s="2">
        <v>4269.3266666666505</v>
      </c>
      <c r="H4556" t="s">
        <v>127</v>
      </c>
    </row>
    <row r="4557" spans="2:8">
      <c r="B4557" t="s">
        <v>624</v>
      </c>
      <c r="C4557" t="s">
        <v>534</v>
      </c>
      <c r="D4557">
        <v>2</v>
      </c>
      <c r="E4557" t="s">
        <v>83</v>
      </c>
      <c r="F4557" s="15">
        <v>3</v>
      </c>
      <c r="G4557" s="2">
        <v>4609.6674999999896</v>
      </c>
      <c r="H4557" t="s">
        <v>127</v>
      </c>
    </row>
    <row r="4558" spans="2:8">
      <c r="B4558" t="s">
        <v>624</v>
      </c>
      <c r="C4558" t="s">
        <v>534</v>
      </c>
      <c r="D4558">
        <v>2</v>
      </c>
      <c r="E4558" t="s">
        <v>83</v>
      </c>
      <c r="F4558" s="15">
        <v>4</v>
      </c>
      <c r="G4558" s="2">
        <v>4451.9963888888697</v>
      </c>
      <c r="H4558" t="s">
        <v>127</v>
      </c>
    </row>
    <row r="4559" spans="2:8">
      <c r="B4559" t="s">
        <v>624</v>
      </c>
      <c r="C4559" t="s">
        <v>534</v>
      </c>
      <c r="D4559">
        <v>2</v>
      </c>
      <c r="E4559" t="s">
        <v>84</v>
      </c>
      <c r="F4559" s="15">
        <v>3</v>
      </c>
      <c r="G4559" s="2">
        <v>3379.03694444443</v>
      </c>
      <c r="H4559" t="s">
        <v>127</v>
      </c>
    </row>
    <row r="4560" spans="2:8">
      <c r="B4560" t="s">
        <v>624</v>
      </c>
      <c r="C4560" t="s">
        <v>534</v>
      </c>
      <c r="D4560">
        <v>2</v>
      </c>
      <c r="E4560" t="s">
        <v>84</v>
      </c>
      <c r="F4560" s="15">
        <v>4</v>
      </c>
      <c r="G4560" s="2">
        <v>3604.8987499999798</v>
      </c>
      <c r="H4560" t="s">
        <v>127</v>
      </c>
    </row>
    <row r="4561" spans="2:8">
      <c r="B4561" t="s">
        <v>624</v>
      </c>
      <c r="C4561" t="s">
        <v>534</v>
      </c>
      <c r="D4561">
        <v>2</v>
      </c>
      <c r="E4561" t="s">
        <v>85</v>
      </c>
      <c r="F4561" s="15">
        <v>3</v>
      </c>
      <c r="G4561" s="2">
        <v>4269.8176388888796</v>
      </c>
      <c r="H4561" t="s">
        <v>127</v>
      </c>
    </row>
    <row r="4562" spans="2:8">
      <c r="B4562" t="s">
        <v>624</v>
      </c>
      <c r="C4562" t="s">
        <v>534</v>
      </c>
      <c r="D4562">
        <v>2</v>
      </c>
      <c r="E4562" t="s">
        <v>85</v>
      </c>
      <c r="F4562" s="15">
        <v>4</v>
      </c>
      <c r="G4562" s="2">
        <v>4611.5990277777601</v>
      </c>
      <c r="H4562" t="s">
        <v>127</v>
      </c>
    </row>
    <row r="4563" spans="2:8">
      <c r="B4563" t="s">
        <v>624</v>
      </c>
      <c r="C4563" t="s">
        <v>534</v>
      </c>
      <c r="D4563">
        <v>2</v>
      </c>
      <c r="E4563" t="s">
        <v>86</v>
      </c>
      <c r="F4563" s="15">
        <v>3</v>
      </c>
      <c r="G4563" s="2">
        <v>3885.1208333333202</v>
      </c>
      <c r="H4563" t="s">
        <v>127</v>
      </c>
    </row>
    <row r="4564" spans="2:8">
      <c r="B4564" t="s">
        <v>624</v>
      </c>
      <c r="C4564" t="s">
        <v>534</v>
      </c>
      <c r="D4564">
        <v>2</v>
      </c>
      <c r="E4564" t="s">
        <v>86</v>
      </c>
      <c r="F4564" s="15">
        <v>4</v>
      </c>
      <c r="G4564" s="2">
        <v>3500.8430555555501</v>
      </c>
      <c r="H4564" t="s">
        <v>127</v>
      </c>
    </row>
    <row r="4565" spans="2:8">
      <c r="B4565" t="s">
        <v>624</v>
      </c>
      <c r="C4565" t="s">
        <v>534</v>
      </c>
      <c r="D4565">
        <v>2</v>
      </c>
      <c r="E4565" t="s">
        <v>87</v>
      </c>
      <c r="F4565" s="15">
        <v>3</v>
      </c>
      <c r="G4565" s="2">
        <v>4339.8704166666503</v>
      </c>
      <c r="H4565" t="s">
        <v>127</v>
      </c>
    </row>
    <row r="4566" spans="2:8">
      <c r="B4566" t="s">
        <v>624</v>
      </c>
      <c r="C4566" t="s">
        <v>534</v>
      </c>
      <c r="D4566">
        <v>2</v>
      </c>
      <c r="E4566" t="s">
        <v>87</v>
      </c>
      <c r="F4566" s="15">
        <v>4</v>
      </c>
      <c r="G4566" s="2">
        <v>4056.1797222222099</v>
      </c>
      <c r="H4566" t="s">
        <v>127</v>
      </c>
    </row>
    <row r="4567" spans="2:8">
      <c r="B4567" t="s">
        <v>624</v>
      </c>
      <c r="C4567" t="s">
        <v>534</v>
      </c>
      <c r="D4567">
        <v>2</v>
      </c>
      <c r="E4567" t="s">
        <v>88</v>
      </c>
      <c r="F4567" s="15">
        <v>1</v>
      </c>
      <c r="G4567" s="2">
        <v>6155.1423611110904</v>
      </c>
      <c r="H4567" t="s">
        <v>127</v>
      </c>
    </row>
    <row r="4568" spans="2:8">
      <c r="B4568" t="s">
        <v>624</v>
      </c>
      <c r="C4568" t="s">
        <v>534</v>
      </c>
      <c r="D4568">
        <v>2</v>
      </c>
      <c r="E4568" t="s">
        <v>88</v>
      </c>
      <c r="F4568" s="15">
        <v>2</v>
      </c>
      <c r="G4568" s="2">
        <v>5580.96874999998</v>
      </c>
      <c r="H4568" t="s">
        <v>127</v>
      </c>
    </row>
    <row r="4569" spans="2:8">
      <c r="B4569" t="s">
        <v>624</v>
      </c>
      <c r="C4569" t="s">
        <v>534</v>
      </c>
      <c r="D4569">
        <v>2</v>
      </c>
      <c r="E4569" t="s">
        <v>89</v>
      </c>
      <c r="F4569" s="15">
        <v>1</v>
      </c>
      <c r="G4569" s="2">
        <v>546.03333333333103</v>
      </c>
      <c r="H4569" t="s">
        <v>127</v>
      </c>
    </row>
    <row r="4570" spans="2:8">
      <c r="B4570" t="s">
        <v>624</v>
      </c>
      <c r="C4570" t="s">
        <v>534</v>
      </c>
      <c r="D4570">
        <v>2</v>
      </c>
      <c r="E4570" t="s">
        <v>89</v>
      </c>
      <c r="F4570" s="15">
        <v>2</v>
      </c>
      <c r="G4570" s="2">
        <v>4630.5729166666497</v>
      </c>
      <c r="H4570" t="s">
        <v>127</v>
      </c>
    </row>
    <row r="4571" spans="2:8">
      <c r="B4571" t="s">
        <v>624</v>
      </c>
      <c r="C4571" t="s">
        <v>534</v>
      </c>
      <c r="D4571">
        <v>2</v>
      </c>
      <c r="E4571" t="s">
        <v>90</v>
      </c>
      <c r="F4571" s="15">
        <v>1</v>
      </c>
      <c r="G4571" s="2">
        <v>7710.9855555555396</v>
      </c>
      <c r="H4571" t="s">
        <v>127</v>
      </c>
    </row>
    <row r="4572" spans="2:8">
      <c r="B4572" t="s">
        <v>624</v>
      </c>
      <c r="C4572" t="s">
        <v>534</v>
      </c>
      <c r="D4572">
        <v>2</v>
      </c>
      <c r="E4572" t="s">
        <v>90</v>
      </c>
      <c r="F4572" s="15">
        <v>2</v>
      </c>
      <c r="G4572" s="2">
        <v>6184.8677777777602</v>
      </c>
      <c r="H4572" t="s">
        <v>127</v>
      </c>
    </row>
    <row r="4573" spans="2:8">
      <c r="B4573" t="s">
        <v>624</v>
      </c>
      <c r="C4573" t="s">
        <v>534</v>
      </c>
      <c r="D4573">
        <v>2</v>
      </c>
      <c r="E4573" t="s">
        <v>91</v>
      </c>
      <c r="F4573" s="15">
        <v>1</v>
      </c>
      <c r="G4573" s="2">
        <v>7439.4779166666403</v>
      </c>
      <c r="H4573" t="s">
        <v>127</v>
      </c>
    </row>
    <row r="4574" spans="2:8">
      <c r="B4574" t="s">
        <v>624</v>
      </c>
      <c r="C4574" t="s">
        <v>534</v>
      </c>
      <c r="D4574">
        <v>2</v>
      </c>
      <c r="E4574" t="s">
        <v>91</v>
      </c>
      <c r="F4574" s="15">
        <v>2</v>
      </c>
      <c r="G4574" s="2">
        <v>6014.7498611110896</v>
      </c>
      <c r="H4574" t="s">
        <v>127</v>
      </c>
    </row>
    <row r="4575" spans="2:8">
      <c r="B4575" t="s">
        <v>624</v>
      </c>
      <c r="C4575" t="s">
        <v>534</v>
      </c>
      <c r="D4575">
        <v>2</v>
      </c>
      <c r="E4575" t="s">
        <v>92</v>
      </c>
      <c r="F4575" s="15">
        <v>1</v>
      </c>
      <c r="G4575" s="2">
        <v>3360.6345833333198</v>
      </c>
      <c r="H4575" t="s">
        <v>127</v>
      </c>
    </row>
    <row r="4576" spans="2:8">
      <c r="B4576" t="s">
        <v>624</v>
      </c>
      <c r="C4576" t="s">
        <v>534</v>
      </c>
      <c r="D4576">
        <v>2</v>
      </c>
      <c r="E4576" t="s">
        <v>92</v>
      </c>
      <c r="F4576" s="15">
        <v>2</v>
      </c>
      <c r="G4576" s="2">
        <v>3643.8363888888798</v>
      </c>
      <c r="H4576" t="s">
        <v>127</v>
      </c>
    </row>
    <row r="4577" spans="2:8">
      <c r="B4577" t="s">
        <v>624</v>
      </c>
      <c r="C4577" t="s">
        <v>534</v>
      </c>
      <c r="D4577">
        <v>2</v>
      </c>
      <c r="E4577" t="s">
        <v>93</v>
      </c>
      <c r="F4577" s="15">
        <v>1</v>
      </c>
      <c r="G4577" s="2">
        <v>759.43069444444097</v>
      </c>
      <c r="H4577" t="s">
        <v>127</v>
      </c>
    </row>
    <row r="4578" spans="2:8">
      <c r="B4578" t="s">
        <v>624</v>
      </c>
      <c r="C4578" t="s">
        <v>534</v>
      </c>
      <c r="D4578">
        <v>2</v>
      </c>
      <c r="E4578" t="s">
        <v>93</v>
      </c>
      <c r="F4578" s="15">
        <v>2</v>
      </c>
      <c r="G4578" s="2">
        <v>4810.2116666666498</v>
      </c>
      <c r="H4578" t="s">
        <v>127</v>
      </c>
    </row>
    <row r="4579" spans="2:8">
      <c r="B4579" t="s">
        <v>624</v>
      </c>
      <c r="C4579" t="s">
        <v>534</v>
      </c>
      <c r="D4579">
        <v>2</v>
      </c>
      <c r="E4579" t="s">
        <v>94</v>
      </c>
      <c r="F4579" s="15">
        <v>1</v>
      </c>
      <c r="G4579" s="2">
        <v>5416.9354166666499</v>
      </c>
      <c r="H4579" t="s">
        <v>127</v>
      </c>
    </row>
    <row r="4580" spans="2:8">
      <c r="B4580" t="s">
        <v>624</v>
      </c>
      <c r="C4580" t="s">
        <v>534</v>
      </c>
      <c r="D4580">
        <v>2</v>
      </c>
      <c r="E4580" t="s">
        <v>94</v>
      </c>
      <c r="F4580" s="15">
        <v>2</v>
      </c>
      <c r="G4580" s="2">
        <v>4962.6202777777598</v>
      </c>
      <c r="H4580" t="s">
        <v>127</v>
      </c>
    </row>
    <row r="4581" spans="2:8">
      <c r="B4581" t="s">
        <v>624</v>
      </c>
      <c r="C4581" t="s">
        <v>534</v>
      </c>
      <c r="D4581">
        <v>2</v>
      </c>
      <c r="E4581" t="s">
        <v>95</v>
      </c>
      <c r="F4581" s="15">
        <v>1</v>
      </c>
      <c r="G4581" s="2">
        <v>44.795277777777699</v>
      </c>
      <c r="H4581" t="s">
        <v>117</v>
      </c>
    </row>
    <row r="4582" spans="2:8">
      <c r="B4582" t="s">
        <v>624</v>
      </c>
      <c r="C4582" t="s">
        <v>534</v>
      </c>
      <c r="D4582">
        <v>2</v>
      </c>
      <c r="E4582" t="s">
        <v>95</v>
      </c>
      <c r="F4582" s="15">
        <v>2</v>
      </c>
      <c r="G4582" s="2">
        <v>3679.4187499999898</v>
      </c>
      <c r="H4582" t="s">
        <v>127</v>
      </c>
    </row>
    <row r="4583" spans="2:8">
      <c r="B4583" t="s">
        <v>624</v>
      </c>
      <c r="C4583" t="s">
        <v>534</v>
      </c>
      <c r="D4583">
        <v>2</v>
      </c>
      <c r="E4583" t="s">
        <v>96</v>
      </c>
      <c r="F4583" s="15">
        <v>1</v>
      </c>
      <c r="G4583" s="2">
        <v>11351.2961111111</v>
      </c>
      <c r="H4583" t="s">
        <v>127</v>
      </c>
    </row>
    <row r="4584" spans="2:8">
      <c r="B4584" t="s">
        <v>624</v>
      </c>
      <c r="C4584" t="s">
        <v>534</v>
      </c>
      <c r="D4584">
        <v>2</v>
      </c>
      <c r="E4584" t="s">
        <v>96</v>
      </c>
      <c r="F4584" s="15">
        <v>2</v>
      </c>
      <c r="G4584" s="2">
        <v>15592.455833333301</v>
      </c>
      <c r="H4584" t="s">
        <v>127</v>
      </c>
    </row>
    <row r="4585" spans="2:8">
      <c r="B4585" t="s">
        <v>624</v>
      </c>
      <c r="C4585" t="s">
        <v>534</v>
      </c>
      <c r="D4585">
        <v>2</v>
      </c>
      <c r="E4585" t="s">
        <v>97</v>
      </c>
      <c r="F4585" s="15">
        <v>1</v>
      </c>
      <c r="G4585" s="2">
        <v>2802.8809722222099</v>
      </c>
      <c r="H4585" t="s">
        <v>127</v>
      </c>
    </row>
    <row r="4586" spans="2:8">
      <c r="B4586" t="s">
        <v>624</v>
      </c>
      <c r="C4586" t="s">
        <v>534</v>
      </c>
      <c r="D4586">
        <v>2</v>
      </c>
      <c r="E4586" t="s">
        <v>97</v>
      </c>
      <c r="F4586" s="15">
        <v>2</v>
      </c>
      <c r="G4586" s="2">
        <v>3704.7720833333201</v>
      </c>
      <c r="H4586" t="s">
        <v>127</v>
      </c>
    </row>
    <row r="4587" spans="2:8">
      <c r="B4587" t="s">
        <v>624</v>
      </c>
      <c r="C4587" t="s">
        <v>534</v>
      </c>
      <c r="D4587">
        <v>2</v>
      </c>
      <c r="E4587" t="s">
        <v>98</v>
      </c>
      <c r="F4587" s="15">
        <v>1</v>
      </c>
      <c r="G4587" s="2">
        <v>5062.51402777776</v>
      </c>
      <c r="H4587" t="s">
        <v>127</v>
      </c>
    </row>
    <row r="4588" spans="2:8">
      <c r="B4588" t="s">
        <v>624</v>
      </c>
      <c r="C4588" t="s">
        <v>534</v>
      </c>
      <c r="D4588">
        <v>2</v>
      </c>
      <c r="E4588" t="s">
        <v>98</v>
      </c>
      <c r="F4588" s="15">
        <v>2</v>
      </c>
      <c r="G4588" s="2">
        <v>3032.3429166666601</v>
      </c>
      <c r="H4588" t="s">
        <v>127</v>
      </c>
    </row>
    <row r="4589" spans="2:8">
      <c r="B4589" t="s">
        <v>624</v>
      </c>
      <c r="C4589" t="s">
        <v>534</v>
      </c>
      <c r="D4589">
        <v>2</v>
      </c>
      <c r="E4589" t="s">
        <v>99</v>
      </c>
      <c r="F4589" s="15">
        <v>1</v>
      </c>
      <c r="G4589" s="2">
        <v>3538.3456944444301</v>
      </c>
      <c r="H4589" t="s">
        <v>127</v>
      </c>
    </row>
    <row r="4590" spans="2:8">
      <c r="B4590" t="s">
        <v>624</v>
      </c>
      <c r="C4590" t="s">
        <v>534</v>
      </c>
      <c r="D4590">
        <v>2</v>
      </c>
      <c r="E4590" t="s">
        <v>99</v>
      </c>
      <c r="F4590" s="15">
        <v>2</v>
      </c>
      <c r="G4590" s="2">
        <v>3940.1927777777701</v>
      </c>
      <c r="H4590" t="s">
        <v>127</v>
      </c>
    </row>
    <row r="4591" spans="2:8">
      <c r="B4591" t="s">
        <v>624</v>
      </c>
      <c r="C4591" t="s">
        <v>534</v>
      </c>
      <c r="D4591">
        <v>2</v>
      </c>
      <c r="E4591" t="s">
        <v>88</v>
      </c>
      <c r="F4591" s="15">
        <v>3</v>
      </c>
      <c r="G4591" s="2">
        <v>6297.4311111110901</v>
      </c>
      <c r="H4591" t="s">
        <v>127</v>
      </c>
    </row>
    <row r="4592" spans="2:8">
      <c r="B4592" t="s">
        <v>624</v>
      </c>
      <c r="C4592" t="s">
        <v>534</v>
      </c>
      <c r="D4592">
        <v>2</v>
      </c>
      <c r="E4592" t="s">
        <v>88</v>
      </c>
      <c r="F4592" s="15">
        <v>4</v>
      </c>
      <c r="G4592" s="2">
        <v>5416.1216666666496</v>
      </c>
      <c r="H4592" t="s">
        <v>127</v>
      </c>
    </row>
    <row r="4593" spans="2:8">
      <c r="B4593" t="s">
        <v>624</v>
      </c>
      <c r="C4593" t="s">
        <v>534</v>
      </c>
      <c r="D4593">
        <v>2</v>
      </c>
      <c r="E4593" t="s">
        <v>89</v>
      </c>
      <c r="F4593" s="15">
        <v>3</v>
      </c>
      <c r="G4593" s="2">
        <v>4334.99972222221</v>
      </c>
      <c r="H4593" t="s">
        <v>127</v>
      </c>
    </row>
    <row r="4594" spans="2:8">
      <c r="B4594" t="s">
        <v>624</v>
      </c>
      <c r="C4594" t="s">
        <v>534</v>
      </c>
      <c r="D4594">
        <v>2</v>
      </c>
      <c r="E4594" t="s">
        <v>89</v>
      </c>
      <c r="F4594" s="15">
        <v>4</v>
      </c>
      <c r="G4594" s="2">
        <v>3787.1120833333198</v>
      </c>
      <c r="H4594" t="s">
        <v>127</v>
      </c>
    </row>
    <row r="4595" spans="2:8">
      <c r="B4595" t="s">
        <v>624</v>
      </c>
      <c r="C4595" t="s">
        <v>534</v>
      </c>
      <c r="D4595">
        <v>2</v>
      </c>
      <c r="E4595" t="s">
        <v>90</v>
      </c>
      <c r="F4595" s="15">
        <v>3</v>
      </c>
      <c r="G4595" s="2">
        <v>4915.0415277777602</v>
      </c>
      <c r="H4595" t="s">
        <v>127</v>
      </c>
    </row>
    <row r="4596" spans="2:8">
      <c r="B4596" t="s">
        <v>624</v>
      </c>
      <c r="C4596" t="s">
        <v>534</v>
      </c>
      <c r="D4596">
        <v>2</v>
      </c>
      <c r="E4596" t="s">
        <v>90</v>
      </c>
      <c r="F4596" s="15">
        <v>4</v>
      </c>
      <c r="G4596" s="2">
        <v>4563.4219444444298</v>
      </c>
      <c r="H4596" t="s">
        <v>127</v>
      </c>
    </row>
    <row r="4597" spans="2:8">
      <c r="B4597" t="s">
        <v>624</v>
      </c>
      <c r="C4597" t="s">
        <v>534</v>
      </c>
      <c r="D4597">
        <v>2</v>
      </c>
      <c r="E4597" t="s">
        <v>91</v>
      </c>
      <c r="F4597" s="15">
        <v>3</v>
      </c>
      <c r="G4597" s="2">
        <v>4692.3441666666504</v>
      </c>
      <c r="H4597" t="s">
        <v>127</v>
      </c>
    </row>
    <row r="4598" spans="2:8">
      <c r="B4598" t="s">
        <v>624</v>
      </c>
      <c r="C4598" t="s">
        <v>534</v>
      </c>
      <c r="D4598">
        <v>2</v>
      </c>
      <c r="E4598" t="s">
        <v>91</v>
      </c>
      <c r="F4598" s="15">
        <v>4</v>
      </c>
      <c r="G4598" s="2">
        <v>4585.5619444444301</v>
      </c>
      <c r="H4598" t="s">
        <v>127</v>
      </c>
    </row>
    <row r="4599" spans="2:8">
      <c r="B4599" t="s">
        <v>624</v>
      </c>
      <c r="C4599" t="s">
        <v>534</v>
      </c>
      <c r="D4599">
        <v>2</v>
      </c>
      <c r="E4599" t="s">
        <v>92</v>
      </c>
      <c r="F4599" s="15">
        <v>3</v>
      </c>
      <c r="G4599" s="2">
        <v>4194.50847222221</v>
      </c>
      <c r="H4599" t="s">
        <v>127</v>
      </c>
    </row>
    <row r="4600" spans="2:8">
      <c r="B4600" t="s">
        <v>624</v>
      </c>
      <c r="C4600" t="s">
        <v>534</v>
      </c>
      <c r="D4600">
        <v>2</v>
      </c>
      <c r="E4600" t="s">
        <v>92</v>
      </c>
      <c r="F4600" s="15">
        <v>4</v>
      </c>
      <c r="G4600" s="2">
        <v>4067.8274999999899</v>
      </c>
      <c r="H4600" t="s">
        <v>127</v>
      </c>
    </row>
    <row r="4601" spans="2:8">
      <c r="B4601" t="s">
        <v>624</v>
      </c>
      <c r="C4601" t="s">
        <v>534</v>
      </c>
      <c r="D4601">
        <v>2</v>
      </c>
      <c r="E4601" t="s">
        <v>93</v>
      </c>
      <c r="F4601" s="15">
        <v>3</v>
      </c>
      <c r="G4601" s="2">
        <v>5271.4134722221997</v>
      </c>
      <c r="H4601" t="s">
        <v>127</v>
      </c>
    </row>
    <row r="4602" spans="2:8">
      <c r="B4602" t="s">
        <v>624</v>
      </c>
      <c r="C4602" t="s">
        <v>534</v>
      </c>
      <c r="D4602">
        <v>2</v>
      </c>
      <c r="E4602" t="s">
        <v>93</v>
      </c>
      <c r="F4602" s="15">
        <v>4</v>
      </c>
      <c r="G4602" s="2">
        <v>4767.1538888888799</v>
      </c>
      <c r="H4602" t="s">
        <v>127</v>
      </c>
    </row>
    <row r="4603" spans="2:8">
      <c r="B4603" t="s">
        <v>624</v>
      </c>
      <c r="C4603" t="s">
        <v>534</v>
      </c>
      <c r="D4603">
        <v>2</v>
      </c>
      <c r="E4603" t="s">
        <v>94</v>
      </c>
      <c r="F4603" s="15">
        <v>3</v>
      </c>
      <c r="G4603" s="2">
        <v>4148.1386111110996</v>
      </c>
      <c r="H4603" t="s">
        <v>127</v>
      </c>
    </row>
    <row r="4604" spans="2:8">
      <c r="B4604" t="s">
        <v>624</v>
      </c>
      <c r="C4604" t="s">
        <v>534</v>
      </c>
      <c r="D4604">
        <v>2</v>
      </c>
      <c r="E4604" t="s">
        <v>94</v>
      </c>
      <c r="F4604" s="15">
        <v>4</v>
      </c>
      <c r="G4604" s="2">
        <v>4448.2633333333197</v>
      </c>
      <c r="H4604" t="s">
        <v>127</v>
      </c>
    </row>
    <row r="4605" spans="2:8">
      <c r="B4605" t="s">
        <v>624</v>
      </c>
      <c r="C4605" t="s">
        <v>534</v>
      </c>
      <c r="D4605">
        <v>2</v>
      </c>
      <c r="E4605" t="s">
        <v>95</v>
      </c>
      <c r="F4605" s="15">
        <v>3</v>
      </c>
      <c r="G4605" s="2">
        <v>3513.5066666666598</v>
      </c>
      <c r="H4605" t="s">
        <v>127</v>
      </c>
    </row>
    <row r="4606" spans="2:8">
      <c r="B4606" t="s">
        <v>624</v>
      </c>
      <c r="C4606" t="s">
        <v>534</v>
      </c>
      <c r="D4606">
        <v>2</v>
      </c>
      <c r="E4606" t="s">
        <v>95</v>
      </c>
      <c r="F4606" s="15">
        <v>4</v>
      </c>
      <c r="G4606" s="2">
        <v>4084.25305555554</v>
      </c>
      <c r="H4606" t="s">
        <v>127</v>
      </c>
    </row>
    <row r="4607" spans="2:8">
      <c r="B4607" t="s">
        <v>624</v>
      </c>
      <c r="C4607" t="s">
        <v>534</v>
      </c>
      <c r="D4607">
        <v>2</v>
      </c>
      <c r="E4607" t="s">
        <v>96</v>
      </c>
      <c r="F4607" s="15">
        <v>3</v>
      </c>
      <c r="G4607" s="2">
        <v>9367.9473611110898</v>
      </c>
      <c r="H4607" t="s">
        <v>127</v>
      </c>
    </row>
    <row r="4608" spans="2:8">
      <c r="B4608" t="s">
        <v>624</v>
      </c>
      <c r="C4608" t="s">
        <v>534</v>
      </c>
      <c r="D4608">
        <v>2</v>
      </c>
      <c r="E4608" t="s">
        <v>96</v>
      </c>
      <c r="F4608" s="15">
        <v>4</v>
      </c>
      <c r="G4608" s="2">
        <v>6315.29819444443</v>
      </c>
      <c r="H4608" t="s">
        <v>127</v>
      </c>
    </row>
    <row r="4609" spans="2:8">
      <c r="B4609" t="s">
        <v>624</v>
      </c>
      <c r="C4609" t="s">
        <v>534</v>
      </c>
      <c r="D4609">
        <v>2</v>
      </c>
      <c r="E4609" t="s">
        <v>97</v>
      </c>
      <c r="F4609" s="15">
        <v>3</v>
      </c>
      <c r="G4609" s="2">
        <v>4459.0369444444304</v>
      </c>
      <c r="H4609" t="s">
        <v>127</v>
      </c>
    </row>
    <row r="4610" spans="2:8">
      <c r="B4610" t="s">
        <v>624</v>
      </c>
      <c r="C4610" t="s">
        <v>534</v>
      </c>
      <c r="D4610">
        <v>2</v>
      </c>
      <c r="E4610" t="s">
        <v>97</v>
      </c>
      <c r="F4610" s="15">
        <v>4</v>
      </c>
      <c r="G4610" s="2">
        <v>3466.4454166666501</v>
      </c>
      <c r="H4610" t="s">
        <v>127</v>
      </c>
    </row>
    <row r="4611" spans="2:8">
      <c r="B4611" t="s">
        <v>624</v>
      </c>
      <c r="C4611" t="s">
        <v>534</v>
      </c>
      <c r="D4611">
        <v>2</v>
      </c>
      <c r="E4611" t="s">
        <v>98</v>
      </c>
      <c r="F4611" s="15">
        <v>3</v>
      </c>
      <c r="G4611" s="2">
        <v>3554.2962499999899</v>
      </c>
      <c r="H4611" t="s">
        <v>127</v>
      </c>
    </row>
    <row r="4612" spans="2:8">
      <c r="B4612" t="s">
        <v>624</v>
      </c>
      <c r="C4612" t="s">
        <v>534</v>
      </c>
      <c r="D4612">
        <v>2</v>
      </c>
      <c r="E4612" t="s">
        <v>98</v>
      </c>
      <c r="F4612" s="15">
        <v>4</v>
      </c>
      <c r="G4612" s="2">
        <v>4025.8679166666502</v>
      </c>
      <c r="H4612" t="s">
        <v>127</v>
      </c>
    </row>
    <row r="4613" spans="2:8">
      <c r="B4613" t="s">
        <v>624</v>
      </c>
      <c r="C4613" t="s">
        <v>534</v>
      </c>
      <c r="D4613">
        <v>2</v>
      </c>
      <c r="E4613" t="s">
        <v>99</v>
      </c>
      <c r="F4613" s="15">
        <v>3</v>
      </c>
      <c r="G4613" s="2">
        <v>5460.5413888888697</v>
      </c>
      <c r="H4613" t="s">
        <v>127</v>
      </c>
    </row>
    <row r="4614" spans="2:8">
      <c r="B4614" t="s">
        <v>624</v>
      </c>
      <c r="C4614" t="s">
        <v>534</v>
      </c>
      <c r="D4614">
        <v>2</v>
      </c>
      <c r="E4614" t="s">
        <v>99</v>
      </c>
      <c r="F4614" s="15">
        <v>4</v>
      </c>
      <c r="G4614" s="2">
        <v>4050.3901388888798</v>
      </c>
      <c r="H4614" t="s">
        <v>127</v>
      </c>
    </row>
    <row r="4615" spans="2:8">
      <c r="B4615" t="s">
        <v>624</v>
      </c>
      <c r="C4615" t="s">
        <v>531</v>
      </c>
      <c r="D4615">
        <v>1</v>
      </c>
      <c r="E4615" t="s">
        <v>100</v>
      </c>
      <c r="F4615" s="15">
        <v>1</v>
      </c>
      <c r="G4615" s="2">
        <v>14284.311111111099</v>
      </c>
      <c r="H4615" t="s">
        <v>127</v>
      </c>
    </row>
    <row r="4616" spans="2:8">
      <c r="B4616" t="s">
        <v>624</v>
      </c>
      <c r="C4616" t="s">
        <v>531</v>
      </c>
      <c r="D4616">
        <v>1</v>
      </c>
      <c r="E4616" t="s">
        <v>100</v>
      </c>
      <c r="F4616" s="15">
        <v>2</v>
      </c>
      <c r="G4616" s="2">
        <v>15875.988055555499</v>
      </c>
      <c r="H4616" t="s">
        <v>127</v>
      </c>
    </row>
    <row r="4617" spans="2:8">
      <c r="B4617" t="s">
        <v>624</v>
      </c>
      <c r="C4617" t="s">
        <v>531</v>
      </c>
      <c r="D4617">
        <v>1</v>
      </c>
      <c r="E4617" t="s">
        <v>6</v>
      </c>
      <c r="F4617" s="15">
        <v>1</v>
      </c>
      <c r="G4617" s="2">
        <v>15231.2033333333</v>
      </c>
      <c r="H4617" t="s">
        <v>127</v>
      </c>
    </row>
    <row r="4618" spans="2:8">
      <c r="B4618" t="s">
        <v>624</v>
      </c>
      <c r="C4618" t="s">
        <v>531</v>
      </c>
      <c r="D4618">
        <v>1</v>
      </c>
      <c r="E4618" t="s">
        <v>6</v>
      </c>
      <c r="F4618" s="15">
        <v>2</v>
      </c>
      <c r="G4618" s="2">
        <v>17150.8929166667</v>
      </c>
      <c r="H4618" t="s">
        <v>127</v>
      </c>
    </row>
    <row r="4619" spans="2:8">
      <c r="B4619" t="s">
        <v>624</v>
      </c>
      <c r="C4619" t="s">
        <v>531</v>
      </c>
      <c r="D4619">
        <v>1</v>
      </c>
      <c r="E4619" t="s">
        <v>8</v>
      </c>
      <c r="F4619" s="15">
        <v>1</v>
      </c>
      <c r="G4619" s="2">
        <v>14774.42</v>
      </c>
      <c r="H4619" t="s">
        <v>127</v>
      </c>
    </row>
    <row r="4620" spans="2:8">
      <c r="B4620" t="s">
        <v>624</v>
      </c>
      <c r="C4620" t="s">
        <v>531</v>
      </c>
      <c r="D4620">
        <v>1</v>
      </c>
      <c r="E4620" t="s">
        <v>8</v>
      </c>
      <c r="F4620" s="15">
        <v>2</v>
      </c>
      <c r="G4620" s="2">
        <v>16886.060694444401</v>
      </c>
      <c r="H4620" t="s">
        <v>127</v>
      </c>
    </row>
    <row r="4621" spans="2:8">
      <c r="B4621" t="s">
        <v>624</v>
      </c>
      <c r="C4621" t="s">
        <v>531</v>
      </c>
      <c r="D4621">
        <v>1</v>
      </c>
      <c r="E4621" t="s">
        <v>7</v>
      </c>
      <c r="F4621" s="15">
        <v>1</v>
      </c>
      <c r="G4621" s="2">
        <v>5226.4036111111</v>
      </c>
      <c r="H4621" t="s">
        <v>127</v>
      </c>
    </row>
    <row r="4622" spans="2:8">
      <c r="B4622" t="s">
        <v>624</v>
      </c>
      <c r="C4622" t="s">
        <v>531</v>
      </c>
      <c r="D4622">
        <v>1</v>
      </c>
      <c r="E4622" t="s">
        <v>7</v>
      </c>
      <c r="F4622" s="15">
        <v>2</v>
      </c>
      <c r="G4622" s="2">
        <v>4846.5805555555498</v>
      </c>
      <c r="H4622" t="s">
        <v>127</v>
      </c>
    </row>
    <row r="4623" spans="2:8">
      <c r="B4623" t="s">
        <v>624</v>
      </c>
      <c r="C4623" t="s">
        <v>531</v>
      </c>
      <c r="D4623">
        <v>1</v>
      </c>
      <c r="E4623" t="s">
        <v>9</v>
      </c>
      <c r="F4623" s="15">
        <v>1</v>
      </c>
      <c r="G4623" s="2">
        <v>15406.900138888899</v>
      </c>
      <c r="H4623" t="s">
        <v>127</v>
      </c>
    </row>
    <row r="4624" spans="2:8">
      <c r="B4624" t="s">
        <v>624</v>
      </c>
      <c r="C4624" t="s">
        <v>531</v>
      </c>
      <c r="D4624">
        <v>1</v>
      </c>
      <c r="E4624" t="s">
        <v>9</v>
      </c>
      <c r="F4624" s="15">
        <v>2</v>
      </c>
      <c r="G4624" s="2">
        <v>18012.642500000002</v>
      </c>
      <c r="H4624" t="s">
        <v>127</v>
      </c>
    </row>
    <row r="4625" spans="2:8">
      <c r="B4625" t="s">
        <v>624</v>
      </c>
      <c r="C4625" t="s">
        <v>531</v>
      </c>
      <c r="D4625">
        <v>1</v>
      </c>
      <c r="E4625" t="s">
        <v>2500</v>
      </c>
      <c r="F4625" s="15">
        <v>1</v>
      </c>
      <c r="G4625" s="2">
        <v>14089.524583333299</v>
      </c>
      <c r="H4625" t="s">
        <v>127</v>
      </c>
    </row>
    <row r="4626" spans="2:8">
      <c r="B4626" t="s">
        <v>624</v>
      </c>
      <c r="C4626" t="s">
        <v>531</v>
      </c>
      <c r="D4626">
        <v>1</v>
      </c>
      <c r="E4626" t="s">
        <v>2500</v>
      </c>
      <c r="F4626" s="15">
        <v>2</v>
      </c>
      <c r="G4626" s="2">
        <v>15900.5175</v>
      </c>
      <c r="H4626" t="s">
        <v>127</v>
      </c>
    </row>
    <row r="4627" spans="2:8">
      <c r="B4627" t="s">
        <v>624</v>
      </c>
      <c r="C4627" t="s">
        <v>531</v>
      </c>
      <c r="D4627">
        <v>1</v>
      </c>
      <c r="E4627" t="s">
        <v>11</v>
      </c>
      <c r="F4627" s="15">
        <v>1</v>
      </c>
      <c r="G4627" s="2">
        <v>367.594722222222</v>
      </c>
      <c r="H4627" t="s">
        <v>117</v>
      </c>
    </row>
    <row r="4628" spans="2:8">
      <c r="B4628" t="s">
        <v>624</v>
      </c>
      <c r="C4628" t="s">
        <v>531</v>
      </c>
      <c r="D4628">
        <v>1</v>
      </c>
      <c r="E4628" t="s">
        <v>11</v>
      </c>
      <c r="F4628" s="15">
        <v>2</v>
      </c>
      <c r="G4628" s="2">
        <v>10999.399583333299</v>
      </c>
      <c r="H4628" t="s">
        <v>127</v>
      </c>
    </row>
    <row r="4629" spans="2:8">
      <c r="B4629" t="s">
        <v>624</v>
      </c>
      <c r="C4629" t="s">
        <v>531</v>
      </c>
      <c r="D4629">
        <v>1</v>
      </c>
      <c r="E4629" t="s">
        <v>12</v>
      </c>
      <c r="F4629" s="15">
        <v>1</v>
      </c>
      <c r="G4629" s="2">
        <v>17109.297361111101</v>
      </c>
      <c r="H4629" t="s">
        <v>127</v>
      </c>
    </row>
    <row r="4630" spans="2:8">
      <c r="B4630" t="s">
        <v>624</v>
      </c>
      <c r="C4630" t="s">
        <v>531</v>
      </c>
      <c r="D4630">
        <v>1</v>
      </c>
      <c r="E4630" t="s">
        <v>12</v>
      </c>
      <c r="F4630" s="15">
        <v>2</v>
      </c>
      <c r="G4630" s="2">
        <v>16314.1361111111</v>
      </c>
      <c r="H4630" t="s">
        <v>127</v>
      </c>
    </row>
    <row r="4631" spans="2:8">
      <c r="B4631" t="s">
        <v>624</v>
      </c>
      <c r="C4631" t="s">
        <v>531</v>
      </c>
      <c r="D4631">
        <v>1</v>
      </c>
      <c r="E4631" t="s">
        <v>13</v>
      </c>
      <c r="F4631" s="15">
        <v>1</v>
      </c>
      <c r="G4631" s="2">
        <v>11639.889444444399</v>
      </c>
      <c r="H4631" t="s">
        <v>127</v>
      </c>
    </row>
    <row r="4632" spans="2:8">
      <c r="B4632" t="s">
        <v>624</v>
      </c>
      <c r="C4632" t="s">
        <v>531</v>
      </c>
      <c r="D4632">
        <v>1</v>
      </c>
      <c r="E4632" t="s">
        <v>13</v>
      </c>
      <c r="F4632" s="15">
        <v>2</v>
      </c>
      <c r="G4632" s="2">
        <v>13831.854027777799</v>
      </c>
      <c r="H4632" t="s">
        <v>127</v>
      </c>
    </row>
    <row r="4633" spans="2:8">
      <c r="B4633" t="s">
        <v>624</v>
      </c>
      <c r="C4633" t="s">
        <v>531</v>
      </c>
      <c r="D4633">
        <v>1</v>
      </c>
      <c r="E4633" t="s">
        <v>14</v>
      </c>
      <c r="F4633" s="15">
        <v>1</v>
      </c>
      <c r="G4633" s="2">
        <v>498.59263888888802</v>
      </c>
      <c r="H4633" t="s">
        <v>117</v>
      </c>
    </row>
    <row r="4634" spans="2:8">
      <c r="B4634" t="s">
        <v>624</v>
      </c>
      <c r="C4634" t="s">
        <v>531</v>
      </c>
      <c r="D4634">
        <v>1</v>
      </c>
      <c r="E4634" t="s">
        <v>14</v>
      </c>
      <c r="F4634" s="15">
        <v>2</v>
      </c>
      <c r="G4634" s="2">
        <v>11697.626249999999</v>
      </c>
      <c r="H4634" t="s">
        <v>127</v>
      </c>
    </row>
    <row r="4635" spans="2:8">
      <c r="B4635" t="s">
        <v>624</v>
      </c>
      <c r="C4635" t="s">
        <v>531</v>
      </c>
      <c r="D4635">
        <v>1</v>
      </c>
      <c r="E4635" t="s">
        <v>15</v>
      </c>
      <c r="F4635" s="15">
        <v>1</v>
      </c>
      <c r="G4635" s="2">
        <v>11950.3623611111</v>
      </c>
      <c r="H4635" t="s">
        <v>127</v>
      </c>
    </row>
    <row r="4636" spans="2:8">
      <c r="B4636" t="s">
        <v>624</v>
      </c>
      <c r="C4636" t="s">
        <v>531</v>
      </c>
      <c r="D4636">
        <v>1</v>
      </c>
      <c r="E4636" t="s">
        <v>15</v>
      </c>
      <c r="F4636" s="15">
        <v>2</v>
      </c>
      <c r="G4636" s="2">
        <v>15138.5544444444</v>
      </c>
      <c r="H4636" t="s">
        <v>127</v>
      </c>
    </row>
    <row r="4637" spans="2:8">
      <c r="B4637" t="s">
        <v>624</v>
      </c>
      <c r="C4637" t="s">
        <v>531</v>
      </c>
      <c r="D4637">
        <v>1</v>
      </c>
      <c r="E4637" t="s">
        <v>16</v>
      </c>
      <c r="F4637" s="15">
        <v>1</v>
      </c>
      <c r="G4637" s="2">
        <v>8776.6715277777603</v>
      </c>
      <c r="H4637" t="s">
        <v>127</v>
      </c>
    </row>
    <row r="4638" spans="2:8">
      <c r="B4638" t="s">
        <v>624</v>
      </c>
      <c r="C4638" t="s">
        <v>531</v>
      </c>
      <c r="D4638">
        <v>1</v>
      </c>
      <c r="E4638" t="s">
        <v>16</v>
      </c>
      <c r="F4638" s="15">
        <v>2</v>
      </c>
      <c r="G4638" s="2">
        <v>28790.540972222199</v>
      </c>
      <c r="H4638" t="s">
        <v>127</v>
      </c>
    </row>
    <row r="4639" spans="2:8">
      <c r="B4639" t="s">
        <v>624</v>
      </c>
      <c r="C4639" t="s">
        <v>531</v>
      </c>
      <c r="D4639">
        <v>1</v>
      </c>
      <c r="E4639" t="s">
        <v>100</v>
      </c>
      <c r="F4639" s="15">
        <v>3</v>
      </c>
      <c r="G4639" s="2">
        <v>17000.925555555499</v>
      </c>
      <c r="H4639" t="s">
        <v>127</v>
      </c>
    </row>
    <row r="4640" spans="2:8">
      <c r="B4640" t="s">
        <v>624</v>
      </c>
      <c r="C4640" t="s">
        <v>531</v>
      </c>
      <c r="D4640">
        <v>1</v>
      </c>
      <c r="E4640" t="s">
        <v>100</v>
      </c>
      <c r="F4640" s="15">
        <v>4</v>
      </c>
      <c r="G4640" s="2">
        <v>18839.517638888901</v>
      </c>
      <c r="H4640" t="s">
        <v>127</v>
      </c>
    </row>
    <row r="4641" spans="2:8">
      <c r="B4641" t="s">
        <v>624</v>
      </c>
      <c r="C4641" t="s">
        <v>531</v>
      </c>
      <c r="D4641">
        <v>1</v>
      </c>
      <c r="E4641" t="s">
        <v>6</v>
      </c>
      <c r="F4641" s="15">
        <v>3</v>
      </c>
      <c r="G4641" s="2">
        <v>18601.0640277778</v>
      </c>
      <c r="H4641" t="s">
        <v>127</v>
      </c>
    </row>
    <row r="4642" spans="2:8">
      <c r="B4642" t="s">
        <v>624</v>
      </c>
      <c r="C4642" t="s">
        <v>531</v>
      </c>
      <c r="D4642">
        <v>1</v>
      </c>
      <c r="E4642" t="s">
        <v>6</v>
      </c>
      <c r="F4642" s="15">
        <v>4</v>
      </c>
      <c r="G4642" s="2">
        <v>19232.0602777778</v>
      </c>
      <c r="H4642" t="s">
        <v>127</v>
      </c>
    </row>
    <row r="4643" spans="2:8">
      <c r="B4643" t="s">
        <v>624</v>
      </c>
      <c r="C4643" t="s">
        <v>531</v>
      </c>
      <c r="D4643">
        <v>1</v>
      </c>
      <c r="E4643" t="s">
        <v>8</v>
      </c>
      <c r="F4643" s="15">
        <v>3</v>
      </c>
      <c r="G4643" s="2">
        <v>17676.573472222201</v>
      </c>
      <c r="H4643" t="s">
        <v>127</v>
      </c>
    </row>
    <row r="4644" spans="2:8">
      <c r="B4644" t="s">
        <v>624</v>
      </c>
      <c r="C4644" t="s">
        <v>531</v>
      </c>
      <c r="D4644">
        <v>1</v>
      </c>
      <c r="E4644" t="s">
        <v>8</v>
      </c>
      <c r="F4644" s="15">
        <v>4</v>
      </c>
      <c r="G4644" s="2">
        <v>19421.986805555502</v>
      </c>
      <c r="H4644" t="s">
        <v>127</v>
      </c>
    </row>
    <row r="4645" spans="2:8">
      <c r="B4645" t="s">
        <v>624</v>
      </c>
      <c r="C4645" t="s">
        <v>531</v>
      </c>
      <c r="D4645">
        <v>1</v>
      </c>
      <c r="E4645" t="s">
        <v>7</v>
      </c>
      <c r="F4645" s="15">
        <v>3</v>
      </c>
      <c r="G4645" s="2">
        <v>7788.9805555555504</v>
      </c>
      <c r="H4645" t="s">
        <v>127</v>
      </c>
    </row>
    <row r="4646" spans="2:8">
      <c r="B4646" t="s">
        <v>624</v>
      </c>
      <c r="C4646" t="s">
        <v>531</v>
      </c>
      <c r="D4646">
        <v>1</v>
      </c>
      <c r="E4646" t="s">
        <v>7</v>
      </c>
      <c r="F4646" s="15">
        <v>4</v>
      </c>
      <c r="G4646" s="2">
        <v>12912.5965277778</v>
      </c>
      <c r="H4646" t="s">
        <v>127</v>
      </c>
    </row>
    <row r="4647" spans="2:8">
      <c r="B4647" t="s">
        <v>624</v>
      </c>
      <c r="C4647" t="s">
        <v>531</v>
      </c>
      <c r="D4647">
        <v>1</v>
      </c>
      <c r="E4647" t="s">
        <v>9</v>
      </c>
      <c r="F4647" s="15">
        <v>3</v>
      </c>
      <c r="G4647" s="2">
        <v>18965.942361111101</v>
      </c>
      <c r="H4647" t="s">
        <v>127</v>
      </c>
    </row>
    <row r="4648" spans="2:8">
      <c r="B4648" t="s">
        <v>624</v>
      </c>
      <c r="C4648" t="s">
        <v>531</v>
      </c>
      <c r="D4648">
        <v>1</v>
      </c>
      <c r="E4648" t="s">
        <v>9</v>
      </c>
      <c r="F4648" s="15">
        <v>4</v>
      </c>
      <c r="G4648" s="2">
        <v>18125.141111111101</v>
      </c>
      <c r="H4648" t="s">
        <v>127</v>
      </c>
    </row>
    <row r="4649" spans="2:8">
      <c r="B4649" t="s">
        <v>624</v>
      </c>
      <c r="C4649" t="s">
        <v>531</v>
      </c>
      <c r="D4649">
        <v>1</v>
      </c>
      <c r="E4649" t="s">
        <v>2500</v>
      </c>
      <c r="F4649" s="15">
        <v>3</v>
      </c>
      <c r="G4649" s="2">
        <v>16415.5666666666</v>
      </c>
      <c r="H4649" t="s">
        <v>127</v>
      </c>
    </row>
    <row r="4650" spans="2:8">
      <c r="B4650" t="s">
        <v>624</v>
      </c>
      <c r="C4650" t="s">
        <v>531</v>
      </c>
      <c r="D4650">
        <v>1</v>
      </c>
      <c r="E4650" t="s">
        <v>2500</v>
      </c>
      <c r="F4650" s="15">
        <v>4</v>
      </c>
      <c r="G4650" s="2">
        <v>18113.345694444401</v>
      </c>
      <c r="H4650" t="s">
        <v>127</v>
      </c>
    </row>
    <row r="4651" spans="2:8">
      <c r="B4651" t="s">
        <v>624</v>
      </c>
      <c r="C4651" t="s">
        <v>531</v>
      </c>
      <c r="D4651">
        <v>1</v>
      </c>
      <c r="E4651" t="s">
        <v>11</v>
      </c>
      <c r="F4651" s="15">
        <v>3</v>
      </c>
      <c r="G4651" s="2">
        <v>16941.080416666598</v>
      </c>
      <c r="H4651" t="s">
        <v>127</v>
      </c>
    </row>
    <row r="4652" spans="2:8">
      <c r="B4652" t="s">
        <v>624</v>
      </c>
      <c r="C4652" t="s">
        <v>531</v>
      </c>
      <c r="D4652">
        <v>1</v>
      </c>
      <c r="E4652" t="s">
        <v>11</v>
      </c>
      <c r="F4652" s="15">
        <v>4</v>
      </c>
      <c r="G4652" s="2">
        <v>17743.5440277778</v>
      </c>
      <c r="H4652" t="s">
        <v>127</v>
      </c>
    </row>
    <row r="4653" spans="2:8">
      <c r="B4653" t="s">
        <v>624</v>
      </c>
      <c r="C4653" t="s">
        <v>531</v>
      </c>
      <c r="D4653">
        <v>1</v>
      </c>
      <c r="E4653" t="s">
        <v>12</v>
      </c>
      <c r="F4653" s="15">
        <v>3</v>
      </c>
      <c r="G4653" s="2">
        <v>17716.362777777798</v>
      </c>
      <c r="H4653" t="s">
        <v>127</v>
      </c>
    </row>
    <row r="4654" spans="2:8">
      <c r="B4654" t="s">
        <v>624</v>
      </c>
      <c r="C4654" t="s">
        <v>531</v>
      </c>
      <c r="D4654">
        <v>1</v>
      </c>
      <c r="E4654" t="s">
        <v>12</v>
      </c>
      <c r="F4654" s="15">
        <v>4</v>
      </c>
      <c r="G4654" s="2">
        <v>15818.667083333299</v>
      </c>
      <c r="H4654" t="s">
        <v>127</v>
      </c>
    </row>
    <row r="4655" spans="2:8">
      <c r="B4655" t="s">
        <v>624</v>
      </c>
      <c r="C4655" t="s">
        <v>531</v>
      </c>
      <c r="D4655">
        <v>1</v>
      </c>
      <c r="E4655" t="s">
        <v>13</v>
      </c>
      <c r="F4655" s="15">
        <v>3</v>
      </c>
      <c r="G4655" s="2">
        <v>14088.0630555555</v>
      </c>
      <c r="H4655" t="s">
        <v>127</v>
      </c>
    </row>
    <row r="4656" spans="2:8">
      <c r="B4656" t="s">
        <v>624</v>
      </c>
      <c r="C4656" t="s">
        <v>531</v>
      </c>
      <c r="D4656">
        <v>1</v>
      </c>
      <c r="E4656" t="s">
        <v>13</v>
      </c>
      <c r="F4656" s="15">
        <v>4</v>
      </c>
      <c r="G4656" s="2">
        <v>14798.7144444444</v>
      </c>
      <c r="H4656" t="s">
        <v>127</v>
      </c>
    </row>
    <row r="4657" spans="2:8">
      <c r="B4657" t="s">
        <v>624</v>
      </c>
      <c r="C4657" t="s">
        <v>531</v>
      </c>
      <c r="D4657">
        <v>1</v>
      </c>
      <c r="E4657" t="s">
        <v>14</v>
      </c>
      <c r="F4657" s="15">
        <v>3</v>
      </c>
      <c r="G4657" s="2">
        <v>16278.577499999999</v>
      </c>
      <c r="H4657" t="s">
        <v>127</v>
      </c>
    </row>
    <row r="4658" spans="2:8">
      <c r="B4658" t="s">
        <v>624</v>
      </c>
      <c r="C4658" t="s">
        <v>531</v>
      </c>
      <c r="D4658">
        <v>1</v>
      </c>
      <c r="E4658" t="s">
        <v>14</v>
      </c>
      <c r="F4658" s="15">
        <v>4</v>
      </c>
      <c r="G4658" s="2">
        <v>17362.041944444401</v>
      </c>
      <c r="H4658" t="s">
        <v>127</v>
      </c>
    </row>
    <row r="4659" spans="2:8">
      <c r="B4659" t="s">
        <v>624</v>
      </c>
      <c r="C4659" t="s">
        <v>531</v>
      </c>
      <c r="D4659">
        <v>1</v>
      </c>
      <c r="E4659" t="s">
        <v>15</v>
      </c>
      <c r="F4659" s="15">
        <v>3</v>
      </c>
      <c r="G4659" s="2">
        <v>18256.323472222201</v>
      </c>
      <c r="H4659" t="s">
        <v>127</v>
      </c>
    </row>
    <row r="4660" spans="2:8">
      <c r="B4660" t="s">
        <v>624</v>
      </c>
      <c r="C4660" t="s">
        <v>531</v>
      </c>
      <c r="D4660">
        <v>1</v>
      </c>
      <c r="E4660" t="s">
        <v>15</v>
      </c>
      <c r="F4660" s="15">
        <v>4</v>
      </c>
      <c r="G4660" s="2">
        <v>18732.023333333302</v>
      </c>
      <c r="H4660" t="s">
        <v>127</v>
      </c>
    </row>
    <row r="4661" spans="2:8">
      <c r="B4661" t="s">
        <v>624</v>
      </c>
      <c r="C4661" t="s">
        <v>531</v>
      </c>
      <c r="D4661">
        <v>1</v>
      </c>
      <c r="E4661" t="s">
        <v>16</v>
      </c>
      <c r="F4661" s="15">
        <v>3</v>
      </c>
      <c r="G4661" s="2">
        <v>19777.6123611111</v>
      </c>
      <c r="H4661" t="s">
        <v>127</v>
      </c>
    </row>
    <row r="4662" spans="2:8">
      <c r="B4662" t="s">
        <v>624</v>
      </c>
      <c r="C4662" t="s">
        <v>531</v>
      </c>
      <c r="D4662">
        <v>1</v>
      </c>
      <c r="E4662" t="s">
        <v>16</v>
      </c>
      <c r="F4662" s="15">
        <v>4</v>
      </c>
      <c r="G4662" s="2">
        <v>18378.686666666701</v>
      </c>
      <c r="H4662" t="s">
        <v>127</v>
      </c>
    </row>
    <row r="4663" spans="2:8">
      <c r="B4663" t="s">
        <v>624</v>
      </c>
      <c r="C4663" t="s">
        <v>531</v>
      </c>
      <c r="D4663">
        <v>1</v>
      </c>
      <c r="E4663" t="s">
        <v>17</v>
      </c>
      <c r="F4663" s="15">
        <v>1</v>
      </c>
      <c r="G4663" s="2">
        <v>6400.1094444444398</v>
      </c>
      <c r="H4663" t="s">
        <v>127</v>
      </c>
    </row>
    <row r="4664" spans="2:8">
      <c r="B4664" t="s">
        <v>624</v>
      </c>
      <c r="C4664" t="s">
        <v>531</v>
      </c>
      <c r="D4664">
        <v>1</v>
      </c>
      <c r="E4664" t="s">
        <v>17</v>
      </c>
      <c r="F4664" s="15">
        <v>2</v>
      </c>
      <c r="G4664" s="2">
        <v>16879.940277777801</v>
      </c>
      <c r="H4664" t="s">
        <v>127</v>
      </c>
    </row>
    <row r="4665" spans="2:8">
      <c r="B4665" t="s">
        <v>624</v>
      </c>
      <c r="C4665" t="s">
        <v>531</v>
      </c>
      <c r="D4665">
        <v>1</v>
      </c>
      <c r="E4665" t="s">
        <v>18</v>
      </c>
      <c r="F4665" s="15">
        <v>1</v>
      </c>
      <c r="G4665" s="2">
        <v>8101.0079166666601</v>
      </c>
      <c r="H4665" t="s">
        <v>127</v>
      </c>
    </row>
    <row r="4666" spans="2:8">
      <c r="B4666" t="s">
        <v>624</v>
      </c>
      <c r="C4666" t="s">
        <v>531</v>
      </c>
      <c r="D4666">
        <v>1</v>
      </c>
      <c r="E4666" t="s">
        <v>18</v>
      </c>
      <c r="F4666" s="15">
        <v>2</v>
      </c>
      <c r="G4666" s="2">
        <v>9499.3362499999894</v>
      </c>
      <c r="H4666" t="s">
        <v>127</v>
      </c>
    </row>
    <row r="4667" spans="2:8">
      <c r="B4667" t="s">
        <v>624</v>
      </c>
      <c r="C4667" t="s">
        <v>531</v>
      </c>
      <c r="D4667">
        <v>1</v>
      </c>
      <c r="E4667" t="s">
        <v>19</v>
      </c>
      <c r="F4667" s="15">
        <v>1</v>
      </c>
      <c r="G4667" s="2">
        <v>538.52805555555506</v>
      </c>
      <c r="H4667" t="s">
        <v>127</v>
      </c>
    </row>
    <row r="4668" spans="2:8">
      <c r="B4668" t="s">
        <v>624</v>
      </c>
      <c r="C4668" t="s">
        <v>531</v>
      </c>
      <c r="D4668">
        <v>1</v>
      </c>
      <c r="E4668" t="s">
        <v>19</v>
      </c>
      <c r="F4668" s="15">
        <v>2</v>
      </c>
      <c r="G4668" s="2">
        <v>15250.1806944444</v>
      </c>
      <c r="H4668" t="s">
        <v>127</v>
      </c>
    </row>
    <row r="4669" spans="2:8">
      <c r="B4669" t="s">
        <v>624</v>
      </c>
      <c r="C4669" t="s">
        <v>531</v>
      </c>
      <c r="D4669">
        <v>1</v>
      </c>
      <c r="E4669" t="s">
        <v>20</v>
      </c>
      <c r="F4669" s="15">
        <v>1</v>
      </c>
      <c r="G4669" s="2">
        <v>11703.449444444401</v>
      </c>
      <c r="H4669" t="s">
        <v>127</v>
      </c>
    </row>
    <row r="4670" spans="2:8">
      <c r="B4670" t="s">
        <v>624</v>
      </c>
      <c r="C4670" t="s">
        <v>531</v>
      </c>
      <c r="D4670">
        <v>1</v>
      </c>
      <c r="E4670" t="s">
        <v>20</v>
      </c>
      <c r="F4670" s="15">
        <v>2</v>
      </c>
      <c r="G4670" s="2">
        <v>13922.2170833333</v>
      </c>
      <c r="H4670" t="s">
        <v>127</v>
      </c>
    </row>
    <row r="4671" spans="2:8">
      <c r="B4671" t="s">
        <v>624</v>
      </c>
      <c r="C4671" t="s">
        <v>531</v>
      </c>
      <c r="D4671">
        <v>1</v>
      </c>
      <c r="E4671" t="s">
        <v>21</v>
      </c>
      <c r="F4671" s="15">
        <v>1</v>
      </c>
      <c r="G4671" s="2">
        <v>10224.5269444444</v>
      </c>
      <c r="H4671" t="s">
        <v>127</v>
      </c>
    </row>
    <row r="4672" spans="2:8">
      <c r="B4672" t="s">
        <v>624</v>
      </c>
      <c r="C4672" t="s">
        <v>531</v>
      </c>
      <c r="D4672">
        <v>1</v>
      </c>
      <c r="E4672" t="s">
        <v>21</v>
      </c>
      <c r="F4672" s="15">
        <v>2</v>
      </c>
      <c r="G4672" s="2">
        <v>16035.0626388889</v>
      </c>
      <c r="H4672" t="s">
        <v>127</v>
      </c>
    </row>
    <row r="4673" spans="2:8">
      <c r="B4673" t="s">
        <v>624</v>
      </c>
      <c r="C4673" t="s">
        <v>531</v>
      </c>
      <c r="D4673">
        <v>1</v>
      </c>
      <c r="E4673" t="s">
        <v>22</v>
      </c>
      <c r="F4673" s="15">
        <v>1</v>
      </c>
      <c r="G4673" s="2">
        <v>16290.4331944444</v>
      </c>
      <c r="H4673" t="s">
        <v>127</v>
      </c>
    </row>
    <row r="4674" spans="2:8">
      <c r="B4674" t="s">
        <v>624</v>
      </c>
      <c r="C4674" t="s">
        <v>531</v>
      </c>
      <c r="D4674">
        <v>1</v>
      </c>
      <c r="E4674" t="s">
        <v>22</v>
      </c>
      <c r="F4674" s="15">
        <v>2</v>
      </c>
      <c r="G4674" s="2">
        <v>18280.556388888901</v>
      </c>
      <c r="H4674" t="s">
        <v>127</v>
      </c>
    </row>
    <row r="4675" spans="2:8">
      <c r="B4675" t="s">
        <v>624</v>
      </c>
      <c r="C4675" t="s">
        <v>531</v>
      </c>
      <c r="D4675">
        <v>1</v>
      </c>
      <c r="E4675" t="s">
        <v>23</v>
      </c>
      <c r="F4675" s="15">
        <v>1</v>
      </c>
      <c r="G4675" s="2">
        <v>15349.5154166666</v>
      </c>
      <c r="H4675" t="s">
        <v>127</v>
      </c>
    </row>
    <row r="4676" spans="2:8">
      <c r="B4676" t="s">
        <v>624</v>
      </c>
      <c r="C4676" t="s">
        <v>531</v>
      </c>
      <c r="D4676">
        <v>1</v>
      </c>
      <c r="E4676" t="s">
        <v>23</v>
      </c>
      <c r="F4676" s="15">
        <v>2</v>
      </c>
      <c r="G4676" s="2">
        <v>17514.065694444402</v>
      </c>
      <c r="H4676" t="s">
        <v>127</v>
      </c>
    </row>
    <row r="4677" spans="2:8">
      <c r="B4677" t="s">
        <v>624</v>
      </c>
      <c r="C4677" t="s">
        <v>531</v>
      </c>
      <c r="D4677">
        <v>1</v>
      </c>
      <c r="E4677" t="s">
        <v>24</v>
      </c>
      <c r="F4677" s="15">
        <v>1</v>
      </c>
      <c r="G4677" s="2">
        <v>13195.301111111101</v>
      </c>
      <c r="H4677" t="s">
        <v>127</v>
      </c>
    </row>
    <row r="4678" spans="2:8">
      <c r="B4678" t="s">
        <v>624</v>
      </c>
      <c r="C4678" t="s">
        <v>531</v>
      </c>
      <c r="D4678">
        <v>1</v>
      </c>
      <c r="E4678" t="s">
        <v>24</v>
      </c>
      <c r="F4678" s="15">
        <v>2</v>
      </c>
      <c r="G4678" s="2">
        <v>14814.2159722222</v>
      </c>
      <c r="H4678" t="s">
        <v>127</v>
      </c>
    </row>
    <row r="4679" spans="2:8">
      <c r="B4679" t="s">
        <v>624</v>
      </c>
      <c r="C4679" t="s">
        <v>531</v>
      </c>
      <c r="D4679">
        <v>1</v>
      </c>
      <c r="E4679" t="s">
        <v>25</v>
      </c>
      <c r="F4679" s="15">
        <v>1</v>
      </c>
      <c r="G4679" s="2">
        <v>16227.4548611111</v>
      </c>
      <c r="H4679" t="s">
        <v>127</v>
      </c>
    </row>
    <row r="4680" spans="2:8">
      <c r="B4680" t="s">
        <v>624</v>
      </c>
      <c r="C4680" t="s">
        <v>531</v>
      </c>
      <c r="D4680">
        <v>1</v>
      </c>
      <c r="E4680" t="s">
        <v>25</v>
      </c>
      <c r="F4680" s="15">
        <v>2</v>
      </c>
      <c r="G4680" s="2">
        <v>17705.025000000001</v>
      </c>
      <c r="H4680" t="s">
        <v>127</v>
      </c>
    </row>
    <row r="4681" spans="2:8">
      <c r="B4681" t="s">
        <v>624</v>
      </c>
      <c r="C4681" t="s">
        <v>531</v>
      </c>
      <c r="D4681">
        <v>1</v>
      </c>
      <c r="E4681" t="s">
        <v>26</v>
      </c>
      <c r="F4681" s="15">
        <v>1</v>
      </c>
      <c r="G4681" s="2">
        <v>518.45472222222202</v>
      </c>
      <c r="H4681" t="s">
        <v>117</v>
      </c>
    </row>
    <row r="4682" spans="2:8">
      <c r="B4682" t="s">
        <v>624</v>
      </c>
      <c r="C4682" t="s">
        <v>531</v>
      </c>
      <c r="D4682">
        <v>1</v>
      </c>
      <c r="E4682" t="s">
        <v>26</v>
      </c>
      <c r="F4682" s="15">
        <v>2</v>
      </c>
      <c r="G4682" s="2">
        <v>13572.075972222199</v>
      </c>
      <c r="H4682" t="s">
        <v>127</v>
      </c>
    </row>
    <row r="4683" spans="2:8">
      <c r="B4683" t="s">
        <v>624</v>
      </c>
      <c r="C4683" t="s">
        <v>531</v>
      </c>
      <c r="D4683">
        <v>1</v>
      </c>
      <c r="E4683" t="s">
        <v>27</v>
      </c>
      <c r="F4683" s="15">
        <v>1</v>
      </c>
      <c r="G4683" s="2">
        <v>13829.1154166667</v>
      </c>
      <c r="H4683" t="s">
        <v>127</v>
      </c>
    </row>
    <row r="4684" spans="2:8">
      <c r="B4684" t="s">
        <v>624</v>
      </c>
      <c r="C4684" t="s">
        <v>531</v>
      </c>
      <c r="D4684">
        <v>1</v>
      </c>
      <c r="E4684" t="s">
        <v>27</v>
      </c>
      <c r="F4684" s="15">
        <v>2</v>
      </c>
      <c r="G4684" s="2">
        <v>16673.303055555501</v>
      </c>
      <c r="H4684" t="s">
        <v>127</v>
      </c>
    </row>
    <row r="4685" spans="2:8">
      <c r="B4685" t="s">
        <v>624</v>
      </c>
      <c r="C4685" t="s">
        <v>531</v>
      </c>
      <c r="D4685">
        <v>1</v>
      </c>
      <c r="E4685" t="s">
        <v>28</v>
      </c>
      <c r="F4685" s="15">
        <v>1</v>
      </c>
      <c r="G4685" s="2">
        <v>11374.445</v>
      </c>
      <c r="H4685" t="s">
        <v>127</v>
      </c>
    </row>
    <row r="4686" spans="2:8">
      <c r="B4686" t="s">
        <v>624</v>
      </c>
      <c r="C4686" t="s">
        <v>531</v>
      </c>
      <c r="D4686">
        <v>1</v>
      </c>
      <c r="E4686" t="s">
        <v>28</v>
      </c>
      <c r="F4686" s="15">
        <v>2</v>
      </c>
      <c r="G4686" s="2">
        <v>15498.865833333301</v>
      </c>
      <c r="H4686" t="s">
        <v>127</v>
      </c>
    </row>
    <row r="4687" spans="2:8">
      <c r="B4687" t="s">
        <v>624</v>
      </c>
      <c r="C4687" t="s">
        <v>531</v>
      </c>
      <c r="D4687">
        <v>1</v>
      </c>
      <c r="E4687" t="s">
        <v>17</v>
      </c>
      <c r="F4687" s="15">
        <v>3</v>
      </c>
      <c r="G4687" s="2">
        <v>17652.188333333299</v>
      </c>
      <c r="H4687" t="s">
        <v>127</v>
      </c>
    </row>
    <row r="4688" spans="2:8">
      <c r="B4688" t="s">
        <v>624</v>
      </c>
      <c r="C4688" t="s">
        <v>531</v>
      </c>
      <c r="D4688">
        <v>1</v>
      </c>
      <c r="E4688" t="s">
        <v>17</v>
      </c>
      <c r="F4688" s="15">
        <v>4</v>
      </c>
      <c r="G4688" s="2">
        <v>18556.2425</v>
      </c>
      <c r="H4688" t="s">
        <v>127</v>
      </c>
    </row>
    <row r="4689" spans="2:8">
      <c r="B4689" t="s">
        <v>624</v>
      </c>
      <c r="C4689" t="s">
        <v>531</v>
      </c>
      <c r="D4689">
        <v>1</v>
      </c>
      <c r="E4689" t="s">
        <v>18</v>
      </c>
      <c r="F4689" s="15">
        <v>3</v>
      </c>
      <c r="G4689" s="2">
        <v>13396.305416666701</v>
      </c>
      <c r="H4689" t="s">
        <v>127</v>
      </c>
    </row>
    <row r="4690" spans="2:8">
      <c r="B4690" t="s">
        <v>624</v>
      </c>
      <c r="C4690" t="s">
        <v>531</v>
      </c>
      <c r="D4690">
        <v>1</v>
      </c>
      <c r="E4690" t="s">
        <v>18</v>
      </c>
      <c r="F4690" s="15">
        <v>4</v>
      </c>
      <c r="G4690" s="2">
        <v>17208.2334722222</v>
      </c>
      <c r="H4690" t="s">
        <v>127</v>
      </c>
    </row>
    <row r="4691" spans="2:8">
      <c r="B4691" t="s">
        <v>624</v>
      </c>
      <c r="C4691" t="s">
        <v>531</v>
      </c>
      <c r="D4691">
        <v>1</v>
      </c>
      <c r="E4691" t="s">
        <v>19</v>
      </c>
      <c r="F4691" s="15">
        <v>3</v>
      </c>
      <c r="G4691" s="2">
        <v>15889.9522222222</v>
      </c>
      <c r="H4691" t="s">
        <v>127</v>
      </c>
    </row>
    <row r="4692" spans="2:8">
      <c r="B4692" t="s">
        <v>624</v>
      </c>
      <c r="C4692" t="s">
        <v>531</v>
      </c>
      <c r="D4692">
        <v>1</v>
      </c>
      <c r="E4692" t="s">
        <v>19</v>
      </c>
      <c r="F4692" s="15">
        <v>4</v>
      </c>
      <c r="G4692" s="2">
        <v>17155.2468055555</v>
      </c>
      <c r="H4692" t="s">
        <v>127</v>
      </c>
    </row>
    <row r="4693" spans="2:8">
      <c r="B4693" t="s">
        <v>624</v>
      </c>
      <c r="C4693" t="s">
        <v>531</v>
      </c>
      <c r="D4693">
        <v>1</v>
      </c>
      <c r="E4693" t="s">
        <v>20</v>
      </c>
      <c r="F4693" s="15">
        <v>3</v>
      </c>
      <c r="G4693" s="2">
        <v>16508.106805555501</v>
      </c>
      <c r="H4693" t="s">
        <v>127</v>
      </c>
    </row>
    <row r="4694" spans="2:8">
      <c r="B4694" t="s">
        <v>624</v>
      </c>
      <c r="C4694" t="s">
        <v>531</v>
      </c>
      <c r="D4694">
        <v>1</v>
      </c>
      <c r="E4694" t="s">
        <v>20</v>
      </c>
      <c r="F4694" s="15">
        <v>4</v>
      </c>
      <c r="G4694" s="2">
        <v>18239.9380555555</v>
      </c>
      <c r="H4694" t="s">
        <v>127</v>
      </c>
    </row>
    <row r="4695" spans="2:8">
      <c r="B4695" t="s">
        <v>624</v>
      </c>
      <c r="C4695" t="s">
        <v>531</v>
      </c>
      <c r="D4695">
        <v>1</v>
      </c>
      <c r="E4695" t="s">
        <v>21</v>
      </c>
      <c r="F4695" s="15">
        <v>3</v>
      </c>
      <c r="G4695" s="2">
        <v>16832.313750000001</v>
      </c>
      <c r="H4695" t="s">
        <v>127</v>
      </c>
    </row>
    <row r="4696" spans="2:8">
      <c r="B4696" t="s">
        <v>624</v>
      </c>
      <c r="C4696" t="s">
        <v>531</v>
      </c>
      <c r="D4696">
        <v>1</v>
      </c>
      <c r="E4696" t="s">
        <v>21</v>
      </c>
      <c r="F4696" s="15">
        <v>4</v>
      </c>
      <c r="G4696" s="2">
        <v>17100.087777777801</v>
      </c>
      <c r="H4696" t="s">
        <v>127</v>
      </c>
    </row>
    <row r="4697" spans="2:8">
      <c r="B4697" t="s">
        <v>624</v>
      </c>
      <c r="C4697" t="s">
        <v>531</v>
      </c>
      <c r="D4697">
        <v>1</v>
      </c>
      <c r="E4697" t="s">
        <v>22</v>
      </c>
      <c r="F4697" s="15">
        <v>3</v>
      </c>
      <c r="G4697" s="2">
        <v>19153.9455555555</v>
      </c>
      <c r="H4697" t="s">
        <v>127</v>
      </c>
    </row>
    <row r="4698" spans="2:8">
      <c r="B4698" t="s">
        <v>624</v>
      </c>
      <c r="C4698" t="s">
        <v>531</v>
      </c>
      <c r="D4698">
        <v>1</v>
      </c>
      <c r="E4698" t="s">
        <v>22</v>
      </c>
      <c r="F4698" s="15">
        <v>4</v>
      </c>
      <c r="G4698" s="2">
        <v>19009.519444444399</v>
      </c>
      <c r="H4698" t="s">
        <v>127</v>
      </c>
    </row>
    <row r="4699" spans="2:8">
      <c r="B4699" t="s">
        <v>624</v>
      </c>
      <c r="C4699" t="s">
        <v>531</v>
      </c>
      <c r="D4699">
        <v>1</v>
      </c>
      <c r="E4699" t="s">
        <v>23</v>
      </c>
      <c r="F4699" s="15">
        <v>3</v>
      </c>
      <c r="G4699" s="2">
        <v>17612.3236111111</v>
      </c>
      <c r="H4699" t="s">
        <v>127</v>
      </c>
    </row>
    <row r="4700" spans="2:8">
      <c r="B4700" t="s">
        <v>624</v>
      </c>
      <c r="C4700" t="s">
        <v>531</v>
      </c>
      <c r="D4700">
        <v>1</v>
      </c>
      <c r="E4700" t="s">
        <v>23</v>
      </c>
      <c r="F4700" s="15">
        <v>4</v>
      </c>
      <c r="G4700" s="2">
        <v>17953.7684722222</v>
      </c>
      <c r="H4700" t="s">
        <v>127</v>
      </c>
    </row>
    <row r="4701" spans="2:8">
      <c r="B4701" t="s">
        <v>624</v>
      </c>
      <c r="C4701" t="s">
        <v>531</v>
      </c>
      <c r="D4701">
        <v>1</v>
      </c>
      <c r="E4701" t="s">
        <v>24</v>
      </c>
      <c r="F4701" s="15">
        <v>3</v>
      </c>
      <c r="G4701" s="2">
        <v>16501.5758333333</v>
      </c>
      <c r="H4701" t="s">
        <v>127</v>
      </c>
    </row>
    <row r="4702" spans="2:8">
      <c r="B4702" t="s">
        <v>624</v>
      </c>
      <c r="C4702" t="s">
        <v>531</v>
      </c>
      <c r="D4702">
        <v>1</v>
      </c>
      <c r="E4702" t="s">
        <v>24</v>
      </c>
      <c r="F4702" s="15">
        <v>4</v>
      </c>
      <c r="G4702" s="2">
        <v>17052.887500000001</v>
      </c>
      <c r="H4702" t="s">
        <v>127</v>
      </c>
    </row>
    <row r="4703" spans="2:8">
      <c r="B4703" t="s">
        <v>624</v>
      </c>
      <c r="C4703" t="s">
        <v>531</v>
      </c>
      <c r="D4703">
        <v>1</v>
      </c>
      <c r="E4703" t="s">
        <v>25</v>
      </c>
      <c r="F4703" s="15">
        <v>3</v>
      </c>
      <c r="G4703" s="2">
        <v>18465.649166666601</v>
      </c>
      <c r="H4703" t="s">
        <v>127</v>
      </c>
    </row>
    <row r="4704" spans="2:8">
      <c r="B4704" t="s">
        <v>624</v>
      </c>
      <c r="C4704" t="s">
        <v>531</v>
      </c>
      <c r="D4704">
        <v>1</v>
      </c>
      <c r="E4704" t="s">
        <v>25</v>
      </c>
      <c r="F4704" s="15">
        <v>4</v>
      </c>
      <c r="G4704" s="2">
        <v>18637.643749999999</v>
      </c>
      <c r="H4704" t="s">
        <v>127</v>
      </c>
    </row>
    <row r="4705" spans="2:8">
      <c r="B4705" t="s">
        <v>624</v>
      </c>
      <c r="C4705" t="s">
        <v>531</v>
      </c>
      <c r="D4705">
        <v>1</v>
      </c>
      <c r="E4705" t="s">
        <v>26</v>
      </c>
      <c r="F4705" s="15">
        <v>3</v>
      </c>
      <c r="G4705" s="2">
        <v>16161.666111111101</v>
      </c>
      <c r="H4705" t="s">
        <v>127</v>
      </c>
    </row>
    <row r="4706" spans="2:8">
      <c r="B4706" t="s">
        <v>624</v>
      </c>
      <c r="C4706" t="s">
        <v>531</v>
      </c>
      <c r="D4706">
        <v>1</v>
      </c>
      <c r="E4706" t="s">
        <v>26</v>
      </c>
      <c r="F4706" s="15">
        <v>4</v>
      </c>
      <c r="G4706" s="2">
        <v>17309.466250000001</v>
      </c>
      <c r="H4706" t="s">
        <v>127</v>
      </c>
    </row>
    <row r="4707" spans="2:8">
      <c r="B4707" t="s">
        <v>624</v>
      </c>
      <c r="C4707" t="s">
        <v>531</v>
      </c>
      <c r="D4707">
        <v>1</v>
      </c>
      <c r="E4707" t="s">
        <v>27</v>
      </c>
      <c r="F4707" s="15">
        <v>3</v>
      </c>
      <c r="G4707" s="2">
        <v>17096.709166666598</v>
      </c>
      <c r="H4707" t="s">
        <v>127</v>
      </c>
    </row>
    <row r="4708" spans="2:8">
      <c r="B4708" t="s">
        <v>624</v>
      </c>
      <c r="C4708" t="s">
        <v>531</v>
      </c>
      <c r="D4708">
        <v>1</v>
      </c>
      <c r="E4708" t="s">
        <v>27</v>
      </c>
      <c r="F4708" s="15">
        <v>4</v>
      </c>
      <c r="G4708" s="2">
        <v>18215.98875</v>
      </c>
      <c r="H4708" t="s">
        <v>127</v>
      </c>
    </row>
    <row r="4709" spans="2:8">
      <c r="B4709" t="s">
        <v>624</v>
      </c>
      <c r="C4709" t="s">
        <v>531</v>
      </c>
      <c r="D4709">
        <v>1</v>
      </c>
      <c r="E4709" t="s">
        <v>28</v>
      </c>
      <c r="F4709" s="15">
        <v>3</v>
      </c>
      <c r="G4709" s="2">
        <v>17625.83625</v>
      </c>
      <c r="H4709" t="s">
        <v>127</v>
      </c>
    </row>
    <row r="4710" spans="2:8">
      <c r="B4710" t="s">
        <v>624</v>
      </c>
      <c r="C4710" t="s">
        <v>531</v>
      </c>
      <c r="D4710">
        <v>1</v>
      </c>
      <c r="E4710" t="s">
        <v>28</v>
      </c>
      <c r="F4710" s="15">
        <v>4</v>
      </c>
      <c r="G4710" s="2">
        <v>18135.517777777801</v>
      </c>
      <c r="H4710" t="s">
        <v>127</v>
      </c>
    </row>
    <row r="4711" spans="2:8">
      <c r="B4711" t="s">
        <v>624</v>
      </c>
      <c r="C4711" t="s">
        <v>531</v>
      </c>
      <c r="D4711">
        <v>1</v>
      </c>
      <c r="E4711" t="s">
        <v>29</v>
      </c>
      <c r="F4711" s="15">
        <v>1</v>
      </c>
      <c r="G4711" s="2">
        <v>10683.969444444399</v>
      </c>
      <c r="H4711" t="s">
        <v>127</v>
      </c>
    </row>
    <row r="4712" spans="2:8">
      <c r="B4712" t="s">
        <v>624</v>
      </c>
      <c r="C4712" t="s">
        <v>531</v>
      </c>
      <c r="D4712">
        <v>1</v>
      </c>
      <c r="E4712" t="s">
        <v>29</v>
      </c>
      <c r="F4712" s="15">
        <v>2</v>
      </c>
      <c r="G4712" s="2">
        <v>14981.2308333333</v>
      </c>
      <c r="H4712" t="s">
        <v>127</v>
      </c>
    </row>
    <row r="4713" spans="2:8">
      <c r="B4713" t="s">
        <v>624</v>
      </c>
      <c r="C4713" t="s">
        <v>531</v>
      </c>
      <c r="D4713">
        <v>1</v>
      </c>
      <c r="E4713" t="s">
        <v>30</v>
      </c>
      <c r="F4713" s="15">
        <v>1</v>
      </c>
      <c r="G4713" s="2">
        <v>16359.9630555555</v>
      </c>
      <c r="H4713" t="s">
        <v>127</v>
      </c>
    </row>
    <row r="4714" spans="2:8">
      <c r="B4714" t="s">
        <v>624</v>
      </c>
      <c r="C4714" t="s">
        <v>531</v>
      </c>
      <c r="D4714">
        <v>1</v>
      </c>
      <c r="E4714" t="s">
        <v>30</v>
      </c>
      <c r="F4714" s="15">
        <v>2</v>
      </c>
      <c r="G4714" s="2">
        <v>16794.058055555499</v>
      </c>
      <c r="H4714" t="s">
        <v>127</v>
      </c>
    </row>
    <row r="4715" spans="2:8">
      <c r="B4715" t="s">
        <v>624</v>
      </c>
      <c r="C4715" t="s">
        <v>531</v>
      </c>
      <c r="D4715">
        <v>1</v>
      </c>
      <c r="E4715" t="s">
        <v>31</v>
      </c>
      <c r="F4715" s="15">
        <v>1</v>
      </c>
      <c r="G4715" s="2">
        <v>18100.302361111098</v>
      </c>
      <c r="H4715" t="s">
        <v>127</v>
      </c>
    </row>
    <row r="4716" spans="2:8">
      <c r="B4716" t="s">
        <v>624</v>
      </c>
      <c r="C4716" t="s">
        <v>531</v>
      </c>
      <c r="D4716">
        <v>1</v>
      </c>
      <c r="E4716" t="s">
        <v>31</v>
      </c>
      <c r="F4716" s="15">
        <v>2</v>
      </c>
      <c r="G4716" s="2">
        <v>22067.458611111098</v>
      </c>
      <c r="H4716" t="s">
        <v>127</v>
      </c>
    </row>
    <row r="4717" spans="2:8">
      <c r="B4717" t="s">
        <v>624</v>
      </c>
      <c r="C4717" t="s">
        <v>531</v>
      </c>
      <c r="D4717">
        <v>1</v>
      </c>
      <c r="E4717" t="s">
        <v>32</v>
      </c>
      <c r="F4717" s="15">
        <v>1</v>
      </c>
      <c r="G4717" s="2">
        <v>15438.381111111101</v>
      </c>
      <c r="H4717" t="s">
        <v>127</v>
      </c>
    </row>
    <row r="4718" spans="2:8">
      <c r="B4718" t="s">
        <v>624</v>
      </c>
      <c r="C4718" t="s">
        <v>531</v>
      </c>
      <c r="D4718">
        <v>1</v>
      </c>
      <c r="E4718" t="s">
        <v>32</v>
      </c>
      <c r="F4718" s="15">
        <v>2</v>
      </c>
      <c r="G4718" s="2">
        <v>17012.959027777801</v>
      </c>
      <c r="H4718" t="s">
        <v>127</v>
      </c>
    </row>
    <row r="4719" spans="2:8">
      <c r="B4719" t="s">
        <v>624</v>
      </c>
      <c r="C4719" t="s">
        <v>531</v>
      </c>
      <c r="D4719">
        <v>1</v>
      </c>
      <c r="E4719" t="s">
        <v>33</v>
      </c>
      <c r="F4719" s="15">
        <v>1</v>
      </c>
      <c r="G4719" s="2">
        <v>15577.241666666599</v>
      </c>
      <c r="H4719" t="s">
        <v>127</v>
      </c>
    </row>
    <row r="4720" spans="2:8">
      <c r="B4720" t="s">
        <v>624</v>
      </c>
      <c r="C4720" t="s">
        <v>531</v>
      </c>
      <c r="D4720">
        <v>1</v>
      </c>
      <c r="E4720" t="s">
        <v>33</v>
      </c>
      <c r="F4720" s="15">
        <v>2</v>
      </c>
      <c r="G4720" s="2">
        <v>16943.212916666602</v>
      </c>
      <c r="H4720" t="s">
        <v>127</v>
      </c>
    </row>
    <row r="4721" spans="2:8">
      <c r="B4721" t="s">
        <v>624</v>
      </c>
      <c r="C4721" t="s">
        <v>531</v>
      </c>
      <c r="D4721">
        <v>1</v>
      </c>
      <c r="E4721" t="s">
        <v>34</v>
      </c>
      <c r="F4721" s="15">
        <v>1</v>
      </c>
      <c r="G4721" s="2">
        <v>12880.7861111111</v>
      </c>
      <c r="H4721" t="s">
        <v>127</v>
      </c>
    </row>
    <row r="4722" spans="2:8">
      <c r="B4722" t="s">
        <v>624</v>
      </c>
      <c r="C4722" t="s">
        <v>531</v>
      </c>
      <c r="D4722">
        <v>1</v>
      </c>
      <c r="E4722" t="s">
        <v>34</v>
      </c>
      <c r="F4722" s="15">
        <v>2</v>
      </c>
      <c r="G4722" s="2">
        <v>18115.196666666601</v>
      </c>
      <c r="H4722" t="s">
        <v>127</v>
      </c>
    </row>
    <row r="4723" spans="2:8">
      <c r="B4723" t="s">
        <v>624</v>
      </c>
      <c r="C4723" t="s">
        <v>531</v>
      </c>
      <c r="D4723">
        <v>1</v>
      </c>
      <c r="E4723" t="s">
        <v>35</v>
      </c>
      <c r="F4723" s="15">
        <v>1</v>
      </c>
      <c r="G4723" s="2">
        <v>10472.494861111099</v>
      </c>
      <c r="H4723" t="s">
        <v>127</v>
      </c>
    </row>
    <row r="4724" spans="2:8">
      <c r="B4724" t="s">
        <v>624</v>
      </c>
      <c r="C4724" t="s">
        <v>531</v>
      </c>
      <c r="D4724">
        <v>1</v>
      </c>
      <c r="E4724" t="s">
        <v>35</v>
      </c>
      <c r="F4724" s="15">
        <v>2</v>
      </c>
      <c r="G4724" s="2">
        <v>19975.2223611111</v>
      </c>
      <c r="H4724" t="s">
        <v>127</v>
      </c>
    </row>
    <row r="4725" spans="2:8">
      <c r="B4725" t="s">
        <v>624</v>
      </c>
      <c r="C4725" t="s">
        <v>531</v>
      </c>
      <c r="D4725">
        <v>1</v>
      </c>
      <c r="E4725" t="s">
        <v>36</v>
      </c>
      <c r="F4725" s="15">
        <v>1</v>
      </c>
      <c r="G4725" s="2">
        <v>14804.934027777799</v>
      </c>
      <c r="H4725" t="s">
        <v>127</v>
      </c>
    </row>
    <row r="4726" spans="2:8">
      <c r="B4726" t="s">
        <v>624</v>
      </c>
      <c r="C4726" t="s">
        <v>531</v>
      </c>
      <c r="D4726">
        <v>1</v>
      </c>
      <c r="E4726" t="s">
        <v>36</v>
      </c>
      <c r="F4726" s="15">
        <v>2</v>
      </c>
      <c r="G4726" s="2">
        <v>17824.309861111102</v>
      </c>
      <c r="H4726" t="s">
        <v>127</v>
      </c>
    </row>
    <row r="4727" spans="2:8">
      <c r="B4727" t="s">
        <v>624</v>
      </c>
      <c r="C4727" t="s">
        <v>531</v>
      </c>
      <c r="D4727">
        <v>1</v>
      </c>
      <c r="E4727" t="s">
        <v>37</v>
      </c>
      <c r="F4727" s="15">
        <v>1</v>
      </c>
      <c r="G4727" s="2">
        <v>2465.0866666666602</v>
      </c>
      <c r="H4727" t="s">
        <v>127</v>
      </c>
    </row>
    <row r="4728" spans="2:8">
      <c r="B4728" t="s">
        <v>624</v>
      </c>
      <c r="C4728" t="s">
        <v>531</v>
      </c>
      <c r="D4728">
        <v>1</v>
      </c>
      <c r="E4728" t="s">
        <v>37</v>
      </c>
      <c r="F4728" s="15">
        <v>2</v>
      </c>
      <c r="G4728" s="2">
        <v>16089.4209722222</v>
      </c>
      <c r="H4728" t="s">
        <v>127</v>
      </c>
    </row>
    <row r="4729" spans="2:8">
      <c r="B4729" t="s">
        <v>624</v>
      </c>
      <c r="C4729" t="s">
        <v>531</v>
      </c>
      <c r="D4729">
        <v>1</v>
      </c>
      <c r="E4729" t="s">
        <v>38</v>
      </c>
      <c r="F4729" s="15">
        <v>1</v>
      </c>
      <c r="G4729" s="2">
        <v>11686.4736111111</v>
      </c>
      <c r="H4729" t="s">
        <v>127</v>
      </c>
    </row>
    <row r="4730" spans="2:8">
      <c r="B4730" t="s">
        <v>624</v>
      </c>
      <c r="C4730" t="s">
        <v>531</v>
      </c>
      <c r="D4730">
        <v>1</v>
      </c>
      <c r="E4730" t="s">
        <v>38</v>
      </c>
      <c r="F4730" s="15">
        <v>2</v>
      </c>
      <c r="G4730" s="2">
        <v>12602.7076388889</v>
      </c>
      <c r="H4730" t="s">
        <v>127</v>
      </c>
    </row>
    <row r="4731" spans="2:8">
      <c r="B4731" t="s">
        <v>624</v>
      </c>
      <c r="C4731" t="s">
        <v>531</v>
      </c>
      <c r="D4731">
        <v>1</v>
      </c>
      <c r="E4731" t="s">
        <v>39</v>
      </c>
      <c r="F4731" s="15">
        <v>1</v>
      </c>
      <c r="G4731" s="2">
        <v>12147.258750000001</v>
      </c>
      <c r="H4731" t="s">
        <v>127</v>
      </c>
    </row>
    <row r="4732" spans="2:8">
      <c r="B4732" t="s">
        <v>624</v>
      </c>
      <c r="C4732" t="s">
        <v>531</v>
      </c>
      <c r="D4732">
        <v>1</v>
      </c>
      <c r="E4732" t="s">
        <v>39</v>
      </c>
      <c r="F4732" s="15">
        <v>2</v>
      </c>
      <c r="G4732" s="2">
        <v>15735.6461111111</v>
      </c>
      <c r="H4732" t="s">
        <v>127</v>
      </c>
    </row>
    <row r="4733" spans="2:8">
      <c r="B4733" t="s">
        <v>624</v>
      </c>
      <c r="C4733" t="s">
        <v>531</v>
      </c>
      <c r="D4733">
        <v>1</v>
      </c>
      <c r="E4733" t="s">
        <v>40</v>
      </c>
      <c r="F4733" s="15">
        <v>1</v>
      </c>
      <c r="G4733" s="2">
        <v>13439.648055555501</v>
      </c>
      <c r="H4733" t="s">
        <v>127</v>
      </c>
    </row>
    <row r="4734" spans="2:8">
      <c r="B4734" t="s">
        <v>624</v>
      </c>
      <c r="C4734" t="s">
        <v>531</v>
      </c>
      <c r="D4734">
        <v>1</v>
      </c>
      <c r="E4734" t="s">
        <v>40</v>
      </c>
      <c r="F4734" s="15">
        <v>2</v>
      </c>
      <c r="G4734" s="2">
        <v>17848.431666666602</v>
      </c>
      <c r="H4734" t="s">
        <v>127</v>
      </c>
    </row>
    <row r="4735" spans="2:8">
      <c r="B4735" t="s">
        <v>624</v>
      </c>
      <c r="C4735" t="s">
        <v>531</v>
      </c>
      <c r="D4735">
        <v>1</v>
      </c>
      <c r="E4735" t="s">
        <v>29</v>
      </c>
      <c r="F4735" s="15">
        <v>3</v>
      </c>
      <c r="G4735" s="2">
        <v>15417.655000000001</v>
      </c>
      <c r="H4735" t="s">
        <v>127</v>
      </c>
    </row>
    <row r="4736" spans="2:8">
      <c r="B4736" t="s">
        <v>624</v>
      </c>
      <c r="C4736" t="s">
        <v>531</v>
      </c>
      <c r="D4736">
        <v>1</v>
      </c>
      <c r="E4736" t="s">
        <v>29</v>
      </c>
      <c r="F4736" s="15">
        <v>4</v>
      </c>
      <c r="G4736" s="2">
        <v>17503.734861111101</v>
      </c>
      <c r="H4736" t="s">
        <v>127</v>
      </c>
    </row>
    <row r="4737" spans="2:8">
      <c r="B4737" t="s">
        <v>624</v>
      </c>
      <c r="C4737" t="s">
        <v>531</v>
      </c>
      <c r="D4737">
        <v>1</v>
      </c>
      <c r="E4737" t="s">
        <v>30</v>
      </c>
      <c r="F4737" s="15">
        <v>3</v>
      </c>
      <c r="G4737" s="2">
        <v>19427.431805555501</v>
      </c>
      <c r="H4737" t="s">
        <v>127</v>
      </c>
    </row>
    <row r="4738" spans="2:8">
      <c r="B4738" t="s">
        <v>624</v>
      </c>
      <c r="C4738" t="s">
        <v>531</v>
      </c>
      <c r="D4738">
        <v>1</v>
      </c>
      <c r="E4738" t="s">
        <v>30</v>
      </c>
      <c r="F4738" s="15">
        <v>4</v>
      </c>
      <c r="G4738" s="2">
        <v>17565.632083333301</v>
      </c>
      <c r="H4738" t="s">
        <v>127</v>
      </c>
    </row>
    <row r="4739" spans="2:8">
      <c r="B4739" t="s">
        <v>624</v>
      </c>
      <c r="C4739" t="s">
        <v>531</v>
      </c>
      <c r="D4739">
        <v>1</v>
      </c>
      <c r="E4739" t="s">
        <v>31</v>
      </c>
      <c r="F4739" s="15">
        <v>3</v>
      </c>
      <c r="G4739" s="2">
        <v>20337.7976388889</v>
      </c>
      <c r="H4739" t="s">
        <v>127</v>
      </c>
    </row>
    <row r="4740" spans="2:8">
      <c r="B4740" t="s">
        <v>624</v>
      </c>
      <c r="C4740" t="s">
        <v>531</v>
      </c>
      <c r="D4740">
        <v>1</v>
      </c>
      <c r="E4740" t="s">
        <v>31</v>
      </c>
      <c r="F4740" s="15">
        <v>4</v>
      </c>
      <c r="G4740" s="2">
        <v>18311.753472222201</v>
      </c>
      <c r="H4740" t="s">
        <v>127</v>
      </c>
    </row>
    <row r="4741" spans="2:8">
      <c r="B4741" t="s">
        <v>624</v>
      </c>
      <c r="C4741" t="s">
        <v>531</v>
      </c>
      <c r="D4741">
        <v>1</v>
      </c>
      <c r="E4741" t="s">
        <v>32</v>
      </c>
      <c r="F4741" s="15">
        <v>3</v>
      </c>
      <c r="G4741" s="2">
        <v>18940.807777777802</v>
      </c>
      <c r="H4741" t="s">
        <v>127</v>
      </c>
    </row>
    <row r="4742" spans="2:8">
      <c r="B4742" t="s">
        <v>624</v>
      </c>
      <c r="C4742" t="s">
        <v>531</v>
      </c>
      <c r="D4742">
        <v>1</v>
      </c>
      <c r="E4742" t="s">
        <v>32</v>
      </c>
      <c r="F4742" s="15">
        <v>4</v>
      </c>
      <c r="G4742" s="2">
        <v>16783.638749999998</v>
      </c>
      <c r="H4742" t="s">
        <v>127</v>
      </c>
    </row>
    <row r="4743" spans="2:8">
      <c r="B4743" t="s">
        <v>624</v>
      </c>
      <c r="C4743" t="s">
        <v>531</v>
      </c>
      <c r="D4743">
        <v>1</v>
      </c>
      <c r="E4743" t="s">
        <v>33</v>
      </c>
      <c r="F4743" s="15">
        <v>3</v>
      </c>
      <c r="G4743" s="2">
        <v>15918.1329166666</v>
      </c>
      <c r="H4743" t="s">
        <v>127</v>
      </c>
    </row>
    <row r="4744" spans="2:8">
      <c r="B4744" t="s">
        <v>624</v>
      </c>
      <c r="C4744" t="s">
        <v>531</v>
      </c>
      <c r="D4744">
        <v>1</v>
      </c>
      <c r="E4744" t="s">
        <v>33</v>
      </c>
      <c r="F4744" s="15">
        <v>4</v>
      </c>
      <c r="G4744" s="2">
        <v>19166.964861111101</v>
      </c>
      <c r="H4744" t="s">
        <v>127</v>
      </c>
    </row>
    <row r="4745" spans="2:8">
      <c r="B4745" t="s">
        <v>624</v>
      </c>
      <c r="C4745" t="s">
        <v>531</v>
      </c>
      <c r="D4745">
        <v>1</v>
      </c>
      <c r="E4745" t="s">
        <v>34</v>
      </c>
      <c r="F4745" s="15">
        <v>3</v>
      </c>
      <c r="G4745" s="2">
        <v>17550.640138888899</v>
      </c>
      <c r="H4745" t="s">
        <v>127</v>
      </c>
    </row>
    <row r="4746" spans="2:8">
      <c r="B4746" t="s">
        <v>624</v>
      </c>
      <c r="C4746" t="s">
        <v>531</v>
      </c>
      <c r="D4746">
        <v>1</v>
      </c>
      <c r="E4746" t="s">
        <v>34</v>
      </c>
      <c r="F4746" s="15">
        <v>4</v>
      </c>
      <c r="G4746" s="2">
        <v>20379.831805555499</v>
      </c>
      <c r="H4746" t="s">
        <v>127</v>
      </c>
    </row>
    <row r="4747" spans="2:8">
      <c r="B4747" t="s">
        <v>624</v>
      </c>
      <c r="C4747" t="s">
        <v>531</v>
      </c>
      <c r="D4747">
        <v>1</v>
      </c>
      <c r="E4747" t="s">
        <v>35</v>
      </c>
      <c r="F4747" s="15">
        <v>3</v>
      </c>
      <c r="G4747" s="2">
        <v>25322.195694444399</v>
      </c>
      <c r="H4747" t="s">
        <v>127</v>
      </c>
    </row>
    <row r="4748" spans="2:8">
      <c r="B4748" t="s">
        <v>624</v>
      </c>
      <c r="C4748" t="s">
        <v>531</v>
      </c>
      <c r="D4748">
        <v>1</v>
      </c>
      <c r="E4748" t="s">
        <v>35</v>
      </c>
      <c r="F4748" s="15">
        <v>4</v>
      </c>
      <c r="G4748" s="2">
        <v>24328.77</v>
      </c>
      <c r="H4748" t="s">
        <v>127</v>
      </c>
    </row>
    <row r="4749" spans="2:8">
      <c r="B4749" t="s">
        <v>624</v>
      </c>
      <c r="C4749" t="s">
        <v>531</v>
      </c>
      <c r="D4749">
        <v>1</v>
      </c>
      <c r="E4749" t="s">
        <v>36</v>
      </c>
      <c r="F4749" s="15">
        <v>3</v>
      </c>
      <c r="G4749" s="2">
        <v>18982.541388888902</v>
      </c>
      <c r="H4749" t="s">
        <v>127</v>
      </c>
    </row>
    <row r="4750" spans="2:8">
      <c r="B4750" t="s">
        <v>624</v>
      </c>
      <c r="C4750" t="s">
        <v>531</v>
      </c>
      <c r="D4750">
        <v>1</v>
      </c>
      <c r="E4750" t="s">
        <v>36</v>
      </c>
      <c r="F4750" s="15">
        <v>4</v>
      </c>
      <c r="G4750" s="2">
        <v>18677.235972222199</v>
      </c>
      <c r="H4750" t="s">
        <v>127</v>
      </c>
    </row>
    <row r="4751" spans="2:8">
      <c r="B4751" t="s">
        <v>624</v>
      </c>
      <c r="C4751" t="s">
        <v>531</v>
      </c>
      <c r="D4751">
        <v>1</v>
      </c>
      <c r="E4751" t="s">
        <v>37</v>
      </c>
      <c r="F4751" s="15">
        <v>3</v>
      </c>
      <c r="G4751" s="2">
        <v>15910.396944444399</v>
      </c>
      <c r="H4751" t="s">
        <v>127</v>
      </c>
    </row>
    <row r="4752" spans="2:8">
      <c r="B4752" t="s">
        <v>624</v>
      </c>
      <c r="C4752" t="s">
        <v>531</v>
      </c>
      <c r="D4752">
        <v>1</v>
      </c>
      <c r="E4752" t="s">
        <v>37</v>
      </c>
      <c r="F4752" s="15">
        <v>4</v>
      </c>
      <c r="G4752" s="2">
        <v>18902.689305555501</v>
      </c>
      <c r="H4752" t="s">
        <v>127</v>
      </c>
    </row>
    <row r="4753" spans="2:8">
      <c r="B4753" t="s">
        <v>624</v>
      </c>
      <c r="C4753" t="s">
        <v>531</v>
      </c>
      <c r="D4753">
        <v>1</v>
      </c>
      <c r="E4753" t="s">
        <v>38</v>
      </c>
      <c r="F4753" s="15">
        <v>3</v>
      </c>
      <c r="G4753" s="2">
        <v>15789.244861111099</v>
      </c>
      <c r="H4753" t="s">
        <v>127</v>
      </c>
    </row>
    <row r="4754" spans="2:8">
      <c r="B4754" t="s">
        <v>624</v>
      </c>
      <c r="C4754" t="s">
        <v>531</v>
      </c>
      <c r="D4754">
        <v>1</v>
      </c>
      <c r="E4754" t="s">
        <v>38</v>
      </c>
      <c r="F4754" s="15">
        <v>4</v>
      </c>
      <c r="G4754" s="2">
        <v>18377.623055555501</v>
      </c>
      <c r="H4754" t="s">
        <v>127</v>
      </c>
    </row>
    <row r="4755" spans="2:8">
      <c r="B4755" t="s">
        <v>624</v>
      </c>
      <c r="C4755" t="s">
        <v>531</v>
      </c>
      <c r="D4755">
        <v>1</v>
      </c>
      <c r="E4755" t="s">
        <v>39</v>
      </c>
      <c r="F4755" s="15">
        <v>3</v>
      </c>
      <c r="G4755" s="2">
        <v>16870.6679166666</v>
      </c>
      <c r="H4755" t="s">
        <v>127</v>
      </c>
    </row>
    <row r="4756" spans="2:8">
      <c r="B4756" t="s">
        <v>624</v>
      </c>
      <c r="C4756" t="s">
        <v>531</v>
      </c>
      <c r="D4756">
        <v>1</v>
      </c>
      <c r="E4756" t="s">
        <v>39</v>
      </c>
      <c r="F4756" s="15">
        <v>4</v>
      </c>
      <c r="G4756" s="2">
        <v>18960.7795833333</v>
      </c>
      <c r="H4756" t="s">
        <v>127</v>
      </c>
    </row>
    <row r="4757" spans="2:8">
      <c r="B4757" t="s">
        <v>624</v>
      </c>
      <c r="C4757" t="s">
        <v>531</v>
      </c>
      <c r="D4757">
        <v>1</v>
      </c>
      <c r="E4757" t="s">
        <v>40</v>
      </c>
      <c r="F4757" s="15">
        <v>3</v>
      </c>
      <c r="G4757" s="2">
        <v>17976.117361111101</v>
      </c>
      <c r="H4757" t="s">
        <v>127</v>
      </c>
    </row>
    <row r="4758" spans="2:8">
      <c r="B4758" t="s">
        <v>624</v>
      </c>
      <c r="C4758" t="s">
        <v>531</v>
      </c>
      <c r="D4758">
        <v>1</v>
      </c>
      <c r="E4758" t="s">
        <v>40</v>
      </c>
      <c r="F4758" s="15">
        <v>4</v>
      </c>
      <c r="G4758" s="2">
        <v>19196.108055555502</v>
      </c>
      <c r="H4758" t="s">
        <v>127</v>
      </c>
    </row>
    <row r="4759" spans="2:8">
      <c r="B4759" t="s">
        <v>624</v>
      </c>
      <c r="C4759" t="s">
        <v>531</v>
      </c>
      <c r="D4759">
        <v>1</v>
      </c>
      <c r="E4759" t="s">
        <v>41</v>
      </c>
      <c r="F4759" s="15">
        <v>1</v>
      </c>
      <c r="G4759" s="2">
        <v>11327.8834722222</v>
      </c>
      <c r="H4759" t="s">
        <v>127</v>
      </c>
    </row>
    <row r="4760" spans="2:8">
      <c r="B4760" t="s">
        <v>624</v>
      </c>
      <c r="C4760" t="s">
        <v>531</v>
      </c>
      <c r="D4760">
        <v>1</v>
      </c>
      <c r="E4760" t="s">
        <v>41</v>
      </c>
      <c r="F4760" s="15">
        <v>2</v>
      </c>
      <c r="G4760" s="2">
        <v>14428.067499999999</v>
      </c>
      <c r="H4760" t="s">
        <v>127</v>
      </c>
    </row>
    <row r="4761" spans="2:8">
      <c r="B4761" t="s">
        <v>624</v>
      </c>
      <c r="C4761" t="s">
        <v>531</v>
      </c>
      <c r="D4761">
        <v>1</v>
      </c>
      <c r="E4761" t="s">
        <v>42</v>
      </c>
      <c r="F4761" s="15">
        <v>1</v>
      </c>
      <c r="G4761" s="2">
        <v>15509.4670833333</v>
      </c>
      <c r="H4761" t="s">
        <v>127</v>
      </c>
    </row>
    <row r="4762" spans="2:8">
      <c r="B4762" t="s">
        <v>624</v>
      </c>
      <c r="C4762" t="s">
        <v>531</v>
      </c>
      <c r="D4762">
        <v>1</v>
      </c>
      <c r="E4762" t="s">
        <v>42</v>
      </c>
      <c r="F4762" s="15">
        <v>2</v>
      </c>
      <c r="G4762" s="2">
        <v>17179.983055555502</v>
      </c>
      <c r="H4762" t="s">
        <v>127</v>
      </c>
    </row>
    <row r="4763" spans="2:8">
      <c r="B4763" t="s">
        <v>624</v>
      </c>
      <c r="C4763" t="s">
        <v>531</v>
      </c>
      <c r="D4763">
        <v>1</v>
      </c>
      <c r="E4763" t="s">
        <v>43</v>
      </c>
      <c r="F4763" s="15">
        <v>1</v>
      </c>
      <c r="G4763" s="2">
        <v>7821.5241666666598</v>
      </c>
      <c r="H4763" t="s">
        <v>127</v>
      </c>
    </row>
    <row r="4764" spans="2:8">
      <c r="B4764" t="s">
        <v>624</v>
      </c>
      <c r="C4764" t="s">
        <v>531</v>
      </c>
      <c r="D4764">
        <v>1</v>
      </c>
      <c r="E4764" t="s">
        <v>43</v>
      </c>
      <c r="F4764" s="15">
        <v>2</v>
      </c>
      <c r="G4764" s="2">
        <v>25924.4841666666</v>
      </c>
      <c r="H4764" t="s">
        <v>127</v>
      </c>
    </row>
    <row r="4765" spans="2:8">
      <c r="B4765" t="s">
        <v>624</v>
      </c>
      <c r="C4765" t="s">
        <v>531</v>
      </c>
      <c r="D4765">
        <v>1</v>
      </c>
      <c r="E4765" t="s">
        <v>44</v>
      </c>
      <c r="F4765" s="15">
        <v>1</v>
      </c>
      <c r="G4765" s="2">
        <v>11104.603611111101</v>
      </c>
      <c r="H4765" t="s">
        <v>127</v>
      </c>
    </row>
    <row r="4766" spans="2:8">
      <c r="B4766" t="s">
        <v>624</v>
      </c>
      <c r="C4766" t="s">
        <v>531</v>
      </c>
      <c r="D4766">
        <v>1</v>
      </c>
      <c r="E4766" t="s">
        <v>44</v>
      </c>
      <c r="F4766" s="15">
        <v>2</v>
      </c>
      <c r="G4766" s="2">
        <v>9337.9480555555492</v>
      </c>
      <c r="H4766" t="s">
        <v>127</v>
      </c>
    </row>
    <row r="4767" spans="2:8">
      <c r="B4767" t="s">
        <v>624</v>
      </c>
      <c r="C4767" t="s">
        <v>531</v>
      </c>
      <c r="D4767">
        <v>1</v>
      </c>
      <c r="E4767" t="s">
        <v>45</v>
      </c>
      <c r="F4767" s="15">
        <v>1</v>
      </c>
      <c r="G4767" s="2">
        <v>8022.6011111111002</v>
      </c>
      <c r="H4767" t="s">
        <v>127</v>
      </c>
    </row>
    <row r="4768" spans="2:8">
      <c r="B4768" t="s">
        <v>624</v>
      </c>
      <c r="C4768" t="s">
        <v>531</v>
      </c>
      <c r="D4768">
        <v>1</v>
      </c>
      <c r="E4768" t="s">
        <v>45</v>
      </c>
      <c r="F4768" s="15">
        <v>2</v>
      </c>
      <c r="G4768" s="2">
        <v>9205.9274999999907</v>
      </c>
      <c r="H4768" t="s">
        <v>127</v>
      </c>
    </row>
    <row r="4769" spans="2:8">
      <c r="B4769" t="s">
        <v>624</v>
      </c>
      <c r="C4769" t="s">
        <v>531</v>
      </c>
      <c r="D4769">
        <v>1</v>
      </c>
      <c r="E4769" t="s">
        <v>46</v>
      </c>
      <c r="F4769" s="15">
        <v>1</v>
      </c>
      <c r="G4769" s="2">
        <v>15933.1048611111</v>
      </c>
      <c r="H4769" t="s">
        <v>127</v>
      </c>
    </row>
    <row r="4770" spans="2:8">
      <c r="B4770" t="s">
        <v>624</v>
      </c>
      <c r="C4770" t="s">
        <v>531</v>
      </c>
      <c r="D4770">
        <v>1</v>
      </c>
      <c r="E4770" t="s">
        <v>46</v>
      </c>
      <c r="F4770" s="15">
        <v>2</v>
      </c>
      <c r="G4770" s="2">
        <v>17556.085694444399</v>
      </c>
      <c r="H4770" t="s">
        <v>127</v>
      </c>
    </row>
    <row r="4771" spans="2:8">
      <c r="B4771" t="s">
        <v>624</v>
      </c>
      <c r="C4771" t="s">
        <v>531</v>
      </c>
      <c r="D4771">
        <v>1</v>
      </c>
      <c r="E4771" t="s">
        <v>47</v>
      </c>
      <c r="F4771" s="15">
        <v>1</v>
      </c>
      <c r="G4771" s="2">
        <v>14787.9233333333</v>
      </c>
      <c r="H4771" t="s">
        <v>127</v>
      </c>
    </row>
    <row r="4772" spans="2:8">
      <c r="B4772" t="s">
        <v>624</v>
      </c>
      <c r="C4772" t="s">
        <v>531</v>
      </c>
      <c r="D4772">
        <v>1</v>
      </c>
      <c r="E4772" t="s">
        <v>47</v>
      </c>
      <c r="F4772" s="15">
        <v>2</v>
      </c>
      <c r="G4772" s="2">
        <v>16273.167222222201</v>
      </c>
      <c r="H4772" t="s">
        <v>127</v>
      </c>
    </row>
    <row r="4773" spans="2:8">
      <c r="B4773" t="s">
        <v>624</v>
      </c>
      <c r="C4773" t="s">
        <v>531</v>
      </c>
      <c r="D4773">
        <v>1</v>
      </c>
      <c r="E4773" t="s">
        <v>48</v>
      </c>
      <c r="F4773" s="15">
        <v>1</v>
      </c>
      <c r="G4773" s="2">
        <v>3195.5134722222201</v>
      </c>
      <c r="H4773" t="s">
        <v>127</v>
      </c>
    </row>
    <row r="4774" spans="2:8">
      <c r="B4774" t="s">
        <v>624</v>
      </c>
      <c r="C4774" t="s">
        <v>531</v>
      </c>
      <c r="D4774">
        <v>1</v>
      </c>
      <c r="E4774" t="s">
        <v>48</v>
      </c>
      <c r="F4774" s="15">
        <v>2</v>
      </c>
      <c r="G4774" s="2">
        <v>27166.7430555555</v>
      </c>
      <c r="H4774" t="s">
        <v>127</v>
      </c>
    </row>
    <row r="4775" spans="2:8">
      <c r="B4775" t="s">
        <v>624</v>
      </c>
      <c r="C4775" t="s">
        <v>531</v>
      </c>
      <c r="D4775">
        <v>1</v>
      </c>
      <c r="E4775" t="s">
        <v>49</v>
      </c>
      <c r="F4775" s="15">
        <v>1</v>
      </c>
      <c r="G4775" s="2">
        <v>11230.152777777799</v>
      </c>
      <c r="H4775" t="s">
        <v>127</v>
      </c>
    </row>
    <row r="4776" spans="2:8">
      <c r="B4776" t="s">
        <v>624</v>
      </c>
      <c r="C4776" t="s">
        <v>531</v>
      </c>
      <c r="D4776">
        <v>1</v>
      </c>
      <c r="E4776" t="s">
        <v>49</v>
      </c>
      <c r="F4776" s="15">
        <v>2</v>
      </c>
      <c r="G4776" s="2">
        <v>16765.303194444401</v>
      </c>
      <c r="H4776" t="s">
        <v>127</v>
      </c>
    </row>
    <row r="4777" spans="2:8">
      <c r="B4777" t="s">
        <v>624</v>
      </c>
      <c r="C4777" t="s">
        <v>531</v>
      </c>
      <c r="D4777">
        <v>1</v>
      </c>
      <c r="E4777" t="s">
        <v>50</v>
      </c>
      <c r="F4777" s="15">
        <v>1</v>
      </c>
      <c r="G4777" s="2">
        <v>12744.750694444399</v>
      </c>
      <c r="H4777" t="s">
        <v>127</v>
      </c>
    </row>
    <row r="4778" spans="2:8">
      <c r="B4778" t="s">
        <v>624</v>
      </c>
      <c r="C4778" t="s">
        <v>531</v>
      </c>
      <c r="D4778">
        <v>1</v>
      </c>
      <c r="E4778" t="s">
        <v>50</v>
      </c>
      <c r="F4778" s="15">
        <v>2</v>
      </c>
      <c r="G4778" s="2">
        <v>16583.265833333298</v>
      </c>
      <c r="H4778" t="s">
        <v>127</v>
      </c>
    </row>
    <row r="4779" spans="2:8">
      <c r="B4779" t="s">
        <v>624</v>
      </c>
      <c r="C4779" t="s">
        <v>531</v>
      </c>
      <c r="D4779">
        <v>1</v>
      </c>
      <c r="E4779" t="s">
        <v>51</v>
      </c>
      <c r="F4779" s="15">
        <v>1</v>
      </c>
      <c r="G4779" s="2">
        <v>456.55180555555501</v>
      </c>
      <c r="H4779" t="s">
        <v>117</v>
      </c>
    </row>
    <row r="4780" spans="2:8">
      <c r="B4780" t="s">
        <v>624</v>
      </c>
      <c r="C4780" t="s">
        <v>531</v>
      </c>
      <c r="D4780">
        <v>1</v>
      </c>
      <c r="E4780" t="s">
        <v>51</v>
      </c>
      <c r="F4780" s="15">
        <v>2</v>
      </c>
      <c r="G4780" s="2">
        <v>5187.2186111110996</v>
      </c>
      <c r="H4780" t="s">
        <v>127</v>
      </c>
    </row>
    <row r="4781" spans="2:8">
      <c r="B4781" t="s">
        <v>624</v>
      </c>
      <c r="C4781" t="s">
        <v>531</v>
      </c>
      <c r="D4781">
        <v>1</v>
      </c>
      <c r="E4781" t="s">
        <v>52</v>
      </c>
      <c r="F4781" s="15">
        <v>1</v>
      </c>
      <c r="G4781" s="2">
        <v>13719.133194444399</v>
      </c>
      <c r="H4781" t="s">
        <v>127</v>
      </c>
    </row>
    <row r="4782" spans="2:8">
      <c r="B4782" t="s">
        <v>624</v>
      </c>
      <c r="C4782" t="s">
        <v>531</v>
      </c>
      <c r="D4782">
        <v>1</v>
      </c>
      <c r="E4782" t="s">
        <v>52</v>
      </c>
      <c r="F4782" s="15">
        <v>2</v>
      </c>
      <c r="G4782" s="2">
        <v>15905.7816666666</v>
      </c>
      <c r="H4782" t="s">
        <v>127</v>
      </c>
    </row>
    <row r="4783" spans="2:8">
      <c r="B4783" t="s">
        <v>624</v>
      </c>
      <c r="C4783" t="s">
        <v>531</v>
      </c>
      <c r="D4783">
        <v>1</v>
      </c>
      <c r="E4783" t="s">
        <v>41</v>
      </c>
      <c r="F4783" s="15">
        <v>3</v>
      </c>
      <c r="G4783" s="2">
        <v>17391.866388888899</v>
      </c>
      <c r="H4783" t="s">
        <v>127</v>
      </c>
    </row>
    <row r="4784" spans="2:8">
      <c r="B4784" t="s">
        <v>624</v>
      </c>
      <c r="C4784" t="s">
        <v>531</v>
      </c>
      <c r="D4784">
        <v>1</v>
      </c>
      <c r="E4784" t="s">
        <v>41</v>
      </c>
      <c r="F4784" s="15">
        <v>4</v>
      </c>
      <c r="G4784" s="2">
        <v>16627.784722222201</v>
      </c>
      <c r="H4784" t="s">
        <v>127</v>
      </c>
    </row>
    <row r="4785" spans="2:8">
      <c r="B4785" t="s">
        <v>624</v>
      </c>
      <c r="C4785" t="s">
        <v>531</v>
      </c>
      <c r="D4785">
        <v>1</v>
      </c>
      <c r="E4785" t="s">
        <v>42</v>
      </c>
      <c r="F4785" s="15">
        <v>3</v>
      </c>
      <c r="G4785" s="2">
        <v>17723.315138888898</v>
      </c>
      <c r="H4785" t="s">
        <v>127</v>
      </c>
    </row>
    <row r="4786" spans="2:8">
      <c r="B4786" t="s">
        <v>624</v>
      </c>
      <c r="C4786" t="s">
        <v>531</v>
      </c>
      <c r="D4786">
        <v>1</v>
      </c>
      <c r="E4786" t="s">
        <v>42</v>
      </c>
      <c r="F4786" s="15">
        <v>4</v>
      </c>
      <c r="G4786" s="2">
        <v>18017.328472222202</v>
      </c>
      <c r="H4786" t="s">
        <v>127</v>
      </c>
    </row>
    <row r="4787" spans="2:8">
      <c r="B4787" t="s">
        <v>624</v>
      </c>
      <c r="C4787" t="s">
        <v>531</v>
      </c>
      <c r="D4787">
        <v>1</v>
      </c>
      <c r="E4787" t="s">
        <v>43</v>
      </c>
      <c r="F4787" s="15">
        <v>3</v>
      </c>
      <c r="G4787" s="2">
        <v>23311.67</v>
      </c>
      <c r="H4787" t="s">
        <v>127</v>
      </c>
    </row>
    <row r="4788" spans="2:8">
      <c r="B4788" t="s">
        <v>624</v>
      </c>
      <c r="C4788" t="s">
        <v>531</v>
      </c>
      <c r="D4788">
        <v>1</v>
      </c>
      <c r="E4788" t="s">
        <v>43</v>
      </c>
      <c r="F4788" s="15">
        <v>4</v>
      </c>
      <c r="G4788" s="2">
        <v>21371.3533333333</v>
      </c>
      <c r="H4788" t="s">
        <v>127</v>
      </c>
    </row>
    <row r="4789" spans="2:8">
      <c r="B4789" t="s">
        <v>624</v>
      </c>
      <c r="C4789" t="s">
        <v>531</v>
      </c>
      <c r="D4789">
        <v>1</v>
      </c>
      <c r="E4789" t="s">
        <v>44</v>
      </c>
      <c r="F4789" s="15">
        <v>3</v>
      </c>
      <c r="G4789" s="2">
        <v>10459.117361111101</v>
      </c>
      <c r="H4789" t="s">
        <v>127</v>
      </c>
    </row>
    <row r="4790" spans="2:8">
      <c r="B4790" t="s">
        <v>624</v>
      </c>
      <c r="C4790" t="s">
        <v>531</v>
      </c>
      <c r="D4790">
        <v>1</v>
      </c>
      <c r="E4790" t="s">
        <v>44</v>
      </c>
      <c r="F4790" s="15">
        <v>4</v>
      </c>
      <c r="G4790" s="2">
        <v>13131.8479166667</v>
      </c>
      <c r="H4790" t="s">
        <v>127</v>
      </c>
    </row>
    <row r="4791" spans="2:8">
      <c r="B4791" t="s">
        <v>624</v>
      </c>
      <c r="C4791" t="s">
        <v>531</v>
      </c>
      <c r="D4791">
        <v>1</v>
      </c>
      <c r="E4791" t="s">
        <v>45</v>
      </c>
      <c r="F4791" s="15">
        <v>3</v>
      </c>
      <c r="G4791" s="2">
        <v>13542.886388888899</v>
      </c>
      <c r="H4791" t="s">
        <v>127</v>
      </c>
    </row>
    <row r="4792" spans="2:8">
      <c r="B4792" t="s">
        <v>624</v>
      </c>
      <c r="C4792" t="s">
        <v>531</v>
      </c>
      <c r="D4792">
        <v>1</v>
      </c>
      <c r="E4792" t="s">
        <v>45</v>
      </c>
      <c r="F4792" s="15">
        <v>4</v>
      </c>
      <c r="G4792" s="2">
        <v>16245.1594444444</v>
      </c>
      <c r="H4792" t="s">
        <v>127</v>
      </c>
    </row>
    <row r="4793" spans="2:8">
      <c r="B4793" t="s">
        <v>624</v>
      </c>
      <c r="C4793" t="s">
        <v>531</v>
      </c>
      <c r="D4793">
        <v>1</v>
      </c>
      <c r="E4793" t="s">
        <v>46</v>
      </c>
      <c r="F4793" s="15">
        <v>3</v>
      </c>
      <c r="G4793" s="2">
        <v>17935.758194444399</v>
      </c>
      <c r="H4793" t="s">
        <v>127</v>
      </c>
    </row>
    <row r="4794" spans="2:8">
      <c r="B4794" t="s">
        <v>624</v>
      </c>
      <c r="C4794" t="s">
        <v>531</v>
      </c>
      <c r="D4794">
        <v>1</v>
      </c>
      <c r="E4794" t="s">
        <v>46</v>
      </c>
      <c r="F4794" s="15">
        <v>4</v>
      </c>
      <c r="G4794" s="2">
        <v>18559.314166666602</v>
      </c>
      <c r="H4794" t="s">
        <v>127</v>
      </c>
    </row>
    <row r="4795" spans="2:8">
      <c r="B4795" t="s">
        <v>624</v>
      </c>
      <c r="C4795" t="s">
        <v>531</v>
      </c>
      <c r="D4795">
        <v>1</v>
      </c>
      <c r="E4795" t="s">
        <v>47</v>
      </c>
      <c r="F4795" s="15">
        <v>3</v>
      </c>
      <c r="G4795" s="2">
        <v>18471.6493055555</v>
      </c>
      <c r="H4795" t="s">
        <v>127</v>
      </c>
    </row>
    <row r="4796" spans="2:8">
      <c r="B4796" t="s">
        <v>624</v>
      </c>
      <c r="C4796" t="s">
        <v>531</v>
      </c>
      <c r="D4796">
        <v>1</v>
      </c>
      <c r="E4796" t="s">
        <v>47</v>
      </c>
      <c r="F4796" s="15">
        <v>4</v>
      </c>
      <c r="G4796" s="2">
        <v>18027.254722222198</v>
      </c>
      <c r="H4796" t="s">
        <v>127</v>
      </c>
    </row>
    <row r="4797" spans="2:8">
      <c r="B4797" t="s">
        <v>624</v>
      </c>
      <c r="C4797" t="s">
        <v>531</v>
      </c>
      <c r="D4797">
        <v>1</v>
      </c>
      <c r="E4797" t="s">
        <v>48</v>
      </c>
      <c r="F4797" s="15">
        <v>3</v>
      </c>
      <c r="G4797" s="2">
        <v>26532.119166666602</v>
      </c>
      <c r="H4797" t="s">
        <v>127</v>
      </c>
    </row>
    <row r="4798" spans="2:8">
      <c r="B4798" t="s">
        <v>624</v>
      </c>
      <c r="C4798" t="s">
        <v>531</v>
      </c>
      <c r="D4798">
        <v>1</v>
      </c>
      <c r="E4798" t="s">
        <v>48</v>
      </c>
      <c r="F4798" s="15">
        <v>4</v>
      </c>
      <c r="G4798" s="2">
        <v>24760.473472222198</v>
      </c>
      <c r="H4798" t="s">
        <v>127</v>
      </c>
    </row>
    <row r="4799" spans="2:8">
      <c r="B4799" t="s">
        <v>624</v>
      </c>
      <c r="C4799" t="s">
        <v>531</v>
      </c>
      <c r="D4799">
        <v>1</v>
      </c>
      <c r="E4799" t="s">
        <v>49</v>
      </c>
      <c r="F4799" s="15">
        <v>3</v>
      </c>
      <c r="G4799" s="2">
        <v>15951.386388888899</v>
      </c>
      <c r="H4799" t="s">
        <v>127</v>
      </c>
    </row>
    <row r="4800" spans="2:8">
      <c r="B4800" t="s">
        <v>624</v>
      </c>
      <c r="C4800" t="s">
        <v>531</v>
      </c>
      <c r="D4800">
        <v>1</v>
      </c>
      <c r="E4800" t="s">
        <v>49</v>
      </c>
      <c r="F4800" s="15">
        <v>4</v>
      </c>
      <c r="G4800" s="2">
        <v>16799.877361111099</v>
      </c>
      <c r="H4800" t="s">
        <v>127</v>
      </c>
    </row>
    <row r="4801" spans="2:8">
      <c r="B4801" t="s">
        <v>624</v>
      </c>
      <c r="C4801" t="s">
        <v>531</v>
      </c>
      <c r="D4801">
        <v>1</v>
      </c>
      <c r="E4801" t="s">
        <v>50</v>
      </c>
      <c r="F4801" s="15">
        <v>3</v>
      </c>
      <c r="G4801" s="2">
        <v>17953.302222222199</v>
      </c>
      <c r="H4801" t="s">
        <v>127</v>
      </c>
    </row>
    <row r="4802" spans="2:8">
      <c r="B4802" t="s">
        <v>624</v>
      </c>
      <c r="C4802" t="s">
        <v>531</v>
      </c>
      <c r="D4802">
        <v>1</v>
      </c>
      <c r="E4802" t="s">
        <v>50</v>
      </c>
      <c r="F4802" s="15">
        <v>4</v>
      </c>
      <c r="G4802" s="2">
        <v>16831.827777777798</v>
      </c>
      <c r="H4802" t="s">
        <v>127</v>
      </c>
    </row>
    <row r="4803" spans="2:8">
      <c r="B4803" t="s">
        <v>624</v>
      </c>
      <c r="C4803" t="s">
        <v>531</v>
      </c>
      <c r="D4803">
        <v>1</v>
      </c>
      <c r="E4803" t="s">
        <v>51</v>
      </c>
      <c r="F4803" s="15">
        <v>3</v>
      </c>
      <c r="G4803" s="2">
        <v>13698.891111111099</v>
      </c>
      <c r="H4803" t="s">
        <v>127</v>
      </c>
    </row>
    <row r="4804" spans="2:8">
      <c r="B4804" t="s">
        <v>624</v>
      </c>
      <c r="C4804" t="s">
        <v>531</v>
      </c>
      <c r="D4804">
        <v>1</v>
      </c>
      <c r="E4804" t="s">
        <v>51</v>
      </c>
      <c r="F4804" s="15">
        <v>4</v>
      </c>
      <c r="G4804" s="2">
        <v>16398.587500000001</v>
      </c>
      <c r="H4804" t="s">
        <v>127</v>
      </c>
    </row>
    <row r="4805" spans="2:8">
      <c r="B4805" t="s">
        <v>624</v>
      </c>
      <c r="C4805" t="s">
        <v>531</v>
      </c>
      <c r="D4805">
        <v>1</v>
      </c>
      <c r="E4805" t="s">
        <v>52</v>
      </c>
      <c r="F4805" s="15">
        <v>3</v>
      </c>
      <c r="G4805" s="2">
        <v>17427.924027777801</v>
      </c>
      <c r="H4805" t="s">
        <v>127</v>
      </c>
    </row>
    <row r="4806" spans="2:8">
      <c r="B4806" t="s">
        <v>624</v>
      </c>
      <c r="C4806" t="s">
        <v>531</v>
      </c>
      <c r="D4806">
        <v>1</v>
      </c>
      <c r="E4806" t="s">
        <v>52</v>
      </c>
      <c r="F4806" s="15">
        <v>4</v>
      </c>
      <c r="G4806" s="2">
        <v>19908.6027777778</v>
      </c>
      <c r="H4806" t="s">
        <v>127</v>
      </c>
    </row>
    <row r="4807" spans="2:8">
      <c r="B4807" t="s">
        <v>624</v>
      </c>
      <c r="C4807" t="s">
        <v>531</v>
      </c>
      <c r="D4807">
        <v>1</v>
      </c>
      <c r="E4807" t="s">
        <v>53</v>
      </c>
      <c r="F4807" s="15">
        <v>1</v>
      </c>
      <c r="G4807" s="2">
        <v>13909.4804166667</v>
      </c>
      <c r="H4807" t="s">
        <v>127</v>
      </c>
    </row>
    <row r="4808" spans="2:8">
      <c r="B4808" t="s">
        <v>624</v>
      </c>
      <c r="C4808" t="s">
        <v>531</v>
      </c>
      <c r="D4808">
        <v>1</v>
      </c>
      <c r="E4808" t="s">
        <v>53</v>
      </c>
      <c r="F4808" s="15">
        <v>2</v>
      </c>
      <c r="G4808" s="2">
        <v>15241.6291666667</v>
      </c>
      <c r="H4808" t="s">
        <v>127</v>
      </c>
    </row>
    <row r="4809" spans="2:8">
      <c r="B4809" t="s">
        <v>624</v>
      </c>
      <c r="C4809" t="s">
        <v>531</v>
      </c>
      <c r="D4809">
        <v>1</v>
      </c>
      <c r="E4809" t="s">
        <v>54</v>
      </c>
      <c r="F4809" s="15">
        <v>1</v>
      </c>
      <c r="G4809" s="2">
        <v>16441.254861111101</v>
      </c>
      <c r="H4809" t="s">
        <v>127</v>
      </c>
    </row>
    <row r="4810" spans="2:8">
      <c r="B4810" t="s">
        <v>624</v>
      </c>
      <c r="C4810" t="s">
        <v>531</v>
      </c>
      <c r="D4810">
        <v>1</v>
      </c>
      <c r="E4810" t="s">
        <v>54</v>
      </c>
      <c r="F4810" s="15">
        <v>2</v>
      </c>
      <c r="G4810" s="2">
        <v>17857.48875</v>
      </c>
      <c r="H4810" t="s">
        <v>127</v>
      </c>
    </row>
    <row r="4811" spans="2:8">
      <c r="B4811" t="s">
        <v>624</v>
      </c>
      <c r="C4811" t="s">
        <v>531</v>
      </c>
      <c r="D4811">
        <v>1</v>
      </c>
      <c r="E4811" t="s">
        <v>55</v>
      </c>
      <c r="F4811" s="15">
        <v>1</v>
      </c>
      <c r="G4811" s="2">
        <v>12606.9269444444</v>
      </c>
      <c r="H4811" t="s">
        <v>127</v>
      </c>
    </row>
    <row r="4812" spans="2:8">
      <c r="B4812" t="s">
        <v>624</v>
      </c>
      <c r="C4812" t="s">
        <v>531</v>
      </c>
      <c r="D4812">
        <v>1</v>
      </c>
      <c r="E4812" t="s">
        <v>55</v>
      </c>
      <c r="F4812" s="15">
        <v>2</v>
      </c>
      <c r="G4812" s="2">
        <v>15975.956805555499</v>
      </c>
      <c r="H4812" t="s">
        <v>127</v>
      </c>
    </row>
    <row r="4813" spans="2:8">
      <c r="B4813" t="s">
        <v>624</v>
      </c>
      <c r="C4813" t="s">
        <v>531</v>
      </c>
      <c r="D4813">
        <v>1</v>
      </c>
      <c r="E4813" t="s">
        <v>56</v>
      </c>
      <c r="F4813" s="15">
        <v>1</v>
      </c>
      <c r="G4813" s="2">
        <v>1832.9911111111101</v>
      </c>
      <c r="H4813" t="s">
        <v>117</v>
      </c>
    </row>
    <row r="4814" spans="2:8">
      <c r="B4814" t="s">
        <v>624</v>
      </c>
      <c r="C4814" t="s">
        <v>531</v>
      </c>
      <c r="D4814">
        <v>1</v>
      </c>
      <c r="E4814" t="s">
        <v>56</v>
      </c>
      <c r="F4814" s="15">
        <v>2</v>
      </c>
      <c r="G4814" s="2">
        <v>8404.8518055555505</v>
      </c>
      <c r="H4814" t="s">
        <v>127</v>
      </c>
    </row>
    <row r="4815" spans="2:8">
      <c r="B4815" t="s">
        <v>624</v>
      </c>
      <c r="C4815" t="s">
        <v>531</v>
      </c>
      <c r="D4815">
        <v>1</v>
      </c>
      <c r="E4815" t="s">
        <v>57</v>
      </c>
      <c r="F4815" s="15">
        <v>1</v>
      </c>
      <c r="G4815" s="2">
        <v>16454.672916666601</v>
      </c>
      <c r="H4815" t="s">
        <v>127</v>
      </c>
    </row>
    <row r="4816" spans="2:8">
      <c r="B4816" t="s">
        <v>624</v>
      </c>
      <c r="C4816" t="s">
        <v>531</v>
      </c>
      <c r="D4816">
        <v>1</v>
      </c>
      <c r="E4816" t="s">
        <v>57</v>
      </c>
      <c r="F4816" s="15">
        <v>2</v>
      </c>
      <c r="G4816" s="2">
        <v>17846.946666666699</v>
      </c>
      <c r="H4816" t="s">
        <v>127</v>
      </c>
    </row>
    <row r="4817" spans="2:8">
      <c r="B4817" t="s">
        <v>624</v>
      </c>
      <c r="C4817" t="s">
        <v>531</v>
      </c>
      <c r="D4817">
        <v>1</v>
      </c>
      <c r="E4817" t="s">
        <v>58</v>
      </c>
      <c r="F4817" s="15">
        <v>1</v>
      </c>
      <c r="G4817" s="2">
        <v>10166.580138888899</v>
      </c>
      <c r="H4817" t="s">
        <v>127</v>
      </c>
    </row>
    <row r="4818" spans="2:8">
      <c r="B4818" t="s">
        <v>624</v>
      </c>
      <c r="C4818" t="s">
        <v>531</v>
      </c>
      <c r="D4818">
        <v>1</v>
      </c>
      <c r="E4818" t="s">
        <v>58</v>
      </c>
      <c r="F4818" s="15">
        <v>2</v>
      </c>
      <c r="G4818" s="2">
        <v>16837.574583333299</v>
      </c>
      <c r="H4818" t="s">
        <v>127</v>
      </c>
    </row>
    <row r="4819" spans="2:8">
      <c r="B4819" t="s">
        <v>624</v>
      </c>
      <c r="C4819" t="s">
        <v>531</v>
      </c>
      <c r="D4819">
        <v>1</v>
      </c>
      <c r="E4819" t="s">
        <v>101</v>
      </c>
      <c r="F4819" s="15">
        <v>1</v>
      </c>
      <c r="G4819" s="2">
        <v>16275.8919444444</v>
      </c>
      <c r="H4819" t="s">
        <v>127</v>
      </c>
    </row>
    <row r="4820" spans="2:8">
      <c r="B4820" t="s">
        <v>624</v>
      </c>
      <c r="C4820" t="s">
        <v>531</v>
      </c>
      <c r="D4820">
        <v>1</v>
      </c>
      <c r="E4820" t="s">
        <v>101</v>
      </c>
      <c r="F4820" s="15">
        <v>2</v>
      </c>
      <c r="G4820" s="2">
        <v>19074.694444444402</v>
      </c>
      <c r="H4820" t="s">
        <v>127</v>
      </c>
    </row>
    <row r="4821" spans="2:8">
      <c r="B4821" t="s">
        <v>624</v>
      </c>
      <c r="C4821" t="s">
        <v>531</v>
      </c>
      <c r="D4821">
        <v>1</v>
      </c>
      <c r="E4821" t="s">
        <v>59</v>
      </c>
      <c r="F4821" s="15">
        <v>1</v>
      </c>
      <c r="G4821" s="2">
        <v>714.62958333333199</v>
      </c>
      <c r="H4821" t="s">
        <v>117</v>
      </c>
    </row>
    <row r="4822" spans="2:8">
      <c r="B4822" t="s">
        <v>624</v>
      </c>
      <c r="C4822" t="s">
        <v>531</v>
      </c>
      <c r="D4822">
        <v>1</v>
      </c>
      <c r="E4822" t="s">
        <v>59</v>
      </c>
      <c r="F4822" s="15">
        <v>2</v>
      </c>
      <c r="G4822" s="2">
        <v>12991.1858333333</v>
      </c>
      <c r="H4822" t="s">
        <v>127</v>
      </c>
    </row>
    <row r="4823" spans="2:8">
      <c r="B4823" t="s">
        <v>624</v>
      </c>
      <c r="C4823" t="s">
        <v>531</v>
      </c>
      <c r="D4823">
        <v>1</v>
      </c>
      <c r="E4823" t="s">
        <v>60</v>
      </c>
      <c r="F4823" s="15">
        <v>1</v>
      </c>
      <c r="G4823" s="2">
        <v>461.11472222222199</v>
      </c>
      <c r="H4823" t="s">
        <v>117</v>
      </c>
    </row>
    <row r="4824" spans="2:8">
      <c r="B4824" t="s">
        <v>624</v>
      </c>
      <c r="C4824" t="s">
        <v>531</v>
      </c>
      <c r="D4824">
        <v>1</v>
      </c>
      <c r="E4824" t="s">
        <v>60</v>
      </c>
      <c r="F4824" s="15">
        <v>2</v>
      </c>
      <c r="G4824" s="2">
        <v>689.86541666666596</v>
      </c>
      <c r="H4824" t="s">
        <v>117</v>
      </c>
    </row>
    <row r="4825" spans="2:8">
      <c r="B4825" t="s">
        <v>624</v>
      </c>
      <c r="C4825" t="s">
        <v>531</v>
      </c>
      <c r="D4825">
        <v>1</v>
      </c>
      <c r="E4825" t="s">
        <v>61</v>
      </c>
      <c r="F4825" s="15">
        <v>1</v>
      </c>
      <c r="G4825" s="2">
        <v>16558.833333333299</v>
      </c>
      <c r="H4825" t="s">
        <v>127</v>
      </c>
    </row>
    <row r="4826" spans="2:8">
      <c r="B4826" t="s">
        <v>624</v>
      </c>
      <c r="C4826" t="s">
        <v>531</v>
      </c>
      <c r="D4826">
        <v>1</v>
      </c>
      <c r="E4826" t="s">
        <v>61</v>
      </c>
      <c r="F4826" s="15">
        <v>2</v>
      </c>
      <c r="G4826" s="2">
        <v>15021.581805555499</v>
      </c>
      <c r="H4826" t="s">
        <v>127</v>
      </c>
    </row>
    <row r="4827" spans="2:8">
      <c r="B4827" t="s">
        <v>624</v>
      </c>
      <c r="C4827" t="s">
        <v>531</v>
      </c>
      <c r="D4827">
        <v>1</v>
      </c>
      <c r="E4827" t="s">
        <v>62</v>
      </c>
      <c r="F4827" s="15">
        <v>1</v>
      </c>
      <c r="G4827" s="2">
        <v>14630.3147222222</v>
      </c>
      <c r="H4827" t="s">
        <v>127</v>
      </c>
    </row>
    <row r="4828" spans="2:8">
      <c r="B4828" t="s">
        <v>624</v>
      </c>
      <c r="C4828" t="s">
        <v>531</v>
      </c>
      <c r="D4828">
        <v>1</v>
      </c>
      <c r="E4828" t="s">
        <v>62</v>
      </c>
      <c r="F4828" s="15">
        <v>2</v>
      </c>
      <c r="G4828" s="2">
        <v>17838.766666666601</v>
      </c>
      <c r="H4828" t="s">
        <v>127</v>
      </c>
    </row>
    <row r="4829" spans="2:8">
      <c r="B4829" t="s">
        <v>624</v>
      </c>
      <c r="C4829" t="s">
        <v>531</v>
      </c>
      <c r="D4829">
        <v>1</v>
      </c>
      <c r="E4829" t="s">
        <v>63</v>
      </c>
      <c r="F4829" s="15">
        <v>1</v>
      </c>
      <c r="G4829" s="2">
        <v>18747.767500000002</v>
      </c>
      <c r="H4829" t="s">
        <v>127</v>
      </c>
    </row>
    <row r="4830" spans="2:8">
      <c r="B4830" t="s">
        <v>624</v>
      </c>
      <c r="C4830" t="s">
        <v>531</v>
      </c>
      <c r="D4830">
        <v>1</v>
      </c>
      <c r="E4830" t="s">
        <v>63</v>
      </c>
      <c r="F4830" s="15">
        <v>2</v>
      </c>
      <c r="G4830" s="2">
        <v>20143.5683333333</v>
      </c>
      <c r="H4830" t="s">
        <v>127</v>
      </c>
    </row>
    <row r="4831" spans="2:8">
      <c r="B4831" t="s">
        <v>624</v>
      </c>
      <c r="C4831" t="s">
        <v>531</v>
      </c>
      <c r="D4831">
        <v>1</v>
      </c>
      <c r="E4831" t="s">
        <v>53</v>
      </c>
      <c r="F4831" s="15">
        <v>3</v>
      </c>
      <c r="G4831" s="2">
        <v>15961.7156944444</v>
      </c>
      <c r="H4831" t="s">
        <v>127</v>
      </c>
    </row>
    <row r="4832" spans="2:8">
      <c r="B4832" t="s">
        <v>624</v>
      </c>
      <c r="C4832" t="s">
        <v>531</v>
      </c>
      <c r="D4832">
        <v>1</v>
      </c>
      <c r="E4832" t="s">
        <v>53</v>
      </c>
      <c r="F4832" s="15">
        <v>4</v>
      </c>
      <c r="G4832" s="2">
        <v>17709.866944444399</v>
      </c>
      <c r="H4832" t="s">
        <v>127</v>
      </c>
    </row>
    <row r="4833" spans="2:8">
      <c r="B4833" t="s">
        <v>624</v>
      </c>
      <c r="C4833" t="s">
        <v>531</v>
      </c>
      <c r="D4833">
        <v>1</v>
      </c>
      <c r="E4833" t="s">
        <v>54</v>
      </c>
      <c r="F4833" s="15">
        <v>3</v>
      </c>
      <c r="G4833" s="2">
        <v>19947.654999999999</v>
      </c>
      <c r="H4833" t="s">
        <v>127</v>
      </c>
    </row>
    <row r="4834" spans="2:8">
      <c r="B4834" t="s">
        <v>624</v>
      </c>
      <c r="C4834" t="s">
        <v>531</v>
      </c>
      <c r="D4834">
        <v>1</v>
      </c>
      <c r="E4834" t="s">
        <v>54</v>
      </c>
      <c r="F4834" s="15">
        <v>4</v>
      </c>
      <c r="G4834" s="2">
        <v>20592.56625</v>
      </c>
      <c r="H4834" t="s">
        <v>127</v>
      </c>
    </row>
    <row r="4835" spans="2:8">
      <c r="B4835" t="s">
        <v>624</v>
      </c>
      <c r="C4835" t="s">
        <v>531</v>
      </c>
      <c r="D4835">
        <v>1</v>
      </c>
      <c r="E4835" t="s">
        <v>55</v>
      </c>
      <c r="F4835" s="15">
        <v>3</v>
      </c>
      <c r="G4835" s="2">
        <v>19098.485416666601</v>
      </c>
      <c r="H4835" t="s">
        <v>127</v>
      </c>
    </row>
    <row r="4836" spans="2:8">
      <c r="B4836" t="s">
        <v>624</v>
      </c>
      <c r="C4836" t="s">
        <v>531</v>
      </c>
      <c r="D4836">
        <v>1</v>
      </c>
      <c r="E4836" t="s">
        <v>55</v>
      </c>
      <c r="F4836" s="15">
        <v>4</v>
      </c>
      <c r="G4836" s="2">
        <v>18746.459583333301</v>
      </c>
      <c r="H4836" t="s">
        <v>127</v>
      </c>
    </row>
    <row r="4837" spans="2:8">
      <c r="B4837" t="s">
        <v>624</v>
      </c>
      <c r="C4837" t="s">
        <v>531</v>
      </c>
      <c r="D4837">
        <v>1</v>
      </c>
      <c r="E4837" t="s">
        <v>56</v>
      </c>
      <c r="F4837" s="15">
        <v>3</v>
      </c>
      <c r="G4837" s="2">
        <v>14759.4390277778</v>
      </c>
      <c r="H4837" t="s">
        <v>127</v>
      </c>
    </row>
    <row r="4838" spans="2:8">
      <c r="B4838" t="s">
        <v>624</v>
      </c>
      <c r="C4838" t="s">
        <v>531</v>
      </c>
      <c r="D4838">
        <v>1</v>
      </c>
      <c r="E4838" t="s">
        <v>56</v>
      </c>
      <c r="F4838" s="15">
        <v>4</v>
      </c>
      <c r="G4838" s="2">
        <v>16736.0555555555</v>
      </c>
      <c r="H4838" t="s">
        <v>127</v>
      </c>
    </row>
    <row r="4839" spans="2:8">
      <c r="B4839" t="s">
        <v>624</v>
      </c>
      <c r="C4839" t="s">
        <v>531</v>
      </c>
      <c r="D4839">
        <v>1</v>
      </c>
      <c r="E4839" t="s">
        <v>57</v>
      </c>
      <c r="F4839" s="15">
        <v>3</v>
      </c>
      <c r="G4839" s="2">
        <v>16924.8130555555</v>
      </c>
      <c r="H4839" t="s">
        <v>127</v>
      </c>
    </row>
    <row r="4840" spans="2:8">
      <c r="B4840" t="s">
        <v>624</v>
      </c>
      <c r="C4840" t="s">
        <v>531</v>
      </c>
      <c r="D4840">
        <v>1</v>
      </c>
      <c r="E4840" t="s">
        <v>57</v>
      </c>
      <c r="F4840" s="15">
        <v>4</v>
      </c>
      <c r="G4840" s="2">
        <v>18921.650138888901</v>
      </c>
      <c r="H4840" t="s">
        <v>127</v>
      </c>
    </row>
    <row r="4841" spans="2:8">
      <c r="B4841" t="s">
        <v>624</v>
      </c>
      <c r="C4841" t="s">
        <v>531</v>
      </c>
      <c r="D4841">
        <v>1</v>
      </c>
      <c r="E4841" t="s">
        <v>58</v>
      </c>
      <c r="F4841" s="15">
        <v>3</v>
      </c>
      <c r="G4841" s="2">
        <v>17818.317222222198</v>
      </c>
      <c r="H4841" t="s">
        <v>127</v>
      </c>
    </row>
    <row r="4842" spans="2:8">
      <c r="B4842" t="s">
        <v>624</v>
      </c>
      <c r="C4842" t="s">
        <v>531</v>
      </c>
      <c r="D4842">
        <v>1</v>
      </c>
      <c r="E4842" t="s">
        <v>58</v>
      </c>
      <c r="F4842" s="15">
        <v>4</v>
      </c>
      <c r="G4842" s="2">
        <v>17704.269861111101</v>
      </c>
      <c r="H4842" t="s">
        <v>127</v>
      </c>
    </row>
    <row r="4843" spans="2:8">
      <c r="B4843" t="s">
        <v>624</v>
      </c>
      <c r="C4843" t="s">
        <v>531</v>
      </c>
      <c r="D4843">
        <v>1</v>
      </c>
      <c r="E4843" t="s">
        <v>101</v>
      </c>
      <c r="F4843" s="15">
        <v>3</v>
      </c>
      <c r="G4843" s="2">
        <v>17713.997500000001</v>
      </c>
      <c r="H4843" t="s">
        <v>127</v>
      </c>
    </row>
    <row r="4844" spans="2:8">
      <c r="B4844" t="s">
        <v>624</v>
      </c>
      <c r="C4844" t="s">
        <v>531</v>
      </c>
      <c r="D4844">
        <v>1</v>
      </c>
      <c r="E4844" t="s">
        <v>101</v>
      </c>
      <c r="F4844" s="15">
        <v>4</v>
      </c>
      <c r="G4844" s="2">
        <v>18654.007777777799</v>
      </c>
      <c r="H4844" t="s">
        <v>127</v>
      </c>
    </row>
    <row r="4845" spans="2:8">
      <c r="B4845" t="s">
        <v>624</v>
      </c>
      <c r="C4845" t="s">
        <v>531</v>
      </c>
      <c r="D4845">
        <v>1</v>
      </c>
      <c r="E4845" t="s">
        <v>59</v>
      </c>
      <c r="F4845" s="15">
        <v>3</v>
      </c>
      <c r="G4845" s="2">
        <v>16867.320833333299</v>
      </c>
      <c r="H4845" t="s">
        <v>127</v>
      </c>
    </row>
    <row r="4846" spans="2:8">
      <c r="B4846" t="s">
        <v>624</v>
      </c>
      <c r="C4846" t="s">
        <v>531</v>
      </c>
      <c r="D4846">
        <v>1</v>
      </c>
      <c r="E4846" t="s">
        <v>59</v>
      </c>
      <c r="F4846" s="15">
        <v>4</v>
      </c>
      <c r="G4846" s="2">
        <v>16998.294999999998</v>
      </c>
      <c r="H4846" t="s">
        <v>127</v>
      </c>
    </row>
    <row r="4847" spans="2:8">
      <c r="B4847" t="s">
        <v>624</v>
      </c>
      <c r="C4847" t="s">
        <v>531</v>
      </c>
      <c r="D4847">
        <v>1</v>
      </c>
      <c r="E4847" t="s">
        <v>60</v>
      </c>
      <c r="F4847" s="15">
        <v>3</v>
      </c>
      <c r="G4847" s="2">
        <v>12581.761944444401</v>
      </c>
      <c r="H4847" t="s">
        <v>127</v>
      </c>
    </row>
    <row r="4848" spans="2:8">
      <c r="B4848" t="s">
        <v>624</v>
      </c>
      <c r="C4848" t="s">
        <v>531</v>
      </c>
      <c r="D4848">
        <v>1</v>
      </c>
      <c r="E4848" t="s">
        <v>60</v>
      </c>
      <c r="F4848" s="15">
        <v>4</v>
      </c>
      <c r="G4848" s="2">
        <v>15773.1133333333</v>
      </c>
      <c r="H4848" t="s">
        <v>127</v>
      </c>
    </row>
    <row r="4849" spans="2:8">
      <c r="B4849" t="s">
        <v>624</v>
      </c>
      <c r="C4849" t="s">
        <v>531</v>
      </c>
      <c r="D4849">
        <v>1</v>
      </c>
      <c r="E4849" t="s">
        <v>61</v>
      </c>
      <c r="F4849" s="15">
        <v>3</v>
      </c>
      <c r="G4849" s="2">
        <v>17891.3331944444</v>
      </c>
      <c r="H4849" t="s">
        <v>127</v>
      </c>
    </row>
    <row r="4850" spans="2:8">
      <c r="B4850" t="s">
        <v>624</v>
      </c>
      <c r="C4850" t="s">
        <v>531</v>
      </c>
      <c r="D4850">
        <v>1</v>
      </c>
      <c r="E4850" t="s">
        <v>61</v>
      </c>
      <c r="F4850" s="15">
        <v>4</v>
      </c>
      <c r="G4850" s="2">
        <v>16893.2923611111</v>
      </c>
      <c r="H4850" t="s">
        <v>127</v>
      </c>
    </row>
    <row r="4851" spans="2:8">
      <c r="B4851" t="s">
        <v>624</v>
      </c>
      <c r="C4851" t="s">
        <v>531</v>
      </c>
      <c r="D4851">
        <v>1</v>
      </c>
      <c r="E4851" t="s">
        <v>62</v>
      </c>
      <c r="F4851" s="15">
        <v>3</v>
      </c>
      <c r="G4851" s="2">
        <v>16302.419861111101</v>
      </c>
      <c r="H4851" t="s">
        <v>127</v>
      </c>
    </row>
    <row r="4852" spans="2:8">
      <c r="B4852" t="s">
        <v>624</v>
      </c>
      <c r="C4852" t="s">
        <v>531</v>
      </c>
      <c r="D4852">
        <v>1</v>
      </c>
      <c r="E4852" t="s">
        <v>62</v>
      </c>
      <c r="F4852" s="15">
        <v>4</v>
      </c>
      <c r="G4852" s="2">
        <v>18082.7818055555</v>
      </c>
      <c r="H4852" t="s">
        <v>127</v>
      </c>
    </row>
    <row r="4853" spans="2:8">
      <c r="B4853" t="s">
        <v>624</v>
      </c>
      <c r="C4853" t="s">
        <v>531</v>
      </c>
      <c r="D4853">
        <v>1</v>
      </c>
      <c r="E4853" t="s">
        <v>63</v>
      </c>
      <c r="F4853" s="15">
        <v>3</v>
      </c>
      <c r="G4853" s="2">
        <v>17032.836111111101</v>
      </c>
      <c r="H4853" t="s">
        <v>127</v>
      </c>
    </row>
    <row r="4854" spans="2:8">
      <c r="B4854" t="s">
        <v>624</v>
      </c>
      <c r="C4854" t="s">
        <v>531</v>
      </c>
      <c r="D4854">
        <v>1</v>
      </c>
      <c r="E4854" t="s">
        <v>63</v>
      </c>
      <c r="F4854" s="15">
        <v>4</v>
      </c>
      <c r="G4854" s="2">
        <v>20743.710972222201</v>
      </c>
      <c r="H4854" t="s">
        <v>127</v>
      </c>
    </row>
    <row r="4855" spans="2:8">
      <c r="B4855" t="s">
        <v>624</v>
      </c>
      <c r="C4855" t="s">
        <v>531</v>
      </c>
      <c r="D4855">
        <v>1</v>
      </c>
      <c r="E4855" t="s">
        <v>64</v>
      </c>
      <c r="F4855" s="15">
        <v>1</v>
      </c>
      <c r="G4855" s="2">
        <v>16259.88875</v>
      </c>
      <c r="H4855" t="s">
        <v>127</v>
      </c>
    </row>
    <row r="4856" spans="2:8">
      <c r="B4856" t="s">
        <v>624</v>
      </c>
      <c r="C4856" t="s">
        <v>531</v>
      </c>
      <c r="D4856">
        <v>1</v>
      </c>
      <c r="E4856" t="s">
        <v>64</v>
      </c>
      <c r="F4856" s="15">
        <v>2</v>
      </c>
      <c r="G4856" s="2">
        <v>17531.551111111101</v>
      </c>
      <c r="H4856" t="s">
        <v>127</v>
      </c>
    </row>
    <row r="4857" spans="2:8">
      <c r="B4857" t="s">
        <v>624</v>
      </c>
      <c r="C4857" t="s">
        <v>531</v>
      </c>
      <c r="D4857">
        <v>1</v>
      </c>
      <c r="E4857" t="s">
        <v>65</v>
      </c>
      <c r="F4857" s="15">
        <v>1</v>
      </c>
      <c r="G4857" s="2">
        <v>2342.6581944444501</v>
      </c>
      <c r="H4857" t="s">
        <v>117</v>
      </c>
    </row>
    <row r="4858" spans="2:8">
      <c r="B4858" t="s">
        <v>624</v>
      </c>
      <c r="C4858" t="s">
        <v>531</v>
      </c>
      <c r="D4858">
        <v>1</v>
      </c>
      <c r="E4858" t="s">
        <v>65</v>
      </c>
      <c r="F4858" s="15">
        <v>2</v>
      </c>
      <c r="G4858" s="2">
        <v>12392.9427777778</v>
      </c>
      <c r="H4858" t="s">
        <v>127</v>
      </c>
    </row>
    <row r="4859" spans="2:8">
      <c r="B4859" t="s">
        <v>624</v>
      </c>
      <c r="C4859" t="s">
        <v>531</v>
      </c>
      <c r="D4859">
        <v>1</v>
      </c>
      <c r="E4859" t="s">
        <v>66</v>
      </c>
      <c r="F4859" s="15">
        <v>1</v>
      </c>
      <c r="G4859" s="2">
        <v>7864.6602777777698</v>
      </c>
      <c r="H4859" t="s">
        <v>127</v>
      </c>
    </row>
    <row r="4860" spans="2:8">
      <c r="B4860" t="s">
        <v>624</v>
      </c>
      <c r="C4860" t="s">
        <v>531</v>
      </c>
      <c r="D4860">
        <v>1</v>
      </c>
      <c r="E4860" t="s">
        <v>66</v>
      </c>
      <c r="F4860" s="15">
        <v>2</v>
      </c>
      <c r="G4860" s="2">
        <v>13979.2080555555</v>
      </c>
      <c r="H4860" t="s">
        <v>127</v>
      </c>
    </row>
    <row r="4861" spans="2:8">
      <c r="B4861" t="s">
        <v>624</v>
      </c>
      <c r="C4861" t="s">
        <v>531</v>
      </c>
      <c r="D4861">
        <v>1</v>
      </c>
      <c r="E4861" t="s">
        <v>67</v>
      </c>
      <c r="F4861" s="15">
        <v>1</v>
      </c>
      <c r="G4861" s="2">
        <v>14027.121111111101</v>
      </c>
      <c r="H4861" t="s">
        <v>127</v>
      </c>
    </row>
    <row r="4862" spans="2:8">
      <c r="B4862" t="s">
        <v>624</v>
      </c>
      <c r="C4862" t="s">
        <v>531</v>
      </c>
      <c r="D4862">
        <v>1</v>
      </c>
      <c r="E4862" t="s">
        <v>67</v>
      </c>
      <c r="F4862" s="15">
        <v>2</v>
      </c>
      <c r="G4862" s="2">
        <v>16264.3918055555</v>
      </c>
      <c r="H4862" t="s">
        <v>127</v>
      </c>
    </row>
    <row r="4863" spans="2:8">
      <c r="B4863" t="s">
        <v>624</v>
      </c>
      <c r="C4863" t="s">
        <v>531</v>
      </c>
      <c r="D4863">
        <v>1</v>
      </c>
      <c r="E4863" t="s">
        <v>68</v>
      </c>
      <c r="F4863" s="15">
        <v>1</v>
      </c>
      <c r="G4863" s="2">
        <v>12725.160277777801</v>
      </c>
      <c r="H4863" t="s">
        <v>127</v>
      </c>
    </row>
    <row r="4864" spans="2:8">
      <c r="B4864" t="s">
        <v>624</v>
      </c>
      <c r="C4864" t="s">
        <v>531</v>
      </c>
      <c r="D4864">
        <v>1</v>
      </c>
      <c r="E4864" t="s">
        <v>68</v>
      </c>
      <c r="F4864" s="15">
        <v>2</v>
      </c>
      <c r="G4864" s="2">
        <v>16274.2309722222</v>
      </c>
      <c r="H4864" t="s">
        <v>127</v>
      </c>
    </row>
    <row r="4865" spans="2:8">
      <c r="B4865" t="s">
        <v>624</v>
      </c>
      <c r="C4865" t="s">
        <v>531</v>
      </c>
      <c r="D4865">
        <v>1</v>
      </c>
      <c r="E4865" t="s">
        <v>69</v>
      </c>
      <c r="F4865" s="15">
        <v>1</v>
      </c>
      <c r="G4865" s="2">
        <v>10876.5311111111</v>
      </c>
      <c r="H4865" t="s">
        <v>127</v>
      </c>
    </row>
    <row r="4866" spans="2:8">
      <c r="B4866" t="s">
        <v>624</v>
      </c>
      <c r="C4866" t="s">
        <v>531</v>
      </c>
      <c r="D4866">
        <v>1</v>
      </c>
      <c r="E4866" t="s">
        <v>69</v>
      </c>
      <c r="F4866" s="15">
        <v>2</v>
      </c>
      <c r="G4866" s="2">
        <v>13191.641111111099</v>
      </c>
      <c r="H4866" t="s">
        <v>127</v>
      </c>
    </row>
    <row r="4867" spans="2:8">
      <c r="B4867" t="s">
        <v>624</v>
      </c>
      <c r="C4867" t="s">
        <v>531</v>
      </c>
      <c r="D4867">
        <v>1</v>
      </c>
      <c r="E4867" t="s">
        <v>70</v>
      </c>
      <c r="F4867" s="15">
        <v>1</v>
      </c>
      <c r="G4867" s="2">
        <v>15584.5725</v>
      </c>
      <c r="H4867" t="s">
        <v>127</v>
      </c>
    </row>
    <row r="4868" spans="2:8">
      <c r="B4868" t="s">
        <v>624</v>
      </c>
      <c r="C4868" t="s">
        <v>531</v>
      </c>
      <c r="D4868">
        <v>1</v>
      </c>
      <c r="E4868" t="s">
        <v>70</v>
      </c>
      <c r="F4868" s="15">
        <v>2</v>
      </c>
      <c r="G4868" s="2">
        <v>16744.207916666699</v>
      </c>
      <c r="H4868" t="s">
        <v>127</v>
      </c>
    </row>
    <row r="4869" spans="2:8">
      <c r="B4869" t="s">
        <v>624</v>
      </c>
      <c r="C4869" t="s">
        <v>531</v>
      </c>
      <c r="D4869">
        <v>1</v>
      </c>
      <c r="E4869" t="s">
        <v>71</v>
      </c>
      <c r="F4869" s="15">
        <v>1</v>
      </c>
      <c r="G4869" s="2">
        <v>79873.476527777704</v>
      </c>
      <c r="H4869" t="s">
        <v>127</v>
      </c>
    </row>
    <row r="4870" spans="2:8">
      <c r="B4870" t="s">
        <v>624</v>
      </c>
      <c r="C4870" t="s">
        <v>531</v>
      </c>
      <c r="D4870">
        <v>1</v>
      </c>
      <c r="E4870" t="s">
        <v>71</v>
      </c>
      <c r="F4870" s="15">
        <v>2</v>
      </c>
      <c r="G4870" s="2">
        <v>70382.249027777696</v>
      </c>
      <c r="H4870" t="s">
        <v>127</v>
      </c>
    </row>
    <row r="4871" spans="2:8">
      <c r="B4871" t="s">
        <v>624</v>
      </c>
      <c r="C4871" t="s">
        <v>531</v>
      </c>
      <c r="D4871">
        <v>1</v>
      </c>
      <c r="E4871" t="s">
        <v>72</v>
      </c>
      <c r="F4871" s="15">
        <v>1</v>
      </c>
      <c r="G4871" s="2">
        <v>14820.469444444399</v>
      </c>
      <c r="H4871" t="s">
        <v>127</v>
      </c>
    </row>
    <row r="4872" spans="2:8">
      <c r="B4872" t="s">
        <v>624</v>
      </c>
      <c r="C4872" t="s">
        <v>531</v>
      </c>
      <c r="D4872">
        <v>1</v>
      </c>
      <c r="E4872" t="s">
        <v>72</v>
      </c>
      <c r="F4872" s="15">
        <v>2</v>
      </c>
      <c r="G4872" s="2">
        <v>18325.284444444402</v>
      </c>
      <c r="H4872" t="s">
        <v>127</v>
      </c>
    </row>
    <row r="4873" spans="2:8">
      <c r="B4873" t="s">
        <v>624</v>
      </c>
      <c r="C4873" t="s">
        <v>531</v>
      </c>
      <c r="D4873">
        <v>1</v>
      </c>
      <c r="E4873" t="s">
        <v>73</v>
      </c>
      <c r="F4873" s="15">
        <v>1</v>
      </c>
      <c r="G4873" s="2">
        <v>404.46222222222201</v>
      </c>
      <c r="H4873" t="s">
        <v>117</v>
      </c>
    </row>
    <row r="4874" spans="2:8">
      <c r="B4874" t="s">
        <v>624</v>
      </c>
      <c r="C4874" t="s">
        <v>531</v>
      </c>
      <c r="D4874">
        <v>1</v>
      </c>
      <c r="E4874" t="s">
        <v>73</v>
      </c>
      <c r="F4874" s="15">
        <v>2</v>
      </c>
      <c r="G4874" s="2">
        <v>1025.60069444444</v>
      </c>
      <c r="H4874" t="s">
        <v>127</v>
      </c>
    </row>
    <row r="4875" spans="2:8">
      <c r="B4875" t="s">
        <v>624</v>
      </c>
      <c r="C4875" t="s">
        <v>531</v>
      </c>
      <c r="D4875">
        <v>1</v>
      </c>
      <c r="E4875" t="s">
        <v>74</v>
      </c>
      <c r="F4875" s="15">
        <v>1</v>
      </c>
      <c r="G4875" s="2">
        <v>15242.8666666667</v>
      </c>
      <c r="H4875" t="s">
        <v>127</v>
      </c>
    </row>
    <row r="4876" spans="2:8">
      <c r="B4876" t="s">
        <v>624</v>
      </c>
      <c r="C4876" t="s">
        <v>531</v>
      </c>
      <c r="D4876">
        <v>1</v>
      </c>
      <c r="E4876" t="s">
        <v>74</v>
      </c>
      <c r="F4876" s="15">
        <v>2</v>
      </c>
      <c r="G4876" s="2">
        <v>16915.115138888901</v>
      </c>
      <c r="H4876" t="s">
        <v>127</v>
      </c>
    </row>
    <row r="4877" spans="2:8">
      <c r="B4877" t="s">
        <v>624</v>
      </c>
      <c r="C4877" t="s">
        <v>531</v>
      </c>
      <c r="D4877">
        <v>1</v>
      </c>
      <c r="E4877" t="s">
        <v>75</v>
      </c>
      <c r="F4877" s="15">
        <v>1</v>
      </c>
      <c r="G4877" s="2">
        <v>14389.0922222222</v>
      </c>
      <c r="H4877" t="s">
        <v>127</v>
      </c>
    </row>
    <row r="4878" spans="2:8">
      <c r="B4878" t="s">
        <v>624</v>
      </c>
      <c r="C4878" t="s">
        <v>531</v>
      </c>
      <c r="D4878">
        <v>1</v>
      </c>
      <c r="E4878" t="s">
        <v>75</v>
      </c>
      <c r="F4878" s="15">
        <v>2</v>
      </c>
      <c r="G4878" s="2">
        <v>18860.376111111102</v>
      </c>
      <c r="H4878" t="s">
        <v>127</v>
      </c>
    </row>
    <row r="4879" spans="2:8">
      <c r="B4879" t="s">
        <v>624</v>
      </c>
      <c r="C4879" t="s">
        <v>531</v>
      </c>
      <c r="D4879">
        <v>1</v>
      </c>
      <c r="E4879" t="s">
        <v>64</v>
      </c>
      <c r="F4879" s="15">
        <v>3</v>
      </c>
      <c r="G4879" s="2">
        <v>16128.0931944444</v>
      </c>
      <c r="H4879" t="s">
        <v>127</v>
      </c>
    </row>
    <row r="4880" spans="2:8">
      <c r="B4880" t="s">
        <v>624</v>
      </c>
      <c r="C4880" t="s">
        <v>531</v>
      </c>
      <c r="D4880">
        <v>1</v>
      </c>
      <c r="E4880" t="s">
        <v>64</v>
      </c>
      <c r="F4880" s="15">
        <v>4</v>
      </c>
      <c r="G4880" s="2">
        <v>16633.607916666599</v>
      </c>
      <c r="H4880" t="s">
        <v>127</v>
      </c>
    </row>
    <row r="4881" spans="2:8">
      <c r="B4881" t="s">
        <v>624</v>
      </c>
      <c r="C4881" t="s">
        <v>531</v>
      </c>
      <c r="D4881">
        <v>1</v>
      </c>
      <c r="E4881" t="s">
        <v>65</v>
      </c>
      <c r="F4881" s="15">
        <v>3</v>
      </c>
      <c r="G4881" s="2">
        <v>14744.310138888901</v>
      </c>
      <c r="H4881" t="s">
        <v>127</v>
      </c>
    </row>
    <row r="4882" spans="2:8">
      <c r="B4882" t="s">
        <v>624</v>
      </c>
      <c r="C4882" t="s">
        <v>531</v>
      </c>
      <c r="D4882">
        <v>1</v>
      </c>
      <c r="E4882" t="s">
        <v>65</v>
      </c>
      <c r="F4882" s="15">
        <v>4</v>
      </c>
      <c r="G4882" s="2">
        <v>17602.488611111101</v>
      </c>
      <c r="H4882" t="s">
        <v>127</v>
      </c>
    </row>
    <row r="4883" spans="2:8">
      <c r="B4883" t="s">
        <v>624</v>
      </c>
      <c r="C4883" t="s">
        <v>531</v>
      </c>
      <c r="D4883">
        <v>1</v>
      </c>
      <c r="E4883" t="s">
        <v>66</v>
      </c>
      <c r="F4883" s="15">
        <v>3</v>
      </c>
      <c r="G4883" s="2">
        <v>15394.497499999999</v>
      </c>
      <c r="H4883" t="s">
        <v>127</v>
      </c>
    </row>
    <row r="4884" spans="2:8">
      <c r="B4884" t="s">
        <v>624</v>
      </c>
      <c r="C4884" t="s">
        <v>531</v>
      </c>
      <c r="D4884">
        <v>1</v>
      </c>
      <c r="E4884" t="s">
        <v>66</v>
      </c>
      <c r="F4884" s="15">
        <v>4</v>
      </c>
      <c r="G4884" s="2">
        <v>16936.056805555501</v>
      </c>
      <c r="H4884" t="s">
        <v>127</v>
      </c>
    </row>
    <row r="4885" spans="2:8">
      <c r="B4885" t="s">
        <v>624</v>
      </c>
      <c r="C4885" t="s">
        <v>531</v>
      </c>
      <c r="D4885">
        <v>1</v>
      </c>
      <c r="E4885" t="s">
        <v>67</v>
      </c>
      <c r="F4885" s="15">
        <v>3</v>
      </c>
      <c r="G4885" s="2">
        <v>16629.705555555502</v>
      </c>
      <c r="H4885" t="s">
        <v>127</v>
      </c>
    </row>
    <row r="4886" spans="2:8">
      <c r="B4886" t="s">
        <v>624</v>
      </c>
      <c r="C4886" t="s">
        <v>531</v>
      </c>
      <c r="D4886">
        <v>1</v>
      </c>
      <c r="E4886" t="s">
        <v>67</v>
      </c>
      <c r="F4886" s="15">
        <v>4</v>
      </c>
      <c r="G4886" s="2">
        <v>15963.059583333301</v>
      </c>
      <c r="H4886" t="s">
        <v>127</v>
      </c>
    </row>
    <row r="4887" spans="2:8">
      <c r="B4887" t="s">
        <v>624</v>
      </c>
      <c r="C4887" t="s">
        <v>531</v>
      </c>
      <c r="D4887">
        <v>1</v>
      </c>
      <c r="E4887" t="s">
        <v>68</v>
      </c>
      <c r="F4887" s="15">
        <v>3</v>
      </c>
      <c r="G4887" s="2">
        <v>16219.8947222222</v>
      </c>
      <c r="H4887" t="s">
        <v>127</v>
      </c>
    </row>
    <row r="4888" spans="2:8">
      <c r="B4888" t="s">
        <v>624</v>
      </c>
      <c r="C4888" t="s">
        <v>531</v>
      </c>
      <c r="D4888">
        <v>1</v>
      </c>
      <c r="E4888" t="s">
        <v>68</v>
      </c>
      <c r="F4888" s="15">
        <v>4</v>
      </c>
      <c r="G4888" s="2">
        <v>17093.6272222222</v>
      </c>
      <c r="H4888" t="s">
        <v>127</v>
      </c>
    </row>
    <row r="4889" spans="2:8">
      <c r="B4889" t="s">
        <v>624</v>
      </c>
      <c r="C4889" t="s">
        <v>531</v>
      </c>
      <c r="D4889">
        <v>1</v>
      </c>
      <c r="E4889" t="s">
        <v>69</v>
      </c>
      <c r="F4889" s="15">
        <v>3</v>
      </c>
      <c r="G4889" s="2">
        <v>14452.768749999999</v>
      </c>
      <c r="H4889" t="s">
        <v>127</v>
      </c>
    </row>
    <row r="4890" spans="2:8">
      <c r="B4890" t="s">
        <v>624</v>
      </c>
      <c r="C4890" t="s">
        <v>531</v>
      </c>
      <c r="D4890">
        <v>1</v>
      </c>
      <c r="E4890" t="s">
        <v>69</v>
      </c>
      <c r="F4890" s="15">
        <v>4</v>
      </c>
      <c r="G4890" s="2">
        <v>16458.785277777799</v>
      </c>
      <c r="H4890" t="s">
        <v>127</v>
      </c>
    </row>
    <row r="4891" spans="2:8">
      <c r="B4891" t="s">
        <v>624</v>
      </c>
      <c r="C4891" t="s">
        <v>531</v>
      </c>
      <c r="D4891">
        <v>1</v>
      </c>
      <c r="E4891" t="s">
        <v>70</v>
      </c>
      <c r="F4891" s="15">
        <v>3</v>
      </c>
      <c r="G4891" s="2">
        <v>18210.371111111101</v>
      </c>
      <c r="H4891" t="s">
        <v>127</v>
      </c>
    </row>
    <row r="4892" spans="2:8">
      <c r="B4892" t="s">
        <v>624</v>
      </c>
      <c r="C4892" t="s">
        <v>531</v>
      </c>
      <c r="D4892">
        <v>1</v>
      </c>
      <c r="E4892" t="s">
        <v>70</v>
      </c>
      <c r="F4892" s="15">
        <v>4</v>
      </c>
      <c r="G4892" s="2">
        <v>16934.011944444399</v>
      </c>
      <c r="H4892" t="s">
        <v>127</v>
      </c>
    </row>
    <row r="4893" spans="2:8">
      <c r="B4893" t="s">
        <v>624</v>
      </c>
      <c r="C4893" t="s">
        <v>531</v>
      </c>
      <c r="D4893">
        <v>1</v>
      </c>
      <c r="E4893" t="s">
        <v>71</v>
      </c>
      <c r="F4893" s="15">
        <v>3</v>
      </c>
      <c r="G4893" s="2">
        <v>57460.878611111002</v>
      </c>
      <c r="H4893" t="s">
        <v>127</v>
      </c>
    </row>
    <row r="4894" spans="2:8">
      <c r="B4894" t="s">
        <v>624</v>
      </c>
      <c r="C4894" t="s">
        <v>531</v>
      </c>
      <c r="D4894">
        <v>1</v>
      </c>
      <c r="E4894" t="s">
        <v>71</v>
      </c>
      <c r="F4894" s="15">
        <v>4</v>
      </c>
      <c r="G4894" s="2">
        <v>43939.263749999896</v>
      </c>
      <c r="H4894" t="s">
        <v>127</v>
      </c>
    </row>
    <row r="4895" spans="2:8">
      <c r="B4895" t="s">
        <v>624</v>
      </c>
      <c r="C4895" t="s">
        <v>531</v>
      </c>
      <c r="D4895">
        <v>1</v>
      </c>
      <c r="E4895" t="s">
        <v>72</v>
      </c>
      <c r="F4895" s="15">
        <v>3</v>
      </c>
      <c r="G4895" s="2">
        <v>17242.736388888901</v>
      </c>
      <c r="H4895" t="s">
        <v>127</v>
      </c>
    </row>
    <row r="4896" spans="2:8">
      <c r="B4896" t="s">
        <v>624</v>
      </c>
      <c r="C4896" t="s">
        <v>531</v>
      </c>
      <c r="D4896">
        <v>1</v>
      </c>
      <c r="E4896" t="s">
        <v>72</v>
      </c>
      <c r="F4896" s="15">
        <v>4</v>
      </c>
      <c r="G4896" s="2">
        <v>16435.599999999999</v>
      </c>
      <c r="H4896" t="s">
        <v>127</v>
      </c>
    </row>
    <row r="4897" spans="2:8">
      <c r="B4897" t="s">
        <v>624</v>
      </c>
      <c r="C4897" t="s">
        <v>531</v>
      </c>
      <c r="D4897">
        <v>1</v>
      </c>
      <c r="E4897" t="s">
        <v>73</v>
      </c>
      <c r="F4897" s="15">
        <v>3</v>
      </c>
      <c r="G4897" s="2">
        <v>4524.9447222222198</v>
      </c>
      <c r="H4897" t="s">
        <v>127</v>
      </c>
    </row>
    <row r="4898" spans="2:8">
      <c r="B4898" t="s">
        <v>624</v>
      </c>
      <c r="C4898" t="s">
        <v>531</v>
      </c>
      <c r="D4898">
        <v>1</v>
      </c>
      <c r="E4898" t="s">
        <v>73</v>
      </c>
      <c r="F4898" s="15">
        <v>4</v>
      </c>
      <c r="G4898" s="2">
        <v>12622.9301388889</v>
      </c>
      <c r="H4898" t="s">
        <v>127</v>
      </c>
    </row>
    <row r="4899" spans="2:8">
      <c r="B4899" t="s">
        <v>624</v>
      </c>
      <c r="C4899" t="s">
        <v>531</v>
      </c>
      <c r="D4899">
        <v>1</v>
      </c>
      <c r="E4899" t="s">
        <v>74</v>
      </c>
      <c r="F4899" s="15">
        <v>3</v>
      </c>
      <c r="G4899" s="2">
        <v>15157.1805555555</v>
      </c>
      <c r="H4899" t="s">
        <v>127</v>
      </c>
    </row>
    <row r="4900" spans="2:8">
      <c r="B4900" t="s">
        <v>624</v>
      </c>
      <c r="C4900" t="s">
        <v>531</v>
      </c>
      <c r="D4900">
        <v>1</v>
      </c>
      <c r="E4900" t="s">
        <v>74</v>
      </c>
      <c r="F4900" s="15">
        <v>4</v>
      </c>
      <c r="G4900" s="2">
        <v>16507.127777777801</v>
      </c>
      <c r="H4900" t="s">
        <v>127</v>
      </c>
    </row>
    <row r="4901" spans="2:8">
      <c r="B4901" t="s">
        <v>624</v>
      </c>
      <c r="C4901" t="s">
        <v>531</v>
      </c>
      <c r="D4901">
        <v>1</v>
      </c>
      <c r="E4901" t="s">
        <v>75</v>
      </c>
      <c r="F4901" s="15">
        <v>3</v>
      </c>
      <c r="G4901" s="2">
        <v>16060.009305555501</v>
      </c>
      <c r="H4901" t="s">
        <v>127</v>
      </c>
    </row>
    <row r="4902" spans="2:8">
      <c r="B4902" t="s">
        <v>624</v>
      </c>
      <c r="C4902" t="s">
        <v>531</v>
      </c>
      <c r="D4902">
        <v>1</v>
      </c>
      <c r="E4902" t="s">
        <v>75</v>
      </c>
      <c r="F4902" s="15">
        <v>4</v>
      </c>
      <c r="G4902" s="2">
        <v>19107.2938888889</v>
      </c>
      <c r="H4902" t="s">
        <v>127</v>
      </c>
    </row>
    <row r="4903" spans="2:8">
      <c r="B4903" t="s">
        <v>624</v>
      </c>
      <c r="C4903" t="s">
        <v>531</v>
      </c>
      <c r="D4903">
        <v>1</v>
      </c>
      <c r="E4903" t="s">
        <v>76</v>
      </c>
      <c r="F4903" s="15">
        <v>1</v>
      </c>
      <c r="G4903" s="2">
        <v>12984.552222222201</v>
      </c>
      <c r="H4903" t="s">
        <v>127</v>
      </c>
    </row>
    <row r="4904" spans="2:8">
      <c r="B4904" t="s">
        <v>624</v>
      </c>
      <c r="C4904" t="s">
        <v>531</v>
      </c>
      <c r="D4904">
        <v>1</v>
      </c>
      <c r="E4904" t="s">
        <v>76</v>
      </c>
      <c r="F4904" s="15">
        <v>2</v>
      </c>
      <c r="G4904" s="2">
        <v>32499.109444444399</v>
      </c>
      <c r="H4904" t="s">
        <v>127</v>
      </c>
    </row>
    <row r="4905" spans="2:8">
      <c r="B4905" t="s">
        <v>624</v>
      </c>
      <c r="C4905" t="s">
        <v>531</v>
      </c>
      <c r="D4905">
        <v>1</v>
      </c>
      <c r="E4905" t="s">
        <v>77</v>
      </c>
      <c r="F4905" s="15">
        <v>1</v>
      </c>
      <c r="G4905" s="2">
        <v>14819.471250000001</v>
      </c>
      <c r="H4905" t="s">
        <v>127</v>
      </c>
    </row>
    <row r="4906" spans="2:8">
      <c r="B4906" t="s">
        <v>624</v>
      </c>
      <c r="C4906" t="s">
        <v>531</v>
      </c>
      <c r="D4906">
        <v>1</v>
      </c>
      <c r="E4906" t="s">
        <v>77</v>
      </c>
      <c r="F4906" s="15">
        <v>2</v>
      </c>
      <c r="G4906" s="2">
        <v>19152.102222222202</v>
      </c>
      <c r="H4906" t="s">
        <v>127</v>
      </c>
    </row>
    <row r="4907" spans="2:8">
      <c r="B4907" t="s">
        <v>624</v>
      </c>
      <c r="C4907" t="s">
        <v>531</v>
      </c>
      <c r="D4907">
        <v>1</v>
      </c>
      <c r="E4907" t="s">
        <v>78</v>
      </c>
      <c r="F4907" s="15">
        <v>1</v>
      </c>
      <c r="G4907" s="2">
        <v>8176.4198611110896</v>
      </c>
      <c r="H4907" t="s">
        <v>127</v>
      </c>
    </row>
    <row r="4908" spans="2:8">
      <c r="B4908" t="s">
        <v>624</v>
      </c>
      <c r="C4908" t="s">
        <v>531</v>
      </c>
      <c r="D4908">
        <v>1</v>
      </c>
      <c r="E4908" t="s">
        <v>78</v>
      </c>
      <c r="F4908" s="15">
        <v>2</v>
      </c>
      <c r="G4908" s="2">
        <v>10172.666666666701</v>
      </c>
      <c r="H4908" t="s">
        <v>127</v>
      </c>
    </row>
    <row r="4909" spans="2:8">
      <c r="B4909" t="s">
        <v>624</v>
      </c>
      <c r="C4909" t="s">
        <v>531</v>
      </c>
      <c r="D4909">
        <v>1</v>
      </c>
      <c r="E4909" t="s">
        <v>79</v>
      </c>
      <c r="F4909" s="15">
        <v>1</v>
      </c>
      <c r="G4909" s="2">
        <v>13005.616249999999</v>
      </c>
      <c r="H4909" t="s">
        <v>127</v>
      </c>
    </row>
    <row r="4910" spans="2:8">
      <c r="B4910" t="s">
        <v>624</v>
      </c>
      <c r="C4910" t="s">
        <v>531</v>
      </c>
      <c r="D4910">
        <v>1</v>
      </c>
      <c r="E4910" t="s">
        <v>79</v>
      </c>
      <c r="F4910" s="15">
        <v>2</v>
      </c>
      <c r="G4910" s="2">
        <v>14439.2997222222</v>
      </c>
      <c r="H4910" t="s">
        <v>127</v>
      </c>
    </row>
    <row r="4911" spans="2:8">
      <c r="B4911" t="s">
        <v>624</v>
      </c>
      <c r="C4911" t="s">
        <v>531</v>
      </c>
      <c r="D4911">
        <v>1</v>
      </c>
      <c r="E4911" t="s">
        <v>80</v>
      </c>
      <c r="F4911" s="15">
        <v>1</v>
      </c>
      <c r="G4911" s="2">
        <v>16247.0666666667</v>
      </c>
      <c r="H4911" t="s">
        <v>127</v>
      </c>
    </row>
    <row r="4912" spans="2:8">
      <c r="B4912" t="s">
        <v>624</v>
      </c>
      <c r="C4912" t="s">
        <v>531</v>
      </c>
      <c r="D4912">
        <v>1</v>
      </c>
      <c r="E4912" t="s">
        <v>80</v>
      </c>
      <c r="F4912" s="15">
        <v>2</v>
      </c>
      <c r="G4912" s="2">
        <v>17813.727500000001</v>
      </c>
      <c r="H4912" t="s">
        <v>127</v>
      </c>
    </row>
    <row r="4913" spans="2:8">
      <c r="B4913" t="s">
        <v>624</v>
      </c>
      <c r="C4913" t="s">
        <v>531</v>
      </c>
      <c r="D4913">
        <v>1</v>
      </c>
      <c r="E4913" t="s">
        <v>81</v>
      </c>
      <c r="F4913" s="15">
        <v>1</v>
      </c>
      <c r="G4913" s="2">
        <v>10507.371111111101</v>
      </c>
      <c r="H4913" t="s">
        <v>127</v>
      </c>
    </row>
    <row r="4914" spans="2:8">
      <c r="B4914" t="s">
        <v>624</v>
      </c>
      <c r="C4914" t="s">
        <v>531</v>
      </c>
      <c r="D4914">
        <v>1</v>
      </c>
      <c r="E4914" t="s">
        <v>81</v>
      </c>
      <c r="F4914" s="15">
        <v>2</v>
      </c>
      <c r="G4914" s="2">
        <v>15911.7563888889</v>
      </c>
      <c r="H4914" t="s">
        <v>127</v>
      </c>
    </row>
    <row r="4915" spans="2:8">
      <c r="B4915" t="s">
        <v>624</v>
      </c>
      <c r="C4915" t="s">
        <v>531</v>
      </c>
      <c r="D4915">
        <v>1</v>
      </c>
      <c r="E4915" t="s">
        <v>82</v>
      </c>
      <c r="F4915" s="15">
        <v>1</v>
      </c>
      <c r="G4915" s="2">
        <v>8022.12499999999</v>
      </c>
      <c r="H4915" t="s">
        <v>127</v>
      </c>
    </row>
    <row r="4916" spans="2:8">
      <c r="B4916" t="s">
        <v>624</v>
      </c>
      <c r="C4916" t="s">
        <v>531</v>
      </c>
      <c r="D4916">
        <v>1</v>
      </c>
      <c r="E4916" t="s">
        <v>82</v>
      </c>
      <c r="F4916" s="15">
        <v>2</v>
      </c>
      <c r="G4916" s="2">
        <v>9471.7774999999892</v>
      </c>
      <c r="H4916" t="s">
        <v>127</v>
      </c>
    </row>
    <row r="4917" spans="2:8">
      <c r="B4917" t="s">
        <v>624</v>
      </c>
      <c r="C4917" t="s">
        <v>531</v>
      </c>
      <c r="D4917">
        <v>1</v>
      </c>
      <c r="E4917" t="s">
        <v>83</v>
      </c>
      <c r="F4917" s="15">
        <v>1</v>
      </c>
      <c r="G4917" s="2">
        <v>12595.104166666701</v>
      </c>
      <c r="H4917" t="s">
        <v>127</v>
      </c>
    </row>
    <row r="4918" spans="2:8">
      <c r="B4918" t="s">
        <v>624</v>
      </c>
      <c r="C4918" t="s">
        <v>531</v>
      </c>
      <c r="D4918">
        <v>1</v>
      </c>
      <c r="E4918" t="s">
        <v>83</v>
      </c>
      <c r="F4918" s="15">
        <v>2</v>
      </c>
      <c r="G4918" s="2">
        <v>16020.0318055555</v>
      </c>
      <c r="H4918" t="s">
        <v>127</v>
      </c>
    </row>
    <row r="4919" spans="2:8">
      <c r="B4919" t="s">
        <v>624</v>
      </c>
      <c r="C4919" t="s">
        <v>531</v>
      </c>
      <c r="D4919">
        <v>1</v>
      </c>
      <c r="E4919" t="s">
        <v>84</v>
      </c>
      <c r="F4919" s="15">
        <v>1</v>
      </c>
      <c r="G4919" s="2">
        <v>597.58611111110997</v>
      </c>
      <c r="H4919" t="s">
        <v>127</v>
      </c>
    </row>
    <row r="4920" spans="2:8">
      <c r="B4920" t="s">
        <v>624</v>
      </c>
      <c r="C4920" t="s">
        <v>531</v>
      </c>
      <c r="D4920">
        <v>1</v>
      </c>
      <c r="E4920" t="s">
        <v>84</v>
      </c>
      <c r="F4920" s="15">
        <v>2</v>
      </c>
      <c r="G4920" s="2">
        <v>3294.4305555555502</v>
      </c>
      <c r="H4920" t="s">
        <v>127</v>
      </c>
    </row>
    <row r="4921" spans="2:8">
      <c r="B4921" t="s">
        <v>624</v>
      </c>
      <c r="C4921" t="s">
        <v>531</v>
      </c>
      <c r="D4921">
        <v>1</v>
      </c>
      <c r="E4921" t="s">
        <v>85</v>
      </c>
      <c r="F4921" s="15">
        <v>1</v>
      </c>
      <c r="G4921" s="2">
        <v>16111.541527777799</v>
      </c>
      <c r="H4921" t="s">
        <v>127</v>
      </c>
    </row>
    <row r="4922" spans="2:8">
      <c r="B4922" t="s">
        <v>624</v>
      </c>
      <c r="C4922" t="s">
        <v>531</v>
      </c>
      <c r="D4922">
        <v>1</v>
      </c>
      <c r="E4922" t="s">
        <v>85</v>
      </c>
      <c r="F4922" s="15">
        <v>2</v>
      </c>
      <c r="G4922" s="2">
        <v>15866.254027777801</v>
      </c>
      <c r="H4922" t="s">
        <v>127</v>
      </c>
    </row>
    <row r="4923" spans="2:8">
      <c r="B4923" t="s">
        <v>624</v>
      </c>
      <c r="C4923" t="s">
        <v>531</v>
      </c>
      <c r="D4923">
        <v>1</v>
      </c>
      <c r="E4923" t="s">
        <v>86</v>
      </c>
      <c r="F4923" s="15">
        <v>1</v>
      </c>
      <c r="G4923" s="2">
        <v>11634.2430555555</v>
      </c>
      <c r="H4923" t="s">
        <v>127</v>
      </c>
    </row>
    <row r="4924" spans="2:8">
      <c r="B4924" t="s">
        <v>624</v>
      </c>
      <c r="C4924" t="s">
        <v>531</v>
      </c>
      <c r="D4924">
        <v>1</v>
      </c>
      <c r="E4924" t="s">
        <v>86</v>
      </c>
      <c r="F4924" s="15">
        <v>2</v>
      </c>
      <c r="G4924" s="2">
        <v>11436.785277777801</v>
      </c>
      <c r="H4924" t="s">
        <v>127</v>
      </c>
    </row>
    <row r="4925" spans="2:8">
      <c r="B4925" t="s">
        <v>624</v>
      </c>
      <c r="C4925" t="s">
        <v>531</v>
      </c>
      <c r="D4925">
        <v>1</v>
      </c>
      <c r="E4925" t="s">
        <v>87</v>
      </c>
      <c r="F4925" s="15">
        <v>1</v>
      </c>
      <c r="G4925" s="2">
        <v>13147.5597222222</v>
      </c>
      <c r="H4925" t="s">
        <v>127</v>
      </c>
    </row>
    <row r="4926" spans="2:8">
      <c r="B4926" t="s">
        <v>624</v>
      </c>
      <c r="C4926" t="s">
        <v>531</v>
      </c>
      <c r="D4926">
        <v>1</v>
      </c>
      <c r="E4926" t="s">
        <v>87</v>
      </c>
      <c r="F4926" s="15">
        <v>2</v>
      </c>
      <c r="G4926" s="2">
        <v>16738.8123611111</v>
      </c>
      <c r="H4926" t="s">
        <v>127</v>
      </c>
    </row>
    <row r="4927" spans="2:8">
      <c r="B4927" t="s">
        <v>624</v>
      </c>
      <c r="C4927" t="s">
        <v>531</v>
      </c>
      <c r="D4927">
        <v>1</v>
      </c>
      <c r="E4927" t="s">
        <v>76</v>
      </c>
      <c r="F4927" s="15">
        <v>3</v>
      </c>
      <c r="G4927" s="2">
        <v>31975.424444444401</v>
      </c>
      <c r="H4927" t="s">
        <v>127</v>
      </c>
    </row>
    <row r="4928" spans="2:8">
      <c r="B4928" t="s">
        <v>624</v>
      </c>
      <c r="C4928" t="s">
        <v>531</v>
      </c>
      <c r="D4928">
        <v>1</v>
      </c>
      <c r="E4928" t="s">
        <v>76</v>
      </c>
      <c r="F4928" s="15">
        <v>4</v>
      </c>
      <c r="G4928" s="2">
        <v>32103.1933333333</v>
      </c>
      <c r="H4928" t="s">
        <v>127</v>
      </c>
    </row>
    <row r="4929" spans="2:8">
      <c r="B4929" t="s">
        <v>624</v>
      </c>
      <c r="C4929" t="s">
        <v>531</v>
      </c>
      <c r="D4929">
        <v>1</v>
      </c>
      <c r="E4929" t="s">
        <v>77</v>
      </c>
      <c r="F4929" s="15">
        <v>3</v>
      </c>
      <c r="G4929" s="2">
        <v>16737.2590277778</v>
      </c>
      <c r="H4929" t="s">
        <v>127</v>
      </c>
    </row>
    <row r="4930" spans="2:8">
      <c r="B4930" t="s">
        <v>624</v>
      </c>
      <c r="C4930" t="s">
        <v>531</v>
      </c>
      <c r="D4930">
        <v>1</v>
      </c>
      <c r="E4930" t="s">
        <v>77</v>
      </c>
      <c r="F4930" s="15">
        <v>4</v>
      </c>
      <c r="G4930" s="2">
        <v>15900.205277777801</v>
      </c>
      <c r="H4930" t="s">
        <v>127</v>
      </c>
    </row>
    <row r="4931" spans="2:8">
      <c r="B4931" t="s">
        <v>624</v>
      </c>
      <c r="C4931" t="s">
        <v>531</v>
      </c>
      <c r="D4931">
        <v>1</v>
      </c>
      <c r="E4931" t="s">
        <v>78</v>
      </c>
      <c r="F4931" s="15">
        <v>3</v>
      </c>
      <c r="G4931" s="2">
        <v>9525.2876388888799</v>
      </c>
      <c r="H4931" t="s">
        <v>127</v>
      </c>
    </row>
    <row r="4932" spans="2:8">
      <c r="B4932" t="s">
        <v>624</v>
      </c>
      <c r="C4932" t="s">
        <v>531</v>
      </c>
      <c r="D4932">
        <v>1</v>
      </c>
      <c r="E4932" t="s">
        <v>78</v>
      </c>
      <c r="F4932" s="15">
        <v>4</v>
      </c>
      <c r="G4932" s="2">
        <v>11252.267638888899</v>
      </c>
      <c r="H4932" t="s">
        <v>127</v>
      </c>
    </row>
    <row r="4933" spans="2:8">
      <c r="B4933" t="s">
        <v>624</v>
      </c>
      <c r="C4933" t="s">
        <v>531</v>
      </c>
      <c r="D4933">
        <v>1</v>
      </c>
      <c r="E4933" t="s">
        <v>79</v>
      </c>
      <c r="F4933" s="15">
        <v>3</v>
      </c>
      <c r="G4933" s="2">
        <v>13968.884861111101</v>
      </c>
      <c r="H4933" t="s">
        <v>127</v>
      </c>
    </row>
    <row r="4934" spans="2:8">
      <c r="B4934" t="s">
        <v>624</v>
      </c>
      <c r="C4934" t="s">
        <v>531</v>
      </c>
      <c r="D4934">
        <v>1</v>
      </c>
      <c r="E4934" t="s">
        <v>79</v>
      </c>
      <c r="F4934" s="15">
        <v>4</v>
      </c>
      <c r="G4934" s="2">
        <v>14337.048472222201</v>
      </c>
      <c r="H4934" t="s">
        <v>127</v>
      </c>
    </row>
    <row r="4935" spans="2:8">
      <c r="B4935" t="s">
        <v>624</v>
      </c>
      <c r="C4935" t="s">
        <v>531</v>
      </c>
      <c r="D4935">
        <v>1</v>
      </c>
      <c r="E4935" t="s">
        <v>80</v>
      </c>
      <c r="F4935" s="15">
        <v>3</v>
      </c>
      <c r="G4935" s="2">
        <v>14618.2315277778</v>
      </c>
      <c r="H4935" t="s">
        <v>127</v>
      </c>
    </row>
    <row r="4936" spans="2:8">
      <c r="B4936" t="s">
        <v>624</v>
      </c>
      <c r="C4936" t="s">
        <v>531</v>
      </c>
      <c r="D4936">
        <v>1</v>
      </c>
      <c r="E4936" t="s">
        <v>80</v>
      </c>
      <c r="F4936" s="15">
        <v>4</v>
      </c>
      <c r="G4936" s="2">
        <v>16158.725833333299</v>
      </c>
      <c r="H4936" t="s">
        <v>127</v>
      </c>
    </row>
    <row r="4937" spans="2:8">
      <c r="B4937" t="s">
        <v>624</v>
      </c>
      <c r="C4937" t="s">
        <v>531</v>
      </c>
      <c r="D4937">
        <v>1</v>
      </c>
      <c r="E4937" t="s">
        <v>81</v>
      </c>
      <c r="F4937" s="15">
        <v>3</v>
      </c>
      <c r="G4937" s="2">
        <v>15729.216249999999</v>
      </c>
      <c r="H4937" t="s">
        <v>127</v>
      </c>
    </row>
    <row r="4938" spans="2:8">
      <c r="B4938" t="s">
        <v>624</v>
      </c>
      <c r="C4938" t="s">
        <v>531</v>
      </c>
      <c r="D4938">
        <v>1</v>
      </c>
      <c r="E4938" t="s">
        <v>81</v>
      </c>
      <c r="F4938" s="15">
        <v>4</v>
      </c>
      <c r="G4938" s="2">
        <v>15385.155972222199</v>
      </c>
      <c r="H4938" t="s">
        <v>127</v>
      </c>
    </row>
    <row r="4939" spans="2:8">
      <c r="B4939" t="s">
        <v>624</v>
      </c>
      <c r="C4939" t="s">
        <v>531</v>
      </c>
      <c r="D4939">
        <v>1</v>
      </c>
      <c r="E4939" t="s">
        <v>82</v>
      </c>
      <c r="F4939" s="15">
        <v>3</v>
      </c>
      <c r="G4939" s="2">
        <v>12948.079722222201</v>
      </c>
      <c r="H4939" t="s">
        <v>127</v>
      </c>
    </row>
    <row r="4940" spans="2:8">
      <c r="B4940" t="s">
        <v>624</v>
      </c>
      <c r="C4940" t="s">
        <v>531</v>
      </c>
      <c r="D4940">
        <v>1</v>
      </c>
      <c r="E4940" t="s">
        <v>82</v>
      </c>
      <c r="F4940" s="15">
        <v>4</v>
      </c>
      <c r="G4940" s="2">
        <v>13013.525694444401</v>
      </c>
      <c r="H4940" t="s">
        <v>127</v>
      </c>
    </row>
    <row r="4941" spans="2:8">
      <c r="B4941" t="s">
        <v>624</v>
      </c>
      <c r="C4941" t="s">
        <v>531</v>
      </c>
      <c r="D4941">
        <v>1</v>
      </c>
      <c r="E4941" t="s">
        <v>83</v>
      </c>
      <c r="F4941" s="15">
        <v>3</v>
      </c>
      <c r="G4941" s="2">
        <v>15070.0534722222</v>
      </c>
      <c r="H4941" t="s">
        <v>127</v>
      </c>
    </row>
    <row r="4942" spans="2:8">
      <c r="B4942" t="s">
        <v>624</v>
      </c>
      <c r="C4942" t="s">
        <v>531</v>
      </c>
      <c r="D4942">
        <v>1</v>
      </c>
      <c r="E4942" t="s">
        <v>83</v>
      </c>
      <c r="F4942" s="15">
        <v>4</v>
      </c>
      <c r="G4942" s="2">
        <v>13796.649583333299</v>
      </c>
      <c r="H4942" t="s">
        <v>127</v>
      </c>
    </row>
    <row r="4943" spans="2:8">
      <c r="B4943" t="s">
        <v>624</v>
      </c>
      <c r="C4943" t="s">
        <v>531</v>
      </c>
      <c r="D4943">
        <v>1</v>
      </c>
      <c r="E4943" t="s">
        <v>84</v>
      </c>
      <c r="F4943" s="15">
        <v>3</v>
      </c>
      <c r="G4943" s="2">
        <v>7122.1688888888802</v>
      </c>
      <c r="H4943" t="s">
        <v>127</v>
      </c>
    </row>
    <row r="4944" spans="2:8">
      <c r="B4944" t="s">
        <v>624</v>
      </c>
      <c r="C4944" t="s">
        <v>531</v>
      </c>
      <c r="D4944">
        <v>1</v>
      </c>
      <c r="E4944" t="s">
        <v>84</v>
      </c>
      <c r="F4944" s="15">
        <v>4</v>
      </c>
      <c r="G4944" s="2">
        <v>10618.18375</v>
      </c>
      <c r="H4944" t="s">
        <v>127</v>
      </c>
    </row>
    <row r="4945" spans="2:8">
      <c r="B4945" t="s">
        <v>624</v>
      </c>
      <c r="C4945" t="s">
        <v>531</v>
      </c>
      <c r="D4945">
        <v>1</v>
      </c>
      <c r="E4945" t="s">
        <v>85</v>
      </c>
      <c r="F4945" s="15">
        <v>3</v>
      </c>
      <c r="G4945" s="2">
        <v>13702.766111111099</v>
      </c>
      <c r="H4945" t="s">
        <v>127</v>
      </c>
    </row>
    <row r="4946" spans="2:8">
      <c r="B4946" t="s">
        <v>624</v>
      </c>
      <c r="C4946" t="s">
        <v>531</v>
      </c>
      <c r="D4946">
        <v>1</v>
      </c>
      <c r="E4946" t="s">
        <v>85</v>
      </c>
      <c r="F4946" s="15">
        <v>4</v>
      </c>
      <c r="G4946" s="2">
        <v>13808.7833333333</v>
      </c>
      <c r="H4946" t="s">
        <v>127</v>
      </c>
    </row>
    <row r="4947" spans="2:8">
      <c r="B4947" t="s">
        <v>624</v>
      </c>
      <c r="C4947" t="s">
        <v>531</v>
      </c>
      <c r="D4947">
        <v>1</v>
      </c>
      <c r="E4947" t="s">
        <v>86</v>
      </c>
      <c r="F4947" s="15">
        <v>3</v>
      </c>
      <c r="G4947" s="2">
        <v>12883.400138888899</v>
      </c>
      <c r="H4947" t="s">
        <v>127</v>
      </c>
    </row>
    <row r="4948" spans="2:8">
      <c r="B4948" t="s">
        <v>624</v>
      </c>
      <c r="C4948" t="s">
        <v>531</v>
      </c>
      <c r="D4948">
        <v>1</v>
      </c>
      <c r="E4948" t="s">
        <v>86</v>
      </c>
      <c r="F4948" s="15">
        <v>4</v>
      </c>
      <c r="G4948" s="2">
        <v>13983.490694444399</v>
      </c>
      <c r="H4948" t="s">
        <v>127</v>
      </c>
    </row>
    <row r="4949" spans="2:8">
      <c r="B4949" t="s">
        <v>624</v>
      </c>
      <c r="C4949" t="s">
        <v>531</v>
      </c>
      <c r="D4949">
        <v>1</v>
      </c>
      <c r="E4949" t="s">
        <v>87</v>
      </c>
      <c r="F4949" s="15">
        <v>3</v>
      </c>
      <c r="G4949" s="2">
        <v>15380.55625</v>
      </c>
      <c r="H4949" t="s">
        <v>127</v>
      </c>
    </row>
    <row r="4950" spans="2:8">
      <c r="B4950" t="s">
        <v>624</v>
      </c>
      <c r="C4950" t="s">
        <v>531</v>
      </c>
      <c r="D4950">
        <v>1</v>
      </c>
      <c r="E4950" t="s">
        <v>87</v>
      </c>
      <c r="F4950" s="15">
        <v>4</v>
      </c>
      <c r="G4950" s="2">
        <v>18515.55875</v>
      </c>
      <c r="H4950" t="s">
        <v>127</v>
      </c>
    </row>
    <row r="4951" spans="2:8">
      <c r="B4951" t="s">
        <v>624</v>
      </c>
      <c r="C4951" t="s">
        <v>531</v>
      </c>
      <c r="D4951">
        <v>1</v>
      </c>
      <c r="E4951" t="s">
        <v>88</v>
      </c>
      <c r="F4951" s="15">
        <v>1</v>
      </c>
      <c r="G4951" s="2">
        <v>14142.0518055555</v>
      </c>
      <c r="H4951" t="s">
        <v>127</v>
      </c>
    </row>
    <row r="4952" spans="2:8">
      <c r="B4952" t="s">
        <v>624</v>
      </c>
      <c r="C4952" t="s">
        <v>531</v>
      </c>
      <c r="D4952">
        <v>1</v>
      </c>
      <c r="E4952" t="s">
        <v>88</v>
      </c>
      <c r="F4952" s="15">
        <v>2</v>
      </c>
      <c r="G4952" s="2">
        <v>16103.319583333299</v>
      </c>
      <c r="H4952" t="s">
        <v>127</v>
      </c>
    </row>
    <row r="4953" spans="2:8">
      <c r="B4953" t="s">
        <v>624</v>
      </c>
      <c r="C4953" t="s">
        <v>531</v>
      </c>
      <c r="D4953">
        <v>1</v>
      </c>
      <c r="E4953" t="s">
        <v>89</v>
      </c>
      <c r="F4953" s="15">
        <v>1</v>
      </c>
      <c r="G4953" s="2">
        <v>11935.9348611111</v>
      </c>
      <c r="H4953" t="s">
        <v>127</v>
      </c>
    </row>
    <row r="4954" spans="2:8">
      <c r="B4954" t="s">
        <v>624</v>
      </c>
      <c r="C4954" t="s">
        <v>531</v>
      </c>
      <c r="D4954">
        <v>1</v>
      </c>
      <c r="E4954" t="s">
        <v>89</v>
      </c>
      <c r="F4954" s="15">
        <v>2</v>
      </c>
      <c r="G4954" s="2">
        <v>15767.3713888889</v>
      </c>
      <c r="H4954" t="s">
        <v>127</v>
      </c>
    </row>
    <row r="4955" spans="2:8">
      <c r="B4955" t="s">
        <v>624</v>
      </c>
      <c r="C4955" t="s">
        <v>531</v>
      </c>
      <c r="D4955">
        <v>1</v>
      </c>
      <c r="E4955" t="s">
        <v>90</v>
      </c>
      <c r="F4955" s="15">
        <v>1</v>
      </c>
      <c r="G4955" s="2">
        <v>15383.8870833333</v>
      </c>
      <c r="H4955" t="s">
        <v>127</v>
      </c>
    </row>
    <row r="4956" spans="2:8">
      <c r="B4956" t="s">
        <v>624</v>
      </c>
      <c r="C4956" t="s">
        <v>531</v>
      </c>
      <c r="D4956">
        <v>1</v>
      </c>
      <c r="E4956" t="s">
        <v>90</v>
      </c>
      <c r="F4956" s="15">
        <v>2</v>
      </c>
      <c r="G4956" s="2">
        <v>14944.938333333301</v>
      </c>
      <c r="H4956" t="s">
        <v>127</v>
      </c>
    </row>
    <row r="4957" spans="2:8">
      <c r="B4957" t="s">
        <v>624</v>
      </c>
      <c r="C4957" t="s">
        <v>531</v>
      </c>
      <c r="D4957">
        <v>1</v>
      </c>
      <c r="E4957" t="s">
        <v>91</v>
      </c>
      <c r="F4957" s="15">
        <v>1</v>
      </c>
      <c r="G4957" s="2">
        <v>16511.796249999999</v>
      </c>
      <c r="H4957" t="s">
        <v>127</v>
      </c>
    </row>
    <row r="4958" spans="2:8">
      <c r="B4958" t="s">
        <v>624</v>
      </c>
      <c r="C4958" t="s">
        <v>531</v>
      </c>
      <c r="D4958">
        <v>1</v>
      </c>
      <c r="E4958" t="s">
        <v>91</v>
      </c>
      <c r="F4958" s="15">
        <v>2</v>
      </c>
      <c r="G4958" s="2">
        <v>12455.6473611111</v>
      </c>
      <c r="H4958" t="s">
        <v>127</v>
      </c>
    </row>
    <row r="4959" spans="2:8">
      <c r="B4959" t="s">
        <v>624</v>
      </c>
      <c r="C4959" t="s">
        <v>531</v>
      </c>
      <c r="D4959">
        <v>1</v>
      </c>
      <c r="E4959" t="s">
        <v>92</v>
      </c>
      <c r="F4959" s="15">
        <v>1</v>
      </c>
      <c r="G4959" s="2">
        <v>11374.821805555501</v>
      </c>
      <c r="H4959" t="s">
        <v>127</v>
      </c>
    </row>
    <row r="4960" spans="2:8">
      <c r="B4960" t="s">
        <v>624</v>
      </c>
      <c r="C4960" t="s">
        <v>531</v>
      </c>
      <c r="D4960">
        <v>1</v>
      </c>
      <c r="E4960" t="s">
        <v>92</v>
      </c>
      <c r="F4960" s="15">
        <v>2</v>
      </c>
      <c r="G4960" s="2">
        <v>12236.0758333333</v>
      </c>
      <c r="H4960" t="s">
        <v>127</v>
      </c>
    </row>
    <row r="4961" spans="2:8">
      <c r="B4961" t="s">
        <v>624</v>
      </c>
      <c r="C4961" t="s">
        <v>531</v>
      </c>
      <c r="D4961">
        <v>1</v>
      </c>
      <c r="E4961" t="s">
        <v>93</v>
      </c>
      <c r="F4961" s="15">
        <v>1</v>
      </c>
      <c r="G4961" s="2">
        <v>24910.9688888889</v>
      </c>
      <c r="H4961" t="s">
        <v>127</v>
      </c>
    </row>
    <row r="4962" spans="2:8">
      <c r="B4962" t="s">
        <v>624</v>
      </c>
      <c r="C4962" t="s">
        <v>531</v>
      </c>
      <c r="D4962">
        <v>1</v>
      </c>
      <c r="E4962" t="s">
        <v>93</v>
      </c>
      <c r="F4962" s="15">
        <v>2</v>
      </c>
      <c r="G4962" s="2">
        <v>28693.532500000001</v>
      </c>
      <c r="H4962" t="s">
        <v>127</v>
      </c>
    </row>
    <row r="4963" spans="2:8">
      <c r="B4963" t="s">
        <v>624</v>
      </c>
      <c r="C4963" t="s">
        <v>531</v>
      </c>
      <c r="D4963">
        <v>1</v>
      </c>
      <c r="E4963" t="s">
        <v>94</v>
      </c>
      <c r="F4963" s="15">
        <v>1</v>
      </c>
      <c r="G4963" s="2">
        <v>12364.462638888899</v>
      </c>
      <c r="H4963" t="s">
        <v>127</v>
      </c>
    </row>
    <row r="4964" spans="2:8">
      <c r="B4964" t="s">
        <v>624</v>
      </c>
      <c r="C4964" t="s">
        <v>531</v>
      </c>
      <c r="D4964">
        <v>1</v>
      </c>
      <c r="E4964" t="s">
        <v>94</v>
      </c>
      <c r="F4964" s="15">
        <v>2</v>
      </c>
      <c r="G4964" s="2">
        <v>12727.032638888901</v>
      </c>
      <c r="H4964" t="s">
        <v>127</v>
      </c>
    </row>
    <row r="4965" spans="2:8">
      <c r="B4965" t="s">
        <v>624</v>
      </c>
      <c r="C4965" t="s">
        <v>531</v>
      </c>
      <c r="D4965">
        <v>1</v>
      </c>
      <c r="E4965" t="s">
        <v>95</v>
      </c>
      <c r="F4965" s="15">
        <v>1</v>
      </c>
      <c r="G4965" s="2">
        <v>771.04513888888903</v>
      </c>
      <c r="H4965" t="s">
        <v>127</v>
      </c>
    </row>
    <row r="4966" spans="2:8">
      <c r="B4966" t="s">
        <v>624</v>
      </c>
      <c r="C4966" t="s">
        <v>531</v>
      </c>
      <c r="D4966">
        <v>1</v>
      </c>
      <c r="E4966" t="s">
        <v>95</v>
      </c>
      <c r="F4966" s="15">
        <v>2</v>
      </c>
      <c r="G4966" s="2">
        <v>7053.5876388888801</v>
      </c>
      <c r="H4966" t="s">
        <v>127</v>
      </c>
    </row>
    <row r="4967" spans="2:8">
      <c r="B4967" t="s">
        <v>624</v>
      </c>
      <c r="C4967" t="s">
        <v>531</v>
      </c>
      <c r="D4967">
        <v>1</v>
      </c>
      <c r="E4967" t="s">
        <v>96</v>
      </c>
      <c r="F4967" s="15">
        <v>1</v>
      </c>
      <c r="G4967" s="2">
        <v>32057.271805555501</v>
      </c>
      <c r="H4967" t="s">
        <v>127</v>
      </c>
    </row>
    <row r="4968" spans="2:8">
      <c r="B4968" t="s">
        <v>624</v>
      </c>
      <c r="C4968" t="s">
        <v>531</v>
      </c>
      <c r="D4968">
        <v>1</v>
      </c>
      <c r="E4968" t="s">
        <v>96</v>
      </c>
      <c r="F4968" s="15">
        <v>2</v>
      </c>
      <c r="G4968" s="2">
        <v>24020.631944444402</v>
      </c>
      <c r="H4968" t="s">
        <v>127</v>
      </c>
    </row>
    <row r="4969" spans="2:8">
      <c r="B4969" t="s">
        <v>624</v>
      </c>
      <c r="C4969" t="s">
        <v>531</v>
      </c>
      <c r="D4969">
        <v>1</v>
      </c>
      <c r="E4969" t="s">
        <v>97</v>
      </c>
      <c r="F4969" s="15">
        <v>1</v>
      </c>
      <c r="G4969" s="2">
        <v>5143.7670833333304</v>
      </c>
      <c r="H4969" t="s">
        <v>127</v>
      </c>
    </row>
    <row r="4970" spans="2:8">
      <c r="B4970" t="s">
        <v>624</v>
      </c>
      <c r="C4970" t="s">
        <v>531</v>
      </c>
      <c r="D4970">
        <v>1</v>
      </c>
      <c r="E4970" t="s">
        <v>97</v>
      </c>
      <c r="F4970" s="15">
        <v>2</v>
      </c>
      <c r="G4970" s="2">
        <v>12027.733194444399</v>
      </c>
      <c r="H4970" t="s">
        <v>127</v>
      </c>
    </row>
    <row r="4971" spans="2:8">
      <c r="B4971" t="s">
        <v>624</v>
      </c>
      <c r="C4971" t="s">
        <v>531</v>
      </c>
      <c r="D4971">
        <v>1</v>
      </c>
      <c r="E4971" t="s">
        <v>98</v>
      </c>
      <c r="F4971" s="15">
        <v>1</v>
      </c>
      <c r="G4971" s="2">
        <v>10140.718472222199</v>
      </c>
      <c r="H4971" t="s">
        <v>127</v>
      </c>
    </row>
    <row r="4972" spans="2:8">
      <c r="B4972" t="s">
        <v>624</v>
      </c>
      <c r="C4972" t="s">
        <v>531</v>
      </c>
      <c r="D4972">
        <v>1</v>
      </c>
      <c r="E4972" t="s">
        <v>98</v>
      </c>
      <c r="F4972" s="15">
        <v>2</v>
      </c>
      <c r="G4972" s="2">
        <v>11508.543055555599</v>
      </c>
      <c r="H4972" t="s">
        <v>127</v>
      </c>
    </row>
    <row r="4973" spans="2:8">
      <c r="B4973" t="s">
        <v>624</v>
      </c>
      <c r="C4973" t="s">
        <v>531</v>
      </c>
      <c r="D4973">
        <v>1</v>
      </c>
      <c r="E4973" t="s">
        <v>99</v>
      </c>
      <c r="F4973" s="15">
        <v>1</v>
      </c>
      <c r="G4973" s="2">
        <v>13521.348749999999</v>
      </c>
      <c r="H4973" t="s">
        <v>127</v>
      </c>
    </row>
    <row r="4974" spans="2:8">
      <c r="B4974" t="s">
        <v>624</v>
      </c>
      <c r="C4974" t="s">
        <v>531</v>
      </c>
      <c r="D4974">
        <v>1</v>
      </c>
      <c r="E4974" t="s">
        <v>99</v>
      </c>
      <c r="F4974" s="15">
        <v>2</v>
      </c>
      <c r="G4974" s="2">
        <v>16496.6897222222</v>
      </c>
      <c r="H4974" t="s">
        <v>127</v>
      </c>
    </row>
    <row r="4975" spans="2:8">
      <c r="B4975" t="s">
        <v>624</v>
      </c>
      <c r="C4975" t="s">
        <v>531</v>
      </c>
      <c r="D4975">
        <v>1</v>
      </c>
      <c r="E4975" t="s">
        <v>88</v>
      </c>
      <c r="F4975" s="15">
        <v>3</v>
      </c>
      <c r="G4975" s="2">
        <v>14990.0147222222</v>
      </c>
      <c r="H4975" t="s">
        <v>127</v>
      </c>
    </row>
    <row r="4976" spans="2:8">
      <c r="B4976" t="s">
        <v>624</v>
      </c>
      <c r="C4976" t="s">
        <v>531</v>
      </c>
      <c r="D4976">
        <v>1</v>
      </c>
      <c r="E4976" t="s">
        <v>88</v>
      </c>
      <c r="F4976" s="15">
        <v>4</v>
      </c>
      <c r="G4976" s="2">
        <v>13660.736527777801</v>
      </c>
      <c r="H4976" t="s">
        <v>127</v>
      </c>
    </row>
    <row r="4977" spans="2:8">
      <c r="B4977" t="s">
        <v>624</v>
      </c>
      <c r="C4977" t="s">
        <v>531</v>
      </c>
      <c r="D4977">
        <v>1</v>
      </c>
      <c r="E4977" t="s">
        <v>89</v>
      </c>
      <c r="F4977" s="15">
        <v>3</v>
      </c>
      <c r="G4977" s="2">
        <v>13855.576944444399</v>
      </c>
      <c r="H4977" t="s">
        <v>127</v>
      </c>
    </row>
    <row r="4978" spans="2:8">
      <c r="B4978" t="s">
        <v>624</v>
      </c>
      <c r="C4978" t="s">
        <v>531</v>
      </c>
      <c r="D4978">
        <v>1</v>
      </c>
      <c r="E4978" t="s">
        <v>89</v>
      </c>
      <c r="F4978" s="15">
        <v>4</v>
      </c>
      <c r="G4978" s="2">
        <v>15999.88125</v>
      </c>
      <c r="H4978" t="s">
        <v>127</v>
      </c>
    </row>
    <row r="4979" spans="2:8">
      <c r="B4979" t="s">
        <v>624</v>
      </c>
      <c r="C4979" t="s">
        <v>531</v>
      </c>
      <c r="D4979">
        <v>1</v>
      </c>
      <c r="E4979" t="s">
        <v>90</v>
      </c>
      <c r="F4979" s="15">
        <v>3</v>
      </c>
      <c r="G4979" s="2">
        <v>14359.3744444444</v>
      </c>
      <c r="H4979" t="s">
        <v>127</v>
      </c>
    </row>
    <row r="4980" spans="2:8">
      <c r="B4980" t="s">
        <v>624</v>
      </c>
      <c r="C4980" t="s">
        <v>531</v>
      </c>
      <c r="D4980">
        <v>1</v>
      </c>
      <c r="E4980" t="s">
        <v>90</v>
      </c>
      <c r="F4980" s="15">
        <v>4</v>
      </c>
      <c r="G4980" s="2">
        <v>13974.4969444444</v>
      </c>
      <c r="H4980" t="s">
        <v>127</v>
      </c>
    </row>
    <row r="4981" spans="2:8">
      <c r="B4981" t="s">
        <v>624</v>
      </c>
      <c r="C4981" t="s">
        <v>531</v>
      </c>
      <c r="D4981">
        <v>1</v>
      </c>
      <c r="E4981" t="s">
        <v>91</v>
      </c>
      <c r="F4981" s="15">
        <v>3</v>
      </c>
      <c r="G4981" s="2">
        <v>14491.401250000001</v>
      </c>
      <c r="H4981" t="s">
        <v>127</v>
      </c>
    </row>
    <row r="4982" spans="2:8">
      <c r="B4982" t="s">
        <v>624</v>
      </c>
      <c r="C4982" t="s">
        <v>531</v>
      </c>
      <c r="D4982">
        <v>1</v>
      </c>
      <c r="E4982" t="s">
        <v>91</v>
      </c>
      <c r="F4982" s="15">
        <v>4</v>
      </c>
      <c r="G4982" s="2">
        <v>12927.2966666667</v>
      </c>
      <c r="H4982" t="s">
        <v>127</v>
      </c>
    </row>
    <row r="4983" spans="2:8">
      <c r="B4983" t="s">
        <v>624</v>
      </c>
      <c r="C4983" t="s">
        <v>531</v>
      </c>
      <c r="D4983">
        <v>1</v>
      </c>
      <c r="E4983" t="s">
        <v>92</v>
      </c>
      <c r="F4983" s="15">
        <v>3</v>
      </c>
      <c r="G4983" s="2">
        <v>12388.6191666667</v>
      </c>
      <c r="H4983" t="s">
        <v>127</v>
      </c>
    </row>
    <row r="4984" spans="2:8">
      <c r="B4984" t="s">
        <v>624</v>
      </c>
      <c r="C4984" t="s">
        <v>531</v>
      </c>
      <c r="D4984">
        <v>1</v>
      </c>
      <c r="E4984" t="s">
        <v>92</v>
      </c>
      <c r="F4984" s="15">
        <v>4</v>
      </c>
      <c r="G4984" s="2">
        <v>13214.8977777778</v>
      </c>
      <c r="H4984" t="s">
        <v>127</v>
      </c>
    </row>
    <row r="4985" spans="2:8">
      <c r="B4985" t="s">
        <v>624</v>
      </c>
      <c r="C4985" t="s">
        <v>531</v>
      </c>
      <c r="D4985">
        <v>1</v>
      </c>
      <c r="E4985" t="s">
        <v>93</v>
      </c>
      <c r="F4985" s="15">
        <v>3</v>
      </c>
      <c r="G4985" s="2">
        <v>22738.054444444399</v>
      </c>
      <c r="H4985" t="s">
        <v>127</v>
      </c>
    </row>
    <row r="4986" spans="2:8">
      <c r="B4986" t="s">
        <v>624</v>
      </c>
      <c r="C4986" t="s">
        <v>531</v>
      </c>
      <c r="D4986">
        <v>1</v>
      </c>
      <c r="E4986" t="s">
        <v>93</v>
      </c>
      <c r="F4986" s="15">
        <v>4</v>
      </c>
      <c r="G4986" s="2">
        <v>17584.3252777778</v>
      </c>
      <c r="H4986" t="s">
        <v>127</v>
      </c>
    </row>
    <row r="4987" spans="2:8">
      <c r="B4987" t="s">
        <v>624</v>
      </c>
      <c r="C4987" t="s">
        <v>531</v>
      </c>
      <c r="D4987">
        <v>1</v>
      </c>
      <c r="E4987" t="s">
        <v>94</v>
      </c>
      <c r="F4987" s="15">
        <v>3</v>
      </c>
      <c r="G4987" s="2">
        <v>13599.853055555501</v>
      </c>
      <c r="H4987" t="s">
        <v>127</v>
      </c>
    </row>
    <row r="4988" spans="2:8">
      <c r="B4988" t="s">
        <v>624</v>
      </c>
      <c r="C4988" t="s">
        <v>531</v>
      </c>
      <c r="D4988">
        <v>1</v>
      </c>
      <c r="E4988" t="s">
        <v>94</v>
      </c>
      <c r="F4988" s="15">
        <v>4</v>
      </c>
      <c r="G4988" s="2">
        <v>14230.293611111099</v>
      </c>
      <c r="H4988" t="s">
        <v>127</v>
      </c>
    </row>
    <row r="4989" spans="2:8">
      <c r="B4989" t="s">
        <v>624</v>
      </c>
      <c r="C4989" t="s">
        <v>531</v>
      </c>
      <c r="D4989">
        <v>1</v>
      </c>
      <c r="E4989" t="s">
        <v>95</v>
      </c>
      <c r="F4989" s="15">
        <v>3</v>
      </c>
      <c r="G4989" s="2">
        <v>10945.578750000001</v>
      </c>
      <c r="H4989" t="s">
        <v>127</v>
      </c>
    </row>
    <row r="4990" spans="2:8">
      <c r="B4990" t="s">
        <v>624</v>
      </c>
      <c r="C4990" t="s">
        <v>531</v>
      </c>
      <c r="D4990">
        <v>1</v>
      </c>
      <c r="E4990" t="s">
        <v>95</v>
      </c>
      <c r="F4990" s="15">
        <v>4</v>
      </c>
      <c r="G4990" s="2">
        <v>12634.7620833333</v>
      </c>
      <c r="H4990" t="s">
        <v>127</v>
      </c>
    </row>
    <row r="4991" spans="2:8">
      <c r="B4991" t="s">
        <v>624</v>
      </c>
      <c r="C4991" t="s">
        <v>531</v>
      </c>
      <c r="D4991">
        <v>1</v>
      </c>
      <c r="E4991" t="s">
        <v>96</v>
      </c>
      <c r="F4991" s="15">
        <v>3</v>
      </c>
      <c r="G4991" s="2">
        <v>18342.11375</v>
      </c>
      <c r="H4991" t="s">
        <v>127</v>
      </c>
    </row>
    <row r="4992" spans="2:8">
      <c r="B4992" t="s">
        <v>624</v>
      </c>
      <c r="C4992" t="s">
        <v>531</v>
      </c>
      <c r="D4992">
        <v>1</v>
      </c>
      <c r="E4992" t="s">
        <v>96</v>
      </c>
      <c r="F4992" s="15">
        <v>4</v>
      </c>
      <c r="G4992" s="2">
        <v>15472.1969444444</v>
      </c>
      <c r="H4992" t="s">
        <v>127</v>
      </c>
    </row>
    <row r="4993" spans="2:8">
      <c r="B4993" t="s">
        <v>624</v>
      </c>
      <c r="C4993" t="s">
        <v>531</v>
      </c>
      <c r="D4993">
        <v>1</v>
      </c>
      <c r="E4993" t="s">
        <v>97</v>
      </c>
      <c r="F4993" s="15">
        <v>3</v>
      </c>
      <c r="G4993" s="2">
        <v>12818.221250000001</v>
      </c>
      <c r="H4993" t="s">
        <v>127</v>
      </c>
    </row>
    <row r="4994" spans="2:8">
      <c r="B4994" t="s">
        <v>624</v>
      </c>
      <c r="C4994" t="s">
        <v>531</v>
      </c>
      <c r="D4994">
        <v>1</v>
      </c>
      <c r="E4994" t="s">
        <v>97</v>
      </c>
      <c r="F4994" s="15">
        <v>4</v>
      </c>
      <c r="G4994" s="2">
        <v>14073.680833333299</v>
      </c>
      <c r="H4994" t="s">
        <v>127</v>
      </c>
    </row>
    <row r="4995" spans="2:8">
      <c r="B4995" t="s">
        <v>624</v>
      </c>
      <c r="C4995" t="s">
        <v>531</v>
      </c>
      <c r="D4995">
        <v>1</v>
      </c>
      <c r="E4995" t="s">
        <v>98</v>
      </c>
      <c r="F4995" s="15">
        <v>3</v>
      </c>
      <c r="G4995" s="2">
        <v>11766.5793055555</v>
      </c>
      <c r="H4995" t="s">
        <v>127</v>
      </c>
    </row>
    <row r="4996" spans="2:8">
      <c r="B4996" t="s">
        <v>624</v>
      </c>
      <c r="C4996" t="s">
        <v>531</v>
      </c>
      <c r="D4996">
        <v>1</v>
      </c>
      <c r="E4996" t="s">
        <v>98</v>
      </c>
      <c r="F4996" s="15">
        <v>4</v>
      </c>
      <c r="G4996" s="2">
        <v>12836.275277777801</v>
      </c>
      <c r="H4996" t="s">
        <v>127</v>
      </c>
    </row>
    <row r="4997" spans="2:8">
      <c r="B4997" t="s">
        <v>624</v>
      </c>
      <c r="C4997" t="s">
        <v>531</v>
      </c>
      <c r="D4997">
        <v>1</v>
      </c>
      <c r="E4997" t="s">
        <v>99</v>
      </c>
      <c r="F4997" s="15">
        <v>3</v>
      </c>
      <c r="G4997" s="2">
        <v>14693.884166666699</v>
      </c>
      <c r="H4997" t="s">
        <v>127</v>
      </c>
    </row>
    <row r="4998" spans="2:8">
      <c r="B4998" t="s">
        <v>624</v>
      </c>
      <c r="C4998" t="s">
        <v>531</v>
      </c>
      <c r="D4998">
        <v>1</v>
      </c>
      <c r="E4998" t="s">
        <v>99</v>
      </c>
      <c r="F4998" s="15">
        <v>4</v>
      </c>
      <c r="G4998" s="2">
        <v>15366.662222222199</v>
      </c>
      <c r="H4998" t="s">
        <v>127</v>
      </c>
    </row>
    <row r="4999" spans="2:8">
      <c r="B4999" t="s">
        <v>624</v>
      </c>
      <c r="C4999" t="s">
        <v>531</v>
      </c>
      <c r="D4999">
        <v>2</v>
      </c>
      <c r="E4999" t="s">
        <v>100</v>
      </c>
      <c r="F4999" s="15">
        <v>1</v>
      </c>
      <c r="G4999" s="2">
        <v>14048.056944444401</v>
      </c>
      <c r="H4999" t="s">
        <v>127</v>
      </c>
    </row>
    <row r="5000" spans="2:8">
      <c r="B5000" t="s">
        <v>624</v>
      </c>
      <c r="C5000" t="s">
        <v>531</v>
      </c>
      <c r="D5000">
        <v>2</v>
      </c>
      <c r="E5000" t="s">
        <v>100</v>
      </c>
      <c r="F5000" s="15">
        <v>2</v>
      </c>
      <c r="G5000" s="2">
        <v>15451.484861111099</v>
      </c>
      <c r="H5000" t="s">
        <v>127</v>
      </c>
    </row>
    <row r="5001" spans="2:8">
      <c r="B5001" t="s">
        <v>624</v>
      </c>
      <c r="C5001" t="s">
        <v>531</v>
      </c>
      <c r="D5001">
        <v>2</v>
      </c>
      <c r="E5001" t="s">
        <v>6</v>
      </c>
      <c r="F5001" s="15">
        <v>1</v>
      </c>
      <c r="G5001" s="2">
        <v>16256.0895833333</v>
      </c>
      <c r="H5001" t="s">
        <v>127</v>
      </c>
    </row>
    <row r="5002" spans="2:8">
      <c r="B5002" t="s">
        <v>624</v>
      </c>
      <c r="C5002" t="s">
        <v>531</v>
      </c>
      <c r="D5002">
        <v>2</v>
      </c>
      <c r="E5002" t="s">
        <v>6</v>
      </c>
      <c r="F5002" s="15">
        <v>2</v>
      </c>
      <c r="G5002" s="2">
        <v>15999.8251388889</v>
      </c>
      <c r="H5002" t="s">
        <v>127</v>
      </c>
    </row>
    <row r="5003" spans="2:8">
      <c r="B5003" t="s">
        <v>624</v>
      </c>
      <c r="C5003" t="s">
        <v>531</v>
      </c>
      <c r="D5003">
        <v>2</v>
      </c>
      <c r="E5003" t="s">
        <v>8</v>
      </c>
      <c r="F5003" s="15">
        <v>1</v>
      </c>
      <c r="G5003" s="2">
        <v>13305.0226388889</v>
      </c>
      <c r="H5003" t="s">
        <v>127</v>
      </c>
    </row>
    <row r="5004" spans="2:8">
      <c r="B5004" t="s">
        <v>624</v>
      </c>
      <c r="C5004" t="s">
        <v>531</v>
      </c>
      <c r="D5004">
        <v>2</v>
      </c>
      <c r="E5004" t="s">
        <v>8</v>
      </c>
      <c r="F5004" s="15">
        <v>2</v>
      </c>
      <c r="G5004" s="2">
        <v>15729.222222222201</v>
      </c>
      <c r="H5004" t="s">
        <v>127</v>
      </c>
    </row>
    <row r="5005" spans="2:8">
      <c r="B5005" t="s">
        <v>624</v>
      </c>
      <c r="C5005" t="s">
        <v>531</v>
      </c>
      <c r="D5005">
        <v>2</v>
      </c>
      <c r="E5005" t="s">
        <v>7</v>
      </c>
      <c r="F5005" s="15">
        <v>1</v>
      </c>
      <c r="G5005" s="2">
        <v>2669.9102777777798</v>
      </c>
      <c r="H5005" t="s">
        <v>117</v>
      </c>
    </row>
    <row r="5006" spans="2:8">
      <c r="B5006" t="s">
        <v>624</v>
      </c>
      <c r="C5006" t="s">
        <v>531</v>
      </c>
      <c r="D5006">
        <v>2</v>
      </c>
      <c r="E5006" t="s">
        <v>7</v>
      </c>
      <c r="F5006" s="15">
        <v>2</v>
      </c>
      <c r="G5006" s="2">
        <v>4248.2434722222197</v>
      </c>
      <c r="H5006" t="s">
        <v>127</v>
      </c>
    </row>
    <row r="5007" spans="2:8">
      <c r="B5007" t="s">
        <v>624</v>
      </c>
      <c r="C5007" t="s">
        <v>531</v>
      </c>
      <c r="D5007">
        <v>2</v>
      </c>
      <c r="E5007" t="s">
        <v>9</v>
      </c>
      <c r="F5007" s="15">
        <v>1</v>
      </c>
      <c r="G5007" s="2">
        <v>14373.939444444401</v>
      </c>
      <c r="H5007" t="s">
        <v>127</v>
      </c>
    </row>
    <row r="5008" spans="2:8">
      <c r="B5008" t="s">
        <v>624</v>
      </c>
      <c r="C5008" t="s">
        <v>531</v>
      </c>
      <c r="D5008">
        <v>2</v>
      </c>
      <c r="E5008" t="s">
        <v>9</v>
      </c>
      <c r="F5008" s="15">
        <v>2</v>
      </c>
      <c r="G5008" s="2">
        <v>17021.530555555601</v>
      </c>
      <c r="H5008" t="s">
        <v>127</v>
      </c>
    </row>
    <row r="5009" spans="2:8">
      <c r="B5009" t="s">
        <v>624</v>
      </c>
      <c r="C5009" t="s">
        <v>531</v>
      </c>
      <c r="D5009">
        <v>2</v>
      </c>
      <c r="E5009" t="s">
        <v>2500</v>
      </c>
      <c r="F5009" s="15">
        <v>1</v>
      </c>
      <c r="G5009" s="2">
        <v>11851.9761111111</v>
      </c>
      <c r="H5009" t="s">
        <v>127</v>
      </c>
    </row>
    <row r="5010" spans="2:8">
      <c r="B5010" t="s">
        <v>624</v>
      </c>
      <c r="C5010" t="s">
        <v>531</v>
      </c>
      <c r="D5010">
        <v>2</v>
      </c>
      <c r="E5010" t="s">
        <v>2500</v>
      </c>
      <c r="F5010" s="15">
        <v>2</v>
      </c>
      <c r="G5010" s="2">
        <v>15538.280416666699</v>
      </c>
      <c r="H5010" t="s">
        <v>127</v>
      </c>
    </row>
    <row r="5011" spans="2:8">
      <c r="B5011" t="s">
        <v>624</v>
      </c>
      <c r="C5011" t="s">
        <v>531</v>
      </c>
      <c r="D5011">
        <v>2</v>
      </c>
      <c r="E5011" t="s">
        <v>11</v>
      </c>
      <c r="F5011" s="15">
        <v>1</v>
      </c>
      <c r="G5011" s="2">
        <v>675.66499999999996</v>
      </c>
      <c r="H5011" t="s">
        <v>117</v>
      </c>
    </row>
    <row r="5012" spans="2:8">
      <c r="B5012" t="s">
        <v>624</v>
      </c>
      <c r="C5012" t="s">
        <v>531</v>
      </c>
      <c r="D5012">
        <v>2</v>
      </c>
      <c r="E5012" t="s">
        <v>11</v>
      </c>
      <c r="F5012" s="15">
        <v>2</v>
      </c>
      <c r="G5012" s="2">
        <v>12011.1138888889</v>
      </c>
      <c r="H5012" t="s">
        <v>127</v>
      </c>
    </row>
    <row r="5013" spans="2:8">
      <c r="B5013" t="s">
        <v>624</v>
      </c>
      <c r="C5013" t="s">
        <v>531</v>
      </c>
      <c r="D5013">
        <v>2</v>
      </c>
      <c r="E5013" t="s">
        <v>12</v>
      </c>
      <c r="F5013" s="15">
        <v>1</v>
      </c>
      <c r="G5013" s="2">
        <v>14707.0751388889</v>
      </c>
      <c r="H5013" t="s">
        <v>127</v>
      </c>
    </row>
    <row r="5014" spans="2:8">
      <c r="B5014" t="s">
        <v>624</v>
      </c>
      <c r="C5014" t="s">
        <v>531</v>
      </c>
      <c r="D5014">
        <v>2</v>
      </c>
      <c r="E5014" t="s">
        <v>12</v>
      </c>
      <c r="F5014" s="15">
        <v>2</v>
      </c>
      <c r="G5014" s="2">
        <v>14549.188888888901</v>
      </c>
      <c r="H5014" t="s">
        <v>127</v>
      </c>
    </row>
    <row r="5015" spans="2:8">
      <c r="B5015" t="s">
        <v>624</v>
      </c>
      <c r="C5015" t="s">
        <v>531</v>
      </c>
      <c r="D5015">
        <v>2</v>
      </c>
      <c r="E5015" t="s">
        <v>13</v>
      </c>
      <c r="F5015" s="15">
        <v>1</v>
      </c>
      <c r="G5015" s="2">
        <v>11481.077638888901</v>
      </c>
      <c r="H5015" t="s">
        <v>127</v>
      </c>
    </row>
    <row r="5016" spans="2:8">
      <c r="B5016" t="s">
        <v>624</v>
      </c>
      <c r="C5016" t="s">
        <v>531</v>
      </c>
      <c r="D5016">
        <v>2</v>
      </c>
      <c r="E5016" t="s">
        <v>13</v>
      </c>
      <c r="F5016" s="15">
        <v>2</v>
      </c>
      <c r="G5016" s="2">
        <v>14223.319583333299</v>
      </c>
      <c r="H5016" t="s">
        <v>127</v>
      </c>
    </row>
    <row r="5017" spans="2:8">
      <c r="B5017" t="s">
        <v>624</v>
      </c>
      <c r="C5017" t="s">
        <v>531</v>
      </c>
      <c r="D5017">
        <v>2</v>
      </c>
      <c r="E5017" t="s">
        <v>14</v>
      </c>
      <c r="F5017" s="15">
        <v>1</v>
      </c>
      <c r="G5017" s="2">
        <v>643.81458333333296</v>
      </c>
      <c r="H5017" t="s">
        <v>117</v>
      </c>
    </row>
    <row r="5018" spans="2:8">
      <c r="B5018" t="s">
        <v>624</v>
      </c>
      <c r="C5018" t="s">
        <v>531</v>
      </c>
      <c r="D5018">
        <v>2</v>
      </c>
      <c r="E5018" t="s">
        <v>14</v>
      </c>
      <c r="F5018" s="15">
        <v>2</v>
      </c>
      <c r="G5018" s="2">
        <v>14276.0370833333</v>
      </c>
      <c r="H5018" t="s">
        <v>127</v>
      </c>
    </row>
    <row r="5019" spans="2:8">
      <c r="B5019" t="s">
        <v>624</v>
      </c>
      <c r="C5019" t="s">
        <v>531</v>
      </c>
      <c r="D5019">
        <v>2</v>
      </c>
      <c r="E5019" t="s">
        <v>15</v>
      </c>
      <c r="F5019" s="15">
        <v>1</v>
      </c>
      <c r="G5019" s="2">
        <v>10336.164444444399</v>
      </c>
      <c r="H5019" t="s">
        <v>127</v>
      </c>
    </row>
    <row r="5020" spans="2:8">
      <c r="B5020" t="s">
        <v>624</v>
      </c>
      <c r="C5020" t="s">
        <v>531</v>
      </c>
      <c r="D5020">
        <v>2</v>
      </c>
      <c r="E5020" t="s">
        <v>15</v>
      </c>
      <c r="F5020" s="15">
        <v>2</v>
      </c>
      <c r="G5020" s="2">
        <v>15931.796388888901</v>
      </c>
      <c r="H5020" t="s">
        <v>127</v>
      </c>
    </row>
    <row r="5021" spans="2:8">
      <c r="B5021" t="s">
        <v>624</v>
      </c>
      <c r="C5021" t="s">
        <v>531</v>
      </c>
      <c r="D5021">
        <v>2</v>
      </c>
      <c r="E5021" t="s">
        <v>16</v>
      </c>
      <c r="F5021" s="15">
        <v>1</v>
      </c>
      <c r="G5021" s="2">
        <v>9796.0148611111108</v>
      </c>
      <c r="H5021" t="s">
        <v>127</v>
      </c>
    </row>
    <row r="5022" spans="2:8">
      <c r="B5022" t="s">
        <v>624</v>
      </c>
      <c r="C5022" t="s">
        <v>531</v>
      </c>
      <c r="D5022">
        <v>2</v>
      </c>
      <c r="E5022" t="s">
        <v>16</v>
      </c>
      <c r="F5022" s="15">
        <v>2</v>
      </c>
      <c r="G5022" s="2">
        <v>27528.092638888898</v>
      </c>
      <c r="H5022" t="s">
        <v>127</v>
      </c>
    </row>
    <row r="5023" spans="2:8">
      <c r="B5023" t="s">
        <v>624</v>
      </c>
      <c r="C5023" t="s">
        <v>531</v>
      </c>
      <c r="D5023">
        <v>2</v>
      </c>
      <c r="E5023" t="s">
        <v>100</v>
      </c>
      <c r="F5023" s="15">
        <v>3</v>
      </c>
      <c r="G5023" s="2">
        <v>17236.271250000002</v>
      </c>
      <c r="H5023" t="s">
        <v>127</v>
      </c>
    </row>
    <row r="5024" spans="2:8">
      <c r="B5024" t="s">
        <v>624</v>
      </c>
      <c r="C5024" t="s">
        <v>531</v>
      </c>
      <c r="D5024">
        <v>2</v>
      </c>
      <c r="E5024" t="s">
        <v>100</v>
      </c>
      <c r="F5024" s="15">
        <v>4</v>
      </c>
      <c r="G5024" s="2">
        <v>16265.6584722222</v>
      </c>
      <c r="H5024" t="s">
        <v>127</v>
      </c>
    </row>
    <row r="5025" spans="2:8">
      <c r="B5025" t="s">
        <v>624</v>
      </c>
      <c r="C5025" t="s">
        <v>531</v>
      </c>
      <c r="D5025">
        <v>2</v>
      </c>
      <c r="E5025" t="s">
        <v>6</v>
      </c>
      <c r="F5025" s="15">
        <v>3</v>
      </c>
      <c r="G5025" s="2">
        <v>16411.150694444401</v>
      </c>
      <c r="H5025" t="s">
        <v>127</v>
      </c>
    </row>
    <row r="5026" spans="2:8">
      <c r="B5026" t="s">
        <v>624</v>
      </c>
      <c r="C5026" t="s">
        <v>531</v>
      </c>
      <c r="D5026">
        <v>2</v>
      </c>
      <c r="E5026" t="s">
        <v>6</v>
      </c>
      <c r="F5026" s="15">
        <v>4</v>
      </c>
      <c r="G5026" s="2">
        <v>18000.304583333302</v>
      </c>
      <c r="H5026" t="s">
        <v>127</v>
      </c>
    </row>
    <row r="5027" spans="2:8">
      <c r="B5027" t="s">
        <v>624</v>
      </c>
      <c r="C5027" t="s">
        <v>531</v>
      </c>
      <c r="D5027">
        <v>2</v>
      </c>
      <c r="E5027" t="s">
        <v>8</v>
      </c>
      <c r="F5027" s="15">
        <v>3</v>
      </c>
      <c r="G5027" s="2">
        <v>19124.02</v>
      </c>
      <c r="H5027" t="s">
        <v>127</v>
      </c>
    </row>
    <row r="5028" spans="2:8">
      <c r="B5028" t="s">
        <v>624</v>
      </c>
      <c r="C5028" t="s">
        <v>531</v>
      </c>
      <c r="D5028">
        <v>2</v>
      </c>
      <c r="E5028" t="s">
        <v>8</v>
      </c>
      <c r="F5028" s="15">
        <v>4</v>
      </c>
      <c r="G5028" s="2">
        <v>16851.7245833333</v>
      </c>
      <c r="H5028" t="s">
        <v>127</v>
      </c>
    </row>
    <row r="5029" spans="2:8">
      <c r="B5029" t="s">
        <v>624</v>
      </c>
      <c r="C5029" t="s">
        <v>531</v>
      </c>
      <c r="D5029">
        <v>2</v>
      </c>
      <c r="E5029" t="s">
        <v>7</v>
      </c>
      <c r="F5029" s="15">
        <v>3</v>
      </c>
      <c r="G5029" s="2">
        <v>8806.4347222222204</v>
      </c>
      <c r="H5029" t="s">
        <v>127</v>
      </c>
    </row>
    <row r="5030" spans="2:8">
      <c r="B5030" t="s">
        <v>624</v>
      </c>
      <c r="C5030" t="s">
        <v>531</v>
      </c>
      <c r="D5030">
        <v>2</v>
      </c>
      <c r="E5030" t="s">
        <v>7</v>
      </c>
      <c r="F5030" s="15">
        <v>4</v>
      </c>
      <c r="G5030" s="2">
        <v>13968.297916666699</v>
      </c>
      <c r="H5030" t="s">
        <v>127</v>
      </c>
    </row>
    <row r="5031" spans="2:8">
      <c r="B5031" t="s">
        <v>624</v>
      </c>
      <c r="C5031" t="s">
        <v>531</v>
      </c>
      <c r="D5031">
        <v>2</v>
      </c>
      <c r="E5031" t="s">
        <v>9</v>
      </c>
      <c r="F5031" s="15">
        <v>3</v>
      </c>
      <c r="G5031" s="2">
        <v>17297.655694444398</v>
      </c>
      <c r="H5031" t="s">
        <v>127</v>
      </c>
    </row>
    <row r="5032" spans="2:8">
      <c r="B5032" t="s">
        <v>624</v>
      </c>
      <c r="C5032" t="s">
        <v>531</v>
      </c>
      <c r="D5032">
        <v>2</v>
      </c>
      <c r="E5032" t="s">
        <v>9</v>
      </c>
      <c r="F5032" s="15">
        <v>4</v>
      </c>
      <c r="G5032" s="2">
        <v>19248.647916666701</v>
      </c>
      <c r="H5032" t="s">
        <v>127</v>
      </c>
    </row>
    <row r="5033" spans="2:8">
      <c r="B5033" t="s">
        <v>624</v>
      </c>
      <c r="C5033" t="s">
        <v>531</v>
      </c>
      <c r="D5033">
        <v>2</v>
      </c>
      <c r="E5033" t="s">
        <v>2500</v>
      </c>
      <c r="F5033" s="15">
        <v>3</v>
      </c>
      <c r="G5033" s="2">
        <v>15228.798055555601</v>
      </c>
      <c r="H5033" t="s">
        <v>127</v>
      </c>
    </row>
    <row r="5034" spans="2:8">
      <c r="B5034" t="s">
        <v>624</v>
      </c>
      <c r="C5034" t="s">
        <v>531</v>
      </c>
      <c r="D5034">
        <v>2</v>
      </c>
      <c r="E5034" t="s">
        <v>2500</v>
      </c>
      <c r="F5034" s="15">
        <v>4</v>
      </c>
      <c r="G5034" s="2">
        <v>15106.945694444399</v>
      </c>
      <c r="H5034" t="s">
        <v>127</v>
      </c>
    </row>
    <row r="5035" spans="2:8">
      <c r="B5035" t="s">
        <v>624</v>
      </c>
      <c r="C5035" t="s">
        <v>531</v>
      </c>
      <c r="D5035">
        <v>2</v>
      </c>
      <c r="E5035" t="s">
        <v>11</v>
      </c>
      <c r="F5035" s="15">
        <v>3</v>
      </c>
      <c r="G5035" s="2">
        <v>16568.903750000001</v>
      </c>
      <c r="H5035" t="s">
        <v>127</v>
      </c>
    </row>
    <row r="5036" spans="2:8">
      <c r="B5036" t="s">
        <v>624</v>
      </c>
      <c r="C5036" t="s">
        <v>531</v>
      </c>
      <c r="D5036">
        <v>2</v>
      </c>
      <c r="E5036" t="s">
        <v>11</v>
      </c>
      <c r="F5036" s="15">
        <v>4</v>
      </c>
      <c r="G5036" s="2">
        <v>20381.562083333301</v>
      </c>
      <c r="H5036" t="s">
        <v>127</v>
      </c>
    </row>
    <row r="5037" spans="2:8">
      <c r="B5037" t="s">
        <v>624</v>
      </c>
      <c r="C5037" t="s">
        <v>531</v>
      </c>
      <c r="D5037">
        <v>2</v>
      </c>
      <c r="E5037" t="s">
        <v>12</v>
      </c>
      <c r="F5037" s="15">
        <v>3</v>
      </c>
      <c r="G5037" s="2">
        <v>15011.915972222199</v>
      </c>
      <c r="H5037" t="s">
        <v>127</v>
      </c>
    </row>
    <row r="5038" spans="2:8">
      <c r="B5038" t="s">
        <v>624</v>
      </c>
      <c r="C5038" t="s">
        <v>531</v>
      </c>
      <c r="D5038">
        <v>2</v>
      </c>
      <c r="E5038" t="s">
        <v>12</v>
      </c>
      <c r="F5038" s="15">
        <v>4</v>
      </c>
      <c r="G5038" s="2">
        <v>16678.229305555498</v>
      </c>
      <c r="H5038" t="s">
        <v>127</v>
      </c>
    </row>
    <row r="5039" spans="2:8">
      <c r="B5039" t="s">
        <v>624</v>
      </c>
      <c r="C5039" t="s">
        <v>531</v>
      </c>
      <c r="D5039">
        <v>2</v>
      </c>
      <c r="E5039" t="s">
        <v>13</v>
      </c>
      <c r="F5039" s="15">
        <v>3</v>
      </c>
      <c r="G5039" s="2">
        <v>16666.9470833333</v>
      </c>
      <c r="H5039" t="s">
        <v>127</v>
      </c>
    </row>
    <row r="5040" spans="2:8">
      <c r="B5040" t="s">
        <v>624</v>
      </c>
      <c r="C5040" t="s">
        <v>531</v>
      </c>
      <c r="D5040">
        <v>2</v>
      </c>
      <c r="E5040" t="s">
        <v>13</v>
      </c>
      <c r="F5040" s="15">
        <v>4</v>
      </c>
      <c r="G5040" s="2">
        <v>22469.6191666667</v>
      </c>
      <c r="H5040" t="s">
        <v>127</v>
      </c>
    </row>
    <row r="5041" spans="2:8">
      <c r="B5041" t="s">
        <v>624</v>
      </c>
      <c r="C5041" t="s">
        <v>531</v>
      </c>
      <c r="D5041">
        <v>2</v>
      </c>
      <c r="E5041" t="s">
        <v>14</v>
      </c>
      <c r="F5041" s="15">
        <v>3</v>
      </c>
      <c r="G5041" s="2">
        <v>18925.804861111101</v>
      </c>
      <c r="H5041" t="s">
        <v>127</v>
      </c>
    </row>
    <row r="5042" spans="2:8">
      <c r="B5042" t="s">
        <v>624</v>
      </c>
      <c r="C5042" t="s">
        <v>531</v>
      </c>
      <c r="D5042">
        <v>2</v>
      </c>
      <c r="E5042" t="s">
        <v>14</v>
      </c>
      <c r="F5042" s="15">
        <v>4</v>
      </c>
      <c r="G5042" s="2">
        <v>18096.723472222198</v>
      </c>
      <c r="H5042" t="s">
        <v>127</v>
      </c>
    </row>
    <row r="5043" spans="2:8">
      <c r="B5043" t="s">
        <v>624</v>
      </c>
      <c r="C5043" t="s">
        <v>531</v>
      </c>
      <c r="D5043">
        <v>2</v>
      </c>
      <c r="E5043" t="s">
        <v>15</v>
      </c>
      <c r="F5043" s="15">
        <v>3</v>
      </c>
      <c r="G5043" s="2">
        <v>15677.2722222222</v>
      </c>
      <c r="H5043" t="s">
        <v>127</v>
      </c>
    </row>
    <row r="5044" spans="2:8">
      <c r="B5044" t="s">
        <v>624</v>
      </c>
      <c r="C5044" t="s">
        <v>531</v>
      </c>
      <c r="D5044">
        <v>2</v>
      </c>
      <c r="E5044" t="s">
        <v>15</v>
      </c>
      <c r="F5044" s="15">
        <v>4</v>
      </c>
      <c r="G5044" s="2">
        <v>14159.2986111111</v>
      </c>
      <c r="H5044" t="s">
        <v>127</v>
      </c>
    </row>
    <row r="5045" spans="2:8">
      <c r="B5045" t="s">
        <v>624</v>
      </c>
      <c r="C5045" t="s">
        <v>531</v>
      </c>
      <c r="D5045">
        <v>2</v>
      </c>
      <c r="E5045" t="s">
        <v>16</v>
      </c>
      <c r="F5045" s="15">
        <v>3</v>
      </c>
      <c r="G5045" s="2">
        <v>18239.467777777802</v>
      </c>
      <c r="H5045" t="s">
        <v>127</v>
      </c>
    </row>
    <row r="5046" spans="2:8">
      <c r="B5046" t="s">
        <v>624</v>
      </c>
      <c r="C5046" t="s">
        <v>531</v>
      </c>
      <c r="D5046">
        <v>2</v>
      </c>
      <c r="E5046" t="s">
        <v>16</v>
      </c>
      <c r="F5046" s="15">
        <v>4</v>
      </c>
      <c r="G5046" s="2">
        <v>18197.189444444401</v>
      </c>
      <c r="H5046" t="s">
        <v>127</v>
      </c>
    </row>
    <row r="5047" spans="2:8">
      <c r="B5047" t="s">
        <v>624</v>
      </c>
      <c r="C5047" t="s">
        <v>531</v>
      </c>
      <c r="D5047">
        <v>2</v>
      </c>
      <c r="E5047" t="s">
        <v>17</v>
      </c>
      <c r="F5047" s="15">
        <v>1</v>
      </c>
      <c r="G5047" s="2">
        <v>2686.6727777777801</v>
      </c>
      <c r="H5047" t="s">
        <v>127</v>
      </c>
    </row>
    <row r="5048" spans="2:8">
      <c r="B5048" t="s">
        <v>624</v>
      </c>
      <c r="C5048" t="s">
        <v>531</v>
      </c>
      <c r="D5048">
        <v>2</v>
      </c>
      <c r="E5048" t="s">
        <v>17</v>
      </c>
      <c r="F5048" s="15">
        <v>2</v>
      </c>
      <c r="G5048" s="2">
        <v>13739.19875</v>
      </c>
      <c r="H5048" t="s">
        <v>127</v>
      </c>
    </row>
    <row r="5049" spans="2:8">
      <c r="B5049" t="s">
        <v>624</v>
      </c>
      <c r="C5049" t="s">
        <v>531</v>
      </c>
      <c r="D5049">
        <v>2</v>
      </c>
      <c r="E5049" t="s">
        <v>18</v>
      </c>
      <c r="F5049" s="15">
        <v>1</v>
      </c>
      <c r="G5049" s="2">
        <v>7960.3455555555502</v>
      </c>
      <c r="H5049" t="s">
        <v>127</v>
      </c>
    </row>
    <row r="5050" spans="2:8">
      <c r="B5050" t="s">
        <v>624</v>
      </c>
      <c r="C5050" t="s">
        <v>531</v>
      </c>
      <c r="D5050">
        <v>2</v>
      </c>
      <c r="E5050" t="s">
        <v>18</v>
      </c>
      <c r="F5050" s="15">
        <v>2</v>
      </c>
      <c r="G5050" s="2">
        <v>11529.434027777799</v>
      </c>
      <c r="H5050" t="s">
        <v>127</v>
      </c>
    </row>
    <row r="5051" spans="2:8">
      <c r="B5051" t="s">
        <v>624</v>
      </c>
      <c r="C5051" t="s">
        <v>531</v>
      </c>
      <c r="D5051">
        <v>2</v>
      </c>
      <c r="E5051" t="s">
        <v>19</v>
      </c>
      <c r="F5051" s="15">
        <v>1</v>
      </c>
      <c r="G5051" s="2">
        <v>469.469722222222</v>
      </c>
      <c r="H5051" t="s">
        <v>117</v>
      </c>
    </row>
    <row r="5052" spans="2:8">
      <c r="B5052" t="s">
        <v>624</v>
      </c>
      <c r="C5052" t="s">
        <v>531</v>
      </c>
      <c r="D5052">
        <v>2</v>
      </c>
      <c r="E5052" t="s">
        <v>19</v>
      </c>
      <c r="F5052" s="15">
        <v>2</v>
      </c>
      <c r="G5052" s="2">
        <v>16449.872500000001</v>
      </c>
      <c r="H5052" t="s">
        <v>127</v>
      </c>
    </row>
    <row r="5053" spans="2:8">
      <c r="B5053" t="s">
        <v>624</v>
      </c>
      <c r="C5053" t="s">
        <v>531</v>
      </c>
      <c r="D5053">
        <v>2</v>
      </c>
      <c r="E5053" t="s">
        <v>20</v>
      </c>
      <c r="F5053" s="15">
        <v>1</v>
      </c>
      <c r="G5053" s="2">
        <v>10502.415000000001</v>
      </c>
      <c r="H5053" t="s">
        <v>127</v>
      </c>
    </row>
    <row r="5054" spans="2:8">
      <c r="B5054" t="s">
        <v>624</v>
      </c>
      <c r="C5054" t="s">
        <v>531</v>
      </c>
      <c r="D5054">
        <v>2</v>
      </c>
      <c r="E5054" t="s">
        <v>20</v>
      </c>
      <c r="F5054" s="15">
        <v>2</v>
      </c>
      <c r="G5054" s="2">
        <v>12986.444027777799</v>
      </c>
      <c r="H5054" t="s">
        <v>127</v>
      </c>
    </row>
    <row r="5055" spans="2:8">
      <c r="B5055" t="s">
        <v>624</v>
      </c>
      <c r="C5055" t="s">
        <v>531</v>
      </c>
      <c r="D5055">
        <v>2</v>
      </c>
      <c r="E5055" t="s">
        <v>21</v>
      </c>
      <c r="F5055" s="15">
        <v>1</v>
      </c>
      <c r="G5055" s="2">
        <v>10380.2447222222</v>
      </c>
      <c r="H5055" t="s">
        <v>127</v>
      </c>
    </row>
    <row r="5056" spans="2:8">
      <c r="B5056" t="s">
        <v>624</v>
      </c>
      <c r="C5056" t="s">
        <v>531</v>
      </c>
      <c r="D5056">
        <v>2</v>
      </c>
      <c r="E5056" t="s">
        <v>21</v>
      </c>
      <c r="F5056" s="15">
        <v>2</v>
      </c>
      <c r="G5056" s="2">
        <v>14335.954166666699</v>
      </c>
      <c r="H5056" t="s">
        <v>127</v>
      </c>
    </row>
    <row r="5057" spans="2:8">
      <c r="B5057" t="s">
        <v>624</v>
      </c>
      <c r="C5057" t="s">
        <v>531</v>
      </c>
      <c r="D5057">
        <v>2</v>
      </c>
      <c r="E5057" t="s">
        <v>22</v>
      </c>
      <c r="F5057" s="15">
        <v>1</v>
      </c>
      <c r="G5057" s="2">
        <v>14276.1954166667</v>
      </c>
      <c r="H5057" t="s">
        <v>127</v>
      </c>
    </row>
    <row r="5058" spans="2:8">
      <c r="B5058" t="s">
        <v>624</v>
      </c>
      <c r="C5058" t="s">
        <v>531</v>
      </c>
      <c r="D5058">
        <v>2</v>
      </c>
      <c r="E5058" t="s">
        <v>22</v>
      </c>
      <c r="F5058" s="15">
        <v>2</v>
      </c>
      <c r="G5058" s="2">
        <v>18216.879027777799</v>
      </c>
      <c r="H5058" t="s">
        <v>127</v>
      </c>
    </row>
    <row r="5059" spans="2:8">
      <c r="B5059" t="s">
        <v>624</v>
      </c>
      <c r="C5059" t="s">
        <v>531</v>
      </c>
      <c r="D5059">
        <v>2</v>
      </c>
      <c r="E5059" t="s">
        <v>23</v>
      </c>
      <c r="F5059" s="15">
        <v>1</v>
      </c>
      <c r="G5059" s="2">
        <v>15090.212222222201</v>
      </c>
      <c r="H5059" t="s">
        <v>127</v>
      </c>
    </row>
    <row r="5060" spans="2:8">
      <c r="B5060" t="s">
        <v>624</v>
      </c>
      <c r="C5060" t="s">
        <v>531</v>
      </c>
      <c r="D5060">
        <v>2</v>
      </c>
      <c r="E5060" t="s">
        <v>23</v>
      </c>
      <c r="F5060" s="15">
        <v>2</v>
      </c>
      <c r="G5060" s="2">
        <v>17122.682916666701</v>
      </c>
      <c r="H5060" t="s">
        <v>127</v>
      </c>
    </row>
    <row r="5061" spans="2:8">
      <c r="B5061" t="s">
        <v>624</v>
      </c>
      <c r="C5061" t="s">
        <v>531</v>
      </c>
      <c r="D5061">
        <v>2</v>
      </c>
      <c r="E5061" t="s">
        <v>24</v>
      </c>
      <c r="F5061" s="15">
        <v>1</v>
      </c>
      <c r="G5061" s="2">
        <v>13577.617222222199</v>
      </c>
      <c r="H5061" t="s">
        <v>127</v>
      </c>
    </row>
    <row r="5062" spans="2:8">
      <c r="B5062" t="s">
        <v>624</v>
      </c>
      <c r="C5062" t="s">
        <v>531</v>
      </c>
      <c r="D5062">
        <v>2</v>
      </c>
      <c r="E5062" t="s">
        <v>24</v>
      </c>
      <c r="F5062" s="15">
        <v>2</v>
      </c>
      <c r="G5062" s="2">
        <v>14648.283750000001</v>
      </c>
      <c r="H5062" t="s">
        <v>127</v>
      </c>
    </row>
    <row r="5063" spans="2:8">
      <c r="B5063" t="s">
        <v>624</v>
      </c>
      <c r="C5063" t="s">
        <v>531</v>
      </c>
      <c r="D5063">
        <v>2</v>
      </c>
      <c r="E5063" t="s">
        <v>25</v>
      </c>
      <c r="F5063" s="15">
        <v>1</v>
      </c>
      <c r="G5063" s="2">
        <v>15377.404861111099</v>
      </c>
      <c r="H5063" t="s">
        <v>127</v>
      </c>
    </row>
    <row r="5064" spans="2:8">
      <c r="B5064" t="s">
        <v>624</v>
      </c>
      <c r="C5064" t="s">
        <v>531</v>
      </c>
      <c r="D5064">
        <v>2</v>
      </c>
      <c r="E5064" t="s">
        <v>25</v>
      </c>
      <c r="F5064" s="15">
        <v>2</v>
      </c>
      <c r="G5064" s="2">
        <v>16602.4486111111</v>
      </c>
      <c r="H5064" t="s">
        <v>127</v>
      </c>
    </row>
    <row r="5065" spans="2:8">
      <c r="B5065" t="s">
        <v>624</v>
      </c>
      <c r="C5065" t="s">
        <v>531</v>
      </c>
      <c r="D5065">
        <v>2</v>
      </c>
      <c r="E5065" t="s">
        <v>26</v>
      </c>
      <c r="F5065" s="15">
        <v>1</v>
      </c>
      <c r="G5065" s="2">
        <v>535.01125000000002</v>
      </c>
      <c r="H5065" t="s">
        <v>117</v>
      </c>
    </row>
    <row r="5066" spans="2:8">
      <c r="B5066" t="s">
        <v>624</v>
      </c>
      <c r="C5066" t="s">
        <v>531</v>
      </c>
      <c r="D5066">
        <v>2</v>
      </c>
      <c r="E5066" t="s">
        <v>26</v>
      </c>
      <c r="F5066" s="15">
        <v>2</v>
      </c>
      <c r="G5066" s="2">
        <v>15502.2784722222</v>
      </c>
      <c r="H5066" t="s">
        <v>127</v>
      </c>
    </row>
    <row r="5067" spans="2:8">
      <c r="B5067" t="s">
        <v>624</v>
      </c>
      <c r="C5067" t="s">
        <v>531</v>
      </c>
      <c r="D5067">
        <v>2</v>
      </c>
      <c r="E5067" t="s">
        <v>27</v>
      </c>
      <c r="F5067" s="15">
        <v>1</v>
      </c>
      <c r="G5067" s="2">
        <v>13443.7520833333</v>
      </c>
      <c r="H5067" t="s">
        <v>127</v>
      </c>
    </row>
    <row r="5068" spans="2:8">
      <c r="B5068" t="s">
        <v>624</v>
      </c>
      <c r="C5068" t="s">
        <v>531</v>
      </c>
      <c r="D5068">
        <v>2</v>
      </c>
      <c r="E5068" t="s">
        <v>27</v>
      </c>
      <c r="F5068" s="15">
        <v>2</v>
      </c>
      <c r="G5068" s="2">
        <v>14971.151805555601</v>
      </c>
      <c r="H5068" t="s">
        <v>127</v>
      </c>
    </row>
    <row r="5069" spans="2:8">
      <c r="B5069" t="s">
        <v>624</v>
      </c>
      <c r="C5069" t="s">
        <v>531</v>
      </c>
      <c r="D5069">
        <v>2</v>
      </c>
      <c r="E5069" t="s">
        <v>28</v>
      </c>
      <c r="F5069" s="15">
        <v>1</v>
      </c>
      <c r="G5069" s="2">
        <v>12131.3834722222</v>
      </c>
      <c r="H5069" t="s">
        <v>127</v>
      </c>
    </row>
    <row r="5070" spans="2:8">
      <c r="B5070" t="s">
        <v>624</v>
      </c>
      <c r="C5070" t="s">
        <v>531</v>
      </c>
      <c r="D5070">
        <v>2</v>
      </c>
      <c r="E5070" t="s">
        <v>28</v>
      </c>
      <c r="F5070" s="15">
        <v>2</v>
      </c>
      <c r="G5070" s="2">
        <v>13640.7293055556</v>
      </c>
      <c r="H5070" t="s">
        <v>127</v>
      </c>
    </row>
    <row r="5071" spans="2:8">
      <c r="B5071" t="s">
        <v>624</v>
      </c>
      <c r="C5071" t="s">
        <v>531</v>
      </c>
      <c r="D5071">
        <v>2</v>
      </c>
      <c r="E5071" t="s">
        <v>17</v>
      </c>
      <c r="F5071" s="15">
        <v>3</v>
      </c>
      <c r="G5071" s="2">
        <v>15116.655972222199</v>
      </c>
      <c r="H5071" t="s">
        <v>127</v>
      </c>
    </row>
    <row r="5072" spans="2:8">
      <c r="B5072" t="s">
        <v>624</v>
      </c>
      <c r="C5072" t="s">
        <v>531</v>
      </c>
      <c r="D5072">
        <v>2</v>
      </c>
      <c r="E5072" t="s">
        <v>17</v>
      </c>
      <c r="F5072" s="15">
        <v>4</v>
      </c>
      <c r="G5072" s="2">
        <v>17891.518055555502</v>
      </c>
      <c r="H5072" t="s">
        <v>127</v>
      </c>
    </row>
    <row r="5073" spans="2:8">
      <c r="B5073" t="s">
        <v>624</v>
      </c>
      <c r="C5073" t="s">
        <v>531</v>
      </c>
      <c r="D5073">
        <v>2</v>
      </c>
      <c r="E5073" t="s">
        <v>18</v>
      </c>
      <c r="F5073" s="15">
        <v>3</v>
      </c>
      <c r="G5073" s="2">
        <v>14556.517222222201</v>
      </c>
      <c r="H5073" t="s">
        <v>127</v>
      </c>
    </row>
    <row r="5074" spans="2:8">
      <c r="B5074" t="s">
        <v>624</v>
      </c>
      <c r="C5074" t="s">
        <v>531</v>
      </c>
      <c r="D5074">
        <v>2</v>
      </c>
      <c r="E5074" t="s">
        <v>18</v>
      </c>
      <c r="F5074" s="15">
        <v>4</v>
      </c>
      <c r="G5074" s="2">
        <v>18878.466944444401</v>
      </c>
      <c r="H5074" t="s">
        <v>127</v>
      </c>
    </row>
    <row r="5075" spans="2:8">
      <c r="B5075" t="s">
        <v>624</v>
      </c>
      <c r="C5075" t="s">
        <v>531</v>
      </c>
      <c r="D5075">
        <v>2</v>
      </c>
      <c r="E5075" t="s">
        <v>19</v>
      </c>
      <c r="F5075" s="15">
        <v>3</v>
      </c>
      <c r="G5075" s="2">
        <v>16314.8102777778</v>
      </c>
      <c r="H5075" t="s">
        <v>127</v>
      </c>
    </row>
    <row r="5076" spans="2:8">
      <c r="B5076" t="s">
        <v>624</v>
      </c>
      <c r="C5076" t="s">
        <v>531</v>
      </c>
      <c r="D5076">
        <v>2</v>
      </c>
      <c r="E5076" t="s">
        <v>19</v>
      </c>
      <c r="F5076" s="15">
        <v>4</v>
      </c>
      <c r="G5076" s="2">
        <v>16592.542777777799</v>
      </c>
      <c r="H5076" t="s">
        <v>127</v>
      </c>
    </row>
    <row r="5077" spans="2:8">
      <c r="B5077" t="s">
        <v>624</v>
      </c>
      <c r="C5077" t="s">
        <v>531</v>
      </c>
      <c r="D5077">
        <v>2</v>
      </c>
      <c r="E5077" t="s">
        <v>20</v>
      </c>
      <c r="F5077" s="15">
        <v>3</v>
      </c>
      <c r="G5077" s="2">
        <v>15181.0470833333</v>
      </c>
      <c r="H5077" t="s">
        <v>127</v>
      </c>
    </row>
    <row r="5078" spans="2:8">
      <c r="B5078" t="s">
        <v>624</v>
      </c>
      <c r="C5078" t="s">
        <v>531</v>
      </c>
      <c r="D5078">
        <v>2</v>
      </c>
      <c r="E5078" t="s">
        <v>20</v>
      </c>
      <c r="F5078" s="15">
        <v>4</v>
      </c>
      <c r="G5078" s="2">
        <v>17854.166805555498</v>
      </c>
      <c r="H5078" t="s">
        <v>127</v>
      </c>
    </row>
    <row r="5079" spans="2:8">
      <c r="B5079" t="s">
        <v>624</v>
      </c>
      <c r="C5079" t="s">
        <v>531</v>
      </c>
      <c r="D5079">
        <v>2</v>
      </c>
      <c r="E5079" t="s">
        <v>21</v>
      </c>
      <c r="F5079" s="15">
        <v>3</v>
      </c>
      <c r="G5079" s="2">
        <v>16098.8888888889</v>
      </c>
      <c r="H5079" t="s">
        <v>127</v>
      </c>
    </row>
    <row r="5080" spans="2:8">
      <c r="B5080" t="s">
        <v>624</v>
      </c>
      <c r="C5080" t="s">
        <v>531</v>
      </c>
      <c r="D5080">
        <v>2</v>
      </c>
      <c r="E5080" t="s">
        <v>21</v>
      </c>
      <c r="F5080" s="15">
        <v>4</v>
      </c>
      <c r="G5080" s="2">
        <v>19787.369027777801</v>
      </c>
      <c r="H5080" t="s">
        <v>127</v>
      </c>
    </row>
    <row r="5081" spans="2:8">
      <c r="B5081" t="s">
        <v>624</v>
      </c>
      <c r="C5081" t="s">
        <v>531</v>
      </c>
      <c r="D5081">
        <v>2</v>
      </c>
      <c r="E5081" t="s">
        <v>22</v>
      </c>
      <c r="F5081" s="15">
        <v>3</v>
      </c>
      <c r="G5081" s="2">
        <v>14792.198472222201</v>
      </c>
      <c r="H5081" t="s">
        <v>127</v>
      </c>
    </row>
    <row r="5082" spans="2:8">
      <c r="B5082" t="s">
        <v>624</v>
      </c>
      <c r="C5082" t="s">
        <v>531</v>
      </c>
      <c r="D5082">
        <v>2</v>
      </c>
      <c r="E5082" t="s">
        <v>22</v>
      </c>
      <c r="F5082" s="15">
        <v>4</v>
      </c>
      <c r="G5082" s="2">
        <v>16683.512361111101</v>
      </c>
      <c r="H5082" t="s">
        <v>127</v>
      </c>
    </row>
    <row r="5083" spans="2:8">
      <c r="B5083" t="s">
        <v>624</v>
      </c>
      <c r="C5083" t="s">
        <v>531</v>
      </c>
      <c r="D5083">
        <v>2</v>
      </c>
      <c r="E5083" t="s">
        <v>23</v>
      </c>
      <c r="F5083" s="15">
        <v>3</v>
      </c>
      <c r="G5083" s="2">
        <v>20307.539166666698</v>
      </c>
      <c r="H5083" t="s">
        <v>127</v>
      </c>
    </row>
    <row r="5084" spans="2:8">
      <c r="B5084" t="s">
        <v>624</v>
      </c>
      <c r="C5084" t="s">
        <v>531</v>
      </c>
      <c r="D5084">
        <v>2</v>
      </c>
      <c r="E5084" t="s">
        <v>23</v>
      </c>
      <c r="F5084" s="15">
        <v>4</v>
      </c>
      <c r="G5084" s="2">
        <v>18019.216111111102</v>
      </c>
      <c r="H5084" t="s">
        <v>127</v>
      </c>
    </row>
    <row r="5085" spans="2:8">
      <c r="B5085" t="s">
        <v>624</v>
      </c>
      <c r="C5085" t="s">
        <v>531</v>
      </c>
      <c r="D5085">
        <v>2</v>
      </c>
      <c r="E5085" t="s">
        <v>24</v>
      </c>
      <c r="F5085" s="15">
        <v>3</v>
      </c>
      <c r="G5085" s="2">
        <v>17026.354027777801</v>
      </c>
      <c r="H5085" t="s">
        <v>127</v>
      </c>
    </row>
    <row r="5086" spans="2:8">
      <c r="B5086" t="s">
        <v>624</v>
      </c>
      <c r="C5086" t="s">
        <v>531</v>
      </c>
      <c r="D5086">
        <v>2</v>
      </c>
      <c r="E5086" t="s">
        <v>24</v>
      </c>
      <c r="F5086" s="15">
        <v>4</v>
      </c>
      <c r="G5086" s="2">
        <v>16274.656944444399</v>
      </c>
      <c r="H5086" t="s">
        <v>127</v>
      </c>
    </row>
    <row r="5087" spans="2:8">
      <c r="B5087" t="s">
        <v>624</v>
      </c>
      <c r="C5087" t="s">
        <v>531</v>
      </c>
      <c r="D5087">
        <v>2</v>
      </c>
      <c r="E5087" t="s">
        <v>25</v>
      </c>
      <c r="F5087" s="15">
        <v>3</v>
      </c>
      <c r="G5087" s="2">
        <v>17800.964861111101</v>
      </c>
      <c r="H5087" t="s">
        <v>127</v>
      </c>
    </row>
    <row r="5088" spans="2:8">
      <c r="B5088" t="s">
        <v>624</v>
      </c>
      <c r="C5088" t="s">
        <v>531</v>
      </c>
      <c r="D5088">
        <v>2</v>
      </c>
      <c r="E5088" t="s">
        <v>25</v>
      </c>
      <c r="F5088" s="15">
        <v>4</v>
      </c>
      <c r="G5088" s="2">
        <v>16876.591388888901</v>
      </c>
      <c r="H5088" t="s">
        <v>127</v>
      </c>
    </row>
    <row r="5089" spans="2:8">
      <c r="B5089" t="s">
        <v>624</v>
      </c>
      <c r="C5089" t="s">
        <v>531</v>
      </c>
      <c r="D5089">
        <v>2</v>
      </c>
      <c r="E5089" t="s">
        <v>26</v>
      </c>
      <c r="F5089" s="15">
        <v>3</v>
      </c>
      <c r="G5089" s="2">
        <v>14859.2923611111</v>
      </c>
      <c r="H5089" t="s">
        <v>127</v>
      </c>
    </row>
    <row r="5090" spans="2:8">
      <c r="B5090" t="s">
        <v>624</v>
      </c>
      <c r="C5090" t="s">
        <v>531</v>
      </c>
      <c r="D5090">
        <v>2</v>
      </c>
      <c r="E5090" t="s">
        <v>26</v>
      </c>
      <c r="F5090" s="15">
        <v>4</v>
      </c>
      <c r="G5090" s="2">
        <v>16831.483749999999</v>
      </c>
      <c r="H5090" t="s">
        <v>127</v>
      </c>
    </row>
    <row r="5091" spans="2:8">
      <c r="B5091" t="s">
        <v>624</v>
      </c>
      <c r="C5091" t="s">
        <v>531</v>
      </c>
      <c r="D5091">
        <v>2</v>
      </c>
      <c r="E5091" t="s">
        <v>27</v>
      </c>
      <c r="F5091" s="15">
        <v>3</v>
      </c>
      <c r="G5091" s="2">
        <v>16249.1609722222</v>
      </c>
      <c r="H5091" t="s">
        <v>127</v>
      </c>
    </row>
    <row r="5092" spans="2:8">
      <c r="B5092" t="s">
        <v>624</v>
      </c>
      <c r="C5092" t="s">
        <v>531</v>
      </c>
      <c r="D5092">
        <v>2</v>
      </c>
      <c r="E5092" t="s">
        <v>27</v>
      </c>
      <c r="F5092" s="15">
        <v>4</v>
      </c>
      <c r="G5092" s="2">
        <v>17045.710694444399</v>
      </c>
      <c r="H5092" t="s">
        <v>127</v>
      </c>
    </row>
    <row r="5093" spans="2:8">
      <c r="B5093" t="s">
        <v>624</v>
      </c>
      <c r="C5093" t="s">
        <v>531</v>
      </c>
      <c r="D5093">
        <v>2</v>
      </c>
      <c r="E5093" t="s">
        <v>28</v>
      </c>
      <c r="F5093" s="15">
        <v>3</v>
      </c>
      <c r="G5093" s="2">
        <v>17093.135277777801</v>
      </c>
      <c r="H5093" t="s">
        <v>127</v>
      </c>
    </row>
    <row r="5094" spans="2:8">
      <c r="B5094" t="s">
        <v>624</v>
      </c>
      <c r="C5094" t="s">
        <v>531</v>
      </c>
      <c r="D5094">
        <v>2</v>
      </c>
      <c r="E5094" t="s">
        <v>28</v>
      </c>
      <c r="F5094" s="15">
        <v>4</v>
      </c>
      <c r="G5094" s="2">
        <v>16426.3416666667</v>
      </c>
      <c r="H5094" t="s">
        <v>127</v>
      </c>
    </row>
    <row r="5095" spans="2:8">
      <c r="B5095" t="s">
        <v>624</v>
      </c>
      <c r="C5095" t="s">
        <v>531</v>
      </c>
      <c r="D5095">
        <v>2</v>
      </c>
      <c r="E5095" t="s">
        <v>29</v>
      </c>
      <c r="F5095" s="15">
        <v>1</v>
      </c>
      <c r="G5095" s="2">
        <v>8232.1561111111205</v>
      </c>
      <c r="H5095" t="s">
        <v>127</v>
      </c>
    </row>
    <row r="5096" spans="2:8">
      <c r="B5096" t="s">
        <v>624</v>
      </c>
      <c r="C5096" t="s">
        <v>531</v>
      </c>
      <c r="D5096">
        <v>2</v>
      </c>
      <c r="E5096" t="s">
        <v>29</v>
      </c>
      <c r="F5096" s="15">
        <v>2</v>
      </c>
      <c r="G5096" s="2">
        <v>13480.496527777799</v>
      </c>
      <c r="H5096" t="s">
        <v>127</v>
      </c>
    </row>
    <row r="5097" spans="2:8">
      <c r="B5097" t="s">
        <v>624</v>
      </c>
      <c r="C5097" t="s">
        <v>531</v>
      </c>
      <c r="D5097">
        <v>2</v>
      </c>
      <c r="E5097" t="s">
        <v>30</v>
      </c>
      <c r="F5097" s="15">
        <v>1</v>
      </c>
      <c r="G5097" s="2">
        <v>14084.794722222199</v>
      </c>
      <c r="H5097" t="s">
        <v>127</v>
      </c>
    </row>
    <row r="5098" spans="2:8">
      <c r="B5098" t="s">
        <v>624</v>
      </c>
      <c r="C5098" t="s">
        <v>531</v>
      </c>
      <c r="D5098">
        <v>2</v>
      </c>
      <c r="E5098" t="s">
        <v>30</v>
      </c>
      <c r="F5098" s="15">
        <v>2</v>
      </c>
      <c r="G5098" s="2">
        <v>16931.078611111101</v>
      </c>
      <c r="H5098" t="s">
        <v>127</v>
      </c>
    </row>
    <row r="5099" spans="2:8">
      <c r="B5099" t="s">
        <v>624</v>
      </c>
      <c r="C5099" t="s">
        <v>531</v>
      </c>
      <c r="D5099">
        <v>2</v>
      </c>
      <c r="E5099" t="s">
        <v>31</v>
      </c>
      <c r="F5099" s="15">
        <v>1</v>
      </c>
      <c r="G5099" s="2">
        <v>18842.4945833333</v>
      </c>
      <c r="H5099" t="s">
        <v>127</v>
      </c>
    </row>
    <row r="5100" spans="2:8">
      <c r="B5100" t="s">
        <v>624</v>
      </c>
      <c r="C5100" t="s">
        <v>531</v>
      </c>
      <c r="D5100">
        <v>2</v>
      </c>
      <c r="E5100" t="s">
        <v>31</v>
      </c>
      <c r="F5100" s="15">
        <v>2</v>
      </c>
      <c r="G5100" s="2">
        <v>19793.222638888899</v>
      </c>
      <c r="H5100" t="s">
        <v>127</v>
      </c>
    </row>
    <row r="5101" spans="2:8">
      <c r="B5101" t="s">
        <v>624</v>
      </c>
      <c r="C5101" t="s">
        <v>531</v>
      </c>
      <c r="D5101">
        <v>2</v>
      </c>
      <c r="E5101" t="s">
        <v>32</v>
      </c>
      <c r="F5101" s="15">
        <v>1</v>
      </c>
      <c r="G5101" s="2">
        <v>14920.5975</v>
      </c>
      <c r="H5101" t="s">
        <v>127</v>
      </c>
    </row>
    <row r="5102" spans="2:8">
      <c r="B5102" t="s">
        <v>624</v>
      </c>
      <c r="C5102" t="s">
        <v>531</v>
      </c>
      <c r="D5102">
        <v>2</v>
      </c>
      <c r="E5102" t="s">
        <v>32</v>
      </c>
      <c r="F5102" s="15">
        <v>2</v>
      </c>
      <c r="G5102" s="2">
        <v>16863.253055555499</v>
      </c>
      <c r="H5102" t="s">
        <v>127</v>
      </c>
    </row>
    <row r="5103" spans="2:8">
      <c r="B5103" t="s">
        <v>624</v>
      </c>
      <c r="C5103" t="s">
        <v>531</v>
      </c>
      <c r="D5103">
        <v>2</v>
      </c>
      <c r="E5103" t="s">
        <v>33</v>
      </c>
      <c r="F5103" s="15">
        <v>1</v>
      </c>
      <c r="G5103" s="2">
        <v>17710.190972222201</v>
      </c>
      <c r="H5103" t="s">
        <v>127</v>
      </c>
    </row>
    <row r="5104" spans="2:8">
      <c r="B5104" t="s">
        <v>624</v>
      </c>
      <c r="C5104" t="s">
        <v>531</v>
      </c>
      <c r="D5104">
        <v>2</v>
      </c>
      <c r="E5104" t="s">
        <v>33</v>
      </c>
      <c r="F5104" s="15">
        <v>2</v>
      </c>
      <c r="G5104" s="2">
        <v>18045.649861111098</v>
      </c>
      <c r="H5104" t="s">
        <v>127</v>
      </c>
    </row>
    <row r="5105" spans="2:8">
      <c r="B5105" t="s">
        <v>624</v>
      </c>
      <c r="C5105" t="s">
        <v>531</v>
      </c>
      <c r="D5105">
        <v>2</v>
      </c>
      <c r="E5105" t="s">
        <v>34</v>
      </c>
      <c r="F5105" s="15">
        <v>1</v>
      </c>
      <c r="G5105" s="2">
        <v>12707.0986111111</v>
      </c>
      <c r="H5105" t="s">
        <v>127</v>
      </c>
    </row>
    <row r="5106" spans="2:8">
      <c r="B5106" t="s">
        <v>624</v>
      </c>
      <c r="C5106" t="s">
        <v>531</v>
      </c>
      <c r="D5106">
        <v>2</v>
      </c>
      <c r="E5106" t="s">
        <v>34</v>
      </c>
      <c r="F5106" s="15">
        <v>2</v>
      </c>
      <c r="G5106" s="2">
        <v>16099.9040277778</v>
      </c>
      <c r="H5106" t="s">
        <v>127</v>
      </c>
    </row>
    <row r="5107" spans="2:8">
      <c r="B5107" t="s">
        <v>624</v>
      </c>
      <c r="C5107" t="s">
        <v>531</v>
      </c>
      <c r="D5107">
        <v>2</v>
      </c>
      <c r="E5107" t="s">
        <v>35</v>
      </c>
      <c r="F5107" s="15">
        <v>1</v>
      </c>
      <c r="G5107" s="2">
        <v>11314.4009722222</v>
      </c>
      <c r="H5107" t="s">
        <v>127</v>
      </c>
    </row>
    <row r="5108" spans="2:8">
      <c r="B5108" t="s">
        <v>624</v>
      </c>
      <c r="C5108" t="s">
        <v>531</v>
      </c>
      <c r="D5108">
        <v>2</v>
      </c>
      <c r="E5108" t="s">
        <v>35</v>
      </c>
      <c r="F5108" s="15">
        <v>2</v>
      </c>
      <c r="G5108" s="2">
        <v>21904.910138888899</v>
      </c>
      <c r="H5108" t="s">
        <v>127</v>
      </c>
    </row>
    <row r="5109" spans="2:8">
      <c r="B5109" t="s">
        <v>624</v>
      </c>
      <c r="C5109" t="s">
        <v>531</v>
      </c>
      <c r="D5109">
        <v>2</v>
      </c>
      <c r="E5109" t="s">
        <v>36</v>
      </c>
      <c r="F5109" s="15">
        <v>1</v>
      </c>
      <c r="G5109" s="2">
        <v>13837.0561111111</v>
      </c>
      <c r="H5109" t="s">
        <v>127</v>
      </c>
    </row>
    <row r="5110" spans="2:8">
      <c r="B5110" t="s">
        <v>624</v>
      </c>
      <c r="C5110" t="s">
        <v>531</v>
      </c>
      <c r="D5110">
        <v>2</v>
      </c>
      <c r="E5110" t="s">
        <v>36</v>
      </c>
      <c r="F5110" s="15">
        <v>2</v>
      </c>
      <c r="G5110" s="2">
        <v>16494.0766666667</v>
      </c>
      <c r="H5110" t="s">
        <v>127</v>
      </c>
    </row>
    <row r="5111" spans="2:8">
      <c r="B5111" t="s">
        <v>624</v>
      </c>
      <c r="C5111" t="s">
        <v>531</v>
      </c>
      <c r="D5111">
        <v>2</v>
      </c>
      <c r="E5111" t="s">
        <v>37</v>
      </c>
      <c r="F5111" s="15">
        <v>1</v>
      </c>
      <c r="G5111" s="2">
        <v>4110.0591666666596</v>
      </c>
      <c r="H5111" t="s">
        <v>127</v>
      </c>
    </row>
    <row r="5112" spans="2:8">
      <c r="B5112" t="s">
        <v>624</v>
      </c>
      <c r="C5112" t="s">
        <v>531</v>
      </c>
      <c r="D5112">
        <v>2</v>
      </c>
      <c r="E5112" t="s">
        <v>37</v>
      </c>
      <c r="F5112" s="15">
        <v>2</v>
      </c>
      <c r="G5112" s="2">
        <v>11725.475972222201</v>
      </c>
      <c r="H5112" t="s">
        <v>127</v>
      </c>
    </row>
    <row r="5113" spans="2:8">
      <c r="B5113" t="s">
        <v>624</v>
      </c>
      <c r="C5113" t="s">
        <v>531</v>
      </c>
      <c r="D5113">
        <v>2</v>
      </c>
      <c r="E5113" t="s">
        <v>38</v>
      </c>
      <c r="F5113" s="15">
        <v>1</v>
      </c>
      <c r="G5113" s="2">
        <v>11459.0291666667</v>
      </c>
      <c r="H5113" t="s">
        <v>127</v>
      </c>
    </row>
    <row r="5114" spans="2:8">
      <c r="B5114" t="s">
        <v>624</v>
      </c>
      <c r="C5114" t="s">
        <v>531</v>
      </c>
      <c r="D5114">
        <v>2</v>
      </c>
      <c r="E5114" t="s">
        <v>38</v>
      </c>
      <c r="F5114" s="15">
        <v>2</v>
      </c>
      <c r="G5114" s="2">
        <v>11416.5318055556</v>
      </c>
      <c r="H5114" t="s">
        <v>127</v>
      </c>
    </row>
    <row r="5115" spans="2:8">
      <c r="B5115" t="s">
        <v>624</v>
      </c>
      <c r="C5115" t="s">
        <v>531</v>
      </c>
      <c r="D5115">
        <v>2</v>
      </c>
      <c r="E5115" t="s">
        <v>39</v>
      </c>
      <c r="F5115" s="15">
        <v>1</v>
      </c>
      <c r="G5115" s="2">
        <v>15617.847777777801</v>
      </c>
      <c r="H5115" t="s">
        <v>127</v>
      </c>
    </row>
    <row r="5116" spans="2:8">
      <c r="B5116" t="s">
        <v>624</v>
      </c>
      <c r="C5116" t="s">
        <v>531</v>
      </c>
      <c r="D5116">
        <v>2</v>
      </c>
      <c r="E5116" t="s">
        <v>39</v>
      </c>
      <c r="F5116" s="15">
        <v>2</v>
      </c>
      <c r="G5116" s="2">
        <v>15202.2123611111</v>
      </c>
      <c r="H5116" t="s">
        <v>127</v>
      </c>
    </row>
    <row r="5117" spans="2:8">
      <c r="B5117" t="s">
        <v>624</v>
      </c>
      <c r="C5117" t="s">
        <v>531</v>
      </c>
      <c r="D5117">
        <v>2</v>
      </c>
      <c r="E5117" t="s">
        <v>40</v>
      </c>
      <c r="F5117" s="15">
        <v>1</v>
      </c>
      <c r="G5117" s="2">
        <v>15075.013055555601</v>
      </c>
      <c r="H5117" t="s">
        <v>127</v>
      </c>
    </row>
    <row r="5118" spans="2:8">
      <c r="B5118" t="s">
        <v>624</v>
      </c>
      <c r="C5118" t="s">
        <v>531</v>
      </c>
      <c r="D5118">
        <v>2</v>
      </c>
      <c r="E5118" t="s">
        <v>40</v>
      </c>
      <c r="F5118" s="15">
        <v>2</v>
      </c>
      <c r="G5118" s="2">
        <v>15687.714305555601</v>
      </c>
      <c r="H5118" t="s">
        <v>127</v>
      </c>
    </row>
    <row r="5119" spans="2:8">
      <c r="B5119" t="s">
        <v>624</v>
      </c>
      <c r="C5119" t="s">
        <v>531</v>
      </c>
      <c r="D5119">
        <v>2</v>
      </c>
      <c r="E5119" t="s">
        <v>29</v>
      </c>
      <c r="F5119" s="15">
        <v>3</v>
      </c>
      <c r="G5119" s="2">
        <v>15031.488611111101</v>
      </c>
      <c r="H5119" t="s">
        <v>127</v>
      </c>
    </row>
    <row r="5120" spans="2:8">
      <c r="B5120" t="s">
        <v>624</v>
      </c>
      <c r="C5120" t="s">
        <v>531</v>
      </c>
      <c r="D5120">
        <v>2</v>
      </c>
      <c r="E5120" t="s">
        <v>29</v>
      </c>
      <c r="F5120" s="15">
        <v>4</v>
      </c>
      <c r="G5120" s="2">
        <v>18195.36</v>
      </c>
      <c r="H5120" t="s">
        <v>127</v>
      </c>
    </row>
    <row r="5121" spans="2:8">
      <c r="B5121" t="s">
        <v>624</v>
      </c>
      <c r="C5121" t="s">
        <v>531</v>
      </c>
      <c r="D5121">
        <v>2</v>
      </c>
      <c r="E5121" t="s">
        <v>30</v>
      </c>
      <c r="F5121" s="15">
        <v>3</v>
      </c>
      <c r="G5121" s="2">
        <v>22806.233333333301</v>
      </c>
      <c r="H5121" t="s">
        <v>127</v>
      </c>
    </row>
    <row r="5122" spans="2:8">
      <c r="B5122" t="s">
        <v>624</v>
      </c>
      <c r="C5122" t="s">
        <v>531</v>
      </c>
      <c r="D5122">
        <v>2</v>
      </c>
      <c r="E5122" t="s">
        <v>30</v>
      </c>
      <c r="F5122" s="15">
        <v>4</v>
      </c>
      <c r="G5122" s="2">
        <v>20386.675972222201</v>
      </c>
      <c r="H5122" t="s">
        <v>127</v>
      </c>
    </row>
    <row r="5123" spans="2:8">
      <c r="B5123" t="s">
        <v>624</v>
      </c>
      <c r="C5123" t="s">
        <v>531</v>
      </c>
      <c r="D5123">
        <v>2</v>
      </c>
      <c r="E5123" t="s">
        <v>31</v>
      </c>
      <c r="F5123" s="15">
        <v>3</v>
      </c>
      <c r="G5123" s="2">
        <v>20089.409444444402</v>
      </c>
      <c r="H5123" t="s">
        <v>127</v>
      </c>
    </row>
    <row r="5124" spans="2:8">
      <c r="B5124" t="s">
        <v>624</v>
      </c>
      <c r="C5124" t="s">
        <v>531</v>
      </c>
      <c r="D5124">
        <v>2</v>
      </c>
      <c r="E5124" t="s">
        <v>31</v>
      </c>
      <c r="F5124" s="15">
        <v>4</v>
      </c>
      <c r="G5124" s="2">
        <v>18314.837777777801</v>
      </c>
      <c r="H5124" t="s">
        <v>127</v>
      </c>
    </row>
    <row r="5125" spans="2:8">
      <c r="B5125" t="s">
        <v>624</v>
      </c>
      <c r="C5125" t="s">
        <v>531</v>
      </c>
      <c r="D5125">
        <v>2</v>
      </c>
      <c r="E5125" t="s">
        <v>32</v>
      </c>
      <c r="F5125" s="15">
        <v>3</v>
      </c>
      <c r="G5125" s="2">
        <v>16976.265833333298</v>
      </c>
      <c r="H5125" t="s">
        <v>127</v>
      </c>
    </row>
    <row r="5126" spans="2:8">
      <c r="B5126" t="s">
        <v>624</v>
      </c>
      <c r="C5126" t="s">
        <v>531</v>
      </c>
      <c r="D5126">
        <v>2</v>
      </c>
      <c r="E5126" t="s">
        <v>32</v>
      </c>
      <c r="F5126" s="15">
        <v>4</v>
      </c>
      <c r="G5126" s="2">
        <v>18808.962500000001</v>
      </c>
      <c r="H5126" t="s">
        <v>127</v>
      </c>
    </row>
    <row r="5127" spans="2:8">
      <c r="B5127" t="s">
        <v>624</v>
      </c>
      <c r="C5127" t="s">
        <v>531</v>
      </c>
      <c r="D5127">
        <v>2</v>
      </c>
      <c r="E5127" t="s">
        <v>33</v>
      </c>
      <c r="F5127" s="15">
        <v>3</v>
      </c>
      <c r="G5127" s="2">
        <v>18783.715833333299</v>
      </c>
      <c r="H5127" t="s">
        <v>127</v>
      </c>
    </row>
    <row r="5128" spans="2:8">
      <c r="B5128" t="s">
        <v>624</v>
      </c>
      <c r="C5128" t="s">
        <v>531</v>
      </c>
      <c r="D5128">
        <v>2</v>
      </c>
      <c r="E5128" t="s">
        <v>33</v>
      </c>
      <c r="F5128" s="15">
        <v>4</v>
      </c>
      <c r="G5128" s="2">
        <v>18756.249305555601</v>
      </c>
      <c r="H5128" t="s">
        <v>127</v>
      </c>
    </row>
    <row r="5129" spans="2:8">
      <c r="B5129" t="s">
        <v>624</v>
      </c>
      <c r="C5129" t="s">
        <v>531</v>
      </c>
      <c r="D5129">
        <v>2</v>
      </c>
      <c r="E5129" t="s">
        <v>34</v>
      </c>
      <c r="F5129" s="15">
        <v>3</v>
      </c>
      <c r="G5129" s="2">
        <v>15698.5811111111</v>
      </c>
      <c r="H5129" t="s">
        <v>127</v>
      </c>
    </row>
    <row r="5130" spans="2:8">
      <c r="B5130" t="s">
        <v>624</v>
      </c>
      <c r="C5130" t="s">
        <v>531</v>
      </c>
      <c r="D5130">
        <v>2</v>
      </c>
      <c r="E5130" t="s">
        <v>34</v>
      </c>
      <c r="F5130" s="15">
        <v>4</v>
      </c>
      <c r="G5130" s="2">
        <v>17835.965277777799</v>
      </c>
      <c r="H5130" t="s">
        <v>127</v>
      </c>
    </row>
    <row r="5131" spans="2:8">
      <c r="B5131" t="s">
        <v>624</v>
      </c>
      <c r="C5131" t="s">
        <v>531</v>
      </c>
      <c r="D5131">
        <v>2</v>
      </c>
      <c r="E5131" t="s">
        <v>35</v>
      </c>
      <c r="F5131" s="15">
        <v>3</v>
      </c>
      <c r="G5131" s="2">
        <v>25838.796805555499</v>
      </c>
      <c r="H5131" t="s">
        <v>127</v>
      </c>
    </row>
    <row r="5132" spans="2:8">
      <c r="B5132" t="s">
        <v>624</v>
      </c>
      <c r="C5132" t="s">
        <v>531</v>
      </c>
      <c r="D5132">
        <v>2</v>
      </c>
      <c r="E5132" t="s">
        <v>35</v>
      </c>
      <c r="F5132" s="15">
        <v>4</v>
      </c>
      <c r="G5132" s="2">
        <v>20660.622083333299</v>
      </c>
      <c r="H5132" t="s">
        <v>127</v>
      </c>
    </row>
    <row r="5133" spans="2:8">
      <c r="B5133" t="s">
        <v>624</v>
      </c>
      <c r="C5133" t="s">
        <v>531</v>
      </c>
      <c r="D5133">
        <v>2</v>
      </c>
      <c r="E5133" t="s">
        <v>36</v>
      </c>
      <c r="F5133" s="15">
        <v>3</v>
      </c>
      <c r="G5133" s="2">
        <v>16530.061805555499</v>
      </c>
      <c r="H5133" t="s">
        <v>127</v>
      </c>
    </row>
    <row r="5134" spans="2:8">
      <c r="B5134" t="s">
        <v>624</v>
      </c>
      <c r="C5134" t="s">
        <v>531</v>
      </c>
      <c r="D5134">
        <v>2</v>
      </c>
      <c r="E5134" t="s">
        <v>36</v>
      </c>
      <c r="F5134" s="15">
        <v>4</v>
      </c>
      <c r="G5134" s="2">
        <v>19029.824861111101</v>
      </c>
      <c r="H5134" t="s">
        <v>127</v>
      </c>
    </row>
    <row r="5135" spans="2:8">
      <c r="B5135" t="s">
        <v>624</v>
      </c>
      <c r="C5135" t="s">
        <v>531</v>
      </c>
      <c r="D5135">
        <v>2</v>
      </c>
      <c r="E5135" t="s">
        <v>37</v>
      </c>
      <c r="F5135" s="15">
        <v>3</v>
      </c>
      <c r="G5135" s="2">
        <v>16887.251111111102</v>
      </c>
      <c r="H5135" t="s">
        <v>127</v>
      </c>
    </row>
    <row r="5136" spans="2:8">
      <c r="B5136" t="s">
        <v>624</v>
      </c>
      <c r="C5136" t="s">
        <v>531</v>
      </c>
      <c r="D5136">
        <v>2</v>
      </c>
      <c r="E5136" t="s">
        <v>37</v>
      </c>
      <c r="F5136" s="15">
        <v>4</v>
      </c>
      <c r="G5136" s="2">
        <v>16827.057638888899</v>
      </c>
      <c r="H5136" t="s">
        <v>127</v>
      </c>
    </row>
    <row r="5137" spans="2:8">
      <c r="B5137" t="s">
        <v>624</v>
      </c>
      <c r="C5137" t="s">
        <v>531</v>
      </c>
      <c r="D5137">
        <v>2</v>
      </c>
      <c r="E5137" t="s">
        <v>38</v>
      </c>
      <c r="F5137" s="15">
        <v>3</v>
      </c>
      <c r="G5137" s="2">
        <v>13928.091944444401</v>
      </c>
      <c r="H5137" t="s">
        <v>127</v>
      </c>
    </row>
    <row r="5138" spans="2:8">
      <c r="B5138" t="s">
        <v>624</v>
      </c>
      <c r="C5138" t="s">
        <v>531</v>
      </c>
      <c r="D5138">
        <v>2</v>
      </c>
      <c r="E5138" t="s">
        <v>38</v>
      </c>
      <c r="F5138" s="15">
        <v>4</v>
      </c>
      <c r="G5138" s="2">
        <v>15889.223888888901</v>
      </c>
      <c r="H5138" t="s">
        <v>127</v>
      </c>
    </row>
    <row r="5139" spans="2:8">
      <c r="B5139" t="s">
        <v>624</v>
      </c>
      <c r="C5139" t="s">
        <v>531</v>
      </c>
      <c r="D5139">
        <v>2</v>
      </c>
      <c r="E5139" t="s">
        <v>39</v>
      </c>
      <c r="F5139" s="15">
        <v>3</v>
      </c>
      <c r="G5139" s="2">
        <v>15256.120555555501</v>
      </c>
      <c r="H5139" t="s">
        <v>127</v>
      </c>
    </row>
    <row r="5140" spans="2:8">
      <c r="B5140" t="s">
        <v>624</v>
      </c>
      <c r="C5140" t="s">
        <v>531</v>
      </c>
      <c r="D5140">
        <v>2</v>
      </c>
      <c r="E5140" t="s">
        <v>39</v>
      </c>
      <c r="F5140" s="15">
        <v>4</v>
      </c>
      <c r="G5140" s="2">
        <v>17583.8295833333</v>
      </c>
      <c r="H5140" t="s">
        <v>127</v>
      </c>
    </row>
    <row r="5141" spans="2:8">
      <c r="B5141" t="s">
        <v>624</v>
      </c>
      <c r="C5141" t="s">
        <v>531</v>
      </c>
      <c r="D5141">
        <v>2</v>
      </c>
      <c r="E5141" t="s">
        <v>40</v>
      </c>
      <c r="F5141" s="15">
        <v>3</v>
      </c>
      <c r="G5141" s="2">
        <v>19081.405972222201</v>
      </c>
      <c r="H5141" t="s">
        <v>127</v>
      </c>
    </row>
    <row r="5142" spans="2:8">
      <c r="B5142" t="s">
        <v>624</v>
      </c>
      <c r="C5142" t="s">
        <v>531</v>
      </c>
      <c r="D5142">
        <v>2</v>
      </c>
      <c r="E5142" t="s">
        <v>40</v>
      </c>
      <c r="F5142" s="15">
        <v>4</v>
      </c>
      <c r="G5142" s="2">
        <v>18215.982222222199</v>
      </c>
      <c r="H5142" t="s">
        <v>127</v>
      </c>
    </row>
    <row r="5143" spans="2:8">
      <c r="B5143" t="s">
        <v>624</v>
      </c>
      <c r="C5143" t="s">
        <v>531</v>
      </c>
      <c r="D5143">
        <v>2</v>
      </c>
      <c r="E5143" t="s">
        <v>41</v>
      </c>
      <c r="F5143" s="15">
        <v>1</v>
      </c>
      <c r="G5143" s="2">
        <v>11326.049444444399</v>
      </c>
      <c r="H5143" t="s">
        <v>127</v>
      </c>
    </row>
    <row r="5144" spans="2:8">
      <c r="B5144" t="s">
        <v>624</v>
      </c>
      <c r="C5144" t="s">
        <v>531</v>
      </c>
      <c r="D5144">
        <v>2</v>
      </c>
      <c r="E5144" t="s">
        <v>41</v>
      </c>
      <c r="F5144" s="15">
        <v>2</v>
      </c>
      <c r="G5144" s="2">
        <v>14751.139444444399</v>
      </c>
      <c r="H5144" t="s">
        <v>127</v>
      </c>
    </row>
    <row r="5145" spans="2:8">
      <c r="B5145" t="s">
        <v>624</v>
      </c>
      <c r="C5145" t="s">
        <v>531</v>
      </c>
      <c r="D5145">
        <v>2</v>
      </c>
      <c r="E5145" t="s">
        <v>42</v>
      </c>
      <c r="F5145" s="15">
        <v>1</v>
      </c>
      <c r="G5145" s="2">
        <v>22421.5281944444</v>
      </c>
      <c r="H5145" t="s">
        <v>127</v>
      </c>
    </row>
    <row r="5146" spans="2:8">
      <c r="B5146" t="s">
        <v>624</v>
      </c>
      <c r="C5146" t="s">
        <v>531</v>
      </c>
      <c r="D5146">
        <v>2</v>
      </c>
      <c r="E5146" t="s">
        <v>42</v>
      </c>
      <c r="F5146" s="15">
        <v>2</v>
      </c>
      <c r="G5146" s="2">
        <v>18206.657083333299</v>
      </c>
      <c r="H5146" t="s">
        <v>127</v>
      </c>
    </row>
    <row r="5147" spans="2:8">
      <c r="B5147" t="s">
        <v>624</v>
      </c>
      <c r="C5147" t="s">
        <v>531</v>
      </c>
      <c r="D5147">
        <v>2</v>
      </c>
      <c r="E5147" t="s">
        <v>43</v>
      </c>
      <c r="F5147" s="15">
        <v>1</v>
      </c>
      <c r="G5147" s="2">
        <v>5822.7580555555596</v>
      </c>
      <c r="H5147" t="s">
        <v>127</v>
      </c>
    </row>
    <row r="5148" spans="2:8">
      <c r="B5148" t="s">
        <v>624</v>
      </c>
      <c r="C5148" t="s">
        <v>531</v>
      </c>
      <c r="D5148">
        <v>2</v>
      </c>
      <c r="E5148" t="s">
        <v>43</v>
      </c>
      <c r="F5148" s="15">
        <v>2</v>
      </c>
      <c r="G5148" s="2">
        <v>28058.6418055555</v>
      </c>
      <c r="H5148" t="s">
        <v>127</v>
      </c>
    </row>
    <row r="5149" spans="2:8">
      <c r="B5149" t="s">
        <v>624</v>
      </c>
      <c r="C5149" t="s">
        <v>531</v>
      </c>
      <c r="D5149">
        <v>2</v>
      </c>
      <c r="E5149" t="s">
        <v>44</v>
      </c>
      <c r="F5149" s="15">
        <v>1</v>
      </c>
      <c r="G5149" s="2">
        <v>11697.160833333301</v>
      </c>
      <c r="H5149" t="s">
        <v>127</v>
      </c>
    </row>
    <row r="5150" spans="2:8">
      <c r="B5150" t="s">
        <v>624</v>
      </c>
      <c r="C5150" t="s">
        <v>531</v>
      </c>
      <c r="D5150">
        <v>2</v>
      </c>
      <c r="E5150" t="s">
        <v>44</v>
      </c>
      <c r="F5150" s="15">
        <v>2</v>
      </c>
      <c r="G5150" s="2">
        <v>10474.5655555556</v>
      </c>
      <c r="H5150" t="s">
        <v>127</v>
      </c>
    </row>
    <row r="5151" spans="2:8">
      <c r="B5151" t="s">
        <v>624</v>
      </c>
      <c r="C5151" t="s">
        <v>531</v>
      </c>
      <c r="D5151">
        <v>2</v>
      </c>
      <c r="E5151" t="s">
        <v>45</v>
      </c>
      <c r="F5151" s="15">
        <v>1</v>
      </c>
      <c r="G5151" s="2">
        <v>11939.6195833333</v>
      </c>
      <c r="H5151" t="s">
        <v>127</v>
      </c>
    </row>
    <row r="5152" spans="2:8">
      <c r="B5152" t="s">
        <v>624</v>
      </c>
      <c r="C5152" t="s">
        <v>531</v>
      </c>
      <c r="D5152">
        <v>2</v>
      </c>
      <c r="E5152" t="s">
        <v>45</v>
      </c>
      <c r="F5152" s="15">
        <v>2</v>
      </c>
      <c r="G5152" s="2">
        <v>11195.8923611111</v>
      </c>
      <c r="H5152" t="s">
        <v>127</v>
      </c>
    </row>
    <row r="5153" spans="2:8">
      <c r="B5153" t="s">
        <v>624</v>
      </c>
      <c r="C5153" t="s">
        <v>531</v>
      </c>
      <c r="D5153">
        <v>2</v>
      </c>
      <c r="E5153" t="s">
        <v>46</v>
      </c>
      <c r="F5153" s="15">
        <v>1</v>
      </c>
      <c r="G5153" s="2">
        <v>16695.203055555499</v>
      </c>
      <c r="H5153" t="s">
        <v>127</v>
      </c>
    </row>
    <row r="5154" spans="2:8">
      <c r="B5154" t="s">
        <v>624</v>
      </c>
      <c r="C5154" t="s">
        <v>531</v>
      </c>
      <c r="D5154">
        <v>2</v>
      </c>
      <c r="E5154" t="s">
        <v>46</v>
      </c>
      <c r="F5154" s="15">
        <v>2</v>
      </c>
      <c r="G5154" s="2">
        <v>17142.367916666699</v>
      </c>
      <c r="H5154" t="s">
        <v>127</v>
      </c>
    </row>
    <row r="5155" spans="2:8">
      <c r="B5155" t="s">
        <v>624</v>
      </c>
      <c r="C5155" t="s">
        <v>531</v>
      </c>
      <c r="D5155">
        <v>2</v>
      </c>
      <c r="E5155" t="s">
        <v>47</v>
      </c>
      <c r="F5155" s="15">
        <v>1</v>
      </c>
      <c r="G5155" s="2">
        <v>13981.2781944444</v>
      </c>
      <c r="H5155" t="s">
        <v>127</v>
      </c>
    </row>
    <row r="5156" spans="2:8">
      <c r="B5156" t="s">
        <v>624</v>
      </c>
      <c r="C5156" t="s">
        <v>531</v>
      </c>
      <c r="D5156">
        <v>2</v>
      </c>
      <c r="E5156" t="s">
        <v>47</v>
      </c>
      <c r="F5156" s="15">
        <v>2</v>
      </c>
      <c r="G5156" s="2">
        <v>16143.5063888889</v>
      </c>
      <c r="H5156" t="s">
        <v>127</v>
      </c>
    </row>
    <row r="5157" spans="2:8">
      <c r="B5157" t="s">
        <v>624</v>
      </c>
      <c r="C5157" t="s">
        <v>531</v>
      </c>
      <c r="D5157">
        <v>2</v>
      </c>
      <c r="E5157" t="s">
        <v>48</v>
      </c>
      <c r="F5157" s="15">
        <v>1</v>
      </c>
      <c r="G5157" s="2">
        <v>3204.9444444444398</v>
      </c>
      <c r="H5157" t="s">
        <v>127</v>
      </c>
    </row>
    <row r="5158" spans="2:8">
      <c r="B5158" t="s">
        <v>624</v>
      </c>
      <c r="C5158" t="s">
        <v>531</v>
      </c>
      <c r="D5158">
        <v>2</v>
      </c>
      <c r="E5158" t="s">
        <v>48</v>
      </c>
      <c r="F5158" s="15">
        <v>2</v>
      </c>
      <c r="G5158" s="2">
        <v>29632.975416666599</v>
      </c>
      <c r="H5158" t="s">
        <v>127</v>
      </c>
    </row>
    <row r="5159" spans="2:8">
      <c r="B5159" t="s">
        <v>624</v>
      </c>
      <c r="C5159" t="s">
        <v>531</v>
      </c>
      <c r="D5159">
        <v>2</v>
      </c>
      <c r="E5159" t="s">
        <v>49</v>
      </c>
      <c r="F5159" s="15">
        <v>1</v>
      </c>
      <c r="G5159" s="2">
        <v>10917.989166666701</v>
      </c>
      <c r="H5159" t="s">
        <v>127</v>
      </c>
    </row>
    <row r="5160" spans="2:8">
      <c r="B5160" t="s">
        <v>624</v>
      </c>
      <c r="C5160" t="s">
        <v>531</v>
      </c>
      <c r="D5160">
        <v>2</v>
      </c>
      <c r="E5160" t="s">
        <v>49</v>
      </c>
      <c r="F5160" s="15">
        <v>2</v>
      </c>
      <c r="G5160" s="2">
        <v>15802.4461111111</v>
      </c>
      <c r="H5160" t="s">
        <v>127</v>
      </c>
    </row>
    <row r="5161" spans="2:8">
      <c r="B5161" t="s">
        <v>624</v>
      </c>
      <c r="C5161" t="s">
        <v>531</v>
      </c>
      <c r="D5161">
        <v>2</v>
      </c>
      <c r="E5161" t="s">
        <v>50</v>
      </c>
      <c r="F5161" s="15">
        <v>1</v>
      </c>
      <c r="G5161" s="2">
        <v>13117.4538888889</v>
      </c>
      <c r="H5161" t="s">
        <v>127</v>
      </c>
    </row>
    <row r="5162" spans="2:8">
      <c r="B5162" t="s">
        <v>624</v>
      </c>
      <c r="C5162" t="s">
        <v>531</v>
      </c>
      <c r="D5162">
        <v>2</v>
      </c>
      <c r="E5162" t="s">
        <v>50</v>
      </c>
      <c r="F5162" s="15">
        <v>2</v>
      </c>
      <c r="G5162" s="2">
        <v>17162.829166666699</v>
      </c>
      <c r="H5162" t="s">
        <v>127</v>
      </c>
    </row>
    <row r="5163" spans="2:8">
      <c r="B5163" t="s">
        <v>624</v>
      </c>
      <c r="C5163" t="s">
        <v>531</v>
      </c>
      <c r="D5163">
        <v>2</v>
      </c>
      <c r="E5163" t="s">
        <v>51</v>
      </c>
      <c r="F5163" s="15">
        <v>1</v>
      </c>
      <c r="G5163" s="2">
        <v>445.04333333333199</v>
      </c>
      <c r="H5163" t="s">
        <v>117</v>
      </c>
    </row>
    <row r="5164" spans="2:8">
      <c r="B5164" t="s">
        <v>624</v>
      </c>
      <c r="C5164" t="s">
        <v>531</v>
      </c>
      <c r="D5164">
        <v>2</v>
      </c>
      <c r="E5164" t="s">
        <v>51</v>
      </c>
      <c r="F5164" s="15">
        <v>2</v>
      </c>
      <c r="G5164" s="2">
        <v>7685.6622222222204</v>
      </c>
      <c r="H5164" t="s">
        <v>127</v>
      </c>
    </row>
    <row r="5165" spans="2:8">
      <c r="B5165" t="s">
        <v>624</v>
      </c>
      <c r="C5165" t="s">
        <v>531</v>
      </c>
      <c r="D5165">
        <v>2</v>
      </c>
      <c r="E5165" t="s">
        <v>52</v>
      </c>
      <c r="F5165" s="15">
        <v>1</v>
      </c>
      <c r="G5165" s="2">
        <v>16756.438194444399</v>
      </c>
      <c r="H5165" t="s">
        <v>127</v>
      </c>
    </row>
    <row r="5166" spans="2:8">
      <c r="B5166" t="s">
        <v>624</v>
      </c>
      <c r="C5166" t="s">
        <v>531</v>
      </c>
      <c r="D5166">
        <v>2</v>
      </c>
      <c r="E5166" t="s">
        <v>52</v>
      </c>
      <c r="F5166" s="15">
        <v>2</v>
      </c>
      <c r="G5166" s="2">
        <v>13911.5106944444</v>
      </c>
      <c r="H5166" t="s">
        <v>127</v>
      </c>
    </row>
    <row r="5167" spans="2:8">
      <c r="B5167" t="s">
        <v>624</v>
      </c>
      <c r="C5167" t="s">
        <v>531</v>
      </c>
      <c r="D5167">
        <v>2</v>
      </c>
      <c r="E5167" t="s">
        <v>41</v>
      </c>
      <c r="F5167" s="15">
        <v>3</v>
      </c>
      <c r="G5167" s="2">
        <v>16303.1758333333</v>
      </c>
      <c r="H5167" t="s">
        <v>127</v>
      </c>
    </row>
    <row r="5168" spans="2:8">
      <c r="B5168" t="s">
        <v>624</v>
      </c>
      <c r="C5168" t="s">
        <v>531</v>
      </c>
      <c r="D5168">
        <v>2</v>
      </c>
      <c r="E5168" t="s">
        <v>41</v>
      </c>
      <c r="F5168" s="15">
        <v>4</v>
      </c>
      <c r="G5168" s="2">
        <v>18561.177500000002</v>
      </c>
      <c r="H5168" t="s">
        <v>127</v>
      </c>
    </row>
    <row r="5169" spans="2:8">
      <c r="B5169" t="s">
        <v>624</v>
      </c>
      <c r="C5169" t="s">
        <v>531</v>
      </c>
      <c r="D5169">
        <v>2</v>
      </c>
      <c r="E5169" t="s">
        <v>42</v>
      </c>
      <c r="F5169" s="15">
        <v>3</v>
      </c>
      <c r="G5169" s="2">
        <v>19115.7225</v>
      </c>
      <c r="H5169" t="s">
        <v>127</v>
      </c>
    </row>
    <row r="5170" spans="2:8">
      <c r="B5170" t="s">
        <v>624</v>
      </c>
      <c r="C5170" t="s">
        <v>531</v>
      </c>
      <c r="D5170">
        <v>2</v>
      </c>
      <c r="E5170" t="s">
        <v>42</v>
      </c>
      <c r="F5170" s="15">
        <v>4</v>
      </c>
      <c r="G5170" s="2">
        <v>17259.3622222222</v>
      </c>
      <c r="H5170" t="s">
        <v>127</v>
      </c>
    </row>
    <row r="5171" spans="2:8">
      <c r="B5171" t="s">
        <v>624</v>
      </c>
      <c r="C5171" t="s">
        <v>531</v>
      </c>
      <c r="D5171">
        <v>2</v>
      </c>
      <c r="E5171" t="s">
        <v>43</v>
      </c>
      <c r="F5171" s="15">
        <v>3</v>
      </c>
      <c r="G5171" s="2">
        <v>25424.8420833333</v>
      </c>
      <c r="H5171" t="s">
        <v>127</v>
      </c>
    </row>
    <row r="5172" spans="2:8">
      <c r="B5172" t="s">
        <v>624</v>
      </c>
      <c r="C5172" t="s">
        <v>531</v>
      </c>
      <c r="D5172">
        <v>2</v>
      </c>
      <c r="E5172" t="s">
        <v>43</v>
      </c>
      <c r="F5172" s="15">
        <v>4</v>
      </c>
      <c r="G5172" s="2">
        <v>20220.285694444399</v>
      </c>
      <c r="H5172" t="s">
        <v>127</v>
      </c>
    </row>
    <row r="5173" spans="2:8">
      <c r="B5173" t="s">
        <v>624</v>
      </c>
      <c r="C5173" t="s">
        <v>531</v>
      </c>
      <c r="D5173">
        <v>2</v>
      </c>
      <c r="E5173" t="s">
        <v>44</v>
      </c>
      <c r="F5173" s="15">
        <v>3</v>
      </c>
      <c r="G5173" s="2">
        <v>12985.166666666701</v>
      </c>
      <c r="H5173" t="s">
        <v>127</v>
      </c>
    </row>
    <row r="5174" spans="2:8">
      <c r="B5174" t="s">
        <v>624</v>
      </c>
      <c r="C5174" t="s">
        <v>531</v>
      </c>
      <c r="D5174">
        <v>2</v>
      </c>
      <c r="E5174" t="s">
        <v>44</v>
      </c>
      <c r="F5174" s="15">
        <v>4</v>
      </c>
      <c r="G5174" s="2">
        <v>13323.173055555601</v>
      </c>
      <c r="H5174" t="s">
        <v>127</v>
      </c>
    </row>
    <row r="5175" spans="2:8">
      <c r="B5175" t="s">
        <v>624</v>
      </c>
      <c r="C5175" t="s">
        <v>531</v>
      </c>
      <c r="D5175">
        <v>2</v>
      </c>
      <c r="E5175" t="s">
        <v>45</v>
      </c>
      <c r="F5175" s="15">
        <v>3</v>
      </c>
      <c r="G5175" s="2">
        <v>12111.4508333333</v>
      </c>
      <c r="H5175" t="s">
        <v>127</v>
      </c>
    </row>
    <row r="5176" spans="2:8">
      <c r="B5176" t="s">
        <v>624</v>
      </c>
      <c r="C5176" t="s">
        <v>531</v>
      </c>
      <c r="D5176">
        <v>2</v>
      </c>
      <c r="E5176" t="s">
        <v>45</v>
      </c>
      <c r="F5176" s="15">
        <v>4</v>
      </c>
      <c r="G5176" s="2">
        <v>14268.536388888901</v>
      </c>
      <c r="H5176" t="s">
        <v>127</v>
      </c>
    </row>
    <row r="5177" spans="2:8">
      <c r="B5177" t="s">
        <v>624</v>
      </c>
      <c r="C5177" t="s">
        <v>531</v>
      </c>
      <c r="D5177">
        <v>2</v>
      </c>
      <c r="E5177" t="s">
        <v>46</v>
      </c>
      <c r="F5177" s="15">
        <v>3</v>
      </c>
      <c r="G5177" s="2">
        <v>17179.863055555601</v>
      </c>
      <c r="H5177" t="s">
        <v>127</v>
      </c>
    </row>
    <row r="5178" spans="2:8">
      <c r="B5178" t="s">
        <v>624</v>
      </c>
      <c r="C5178" t="s">
        <v>531</v>
      </c>
      <c r="D5178">
        <v>2</v>
      </c>
      <c r="E5178" t="s">
        <v>46</v>
      </c>
      <c r="F5178" s="15">
        <v>4</v>
      </c>
      <c r="G5178" s="2">
        <v>16898.185555555501</v>
      </c>
      <c r="H5178" t="s">
        <v>127</v>
      </c>
    </row>
    <row r="5179" spans="2:8">
      <c r="B5179" t="s">
        <v>624</v>
      </c>
      <c r="C5179" t="s">
        <v>531</v>
      </c>
      <c r="D5179">
        <v>2</v>
      </c>
      <c r="E5179" t="s">
        <v>47</v>
      </c>
      <c r="F5179" s="15">
        <v>3</v>
      </c>
      <c r="G5179" s="2">
        <v>17315.5493055556</v>
      </c>
      <c r="H5179" t="s">
        <v>127</v>
      </c>
    </row>
    <row r="5180" spans="2:8">
      <c r="B5180" t="s">
        <v>624</v>
      </c>
      <c r="C5180" t="s">
        <v>531</v>
      </c>
      <c r="D5180">
        <v>2</v>
      </c>
      <c r="E5180" t="s">
        <v>47</v>
      </c>
      <c r="F5180" s="15">
        <v>4</v>
      </c>
      <c r="G5180" s="2">
        <v>18171.868055555598</v>
      </c>
      <c r="H5180" t="s">
        <v>127</v>
      </c>
    </row>
    <row r="5181" spans="2:8">
      <c r="B5181" t="s">
        <v>624</v>
      </c>
      <c r="C5181" t="s">
        <v>531</v>
      </c>
      <c r="D5181">
        <v>2</v>
      </c>
      <c r="E5181" t="s">
        <v>48</v>
      </c>
      <c r="F5181" s="15">
        <v>3</v>
      </c>
      <c r="G5181" s="2">
        <v>28320.7409722222</v>
      </c>
      <c r="H5181" t="s">
        <v>127</v>
      </c>
    </row>
    <row r="5182" spans="2:8">
      <c r="B5182" t="s">
        <v>624</v>
      </c>
      <c r="C5182" t="s">
        <v>531</v>
      </c>
      <c r="D5182">
        <v>2</v>
      </c>
      <c r="E5182" t="s">
        <v>48</v>
      </c>
      <c r="F5182" s="15">
        <v>4</v>
      </c>
      <c r="G5182" s="2">
        <v>22901.917222222201</v>
      </c>
      <c r="H5182" t="s">
        <v>127</v>
      </c>
    </row>
    <row r="5183" spans="2:8">
      <c r="B5183" t="s">
        <v>624</v>
      </c>
      <c r="C5183" t="s">
        <v>531</v>
      </c>
      <c r="D5183">
        <v>2</v>
      </c>
      <c r="E5183" t="s">
        <v>49</v>
      </c>
      <c r="F5183" s="15">
        <v>3</v>
      </c>
      <c r="G5183" s="2">
        <v>15247.405555555501</v>
      </c>
      <c r="H5183" t="s">
        <v>127</v>
      </c>
    </row>
    <row r="5184" spans="2:8">
      <c r="B5184" t="s">
        <v>624</v>
      </c>
      <c r="C5184" t="s">
        <v>531</v>
      </c>
      <c r="D5184">
        <v>2</v>
      </c>
      <c r="E5184" t="s">
        <v>49</v>
      </c>
      <c r="F5184" s="15">
        <v>4</v>
      </c>
      <c r="G5184" s="2">
        <v>21748.963749999999</v>
      </c>
      <c r="H5184" t="s">
        <v>127</v>
      </c>
    </row>
    <row r="5185" spans="2:8">
      <c r="B5185" t="s">
        <v>624</v>
      </c>
      <c r="C5185" t="s">
        <v>531</v>
      </c>
      <c r="D5185">
        <v>2</v>
      </c>
      <c r="E5185" t="s">
        <v>50</v>
      </c>
      <c r="F5185" s="15">
        <v>3</v>
      </c>
      <c r="G5185" s="2">
        <v>14274.0551388889</v>
      </c>
      <c r="H5185" t="s">
        <v>127</v>
      </c>
    </row>
    <row r="5186" spans="2:8">
      <c r="B5186" t="s">
        <v>624</v>
      </c>
      <c r="C5186" t="s">
        <v>531</v>
      </c>
      <c r="D5186">
        <v>2</v>
      </c>
      <c r="E5186" t="s">
        <v>50</v>
      </c>
      <c r="F5186" s="15">
        <v>4</v>
      </c>
      <c r="G5186" s="2">
        <v>14118.8643055555</v>
      </c>
      <c r="H5186" t="s">
        <v>127</v>
      </c>
    </row>
    <row r="5187" spans="2:8">
      <c r="B5187" t="s">
        <v>624</v>
      </c>
      <c r="C5187" t="s">
        <v>531</v>
      </c>
      <c r="D5187">
        <v>2</v>
      </c>
      <c r="E5187" t="s">
        <v>51</v>
      </c>
      <c r="F5187" s="15">
        <v>3</v>
      </c>
      <c r="G5187" s="2">
        <v>8307.8248611111103</v>
      </c>
      <c r="H5187" t="s">
        <v>127</v>
      </c>
    </row>
    <row r="5188" spans="2:8">
      <c r="B5188" t="s">
        <v>624</v>
      </c>
      <c r="C5188" t="s">
        <v>531</v>
      </c>
      <c r="D5188">
        <v>2</v>
      </c>
      <c r="E5188" t="s">
        <v>51</v>
      </c>
      <c r="F5188" s="15">
        <v>4</v>
      </c>
      <c r="G5188" s="2">
        <v>14291.543194444401</v>
      </c>
      <c r="H5188" t="s">
        <v>127</v>
      </c>
    </row>
    <row r="5189" spans="2:8">
      <c r="B5189" t="s">
        <v>624</v>
      </c>
      <c r="C5189" t="s">
        <v>531</v>
      </c>
      <c r="D5189">
        <v>2</v>
      </c>
      <c r="E5189" t="s">
        <v>52</v>
      </c>
      <c r="F5189" s="15">
        <v>3</v>
      </c>
      <c r="G5189" s="2">
        <v>14993.227916666699</v>
      </c>
      <c r="H5189" t="s">
        <v>127</v>
      </c>
    </row>
    <row r="5190" spans="2:8">
      <c r="B5190" t="s">
        <v>624</v>
      </c>
      <c r="C5190" t="s">
        <v>531</v>
      </c>
      <c r="D5190">
        <v>2</v>
      </c>
      <c r="E5190" t="s">
        <v>52</v>
      </c>
      <c r="F5190" s="15">
        <v>4</v>
      </c>
      <c r="G5190" s="2">
        <v>18521.811666666701</v>
      </c>
      <c r="H5190" t="s">
        <v>127</v>
      </c>
    </row>
    <row r="5191" spans="2:8">
      <c r="B5191" t="s">
        <v>624</v>
      </c>
      <c r="C5191" t="s">
        <v>531</v>
      </c>
      <c r="D5191">
        <v>2</v>
      </c>
      <c r="E5191" t="s">
        <v>53</v>
      </c>
      <c r="F5191" s="15">
        <v>1</v>
      </c>
      <c r="G5191" s="2">
        <v>13503.8119444444</v>
      </c>
      <c r="H5191" t="s">
        <v>127</v>
      </c>
    </row>
    <row r="5192" spans="2:8">
      <c r="B5192" t="s">
        <v>624</v>
      </c>
      <c r="C5192" t="s">
        <v>531</v>
      </c>
      <c r="D5192">
        <v>2</v>
      </c>
      <c r="E5192" t="s">
        <v>53</v>
      </c>
      <c r="F5192" s="15">
        <v>2</v>
      </c>
      <c r="G5192" s="2">
        <v>16263.415000000001</v>
      </c>
      <c r="H5192" t="s">
        <v>127</v>
      </c>
    </row>
    <row r="5193" spans="2:8">
      <c r="B5193" t="s">
        <v>624</v>
      </c>
      <c r="C5193" t="s">
        <v>531</v>
      </c>
      <c r="D5193">
        <v>2</v>
      </c>
      <c r="E5193" t="s">
        <v>54</v>
      </c>
      <c r="F5193" s="15">
        <v>1</v>
      </c>
      <c r="G5193" s="2">
        <v>19592.642361111099</v>
      </c>
      <c r="H5193" t="s">
        <v>127</v>
      </c>
    </row>
    <row r="5194" spans="2:8">
      <c r="B5194" t="s">
        <v>624</v>
      </c>
      <c r="C5194" t="s">
        <v>531</v>
      </c>
      <c r="D5194">
        <v>2</v>
      </c>
      <c r="E5194" t="s">
        <v>54</v>
      </c>
      <c r="F5194" s="15">
        <v>2</v>
      </c>
      <c r="G5194" s="2">
        <v>19232.799583333301</v>
      </c>
      <c r="H5194" t="s">
        <v>127</v>
      </c>
    </row>
    <row r="5195" spans="2:8">
      <c r="B5195" t="s">
        <v>624</v>
      </c>
      <c r="C5195" t="s">
        <v>531</v>
      </c>
      <c r="D5195">
        <v>2</v>
      </c>
      <c r="E5195" t="s">
        <v>55</v>
      </c>
      <c r="F5195" s="15">
        <v>1</v>
      </c>
      <c r="G5195" s="2">
        <v>10296.053749999999</v>
      </c>
      <c r="H5195" t="s">
        <v>127</v>
      </c>
    </row>
    <row r="5196" spans="2:8">
      <c r="B5196" t="s">
        <v>624</v>
      </c>
      <c r="C5196" t="s">
        <v>531</v>
      </c>
      <c r="D5196">
        <v>2</v>
      </c>
      <c r="E5196" t="s">
        <v>55</v>
      </c>
      <c r="F5196" s="15">
        <v>2</v>
      </c>
      <c r="G5196" s="2">
        <v>15189.175138888901</v>
      </c>
      <c r="H5196" t="s">
        <v>127</v>
      </c>
    </row>
    <row r="5197" spans="2:8">
      <c r="B5197" t="s">
        <v>624</v>
      </c>
      <c r="C5197" t="s">
        <v>531</v>
      </c>
      <c r="D5197">
        <v>2</v>
      </c>
      <c r="E5197" t="s">
        <v>56</v>
      </c>
      <c r="F5197" s="15">
        <v>1</v>
      </c>
      <c r="G5197" s="2">
        <v>1974.93194444444</v>
      </c>
      <c r="H5197" t="s">
        <v>117</v>
      </c>
    </row>
    <row r="5198" spans="2:8">
      <c r="B5198" t="s">
        <v>624</v>
      </c>
      <c r="C5198" t="s">
        <v>531</v>
      </c>
      <c r="D5198">
        <v>2</v>
      </c>
      <c r="E5198" t="s">
        <v>56</v>
      </c>
      <c r="F5198" s="15">
        <v>2</v>
      </c>
      <c r="G5198" s="2">
        <v>8807.6547222222198</v>
      </c>
      <c r="H5198" t="s">
        <v>127</v>
      </c>
    </row>
    <row r="5199" spans="2:8">
      <c r="B5199" t="s">
        <v>624</v>
      </c>
      <c r="C5199" t="s">
        <v>531</v>
      </c>
      <c r="D5199">
        <v>2</v>
      </c>
      <c r="E5199" t="s">
        <v>57</v>
      </c>
      <c r="F5199" s="15">
        <v>1</v>
      </c>
      <c r="G5199" s="2">
        <v>12895.663472222201</v>
      </c>
      <c r="H5199" t="s">
        <v>127</v>
      </c>
    </row>
    <row r="5200" spans="2:8">
      <c r="B5200" t="s">
        <v>624</v>
      </c>
      <c r="C5200" t="s">
        <v>531</v>
      </c>
      <c r="D5200">
        <v>2</v>
      </c>
      <c r="E5200" t="s">
        <v>57</v>
      </c>
      <c r="F5200" s="15">
        <v>2</v>
      </c>
      <c r="G5200" s="2">
        <v>12836.60375</v>
      </c>
      <c r="H5200" t="s">
        <v>127</v>
      </c>
    </row>
    <row r="5201" spans="2:8">
      <c r="B5201" t="s">
        <v>624</v>
      </c>
      <c r="C5201" t="s">
        <v>531</v>
      </c>
      <c r="D5201">
        <v>2</v>
      </c>
      <c r="E5201" t="s">
        <v>58</v>
      </c>
      <c r="F5201" s="15">
        <v>1</v>
      </c>
      <c r="G5201" s="2">
        <v>10300.155972222199</v>
      </c>
      <c r="H5201" t="s">
        <v>127</v>
      </c>
    </row>
    <row r="5202" spans="2:8">
      <c r="B5202" t="s">
        <v>624</v>
      </c>
      <c r="C5202" t="s">
        <v>531</v>
      </c>
      <c r="D5202">
        <v>2</v>
      </c>
      <c r="E5202" t="s">
        <v>58</v>
      </c>
      <c r="F5202" s="15">
        <v>2</v>
      </c>
      <c r="G5202" s="2">
        <v>15349.1705555556</v>
      </c>
      <c r="H5202" t="s">
        <v>127</v>
      </c>
    </row>
    <row r="5203" spans="2:8">
      <c r="B5203" t="s">
        <v>624</v>
      </c>
      <c r="C5203" t="s">
        <v>531</v>
      </c>
      <c r="D5203">
        <v>2</v>
      </c>
      <c r="E5203" t="s">
        <v>101</v>
      </c>
      <c r="F5203" s="15">
        <v>1</v>
      </c>
      <c r="G5203" s="2">
        <v>14578.998750000001</v>
      </c>
      <c r="H5203" t="s">
        <v>127</v>
      </c>
    </row>
    <row r="5204" spans="2:8">
      <c r="B5204" t="s">
        <v>624</v>
      </c>
      <c r="C5204" t="s">
        <v>531</v>
      </c>
      <c r="D5204">
        <v>2</v>
      </c>
      <c r="E5204" t="s">
        <v>101</v>
      </c>
      <c r="F5204" s="15">
        <v>2</v>
      </c>
      <c r="G5204" s="2">
        <v>17765.1033333333</v>
      </c>
      <c r="H5204" t="s">
        <v>127</v>
      </c>
    </row>
    <row r="5205" spans="2:8">
      <c r="B5205" t="s">
        <v>624</v>
      </c>
      <c r="C5205" t="s">
        <v>531</v>
      </c>
      <c r="D5205">
        <v>2</v>
      </c>
      <c r="E5205" t="s">
        <v>59</v>
      </c>
      <c r="F5205" s="15">
        <v>1</v>
      </c>
      <c r="G5205" s="2">
        <v>877.08263888888996</v>
      </c>
      <c r="H5205" t="s">
        <v>117</v>
      </c>
    </row>
    <row r="5206" spans="2:8">
      <c r="B5206" t="s">
        <v>624</v>
      </c>
      <c r="C5206" t="s">
        <v>531</v>
      </c>
      <c r="D5206">
        <v>2</v>
      </c>
      <c r="E5206" t="s">
        <v>59</v>
      </c>
      <c r="F5206" s="15">
        <v>2</v>
      </c>
      <c r="G5206" s="2">
        <v>13400.144861111101</v>
      </c>
      <c r="H5206" t="s">
        <v>127</v>
      </c>
    </row>
    <row r="5207" spans="2:8">
      <c r="B5207" t="s">
        <v>624</v>
      </c>
      <c r="C5207" t="s">
        <v>531</v>
      </c>
      <c r="D5207">
        <v>2</v>
      </c>
      <c r="E5207" t="s">
        <v>60</v>
      </c>
      <c r="F5207" s="15">
        <v>1</v>
      </c>
      <c r="G5207" s="2">
        <v>390.77125000000001</v>
      </c>
      <c r="H5207" t="s">
        <v>117</v>
      </c>
    </row>
    <row r="5208" spans="2:8">
      <c r="B5208" t="s">
        <v>624</v>
      </c>
      <c r="C5208" t="s">
        <v>531</v>
      </c>
      <c r="D5208">
        <v>2</v>
      </c>
      <c r="E5208" t="s">
        <v>60</v>
      </c>
      <c r="F5208" s="15">
        <v>2</v>
      </c>
      <c r="G5208" s="2">
        <v>671.175138888888</v>
      </c>
      <c r="H5208" t="s">
        <v>117</v>
      </c>
    </row>
    <row r="5209" spans="2:8">
      <c r="B5209" t="s">
        <v>624</v>
      </c>
      <c r="C5209" t="s">
        <v>531</v>
      </c>
      <c r="D5209">
        <v>2</v>
      </c>
      <c r="E5209" t="s">
        <v>61</v>
      </c>
      <c r="F5209" s="15">
        <v>1</v>
      </c>
      <c r="G5209" s="2">
        <v>16642.800555555601</v>
      </c>
      <c r="H5209" t="s">
        <v>127</v>
      </c>
    </row>
    <row r="5210" spans="2:8">
      <c r="B5210" t="s">
        <v>624</v>
      </c>
      <c r="C5210" t="s">
        <v>531</v>
      </c>
      <c r="D5210">
        <v>2</v>
      </c>
      <c r="E5210" t="s">
        <v>61</v>
      </c>
      <c r="F5210" s="15">
        <v>2</v>
      </c>
      <c r="G5210" s="2">
        <v>17271.862083333301</v>
      </c>
      <c r="H5210" t="s">
        <v>127</v>
      </c>
    </row>
    <row r="5211" spans="2:8">
      <c r="B5211" t="s">
        <v>624</v>
      </c>
      <c r="C5211" t="s">
        <v>531</v>
      </c>
      <c r="D5211">
        <v>2</v>
      </c>
      <c r="E5211" t="s">
        <v>62</v>
      </c>
      <c r="F5211" s="15">
        <v>1</v>
      </c>
      <c r="G5211" s="2">
        <v>14340.8273611111</v>
      </c>
      <c r="H5211" t="s">
        <v>127</v>
      </c>
    </row>
    <row r="5212" spans="2:8">
      <c r="B5212" t="s">
        <v>624</v>
      </c>
      <c r="C5212" t="s">
        <v>531</v>
      </c>
      <c r="D5212">
        <v>2</v>
      </c>
      <c r="E5212" t="s">
        <v>62</v>
      </c>
      <c r="F5212" s="15">
        <v>2</v>
      </c>
      <c r="G5212" s="2">
        <v>14605.2616666667</v>
      </c>
      <c r="H5212" t="s">
        <v>127</v>
      </c>
    </row>
    <row r="5213" spans="2:8">
      <c r="B5213" t="s">
        <v>624</v>
      </c>
      <c r="C5213" t="s">
        <v>531</v>
      </c>
      <c r="D5213">
        <v>2</v>
      </c>
      <c r="E5213" t="s">
        <v>63</v>
      </c>
      <c r="F5213" s="15">
        <v>1</v>
      </c>
      <c r="G5213" s="2">
        <v>22404.711527777799</v>
      </c>
      <c r="H5213" t="s">
        <v>127</v>
      </c>
    </row>
    <row r="5214" spans="2:8">
      <c r="B5214" t="s">
        <v>624</v>
      </c>
      <c r="C5214" t="s">
        <v>531</v>
      </c>
      <c r="D5214">
        <v>2</v>
      </c>
      <c r="E5214" t="s">
        <v>63</v>
      </c>
      <c r="F5214" s="15">
        <v>2</v>
      </c>
      <c r="G5214" s="2">
        <v>24759.565416666701</v>
      </c>
      <c r="H5214" t="s">
        <v>127</v>
      </c>
    </row>
    <row r="5215" spans="2:8">
      <c r="B5215" t="s">
        <v>624</v>
      </c>
      <c r="C5215" t="s">
        <v>531</v>
      </c>
      <c r="D5215">
        <v>2</v>
      </c>
      <c r="E5215" t="s">
        <v>53</v>
      </c>
      <c r="F5215" s="15">
        <v>3</v>
      </c>
      <c r="G5215" s="2">
        <v>21447.261527777799</v>
      </c>
      <c r="H5215" t="s">
        <v>127</v>
      </c>
    </row>
    <row r="5216" spans="2:8">
      <c r="B5216" t="s">
        <v>624</v>
      </c>
      <c r="C5216" t="s">
        <v>531</v>
      </c>
      <c r="D5216">
        <v>2</v>
      </c>
      <c r="E5216" t="s">
        <v>53</v>
      </c>
      <c r="F5216" s="15">
        <v>4</v>
      </c>
      <c r="G5216" s="2">
        <v>22571.280138888898</v>
      </c>
      <c r="H5216" t="s">
        <v>127</v>
      </c>
    </row>
    <row r="5217" spans="2:8">
      <c r="B5217" t="s">
        <v>624</v>
      </c>
      <c r="C5217" t="s">
        <v>531</v>
      </c>
      <c r="D5217">
        <v>2</v>
      </c>
      <c r="E5217" t="s">
        <v>54</v>
      </c>
      <c r="F5217" s="15">
        <v>3</v>
      </c>
      <c r="G5217" s="2">
        <v>17873.925555555499</v>
      </c>
      <c r="H5217" t="s">
        <v>127</v>
      </c>
    </row>
    <row r="5218" spans="2:8">
      <c r="B5218" t="s">
        <v>624</v>
      </c>
      <c r="C5218" t="s">
        <v>531</v>
      </c>
      <c r="D5218">
        <v>2</v>
      </c>
      <c r="E5218" t="s">
        <v>54</v>
      </c>
      <c r="F5218" s="15">
        <v>4</v>
      </c>
      <c r="G5218" s="2">
        <v>18832.973472222198</v>
      </c>
      <c r="H5218" t="s">
        <v>127</v>
      </c>
    </row>
    <row r="5219" spans="2:8">
      <c r="B5219" t="s">
        <v>624</v>
      </c>
      <c r="C5219" t="s">
        <v>531</v>
      </c>
      <c r="D5219">
        <v>2</v>
      </c>
      <c r="E5219" t="s">
        <v>55</v>
      </c>
      <c r="F5219" s="15">
        <v>3</v>
      </c>
      <c r="G5219" s="2">
        <v>15785.6127777778</v>
      </c>
      <c r="H5219" t="s">
        <v>127</v>
      </c>
    </row>
    <row r="5220" spans="2:8">
      <c r="B5220" t="s">
        <v>624</v>
      </c>
      <c r="C5220" t="s">
        <v>531</v>
      </c>
      <c r="D5220">
        <v>2</v>
      </c>
      <c r="E5220" t="s">
        <v>55</v>
      </c>
      <c r="F5220" s="15">
        <v>4</v>
      </c>
      <c r="G5220" s="2">
        <v>16945.9358333333</v>
      </c>
      <c r="H5220" t="s">
        <v>127</v>
      </c>
    </row>
    <row r="5221" spans="2:8">
      <c r="B5221" t="s">
        <v>624</v>
      </c>
      <c r="C5221" t="s">
        <v>531</v>
      </c>
      <c r="D5221">
        <v>2</v>
      </c>
      <c r="E5221" t="s">
        <v>56</v>
      </c>
      <c r="F5221" s="15">
        <v>3</v>
      </c>
      <c r="G5221" s="2">
        <v>15181.5651388889</v>
      </c>
      <c r="H5221" t="s">
        <v>127</v>
      </c>
    </row>
    <row r="5222" spans="2:8">
      <c r="B5222" t="s">
        <v>624</v>
      </c>
      <c r="C5222" t="s">
        <v>531</v>
      </c>
      <c r="D5222">
        <v>2</v>
      </c>
      <c r="E5222" t="s">
        <v>56</v>
      </c>
      <c r="F5222" s="15">
        <v>4</v>
      </c>
      <c r="G5222" s="2">
        <v>15706.865</v>
      </c>
      <c r="H5222" t="s">
        <v>127</v>
      </c>
    </row>
    <row r="5223" spans="2:8">
      <c r="B5223" t="s">
        <v>624</v>
      </c>
      <c r="C5223" t="s">
        <v>531</v>
      </c>
      <c r="D5223">
        <v>2</v>
      </c>
      <c r="E5223" t="s">
        <v>57</v>
      </c>
      <c r="F5223" s="15">
        <v>3</v>
      </c>
      <c r="G5223" s="2">
        <v>15397.770833333299</v>
      </c>
      <c r="H5223" t="s">
        <v>127</v>
      </c>
    </row>
    <row r="5224" spans="2:8">
      <c r="B5224" t="s">
        <v>624</v>
      </c>
      <c r="C5224" t="s">
        <v>531</v>
      </c>
      <c r="D5224">
        <v>2</v>
      </c>
      <c r="E5224" t="s">
        <v>57</v>
      </c>
      <c r="F5224" s="15">
        <v>4</v>
      </c>
      <c r="G5224" s="2">
        <v>19235.681250000001</v>
      </c>
      <c r="H5224" t="s">
        <v>127</v>
      </c>
    </row>
    <row r="5225" spans="2:8">
      <c r="B5225" t="s">
        <v>624</v>
      </c>
      <c r="C5225" t="s">
        <v>531</v>
      </c>
      <c r="D5225">
        <v>2</v>
      </c>
      <c r="E5225" t="s">
        <v>58</v>
      </c>
      <c r="F5225" s="15">
        <v>3</v>
      </c>
      <c r="G5225" s="2">
        <v>13561.4943055555</v>
      </c>
      <c r="H5225" t="s">
        <v>127</v>
      </c>
    </row>
    <row r="5226" spans="2:8">
      <c r="B5226" t="s">
        <v>624</v>
      </c>
      <c r="C5226" t="s">
        <v>531</v>
      </c>
      <c r="D5226">
        <v>2</v>
      </c>
      <c r="E5226" t="s">
        <v>58</v>
      </c>
      <c r="F5226" s="15">
        <v>4</v>
      </c>
      <c r="G5226" s="2">
        <v>17561.788055555498</v>
      </c>
      <c r="H5226" t="s">
        <v>127</v>
      </c>
    </row>
    <row r="5227" spans="2:8">
      <c r="B5227" t="s">
        <v>624</v>
      </c>
      <c r="C5227" t="s">
        <v>531</v>
      </c>
      <c r="D5227">
        <v>2</v>
      </c>
      <c r="E5227" t="s">
        <v>101</v>
      </c>
      <c r="F5227" s="15">
        <v>3</v>
      </c>
      <c r="G5227" s="2">
        <v>15691.034722222201</v>
      </c>
      <c r="H5227" t="s">
        <v>127</v>
      </c>
    </row>
    <row r="5228" spans="2:8">
      <c r="B5228" t="s">
        <v>624</v>
      </c>
      <c r="C5228" t="s">
        <v>531</v>
      </c>
      <c r="D5228">
        <v>2</v>
      </c>
      <c r="E5228" t="s">
        <v>101</v>
      </c>
      <c r="F5228" s="15">
        <v>4</v>
      </c>
      <c r="G5228" s="2">
        <v>16662.174444444401</v>
      </c>
      <c r="H5228" t="s">
        <v>127</v>
      </c>
    </row>
    <row r="5229" spans="2:8">
      <c r="B5229" t="s">
        <v>624</v>
      </c>
      <c r="C5229" t="s">
        <v>531</v>
      </c>
      <c r="D5229">
        <v>2</v>
      </c>
      <c r="E5229" t="s">
        <v>59</v>
      </c>
      <c r="F5229" s="15">
        <v>3</v>
      </c>
      <c r="G5229" s="2">
        <v>16753.52</v>
      </c>
      <c r="H5229" t="s">
        <v>127</v>
      </c>
    </row>
    <row r="5230" spans="2:8">
      <c r="B5230" t="s">
        <v>624</v>
      </c>
      <c r="C5230" t="s">
        <v>531</v>
      </c>
      <c r="D5230">
        <v>2</v>
      </c>
      <c r="E5230" t="s">
        <v>59</v>
      </c>
      <c r="F5230" s="15">
        <v>4</v>
      </c>
      <c r="G5230" s="2">
        <v>16816.0756944444</v>
      </c>
      <c r="H5230" t="s">
        <v>127</v>
      </c>
    </row>
    <row r="5231" spans="2:8">
      <c r="B5231" t="s">
        <v>624</v>
      </c>
      <c r="C5231" t="s">
        <v>531</v>
      </c>
      <c r="D5231">
        <v>2</v>
      </c>
      <c r="E5231" t="s">
        <v>60</v>
      </c>
      <c r="F5231" s="15">
        <v>3</v>
      </c>
      <c r="G5231" s="2">
        <v>3122.78430555555</v>
      </c>
      <c r="H5231" t="s">
        <v>127</v>
      </c>
    </row>
    <row r="5232" spans="2:8">
      <c r="B5232" t="s">
        <v>624</v>
      </c>
      <c r="C5232" t="s">
        <v>531</v>
      </c>
      <c r="D5232">
        <v>2</v>
      </c>
      <c r="E5232" t="s">
        <v>60</v>
      </c>
      <c r="F5232" s="15">
        <v>4</v>
      </c>
      <c r="G5232" s="2">
        <v>15202.5141666667</v>
      </c>
      <c r="H5232" t="s">
        <v>127</v>
      </c>
    </row>
    <row r="5233" spans="2:8">
      <c r="B5233" t="s">
        <v>624</v>
      </c>
      <c r="C5233" t="s">
        <v>531</v>
      </c>
      <c r="D5233">
        <v>2</v>
      </c>
      <c r="E5233" t="s">
        <v>61</v>
      </c>
      <c r="F5233" s="15">
        <v>3</v>
      </c>
      <c r="G5233" s="2">
        <v>15161.0369444444</v>
      </c>
      <c r="H5233" t="s">
        <v>127</v>
      </c>
    </row>
    <row r="5234" spans="2:8">
      <c r="B5234" t="s">
        <v>624</v>
      </c>
      <c r="C5234" t="s">
        <v>531</v>
      </c>
      <c r="D5234">
        <v>2</v>
      </c>
      <c r="E5234" t="s">
        <v>61</v>
      </c>
      <c r="F5234" s="15">
        <v>4</v>
      </c>
      <c r="G5234" s="2">
        <v>14017.1293055556</v>
      </c>
      <c r="H5234" t="s">
        <v>127</v>
      </c>
    </row>
    <row r="5235" spans="2:8">
      <c r="B5235" t="s">
        <v>624</v>
      </c>
      <c r="C5235" t="s">
        <v>531</v>
      </c>
      <c r="D5235">
        <v>2</v>
      </c>
      <c r="E5235" t="s">
        <v>62</v>
      </c>
      <c r="F5235" s="15">
        <v>3</v>
      </c>
      <c r="G5235" s="2">
        <v>15832.68</v>
      </c>
      <c r="H5235" t="s">
        <v>127</v>
      </c>
    </row>
    <row r="5236" spans="2:8">
      <c r="B5236" t="s">
        <v>624</v>
      </c>
      <c r="C5236" t="s">
        <v>531</v>
      </c>
      <c r="D5236">
        <v>2</v>
      </c>
      <c r="E5236" t="s">
        <v>62</v>
      </c>
      <c r="F5236" s="15">
        <v>4</v>
      </c>
      <c r="G5236" s="2">
        <v>15488.9390277778</v>
      </c>
      <c r="H5236" t="s">
        <v>127</v>
      </c>
    </row>
    <row r="5237" spans="2:8">
      <c r="B5237" t="s">
        <v>624</v>
      </c>
      <c r="C5237" t="s">
        <v>531</v>
      </c>
      <c r="D5237">
        <v>2</v>
      </c>
      <c r="E5237" t="s">
        <v>63</v>
      </c>
      <c r="F5237" s="15">
        <v>3</v>
      </c>
      <c r="G5237" s="2">
        <v>24675.313611111102</v>
      </c>
      <c r="H5237" t="s">
        <v>127</v>
      </c>
    </row>
    <row r="5238" spans="2:8">
      <c r="B5238" t="s">
        <v>624</v>
      </c>
      <c r="C5238" t="s">
        <v>531</v>
      </c>
      <c r="D5238">
        <v>2</v>
      </c>
      <c r="E5238" t="s">
        <v>63</v>
      </c>
      <c r="F5238" s="15">
        <v>4</v>
      </c>
      <c r="G5238" s="2">
        <v>21154.800138888899</v>
      </c>
      <c r="H5238" t="s">
        <v>127</v>
      </c>
    </row>
    <row r="5239" spans="2:8">
      <c r="B5239" t="s">
        <v>624</v>
      </c>
      <c r="C5239" t="s">
        <v>531</v>
      </c>
      <c r="D5239">
        <v>2</v>
      </c>
      <c r="E5239" t="s">
        <v>64</v>
      </c>
      <c r="F5239" s="15">
        <v>1</v>
      </c>
      <c r="G5239" s="2">
        <v>16721.791666666701</v>
      </c>
      <c r="H5239" t="s">
        <v>127</v>
      </c>
    </row>
    <row r="5240" spans="2:8">
      <c r="B5240" t="s">
        <v>624</v>
      </c>
      <c r="C5240" t="s">
        <v>531</v>
      </c>
      <c r="D5240">
        <v>2</v>
      </c>
      <c r="E5240" t="s">
        <v>64</v>
      </c>
      <c r="F5240" s="15">
        <v>2</v>
      </c>
      <c r="G5240" s="2">
        <v>16391.152777777799</v>
      </c>
      <c r="H5240" t="s">
        <v>127</v>
      </c>
    </row>
    <row r="5241" spans="2:8">
      <c r="B5241" t="s">
        <v>624</v>
      </c>
      <c r="C5241" t="s">
        <v>531</v>
      </c>
      <c r="D5241">
        <v>2</v>
      </c>
      <c r="E5241" t="s">
        <v>65</v>
      </c>
      <c r="F5241" s="15">
        <v>1</v>
      </c>
      <c r="G5241" s="2">
        <v>2393.8105555555499</v>
      </c>
      <c r="H5241" t="s">
        <v>117</v>
      </c>
    </row>
    <row r="5242" spans="2:8">
      <c r="B5242" t="s">
        <v>624</v>
      </c>
      <c r="C5242" t="s">
        <v>531</v>
      </c>
      <c r="D5242">
        <v>2</v>
      </c>
      <c r="E5242" t="s">
        <v>65</v>
      </c>
      <c r="F5242" s="15">
        <v>2</v>
      </c>
      <c r="G5242" s="2">
        <v>13900.637500000001</v>
      </c>
      <c r="H5242" t="s">
        <v>127</v>
      </c>
    </row>
    <row r="5243" spans="2:8">
      <c r="B5243" t="s">
        <v>624</v>
      </c>
      <c r="C5243" t="s">
        <v>531</v>
      </c>
      <c r="D5243">
        <v>2</v>
      </c>
      <c r="E5243" t="s">
        <v>66</v>
      </c>
      <c r="F5243" s="15">
        <v>1</v>
      </c>
      <c r="G5243" s="2">
        <v>8291.78125</v>
      </c>
      <c r="H5243" t="s">
        <v>127</v>
      </c>
    </row>
    <row r="5244" spans="2:8">
      <c r="B5244" t="s">
        <v>624</v>
      </c>
      <c r="C5244" t="s">
        <v>531</v>
      </c>
      <c r="D5244">
        <v>2</v>
      </c>
      <c r="E5244" t="s">
        <v>66</v>
      </c>
      <c r="F5244" s="15">
        <v>2</v>
      </c>
      <c r="G5244" s="2">
        <v>14103.463611111099</v>
      </c>
      <c r="H5244" t="s">
        <v>127</v>
      </c>
    </row>
    <row r="5245" spans="2:8">
      <c r="B5245" t="s">
        <v>624</v>
      </c>
      <c r="C5245" t="s">
        <v>531</v>
      </c>
      <c r="D5245">
        <v>2</v>
      </c>
      <c r="E5245" t="s">
        <v>67</v>
      </c>
      <c r="F5245" s="15">
        <v>1</v>
      </c>
      <c r="G5245" s="2">
        <v>12725.0768055556</v>
      </c>
      <c r="H5245" t="s">
        <v>127</v>
      </c>
    </row>
    <row r="5246" spans="2:8">
      <c r="B5246" t="s">
        <v>624</v>
      </c>
      <c r="C5246" t="s">
        <v>531</v>
      </c>
      <c r="D5246">
        <v>2</v>
      </c>
      <c r="E5246" t="s">
        <v>67</v>
      </c>
      <c r="F5246" s="15">
        <v>2</v>
      </c>
      <c r="G5246" s="2">
        <v>14862.747083333301</v>
      </c>
      <c r="H5246" t="s">
        <v>127</v>
      </c>
    </row>
    <row r="5247" spans="2:8">
      <c r="B5247" t="s">
        <v>624</v>
      </c>
      <c r="C5247" t="s">
        <v>531</v>
      </c>
      <c r="D5247">
        <v>2</v>
      </c>
      <c r="E5247" t="s">
        <v>68</v>
      </c>
      <c r="F5247" s="15">
        <v>1</v>
      </c>
      <c r="G5247" s="2">
        <v>12568.6709722222</v>
      </c>
      <c r="H5247" t="s">
        <v>127</v>
      </c>
    </row>
    <row r="5248" spans="2:8">
      <c r="B5248" t="s">
        <v>624</v>
      </c>
      <c r="C5248" t="s">
        <v>531</v>
      </c>
      <c r="D5248">
        <v>2</v>
      </c>
      <c r="E5248" t="s">
        <v>68</v>
      </c>
      <c r="F5248" s="15">
        <v>2</v>
      </c>
      <c r="G5248" s="2">
        <v>15217.530555555601</v>
      </c>
      <c r="H5248" t="s">
        <v>127</v>
      </c>
    </row>
    <row r="5249" spans="2:8">
      <c r="B5249" t="s">
        <v>624</v>
      </c>
      <c r="C5249" t="s">
        <v>531</v>
      </c>
      <c r="D5249">
        <v>2</v>
      </c>
      <c r="E5249" t="s">
        <v>69</v>
      </c>
      <c r="F5249" s="15">
        <v>1</v>
      </c>
      <c r="G5249" s="2">
        <v>10311.3973611111</v>
      </c>
      <c r="H5249" t="s">
        <v>127</v>
      </c>
    </row>
    <row r="5250" spans="2:8">
      <c r="B5250" t="s">
        <v>624</v>
      </c>
      <c r="C5250" t="s">
        <v>531</v>
      </c>
      <c r="D5250">
        <v>2</v>
      </c>
      <c r="E5250" t="s">
        <v>69</v>
      </c>
      <c r="F5250" s="15">
        <v>2</v>
      </c>
      <c r="G5250" s="2">
        <v>12516.1590277778</v>
      </c>
      <c r="H5250" t="s">
        <v>127</v>
      </c>
    </row>
    <row r="5251" spans="2:8">
      <c r="B5251" t="s">
        <v>624</v>
      </c>
      <c r="C5251" t="s">
        <v>531</v>
      </c>
      <c r="D5251">
        <v>2</v>
      </c>
      <c r="E5251" t="s">
        <v>70</v>
      </c>
      <c r="F5251" s="15">
        <v>1</v>
      </c>
      <c r="G5251" s="2">
        <v>16975.959444444401</v>
      </c>
      <c r="H5251" t="s">
        <v>127</v>
      </c>
    </row>
    <row r="5252" spans="2:8">
      <c r="B5252" t="s">
        <v>624</v>
      </c>
      <c r="C5252" t="s">
        <v>531</v>
      </c>
      <c r="D5252">
        <v>2</v>
      </c>
      <c r="E5252" t="s">
        <v>70</v>
      </c>
      <c r="F5252" s="15">
        <v>2</v>
      </c>
      <c r="G5252" s="2">
        <v>18616.4925</v>
      </c>
      <c r="H5252" t="s">
        <v>127</v>
      </c>
    </row>
    <row r="5253" spans="2:8">
      <c r="B5253" t="s">
        <v>624</v>
      </c>
      <c r="C5253" t="s">
        <v>531</v>
      </c>
      <c r="D5253">
        <v>2</v>
      </c>
      <c r="E5253" t="s">
        <v>71</v>
      </c>
      <c r="F5253" s="15">
        <v>1</v>
      </c>
      <c r="G5253" s="2">
        <v>81991.179166666596</v>
      </c>
      <c r="H5253" t="s">
        <v>127</v>
      </c>
    </row>
    <row r="5254" spans="2:8">
      <c r="B5254" t="s">
        <v>624</v>
      </c>
      <c r="C5254" t="s">
        <v>531</v>
      </c>
      <c r="D5254">
        <v>2</v>
      </c>
      <c r="E5254" t="s">
        <v>71</v>
      </c>
      <c r="F5254" s="15">
        <v>2</v>
      </c>
      <c r="G5254" s="2">
        <v>65187.035138888903</v>
      </c>
      <c r="H5254" t="s">
        <v>127</v>
      </c>
    </row>
    <row r="5255" spans="2:8">
      <c r="B5255" t="s">
        <v>624</v>
      </c>
      <c r="C5255" t="s">
        <v>531</v>
      </c>
      <c r="D5255">
        <v>2</v>
      </c>
      <c r="E5255" t="s">
        <v>72</v>
      </c>
      <c r="F5255" s="15">
        <v>1</v>
      </c>
      <c r="G5255" s="2">
        <v>13238.5163888889</v>
      </c>
      <c r="H5255" t="s">
        <v>127</v>
      </c>
    </row>
    <row r="5256" spans="2:8">
      <c r="B5256" t="s">
        <v>624</v>
      </c>
      <c r="C5256" t="s">
        <v>531</v>
      </c>
      <c r="D5256">
        <v>2</v>
      </c>
      <c r="E5256" t="s">
        <v>72</v>
      </c>
      <c r="F5256" s="15">
        <v>2</v>
      </c>
      <c r="G5256" s="2">
        <v>14507.1233333333</v>
      </c>
      <c r="H5256" t="s">
        <v>127</v>
      </c>
    </row>
    <row r="5257" spans="2:8">
      <c r="B5257" t="s">
        <v>624</v>
      </c>
      <c r="C5257" t="s">
        <v>531</v>
      </c>
      <c r="D5257">
        <v>2</v>
      </c>
      <c r="E5257" t="s">
        <v>73</v>
      </c>
      <c r="F5257" s="15">
        <v>1</v>
      </c>
      <c r="G5257" s="2">
        <v>593.57249999999999</v>
      </c>
      <c r="H5257" t="s">
        <v>117</v>
      </c>
    </row>
    <row r="5258" spans="2:8">
      <c r="B5258" t="s">
        <v>624</v>
      </c>
      <c r="C5258" t="s">
        <v>531</v>
      </c>
      <c r="D5258">
        <v>2</v>
      </c>
      <c r="E5258" t="s">
        <v>73</v>
      </c>
      <c r="F5258" s="15">
        <v>2</v>
      </c>
      <c r="G5258" s="2">
        <v>1201.44333333333</v>
      </c>
      <c r="H5258" t="s">
        <v>127</v>
      </c>
    </row>
    <row r="5259" spans="2:8">
      <c r="B5259" t="s">
        <v>624</v>
      </c>
      <c r="C5259" t="s">
        <v>531</v>
      </c>
      <c r="D5259">
        <v>2</v>
      </c>
      <c r="E5259" t="s">
        <v>74</v>
      </c>
      <c r="F5259" s="15">
        <v>1</v>
      </c>
      <c r="G5259" s="2">
        <v>14402.712083333299</v>
      </c>
      <c r="H5259" t="s">
        <v>127</v>
      </c>
    </row>
    <row r="5260" spans="2:8">
      <c r="B5260" t="s">
        <v>624</v>
      </c>
      <c r="C5260" t="s">
        <v>531</v>
      </c>
      <c r="D5260">
        <v>2</v>
      </c>
      <c r="E5260" t="s">
        <v>74</v>
      </c>
      <c r="F5260" s="15">
        <v>2</v>
      </c>
      <c r="G5260" s="2">
        <v>15487.7686111111</v>
      </c>
      <c r="H5260" t="s">
        <v>127</v>
      </c>
    </row>
    <row r="5261" spans="2:8">
      <c r="B5261" t="s">
        <v>624</v>
      </c>
      <c r="C5261" t="s">
        <v>531</v>
      </c>
      <c r="D5261">
        <v>2</v>
      </c>
      <c r="E5261" t="s">
        <v>75</v>
      </c>
      <c r="F5261" s="15">
        <v>1</v>
      </c>
      <c r="G5261" s="2">
        <v>14607.0159722222</v>
      </c>
      <c r="H5261" t="s">
        <v>127</v>
      </c>
    </row>
    <row r="5262" spans="2:8">
      <c r="B5262" t="s">
        <v>624</v>
      </c>
      <c r="C5262" t="s">
        <v>531</v>
      </c>
      <c r="D5262">
        <v>2</v>
      </c>
      <c r="E5262" t="s">
        <v>75</v>
      </c>
      <c r="F5262" s="15">
        <v>2</v>
      </c>
      <c r="G5262" s="2">
        <v>13000.2151388889</v>
      </c>
      <c r="H5262" t="s">
        <v>127</v>
      </c>
    </row>
    <row r="5263" spans="2:8">
      <c r="B5263" t="s">
        <v>624</v>
      </c>
      <c r="C5263" t="s">
        <v>531</v>
      </c>
      <c r="D5263">
        <v>2</v>
      </c>
      <c r="E5263" t="s">
        <v>64</v>
      </c>
      <c r="F5263" s="15">
        <v>3</v>
      </c>
      <c r="G5263" s="2">
        <v>16677.398055555601</v>
      </c>
      <c r="H5263" t="s">
        <v>127</v>
      </c>
    </row>
    <row r="5264" spans="2:8">
      <c r="B5264" t="s">
        <v>624</v>
      </c>
      <c r="C5264" t="s">
        <v>531</v>
      </c>
      <c r="D5264">
        <v>2</v>
      </c>
      <c r="E5264" t="s">
        <v>64</v>
      </c>
      <c r="F5264" s="15">
        <v>4</v>
      </c>
      <c r="G5264" s="2">
        <v>17303.947916666701</v>
      </c>
      <c r="H5264" t="s">
        <v>127</v>
      </c>
    </row>
    <row r="5265" spans="2:8">
      <c r="B5265" t="s">
        <v>624</v>
      </c>
      <c r="C5265" t="s">
        <v>531</v>
      </c>
      <c r="D5265">
        <v>2</v>
      </c>
      <c r="E5265" t="s">
        <v>65</v>
      </c>
      <c r="F5265" s="15">
        <v>3</v>
      </c>
      <c r="G5265" s="2">
        <v>15405.52</v>
      </c>
      <c r="H5265" t="s">
        <v>127</v>
      </c>
    </row>
    <row r="5266" spans="2:8">
      <c r="B5266" t="s">
        <v>624</v>
      </c>
      <c r="C5266" t="s">
        <v>531</v>
      </c>
      <c r="D5266">
        <v>2</v>
      </c>
      <c r="E5266" t="s">
        <v>65</v>
      </c>
      <c r="F5266" s="15">
        <v>4</v>
      </c>
      <c r="G5266" s="2">
        <v>16964.3838888889</v>
      </c>
      <c r="H5266" t="s">
        <v>127</v>
      </c>
    </row>
    <row r="5267" spans="2:8">
      <c r="B5267" t="s">
        <v>624</v>
      </c>
      <c r="C5267" t="s">
        <v>531</v>
      </c>
      <c r="D5267">
        <v>2</v>
      </c>
      <c r="E5267" t="s">
        <v>66</v>
      </c>
      <c r="F5267" s="15">
        <v>3</v>
      </c>
      <c r="G5267" s="2">
        <v>14479.19125</v>
      </c>
      <c r="H5267" t="s">
        <v>127</v>
      </c>
    </row>
    <row r="5268" spans="2:8">
      <c r="B5268" t="s">
        <v>624</v>
      </c>
      <c r="C5268" t="s">
        <v>531</v>
      </c>
      <c r="D5268">
        <v>2</v>
      </c>
      <c r="E5268" t="s">
        <v>66</v>
      </c>
      <c r="F5268" s="15">
        <v>4</v>
      </c>
      <c r="G5268" s="2">
        <v>17115.8325</v>
      </c>
      <c r="H5268" t="s">
        <v>127</v>
      </c>
    </row>
    <row r="5269" spans="2:8">
      <c r="B5269" t="s">
        <v>624</v>
      </c>
      <c r="C5269" t="s">
        <v>531</v>
      </c>
      <c r="D5269">
        <v>2</v>
      </c>
      <c r="E5269" t="s">
        <v>67</v>
      </c>
      <c r="F5269" s="15">
        <v>3</v>
      </c>
      <c r="G5269" s="2">
        <v>16466.909583333301</v>
      </c>
      <c r="H5269" t="s">
        <v>127</v>
      </c>
    </row>
    <row r="5270" spans="2:8">
      <c r="B5270" t="s">
        <v>624</v>
      </c>
      <c r="C5270" t="s">
        <v>531</v>
      </c>
      <c r="D5270">
        <v>2</v>
      </c>
      <c r="E5270" t="s">
        <v>67</v>
      </c>
      <c r="F5270" s="15">
        <v>4</v>
      </c>
      <c r="G5270" s="2">
        <v>16526.480416666702</v>
      </c>
      <c r="H5270" t="s">
        <v>127</v>
      </c>
    </row>
    <row r="5271" spans="2:8">
      <c r="B5271" t="s">
        <v>624</v>
      </c>
      <c r="C5271" t="s">
        <v>531</v>
      </c>
      <c r="D5271">
        <v>2</v>
      </c>
      <c r="E5271" t="s">
        <v>68</v>
      </c>
      <c r="F5271" s="15">
        <v>3</v>
      </c>
      <c r="G5271" s="2">
        <v>15968.709444444399</v>
      </c>
      <c r="H5271" t="s">
        <v>127</v>
      </c>
    </row>
    <row r="5272" spans="2:8">
      <c r="B5272" t="s">
        <v>624</v>
      </c>
      <c r="C5272" t="s">
        <v>531</v>
      </c>
      <c r="D5272">
        <v>2</v>
      </c>
      <c r="E5272" t="s">
        <v>68</v>
      </c>
      <c r="F5272" s="15">
        <v>4</v>
      </c>
      <c r="G5272" s="2">
        <v>17058.806527777801</v>
      </c>
      <c r="H5272" t="s">
        <v>127</v>
      </c>
    </row>
    <row r="5273" spans="2:8">
      <c r="B5273" t="s">
        <v>624</v>
      </c>
      <c r="C5273" t="s">
        <v>531</v>
      </c>
      <c r="D5273">
        <v>2</v>
      </c>
      <c r="E5273" t="s">
        <v>69</v>
      </c>
      <c r="F5273" s="15">
        <v>3</v>
      </c>
      <c r="G5273" s="2">
        <v>12258.855</v>
      </c>
      <c r="H5273" t="s">
        <v>127</v>
      </c>
    </row>
    <row r="5274" spans="2:8">
      <c r="B5274" t="s">
        <v>624</v>
      </c>
      <c r="C5274" t="s">
        <v>531</v>
      </c>
      <c r="D5274">
        <v>2</v>
      </c>
      <c r="E5274" t="s">
        <v>69</v>
      </c>
      <c r="F5274" s="15">
        <v>4</v>
      </c>
      <c r="G5274" s="2">
        <v>13426.606250000001</v>
      </c>
      <c r="H5274" t="s">
        <v>127</v>
      </c>
    </row>
    <row r="5275" spans="2:8">
      <c r="B5275" t="s">
        <v>624</v>
      </c>
      <c r="C5275" t="s">
        <v>531</v>
      </c>
      <c r="D5275">
        <v>2</v>
      </c>
      <c r="E5275" t="s">
        <v>70</v>
      </c>
      <c r="F5275" s="15">
        <v>3</v>
      </c>
      <c r="G5275" s="2">
        <v>15933.2638888889</v>
      </c>
      <c r="H5275" t="s">
        <v>127</v>
      </c>
    </row>
    <row r="5276" spans="2:8">
      <c r="B5276" t="s">
        <v>624</v>
      </c>
      <c r="C5276" t="s">
        <v>531</v>
      </c>
      <c r="D5276">
        <v>2</v>
      </c>
      <c r="E5276" t="s">
        <v>70</v>
      </c>
      <c r="F5276" s="15">
        <v>4</v>
      </c>
      <c r="G5276" s="2">
        <v>20064.039166666698</v>
      </c>
      <c r="H5276" t="s">
        <v>127</v>
      </c>
    </row>
    <row r="5277" spans="2:8">
      <c r="B5277" t="s">
        <v>624</v>
      </c>
      <c r="C5277" t="s">
        <v>531</v>
      </c>
      <c r="D5277">
        <v>2</v>
      </c>
      <c r="E5277" t="s">
        <v>71</v>
      </c>
      <c r="F5277" s="15">
        <v>3</v>
      </c>
      <c r="G5277" s="2">
        <v>55128.735555555497</v>
      </c>
      <c r="H5277" t="s">
        <v>127</v>
      </c>
    </row>
    <row r="5278" spans="2:8">
      <c r="B5278" t="s">
        <v>624</v>
      </c>
      <c r="C5278" t="s">
        <v>531</v>
      </c>
      <c r="D5278">
        <v>2</v>
      </c>
      <c r="E5278" t="s">
        <v>71</v>
      </c>
      <c r="F5278" s="15">
        <v>4</v>
      </c>
      <c r="G5278" s="2">
        <v>42154.4894444444</v>
      </c>
      <c r="H5278" t="s">
        <v>127</v>
      </c>
    </row>
    <row r="5279" spans="2:8">
      <c r="B5279" t="s">
        <v>624</v>
      </c>
      <c r="C5279" t="s">
        <v>531</v>
      </c>
      <c r="D5279">
        <v>2</v>
      </c>
      <c r="E5279" t="s">
        <v>72</v>
      </c>
      <c r="F5279" s="15">
        <v>3</v>
      </c>
      <c r="G5279" s="2">
        <v>14533.0401388889</v>
      </c>
      <c r="H5279" t="s">
        <v>127</v>
      </c>
    </row>
    <row r="5280" spans="2:8">
      <c r="B5280" t="s">
        <v>624</v>
      </c>
      <c r="C5280" t="s">
        <v>531</v>
      </c>
      <c r="D5280">
        <v>2</v>
      </c>
      <c r="E5280" t="s">
        <v>72</v>
      </c>
      <c r="F5280" s="15">
        <v>4</v>
      </c>
      <c r="G5280" s="2">
        <v>15516.5159722222</v>
      </c>
      <c r="H5280" t="s">
        <v>127</v>
      </c>
    </row>
    <row r="5281" spans="2:8">
      <c r="B5281" t="s">
        <v>624</v>
      </c>
      <c r="C5281" t="s">
        <v>531</v>
      </c>
      <c r="D5281">
        <v>2</v>
      </c>
      <c r="E5281" t="s">
        <v>73</v>
      </c>
      <c r="F5281" s="15">
        <v>3</v>
      </c>
      <c r="G5281" s="2">
        <v>3709.7836111111101</v>
      </c>
      <c r="H5281" t="s">
        <v>127</v>
      </c>
    </row>
    <row r="5282" spans="2:8">
      <c r="B5282" t="s">
        <v>624</v>
      </c>
      <c r="C5282" t="s">
        <v>531</v>
      </c>
      <c r="D5282">
        <v>2</v>
      </c>
      <c r="E5282" t="s">
        <v>73</v>
      </c>
      <c r="F5282" s="15">
        <v>4</v>
      </c>
      <c r="G5282" s="2">
        <v>12344.934027777799</v>
      </c>
      <c r="H5282" t="s">
        <v>127</v>
      </c>
    </row>
    <row r="5283" spans="2:8">
      <c r="B5283" t="s">
        <v>624</v>
      </c>
      <c r="C5283" t="s">
        <v>531</v>
      </c>
      <c r="D5283">
        <v>2</v>
      </c>
      <c r="E5283" t="s">
        <v>74</v>
      </c>
      <c r="F5283" s="15">
        <v>3</v>
      </c>
      <c r="G5283" s="2">
        <v>14388.069027777799</v>
      </c>
      <c r="H5283" t="s">
        <v>127</v>
      </c>
    </row>
    <row r="5284" spans="2:8">
      <c r="B5284" t="s">
        <v>624</v>
      </c>
      <c r="C5284" t="s">
        <v>531</v>
      </c>
      <c r="D5284">
        <v>2</v>
      </c>
      <c r="E5284" t="s">
        <v>74</v>
      </c>
      <c r="F5284" s="15">
        <v>4</v>
      </c>
      <c r="G5284" s="2">
        <v>14662.8045833333</v>
      </c>
      <c r="H5284" t="s">
        <v>127</v>
      </c>
    </row>
    <row r="5285" spans="2:8">
      <c r="B5285" t="s">
        <v>624</v>
      </c>
      <c r="C5285" t="s">
        <v>531</v>
      </c>
      <c r="D5285">
        <v>2</v>
      </c>
      <c r="E5285" t="s">
        <v>75</v>
      </c>
      <c r="F5285" s="15">
        <v>3</v>
      </c>
      <c r="G5285" s="2">
        <v>12463.4670833333</v>
      </c>
      <c r="H5285" t="s">
        <v>127</v>
      </c>
    </row>
    <row r="5286" spans="2:8">
      <c r="B5286" t="s">
        <v>624</v>
      </c>
      <c r="C5286" t="s">
        <v>531</v>
      </c>
      <c r="D5286">
        <v>2</v>
      </c>
      <c r="E5286" t="s">
        <v>75</v>
      </c>
      <c r="F5286" s="15">
        <v>4</v>
      </c>
      <c r="G5286" s="2">
        <v>14659.275277777801</v>
      </c>
      <c r="H5286" t="s">
        <v>127</v>
      </c>
    </row>
    <row r="5287" spans="2:8">
      <c r="B5287" t="s">
        <v>624</v>
      </c>
      <c r="C5287" t="s">
        <v>531</v>
      </c>
      <c r="D5287">
        <v>2</v>
      </c>
      <c r="E5287" t="s">
        <v>76</v>
      </c>
      <c r="F5287" s="15">
        <v>1</v>
      </c>
      <c r="G5287" s="2">
        <v>15052.7895833333</v>
      </c>
      <c r="H5287" t="s">
        <v>127</v>
      </c>
    </row>
    <row r="5288" spans="2:8">
      <c r="B5288" t="s">
        <v>624</v>
      </c>
      <c r="C5288" t="s">
        <v>531</v>
      </c>
      <c r="D5288">
        <v>2</v>
      </c>
      <c r="E5288" t="s">
        <v>76</v>
      </c>
      <c r="F5288" s="15">
        <v>2</v>
      </c>
      <c r="G5288" s="2">
        <v>33479.317083333299</v>
      </c>
      <c r="H5288" t="s">
        <v>127</v>
      </c>
    </row>
    <row r="5289" spans="2:8">
      <c r="B5289" t="s">
        <v>624</v>
      </c>
      <c r="C5289" t="s">
        <v>531</v>
      </c>
      <c r="D5289">
        <v>2</v>
      </c>
      <c r="E5289" t="s">
        <v>77</v>
      </c>
      <c r="F5289" s="15">
        <v>1</v>
      </c>
      <c r="G5289" s="2">
        <v>13116.815972222201</v>
      </c>
      <c r="H5289" t="s">
        <v>127</v>
      </c>
    </row>
    <row r="5290" spans="2:8">
      <c r="B5290" t="s">
        <v>624</v>
      </c>
      <c r="C5290" t="s">
        <v>531</v>
      </c>
      <c r="D5290">
        <v>2</v>
      </c>
      <c r="E5290" t="s">
        <v>77</v>
      </c>
      <c r="F5290" s="15">
        <v>2</v>
      </c>
      <c r="G5290" s="2">
        <v>14012.149722222201</v>
      </c>
      <c r="H5290" t="s">
        <v>127</v>
      </c>
    </row>
    <row r="5291" spans="2:8">
      <c r="B5291" t="s">
        <v>624</v>
      </c>
      <c r="C5291" t="s">
        <v>531</v>
      </c>
      <c r="D5291">
        <v>2</v>
      </c>
      <c r="E5291" t="s">
        <v>78</v>
      </c>
      <c r="F5291" s="15">
        <v>1</v>
      </c>
      <c r="G5291" s="2">
        <v>7477.8787499999899</v>
      </c>
      <c r="H5291" t="s">
        <v>127</v>
      </c>
    </row>
    <row r="5292" spans="2:8">
      <c r="B5292" t="s">
        <v>624</v>
      </c>
      <c r="C5292" t="s">
        <v>531</v>
      </c>
      <c r="D5292">
        <v>2</v>
      </c>
      <c r="E5292" t="s">
        <v>78</v>
      </c>
      <c r="F5292" s="15">
        <v>2</v>
      </c>
      <c r="G5292" s="2">
        <v>9430.0831944444399</v>
      </c>
      <c r="H5292" t="s">
        <v>127</v>
      </c>
    </row>
    <row r="5293" spans="2:8">
      <c r="B5293" t="s">
        <v>624</v>
      </c>
      <c r="C5293" t="s">
        <v>531</v>
      </c>
      <c r="D5293">
        <v>2</v>
      </c>
      <c r="E5293" t="s">
        <v>79</v>
      </c>
      <c r="F5293" s="15">
        <v>1</v>
      </c>
      <c r="G5293" s="2">
        <v>10977.5688888889</v>
      </c>
      <c r="H5293" t="s">
        <v>127</v>
      </c>
    </row>
    <row r="5294" spans="2:8">
      <c r="B5294" t="s">
        <v>624</v>
      </c>
      <c r="C5294" t="s">
        <v>531</v>
      </c>
      <c r="D5294">
        <v>2</v>
      </c>
      <c r="E5294" t="s">
        <v>79</v>
      </c>
      <c r="F5294" s="15">
        <v>2</v>
      </c>
      <c r="G5294" s="2">
        <v>12099.6323611111</v>
      </c>
      <c r="H5294" t="s">
        <v>127</v>
      </c>
    </row>
    <row r="5295" spans="2:8">
      <c r="B5295" t="s">
        <v>624</v>
      </c>
      <c r="C5295" t="s">
        <v>531</v>
      </c>
      <c r="D5295">
        <v>2</v>
      </c>
      <c r="E5295" t="s">
        <v>80</v>
      </c>
      <c r="F5295" s="15">
        <v>1</v>
      </c>
      <c r="G5295" s="2">
        <v>18713.756666666701</v>
      </c>
      <c r="H5295" t="s">
        <v>127</v>
      </c>
    </row>
    <row r="5296" spans="2:8">
      <c r="B5296" t="s">
        <v>624</v>
      </c>
      <c r="C5296" t="s">
        <v>531</v>
      </c>
      <c r="D5296">
        <v>2</v>
      </c>
      <c r="E5296" t="s">
        <v>80</v>
      </c>
      <c r="F5296" s="15">
        <v>2</v>
      </c>
      <c r="G5296" s="2">
        <v>14486.664027777801</v>
      </c>
      <c r="H5296" t="s">
        <v>127</v>
      </c>
    </row>
    <row r="5297" spans="2:8">
      <c r="B5297" t="s">
        <v>624</v>
      </c>
      <c r="C5297" t="s">
        <v>531</v>
      </c>
      <c r="D5297">
        <v>2</v>
      </c>
      <c r="E5297" t="s">
        <v>81</v>
      </c>
      <c r="F5297" s="15">
        <v>1</v>
      </c>
      <c r="G5297" s="2">
        <v>10119.633750000001</v>
      </c>
      <c r="H5297" t="s">
        <v>127</v>
      </c>
    </row>
    <row r="5298" spans="2:8">
      <c r="B5298" t="s">
        <v>624</v>
      </c>
      <c r="C5298" t="s">
        <v>531</v>
      </c>
      <c r="D5298">
        <v>2</v>
      </c>
      <c r="E5298" t="s">
        <v>81</v>
      </c>
      <c r="F5298" s="15">
        <v>2</v>
      </c>
      <c r="G5298" s="2">
        <v>13793.13</v>
      </c>
      <c r="H5298" t="s">
        <v>127</v>
      </c>
    </row>
    <row r="5299" spans="2:8">
      <c r="B5299" t="s">
        <v>624</v>
      </c>
      <c r="C5299" t="s">
        <v>531</v>
      </c>
      <c r="D5299">
        <v>2</v>
      </c>
      <c r="E5299" t="s">
        <v>82</v>
      </c>
      <c r="F5299" s="15">
        <v>1</v>
      </c>
      <c r="G5299" s="2">
        <v>8141.0702777777797</v>
      </c>
      <c r="H5299" t="s">
        <v>127</v>
      </c>
    </row>
    <row r="5300" spans="2:8">
      <c r="B5300" t="s">
        <v>624</v>
      </c>
      <c r="C5300" t="s">
        <v>531</v>
      </c>
      <c r="D5300">
        <v>2</v>
      </c>
      <c r="E5300" t="s">
        <v>82</v>
      </c>
      <c r="F5300" s="15">
        <v>2</v>
      </c>
      <c r="G5300" s="2">
        <v>9399.9281944444392</v>
      </c>
      <c r="H5300" t="s">
        <v>127</v>
      </c>
    </row>
    <row r="5301" spans="2:8">
      <c r="B5301" t="s">
        <v>624</v>
      </c>
      <c r="C5301" t="s">
        <v>531</v>
      </c>
      <c r="D5301">
        <v>2</v>
      </c>
      <c r="E5301" t="s">
        <v>83</v>
      </c>
      <c r="F5301" s="15">
        <v>1</v>
      </c>
      <c r="G5301" s="2">
        <v>11019.9109722222</v>
      </c>
      <c r="H5301" t="s">
        <v>127</v>
      </c>
    </row>
    <row r="5302" spans="2:8">
      <c r="B5302" t="s">
        <v>624</v>
      </c>
      <c r="C5302" t="s">
        <v>531</v>
      </c>
      <c r="D5302">
        <v>2</v>
      </c>
      <c r="E5302" t="s">
        <v>83</v>
      </c>
      <c r="F5302" s="15">
        <v>2</v>
      </c>
      <c r="G5302" s="2">
        <v>14042.888055555601</v>
      </c>
      <c r="H5302" t="s">
        <v>127</v>
      </c>
    </row>
    <row r="5303" spans="2:8">
      <c r="B5303" t="s">
        <v>624</v>
      </c>
      <c r="C5303" t="s">
        <v>531</v>
      </c>
      <c r="D5303">
        <v>2</v>
      </c>
      <c r="E5303" t="s">
        <v>84</v>
      </c>
      <c r="F5303" s="15">
        <v>1</v>
      </c>
      <c r="G5303" s="2">
        <v>606.219444444445</v>
      </c>
      <c r="H5303" t="s">
        <v>127</v>
      </c>
    </row>
    <row r="5304" spans="2:8">
      <c r="B5304" t="s">
        <v>624</v>
      </c>
      <c r="C5304" t="s">
        <v>531</v>
      </c>
      <c r="D5304">
        <v>2</v>
      </c>
      <c r="E5304" t="s">
        <v>84</v>
      </c>
      <c r="F5304" s="15">
        <v>2</v>
      </c>
      <c r="G5304" s="2">
        <v>3812.51138888889</v>
      </c>
      <c r="H5304" t="s">
        <v>127</v>
      </c>
    </row>
    <row r="5305" spans="2:8">
      <c r="B5305" t="s">
        <v>624</v>
      </c>
      <c r="C5305" t="s">
        <v>531</v>
      </c>
      <c r="D5305">
        <v>2</v>
      </c>
      <c r="E5305" t="s">
        <v>85</v>
      </c>
      <c r="F5305" s="15">
        <v>1</v>
      </c>
      <c r="G5305" s="2">
        <v>14708.87</v>
      </c>
      <c r="H5305" t="s">
        <v>127</v>
      </c>
    </row>
    <row r="5306" spans="2:8">
      <c r="B5306" t="s">
        <v>624</v>
      </c>
      <c r="C5306" t="s">
        <v>531</v>
      </c>
      <c r="D5306">
        <v>2</v>
      </c>
      <c r="E5306" t="s">
        <v>85</v>
      </c>
      <c r="F5306" s="15">
        <v>2</v>
      </c>
      <c r="G5306" s="2">
        <v>14594.5086111111</v>
      </c>
      <c r="H5306" t="s">
        <v>127</v>
      </c>
    </row>
    <row r="5307" spans="2:8">
      <c r="B5307" t="s">
        <v>624</v>
      </c>
      <c r="C5307" t="s">
        <v>531</v>
      </c>
      <c r="D5307">
        <v>2</v>
      </c>
      <c r="E5307" t="s">
        <v>86</v>
      </c>
      <c r="F5307" s="15">
        <v>1</v>
      </c>
      <c r="G5307" s="2">
        <v>10842.9163888889</v>
      </c>
      <c r="H5307" t="s">
        <v>127</v>
      </c>
    </row>
    <row r="5308" spans="2:8">
      <c r="B5308" t="s">
        <v>624</v>
      </c>
      <c r="C5308" t="s">
        <v>531</v>
      </c>
      <c r="D5308">
        <v>2</v>
      </c>
      <c r="E5308" t="s">
        <v>86</v>
      </c>
      <c r="F5308" s="15">
        <v>2</v>
      </c>
      <c r="G5308" s="2">
        <v>11247.717500000001</v>
      </c>
      <c r="H5308" t="s">
        <v>127</v>
      </c>
    </row>
    <row r="5309" spans="2:8">
      <c r="B5309" t="s">
        <v>624</v>
      </c>
      <c r="C5309" t="s">
        <v>531</v>
      </c>
      <c r="D5309">
        <v>2</v>
      </c>
      <c r="E5309" t="s">
        <v>87</v>
      </c>
      <c r="F5309" s="15">
        <v>1</v>
      </c>
      <c r="G5309" s="2">
        <v>13528.228472222199</v>
      </c>
      <c r="H5309" t="s">
        <v>127</v>
      </c>
    </row>
    <row r="5310" spans="2:8">
      <c r="B5310" t="s">
        <v>624</v>
      </c>
      <c r="C5310" t="s">
        <v>531</v>
      </c>
      <c r="D5310">
        <v>2</v>
      </c>
      <c r="E5310" t="s">
        <v>87</v>
      </c>
      <c r="F5310" s="15">
        <v>2</v>
      </c>
      <c r="G5310" s="2">
        <v>12907.121111111101</v>
      </c>
      <c r="H5310" t="s">
        <v>127</v>
      </c>
    </row>
    <row r="5311" spans="2:8">
      <c r="B5311" t="s">
        <v>624</v>
      </c>
      <c r="C5311" t="s">
        <v>531</v>
      </c>
      <c r="D5311">
        <v>2</v>
      </c>
      <c r="E5311" t="s">
        <v>76</v>
      </c>
      <c r="F5311" s="15">
        <v>3</v>
      </c>
      <c r="G5311" s="2">
        <v>34264.3780555556</v>
      </c>
      <c r="H5311" t="s">
        <v>127</v>
      </c>
    </row>
    <row r="5312" spans="2:8">
      <c r="B5312" t="s">
        <v>624</v>
      </c>
      <c r="C5312" t="s">
        <v>531</v>
      </c>
      <c r="D5312">
        <v>2</v>
      </c>
      <c r="E5312" t="s">
        <v>76</v>
      </c>
      <c r="F5312" s="15">
        <v>4</v>
      </c>
      <c r="G5312" s="2">
        <v>37399.59375</v>
      </c>
      <c r="H5312" t="s">
        <v>127</v>
      </c>
    </row>
    <row r="5313" spans="2:8">
      <c r="B5313" t="s">
        <v>624</v>
      </c>
      <c r="C5313" t="s">
        <v>531</v>
      </c>
      <c r="D5313">
        <v>2</v>
      </c>
      <c r="E5313" t="s">
        <v>77</v>
      </c>
      <c r="F5313" s="15">
        <v>3</v>
      </c>
      <c r="G5313" s="2">
        <v>16797.969722222198</v>
      </c>
      <c r="H5313" t="s">
        <v>127</v>
      </c>
    </row>
    <row r="5314" spans="2:8">
      <c r="B5314" t="s">
        <v>624</v>
      </c>
      <c r="C5314" t="s">
        <v>531</v>
      </c>
      <c r="D5314">
        <v>2</v>
      </c>
      <c r="E5314" t="s">
        <v>77</v>
      </c>
      <c r="F5314" s="15">
        <v>4</v>
      </c>
      <c r="G5314" s="2">
        <v>16401.5756944444</v>
      </c>
      <c r="H5314" t="s">
        <v>127</v>
      </c>
    </row>
    <row r="5315" spans="2:8">
      <c r="B5315" t="s">
        <v>624</v>
      </c>
      <c r="C5315" t="s">
        <v>531</v>
      </c>
      <c r="D5315">
        <v>2</v>
      </c>
      <c r="E5315" t="s">
        <v>78</v>
      </c>
      <c r="F5315" s="15">
        <v>3</v>
      </c>
      <c r="G5315" s="2">
        <v>9402.0451388888905</v>
      </c>
      <c r="H5315" t="s">
        <v>127</v>
      </c>
    </row>
    <row r="5316" spans="2:8">
      <c r="B5316" t="s">
        <v>624</v>
      </c>
      <c r="C5316" t="s">
        <v>531</v>
      </c>
      <c r="D5316">
        <v>2</v>
      </c>
      <c r="E5316" t="s">
        <v>78</v>
      </c>
      <c r="F5316" s="15">
        <v>4</v>
      </c>
      <c r="G5316" s="2">
        <v>12588.024027777799</v>
      </c>
      <c r="H5316" t="s">
        <v>127</v>
      </c>
    </row>
    <row r="5317" spans="2:8">
      <c r="B5317" t="s">
        <v>624</v>
      </c>
      <c r="C5317" t="s">
        <v>531</v>
      </c>
      <c r="D5317">
        <v>2</v>
      </c>
      <c r="E5317" t="s">
        <v>79</v>
      </c>
      <c r="F5317" s="15">
        <v>3</v>
      </c>
      <c r="G5317" s="2">
        <v>13551.6943055556</v>
      </c>
      <c r="H5317" t="s">
        <v>127</v>
      </c>
    </row>
    <row r="5318" spans="2:8">
      <c r="B5318" t="s">
        <v>624</v>
      </c>
      <c r="C5318" t="s">
        <v>531</v>
      </c>
      <c r="D5318">
        <v>2</v>
      </c>
      <c r="E5318" t="s">
        <v>79</v>
      </c>
      <c r="F5318" s="15">
        <v>4</v>
      </c>
      <c r="G5318" s="2">
        <v>17372.723611111101</v>
      </c>
      <c r="H5318" t="s">
        <v>127</v>
      </c>
    </row>
    <row r="5319" spans="2:8">
      <c r="B5319" t="s">
        <v>624</v>
      </c>
      <c r="C5319" t="s">
        <v>531</v>
      </c>
      <c r="D5319">
        <v>2</v>
      </c>
      <c r="E5319" t="s">
        <v>80</v>
      </c>
      <c r="F5319" s="15">
        <v>3</v>
      </c>
      <c r="G5319" s="2">
        <v>14286.1170833333</v>
      </c>
      <c r="H5319" t="s">
        <v>127</v>
      </c>
    </row>
    <row r="5320" spans="2:8">
      <c r="B5320" t="s">
        <v>624</v>
      </c>
      <c r="C5320" t="s">
        <v>531</v>
      </c>
      <c r="D5320">
        <v>2</v>
      </c>
      <c r="E5320" t="s">
        <v>80</v>
      </c>
      <c r="F5320" s="15">
        <v>4</v>
      </c>
      <c r="G5320" s="2">
        <v>15438.2927777778</v>
      </c>
      <c r="H5320" t="s">
        <v>127</v>
      </c>
    </row>
    <row r="5321" spans="2:8">
      <c r="B5321" t="s">
        <v>624</v>
      </c>
      <c r="C5321" t="s">
        <v>531</v>
      </c>
      <c r="D5321">
        <v>2</v>
      </c>
      <c r="E5321" t="s">
        <v>81</v>
      </c>
      <c r="F5321" s="15">
        <v>3</v>
      </c>
      <c r="G5321" s="2">
        <v>13133.2813888889</v>
      </c>
      <c r="H5321" t="s">
        <v>127</v>
      </c>
    </row>
    <row r="5322" spans="2:8">
      <c r="B5322" t="s">
        <v>624</v>
      </c>
      <c r="C5322" t="s">
        <v>531</v>
      </c>
      <c r="D5322">
        <v>2</v>
      </c>
      <c r="E5322" t="s">
        <v>81</v>
      </c>
      <c r="F5322" s="15">
        <v>4</v>
      </c>
      <c r="G5322" s="2">
        <v>14512.1859722222</v>
      </c>
      <c r="H5322" t="s">
        <v>127</v>
      </c>
    </row>
    <row r="5323" spans="2:8">
      <c r="B5323" t="s">
        <v>624</v>
      </c>
      <c r="C5323" t="s">
        <v>531</v>
      </c>
      <c r="D5323">
        <v>2</v>
      </c>
      <c r="E5323" t="s">
        <v>82</v>
      </c>
      <c r="F5323" s="15">
        <v>3</v>
      </c>
      <c r="G5323" s="2">
        <v>11181.2998611111</v>
      </c>
      <c r="H5323" t="s">
        <v>127</v>
      </c>
    </row>
    <row r="5324" spans="2:8">
      <c r="B5324" t="s">
        <v>624</v>
      </c>
      <c r="C5324" t="s">
        <v>531</v>
      </c>
      <c r="D5324">
        <v>2</v>
      </c>
      <c r="E5324" t="s">
        <v>82</v>
      </c>
      <c r="F5324" s="15">
        <v>4</v>
      </c>
      <c r="G5324" s="2">
        <v>11016.936805555601</v>
      </c>
      <c r="H5324" t="s">
        <v>127</v>
      </c>
    </row>
    <row r="5325" spans="2:8">
      <c r="B5325" t="s">
        <v>624</v>
      </c>
      <c r="C5325" t="s">
        <v>531</v>
      </c>
      <c r="D5325">
        <v>2</v>
      </c>
      <c r="E5325" t="s">
        <v>83</v>
      </c>
      <c r="F5325" s="15">
        <v>3</v>
      </c>
      <c r="G5325" s="2">
        <v>12503.293055555599</v>
      </c>
      <c r="H5325" t="s">
        <v>127</v>
      </c>
    </row>
    <row r="5326" spans="2:8">
      <c r="B5326" t="s">
        <v>624</v>
      </c>
      <c r="C5326" t="s">
        <v>531</v>
      </c>
      <c r="D5326">
        <v>2</v>
      </c>
      <c r="E5326" t="s">
        <v>83</v>
      </c>
      <c r="F5326" s="15">
        <v>4</v>
      </c>
      <c r="G5326" s="2">
        <v>13455.268333333301</v>
      </c>
      <c r="H5326" t="s">
        <v>127</v>
      </c>
    </row>
    <row r="5327" spans="2:8">
      <c r="B5327" t="s">
        <v>624</v>
      </c>
      <c r="C5327" t="s">
        <v>531</v>
      </c>
      <c r="D5327">
        <v>2</v>
      </c>
      <c r="E5327" t="s">
        <v>84</v>
      </c>
      <c r="F5327" s="15">
        <v>3</v>
      </c>
      <c r="G5327" s="2">
        <v>7074.7368055555498</v>
      </c>
      <c r="H5327" t="s">
        <v>127</v>
      </c>
    </row>
    <row r="5328" spans="2:8">
      <c r="B5328" t="s">
        <v>624</v>
      </c>
      <c r="C5328" t="s">
        <v>531</v>
      </c>
      <c r="D5328">
        <v>2</v>
      </c>
      <c r="E5328" t="s">
        <v>84</v>
      </c>
      <c r="F5328" s="15">
        <v>4</v>
      </c>
      <c r="G5328" s="2">
        <v>10315.2006944444</v>
      </c>
      <c r="H5328" t="s">
        <v>127</v>
      </c>
    </row>
    <row r="5329" spans="2:8">
      <c r="B5329" t="s">
        <v>624</v>
      </c>
      <c r="C5329" t="s">
        <v>531</v>
      </c>
      <c r="D5329">
        <v>2</v>
      </c>
      <c r="E5329" t="s">
        <v>85</v>
      </c>
      <c r="F5329" s="15">
        <v>3</v>
      </c>
      <c r="G5329" s="2">
        <v>15922.048472222201</v>
      </c>
      <c r="H5329" t="s">
        <v>127</v>
      </c>
    </row>
    <row r="5330" spans="2:8">
      <c r="B5330" t="s">
        <v>624</v>
      </c>
      <c r="C5330" t="s">
        <v>531</v>
      </c>
      <c r="D5330">
        <v>2</v>
      </c>
      <c r="E5330" t="s">
        <v>85</v>
      </c>
      <c r="F5330" s="15">
        <v>4</v>
      </c>
      <c r="G5330" s="2">
        <v>17399.0991666667</v>
      </c>
      <c r="H5330" t="s">
        <v>127</v>
      </c>
    </row>
    <row r="5331" spans="2:8">
      <c r="B5331" t="s">
        <v>624</v>
      </c>
      <c r="C5331" t="s">
        <v>531</v>
      </c>
      <c r="D5331">
        <v>2</v>
      </c>
      <c r="E5331" t="s">
        <v>86</v>
      </c>
      <c r="F5331" s="15">
        <v>3</v>
      </c>
      <c r="G5331" s="2">
        <v>10504.3352777778</v>
      </c>
      <c r="H5331" t="s">
        <v>127</v>
      </c>
    </row>
    <row r="5332" spans="2:8">
      <c r="B5332" t="s">
        <v>624</v>
      </c>
      <c r="C5332" t="s">
        <v>531</v>
      </c>
      <c r="D5332">
        <v>2</v>
      </c>
      <c r="E5332" t="s">
        <v>86</v>
      </c>
      <c r="F5332" s="15">
        <v>4</v>
      </c>
      <c r="G5332" s="2">
        <v>12866.6838888889</v>
      </c>
      <c r="H5332" t="s">
        <v>127</v>
      </c>
    </row>
    <row r="5333" spans="2:8">
      <c r="B5333" t="s">
        <v>624</v>
      </c>
      <c r="C5333" t="s">
        <v>531</v>
      </c>
      <c r="D5333">
        <v>2</v>
      </c>
      <c r="E5333" t="s">
        <v>87</v>
      </c>
      <c r="F5333" s="15">
        <v>3</v>
      </c>
      <c r="G5333" s="2">
        <v>12886.786388888901</v>
      </c>
      <c r="H5333" t="s">
        <v>127</v>
      </c>
    </row>
    <row r="5334" spans="2:8">
      <c r="B5334" t="s">
        <v>624</v>
      </c>
      <c r="C5334" t="s">
        <v>531</v>
      </c>
      <c r="D5334">
        <v>2</v>
      </c>
      <c r="E5334" t="s">
        <v>87</v>
      </c>
      <c r="F5334" s="15">
        <v>4</v>
      </c>
      <c r="G5334" s="2">
        <v>13649.4009722222</v>
      </c>
      <c r="H5334" t="s">
        <v>127</v>
      </c>
    </row>
    <row r="5335" spans="2:8">
      <c r="B5335" t="s">
        <v>624</v>
      </c>
      <c r="C5335" t="s">
        <v>531</v>
      </c>
      <c r="D5335">
        <v>2</v>
      </c>
      <c r="E5335" t="s">
        <v>88</v>
      </c>
      <c r="F5335" s="15">
        <v>1</v>
      </c>
      <c r="G5335" s="2">
        <v>16225.5169444444</v>
      </c>
      <c r="H5335" t="s">
        <v>127</v>
      </c>
    </row>
    <row r="5336" spans="2:8">
      <c r="B5336" t="s">
        <v>624</v>
      </c>
      <c r="C5336" t="s">
        <v>531</v>
      </c>
      <c r="D5336">
        <v>2</v>
      </c>
      <c r="E5336" t="s">
        <v>88</v>
      </c>
      <c r="F5336" s="15">
        <v>2</v>
      </c>
      <c r="G5336" s="2">
        <v>16831.784722222201</v>
      </c>
      <c r="H5336" t="s">
        <v>127</v>
      </c>
    </row>
    <row r="5337" spans="2:8">
      <c r="B5337" t="s">
        <v>624</v>
      </c>
      <c r="C5337" t="s">
        <v>531</v>
      </c>
      <c r="D5337">
        <v>2</v>
      </c>
      <c r="E5337" t="s">
        <v>89</v>
      </c>
      <c r="F5337" s="15">
        <v>1</v>
      </c>
      <c r="G5337" s="2">
        <v>11610.539444444399</v>
      </c>
      <c r="H5337" t="s">
        <v>127</v>
      </c>
    </row>
    <row r="5338" spans="2:8">
      <c r="B5338" t="s">
        <v>624</v>
      </c>
      <c r="C5338" t="s">
        <v>531</v>
      </c>
      <c r="D5338">
        <v>2</v>
      </c>
      <c r="E5338" t="s">
        <v>89</v>
      </c>
      <c r="F5338" s="15">
        <v>2</v>
      </c>
      <c r="G5338" s="2">
        <v>14434.334583333301</v>
      </c>
      <c r="H5338" t="s">
        <v>127</v>
      </c>
    </row>
    <row r="5339" spans="2:8">
      <c r="B5339" t="s">
        <v>624</v>
      </c>
      <c r="C5339" t="s">
        <v>531</v>
      </c>
      <c r="D5339">
        <v>2</v>
      </c>
      <c r="E5339" t="s">
        <v>90</v>
      </c>
      <c r="F5339" s="15">
        <v>1</v>
      </c>
      <c r="G5339" s="2">
        <v>14944.0075</v>
      </c>
      <c r="H5339" t="s">
        <v>127</v>
      </c>
    </row>
    <row r="5340" spans="2:8">
      <c r="B5340" t="s">
        <v>624</v>
      </c>
      <c r="C5340" t="s">
        <v>531</v>
      </c>
      <c r="D5340">
        <v>2</v>
      </c>
      <c r="E5340" t="s">
        <v>90</v>
      </c>
      <c r="F5340" s="15">
        <v>2</v>
      </c>
      <c r="G5340" s="2">
        <v>14338.490277777801</v>
      </c>
      <c r="H5340" t="s">
        <v>127</v>
      </c>
    </row>
    <row r="5341" spans="2:8">
      <c r="B5341" t="s">
        <v>624</v>
      </c>
      <c r="C5341" t="s">
        <v>531</v>
      </c>
      <c r="D5341">
        <v>2</v>
      </c>
      <c r="E5341" t="s">
        <v>91</v>
      </c>
      <c r="F5341" s="15">
        <v>1</v>
      </c>
      <c r="G5341" s="2">
        <v>14447.582916666701</v>
      </c>
      <c r="H5341" t="s">
        <v>127</v>
      </c>
    </row>
    <row r="5342" spans="2:8">
      <c r="B5342" t="s">
        <v>624</v>
      </c>
      <c r="C5342" t="s">
        <v>531</v>
      </c>
      <c r="D5342">
        <v>2</v>
      </c>
      <c r="E5342" t="s">
        <v>91</v>
      </c>
      <c r="F5342" s="15">
        <v>2</v>
      </c>
      <c r="G5342" s="2">
        <v>14525.98875</v>
      </c>
      <c r="H5342" t="s">
        <v>127</v>
      </c>
    </row>
    <row r="5343" spans="2:8">
      <c r="B5343" t="s">
        <v>624</v>
      </c>
      <c r="C5343" t="s">
        <v>531</v>
      </c>
      <c r="D5343">
        <v>2</v>
      </c>
      <c r="E5343" t="s">
        <v>92</v>
      </c>
      <c r="F5343" s="15">
        <v>1</v>
      </c>
      <c r="G5343" s="2">
        <v>9228.5577777777798</v>
      </c>
      <c r="H5343" t="s">
        <v>127</v>
      </c>
    </row>
    <row r="5344" spans="2:8">
      <c r="B5344" t="s">
        <v>624</v>
      </c>
      <c r="C5344" t="s">
        <v>531</v>
      </c>
      <c r="D5344">
        <v>2</v>
      </c>
      <c r="E5344" t="s">
        <v>92</v>
      </c>
      <c r="F5344" s="15">
        <v>2</v>
      </c>
      <c r="G5344" s="2">
        <v>11000.9125</v>
      </c>
      <c r="H5344" t="s">
        <v>127</v>
      </c>
    </row>
    <row r="5345" spans="2:8">
      <c r="B5345" t="s">
        <v>624</v>
      </c>
      <c r="C5345" t="s">
        <v>531</v>
      </c>
      <c r="D5345">
        <v>2</v>
      </c>
      <c r="E5345" t="s">
        <v>93</v>
      </c>
      <c r="F5345" s="15">
        <v>1</v>
      </c>
      <c r="G5345" s="2">
        <v>20870.732777777801</v>
      </c>
      <c r="H5345" t="s">
        <v>127</v>
      </c>
    </row>
    <row r="5346" spans="2:8">
      <c r="B5346" t="s">
        <v>624</v>
      </c>
      <c r="C5346" t="s">
        <v>531</v>
      </c>
      <c r="D5346">
        <v>2</v>
      </c>
      <c r="E5346" t="s">
        <v>93</v>
      </c>
      <c r="F5346" s="15">
        <v>2</v>
      </c>
      <c r="G5346" s="2">
        <v>27629.3727777778</v>
      </c>
      <c r="H5346" t="s">
        <v>127</v>
      </c>
    </row>
    <row r="5347" spans="2:8">
      <c r="B5347" t="s">
        <v>624</v>
      </c>
      <c r="C5347" t="s">
        <v>531</v>
      </c>
      <c r="D5347">
        <v>2</v>
      </c>
      <c r="E5347" t="s">
        <v>94</v>
      </c>
      <c r="F5347" s="15">
        <v>1</v>
      </c>
      <c r="G5347" s="2">
        <v>11225.4604166667</v>
      </c>
      <c r="H5347" t="s">
        <v>127</v>
      </c>
    </row>
    <row r="5348" spans="2:8">
      <c r="B5348" t="s">
        <v>624</v>
      </c>
      <c r="C5348" t="s">
        <v>531</v>
      </c>
      <c r="D5348">
        <v>2</v>
      </c>
      <c r="E5348" t="s">
        <v>94</v>
      </c>
      <c r="F5348" s="15">
        <v>2</v>
      </c>
      <c r="G5348" s="2">
        <v>16640.092916666701</v>
      </c>
      <c r="H5348" t="s">
        <v>127</v>
      </c>
    </row>
    <row r="5349" spans="2:8">
      <c r="B5349" t="s">
        <v>624</v>
      </c>
      <c r="C5349" t="s">
        <v>531</v>
      </c>
      <c r="D5349">
        <v>2</v>
      </c>
      <c r="E5349" t="s">
        <v>95</v>
      </c>
      <c r="F5349" s="15">
        <v>1</v>
      </c>
      <c r="G5349" s="2">
        <v>447.63708333333301</v>
      </c>
      <c r="H5349" t="s">
        <v>117</v>
      </c>
    </row>
    <row r="5350" spans="2:8">
      <c r="B5350" t="s">
        <v>624</v>
      </c>
      <c r="C5350" t="s">
        <v>531</v>
      </c>
      <c r="D5350">
        <v>2</v>
      </c>
      <c r="E5350" t="s">
        <v>95</v>
      </c>
      <c r="F5350" s="15">
        <v>2</v>
      </c>
      <c r="G5350" s="2">
        <v>8838.3429166666592</v>
      </c>
      <c r="H5350" t="s">
        <v>127</v>
      </c>
    </row>
    <row r="5351" spans="2:8">
      <c r="B5351" t="s">
        <v>624</v>
      </c>
      <c r="C5351" t="s">
        <v>531</v>
      </c>
      <c r="D5351">
        <v>2</v>
      </c>
      <c r="E5351" t="s">
        <v>96</v>
      </c>
      <c r="F5351" s="15">
        <v>1</v>
      </c>
      <c r="G5351" s="2">
        <v>31511.912916666701</v>
      </c>
      <c r="H5351" t="s">
        <v>127</v>
      </c>
    </row>
    <row r="5352" spans="2:8">
      <c r="B5352" t="s">
        <v>624</v>
      </c>
      <c r="C5352" t="s">
        <v>531</v>
      </c>
      <c r="D5352">
        <v>2</v>
      </c>
      <c r="E5352" t="s">
        <v>96</v>
      </c>
      <c r="F5352" s="15">
        <v>2</v>
      </c>
      <c r="G5352" s="2">
        <v>23232.847222222201</v>
      </c>
      <c r="H5352" t="s">
        <v>127</v>
      </c>
    </row>
    <row r="5353" spans="2:8">
      <c r="B5353" t="s">
        <v>624</v>
      </c>
      <c r="C5353" t="s">
        <v>531</v>
      </c>
      <c r="D5353">
        <v>2</v>
      </c>
      <c r="E5353" t="s">
        <v>97</v>
      </c>
      <c r="F5353" s="15">
        <v>1</v>
      </c>
      <c r="G5353" s="2">
        <v>5339.7737499999903</v>
      </c>
      <c r="H5353" t="s">
        <v>127</v>
      </c>
    </row>
    <row r="5354" spans="2:8">
      <c r="B5354" t="s">
        <v>624</v>
      </c>
      <c r="C5354" t="s">
        <v>531</v>
      </c>
      <c r="D5354">
        <v>2</v>
      </c>
      <c r="E5354" t="s">
        <v>97</v>
      </c>
      <c r="F5354" s="15">
        <v>2</v>
      </c>
      <c r="G5354" s="2">
        <v>9426.39</v>
      </c>
      <c r="H5354" t="s">
        <v>127</v>
      </c>
    </row>
    <row r="5355" spans="2:8">
      <c r="B5355" t="s">
        <v>624</v>
      </c>
      <c r="C5355" t="s">
        <v>531</v>
      </c>
      <c r="D5355">
        <v>2</v>
      </c>
      <c r="E5355" t="s">
        <v>98</v>
      </c>
      <c r="F5355" s="15">
        <v>1</v>
      </c>
      <c r="G5355" s="2">
        <v>10221.405555555601</v>
      </c>
      <c r="H5355" t="s">
        <v>127</v>
      </c>
    </row>
    <row r="5356" spans="2:8">
      <c r="B5356" t="s">
        <v>624</v>
      </c>
      <c r="C5356" t="s">
        <v>531</v>
      </c>
      <c r="D5356">
        <v>2</v>
      </c>
      <c r="E5356" t="s">
        <v>98</v>
      </c>
      <c r="F5356" s="15">
        <v>2</v>
      </c>
      <c r="G5356" s="2">
        <v>11870.122499999999</v>
      </c>
      <c r="H5356" t="s">
        <v>127</v>
      </c>
    </row>
    <row r="5357" spans="2:8">
      <c r="B5357" t="s">
        <v>624</v>
      </c>
      <c r="C5357" t="s">
        <v>531</v>
      </c>
      <c r="D5357">
        <v>2</v>
      </c>
      <c r="E5357" t="s">
        <v>99</v>
      </c>
      <c r="F5357" s="15">
        <v>1</v>
      </c>
      <c r="G5357" s="2">
        <v>13215.8533333333</v>
      </c>
      <c r="H5357" t="s">
        <v>127</v>
      </c>
    </row>
    <row r="5358" spans="2:8">
      <c r="B5358" t="s">
        <v>624</v>
      </c>
      <c r="C5358" t="s">
        <v>531</v>
      </c>
      <c r="D5358">
        <v>2</v>
      </c>
      <c r="E5358" t="s">
        <v>99</v>
      </c>
      <c r="F5358" s="15">
        <v>2</v>
      </c>
      <c r="G5358" s="2">
        <v>12559.5280555556</v>
      </c>
      <c r="H5358" t="s">
        <v>127</v>
      </c>
    </row>
    <row r="5359" spans="2:8">
      <c r="B5359" t="s">
        <v>624</v>
      </c>
      <c r="C5359" t="s">
        <v>531</v>
      </c>
      <c r="D5359">
        <v>2</v>
      </c>
      <c r="E5359" t="s">
        <v>88</v>
      </c>
      <c r="F5359" s="15">
        <v>3</v>
      </c>
      <c r="G5359" s="2">
        <v>16791.899583333299</v>
      </c>
      <c r="H5359" t="s">
        <v>127</v>
      </c>
    </row>
    <row r="5360" spans="2:8">
      <c r="B5360" t="s">
        <v>624</v>
      </c>
      <c r="C5360" t="s">
        <v>531</v>
      </c>
      <c r="D5360">
        <v>2</v>
      </c>
      <c r="E5360" t="s">
        <v>88</v>
      </c>
      <c r="F5360" s="15">
        <v>4</v>
      </c>
      <c r="G5360" s="2">
        <v>16956.339722222201</v>
      </c>
      <c r="H5360" t="s">
        <v>127</v>
      </c>
    </row>
    <row r="5361" spans="2:8">
      <c r="B5361" t="s">
        <v>624</v>
      </c>
      <c r="C5361" t="s">
        <v>531</v>
      </c>
      <c r="D5361">
        <v>2</v>
      </c>
      <c r="E5361" t="s">
        <v>89</v>
      </c>
      <c r="F5361" s="15">
        <v>3</v>
      </c>
      <c r="G5361" s="2">
        <v>16695.681805555501</v>
      </c>
      <c r="H5361" t="s">
        <v>127</v>
      </c>
    </row>
    <row r="5362" spans="2:8">
      <c r="B5362" t="s">
        <v>624</v>
      </c>
      <c r="C5362" t="s">
        <v>531</v>
      </c>
      <c r="D5362">
        <v>2</v>
      </c>
      <c r="E5362" t="s">
        <v>89</v>
      </c>
      <c r="F5362" s="15">
        <v>4</v>
      </c>
      <c r="G5362" s="2">
        <v>15279.2086111111</v>
      </c>
      <c r="H5362" t="s">
        <v>127</v>
      </c>
    </row>
    <row r="5363" spans="2:8">
      <c r="B5363" t="s">
        <v>624</v>
      </c>
      <c r="C5363" t="s">
        <v>531</v>
      </c>
      <c r="D5363">
        <v>2</v>
      </c>
      <c r="E5363" t="s">
        <v>90</v>
      </c>
      <c r="F5363" s="15">
        <v>3</v>
      </c>
      <c r="G5363" s="2">
        <v>14973.498055555499</v>
      </c>
      <c r="H5363" t="s">
        <v>127</v>
      </c>
    </row>
    <row r="5364" spans="2:8">
      <c r="B5364" t="s">
        <v>624</v>
      </c>
      <c r="C5364" t="s">
        <v>531</v>
      </c>
      <c r="D5364">
        <v>2</v>
      </c>
      <c r="E5364" t="s">
        <v>90</v>
      </c>
      <c r="F5364" s="15">
        <v>4</v>
      </c>
      <c r="G5364" s="2">
        <v>13961.5745833333</v>
      </c>
      <c r="H5364" t="s">
        <v>127</v>
      </c>
    </row>
    <row r="5365" spans="2:8">
      <c r="B5365" t="s">
        <v>624</v>
      </c>
      <c r="C5365" t="s">
        <v>531</v>
      </c>
      <c r="D5365">
        <v>2</v>
      </c>
      <c r="E5365" t="s">
        <v>91</v>
      </c>
      <c r="F5365" s="15">
        <v>3</v>
      </c>
      <c r="G5365" s="2">
        <v>12634.2134722222</v>
      </c>
      <c r="H5365" t="s">
        <v>127</v>
      </c>
    </row>
    <row r="5366" spans="2:8">
      <c r="B5366" t="s">
        <v>624</v>
      </c>
      <c r="C5366" t="s">
        <v>531</v>
      </c>
      <c r="D5366">
        <v>2</v>
      </c>
      <c r="E5366" t="s">
        <v>91</v>
      </c>
      <c r="F5366" s="15">
        <v>4</v>
      </c>
      <c r="G5366" s="2">
        <v>13716.0873611111</v>
      </c>
      <c r="H5366" t="s">
        <v>127</v>
      </c>
    </row>
    <row r="5367" spans="2:8">
      <c r="B5367" t="s">
        <v>624</v>
      </c>
      <c r="C5367" t="s">
        <v>531</v>
      </c>
      <c r="D5367">
        <v>2</v>
      </c>
      <c r="E5367" t="s">
        <v>92</v>
      </c>
      <c r="F5367" s="15">
        <v>3</v>
      </c>
      <c r="G5367" s="2">
        <v>11482.5711111111</v>
      </c>
      <c r="H5367" t="s">
        <v>127</v>
      </c>
    </row>
    <row r="5368" spans="2:8">
      <c r="B5368" t="s">
        <v>624</v>
      </c>
      <c r="C5368" t="s">
        <v>531</v>
      </c>
      <c r="D5368">
        <v>2</v>
      </c>
      <c r="E5368" t="s">
        <v>92</v>
      </c>
      <c r="F5368" s="15">
        <v>4</v>
      </c>
      <c r="G5368" s="2">
        <v>16129.9469444444</v>
      </c>
      <c r="H5368" t="s">
        <v>127</v>
      </c>
    </row>
    <row r="5369" spans="2:8">
      <c r="B5369" t="s">
        <v>624</v>
      </c>
      <c r="C5369" t="s">
        <v>531</v>
      </c>
      <c r="D5369">
        <v>2</v>
      </c>
      <c r="E5369" t="s">
        <v>93</v>
      </c>
      <c r="F5369" s="15">
        <v>3</v>
      </c>
      <c r="G5369" s="2">
        <v>22303.405972222201</v>
      </c>
      <c r="H5369" t="s">
        <v>127</v>
      </c>
    </row>
    <row r="5370" spans="2:8">
      <c r="B5370" t="s">
        <v>624</v>
      </c>
      <c r="C5370" t="s">
        <v>531</v>
      </c>
      <c r="D5370">
        <v>2</v>
      </c>
      <c r="E5370" t="s">
        <v>93</v>
      </c>
      <c r="F5370" s="15">
        <v>4</v>
      </c>
      <c r="G5370" s="2">
        <v>15813.9227777778</v>
      </c>
      <c r="H5370" t="s">
        <v>127</v>
      </c>
    </row>
    <row r="5371" spans="2:8">
      <c r="B5371" t="s">
        <v>624</v>
      </c>
      <c r="C5371" t="s">
        <v>531</v>
      </c>
      <c r="D5371">
        <v>2</v>
      </c>
      <c r="E5371" t="s">
        <v>94</v>
      </c>
      <c r="F5371" s="15">
        <v>3</v>
      </c>
      <c r="G5371" s="2">
        <v>11909.4025</v>
      </c>
      <c r="H5371" t="s">
        <v>127</v>
      </c>
    </row>
    <row r="5372" spans="2:8">
      <c r="B5372" t="s">
        <v>624</v>
      </c>
      <c r="C5372" t="s">
        <v>531</v>
      </c>
      <c r="D5372">
        <v>2</v>
      </c>
      <c r="E5372" t="s">
        <v>94</v>
      </c>
      <c r="F5372" s="15">
        <v>4</v>
      </c>
      <c r="G5372" s="2">
        <v>12980.319027777799</v>
      </c>
      <c r="H5372" t="s">
        <v>127</v>
      </c>
    </row>
    <row r="5373" spans="2:8">
      <c r="B5373" t="s">
        <v>624</v>
      </c>
      <c r="C5373" t="s">
        <v>531</v>
      </c>
      <c r="D5373">
        <v>2</v>
      </c>
      <c r="E5373" t="s">
        <v>95</v>
      </c>
      <c r="F5373" s="15">
        <v>3</v>
      </c>
      <c r="G5373" s="2">
        <v>9887.8651388888793</v>
      </c>
      <c r="H5373" t="s">
        <v>127</v>
      </c>
    </row>
    <row r="5374" spans="2:8">
      <c r="B5374" t="s">
        <v>624</v>
      </c>
      <c r="C5374" t="s">
        <v>531</v>
      </c>
      <c r="D5374">
        <v>2</v>
      </c>
      <c r="E5374" t="s">
        <v>95</v>
      </c>
      <c r="F5374" s="15">
        <v>4</v>
      </c>
      <c r="G5374" s="2">
        <v>10904.1847222222</v>
      </c>
      <c r="H5374" t="s">
        <v>127</v>
      </c>
    </row>
    <row r="5375" spans="2:8">
      <c r="B5375" t="s">
        <v>624</v>
      </c>
      <c r="C5375" t="s">
        <v>531</v>
      </c>
      <c r="D5375">
        <v>2</v>
      </c>
      <c r="E5375" t="s">
        <v>96</v>
      </c>
      <c r="F5375" s="15">
        <v>3</v>
      </c>
      <c r="G5375" s="2">
        <v>18366.9672222222</v>
      </c>
      <c r="H5375" t="s">
        <v>127</v>
      </c>
    </row>
    <row r="5376" spans="2:8">
      <c r="B5376" t="s">
        <v>624</v>
      </c>
      <c r="C5376" t="s">
        <v>531</v>
      </c>
      <c r="D5376">
        <v>2</v>
      </c>
      <c r="E5376" t="s">
        <v>96</v>
      </c>
      <c r="F5376" s="15">
        <v>4</v>
      </c>
      <c r="G5376" s="2">
        <v>13540.4926388889</v>
      </c>
      <c r="H5376" t="s">
        <v>127</v>
      </c>
    </row>
    <row r="5377" spans="2:8">
      <c r="B5377" t="s">
        <v>624</v>
      </c>
      <c r="C5377" t="s">
        <v>531</v>
      </c>
      <c r="D5377">
        <v>2</v>
      </c>
      <c r="E5377" t="s">
        <v>97</v>
      </c>
      <c r="F5377" s="15">
        <v>3</v>
      </c>
      <c r="G5377" s="2">
        <v>10618.6545833333</v>
      </c>
      <c r="H5377" t="s">
        <v>127</v>
      </c>
    </row>
    <row r="5378" spans="2:8">
      <c r="B5378" t="s">
        <v>624</v>
      </c>
      <c r="C5378" t="s">
        <v>531</v>
      </c>
      <c r="D5378">
        <v>2</v>
      </c>
      <c r="E5378" t="s">
        <v>97</v>
      </c>
      <c r="F5378" s="15">
        <v>4</v>
      </c>
      <c r="G5378" s="2">
        <v>10985.1615277778</v>
      </c>
      <c r="H5378" t="s">
        <v>127</v>
      </c>
    </row>
    <row r="5379" spans="2:8">
      <c r="B5379" t="s">
        <v>624</v>
      </c>
      <c r="C5379" t="s">
        <v>531</v>
      </c>
      <c r="D5379">
        <v>2</v>
      </c>
      <c r="E5379" t="s">
        <v>98</v>
      </c>
      <c r="F5379" s="15">
        <v>3</v>
      </c>
      <c r="G5379" s="2">
        <v>10504.550555555599</v>
      </c>
      <c r="H5379" t="s">
        <v>127</v>
      </c>
    </row>
    <row r="5380" spans="2:8">
      <c r="B5380" t="s">
        <v>624</v>
      </c>
      <c r="C5380" t="s">
        <v>531</v>
      </c>
      <c r="D5380">
        <v>2</v>
      </c>
      <c r="E5380" t="s">
        <v>98</v>
      </c>
      <c r="F5380" s="15">
        <v>4</v>
      </c>
      <c r="G5380" s="2">
        <v>11661.5222222222</v>
      </c>
      <c r="H5380" t="s">
        <v>127</v>
      </c>
    </row>
    <row r="5381" spans="2:8">
      <c r="B5381" t="s">
        <v>624</v>
      </c>
      <c r="C5381" t="s">
        <v>531</v>
      </c>
      <c r="D5381">
        <v>2</v>
      </c>
      <c r="E5381" t="s">
        <v>99</v>
      </c>
      <c r="F5381" s="15">
        <v>3</v>
      </c>
      <c r="G5381" s="2">
        <v>11213.860416666699</v>
      </c>
      <c r="H5381" t="s">
        <v>127</v>
      </c>
    </row>
    <row r="5382" spans="2:8">
      <c r="B5382" t="s">
        <v>624</v>
      </c>
      <c r="C5382" t="s">
        <v>531</v>
      </c>
      <c r="D5382">
        <v>2</v>
      </c>
      <c r="E5382" t="s">
        <v>99</v>
      </c>
      <c r="F5382" s="15">
        <v>4</v>
      </c>
      <c r="G5382" s="2">
        <v>11597.661805555501</v>
      </c>
      <c r="H5382" t="s">
        <v>127</v>
      </c>
    </row>
    <row r="5383" spans="2:8">
      <c r="B5383" t="s">
        <v>624</v>
      </c>
      <c r="C5383" t="s">
        <v>532</v>
      </c>
      <c r="D5383">
        <v>1</v>
      </c>
      <c r="E5383" t="s">
        <v>100</v>
      </c>
      <c r="F5383" s="15">
        <v>1</v>
      </c>
      <c r="G5383" s="2">
        <v>1450.61527777778</v>
      </c>
      <c r="H5383" t="s">
        <v>127</v>
      </c>
    </row>
    <row r="5384" spans="2:8">
      <c r="B5384" t="s">
        <v>624</v>
      </c>
      <c r="C5384" t="s">
        <v>532</v>
      </c>
      <c r="D5384">
        <v>1</v>
      </c>
      <c r="E5384" t="s">
        <v>100</v>
      </c>
      <c r="F5384" s="15">
        <v>2</v>
      </c>
      <c r="G5384" s="2">
        <v>780.58277777777698</v>
      </c>
      <c r="H5384" t="s">
        <v>127</v>
      </c>
    </row>
    <row r="5385" spans="2:8">
      <c r="B5385" t="s">
        <v>624</v>
      </c>
      <c r="C5385" t="s">
        <v>532</v>
      </c>
      <c r="D5385">
        <v>1</v>
      </c>
      <c r="E5385" t="s">
        <v>6</v>
      </c>
      <c r="F5385" s="15">
        <v>1</v>
      </c>
      <c r="G5385" s="2">
        <v>977.52027777777698</v>
      </c>
      <c r="H5385" t="s">
        <v>127</v>
      </c>
    </row>
    <row r="5386" spans="2:8">
      <c r="B5386" t="s">
        <v>624</v>
      </c>
      <c r="C5386" t="s">
        <v>532</v>
      </c>
      <c r="D5386">
        <v>1</v>
      </c>
      <c r="E5386" t="s">
        <v>6</v>
      </c>
      <c r="F5386" s="15">
        <v>2</v>
      </c>
      <c r="G5386" s="2">
        <v>905.288472222221</v>
      </c>
      <c r="H5386" t="s">
        <v>127</v>
      </c>
    </row>
    <row r="5387" spans="2:8">
      <c r="B5387" t="s">
        <v>624</v>
      </c>
      <c r="C5387" t="s">
        <v>532</v>
      </c>
      <c r="D5387">
        <v>1</v>
      </c>
      <c r="E5387" t="s">
        <v>8</v>
      </c>
      <c r="F5387" s="15">
        <v>1</v>
      </c>
      <c r="G5387" s="2">
        <v>785.82902777777701</v>
      </c>
      <c r="H5387" t="s">
        <v>127</v>
      </c>
    </row>
    <row r="5388" spans="2:8">
      <c r="B5388" t="s">
        <v>624</v>
      </c>
      <c r="C5388" t="s">
        <v>532</v>
      </c>
      <c r="D5388">
        <v>1</v>
      </c>
      <c r="E5388" t="s">
        <v>8</v>
      </c>
      <c r="F5388" s="15">
        <v>2</v>
      </c>
      <c r="G5388" s="2">
        <v>1185.0962500000001</v>
      </c>
      <c r="H5388" t="s">
        <v>127</v>
      </c>
    </row>
    <row r="5389" spans="2:8">
      <c r="B5389" t="s">
        <v>624</v>
      </c>
      <c r="C5389" t="s">
        <v>532</v>
      </c>
      <c r="D5389">
        <v>1</v>
      </c>
      <c r="E5389" t="s">
        <v>7</v>
      </c>
      <c r="F5389" s="15">
        <v>1</v>
      </c>
      <c r="G5389" s="2">
        <v>711.62249999999904</v>
      </c>
      <c r="H5389" t="s">
        <v>127</v>
      </c>
    </row>
    <row r="5390" spans="2:8">
      <c r="B5390" t="s">
        <v>624</v>
      </c>
      <c r="C5390" t="s">
        <v>532</v>
      </c>
      <c r="D5390">
        <v>1</v>
      </c>
      <c r="E5390" t="s">
        <v>7</v>
      </c>
      <c r="F5390" s="15">
        <v>2</v>
      </c>
      <c r="G5390" s="2">
        <v>686.44</v>
      </c>
      <c r="H5390" t="s">
        <v>127</v>
      </c>
    </row>
    <row r="5391" spans="2:8">
      <c r="B5391" t="s">
        <v>624</v>
      </c>
      <c r="C5391" t="s">
        <v>532</v>
      </c>
      <c r="D5391">
        <v>1</v>
      </c>
      <c r="E5391" t="s">
        <v>9</v>
      </c>
      <c r="F5391" s="15">
        <v>1</v>
      </c>
      <c r="G5391" s="2">
        <v>1292.6529166666601</v>
      </c>
      <c r="H5391" t="s">
        <v>127</v>
      </c>
    </row>
    <row r="5392" spans="2:8">
      <c r="B5392" t="s">
        <v>624</v>
      </c>
      <c r="C5392" t="s">
        <v>532</v>
      </c>
      <c r="D5392">
        <v>1</v>
      </c>
      <c r="E5392" t="s">
        <v>9</v>
      </c>
      <c r="F5392" s="15">
        <v>2</v>
      </c>
      <c r="G5392" s="2">
        <v>978.66736111111004</v>
      </c>
      <c r="H5392" t="s">
        <v>127</v>
      </c>
    </row>
    <row r="5393" spans="2:8">
      <c r="B5393" t="s">
        <v>624</v>
      </c>
      <c r="C5393" t="s">
        <v>532</v>
      </c>
      <c r="D5393">
        <v>1</v>
      </c>
      <c r="E5393" t="s">
        <v>2500</v>
      </c>
      <c r="F5393" s="15">
        <v>1</v>
      </c>
      <c r="G5393" s="2">
        <v>1127.53819444444</v>
      </c>
      <c r="H5393" t="s">
        <v>127</v>
      </c>
    </row>
    <row r="5394" spans="2:8">
      <c r="B5394" t="s">
        <v>624</v>
      </c>
      <c r="C5394" t="s">
        <v>532</v>
      </c>
      <c r="D5394">
        <v>1</v>
      </c>
      <c r="E5394" t="s">
        <v>2500</v>
      </c>
      <c r="F5394" s="15">
        <v>2</v>
      </c>
      <c r="G5394" s="2">
        <v>925.45749999999896</v>
      </c>
      <c r="H5394" t="s">
        <v>127</v>
      </c>
    </row>
    <row r="5395" spans="2:8">
      <c r="B5395" t="s">
        <v>624</v>
      </c>
      <c r="C5395" t="s">
        <v>532</v>
      </c>
      <c r="D5395">
        <v>1</v>
      </c>
      <c r="E5395" t="s">
        <v>11</v>
      </c>
      <c r="F5395" s="15">
        <v>1</v>
      </c>
      <c r="G5395" s="2">
        <v>72.964861111111105</v>
      </c>
      <c r="H5395" t="s">
        <v>127</v>
      </c>
    </row>
    <row r="5396" spans="2:8">
      <c r="B5396" t="s">
        <v>624</v>
      </c>
      <c r="C5396" t="s">
        <v>532</v>
      </c>
      <c r="D5396">
        <v>1</v>
      </c>
      <c r="E5396" t="s">
        <v>11</v>
      </c>
      <c r="F5396" s="15">
        <v>2</v>
      </c>
      <c r="G5396" s="2">
        <v>447.80416666666599</v>
      </c>
      <c r="H5396" t="s">
        <v>127</v>
      </c>
    </row>
    <row r="5397" spans="2:8">
      <c r="B5397" t="s">
        <v>624</v>
      </c>
      <c r="C5397" t="s">
        <v>532</v>
      </c>
      <c r="D5397">
        <v>1</v>
      </c>
      <c r="E5397" t="s">
        <v>12</v>
      </c>
      <c r="F5397" s="15">
        <v>1</v>
      </c>
      <c r="G5397" s="2">
        <v>881.52374999999995</v>
      </c>
      <c r="H5397" t="s">
        <v>127</v>
      </c>
    </row>
    <row r="5398" spans="2:8">
      <c r="B5398" t="s">
        <v>624</v>
      </c>
      <c r="C5398" t="s">
        <v>532</v>
      </c>
      <c r="D5398">
        <v>1</v>
      </c>
      <c r="E5398" t="s">
        <v>12</v>
      </c>
      <c r="F5398" s="15">
        <v>2</v>
      </c>
      <c r="G5398" s="2">
        <v>1093.88375</v>
      </c>
      <c r="H5398" t="s">
        <v>127</v>
      </c>
    </row>
    <row r="5399" spans="2:8">
      <c r="B5399" t="s">
        <v>624</v>
      </c>
      <c r="C5399" t="s">
        <v>532</v>
      </c>
      <c r="D5399">
        <v>1</v>
      </c>
      <c r="E5399" t="s">
        <v>13</v>
      </c>
      <c r="F5399" s="15">
        <v>1</v>
      </c>
      <c r="G5399" s="2">
        <v>702.561805555555</v>
      </c>
      <c r="H5399" t="s">
        <v>127</v>
      </c>
    </row>
    <row r="5400" spans="2:8">
      <c r="B5400" t="s">
        <v>624</v>
      </c>
      <c r="C5400" t="s">
        <v>532</v>
      </c>
      <c r="D5400">
        <v>1</v>
      </c>
      <c r="E5400" t="s">
        <v>13</v>
      </c>
      <c r="F5400" s="15">
        <v>2</v>
      </c>
      <c r="G5400" s="2">
        <v>807.65361111111099</v>
      </c>
      <c r="H5400" t="s">
        <v>127</v>
      </c>
    </row>
    <row r="5401" spans="2:8">
      <c r="B5401" t="s">
        <v>624</v>
      </c>
      <c r="C5401" t="s">
        <v>532</v>
      </c>
      <c r="D5401">
        <v>1</v>
      </c>
      <c r="E5401" t="s">
        <v>14</v>
      </c>
      <c r="F5401" s="15">
        <v>1</v>
      </c>
      <c r="G5401" s="2">
        <v>159.979444444444</v>
      </c>
      <c r="H5401" t="s">
        <v>127</v>
      </c>
    </row>
    <row r="5402" spans="2:8">
      <c r="B5402" t="s">
        <v>624</v>
      </c>
      <c r="C5402" t="s">
        <v>532</v>
      </c>
      <c r="D5402">
        <v>1</v>
      </c>
      <c r="E5402" t="s">
        <v>14</v>
      </c>
      <c r="F5402" s="15">
        <v>2</v>
      </c>
      <c r="G5402" s="2">
        <v>1258.08361111111</v>
      </c>
      <c r="H5402" t="s">
        <v>127</v>
      </c>
    </row>
    <row r="5403" spans="2:8">
      <c r="B5403" t="s">
        <v>624</v>
      </c>
      <c r="C5403" t="s">
        <v>532</v>
      </c>
      <c r="D5403">
        <v>1</v>
      </c>
      <c r="E5403" t="s">
        <v>15</v>
      </c>
      <c r="F5403" s="15">
        <v>1</v>
      </c>
      <c r="G5403" s="2">
        <v>692.18486111111099</v>
      </c>
      <c r="H5403" t="s">
        <v>127</v>
      </c>
    </row>
    <row r="5404" spans="2:8">
      <c r="B5404" t="s">
        <v>624</v>
      </c>
      <c r="C5404" t="s">
        <v>532</v>
      </c>
      <c r="D5404">
        <v>1</v>
      </c>
      <c r="E5404" t="s">
        <v>15</v>
      </c>
      <c r="F5404" s="15">
        <v>2</v>
      </c>
      <c r="G5404" s="2">
        <v>777.06833333333304</v>
      </c>
      <c r="H5404" t="s">
        <v>127</v>
      </c>
    </row>
    <row r="5405" spans="2:8">
      <c r="B5405" t="s">
        <v>624</v>
      </c>
      <c r="C5405" t="s">
        <v>532</v>
      </c>
      <c r="D5405">
        <v>1</v>
      </c>
      <c r="E5405" t="s">
        <v>16</v>
      </c>
      <c r="F5405" s="15">
        <v>1</v>
      </c>
      <c r="G5405" s="2">
        <v>356.850416666667</v>
      </c>
      <c r="H5405" t="s">
        <v>127</v>
      </c>
    </row>
    <row r="5406" spans="2:8">
      <c r="B5406" t="s">
        <v>624</v>
      </c>
      <c r="C5406" t="s">
        <v>532</v>
      </c>
      <c r="D5406">
        <v>1</v>
      </c>
      <c r="E5406" t="s">
        <v>16</v>
      </c>
      <c r="F5406" s="15">
        <v>2</v>
      </c>
      <c r="G5406" s="2">
        <v>1067.6386111111101</v>
      </c>
      <c r="H5406" t="s">
        <v>127</v>
      </c>
    </row>
    <row r="5407" spans="2:8">
      <c r="B5407" t="s">
        <v>624</v>
      </c>
      <c r="C5407" t="s">
        <v>532</v>
      </c>
      <c r="D5407">
        <v>1</v>
      </c>
      <c r="E5407" t="s">
        <v>100</v>
      </c>
      <c r="F5407" s="15">
        <v>3</v>
      </c>
      <c r="G5407" s="2">
        <v>825.05111111111103</v>
      </c>
      <c r="H5407" t="s">
        <v>127</v>
      </c>
    </row>
    <row r="5408" spans="2:8">
      <c r="B5408" t="s">
        <v>624</v>
      </c>
      <c r="C5408" t="s">
        <v>532</v>
      </c>
      <c r="D5408">
        <v>1</v>
      </c>
      <c r="E5408" t="s">
        <v>100</v>
      </c>
      <c r="F5408" s="15">
        <v>4</v>
      </c>
      <c r="G5408" s="2">
        <v>1096.0784722222199</v>
      </c>
      <c r="H5408" t="s">
        <v>127</v>
      </c>
    </row>
    <row r="5409" spans="2:8">
      <c r="B5409" t="s">
        <v>624</v>
      </c>
      <c r="C5409" t="s">
        <v>532</v>
      </c>
      <c r="D5409">
        <v>1</v>
      </c>
      <c r="E5409" t="s">
        <v>6</v>
      </c>
      <c r="F5409" s="15">
        <v>3</v>
      </c>
      <c r="G5409" s="2">
        <v>1192.7831944444399</v>
      </c>
      <c r="H5409" t="s">
        <v>127</v>
      </c>
    </row>
    <row r="5410" spans="2:8">
      <c r="B5410" t="s">
        <v>624</v>
      </c>
      <c r="C5410" t="s">
        <v>532</v>
      </c>
      <c r="D5410">
        <v>1</v>
      </c>
      <c r="E5410" t="s">
        <v>6</v>
      </c>
      <c r="F5410" s="15">
        <v>4</v>
      </c>
      <c r="G5410" s="2">
        <v>1126.1027777777799</v>
      </c>
      <c r="H5410" t="s">
        <v>127</v>
      </c>
    </row>
    <row r="5411" spans="2:8">
      <c r="B5411" t="s">
        <v>624</v>
      </c>
      <c r="C5411" t="s">
        <v>532</v>
      </c>
      <c r="D5411">
        <v>1</v>
      </c>
      <c r="E5411" t="s">
        <v>8</v>
      </c>
      <c r="F5411" s="15">
        <v>3</v>
      </c>
      <c r="G5411" s="2">
        <v>917.53611111111002</v>
      </c>
      <c r="H5411" t="s">
        <v>127</v>
      </c>
    </row>
    <row r="5412" spans="2:8">
      <c r="B5412" t="s">
        <v>624</v>
      </c>
      <c r="C5412" t="s">
        <v>532</v>
      </c>
      <c r="D5412">
        <v>1</v>
      </c>
      <c r="E5412" t="s">
        <v>8</v>
      </c>
      <c r="F5412" s="15">
        <v>4</v>
      </c>
      <c r="G5412" s="2">
        <v>978.83305555555501</v>
      </c>
      <c r="H5412" t="s">
        <v>127</v>
      </c>
    </row>
    <row r="5413" spans="2:8">
      <c r="B5413" t="s">
        <v>624</v>
      </c>
      <c r="C5413" t="s">
        <v>532</v>
      </c>
      <c r="D5413">
        <v>1</v>
      </c>
      <c r="E5413" t="s">
        <v>7</v>
      </c>
      <c r="F5413" s="15">
        <v>3</v>
      </c>
      <c r="G5413" s="2">
        <v>582.64680555555503</v>
      </c>
      <c r="H5413" t="s">
        <v>127</v>
      </c>
    </row>
    <row r="5414" spans="2:8">
      <c r="B5414" t="s">
        <v>624</v>
      </c>
      <c r="C5414" t="s">
        <v>532</v>
      </c>
      <c r="D5414">
        <v>1</v>
      </c>
      <c r="E5414" t="s">
        <v>7</v>
      </c>
      <c r="F5414" s="15">
        <v>4</v>
      </c>
      <c r="G5414" s="2">
        <v>644.10930555555501</v>
      </c>
      <c r="H5414" t="s">
        <v>127</v>
      </c>
    </row>
    <row r="5415" spans="2:8">
      <c r="B5415" t="s">
        <v>624</v>
      </c>
      <c r="C5415" t="s">
        <v>532</v>
      </c>
      <c r="D5415">
        <v>1</v>
      </c>
      <c r="E5415" t="s">
        <v>9</v>
      </c>
      <c r="F5415" s="15">
        <v>3</v>
      </c>
      <c r="G5415" s="2">
        <v>698.83513888888899</v>
      </c>
      <c r="H5415" t="s">
        <v>127</v>
      </c>
    </row>
    <row r="5416" spans="2:8">
      <c r="B5416" t="s">
        <v>624</v>
      </c>
      <c r="C5416" t="s">
        <v>532</v>
      </c>
      <c r="D5416">
        <v>1</v>
      </c>
      <c r="E5416" t="s">
        <v>9</v>
      </c>
      <c r="F5416" s="15">
        <v>4</v>
      </c>
      <c r="G5416" s="2">
        <v>1010.96319444444</v>
      </c>
      <c r="H5416" t="s">
        <v>127</v>
      </c>
    </row>
    <row r="5417" spans="2:8">
      <c r="B5417" t="s">
        <v>624</v>
      </c>
      <c r="C5417" t="s">
        <v>532</v>
      </c>
      <c r="D5417">
        <v>1</v>
      </c>
      <c r="E5417" t="s">
        <v>2500</v>
      </c>
      <c r="F5417" s="15">
        <v>3</v>
      </c>
      <c r="G5417" s="2">
        <v>1094.75875</v>
      </c>
      <c r="H5417" t="s">
        <v>127</v>
      </c>
    </row>
    <row r="5418" spans="2:8">
      <c r="B5418" t="s">
        <v>624</v>
      </c>
      <c r="C5418" t="s">
        <v>532</v>
      </c>
      <c r="D5418">
        <v>1</v>
      </c>
      <c r="E5418" t="s">
        <v>2500</v>
      </c>
      <c r="F5418" s="15">
        <v>4</v>
      </c>
      <c r="G5418" s="2">
        <v>1058.4477777777799</v>
      </c>
      <c r="H5418" t="s">
        <v>127</v>
      </c>
    </row>
    <row r="5419" spans="2:8">
      <c r="B5419" t="s">
        <v>624</v>
      </c>
      <c r="C5419" t="s">
        <v>532</v>
      </c>
      <c r="D5419">
        <v>1</v>
      </c>
      <c r="E5419" t="s">
        <v>11</v>
      </c>
      <c r="F5419" s="15">
        <v>3</v>
      </c>
      <c r="G5419" s="2">
        <v>834.23819444444405</v>
      </c>
      <c r="H5419" t="s">
        <v>127</v>
      </c>
    </row>
    <row r="5420" spans="2:8">
      <c r="B5420" t="s">
        <v>624</v>
      </c>
      <c r="C5420" t="s">
        <v>532</v>
      </c>
      <c r="D5420">
        <v>1</v>
      </c>
      <c r="E5420" t="s">
        <v>11</v>
      </c>
      <c r="F5420" s="15">
        <v>4</v>
      </c>
      <c r="G5420" s="2">
        <v>825.155277777778</v>
      </c>
      <c r="H5420" t="s">
        <v>127</v>
      </c>
    </row>
    <row r="5421" spans="2:8">
      <c r="B5421" t="s">
        <v>624</v>
      </c>
      <c r="C5421" t="s">
        <v>532</v>
      </c>
      <c r="D5421">
        <v>1</v>
      </c>
      <c r="E5421" t="s">
        <v>12</v>
      </c>
      <c r="F5421" s="15">
        <v>3</v>
      </c>
      <c r="G5421" s="2">
        <v>852.50874999999905</v>
      </c>
      <c r="H5421" t="s">
        <v>127</v>
      </c>
    </row>
    <row r="5422" spans="2:8">
      <c r="B5422" t="s">
        <v>624</v>
      </c>
      <c r="C5422" t="s">
        <v>532</v>
      </c>
      <c r="D5422">
        <v>1</v>
      </c>
      <c r="E5422" t="s">
        <v>12</v>
      </c>
      <c r="F5422" s="15">
        <v>4</v>
      </c>
      <c r="G5422" s="2">
        <v>1055.57944444444</v>
      </c>
      <c r="H5422" t="s">
        <v>127</v>
      </c>
    </row>
    <row r="5423" spans="2:8">
      <c r="B5423" t="s">
        <v>624</v>
      </c>
      <c r="C5423" t="s">
        <v>532</v>
      </c>
      <c r="D5423">
        <v>1</v>
      </c>
      <c r="E5423" t="s">
        <v>13</v>
      </c>
      <c r="F5423" s="15">
        <v>3</v>
      </c>
      <c r="G5423" s="2">
        <v>638.41791666666495</v>
      </c>
      <c r="H5423" t="s">
        <v>127</v>
      </c>
    </row>
    <row r="5424" spans="2:8">
      <c r="B5424" t="s">
        <v>624</v>
      </c>
      <c r="C5424" t="s">
        <v>532</v>
      </c>
      <c r="D5424">
        <v>1</v>
      </c>
      <c r="E5424" t="s">
        <v>13</v>
      </c>
      <c r="F5424" s="15">
        <v>4</v>
      </c>
      <c r="G5424" s="2">
        <v>745.96319444444396</v>
      </c>
      <c r="H5424" t="s">
        <v>127</v>
      </c>
    </row>
    <row r="5425" spans="2:8">
      <c r="B5425" t="s">
        <v>624</v>
      </c>
      <c r="C5425" t="s">
        <v>532</v>
      </c>
      <c r="D5425">
        <v>1</v>
      </c>
      <c r="E5425" t="s">
        <v>14</v>
      </c>
      <c r="F5425" s="15">
        <v>3</v>
      </c>
      <c r="G5425" s="2">
        <v>992.02888888888697</v>
      </c>
      <c r="H5425" t="s">
        <v>127</v>
      </c>
    </row>
    <row r="5426" spans="2:8">
      <c r="B5426" t="s">
        <v>624</v>
      </c>
      <c r="C5426" t="s">
        <v>532</v>
      </c>
      <c r="D5426">
        <v>1</v>
      </c>
      <c r="E5426" t="s">
        <v>14</v>
      </c>
      <c r="F5426" s="15">
        <v>4</v>
      </c>
      <c r="G5426" s="2">
        <v>745.35013888888795</v>
      </c>
      <c r="H5426" t="s">
        <v>127</v>
      </c>
    </row>
    <row r="5427" spans="2:8">
      <c r="B5427" t="s">
        <v>624</v>
      </c>
      <c r="C5427" t="s">
        <v>532</v>
      </c>
      <c r="D5427">
        <v>1</v>
      </c>
      <c r="E5427" t="s">
        <v>15</v>
      </c>
      <c r="F5427" s="15">
        <v>3</v>
      </c>
      <c r="G5427" s="2">
        <v>944.76930555555498</v>
      </c>
      <c r="H5427" t="s">
        <v>127</v>
      </c>
    </row>
    <row r="5428" spans="2:8">
      <c r="B5428" t="s">
        <v>624</v>
      </c>
      <c r="C5428" t="s">
        <v>532</v>
      </c>
      <c r="D5428">
        <v>1</v>
      </c>
      <c r="E5428" t="s">
        <v>15</v>
      </c>
      <c r="F5428" s="15">
        <v>4</v>
      </c>
      <c r="G5428" s="2">
        <v>858.17486111110998</v>
      </c>
      <c r="H5428" t="s">
        <v>127</v>
      </c>
    </row>
    <row r="5429" spans="2:8">
      <c r="B5429" t="s">
        <v>624</v>
      </c>
      <c r="C5429" t="s">
        <v>532</v>
      </c>
      <c r="D5429">
        <v>1</v>
      </c>
      <c r="E5429" t="s">
        <v>16</v>
      </c>
      <c r="F5429" s="15">
        <v>3</v>
      </c>
      <c r="G5429" s="2">
        <v>878.82847222222199</v>
      </c>
      <c r="H5429" t="s">
        <v>127</v>
      </c>
    </row>
    <row r="5430" spans="2:8">
      <c r="B5430" t="s">
        <v>624</v>
      </c>
      <c r="C5430" t="s">
        <v>532</v>
      </c>
      <c r="D5430">
        <v>1</v>
      </c>
      <c r="E5430" t="s">
        <v>16</v>
      </c>
      <c r="F5430" s="15">
        <v>4</v>
      </c>
      <c r="G5430" s="2">
        <v>1089.03958333333</v>
      </c>
      <c r="H5430" t="s">
        <v>127</v>
      </c>
    </row>
    <row r="5431" spans="2:8">
      <c r="B5431" t="s">
        <v>624</v>
      </c>
      <c r="C5431" t="s">
        <v>532</v>
      </c>
      <c r="D5431">
        <v>1</v>
      </c>
      <c r="E5431" t="s">
        <v>17</v>
      </c>
      <c r="F5431" s="15">
        <v>1</v>
      </c>
      <c r="G5431" s="2">
        <v>156.41569444444499</v>
      </c>
      <c r="H5431" t="s">
        <v>127</v>
      </c>
    </row>
    <row r="5432" spans="2:8">
      <c r="B5432" t="s">
        <v>624</v>
      </c>
      <c r="C5432" t="s">
        <v>532</v>
      </c>
      <c r="D5432">
        <v>1</v>
      </c>
      <c r="E5432" t="s">
        <v>17</v>
      </c>
      <c r="F5432" s="15">
        <v>2</v>
      </c>
      <c r="G5432" s="2">
        <v>1030.2084722222201</v>
      </c>
      <c r="H5432" t="s">
        <v>127</v>
      </c>
    </row>
    <row r="5433" spans="2:8">
      <c r="B5433" t="s">
        <v>624</v>
      </c>
      <c r="C5433" t="s">
        <v>532</v>
      </c>
      <c r="D5433">
        <v>1</v>
      </c>
      <c r="E5433" t="s">
        <v>18</v>
      </c>
      <c r="F5433" s="15">
        <v>1</v>
      </c>
      <c r="G5433" s="2">
        <v>563.88513888888804</v>
      </c>
      <c r="H5433" t="s">
        <v>127</v>
      </c>
    </row>
    <row r="5434" spans="2:8">
      <c r="B5434" t="s">
        <v>624</v>
      </c>
      <c r="C5434" t="s">
        <v>532</v>
      </c>
      <c r="D5434">
        <v>1</v>
      </c>
      <c r="E5434" t="s">
        <v>18</v>
      </c>
      <c r="F5434" s="15">
        <v>2</v>
      </c>
      <c r="G5434" s="2">
        <v>547.55055555555498</v>
      </c>
      <c r="H5434" t="s">
        <v>127</v>
      </c>
    </row>
    <row r="5435" spans="2:8">
      <c r="B5435" t="s">
        <v>624</v>
      </c>
      <c r="C5435" t="s">
        <v>532</v>
      </c>
      <c r="D5435">
        <v>1</v>
      </c>
      <c r="E5435" t="s">
        <v>19</v>
      </c>
      <c r="F5435" s="15">
        <v>1</v>
      </c>
      <c r="G5435" s="2">
        <v>287.12319444444398</v>
      </c>
      <c r="H5435" t="s">
        <v>127</v>
      </c>
    </row>
    <row r="5436" spans="2:8">
      <c r="B5436" t="s">
        <v>624</v>
      </c>
      <c r="C5436" t="s">
        <v>532</v>
      </c>
      <c r="D5436">
        <v>1</v>
      </c>
      <c r="E5436" t="s">
        <v>19</v>
      </c>
      <c r="F5436" s="15">
        <v>2</v>
      </c>
      <c r="G5436" s="2">
        <v>1349.1509722222199</v>
      </c>
      <c r="H5436" t="s">
        <v>127</v>
      </c>
    </row>
    <row r="5437" spans="2:8">
      <c r="B5437" t="s">
        <v>624</v>
      </c>
      <c r="C5437" t="s">
        <v>532</v>
      </c>
      <c r="D5437">
        <v>1</v>
      </c>
      <c r="E5437" t="s">
        <v>20</v>
      </c>
      <c r="F5437" s="15">
        <v>1</v>
      </c>
      <c r="G5437" s="2">
        <v>887.91513888888699</v>
      </c>
      <c r="H5437" t="s">
        <v>127</v>
      </c>
    </row>
    <row r="5438" spans="2:8">
      <c r="B5438" t="s">
        <v>624</v>
      </c>
      <c r="C5438" t="s">
        <v>532</v>
      </c>
      <c r="D5438">
        <v>1</v>
      </c>
      <c r="E5438" t="s">
        <v>20</v>
      </c>
      <c r="F5438" s="15">
        <v>2</v>
      </c>
      <c r="G5438" s="2">
        <v>1120.55972222222</v>
      </c>
      <c r="H5438" t="s">
        <v>127</v>
      </c>
    </row>
    <row r="5439" spans="2:8">
      <c r="B5439" t="s">
        <v>624</v>
      </c>
      <c r="C5439" t="s">
        <v>532</v>
      </c>
      <c r="D5439">
        <v>1</v>
      </c>
      <c r="E5439" t="s">
        <v>21</v>
      </c>
      <c r="F5439" s="15">
        <v>1</v>
      </c>
      <c r="G5439" s="2">
        <v>427.37374999999997</v>
      </c>
      <c r="H5439" t="s">
        <v>127</v>
      </c>
    </row>
    <row r="5440" spans="2:8">
      <c r="B5440" t="s">
        <v>624</v>
      </c>
      <c r="C5440" t="s">
        <v>532</v>
      </c>
      <c r="D5440">
        <v>1</v>
      </c>
      <c r="E5440" t="s">
        <v>21</v>
      </c>
      <c r="F5440" s="15">
        <v>2</v>
      </c>
      <c r="G5440" s="2">
        <v>554.60347222222197</v>
      </c>
      <c r="H5440" t="s">
        <v>127</v>
      </c>
    </row>
    <row r="5441" spans="2:8">
      <c r="B5441" t="s">
        <v>624</v>
      </c>
      <c r="C5441" t="s">
        <v>532</v>
      </c>
      <c r="D5441">
        <v>1</v>
      </c>
      <c r="E5441" t="s">
        <v>22</v>
      </c>
      <c r="F5441" s="15">
        <v>1</v>
      </c>
      <c r="G5441" s="2">
        <v>903.45194444444405</v>
      </c>
      <c r="H5441" t="s">
        <v>127</v>
      </c>
    </row>
    <row r="5442" spans="2:8">
      <c r="B5442" t="s">
        <v>624</v>
      </c>
      <c r="C5442" t="s">
        <v>532</v>
      </c>
      <c r="D5442">
        <v>1</v>
      </c>
      <c r="E5442" t="s">
        <v>22</v>
      </c>
      <c r="F5442" s="15">
        <v>2</v>
      </c>
      <c r="G5442" s="2">
        <v>774.451388888888</v>
      </c>
      <c r="H5442" t="s">
        <v>127</v>
      </c>
    </row>
    <row r="5443" spans="2:8">
      <c r="B5443" t="s">
        <v>624</v>
      </c>
      <c r="C5443" t="s">
        <v>532</v>
      </c>
      <c r="D5443">
        <v>1</v>
      </c>
      <c r="E5443" t="s">
        <v>23</v>
      </c>
      <c r="F5443" s="15">
        <v>1</v>
      </c>
      <c r="G5443" s="2">
        <v>954.14555555555501</v>
      </c>
      <c r="H5443" t="s">
        <v>127</v>
      </c>
    </row>
    <row r="5444" spans="2:8">
      <c r="B5444" t="s">
        <v>624</v>
      </c>
      <c r="C5444" t="s">
        <v>532</v>
      </c>
      <c r="D5444">
        <v>1</v>
      </c>
      <c r="E5444" t="s">
        <v>23</v>
      </c>
      <c r="F5444" s="15">
        <v>2</v>
      </c>
      <c r="G5444" s="2">
        <v>1146.0177777777801</v>
      </c>
      <c r="H5444" t="s">
        <v>127</v>
      </c>
    </row>
    <row r="5445" spans="2:8">
      <c r="B5445" t="s">
        <v>624</v>
      </c>
      <c r="C5445" t="s">
        <v>532</v>
      </c>
      <c r="D5445">
        <v>1</v>
      </c>
      <c r="E5445" t="s">
        <v>24</v>
      </c>
      <c r="F5445" s="15">
        <v>1</v>
      </c>
      <c r="G5445" s="2">
        <v>779.06013888888799</v>
      </c>
      <c r="H5445" t="s">
        <v>127</v>
      </c>
    </row>
    <row r="5446" spans="2:8">
      <c r="B5446" t="s">
        <v>624</v>
      </c>
      <c r="C5446" t="s">
        <v>532</v>
      </c>
      <c r="D5446">
        <v>1</v>
      </c>
      <c r="E5446" t="s">
        <v>24</v>
      </c>
      <c r="F5446" s="15">
        <v>2</v>
      </c>
      <c r="G5446" s="2">
        <v>663.41208333333304</v>
      </c>
      <c r="H5446" t="s">
        <v>127</v>
      </c>
    </row>
    <row r="5447" spans="2:8">
      <c r="B5447" t="s">
        <v>624</v>
      </c>
      <c r="C5447" t="s">
        <v>532</v>
      </c>
      <c r="D5447">
        <v>1</v>
      </c>
      <c r="E5447" t="s">
        <v>25</v>
      </c>
      <c r="F5447" s="15">
        <v>1</v>
      </c>
      <c r="G5447" s="2">
        <v>966.06458333333296</v>
      </c>
      <c r="H5447" t="s">
        <v>127</v>
      </c>
    </row>
    <row r="5448" spans="2:8">
      <c r="B5448" t="s">
        <v>624</v>
      </c>
      <c r="C5448" t="s">
        <v>532</v>
      </c>
      <c r="D5448">
        <v>1</v>
      </c>
      <c r="E5448" t="s">
        <v>25</v>
      </c>
      <c r="F5448" s="15">
        <v>2</v>
      </c>
      <c r="G5448" s="2">
        <v>1030.7036111111099</v>
      </c>
      <c r="H5448" t="s">
        <v>127</v>
      </c>
    </row>
    <row r="5449" spans="2:8">
      <c r="B5449" t="s">
        <v>624</v>
      </c>
      <c r="C5449" t="s">
        <v>532</v>
      </c>
      <c r="D5449">
        <v>1</v>
      </c>
      <c r="E5449" t="s">
        <v>26</v>
      </c>
      <c r="F5449" s="15">
        <v>1</v>
      </c>
      <c r="G5449" s="2">
        <v>114.810138888889</v>
      </c>
      <c r="H5449" t="s">
        <v>117</v>
      </c>
    </row>
    <row r="5450" spans="2:8">
      <c r="B5450" t="s">
        <v>624</v>
      </c>
      <c r="C5450" t="s">
        <v>532</v>
      </c>
      <c r="D5450">
        <v>1</v>
      </c>
      <c r="E5450" t="s">
        <v>26</v>
      </c>
      <c r="F5450" s="15">
        <v>2</v>
      </c>
      <c r="G5450" s="2">
        <v>805.331666666665</v>
      </c>
      <c r="H5450" t="s">
        <v>127</v>
      </c>
    </row>
    <row r="5451" spans="2:8">
      <c r="B5451" t="s">
        <v>624</v>
      </c>
      <c r="C5451" t="s">
        <v>532</v>
      </c>
      <c r="D5451">
        <v>1</v>
      </c>
      <c r="E5451" t="s">
        <v>27</v>
      </c>
      <c r="F5451" s="15">
        <v>1</v>
      </c>
      <c r="G5451" s="2">
        <v>998.02541666666605</v>
      </c>
      <c r="H5451" t="s">
        <v>127</v>
      </c>
    </row>
    <row r="5452" spans="2:8">
      <c r="B5452" t="s">
        <v>624</v>
      </c>
      <c r="C5452" t="s">
        <v>532</v>
      </c>
      <c r="D5452">
        <v>1</v>
      </c>
      <c r="E5452" t="s">
        <v>27</v>
      </c>
      <c r="F5452" s="15">
        <v>2</v>
      </c>
      <c r="G5452" s="2">
        <v>990.74749999999904</v>
      </c>
      <c r="H5452" t="s">
        <v>127</v>
      </c>
    </row>
    <row r="5453" spans="2:8">
      <c r="B5453" t="s">
        <v>624</v>
      </c>
      <c r="C5453" t="s">
        <v>532</v>
      </c>
      <c r="D5453">
        <v>1</v>
      </c>
      <c r="E5453" t="s">
        <v>28</v>
      </c>
      <c r="F5453" s="15">
        <v>1</v>
      </c>
      <c r="G5453" s="2">
        <v>714.831111111111</v>
      </c>
      <c r="H5453" t="s">
        <v>127</v>
      </c>
    </row>
    <row r="5454" spans="2:8">
      <c r="B5454" t="s">
        <v>624</v>
      </c>
      <c r="C5454" t="s">
        <v>532</v>
      </c>
      <c r="D5454">
        <v>1</v>
      </c>
      <c r="E5454" t="s">
        <v>28</v>
      </c>
      <c r="F5454" s="15">
        <v>2</v>
      </c>
      <c r="G5454" s="2">
        <v>952.95749999999896</v>
      </c>
      <c r="H5454" t="s">
        <v>127</v>
      </c>
    </row>
    <row r="5455" spans="2:8">
      <c r="B5455" t="s">
        <v>624</v>
      </c>
      <c r="C5455" t="s">
        <v>532</v>
      </c>
      <c r="D5455">
        <v>1</v>
      </c>
      <c r="E5455" t="s">
        <v>17</v>
      </c>
      <c r="F5455" s="15">
        <v>3</v>
      </c>
      <c r="G5455" s="2">
        <v>969.51041666666595</v>
      </c>
      <c r="H5455" t="s">
        <v>127</v>
      </c>
    </row>
    <row r="5456" spans="2:8">
      <c r="B5456" t="s">
        <v>624</v>
      </c>
      <c r="C5456" t="s">
        <v>532</v>
      </c>
      <c r="D5456">
        <v>1</v>
      </c>
      <c r="E5456" t="s">
        <v>17</v>
      </c>
      <c r="F5456" s="15">
        <v>4</v>
      </c>
      <c r="G5456" s="2">
        <v>1036.26152777778</v>
      </c>
      <c r="H5456" t="s">
        <v>127</v>
      </c>
    </row>
    <row r="5457" spans="2:8">
      <c r="B5457" t="s">
        <v>624</v>
      </c>
      <c r="C5457" t="s">
        <v>532</v>
      </c>
      <c r="D5457">
        <v>1</v>
      </c>
      <c r="E5457" t="s">
        <v>18</v>
      </c>
      <c r="F5457" s="15">
        <v>3</v>
      </c>
      <c r="G5457" s="2">
        <v>450.24916666666701</v>
      </c>
      <c r="H5457" t="s">
        <v>127</v>
      </c>
    </row>
    <row r="5458" spans="2:8">
      <c r="B5458" t="s">
        <v>624</v>
      </c>
      <c r="C5458" t="s">
        <v>532</v>
      </c>
      <c r="D5458">
        <v>1</v>
      </c>
      <c r="E5458" t="s">
        <v>18</v>
      </c>
      <c r="F5458" s="15">
        <v>4</v>
      </c>
      <c r="G5458" s="2">
        <v>982.832083333333</v>
      </c>
      <c r="H5458" t="s">
        <v>127</v>
      </c>
    </row>
    <row r="5459" spans="2:8">
      <c r="B5459" t="s">
        <v>624</v>
      </c>
      <c r="C5459" t="s">
        <v>532</v>
      </c>
      <c r="D5459">
        <v>1</v>
      </c>
      <c r="E5459" t="s">
        <v>19</v>
      </c>
      <c r="F5459" s="15">
        <v>3</v>
      </c>
      <c r="G5459" s="2">
        <v>1176.9854166666701</v>
      </c>
      <c r="H5459" t="s">
        <v>127</v>
      </c>
    </row>
    <row r="5460" spans="2:8">
      <c r="B5460" t="s">
        <v>624</v>
      </c>
      <c r="C5460" t="s">
        <v>532</v>
      </c>
      <c r="D5460">
        <v>1</v>
      </c>
      <c r="E5460" t="s">
        <v>19</v>
      </c>
      <c r="F5460" s="15">
        <v>4</v>
      </c>
      <c r="G5460" s="2">
        <v>1273.3559722222201</v>
      </c>
      <c r="H5460" t="s">
        <v>127</v>
      </c>
    </row>
    <row r="5461" spans="2:8">
      <c r="B5461" t="s">
        <v>624</v>
      </c>
      <c r="C5461" t="s">
        <v>532</v>
      </c>
      <c r="D5461">
        <v>1</v>
      </c>
      <c r="E5461" t="s">
        <v>20</v>
      </c>
      <c r="F5461" s="15">
        <v>3</v>
      </c>
      <c r="G5461" s="2">
        <v>918.31652777777799</v>
      </c>
      <c r="H5461" t="s">
        <v>127</v>
      </c>
    </row>
    <row r="5462" spans="2:8">
      <c r="B5462" t="s">
        <v>624</v>
      </c>
      <c r="C5462" t="s">
        <v>532</v>
      </c>
      <c r="D5462">
        <v>1</v>
      </c>
      <c r="E5462" t="s">
        <v>20</v>
      </c>
      <c r="F5462" s="15">
        <v>4</v>
      </c>
      <c r="G5462" s="2">
        <v>1170.1779166666699</v>
      </c>
      <c r="H5462" t="s">
        <v>127</v>
      </c>
    </row>
    <row r="5463" spans="2:8">
      <c r="B5463" t="s">
        <v>624</v>
      </c>
      <c r="C5463" t="s">
        <v>532</v>
      </c>
      <c r="D5463">
        <v>1</v>
      </c>
      <c r="E5463" t="s">
        <v>21</v>
      </c>
      <c r="F5463" s="15">
        <v>3</v>
      </c>
      <c r="G5463" s="2">
        <v>795.25708333333205</v>
      </c>
      <c r="H5463" t="s">
        <v>127</v>
      </c>
    </row>
    <row r="5464" spans="2:8">
      <c r="B5464" t="s">
        <v>624</v>
      </c>
      <c r="C5464" t="s">
        <v>532</v>
      </c>
      <c r="D5464">
        <v>1</v>
      </c>
      <c r="E5464" t="s">
        <v>21</v>
      </c>
      <c r="F5464" s="15">
        <v>4</v>
      </c>
      <c r="G5464" s="2">
        <v>924.71513888888796</v>
      </c>
      <c r="H5464" t="s">
        <v>127</v>
      </c>
    </row>
    <row r="5465" spans="2:8">
      <c r="B5465" t="s">
        <v>624</v>
      </c>
      <c r="C5465" t="s">
        <v>532</v>
      </c>
      <c r="D5465">
        <v>1</v>
      </c>
      <c r="E5465" t="s">
        <v>22</v>
      </c>
      <c r="F5465" s="15">
        <v>3</v>
      </c>
      <c r="G5465" s="2">
        <v>993.02055555555501</v>
      </c>
      <c r="H5465" t="s">
        <v>127</v>
      </c>
    </row>
    <row r="5466" spans="2:8">
      <c r="B5466" t="s">
        <v>624</v>
      </c>
      <c r="C5466" t="s">
        <v>532</v>
      </c>
      <c r="D5466">
        <v>1</v>
      </c>
      <c r="E5466" t="s">
        <v>22</v>
      </c>
      <c r="F5466" s="15">
        <v>4</v>
      </c>
      <c r="G5466" s="2">
        <v>1141.8391666666701</v>
      </c>
      <c r="H5466" t="s">
        <v>127</v>
      </c>
    </row>
    <row r="5467" spans="2:8">
      <c r="B5467" t="s">
        <v>624</v>
      </c>
      <c r="C5467" t="s">
        <v>532</v>
      </c>
      <c r="D5467">
        <v>1</v>
      </c>
      <c r="E5467" t="s">
        <v>23</v>
      </c>
      <c r="F5467" s="15">
        <v>3</v>
      </c>
      <c r="G5467" s="2">
        <v>959.29805555555504</v>
      </c>
      <c r="H5467" t="s">
        <v>127</v>
      </c>
    </row>
    <row r="5468" spans="2:8">
      <c r="B5468" t="s">
        <v>624</v>
      </c>
      <c r="C5468" t="s">
        <v>532</v>
      </c>
      <c r="D5468">
        <v>1</v>
      </c>
      <c r="E5468" t="s">
        <v>23</v>
      </c>
      <c r="F5468" s="15">
        <v>4</v>
      </c>
      <c r="G5468" s="2">
        <v>1079.4777777777799</v>
      </c>
      <c r="H5468" t="s">
        <v>127</v>
      </c>
    </row>
    <row r="5469" spans="2:8">
      <c r="B5469" t="s">
        <v>624</v>
      </c>
      <c r="C5469" t="s">
        <v>532</v>
      </c>
      <c r="D5469">
        <v>1</v>
      </c>
      <c r="E5469" t="s">
        <v>24</v>
      </c>
      <c r="F5469" s="15">
        <v>3</v>
      </c>
      <c r="G5469" s="2">
        <v>810.894305555556</v>
      </c>
      <c r="H5469" t="s">
        <v>127</v>
      </c>
    </row>
    <row r="5470" spans="2:8">
      <c r="B5470" t="s">
        <v>624</v>
      </c>
      <c r="C5470" t="s">
        <v>532</v>
      </c>
      <c r="D5470">
        <v>1</v>
      </c>
      <c r="E5470" t="s">
        <v>24</v>
      </c>
      <c r="F5470" s="15">
        <v>4</v>
      </c>
      <c r="G5470" s="2">
        <v>1243.6554166666699</v>
      </c>
      <c r="H5470" t="s">
        <v>127</v>
      </c>
    </row>
    <row r="5471" spans="2:8">
      <c r="B5471" t="s">
        <v>624</v>
      </c>
      <c r="C5471" t="s">
        <v>532</v>
      </c>
      <c r="D5471">
        <v>1</v>
      </c>
      <c r="E5471" t="s">
        <v>25</v>
      </c>
      <c r="F5471" s="15">
        <v>3</v>
      </c>
      <c r="G5471" s="2">
        <v>1046.2591666666699</v>
      </c>
      <c r="H5471" t="s">
        <v>127</v>
      </c>
    </row>
    <row r="5472" spans="2:8">
      <c r="B5472" t="s">
        <v>624</v>
      </c>
      <c r="C5472" t="s">
        <v>532</v>
      </c>
      <c r="D5472">
        <v>1</v>
      </c>
      <c r="E5472" t="s">
        <v>25</v>
      </c>
      <c r="F5472" s="15">
        <v>4</v>
      </c>
      <c r="G5472" s="2">
        <v>1078.7561111111099</v>
      </c>
      <c r="H5472" t="s">
        <v>127</v>
      </c>
    </row>
    <row r="5473" spans="2:8">
      <c r="B5473" t="s">
        <v>624</v>
      </c>
      <c r="C5473" t="s">
        <v>532</v>
      </c>
      <c r="D5473">
        <v>1</v>
      </c>
      <c r="E5473" t="s">
        <v>26</v>
      </c>
      <c r="F5473" s="15">
        <v>3</v>
      </c>
      <c r="G5473" s="2">
        <v>1058.27958333333</v>
      </c>
      <c r="H5473" t="s">
        <v>127</v>
      </c>
    </row>
    <row r="5474" spans="2:8">
      <c r="B5474" t="s">
        <v>624</v>
      </c>
      <c r="C5474" t="s">
        <v>532</v>
      </c>
      <c r="D5474">
        <v>1</v>
      </c>
      <c r="E5474" t="s">
        <v>26</v>
      </c>
      <c r="F5474" s="15">
        <v>4</v>
      </c>
      <c r="G5474" s="2">
        <v>729.60194444444403</v>
      </c>
      <c r="H5474" t="s">
        <v>127</v>
      </c>
    </row>
    <row r="5475" spans="2:8">
      <c r="B5475" t="s">
        <v>624</v>
      </c>
      <c r="C5475" t="s">
        <v>532</v>
      </c>
      <c r="D5475">
        <v>1</v>
      </c>
      <c r="E5475" t="s">
        <v>27</v>
      </c>
      <c r="F5475" s="15">
        <v>3</v>
      </c>
      <c r="G5475" s="2">
        <v>1179.3968055555499</v>
      </c>
      <c r="H5475" t="s">
        <v>127</v>
      </c>
    </row>
    <row r="5476" spans="2:8">
      <c r="B5476" t="s">
        <v>624</v>
      </c>
      <c r="C5476" t="s">
        <v>532</v>
      </c>
      <c r="D5476">
        <v>1</v>
      </c>
      <c r="E5476" t="s">
        <v>27</v>
      </c>
      <c r="F5476" s="15">
        <v>4</v>
      </c>
      <c r="G5476" s="2">
        <v>772.607361111111</v>
      </c>
      <c r="H5476" t="s">
        <v>127</v>
      </c>
    </row>
    <row r="5477" spans="2:8">
      <c r="B5477" t="s">
        <v>624</v>
      </c>
      <c r="C5477" t="s">
        <v>532</v>
      </c>
      <c r="D5477">
        <v>1</v>
      </c>
      <c r="E5477" t="s">
        <v>28</v>
      </c>
      <c r="F5477" s="15">
        <v>3</v>
      </c>
      <c r="G5477" s="2">
        <v>680.93986111110996</v>
      </c>
      <c r="H5477" t="s">
        <v>127</v>
      </c>
    </row>
    <row r="5478" spans="2:8">
      <c r="B5478" t="s">
        <v>624</v>
      </c>
      <c r="C5478" t="s">
        <v>532</v>
      </c>
      <c r="D5478">
        <v>1</v>
      </c>
      <c r="E5478" t="s">
        <v>28</v>
      </c>
      <c r="F5478" s="15">
        <v>4</v>
      </c>
      <c r="G5478" s="2">
        <v>1222.27722222222</v>
      </c>
      <c r="H5478" t="s">
        <v>127</v>
      </c>
    </row>
    <row r="5479" spans="2:8">
      <c r="B5479" t="s">
        <v>624</v>
      </c>
      <c r="C5479" t="s">
        <v>532</v>
      </c>
      <c r="D5479">
        <v>1</v>
      </c>
      <c r="E5479" t="s">
        <v>29</v>
      </c>
      <c r="F5479" s="15">
        <v>1</v>
      </c>
      <c r="G5479" s="2">
        <v>486.802361111111</v>
      </c>
      <c r="H5479" t="s">
        <v>127</v>
      </c>
    </row>
    <row r="5480" spans="2:8">
      <c r="B5480" t="s">
        <v>624</v>
      </c>
      <c r="C5480" t="s">
        <v>532</v>
      </c>
      <c r="D5480">
        <v>1</v>
      </c>
      <c r="E5480" t="s">
        <v>29</v>
      </c>
      <c r="F5480" s="15">
        <v>2</v>
      </c>
      <c r="G5480" s="2">
        <v>692.732361111111</v>
      </c>
      <c r="H5480" t="s">
        <v>127</v>
      </c>
    </row>
    <row r="5481" spans="2:8">
      <c r="B5481" t="s">
        <v>624</v>
      </c>
      <c r="C5481" t="s">
        <v>532</v>
      </c>
      <c r="D5481">
        <v>1</v>
      </c>
      <c r="E5481" t="s">
        <v>30</v>
      </c>
      <c r="F5481" s="15">
        <v>1</v>
      </c>
      <c r="G5481" s="2">
        <v>868.619305555555</v>
      </c>
      <c r="H5481" t="s">
        <v>127</v>
      </c>
    </row>
    <row r="5482" spans="2:8">
      <c r="B5482" t="s">
        <v>624</v>
      </c>
      <c r="C5482" t="s">
        <v>532</v>
      </c>
      <c r="D5482">
        <v>1</v>
      </c>
      <c r="E5482" t="s">
        <v>30</v>
      </c>
      <c r="F5482" s="15">
        <v>2</v>
      </c>
      <c r="G5482" s="2">
        <v>1067.73694444444</v>
      </c>
      <c r="H5482" t="s">
        <v>127</v>
      </c>
    </row>
    <row r="5483" spans="2:8">
      <c r="B5483" t="s">
        <v>624</v>
      </c>
      <c r="C5483" t="s">
        <v>532</v>
      </c>
      <c r="D5483">
        <v>1</v>
      </c>
      <c r="E5483" t="s">
        <v>31</v>
      </c>
      <c r="F5483" s="15">
        <v>1</v>
      </c>
      <c r="G5483" s="2">
        <v>466.61069444444502</v>
      </c>
      <c r="H5483" t="s">
        <v>127</v>
      </c>
    </row>
    <row r="5484" spans="2:8">
      <c r="B5484" t="s">
        <v>624</v>
      </c>
      <c r="C5484" t="s">
        <v>532</v>
      </c>
      <c r="D5484">
        <v>1</v>
      </c>
      <c r="E5484" t="s">
        <v>31</v>
      </c>
      <c r="F5484" s="15">
        <v>2</v>
      </c>
      <c r="G5484" s="2">
        <v>1051.27152777778</v>
      </c>
      <c r="H5484" t="s">
        <v>127</v>
      </c>
    </row>
    <row r="5485" spans="2:8">
      <c r="B5485" t="s">
        <v>624</v>
      </c>
      <c r="C5485" t="s">
        <v>532</v>
      </c>
      <c r="D5485">
        <v>1</v>
      </c>
      <c r="E5485" t="s">
        <v>32</v>
      </c>
      <c r="F5485" s="15">
        <v>1</v>
      </c>
      <c r="G5485" s="2">
        <v>780.98388888888803</v>
      </c>
      <c r="H5485" t="s">
        <v>127</v>
      </c>
    </row>
    <row r="5486" spans="2:8">
      <c r="B5486" t="s">
        <v>624</v>
      </c>
      <c r="C5486" t="s">
        <v>532</v>
      </c>
      <c r="D5486">
        <v>1</v>
      </c>
      <c r="E5486" t="s">
        <v>32</v>
      </c>
      <c r="F5486" s="15">
        <v>2</v>
      </c>
      <c r="G5486" s="2">
        <v>915.00416666666604</v>
      </c>
      <c r="H5486" t="s">
        <v>127</v>
      </c>
    </row>
    <row r="5487" spans="2:8">
      <c r="B5487" t="s">
        <v>624</v>
      </c>
      <c r="C5487" t="s">
        <v>532</v>
      </c>
      <c r="D5487">
        <v>1</v>
      </c>
      <c r="E5487" t="s">
        <v>33</v>
      </c>
      <c r="F5487" s="15">
        <v>1</v>
      </c>
      <c r="G5487" s="2">
        <v>754.71652777777604</v>
      </c>
      <c r="H5487" t="s">
        <v>127</v>
      </c>
    </row>
    <row r="5488" spans="2:8">
      <c r="B5488" t="s">
        <v>624</v>
      </c>
      <c r="C5488" t="s">
        <v>532</v>
      </c>
      <c r="D5488">
        <v>1</v>
      </c>
      <c r="E5488" t="s">
        <v>33</v>
      </c>
      <c r="F5488" s="15">
        <v>2</v>
      </c>
      <c r="G5488" s="2">
        <v>935.71902777777598</v>
      </c>
      <c r="H5488" t="s">
        <v>127</v>
      </c>
    </row>
    <row r="5489" spans="2:8">
      <c r="B5489" t="s">
        <v>624</v>
      </c>
      <c r="C5489" t="s">
        <v>532</v>
      </c>
      <c r="D5489">
        <v>1</v>
      </c>
      <c r="E5489" t="s">
        <v>34</v>
      </c>
      <c r="F5489" s="15">
        <v>1</v>
      </c>
      <c r="G5489" s="2">
        <v>404.535694444444</v>
      </c>
      <c r="H5489" t="s">
        <v>127</v>
      </c>
    </row>
    <row r="5490" spans="2:8">
      <c r="B5490" t="s">
        <v>624</v>
      </c>
      <c r="C5490" t="s">
        <v>532</v>
      </c>
      <c r="D5490">
        <v>1</v>
      </c>
      <c r="E5490" t="s">
        <v>34</v>
      </c>
      <c r="F5490" s="15">
        <v>2</v>
      </c>
      <c r="G5490" s="2">
        <v>913.15124999999796</v>
      </c>
      <c r="H5490" t="s">
        <v>127</v>
      </c>
    </row>
    <row r="5491" spans="2:8">
      <c r="B5491" t="s">
        <v>624</v>
      </c>
      <c r="C5491" t="s">
        <v>532</v>
      </c>
      <c r="D5491">
        <v>1</v>
      </c>
      <c r="E5491" t="s">
        <v>35</v>
      </c>
      <c r="F5491" s="15">
        <v>1</v>
      </c>
      <c r="G5491" s="2">
        <v>201.85597222222199</v>
      </c>
      <c r="H5491" t="s">
        <v>127</v>
      </c>
    </row>
    <row r="5492" spans="2:8">
      <c r="B5492" t="s">
        <v>624</v>
      </c>
      <c r="C5492" t="s">
        <v>532</v>
      </c>
      <c r="D5492">
        <v>1</v>
      </c>
      <c r="E5492" t="s">
        <v>35</v>
      </c>
      <c r="F5492" s="15">
        <v>2</v>
      </c>
      <c r="G5492" s="2">
        <v>613.81694444444395</v>
      </c>
      <c r="H5492" t="s">
        <v>127</v>
      </c>
    </row>
    <row r="5493" spans="2:8">
      <c r="B5493" t="s">
        <v>624</v>
      </c>
      <c r="C5493" t="s">
        <v>532</v>
      </c>
      <c r="D5493">
        <v>1</v>
      </c>
      <c r="E5493" t="s">
        <v>36</v>
      </c>
      <c r="F5493" s="15">
        <v>1</v>
      </c>
      <c r="G5493" s="2">
        <v>646.49666666666599</v>
      </c>
      <c r="H5493" t="s">
        <v>127</v>
      </c>
    </row>
    <row r="5494" spans="2:8">
      <c r="B5494" t="s">
        <v>624</v>
      </c>
      <c r="C5494" t="s">
        <v>532</v>
      </c>
      <c r="D5494">
        <v>1</v>
      </c>
      <c r="E5494" t="s">
        <v>36</v>
      </c>
      <c r="F5494" s="15">
        <v>2</v>
      </c>
      <c r="G5494" s="2">
        <v>915.63902777777696</v>
      </c>
      <c r="H5494" t="s">
        <v>127</v>
      </c>
    </row>
    <row r="5495" spans="2:8">
      <c r="B5495" t="s">
        <v>624</v>
      </c>
      <c r="C5495" t="s">
        <v>532</v>
      </c>
      <c r="D5495">
        <v>1</v>
      </c>
      <c r="E5495" t="s">
        <v>37</v>
      </c>
      <c r="F5495" s="15">
        <v>1</v>
      </c>
      <c r="G5495" s="2">
        <v>482.152083333333</v>
      </c>
      <c r="H5495" t="s">
        <v>127</v>
      </c>
    </row>
    <row r="5496" spans="2:8">
      <c r="B5496" t="s">
        <v>624</v>
      </c>
      <c r="C5496" t="s">
        <v>532</v>
      </c>
      <c r="D5496">
        <v>1</v>
      </c>
      <c r="E5496" t="s">
        <v>37</v>
      </c>
      <c r="F5496" s="15">
        <v>2</v>
      </c>
      <c r="G5496" s="2">
        <v>931.42013888888903</v>
      </c>
      <c r="H5496" t="s">
        <v>127</v>
      </c>
    </row>
    <row r="5497" spans="2:8">
      <c r="B5497" t="s">
        <v>624</v>
      </c>
      <c r="C5497" t="s">
        <v>532</v>
      </c>
      <c r="D5497">
        <v>1</v>
      </c>
      <c r="E5497" t="s">
        <v>38</v>
      </c>
      <c r="F5497" s="15">
        <v>1</v>
      </c>
      <c r="G5497" s="2">
        <v>744.97180555555406</v>
      </c>
      <c r="H5497" t="s">
        <v>127</v>
      </c>
    </row>
    <row r="5498" spans="2:8">
      <c r="B5498" t="s">
        <v>624</v>
      </c>
      <c r="C5498" t="s">
        <v>532</v>
      </c>
      <c r="D5498">
        <v>1</v>
      </c>
      <c r="E5498" t="s">
        <v>38</v>
      </c>
      <c r="F5498" s="15">
        <v>2</v>
      </c>
      <c r="G5498" s="2">
        <v>542.413194444444</v>
      </c>
      <c r="H5498" t="s">
        <v>127</v>
      </c>
    </row>
    <row r="5499" spans="2:8">
      <c r="B5499" t="s">
        <v>624</v>
      </c>
      <c r="C5499" t="s">
        <v>532</v>
      </c>
      <c r="D5499">
        <v>1</v>
      </c>
      <c r="E5499" t="s">
        <v>39</v>
      </c>
      <c r="F5499" s="15">
        <v>1</v>
      </c>
      <c r="G5499" s="2">
        <v>758.844305555554</v>
      </c>
      <c r="H5499" t="s">
        <v>127</v>
      </c>
    </row>
    <row r="5500" spans="2:8">
      <c r="B5500" t="s">
        <v>624</v>
      </c>
      <c r="C5500" t="s">
        <v>532</v>
      </c>
      <c r="D5500">
        <v>1</v>
      </c>
      <c r="E5500" t="s">
        <v>39</v>
      </c>
      <c r="F5500" s="15">
        <v>2</v>
      </c>
      <c r="G5500" s="2">
        <v>951.34069444444401</v>
      </c>
      <c r="H5500" t="s">
        <v>127</v>
      </c>
    </row>
    <row r="5501" spans="2:8">
      <c r="B5501" t="s">
        <v>624</v>
      </c>
      <c r="C5501" t="s">
        <v>532</v>
      </c>
      <c r="D5501">
        <v>1</v>
      </c>
      <c r="E5501" t="s">
        <v>40</v>
      </c>
      <c r="F5501" s="15">
        <v>1</v>
      </c>
      <c r="G5501" s="2">
        <v>999.83194444444405</v>
      </c>
      <c r="H5501" t="s">
        <v>127</v>
      </c>
    </row>
    <row r="5502" spans="2:8">
      <c r="B5502" t="s">
        <v>624</v>
      </c>
      <c r="C5502" t="s">
        <v>532</v>
      </c>
      <c r="D5502">
        <v>1</v>
      </c>
      <c r="E5502" t="s">
        <v>40</v>
      </c>
      <c r="F5502" s="15">
        <v>2</v>
      </c>
      <c r="G5502" s="2">
        <v>1164.1908333333299</v>
      </c>
      <c r="H5502" t="s">
        <v>127</v>
      </c>
    </row>
    <row r="5503" spans="2:8">
      <c r="B5503" t="s">
        <v>624</v>
      </c>
      <c r="C5503" t="s">
        <v>532</v>
      </c>
      <c r="D5503">
        <v>1</v>
      </c>
      <c r="E5503" t="s">
        <v>29</v>
      </c>
      <c r="F5503" s="15">
        <v>3</v>
      </c>
      <c r="G5503" s="2">
        <v>774.42111111111205</v>
      </c>
      <c r="H5503" t="s">
        <v>127</v>
      </c>
    </row>
    <row r="5504" spans="2:8">
      <c r="B5504" t="s">
        <v>624</v>
      </c>
      <c r="C5504" t="s">
        <v>532</v>
      </c>
      <c r="D5504">
        <v>1</v>
      </c>
      <c r="E5504" t="s">
        <v>29</v>
      </c>
      <c r="F5504" s="15">
        <v>4</v>
      </c>
      <c r="G5504" s="2">
        <v>662.89041666666606</v>
      </c>
      <c r="H5504" t="s">
        <v>127</v>
      </c>
    </row>
    <row r="5505" spans="2:8">
      <c r="B5505" t="s">
        <v>624</v>
      </c>
      <c r="C5505" t="s">
        <v>532</v>
      </c>
      <c r="D5505">
        <v>1</v>
      </c>
      <c r="E5505" t="s">
        <v>30</v>
      </c>
      <c r="F5505" s="15">
        <v>3</v>
      </c>
      <c r="G5505" s="2">
        <v>1260.30694444444</v>
      </c>
      <c r="H5505" t="s">
        <v>127</v>
      </c>
    </row>
    <row r="5506" spans="2:8">
      <c r="B5506" t="s">
        <v>624</v>
      </c>
      <c r="C5506" t="s">
        <v>532</v>
      </c>
      <c r="D5506">
        <v>1</v>
      </c>
      <c r="E5506" t="s">
        <v>30</v>
      </c>
      <c r="F5506" s="15">
        <v>4</v>
      </c>
      <c r="G5506" s="2">
        <v>946.67722222222096</v>
      </c>
      <c r="H5506" t="s">
        <v>127</v>
      </c>
    </row>
    <row r="5507" spans="2:8">
      <c r="B5507" t="s">
        <v>624</v>
      </c>
      <c r="C5507" t="s">
        <v>532</v>
      </c>
      <c r="D5507">
        <v>1</v>
      </c>
      <c r="E5507" t="s">
        <v>31</v>
      </c>
      <c r="F5507" s="15">
        <v>3</v>
      </c>
      <c r="G5507" s="2">
        <v>1067.20763888889</v>
      </c>
      <c r="H5507" t="s">
        <v>127</v>
      </c>
    </row>
    <row r="5508" spans="2:8">
      <c r="B5508" t="s">
        <v>624</v>
      </c>
      <c r="C5508" t="s">
        <v>532</v>
      </c>
      <c r="D5508">
        <v>1</v>
      </c>
      <c r="E5508" t="s">
        <v>31</v>
      </c>
      <c r="F5508" s="15">
        <v>4</v>
      </c>
      <c r="G5508" s="2">
        <v>1258.8388888888901</v>
      </c>
      <c r="H5508" t="s">
        <v>127</v>
      </c>
    </row>
    <row r="5509" spans="2:8">
      <c r="B5509" t="s">
        <v>624</v>
      </c>
      <c r="C5509" t="s">
        <v>532</v>
      </c>
      <c r="D5509">
        <v>1</v>
      </c>
      <c r="E5509" t="s">
        <v>32</v>
      </c>
      <c r="F5509" s="15">
        <v>3</v>
      </c>
      <c r="G5509" s="2">
        <v>999.78041666666502</v>
      </c>
      <c r="H5509" t="s">
        <v>127</v>
      </c>
    </row>
    <row r="5510" spans="2:8">
      <c r="B5510" t="s">
        <v>624</v>
      </c>
      <c r="C5510" t="s">
        <v>532</v>
      </c>
      <c r="D5510">
        <v>1</v>
      </c>
      <c r="E5510" t="s">
        <v>32</v>
      </c>
      <c r="F5510" s="15">
        <v>4</v>
      </c>
      <c r="G5510" s="2">
        <v>1020.7825</v>
      </c>
      <c r="H5510" t="s">
        <v>127</v>
      </c>
    </row>
    <row r="5511" spans="2:8">
      <c r="B5511" t="s">
        <v>624</v>
      </c>
      <c r="C5511" t="s">
        <v>532</v>
      </c>
      <c r="D5511">
        <v>1</v>
      </c>
      <c r="E5511" t="s">
        <v>33</v>
      </c>
      <c r="F5511" s="15">
        <v>3</v>
      </c>
      <c r="G5511" s="2">
        <v>842.23583333333295</v>
      </c>
      <c r="H5511" t="s">
        <v>127</v>
      </c>
    </row>
    <row r="5512" spans="2:8">
      <c r="B5512" t="s">
        <v>624</v>
      </c>
      <c r="C5512" t="s">
        <v>532</v>
      </c>
      <c r="D5512">
        <v>1</v>
      </c>
      <c r="E5512" t="s">
        <v>33</v>
      </c>
      <c r="F5512" s="15">
        <v>4</v>
      </c>
      <c r="G5512" s="2">
        <v>1120.55125</v>
      </c>
      <c r="H5512" t="s">
        <v>127</v>
      </c>
    </row>
    <row r="5513" spans="2:8">
      <c r="B5513" t="s">
        <v>624</v>
      </c>
      <c r="C5513" t="s">
        <v>532</v>
      </c>
      <c r="D5513">
        <v>1</v>
      </c>
      <c r="E5513" t="s">
        <v>34</v>
      </c>
      <c r="F5513" s="15">
        <v>3</v>
      </c>
      <c r="G5513" s="2">
        <v>1182.9537499999999</v>
      </c>
      <c r="H5513" t="s">
        <v>127</v>
      </c>
    </row>
    <row r="5514" spans="2:8">
      <c r="B5514" t="s">
        <v>624</v>
      </c>
      <c r="C5514" t="s">
        <v>532</v>
      </c>
      <c r="D5514">
        <v>1</v>
      </c>
      <c r="E5514" t="s">
        <v>34</v>
      </c>
      <c r="F5514" s="15">
        <v>4</v>
      </c>
      <c r="G5514" s="2">
        <v>1326.64083333333</v>
      </c>
      <c r="H5514" t="s">
        <v>127</v>
      </c>
    </row>
    <row r="5515" spans="2:8">
      <c r="B5515" t="s">
        <v>624</v>
      </c>
      <c r="C5515" t="s">
        <v>532</v>
      </c>
      <c r="D5515">
        <v>1</v>
      </c>
      <c r="E5515" t="s">
        <v>35</v>
      </c>
      <c r="F5515" s="15">
        <v>3</v>
      </c>
      <c r="G5515" s="2">
        <v>930.47291666666604</v>
      </c>
      <c r="H5515" t="s">
        <v>127</v>
      </c>
    </row>
    <row r="5516" spans="2:8">
      <c r="B5516" t="s">
        <v>624</v>
      </c>
      <c r="C5516" t="s">
        <v>532</v>
      </c>
      <c r="D5516">
        <v>1</v>
      </c>
      <c r="E5516" t="s">
        <v>35</v>
      </c>
      <c r="F5516" s="15">
        <v>4</v>
      </c>
      <c r="G5516" s="2">
        <v>1173.0090277777799</v>
      </c>
      <c r="H5516" t="s">
        <v>127</v>
      </c>
    </row>
    <row r="5517" spans="2:8">
      <c r="B5517" t="s">
        <v>624</v>
      </c>
      <c r="C5517" t="s">
        <v>532</v>
      </c>
      <c r="D5517">
        <v>1</v>
      </c>
      <c r="E5517" t="s">
        <v>36</v>
      </c>
      <c r="F5517" s="15">
        <v>3</v>
      </c>
      <c r="G5517" s="2">
        <v>1007.68583333333</v>
      </c>
      <c r="H5517" t="s">
        <v>127</v>
      </c>
    </row>
    <row r="5518" spans="2:8">
      <c r="B5518" t="s">
        <v>624</v>
      </c>
      <c r="C5518" t="s">
        <v>532</v>
      </c>
      <c r="D5518">
        <v>1</v>
      </c>
      <c r="E5518" t="s">
        <v>36</v>
      </c>
      <c r="F5518" s="15">
        <v>4</v>
      </c>
      <c r="G5518" s="2">
        <v>843.80041666666602</v>
      </c>
      <c r="H5518" t="s">
        <v>127</v>
      </c>
    </row>
    <row r="5519" spans="2:8">
      <c r="B5519" t="s">
        <v>624</v>
      </c>
      <c r="C5519" t="s">
        <v>532</v>
      </c>
      <c r="D5519">
        <v>1</v>
      </c>
      <c r="E5519" t="s">
        <v>37</v>
      </c>
      <c r="F5519" s="15">
        <v>3</v>
      </c>
      <c r="G5519" s="2">
        <v>1035.45055555556</v>
      </c>
      <c r="H5519" t="s">
        <v>127</v>
      </c>
    </row>
    <row r="5520" spans="2:8">
      <c r="B5520" t="s">
        <v>624</v>
      </c>
      <c r="C5520" t="s">
        <v>532</v>
      </c>
      <c r="D5520">
        <v>1</v>
      </c>
      <c r="E5520" t="s">
        <v>37</v>
      </c>
      <c r="F5520" s="15">
        <v>4</v>
      </c>
      <c r="G5520" s="2">
        <v>1012.43861111111</v>
      </c>
      <c r="H5520" t="s">
        <v>127</v>
      </c>
    </row>
    <row r="5521" spans="2:8">
      <c r="B5521" t="s">
        <v>624</v>
      </c>
      <c r="C5521" t="s">
        <v>532</v>
      </c>
      <c r="D5521">
        <v>1</v>
      </c>
      <c r="E5521" t="s">
        <v>38</v>
      </c>
      <c r="F5521" s="15">
        <v>3</v>
      </c>
      <c r="G5521" s="2">
        <v>835.387222222221</v>
      </c>
      <c r="H5521" t="s">
        <v>127</v>
      </c>
    </row>
    <row r="5522" spans="2:8">
      <c r="B5522" t="s">
        <v>624</v>
      </c>
      <c r="C5522" t="s">
        <v>532</v>
      </c>
      <c r="D5522">
        <v>1</v>
      </c>
      <c r="E5522" t="s">
        <v>38</v>
      </c>
      <c r="F5522" s="15">
        <v>4</v>
      </c>
      <c r="G5522" s="2">
        <v>782.36416666666605</v>
      </c>
      <c r="H5522" t="s">
        <v>127</v>
      </c>
    </row>
    <row r="5523" spans="2:8">
      <c r="B5523" t="s">
        <v>624</v>
      </c>
      <c r="C5523" t="s">
        <v>532</v>
      </c>
      <c r="D5523">
        <v>1</v>
      </c>
      <c r="E5523" t="s">
        <v>39</v>
      </c>
      <c r="F5523" s="15">
        <v>3</v>
      </c>
      <c r="G5523" s="2">
        <v>1053.3476388888901</v>
      </c>
      <c r="H5523" t="s">
        <v>127</v>
      </c>
    </row>
    <row r="5524" spans="2:8">
      <c r="B5524" t="s">
        <v>624</v>
      </c>
      <c r="C5524" t="s">
        <v>532</v>
      </c>
      <c r="D5524">
        <v>1</v>
      </c>
      <c r="E5524" t="s">
        <v>39</v>
      </c>
      <c r="F5524" s="15">
        <v>4</v>
      </c>
      <c r="G5524" s="2">
        <v>1004.07763888889</v>
      </c>
      <c r="H5524" t="s">
        <v>127</v>
      </c>
    </row>
    <row r="5525" spans="2:8">
      <c r="B5525" t="s">
        <v>624</v>
      </c>
      <c r="C5525" t="s">
        <v>532</v>
      </c>
      <c r="D5525">
        <v>1</v>
      </c>
      <c r="E5525" t="s">
        <v>40</v>
      </c>
      <c r="F5525" s="15">
        <v>3</v>
      </c>
      <c r="G5525" s="2">
        <v>951.19375000000002</v>
      </c>
      <c r="H5525" t="s">
        <v>127</v>
      </c>
    </row>
    <row r="5526" spans="2:8">
      <c r="B5526" t="s">
        <v>624</v>
      </c>
      <c r="C5526" t="s">
        <v>532</v>
      </c>
      <c r="D5526">
        <v>1</v>
      </c>
      <c r="E5526" t="s">
        <v>40</v>
      </c>
      <c r="F5526" s="15">
        <v>4</v>
      </c>
      <c r="G5526" s="2">
        <v>1154.5962500000001</v>
      </c>
      <c r="H5526" t="s">
        <v>127</v>
      </c>
    </row>
    <row r="5527" spans="2:8">
      <c r="B5527" t="s">
        <v>624</v>
      </c>
      <c r="C5527" t="s">
        <v>532</v>
      </c>
      <c r="D5527">
        <v>1</v>
      </c>
      <c r="E5527" t="s">
        <v>41</v>
      </c>
      <c r="F5527" s="15">
        <v>1</v>
      </c>
      <c r="G5527" s="2">
        <v>658.24763888888697</v>
      </c>
      <c r="H5527" t="s">
        <v>127</v>
      </c>
    </row>
    <row r="5528" spans="2:8">
      <c r="B5528" t="s">
        <v>624</v>
      </c>
      <c r="C5528" t="s">
        <v>532</v>
      </c>
      <c r="D5528">
        <v>1</v>
      </c>
      <c r="E5528" t="s">
        <v>41</v>
      </c>
      <c r="F5528" s="15">
        <v>2</v>
      </c>
      <c r="G5528" s="2">
        <v>768.03777777777805</v>
      </c>
      <c r="H5528" t="s">
        <v>127</v>
      </c>
    </row>
    <row r="5529" spans="2:8">
      <c r="B5529" t="s">
        <v>624</v>
      </c>
      <c r="C5529" t="s">
        <v>532</v>
      </c>
      <c r="D5529">
        <v>1</v>
      </c>
      <c r="E5529" t="s">
        <v>42</v>
      </c>
      <c r="F5529" s="15">
        <v>1</v>
      </c>
      <c r="G5529" s="2">
        <v>762.68930555555505</v>
      </c>
      <c r="H5529" t="s">
        <v>127</v>
      </c>
    </row>
    <row r="5530" spans="2:8">
      <c r="B5530" t="s">
        <v>624</v>
      </c>
      <c r="C5530" t="s">
        <v>532</v>
      </c>
      <c r="D5530">
        <v>1</v>
      </c>
      <c r="E5530" t="s">
        <v>42</v>
      </c>
      <c r="F5530" s="15">
        <v>2</v>
      </c>
      <c r="G5530" s="2">
        <v>789.58027777777704</v>
      </c>
      <c r="H5530" t="s">
        <v>127</v>
      </c>
    </row>
    <row r="5531" spans="2:8">
      <c r="B5531" t="s">
        <v>624</v>
      </c>
      <c r="C5531" t="s">
        <v>532</v>
      </c>
      <c r="D5531">
        <v>1</v>
      </c>
      <c r="E5531" t="s">
        <v>43</v>
      </c>
      <c r="F5531" s="15">
        <v>1</v>
      </c>
      <c r="G5531" s="2">
        <v>414.87124999999997</v>
      </c>
      <c r="H5531" t="s">
        <v>127</v>
      </c>
    </row>
    <row r="5532" spans="2:8">
      <c r="B5532" t="s">
        <v>624</v>
      </c>
      <c r="C5532" t="s">
        <v>532</v>
      </c>
      <c r="D5532">
        <v>1</v>
      </c>
      <c r="E5532" t="s">
        <v>43</v>
      </c>
      <c r="F5532" s="15">
        <v>2</v>
      </c>
      <c r="G5532" s="2">
        <v>861.92291666666597</v>
      </c>
      <c r="H5532" t="s">
        <v>127</v>
      </c>
    </row>
    <row r="5533" spans="2:8">
      <c r="B5533" t="s">
        <v>624</v>
      </c>
      <c r="C5533" t="s">
        <v>532</v>
      </c>
      <c r="D5533">
        <v>1</v>
      </c>
      <c r="E5533" t="s">
        <v>44</v>
      </c>
      <c r="F5533" s="15">
        <v>1</v>
      </c>
      <c r="G5533" s="2">
        <v>708.70055555555405</v>
      </c>
      <c r="H5533" t="s">
        <v>127</v>
      </c>
    </row>
    <row r="5534" spans="2:8">
      <c r="B5534" t="s">
        <v>624</v>
      </c>
      <c r="C5534" t="s">
        <v>532</v>
      </c>
      <c r="D5534">
        <v>1</v>
      </c>
      <c r="E5534" t="s">
        <v>44</v>
      </c>
      <c r="F5534" s="15">
        <v>2</v>
      </c>
      <c r="G5534" s="2">
        <v>845.90374999999801</v>
      </c>
      <c r="H5534" t="s">
        <v>127</v>
      </c>
    </row>
    <row r="5535" spans="2:8">
      <c r="B5535" t="s">
        <v>624</v>
      </c>
      <c r="C5535" t="s">
        <v>532</v>
      </c>
      <c r="D5535">
        <v>1</v>
      </c>
      <c r="E5535" t="s">
        <v>45</v>
      </c>
      <c r="F5535" s="15">
        <v>1</v>
      </c>
      <c r="G5535" s="2">
        <v>650.00138888888796</v>
      </c>
      <c r="H5535" t="s">
        <v>127</v>
      </c>
    </row>
    <row r="5536" spans="2:8">
      <c r="B5536" t="s">
        <v>624</v>
      </c>
      <c r="C5536" t="s">
        <v>532</v>
      </c>
      <c r="D5536">
        <v>1</v>
      </c>
      <c r="E5536" t="s">
        <v>45</v>
      </c>
      <c r="F5536" s="15">
        <v>2</v>
      </c>
      <c r="G5536" s="2">
        <v>999.97624999999903</v>
      </c>
      <c r="H5536" t="s">
        <v>127</v>
      </c>
    </row>
    <row r="5537" spans="2:8">
      <c r="B5537" t="s">
        <v>624</v>
      </c>
      <c r="C5537" t="s">
        <v>532</v>
      </c>
      <c r="D5537">
        <v>1</v>
      </c>
      <c r="E5537" t="s">
        <v>46</v>
      </c>
      <c r="F5537" s="15">
        <v>1</v>
      </c>
      <c r="G5537" s="2">
        <v>505.73624999999998</v>
      </c>
      <c r="H5537" t="s">
        <v>127</v>
      </c>
    </row>
    <row r="5538" spans="2:8">
      <c r="B5538" t="s">
        <v>624</v>
      </c>
      <c r="C5538" t="s">
        <v>532</v>
      </c>
      <c r="D5538">
        <v>1</v>
      </c>
      <c r="E5538" t="s">
        <v>46</v>
      </c>
      <c r="F5538" s="15">
        <v>2</v>
      </c>
      <c r="G5538" s="2">
        <v>650.11319444444302</v>
      </c>
      <c r="H5538" t="s">
        <v>127</v>
      </c>
    </row>
    <row r="5539" spans="2:8">
      <c r="B5539" t="s">
        <v>624</v>
      </c>
      <c r="C5539" t="s">
        <v>532</v>
      </c>
      <c r="D5539">
        <v>1</v>
      </c>
      <c r="E5539" t="s">
        <v>47</v>
      </c>
      <c r="F5539" s="15">
        <v>1</v>
      </c>
      <c r="G5539" s="2">
        <v>977.26777777777795</v>
      </c>
      <c r="H5539" t="s">
        <v>127</v>
      </c>
    </row>
    <row r="5540" spans="2:8">
      <c r="B5540" t="s">
        <v>624</v>
      </c>
      <c r="C5540" t="s">
        <v>532</v>
      </c>
      <c r="D5540">
        <v>1</v>
      </c>
      <c r="E5540" t="s">
        <v>47</v>
      </c>
      <c r="F5540" s="15">
        <v>2</v>
      </c>
      <c r="G5540" s="2">
        <v>858.06458333333205</v>
      </c>
      <c r="H5540" t="s">
        <v>127</v>
      </c>
    </row>
    <row r="5541" spans="2:8">
      <c r="B5541" t="s">
        <v>624</v>
      </c>
      <c r="C5541" t="s">
        <v>532</v>
      </c>
      <c r="D5541">
        <v>1</v>
      </c>
      <c r="E5541" t="s">
        <v>48</v>
      </c>
      <c r="F5541" s="15">
        <v>1</v>
      </c>
      <c r="G5541" s="2">
        <v>80.124861111110903</v>
      </c>
      <c r="H5541" t="s">
        <v>127</v>
      </c>
    </row>
    <row r="5542" spans="2:8">
      <c r="B5542" t="s">
        <v>624</v>
      </c>
      <c r="C5542" t="s">
        <v>532</v>
      </c>
      <c r="D5542">
        <v>1</v>
      </c>
      <c r="E5542" t="s">
        <v>48</v>
      </c>
      <c r="F5542" s="15">
        <v>2</v>
      </c>
      <c r="G5542" s="2">
        <v>375.93944444444401</v>
      </c>
      <c r="H5542" t="s">
        <v>127</v>
      </c>
    </row>
    <row r="5543" spans="2:8">
      <c r="B5543" t="s">
        <v>624</v>
      </c>
      <c r="C5543" t="s">
        <v>532</v>
      </c>
      <c r="D5543">
        <v>1</v>
      </c>
      <c r="E5543" t="s">
        <v>49</v>
      </c>
      <c r="F5543" s="15">
        <v>1</v>
      </c>
      <c r="G5543" s="2">
        <v>666.71402777777701</v>
      </c>
      <c r="H5543" t="s">
        <v>127</v>
      </c>
    </row>
    <row r="5544" spans="2:8">
      <c r="B5544" t="s">
        <v>624</v>
      </c>
      <c r="C5544" t="s">
        <v>532</v>
      </c>
      <c r="D5544">
        <v>1</v>
      </c>
      <c r="E5544" t="s">
        <v>49</v>
      </c>
      <c r="F5544" s="15">
        <v>2</v>
      </c>
      <c r="G5544" s="2">
        <v>717.74</v>
      </c>
      <c r="H5544" t="s">
        <v>127</v>
      </c>
    </row>
    <row r="5545" spans="2:8">
      <c r="B5545" t="s">
        <v>624</v>
      </c>
      <c r="C5545" t="s">
        <v>532</v>
      </c>
      <c r="D5545">
        <v>1</v>
      </c>
      <c r="E5545" t="s">
        <v>50</v>
      </c>
      <c r="F5545" s="15">
        <v>1</v>
      </c>
      <c r="G5545" s="2">
        <v>277.300833333333</v>
      </c>
      <c r="H5545" t="s">
        <v>127</v>
      </c>
    </row>
    <row r="5546" spans="2:8">
      <c r="B5546" t="s">
        <v>624</v>
      </c>
      <c r="C5546" t="s">
        <v>532</v>
      </c>
      <c r="D5546">
        <v>1</v>
      </c>
      <c r="E5546" t="s">
        <v>50</v>
      </c>
      <c r="F5546" s="15">
        <v>2</v>
      </c>
      <c r="G5546" s="2">
        <v>948.62374999999997</v>
      </c>
      <c r="H5546" t="s">
        <v>127</v>
      </c>
    </row>
    <row r="5547" spans="2:8">
      <c r="B5547" t="s">
        <v>624</v>
      </c>
      <c r="C5547" t="s">
        <v>532</v>
      </c>
      <c r="D5547">
        <v>1</v>
      </c>
      <c r="E5547" t="s">
        <v>51</v>
      </c>
      <c r="F5547" s="15">
        <v>1</v>
      </c>
      <c r="G5547" s="2">
        <v>49.658333333333402</v>
      </c>
      <c r="H5547" t="s">
        <v>117</v>
      </c>
    </row>
    <row r="5548" spans="2:8">
      <c r="B5548" t="s">
        <v>624</v>
      </c>
      <c r="C5548" t="s">
        <v>532</v>
      </c>
      <c r="D5548">
        <v>1</v>
      </c>
      <c r="E5548" t="s">
        <v>51</v>
      </c>
      <c r="F5548" s="15">
        <v>2</v>
      </c>
      <c r="G5548" s="2">
        <v>635.44083333333299</v>
      </c>
      <c r="H5548" t="s">
        <v>127</v>
      </c>
    </row>
    <row r="5549" spans="2:8">
      <c r="B5549" t="s">
        <v>624</v>
      </c>
      <c r="C5549" t="s">
        <v>532</v>
      </c>
      <c r="D5549">
        <v>1</v>
      </c>
      <c r="E5549" t="s">
        <v>52</v>
      </c>
      <c r="F5549" s="15">
        <v>1</v>
      </c>
      <c r="G5549" s="2">
        <v>719.17527777777696</v>
      </c>
      <c r="H5549" t="s">
        <v>127</v>
      </c>
    </row>
    <row r="5550" spans="2:8">
      <c r="B5550" t="s">
        <v>624</v>
      </c>
      <c r="C5550" t="s">
        <v>532</v>
      </c>
      <c r="D5550">
        <v>1</v>
      </c>
      <c r="E5550" t="s">
        <v>52</v>
      </c>
      <c r="F5550" s="15">
        <v>2</v>
      </c>
      <c r="G5550" s="2">
        <v>1049.53013888889</v>
      </c>
      <c r="H5550" t="s">
        <v>127</v>
      </c>
    </row>
    <row r="5551" spans="2:8">
      <c r="B5551" t="s">
        <v>624</v>
      </c>
      <c r="C5551" t="s">
        <v>532</v>
      </c>
      <c r="D5551">
        <v>1</v>
      </c>
      <c r="E5551" t="s">
        <v>41</v>
      </c>
      <c r="F5551" s="15">
        <v>3</v>
      </c>
      <c r="G5551" s="2">
        <v>970.55152777777698</v>
      </c>
      <c r="H5551" t="s">
        <v>127</v>
      </c>
    </row>
    <row r="5552" spans="2:8">
      <c r="B5552" t="s">
        <v>624</v>
      </c>
      <c r="C5552" t="s">
        <v>532</v>
      </c>
      <c r="D5552">
        <v>1</v>
      </c>
      <c r="E5552" t="s">
        <v>41</v>
      </c>
      <c r="F5552" s="15">
        <v>4</v>
      </c>
      <c r="G5552" s="2">
        <v>880.55888888888796</v>
      </c>
      <c r="H5552" t="s">
        <v>127</v>
      </c>
    </row>
    <row r="5553" spans="2:8">
      <c r="B5553" t="s">
        <v>624</v>
      </c>
      <c r="C5553" t="s">
        <v>532</v>
      </c>
      <c r="D5553">
        <v>1</v>
      </c>
      <c r="E5553" t="s">
        <v>42</v>
      </c>
      <c r="F5553" s="15">
        <v>3</v>
      </c>
      <c r="G5553" s="2">
        <v>1053.3754166666699</v>
      </c>
      <c r="H5553" t="s">
        <v>127</v>
      </c>
    </row>
    <row r="5554" spans="2:8">
      <c r="B5554" t="s">
        <v>624</v>
      </c>
      <c r="C5554" t="s">
        <v>532</v>
      </c>
      <c r="D5554">
        <v>1</v>
      </c>
      <c r="E5554" t="s">
        <v>42</v>
      </c>
      <c r="F5554" s="15">
        <v>4</v>
      </c>
      <c r="G5554" s="2">
        <v>1128.22291666667</v>
      </c>
      <c r="H5554" t="s">
        <v>127</v>
      </c>
    </row>
    <row r="5555" spans="2:8">
      <c r="B5555" t="s">
        <v>624</v>
      </c>
      <c r="C5555" t="s">
        <v>532</v>
      </c>
      <c r="D5555">
        <v>1</v>
      </c>
      <c r="E5555" t="s">
        <v>43</v>
      </c>
      <c r="F5555" s="15">
        <v>3</v>
      </c>
      <c r="G5555" s="2">
        <v>1129.20458333333</v>
      </c>
      <c r="H5555" t="s">
        <v>127</v>
      </c>
    </row>
    <row r="5556" spans="2:8">
      <c r="B5556" t="s">
        <v>624</v>
      </c>
      <c r="C5556" t="s">
        <v>532</v>
      </c>
      <c r="D5556">
        <v>1</v>
      </c>
      <c r="E5556" t="s">
        <v>43</v>
      </c>
      <c r="F5556" s="15">
        <v>4</v>
      </c>
      <c r="G5556" s="2">
        <v>1160.4456944444401</v>
      </c>
      <c r="H5556" t="s">
        <v>127</v>
      </c>
    </row>
    <row r="5557" spans="2:8">
      <c r="B5557" t="s">
        <v>624</v>
      </c>
      <c r="C5557" t="s">
        <v>532</v>
      </c>
      <c r="D5557">
        <v>1</v>
      </c>
      <c r="E5557" t="s">
        <v>44</v>
      </c>
      <c r="F5557" s="15">
        <v>3</v>
      </c>
      <c r="G5557" s="2">
        <v>984.41263888888795</v>
      </c>
      <c r="H5557" t="s">
        <v>127</v>
      </c>
    </row>
    <row r="5558" spans="2:8">
      <c r="B5558" t="s">
        <v>624</v>
      </c>
      <c r="C5558" t="s">
        <v>532</v>
      </c>
      <c r="D5558">
        <v>1</v>
      </c>
      <c r="E5558" t="s">
        <v>44</v>
      </c>
      <c r="F5558" s="15">
        <v>4</v>
      </c>
      <c r="G5558" s="2">
        <v>1002.81111111111</v>
      </c>
      <c r="H5558" t="s">
        <v>127</v>
      </c>
    </row>
    <row r="5559" spans="2:8">
      <c r="B5559" t="s">
        <v>624</v>
      </c>
      <c r="C5559" t="s">
        <v>532</v>
      </c>
      <c r="D5559">
        <v>1</v>
      </c>
      <c r="E5559" t="s">
        <v>45</v>
      </c>
      <c r="F5559" s="15">
        <v>3</v>
      </c>
      <c r="G5559" s="2">
        <v>1019.74847222222</v>
      </c>
      <c r="H5559" t="s">
        <v>127</v>
      </c>
    </row>
    <row r="5560" spans="2:8">
      <c r="B5560" t="s">
        <v>624</v>
      </c>
      <c r="C5560" t="s">
        <v>532</v>
      </c>
      <c r="D5560">
        <v>1</v>
      </c>
      <c r="E5560" t="s">
        <v>45</v>
      </c>
      <c r="F5560" s="15">
        <v>4</v>
      </c>
      <c r="G5560" s="2">
        <v>816.67819444444206</v>
      </c>
      <c r="H5560" t="s">
        <v>127</v>
      </c>
    </row>
    <row r="5561" spans="2:8">
      <c r="B5561" t="s">
        <v>624</v>
      </c>
      <c r="C5561" t="s">
        <v>532</v>
      </c>
      <c r="D5561">
        <v>1</v>
      </c>
      <c r="E5561" t="s">
        <v>46</v>
      </c>
      <c r="F5561" s="15">
        <v>3</v>
      </c>
      <c r="G5561" s="2">
        <v>873.42041666666603</v>
      </c>
      <c r="H5561" t="s">
        <v>127</v>
      </c>
    </row>
    <row r="5562" spans="2:8">
      <c r="B5562" t="s">
        <v>624</v>
      </c>
      <c r="C5562" t="s">
        <v>532</v>
      </c>
      <c r="D5562">
        <v>1</v>
      </c>
      <c r="E5562" t="s">
        <v>46</v>
      </c>
      <c r="F5562" s="15">
        <v>4</v>
      </c>
      <c r="G5562" s="2">
        <v>1037.0719444444401</v>
      </c>
      <c r="H5562" t="s">
        <v>127</v>
      </c>
    </row>
    <row r="5563" spans="2:8">
      <c r="B5563" t="s">
        <v>624</v>
      </c>
      <c r="C5563" t="s">
        <v>532</v>
      </c>
      <c r="D5563">
        <v>1</v>
      </c>
      <c r="E5563" t="s">
        <v>47</v>
      </c>
      <c r="F5563" s="15">
        <v>3</v>
      </c>
      <c r="G5563" s="2">
        <v>951.62444444444395</v>
      </c>
      <c r="H5563" t="s">
        <v>127</v>
      </c>
    </row>
    <row r="5564" spans="2:8">
      <c r="B5564" t="s">
        <v>624</v>
      </c>
      <c r="C5564" t="s">
        <v>532</v>
      </c>
      <c r="D5564">
        <v>1</v>
      </c>
      <c r="E5564" t="s">
        <v>47</v>
      </c>
      <c r="F5564" s="15">
        <v>4</v>
      </c>
      <c r="G5564" s="2">
        <v>1118.4865277777801</v>
      </c>
      <c r="H5564" t="s">
        <v>127</v>
      </c>
    </row>
    <row r="5565" spans="2:8">
      <c r="B5565" t="s">
        <v>624</v>
      </c>
      <c r="C5565" t="s">
        <v>532</v>
      </c>
      <c r="D5565">
        <v>1</v>
      </c>
      <c r="E5565" t="s">
        <v>48</v>
      </c>
      <c r="F5565" s="15">
        <v>3</v>
      </c>
      <c r="G5565" s="2">
        <v>655.10333333333199</v>
      </c>
      <c r="H5565" t="s">
        <v>127</v>
      </c>
    </row>
    <row r="5566" spans="2:8">
      <c r="B5566" t="s">
        <v>624</v>
      </c>
      <c r="C5566" t="s">
        <v>532</v>
      </c>
      <c r="D5566">
        <v>1</v>
      </c>
      <c r="E5566" t="s">
        <v>48</v>
      </c>
      <c r="F5566" s="15">
        <v>4</v>
      </c>
      <c r="G5566" s="2">
        <v>1124.8668055555499</v>
      </c>
      <c r="H5566" t="s">
        <v>127</v>
      </c>
    </row>
    <row r="5567" spans="2:8">
      <c r="B5567" t="s">
        <v>624</v>
      </c>
      <c r="C5567" t="s">
        <v>532</v>
      </c>
      <c r="D5567">
        <v>1</v>
      </c>
      <c r="E5567" t="s">
        <v>49</v>
      </c>
      <c r="F5567" s="15">
        <v>3</v>
      </c>
      <c r="G5567" s="2">
        <v>820.36347222222196</v>
      </c>
      <c r="H5567" t="s">
        <v>127</v>
      </c>
    </row>
    <row r="5568" spans="2:8">
      <c r="B5568" t="s">
        <v>624</v>
      </c>
      <c r="C5568" t="s">
        <v>532</v>
      </c>
      <c r="D5568">
        <v>1</v>
      </c>
      <c r="E5568" t="s">
        <v>49</v>
      </c>
      <c r="F5568" s="15">
        <v>4</v>
      </c>
      <c r="G5568" s="2">
        <v>902.70069444444403</v>
      </c>
      <c r="H5568" t="s">
        <v>127</v>
      </c>
    </row>
    <row r="5569" spans="2:8">
      <c r="B5569" t="s">
        <v>624</v>
      </c>
      <c r="C5569" t="s">
        <v>532</v>
      </c>
      <c r="D5569">
        <v>1</v>
      </c>
      <c r="E5569" t="s">
        <v>50</v>
      </c>
      <c r="F5569" s="15">
        <v>3</v>
      </c>
      <c r="G5569" s="2">
        <v>876.57486111111098</v>
      </c>
      <c r="H5569" t="s">
        <v>127</v>
      </c>
    </row>
    <row r="5570" spans="2:8">
      <c r="B5570" t="s">
        <v>624</v>
      </c>
      <c r="C5570" t="s">
        <v>532</v>
      </c>
      <c r="D5570">
        <v>1</v>
      </c>
      <c r="E5570" t="s">
        <v>50</v>
      </c>
      <c r="F5570" s="15">
        <v>4</v>
      </c>
      <c r="G5570" s="2">
        <v>1152.5445833333299</v>
      </c>
      <c r="H5570" t="s">
        <v>127</v>
      </c>
    </row>
    <row r="5571" spans="2:8">
      <c r="B5571" t="s">
        <v>624</v>
      </c>
      <c r="C5571" t="s">
        <v>532</v>
      </c>
      <c r="D5571">
        <v>1</v>
      </c>
      <c r="E5571" t="s">
        <v>51</v>
      </c>
      <c r="F5571" s="15">
        <v>3</v>
      </c>
      <c r="G5571" s="2">
        <v>940.75291666666703</v>
      </c>
      <c r="H5571" t="s">
        <v>127</v>
      </c>
    </row>
    <row r="5572" spans="2:8">
      <c r="B5572" t="s">
        <v>624</v>
      </c>
      <c r="C5572" t="s">
        <v>532</v>
      </c>
      <c r="D5572">
        <v>1</v>
      </c>
      <c r="E5572" t="s">
        <v>51</v>
      </c>
      <c r="F5572" s="15">
        <v>4</v>
      </c>
      <c r="G5572" s="2">
        <v>777.87847222222103</v>
      </c>
      <c r="H5572" t="s">
        <v>127</v>
      </c>
    </row>
    <row r="5573" spans="2:8">
      <c r="B5573" t="s">
        <v>624</v>
      </c>
      <c r="C5573" t="s">
        <v>532</v>
      </c>
      <c r="D5573">
        <v>1</v>
      </c>
      <c r="E5573" t="s">
        <v>52</v>
      </c>
      <c r="F5573" s="15">
        <v>3</v>
      </c>
      <c r="G5573" s="2">
        <v>847.19749999999897</v>
      </c>
      <c r="H5573" t="s">
        <v>127</v>
      </c>
    </row>
    <row r="5574" spans="2:8">
      <c r="B5574" t="s">
        <v>624</v>
      </c>
      <c r="C5574" t="s">
        <v>532</v>
      </c>
      <c r="D5574">
        <v>1</v>
      </c>
      <c r="E5574" t="s">
        <v>52</v>
      </c>
      <c r="F5574" s="15">
        <v>4</v>
      </c>
      <c r="G5574" s="2">
        <v>971.50777777777796</v>
      </c>
      <c r="H5574" t="s">
        <v>127</v>
      </c>
    </row>
    <row r="5575" spans="2:8">
      <c r="B5575" t="s">
        <v>624</v>
      </c>
      <c r="C5575" t="s">
        <v>532</v>
      </c>
      <c r="D5575">
        <v>1</v>
      </c>
      <c r="E5575" t="s">
        <v>53</v>
      </c>
      <c r="F5575" s="15">
        <v>1</v>
      </c>
      <c r="G5575" s="2">
        <v>825.59472222222098</v>
      </c>
      <c r="H5575" t="s">
        <v>127</v>
      </c>
    </row>
    <row r="5576" spans="2:8">
      <c r="B5576" t="s">
        <v>624</v>
      </c>
      <c r="C5576" t="s">
        <v>532</v>
      </c>
      <c r="D5576">
        <v>1</v>
      </c>
      <c r="E5576" t="s">
        <v>53</v>
      </c>
      <c r="F5576" s="15">
        <v>2</v>
      </c>
      <c r="G5576" s="2">
        <v>827.625972222222</v>
      </c>
      <c r="H5576" t="s">
        <v>127</v>
      </c>
    </row>
    <row r="5577" spans="2:8">
      <c r="B5577" t="s">
        <v>624</v>
      </c>
      <c r="C5577" t="s">
        <v>532</v>
      </c>
      <c r="D5577">
        <v>1</v>
      </c>
      <c r="E5577" t="s">
        <v>54</v>
      </c>
      <c r="F5577" s="15">
        <v>1</v>
      </c>
      <c r="G5577" s="2">
        <v>757.86708333333297</v>
      </c>
      <c r="H5577" t="s">
        <v>127</v>
      </c>
    </row>
    <row r="5578" spans="2:8">
      <c r="B5578" t="s">
        <v>624</v>
      </c>
      <c r="C5578" t="s">
        <v>532</v>
      </c>
      <c r="D5578">
        <v>1</v>
      </c>
      <c r="E5578" t="s">
        <v>54</v>
      </c>
      <c r="F5578" s="15">
        <v>2</v>
      </c>
      <c r="G5578" s="2">
        <v>999.11208333333298</v>
      </c>
      <c r="H5578" t="s">
        <v>127</v>
      </c>
    </row>
    <row r="5579" spans="2:8">
      <c r="B5579" t="s">
        <v>624</v>
      </c>
      <c r="C5579" t="s">
        <v>532</v>
      </c>
      <c r="D5579">
        <v>1</v>
      </c>
      <c r="E5579" t="s">
        <v>55</v>
      </c>
      <c r="F5579" s="15">
        <v>1</v>
      </c>
      <c r="G5579" s="2">
        <v>707.242638888888</v>
      </c>
      <c r="H5579" t="s">
        <v>127</v>
      </c>
    </row>
    <row r="5580" spans="2:8">
      <c r="B5580" t="s">
        <v>624</v>
      </c>
      <c r="C5580" t="s">
        <v>532</v>
      </c>
      <c r="D5580">
        <v>1</v>
      </c>
      <c r="E5580" t="s">
        <v>55</v>
      </c>
      <c r="F5580" s="15">
        <v>2</v>
      </c>
      <c r="G5580" s="2">
        <v>719.48236111110998</v>
      </c>
      <c r="H5580" t="s">
        <v>127</v>
      </c>
    </row>
    <row r="5581" spans="2:8">
      <c r="B5581" t="s">
        <v>624</v>
      </c>
      <c r="C5581" t="s">
        <v>532</v>
      </c>
      <c r="D5581">
        <v>1</v>
      </c>
      <c r="E5581" t="s">
        <v>56</v>
      </c>
      <c r="F5581" s="15">
        <v>1</v>
      </c>
      <c r="G5581" s="2">
        <v>99.823194444444596</v>
      </c>
      <c r="H5581" t="s">
        <v>117</v>
      </c>
    </row>
    <row r="5582" spans="2:8">
      <c r="B5582" t="s">
        <v>624</v>
      </c>
      <c r="C5582" t="s">
        <v>532</v>
      </c>
      <c r="D5582">
        <v>1</v>
      </c>
      <c r="E5582" t="s">
        <v>56</v>
      </c>
      <c r="F5582" s="15">
        <v>2</v>
      </c>
      <c r="G5582" s="2">
        <v>91.176805555555603</v>
      </c>
      <c r="H5582" t="s">
        <v>117</v>
      </c>
    </row>
    <row r="5583" spans="2:8">
      <c r="B5583" t="s">
        <v>624</v>
      </c>
      <c r="C5583" t="s">
        <v>532</v>
      </c>
      <c r="D5583">
        <v>1</v>
      </c>
      <c r="E5583" t="s">
        <v>57</v>
      </c>
      <c r="F5583" s="15">
        <v>1</v>
      </c>
      <c r="G5583" s="2">
        <v>1174.3086111111099</v>
      </c>
      <c r="H5583" t="s">
        <v>127</v>
      </c>
    </row>
    <row r="5584" spans="2:8">
      <c r="B5584" t="s">
        <v>624</v>
      </c>
      <c r="C5584" t="s">
        <v>532</v>
      </c>
      <c r="D5584">
        <v>1</v>
      </c>
      <c r="E5584" t="s">
        <v>57</v>
      </c>
      <c r="F5584" s="15">
        <v>2</v>
      </c>
      <c r="G5584" s="2">
        <v>1028.99847222222</v>
      </c>
      <c r="H5584" t="s">
        <v>127</v>
      </c>
    </row>
    <row r="5585" spans="2:8">
      <c r="B5585" t="s">
        <v>624</v>
      </c>
      <c r="C5585" t="s">
        <v>532</v>
      </c>
      <c r="D5585">
        <v>1</v>
      </c>
      <c r="E5585" t="s">
        <v>58</v>
      </c>
      <c r="F5585" s="15">
        <v>1</v>
      </c>
      <c r="G5585" s="2">
        <v>793.99347222222298</v>
      </c>
      <c r="H5585" t="s">
        <v>127</v>
      </c>
    </row>
    <row r="5586" spans="2:8">
      <c r="B5586" t="s">
        <v>624</v>
      </c>
      <c r="C5586" t="s">
        <v>532</v>
      </c>
      <c r="D5586">
        <v>1</v>
      </c>
      <c r="E5586" t="s">
        <v>58</v>
      </c>
      <c r="F5586" s="15">
        <v>2</v>
      </c>
      <c r="G5586" s="2">
        <v>1026.47472222222</v>
      </c>
      <c r="H5586" t="s">
        <v>127</v>
      </c>
    </row>
    <row r="5587" spans="2:8">
      <c r="B5587" t="s">
        <v>624</v>
      </c>
      <c r="C5587" t="s">
        <v>532</v>
      </c>
      <c r="D5587">
        <v>1</v>
      </c>
      <c r="E5587" t="s">
        <v>101</v>
      </c>
      <c r="F5587" s="15">
        <v>1</v>
      </c>
      <c r="G5587" s="2">
        <v>1064.5759722222199</v>
      </c>
      <c r="H5587" t="s">
        <v>127</v>
      </c>
    </row>
    <row r="5588" spans="2:8">
      <c r="B5588" t="s">
        <v>624</v>
      </c>
      <c r="C5588" t="s">
        <v>532</v>
      </c>
      <c r="D5588">
        <v>1</v>
      </c>
      <c r="E5588" t="s">
        <v>101</v>
      </c>
      <c r="F5588" s="15">
        <v>2</v>
      </c>
      <c r="G5588" s="2">
        <v>1068.4649999999999</v>
      </c>
      <c r="H5588" t="s">
        <v>127</v>
      </c>
    </row>
    <row r="5589" spans="2:8">
      <c r="B5589" t="s">
        <v>624</v>
      </c>
      <c r="C5589" t="s">
        <v>532</v>
      </c>
      <c r="D5589">
        <v>1</v>
      </c>
      <c r="E5589" t="s">
        <v>59</v>
      </c>
      <c r="F5589" s="15">
        <v>1</v>
      </c>
      <c r="G5589" s="2">
        <v>58.493055555555401</v>
      </c>
      <c r="H5589" t="s">
        <v>117</v>
      </c>
    </row>
    <row r="5590" spans="2:8">
      <c r="B5590" t="s">
        <v>624</v>
      </c>
      <c r="C5590" t="s">
        <v>532</v>
      </c>
      <c r="D5590">
        <v>1</v>
      </c>
      <c r="E5590" t="s">
        <v>59</v>
      </c>
      <c r="F5590" s="15">
        <v>2</v>
      </c>
      <c r="G5590" s="2">
        <v>768.51541666666503</v>
      </c>
      <c r="H5590" t="s">
        <v>127</v>
      </c>
    </row>
    <row r="5591" spans="2:8">
      <c r="B5591" t="s">
        <v>624</v>
      </c>
      <c r="C5591" t="s">
        <v>532</v>
      </c>
      <c r="D5591">
        <v>1</v>
      </c>
      <c r="E5591" t="s">
        <v>60</v>
      </c>
      <c r="F5591" s="15">
        <v>1</v>
      </c>
      <c r="G5591" s="2">
        <v>37.257638888888899</v>
      </c>
      <c r="H5591" t="s">
        <v>117</v>
      </c>
    </row>
    <row r="5592" spans="2:8">
      <c r="B5592" t="s">
        <v>624</v>
      </c>
      <c r="C5592" t="s">
        <v>532</v>
      </c>
      <c r="D5592">
        <v>1</v>
      </c>
      <c r="E5592" t="s">
        <v>60</v>
      </c>
      <c r="F5592" s="15">
        <v>2</v>
      </c>
      <c r="G5592" s="2">
        <v>284.70930555555498</v>
      </c>
      <c r="H5592" t="s">
        <v>127</v>
      </c>
    </row>
    <row r="5593" spans="2:8">
      <c r="B5593" t="s">
        <v>624</v>
      </c>
      <c r="C5593" t="s">
        <v>532</v>
      </c>
      <c r="D5593">
        <v>1</v>
      </c>
      <c r="E5593" t="s">
        <v>61</v>
      </c>
      <c r="F5593" s="15">
        <v>1</v>
      </c>
      <c r="G5593" s="2">
        <v>1115.76708333333</v>
      </c>
      <c r="H5593" t="s">
        <v>127</v>
      </c>
    </row>
    <row r="5594" spans="2:8">
      <c r="B5594" t="s">
        <v>624</v>
      </c>
      <c r="C5594" t="s">
        <v>532</v>
      </c>
      <c r="D5594">
        <v>1</v>
      </c>
      <c r="E5594" t="s">
        <v>61</v>
      </c>
      <c r="F5594" s="15">
        <v>2</v>
      </c>
      <c r="G5594" s="2">
        <v>879.931805555555</v>
      </c>
      <c r="H5594" t="s">
        <v>127</v>
      </c>
    </row>
    <row r="5595" spans="2:8">
      <c r="B5595" t="s">
        <v>624</v>
      </c>
      <c r="C5595" t="s">
        <v>532</v>
      </c>
      <c r="D5595">
        <v>1</v>
      </c>
      <c r="E5595" t="s">
        <v>62</v>
      </c>
      <c r="F5595" s="15">
        <v>1</v>
      </c>
      <c r="G5595" s="2">
        <v>789.02138888888896</v>
      </c>
      <c r="H5595" t="s">
        <v>127</v>
      </c>
    </row>
    <row r="5596" spans="2:8">
      <c r="B5596" t="s">
        <v>624</v>
      </c>
      <c r="C5596" t="s">
        <v>532</v>
      </c>
      <c r="D5596">
        <v>1</v>
      </c>
      <c r="E5596" t="s">
        <v>62</v>
      </c>
      <c r="F5596" s="15">
        <v>2</v>
      </c>
      <c r="G5596" s="2">
        <v>691.13041666666595</v>
      </c>
      <c r="H5596" t="s">
        <v>127</v>
      </c>
    </row>
    <row r="5597" spans="2:8">
      <c r="B5597" t="s">
        <v>624</v>
      </c>
      <c r="C5597" t="s">
        <v>532</v>
      </c>
      <c r="D5597">
        <v>1</v>
      </c>
      <c r="E5597" t="s">
        <v>63</v>
      </c>
      <c r="F5597" s="15">
        <v>1</v>
      </c>
      <c r="G5597" s="2">
        <v>954.25930555555499</v>
      </c>
      <c r="H5597" t="s">
        <v>127</v>
      </c>
    </row>
    <row r="5598" spans="2:8">
      <c r="B5598" t="s">
        <v>624</v>
      </c>
      <c r="C5598" t="s">
        <v>532</v>
      </c>
      <c r="D5598">
        <v>1</v>
      </c>
      <c r="E5598" t="s">
        <v>63</v>
      </c>
      <c r="F5598" s="15">
        <v>2</v>
      </c>
      <c r="G5598" s="2">
        <v>1129.41916666667</v>
      </c>
      <c r="H5598" t="s">
        <v>127</v>
      </c>
    </row>
    <row r="5599" spans="2:8">
      <c r="B5599" t="s">
        <v>624</v>
      </c>
      <c r="C5599" t="s">
        <v>532</v>
      </c>
      <c r="D5599">
        <v>1</v>
      </c>
      <c r="E5599" t="s">
        <v>53</v>
      </c>
      <c r="F5599" s="15">
        <v>3</v>
      </c>
      <c r="G5599" s="2">
        <v>1082.2590277777799</v>
      </c>
      <c r="H5599" t="s">
        <v>127</v>
      </c>
    </row>
    <row r="5600" spans="2:8">
      <c r="B5600" t="s">
        <v>624</v>
      </c>
      <c r="C5600" t="s">
        <v>532</v>
      </c>
      <c r="D5600">
        <v>1</v>
      </c>
      <c r="E5600" t="s">
        <v>53</v>
      </c>
      <c r="F5600" s="15">
        <v>4</v>
      </c>
      <c r="G5600" s="2">
        <v>699.33555555555495</v>
      </c>
      <c r="H5600" t="s">
        <v>127</v>
      </c>
    </row>
    <row r="5601" spans="2:8">
      <c r="B5601" t="s">
        <v>624</v>
      </c>
      <c r="C5601" t="s">
        <v>532</v>
      </c>
      <c r="D5601">
        <v>1</v>
      </c>
      <c r="E5601" t="s">
        <v>54</v>
      </c>
      <c r="F5601" s="15">
        <v>3</v>
      </c>
      <c r="G5601" s="2">
        <v>1376.1426388888899</v>
      </c>
      <c r="H5601" t="s">
        <v>127</v>
      </c>
    </row>
    <row r="5602" spans="2:8">
      <c r="B5602" t="s">
        <v>624</v>
      </c>
      <c r="C5602" t="s">
        <v>532</v>
      </c>
      <c r="D5602">
        <v>1</v>
      </c>
      <c r="E5602" t="s">
        <v>54</v>
      </c>
      <c r="F5602" s="15">
        <v>4</v>
      </c>
      <c r="G5602" s="2">
        <v>1226.81402777778</v>
      </c>
      <c r="H5602" t="s">
        <v>127</v>
      </c>
    </row>
    <row r="5603" spans="2:8">
      <c r="B5603" t="s">
        <v>624</v>
      </c>
      <c r="C5603" t="s">
        <v>532</v>
      </c>
      <c r="D5603">
        <v>1</v>
      </c>
      <c r="E5603" t="s">
        <v>55</v>
      </c>
      <c r="F5603" s="15">
        <v>3</v>
      </c>
      <c r="G5603" s="2">
        <v>931.95347222222097</v>
      </c>
      <c r="H5603" t="s">
        <v>127</v>
      </c>
    </row>
    <row r="5604" spans="2:8">
      <c r="B5604" t="s">
        <v>624</v>
      </c>
      <c r="C5604" t="s">
        <v>532</v>
      </c>
      <c r="D5604">
        <v>1</v>
      </c>
      <c r="E5604" t="s">
        <v>55</v>
      </c>
      <c r="F5604" s="15">
        <v>4</v>
      </c>
      <c r="G5604" s="2">
        <v>951.22819444444394</v>
      </c>
      <c r="H5604" t="s">
        <v>127</v>
      </c>
    </row>
    <row r="5605" spans="2:8">
      <c r="B5605" t="s">
        <v>624</v>
      </c>
      <c r="C5605" t="s">
        <v>532</v>
      </c>
      <c r="D5605">
        <v>1</v>
      </c>
      <c r="E5605" t="s">
        <v>56</v>
      </c>
      <c r="F5605" s="15">
        <v>3</v>
      </c>
      <c r="G5605" s="2">
        <v>720.84736111110999</v>
      </c>
      <c r="H5605" t="s">
        <v>127</v>
      </c>
    </row>
    <row r="5606" spans="2:8">
      <c r="B5606" t="s">
        <v>624</v>
      </c>
      <c r="C5606" t="s">
        <v>532</v>
      </c>
      <c r="D5606">
        <v>1</v>
      </c>
      <c r="E5606" t="s">
        <v>56</v>
      </c>
      <c r="F5606" s="15">
        <v>4</v>
      </c>
      <c r="G5606" s="2">
        <v>639.642916666666</v>
      </c>
      <c r="H5606" t="s">
        <v>127</v>
      </c>
    </row>
    <row r="5607" spans="2:8">
      <c r="B5607" t="s">
        <v>624</v>
      </c>
      <c r="C5607" t="s">
        <v>532</v>
      </c>
      <c r="D5607">
        <v>1</v>
      </c>
      <c r="E5607" t="s">
        <v>57</v>
      </c>
      <c r="F5607" s="15">
        <v>3</v>
      </c>
      <c r="G5607" s="2">
        <v>944.68124999999895</v>
      </c>
      <c r="H5607" t="s">
        <v>127</v>
      </c>
    </row>
    <row r="5608" spans="2:8">
      <c r="B5608" t="s">
        <v>624</v>
      </c>
      <c r="C5608" t="s">
        <v>532</v>
      </c>
      <c r="D5608">
        <v>1</v>
      </c>
      <c r="E5608" t="s">
        <v>57</v>
      </c>
      <c r="F5608" s="15">
        <v>4</v>
      </c>
      <c r="G5608" s="2">
        <v>1164.91930555556</v>
      </c>
      <c r="H5608" t="s">
        <v>127</v>
      </c>
    </row>
    <row r="5609" spans="2:8">
      <c r="B5609" t="s">
        <v>624</v>
      </c>
      <c r="C5609" t="s">
        <v>532</v>
      </c>
      <c r="D5609">
        <v>1</v>
      </c>
      <c r="E5609" t="s">
        <v>58</v>
      </c>
      <c r="F5609" s="15">
        <v>3</v>
      </c>
      <c r="G5609" s="2">
        <v>1091.63902777778</v>
      </c>
      <c r="H5609" t="s">
        <v>127</v>
      </c>
    </row>
    <row r="5610" spans="2:8">
      <c r="B5610" t="s">
        <v>624</v>
      </c>
      <c r="C5610" t="s">
        <v>532</v>
      </c>
      <c r="D5610">
        <v>1</v>
      </c>
      <c r="E5610" t="s">
        <v>58</v>
      </c>
      <c r="F5610" s="15">
        <v>4</v>
      </c>
      <c r="G5610" s="2">
        <v>910.55652777777698</v>
      </c>
      <c r="H5610" t="s">
        <v>127</v>
      </c>
    </row>
    <row r="5611" spans="2:8">
      <c r="B5611" t="s">
        <v>624</v>
      </c>
      <c r="C5611" t="s">
        <v>532</v>
      </c>
      <c r="D5611">
        <v>1</v>
      </c>
      <c r="E5611" t="s">
        <v>101</v>
      </c>
      <c r="F5611" s="15">
        <v>3</v>
      </c>
      <c r="G5611" s="2">
        <v>859.62319444444404</v>
      </c>
      <c r="H5611" t="s">
        <v>127</v>
      </c>
    </row>
    <row r="5612" spans="2:8">
      <c r="B5612" t="s">
        <v>624</v>
      </c>
      <c r="C5612" t="s">
        <v>532</v>
      </c>
      <c r="D5612">
        <v>1</v>
      </c>
      <c r="E5612" t="s">
        <v>101</v>
      </c>
      <c r="F5612" s="15">
        <v>4</v>
      </c>
      <c r="G5612" s="2">
        <v>1193.2308333333301</v>
      </c>
      <c r="H5612" t="s">
        <v>127</v>
      </c>
    </row>
    <row r="5613" spans="2:8">
      <c r="B5613" t="s">
        <v>624</v>
      </c>
      <c r="C5613" t="s">
        <v>532</v>
      </c>
      <c r="D5613">
        <v>1</v>
      </c>
      <c r="E5613" t="s">
        <v>59</v>
      </c>
      <c r="F5613" s="15">
        <v>3</v>
      </c>
      <c r="G5613" s="2">
        <v>765.27555555555398</v>
      </c>
      <c r="H5613" t="s">
        <v>127</v>
      </c>
    </row>
    <row r="5614" spans="2:8">
      <c r="B5614" t="s">
        <v>624</v>
      </c>
      <c r="C5614" t="s">
        <v>532</v>
      </c>
      <c r="D5614">
        <v>1</v>
      </c>
      <c r="E5614" t="s">
        <v>59</v>
      </c>
      <c r="F5614" s="15">
        <v>4</v>
      </c>
      <c r="G5614" s="2">
        <v>750.53152777777802</v>
      </c>
      <c r="H5614" t="s">
        <v>127</v>
      </c>
    </row>
    <row r="5615" spans="2:8">
      <c r="B5615" t="s">
        <v>624</v>
      </c>
      <c r="C5615" t="s">
        <v>532</v>
      </c>
      <c r="D5615">
        <v>1</v>
      </c>
      <c r="E5615" t="s">
        <v>60</v>
      </c>
      <c r="F5615" s="15">
        <v>3</v>
      </c>
      <c r="G5615" s="2">
        <v>635.51305555555598</v>
      </c>
      <c r="H5615" t="s">
        <v>127</v>
      </c>
    </row>
    <row r="5616" spans="2:8">
      <c r="B5616" t="s">
        <v>624</v>
      </c>
      <c r="C5616" t="s">
        <v>532</v>
      </c>
      <c r="D5616">
        <v>1</v>
      </c>
      <c r="E5616" t="s">
        <v>60</v>
      </c>
      <c r="F5616" s="15">
        <v>4</v>
      </c>
      <c r="G5616" s="2">
        <v>729.75513888888895</v>
      </c>
      <c r="H5616" t="s">
        <v>127</v>
      </c>
    </row>
    <row r="5617" spans="2:8">
      <c r="B5617" t="s">
        <v>624</v>
      </c>
      <c r="C5617" t="s">
        <v>532</v>
      </c>
      <c r="D5617">
        <v>1</v>
      </c>
      <c r="E5617" t="s">
        <v>61</v>
      </c>
      <c r="F5617" s="15">
        <v>3</v>
      </c>
      <c r="G5617" s="2">
        <v>776.187777777777</v>
      </c>
      <c r="H5617" t="s">
        <v>127</v>
      </c>
    </row>
    <row r="5618" spans="2:8">
      <c r="B5618" t="s">
        <v>624</v>
      </c>
      <c r="C5618" t="s">
        <v>532</v>
      </c>
      <c r="D5618">
        <v>1</v>
      </c>
      <c r="E5618" t="s">
        <v>61</v>
      </c>
      <c r="F5618" s="15">
        <v>4</v>
      </c>
      <c r="G5618" s="2">
        <v>930.38361111111101</v>
      </c>
      <c r="H5618" t="s">
        <v>127</v>
      </c>
    </row>
    <row r="5619" spans="2:8">
      <c r="B5619" t="s">
        <v>624</v>
      </c>
      <c r="C5619" t="s">
        <v>532</v>
      </c>
      <c r="D5619">
        <v>1</v>
      </c>
      <c r="E5619" t="s">
        <v>62</v>
      </c>
      <c r="F5619" s="15">
        <v>3</v>
      </c>
      <c r="G5619" s="2">
        <v>830.45638888888902</v>
      </c>
      <c r="H5619" t="s">
        <v>127</v>
      </c>
    </row>
    <row r="5620" spans="2:8">
      <c r="B5620" t="s">
        <v>624</v>
      </c>
      <c r="C5620" t="s">
        <v>532</v>
      </c>
      <c r="D5620">
        <v>1</v>
      </c>
      <c r="E5620" t="s">
        <v>62</v>
      </c>
      <c r="F5620" s="15">
        <v>4</v>
      </c>
      <c r="G5620" s="2">
        <v>963.75333333333197</v>
      </c>
      <c r="H5620" t="s">
        <v>127</v>
      </c>
    </row>
    <row r="5621" spans="2:8">
      <c r="B5621" t="s">
        <v>624</v>
      </c>
      <c r="C5621" t="s">
        <v>532</v>
      </c>
      <c r="D5621">
        <v>1</v>
      </c>
      <c r="E5621" t="s">
        <v>63</v>
      </c>
      <c r="F5621" s="15">
        <v>3</v>
      </c>
      <c r="G5621" s="2">
        <v>973.01527777777801</v>
      </c>
      <c r="H5621" t="s">
        <v>127</v>
      </c>
    </row>
    <row r="5622" spans="2:8">
      <c r="B5622" t="s">
        <v>624</v>
      </c>
      <c r="C5622" t="s">
        <v>532</v>
      </c>
      <c r="D5622">
        <v>1</v>
      </c>
      <c r="E5622" t="s">
        <v>63</v>
      </c>
      <c r="F5622" s="15">
        <v>4</v>
      </c>
      <c r="G5622" s="2">
        <v>867.69069444444403</v>
      </c>
      <c r="H5622" t="s">
        <v>127</v>
      </c>
    </row>
    <row r="5623" spans="2:8">
      <c r="B5623" t="s">
        <v>624</v>
      </c>
      <c r="C5623" t="s">
        <v>532</v>
      </c>
      <c r="D5623">
        <v>1</v>
      </c>
      <c r="E5623" t="s">
        <v>64</v>
      </c>
      <c r="F5623" s="15">
        <v>1</v>
      </c>
      <c r="G5623" s="2">
        <v>979.14791666666497</v>
      </c>
      <c r="H5623" t="s">
        <v>127</v>
      </c>
    </row>
    <row r="5624" spans="2:8">
      <c r="B5624" t="s">
        <v>624</v>
      </c>
      <c r="C5624" t="s">
        <v>532</v>
      </c>
      <c r="D5624">
        <v>1</v>
      </c>
      <c r="E5624" t="s">
        <v>64</v>
      </c>
      <c r="F5624" s="15">
        <v>2</v>
      </c>
      <c r="G5624" s="2">
        <v>987.32652777777798</v>
      </c>
      <c r="H5624" t="s">
        <v>127</v>
      </c>
    </row>
    <row r="5625" spans="2:8">
      <c r="B5625" t="s">
        <v>624</v>
      </c>
      <c r="C5625" t="s">
        <v>532</v>
      </c>
      <c r="D5625">
        <v>1</v>
      </c>
      <c r="E5625" t="s">
        <v>65</v>
      </c>
      <c r="F5625" s="15">
        <v>1</v>
      </c>
      <c r="G5625" s="2">
        <v>95.829583333333403</v>
      </c>
      <c r="H5625" t="s">
        <v>117</v>
      </c>
    </row>
    <row r="5626" spans="2:8">
      <c r="B5626" t="s">
        <v>624</v>
      </c>
      <c r="C5626" t="s">
        <v>532</v>
      </c>
      <c r="D5626">
        <v>1</v>
      </c>
      <c r="E5626" t="s">
        <v>65</v>
      </c>
      <c r="F5626" s="15">
        <v>2</v>
      </c>
      <c r="G5626" s="2">
        <v>414.64083333333298</v>
      </c>
      <c r="H5626" t="s">
        <v>127</v>
      </c>
    </row>
    <row r="5627" spans="2:8">
      <c r="B5627" t="s">
        <v>624</v>
      </c>
      <c r="C5627" t="s">
        <v>532</v>
      </c>
      <c r="D5627">
        <v>1</v>
      </c>
      <c r="E5627" t="s">
        <v>66</v>
      </c>
      <c r="F5627" s="15">
        <v>1</v>
      </c>
      <c r="G5627" s="2">
        <v>559.87138888888899</v>
      </c>
      <c r="H5627" t="s">
        <v>127</v>
      </c>
    </row>
    <row r="5628" spans="2:8">
      <c r="B5628" t="s">
        <v>624</v>
      </c>
      <c r="C5628" t="s">
        <v>532</v>
      </c>
      <c r="D5628">
        <v>1</v>
      </c>
      <c r="E5628" t="s">
        <v>66</v>
      </c>
      <c r="F5628" s="15">
        <v>2</v>
      </c>
      <c r="G5628" s="2">
        <v>590.50847222222205</v>
      </c>
      <c r="H5628" t="s">
        <v>127</v>
      </c>
    </row>
    <row r="5629" spans="2:8">
      <c r="B5629" t="s">
        <v>624</v>
      </c>
      <c r="C5629" t="s">
        <v>532</v>
      </c>
      <c r="D5629">
        <v>1</v>
      </c>
      <c r="E5629" t="s">
        <v>67</v>
      </c>
      <c r="F5629" s="15">
        <v>1</v>
      </c>
      <c r="G5629" s="2">
        <v>396.82208333333301</v>
      </c>
      <c r="H5629" t="s">
        <v>127</v>
      </c>
    </row>
    <row r="5630" spans="2:8">
      <c r="B5630" t="s">
        <v>624</v>
      </c>
      <c r="C5630" t="s">
        <v>532</v>
      </c>
      <c r="D5630">
        <v>1</v>
      </c>
      <c r="E5630" t="s">
        <v>67</v>
      </c>
      <c r="F5630" s="15">
        <v>2</v>
      </c>
      <c r="G5630" s="2">
        <v>763.46291666666605</v>
      </c>
      <c r="H5630" t="s">
        <v>127</v>
      </c>
    </row>
    <row r="5631" spans="2:8">
      <c r="B5631" t="s">
        <v>624</v>
      </c>
      <c r="C5631" t="s">
        <v>532</v>
      </c>
      <c r="D5631">
        <v>1</v>
      </c>
      <c r="E5631" t="s">
        <v>68</v>
      </c>
      <c r="F5631" s="15">
        <v>1</v>
      </c>
      <c r="G5631" s="2">
        <v>845.15944444444199</v>
      </c>
      <c r="H5631" t="s">
        <v>127</v>
      </c>
    </row>
    <row r="5632" spans="2:8">
      <c r="B5632" t="s">
        <v>624</v>
      </c>
      <c r="C5632" t="s">
        <v>532</v>
      </c>
      <c r="D5632">
        <v>1</v>
      </c>
      <c r="E5632" t="s">
        <v>68</v>
      </c>
      <c r="F5632" s="15">
        <v>2</v>
      </c>
      <c r="G5632" s="2">
        <v>1252.3898611111099</v>
      </c>
      <c r="H5632" t="s">
        <v>127</v>
      </c>
    </row>
    <row r="5633" spans="2:8">
      <c r="B5633" t="s">
        <v>624</v>
      </c>
      <c r="C5633" t="s">
        <v>532</v>
      </c>
      <c r="D5633">
        <v>1</v>
      </c>
      <c r="E5633" t="s">
        <v>69</v>
      </c>
      <c r="F5633" s="15">
        <v>1</v>
      </c>
      <c r="G5633" s="2">
        <v>733.55694444444498</v>
      </c>
      <c r="H5633" t="s">
        <v>127</v>
      </c>
    </row>
    <row r="5634" spans="2:8">
      <c r="B5634" t="s">
        <v>624</v>
      </c>
      <c r="C5634" t="s">
        <v>532</v>
      </c>
      <c r="D5634">
        <v>1</v>
      </c>
      <c r="E5634" t="s">
        <v>69</v>
      </c>
      <c r="F5634" s="15">
        <v>2</v>
      </c>
      <c r="G5634" s="2">
        <v>721.58000000000095</v>
      </c>
      <c r="H5634" t="s">
        <v>127</v>
      </c>
    </row>
    <row r="5635" spans="2:8">
      <c r="B5635" t="s">
        <v>624</v>
      </c>
      <c r="C5635" t="s">
        <v>532</v>
      </c>
      <c r="D5635">
        <v>1</v>
      </c>
      <c r="E5635" t="s">
        <v>70</v>
      </c>
      <c r="F5635" s="15">
        <v>1</v>
      </c>
      <c r="G5635" s="2">
        <v>806.48458333333201</v>
      </c>
      <c r="H5635" t="s">
        <v>127</v>
      </c>
    </row>
    <row r="5636" spans="2:8">
      <c r="B5636" t="s">
        <v>624</v>
      </c>
      <c r="C5636" t="s">
        <v>532</v>
      </c>
      <c r="D5636">
        <v>1</v>
      </c>
      <c r="E5636" t="s">
        <v>70</v>
      </c>
      <c r="F5636" s="15">
        <v>2</v>
      </c>
      <c r="G5636" s="2">
        <v>585.18486111111099</v>
      </c>
      <c r="H5636" t="s">
        <v>127</v>
      </c>
    </row>
    <row r="5637" spans="2:8">
      <c r="B5637" t="s">
        <v>624</v>
      </c>
      <c r="C5637" t="s">
        <v>532</v>
      </c>
      <c r="D5637">
        <v>1</v>
      </c>
      <c r="E5637" t="s">
        <v>71</v>
      </c>
      <c r="F5637" s="15">
        <v>1</v>
      </c>
      <c r="G5637" s="2">
        <v>1498.88</v>
      </c>
      <c r="H5637" t="s">
        <v>127</v>
      </c>
    </row>
    <row r="5638" spans="2:8">
      <c r="B5638" t="s">
        <v>624</v>
      </c>
      <c r="C5638" t="s">
        <v>532</v>
      </c>
      <c r="D5638">
        <v>1</v>
      </c>
      <c r="E5638" t="s">
        <v>71</v>
      </c>
      <c r="F5638" s="15">
        <v>2</v>
      </c>
      <c r="G5638" s="2">
        <v>1534.14458333333</v>
      </c>
      <c r="H5638" t="s">
        <v>127</v>
      </c>
    </row>
    <row r="5639" spans="2:8">
      <c r="B5639" t="s">
        <v>624</v>
      </c>
      <c r="C5639" t="s">
        <v>532</v>
      </c>
      <c r="D5639">
        <v>1</v>
      </c>
      <c r="E5639" t="s">
        <v>72</v>
      </c>
      <c r="F5639" s="15">
        <v>1</v>
      </c>
      <c r="G5639" s="2">
        <v>867.72416666666595</v>
      </c>
      <c r="H5639" t="s">
        <v>127</v>
      </c>
    </row>
    <row r="5640" spans="2:8">
      <c r="B5640" t="s">
        <v>624</v>
      </c>
      <c r="C5640" t="s">
        <v>532</v>
      </c>
      <c r="D5640">
        <v>1</v>
      </c>
      <c r="E5640" t="s">
        <v>72</v>
      </c>
      <c r="F5640" s="15">
        <v>2</v>
      </c>
      <c r="G5640" s="2">
        <v>741.08652777777797</v>
      </c>
      <c r="H5640" t="s">
        <v>127</v>
      </c>
    </row>
    <row r="5641" spans="2:8">
      <c r="B5641" t="s">
        <v>624</v>
      </c>
      <c r="C5641" t="s">
        <v>532</v>
      </c>
      <c r="D5641">
        <v>1</v>
      </c>
      <c r="E5641" t="s">
        <v>73</v>
      </c>
      <c r="F5641" s="15">
        <v>1</v>
      </c>
      <c r="G5641" s="2">
        <v>59.047777777777803</v>
      </c>
      <c r="H5641" t="s">
        <v>117</v>
      </c>
    </row>
    <row r="5642" spans="2:8">
      <c r="B5642" t="s">
        <v>624</v>
      </c>
      <c r="C5642" t="s">
        <v>532</v>
      </c>
      <c r="D5642">
        <v>1</v>
      </c>
      <c r="E5642" t="s">
        <v>73</v>
      </c>
      <c r="F5642" s="15">
        <v>2</v>
      </c>
      <c r="G5642" s="2">
        <v>174.55958333333299</v>
      </c>
      <c r="H5642" t="s">
        <v>127</v>
      </c>
    </row>
    <row r="5643" spans="2:8">
      <c r="B5643" t="s">
        <v>624</v>
      </c>
      <c r="C5643" t="s">
        <v>532</v>
      </c>
      <c r="D5643">
        <v>1</v>
      </c>
      <c r="E5643" t="s">
        <v>74</v>
      </c>
      <c r="F5643" s="15">
        <v>1</v>
      </c>
      <c r="G5643" s="2">
        <v>753.50444444444304</v>
      </c>
      <c r="H5643" t="s">
        <v>127</v>
      </c>
    </row>
    <row r="5644" spans="2:8">
      <c r="B5644" t="s">
        <v>624</v>
      </c>
      <c r="C5644" t="s">
        <v>532</v>
      </c>
      <c r="D5644">
        <v>1</v>
      </c>
      <c r="E5644" t="s">
        <v>74</v>
      </c>
      <c r="F5644" s="15">
        <v>2</v>
      </c>
      <c r="G5644" s="2">
        <v>657.37541666666596</v>
      </c>
      <c r="H5644" t="s">
        <v>127</v>
      </c>
    </row>
    <row r="5645" spans="2:8">
      <c r="B5645" t="s">
        <v>624</v>
      </c>
      <c r="C5645" t="s">
        <v>532</v>
      </c>
      <c r="D5645">
        <v>1</v>
      </c>
      <c r="E5645" t="s">
        <v>75</v>
      </c>
      <c r="F5645" s="15">
        <v>1</v>
      </c>
      <c r="G5645" s="2">
        <v>987.25972222222094</v>
      </c>
      <c r="H5645" t="s">
        <v>127</v>
      </c>
    </row>
    <row r="5646" spans="2:8">
      <c r="B5646" t="s">
        <v>624</v>
      </c>
      <c r="C5646" t="s">
        <v>532</v>
      </c>
      <c r="D5646">
        <v>1</v>
      </c>
      <c r="E5646" t="s">
        <v>75</v>
      </c>
      <c r="F5646" s="15">
        <v>2</v>
      </c>
      <c r="G5646" s="2">
        <v>1190.28833333333</v>
      </c>
      <c r="H5646" t="s">
        <v>127</v>
      </c>
    </row>
    <row r="5647" spans="2:8">
      <c r="B5647" t="s">
        <v>624</v>
      </c>
      <c r="C5647" t="s">
        <v>532</v>
      </c>
      <c r="D5647">
        <v>1</v>
      </c>
      <c r="E5647" t="s">
        <v>64</v>
      </c>
      <c r="F5647" s="15">
        <v>3</v>
      </c>
      <c r="G5647" s="2">
        <v>1036.11388888889</v>
      </c>
      <c r="H5647" t="s">
        <v>127</v>
      </c>
    </row>
    <row r="5648" spans="2:8">
      <c r="B5648" t="s">
        <v>624</v>
      </c>
      <c r="C5648" t="s">
        <v>532</v>
      </c>
      <c r="D5648">
        <v>1</v>
      </c>
      <c r="E5648" t="s">
        <v>64</v>
      </c>
      <c r="F5648" s="15">
        <v>4</v>
      </c>
      <c r="G5648" s="2">
        <v>965.02791666666599</v>
      </c>
      <c r="H5648" t="s">
        <v>127</v>
      </c>
    </row>
    <row r="5649" spans="2:8">
      <c r="B5649" t="s">
        <v>624</v>
      </c>
      <c r="C5649" t="s">
        <v>532</v>
      </c>
      <c r="D5649">
        <v>1</v>
      </c>
      <c r="E5649" t="s">
        <v>65</v>
      </c>
      <c r="F5649" s="15">
        <v>3</v>
      </c>
      <c r="G5649" s="2">
        <v>674.74638888888899</v>
      </c>
      <c r="H5649" t="s">
        <v>127</v>
      </c>
    </row>
    <row r="5650" spans="2:8">
      <c r="B5650" t="s">
        <v>624</v>
      </c>
      <c r="C5650" t="s">
        <v>532</v>
      </c>
      <c r="D5650">
        <v>1</v>
      </c>
      <c r="E5650" t="s">
        <v>65</v>
      </c>
      <c r="F5650" s="15">
        <v>4</v>
      </c>
      <c r="G5650" s="2">
        <v>1091.85777777778</v>
      </c>
      <c r="H5650" t="s">
        <v>127</v>
      </c>
    </row>
    <row r="5651" spans="2:8">
      <c r="B5651" t="s">
        <v>624</v>
      </c>
      <c r="C5651" t="s">
        <v>532</v>
      </c>
      <c r="D5651">
        <v>1</v>
      </c>
      <c r="E5651" t="s">
        <v>66</v>
      </c>
      <c r="F5651" s="15">
        <v>3</v>
      </c>
      <c r="G5651" s="2">
        <v>969.09736111111204</v>
      </c>
      <c r="H5651" t="s">
        <v>127</v>
      </c>
    </row>
    <row r="5652" spans="2:8">
      <c r="B5652" t="s">
        <v>624</v>
      </c>
      <c r="C5652" t="s">
        <v>532</v>
      </c>
      <c r="D5652">
        <v>1</v>
      </c>
      <c r="E5652" t="s">
        <v>66</v>
      </c>
      <c r="F5652" s="15">
        <v>4</v>
      </c>
      <c r="G5652" s="2">
        <v>688.06263888888896</v>
      </c>
      <c r="H5652" t="s">
        <v>127</v>
      </c>
    </row>
    <row r="5653" spans="2:8">
      <c r="B5653" t="s">
        <v>624</v>
      </c>
      <c r="C5653" t="s">
        <v>532</v>
      </c>
      <c r="D5653">
        <v>1</v>
      </c>
      <c r="E5653" t="s">
        <v>67</v>
      </c>
      <c r="F5653" s="15">
        <v>3</v>
      </c>
      <c r="G5653" s="2">
        <v>776.62291666666601</v>
      </c>
      <c r="H5653" t="s">
        <v>127</v>
      </c>
    </row>
    <row r="5654" spans="2:8">
      <c r="B5654" t="s">
        <v>624</v>
      </c>
      <c r="C5654" t="s">
        <v>532</v>
      </c>
      <c r="D5654">
        <v>1</v>
      </c>
      <c r="E5654" t="s">
        <v>67</v>
      </c>
      <c r="F5654" s="15">
        <v>4</v>
      </c>
      <c r="G5654" s="2">
        <v>1005.97083333333</v>
      </c>
      <c r="H5654" t="s">
        <v>127</v>
      </c>
    </row>
    <row r="5655" spans="2:8">
      <c r="B5655" t="s">
        <v>624</v>
      </c>
      <c r="C5655" t="s">
        <v>532</v>
      </c>
      <c r="D5655">
        <v>1</v>
      </c>
      <c r="E5655" t="s">
        <v>68</v>
      </c>
      <c r="F5655" s="15">
        <v>3</v>
      </c>
      <c r="G5655" s="2">
        <v>1302.3258333333299</v>
      </c>
      <c r="H5655" t="s">
        <v>127</v>
      </c>
    </row>
    <row r="5656" spans="2:8">
      <c r="B5656" t="s">
        <v>624</v>
      </c>
      <c r="C5656" t="s">
        <v>532</v>
      </c>
      <c r="D5656">
        <v>1</v>
      </c>
      <c r="E5656" t="s">
        <v>68</v>
      </c>
      <c r="F5656" s="15">
        <v>4</v>
      </c>
      <c r="G5656" s="2">
        <v>948.39083333333303</v>
      </c>
      <c r="H5656" t="s">
        <v>127</v>
      </c>
    </row>
    <row r="5657" spans="2:8">
      <c r="B5657" t="s">
        <v>624</v>
      </c>
      <c r="C5657" t="s">
        <v>532</v>
      </c>
      <c r="D5657">
        <v>1</v>
      </c>
      <c r="E5657" t="s">
        <v>69</v>
      </c>
      <c r="F5657" s="15">
        <v>3</v>
      </c>
      <c r="G5657" s="2">
        <v>764.89916666666602</v>
      </c>
      <c r="H5657" t="s">
        <v>127</v>
      </c>
    </row>
    <row r="5658" spans="2:8">
      <c r="B5658" t="s">
        <v>624</v>
      </c>
      <c r="C5658" t="s">
        <v>532</v>
      </c>
      <c r="D5658">
        <v>1</v>
      </c>
      <c r="E5658" t="s">
        <v>69</v>
      </c>
      <c r="F5658" s="15">
        <v>4</v>
      </c>
      <c r="G5658" s="2">
        <v>1130.4536111111099</v>
      </c>
      <c r="H5658" t="s">
        <v>127</v>
      </c>
    </row>
    <row r="5659" spans="2:8">
      <c r="B5659" t="s">
        <v>624</v>
      </c>
      <c r="C5659" t="s">
        <v>532</v>
      </c>
      <c r="D5659">
        <v>1</v>
      </c>
      <c r="E5659" t="s">
        <v>70</v>
      </c>
      <c r="F5659" s="15">
        <v>3</v>
      </c>
      <c r="G5659" s="2">
        <v>1016.97041666667</v>
      </c>
      <c r="H5659" t="s">
        <v>127</v>
      </c>
    </row>
    <row r="5660" spans="2:8">
      <c r="B5660" t="s">
        <v>624</v>
      </c>
      <c r="C5660" t="s">
        <v>532</v>
      </c>
      <c r="D5660">
        <v>1</v>
      </c>
      <c r="E5660" t="s">
        <v>70</v>
      </c>
      <c r="F5660" s="15">
        <v>4</v>
      </c>
      <c r="G5660" s="2">
        <v>1024.65916666667</v>
      </c>
      <c r="H5660" t="s">
        <v>127</v>
      </c>
    </row>
    <row r="5661" spans="2:8">
      <c r="B5661" t="s">
        <v>624</v>
      </c>
      <c r="C5661" t="s">
        <v>532</v>
      </c>
      <c r="D5661">
        <v>1</v>
      </c>
      <c r="E5661" t="s">
        <v>71</v>
      </c>
      <c r="F5661" s="15">
        <v>3</v>
      </c>
      <c r="G5661" s="2">
        <v>1063.0875000000001</v>
      </c>
      <c r="H5661" t="s">
        <v>127</v>
      </c>
    </row>
    <row r="5662" spans="2:8">
      <c r="B5662" t="s">
        <v>624</v>
      </c>
      <c r="C5662" t="s">
        <v>532</v>
      </c>
      <c r="D5662">
        <v>1</v>
      </c>
      <c r="E5662" t="s">
        <v>71</v>
      </c>
      <c r="F5662" s="15">
        <v>4</v>
      </c>
      <c r="G5662" s="2">
        <v>925.77055555555603</v>
      </c>
      <c r="H5662" t="s">
        <v>127</v>
      </c>
    </row>
    <row r="5663" spans="2:8">
      <c r="B5663" t="s">
        <v>624</v>
      </c>
      <c r="C5663" t="s">
        <v>532</v>
      </c>
      <c r="D5663">
        <v>1</v>
      </c>
      <c r="E5663" t="s">
        <v>72</v>
      </c>
      <c r="F5663" s="15">
        <v>3</v>
      </c>
      <c r="G5663" s="2">
        <v>986.21944444444296</v>
      </c>
      <c r="H5663" t="s">
        <v>127</v>
      </c>
    </row>
    <row r="5664" spans="2:8">
      <c r="B5664" t="s">
        <v>624</v>
      </c>
      <c r="C5664" t="s">
        <v>532</v>
      </c>
      <c r="D5664">
        <v>1</v>
      </c>
      <c r="E5664" t="s">
        <v>72</v>
      </c>
      <c r="F5664" s="15">
        <v>4</v>
      </c>
      <c r="G5664" s="2">
        <v>879.36402777777596</v>
      </c>
      <c r="H5664" t="s">
        <v>127</v>
      </c>
    </row>
    <row r="5665" spans="2:8">
      <c r="B5665" t="s">
        <v>624</v>
      </c>
      <c r="C5665" t="s">
        <v>532</v>
      </c>
      <c r="D5665">
        <v>1</v>
      </c>
      <c r="E5665" t="s">
        <v>73</v>
      </c>
      <c r="F5665" s="15">
        <v>3</v>
      </c>
      <c r="G5665" s="2">
        <v>247.55097222222301</v>
      </c>
      <c r="H5665" t="s">
        <v>127</v>
      </c>
    </row>
    <row r="5666" spans="2:8">
      <c r="B5666" t="s">
        <v>624</v>
      </c>
      <c r="C5666" t="s">
        <v>532</v>
      </c>
      <c r="D5666">
        <v>1</v>
      </c>
      <c r="E5666" t="s">
        <v>73</v>
      </c>
      <c r="F5666" s="15">
        <v>4</v>
      </c>
      <c r="G5666" s="2">
        <v>590.30124999999896</v>
      </c>
      <c r="H5666" t="s">
        <v>127</v>
      </c>
    </row>
    <row r="5667" spans="2:8">
      <c r="B5667" t="s">
        <v>624</v>
      </c>
      <c r="C5667" t="s">
        <v>532</v>
      </c>
      <c r="D5667">
        <v>1</v>
      </c>
      <c r="E5667" t="s">
        <v>74</v>
      </c>
      <c r="F5667" s="15">
        <v>3</v>
      </c>
      <c r="G5667" s="2">
        <v>1006.08027777778</v>
      </c>
      <c r="H5667" t="s">
        <v>127</v>
      </c>
    </row>
    <row r="5668" spans="2:8">
      <c r="B5668" t="s">
        <v>624</v>
      </c>
      <c r="C5668" t="s">
        <v>532</v>
      </c>
      <c r="D5668">
        <v>1</v>
      </c>
      <c r="E5668" t="s">
        <v>74</v>
      </c>
      <c r="F5668" s="15">
        <v>4</v>
      </c>
      <c r="G5668" s="2">
        <v>1100.8802777777801</v>
      </c>
      <c r="H5668" t="s">
        <v>127</v>
      </c>
    </row>
    <row r="5669" spans="2:8">
      <c r="B5669" t="s">
        <v>624</v>
      </c>
      <c r="C5669" t="s">
        <v>532</v>
      </c>
      <c r="D5669">
        <v>1</v>
      </c>
      <c r="E5669" t="s">
        <v>75</v>
      </c>
      <c r="F5669" s="15">
        <v>3</v>
      </c>
      <c r="G5669" s="2">
        <v>949.43472222222204</v>
      </c>
      <c r="H5669" t="s">
        <v>127</v>
      </c>
    </row>
    <row r="5670" spans="2:8">
      <c r="B5670" t="s">
        <v>624</v>
      </c>
      <c r="C5670" t="s">
        <v>532</v>
      </c>
      <c r="D5670">
        <v>1</v>
      </c>
      <c r="E5670" t="s">
        <v>75</v>
      </c>
      <c r="F5670" s="15">
        <v>4</v>
      </c>
      <c r="G5670" s="2">
        <v>1239.3061111111101</v>
      </c>
      <c r="H5670" t="s">
        <v>127</v>
      </c>
    </row>
    <row r="5671" spans="2:8">
      <c r="B5671" t="s">
        <v>624</v>
      </c>
      <c r="C5671" t="s">
        <v>532</v>
      </c>
      <c r="D5671">
        <v>1</v>
      </c>
      <c r="E5671" t="s">
        <v>76</v>
      </c>
      <c r="F5671" s="15">
        <v>1</v>
      </c>
      <c r="G5671" s="2">
        <v>1400.67597222222</v>
      </c>
      <c r="H5671" t="s">
        <v>127</v>
      </c>
    </row>
    <row r="5672" spans="2:8">
      <c r="B5672" t="s">
        <v>624</v>
      </c>
      <c r="C5672" t="s">
        <v>532</v>
      </c>
      <c r="D5672">
        <v>1</v>
      </c>
      <c r="E5672" t="s">
        <v>76</v>
      </c>
      <c r="F5672" s="15">
        <v>2</v>
      </c>
      <c r="G5672" s="2">
        <v>1092.5425</v>
      </c>
      <c r="H5672" t="s">
        <v>127</v>
      </c>
    </row>
    <row r="5673" spans="2:8">
      <c r="B5673" t="s">
        <v>624</v>
      </c>
      <c r="C5673" t="s">
        <v>532</v>
      </c>
      <c r="D5673">
        <v>1</v>
      </c>
      <c r="E5673" t="s">
        <v>77</v>
      </c>
      <c r="F5673" s="15">
        <v>1</v>
      </c>
      <c r="G5673" s="2">
        <v>976.42472222222204</v>
      </c>
      <c r="H5673" t="s">
        <v>127</v>
      </c>
    </row>
    <row r="5674" spans="2:8">
      <c r="B5674" t="s">
        <v>624</v>
      </c>
      <c r="C5674" t="s">
        <v>532</v>
      </c>
      <c r="D5674">
        <v>1</v>
      </c>
      <c r="E5674" t="s">
        <v>77</v>
      </c>
      <c r="F5674" s="15">
        <v>2</v>
      </c>
      <c r="G5674" s="2">
        <v>1095.0191666666699</v>
      </c>
      <c r="H5674" t="s">
        <v>127</v>
      </c>
    </row>
    <row r="5675" spans="2:8">
      <c r="B5675" t="s">
        <v>624</v>
      </c>
      <c r="C5675" t="s">
        <v>532</v>
      </c>
      <c r="D5675">
        <v>1</v>
      </c>
      <c r="E5675" t="s">
        <v>78</v>
      </c>
      <c r="F5675" s="15">
        <v>1</v>
      </c>
      <c r="G5675" s="2">
        <v>777.66861111110904</v>
      </c>
      <c r="H5675" t="s">
        <v>127</v>
      </c>
    </row>
    <row r="5676" spans="2:8">
      <c r="B5676" t="s">
        <v>624</v>
      </c>
      <c r="C5676" t="s">
        <v>532</v>
      </c>
      <c r="D5676">
        <v>1</v>
      </c>
      <c r="E5676" t="s">
        <v>78</v>
      </c>
      <c r="F5676" s="15">
        <v>2</v>
      </c>
      <c r="G5676" s="2">
        <v>382.88458333333301</v>
      </c>
      <c r="H5676" t="s">
        <v>127</v>
      </c>
    </row>
    <row r="5677" spans="2:8">
      <c r="B5677" t="s">
        <v>624</v>
      </c>
      <c r="C5677" t="s">
        <v>532</v>
      </c>
      <c r="D5677">
        <v>1</v>
      </c>
      <c r="E5677" t="s">
        <v>79</v>
      </c>
      <c r="F5677" s="15">
        <v>1</v>
      </c>
      <c r="G5677" s="2">
        <v>745.00569444444398</v>
      </c>
      <c r="H5677" t="s">
        <v>127</v>
      </c>
    </row>
    <row r="5678" spans="2:8">
      <c r="B5678" t="s">
        <v>624</v>
      </c>
      <c r="C5678" t="s">
        <v>532</v>
      </c>
      <c r="D5678">
        <v>1</v>
      </c>
      <c r="E5678" t="s">
        <v>79</v>
      </c>
      <c r="F5678" s="15">
        <v>2</v>
      </c>
      <c r="G5678" s="2">
        <v>735.188472222222</v>
      </c>
      <c r="H5678" t="s">
        <v>127</v>
      </c>
    </row>
    <row r="5679" spans="2:8">
      <c r="B5679" t="s">
        <v>624</v>
      </c>
      <c r="C5679" t="s">
        <v>532</v>
      </c>
      <c r="D5679">
        <v>1</v>
      </c>
      <c r="E5679" t="s">
        <v>80</v>
      </c>
      <c r="F5679" s="15">
        <v>1</v>
      </c>
      <c r="G5679" s="2">
        <v>873.80861111111005</v>
      </c>
      <c r="H5679" t="s">
        <v>127</v>
      </c>
    </row>
    <row r="5680" spans="2:8">
      <c r="B5680" t="s">
        <v>624</v>
      </c>
      <c r="C5680" t="s">
        <v>532</v>
      </c>
      <c r="D5680">
        <v>1</v>
      </c>
      <c r="E5680" t="s">
        <v>80</v>
      </c>
      <c r="F5680" s="15">
        <v>2</v>
      </c>
      <c r="G5680" s="2">
        <v>1147.0090277777799</v>
      </c>
      <c r="H5680" t="s">
        <v>127</v>
      </c>
    </row>
    <row r="5681" spans="2:8">
      <c r="B5681" t="s">
        <v>624</v>
      </c>
      <c r="C5681" t="s">
        <v>532</v>
      </c>
      <c r="D5681">
        <v>1</v>
      </c>
      <c r="E5681" t="s">
        <v>81</v>
      </c>
      <c r="F5681" s="15">
        <v>1</v>
      </c>
      <c r="G5681" s="2">
        <v>751.68569444444404</v>
      </c>
      <c r="H5681" t="s">
        <v>127</v>
      </c>
    </row>
    <row r="5682" spans="2:8">
      <c r="B5682" t="s">
        <v>624</v>
      </c>
      <c r="C5682" t="s">
        <v>532</v>
      </c>
      <c r="D5682">
        <v>1</v>
      </c>
      <c r="E5682" t="s">
        <v>81</v>
      </c>
      <c r="F5682" s="15">
        <v>2</v>
      </c>
      <c r="G5682" s="2">
        <v>603.74638888888796</v>
      </c>
      <c r="H5682" t="s">
        <v>127</v>
      </c>
    </row>
    <row r="5683" spans="2:8">
      <c r="B5683" t="s">
        <v>624</v>
      </c>
      <c r="C5683" t="s">
        <v>532</v>
      </c>
      <c r="D5683">
        <v>1</v>
      </c>
      <c r="E5683" t="s">
        <v>82</v>
      </c>
      <c r="F5683" s="15">
        <v>1</v>
      </c>
      <c r="G5683" s="2">
        <v>642.25944444444394</v>
      </c>
      <c r="H5683" t="s">
        <v>127</v>
      </c>
    </row>
    <row r="5684" spans="2:8">
      <c r="B5684" t="s">
        <v>624</v>
      </c>
      <c r="C5684" t="s">
        <v>532</v>
      </c>
      <c r="D5684">
        <v>1</v>
      </c>
      <c r="E5684" t="s">
        <v>82</v>
      </c>
      <c r="F5684" s="15">
        <v>2</v>
      </c>
      <c r="G5684" s="2">
        <v>1128.87375</v>
      </c>
      <c r="H5684" t="s">
        <v>127</v>
      </c>
    </row>
    <row r="5685" spans="2:8">
      <c r="B5685" t="s">
        <v>624</v>
      </c>
      <c r="C5685" t="s">
        <v>532</v>
      </c>
      <c r="D5685">
        <v>1</v>
      </c>
      <c r="E5685" t="s">
        <v>83</v>
      </c>
      <c r="F5685" s="15">
        <v>1</v>
      </c>
      <c r="G5685" s="2">
        <v>645.64833333333297</v>
      </c>
      <c r="H5685" t="s">
        <v>127</v>
      </c>
    </row>
    <row r="5686" spans="2:8">
      <c r="B5686" t="s">
        <v>624</v>
      </c>
      <c r="C5686" t="s">
        <v>532</v>
      </c>
      <c r="D5686">
        <v>1</v>
      </c>
      <c r="E5686" t="s">
        <v>83</v>
      </c>
      <c r="F5686" s="15">
        <v>2</v>
      </c>
      <c r="G5686" s="2">
        <v>1073.8391666666701</v>
      </c>
      <c r="H5686" t="s">
        <v>127</v>
      </c>
    </row>
    <row r="5687" spans="2:8">
      <c r="B5687" t="s">
        <v>624</v>
      </c>
      <c r="C5687" t="s">
        <v>532</v>
      </c>
      <c r="D5687">
        <v>1</v>
      </c>
      <c r="E5687" t="s">
        <v>84</v>
      </c>
      <c r="F5687" s="15">
        <v>1</v>
      </c>
      <c r="G5687" s="2">
        <v>118.22305555555501</v>
      </c>
      <c r="H5687" t="s">
        <v>127</v>
      </c>
    </row>
    <row r="5688" spans="2:8">
      <c r="B5688" t="s">
        <v>624</v>
      </c>
      <c r="C5688" t="s">
        <v>532</v>
      </c>
      <c r="D5688">
        <v>1</v>
      </c>
      <c r="E5688" t="s">
        <v>84</v>
      </c>
      <c r="F5688" s="15">
        <v>2</v>
      </c>
      <c r="G5688" s="2">
        <v>571.10069444444298</v>
      </c>
      <c r="H5688" t="s">
        <v>127</v>
      </c>
    </row>
    <row r="5689" spans="2:8">
      <c r="B5689" t="s">
        <v>624</v>
      </c>
      <c r="C5689" t="s">
        <v>532</v>
      </c>
      <c r="D5689">
        <v>1</v>
      </c>
      <c r="E5689" t="s">
        <v>85</v>
      </c>
      <c r="F5689" s="15">
        <v>1</v>
      </c>
      <c r="G5689" s="2">
        <v>1513.11652777778</v>
      </c>
      <c r="H5689" t="s">
        <v>127</v>
      </c>
    </row>
    <row r="5690" spans="2:8">
      <c r="B5690" t="s">
        <v>624</v>
      </c>
      <c r="C5690" t="s">
        <v>532</v>
      </c>
      <c r="D5690">
        <v>1</v>
      </c>
      <c r="E5690" t="s">
        <v>85</v>
      </c>
      <c r="F5690" s="15">
        <v>2</v>
      </c>
      <c r="G5690" s="2">
        <v>908.24347222222104</v>
      </c>
      <c r="H5690" t="s">
        <v>127</v>
      </c>
    </row>
    <row r="5691" spans="2:8">
      <c r="B5691" t="s">
        <v>624</v>
      </c>
      <c r="C5691" t="s">
        <v>532</v>
      </c>
      <c r="D5691">
        <v>1</v>
      </c>
      <c r="E5691" t="s">
        <v>86</v>
      </c>
      <c r="F5691" s="15">
        <v>1</v>
      </c>
      <c r="G5691" s="2">
        <v>855.605694444444</v>
      </c>
      <c r="H5691" t="s">
        <v>127</v>
      </c>
    </row>
    <row r="5692" spans="2:8">
      <c r="B5692" t="s">
        <v>624</v>
      </c>
      <c r="C5692" t="s">
        <v>532</v>
      </c>
      <c r="D5692">
        <v>1</v>
      </c>
      <c r="E5692" t="s">
        <v>86</v>
      </c>
      <c r="F5692" s="15">
        <v>2</v>
      </c>
      <c r="G5692" s="2">
        <v>602.73013888888897</v>
      </c>
      <c r="H5692" t="s">
        <v>127</v>
      </c>
    </row>
    <row r="5693" spans="2:8">
      <c r="B5693" t="s">
        <v>624</v>
      </c>
      <c r="C5693" t="s">
        <v>532</v>
      </c>
      <c r="D5693">
        <v>1</v>
      </c>
      <c r="E5693" t="s">
        <v>87</v>
      </c>
      <c r="F5693" s="15">
        <v>1</v>
      </c>
      <c r="G5693" s="2">
        <v>847.85138888888798</v>
      </c>
      <c r="H5693" t="s">
        <v>127</v>
      </c>
    </row>
    <row r="5694" spans="2:8">
      <c r="B5694" t="s">
        <v>624</v>
      </c>
      <c r="C5694" t="s">
        <v>532</v>
      </c>
      <c r="D5694">
        <v>1</v>
      </c>
      <c r="E5694" t="s">
        <v>87</v>
      </c>
      <c r="F5694" s="15">
        <v>2</v>
      </c>
      <c r="G5694" s="2">
        <v>827.17444444444504</v>
      </c>
      <c r="H5694" t="s">
        <v>127</v>
      </c>
    </row>
    <row r="5695" spans="2:8">
      <c r="B5695" t="s">
        <v>624</v>
      </c>
      <c r="C5695" t="s">
        <v>532</v>
      </c>
      <c r="D5695">
        <v>1</v>
      </c>
      <c r="E5695" t="s">
        <v>76</v>
      </c>
      <c r="F5695" s="15">
        <v>3</v>
      </c>
      <c r="G5695" s="2">
        <v>1107.7068055555501</v>
      </c>
      <c r="H5695" t="s">
        <v>127</v>
      </c>
    </row>
    <row r="5696" spans="2:8">
      <c r="B5696" t="s">
        <v>624</v>
      </c>
      <c r="C5696" t="s">
        <v>532</v>
      </c>
      <c r="D5696">
        <v>1</v>
      </c>
      <c r="E5696" t="s">
        <v>76</v>
      </c>
      <c r="F5696" s="15">
        <v>4</v>
      </c>
      <c r="G5696" s="2">
        <v>1325.6977777777799</v>
      </c>
      <c r="H5696" t="s">
        <v>127</v>
      </c>
    </row>
    <row r="5697" spans="2:8">
      <c r="B5697" t="s">
        <v>624</v>
      </c>
      <c r="C5697" t="s">
        <v>532</v>
      </c>
      <c r="D5697">
        <v>1</v>
      </c>
      <c r="E5697" t="s">
        <v>77</v>
      </c>
      <c r="F5697" s="15">
        <v>3</v>
      </c>
      <c r="G5697" s="2">
        <v>724.78916666666601</v>
      </c>
      <c r="H5697" t="s">
        <v>127</v>
      </c>
    </row>
    <row r="5698" spans="2:8">
      <c r="B5698" t="s">
        <v>624</v>
      </c>
      <c r="C5698" t="s">
        <v>532</v>
      </c>
      <c r="D5698">
        <v>1</v>
      </c>
      <c r="E5698" t="s">
        <v>77</v>
      </c>
      <c r="F5698" s="15">
        <v>4</v>
      </c>
      <c r="G5698" s="2">
        <v>1278.08958333333</v>
      </c>
      <c r="H5698" t="s">
        <v>127</v>
      </c>
    </row>
    <row r="5699" spans="2:8">
      <c r="B5699" t="s">
        <v>624</v>
      </c>
      <c r="C5699" t="s">
        <v>532</v>
      </c>
      <c r="D5699">
        <v>1</v>
      </c>
      <c r="E5699" t="s">
        <v>78</v>
      </c>
      <c r="F5699" s="15">
        <v>3</v>
      </c>
      <c r="G5699" s="2">
        <v>581.67291666666597</v>
      </c>
      <c r="H5699" t="s">
        <v>127</v>
      </c>
    </row>
    <row r="5700" spans="2:8">
      <c r="B5700" t="s">
        <v>624</v>
      </c>
      <c r="C5700" t="s">
        <v>532</v>
      </c>
      <c r="D5700">
        <v>1</v>
      </c>
      <c r="E5700" t="s">
        <v>78</v>
      </c>
      <c r="F5700" s="15">
        <v>4</v>
      </c>
      <c r="G5700" s="2">
        <v>642.05527777777797</v>
      </c>
      <c r="H5700" t="s">
        <v>127</v>
      </c>
    </row>
    <row r="5701" spans="2:8">
      <c r="B5701" t="s">
        <v>624</v>
      </c>
      <c r="C5701" t="s">
        <v>532</v>
      </c>
      <c r="D5701">
        <v>1</v>
      </c>
      <c r="E5701" t="s">
        <v>79</v>
      </c>
      <c r="F5701" s="15">
        <v>3</v>
      </c>
      <c r="G5701" s="2">
        <v>933.33152777777696</v>
      </c>
      <c r="H5701" t="s">
        <v>127</v>
      </c>
    </row>
    <row r="5702" spans="2:8">
      <c r="B5702" t="s">
        <v>624</v>
      </c>
      <c r="C5702" t="s">
        <v>532</v>
      </c>
      <c r="D5702">
        <v>1</v>
      </c>
      <c r="E5702" t="s">
        <v>79</v>
      </c>
      <c r="F5702" s="15">
        <v>4</v>
      </c>
      <c r="G5702" s="2">
        <v>1133.65597222222</v>
      </c>
      <c r="H5702" t="s">
        <v>127</v>
      </c>
    </row>
    <row r="5703" spans="2:8">
      <c r="B5703" t="s">
        <v>624</v>
      </c>
      <c r="C5703" t="s">
        <v>532</v>
      </c>
      <c r="D5703">
        <v>1</v>
      </c>
      <c r="E5703" t="s">
        <v>80</v>
      </c>
      <c r="F5703" s="15">
        <v>3</v>
      </c>
      <c r="G5703" s="2">
        <v>1079.8206944444401</v>
      </c>
      <c r="H5703" t="s">
        <v>127</v>
      </c>
    </row>
    <row r="5704" spans="2:8">
      <c r="B5704" t="s">
        <v>624</v>
      </c>
      <c r="C5704" t="s">
        <v>532</v>
      </c>
      <c r="D5704">
        <v>1</v>
      </c>
      <c r="E5704" t="s">
        <v>80</v>
      </c>
      <c r="F5704" s="15">
        <v>4</v>
      </c>
      <c r="G5704" s="2">
        <v>743.03152777777802</v>
      </c>
      <c r="H5704" t="s">
        <v>127</v>
      </c>
    </row>
    <row r="5705" spans="2:8">
      <c r="B5705" t="s">
        <v>624</v>
      </c>
      <c r="C5705" t="s">
        <v>532</v>
      </c>
      <c r="D5705">
        <v>1</v>
      </c>
      <c r="E5705" t="s">
        <v>81</v>
      </c>
      <c r="F5705" s="15">
        <v>3</v>
      </c>
      <c r="G5705" s="2">
        <v>899.43486111110997</v>
      </c>
      <c r="H5705" t="s">
        <v>127</v>
      </c>
    </row>
    <row r="5706" spans="2:8">
      <c r="B5706" t="s">
        <v>624</v>
      </c>
      <c r="C5706" t="s">
        <v>532</v>
      </c>
      <c r="D5706">
        <v>1</v>
      </c>
      <c r="E5706" t="s">
        <v>81</v>
      </c>
      <c r="F5706" s="15">
        <v>4</v>
      </c>
      <c r="G5706" s="2">
        <v>955.35999999999899</v>
      </c>
      <c r="H5706" t="s">
        <v>127</v>
      </c>
    </row>
    <row r="5707" spans="2:8">
      <c r="B5707" t="s">
        <v>624</v>
      </c>
      <c r="C5707" t="s">
        <v>532</v>
      </c>
      <c r="D5707">
        <v>1</v>
      </c>
      <c r="E5707" t="s">
        <v>82</v>
      </c>
      <c r="F5707" s="15">
        <v>3</v>
      </c>
      <c r="G5707" s="2">
        <v>911.02486111111205</v>
      </c>
      <c r="H5707" t="s">
        <v>127</v>
      </c>
    </row>
    <row r="5708" spans="2:8">
      <c r="B5708" t="s">
        <v>624</v>
      </c>
      <c r="C5708" t="s">
        <v>532</v>
      </c>
      <c r="D5708">
        <v>1</v>
      </c>
      <c r="E5708" t="s">
        <v>82</v>
      </c>
      <c r="F5708" s="15">
        <v>4</v>
      </c>
      <c r="G5708" s="2">
        <v>1016.63777777778</v>
      </c>
      <c r="H5708" t="s">
        <v>127</v>
      </c>
    </row>
    <row r="5709" spans="2:8">
      <c r="B5709" t="s">
        <v>624</v>
      </c>
      <c r="C5709" t="s">
        <v>532</v>
      </c>
      <c r="D5709">
        <v>1</v>
      </c>
      <c r="E5709" t="s">
        <v>83</v>
      </c>
      <c r="F5709" s="15">
        <v>3</v>
      </c>
      <c r="G5709" s="2">
        <v>1044.95152777778</v>
      </c>
      <c r="H5709" t="s">
        <v>127</v>
      </c>
    </row>
    <row r="5710" spans="2:8">
      <c r="B5710" t="s">
        <v>624</v>
      </c>
      <c r="C5710" t="s">
        <v>532</v>
      </c>
      <c r="D5710">
        <v>1</v>
      </c>
      <c r="E5710" t="s">
        <v>83</v>
      </c>
      <c r="F5710" s="15">
        <v>4</v>
      </c>
      <c r="G5710" s="2">
        <v>817.24680555555506</v>
      </c>
      <c r="H5710" t="s">
        <v>127</v>
      </c>
    </row>
    <row r="5711" spans="2:8">
      <c r="B5711" t="s">
        <v>624</v>
      </c>
      <c r="C5711" t="s">
        <v>532</v>
      </c>
      <c r="D5711">
        <v>1</v>
      </c>
      <c r="E5711" t="s">
        <v>84</v>
      </c>
      <c r="F5711" s="15">
        <v>3</v>
      </c>
      <c r="G5711" s="2">
        <v>538.04361111111098</v>
      </c>
      <c r="H5711" t="s">
        <v>127</v>
      </c>
    </row>
    <row r="5712" spans="2:8">
      <c r="B5712" t="s">
        <v>624</v>
      </c>
      <c r="C5712" t="s">
        <v>532</v>
      </c>
      <c r="D5712">
        <v>1</v>
      </c>
      <c r="E5712" t="s">
        <v>84</v>
      </c>
      <c r="F5712" s="15">
        <v>4</v>
      </c>
      <c r="G5712" s="2">
        <v>599.39319444444402</v>
      </c>
      <c r="H5712" t="s">
        <v>127</v>
      </c>
    </row>
    <row r="5713" spans="2:8">
      <c r="B5713" t="s">
        <v>624</v>
      </c>
      <c r="C5713" t="s">
        <v>532</v>
      </c>
      <c r="D5713">
        <v>1</v>
      </c>
      <c r="E5713" t="s">
        <v>85</v>
      </c>
      <c r="F5713" s="15">
        <v>3</v>
      </c>
      <c r="G5713" s="2">
        <v>746.31138888888904</v>
      </c>
      <c r="H5713" t="s">
        <v>127</v>
      </c>
    </row>
    <row r="5714" spans="2:8">
      <c r="B5714" t="s">
        <v>624</v>
      </c>
      <c r="C5714" t="s">
        <v>532</v>
      </c>
      <c r="D5714">
        <v>1</v>
      </c>
      <c r="E5714" t="s">
        <v>85</v>
      </c>
      <c r="F5714" s="15">
        <v>4</v>
      </c>
      <c r="G5714" s="2">
        <v>634.55416666666599</v>
      </c>
      <c r="H5714" t="s">
        <v>127</v>
      </c>
    </row>
    <row r="5715" spans="2:8">
      <c r="B5715" t="s">
        <v>624</v>
      </c>
      <c r="C5715" t="s">
        <v>532</v>
      </c>
      <c r="D5715">
        <v>1</v>
      </c>
      <c r="E5715" t="s">
        <v>86</v>
      </c>
      <c r="F5715" s="15">
        <v>3</v>
      </c>
      <c r="G5715" s="2">
        <v>847.51166666666597</v>
      </c>
      <c r="H5715" t="s">
        <v>127</v>
      </c>
    </row>
    <row r="5716" spans="2:8">
      <c r="B5716" t="s">
        <v>624</v>
      </c>
      <c r="C5716" t="s">
        <v>532</v>
      </c>
      <c r="D5716">
        <v>1</v>
      </c>
      <c r="E5716" t="s">
        <v>86</v>
      </c>
      <c r="F5716" s="15">
        <v>4</v>
      </c>
      <c r="G5716" s="2">
        <v>588.32055555555598</v>
      </c>
      <c r="H5716" t="s">
        <v>127</v>
      </c>
    </row>
    <row r="5717" spans="2:8">
      <c r="B5717" t="s">
        <v>624</v>
      </c>
      <c r="C5717" t="s">
        <v>532</v>
      </c>
      <c r="D5717">
        <v>1</v>
      </c>
      <c r="E5717" t="s">
        <v>87</v>
      </c>
      <c r="F5717" s="15">
        <v>3</v>
      </c>
      <c r="G5717" s="2">
        <v>780.17138888888906</v>
      </c>
      <c r="H5717" t="s">
        <v>127</v>
      </c>
    </row>
    <row r="5718" spans="2:8">
      <c r="B5718" t="s">
        <v>624</v>
      </c>
      <c r="C5718" t="s">
        <v>532</v>
      </c>
      <c r="D5718">
        <v>1</v>
      </c>
      <c r="E5718" t="s">
        <v>87</v>
      </c>
      <c r="F5718" s="15">
        <v>4</v>
      </c>
      <c r="G5718" s="2">
        <v>903.17902777777795</v>
      </c>
      <c r="H5718" t="s">
        <v>127</v>
      </c>
    </row>
    <row r="5719" spans="2:8">
      <c r="B5719" t="s">
        <v>624</v>
      </c>
      <c r="C5719" t="s">
        <v>532</v>
      </c>
      <c r="D5719">
        <v>1</v>
      </c>
      <c r="E5719" t="s">
        <v>88</v>
      </c>
      <c r="F5719" s="15">
        <v>1</v>
      </c>
      <c r="G5719" s="2">
        <v>881.11291666666602</v>
      </c>
      <c r="H5719" t="s">
        <v>127</v>
      </c>
    </row>
    <row r="5720" spans="2:8">
      <c r="B5720" t="s">
        <v>624</v>
      </c>
      <c r="C5720" t="s">
        <v>532</v>
      </c>
      <c r="D5720">
        <v>1</v>
      </c>
      <c r="E5720" t="s">
        <v>88</v>
      </c>
      <c r="F5720" s="15">
        <v>2</v>
      </c>
      <c r="G5720" s="2">
        <v>931.36625000000004</v>
      </c>
      <c r="H5720" t="s">
        <v>127</v>
      </c>
    </row>
    <row r="5721" spans="2:8">
      <c r="B5721" t="s">
        <v>624</v>
      </c>
      <c r="C5721" t="s">
        <v>532</v>
      </c>
      <c r="D5721">
        <v>1</v>
      </c>
      <c r="E5721" t="s">
        <v>89</v>
      </c>
      <c r="F5721" s="15">
        <v>1</v>
      </c>
      <c r="G5721" s="2">
        <v>164.29361111111101</v>
      </c>
      <c r="H5721" t="s">
        <v>127</v>
      </c>
    </row>
    <row r="5722" spans="2:8">
      <c r="B5722" t="s">
        <v>624</v>
      </c>
      <c r="C5722" t="s">
        <v>532</v>
      </c>
      <c r="D5722">
        <v>1</v>
      </c>
      <c r="E5722" t="s">
        <v>89</v>
      </c>
      <c r="F5722" s="15">
        <v>2</v>
      </c>
      <c r="G5722" s="2">
        <v>771.28541666666604</v>
      </c>
      <c r="H5722" t="s">
        <v>127</v>
      </c>
    </row>
    <row r="5723" spans="2:8">
      <c r="B5723" t="s">
        <v>624</v>
      </c>
      <c r="C5723" t="s">
        <v>532</v>
      </c>
      <c r="D5723">
        <v>1</v>
      </c>
      <c r="E5723" t="s">
        <v>90</v>
      </c>
      <c r="F5723" s="15">
        <v>1</v>
      </c>
      <c r="G5723" s="2">
        <v>1507.3543055555599</v>
      </c>
      <c r="H5723" t="s">
        <v>127</v>
      </c>
    </row>
    <row r="5724" spans="2:8">
      <c r="B5724" t="s">
        <v>624</v>
      </c>
      <c r="C5724" t="s">
        <v>532</v>
      </c>
      <c r="D5724">
        <v>1</v>
      </c>
      <c r="E5724" t="s">
        <v>90</v>
      </c>
      <c r="F5724" s="15">
        <v>2</v>
      </c>
      <c r="G5724" s="2">
        <v>1160.9215277777801</v>
      </c>
      <c r="H5724" t="s">
        <v>127</v>
      </c>
    </row>
    <row r="5725" spans="2:8">
      <c r="B5725" t="s">
        <v>624</v>
      </c>
      <c r="C5725" t="s">
        <v>532</v>
      </c>
      <c r="D5725">
        <v>1</v>
      </c>
      <c r="E5725" t="s">
        <v>91</v>
      </c>
      <c r="F5725" s="15">
        <v>1</v>
      </c>
      <c r="G5725" s="2">
        <v>1373.18194444444</v>
      </c>
      <c r="H5725" t="s">
        <v>127</v>
      </c>
    </row>
    <row r="5726" spans="2:8">
      <c r="B5726" t="s">
        <v>624</v>
      </c>
      <c r="C5726" t="s">
        <v>532</v>
      </c>
      <c r="D5726">
        <v>1</v>
      </c>
      <c r="E5726" t="s">
        <v>91</v>
      </c>
      <c r="F5726" s="15">
        <v>2</v>
      </c>
      <c r="G5726" s="2">
        <v>903.13513888888895</v>
      </c>
      <c r="H5726" t="s">
        <v>127</v>
      </c>
    </row>
    <row r="5727" spans="2:8">
      <c r="B5727" t="s">
        <v>624</v>
      </c>
      <c r="C5727" t="s">
        <v>532</v>
      </c>
      <c r="D5727">
        <v>1</v>
      </c>
      <c r="E5727" t="s">
        <v>92</v>
      </c>
      <c r="F5727" s="15">
        <v>1</v>
      </c>
      <c r="G5727" s="2">
        <v>809.54833333333295</v>
      </c>
      <c r="H5727" t="s">
        <v>127</v>
      </c>
    </row>
    <row r="5728" spans="2:8">
      <c r="B5728" t="s">
        <v>624</v>
      </c>
      <c r="C5728" t="s">
        <v>532</v>
      </c>
      <c r="D5728">
        <v>1</v>
      </c>
      <c r="E5728" t="s">
        <v>92</v>
      </c>
      <c r="F5728" s="15">
        <v>2</v>
      </c>
      <c r="G5728" s="2">
        <v>814.47486111111095</v>
      </c>
      <c r="H5728" t="s">
        <v>127</v>
      </c>
    </row>
    <row r="5729" spans="2:8">
      <c r="B5729" t="s">
        <v>624</v>
      </c>
      <c r="C5729" t="s">
        <v>532</v>
      </c>
      <c r="D5729">
        <v>1</v>
      </c>
      <c r="E5729" t="s">
        <v>93</v>
      </c>
      <c r="F5729" s="15">
        <v>1</v>
      </c>
      <c r="G5729" s="2">
        <v>594.80361111110994</v>
      </c>
      <c r="H5729" t="s">
        <v>127</v>
      </c>
    </row>
    <row r="5730" spans="2:8">
      <c r="B5730" t="s">
        <v>624</v>
      </c>
      <c r="C5730" t="s">
        <v>532</v>
      </c>
      <c r="D5730">
        <v>1</v>
      </c>
      <c r="E5730" t="s">
        <v>93</v>
      </c>
      <c r="F5730" s="15">
        <v>2</v>
      </c>
      <c r="G5730" s="2">
        <v>1464.1894444444399</v>
      </c>
      <c r="H5730" t="s">
        <v>127</v>
      </c>
    </row>
    <row r="5731" spans="2:8">
      <c r="B5731" t="s">
        <v>624</v>
      </c>
      <c r="C5731" t="s">
        <v>532</v>
      </c>
      <c r="D5731">
        <v>1</v>
      </c>
      <c r="E5731" t="s">
        <v>94</v>
      </c>
      <c r="F5731" s="15">
        <v>1</v>
      </c>
      <c r="G5731" s="2">
        <v>869.50166666666598</v>
      </c>
      <c r="H5731" t="s">
        <v>127</v>
      </c>
    </row>
    <row r="5732" spans="2:8">
      <c r="B5732" t="s">
        <v>624</v>
      </c>
      <c r="C5732" t="s">
        <v>532</v>
      </c>
      <c r="D5732">
        <v>1</v>
      </c>
      <c r="E5732" t="s">
        <v>94</v>
      </c>
      <c r="F5732" s="15">
        <v>2</v>
      </c>
      <c r="G5732" s="2">
        <v>871.66069444444395</v>
      </c>
      <c r="H5732" t="s">
        <v>127</v>
      </c>
    </row>
    <row r="5733" spans="2:8">
      <c r="B5733" t="s">
        <v>624</v>
      </c>
      <c r="C5733" t="s">
        <v>532</v>
      </c>
      <c r="D5733">
        <v>1</v>
      </c>
      <c r="E5733" t="s">
        <v>95</v>
      </c>
      <c r="F5733" s="15">
        <v>1</v>
      </c>
      <c r="G5733" s="2">
        <v>190.752222222222</v>
      </c>
      <c r="H5733" t="s">
        <v>127</v>
      </c>
    </row>
    <row r="5734" spans="2:8">
      <c r="B5734" t="s">
        <v>624</v>
      </c>
      <c r="C5734" t="s">
        <v>532</v>
      </c>
      <c r="D5734">
        <v>1</v>
      </c>
      <c r="E5734" t="s">
        <v>95</v>
      </c>
      <c r="F5734" s="15">
        <v>2</v>
      </c>
      <c r="G5734" s="2">
        <v>427.15416666666698</v>
      </c>
      <c r="H5734" t="s">
        <v>127</v>
      </c>
    </row>
    <row r="5735" spans="2:8">
      <c r="B5735" t="s">
        <v>624</v>
      </c>
      <c r="C5735" t="s">
        <v>532</v>
      </c>
      <c r="D5735">
        <v>1</v>
      </c>
      <c r="E5735" t="s">
        <v>96</v>
      </c>
      <c r="F5735" s="15">
        <v>1</v>
      </c>
      <c r="G5735" s="2">
        <v>1404.595</v>
      </c>
      <c r="H5735" t="s">
        <v>127</v>
      </c>
    </row>
    <row r="5736" spans="2:8">
      <c r="B5736" t="s">
        <v>624</v>
      </c>
      <c r="C5736" t="s">
        <v>532</v>
      </c>
      <c r="D5736">
        <v>1</v>
      </c>
      <c r="E5736" t="s">
        <v>96</v>
      </c>
      <c r="F5736" s="15">
        <v>2</v>
      </c>
      <c r="G5736" s="2">
        <v>1576.86</v>
      </c>
      <c r="H5736" t="s">
        <v>127</v>
      </c>
    </row>
    <row r="5737" spans="2:8">
      <c r="B5737" t="s">
        <v>624</v>
      </c>
      <c r="C5737" t="s">
        <v>532</v>
      </c>
      <c r="D5737">
        <v>1</v>
      </c>
      <c r="E5737" t="s">
        <v>97</v>
      </c>
      <c r="F5737" s="15">
        <v>1</v>
      </c>
      <c r="G5737" s="2">
        <v>708.09500000000003</v>
      </c>
      <c r="H5737" t="s">
        <v>127</v>
      </c>
    </row>
    <row r="5738" spans="2:8">
      <c r="B5738" t="s">
        <v>624</v>
      </c>
      <c r="C5738" t="s">
        <v>532</v>
      </c>
      <c r="D5738">
        <v>1</v>
      </c>
      <c r="E5738" t="s">
        <v>97</v>
      </c>
      <c r="F5738" s="15">
        <v>2</v>
      </c>
      <c r="G5738" s="2">
        <v>840.10222222222205</v>
      </c>
      <c r="H5738" t="s">
        <v>127</v>
      </c>
    </row>
    <row r="5739" spans="2:8">
      <c r="B5739" t="s">
        <v>624</v>
      </c>
      <c r="C5739" t="s">
        <v>532</v>
      </c>
      <c r="D5739">
        <v>1</v>
      </c>
      <c r="E5739" t="s">
        <v>98</v>
      </c>
      <c r="F5739" s="15">
        <v>1</v>
      </c>
      <c r="G5739" s="2">
        <v>613.29319444444297</v>
      </c>
      <c r="H5739" t="s">
        <v>127</v>
      </c>
    </row>
    <row r="5740" spans="2:8">
      <c r="B5740" t="s">
        <v>624</v>
      </c>
      <c r="C5740" t="s">
        <v>532</v>
      </c>
      <c r="D5740">
        <v>1</v>
      </c>
      <c r="E5740" t="s">
        <v>98</v>
      </c>
      <c r="F5740" s="15">
        <v>2</v>
      </c>
      <c r="G5740" s="2">
        <v>898.67027777777798</v>
      </c>
      <c r="H5740" t="s">
        <v>127</v>
      </c>
    </row>
    <row r="5741" spans="2:8">
      <c r="B5741" t="s">
        <v>624</v>
      </c>
      <c r="C5741" t="s">
        <v>532</v>
      </c>
      <c r="D5741">
        <v>1</v>
      </c>
      <c r="E5741" t="s">
        <v>99</v>
      </c>
      <c r="F5741" s="15">
        <v>1</v>
      </c>
      <c r="G5741" s="2">
        <v>918.73874999999998</v>
      </c>
      <c r="H5741" t="s">
        <v>127</v>
      </c>
    </row>
    <row r="5742" spans="2:8">
      <c r="B5742" t="s">
        <v>624</v>
      </c>
      <c r="C5742" t="s">
        <v>532</v>
      </c>
      <c r="D5742">
        <v>1</v>
      </c>
      <c r="E5742" t="s">
        <v>99</v>
      </c>
      <c r="F5742" s="15">
        <v>2</v>
      </c>
      <c r="G5742" s="2">
        <v>1087.25277777778</v>
      </c>
      <c r="H5742" t="s">
        <v>127</v>
      </c>
    </row>
    <row r="5743" spans="2:8">
      <c r="B5743" t="s">
        <v>624</v>
      </c>
      <c r="C5743" t="s">
        <v>532</v>
      </c>
      <c r="D5743">
        <v>1</v>
      </c>
      <c r="E5743" t="s">
        <v>88</v>
      </c>
      <c r="F5743" s="15">
        <v>3</v>
      </c>
      <c r="G5743" s="2">
        <v>965.56930555555505</v>
      </c>
      <c r="H5743" t="s">
        <v>127</v>
      </c>
    </row>
    <row r="5744" spans="2:8">
      <c r="B5744" t="s">
        <v>624</v>
      </c>
      <c r="C5744" t="s">
        <v>532</v>
      </c>
      <c r="D5744">
        <v>1</v>
      </c>
      <c r="E5744" t="s">
        <v>88</v>
      </c>
      <c r="F5744" s="15">
        <v>4</v>
      </c>
      <c r="G5744" s="2">
        <v>915.20027777777705</v>
      </c>
      <c r="H5744" t="s">
        <v>127</v>
      </c>
    </row>
    <row r="5745" spans="2:8">
      <c r="B5745" t="s">
        <v>624</v>
      </c>
      <c r="C5745" t="s">
        <v>532</v>
      </c>
      <c r="D5745">
        <v>1</v>
      </c>
      <c r="E5745" t="s">
        <v>89</v>
      </c>
      <c r="F5745" s="15">
        <v>3</v>
      </c>
      <c r="G5745" s="2">
        <v>766.35986111111094</v>
      </c>
      <c r="H5745" t="s">
        <v>127</v>
      </c>
    </row>
    <row r="5746" spans="2:8">
      <c r="B5746" t="s">
        <v>624</v>
      </c>
      <c r="C5746" t="s">
        <v>532</v>
      </c>
      <c r="D5746">
        <v>1</v>
      </c>
      <c r="E5746" t="s">
        <v>89</v>
      </c>
      <c r="F5746" s="15">
        <v>4</v>
      </c>
      <c r="G5746" s="2">
        <v>800.12249999999801</v>
      </c>
      <c r="H5746" t="s">
        <v>127</v>
      </c>
    </row>
    <row r="5747" spans="2:8">
      <c r="B5747" t="s">
        <v>624</v>
      </c>
      <c r="C5747" t="s">
        <v>532</v>
      </c>
      <c r="D5747">
        <v>1</v>
      </c>
      <c r="E5747" t="s">
        <v>90</v>
      </c>
      <c r="F5747" s="15">
        <v>3</v>
      </c>
      <c r="G5747" s="2">
        <v>609.97416666666595</v>
      </c>
      <c r="H5747" t="s">
        <v>127</v>
      </c>
    </row>
    <row r="5748" spans="2:8">
      <c r="B5748" t="s">
        <v>624</v>
      </c>
      <c r="C5748" t="s">
        <v>532</v>
      </c>
      <c r="D5748">
        <v>1</v>
      </c>
      <c r="E5748" t="s">
        <v>90</v>
      </c>
      <c r="F5748" s="15">
        <v>4</v>
      </c>
      <c r="G5748" s="2">
        <v>1189.3272222222199</v>
      </c>
      <c r="H5748" t="s">
        <v>127</v>
      </c>
    </row>
    <row r="5749" spans="2:8">
      <c r="B5749" t="s">
        <v>624</v>
      </c>
      <c r="C5749" t="s">
        <v>532</v>
      </c>
      <c r="D5749">
        <v>1</v>
      </c>
      <c r="E5749" t="s">
        <v>91</v>
      </c>
      <c r="F5749" s="15">
        <v>3</v>
      </c>
      <c r="G5749" s="2">
        <v>1240.5176388888899</v>
      </c>
      <c r="H5749" t="s">
        <v>127</v>
      </c>
    </row>
    <row r="5750" spans="2:8">
      <c r="B5750" t="s">
        <v>624</v>
      </c>
      <c r="C5750" t="s">
        <v>532</v>
      </c>
      <c r="D5750">
        <v>1</v>
      </c>
      <c r="E5750" t="s">
        <v>91</v>
      </c>
      <c r="F5750" s="15">
        <v>4</v>
      </c>
      <c r="G5750" s="2">
        <v>679.31555555555497</v>
      </c>
      <c r="H5750" t="s">
        <v>127</v>
      </c>
    </row>
    <row r="5751" spans="2:8">
      <c r="B5751" t="s">
        <v>624</v>
      </c>
      <c r="C5751" t="s">
        <v>532</v>
      </c>
      <c r="D5751">
        <v>1</v>
      </c>
      <c r="E5751" t="s">
        <v>92</v>
      </c>
      <c r="F5751" s="15">
        <v>3</v>
      </c>
      <c r="G5751" s="2">
        <v>1066.45722222222</v>
      </c>
      <c r="H5751" t="s">
        <v>127</v>
      </c>
    </row>
    <row r="5752" spans="2:8">
      <c r="B5752" t="s">
        <v>624</v>
      </c>
      <c r="C5752" t="s">
        <v>532</v>
      </c>
      <c r="D5752">
        <v>1</v>
      </c>
      <c r="E5752" t="s">
        <v>92</v>
      </c>
      <c r="F5752" s="15">
        <v>4</v>
      </c>
      <c r="G5752" s="2">
        <v>1087.2533333333299</v>
      </c>
      <c r="H5752" t="s">
        <v>127</v>
      </c>
    </row>
    <row r="5753" spans="2:8">
      <c r="B5753" t="s">
        <v>624</v>
      </c>
      <c r="C5753" t="s">
        <v>532</v>
      </c>
      <c r="D5753">
        <v>1</v>
      </c>
      <c r="E5753" t="s">
        <v>93</v>
      </c>
      <c r="F5753" s="15">
        <v>3</v>
      </c>
      <c r="G5753" s="2">
        <v>1223.33263888889</v>
      </c>
      <c r="H5753" t="s">
        <v>127</v>
      </c>
    </row>
    <row r="5754" spans="2:8">
      <c r="B5754" t="s">
        <v>624</v>
      </c>
      <c r="C5754" t="s">
        <v>532</v>
      </c>
      <c r="D5754">
        <v>1</v>
      </c>
      <c r="E5754" t="s">
        <v>93</v>
      </c>
      <c r="F5754" s="15">
        <v>4</v>
      </c>
      <c r="G5754" s="2">
        <v>960.37472222222198</v>
      </c>
      <c r="H5754" t="s">
        <v>127</v>
      </c>
    </row>
    <row r="5755" spans="2:8">
      <c r="B5755" t="s">
        <v>624</v>
      </c>
      <c r="C5755" t="s">
        <v>532</v>
      </c>
      <c r="D5755">
        <v>1</v>
      </c>
      <c r="E5755" t="s">
        <v>94</v>
      </c>
      <c r="F5755" s="15">
        <v>3</v>
      </c>
      <c r="G5755" s="2">
        <v>962.18486111110997</v>
      </c>
      <c r="H5755" t="s">
        <v>127</v>
      </c>
    </row>
    <row r="5756" spans="2:8">
      <c r="B5756" t="s">
        <v>624</v>
      </c>
      <c r="C5756" t="s">
        <v>532</v>
      </c>
      <c r="D5756">
        <v>1</v>
      </c>
      <c r="E5756" t="s">
        <v>94</v>
      </c>
      <c r="F5756" s="15">
        <v>4</v>
      </c>
      <c r="G5756" s="2">
        <v>759.09666666666601</v>
      </c>
      <c r="H5756" t="s">
        <v>127</v>
      </c>
    </row>
    <row r="5757" spans="2:8">
      <c r="B5757" t="s">
        <v>624</v>
      </c>
      <c r="C5757" t="s">
        <v>532</v>
      </c>
      <c r="D5757">
        <v>1</v>
      </c>
      <c r="E5757" t="s">
        <v>95</v>
      </c>
      <c r="F5757" s="15">
        <v>3</v>
      </c>
      <c r="G5757" s="2">
        <v>748.39861111110997</v>
      </c>
      <c r="H5757" t="s">
        <v>127</v>
      </c>
    </row>
    <row r="5758" spans="2:8">
      <c r="B5758" t="s">
        <v>624</v>
      </c>
      <c r="C5758" t="s">
        <v>532</v>
      </c>
      <c r="D5758">
        <v>1</v>
      </c>
      <c r="E5758" t="s">
        <v>95</v>
      </c>
      <c r="F5758" s="15">
        <v>4</v>
      </c>
      <c r="G5758" s="2">
        <v>807.74541666666698</v>
      </c>
      <c r="H5758" t="s">
        <v>127</v>
      </c>
    </row>
    <row r="5759" spans="2:8">
      <c r="B5759" t="s">
        <v>624</v>
      </c>
      <c r="C5759" t="s">
        <v>532</v>
      </c>
      <c r="D5759">
        <v>1</v>
      </c>
      <c r="E5759" t="s">
        <v>96</v>
      </c>
      <c r="F5759" s="15">
        <v>3</v>
      </c>
      <c r="G5759" s="2">
        <v>950.89680555555606</v>
      </c>
      <c r="H5759" t="s">
        <v>127</v>
      </c>
    </row>
    <row r="5760" spans="2:8">
      <c r="B5760" t="s">
        <v>624</v>
      </c>
      <c r="C5760" t="s">
        <v>532</v>
      </c>
      <c r="D5760">
        <v>1</v>
      </c>
      <c r="E5760" t="s">
        <v>96</v>
      </c>
      <c r="F5760" s="15">
        <v>4</v>
      </c>
      <c r="G5760" s="2">
        <v>1102.1040277777799</v>
      </c>
      <c r="H5760" t="s">
        <v>127</v>
      </c>
    </row>
    <row r="5761" spans="2:8">
      <c r="B5761" t="s">
        <v>624</v>
      </c>
      <c r="C5761" t="s">
        <v>532</v>
      </c>
      <c r="D5761">
        <v>1</v>
      </c>
      <c r="E5761" t="s">
        <v>97</v>
      </c>
      <c r="F5761" s="15">
        <v>3</v>
      </c>
      <c r="G5761" s="2">
        <v>826.39124999999899</v>
      </c>
      <c r="H5761" t="s">
        <v>127</v>
      </c>
    </row>
    <row r="5762" spans="2:8">
      <c r="B5762" t="s">
        <v>624</v>
      </c>
      <c r="C5762" t="s">
        <v>532</v>
      </c>
      <c r="D5762">
        <v>1</v>
      </c>
      <c r="E5762" t="s">
        <v>97</v>
      </c>
      <c r="F5762" s="15">
        <v>4</v>
      </c>
      <c r="G5762" s="2">
        <v>826.77597222222096</v>
      </c>
      <c r="H5762" t="s">
        <v>127</v>
      </c>
    </row>
    <row r="5763" spans="2:8">
      <c r="B5763" t="s">
        <v>624</v>
      </c>
      <c r="C5763" t="s">
        <v>532</v>
      </c>
      <c r="D5763">
        <v>1</v>
      </c>
      <c r="E5763" t="s">
        <v>98</v>
      </c>
      <c r="F5763" s="15">
        <v>3</v>
      </c>
      <c r="G5763" s="2">
        <v>786.580833333334</v>
      </c>
      <c r="H5763" t="s">
        <v>127</v>
      </c>
    </row>
    <row r="5764" spans="2:8">
      <c r="B5764" t="s">
        <v>624</v>
      </c>
      <c r="C5764" t="s">
        <v>532</v>
      </c>
      <c r="D5764">
        <v>1</v>
      </c>
      <c r="E5764" t="s">
        <v>98</v>
      </c>
      <c r="F5764" s="15">
        <v>4</v>
      </c>
      <c r="G5764" s="2">
        <v>692.64499999999998</v>
      </c>
      <c r="H5764" t="s">
        <v>127</v>
      </c>
    </row>
    <row r="5765" spans="2:8">
      <c r="B5765" t="s">
        <v>624</v>
      </c>
      <c r="C5765" t="s">
        <v>532</v>
      </c>
      <c r="D5765">
        <v>1</v>
      </c>
      <c r="E5765" t="s">
        <v>99</v>
      </c>
      <c r="F5765" s="15">
        <v>3</v>
      </c>
      <c r="G5765" s="2">
        <v>846.963055555555</v>
      </c>
      <c r="H5765" t="s">
        <v>127</v>
      </c>
    </row>
    <row r="5766" spans="2:8">
      <c r="B5766" t="s">
        <v>624</v>
      </c>
      <c r="C5766" t="s">
        <v>532</v>
      </c>
      <c r="D5766">
        <v>1</v>
      </c>
      <c r="E5766" t="s">
        <v>99</v>
      </c>
      <c r="F5766" s="15">
        <v>4</v>
      </c>
      <c r="G5766" s="2">
        <v>1101.81277777778</v>
      </c>
      <c r="H5766" t="s">
        <v>127</v>
      </c>
    </row>
    <row r="5767" spans="2:8">
      <c r="B5767" t="s">
        <v>624</v>
      </c>
      <c r="C5767" t="s">
        <v>532</v>
      </c>
      <c r="D5767">
        <v>2</v>
      </c>
      <c r="E5767" t="s">
        <v>100</v>
      </c>
      <c r="F5767" s="15">
        <v>1</v>
      </c>
      <c r="G5767" s="2">
        <v>640.24263888888902</v>
      </c>
      <c r="H5767" t="s">
        <v>127</v>
      </c>
    </row>
    <row r="5768" spans="2:8">
      <c r="B5768" t="s">
        <v>624</v>
      </c>
      <c r="C5768" t="s">
        <v>532</v>
      </c>
      <c r="D5768">
        <v>2</v>
      </c>
      <c r="E5768" t="s">
        <v>100</v>
      </c>
      <c r="F5768" s="15">
        <v>2</v>
      </c>
      <c r="G5768" s="2">
        <v>990.97555555555505</v>
      </c>
      <c r="H5768" t="s">
        <v>127</v>
      </c>
    </row>
    <row r="5769" spans="2:8">
      <c r="B5769" t="s">
        <v>624</v>
      </c>
      <c r="C5769" t="s">
        <v>532</v>
      </c>
      <c r="D5769">
        <v>2</v>
      </c>
      <c r="E5769" t="s">
        <v>6</v>
      </c>
      <c r="F5769" s="15">
        <v>1</v>
      </c>
      <c r="G5769" s="2">
        <v>1048.60916666667</v>
      </c>
      <c r="H5769" t="s">
        <v>127</v>
      </c>
    </row>
    <row r="5770" spans="2:8">
      <c r="B5770" t="s">
        <v>624</v>
      </c>
      <c r="C5770" t="s">
        <v>532</v>
      </c>
      <c r="D5770">
        <v>2</v>
      </c>
      <c r="E5770" t="s">
        <v>6</v>
      </c>
      <c r="F5770" s="15">
        <v>2</v>
      </c>
      <c r="G5770" s="2">
        <v>972.96861111111195</v>
      </c>
      <c r="H5770" t="s">
        <v>127</v>
      </c>
    </row>
    <row r="5771" spans="2:8">
      <c r="B5771" t="s">
        <v>624</v>
      </c>
      <c r="C5771" t="s">
        <v>532</v>
      </c>
      <c r="D5771">
        <v>2</v>
      </c>
      <c r="E5771" t="s">
        <v>8</v>
      </c>
      <c r="F5771" s="15">
        <v>1</v>
      </c>
      <c r="G5771" s="2">
        <v>1002.40277777778</v>
      </c>
      <c r="H5771" t="s">
        <v>127</v>
      </c>
    </row>
    <row r="5772" spans="2:8">
      <c r="B5772" t="s">
        <v>624</v>
      </c>
      <c r="C5772" t="s">
        <v>532</v>
      </c>
      <c r="D5772">
        <v>2</v>
      </c>
      <c r="E5772" t="s">
        <v>8</v>
      </c>
      <c r="F5772" s="15">
        <v>2</v>
      </c>
      <c r="G5772" s="2">
        <v>1106.9056944444501</v>
      </c>
      <c r="H5772" t="s">
        <v>127</v>
      </c>
    </row>
    <row r="5773" spans="2:8">
      <c r="B5773" t="s">
        <v>624</v>
      </c>
      <c r="C5773" t="s">
        <v>532</v>
      </c>
      <c r="D5773">
        <v>2</v>
      </c>
      <c r="E5773" t="s">
        <v>7</v>
      </c>
      <c r="F5773" s="15">
        <v>1</v>
      </c>
      <c r="G5773" s="2">
        <v>885.41111111111002</v>
      </c>
      <c r="H5773" t="s">
        <v>127</v>
      </c>
    </row>
    <row r="5774" spans="2:8">
      <c r="B5774" t="s">
        <v>624</v>
      </c>
      <c r="C5774" t="s">
        <v>532</v>
      </c>
      <c r="D5774">
        <v>2</v>
      </c>
      <c r="E5774" t="s">
        <v>7</v>
      </c>
      <c r="F5774" s="15">
        <v>2</v>
      </c>
      <c r="G5774" s="2">
        <v>824.594444444445</v>
      </c>
      <c r="H5774" t="s">
        <v>127</v>
      </c>
    </row>
    <row r="5775" spans="2:8">
      <c r="B5775" t="s">
        <v>624</v>
      </c>
      <c r="C5775" t="s">
        <v>532</v>
      </c>
      <c r="D5775">
        <v>2</v>
      </c>
      <c r="E5775" t="s">
        <v>9</v>
      </c>
      <c r="F5775" s="15">
        <v>1</v>
      </c>
      <c r="G5775" s="2">
        <v>1360.7959722222199</v>
      </c>
      <c r="H5775" t="s">
        <v>127</v>
      </c>
    </row>
    <row r="5776" spans="2:8">
      <c r="B5776" t="s">
        <v>624</v>
      </c>
      <c r="C5776" t="s">
        <v>532</v>
      </c>
      <c r="D5776">
        <v>2</v>
      </c>
      <c r="E5776" t="s">
        <v>9</v>
      </c>
      <c r="F5776" s="15">
        <v>2</v>
      </c>
      <c r="G5776" s="2">
        <v>1048.7022222222199</v>
      </c>
      <c r="H5776" t="s">
        <v>127</v>
      </c>
    </row>
    <row r="5777" spans="2:8">
      <c r="B5777" t="s">
        <v>624</v>
      </c>
      <c r="C5777" t="s">
        <v>532</v>
      </c>
      <c r="D5777">
        <v>2</v>
      </c>
      <c r="E5777" t="s">
        <v>2500</v>
      </c>
      <c r="F5777" s="15">
        <v>1</v>
      </c>
      <c r="G5777" s="2">
        <v>1092.1401388888901</v>
      </c>
      <c r="H5777" t="s">
        <v>127</v>
      </c>
    </row>
    <row r="5778" spans="2:8">
      <c r="B5778" t="s">
        <v>624</v>
      </c>
      <c r="C5778" t="s">
        <v>532</v>
      </c>
      <c r="D5778">
        <v>2</v>
      </c>
      <c r="E5778" t="s">
        <v>2500</v>
      </c>
      <c r="F5778" s="15">
        <v>2</v>
      </c>
      <c r="G5778" s="2">
        <v>938.32680555555601</v>
      </c>
      <c r="H5778" t="s">
        <v>127</v>
      </c>
    </row>
    <row r="5779" spans="2:8">
      <c r="B5779" t="s">
        <v>624</v>
      </c>
      <c r="C5779" t="s">
        <v>532</v>
      </c>
      <c r="D5779">
        <v>2</v>
      </c>
      <c r="E5779" t="s">
        <v>11</v>
      </c>
      <c r="F5779" s="15">
        <v>1</v>
      </c>
      <c r="G5779" s="2">
        <v>42.1533333333334</v>
      </c>
      <c r="H5779" t="s">
        <v>117</v>
      </c>
    </row>
    <row r="5780" spans="2:8">
      <c r="B5780" t="s">
        <v>624</v>
      </c>
      <c r="C5780" t="s">
        <v>532</v>
      </c>
      <c r="D5780">
        <v>2</v>
      </c>
      <c r="E5780" t="s">
        <v>11</v>
      </c>
      <c r="F5780" s="15">
        <v>2</v>
      </c>
      <c r="G5780" s="2">
        <v>467.19375000000002</v>
      </c>
      <c r="H5780" t="s">
        <v>127</v>
      </c>
    </row>
    <row r="5781" spans="2:8">
      <c r="B5781" t="s">
        <v>624</v>
      </c>
      <c r="C5781" t="s">
        <v>532</v>
      </c>
      <c r="D5781">
        <v>2</v>
      </c>
      <c r="E5781" t="s">
        <v>12</v>
      </c>
      <c r="F5781" s="15">
        <v>1</v>
      </c>
      <c r="G5781" s="2">
        <v>972.10402777777699</v>
      </c>
      <c r="H5781" t="s">
        <v>127</v>
      </c>
    </row>
    <row r="5782" spans="2:8">
      <c r="B5782" t="s">
        <v>624</v>
      </c>
      <c r="C5782" t="s">
        <v>532</v>
      </c>
      <c r="D5782">
        <v>2</v>
      </c>
      <c r="E5782" t="s">
        <v>12</v>
      </c>
      <c r="F5782" s="15">
        <v>2</v>
      </c>
      <c r="G5782" s="2">
        <v>853.97277777777799</v>
      </c>
      <c r="H5782" t="s">
        <v>127</v>
      </c>
    </row>
    <row r="5783" spans="2:8">
      <c r="B5783" t="s">
        <v>624</v>
      </c>
      <c r="C5783" t="s">
        <v>532</v>
      </c>
      <c r="D5783">
        <v>2</v>
      </c>
      <c r="E5783" t="s">
        <v>13</v>
      </c>
      <c r="F5783" s="15">
        <v>1</v>
      </c>
      <c r="G5783" s="2">
        <v>683.06472222222203</v>
      </c>
      <c r="H5783" t="s">
        <v>127</v>
      </c>
    </row>
    <row r="5784" spans="2:8">
      <c r="B5784" t="s">
        <v>624</v>
      </c>
      <c r="C5784" t="s">
        <v>532</v>
      </c>
      <c r="D5784">
        <v>2</v>
      </c>
      <c r="E5784" t="s">
        <v>13</v>
      </c>
      <c r="F5784" s="15">
        <v>2</v>
      </c>
      <c r="G5784" s="2">
        <v>613.02763888888899</v>
      </c>
      <c r="H5784" t="s">
        <v>127</v>
      </c>
    </row>
    <row r="5785" spans="2:8">
      <c r="B5785" t="s">
        <v>624</v>
      </c>
      <c r="C5785" t="s">
        <v>532</v>
      </c>
      <c r="D5785">
        <v>2</v>
      </c>
      <c r="E5785" t="s">
        <v>14</v>
      </c>
      <c r="F5785" s="15">
        <v>1</v>
      </c>
      <c r="G5785" s="2">
        <v>99.859861111111101</v>
      </c>
      <c r="H5785" t="s">
        <v>117</v>
      </c>
    </row>
    <row r="5786" spans="2:8">
      <c r="B5786" t="s">
        <v>624</v>
      </c>
      <c r="C5786" t="s">
        <v>532</v>
      </c>
      <c r="D5786">
        <v>2</v>
      </c>
      <c r="E5786" t="s">
        <v>14</v>
      </c>
      <c r="F5786" s="15">
        <v>2</v>
      </c>
      <c r="G5786" s="2">
        <v>641.07388888889</v>
      </c>
      <c r="H5786" t="s">
        <v>127</v>
      </c>
    </row>
    <row r="5787" spans="2:8">
      <c r="B5787" t="s">
        <v>624</v>
      </c>
      <c r="C5787" t="s">
        <v>532</v>
      </c>
      <c r="D5787">
        <v>2</v>
      </c>
      <c r="E5787" t="s">
        <v>15</v>
      </c>
      <c r="F5787" s="15">
        <v>1</v>
      </c>
      <c r="G5787" s="2">
        <v>691.217777777778</v>
      </c>
      <c r="H5787" t="s">
        <v>127</v>
      </c>
    </row>
    <row r="5788" spans="2:8">
      <c r="B5788" t="s">
        <v>624</v>
      </c>
      <c r="C5788" t="s">
        <v>532</v>
      </c>
      <c r="D5788">
        <v>2</v>
      </c>
      <c r="E5788" t="s">
        <v>15</v>
      </c>
      <c r="F5788" s="15">
        <v>2</v>
      </c>
      <c r="G5788" s="2">
        <v>1003.4641666666701</v>
      </c>
      <c r="H5788" t="s">
        <v>127</v>
      </c>
    </row>
    <row r="5789" spans="2:8">
      <c r="B5789" t="s">
        <v>624</v>
      </c>
      <c r="C5789" t="s">
        <v>532</v>
      </c>
      <c r="D5789">
        <v>2</v>
      </c>
      <c r="E5789" t="s">
        <v>16</v>
      </c>
      <c r="F5789" s="15">
        <v>1</v>
      </c>
      <c r="G5789" s="2">
        <v>462.51499999999999</v>
      </c>
      <c r="H5789" t="s">
        <v>127</v>
      </c>
    </row>
    <row r="5790" spans="2:8">
      <c r="B5790" t="s">
        <v>624</v>
      </c>
      <c r="C5790" t="s">
        <v>532</v>
      </c>
      <c r="D5790">
        <v>2</v>
      </c>
      <c r="E5790" t="s">
        <v>16</v>
      </c>
      <c r="F5790" s="15">
        <v>2</v>
      </c>
      <c r="G5790" s="2">
        <v>997.32930555555697</v>
      </c>
      <c r="H5790" t="s">
        <v>127</v>
      </c>
    </row>
    <row r="5791" spans="2:8">
      <c r="B5791" t="s">
        <v>624</v>
      </c>
      <c r="C5791" t="s">
        <v>532</v>
      </c>
      <c r="D5791">
        <v>2</v>
      </c>
      <c r="E5791" t="s">
        <v>100</v>
      </c>
      <c r="F5791" s="15">
        <v>3</v>
      </c>
      <c r="G5791" s="2">
        <v>1154.9272222222201</v>
      </c>
      <c r="H5791" t="s">
        <v>127</v>
      </c>
    </row>
    <row r="5792" spans="2:8">
      <c r="B5792" t="s">
        <v>624</v>
      </c>
      <c r="C5792" t="s">
        <v>532</v>
      </c>
      <c r="D5792">
        <v>2</v>
      </c>
      <c r="E5792" t="s">
        <v>100</v>
      </c>
      <c r="F5792" s="15">
        <v>4</v>
      </c>
      <c r="G5792" s="2">
        <v>984.91319444444503</v>
      </c>
      <c r="H5792" t="s">
        <v>127</v>
      </c>
    </row>
    <row r="5793" spans="2:8">
      <c r="B5793" t="s">
        <v>624</v>
      </c>
      <c r="C5793" t="s">
        <v>532</v>
      </c>
      <c r="D5793">
        <v>2</v>
      </c>
      <c r="E5793" t="s">
        <v>6</v>
      </c>
      <c r="F5793" s="15">
        <v>3</v>
      </c>
      <c r="G5793" s="2">
        <v>886.43305555555605</v>
      </c>
      <c r="H5793" t="s">
        <v>127</v>
      </c>
    </row>
    <row r="5794" spans="2:8">
      <c r="B5794" t="s">
        <v>624</v>
      </c>
      <c r="C5794" t="s">
        <v>532</v>
      </c>
      <c r="D5794">
        <v>2</v>
      </c>
      <c r="E5794" t="s">
        <v>6</v>
      </c>
      <c r="F5794" s="15">
        <v>4</v>
      </c>
      <c r="G5794" s="2">
        <v>855.86638888888899</v>
      </c>
      <c r="H5794" t="s">
        <v>127</v>
      </c>
    </row>
    <row r="5795" spans="2:8">
      <c r="B5795" t="s">
        <v>624</v>
      </c>
      <c r="C5795" t="s">
        <v>532</v>
      </c>
      <c r="D5795">
        <v>2</v>
      </c>
      <c r="E5795" t="s">
        <v>8</v>
      </c>
      <c r="F5795" s="15">
        <v>3</v>
      </c>
      <c r="G5795" s="2">
        <v>890.15166666666801</v>
      </c>
      <c r="H5795" t="s">
        <v>127</v>
      </c>
    </row>
    <row r="5796" spans="2:8">
      <c r="B5796" t="s">
        <v>624</v>
      </c>
      <c r="C5796" t="s">
        <v>532</v>
      </c>
      <c r="D5796">
        <v>2</v>
      </c>
      <c r="E5796" t="s">
        <v>8</v>
      </c>
      <c r="F5796" s="15">
        <v>4</v>
      </c>
      <c r="G5796" s="2">
        <v>756.34041666666701</v>
      </c>
      <c r="H5796" t="s">
        <v>127</v>
      </c>
    </row>
    <row r="5797" spans="2:8">
      <c r="B5797" t="s">
        <v>624</v>
      </c>
      <c r="C5797" t="s">
        <v>532</v>
      </c>
      <c r="D5797">
        <v>2</v>
      </c>
      <c r="E5797" t="s">
        <v>7</v>
      </c>
      <c r="F5797" s="15">
        <v>3</v>
      </c>
      <c r="G5797" s="2">
        <v>512.46791666666695</v>
      </c>
      <c r="H5797" t="s">
        <v>127</v>
      </c>
    </row>
    <row r="5798" spans="2:8">
      <c r="B5798" t="s">
        <v>624</v>
      </c>
      <c r="C5798" t="s">
        <v>532</v>
      </c>
      <c r="D5798">
        <v>2</v>
      </c>
      <c r="E5798" t="s">
        <v>7</v>
      </c>
      <c r="F5798" s="15">
        <v>4</v>
      </c>
      <c r="G5798" s="2">
        <v>709.65180555555605</v>
      </c>
      <c r="H5798" t="s">
        <v>127</v>
      </c>
    </row>
    <row r="5799" spans="2:8">
      <c r="B5799" t="s">
        <v>624</v>
      </c>
      <c r="C5799" t="s">
        <v>532</v>
      </c>
      <c r="D5799">
        <v>2</v>
      </c>
      <c r="E5799" t="s">
        <v>9</v>
      </c>
      <c r="F5799" s="15">
        <v>3</v>
      </c>
      <c r="G5799" s="2">
        <v>1153.86638888889</v>
      </c>
      <c r="H5799" t="s">
        <v>127</v>
      </c>
    </row>
    <row r="5800" spans="2:8">
      <c r="B5800" t="s">
        <v>624</v>
      </c>
      <c r="C5800" t="s">
        <v>532</v>
      </c>
      <c r="D5800">
        <v>2</v>
      </c>
      <c r="E5800" t="s">
        <v>9</v>
      </c>
      <c r="F5800" s="15">
        <v>4</v>
      </c>
      <c r="G5800" s="2">
        <v>785.52638888888998</v>
      </c>
      <c r="H5800" t="s">
        <v>127</v>
      </c>
    </row>
    <row r="5801" spans="2:8">
      <c r="B5801" t="s">
        <v>624</v>
      </c>
      <c r="C5801" t="s">
        <v>532</v>
      </c>
      <c r="D5801">
        <v>2</v>
      </c>
      <c r="E5801" t="s">
        <v>2500</v>
      </c>
      <c r="F5801" s="15">
        <v>3</v>
      </c>
      <c r="G5801" s="2">
        <v>780.48791666666705</v>
      </c>
      <c r="H5801" t="s">
        <v>127</v>
      </c>
    </row>
    <row r="5802" spans="2:8">
      <c r="B5802" t="s">
        <v>624</v>
      </c>
      <c r="C5802" t="s">
        <v>532</v>
      </c>
      <c r="D5802">
        <v>2</v>
      </c>
      <c r="E5802" t="s">
        <v>2500</v>
      </c>
      <c r="F5802" s="15">
        <v>4</v>
      </c>
      <c r="G5802" s="2">
        <v>601.35222222222296</v>
      </c>
      <c r="H5802" t="s">
        <v>127</v>
      </c>
    </row>
    <row r="5803" spans="2:8">
      <c r="B5803" t="s">
        <v>624</v>
      </c>
      <c r="C5803" t="s">
        <v>532</v>
      </c>
      <c r="D5803">
        <v>2</v>
      </c>
      <c r="E5803" t="s">
        <v>11</v>
      </c>
      <c r="F5803" s="15">
        <v>3</v>
      </c>
      <c r="G5803" s="2">
        <v>736.17972222222295</v>
      </c>
      <c r="H5803" t="s">
        <v>127</v>
      </c>
    </row>
    <row r="5804" spans="2:8">
      <c r="B5804" t="s">
        <v>624</v>
      </c>
      <c r="C5804" t="s">
        <v>532</v>
      </c>
      <c r="D5804">
        <v>2</v>
      </c>
      <c r="E5804" t="s">
        <v>11</v>
      </c>
      <c r="F5804" s="15">
        <v>4</v>
      </c>
      <c r="G5804" s="2">
        <v>704.52875000000097</v>
      </c>
      <c r="H5804" t="s">
        <v>127</v>
      </c>
    </row>
    <row r="5805" spans="2:8">
      <c r="B5805" t="s">
        <v>624</v>
      </c>
      <c r="C5805" t="s">
        <v>532</v>
      </c>
      <c r="D5805">
        <v>2</v>
      </c>
      <c r="E5805" t="s">
        <v>12</v>
      </c>
      <c r="F5805" s="15">
        <v>3</v>
      </c>
      <c r="G5805" s="2">
        <v>1005.03041666667</v>
      </c>
      <c r="H5805" t="s">
        <v>127</v>
      </c>
    </row>
    <row r="5806" spans="2:8">
      <c r="B5806" t="s">
        <v>624</v>
      </c>
      <c r="C5806" t="s">
        <v>532</v>
      </c>
      <c r="D5806">
        <v>2</v>
      </c>
      <c r="E5806" t="s">
        <v>12</v>
      </c>
      <c r="F5806" s="15">
        <v>4</v>
      </c>
      <c r="G5806" s="2">
        <v>930.74319444444495</v>
      </c>
      <c r="H5806" t="s">
        <v>127</v>
      </c>
    </row>
    <row r="5807" spans="2:8">
      <c r="B5807" t="s">
        <v>624</v>
      </c>
      <c r="C5807" t="s">
        <v>532</v>
      </c>
      <c r="D5807">
        <v>2</v>
      </c>
      <c r="E5807" t="s">
        <v>13</v>
      </c>
      <c r="F5807" s="15">
        <v>3</v>
      </c>
      <c r="G5807" s="2">
        <v>995.11513888888999</v>
      </c>
      <c r="H5807" t="s">
        <v>127</v>
      </c>
    </row>
    <row r="5808" spans="2:8">
      <c r="B5808" t="s">
        <v>624</v>
      </c>
      <c r="C5808" t="s">
        <v>532</v>
      </c>
      <c r="D5808">
        <v>2</v>
      </c>
      <c r="E5808" t="s">
        <v>13</v>
      </c>
      <c r="F5808" s="15">
        <v>4</v>
      </c>
      <c r="G5808" s="2">
        <v>708.42124999999999</v>
      </c>
      <c r="H5808" t="s">
        <v>127</v>
      </c>
    </row>
    <row r="5809" spans="2:8">
      <c r="B5809" t="s">
        <v>624</v>
      </c>
      <c r="C5809" t="s">
        <v>532</v>
      </c>
      <c r="D5809">
        <v>2</v>
      </c>
      <c r="E5809" t="s">
        <v>14</v>
      </c>
      <c r="F5809" s="15">
        <v>3</v>
      </c>
      <c r="G5809" s="2">
        <v>815.43527777777797</v>
      </c>
      <c r="H5809" t="s">
        <v>127</v>
      </c>
    </row>
    <row r="5810" spans="2:8">
      <c r="B5810" t="s">
        <v>624</v>
      </c>
      <c r="C5810" t="s">
        <v>532</v>
      </c>
      <c r="D5810">
        <v>2</v>
      </c>
      <c r="E5810" t="s">
        <v>14</v>
      </c>
      <c r="F5810" s="15">
        <v>4</v>
      </c>
      <c r="G5810" s="2">
        <v>892.58277777777801</v>
      </c>
      <c r="H5810" t="s">
        <v>127</v>
      </c>
    </row>
    <row r="5811" spans="2:8">
      <c r="B5811" t="s">
        <v>624</v>
      </c>
      <c r="C5811" t="s">
        <v>532</v>
      </c>
      <c r="D5811">
        <v>2</v>
      </c>
      <c r="E5811" t="s">
        <v>15</v>
      </c>
      <c r="F5811" s="15">
        <v>3</v>
      </c>
      <c r="G5811" s="2">
        <v>1017.80972222222</v>
      </c>
      <c r="H5811" t="s">
        <v>127</v>
      </c>
    </row>
    <row r="5812" spans="2:8">
      <c r="B5812" t="s">
        <v>624</v>
      </c>
      <c r="C5812" t="s">
        <v>532</v>
      </c>
      <c r="D5812">
        <v>2</v>
      </c>
      <c r="E5812" t="s">
        <v>15</v>
      </c>
      <c r="F5812" s="15">
        <v>4</v>
      </c>
      <c r="G5812" s="2">
        <v>1066.46763888889</v>
      </c>
      <c r="H5812" t="s">
        <v>127</v>
      </c>
    </row>
    <row r="5813" spans="2:8">
      <c r="B5813" t="s">
        <v>624</v>
      </c>
      <c r="C5813" t="s">
        <v>532</v>
      </c>
      <c r="D5813">
        <v>2</v>
      </c>
      <c r="E5813" t="s">
        <v>16</v>
      </c>
      <c r="F5813" s="15">
        <v>3</v>
      </c>
      <c r="G5813" s="2">
        <v>1266.3569444444399</v>
      </c>
      <c r="H5813" t="s">
        <v>127</v>
      </c>
    </row>
    <row r="5814" spans="2:8">
      <c r="B5814" t="s">
        <v>624</v>
      </c>
      <c r="C5814" t="s">
        <v>532</v>
      </c>
      <c r="D5814">
        <v>2</v>
      </c>
      <c r="E5814" t="s">
        <v>16</v>
      </c>
      <c r="F5814" s="15">
        <v>4</v>
      </c>
      <c r="G5814" s="2">
        <v>1329.5956944444499</v>
      </c>
      <c r="H5814" t="s">
        <v>127</v>
      </c>
    </row>
    <row r="5815" spans="2:8">
      <c r="B5815" t="s">
        <v>624</v>
      </c>
      <c r="C5815" t="s">
        <v>532</v>
      </c>
      <c r="D5815">
        <v>2</v>
      </c>
      <c r="E5815" t="s">
        <v>17</v>
      </c>
      <c r="F5815" s="15">
        <v>1</v>
      </c>
      <c r="G5815" s="2">
        <v>97.907777777777696</v>
      </c>
      <c r="H5815" t="s">
        <v>117</v>
      </c>
    </row>
    <row r="5816" spans="2:8">
      <c r="B5816" t="s">
        <v>624</v>
      </c>
      <c r="C5816" t="s">
        <v>532</v>
      </c>
      <c r="D5816">
        <v>2</v>
      </c>
      <c r="E5816" t="s">
        <v>17</v>
      </c>
      <c r="F5816" s="15">
        <v>2</v>
      </c>
      <c r="G5816" s="2">
        <v>696.24250000000097</v>
      </c>
      <c r="H5816" t="s">
        <v>127</v>
      </c>
    </row>
    <row r="5817" spans="2:8">
      <c r="B5817" t="s">
        <v>624</v>
      </c>
      <c r="C5817" t="s">
        <v>532</v>
      </c>
      <c r="D5817">
        <v>2</v>
      </c>
      <c r="E5817" t="s">
        <v>18</v>
      </c>
      <c r="F5817" s="15">
        <v>1</v>
      </c>
      <c r="G5817" s="2">
        <v>504.68500000000103</v>
      </c>
      <c r="H5817" t="s">
        <v>127</v>
      </c>
    </row>
    <row r="5818" spans="2:8">
      <c r="B5818" t="s">
        <v>624</v>
      </c>
      <c r="C5818" t="s">
        <v>532</v>
      </c>
      <c r="D5818">
        <v>2</v>
      </c>
      <c r="E5818" t="s">
        <v>18</v>
      </c>
      <c r="F5818" s="15">
        <v>2</v>
      </c>
      <c r="G5818" s="2">
        <v>478.58833333333303</v>
      </c>
      <c r="H5818" t="s">
        <v>127</v>
      </c>
    </row>
    <row r="5819" spans="2:8">
      <c r="B5819" t="s">
        <v>624</v>
      </c>
      <c r="C5819" t="s">
        <v>532</v>
      </c>
      <c r="D5819">
        <v>2</v>
      </c>
      <c r="E5819" t="s">
        <v>19</v>
      </c>
      <c r="F5819" s="15">
        <v>1</v>
      </c>
      <c r="G5819" s="2">
        <v>360.94861111111101</v>
      </c>
      <c r="H5819" t="s">
        <v>127</v>
      </c>
    </row>
    <row r="5820" spans="2:8">
      <c r="B5820" t="s">
        <v>624</v>
      </c>
      <c r="C5820" t="s">
        <v>532</v>
      </c>
      <c r="D5820">
        <v>2</v>
      </c>
      <c r="E5820" t="s">
        <v>19</v>
      </c>
      <c r="F5820" s="15">
        <v>2</v>
      </c>
      <c r="G5820" s="2">
        <v>834.86291666666796</v>
      </c>
      <c r="H5820" t="s">
        <v>127</v>
      </c>
    </row>
    <row r="5821" spans="2:8">
      <c r="B5821" t="s">
        <v>624</v>
      </c>
      <c r="C5821" t="s">
        <v>532</v>
      </c>
      <c r="D5821">
        <v>2</v>
      </c>
      <c r="E5821" t="s">
        <v>20</v>
      </c>
      <c r="F5821" s="15">
        <v>1</v>
      </c>
      <c r="G5821" s="2">
        <v>619.91305555555698</v>
      </c>
      <c r="H5821" t="s">
        <v>127</v>
      </c>
    </row>
    <row r="5822" spans="2:8">
      <c r="B5822" t="s">
        <v>624</v>
      </c>
      <c r="C5822" t="s">
        <v>532</v>
      </c>
      <c r="D5822">
        <v>2</v>
      </c>
      <c r="E5822" t="s">
        <v>20</v>
      </c>
      <c r="F5822" s="15">
        <v>2</v>
      </c>
      <c r="G5822" s="2">
        <v>993.74083333333397</v>
      </c>
      <c r="H5822" t="s">
        <v>127</v>
      </c>
    </row>
    <row r="5823" spans="2:8">
      <c r="B5823" t="s">
        <v>624</v>
      </c>
      <c r="C5823" t="s">
        <v>532</v>
      </c>
      <c r="D5823">
        <v>2</v>
      </c>
      <c r="E5823" t="s">
        <v>21</v>
      </c>
      <c r="F5823" s="15">
        <v>1</v>
      </c>
      <c r="G5823" s="2">
        <v>506.57111111111197</v>
      </c>
      <c r="H5823" t="s">
        <v>127</v>
      </c>
    </row>
    <row r="5824" spans="2:8">
      <c r="B5824" t="s">
        <v>624</v>
      </c>
      <c r="C5824" t="s">
        <v>532</v>
      </c>
      <c r="D5824">
        <v>2</v>
      </c>
      <c r="E5824" t="s">
        <v>21</v>
      </c>
      <c r="F5824" s="15">
        <v>2</v>
      </c>
      <c r="G5824" s="2">
        <v>801.66527777777901</v>
      </c>
      <c r="H5824" t="s">
        <v>127</v>
      </c>
    </row>
    <row r="5825" spans="2:8">
      <c r="B5825" t="s">
        <v>624</v>
      </c>
      <c r="C5825" t="s">
        <v>532</v>
      </c>
      <c r="D5825">
        <v>2</v>
      </c>
      <c r="E5825" t="s">
        <v>22</v>
      </c>
      <c r="F5825" s="15">
        <v>1</v>
      </c>
      <c r="G5825" s="2">
        <v>1031.11083333333</v>
      </c>
      <c r="H5825" t="s">
        <v>127</v>
      </c>
    </row>
    <row r="5826" spans="2:8">
      <c r="B5826" t="s">
        <v>624</v>
      </c>
      <c r="C5826" t="s">
        <v>532</v>
      </c>
      <c r="D5826">
        <v>2</v>
      </c>
      <c r="E5826" t="s">
        <v>22</v>
      </c>
      <c r="F5826" s="15">
        <v>2</v>
      </c>
      <c r="G5826" s="2">
        <v>926.60847222222401</v>
      </c>
      <c r="H5826" t="s">
        <v>127</v>
      </c>
    </row>
    <row r="5827" spans="2:8">
      <c r="B5827" t="s">
        <v>624</v>
      </c>
      <c r="C5827" t="s">
        <v>532</v>
      </c>
      <c r="D5827">
        <v>2</v>
      </c>
      <c r="E5827" t="s">
        <v>23</v>
      </c>
      <c r="F5827" s="15">
        <v>1</v>
      </c>
      <c r="G5827" s="2">
        <v>1342.83930555556</v>
      </c>
      <c r="H5827" t="s">
        <v>127</v>
      </c>
    </row>
    <row r="5828" spans="2:8">
      <c r="B5828" t="s">
        <v>624</v>
      </c>
      <c r="C5828" t="s">
        <v>532</v>
      </c>
      <c r="D5828">
        <v>2</v>
      </c>
      <c r="E5828" t="s">
        <v>23</v>
      </c>
      <c r="F5828" s="15">
        <v>2</v>
      </c>
      <c r="G5828" s="2">
        <v>1244.3716666666701</v>
      </c>
      <c r="H5828" t="s">
        <v>127</v>
      </c>
    </row>
    <row r="5829" spans="2:8">
      <c r="B5829" t="s">
        <v>624</v>
      </c>
      <c r="C5829" t="s">
        <v>532</v>
      </c>
      <c r="D5829">
        <v>2</v>
      </c>
      <c r="E5829" t="s">
        <v>24</v>
      </c>
      <c r="F5829" s="15">
        <v>1</v>
      </c>
      <c r="G5829" s="2">
        <v>809.90708333333396</v>
      </c>
      <c r="H5829" t="s">
        <v>127</v>
      </c>
    </row>
    <row r="5830" spans="2:8">
      <c r="B5830" t="s">
        <v>624</v>
      </c>
      <c r="C5830" t="s">
        <v>532</v>
      </c>
      <c r="D5830">
        <v>2</v>
      </c>
      <c r="E5830" t="s">
        <v>24</v>
      </c>
      <c r="F5830" s="15">
        <v>2</v>
      </c>
      <c r="G5830" s="2">
        <v>1010.57972222222</v>
      </c>
      <c r="H5830" t="s">
        <v>127</v>
      </c>
    </row>
    <row r="5831" spans="2:8">
      <c r="B5831" t="s">
        <v>624</v>
      </c>
      <c r="C5831" t="s">
        <v>532</v>
      </c>
      <c r="D5831">
        <v>2</v>
      </c>
      <c r="E5831" t="s">
        <v>25</v>
      </c>
      <c r="F5831" s="15">
        <v>1</v>
      </c>
      <c r="G5831" s="2">
        <v>606.96166666666704</v>
      </c>
      <c r="H5831" t="s">
        <v>127</v>
      </c>
    </row>
    <row r="5832" spans="2:8">
      <c r="B5832" t="s">
        <v>624</v>
      </c>
      <c r="C5832" t="s">
        <v>532</v>
      </c>
      <c r="D5832">
        <v>2</v>
      </c>
      <c r="E5832" t="s">
        <v>25</v>
      </c>
      <c r="F5832" s="15">
        <v>2</v>
      </c>
      <c r="G5832" s="2">
        <v>1003.70055555556</v>
      </c>
      <c r="H5832" t="s">
        <v>127</v>
      </c>
    </row>
    <row r="5833" spans="2:8">
      <c r="B5833" t="s">
        <v>624</v>
      </c>
      <c r="C5833" t="s">
        <v>532</v>
      </c>
      <c r="D5833">
        <v>2</v>
      </c>
      <c r="E5833" t="s">
        <v>26</v>
      </c>
      <c r="F5833" s="15">
        <v>1</v>
      </c>
      <c r="G5833" s="2">
        <v>46.316249999999997</v>
      </c>
      <c r="H5833" t="s">
        <v>117</v>
      </c>
    </row>
    <row r="5834" spans="2:8">
      <c r="B5834" t="s">
        <v>624</v>
      </c>
      <c r="C5834" t="s">
        <v>532</v>
      </c>
      <c r="D5834">
        <v>2</v>
      </c>
      <c r="E5834" t="s">
        <v>26</v>
      </c>
      <c r="F5834" s="15">
        <v>2</v>
      </c>
      <c r="G5834" s="2">
        <v>1101.55138888889</v>
      </c>
      <c r="H5834" t="s">
        <v>127</v>
      </c>
    </row>
    <row r="5835" spans="2:8">
      <c r="B5835" t="s">
        <v>624</v>
      </c>
      <c r="C5835" t="s">
        <v>532</v>
      </c>
      <c r="D5835">
        <v>2</v>
      </c>
      <c r="E5835" t="s">
        <v>27</v>
      </c>
      <c r="F5835" s="15">
        <v>1</v>
      </c>
      <c r="G5835" s="2">
        <v>667.08069444444504</v>
      </c>
      <c r="H5835" t="s">
        <v>127</v>
      </c>
    </row>
    <row r="5836" spans="2:8">
      <c r="B5836" t="s">
        <v>624</v>
      </c>
      <c r="C5836" t="s">
        <v>532</v>
      </c>
      <c r="D5836">
        <v>2</v>
      </c>
      <c r="E5836" t="s">
        <v>27</v>
      </c>
      <c r="F5836" s="15">
        <v>2</v>
      </c>
      <c r="G5836" s="2">
        <v>974.33347222222199</v>
      </c>
      <c r="H5836" t="s">
        <v>127</v>
      </c>
    </row>
    <row r="5837" spans="2:8">
      <c r="B5837" t="s">
        <v>624</v>
      </c>
      <c r="C5837" t="s">
        <v>532</v>
      </c>
      <c r="D5837">
        <v>2</v>
      </c>
      <c r="E5837" t="s">
        <v>28</v>
      </c>
      <c r="F5837" s="15">
        <v>1</v>
      </c>
      <c r="G5837" s="2">
        <v>630.55000000000098</v>
      </c>
      <c r="H5837" t="s">
        <v>127</v>
      </c>
    </row>
    <row r="5838" spans="2:8">
      <c r="B5838" t="s">
        <v>624</v>
      </c>
      <c r="C5838" t="s">
        <v>532</v>
      </c>
      <c r="D5838">
        <v>2</v>
      </c>
      <c r="E5838" t="s">
        <v>28</v>
      </c>
      <c r="F5838" s="15">
        <v>2</v>
      </c>
      <c r="G5838" s="2">
        <v>1005.57166666667</v>
      </c>
      <c r="H5838" t="s">
        <v>127</v>
      </c>
    </row>
    <row r="5839" spans="2:8">
      <c r="B5839" t="s">
        <v>624</v>
      </c>
      <c r="C5839" t="s">
        <v>532</v>
      </c>
      <c r="D5839">
        <v>2</v>
      </c>
      <c r="E5839" t="s">
        <v>17</v>
      </c>
      <c r="F5839" s="15">
        <v>3</v>
      </c>
      <c r="G5839" s="2">
        <v>967.37152777777897</v>
      </c>
      <c r="H5839" t="s">
        <v>127</v>
      </c>
    </row>
    <row r="5840" spans="2:8">
      <c r="B5840" t="s">
        <v>624</v>
      </c>
      <c r="C5840" t="s">
        <v>532</v>
      </c>
      <c r="D5840">
        <v>2</v>
      </c>
      <c r="E5840" t="s">
        <v>17</v>
      </c>
      <c r="F5840" s="15">
        <v>4</v>
      </c>
      <c r="G5840" s="2">
        <v>892.02874999999904</v>
      </c>
      <c r="H5840" t="s">
        <v>127</v>
      </c>
    </row>
    <row r="5841" spans="2:8">
      <c r="B5841" t="s">
        <v>624</v>
      </c>
      <c r="C5841" t="s">
        <v>532</v>
      </c>
      <c r="D5841">
        <v>2</v>
      </c>
      <c r="E5841" t="s">
        <v>18</v>
      </c>
      <c r="F5841" s="15">
        <v>3</v>
      </c>
      <c r="G5841" s="2">
        <v>842.91569444444497</v>
      </c>
      <c r="H5841" t="s">
        <v>127</v>
      </c>
    </row>
    <row r="5842" spans="2:8">
      <c r="B5842" t="s">
        <v>624</v>
      </c>
      <c r="C5842" t="s">
        <v>532</v>
      </c>
      <c r="D5842">
        <v>2</v>
      </c>
      <c r="E5842" t="s">
        <v>18</v>
      </c>
      <c r="F5842" s="15">
        <v>4</v>
      </c>
      <c r="G5842" s="2">
        <v>1144.9281944444499</v>
      </c>
      <c r="H5842" t="s">
        <v>127</v>
      </c>
    </row>
    <row r="5843" spans="2:8">
      <c r="B5843" t="s">
        <v>624</v>
      </c>
      <c r="C5843" t="s">
        <v>532</v>
      </c>
      <c r="D5843">
        <v>2</v>
      </c>
      <c r="E5843" t="s">
        <v>19</v>
      </c>
      <c r="F5843" s="15">
        <v>3</v>
      </c>
      <c r="G5843" s="2">
        <v>880.62194444444401</v>
      </c>
      <c r="H5843" t="s">
        <v>127</v>
      </c>
    </row>
    <row r="5844" spans="2:8">
      <c r="B5844" t="s">
        <v>624</v>
      </c>
      <c r="C5844" t="s">
        <v>532</v>
      </c>
      <c r="D5844">
        <v>2</v>
      </c>
      <c r="E5844" t="s">
        <v>19</v>
      </c>
      <c r="F5844" s="15">
        <v>4</v>
      </c>
      <c r="G5844" s="2">
        <v>1272.0436111111101</v>
      </c>
      <c r="H5844" t="s">
        <v>127</v>
      </c>
    </row>
    <row r="5845" spans="2:8">
      <c r="B5845" t="s">
        <v>624</v>
      </c>
      <c r="C5845" t="s">
        <v>532</v>
      </c>
      <c r="D5845">
        <v>2</v>
      </c>
      <c r="E5845" t="s">
        <v>20</v>
      </c>
      <c r="F5845" s="15">
        <v>3</v>
      </c>
      <c r="G5845" s="2">
        <v>973.07805555555603</v>
      </c>
      <c r="H5845" t="s">
        <v>127</v>
      </c>
    </row>
    <row r="5846" spans="2:8">
      <c r="B5846" t="s">
        <v>624</v>
      </c>
      <c r="C5846" t="s">
        <v>532</v>
      </c>
      <c r="D5846">
        <v>2</v>
      </c>
      <c r="E5846" t="s">
        <v>20</v>
      </c>
      <c r="F5846" s="15">
        <v>4</v>
      </c>
      <c r="G5846" s="2">
        <v>933.64555555555603</v>
      </c>
      <c r="H5846" t="s">
        <v>127</v>
      </c>
    </row>
    <row r="5847" spans="2:8">
      <c r="B5847" t="s">
        <v>624</v>
      </c>
      <c r="C5847" t="s">
        <v>532</v>
      </c>
      <c r="D5847">
        <v>2</v>
      </c>
      <c r="E5847" t="s">
        <v>21</v>
      </c>
      <c r="F5847" s="15">
        <v>3</v>
      </c>
      <c r="G5847" s="2">
        <v>943.56500000000005</v>
      </c>
      <c r="H5847" t="s">
        <v>127</v>
      </c>
    </row>
    <row r="5848" spans="2:8">
      <c r="B5848" t="s">
        <v>624</v>
      </c>
      <c r="C5848" t="s">
        <v>532</v>
      </c>
      <c r="D5848">
        <v>2</v>
      </c>
      <c r="E5848" t="s">
        <v>21</v>
      </c>
      <c r="F5848" s="15">
        <v>4</v>
      </c>
      <c r="G5848" s="2">
        <v>1001.05805555556</v>
      </c>
      <c r="H5848" t="s">
        <v>127</v>
      </c>
    </row>
    <row r="5849" spans="2:8">
      <c r="B5849" t="s">
        <v>624</v>
      </c>
      <c r="C5849" t="s">
        <v>532</v>
      </c>
      <c r="D5849">
        <v>2</v>
      </c>
      <c r="E5849" t="s">
        <v>22</v>
      </c>
      <c r="F5849" s="15">
        <v>3</v>
      </c>
      <c r="G5849" s="2">
        <v>743.65513888888904</v>
      </c>
      <c r="H5849" t="s">
        <v>127</v>
      </c>
    </row>
    <row r="5850" spans="2:8">
      <c r="B5850" t="s">
        <v>624</v>
      </c>
      <c r="C5850" t="s">
        <v>532</v>
      </c>
      <c r="D5850">
        <v>2</v>
      </c>
      <c r="E5850" t="s">
        <v>22</v>
      </c>
      <c r="F5850" s="15">
        <v>4</v>
      </c>
      <c r="G5850" s="2">
        <v>883.64222222222304</v>
      </c>
      <c r="H5850" t="s">
        <v>127</v>
      </c>
    </row>
    <row r="5851" spans="2:8">
      <c r="B5851" t="s">
        <v>624</v>
      </c>
      <c r="C5851" t="s">
        <v>532</v>
      </c>
      <c r="D5851">
        <v>2</v>
      </c>
      <c r="E5851" t="s">
        <v>23</v>
      </c>
      <c r="F5851" s="15">
        <v>3</v>
      </c>
      <c r="G5851" s="2">
        <v>1615.67638888889</v>
      </c>
      <c r="H5851" t="s">
        <v>127</v>
      </c>
    </row>
    <row r="5852" spans="2:8">
      <c r="B5852" t="s">
        <v>624</v>
      </c>
      <c r="C5852" t="s">
        <v>532</v>
      </c>
      <c r="D5852">
        <v>2</v>
      </c>
      <c r="E5852" t="s">
        <v>23</v>
      </c>
      <c r="F5852" s="15">
        <v>4</v>
      </c>
      <c r="G5852" s="2">
        <v>1180.59402777778</v>
      </c>
      <c r="H5852" t="s">
        <v>127</v>
      </c>
    </row>
    <row r="5853" spans="2:8">
      <c r="B5853" t="s">
        <v>624</v>
      </c>
      <c r="C5853" t="s">
        <v>532</v>
      </c>
      <c r="D5853">
        <v>2</v>
      </c>
      <c r="E5853" t="s">
        <v>24</v>
      </c>
      <c r="F5853" s="15">
        <v>3</v>
      </c>
      <c r="G5853" s="2">
        <v>1276.2759722222199</v>
      </c>
      <c r="H5853" t="s">
        <v>127</v>
      </c>
    </row>
    <row r="5854" spans="2:8">
      <c r="B5854" t="s">
        <v>624</v>
      </c>
      <c r="C5854" t="s">
        <v>532</v>
      </c>
      <c r="D5854">
        <v>2</v>
      </c>
      <c r="E5854" t="s">
        <v>24</v>
      </c>
      <c r="F5854" s="15">
        <v>4</v>
      </c>
      <c r="G5854" s="2">
        <v>1045.6258333333301</v>
      </c>
      <c r="H5854" t="s">
        <v>127</v>
      </c>
    </row>
    <row r="5855" spans="2:8">
      <c r="B5855" t="s">
        <v>624</v>
      </c>
      <c r="C5855" t="s">
        <v>532</v>
      </c>
      <c r="D5855">
        <v>2</v>
      </c>
      <c r="E5855" t="s">
        <v>25</v>
      </c>
      <c r="F5855" s="15">
        <v>3</v>
      </c>
      <c r="G5855" s="2">
        <v>1016.44263888889</v>
      </c>
      <c r="H5855" t="s">
        <v>127</v>
      </c>
    </row>
    <row r="5856" spans="2:8">
      <c r="B5856" t="s">
        <v>624</v>
      </c>
      <c r="C5856" t="s">
        <v>532</v>
      </c>
      <c r="D5856">
        <v>2</v>
      </c>
      <c r="E5856" t="s">
        <v>25</v>
      </c>
      <c r="F5856" s="15">
        <v>4</v>
      </c>
      <c r="G5856" s="2">
        <v>1200.59097222222</v>
      </c>
      <c r="H5856" t="s">
        <v>127</v>
      </c>
    </row>
    <row r="5857" spans="2:8">
      <c r="B5857" t="s">
        <v>624</v>
      </c>
      <c r="C5857" t="s">
        <v>532</v>
      </c>
      <c r="D5857">
        <v>2</v>
      </c>
      <c r="E5857" t="s">
        <v>26</v>
      </c>
      <c r="F5857" s="15">
        <v>3</v>
      </c>
      <c r="G5857" s="2">
        <v>957.15958333333401</v>
      </c>
      <c r="H5857" t="s">
        <v>127</v>
      </c>
    </row>
    <row r="5858" spans="2:8">
      <c r="B5858" t="s">
        <v>624</v>
      </c>
      <c r="C5858" t="s">
        <v>532</v>
      </c>
      <c r="D5858">
        <v>2</v>
      </c>
      <c r="E5858" t="s">
        <v>26</v>
      </c>
      <c r="F5858" s="15">
        <v>4</v>
      </c>
      <c r="G5858" s="2">
        <v>918.62986111111104</v>
      </c>
      <c r="H5858" t="s">
        <v>127</v>
      </c>
    </row>
    <row r="5859" spans="2:8">
      <c r="B5859" t="s">
        <v>624</v>
      </c>
      <c r="C5859" t="s">
        <v>532</v>
      </c>
      <c r="D5859">
        <v>2</v>
      </c>
      <c r="E5859" t="s">
        <v>27</v>
      </c>
      <c r="F5859" s="15">
        <v>3</v>
      </c>
      <c r="G5859" s="2">
        <v>811.01180555555595</v>
      </c>
      <c r="H5859" t="s">
        <v>127</v>
      </c>
    </row>
    <row r="5860" spans="2:8">
      <c r="B5860" t="s">
        <v>624</v>
      </c>
      <c r="C5860" t="s">
        <v>532</v>
      </c>
      <c r="D5860">
        <v>2</v>
      </c>
      <c r="E5860" t="s">
        <v>27</v>
      </c>
      <c r="F5860" s="15">
        <v>4</v>
      </c>
      <c r="G5860" s="2">
        <v>1085.9156944444401</v>
      </c>
      <c r="H5860" t="s">
        <v>127</v>
      </c>
    </row>
    <row r="5861" spans="2:8">
      <c r="B5861" t="s">
        <v>624</v>
      </c>
      <c r="C5861" t="s">
        <v>532</v>
      </c>
      <c r="D5861">
        <v>2</v>
      </c>
      <c r="E5861" t="s">
        <v>28</v>
      </c>
      <c r="F5861" s="15">
        <v>3</v>
      </c>
      <c r="G5861" s="2">
        <v>984.85833333333301</v>
      </c>
      <c r="H5861" t="s">
        <v>127</v>
      </c>
    </row>
    <row r="5862" spans="2:8">
      <c r="B5862" t="s">
        <v>624</v>
      </c>
      <c r="C5862" t="s">
        <v>532</v>
      </c>
      <c r="D5862">
        <v>2</v>
      </c>
      <c r="E5862" t="s">
        <v>28</v>
      </c>
      <c r="F5862" s="15">
        <v>4</v>
      </c>
      <c r="G5862" s="2">
        <v>886.41944444444505</v>
      </c>
      <c r="H5862" t="s">
        <v>127</v>
      </c>
    </row>
    <row r="5863" spans="2:8">
      <c r="B5863" t="s">
        <v>624</v>
      </c>
      <c r="C5863" t="s">
        <v>532</v>
      </c>
      <c r="D5863">
        <v>2</v>
      </c>
      <c r="E5863" t="s">
        <v>29</v>
      </c>
      <c r="F5863" s="15">
        <v>1</v>
      </c>
      <c r="G5863" s="2">
        <v>413.122777777777</v>
      </c>
      <c r="H5863" t="s">
        <v>127</v>
      </c>
    </row>
    <row r="5864" spans="2:8">
      <c r="B5864" t="s">
        <v>624</v>
      </c>
      <c r="C5864" t="s">
        <v>532</v>
      </c>
      <c r="D5864">
        <v>2</v>
      </c>
      <c r="E5864" t="s">
        <v>29</v>
      </c>
      <c r="F5864" s="15">
        <v>2</v>
      </c>
      <c r="G5864" s="2">
        <v>598.38388888889006</v>
      </c>
      <c r="H5864" t="s">
        <v>127</v>
      </c>
    </row>
    <row r="5865" spans="2:8">
      <c r="B5865" t="s">
        <v>624</v>
      </c>
      <c r="C5865" t="s">
        <v>532</v>
      </c>
      <c r="D5865">
        <v>2</v>
      </c>
      <c r="E5865" t="s">
        <v>30</v>
      </c>
      <c r="F5865" s="15">
        <v>1</v>
      </c>
      <c r="G5865" s="2">
        <v>1188.3787500000001</v>
      </c>
      <c r="H5865" t="s">
        <v>127</v>
      </c>
    </row>
    <row r="5866" spans="2:8">
      <c r="B5866" t="s">
        <v>624</v>
      </c>
      <c r="C5866" t="s">
        <v>532</v>
      </c>
      <c r="D5866">
        <v>2</v>
      </c>
      <c r="E5866" t="s">
        <v>30</v>
      </c>
      <c r="F5866" s="15">
        <v>2</v>
      </c>
      <c r="G5866" s="2">
        <v>1166.2986111111099</v>
      </c>
      <c r="H5866" t="s">
        <v>127</v>
      </c>
    </row>
    <row r="5867" spans="2:8">
      <c r="B5867" t="s">
        <v>624</v>
      </c>
      <c r="C5867" t="s">
        <v>532</v>
      </c>
      <c r="D5867">
        <v>2</v>
      </c>
      <c r="E5867" t="s">
        <v>31</v>
      </c>
      <c r="F5867" s="15">
        <v>1</v>
      </c>
      <c r="G5867" s="2">
        <v>415.37638888888898</v>
      </c>
      <c r="H5867" t="s">
        <v>127</v>
      </c>
    </row>
    <row r="5868" spans="2:8">
      <c r="B5868" t="s">
        <v>624</v>
      </c>
      <c r="C5868" t="s">
        <v>532</v>
      </c>
      <c r="D5868">
        <v>2</v>
      </c>
      <c r="E5868" t="s">
        <v>31</v>
      </c>
      <c r="F5868" s="15">
        <v>2</v>
      </c>
      <c r="G5868" s="2">
        <v>711.77611111111196</v>
      </c>
      <c r="H5868" t="s">
        <v>127</v>
      </c>
    </row>
    <row r="5869" spans="2:8">
      <c r="B5869" t="s">
        <v>624</v>
      </c>
      <c r="C5869" t="s">
        <v>532</v>
      </c>
      <c r="D5869">
        <v>2</v>
      </c>
      <c r="E5869" t="s">
        <v>32</v>
      </c>
      <c r="F5869" s="15">
        <v>1</v>
      </c>
      <c r="G5869" s="2">
        <v>1062.52277777778</v>
      </c>
      <c r="H5869" t="s">
        <v>127</v>
      </c>
    </row>
    <row r="5870" spans="2:8">
      <c r="B5870" t="s">
        <v>624</v>
      </c>
      <c r="C5870" t="s">
        <v>532</v>
      </c>
      <c r="D5870">
        <v>2</v>
      </c>
      <c r="E5870" t="s">
        <v>32</v>
      </c>
      <c r="F5870" s="15">
        <v>2</v>
      </c>
      <c r="G5870" s="2">
        <v>701.26750000000004</v>
      </c>
      <c r="H5870" t="s">
        <v>127</v>
      </c>
    </row>
    <row r="5871" spans="2:8">
      <c r="B5871" t="s">
        <v>624</v>
      </c>
      <c r="C5871" t="s">
        <v>532</v>
      </c>
      <c r="D5871">
        <v>2</v>
      </c>
      <c r="E5871" t="s">
        <v>33</v>
      </c>
      <c r="F5871" s="15">
        <v>1</v>
      </c>
      <c r="G5871" s="2">
        <v>884.48375000000101</v>
      </c>
      <c r="H5871" t="s">
        <v>127</v>
      </c>
    </row>
    <row r="5872" spans="2:8">
      <c r="B5872" t="s">
        <v>624</v>
      </c>
      <c r="C5872" t="s">
        <v>532</v>
      </c>
      <c r="D5872">
        <v>2</v>
      </c>
      <c r="E5872" t="s">
        <v>33</v>
      </c>
      <c r="F5872" s="15">
        <v>2</v>
      </c>
      <c r="G5872" s="2">
        <v>983.81708333333404</v>
      </c>
      <c r="H5872" t="s">
        <v>127</v>
      </c>
    </row>
    <row r="5873" spans="2:8">
      <c r="B5873" t="s">
        <v>624</v>
      </c>
      <c r="C5873" t="s">
        <v>532</v>
      </c>
      <c r="D5873">
        <v>2</v>
      </c>
      <c r="E5873" t="s">
        <v>34</v>
      </c>
      <c r="F5873" s="15">
        <v>1</v>
      </c>
      <c r="G5873" s="2">
        <v>604.54375000000005</v>
      </c>
      <c r="H5873" t="s">
        <v>127</v>
      </c>
    </row>
    <row r="5874" spans="2:8">
      <c r="B5874" t="s">
        <v>624</v>
      </c>
      <c r="C5874" t="s">
        <v>532</v>
      </c>
      <c r="D5874">
        <v>2</v>
      </c>
      <c r="E5874" t="s">
        <v>34</v>
      </c>
      <c r="F5874" s="15">
        <v>2</v>
      </c>
      <c r="G5874" s="2">
        <v>1070.0374999999999</v>
      </c>
      <c r="H5874" t="s">
        <v>127</v>
      </c>
    </row>
    <row r="5875" spans="2:8">
      <c r="B5875" t="s">
        <v>624</v>
      </c>
      <c r="C5875" t="s">
        <v>532</v>
      </c>
      <c r="D5875">
        <v>2</v>
      </c>
      <c r="E5875" t="s">
        <v>35</v>
      </c>
      <c r="F5875" s="15">
        <v>1</v>
      </c>
      <c r="G5875" s="2">
        <v>456.71152777777797</v>
      </c>
      <c r="H5875" t="s">
        <v>127</v>
      </c>
    </row>
    <row r="5876" spans="2:8">
      <c r="B5876" t="s">
        <v>624</v>
      </c>
      <c r="C5876" t="s">
        <v>532</v>
      </c>
      <c r="D5876">
        <v>2</v>
      </c>
      <c r="E5876" t="s">
        <v>35</v>
      </c>
      <c r="F5876" s="15">
        <v>2</v>
      </c>
      <c r="G5876" s="2">
        <v>998.91291666666598</v>
      </c>
      <c r="H5876" t="s">
        <v>127</v>
      </c>
    </row>
    <row r="5877" spans="2:8">
      <c r="B5877" t="s">
        <v>624</v>
      </c>
      <c r="C5877" t="s">
        <v>532</v>
      </c>
      <c r="D5877">
        <v>2</v>
      </c>
      <c r="E5877" t="s">
        <v>36</v>
      </c>
      <c r="F5877" s="15">
        <v>1</v>
      </c>
      <c r="G5877" s="2">
        <v>938.25750000000096</v>
      </c>
      <c r="H5877" t="s">
        <v>127</v>
      </c>
    </row>
    <row r="5878" spans="2:8">
      <c r="B5878" t="s">
        <v>624</v>
      </c>
      <c r="C5878" t="s">
        <v>532</v>
      </c>
      <c r="D5878">
        <v>2</v>
      </c>
      <c r="E5878" t="s">
        <v>36</v>
      </c>
      <c r="F5878" s="15">
        <v>2</v>
      </c>
      <c r="G5878" s="2">
        <v>796.46888888888998</v>
      </c>
      <c r="H5878" t="s">
        <v>127</v>
      </c>
    </row>
    <row r="5879" spans="2:8">
      <c r="B5879" t="s">
        <v>624</v>
      </c>
      <c r="C5879" t="s">
        <v>532</v>
      </c>
      <c r="D5879">
        <v>2</v>
      </c>
      <c r="E5879" t="s">
        <v>37</v>
      </c>
      <c r="F5879" s="15">
        <v>1</v>
      </c>
      <c r="G5879" s="2">
        <v>621.68597222222195</v>
      </c>
      <c r="H5879" t="s">
        <v>127</v>
      </c>
    </row>
    <row r="5880" spans="2:8">
      <c r="B5880" t="s">
        <v>624</v>
      </c>
      <c r="C5880" t="s">
        <v>532</v>
      </c>
      <c r="D5880">
        <v>2</v>
      </c>
      <c r="E5880" t="s">
        <v>37</v>
      </c>
      <c r="F5880" s="15">
        <v>2</v>
      </c>
      <c r="G5880" s="2">
        <v>986.87805555555599</v>
      </c>
      <c r="H5880" t="s">
        <v>127</v>
      </c>
    </row>
    <row r="5881" spans="2:8">
      <c r="B5881" t="s">
        <v>624</v>
      </c>
      <c r="C5881" t="s">
        <v>532</v>
      </c>
      <c r="D5881">
        <v>2</v>
      </c>
      <c r="E5881" t="s">
        <v>38</v>
      </c>
      <c r="F5881" s="15">
        <v>1</v>
      </c>
      <c r="G5881" s="2">
        <v>726.18805555555605</v>
      </c>
      <c r="H5881" t="s">
        <v>127</v>
      </c>
    </row>
    <row r="5882" spans="2:8">
      <c r="B5882" t="s">
        <v>624</v>
      </c>
      <c r="C5882" t="s">
        <v>532</v>
      </c>
      <c r="D5882">
        <v>2</v>
      </c>
      <c r="E5882" t="s">
        <v>38</v>
      </c>
      <c r="F5882" s="15">
        <v>2</v>
      </c>
      <c r="G5882" s="2">
        <v>845.3075</v>
      </c>
      <c r="H5882" t="s">
        <v>127</v>
      </c>
    </row>
    <row r="5883" spans="2:8">
      <c r="B5883" t="s">
        <v>624</v>
      </c>
      <c r="C5883" t="s">
        <v>532</v>
      </c>
      <c r="D5883">
        <v>2</v>
      </c>
      <c r="E5883" t="s">
        <v>39</v>
      </c>
      <c r="F5883" s="15">
        <v>1</v>
      </c>
      <c r="G5883" s="2">
        <v>578.63763888889002</v>
      </c>
      <c r="H5883" t="s">
        <v>127</v>
      </c>
    </row>
    <row r="5884" spans="2:8">
      <c r="B5884" t="s">
        <v>624</v>
      </c>
      <c r="C5884" t="s">
        <v>532</v>
      </c>
      <c r="D5884">
        <v>2</v>
      </c>
      <c r="E5884" t="s">
        <v>39</v>
      </c>
      <c r="F5884" s="15">
        <v>2</v>
      </c>
      <c r="G5884" s="2">
        <v>1101.68027777778</v>
      </c>
      <c r="H5884" t="s">
        <v>127</v>
      </c>
    </row>
    <row r="5885" spans="2:8">
      <c r="B5885" t="s">
        <v>624</v>
      </c>
      <c r="C5885" t="s">
        <v>532</v>
      </c>
      <c r="D5885">
        <v>2</v>
      </c>
      <c r="E5885" t="s">
        <v>40</v>
      </c>
      <c r="F5885" s="15">
        <v>1</v>
      </c>
      <c r="G5885" s="2">
        <v>532.08236111111205</v>
      </c>
      <c r="H5885" t="s">
        <v>127</v>
      </c>
    </row>
    <row r="5886" spans="2:8">
      <c r="B5886" t="s">
        <v>624</v>
      </c>
      <c r="C5886" t="s">
        <v>532</v>
      </c>
      <c r="D5886">
        <v>2</v>
      </c>
      <c r="E5886" t="s">
        <v>40</v>
      </c>
      <c r="F5886" s="15">
        <v>2</v>
      </c>
      <c r="G5886" s="2">
        <v>1079.99458333333</v>
      </c>
      <c r="H5886" t="s">
        <v>127</v>
      </c>
    </row>
    <row r="5887" spans="2:8">
      <c r="B5887" t="s">
        <v>624</v>
      </c>
      <c r="C5887" t="s">
        <v>532</v>
      </c>
      <c r="D5887">
        <v>2</v>
      </c>
      <c r="E5887" t="s">
        <v>29</v>
      </c>
      <c r="F5887" s="15">
        <v>3</v>
      </c>
      <c r="G5887" s="2">
        <v>657.93638888888904</v>
      </c>
      <c r="H5887" t="s">
        <v>127</v>
      </c>
    </row>
    <row r="5888" spans="2:8">
      <c r="B5888" t="s">
        <v>624</v>
      </c>
      <c r="C5888" t="s">
        <v>532</v>
      </c>
      <c r="D5888">
        <v>2</v>
      </c>
      <c r="E5888" t="s">
        <v>29</v>
      </c>
      <c r="F5888" s="15">
        <v>4</v>
      </c>
      <c r="G5888" s="2">
        <v>774.09875</v>
      </c>
      <c r="H5888" t="s">
        <v>127</v>
      </c>
    </row>
    <row r="5889" spans="2:8">
      <c r="B5889" t="s">
        <v>624</v>
      </c>
      <c r="C5889" t="s">
        <v>532</v>
      </c>
      <c r="D5889">
        <v>2</v>
      </c>
      <c r="E5889" t="s">
        <v>30</v>
      </c>
      <c r="F5889" s="15">
        <v>3</v>
      </c>
      <c r="G5889" s="2">
        <v>1209.4137499999999</v>
      </c>
      <c r="H5889" t="s">
        <v>127</v>
      </c>
    </row>
    <row r="5890" spans="2:8">
      <c r="B5890" t="s">
        <v>624</v>
      </c>
      <c r="C5890" t="s">
        <v>532</v>
      </c>
      <c r="D5890">
        <v>2</v>
      </c>
      <c r="E5890" t="s">
        <v>30</v>
      </c>
      <c r="F5890" s="15">
        <v>4</v>
      </c>
      <c r="G5890" s="2">
        <v>1138.4109722222199</v>
      </c>
      <c r="H5890" t="s">
        <v>127</v>
      </c>
    </row>
    <row r="5891" spans="2:8">
      <c r="B5891" t="s">
        <v>624</v>
      </c>
      <c r="C5891" t="s">
        <v>532</v>
      </c>
      <c r="D5891">
        <v>2</v>
      </c>
      <c r="E5891" t="s">
        <v>31</v>
      </c>
      <c r="F5891" s="15">
        <v>3</v>
      </c>
      <c r="G5891" s="2">
        <v>1121.79291666667</v>
      </c>
      <c r="H5891" t="s">
        <v>127</v>
      </c>
    </row>
    <row r="5892" spans="2:8">
      <c r="B5892" t="s">
        <v>624</v>
      </c>
      <c r="C5892" t="s">
        <v>532</v>
      </c>
      <c r="D5892">
        <v>2</v>
      </c>
      <c r="E5892" t="s">
        <v>31</v>
      </c>
      <c r="F5892" s="15">
        <v>4</v>
      </c>
      <c r="G5892" s="2">
        <v>991.51986111111205</v>
      </c>
      <c r="H5892" t="s">
        <v>127</v>
      </c>
    </row>
    <row r="5893" spans="2:8">
      <c r="B5893" t="s">
        <v>624</v>
      </c>
      <c r="C5893" t="s">
        <v>532</v>
      </c>
      <c r="D5893">
        <v>2</v>
      </c>
      <c r="E5893" t="s">
        <v>32</v>
      </c>
      <c r="F5893" s="15">
        <v>3</v>
      </c>
      <c r="G5893" s="2">
        <v>1136.34097222222</v>
      </c>
      <c r="H5893" t="s">
        <v>127</v>
      </c>
    </row>
    <row r="5894" spans="2:8">
      <c r="B5894" t="s">
        <v>624</v>
      </c>
      <c r="C5894" t="s">
        <v>532</v>
      </c>
      <c r="D5894">
        <v>2</v>
      </c>
      <c r="E5894" t="s">
        <v>32</v>
      </c>
      <c r="F5894" s="15">
        <v>4</v>
      </c>
      <c r="G5894" s="2">
        <v>1243.8427777777799</v>
      </c>
      <c r="H5894" t="s">
        <v>127</v>
      </c>
    </row>
    <row r="5895" spans="2:8">
      <c r="B5895" t="s">
        <v>624</v>
      </c>
      <c r="C5895" t="s">
        <v>532</v>
      </c>
      <c r="D5895">
        <v>2</v>
      </c>
      <c r="E5895" t="s">
        <v>33</v>
      </c>
      <c r="F5895" s="15">
        <v>3</v>
      </c>
      <c r="G5895" s="2">
        <v>1092.7084722222201</v>
      </c>
      <c r="H5895" t="s">
        <v>127</v>
      </c>
    </row>
    <row r="5896" spans="2:8">
      <c r="B5896" t="s">
        <v>624</v>
      </c>
      <c r="C5896" t="s">
        <v>532</v>
      </c>
      <c r="D5896">
        <v>2</v>
      </c>
      <c r="E5896" t="s">
        <v>33</v>
      </c>
      <c r="F5896" s="15">
        <v>4</v>
      </c>
      <c r="G5896" s="2">
        <v>1216.2865277777801</v>
      </c>
      <c r="H5896" t="s">
        <v>127</v>
      </c>
    </row>
    <row r="5897" spans="2:8">
      <c r="B5897" t="s">
        <v>624</v>
      </c>
      <c r="C5897" t="s">
        <v>532</v>
      </c>
      <c r="D5897">
        <v>2</v>
      </c>
      <c r="E5897" t="s">
        <v>34</v>
      </c>
      <c r="F5897" s="15">
        <v>3</v>
      </c>
      <c r="G5897" s="2">
        <v>1243.97180555556</v>
      </c>
      <c r="H5897" t="s">
        <v>127</v>
      </c>
    </row>
    <row r="5898" spans="2:8">
      <c r="B5898" t="s">
        <v>624</v>
      </c>
      <c r="C5898" t="s">
        <v>532</v>
      </c>
      <c r="D5898">
        <v>2</v>
      </c>
      <c r="E5898" t="s">
        <v>34</v>
      </c>
      <c r="F5898" s="15">
        <v>4</v>
      </c>
      <c r="G5898" s="2">
        <v>1277.72444444444</v>
      </c>
      <c r="H5898" t="s">
        <v>127</v>
      </c>
    </row>
    <row r="5899" spans="2:8">
      <c r="B5899" t="s">
        <v>624</v>
      </c>
      <c r="C5899" t="s">
        <v>532</v>
      </c>
      <c r="D5899">
        <v>2</v>
      </c>
      <c r="E5899" t="s">
        <v>35</v>
      </c>
      <c r="F5899" s="15">
        <v>3</v>
      </c>
      <c r="G5899" s="2">
        <v>1574.68152777778</v>
      </c>
      <c r="H5899" t="s">
        <v>127</v>
      </c>
    </row>
    <row r="5900" spans="2:8">
      <c r="B5900" t="s">
        <v>624</v>
      </c>
      <c r="C5900" t="s">
        <v>532</v>
      </c>
      <c r="D5900">
        <v>2</v>
      </c>
      <c r="E5900" t="s">
        <v>35</v>
      </c>
      <c r="F5900" s="15">
        <v>4</v>
      </c>
      <c r="G5900" s="2">
        <v>1411.92611111111</v>
      </c>
      <c r="H5900" t="s">
        <v>127</v>
      </c>
    </row>
    <row r="5901" spans="2:8">
      <c r="B5901" t="s">
        <v>624</v>
      </c>
      <c r="C5901" t="s">
        <v>532</v>
      </c>
      <c r="D5901">
        <v>2</v>
      </c>
      <c r="E5901" t="s">
        <v>36</v>
      </c>
      <c r="F5901" s="15">
        <v>3</v>
      </c>
      <c r="G5901" s="2">
        <v>1423.5719444444501</v>
      </c>
      <c r="H5901" t="s">
        <v>127</v>
      </c>
    </row>
    <row r="5902" spans="2:8">
      <c r="B5902" t="s">
        <v>624</v>
      </c>
      <c r="C5902" t="s">
        <v>532</v>
      </c>
      <c r="D5902">
        <v>2</v>
      </c>
      <c r="E5902" t="s">
        <v>36</v>
      </c>
      <c r="F5902" s="15">
        <v>4</v>
      </c>
      <c r="G5902" s="2">
        <v>1043.9637499999999</v>
      </c>
      <c r="H5902" t="s">
        <v>127</v>
      </c>
    </row>
    <row r="5903" spans="2:8">
      <c r="B5903" t="s">
        <v>624</v>
      </c>
      <c r="C5903" t="s">
        <v>532</v>
      </c>
      <c r="D5903">
        <v>2</v>
      </c>
      <c r="E5903" t="s">
        <v>37</v>
      </c>
      <c r="F5903" s="15">
        <v>3</v>
      </c>
      <c r="G5903" s="2">
        <v>1069.5179166666701</v>
      </c>
      <c r="H5903" t="s">
        <v>127</v>
      </c>
    </row>
    <row r="5904" spans="2:8">
      <c r="B5904" t="s">
        <v>624</v>
      </c>
      <c r="C5904" t="s">
        <v>532</v>
      </c>
      <c r="D5904">
        <v>2</v>
      </c>
      <c r="E5904" t="s">
        <v>37</v>
      </c>
      <c r="F5904" s="15">
        <v>4</v>
      </c>
      <c r="G5904" s="2">
        <v>1144.8315277777799</v>
      </c>
      <c r="H5904" t="s">
        <v>127</v>
      </c>
    </row>
    <row r="5905" spans="2:8">
      <c r="B5905" t="s">
        <v>624</v>
      </c>
      <c r="C5905" t="s">
        <v>532</v>
      </c>
      <c r="D5905">
        <v>2</v>
      </c>
      <c r="E5905" t="s">
        <v>38</v>
      </c>
      <c r="F5905" s="15">
        <v>3</v>
      </c>
      <c r="G5905" s="2">
        <v>1208.6969444444501</v>
      </c>
      <c r="H5905" t="s">
        <v>127</v>
      </c>
    </row>
    <row r="5906" spans="2:8">
      <c r="B5906" t="s">
        <v>624</v>
      </c>
      <c r="C5906" t="s">
        <v>532</v>
      </c>
      <c r="D5906">
        <v>2</v>
      </c>
      <c r="E5906" t="s">
        <v>38</v>
      </c>
      <c r="F5906" s="15">
        <v>4</v>
      </c>
      <c r="G5906" s="2">
        <v>1131.54291666667</v>
      </c>
      <c r="H5906" t="s">
        <v>127</v>
      </c>
    </row>
    <row r="5907" spans="2:8">
      <c r="B5907" t="s">
        <v>624</v>
      </c>
      <c r="C5907" t="s">
        <v>532</v>
      </c>
      <c r="D5907">
        <v>2</v>
      </c>
      <c r="E5907" t="s">
        <v>39</v>
      </c>
      <c r="F5907" s="15">
        <v>3</v>
      </c>
      <c r="G5907" s="2">
        <v>900.28194444444603</v>
      </c>
      <c r="H5907" t="s">
        <v>127</v>
      </c>
    </row>
    <row r="5908" spans="2:8">
      <c r="B5908" t="s">
        <v>624</v>
      </c>
      <c r="C5908" t="s">
        <v>532</v>
      </c>
      <c r="D5908">
        <v>2</v>
      </c>
      <c r="E5908" t="s">
        <v>39</v>
      </c>
      <c r="F5908" s="15">
        <v>4</v>
      </c>
      <c r="G5908" s="2">
        <v>1011.18194444444</v>
      </c>
      <c r="H5908" t="s">
        <v>127</v>
      </c>
    </row>
    <row r="5909" spans="2:8">
      <c r="B5909" t="s">
        <v>624</v>
      </c>
      <c r="C5909" t="s">
        <v>532</v>
      </c>
      <c r="D5909">
        <v>2</v>
      </c>
      <c r="E5909" t="s">
        <v>40</v>
      </c>
      <c r="F5909" s="15">
        <v>3</v>
      </c>
      <c r="G5909" s="2">
        <v>1271.73152777778</v>
      </c>
      <c r="H5909" t="s">
        <v>127</v>
      </c>
    </row>
    <row r="5910" spans="2:8">
      <c r="B5910" t="s">
        <v>624</v>
      </c>
      <c r="C5910" t="s">
        <v>532</v>
      </c>
      <c r="D5910">
        <v>2</v>
      </c>
      <c r="E5910" t="s">
        <v>40</v>
      </c>
      <c r="F5910" s="15">
        <v>4</v>
      </c>
      <c r="G5910" s="2">
        <v>1535.8345833333301</v>
      </c>
      <c r="H5910" t="s">
        <v>127</v>
      </c>
    </row>
    <row r="5911" spans="2:8">
      <c r="B5911" t="s">
        <v>624</v>
      </c>
      <c r="C5911" t="s">
        <v>532</v>
      </c>
      <c r="D5911">
        <v>2</v>
      </c>
      <c r="E5911" t="s">
        <v>41</v>
      </c>
      <c r="F5911" s="15">
        <v>1</v>
      </c>
      <c r="G5911" s="2">
        <v>649.45861111111196</v>
      </c>
      <c r="H5911" t="s">
        <v>127</v>
      </c>
    </row>
    <row r="5912" spans="2:8">
      <c r="B5912" t="s">
        <v>624</v>
      </c>
      <c r="C5912" t="s">
        <v>532</v>
      </c>
      <c r="D5912">
        <v>2</v>
      </c>
      <c r="E5912" t="s">
        <v>41</v>
      </c>
      <c r="F5912" s="15">
        <v>2</v>
      </c>
      <c r="G5912" s="2">
        <v>821.80624999999998</v>
      </c>
      <c r="H5912" t="s">
        <v>127</v>
      </c>
    </row>
    <row r="5913" spans="2:8">
      <c r="B5913" t="s">
        <v>624</v>
      </c>
      <c r="C5913" t="s">
        <v>532</v>
      </c>
      <c r="D5913">
        <v>2</v>
      </c>
      <c r="E5913" t="s">
        <v>42</v>
      </c>
      <c r="F5913" s="15">
        <v>1</v>
      </c>
      <c r="G5913" s="2">
        <v>820.706527777779</v>
      </c>
      <c r="H5913" t="s">
        <v>127</v>
      </c>
    </row>
    <row r="5914" spans="2:8">
      <c r="B5914" t="s">
        <v>624</v>
      </c>
      <c r="C5914" t="s">
        <v>532</v>
      </c>
      <c r="D5914">
        <v>2</v>
      </c>
      <c r="E5914" t="s">
        <v>42</v>
      </c>
      <c r="F5914" s="15">
        <v>2</v>
      </c>
      <c r="G5914" s="2">
        <v>1348.71611111111</v>
      </c>
      <c r="H5914" t="s">
        <v>127</v>
      </c>
    </row>
    <row r="5915" spans="2:8">
      <c r="B5915" t="s">
        <v>624</v>
      </c>
      <c r="C5915" t="s">
        <v>532</v>
      </c>
      <c r="D5915">
        <v>2</v>
      </c>
      <c r="E5915" t="s">
        <v>43</v>
      </c>
      <c r="F5915" s="15">
        <v>1</v>
      </c>
      <c r="G5915" s="2">
        <v>249.84333333333399</v>
      </c>
      <c r="H5915" t="s">
        <v>127</v>
      </c>
    </row>
    <row r="5916" spans="2:8">
      <c r="B5916" t="s">
        <v>624</v>
      </c>
      <c r="C5916" t="s">
        <v>532</v>
      </c>
      <c r="D5916">
        <v>2</v>
      </c>
      <c r="E5916" t="s">
        <v>43</v>
      </c>
      <c r="F5916" s="15">
        <v>2</v>
      </c>
      <c r="G5916" s="2">
        <v>847.08000000000095</v>
      </c>
      <c r="H5916" t="s">
        <v>127</v>
      </c>
    </row>
    <row r="5917" spans="2:8">
      <c r="B5917" t="s">
        <v>624</v>
      </c>
      <c r="C5917" t="s">
        <v>532</v>
      </c>
      <c r="D5917">
        <v>2</v>
      </c>
      <c r="E5917" t="s">
        <v>44</v>
      </c>
      <c r="F5917" s="15">
        <v>1</v>
      </c>
      <c r="G5917" s="2">
        <v>805.53708333333304</v>
      </c>
      <c r="H5917" t="s">
        <v>127</v>
      </c>
    </row>
    <row r="5918" spans="2:8">
      <c r="B5918" t="s">
        <v>624</v>
      </c>
      <c r="C5918" t="s">
        <v>532</v>
      </c>
      <c r="D5918">
        <v>2</v>
      </c>
      <c r="E5918" t="s">
        <v>44</v>
      </c>
      <c r="F5918" s="15">
        <v>2</v>
      </c>
      <c r="G5918" s="2">
        <v>734.43958333333399</v>
      </c>
      <c r="H5918" t="s">
        <v>127</v>
      </c>
    </row>
    <row r="5919" spans="2:8">
      <c r="B5919" t="s">
        <v>624</v>
      </c>
      <c r="C5919" t="s">
        <v>532</v>
      </c>
      <c r="D5919">
        <v>2</v>
      </c>
      <c r="E5919" t="s">
        <v>45</v>
      </c>
      <c r="F5919" s="15">
        <v>1</v>
      </c>
      <c r="G5919" s="2">
        <v>1234.0912499999999</v>
      </c>
      <c r="H5919" t="s">
        <v>127</v>
      </c>
    </row>
    <row r="5920" spans="2:8">
      <c r="B5920" t="s">
        <v>624</v>
      </c>
      <c r="C5920" t="s">
        <v>532</v>
      </c>
      <c r="D5920">
        <v>2</v>
      </c>
      <c r="E5920" t="s">
        <v>45</v>
      </c>
      <c r="F5920" s="15">
        <v>2</v>
      </c>
      <c r="G5920" s="2">
        <v>1228.6923611111099</v>
      </c>
      <c r="H5920" t="s">
        <v>127</v>
      </c>
    </row>
    <row r="5921" spans="2:8">
      <c r="B5921" t="s">
        <v>624</v>
      </c>
      <c r="C5921" t="s">
        <v>532</v>
      </c>
      <c r="D5921">
        <v>2</v>
      </c>
      <c r="E5921" t="s">
        <v>46</v>
      </c>
      <c r="F5921" s="15">
        <v>1</v>
      </c>
      <c r="G5921" s="2">
        <v>892.42430555555597</v>
      </c>
      <c r="H5921" t="s">
        <v>127</v>
      </c>
    </row>
    <row r="5922" spans="2:8">
      <c r="B5922" t="s">
        <v>624</v>
      </c>
      <c r="C5922" t="s">
        <v>532</v>
      </c>
      <c r="D5922">
        <v>2</v>
      </c>
      <c r="E5922" t="s">
        <v>46</v>
      </c>
      <c r="F5922" s="15">
        <v>2</v>
      </c>
      <c r="G5922" s="2">
        <v>1025.58513888889</v>
      </c>
      <c r="H5922" t="s">
        <v>127</v>
      </c>
    </row>
    <row r="5923" spans="2:8">
      <c r="B5923" t="s">
        <v>624</v>
      </c>
      <c r="C5923" t="s">
        <v>532</v>
      </c>
      <c r="D5923">
        <v>2</v>
      </c>
      <c r="E5923" t="s">
        <v>47</v>
      </c>
      <c r="F5923" s="15">
        <v>1</v>
      </c>
      <c r="G5923" s="2">
        <v>1384.04847222222</v>
      </c>
      <c r="H5923" t="s">
        <v>127</v>
      </c>
    </row>
    <row r="5924" spans="2:8">
      <c r="B5924" t="s">
        <v>624</v>
      </c>
      <c r="C5924" t="s">
        <v>532</v>
      </c>
      <c r="D5924">
        <v>2</v>
      </c>
      <c r="E5924" t="s">
        <v>47</v>
      </c>
      <c r="F5924" s="15">
        <v>2</v>
      </c>
      <c r="G5924" s="2">
        <v>1186.38916666667</v>
      </c>
      <c r="H5924" t="s">
        <v>127</v>
      </c>
    </row>
    <row r="5925" spans="2:8">
      <c r="B5925" t="s">
        <v>624</v>
      </c>
      <c r="C5925" t="s">
        <v>532</v>
      </c>
      <c r="D5925">
        <v>2</v>
      </c>
      <c r="E5925" t="s">
        <v>48</v>
      </c>
      <c r="F5925" s="15">
        <v>1</v>
      </c>
      <c r="G5925" s="2">
        <v>172.49763888888901</v>
      </c>
      <c r="H5925" t="s">
        <v>127</v>
      </c>
    </row>
    <row r="5926" spans="2:8">
      <c r="B5926" t="s">
        <v>624</v>
      </c>
      <c r="C5926" t="s">
        <v>532</v>
      </c>
      <c r="D5926">
        <v>2</v>
      </c>
      <c r="E5926" t="s">
        <v>48</v>
      </c>
      <c r="F5926" s="15">
        <v>2</v>
      </c>
      <c r="G5926" s="2">
        <v>816.82402777777804</v>
      </c>
      <c r="H5926" t="s">
        <v>127</v>
      </c>
    </row>
    <row r="5927" spans="2:8">
      <c r="B5927" t="s">
        <v>624</v>
      </c>
      <c r="C5927" t="s">
        <v>532</v>
      </c>
      <c r="D5927">
        <v>2</v>
      </c>
      <c r="E5927" t="s">
        <v>49</v>
      </c>
      <c r="F5927" s="15">
        <v>1</v>
      </c>
      <c r="G5927" s="2">
        <v>799.61333333333403</v>
      </c>
      <c r="H5927" t="s">
        <v>127</v>
      </c>
    </row>
    <row r="5928" spans="2:8">
      <c r="B5928" t="s">
        <v>624</v>
      </c>
      <c r="C5928" t="s">
        <v>532</v>
      </c>
      <c r="D5928">
        <v>2</v>
      </c>
      <c r="E5928" t="s">
        <v>49</v>
      </c>
      <c r="F5928" s="15">
        <v>2</v>
      </c>
      <c r="G5928" s="2">
        <v>745.301250000001</v>
      </c>
      <c r="H5928" t="s">
        <v>127</v>
      </c>
    </row>
    <row r="5929" spans="2:8">
      <c r="B5929" t="s">
        <v>624</v>
      </c>
      <c r="C5929" t="s">
        <v>532</v>
      </c>
      <c r="D5929">
        <v>2</v>
      </c>
      <c r="E5929" t="s">
        <v>50</v>
      </c>
      <c r="F5929" s="15">
        <v>1</v>
      </c>
      <c r="G5929" s="2">
        <v>351.53208333333299</v>
      </c>
      <c r="H5929" t="s">
        <v>127</v>
      </c>
    </row>
    <row r="5930" spans="2:8">
      <c r="B5930" t="s">
        <v>624</v>
      </c>
      <c r="C5930" t="s">
        <v>532</v>
      </c>
      <c r="D5930">
        <v>2</v>
      </c>
      <c r="E5930" t="s">
        <v>50</v>
      </c>
      <c r="F5930" s="15">
        <v>2</v>
      </c>
      <c r="G5930" s="2">
        <v>1182.3215277777799</v>
      </c>
      <c r="H5930" t="s">
        <v>127</v>
      </c>
    </row>
    <row r="5931" spans="2:8">
      <c r="B5931" t="s">
        <v>624</v>
      </c>
      <c r="C5931" t="s">
        <v>532</v>
      </c>
      <c r="D5931">
        <v>2</v>
      </c>
      <c r="E5931" t="s">
        <v>51</v>
      </c>
      <c r="F5931" s="15">
        <v>1</v>
      </c>
      <c r="G5931" s="2">
        <v>70.252222222222102</v>
      </c>
      <c r="H5931" t="s">
        <v>117</v>
      </c>
    </row>
    <row r="5932" spans="2:8">
      <c r="B5932" t="s">
        <v>624</v>
      </c>
      <c r="C5932" t="s">
        <v>532</v>
      </c>
      <c r="D5932">
        <v>2</v>
      </c>
      <c r="E5932" t="s">
        <v>51</v>
      </c>
      <c r="F5932" s="15">
        <v>2</v>
      </c>
      <c r="G5932" s="2">
        <v>352.41861111111098</v>
      </c>
      <c r="H5932" t="s">
        <v>127</v>
      </c>
    </row>
    <row r="5933" spans="2:8">
      <c r="B5933" t="s">
        <v>624</v>
      </c>
      <c r="C5933" t="s">
        <v>532</v>
      </c>
      <c r="D5933">
        <v>2</v>
      </c>
      <c r="E5933" t="s">
        <v>52</v>
      </c>
      <c r="F5933" s="15">
        <v>1</v>
      </c>
      <c r="G5933" s="2">
        <v>938.02680555555605</v>
      </c>
      <c r="H5933" t="s">
        <v>127</v>
      </c>
    </row>
    <row r="5934" spans="2:8">
      <c r="B5934" t="s">
        <v>624</v>
      </c>
      <c r="C5934" t="s">
        <v>532</v>
      </c>
      <c r="D5934">
        <v>2</v>
      </c>
      <c r="E5934" t="s">
        <v>52</v>
      </c>
      <c r="F5934" s="15">
        <v>2</v>
      </c>
      <c r="G5934" s="2">
        <v>807.41208333333498</v>
      </c>
      <c r="H5934" t="s">
        <v>127</v>
      </c>
    </row>
    <row r="5935" spans="2:8">
      <c r="B5935" t="s">
        <v>624</v>
      </c>
      <c r="C5935" t="s">
        <v>532</v>
      </c>
      <c r="D5935">
        <v>2</v>
      </c>
      <c r="E5935" t="s">
        <v>41</v>
      </c>
      <c r="F5935" s="15">
        <v>3</v>
      </c>
      <c r="G5935" s="2">
        <v>1044.5120833333301</v>
      </c>
      <c r="H5935" t="s">
        <v>127</v>
      </c>
    </row>
    <row r="5936" spans="2:8">
      <c r="B5936" t="s">
        <v>624</v>
      </c>
      <c r="C5936" t="s">
        <v>532</v>
      </c>
      <c r="D5936">
        <v>2</v>
      </c>
      <c r="E5936" t="s">
        <v>41</v>
      </c>
      <c r="F5936" s="15">
        <v>4</v>
      </c>
      <c r="G5936" s="2">
        <v>934.449861111112</v>
      </c>
      <c r="H5936" t="s">
        <v>127</v>
      </c>
    </row>
    <row r="5937" spans="2:8">
      <c r="B5937" t="s">
        <v>624</v>
      </c>
      <c r="C5937" t="s">
        <v>532</v>
      </c>
      <c r="D5937">
        <v>2</v>
      </c>
      <c r="E5937" t="s">
        <v>42</v>
      </c>
      <c r="F5937" s="15">
        <v>3</v>
      </c>
      <c r="G5937" s="2">
        <v>1180.59527777778</v>
      </c>
      <c r="H5937" t="s">
        <v>127</v>
      </c>
    </row>
    <row r="5938" spans="2:8">
      <c r="B5938" t="s">
        <v>624</v>
      </c>
      <c r="C5938" t="s">
        <v>532</v>
      </c>
      <c r="D5938">
        <v>2</v>
      </c>
      <c r="E5938" t="s">
        <v>42</v>
      </c>
      <c r="F5938" s="15">
        <v>4</v>
      </c>
      <c r="G5938" s="2">
        <v>981.28958333333401</v>
      </c>
      <c r="H5938" t="s">
        <v>127</v>
      </c>
    </row>
    <row r="5939" spans="2:8">
      <c r="B5939" t="s">
        <v>624</v>
      </c>
      <c r="C5939" t="s">
        <v>532</v>
      </c>
      <c r="D5939">
        <v>2</v>
      </c>
      <c r="E5939" t="s">
        <v>43</v>
      </c>
      <c r="F5939" s="15">
        <v>3</v>
      </c>
      <c r="G5939" s="2">
        <v>1208.98555555556</v>
      </c>
      <c r="H5939" t="s">
        <v>127</v>
      </c>
    </row>
    <row r="5940" spans="2:8">
      <c r="B5940" t="s">
        <v>624</v>
      </c>
      <c r="C5940" t="s">
        <v>532</v>
      </c>
      <c r="D5940">
        <v>2</v>
      </c>
      <c r="E5940" t="s">
        <v>43</v>
      </c>
      <c r="F5940" s="15">
        <v>4</v>
      </c>
      <c r="G5940" s="2">
        <v>1050.0077777777799</v>
      </c>
      <c r="H5940" t="s">
        <v>127</v>
      </c>
    </row>
    <row r="5941" spans="2:8">
      <c r="B5941" t="s">
        <v>624</v>
      </c>
      <c r="C5941" t="s">
        <v>532</v>
      </c>
      <c r="D5941">
        <v>2</v>
      </c>
      <c r="E5941" t="s">
        <v>44</v>
      </c>
      <c r="F5941" s="15">
        <v>3</v>
      </c>
      <c r="G5941" s="2">
        <v>1149.87472222222</v>
      </c>
      <c r="H5941" t="s">
        <v>127</v>
      </c>
    </row>
    <row r="5942" spans="2:8">
      <c r="B5942" t="s">
        <v>624</v>
      </c>
      <c r="C5942" t="s">
        <v>532</v>
      </c>
      <c r="D5942">
        <v>2</v>
      </c>
      <c r="E5942" t="s">
        <v>44</v>
      </c>
      <c r="F5942" s="15">
        <v>4</v>
      </c>
      <c r="G5942" s="2">
        <v>1247.7638888888901</v>
      </c>
      <c r="H5942" t="s">
        <v>127</v>
      </c>
    </row>
    <row r="5943" spans="2:8">
      <c r="B5943" t="s">
        <v>624</v>
      </c>
      <c r="C5943" t="s">
        <v>532</v>
      </c>
      <c r="D5943">
        <v>2</v>
      </c>
      <c r="E5943" t="s">
        <v>45</v>
      </c>
      <c r="F5943" s="15">
        <v>3</v>
      </c>
      <c r="G5943" s="2">
        <v>1594.59541666667</v>
      </c>
      <c r="H5943" t="s">
        <v>127</v>
      </c>
    </row>
    <row r="5944" spans="2:8">
      <c r="B5944" t="s">
        <v>624</v>
      </c>
      <c r="C5944" t="s">
        <v>532</v>
      </c>
      <c r="D5944">
        <v>2</v>
      </c>
      <c r="E5944" t="s">
        <v>45</v>
      </c>
      <c r="F5944" s="15">
        <v>4</v>
      </c>
      <c r="G5944" s="2">
        <v>1080.21194444444</v>
      </c>
      <c r="H5944" t="s">
        <v>127</v>
      </c>
    </row>
    <row r="5945" spans="2:8">
      <c r="B5945" t="s">
        <v>624</v>
      </c>
      <c r="C5945" t="s">
        <v>532</v>
      </c>
      <c r="D5945">
        <v>2</v>
      </c>
      <c r="E5945" t="s">
        <v>46</v>
      </c>
      <c r="F5945" s="15">
        <v>3</v>
      </c>
      <c r="G5945" s="2">
        <v>967.21611111111201</v>
      </c>
      <c r="H5945" t="s">
        <v>127</v>
      </c>
    </row>
    <row r="5946" spans="2:8">
      <c r="B5946" t="s">
        <v>624</v>
      </c>
      <c r="C5946" t="s">
        <v>532</v>
      </c>
      <c r="D5946">
        <v>2</v>
      </c>
      <c r="E5946" t="s">
        <v>46</v>
      </c>
      <c r="F5946" s="15">
        <v>4</v>
      </c>
      <c r="G5946" s="2">
        <v>968.04569444444496</v>
      </c>
      <c r="H5946" t="s">
        <v>127</v>
      </c>
    </row>
    <row r="5947" spans="2:8">
      <c r="B5947" t="s">
        <v>624</v>
      </c>
      <c r="C5947" t="s">
        <v>532</v>
      </c>
      <c r="D5947">
        <v>2</v>
      </c>
      <c r="E5947" t="s">
        <v>47</v>
      </c>
      <c r="F5947" s="15">
        <v>3</v>
      </c>
      <c r="G5947" s="2">
        <v>1329.7947222222199</v>
      </c>
      <c r="H5947" t="s">
        <v>127</v>
      </c>
    </row>
    <row r="5948" spans="2:8">
      <c r="B5948" t="s">
        <v>624</v>
      </c>
      <c r="C5948" t="s">
        <v>532</v>
      </c>
      <c r="D5948">
        <v>2</v>
      </c>
      <c r="E5948" t="s">
        <v>47</v>
      </c>
      <c r="F5948" s="15">
        <v>4</v>
      </c>
      <c r="G5948" s="2">
        <v>1189.27583333333</v>
      </c>
      <c r="H5948" t="s">
        <v>127</v>
      </c>
    </row>
    <row r="5949" spans="2:8">
      <c r="B5949" t="s">
        <v>624</v>
      </c>
      <c r="C5949" t="s">
        <v>532</v>
      </c>
      <c r="D5949">
        <v>2</v>
      </c>
      <c r="E5949" t="s">
        <v>48</v>
      </c>
      <c r="F5949" s="15">
        <v>3</v>
      </c>
      <c r="G5949" s="2">
        <v>934.67555555555703</v>
      </c>
      <c r="H5949" t="s">
        <v>127</v>
      </c>
    </row>
    <row r="5950" spans="2:8">
      <c r="B5950" t="s">
        <v>624</v>
      </c>
      <c r="C5950" t="s">
        <v>532</v>
      </c>
      <c r="D5950">
        <v>2</v>
      </c>
      <c r="E5950" t="s">
        <v>48</v>
      </c>
      <c r="F5950" s="15">
        <v>4</v>
      </c>
      <c r="G5950" s="2">
        <v>987.92124999999999</v>
      </c>
      <c r="H5950" t="s">
        <v>127</v>
      </c>
    </row>
    <row r="5951" spans="2:8">
      <c r="B5951" t="s">
        <v>624</v>
      </c>
      <c r="C5951" t="s">
        <v>532</v>
      </c>
      <c r="D5951">
        <v>2</v>
      </c>
      <c r="E5951" t="s">
        <v>49</v>
      </c>
      <c r="F5951" s="15">
        <v>3</v>
      </c>
      <c r="G5951" s="2">
        <v>1074.6012499999999</v>
      </c>
      <c r="H5951" t="s">
        <v>127</v>
      </c>
    </row>
    <row r="5952" spans="2:8">
      <c r="B5952" t="s">
        <v>624</v>
      </c>
      <c r="C5952" t="s">
        <v>532</v>
      </c>
      <c r="D5952">
        <v>2</v>
      </c>
      <c r="E5952" t="s">
        <v>49</v>
      </c>
      <c r="F5952" s="15">
        <v>4</v>
      </c>
      <c r="G5952" s="2">
        <v>920.01416666666705</v>
      </c>
      <c r="H5952" t="s">
        <v>127</v>
      </c>
    </row>
    <row r="5953" spans="2:8">
      <c r="B5953" t="s">
        <v>624</v>
      </c>
      <c r="C5953" t="s">
        <v>532</v>
      </c>
      <c r="D5953">
        <v>2</v>
      </c>
      <c r="E5953" t="s">
        <v>50</v>
      </c>
      <c r="F5953" s="15">
        <v>3</v>
      </c>
      <c r="G5953" s="2">
        <v>1010.90888888889</v>
      </c>
      <c r="H5953" t="s">
        <v>127</v>
      </c>
    </row>
    <row r="5954" spans="2:8">
      <c r="B5954" t="s">
        <v>624</v>
      </c>
      <c r="C5954" t="s">
        <v>532</v>
      </c>
      <c r="D5954">
        <v>2</v>
      </c>
      <c r="E5954" t="s">
        <v>50</v>
      </c>
      <c r="F5954" s="15">
        <v>4</v>
      </c>
      <c r="G5954" s="2">
        <v>946.00527777777904</v>
      </c>
      <c r="H5954" t="s">
        <v>127</v>
      </c>
    </row>
    <row r="5955" spans="2:8">
      <c r="B5955" t="s">
        <v>624</v>
      </c>
      <c r="C5955" t="s">
        <v>532</v>
      </c>
      <c r="D5955">
        <v>2</v>
      </c>
      <c r="E5955" t="s">
        <v>51</v>
      </c>
      <c r="F5955" s="15">
        <v>3</v>
      </c>
      <c r="G5955" s="2">
        <v>690.699444444444</v>
      </c>
      <c r="H5955" t="s">
        <v>127</v>
      </c>
    </row>
    <row r="5956" spans="2:8">
      <c r="B5956" t="s">
        <v>624</v>
      </c>
      <c r="C5956" t="s">
        <v>532</v>
      </c>
      <c r="D5956">
        <v>2</v>
      </c>
      <c r="E5956" t="s">
        <v>51</v>
      </c>
      <c r="F5956" s="15">
        <v>4</v>
      </c>
      <c r="G5956" s="2">
        <v>827.07666666666796</v>
      </c>
      <c r="H5956" t="s">
        <v>127</v>
      </c>
    </row>
    <row r="5957" spans="2:8">
      <c r="B5957" t="s">
        <v>624</v>
      </c>
      <c r="C5957" t="s">
        <v>532</v>
      </c>
      <c r="D5957">
        <v>2</v>
      </c>
      <c r="E5957" t="s">
        <v>52</v>
      </c>
      <c r="F5957" s="15">
        <v>3</v>
      </c>
      <c r="G5957" s="2">
        <v>822.66694444444499</v>
      </c>
      <c r="H5957" t="s">
        <v>127</v>
      </c>
    </row>
    <row r="5958" spans="2:8">
      <c r="B5958" t="s">
        <v>624</v>
      </c>
      <c r="C5958" t="s">
        <v>532</v>
      </c>
      <c r="D5958">
        <v>2</v>
      </c>
      <c r="E5958" t="s">
        <v>52</v>
      </c>
      <c r="F5958" s="15">
        <v>4</v>
      </c>
      <c r="G5958" s="2">
        <v>957.28041666666695</v>
      </c>
      <c r="H5958" t="s">
        <v>127</v>
      </c>
    </row>
    <row r="5959" spans="2:8">
      <c r="B5959" t="s">
        <v>624</v>
      </c>
      <c r="C5959" t="s">
        <v>532</v>
      </c>
      <c r="D5959">
        <v>2</v>
      </c>
      <c r="E5959" t="s">
        <v>53</v>
      </c>
      <c r="F5959" s="15">
        <v>1</v>
      </c>
      <c r="G5959" s="2">
        <v>988.42555555555703</v>
      </c>
      <c r="H5959" t="s">
        <v>127</v>
      </c>
    </row>
    <row r="5960" spans="2:8">
      <c r="B5960" t="s">
        <v>624</v>
      </c>
      <c r="C5960" t="s">
        <v>532</v>
      </c>
      <c r="D5960">
        <v>2</v>
      </c>
      <c r="E5960" t="s">
        <v>53</v>
      </c>
      <c r="F5960" s="15">
        <v>2</v>
      </c>
      <c r="G5960" s="2">
        <v>869.30291666666801</v>
      </c>
      <c r="H5960" t="s">
        <v>127</v>
      </c>
    </row>
    <row r="5961" spans="2:8">
      <c r="B5961" t="s">
        <v>624</v>
      </c>
      <c r="C5961" t="s">
        <v>532</v>
      </c>
      <c r="D5961">
        <v>2</v>
      </c>
      <c r="E5961" t="s">
        <v>54</v>
      </c>
      <c r="F5961" s="15">
        <v>1</v>
      </c>
      <c r="G5961" s="2">
        <v>819.87125000000106</v>
      </c>
      <c r="H5961" t="s">
        <v>127</v>
      </c>
    </row>
    <row r="5962" spans="2:8">
      <c r="B5962" t="s">
        <v>624</v>
      </c>
      <c r="C5962" t="s">
        <v>532</v>
      </c>
      <c r="D5962">
        <v>2</v>
      </c>
      <c r="E5962" t="s">
        <v>54</v>
      </c>
      <c r="F5962" s="15">
        <v>2</v>
      </c>
      <c r="G5962" s="2">
        <v>1057.4437499999999</v>
      </c>
      <c r="H5962" t="s">
        <v>127</v>
      </c>
    </row>
    <row r="5963" spans="2:8">
      <c r="B5963" t="s">
        <v>624</v>
      </c>
      <c r="C5963" t="s">
        <v>532</v>
      </c>
      <c r="D5963">
        <v>2</v>
      </c>
      <c r="E5963" t="s">
        <v>55</v>
      </c>
      <c r="F5963" s="15">
        <v>1</v>
      </c>
      <c r="G5963" s="2">
        <v>920.28125</v>
      </c>
      <c r="H5963" t="s">
        <v>127</v>
      </c>
    </row>
    <row r="5964" spans="2:8">
      <c r="B5964" t="s">
        <v>624</v>
      </c>
      <c r="C5964" t="s">
        <v>532</v>
      </c>
      <c r="D5964">
        <v>2</v>
      </c>
      <c r="E5964" t="s">
        <v>55</v>
      </c>
      <c r="F5964" s="15">
        <v>2</v>
      </c>
      <c r="G5964" s="2">
        <v>1065.3129166666699</v>
      </c>
      <c r="H5964" t="s">
        <v>127</v>
      </c>
    </row>
    <row r="5965" spans="2:8">
      <c r="B5965" t="s">
        <v>624</v>
      </c>
      <c r="C5965" t="s">
        <v>532</v>
      </c>
      <c r="D5965">
        <v>2</v>
      </c>
      <c r="E5965" t="s">
        <v>56</v>
      </c>
      <c r="F5965" s="15">
        <v>1</v>
      </c>
      <c r="G5965" s="2">
        <v>138.61861111111099</v>
      </c>
      <c r="H5965" t="s">
        <v>117</v>
      </c>
    </row>
    <row r="5966" spans="2:8">
      <c r="B5966" t="s">
        <v>624</v>
      </c>
      <c r="C5966" t="s">
        <v>532</v>
      </c>
      <c r="D5966">
        <v>2</v>
      </c>
      <c r="E5966" t="s">
        <v>56</v>
      </c>
      <c r="F5966" s="15">
        <v>2</v>
      </c>
      <c r="G5966" s="2">
        <v>153.79374999999999</v>
      </c>
      <c r="H5966" t="s">
        <v>127</v>
      </c>
    </row>
    <row r="5967" spans="2:8">
      <c r="B5967" t="s">
        <v>624</v>
      </c>
      <c r="C5967" t="s">
        <v>532</v>
      </c>
      <c r="D5967">
        <v>2</v>
      </c>
      <c r="E5967" t="s">
        <v>57</v>
      </c>
      <c r="F5967" s="15">
        <v>1</v>
      </c>
      <c r="G5967" s="2">
        <v>1512.7538888888901</v>
      </c>
      <c r="H5967" t="s">
        <v>127</v>
      </c>
    </row>
    <row r="5968" spans="2:8">
      <c r="B5968" t="s">
        <v>624</v>
      </c>
      <c r="C5968" t="s">
        <v>532</v>
      </c>
      <c r="D5968">
        <v>2</v>
      </c>
      <c r="E5968" t="s">
        <v>57</v>
      </c>
      <c r="F5968" s="15">
        <v>2</v>
      </c>
      <c r="G5968" s="2">
        <v>1378.2390277777799</v>
      </c>
      <c r="H5968" t="s">
        <v>127</v>
      </c>
    </row>
    <row r="5969" spans="2:8">
      <c r="B5969" t="s">
        <v>624</v>
      </c>
      <c r="C5969" t="s">
        <v>532</v>
      </c>
      <c r="D5969">
        <v>2</v>
      </c>
      <c r="E5969" t="s">
        <v>58</v>
      </c>
      <c r="F5969" s="15">
        <v>1</v>
      </c>
      <c r="G5969" s="2">
        <v>791.23763888888902</v>
      </c>
      <c r="H5969" t="s">
        <v>127</v>
      </c>
    </row>
    <row r="5970" spans="2:8">
      <c r="B5970" t="s">
        <v>624</v>
      </c>
      <c r="C5970" t="s">
        <v>532</v>
      </c>
      <c r="D5970">
        <v>2</v>
      </c>
      <c r="E5970" t="s">
        <v>58</v>
      </c>
      <c r="F5970" s="15">
        <v>2</v>
      </c>
      <c r="G5970" s="2">
        <v>675.31388888889001</v>
      </c>
      <c r="H5970" t="s">
        <v>127</v>
      </c>
    </row>
    <row r="5971" spans="2:8">
      <c r="B5971" t="s">
        <v>624</v>
      </c>
      <c r="C5971" t="s">
        <v>532</v>
      </c>
      <c r="D5971">
        <v>2</v>
      </c>
      <c r="E5971" t="s">
        <v>101</v>
      </c>
      <c r="F5971" s="15">
        <v>1</v>
      </c>
      <c r="G5971" s="2">
        <v>915.11083333333397</v>
      </c>
      <c r="H5971" t="s">
        <v>127</v>
      </c>
    </row>
    <row r="5972" spans="2:8">
      <c r="B5972" t="s">
        <v>624</v>
      </c>
      <c r="C5972" t="s">
        <v>532</v>
      </c>
      <c r="D5972">
        <v>2</v>
      </c>
      <c r="E5972" t="s">
        <v>101</v>
      </c>
      <c r="F5972" s="15">
        <v>2</v>
      </c>
      <c r="G5972" s="2">
        <v>1004.2034722222199</v>
      </c>
      <c r="H5972" t="s">
        <v>127</v>
      </c>
    </row>
    <row r="5973" spans="2:8">
      <c r="B5973" t="s">
        <v>624</v>
      </c>
      <c r="C5973" t="s">
        <v>532</v>
      </c>
      <c r="D5973">
        <v>2</v>
      </c>
      <c r="E5973" t="s">
        <v>59</v>
      </c>
      <c r="F5973" s="15">
        <v>1</v>
      </c>
      <c r="G5973" s="2">
        <v>7.8240277777777898</v>
      </c>
      <c r="H5973" t="s">
        <v>117</v>
      </c>
    </row>
    <row r="5974" spans="2:8">
      <c r="B5974" t="s">
        <v>624</v>
      </c>
      <c r="C5974" t="s">
        <v>532</v>
      </c>
      <c r="D5974">
        <v>2</v>
      </c>
      <c r="E5974" t="s">
        <v>59</v>
      </c>
      <c r="F5974" s="15">
        <v>2</v>
      </c>
      <c r="G5974" s="2">
        <v>29.411388888888901</v>
      </c>
      <c r="H5974" t="s">
        <v>127</v>
      </c>
    </row>
    <row r="5975" spans="2:8">
      <c r="B5975" t="s">
        <v>624</v>
      </c>
      <c r="C5975" t="s">
        <v>532</v>
      </c>
      <c r="D5975">
        <v>2</v>
      </c>
      <c r="E5975" t="s">
        <v>60</v>
      </c>
      <c r="F5975" s="15">
        <v>1</v>
      </c>
      <c r="G5975" s="2">
        <v>62.380416666666498</v>
      </c>
      <c r="H5975" t="s">
        <v>117</v>
      </c>
    </row>
    <row r="5976" spans="2:8">
      <c r="B5976" t="s">
        <v>624</v>
      </c>
      <c r="C5976" t="s">
        <v>532</v>
      </c>
      <c r="D5976">
        <v>2</v>
      </c>
      <c r="E5976" t="s">
        <v>60</v>
      </c>
      <c r="F5976" s="15">
        <v>2</v>
      </c>
      <c r="G5976" s="2">
        <v>97.250555555555593</v>
      </c>
      <c r="H5976" t="s">
        <v>117</v>
      </c>
    </row>
    <row r="5977" spans="2:8">
      <c r="B5977" t="s">
        <v>624</v>
      </c>
      <c r="C5977" t="s">
        <v>532</v>
      </c>
      <c r="D5977">
        <v>2</v>
      </c>
      <c r="E5977" t="s">
        <v>61</v>
      </c>
      <c r="F5977" s="15">
        <v>1</v>
      </c>
      <c r="G5977" s="2">
        <v>987.90930555555701</v>
      </c>
      <c r="H5977" t="s">
        <v>127</v>
      </c>
    </row>
    <row r="5978" spans="2:8">
      <c r="B5978" t="s">
        <v>624</v>
      </c>
      <c r="C5978" t="s">
        <v>532</v>
      </c>
      <c r="D5978">
        <v>2</v>
      </c>
      <c r="E5978" t="s">
        <v>61</v>
      </c>
      <c r="F5978" s="15">
        <v>2</v>
      </c>
      <c r="G5978" s="2">
        <v>1059.1923611111099</v>
      </c>
      <c r="H5978" t="s">
        <v>127</v>
      </c>
    </row>
    <row r="5979" spans="2:8">
      <c r="B5979" t="s">
        <v>624</v>
      </c>
      <c r="C5979" t="s">
        <v>532</v>
      </c>
      <c r="D5979">
        <v>2</v>
      </c>
      <c r="E5979" t="s">
        <v>62</v>
      </c>
      <c r="F5979" s="15">
        <v>1</v>
      </c>
      <c r="G5979" s="2">
        <v>1000.64208333333</v>
      </c>
      <c r="H5979" t="s">
        <v>127</v>
      </c>
    </row>
    <row r="5980" spans="2:8">
      <c r="B5980" t="s">
        <v>624</v>
      </c>
      <c r="C5980" t="s">
        <v>532</v>
      </c>
      <c r="D5980">
        <v>2</v>
      </c>
      <c r="E5980" t="s">
        <v>62</v>
      </c>
      <c r="F5980" s="15">
        <v>2</v>
      </c>
      <c r="G5980" s="2">
        <v>676.91125</v>
      </c>
      <c r="H5980" t="s">
        <v>127</v>
      </c>
    </row>
    <row r="5981" spans="2:8">
      <c r="B5981" t="s">
        <v>624</v>
      </c>
      <c r="C5981" t="s">
        <v>532</v>
      </c>
      <c r="D5981">
        <v>2</v>
      </c>
      <c r="E5981" t="s">
        <v>63</v>
      </c>
      <c r="F5981" s="15">
        <v>1</v>
      </c>
      <c r="G5981" s="2">
        <v>1013.54236111111</v>
      </c>
      <c r="H5981" t="s">
        <v>127</v>
      </c>
    </row>
    <row r="5982" spans="2:8">
      <c r="B5982" t="s">
        <v>624</v>
      </c>
      <c r="C5982" t="s">
        <v>532</v>
      </c>
      <c r="D5982">
        <v>2</v>
      </c>
      <c r="E5982" t="s">
        <v>63</v>
      </c>
      <c r="F5982" s="15">
        <v>2</v>
      </c>
      <c r="G5982" s="2">
        <v>759.14916666666704</v>
      </c>
      <c r="H5982" t="s">
        <v>127</v>
      </c>
    </row>
    <row r="5983" spans="2:8">
      <c r="B5983" t="s">
        <v>624</v>
      </c>
      <c r="C5983" t="s">
        <v>532</v>
      </c>
      <c r="D5983">
        <v>2</v>
      </c>
      <c r="E5983" t="s">
        <v>53</v>
      </c>
      <c r="F5983" s="15">
        <v>3</v>
      </c>
      <c r="G5983" s="2">
        <v>949.92013888889005</v>
      </c>
      <c r="H5983" t="s">
        <v>127</v>
      </c>
    </row>
    <row r="5984" spans="2:8">
      <c r="B5984" t="s">
        <v>624</v>
      </c>
      <c r="C5984" t="s">
        <v>532</v>
      </c>
      <c r="D5984">
        <v>2</v>
      </c>
      <c r="E5984" t="s">
        <v>53</v>
      </c>
      <c r="F5984" s="15">
        <v>4</v>
      </c>
      <c r="G5984" s="2">
        <v>1054.7537500000001</v>
      </c>
      <c r="H5984" t="s">
        <v>127</v>
      </c>
    </row>
    <row r="5985" spans="2:8">
      <c r="B5985" t="s">
        <v>624</v>
      </c>
      <c r="C5985" t="s">
        <v>532</v>
      </c>
      <c r="D5985">
        <v>2</v>
      </c>
      <c r="E5985" t="s">
        <v>54</v>
      </c>
      <c r="F5985" s="15">
        <v>3</v>
      </c>
      <c r="G5985" s="2">
        <v>864.81388888888898</v>
      </c>
      <c r="H5985" t="s">
        <v>127</v>
      </c>
    </row>
    <row r="5986" spans="2:8">
      <c r="B5986" t="s">
        <v>624</v>
      </c>
      <c r="C5986" t="s">
        <v>532</v>
      </c>
      <c r="D5986">
        <v>2</v>
      </c>
      <c r="E5986" t="s">
        <v>54</v>
      </c>
      <c r="F5986" s="15">
        <v>4</v>
      </c>
      <c r="G5986" s="2">
        <v>1381.4726388888901</v>
      </c>
      <c r="H5986" t="s">
        <v>127</v>
      </c>
    </row>
    <row r="5987" spans="2:8">
      <c r="B5987" t="s">
        <v>624</v>
      </c>
      <c r="C5987" t="s">
        <v>532</v>
      </c>
      <c r="D5987">
        <v>2</v>
      </c>
      <c r="E5987" t="s">
        <v>55</v>
      </c>
      <c r="F5987" s="15">
        <v>3</v>
      </c>
      <c r="G5987" s="2">
        <v>1100.9293055555599</v>
      </c>
      <c r="H5987" t="s">
        <v>127</v>
      </c>
    </row>
    <row r="5988" spans="2:8">
      <c r="B5988" t="s">
        <v>624</v>
      </c>
      <c r="C5988" t="s">
        <v>532</v>
      </c>
      <c r="D5988">
        <v>2</v>
      </c>
      <c r="E5988" t="s">
        <v>55</v>
      </c>
      <c r="F5988" s="15">
        <v>4</v>
      </c>
      <c r="G5988" s="2">
        <v>1499.4783333333301</v>
      </c>
      <c r="H5988" t="s">
        <v>127</v>
      </c>
    </row>
    <row r="5989" spans="2:8">
      <c r="B5989" t="s">
        <v>624</v>
      </c>
      <c r="C5989" t="s">
        <v>532</v>
      </c>
      <c r="D5989">
        <v>2</v>
      </c>
      <c r="E5989" t="s">
        <v>56</v>
      </c>
      <c r="F5989" s="15">
        <v>3</v>
      </c>
      <c r="G5989" s="2">
        <v>511.53930555555598</v>
      </c>
      <c r="H5989" t="s">
        <v>127</v>
      </c>
    </row>
    <row r="5990" spans="2:8">
      <c r="B5990" t="s">
        <v>624</v>
      </c>
      <c r="C5990" t="s">
        <v>532</v>
      </c>
      <c r="D5990">
        <v>2</v>
      </c>
      <c r="E5990" t="s">
        <v>56</v>
      </c>
      <c r="F5990" s="15">
        <v>4</v>
      </c>
      <c r="G5990" s="2">
        <v>1132.5770833333399</v>
      </c>
      <c r="H5990" t="s">
        <v>127</v>
      </c>
    </row>
    <row r="5991" spans="2:8">
      <c r="B5991" t="s">
        <v>624</v>
      </c>
      <c r="C5991" t="s">
        <v>532</v>
      </c>
      <c r="D5991">
        <v>2</v>
      </c>
      <c r="E5991" t="s">
        <v>57</v>
      </c>
      <c r="F5991" s="15">
        <v>3</v>
      </c>
      <c r="G5991" s="2">
        <v>1048.68458333333</v>
      </c>
      <c r="H5991" t="s">
        <v>127</v>
      </c>
    </row>
    <row r="5992" spans="2:8">
      <c r="B5992" t="s">
        <v>624</v>
      </c>
      <c r="C5992" t="s">
        <v>532</v>
      </c>
      <c r="D5992">
        <v>2</v>
      </c>
      <c r="E5992" t="s">
        <v>57</v>
      </c>
      <c r="F5992" s="15">
        <v>4</v>
      </c>
      <c r="G5992" s="2">
        <v>1021.75083333333</v>
      </c>
      <c r="H5992" t="s">
        <v>127</v>
      </c>
    </row>
    <row r="5993" spans="2:8">
      <c r="B5993" t="s">
        <v>624</v>
      </c>
      <c r="C5993" t="s">
        <v>532</v>
      </c>
      <c r="D5993">
        <v>2</v>
      </c>
      <c r="E5993" t="s">
        <v>58</v>
      </c>
      <c r="F5993" s="15">
        <v>3</v>
      </c>
      <c r="G5993" s="2">
        <v>891.76</v>
      </c>
      <c r="H5993" t="s">
        <v>127</v>
      </c>
    </row>
    <row r="5994" spans="2:8">
      <c r="B5994" t="s">
        <v>624</v>
      </c>
      <c r="C5994" t="s">
        <v>532</v>
      </c>
      <c r="D5994">
        <v>2</v>
      </c>
      <c r="E5994" t="s">
        <v>58</v>
      </c>
      <c r="F5994" s="15">
        <v>4</v>
      </c>
      <c r="G5994" s="2">
        <v>799.11708333333399</v>
      </c>
      <c r="H5994" t="s">
        <v>127</v>
      </c>
    </row>
    <row r="5995" spans="2:8">
      <c r="B5995" t="s">
        <v>624</v>
      </c>
      <c r="C5995" t="s">
        <v>532</v>
      </c>
      <c r="D5995">
        <v>2</v>
      </c>
      <c r="E5995" t="s">
        <v>101</v>
      </c>
      <c r="F5995" s="15">
        <v>3</v>
      </c>
      <c r="G5995" s="2">
        <v>788.30513888888902</v>
      </c>
      <c r="H5995" t="s">
        <v>127</v>
      </c>
    </row>
    <row r="5996" spans="2:8">
      <c r="B5996" t="s">
        <v>624</v>
      </c>
      <c r="C5996" t="s">
        <v>532</v>
      </c>
      <c r="D5996">
        <v>2</v>
      </c>
      <c r="E5996" t="s">
        <v>101</v>
      </c>
      <c r="F5996" s="15">
        <v>4</v>
      </c>
      <c r="G5996" s="2">
        <v>1118.51013888889</v>
      </c>
      <c r="H5996" t="s">
        <v>127</v>
      </c>
    </row>
    <row r="5997" spans="2:8">
      <c r="B5997" t="s">
        <v>624</v>
      </c>
      <c r="C5997" t="s">
        <v>532</v>
      </c>
      <c r="D5997">
        <v>2</v>
      </c>
      <c r="E5997" t="s">
        <v>59</v>
      </c>
      <c r="F5997" s="15">
        <v>3</v>
      </c>
      <c r="G5997" s="2">
        <v>549.55222222222301</v>
      </c>
      <c r="H5997" t="s">
        <v>127</v>
      </c>
    </row>
    <row r="5998" spans="2:8">
      <c r="B5998" t="s">
        <v>624</v>
      </c>
      <c r="C5998" t="s">
        <v>532</v>
      </c>
      <c r="D5998">
        <v>2</v>
      </c>
      <c r="E5998" t="s">
        <v>59</v>
      </c>
      <c r="F5998" s="15">
        <v>4</v>
      </c>
      <c r="G5998" s="2">
        <v>1002.26986111111</v>
      </c>
      <c r="H5998" t="s">
        <v>127</v>
      </c>
    </row>
    <row r="5999" spans="2:8">
      <c r="B5999" t="s">
        <v>624</v>
      </c>
      <c r="C5999" t="s">
        <v>532</v>
      </c>
      <c r="D5999">
        <v>2</v>
      </c>
      <c r="E5999" t="s">
        <v>60</v>
      </c>
      <c r="F5999" s="15">
        <v>3</v>
      </c>
      <c r="G5999" s="2">
        <v>561.29111111111104</v>
      </c>
      <c r="H5999" t="s">
        <v>127</v>
      </c>
    </row>
    <row r="6000" spans="2:8">
      <c r="B6000" t="s">
        <v>624</v>
      </c>
      <c r="C6000" t="s">
        <v>532</v>
      </c>
      <c r="D6000">
        <v>2</v>
      </c>
      <c r="E6000" t="s">
        <v>60</v>
      </c>
      <c r="F6000" s="15">
        <v>4</v>
      </c>
      <c r="G6000" s="2">
        <v>842.69972222222304</v>
      </c>
      <c r="H6000" t="s">
        <v>127</v>
      </c>
    </row>
    <row r="6001" spans="2:8">
      <c r="B6001" t="s">
        <v>624</v>
      </c>
      <c r="C6001" t="s">
        <v>532</v>
      </c>
      <c r="D6001">
        <v>2</v>
      </c>
      <c r="E6001" t="s">
        <v>61</v>
      </c>
      <c r="F6001" s="15">
        <v>3</v>
      </c>
      <c r="G6001" s="2">
        <v>1285.1454166666699</v>
      </c>
      <c r="H6001" t="s">
        <v>127</v>
      </c>
    </row>
    <row r="6002" spans="2:8">
      <c r="B6002" t="s">
        <v>624</v>
      </c>
      <c r="C6002" t="s">
        <v>532</v>
      </c>
      <c r="D6002">
        <v>2</v>
      </c>
      <c r="E6002" t="s">
        <v>61</v>
      </c>
      <c r="F6002" s="15">
        <v>4</v>
      </c>
      <c r="G6002" s="2">
        <v>972.69388888889</v>
      </c>
      <c r="H6002" t="s">
        <v>127</v>
      </c>
    </row>
    <row r="6003" spans="2:8">
      <c r="B6003" t="s">
        <v>624</v>
      </c>
      <c r="C6003" t="s">
        <v>532</v>
      </c>
      <c r="D6003">
        <v>2</v>
      </c>
      <c r="E6003" t="s">
        <v>62</v>
      </c>
      <c r="F6003" s="15">
        <v>3</v>
      </c>
      <c r="G6003" s="2">
        <v>738.01347222222296</v>
      </c>
      <c r="H6003" t="s">
        <v>127</v>
      </c>
    </row>
    <row r="6004" spans="2:8">
      <c r="B6004" t="s">
        <v>624</v>
      </c>
      <c r="C6004" t="s">
        <v>532</v>
      </c>
      <c r="D6004">
        <v>2</v>
      </c>
      <c r="E6004" t="s">
        <v>62</v>
      </c>
      <c r="F6004" s="15">
        <v>4</v>
      </c>
      <c r="G6004" s="2">
        <v>830.69083333333401</v>
      </c>
      <c r="H6004" t="s">
        <v>127</v>
      </c>
    </row>
    <row r="6005" spans="2:8">
      <c r="B6005" t="s">
        <v>624</v>
      </c>
      <c r="C6005" t="s">
        <v>532</v>
      </c>
      <c r="D6005">
        <v>2</v>
      </c>
      <c r="E6005" t="s">
        <v>63</v>
      </c>
      <c r="F6005" s="15">
        <v>3</v>
      </c>
      <c r="G6005" s="2">
        <v>1157.1775</v>
      </c>
      <c r="H6005" t="s">
        <v>127</v>
      </c>
    </row>
    <row r="6006" spans="2:8">
      <c r="B6006" t="s">
        <v>624</v>
      </c>
      <c r="C6006" t="s">
        <v>532</v>
      </c>
      <c r="D6006">
        <v>2</v>
      </c>
      <c r="E6006" t="s">
        <v>63</v>
      </c>
      <c r="F6006" s="15">
        <v>4</v>
      </c>
      <c r="G6006" s="2">
        <v>903.08000000000095</v>
      </c>
      <c r="H6006" t="s">
        <v>127</v>
      </c>
    </row>
    <row r="6007" spans="2:8">
      <c r="B6007" t="s">
        <v>624</v>
      </c>
      <c r="C6007" t="s">
        <v>532</v>
      </c>
      <c r="D6007">
        <v>2</v>
      </c>
      <c r="E6007" t="s">
        <v>64</v>
      </c>
      <c r="F6007" s="15">
        <v>1</v>
      </c>
      <c r="G6007" s="2">
        <v>1146.7933333333301</v>
      </c>
      <c r="H6007" t="s">
        <v>127</v>
      </c>
    </row>
    <row r="6008" spans="2:8">
      <c r="B6008" t="s">
        <v>624</v>
      </c>
      <c r="C6008" t="s">
        <v>532</v>
      </c>
      <c r="D6008">
        <v>2</v>
      </c>
      <c r="E6008" t="s">
        <v>64</v>
      </c>
      <c r="F6008" s="15">
        <v>2</v>
      </c>
      <c r="G6008" s="2">
        <v>992.11458333333405</v>
      </c>
      <c r="H6008" t="s">
        <v>127</v>
      </c>
    </row>
    <row r="6009" spans="2:8">
      <c r="B6009" t="s">
        <v>624</v>
      </c>
      <c r="C6009" t="s">
        <v>532</v>
      </c>
      <c r="D6009">
        <v>2</v>
      </c>
      <c r="E6009" t="s">
        <v>65</v>
      </c>
      <c r="F6009" s="15">
        <v>1</v>
      </c>
      <c r="G6009" s="2">
        <v>109.58611111111099</v>
      </c>
      <c r="H6009" t="s">
        <v>117</v>
      </c>
    </row>
    <row r="6010" spans="2:8">
      <c r="B6010" t="s">
        <v>624</v>
      </c>
      <c r="C6010" t="s">
        <v>532</v>
      </c>
      <c r="D6010">
        <v>2</v>
      </c>
      <c r="E6010" t="s">
        <v>65</v>
      </c>
      <c r="F6010" s="15">
        <v>2</v>
      </c>
      <c r="G6010" s="2">
        <v>230.50305555555599</v>
      </c>
      <c r="H6010" t="s">
        <v>127</v>
      </c>
    </row>
    <row r="6011" spans="2:8">
      <c r="B6011" t="s">
        <v>624</v>
      </c>
      <c r="C6011" t="s">
        <v>532</v>
      </c>
      <c r="D6011">
        <v>2</v>
      </c>
      <c r="E6011" t="s">
        <v>66</v>
      </c>
      <c r="F6011" s="15">
        <v>1</v>
      </c>
      <c r="G6011" s="2">
        <v>558.45708333333403</v>
      </c>
      <c r="H6011" t="s">
        <v>127</v>
      </c>
    </row>
    <row r="6012" spans="2:8">
      <c r="B6012" t="s">
        <v>624</v>
      </c>
      <c r="C6012" t="s">
        <v>532</v>
      </c>
      <c r="D6012">
        <v>2</v>
      </c>
      <c r="E6012" t="s">
        <v>66</v>
      </c>
      <c r="F6012" s="15">
        <v>2</v>
      </c>
      <c r="G6012" s="2">
        <v>583.36555555555606</v>
      </c>
      <c r="H6012" t="s">
        <v>127</v>
      </c>
    </row>
    <row r="6013" spans="2:8">
      <c r="B6013" t="s">
        <v>624</v>
      </c>
      <c r="C6013" t="s">
        <v>532</v>
      </c>
      <c r="D6013">
        <v>2</v>
      </c>
      <c r="E6013" t="s">
        <v>67</v>
      </c>
      <c r="F6013" s="15">
        <v>1</v>
      </c>
      <c r="G6013" s="2">
        <v>855.37597222222303</v>
      </c>
      <c r="H6013" t="s">
        <v>127</v>
      </c>
    </row>
    <row r="6014" spans="2:8">
      <c r="B6014" t="s">
        <v>624</v>
      </c>
      <c r="C6014" t="s">
        <v>532</v>
      </c>
      <c r="D6014">
        <v>2</v>
      </c>
      <c r="E6014" t="s">
        <v>67</v>
      </c>
      <c r="F6014" s="15">
        <v>2</v>
      </c>
      <c r="G6014" s="2">
        <v>1020.10708333333</v>
      </c>
      <c r="H6014" t="s">
        <v>127</v>
      </c>
    </row>
    <row r="6015" spans="2:8">
      <c r="B6015" t="s">
        <v>624</v>
      </c>
      <c r="C6015" t="s">
        <v>532</v>
      </c>
      <c r="D6015">
        <v>2</v>
      </c>
      <c r="E6015" t="s">
        <v>68</v>
      </c>
      <c r="F6015" s="15">
        <v>1</v>
      </c>
      <c r="G6015" s="2">
        <v>1408.2425000000001</v>
      </c>
      <c r="H6015" t="s">
        <v>127</v>
      </c>
    </row>
    <row r="6016" spans="2:8">
      <c r="B6016" t="s">
        <v>624</v>
      </c>
      <c r="C6016" t="s">
        <v>532</v>
      </c>
      <c r="D6016">
        <v>2</v>
      </c>
      <c r="E6016" t="s">
        <v>68</v>
      </c>
      <c r="F6016" s="15">
        <v>2</v>
      </c>
      <c r="G6016" s="2">
        <v>1299.2409722222201</v>
      </c>
      <c r="H6016" t="s">
        <v>127</v>
      </c>
    </row>
    <row r="6017" spans="2:8">
      <c r="B6017" t="s">
        <v>624</v>
      </c>
      <c r="C6017" t="s">
        <v>532</v>
      </c>
      <c r="D6017">
        <v>2</v>
      </c>
      <c r="E6017" t="s">
        <v>69</v>
      </c>
      <c r="F6017" s="15">
        <v>1</v>
      </c>
      <c r="G6017" s="2">
        <v>971.267638888889</v>
      </c>
      <c r="H6017" t="s">
        <v>127</v>
      </c>
    </row>
    <row r="6018" spans="2:8">
      <c r="B6018" t="s">
        <v>624</v>
      </c>
      <c r="C6018" t="s">
        <v>532</v>
      </c>
      <c r="D6018">
        <v>2</v>
      </c>
      <c r="E6018" t="s">
        <v>69</v>
      </c>
      <c r="F6018" s="15">
        <v>2</v>
      </c>
      <c r="G6018" s="2">
        <v>962.93944444444503</v>
      </c>
      <c r="H6018" t="s">
        <v>127</v>
      </c>
    </row>
    <row r="6019" spans="2:8">
      <c r="B6019" t="s">
        <v>624</v>
      </c>
      <c r="C6019" t="s">
        <v>532</v>
      </c>
      <c r="D6019">
        <v>2</v>
      </c>
      <c r="E6019" t="s">
        <v>70</v>
      </c>
      <c r="F6019" s="15">
        <v>1</v>
      </c>
      <c r="G6019" s="2">
        <v>909.39208333333397</v>
      </c>
      <c r="H6019" t="s">
        <v>127</v>
      </c>
    </row>
    <row r="6020" spans="2:8">
      <c r="B6020" t="s">
        <v>624</v>
      </c>
      <c r="C6020" t="s">
        <v>532</v>
      </c>
      <c r="D6020">
        <v>2</v>
      </c>
      <c r="E6020" t="s">
        <v>70</v>
      </c>
      <c r="F6020" s="15">
        <v>2</v>
      </c>
      <c r="G6020" s="2">
        <v>1055.5676388888901</v>
      </c>
      <c r="H6020" t="s">
        <v>127</v>
      </c>
    </row>
    <row r="6021" spans="2:8">
      <c r="B6021" t="s">
        <v>624</v>
      </c>
      <c r="C6021" t="s">
        <v>532</v>
      </c>
      <c r="D6021">
        <v>2</v>
      </c>
      <c r="E6021" t="s">
        <v>71</v>
      </c>
      <c r="F6021" s="15">
        <v>1</v>
      </c>
      <c r="G6021" s="2">
        <v>1406.7718055555499</v>
      </c>
      <c r="H6021" t="s">
        <v>127</v>
      </c>
    </row>
    <row r="6022" spans="2:8">
      <c r="B6022" t="s">
        <v>624</v>
      </c>
      <c r="C6022" t="s">
        <v>532</v>
      </c>
      <c r="D6022">
        <v>2</v>
      </c>
      <c r="E6022" t="s">
        <v>71</v>
      </c>
      <c r="F6022" s="15">
        <v>2</v>
      </c>
      <c r="G6022" s="2">
        <v>1658.01166666667</v>
      </c>
      <c r="H6022" t="s">
        <v>127</v>
      </c>
    </row>
    <row r="6023" spans="2:8">
      <c r="B6023" t="s">
        <v>624</v>
      </c>
      <c r="C6023" t="s">
        <v>532</v>
      </c>
      <c r="D6023">
        <v>2</v>
      </c>
      <c r="E6023" t="s">
        <v>72</v>
      </c>
      <c r="F6023" s="15">
        <v>1</v>
      </c>
      <c r="G6023" s="2">
        <v>1125.8599999999999</v>
      </c>
      <c r="H6023" t="s">
        <v>127</v>
      </c>
    </row>
    <row r="6024" spans="2:8">
      <c r="B6024" t="s">
        <v>624</v>
      </c>
      <c r="C6024" t="s">
        <v>532</v>
      </c>
      <c r="D6024">
        <v>2</v>
      </c>
      <c r="E6024" t="s">
        <v>72</v>
      </c>
      <c r="F6024" s="15">
        <v>2</v>
      </c>
      <c r="G6024" s="2">
        <v>1190.1530555555601</v>
      </c>
      <c r="H6024" t="s">
        <v>127</v>
      </c>
    </row>
    <row r="6025" spans="2:8">
      <c r="B6025" t="s">
        <v>624</v>
      </c>
      <c r="C6025" t="s">
        <v>532</v>
      </c>
      <c r="D6025">
        <v>2</v>
      </c>
      <c r="E6025" t="s">
        <v>73</v>
      </c>
      <c r="F6025" s="15">
        <v>1</v>
      </c>
      <c r="G6025" s="2">
        <v>31.068194444444501</v>
      </c>
      <c r="H6025" t="s">
        <v>117</v>
      </c>
    </row>
    <row r="6026" spans="2:8">
      <c r="B6026" t="s">
        <v>624</v>
      </c>
      <c r="C6026" t="s">
        <v>532</v>
      </c>
      <c r="D6026">
        <v>2</v>
      </c>
      <c r="E6026" t="s">
        <v>73</v>
      </c>
      <c r="F6026" s="15">
        <v>2</v>
      </c>
      <c r="G6026" s="2">
        <v>17.314305555555599</v>
      </c>
      <c r="H6026" t="s">
        <v>127</v>
      </c>
    </row>
    <row r="6027" spans="2:8">
      <c r="B6027" t="s">
        <v>624</v>
      </c>
      <c r="C6027" t="s">
        <v>532</v>
      </c>
      <c r="D6027">
        <v>2</v>
      </c>
      <c r="E6027" t="s">
        <v>74</v>
      </c>
      <c r="F6027" s="15">
        <v>1</v>
      </c>
      <c r="G6027" s="2">
        <v>997.96763888888904</v>
      </c>
      <c r="H6027" t="s">
        <v>127</v>
      </c>
    </row>
    <row r="6028" spans="2:8">
      <c r="B6028" t="s">
        <v>624</v>
      </c>
      <c r="C6028" t="s">
        <v>532</v>
      </c>
      <c r="D6028">
        <v>2</v>
      </c>
      <c r="E6028" t="s">
        <v>74</v>
      </c>
      <c r="F6028" s="15">
        <v>2</v>
      </c>
      <c r="G6028" s="2">
        <v>1029.53708333333</v>
      </c>
      <c r="H6028" t="s">
        <v>127</v>
      </c>
    </row>
    <row r="6029" spans="2:8">
      <c r="B6029" t="s">
        <v>624</v>
      </c>
      <c r="C6029" t="s">
        <v>532</v>
      </c>
      <c r="D6029">
        <v>2</v>
      </c>
      <c r="E6029" t="s">
        <v>75</v>
      </c>
      <c r="F6029" s="15">
        <v>1</v>
      </c>
      <c r="G6029" s="2">
        <v>949.61222222222295</v>
      </c>
      <c r="H6029" t="s">
        <v>127</v>
      </c>
    </row>
    <row r="6030" spans="2:8">
      <c r="B6030" t="s">
        <v>624</v>
      </c>
      <c r="C6030" t="s">
        <v>532</v>
      </c>
      <c r="D6030">
        <v>2</v>
      </c>
      <c r="E6030" t="s">
        <v>75</v>
      </c>
      <c r="F6030" s="15">
        <v>2</v>
      </c>
      <c r="G6030" s="2">
        <v>959.09222222222297</v>
      </c>
      <c r="H6030" t="s">
        <v>127</v>
      </c>
    </row>
    <row r="6031" spans="2:8">
      <c r="B6031" t="s">
        <v>624</v>
      </c>
      <c r="C6031" t="s">
        <v>532</v>
      </c>
      <c r="D6031">
        <v>2</v>
      </c>
      <c r="E6031" t="s">
        <v>64</v>
      </c>
      <c r="F6031" s="15">
        <v>3</v>
      </c>
      <c r="G6031" s="2">
        <v>1230.1330555555601</v>
      </c>
      <c r="H6031" t="s">
        <v>127</v>
      </c>
    </row>
    <row r="6032" spans="2:8">
      <c r="B6032" t="s">
        <v>624</v>
      </c>
      <c r="C6032" t="s">
        <v>532</v>
      </c>
      <c r="D6032">
        <v>2</v>
      </c>
      <c r="E6032" t="s">
        <v>64</v>
      </c>
      <c r="F6032" s="15">
        <v>4</v>
      </c>
      <c r="G6032" s="2">
        <v>1206.3775000000001</v>
      </c>
      <c r="H6032" t="s">
        <v>127</v>
      </c>
    </row>
    <row r="6033" spans="2:8">
      <c r="B6033" t="s">
        <v>624</v>
      </c>
      <c r="C6033" t="s">
        <v>532</v>
      </c>
      <c r="D6033">
        <v>2</v>
      </c>
      <c r="E6033" t="s">
        <v>65</v>
      </c>
      <c r="F6033" s="15">
        <v>3</v>
      </c>
      <c r="G6033" s="2">
        <v>735.63611111111095</v>
      </c>
      <c r="H6033" t="s">
        <v>127</v>
      </c>
    </row>
    <row r="6034" spans="2:8">
      <c r="B6034" t="s">
        <v>624</v>
      </c>
      <c r="C6034" t="s">
        <v>532</v>
      </c>
      <c r="D6034">
        <v>2</v>
      </c>
      <c r="E6034" t="s">
        <v>65</v>
      </c>
      <c r="F6034" s="15">
        <v>4</v>
      </c>
      <c r="G6034" s="2">
        <v>1155.3929166666701</v>
      </c>
      <c r="H6034" t="s">
        <v>127</v>
      </c>
    </row>
    <row r="6035" spans="2:8">
      <c r="B6035" t="s">
        <v>624</v>
      </c>
      <c r="C6035" t="s">
        <v>532</v>
      </c>
      <c r="D6035">
        <v>2</v>
      </c>
      <c r="E6035" t="s">
        <v>66</v>
      </c>
      <c r="F6035" s="15">
        <v>3</v>
      </c>
      <c r="G6035" s="2">
        <v>865.64402777777798</v>
      </c>
      <c r="H6035" t="s">
        <v>127</v>
      </c>
    </row>
    <row r="6036" spans="2:8">
      <c r="B6036" t="s">
        <v>624</v>
      </c>
      <c r="C6036" t="s">
        <v>532</v>
      </c>
      <c r="D6036">
        <v>2</v>
      </c>
      <c r="E6036" t="s">
        <v>66</v>
      </c>
      <c r="F6036" s="15">
        <v>4</v>
      </c>
      <c r="G6036" s="2">
        <v>835.46861111111195</v>
      </c>
      <c r="H6036" t="s">
        <v>127</v>
      </c>
    </row>
    <row r="6037" spans="2:8">
      <c r="B6037" t="s">
        <v>624</v>
      </c>
      <c r="C6037" t="s">
        <v>532</v>
      </c>
      <c r="D6037">
        <v>2</v>
      </c>
      <c r="E6037" t="s">
        <v>67</v>
      </c>
      <c r="F6037" s="15">
        <v>3</v>
      </c>
      <c r="G6037" s="2">
        <v>960.35874999999999</v>
      </c>
      <c r="H6037" t="s">
        <v>127</v>
      </c>
    </row>
    <row r="6038" spans="2:8">
      <c r="B6038" t="s">
        <v>624</v>
      </c>
      <c r="C6038" t="s">
        <v>532</v>
      </c>
      <c r="D6038">
        <v>2</v>
      </c>
      <c r="E6038" t="s">
        <v>67</v>
      </c>
      <c r="F6038" s="15">
        <v>4</v>
      </c>
      <c r="G6038" s="2">
        <v>1044.3527777777799</v>
      </c>
      <c r="H6038" t="s">
        <v>127</v>
      </c>
    </row>
    <row r="6039" spans="2:8">
      <c r="B6039" t="s">
        <v>624</v>
      </c>
      <c r="C6039" t="s">
        <v>532</v>
      </c>
      <c r="D6039">
        <v>2</v>
      </c>
      <c r="E6039" t="s">
        <v>68</v>
      </c>
      <c r="F6039" s="15">
        <v>3</v>
      </c>
      <c r="G6039" s="2">
        <v>1057.4705555555599</v>
      </c>
      <c r="H6039" t="s">
        <v>127</v>
      </c>
    </row>
    <row r="6040" spans="2:8">
      <c r="B6040" t="s">
        <v>624</v>
      </c>
      <c r="C6040" t="s">
        <v>532</v>
      </c>
      <c r="D6040">
        <v>2</v>
      </c>
      <c r="E6040" t="s">
        <v>68</v>
      </c>
      <c r="F6040" s="15">
        <v>4</v>
      </c>
      <c r="G6040" s="2">
        <v>1293.16916666667</v>
      </c>
      <c r="H6040" t="s">
        <v>127</v>
      </c>
    </row>
    <row r="6041" spans="2:8">
      <c r="B6041" t="s">
        <v>624</v>
      </c>
      <c r="C6041" t="s">
        <v>532</v>
      </c>
      <c r="D6041">
        <v>2</v>
      </c>
      <c r="E6041" t="s">
        <v>69</v>
      </c>
      <c r="F6041" s="15">
        <v>3</v>
      </c>
      <c r="G6041" s="2">
        <v>1092.18888888889</v>
      </c>
      <c r="H6041" t="s">
        <v>127</v>
      </c>
    </row>
    <row r="6042" spans="2:8">
      <c r="B6042" t="s">
        <v>624</v>
      </c>
      <c r="C6042" t="s">
        <v>532</v>
      </c>
      <c r="D6042">
        <v>2</v>
      </c>
      <c r="E6042" t="s">
        <v>69</v>
      </c>
      <c r="F6042" s="15">
        <v>4</v>
      </c>
      <c r="G6042" s="2">
        <v>913.04791666666699</v>
      </c>
      <c r="H6042" t="s">
        <v>127</v>
      </c>
    </row>
    <row r="6043" spans="2:8">
      <c r="B6043" t="s">
        <v>624</v>
      </c>
      <c r="C6043" t="s">
        <v>532</v>
      </c>
      <c r="D6043">
        <v>2</v>
      </c>
      <c r="E6043" t="s">
        <v>70</v>
      </c>
      <c r="F6043" s="15">
        <v>3</v>
      </c>
      <c r="G6043" s="2">
        <v>1247.4356944444401</v>
      </c>
      <c r="H6043" t="s">
        <v>127</v>
      </c>
    </row>
    <row r="6044" spans="2:8">
      <c r="B6044" t="s">
        <v>624</v>
      </c>
      <c r="C6044" t="s">
        <v>532</v>
      </c>
      <c r="D6044">
        <v>2</v>
      </c>
      <c r="E6044" t="s">
        <v>70</v>
      </c>
      <c r="F6044" s="15">
        <v>4</v>
      </c>
      <c r="G6044" s="2">
        <v>1032.5734722222201</v>
      </c>
      <c r="H6044" t="s">
        <v>127</v>
      </c>
    </row>
    <row r="6045" spans="2:8">
      <c r="B6045" t="s">
        <v>624</v>
      </c>
      <c r="C6045" t="s">
        <v>532</v>
      </c>
      <c r="D6045">
        <v>2</v>
      </c>
      <c r="E6045" t="s">
        <v>71</v>
      </c>
      <c r="F6045" s="15">
        <v>3</v>
      </c>
      <c r="G6045" s="2">
        <v>1025.11361111111</v>
      </c>
      <c r="H6045" t="s">
        <v>127</v>
      </c>
    </row>
    <row r="6046" spans="2:8">
      <c r="B6046" t="s">
        <v>624</v>
      </c>
      <c r="C6046" t="s">
        <v>532</v>
      </c>
      <c r="D6046">
        <v>2</v>
      </c>
      <c r="E6046" t="s">
        <v>71</v>
      </c>
      <c r="F6046" s="15">
        <v>4</v>
      </c>
      <c r="G6046" s="2">
        <v>1447.0461111111099</v>
      </c>
      <c r="H6046" t="s">
        <v>127</v>
      </c>
    </row>
    <row r="6047" spans="2:8">
      <c r="B6047" t="s">
        <v>624</v>
      </c>
      <c r="C6047" t="s">
        <v>532</v>
      </c>
      <c r="D6047">
        <v>2</v>
      </c>
      <c r="E6047" t="s">
        <v>72</v>
      </c>
      <c r="F6047" s="15">
        <v>3</v>
      </c>
      <c r="G6047" s="2">
        <v>924.73736111111202</v>
      </c>
      <c r="H6047" t="s">
        <v>127</v>
      </c>
    </row>
    <row r="6048" spans="2:8">
      <c r="B6048" t="s">
        <v>624</v>
      </c>
      <c r="C6048" t="s">
        <v>532</v>
      </c>
      <c r="D6048">
        <v>2</v>
      </c>
      <c r="E6048" t="s">
        <v>72</v>
      </c>
      <c r="F6048" s="15">
        <v>4</v>
      </c>
      <c r="G6048" s="2">
        <v>587.29430555555598</v>
      </c>
      <c r="H6048" t="s">
        <v>127</v>
      </c>
    </row>
    <row r="6049" spans="2:8">
      <c r="B6049" t="s">
        <v>624</v>
      </c>
      <c r="C6049" t="s">
        <v>532</v>
      </c>
      <c r="D6049">
        <v>2</v>
      </c>
      <c r="E6049" t="s">
        <v>73</v>
      </c>
      <c r="F6049" s="15">
        <v>3</v>
      </c>
      <c r="G6049" s="2">
        <v>308.85750000000098</v>
      </c>
      <c r="H6049" t="s">
        <v>127</v>
      </c>
    </row>
    <row r="6050" spans="2:8">
      <c r="B6050" t="s">
        <v>624</v>
      </c>
      <c r="C6050" t="s">
        <v>532</v>
      </c>
      <c r="D6050">
        <v>2</v>
      </c>
      <c r="E6050" t="s">
        <v>73</v>
      </c>
      <c r="F6050" s="15">
        <v>4</v>
      </c>
      <c r="G6050" s="2">
        <v>313.27249999999998</v>
      </c>
      <c r="H6050" t="s">
        <v>127</v>
      </c>
    </row>
    <row r="6051" spans="2:8">
      <c r="B6051" t="s">
        <v>624</v>
      </c>
      <c r="C6051" t="s">
        <v>532</v>
      </c>
      <c r="D6051">
        <v>2</v>
      </c>
      <c r="E6051" t="s">
        <v>74</v>
      </c>
      <c r="F6051" s="15">
        <v>3</v>
      </c>
      <c r="G6051" s="2">
        <v>942.68875000000003</v>
      </c>
      <c r="H6051" t="s">
        <v>127</v>
      </c>
    </row>
    <row r="6052" spans="2:8">
      <c r="B6052" t="s">
        <v>624</v>
      </c>
      <c r="C6052" t="s">
        <v>532</v>
      </c>
      <c r="D6052">
        <v>2</v>
      </c>
      <c r="E6052" t="s">
        <v>74</v>
      </c>
      <c r="F6052" s="15">
        <v>4</v>
      </c>
      <c r="G6052" s="2">
        <v>819.36041666666495</v>
      </c>
      <c r="H6052" t="s">
        <v>127</v>
      </c>
    </row>
    <row r="6053" spans="2:8">
      <c r="B6053" t="s">
        <v>624</v>
      </c>
      <c r="C6053" t="s">
        <v>532</v>
      </c>
      <c r="D6053">
        <v>2</v>
      </c>
      <c r="E6053" t="s">
        <v>75</v>
      </c>
      <c r="F6053" s="15">
        <v>3</v>
      </c>
      <c r="G6053" s="2">
        <v>1062.7902777777799</v>
      </c>
      <c r="H6053" t="s">
        <v>127</v>
      </c>
    </row>
    <row r="6054" spans="2:8">
      <c r="B6054" t="s">
        <v>624</v>
      </c>
      <c r="C6054" t="s">
        <v>532</v>
      </c>
      <c r="D6054">
        <v>2</v>
      </c>
      <c r="E6054" t="s">
        <v>75</v>
      </c>
      <c r="F6054" s="15">
        <v>4</v>
      </c>
      <c r="G6054" s="2">
        <v>966.56972222222305</v>
      </c>
      <c r="H6054" t="s">
        <v>127</v>
      </c>
    </row>
    <row r="6055" spans="2:8">
      <c r="B6055" t="s">
        <v>624</v>
      </c>
      <c r="C6055" t="s">
        <v>532</v>
      </c>
      <c r="D6055">
        <v>2</v>
      </c>
      <c r="E6055" t="s">
        <v>76</v>
      </c>
      <c r="F6055" s="15">
        <v>1</v>
      </c>
      <c r="G6055" s="2">
        <v>1183.37472222222</v>
      </c>
      <c r="H6055" t="s">
        <v>127</v>
      </c>
    </row>
    <row r="6056" spans="2:8">
      <c r="B6056" t="s">
        <v>624</v>
      </c>
      <c r="C6056" t="s">
        <v>532</v>
      </c>
      <c r="D6056">
        <v>2</v>
      </c>
      <c r="E6056" t="s">
        <v>76</v>
      </c>
      <c r="F6056" s="15">
        <v>2</v>
      </c>
      <c r="G6056" s="2">
        <v>898.94138888888904</v>
      </c>
      <c r="H6056" t="s">
        <v>127</v>
      </c>
    </row>
    <row r="6057" spans="2:8">
      <c r="B6057" t="s">
        <v>624</v>
      </c>
      <c r="C6057" t="s">
        <v>532</v>
      </c>
      <c r="D6057">
        <v>2</v>
      </c>
      <c r="E6057" t="s">
        <v>77</v>
      </c>
      <c r="F6057" s="15">
        <v>1</v>
      </c>
      <c r="G6057" s="2">
        <v>1172.585</v>
      </c>
      <c r="H6057" t="s">
        <v>127</v>
      </c>
    </row>
    <row r="6058" spans="2:8">
      <c r="B6058" t="s">
        <v>624</v>
      </c>
      <c r="C6058" t="s">
        <v>532</v>
      </c>
      <c r="D6058">
        <v>2</v>
      </c>
      <c r="E6058" t="s">
        <v>77</v>
      </c>
      <c r="F6058" s="15">
        <v>2</v>
      </c>
      <c r="G6058" s="2">
        <v>1238.4583333333401</v>
      </c>
      <c r="H6058" t="s">
        <v>127</v>
      </c>
    </row>
    <row r="6059" spans="2:8">
      <c r="B6059" t="s">
        <v>624</v>
      </c>
      <c r="C6059" t="s">
        <v>532</v>
      </c>
      <c r="D6059">
        <v>2</v>
      </c>
      <c r="E6059" t="s">
        <v>78</v>
      </c>
      <c r="F6059" s="15">
        <v>1</v>
      </c>
      <c r="G6059" s="2">
        <v>393.62916666666598</v>
      </c>
      <c r="H6059" t="s">
        <v>127</v>
      </c>
    </row>
    <row r="6060" spans="2:8">
      <c r="B6060" t="s">
        <v>624</v>
      </c>
      <c r="C6060" t="s">
        <v>532</v>
      </c>
      <c r="D6060">
        <v>2</v>
      </c>
      <c r="E6060" t="s">
        <v>78</v>
      </c>
      <c r="F6060" s="15">
        <v>2</v>
      </c>
      <c r="G6060" s="2">
        <v>353.10944444444499</v>
      </c>
      <c r="H6060" t="s">
        <v>127</v>
      </c>
    </row>
    <row r="6061" spans="2:8">
      <c r="B6061" t="s">
        <v>624</v>
      </c>
      <c r="C6061" t="s">
        <v>532</v>
      </c>
      <c r="D6061">
        <v>2</v>
      </c>
      <c r="E6061" t="s">
        <v>79</v>
      </c>
      <c r="F6061" s="15">
        <v>1</v>
      </c>
      <c r="G6061" s="2">
        <v>958.61986111111105</v>
      </c>
      <c r="H6061" t="s">
        <v>127</v>
      </c>
    </row>
    <row r="6062" spans="2:8">
      <c r="B6062" t="s">
        <v>624</v>
      </c>
      <c r="C6062" t="s">
        <v>532</v>
      </c>
      <c r="D6062">
        <v>2</v>
      </c>
      <c r="E6062" t="s">
        <v>79</v>
      </c>
      <c r="F6062" s="15">
        <v>2</v>
      </c>
      <c r="G6062" s="2">
        <v>959.07875000000104</v>
      </c>
      <c r="H6062" t="s">
        <v>127</v>
      </c>
    </row>
    <row r="6063" spans="2:8">
      <c r="B6063" t="s">
        <v>624</v>
      </c>
      <c r="C6063" t="s">
        <v>532</v>
      </c>
      <c r="D6063">
        <v>2</v>
      </c>
      <c r="E6063" t="s">
        <v>80</v>
      </c>
      <c r="F6063" s="15">
        <v>1</v>
      </c>
      <c r="G6063" s="2">
        <v>897.79680555555501</v>
      </c>
      <c r="H6063" t="s">
        <v>127</v>
      </c>
    </row>
    <row r="6064" spans="2:8">
      <c r="B6064" t="s">
        <v>624</v>
      </c>
      <c r="C6064" t="s">
        <v>532</v>
      </c>
      <c r="D6064">
        <v>2</v>
      </c>
      <c r="E6064" t="s">
        <v>80</v>
      </c>
      <c r="F6064" s="15">
        <v>2</v>
      </c>
      <c r="G6064" s="2">
        <v>866.32541666666805</v>
      </c>
      <c r="H6064" t="s">
        <v>127</v>
      </c>
    </row>
    <row r="6065" spans="2:8">
      <c r="B6065" t="s">
        <v>624</v>
      </c>
      <c r="C6065" t="s">
        <v>532</v>
      </c>
      <c r="D6065">
        <v>2</v>
      </c>
      <c r="E6065" t="s">
        <v>81</v>
      </c>
      <c r="F6065" s="15">
        <v>1</v>
      </c>
      <c r="G6065" s="2">
        <v>672.38930555555498</v>
      </c>
      <c r="H6065" t="s">
        <v>127</v>
      </c>
    </row>
    <row r="6066" spans="2:8">
      <c r="B6066" t="s">
        <v>624</v>
      </c>
      <c r="C6066" t="s">
        <v>532</v>
      </c>
      <c r="D6066">
        <v>2</v>
      </c>
      <c r="E6066" t="s">
        <v>81</v>
      </c>
      <c r="F6066" s="15">
        <v>2</v>
      </c>
      <c r="G6066" s="2">
        <v>900.82263888888997</v>
      </c>
      <c r="H6066" t="s">
        <v>127</v>
      </c>
    </row>
    <row r="6067" spans="2:8">
      <c r="B6067" t="s">
        <v>624</v>
      </c>
      <c r="C6067" t="s">
        <v>532</v>
      </c>
      <c r="D6067">
        <v>2</v>
      </c>
      <c r="E6067" t="s">
        <v>82</v>
      </c>
      <c r="F6067" s="15">
        <v>1</v>
      </c>
      <c r="G6067" s="2">
        <v>1029.4848611111099</v>
      </c>
      <c r="H6067" t="s">
        <v>127</v>
      </c>
    </row>
    <row r="6068" spans="2:8">
      <c r="B6068" t="s">
        <v>624</v>
      </c>
      <c r="C6068" t="s">
        <v>532</v>
      </c>
      <c r="D6068">
        <v>2</v>
      </c>
      <c r="E6068" t="s">
        <v>82</v>
      </c>
      <c r="F6068" s="15">
        <v>2</v>
      </c>
      <c r="G6068" s="2">
        <v>863.62250000000097</v>
      </c>
      <c r="H6068" t="s">
        <v>127</v>
      </c>
    </row>
    <row r="6069" spans="2:8">
      <c r="B6069" t="s">
        <v>624</v>
      </c>
      <c r="C6069" t="s">
        <v>532</v>
      </c>
      <c r="D6069">
        <v>2</v>
      </c>
      <c r="E6069" t="s">
        <v>83</v>
      </c>
      <c r="F6069" s="15">
        <v>1</v>
      </c>
      <c r="G6069" s="2">
        <v>637.69430555555698</v>
      </c>
      <c r="H6069" t="s">
        <v>127</v>
      </c>
    </row>
    <row r="6070" spans="2:8">
      <c r="B6070" t="s">
        <v>624</v>
      </c>
      <c r="C6070" t="s">
        <v>532</v>
      </c>
      <c r="D6070">
        <v>2</v>
      </c>
      <c r="E6070" t="s">
        <v>83</v>
      </c>
      <c r="F6070" s="15">
        <v>2</v>
      </c>
      <c r="G6070" s="2">
        <v>1052.0576388888901</v>
      </c>
      <c r="H6070" t="s">
        <v>127</v>
      </c>
    </row>
    <row r="6071" spans="2:8">
      <c r="B6071" t="s">
        <v>624</v>
      </c>
      <c r="C6071" t="s">
        <v>532</v>
      </c>
      <c r="D6071">
        <v>2</v>
      </c>
      <c r="E6071" t="s">
        <v>84</v>
      </c>
      <c r="F6071" s="15">
        <v>1</v>
      </c>
      <c r="G6071" s="2">
        <v>162.18291666666599</v>
      </c>
      <c r="H6071" t="s">
        <v>127</v>
      </c>
    </row>
    <row r="6072" spans="2:8">
      <c r="B6072" t="s">
        <v>624</v>
      </c>
      <c r="C6072" t="s">
        <v>532</v>
      </c>
      <c r="D6072">
        <v>2</v>
      </c>
      <c r="E6072" t="s">
        <v>84</v>
      </c>
      <c r="F6072" s="15">
        <v>2</v>
      </c>
      <c r="G6072" s="2">
        <v>430.34541666666797</v>
      </c>
      <c r="H6072" t="s">
        <v>127</v>
      </c>
    </row>
    <row r="6073" spans="2:8">
      <c r="B6073" t="s">
        <v>624</v>
      </c>
      <c r="C6073" t="s">
        <v>532</v>
      </c>
      <c r="D6073">
        <v>2</v>
      </c>
      <c r="E6073" t="s">
        <v>85</v>
      </c>
      <c r="F6073" s="15">
        <v>1</v>
      </c>
      <c r="G6073" s="2">
        <v>1409.2040277777801</v>
      </c>
      <c r="H6073" t="s">
        <v>127</v>
      </c>
    </row>
    <row r="6074" spans="2:8">
      <c r="B6074" t="s">
        <v>624</v>
      </c>
      <c r="C6074" t="s">
        <v>532</v>
      </c>
      <c r="D6074">
        <v>2</v>
      </c>
      <c r="E6074" t="s">
        <v>85</v>
      </c>
      <c r="F6074" s="15">
        <v>2</v>
      </c>
      <c r="G6074" s="2">
        <v>903.36013888888999</v>
      </c>
      <c r="H6074" t="s">
        <v>127</v>
      </c>
    </row>
    <row r="6075" spans="2:8">
      <c r="B6075" t="s">
        <v>624</v>
      </c>
      <c r="C6075" t="s">
        <v>532</v>
      </c>
      <c r="D6075">
        <v>2</v>
      </c>
      <c r="E6075" t="s">
        <v>86</v>
      </c>
      <c r="F6075" s="15">
        <v>1</v>
      </c>
      <c r="G6075" s="2">
        <v>675.124444444446</v>
      </c>
      <c r="H6075" t="s">
        <v>127</v>
      </c>
    </row>
    <row r="6076" spans="2:8">
      <c r="B6076" t="s">
        <v>624</v>
      </c>
      <c r="C6076" t="s">
        <v>532</v>
      </c>
      <c r="D6076">
        <v>2</v>
      </c>
      <c r="E6076" t="s">
        <v>86</v>
      </c>
      <c r="F6076" s="15">
        <v>2</v>
      </c>
      <c r="G6076" s="2">
        <v>928.04097222222299</v>
      </c>
      <c r="H6076" t="s">
        <v>127</v>
      </c>
    </row>
    <row r="6077" spans="2:8">
      <c r="B6077" t="s">
        <v>624</v>
      </c>
      <c r="C6077" t="s">
        <v>532</v>
      </c>
      <c r="D6077">
        <v>2</v>
      </c>
      <c r="E6077" t="s">
        <v>87</v>
      </c>
      <c r="F6077" s="15">
        <v>1</v>
      </c>
      <c r="G6077" s="2">
        <v>926.90555555555704</v>
      </c>
      <c r="H6077" t="s">
        <v>127</v>
      </c>
    </row>
    <row r="6078" spans="2:8">
      <c r="B6078" t="s">
        <v>624</v>
      </c>
      <c r="C6078" t="s">
        <v>532</v>
      </c>
      <c r="D6078">
        <v>2</v>
      </c>
      <c r="E6078" t="s">
        <v>87</v>
      </c>
      <c r="F6078" s="15">
        <v>2</v>
      </c>
      <c r="G6078" s="2">
        <v>806.85763888888903</v>
      </c>
      <c r="H6078" t="s">
        <v>127</v>
      </c>
    </row>
    <row r="6079" spans="2:8">
      <c r="B6079" t="s">
        <v>624</v>
      </c>
      <c r="C6079" t="s">
        <v>532</v>
      </c>
      <c r="D6079">
        <v>2</v>
      </c>
      <c r="E6079" t="s">
        <v>76</v>
      </c>
      <c r="F6079" s="15">
        <v>3</v>
      </c>
      <c r="G6079" s="2">
        <v>1261.0148611111099</v>
      </c>
      <c r="H6079" t="s">
        <v>127</v>
      </c>
    </row>
    <row r="6080" spans="2:8">
      <c r="B6080" t="s">
        <v>624</v>
      </c>
      <c r="C6080" t="s">
        <v>532</v>
      </c>
      <c r="D6080">
        <v>2</v>
      </c>
      <c r="E6080" t="s">
        <v>76</v>
      </c>
      <c r="F6080" s="15">
        <v>4</v>
      </c>
      <c r="G6080" s="2">
        <v>862.70208333333403</v>
      </c>
      <c r="H6080" t="s">
        <v>127</v>
      </c>
    </row>
    <row r="6081" spans="2:8">
      <c r="B6081" t="s">
        <v>624</v>
      </c>
      <c r="C6081" t="s">
        <v>532</v>
      </c>
      <c r="D6081">
        <v>2</v>
      </c>
      <c r="E6081" t="s">
        <v>77</v>
      </c>
      <c r="F6081" s="15">
        <v>3</v>
      </c>
      <c r="G6081" s="2">
        <v>984.26972222222298</v>
      </c>
      <c r="H6081" t="s">
        <v>127</v>
      </c>
    </row>
    <row r="6082" spans="2:8">
      <c r="B6082" t="s">
        <v>624</v>
      </c>
      <c r="C6082" t="s">
        <v>532</v>
      </c>
      <c r="D6082">
        <v>2</v>
      </c>
      <c r="E6082" t="s">
        <v>77</v>
      </c>
      <c r="F6082" s="15">
        <v>4</v>
      </c>
      <c r="G6082" s="2">
        <v>919.20180555555703</v>
      </c>
      <c r="H6082" t="s">
        <v>127</v>
      </c>
    </row>
    <row r="6083" spans="2:8">
      <c r="B6083" t="s">
        <v>624</v>
      </c>
      <c r="C6083" t="s">
        <v>532</v>
      </c>
      <c r="D6083">
        <v>2</v>
      </c>
      <c r="E6083" t="s">
        <v>78</v>
      </c>
      <c r="F6083" s="15">
        <v>3</v>
      </c>
      <c r="G6083" s="2">
        <v>638.62944444444497</v>
      </c>
      <c r="H6083" t="s">
        <v>127</v>
      </c>
    </row>
    <row r="6084" spans="2:8">
      <c r="B6084" t="s">
        <v>624</v>
      </c>
      <c r="C6084" t="s">
        <v>532</v>
      </c>
      <c r="D6084">
        <v>2</v>
      </c>
      <c r="E6084" t="s">
        <v>78</v>
      </c>
      <c r="F6084" s="15">
        <v>4</v>
      </c>
      <c r="G6084" s="2">
        <v>850.92944444444402</v>
      </c>
      <c r="H6084" t="s">
        <v>127</v>
      </c>
    </row>
    <row r="6085" spans="2:8">
      <c r="B6085" t="s">
        <v>624</v>
      </c>
      <c r="C6085" t="s">
        <v>532</v>
      </c>
      <c r="D6085">
        <v>2</v>
      </c>
      <c r="E6085" t="s">
        <v>79</v>
      </c>
      <c r="F6085" s="15">
        <v>3</v>
      </c>
      <c r="G6085" s="2">
        <v>1299.3033333333301</v>
      </c>
      <c r="H6085" t="s">
        <v>127</v>
      </c>
    </row>
    <row r="6086" spans="2:8">
      <c r="B6086" t="s">
        <v>624</v>
      </c>
      <c r="C6086" t="s">
        <v>532</v>
      </c>
      <c r="D6086">
        <v>2</v>
      </c>
      <c r="E6086" t="s">
        <v>79</v>
      </c>
      <c r="F6086" s="15">
        <v>4</v>
      </c>
      <c r="G6086" s="2">
        <v>744.52277777777795</v>
      </c>
      <c r="H6086" t="s">
        <v>127</v>
      </c>
    </row>
    <row r="6087" spans="2:8">
      <c r="B6087" t="s">
        <v>624</v>
      </c>
      <c r="C6087" t="s">
        <v>532</v>
      </c>
      <c r="D6087">
        <v>2</v>
      </c>
      <c r="E6087" t="s">
        <v>80</v>
      </c>
      <c r="F6087" s="15">
        <v>3</v>
      </c>
      <c r="G6087" s="2">
        <v>868.37513888888998</v>
      </c>
      <c r="H6087" t="s">
        <v>127</v>
      </c>
    </row>
    <row r="6088" spans="2:8">
      <c r="B6088" t="s">
        <v>624</v>
      </c>
      <c r="C6088" t="s">
        <v>532</v>
      </c>
      <c r="D6088">
        <v>2</v>
      </c>
      <c r="E6088" t="s">
        <v>80</v>
      </c>
      <c r="F6088" s="15">
        <v>4</v>
      </c>
      <c r="G6088" s="2">
        <v>608.11597222222304</v>
      </c>
      <c r="H6088" t="s">
        <v>127</v>
      </c>
    </row>
    <row r="6089" spans="2:8">
      <c r="B6089" t="s">
        <v>624</v>
      </c>
      <c r="C6089" t="s">
        <v>532</v>
      </c>
      <c r="D6089">
        <v>2</v>
      </c>
      <c r="E6089" t="s">
        <v>81</v>
      </c>
      <c r="F6089" s="15">
        <v>3</v>
      </c>
      <c r="G6089" s="2">
        <v>809.23902777777801</v>
      </c>
      <c r="H6089" t="s">
        <v>127</v>
      </c>
    </row>
    <row r="6090" spans="2:8">
      <c r="B6090" t="s">
        <v>624</v>
      </c>
      <c r="C6090" t="s">
        <v>532</v>
      </c>
      <c r="D6090">
        <v>2</v>
      </c>
      <c r="E6090" t="s">
        <v>81</v>
      </c>
      <c r="F6090" s="15">
        <v>4</v>
      </c>
      <c r="G6090" s="2">
        <v>672.07819444444397</v>
      </c>
      <c r="H6090" t="s">
        <v>127</v>
      </c>
    </row>
    <row r="6091" spans="2:8">
      <c r="B6091" t="s">
        <v>624</v>
      </c>
      <c r="C6091" t="s">
        <v>532</v>
      </c>
      <c r="D6091">
        <v>2</v>
      </c>
      <c r="E6091" t="s">
        <v>82</v>
      </c>
      <c r="F6091" s="15">
        <v>3</v>
      </c>
      <c r="G6091" s="2">
        <v>1007.70430555556</v>
      </c>
      <c r="H6091" t="s">
        <v>127</v>
      </c>
    </row>
    <row r="6092" spans="2:8">
      <c r="B6092" t="s">
        <v>624</v>
      </c>
      <c r="C6092" t="s">
        <v>532</v>
      </c>
      <c r="D6092">
        <v>2</v>
      </c>
      <c r="E6092" t="s">
        <v>82</v>
      </c>
      <c r="F6092" s="15">
        <v>4</v>
      </c>
      <c r="G6092" s="2">
        <v>839.04750000000001</v>
      </c>
      <c r="H6092" t="s">
        <v>127</v>
      </c>
    </row>
    <row r="6093" spans="2:8">
      <c r="B6093" t="s">
        <v>624</v>
      </c>
      <c r="C6093" t="s">
        <v>532</v>
      </c>
      <c r="D6093">
        <v>2</v>
      </c>
      <c r="E6093" t="s">
        <v>83</v>
      </c>
      <c r="F6093" s="15">
        <v>3</v>
      </c>
      <c r="G6093" s="2">
        <v>953.58847222222198</v>
      </c>
      <c r="H6093" t="s">
        <v>127</v>
      </c>
    </row>
    <row r="6094" spans="2:8">
      <c r="B6094" t="s">
        <v>624</v>
      </c>
      <c r="C6094" t="s">
        <v>532</v>
      </c>
      <c r="D6094">
        <v>2</v>
      </c>
      <c r="E6094" t="s">
        <v>83</v>
      </c>
      <c r="F6094" s="15">
        <v>4</v>
      </c>
      <c r="G6094" s="2">
        <v>530.17624999999998</v>
      </c>
      <c r="H6094" t="s">
        <v>127</v>
      </c>
    </row>
    <row r="6095" spans="2:8">
      <c r="B6095" t="s">
        <v>624</v>
      </c>
      <c r="C6095" t="s">
        <v>532</v>
      </c>
      <c r="D6095">
        <v>2</v>
      </c>
      <c r="E6095" t="s">
        <v>84</v>
      </c>
      <c r="F6095" s="15">
        <v>3</v>
      </c>
      <c r="G6095" s="2">
        <v>520.74236111111099</v>
      </c>
      <c r="H6095" t="s">
        <v>127</v>
      </c>
    </row>
    <row r="6096" spans="2:8">
      <c r="B6096" t="s">
        <v>624</v>
      </c>
      <c r="C6096" t="s">
        <v>532</v>
      </c>
      <c r="D6096">
        <v>2</v>
      </c>
      <c r="E6096" t="s">
        <v>84</v>
      </c>
      <c r="F6096" s="15">
        <v>4</v>
      </c>
      <c r="G6096" s="2">
        <v>817.78597222222299</v>
      </c>
      <c r="H6096" t="s">
        <v>127</v>
      </c>
    </row>
    <row r="6097" spans="2:8">
      <c r="B6097" t="s">
        <v>624</v>
      </c>
      <c r="C6097" t="s">
        <v>532</v>
      </c>
      <c r="D6097">
        <v>2</v>
      </c>
      <c r="E6097" t="s">
        <v>85</v>
      </c>
      <c r="F6097" s="15">
        <v>3</v>
      </c>
      <c r="G6097" s="2">
        <v>728.92763888888999</v>
      </c>
      <c r="H6097" t="s">
        <v>127</v>
      </c>
    </row>
    <row r="6098" spans="2:8">
      <c r="B6098" t="s">
        <v>624</v>
      </c>
      <c r="C6098" t="s">
        <v>532</v>
      </c>
      <c r="D6098">
        <v>2</v>
      </c>
      <c r="E6098" t="s">
        <v>85</v>
      </c>
      <c r="F6098" s="15">
        <v>4</v>
      </c>
      <c r="G6098" s="2">
        <v>1068.3134722222201</v>
      </c>
      <c r="H6098" t="s">
        <v>127</v>
      </c>
    </row>
    <row r="6099" spans="2:8">
      <c r="B6099" t="s">
        <v>624</v>
      </c>
      <c r="C6099" t="s">
        <v>532</v>
      </c>
      <c r="D6099">
        <v>2</v>
      </c>
      <c r="E6099" t="s">
        <v>86</v>
      </c>
      <c r="F6099" s="15">
        <v>3</v>
      </c>
      <c r="G6099" s="2">
        <v>906.71194444444495</v>
      </c>
      <c r="H6099" t="s">
        <v>127</v>
      </c>
    </row>
    <row r="6100" spans="2:8">
      <c r="B6100" t="s">
        <v>624</v>
      </c>
      <c r="C6100" t="s">
        <v>532</v>
      </c>
      <c r="D6100">
        <v>2</v>
      </c>
      <c r="E6100" t="s">
        <v>86</v>
      </c>
      <c r="F6100" s="15">
        <v>4</v>
      </c>
      <c r="G6100" s="2">
        <v>798.84055555555597</v>
      </c>
      <c r="H6100" t="s">
        <v>127</v>
      </c>
    </row>
    <row r="6101" spans="2:8">
      <c r="B6101" t="s">
        <v>624</v>
      </c>
      <c r="C6101" t="s">
        <v>532</v>
      </c>
      <c r="D6101">
        <v>2</v>
      </c>
      <c r="E6101" t="s">
        <v>87</v>
      </c>
      <c r="F6101" s="15">
        <v>3</v>
      </c>
      <c r="G6101" s="2">
        <v>722.06402777777805</v>
      </c>
      <c r="H6101" t="s">
        <v>127</v>
      </c>
    </row>
    <row r="6102" spans="2:8">
      <c r="B6102" t="s">
        <v>624</v>
      </c>
      <c r="C6102" t="s">
        <v>532</v>
      </c>
      <c r="D6102">
        <v>2</v>
      </c>
      <c r="E6102" t="s">
        <v>87</v>
      </c>
      <c r="F6102" s="15">
        <v>4</v>
      </c>
      <c r="G6102" s="2">
        <v>1092.30513888889</v>
      </c>
      <c r="H6102" t="s">
        <v>127</v>
      </c>
    </row>
    <row r="6103" spans="2:8">
      <c r="B6103" t="s">
        <v>624</v>
      </c>
      <c r="C6103" t="s">
        <v>532</v>
      </c>
      <c r="D6103">
        <v>2</v>
      </c>
      <c r="E6103" t="s">
        <v>88</v>
      </c>
      <c r="F6103" s="15">
        <v>1</v>
      </c>
      <c r="G6103" s="2">
        <v>953.28388888888901</v>
      </c>
      <c r="H6103" t="s">
        <v>127</v>
      </c>
    </row>
    <row r="6104" spans="2:8">
      <c r="B6104" t="s">
        <v>624</v>
      </c>
      <c r="C6104" t="s">
        <v>532</v>
      </c>
      <c r="D6104">
        <v>2</v>
      </c>
      <c r="E6104" t="s">
        <v>88</v>
      </c>
      <c r="F6104" s="15">
        <v>2</v>
      </c>
      <c r="G6104" s="2">
        <v>918.34930555555604</v>
      </c>
      <c r="H6104" t="s">
        <v>127</v>
      </c>
    </row>
    <row r="6105" spans="2:8">
      <c r="B6105" t="s">
        <v>624</v>
      </c>
      <c r="C6105" t="s">
        <v>532</v>
      </c>
      <c r="D6105">
        <v>2</v>
      </c>
      <c r="E6105" t="s">
        <v>89</v>
      </c>
      <c r="F6105" s="15">
        <v>1</v>
      </c>
      <c r="G6105" s="2">
        <v>506.98388888889002</v>
      </c>
      <c r="H6105" t="s">
        <v>127</v>
      </c>
    </row>
    <row r="6106" spans="2:8">
      <c r="B6106" t="s">
        <v>624</v>
      </c>
      <c r="C6106" t="s">
        <v>532</v>
      </c>
      <c r="D6106">
        <v>2</v>
      </c>
      <c r="E6106" t="s">
        <v>89</v>
      </c>
      <c r="F6106" s="15">
        <v>2</v>
      </c>
      <c r="G6106" s="2">
        <v>1008.51305555556</v>
      </c>
      <c r="H6106" t="s">
        <v>127</v>
      </c>
    </row>
    <row r="6107" spans="2:8">
      <c r="B6107" t="s">
        <v>624</v>
      </c>
      <c r="C6107" t="s">
        <v>532</v>
      </c>
      <c r="D6107">
        <v>2</v>
      </c>
      <c r="E6107" t="s">
        <v>90</v>
      </c>
      <c r="F6107" s="15">
        <v>1</v>
      </c>
      <c r="G6107" s="2">
        <v>1712.4027777777801</v>
      </c>
      <c r="H6107" t="s">
        <v>127</v>
      </c>
    </row>
    <row r="6108" spans="2:8">
      <c r="B6108" t="s">
        <v>624</v>
      </c>
      <c r="C6108" t="s">
        <v>532</v>
      </c>
      <c r="D6108">
        <v>2</v>
      </c>
      <c r="E6108" t="s">
        <v>90</v>
      </c>
      <c r="F6108" s="15">
        <v>2</v>
      </c>
      <c r="G6108" s="2">
        <v>996.76680555555595</v>
      </c>
      <c r="H6108" t="s">
        <v>127</v>
      </c>
    </row>
    <row r="6109" spans="2:8">
      <c r="B6109" t="s">
        <v>624</v>
      </c>
      <c r="C6109" t="s">
        <v>532</v>
      </c>
      <c r="D6109">
        <v>2</v>
      </c>
      <c r="E6109" t="s">
        <v>91</v>
      </c>
      <c r="F6109" s="15">
        <v>1</v>
      </c>
      <c r="G6109" s="2">
        <v>1134.2761111111099</v>
      </c>
      <c r="H6109" t="s">
        <v>127</v>
      </c>
    </row>
    <row r="6110" spans="2:8">
      <c r="B6110" t="s">
        <v>624</v>
      </c>
      <c r="C6110" t="s">
        <v>532</v>
      </c>
      <c r="D6110">
        <v>2</v>
      </c>
      <c r="E6110" t="s">
        <v>91</v>
      </c>
      <c r="F6110" s="15">
        <v>2</v>
      </c>
      <c r="G6110" s="2">
        <v>1127.31361111111</v>
      </c>
      <c r="H6110" t="s">
        <v>127</v>
      </c>
    </row>
    <row r="6111" spans="2:8">
      <c r="B6111" t="s">
        <v>624</v>
      </c>
      <c r="C6111" t="s">
        <v>532</v>
      </c>
      <c r="D6111">
        <v>2</v>
      </c>
      <c r="E6111" t="s">
        <v>92</v>
      </c>
      <c r="F6111" s="15">
        <v>1</v>
      </c>
      <c r="G6111" s="2">
        <v>970.83041666666804</v>
      </c>
      <c r="H6111" t="s">
        <v>127</v>
      </c>
    </row>
    <row r="6112" spans="2:8">
      <c r="B6112" t="s">
        <v>624</v>
      </c>
      <c r="C6112" t="s">
        <v>532</v>
      </c>
      <c r="D6112">
        <v>2</v>
      </c>
      <c r="E6112" t="s">
        <v>92</v>
      </c>
      <c r="F6112" s="15">
        <v>2</v>
      </c>
      <c r="G6112" s="2">
        <v>1119.33236111111</v>
      </c>
      <c r="H6112" t="s">
        <v>127</v>
      </c>
    </row>
    <row r="6113" spans="2:8">
      <c r="B6113" t="s">
        <v>624</v>
      </c>
      <c r="C6113" t="s">
        <v>532</v>
      </c>
      <c r="D6113">
        <v>2</v>
      </c>
      <c r="E6113" t="s">
        <v>93</v>
      </c>
      <c r="F6113" s="15">
        <v>1</v>
      </c>
      <c r="G6113" s="2">
        <v>729.67791666666801</v>
      </c>
      <c r="H6113" t="s">
        <v>127</v>
      </c>
    </row>
    <row r="6114" spans="2:8">
      <c r="B6114" t="s">
        <v>624</v>
      </c>
      <c r="C6114" t="s">
        <v>532</v>
      </c>
      <c r="D6114">
        <v>2</v>
      </c>
      <c r="E6114" t="s">
        <v>93</v>
      </c>
      <c r="F6114" s="15">
        <v>2</v>
      </c>
      <c r="G6114" s="2">
        <v>1157.0956944444399</v>
      </c>
      <c r="H6114" t="s">
        <v>127</v>
      </c>
    </row>
    <row r="6115" spans="2:8">
      <c r="B6115" t="s">
        <v>624</v>
      </c>
      <c r="C6115" t="s">
        <v>532</v>
      </c>
      <c r="D6115">
        <v>2</v>
      </c>
      <c r="E6115" t="s">
        <v>94</v>
      </c>
      <c r="F6115" s="15">
        <v>1</v>
      </c>
      <c r="G6115" s="2">
        <v>1172.0062499999999</v>
      </c>
      <c r="H6115" t="s">
        <v>127</v>
      </c>
    </row>
    <row r="6116" spans="2:8">
      <c r="B6116" t="s">
        <v>624</v>
      </c>
      <c r="C6116" t="s">
        <v>532</v>
      </c>
      <c r="D6116">
        <v>2</v>
      </c>
      <c r="E6116" t="s">
        <v>94</v>
      </c>
      <c r="F6116" s="15">
        <v>2</v>
      </c>
      <c r="G6116" s="2">
        <v>1120.1755555555601</v>
      </c>
      <c r="H6116" t="s">
        <v>127</v>
      </c>
    </row>
    <row r="6117" spans="2:8">
      <c r="B6117" t="s">
        <v>624</v>
      </c>
      <c r="C6117" t="s">
        <v>532</v>
      </c>
      <c r="D6117">
        <v>2</v>
      </c>
      <c r="E6117" t="s">
        <v>95</v>
      </c>
      <c r="F6117" s="15">
        <v>1</v>
      </c>
      <c r="G6117" s="2">
        <v>90.456111111111298</v>
      </c>
      <c r="H6117" t="s">
        <v>127</v>
      </c>
    </row>
    <row r="6118" spans="2:8">
      <c r="B6118" t="s">
        <v>624</v>
      </c>
      <c r="C6118" t="s">
        <v>532</v>
      </c>
      <c r="D6118">
        <v>2</v>
      </c>
      <c r="E6118" t="s">
        <v>95</v>
      </c>
      <c r="F6118" s="15">
        <v>2</v>
      </c>
      <c r="G6118" s="2">
        <v>587.174166666666</v>
      </c>
      <c r="H6118" t="s">
        <v>127</v>
      </c>
    </row>
    <row r="6119" spans="2:8">
      <c r="B6119" t="s">
        <v>624</v>
      </c>
      <c r="C6119" t="s">
        <v>532</v>
      </c>
      <c r="D6119">
        <v>2</v>
      </c>
      <c r="E6119" t="s">
        <v>96</v>
      </c>
      <c r="F6119" s="15">
        <v>1</v>
      </c>
      <c r="G6119" s="2">
        <v>1863.8772222222201</v>
      </c>
      <c r="H6119" t="s">
        <v>127</v>
      </c>
    </row>
    <row r="6120" spans="2:8">
      <c r="B6120" t="s">
        <v>624</v>
      </c>
      <c r="C6120" t="s">
        <v>532</v>
      </c>
      <c r="D6120">
        <v>2</v>
      </c>
      <c r="E6120" t="s">
        <v>96</v>
      </c>
      <c r="F6120" s="15">
        <v>2</v>
      </c>
      <c r="G6120" s="2">
        <v>1727.6183333333399</v>
      </c>
      <c r="H6120" t="s">
        <v>127</v>
      </c>
    </row>
    <row r="6121" spans="2:8">
      <c r="B6121" t="s">
        <v>624</v>
      </c>
      <c r="C6121" t="s">
        <v>532</v>
      </c>
      <c r="D6121">
        <v>2</v>
      </c>
      <c r="E6121" t="s">
        <v>97</v>
      </c>
      <c r="F6121" s="15">
        <v>1</v>
      </c>
      <c r="G6121" s="2">
        <v>677.17249999999899</v>
      </c>
      <c r="H6121" t="s">
        <v>127</v>
      </c>
    </row>
    <row r="6122" spans="2:8">
      <c r="B6122" t="s">
        <v>624</v>
      </c>
      <c r="C6122" t="s">
        <v>532</v>
      </c>
      <c r="D6122">
        <v>2</v>
      </c>
      <c r="E6122" t="s">
        <v>97</v>
      </c>
      <c r="F6122" s="15">
        <v>2</v>
      </c>
      <c r="G6122" s="2">
        <v>842.52763888888899</v>
      </c>
      <c r="H6122" t="s">
        <v>127</v>
      </c>
    </row>
    <row r="6123" spans="2:8">
      <c r="B6123" t="s">
        <v>624</v>
      </c>
      <c r="C6123" t="s">
        <v>532</v>
      </c>
      <c r="D6123">
        <v>2</v>
      </c>
      <c r="E6123" t="s">
        <v>98</v>
      </c>
      <c r="F6123" s="15">
        <v>1</v>
      </c>
      <c r="G6123" s="2">
        <v>706.50333333333401</v>
      </c>
      <c r="H6123" t="s">
        <v>127</v>
      </c>
    </row>
    <row r="6124" spans="2:8">
      <c r="B6124" t="s">
        <v>624</v>
      </c>
      <c r="C6124" t="s">
        <v>532</v>
      </c>
      <c r="D6124">
        <v>2</v>
      </c>
      <c r="E6124" t="s">
        <v>98</v>
      </c>
      <c r="F6124" s="15">
        <v>2</v>
      </c>
      <c r="G6124" s="2">
        <v>1028.10361111111</v>
      </c>
      <c r="H6124" t="s">
        <v>127</v>
      </c>
    </row>
    <row r="6125" spans="2:8">
      <c r="B6125" t="s">
        <v>624</v>
      </c>
      <c r="C6125" t="s">
        <v>532</v>
      </c>
      <c r="D6125">
        <v>2</v>
      </c>
      <c r="E6125" t="s">
        <v>99</v>
      </c>
      <c r="F6125" s="15">
        <v>1</v>
      </c>
      <c r="G6125" s="2">
        <v>759.98472222222301</v>
      </c>
      <c r="H6125" t="s">
        <v>127</v>
      </c>
    </row>
    <row r="6126" spans="2:8">
      <c r="B6126" t="s">
        <v>624</v>
      </c>
      <c r="C6126" t="s">
        <v>532</v>
      </c>
      <c r="D6126">
        <v>2</v>
      </c>
      <c r="E6126" t="s">
        <v>99</v>
      </c>
      <c r="F6126" s="15">
        <v>2</v>
      </c>
      <c r="G6126" s="2">
        <v>1120.7166666666701</v>
      </c>
      <c r="H6126" t="s">
        <v>127</v>
      </c>
    </row>
    <row r="6127" spans="2:8">
      <c r="B6127" t="s">
        <v>624</v>
      </c>
      <c r="C6127" t="s">
        <v>532</v>
      </c>
      <c r="D6127">
        <v>2</v>
      </c>
      <c r="E6127" t="s">
        <v>88</v>
      </c>
      <c r="F6127" s="15">
        <v>3</v>
      </c>
      <c r="G6127" s="2">
        <v>764.76055555555604</v>
      </c>
      <c r="H6127" t="s">
        <v>127</v>
      </c>
    </row>
    <row r="6128" spans="2:8">
      <c r="B6128" t="s">
        <v>624</v>
      </c>
      <c r="C6128" t="s">
        <v>532</v>
      </c>
      <c r="D6128">
        <v>2</v>
      </c>
      <c r="E6128" t="s">
        <v>88</v>
      </c>
      <c r="F6128" s="15">
        <v>4</v>
      </c>
      <c r="G6128" s="2">
        <v>1127.6906944444399</v>
      </c>
      <c r="H6128" t="s">
        <v>127</v>
      </c>
    </row>
    <row r="6129" spans="2:8">
      <c r="B6129" t="s">
        <v>624</v>
      </c>
      <c r="C6129" t="s">
        <v>532</v>
      </c>
      <c r="D6129">
        <v>2</v>
      </c>
      <c r="E6129" t="s">
        <v>89</v>
      </c>
      <c r="F6129" s="15">
        <v>3</v>
      </c>
      <c r="G6129" s="2">
        <v>1236.6270833333299</v>
      </c>
      <c r="H6129" t="s">
        <v>127</v>
      </c>
    </row>
    <row r="6130" spans="2:8">
      <c r="B6130" t="s">
        <v>624</v>
      </c>
      <c r="C6130" t="s">
        <v>532</v>
      </c>
      <c r="D6130">
        <v>2</v>
      </c>
      <c r="E6130" t="s">
        <v>89</v>
      </c>
      <c r="F6130" s="15">
        <v>4</v>
      </c>
      <c r="G6130" s="2">
        <v>929.20777777777801</v>
      </c>
      <c r="H6130" t="s">
        <v>127</v>
      </c>
    </row>
    <row r="6131" spans="2:8">
      <c r="B6131" t="s">
        <v>624</v>
      </c>
      <c r="C6131" t="s">
        <v>532</v>
      </c>
      <c r="D6131">
        <v>2</v>
      </c>
      <c r="E6131" t="s">
        <v>90</v>
      </c>
      <c r="F6131" s="15">
        <v>3</v>
      </c>
      <c r="G6131" s="2">
        <v>998.24805555555702</v>
      </c>
      <c r="H6131" t="s">
        <v>127</v>
      </c>
    </row>
    <row r="6132" spans="2:8">
      <c r="B6132" t="s">
        <v>624</v>
      </c>
      <c r="C6132" t="s">
        <v>532</v>
      </c>
      <c r="D6132">
        <v>2</v>
      </c>
      <c r="E6132" t="s">
        <v>90</v>
      </c>
      <c r="F6132" s="15">
        <v>4</v>
      </c>
      <c r="G6132" s="2">
        <v>1091.6101388888901</v>
      </c>
      <c r="H6132" t="s">
        <v>127</v>
      </c>
    </row>
    <row r="6133" spans="2:8">
      <c r="B6133" t="s">
        <v>624</v>
      </c>
      <c r="C6133" t="s">
        <v>532</v>
      </c>
      <c r="D6133">
        <v>2</v>
      </c>
      <c r="E6133" t="s">
        <v>91</v>
      </c>
      <c r="F6133" s="15">
        <v>3</v>
      </c>
      <c r="G6133" s="2">
        <v>1070.1154166666699</v>
      </c>
      <c r="H6133" t="s">
        <v>127</v>
      </c>
    </row>
    <row r="6134" spans="2:8">
      <c r="B6134" t="s">
        <v>624</v>
      </c>
      <c r="C6134" t="s">
        <v>532</v>
      </c>
      <c r="D6134">
        <v>2</v>
      </c>
      <c r="E6134" t="s">
        <v>91</v>
      </c>
      <c r="F6134" s="15">
        <v>4</v>
      </c>
      <c r="G6134" s="2">
        <v>996.92027777777798</v>
      </c>
      <c r="H6134" t="s">
        <v>127</v>
      </c>
    </row>
    <row r="6135" spans="2:8">
      <c r="B6135" t="s">
        <v>624</v>
      </c>
      <c r="C6135" t="s">
        <v>532</v>
      </c>
      <c r="D6135">
        <v>2</v>
      </c>
      <c r="E6135" t="s">
        <v>92</v>
      </c>
      <c r="F6135" s="15">
        <v>3</v>
      </c>
      <c r="G6135" s="2">
        <v>1025.17208333333</v>
      </c>
      <c r="H6135" t="s">
        <v>127</v>
      </c>
    </row>
    <row r="6136" spans="2:8">
      <c r="B6136" t="s">
        <v>624</v>
      </c>
      <c r="C6136" t="s">
        <v>532</v>
      </c>
      <c r="D6136">
        <v>2</v>
      </c>
      <c r="E6136" t="s">
        <v>92</v>
      </c>
      <c r="F6136" s="15">
        <v>4</v>
      </c>
      <c r="G6136" s="2">
        <v>882.53833333333398</v>
      </c>
      <c r="H6136" t="s">
        <v>127</v>
      </c>
    </row>
    <row r="6137" spans="2:8">
      <c r="B6137" t="s">
        <v>624</v>
      </c>
      <c r="C6137" t="s">
        <v>532</v>
      </c>
      <c r="D6137">
        <v>2</v>
      </c>
      <c r="E6137" t="s">
        <v>93</v>
      </c>
      <c r="F6137" s="15">
        <v>3</v>
      </c>
      <c r="G6137" s="2">
        <v>1101.4481944444501</v>
      </c>
      <c r="H6137" t="s">
        <v>127</v>
      </c>
    </row>
    <row r="6138" spans="2:8">
      <c r="B6138" t="s">
        <v>624</v>
      </c>
      <c r="C6138" t="s">
        <v>532</v>
      </c>
      <c r="D6138">
        <v>2</v>
      </c>
      <c r="E6138" t="s">
        <v>93</v>
      </c>
      <c r="F6138" s="15">
        <v>4</v>
      </c>
      <c r="G6138" s="2">
        <v>1016.84638888889</v>
      </c>
      <c r="H6138" t="s">
        <v>127</v>
      </c>
    </row>
    <row r="6139" spans="2:8">
      <c r="B6139" t="s">
        <v>624</v>
      </c>
      <c r="C6139" t="s">
        <v>532</v>
      </c>
      <c r="D6139">
        <v>2</v>
      </c>
      <c r="E6139" t="s">
        <v>94</v>
      </c>
      <c r="F6139" s="15">
        <v>3</v>
      </c>
      <c r="G6139" s="2">
        <v>448.43527777777899</v>
      </c>
      <c r="H6139" t="s">
        <v>127</v>
      </c>
    </row>
    <row r="6140" spans="2:8">
      <c r="B6140" t="s">
        <v>624</v>
      </c>
      <c r="C6140" t="s">
        <v>532</v>
      </c>
      <c r="D6140">
        <v>2</v>
      </c>
      <c r="E6140" t="s">
        <v>94</v>
      </c>
      <c r="F6140" s="15">
        <v>4</v>
      </c>
      <c r="G6140" s="2">
        <v>780.56791666666697</v>
      </c>
      <c r="H6140" t="s">
        <v>127</v>
      </c>
    </row>
    <row r="6141" spans="2:8">
      <c r="B6141" t="s">
        <v>624</v>
      </c>
      <c r="C6141" t="s">
        <v>532</v>
      </c>
      <c r="D6141">
        <v>2</v>
      </c>
      <c r="E6141" t="s">
        <v>95</v>
      </c>
      <c r="F6141" s="15">
        <v>3</v>
      </c>
      <c r="G6141" s="2">
        <v>747.61638888889001</v>
      </c>
      <c r="H6141" t="s">
        <v>127</v>
      </c>
    </row>
    <row r="6142" spans="2:8">
      <c r="B6142" t="s">
        <v>624</v>
      </c>
      <c r="C6142" t="s">
        <v>532</v>
      </c>
      <c r="D6142">
        <v>2</v>
      </c>
      <c r="E6142" t="s">
        <v>95</v>
      </c>
      <c r="F6142" s="15">
        <v>4</v>
      </c>
      <c r="G6142" s="2">
        <v>732.59486111111096</v>
      </c>
      <c r="H6142" t="s">
        <v>127</v>
      </c>
    </row>
    <row r="6143" spans="2:8">
      <c r="B6143" t="s">
        <v>624</v>
      </c>
      <c r="C6143" t="s">
        <v>532</v>
      </c>
      <c r="D6143">
        <v>2</v>
      </c>
      <c r="E6143" t="s">
        <v>96</v>
      </c>
      <c r="F6143" s="15">
        <v>3</v>
      </c>
      <c r="G6143" s="2">
        <v>1042.2518055555599</v>
      </c>
      <c r="H6143" t="s">
        <v>127</v>
      </c>
    </row>
    <row r="6144" spans="2:8">
      <c r="B6144" t="s">
        <v>624</v>
      </c>
      <c r="C6144" t="s">
        <v>532</v>
      </c>
      <c r="D6144">
        <v>2</v>
      </c>
      <c r="E6144" t="s">
        <v>96</v>
      </c>
      <c r="F6144" s="15">
        <v>4</v>
      </c>
      <c r="G6144" s="2">
        <v>963.94180555555499</v>
      </c>
      <c r="H6144" t="s">
        <v>127</v>
      </c>
    </row>
    <row r="6145" spans="2:8">
      <c r="B6145" t="s">
        <v>624</v>
      </c>
      <c r="C6145" t="s">
        <v>532</v>
      </c>
      <c r="D6145">
        <v>2</v>
      </c>
      <c r="E6145" t="s">
        <v>97</v>
      </c>
      <c r="F6145" s="15">
        <v>3</v>
      </c>
      <c r="G6145" s="2">
        <v>832.69833333333395</v>
      </c>
      <c r="H6145" t="s">
        <v>127</v>
      </c>
    </row>
    <row r="6146" spans="2:8">
      <c r="B6146" t="s">
        <v>624</v>
      </c>
      <c r="C6146" t="s">
        <v>532</v>
      </c>
      <c r="D6146">
        <v>2</v>
      </c>
      <c r="E6146" t="s">
        <v>97</v>
      </c>
      <c r="F6146" s="15">
        <v>4</v>
      </c>
      <c r="G6146" s="2">
        <v>769.53333333333501</v>
      </c>
      <c r="H6146" t="s">
        <v>127</v>
      </c>
    </row>
    <row r="6147" spans="2:8">
      <c r="B6147" t="s">
        <v>624</v>
      </c>
      <c r="C6147" t="s">
        <v>532</v>
      </c>
      <c r="D6147">
        <v>2</v>
      </c>
      <c r="E6147" t="s">
        <v>98</v>
      </c>
      <c r="F6147" s="15">
        <v>3</v>
      </c>
      <c r="G6147" s="2">
        <v>1033.03097222222</v>
      </c>
      <c r="H6147" t="s">
        <v>127</v>
      </c>
    </row>
    <row r="6148" spans="2:8">
      <c r="B6148" t="s">
        <v>624</v>
      </c>
      <c r="C6148" t="s">
        <v>532</v>
      </c>
      <c r="D6148">
        <v>2</v>
      </c>
      <c r="E6148" t="s">
        <v>98</v>
      </c>
      <c r="F6148" s="15">
        <v>4</v>
      </c>
      <c r="G6148" s="2">
        <v>1023.72388888889</v>
      </c>
      <c r="H6148" t="s">
        <v>127</v>
      </c>
    </row>
    <row r="6149" spans="2:8">
      <c r="B6149" t="s">
        <v>624</v>
      </c>
      <c r="C6149" t="s">
        <v>532</v>
      </c>
      <c r="D6149">
        <v>2</v>
      </c>
      <c r="E6149" t="s">
        <v>99</v>
      </c>
      <c r="F6149" s="15">
        <v>3</v>
      </c>
      <c r="G6149" s="2">
        <v>1154.48027777778</v>
      </c>
      <c r="H6149" t="s">
        <v>127</v>
      </c>
    </row>
    <row r="6150" spans="2:8">
      <c r="B6150" t="s">
        <v>624</v>
      </c>
      <c r="C6150" t="s">
        <v>532</v>
      </c>
      <c r="D6150">
        <v>2</v>
      </c>
      <c r="E6150" t="s">
        <v>99</v>
      </c>
      <c r="F6150" s="15">
        <v>4</v>
      </c>
      <c r="G6150" s="2">
        <v>819.32680555555703</v>
      </c>
      <c r="H6150" t="s">
        <v>127</v>
      </c>
    </row>
  </sheetData>
  <pageMargins left="0.7" right="0.7" top="0.78740157499999996" bottom="0.78740157499999996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B2:J54"/>
  <sheetViews>
    <sheetView workbookViewId="0">
      <selection activeCell="N18" sqref="N18"/>
    </sheetView>
  </sheetViews>
  <sheetFormatPr defaultColWidth="11.5546875" defaultRowHeight="14.4"/>
  <cols>
    <col min="3" max="3" width="15.6640625" customWidth="1"/>
    <col min="4" max="4" width="5.88671875" customWidth="1"/>
    <col min="5" max="5" width="8.6640625" customWidth="1"/>
    <col min="9" max="10" width="6.88671875" customWidth="1"/>
  </cols>
  <sheetData>
    <row r="2" spans="2:10" ht="21">
      <c r="B2" s="4" t="s">
        <v>8737</v>
      </c>
    </row>
    <row r="4" spans="2:10">
      <c r="B4" s="3" t="s">
        <v>8738</v>
      </c>
      <c r="C4" s="3" t="s">
        <v>642</v>
      </c>
      <c r="D4" s="3" t="s">
        <v>2873</v>
      </c>
      <c r="E4" s="3" t="s">
        <v>2874</v>
      </c>
      <c r="F4" s="3" t="s">
        <v>2875</v>
      </c>
      <c r="G4" s="3" t="s">
        <v>8736</v>
      </c>
      <c r="H4" s="3" t="s">
        <v>2876</v>
      </c>
      <c r="I4" s="3" t="s">
        <v>2880</v>
      </c>
      <c r="J4" s="3" t="s">
        <v>7978</v>
      </c>
    </row>
    <row r="5" spans="2:10">
      <c r="B5" t="s">
        <v>5</v>
      </c>
      <c r="C5" t="s">
        <v>8740</v>
      </c>
      <c r="D5" t="s">
        <v>2877</v>
      </c>
      <c r="E5" s="2">
        <v>17.702239989999999</v>
      </c>
      <c r="F5" s="2"/>
      <c r="G5" s="2"/>
      <c r="H5" s="2"/>
    </row>
    <row r="6" spans="2:10">
      <c r="B6" t="s">
        <v>5</v>
      </c>
      <c r="C6" t="s">
        <v>8740</v>
      </c>
      <c r="D6" t="s">
        <v>2877</v>
      </c>
      <c r="E6" s="2">
        <v>17.755512240000002</v>
      </c>
      <c r="F6" s="2"/>
      <c r="G6" s="2"/>
      <c r="H6" s="2"/>
    </row>
    <row r="7" spans="2:10">
      <c r="B7" t="s">
        <v>5</v>
      </c>
      <c r="C7" t="s">
        <v>8740</v>
      </c>
      <c r="D7" t="s">
        <v>2877</v>
      </c>
      <c r="E7" s="2">
        <v>17.524299620000001</v>
      </c>
      <c r="F7" s="2"/>
      <c r="G7" s="2"/>
      <c r="H7" s="2"/>
    </row>
    <row r="8" spans="2:10">
      <c r="B8" t="s">
        <v>5</v>
      </c>
      <c r="C8" t="s">
        <v>31</v>
      </c>
      <c r="D8" t="s">
        <v>2877</v>
      </c>
      <c r="E8" s="2">
        <v>17.59828186</v>
      </c>
      <c r="F8" s="2"/>
      <c r="G8" s="2"/>
      <c r="H8" s="2"/>
    </row>
    <row r="9" spans="2:10">
      <c r="B9" t="s">
        <v>5</v>
      </c>
      <c r="C9" t="s">
        <v>31</v>
      </c>
      <c r="D9" t="s">
        <v>2877</v>
      </c>
      <c r="E9" s="2">
        <v>17.46813393</v>
      </c>
      <c r="F9" s="2"/>
      <c r="G9" s="2"/>
      <c r="H9" s="2"/>
    </row>
    <row r="10" spans="2:10">
      <c r="B10" t="s">
        <v>5</v>
      </c>
      <c r="C10" t="s">
        <v>31</v>
      </c>
      <c r="D10" t="s">
        <v>2877</v>
      </c>
      <c r="E10" s="2">
        <v>17.71817017</v>
      </c>
      <c r="F10" s="2"/>
      <c r="G10" s="2"/>
      <c r="H10" s="2"/>
    </row>
    <row r="11" spans="2:10" ht="16.2">
      <c r="B11" t="s">
        <v>5</v>
      </c>
      <c r="C11" t="s">
        <v>8740</v>
      </c>
      <c r="D11" t="s">
        <v>2879</v>
      </c>
      <c r="E11" s="2">
        <v>14.16886616</v>
      </c>
      <c r="F11" s="2">
        <f>E11-E5</f>
        <v>-3.5333738299999986</v>
      </c>
      <c r="G11" s="2"/>
      <c r="H11" s="2"/>
    </row>
    <row r="12" spans="2:10" ht="16.2">
      <c r="B12" t="s">
        <v>5</v>
      </c>
      <c r="C12" t="s">
        <v>8740</v>
      </c>
      <c r="D12" t="s">
        <v>2879</v>
      </c>
      <c r="E12" s="2">
        <v>13.71443176</v>
      </c>
      <c r="F12" s="2">
        <f t="shared" ref="F12:F16" si="0">E12-E6</f>
        <v>-4.0410804800000015</v>
      </c>
      <c r="G12" s="2"/>
      <c r="H12" s="2"/>
    </row>
    <row r="13" spans="2:10" ht="16.2">
      <c r="B13" t="s">
        <v>5</v>
      </c>
      <c r="C13" t="s">
        <v>8740</v>
      </c>
      <c r="D13" t="s">
        <v>2879</v>
      </c>
      <c r="E13" s="2">
        <v>14.56348133</v>
      </c>
      <c r="F13" s="2">
        <f t="shared" si="0"/>
        <v>-2.9608182900000006</v>
      </c>
      <c r="G13" s="2"/>
      <c r="H13" s="2"/>
    </row>
    <row r="14" spans="2:10" ht="16.2">
      <c r="B14" t="s">
        <v>5</v>
      </c>
      <c r="C14" t="s">
        <v>31</v>
      </c>
      <c r="D14" t="s">
        <v>2879</v>
      </c>
      <c r="E14" s="2">
        <v>14.097094540000001</v>
      </c>
      <c r="F14" s="2">
        <f t="shared" si="0"/>
        <v>-3.5011873199999997</v>
      </c>
      <c r="G14" s="2">
        <f>F14-F11</f>
        <v>3.2186509999998947E-2</v>
      </c>
      <c r="H14" s="2">
        <f t="shared" ref="H14:H28" si="1">2^-G14</f>
        <v>0.97793703866914117</v>
      </c>
    </row>
    <row r="15" spans="2:10" ht="16.2">
      <c r="B15" t="s">
        <v>5</v>
      </c>
      <c r="C15" t="s">
        <v>31</v>
      </c>
      <c r="D15" t="s">
        <v>2879</v>
      </c>
      <c r="E15" s="2">
        <v>13.963066100000001</v>
      </c>
      <c r="F15" s="2">
        <f t="shared" si="0"/>
        <v>-3.5050678299999998</v>
      </c>
      <c r="G15" s="2">
        <f t="shared" ref="G15:G16" si="2">F15-F12</f>
        <v>0.53601265000000176</v>
      </c>
      <c r="H15" s="2">
        <f t="shared" si="1"/>
        <v>0.68967441360669468</v>
      </c>
    </row>
    <row r="16" spans="2:10" ht="16.2">
      <c r="B16" t="s">
        <v>5</v>
      </c>
      <c r="C16" t="s">
        <v>31</v>
      </c>
      <c r="D16" t="s">
        <v>2879</v>
      </c>
      <c r="E16" s="2">
        <v>14.00859451</v>
      </c>
      <c r="F16" s="2">
        <f t="shared" si="0"/>
        <v>-3.7095756600000005</v>
      </c>
      <c r="G16" s="2">
        <f t="shared" si="2"/>
        <v>-0.74875736999999987</v>
      </c>
      <c r="H16" s="2">
        <f t="shared" si="1"/>
        <v>1.6803448831552765</v>
      </c>
      <c r="I16" s="2">
        <f>AVERAGE(H14:H16)</f>
        <v>1.1159854451437041</v>
      </c>
      <c r="J16" s="2">
        <f>STDEV(H14:H16)</f>
        <v>0.50955864893702529</v>
      </c>
    </row>
    <row r="17" spans="2:10">
      <c r="B17" t="s">
        <v>8739</v>
      </c>
      <c r="C17" t="s">
        <v>8740</v>
      </c>
      <c r="D17" t="s">
        <v>2877</v>
      </c>
      <c r="E17" s="2">
        <v>17.21665192</v>
      </c>
      <c r="F17" s="2"/>
      <c r="G17" s="2"/>
      <c r="H17" s="2"/>
    </row>
    <row r="18" spans="2:10">
      <c r="B18" t="s">
        <v>8739</v>
      </c>
      <c r="C18" t="s">
        <v>8740</v>
      </c>
      <c r="D18" t="s">
        <v>2877</v>
      </c>
      <c r="E18" s="2">
        <v>17.59249496</v>
      </c>
      <c r="F18" s="2"/>
      <c r="G18" s="2"/>
      <c r="H18" s="2"/>
    </row>
    <row r="19" spans="2:10">
      <c r="B19" t="s">
        <v>8739</v>
      </c>
      <c r="C19" t="s">
        <v>8740</v>
      </c>
      <c r="D19" t="s">
        <v>2877</v>
      </c>
      <c r="E19" s="2">
        <v>17.380649569999999</v>
      </c>
      <c r="F19" s="2"/>
      <c r="G19" s="2"/>
      <c r="H19" s="2"/>
    </row>
    <row r="20" spans="2:10">
      <c r="B20" t="s">
        <v>8739</v>
      </c>
      <c r="C20" t="s">
        <v>31</v>
      </c>
      <c r="D20" t="s">
        <v>2877</v>
      </c>
      <c r="E20" s="2">
        <v>18.33581543</v>
      </c>
      <c r="F20" s="2"/>
      <c r="G20" s="2"/>
      <c r="H20" s="2"/>
    </row>
    <row r="21" spans="2:10">
      <c r="B21" t="s">
        <v>8739</v>
      </c>
      <c r="C21" t="s">
        <v>31</v>
      </c>
      <c r="D21" t="s">
        <v>2877</v>
      </c>
      <c r="E21" s="2">
        <v>18.389217380000002</v>
      </c>
      <c r="F21" s="2"/>
      <c r="G21" s="2"/>
      <c r="H21" s="2"/>
    </row>
    <row r="22" spans="2:10">
      <c r="B22" t="s">
        <v>8739</v>
      </c>
      <c r="C22" t="s">
        <v>31</v>
      </c>
      <c r="D22" t="s">
        <v>2877</v>
      </c>
      <c r="E22" s="2">
        <v>18.663602829999999</v>
      </c>
      <c r="F22" s="2"/>
      <c r="G22" s="2"/>
      <c r="H22" s="2"/>
    </row>
    <row r="23" spans="2:10" ht="16.2">
      <c r="B23" t="s">
        <v>8739</v>
      </c>
      <c r="C23" t="s">
        <v>8740</v>
      </c>
      <c r="D23" t="s">
        <v>2878</v>
      </c>
      <c r="E23" s="2">
        <v>13.55543613</v>
      </c>
      <c r="F23" s="2">
        <f>E23-E17</f>
        <v>-3.66121579</v>
      </c>
      <c r="G23" s="2"/>
      <c r="H23" s="2"/>
    </row>
    <row r="24" spans="2:10" ht="16.2">
      <c r="B24" t="s">
        <v>8739</v>
      </c>
      <c r="C24" t="s">
        <v>8740</v>
      </c>
      <c r="D24" t="s">
        <v>2878</v>
      </c>
      <c r="E24" s="2">
        <v>13.47854233</v>
      </c>
      <c r="F24" s="2">
        <f t="shared" ref="F24:F28" si="3">E24-E18</f>
        <v>-4.11395263</v>
      </c>
      <c r="G24" s="2"/>
      <c r="H24" s="2"/>
    </row>
    <row r="25" spans="2:10" ht="16.2">
      <c r="B25" t="s">
        <v>8739</v>
      </c>
      <c r="C25" t="s">
        <v>8740</v>
      </c>
      <c r="D25" t="s">
        <v>2878</v>
      </c>
      <c r="E25" s="2">
        <v>13.49113369</v>
      </c>
      <c r="F25" s="2">
        <f t="shared" si="3"/>
        <v>-3.8895158799999994</v>
      </c>
      <c r="G25" s="2"/>
      <c r="H25" s="2"/>
    </row>
    <row r="26" spans="2:10" ht="16.2">
      <c r="B26" t="s">
        <v>8739</v>
      </c>
      <c r="C26" t="s">
        <v>31</v>
      </c>
      <c r="D26" t="s">
        <v>2878</v>
      </c>
      <c r="E26" s="2">
        <v>11.852479929999999</v>
      </c>
      <c r="F26" s="2">
        <f t="shared" si="3"/>
        <v>-6.4833355000000008</v>
      </c>
      <c r="G26" s="2">
        <f>F26-F23</f>
        <v>-2.8221197100000008</v>
      </c>
      <c r="H26" s="2">
        <f t="shared" si="1"/>
        <v>7.0720070356096354</v>
      </c>
    </row>
    <row r="27" spans="2:10" ht="16.2">
      <c r="B27" t="s">
        <v>8739</v>
      </c>
      <c r="C27" t="s">
        <v>31</v>
      </c>
      <c r="D27" t="s">
        <v>2878</v>
      </c>
      <c r="E27" s="2">
        <v>11.638883590000001</v>
      </c>
      <c r="F27" s="2">
        <f t="shared" si="3"/>
        <v>-6.7503337900000009</v>
      </c>
      <c r="G27" s="2">
        <f t="shared" ref="G27:G28" si="4">F27-F24</f>
        <v>-2.6363811600000009</v>
      </c>
      <c r="H27" s="2">
        <f t="shared" si="1"/>
        <v>6.2177006496718912</v>
      </c>
    </row>
    <row r="28" spans="2:10" ht="16.2">
      <c r="B28" t="s">
        <v>8739</v>
      </c>
      <c r="C28" t="s">
        <v>31</v>
      </c>
      <c r="D28" t="s">
        <v>2878</v>
      </c>
      <c r="E28" s="2">
        <v>12.2426672</v>
      </c>
      <c r="F28" s="2">
        <f t="shared" si="3"/>
        <v>-6.4209356299999989</v>
      </c>
      <c r="G28" s="2">
        <f t="shared" si="4"/>
        <v>-2.5314197499999995</v>
      </c>
      <c r="H28" s="2">
        <f t="shared" si="1"/>
        <v>5.7814034378429318</v>
      </c>
      <c r="I28" s="2">
        <f>AVERAGE(H26:H28)</f>
        <v>6.3570370410414867</v>
      </c>
      <c r="J28" s="2">
        <f>STDEV(H26:H28)</f>
        <v>0.6564871545674108</v>
      </c>
    </row>
    <row r="31" spans="2:10">
      <c r="F31" s="2"/>
      <c r="G31" s="2"/>
      <c r="H31" s="2"/>
      <c r="I31" s="2"/>
      <c r="J31" s="2"/>
    </row>
    <row r="32" spans="2:10">
      <c r="F32" s="2"/>
      <c r="G32" s="2"/>
      <c r="H32" s="2"/>
      <c r="I32" s="2"/>
      <c r="J32" s="2"/>
    </row>
    <row r="33" spans="6:10">
      <c r="F33" s="2"/>
      <c r="G33" s="2"/>
      <c r="H33" s="2"/>
      <c r="I33" s="2"/>
      <c r="J33" s="2"/>
    </row>
    <row r="34" spans="6:10">
      <c r="F34" s="2"/>
      <c r="G34" s="2"/>
      <c r="H34" s="2"/>
      <c r="I34" s="2"/>
      <c r="J34" s="2"/>
    </row>
    <row r="35" spans="6:10">
      <c r="F35" s="2"/>
      <c r="G35" s="2"/>
      <c r="H35" s="2"/>
      <c r="I35" s="2"/>
      <c r="J35" s="2"/>
    </row>
    <row r="36" spans="6:10">
      <c r="F36" s="2"/>
      <c r="G36" s="2"/>
      <c r="H36" s="2"/>
      <c r="I36" s="2"/>
      <c r="J36" s="2"/>
    </row>
    <row r="37" spans="6:10">
      <c r="F37" s="2"/>
      <c r="G37" s="2"/>
      <c r="H37" s="2"/>
      <c r="I37" s="2"/>
      <c r="J37" s="2"/>
    </row>
    <row r="38" spans="6:10">
      <c r="F38" s="2"/>
      <c r="G38" s="2"/>
      <c r="H38" s="2"/>
      <c r="I38" s="2"/>
      <c r="J38" s="2"/>
    </row>
    <row r="39" spans="6:10">
      <c r="F39" s="2"/>
      <c r="G39" s="2"/>
      <c r="H39" s="2"/>
      <c r="I39" s="2"/>
      <c r="J39" s="2"/>
    </row>
    <row r="40" spans="6:10">
      <c r="F40" s="2"/>
      <c r="G40" s="2"/>
      <c r="H40" s="2"/>
      <c r="I40" s="2"/>
      <c r="J40" s="2"/>
    </row>
    <row r="41" spans="6:10">
      <c r="F41" s="2"/>
      <c r="G41" s="2"/>
      <c r="H41" s="2"/>
      <c r="I41" s="2"/>
      <c r="J41" s="2"/>
    </row>
    <row r="42" spans="6:10">
      <c r="F42" s="2"/>
      <c r="G42" s="2"/>
      <c r="H42" s="2"/>
      <c r="I42" s="2"/>
      <c r="J42" s="2"/>
    </row>
    <row r="43" spans="6:10">
      <c r="F43" s="2"/>
      <c r="G43" s="2"/>
      <c r="H43" s="2"/>
      <c r="I43" s="2"/>
      <c r="J43" s="2"/>
    </row>
    <row r="44" spans="6:10">
      <c r="F44" s="2"/>
      <c r="G44" s="2"/>
      <c r="H44" s="2"/>
      <c r="I44" s="2"/>
      <c r="J44" s="2"/>
    </row>
    <row r="45" spans="6:10">
      <c r="F45" s="2"/>
      <c r="G45" s="2"/>
      <c r="H45" s="2"/>
      <c r="I45" s="2"/>
      <c r="J45" s="2"/>
    </row>
    <row r="46" spans="6:10">
      <c r="F46" s="2"/>
      <c r="G46" s="2"/>
      <c r="H46" s="2"/>
      <c r="I46" s="2"/>
      <c r="J46" s="2"/>
    </row>
    <row r="47" spans="6:10">
      <c r="F47" s="2"/>
      <c r="G47" s="2"/>
      <c r="H47" s="2"/>
      <c r="I47" s="2"/>
      <c r="J47" s="2"/>
    </row>
    <row r="48" spans="6:10">
      <c r="F48" s="2"/>
      <c r="G48" s="2"/>
      <c r="H48" s="2"/>
      <c r="I48" s="2"/>
      <c r="J48" s="2"/>
    </row>
    <row r="49" spans="6:10">
      <c r="F49" s="2"/>
      <c r="G49" s="2"/>
      <c r="H49" s="2"/>
      <c r="I49" s="2"/>
      <c r="J49" s="2"/>
    </row>
    <row r="50" spans="6:10">
      <c r="F50" s="2"/>
      <c r="G50" s="2"/>
      <c r="H50" s="2"/>
      <c r="I50" s="2"/>
      <c r="J50" s="2"/>
    </row>
    <row r="51" spans="6:10">
      <c r="F51" s="2"/>
      <c r="G51" s="2"/>
      <c r="H51" s="2"/>
      <c r="I51" s="2"/>
      <c r="J51" s="2"/>
    </row>
    <row r="52" spans="6:10">
      <c r="F52" s="2"/>
      <c r="G52" s="2"/>
      <c r="H52" s="2"/>
      <c r="I52" s="2"/>
      <c r="J52" s="2"/>
    </row>
    <row r="53" spans="6:10">
      <c r="F53" s="2"/>
      <c r="G53" s="2"/>
      <c r="H53" s="2"/>
      <c r="I53" s="2"/>
      <c r="J53" s="2"/>
    </row>
    <row r="54" spans="6:10">
      <c r="F54" s="2"/>
      <c r="G54" s="2"/>
      <c r="H54" s="2"/>
      <c r="I54" s="2"/>
      <c r="J54" s="2"/>
    </row>
  </sheetData>
  <pageMargins left="0.7" right="0.7" top="0.78740157499999996" bottom="0.78740157499999996" header="0.3" footer="0.3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B2:E14"/>
  <sheetViews>
    <sheetView workbookViewId="0">
      <selection activeCell="B15" sqref="B15"/>
    </sheetView>
  </sheetViews>
  <sheetFormatPr defaultColWidth="11.5546875" defaultRowHeight="14.4"/>
  <cols>
    <col min="2" max="2" width="21.44140625" customWidth="1"/>
    <col min="3" max="3" width="25.109375" customWidth="1"/>
    <col min="4" max="4" width="25" customWidth="1"/>
    <col min="5" max="5" width="30.109375" customWidth="1"/>
  </cols>
  <sheetData>
    <row r="2" spans="2:5" ht="24.6">
      <c r="B2" s="4" t="s">
        <v>8742</v>
      </c>
    </row>
    <row r="4" spans="2:5" ht="21">
      <c r="B4" s="4" t="s">
        <v>8741</v>
      </c>
    </row>
    <row r="6" spans="2:5" ht="15.6">
      <c r="B6" s="1" t="s">
        <v>0</v>
      </c>
      <c r="C6" s="1" t="s">
        <v>8743</v>
      </c>
      <c r="D6" s="1" t="s">
        <v>8745</v>
      </c>
      <c r="E6" s="1" t="s">
        <v>8744</v>
      </c>
    </row>
    <row r="7" spans="2:5">
      <c r="B7" s="29" t="s">
        <v>5</v>
      </c>
      <c r="C7" s="2">
        <v>0.87873373109965003</v>
      </c>
      <c r="D7" s="2">
        <v>0.70753044310645596</v>
      </c>
      <c r="E7" s="2">
        <v>0.61243879277410895</v>
      </c>
    </row>
    <row r="8" spans="2:5">
      <c r="B8" s="6" t="s">
        <v>530</v>
      </c>
      <c r="C8" s="2">
        <v>0.82558934941314699</v>
      </c>
      <c r="D8" s="2">
        <v>0.83667366985097802</v>
      </c>
      <c r="E8" s="2">
        <v>0.87736213027280796</v>
      </c>
    </row>
    <row r="9" spans="2:5">
      <c r="B9" s="6" t="s">
        <v>529</v>
      </c>
      <c r="C9" s="2">
        <v>0.81944745707010302</v>
      </c>
      <c r="D9" s="2">
        <v>0.88875012143980303</v>
      </c>
      <c r="E9" s="2">
        <v>0.84885417647550199</v>
      </c>
    </row>
    <row r="10" spans="2:5">
      <c r="B10" s="6" t="s">
        <v>535</v>
      </c>
      <c r="C10" s="2">
        <v>0.91282310151195301</v>
      </c>
      <c r="D10" s="2">
        <v>0.90125740397165899</v>
      </c>
      <c r="E10" s="2">
        <v>0.862928672506729</v>
      </c>
    </row>
    <row r="11" spans="2:5">
      <c r="B11" s="6" t="s">
        <v>533</v>
      </c>
      <c r="C11" s="2">
        <v>0.86255970347349398</v>
      </c>
      <c r="D11" s="2">
        <v>0.903910473560806</v>
      </c>
      <c r="E11" s="2">
        <v>0.632576779714629</v>
      </c>
    </row>
    <row r="12" spans="2:5">
      <c r="B12" s="6" t="s">
        <v>534</v>
      </c>
      <c r="C12" s="2">
        <v>0.85625226074378602</v>
      </c>
      <c r="D12" s="2">
        <v>0.88274769448727197</v>
      </c>
      <c r="E12" s="2">
        <v>0.806476062467402</v>
      </c>
    </row>
    <row r="13" spans="2:5">
      <c r="B13" s="6" t="s">
        <v>531</v>
      </c>
      <c r="C13" s="2">
        <v>0.875875807080577</v>
      </c>
      <c r="D13" s="2">
        <v>0.95145179039054395</v>
      </c>
      <c r="E13" s="2">
        <v>0.94762440233602296</v>
      </c>
    </row>
    <row r="14" spans="2:5">
      <c r="B14" s="6" t="s">
        <v>532</v>
      </c>
      <c r="C14" s="2">
        <v>0.87823116737055495</v>
      </c>
      <c r="D14" s="2">
        <v>0.59230576450185302</v>
      </c>
      <c r="E14" s="2">
        <v>0.72367155022789398</v>
      </c>
    </row>
  </sheetData>
  <pageMargins left="0.7" right="0.7" top="0.78740157499999996" bottom="0.78740157499999996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B2:D35"/>
  <sheetViews>
    <sheetView workbookViewId="0">
      <selection activeCell="I43" sqref="I43"/>
    </sheetView>
  </sheetViews>
  <sheetFormatPr defaultColWidth="11.5546875" defaultRowHeight="14.4"/>
  <cols>
    <col min="2" max="2" width="18.44140625" customWidth="1"/>
    <col min="3" max="3" width="12.44140625" customWidth="1"/>
  </cols>
  <sheetData>
    <row r="2" spans="2:4" ht="21">
      <c r="B2" s="4" t="s">
        <v>8746</v>
      </c>
    </row>
    <row r="3" spans="2:4" ht="21">
      <c r="B3" s="4"/>
    </row>
    <row r="4" spans="2:4" ht="21">
      <c r="B4" s="4" t="s">
        <v>8748</v>
      </c>
    </row>
    <row r="6" spans="2:4">
      <c r="B6" s="5" t="s">
        <v>1</v>
      </c>
      <c r="C6" s="1" t="s">
        <v>109</v>
      </c>
      <c r="D6" s="1" t="s">
        <v>110</v>
      </c>
    </row>
    <row r="7" spans="2:4">
      <c r="B7" s="6" t="s">
        <v>16</v>
      </c>
      <c r="C7">
        <v>4</v>
      </c>
      <c r="D7">
        <v>1</v>
      </c>
    </row>
    <row r="8" spans="2:4">
      <c r="B8" s="6" t="s">
        <v>35</v>
      </c>
      <c r="C8">
        <v>3</v>
      </c>
      <c r="D8">
        <v>1</v>
      </c>
    </row>
    <row r="9" spans="2:4">
      <c r="B9" s="6" t="s">
        <v>76</v>
      </c>
      <c r="C9">
        <v>3</v>
      </c>
      <c r="D9">
        <v>1</v>
      </c>
    </row>
    <row r="10" spans="2:4">
      <c r="B10" s="6" t="s">
        <v>43</v>
      </c>
      <c r="C10">
        <v>3</v>
      </c>
      <c r="D10">
        <v>0</v>
      </c>
    </row>
    <row r="11" spans="2:4">
      <c r="B11" s="6" t="s">
        <v>46</v>
      </c>
      <c r="C11">
        <v>2</v>
      </c>
      <c r="D11">
        <v>1</v>
      </c>
    </row>
    <row r="12" spans="2:4">
      <c r="B12" s="6" t="s">
        <v>68</v>
      </c>
      <c r="C12">
        <v>2</v>
      </c>
      <c r="D12">
        <v>0</v>
      </c>
    </row>
    <row r="13" spans="2:4">
      <c r="B13" s="6" t="s">
        <v>73</v>
      </c>
      <c r="C13">
        <v>2</v>
      </c>
      <c r="D13">
        <v>0</v>
      </c>
    </row>
    <row r="14" spans="2:4">
      <c r="B14" s="6" t="s">
        <v>7</v>
      </c>
      <c r="C14">
        <v>2</v>
      </c>
      <c r="D14">
        <v>0</v>
      </c>
    </row>
    <row r="15" spans="2:4">
      <c r="B15" s="6" t="s">
        <v>23</v>
      </c>
      <c r="C15">
        <v>2</v>
      </c>
      <c r="D15">
        <v>0</v>
      </c>
    </row>
    <row r="16" spans="2:4">
      <c r="B16" s="6" t="s">
        <v>85</v>
      </c>
      <c r="C16">
        <v>2</v>
      </c>
      <c r="D16">
        <v>0</v>
      </c>
    </row>
    <row r="17" spans="2:4">
      <c r="B17" s="6" t="s">
        <v>93</v>
      </c>
      <c r="C17">
        <v>2</v>
      </c>
      <c r="D17">
        <v>0</v>
      </c>
    </row>
    <row r="18" spans="2:4">
      <c r="B18" s="6" t="s">
        <v>71</v>
      </c>
      <c r="C18">
        <v>2</v>
      </c>
      <c r="D18">
        <v>0</v>
      </c>
    </row>
    <row r="19" spans="2:4">
      <c r="B19" s="6" t="s">
        <v>78</v>
      </c>
      <c r="C19">
        <v>1</v>
      </c>
      <c r="D19">
        <v>1</v>
      </c>
    </row>
    <row r="20" spans="2:4">
      <c r="B20" s="6" t="s">
        <v>96</v>
      </c>
      <c r="C20">
        <v>2</v>
      </c>
      <c r="D20">
        <v>0</v>
      </c>
    </row>
    <row r="21" spans="2:4">
      <c r="B21" s="6" t="s">
        <v>90</v>
      </c>
      <c r="C21">
        <v>2</v>
      </c>
      <c r="D21">
        <v>0</v>
      </c>
    </row>
    <row r="22" spans="2:4">
      <c r="B22" s="6" t="s">
        <v>91</v>
      </c>
      <c r="C22">
        <v>2</v>
      </c>
      <c r="D22">
        <v>0</v>
      </c>
    </row>
    <row r="23" spans="2:4">
      <c r="B23" s="6" t="s">
        <v>48</v>
      </c>
      <c r="C23">
        <v>1</v>
      </c>
      <c r="D23">
        <v>0</v>
      </c>
    </row>
    <row r="24" spans="2:4">
      <c r="B24" s="6" t="s">
        <v>63</v>
      </c>
      <c r="C24">
        <v>1</v>
      </c>
      <c r="D24">
        <v>0</v>
      </c>
    </row>
    <row r="25" spans="2:4">
      <c r="B25" s="6" t="s">
        <v>65</v>
      </c>
      <c r="C25">
        <v>1</v>
      </c>
      <c r="D25">
        <v>0</v>
      </c>
    </row>
    <row r="26" spans="2:4">
      <c r="B26" s="6" t="s">
        <v>66</v>
      </c>
      <c r="C26">
        <v>1</v>
      </c>
      <c r="D26">
        <v>0</v>
      </c>
    </row>
    <row r="27" spans="2:4">
      <c r="B27" s="6" t="s">
        <v>98</v>
      </c>
      <c r="C27">
        <v>1</v>
      </c>
      <c r="D27">
        <v>0</v>
      </c>
    </row>
    <row r="28" spans="2:4">
      <c r="B28" s="6" t="s">
        <v>60</v>
      </c>
      <c r="C28">
        <v>0</v>
      </c>
      <c r="D28">
        <v>1</v>
      </c>
    </row>
    <row r="29" spans="2:4">
      <c r="B29" s="6" t="s">
        <v>84</v>
      </c>
      <c r="C29">
        <v>0</v>
      </c>
      <c r="D29">
        <v>1</v>
      </c>
    </row>
    <row r="30" spans="2:4">
      <c r="B30" s="6" t="s">
        <v>89</v>
      </c>
      <c r="C30">
        <v>1</v>
      </c>
      <c r="D30">
        <v>0</v>
      </c>
    </row>
    <row r="31" spans="2:4">
      <c r="B31" s="6" t="s">
        <v>31</v>
      </c>
      <c r="C31">
        <v>0</v>
      </c>
      <c r="D31">
        <v>1</v>
      </c>
    </row>
    <row r="32" spans="2:4">
      <c r="B32" s="6" t="s">
        <v>50</v>
      </c>
      <c r="C32">
        <v>0</v>
      </c>
      <c r="D32">
        <v>1</v>
      </c>
    </row>
    <row r="33" spans="2:4">
      <c r="B33" s="6" t="s">
        <v>88</v>
      </c>
      <c r="C33">
        <v>1</v>
      </c>
      <c r="D33">
        <v>0</v>
      </c>
    </row>
    <row r="34" spans="2:4">
      <c r="B34" s="6" t="s">
        <v>11</v>
      </c>
      <c r="C34">
        <v>0</v>
      </c>
      <c r="D34">
        <v>1</v>
      </c>
    </row>
    <row r="35" spans="2:4">
      <c r="B35" s="7" t="s">
        <v>111</v>
      </c>
      <c r="C35" s="9">
        <f>SUM(C7:C34)</f>
        <v>43</v>
      </c>
      <c r="D35" s="9">
        <f>SUM(D7:D34)</f>
        <v>10</v>
      </c>
    </row>
  </sheetData>
  <pageMargins left="0.7" right="0.7" top="0.78740157499999996" bottom="0.78740157499999996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B2:X247"/>
  <sheetViews>
    <sheetView zoomScaleNormal="100" workbookViewId="0">
      <selection activeCell="F6" sqref="F6"/>
    </sheetView>
  </sheetViews>
  <sheetFormatPr defaultColWidth="11.5546875" defaultRowHeight="14.4"/>
  <cols>
    <col min="2" max="18" width="15.33203125" customWidth="1"/>
    <col min="21" max="24" width="17" customWidth="1"/>
  </cols>
  <sheetData>
    <row r="2" spans="2:24" ht="21">
      <c r="B2" s="4" t="s">
        <v>8761</v>
      </c>
    </row>
    <row r="3" spans="2:24" ht="21">
      <c r="B3" s="4"/>
    </row>
    <row r="4" spans="2:24" ht="21">
      <c r="B4" s="4" t="s">
        <v>8810</v>
      </c>
    </row>
    <row r="5" spans="2:24" ht="21">
      <c r="B5" s="4"/>
    </row>
    <row r="6" spans="2:24" ht="24.6">
      <c r="B6" s="4" t="s">
        <v>8749</v>
      </c>
    </row>
    <row r="7" spans="2:24" ht="21">
      <c r="B7" s="4"/>
    </row>
    <row r="8" spans="2:24">
      <c r="B8" s="40" t="s">
        <v>1</v>
      </c>
      <c r="C8" s="72" t="s">
        <v>133</v>
      </c>
      <c r="D8" s="72" t="s">
        <v>133</v>
      </c>
      <c r="E8" s="72" t="s">
        <v>133</v>
      </c>
      <c r="F8" s="73" t="s">
        <v>133</v>
      </c>
      <c r="G8" s="72" t="s">
        <v>71</v>
      </c>
      <c r="H8" s="72" t="s">
        <v>71</v>
      </c>
      <c r="I8" s="72" t="s">
        <v>71</v>
      </c>
      <c r="J8" s="73" t="s">
        <v>71</v>
      </c>
      <c r="K8" s="72" t="s">
        <v>133</v>
      </c>
      <c r="L8" s="72" t="s">
        <v>133</v>
      </c>
      <c r="M8" s="72" t="s">
        <v>133</v>
      </c>
      <c r="N8" s="73" t="s">
        <v>133</v>
      </c>
      <c r="O8" s="72" t="s">
        <v>71</v>
      </c>
      <c r="P8" s="72" t="s">
        <v>71</v>
      </c>
      <c r="Q8" s="72" t="s">
        <v>71</v>
      </c>
      <c r="R8" s="73" t="s">
        <v>71</v>
      </c>
    </row>
    <row r="9" spans="2:24">
      <c r="B9" s="40" t="s">
        <v>143</v>
      </c>
      <c r="C9" s="72">
        <v>1</v>
      </c>
      <c r="D9" s="72">
        <v>1</v>
      </c>
      <c r="E9" s="72">
        <v>1</v>
      </c>
      <c r="F9" s="73">
        <v>1</v>
      </c>
      <c r="G9" s="72">
        <v>1</v>
      </c>
      <c r="H9" s="72">
        <v>1</v>
      </c>
      <c r="I9" s="72">
        <v>1</v>
      </c>
      <c r="J9" s="73">
        <v>1</v>
      </c>
      <c r="K9" s="72">
        <v>2</v>
      </c>
      <c r="L9" s="72">
        <v>2</v>
      </c>
      <c r="M9" s="72">
        <v>2</v>
      </c>
      <c r="N9" s="73">
        <v>2</v>
      </c>
      <c r="O9" s="72">
        <v>2</v>
      </c>
      <c r="P9" s="72">
        <v>2</v>
      </c>
      <c r="Q9" s="72">
        <v>2</v>
      </c>
      <c r="R9" s="73">
        <v>2</v>
      </c>
    </row>
    <row r="10" spans="2:24" ht="15" thickBot="1">
      <c r="B10" s="71" t="s">
        <v>8750</v>
      </c>
      <c r="C10" s="74">
        <v>1</v>
      </c>
      <c r="D10" s="74">
        <v>2</v>
      </c>
      <c r="E10" s="74">
        <v>3</v>
      </c>
      <c r="F10" s="75">
        <v>4</v>
      </c>
      <c r="G10" s="74">
        <v>1</v>
      </c>
      <c r="H10" s="74">
        <v>2</v>
      </c>
      <c r="I10" s="74">
        <v>3</v>
      </c>
      <c r="J10" s="75">
        <v>4</v>
      </c>
      <c r="K10" s="74">
        <v>1</v>
      </c>
      <c r="L10" s="74">
        <v>2</v>
      </c>
      <c r="M10" s="74">
        <v>3</v>
      </c>
      <c r="N10" s="75">
        <v>4</v>
      </c>
      <c r="O10" s="74">
        <v>1</v>
      </c>
      <c r="P10" s="74">
        <v>2</v>
      </c>
      <c r="Q10" s="74">
        <v>3</v>
      </c>
      <c r="R10" s="75">
        <v>4</v>
      </c>
    </row>
    <row r="11" spans="2:24" ht="15" thickTop="1">
      <c r="B11" s="6" t="s">
        <v>2885</v>
      </c>
      <c r="C11" t="s">
        <v>2489</v>
      </c>
      <c r="D11" t="s">
        <v>2490</v>
      </c>
      <c r="E11" t="s">
        <v>2513</v>
      </c>
      <c r="F11" s="6" t="s">
        <v>2514</v>
      </c>
      <c r="G11" t="s">
        <v>2743</v>
      </c>
      <c r="H11" t="s">
        <v>2744</v>
      </c>
      <c r="I11" t="s">
        <v>2767</v>
      </c>
      <c r="J11" s="6" t="s">
        <v>2768</v>
      </c>
      <c r="K11" t="s">
        <v>2489</v>
      </c>
      <c r="L11" t="s">
        <v>2490</v>
      </c>
      <c r="M11" t="s">
        <v>2513</v>
      </c>
      <c r="N11" s="6" t="s">
        <v>2514</v>
      </c>
      <c r="O11" t="s">
        <v>2743</v>
      </c>
      <c r="P11" t="s">
        <v>2744</v>
      </c>
      <c r="Q11" t="s">
        <v>2767</v>
      </c>
      <c r="R11" s="6" t="s">
        <v>2768</v>
      </c>
      <c r="T11" s="2"/>
      <c r="U11" s="2"/>
      <c r="V11" s="2"/>
      <c r="W11" s="2"/>
      <c r="X11" s="2"/>
    </row>
    <row r="12" spans="2:24">
      <c r="B12" s="30">
        <v>0</v>
      </c>
      <c r="C12" s="2">
        <v>-5.7000000000000002E-2</v>
      </c>
      <c r="D12" s="2">
        <v>-7.1999999999999995E-2</v>
      </c>
      <c r="E12" s="2">
        <v>-6.9000000000000006E-2</v>
      </c>
      <c r="F12" s="30">
        <v>-6.5000000000000002E-2</v>
      </c>
      <c r="G12" s="2">
        <v>-7.2999999999999995E-2</v>
      </c>
      <c r="H12" s="2">
        <v>-4.4999999999999998E-2</v>
      </c>
      <c r="I12" s="2">
        <v>-4.3999999999999997E-2</v>
      </c>
      <c r="J12" s="30">
        <v>-4.2999999999999997E-2</v>
      </c>
      <c r="K12" s="2">
        <v>-7.0000000000000007E-2</v>
      </c>
      <c r="L12" s="2">
        <v>-7.6999999999999999E-2</v>
      </c>
      <c r="M12" s="2">
        <v>-6.3E-2</v>
      </c>
      <c r="N12" s="30">
        <v>-0.109</v>
      </c>
      <c r="O12" s="2">
        <v>-3.4000000000000002E-2</v>
      </c>
      <c r="P12" s="2">
        <v>-3.1E-2</v>
      </c>
      <c r="Q12" s="2">
        <v>-3.6999999999999998E-2</v>
      </c>
      <c r="R12" s="30">
        <v>-4.3999999999999997E-2</v>
      </c>
      <c r="T12" s="2"/>
      <c r="U12" s="2"/>
      <c r="V12" s="2"/>
      <c r="W12" s="2"/>
      <c r="X12" s="2"/>
    </row>
    <row r="13" spans="2:24">
      <c r="B13" s="30">
        <v>0.60333333333333306</v>
      </c>
      <c r="C13" s="2">
        <v>5.0000000000000001E-3</v>
      </c>
      <c r="D13" s="2">
        <v>-2E-3</v>
      </c>
      <c r="E13" s="2">
        <v>-1E-3</v>
      </c>
      <c r="F13" s="30">
        <v>-9.0000000000000097E-3</v>
      </c>
      <c r="G13" s="2">
        <v>0.30199999999999999</v>
      </c>
      <c r="H13" s="2">
        <v>0.29399999999999998</v>
      </c>
      <c r="I13" s="2">
        <v>0.26800000000000002</v>
      </c>
      <c r="J13" s="30">
        <v>0.26</v>
      </c>
      <c r="K13" s="2">
        <v>-1.2999999999999999E-2</v>
      </c>
      <c r="L13" s="2">
        <v>-9.9999999999999794E-3</v>
      </c>
      <c r="M13" s="2">
        <v>-1.0999999999999999E-2</v>
      </c>
      <c r="N13" s="30">
        <v>-1.0999999999999999E-2</v>
      </c>
      <c r="O13" s="2">
        <v>0.23200000000000001</v>
      </c>
      <c r="P13" s="2">
        <v>0.251</v>
      </c>
      <c r="Q13" s="2">
        <v>0.24399999999999999</v>
      </c>
      <c r="R13" s="30">
        <v>0.24299999999999999</v>
      </c>
      <c r="T13" s="2"/>
      <c r="U13" s="2"/>
      <c r="V13" s="2"/>
      <c r="W13" s="2"/>
      <c r="X13" s="2"/>
    </row>
    <row r="14" spans="2:24">
      <c r="B14" s="30">
        <v>1.15777777777778</v>
      </c>
      <c r="C14" s="2">
        <v>1.0999999999999999E-2</v>
      </c>
      <c r="D14" s="2">
        <v>-5.0000000000000001E-3</v>
      </c>
      <c r="E14" s="2">
        <v>-6.0000000000000097E-3</v>
      </c>
      <c r="F14" s="30">
        <v>-6.0000000000000097E-3</v>
      </c>
      <c r="G14" s="2">
        <v>-1.4999999999999999E-2</v>
      </c>
      <c r="H14" s="2">
        <v>-1.2999999999999999E-2</v>
      </c>
      <c r="I14" s="2">
        <v>-1.2999999999999999E-2</v>
      </c>
      <c r="J14" s="30">
        <v>-1.4E-2</v>
      </c>
      <c r="K14" s="2">
        <v>-1.7999999999999999E-2</v>
      </c>
      <c r="L14" s="2">
        <v>-5.0000000000000001E-3</v>
      </c>
      <c r="M14" s="2">
        <v>-9.0000000000000097E-3</v>
      </c>
      <c r="N14" s="30">
        <v>-8.9999999999999802E-3</v>
      </c>
      <c r="O14" s="2">
        <v>-0.01</v>
      </c>
      <c r="P14" s="2">
        <v>-1.0999999999999999E-2</v>
      </c>
      <c r="Q14" s="2">
        <v>-8.9999999999999802E-3</v>
      </c>
      <c r="R14" s="30">
        <v>-1.0999999999999999E-2</v>
      </c>
      <c r="T14" s="2"/>
      <c r="U14" s="2"/>
      <c r="V14" s="2"/>
      <c r="W14" s="2"/>
      <c r="X14" s="2"/>
    </row>
    <row r="15" spans="2:24">
      <c r="B15" s="30">
        <v>1.7124999999999999</v>
      </c>
      <c r="C15" s="2">
        <v>0</v>
      </c>
      <c r="D15" s="2">
        <v>0</v>
      </c>
      <c r="E15" s="2">
        <v>0</v>
      </c>
      <c r="F15" s="30">
        <v>0</v>
      </c>
      <c r="G15" s="2">
        <v>0</v>
      </c>
      <c r="H15" s="2">
        <v>0</v>
      </c>
      <c r="I15" s="2">
        <v>0</v>
      </c>
      <c r="J15" s="30">
        <v>0</v>
      </c>
      <c r="K15" s="2">
        <v>0</v>
      </c>
      <c r="L15" s="2">
        <v>0</v>
      </c>
      <c r="M15" s="2">
        <v>0</v>
      </c>
      <c r="N15" s="30">
        <v>0</v>
      </c>
      <c r="O15" s="2">
        <v>0</v>
      </c>
      <c r="P15" s="2">
        <v>0</v>
      </c>
      <c r="Q15" s="2">
        <v>0</v>
      </c>
      <c r="R15" s="30">
        <v>0</v>
      </c>
      <c r="T15" s="2"/>
      <c r="U15" s="2"/>
      <c r="V15" s="2"/>
      <c r="W15" s="2"/>
      <c r="X15" s="2"/>
    </row>
    <row r="16" spans="2:24">
      <c r="B16" s="30">
        <v>2.26694444444444</v>
      </c>
      <c r="C16" s="2">
        <v>3.1E-2</v>
      </c>
      <c r="D16" s="2">
        <v>3.1E-2</v>
      </c>
      <c r="E16" s="2">
        <v>2.5000000000000001E-2</v>
      </c>
      <c r="F16" s="30">
        <v>2.5000000000000001E-2</v>
      </c>
      <c r="G16" s="2">
        <v>-9.0000000000000097E-3</v>
      </c>
      <c r="H16" s="2">
        <v>0.02</v>
      </c>
      <c r="I16" s="2">
        <v>2.9000000000000001E-2</v>
      </c>
      <c r="J16" s="30">
        <v>2.4E-2</v>
      </c>
      <c r="K16" s="2">
        <v>2.4E-2</v>
      </c>
      <c r="L16" s="2">
        <v>3.5000000000000003E-2</v>
      </c>
      <c r="M16" s="2">
        <v>3.1E-2</v>
      </c>
      <c r="N16" s="30">
        <v>2.9000000000000001E-2</v>
      </c>
      <c r="O16" s="2">
        <v>3.9999999999999801E-3</v>
      </c>
      <c r="P16" s="2">
        <v>9.9999999999999794E-3</v>
      </c>
      <c r="Q16" s="2">
        <v>1.7999999999999999E-2</v>
      </c>
      <c r="R16" s="30">
        <v>1.7999999999999999E-2</v>
      </c>
      <c r="T16" s="2"/>
      <c r="U16" s="2"/>
      <c r="V16" s="2"/>
      <c r="W16" s="2"/>
      <c r="X16" s="2"/>
    </row>
    <row r="17" spans="2:24">
      <c r="B17" s="30">
        <v>2.8419444444444402</v>
      </c>
      <c r="C17" s="2">
        <v>9.4E-2</v>
      </c>
      <c r="D17" s="2">
        <v>0.10100000000000001</v>
      </c>
      <c r="E17" s="2">
        <v>8.6999999999999994E-2</v>
      </c>
      <c r="F17" s="30">
        <v>0.09</v>
      </c>
      <c r="G17" s="2">
        <v>9.9999999999999794E-3</v>
      </c>
      <c r="H17" s="2">
        <v>7.5999999999999998E-2</v>
      </c>
      <c r="I17" s="2">
        <v>0.104</v>
      </c>
      <c r="J17" s="30">
        <v>9.6000000000000002E-2</v>
      </c>
      <c r="K17" s="2">
        <v>9.1999999999999998E-2</v>
      </c>
      <c r="L17" s="2">
        <v>0.10299999999999999</v>
      </c>
      <c r="M17" s="2">
        <v>0.10100000000000001</v>
      </c>
      <c r="N17" s="30">
        <v>0.1</v>
      </c>
      <c r="O17" s="2">
        <v>1.4999999999999999E-2</v>
      </c>
      <c r="P17" s="2">
        <v>4.2000000000000003E-2</v>
      </c>
      <c r="Q17" s="2">
        <v>6.8000000000000005E-2</v>
      </c>
      <c r="R17" s="30">
        <v>7.0999999999999994E-2</v>
      </c>
      <c r="T17" s="2"/>
      <c r="U17" s="2"/>
      <c r="V17" s="2"/>
      <c r="W17" s="2"/>
      <c r="X17" s="2"/>
    </row>
    <row r="18" spans="2:24">
      <c r="B18" s="30">
        <v>3.39611111111111</v>
      </c>
      <c r="C18" s="2">
        <v>0.15</v>
      </c>
      <c r="D18" s="2">
        <v>0.183</v>
      </c>
      <c r="E18" s="2">
        <v>0.16200000000000001</v>
      </c>
      <c r="F18" s="30">
        <v>0.17100000000000001</v>
      </c>
      <c r="G18" s="2">
        <v>5.0999999999999997E-2</v>
      </c>
      <c r="H18" s="2">
        <v>0.155</v>
      </c>
      <c r="I18" s="2">
        <v>0.184</v>
      </c>
      <c r="J18" s="30">
        <v>0.183</v>
      </c>
      <c r="K18" s="2">
        <v>0.19</v>
      </c>
      <c r="L18" s="2">
        <v>0.189</v>
      </c>
      <c r="M18" s="2">
        <v>0.18</v>
      </c>
      <c r="N18" s="30">
        <v>0.17799999999999999</v>
      </c>
      <c r="O18" s="2">
        <v>4.5999999999999999E-2</v>
      </c>
      <c r="P18" s="2">
        <v>0.111</v>
      </c>
      <c r="Q18" s="2">
        <v>0.156</v>
      </c>
      <c r="R18" s="30">
        <v>0.16700000000000001</v>
      </c>
      <c r="T18" s="2"/>
      <c r="U18" s="2"/>
      <c r="V18" s="2"/>
      <c r="W18" s="2"/>
      <c r="X18" s="2"/>
    </row>
    <row r="19" spans="2:24">
      <c r="B19" s="30">
        <v>3.9505555555555598</v>
      </c>
      <c r="C19" s="2">
        <v>0.26100000000000001</v>
      </c>
      <c r="D19" s="2">
        <v>0.3</v>
      </c>
      <c r="E19" s="2">
        <v>0.27800000000000002</v>
      </c>
      <c r="F19" s="30">
        <v>0.29099999999999998</v>
      </c>
      <c r="G19" s="2">
        <v>0.109</v>
      </c>
      <c r="H19" s="2">
        <v>0.24099999999999999</v>
      </c>
      <c r="I19" s="2">
        <v>0.29699999999999999</v>
      </c>
      <c r="J19" s="30">
        <v>0.30099999999999999</v>
      </c>
      <c r="K19" s="2">
        <v>0.29899999999999999</v>
      </c>
      <c r="L19" s="2">
        <v>0.312</v>
      </c>
      <c r="M19" s="2">
        <v>0.315</v>
      </c>
      <c r="N19" s="30">
        <v>0.308</v>
      </c>
      <c r="O19" s="2">
        <v>0.1</v>
      </c>
      <c r="P19" s="2">
        <v>0.192</v>
      </c>
      <c r="Q19" s="2">
        <v>0.253</v>
      </c>
      <c r="R19" s="30">
        <v>0.27</v>
      </c>
      <c r="T19" s="2"/>
      <c r="U19" s="2"/>
      <c r="V19" s="2"/>
      <c r="W19" s="2"/>
      <c r="X19" s="2"/>
    </row>
    <row r="20" spans="2:24">
      <c r="B20" s="30">
        <v>4.5049999999999999</v>
      </c>
      <c r="C20" s="2">
        <v>0.39800000000000002</v>
      </c>
      <c r="D20" s="2">
        <v>0.437</v>
      </c>
      <c r="E20" s="2">
        <v>0.40600000000000003</v>
      </c>
      <c r="F20" s="30">
        <v>0.42699999999999999</v>
      </c>
      <c r="G20" s="2">
        <v>0.18</v>
      </c>
      <c r="H20" s="2">
        <v>0.35899999999999999</v>
      </c>
      <c r="I20" s="2">
        <v>0.443</v>
      </c>
      <c r="J20" s="30">
        <v>0.44400000000000001</v>
      </c>
      <c r="K20" s="2">
        <v>0.40100000000000002</v>
      </c>
      <c r="L20" s="2">
        <v>0.443</v>
      </c>
      <c r="M20" s="2">
        <v>0.441</v>
      </c>
      <c r="N20" s="30">
        <v>0.43</v>
      </c>
      <c r="O20" s="2">
        <v>0.182</v>
      </c>
      <c r="P20" s="2">
        <v>0.308</v>
      </c>
      <c r="Q20" s="2">
        <v>0.40500000000000003</v>
      </c>
      <c r="R20" s="30">
        <v>0.433</v>
      </c>
      <c r="T20" s="2"/>
      <c r="U20" s="2"/>
      <c r="V20" s="2"/>
      <c r="W20" s="2"/>
      <c r="X20" s="2"/>
    </row>
    <row r="21" spans="2:24">
      <c r="B21" s="30">
        <v>5.0594444444444404</v>
      </c>
      <c r="C21" s="2">
        <v>0.46</v>
      </c>
      <c r="D21" s="2">
        <v>0.51400000000000001</v>
      </c>
      <c r="E21" s="2">
        <v>0.48</v>
      </c>
      <c r="F21" s="30">
        <v>0.503</v>
      </c>
      <c r="G21" s="2">
        <v>0.25800000000000001</v>
      </c>
      <c r="H21" s="2">
        <v>0.47099999999999997</v>
      </c>
      <c r="I21" s="2">
        <v>0.55300000000000005</v>
      </c>
      <c r="J21" s="30">
        <v>0.55500000000000005</v>
      </c>
      <c r="K21" s="2">
        <v>0.46800000000000003</v>
      </c>
      <c r="L21" s="2">
        <v>0.51400000000000001</v>
      </c>
      <c r="M21" s="2">
        <v>0.50700000000000001</v>
      </c>
      <c r="N21" s="30">
        <v>0.502</v>
      </c>
      <c r="O21" s="2">
        <v>0.25900000000000001</v>
      </c>
      <c r="P21" s="2">
        <v>0.42199999999999999</v>
      </c>
      <c r="Q21" s="2">
        <v>0.5</v>
      </c>
      <c r="R21" s="30">
        <v>0.53400000000000003</v>
      </c>
      <c r="T21" s="2"/>
      <c r="U21" s="2"/>
      <c r="V21" s="2"/>
      <c r="W21" s="2"/>
      <c r="X21" s="2"/>
    </row>
    <row r="22" spans="2:24">
      <c r="B22" s="30">
        <v>5.6141666666666703</v>
      </c>
      <c r="C22" s="2">
        <v>0.51900000000000002</v>
      </c>
      <c r="D22" s="2">
        <v>0.59699999999999998</v>
      </c>
      <c r="E22" s="2">
        <v>0.56000000000000005</v>
      </c>
      <c r="F22" s="30">
        <v>0.58899999999999997</v>
      </c>
      <c r="G22" s="2">
        <v>0.33700000000000002</v>
      </c>
      <c r="H22" s="2">
        <v>0.56699999999999995</v>
      </c>
      <c r="I22" s="2">
        <v>0.61899999999999999</v>
      </c>
      <c r="J22" s="30">
        <v>0.628</v>
      </c>
      <c r="K22" s="2">
        <v>0.53</v>
      </c>
      <c r="L22" s="2">
        <v>0.57499999999999996</v>
      </c>
      <c r="M22" s="2">
        <v>0.58199999999999996</v>
      </c>
      <c r="N22" s="30">
        <v>0.57299999999999995</v>
      </c>
      <c r="O22" s="2">
        <v>0.35499999999999998</v>
      </c>
      <c r="P22" s="2">
        <v>0.52</v>
      </c>
      <c r="Q22" s="2">
        <v>0.56999999999999995</v>
      </c>
      <c r="R22" s="30">
        <v>0.61299999999999999</v>
      </c>
      <c r="T22" s="2"/>
      <c r="U22" s="2"/>
      <c r="V22" s="2"/>
      <c r="W22" s="2"/>
      <c r="X22" s="2"/>
    </row>
    <row r="23" spans="2:24">
      <c r="B23" s="30">
        <v>6.1686111111111099</v>
      </c>
      <c r="C23" s="2">
        <v>0.58099999999999996</v>
      </c>
      <c r="D23" s="2">
        <v>0.67</v>
      </c>
      <c r="E23" s="2">
        <v>0.627</v>
      </c>
      <c r="F23" s="30">
        <v>0.66700000000000004</v>
      </c>
      <c r="G23" s="2">
        <v>0.42</v>
      </c>
      <c r="H23" s="2">
        <v>0.63500000000000001</v>
      </c>
      <c r="I23" s="2">
        <v>0.68500000000000005</v>
      </c>
      <c r="J23" s="30">
        <v>0.7</v>
      </c>
      <c r="K23" s="2">
        <v>0.57399999999999995</v>
      </c>
      <c r="L23" s="2">
        <v>0.63500000000000001</v>
      </c>
      <c r="M23" s="2">
        <v>0.64</v>
      </c>
      <c r="N23" s="30">
        <v>0.627</v>
      </c>
      <c r="O23" s="2">
        <v>0.45100000000000001</v>
      </c>
      <c r="P23" s="2">
        <v>0.59899999999999998</v>
      </c>
      <c r="Q23" s="2">
        <v>0.66600000000000004</v>
      </c>
      <c r="R23" s="30">
        <v>0.71799999999999997</v>
      </c>
      <c r="T23" s="2"/>
      <c r="U23" s="2"/>
      <c r="V23" s="2"/>
      <c r="W23" s="2"/>
      <c r="X23" s="2"/>
    </row>
    <row r="24" spans="2:24">
      <c r="B24" s="30">
        <v>6.7230555555555496</v>
      </c>
      <c r="C24" s="2">
        <v>0.626</v>
      </c>
      <c r="D24" s="2">
        <v>0.71699999999999997</v>
      </c>
      <c r="E24" s="2">
        <v>0.66700000000000004</v>
      </c>
      <c r="F24" s="30">
        <v>0.71699999999999997</v>
      </c>
      <c r="G24" s="2">
        <v>0.48799999999999999</v>
      </c>
      <c r="H24" s="2">
        <v>0.68100000000000005</v>
      </c>
      <c r="I24" s="2">
        <v>0.748</v>
      </c>
      <c r="J24" s="30">
        <v>0.76100000000000001</v>
      </c>
      <c r="K24" s="2">
        <v>0.624</v>
      </c>
      <c r="L24" s="2">
        <v>0.67500000000000004</v>
      </c>
      <c r="M24" s="2">
        <v>0.67700000000000005</v>
      </c>
      <c r="N24" s="30">
        <v>0.65600000000000003</v>
      </c>
      <c r="O24" s="2">
        <v>0.51200000000000001</v>
      </c>
      <c r="P24" s="2">
        <v>0.64700000000000002</v>
      </c>
      <c r="Q24" s="2">
        <v>0.72299999999999998</v>
      </c>
      <c r="R24" s="30">
        <v>0.77300000000000002</v>
      </c>
      <c r="T24" s="2"/>
      <c r="U24" s="2"/>
      <c r="V24" s="2"/>
      <c r="W24" s="2"/>
      <c r="X24" s="2"/>
    </row>
    <row r="25" spans="2:24">
      <c r="B25" s="30">
        <v>7.2774999999999999</v>
      </c>
      <c r="C25" s="2">
        <v>0.66400000000000003</v>
      </c>
      <c r="D25" s="2">
        <v>0.75800000000000001</v>
      </c>
      <c r="E25" s="2">
        <v>0.70399999999999996</v>
      </c>
      <c r="F25" s="30">
        <v>0.76900000000000002</v>
      </c>
      <c r="G25" s="2">
        <v>0.53</v>
      </c>
      <c r="H25" s="2">
        <v>0.72899999999999998</v>
      </c>
      <c r="I25" s="2">
        <v>0.79200000000000004</v>
      </c>
      <c r="J25" s="30">
        <v>0.79900000000000004</v>
      </c>
      <c r="K25" s="2">
        <v>0.66300000000000003</v>
      </c>
      <c r="L25" s="2">
        <v>0.71</v>
      </c>
      <c r="M25" s="2">
        <v>0.72</v>
      </c>
      <c r="N25" s="30">
        <v>0.69699999999999995</v>
      </c>
      <c r="O25" s="2">
        <v>0.57599999999999996</v>
      </c>
      <c r="P25" s="2">
        <v>0.71699999999999997</v>
      </c>
      <c r="Q25" s="2">
        <v>0.75800000000000001</v>
      </c>
      <c r="R25" s="30">
        <v>0.81</v>
      </c>
      <c r="T25" s="2"/>
      <c r="U25" s="2"/>
      <c r="V25" s="2"/>
      <c r="W25" s="2"/>
      <c r="X25" s="2"/>
    </row>
    <row r="26" spans="2:24">
      <c r="B26" s="30">
        <v>7.8319444444444404</v>
      </c>
      <c r="C26" s="2">
        <v>0.7</v>
      </c>
      <c r="D26" s="2">
        <v>0.80300000000000005</v>
      </c>
      <c r="E26" s="2">
        <v>0.73899999999999999</v>
      </c>
      <c r="F26" s="30">
        <v>0.81</v>
      </c>
      <c r="G26" s="2">
        <v>0.56200000000000006</v>
      </c>
      <c r="H26" s="2">
        <v>0.76100000000000001</v>
      </c>
      <c r="I26" s="2">
        <v>0.83</v>
      </c>
      <c r="J26" s="30">
        <v>0.84099999999999997</v>
      </c>
      <c r="K26" s="2">
        <v>0.69399999999999995</v>
      </c>
      <c r="L26" s="2">
        <v>0.73799999999999999</v>
      </c>
      <c r="M26" s="2">
        <v>0.75</v>
      </c>
      <c r="N26" s="30">
        <v>0.72</v>
      </c>
      <c r="O26" s="2">
        <v>0.60599999999999998</v>
      </c>
      <c r="P26" s="2">
        <v>0.75600000000000001</v>
      </c>
      <c r="Q26" s="2">
        <v>0.81599999999999995</v>
      </c>
      <c r="R26" s="30">
        <v>0.85899999999999999</v>
      </c>
      <c r="T26" s="2"/>
      <c r="U26" s="2"/>
      <c r="V26" s="2"/>
      <c r="W26" s="2"/>
      <c r="X26" s="2"/>
    </row>
    <row r="27" spans="2:24">
      <c r="B27" s="30">
        <v>8.3863888888888898</v>
      </c>
      <c r="C27" s="2">
        <v>0.72599999999999998</v>
      </c>
      <c r="D27" s="2">
        <v>0.82699999999999996</v>
      </c>
      <c r="E27" s="2">
        <v>0.77</v>
      </c>
      <c r="F27" s="30">
        <v>0.84499999999999997</v>
      </c>
      <c r="G27" s="2">
        <v>0.56899999999999995</v>
      </c>
      <c r="H27" s="2">
        <v>0.78100000000000003</v>
      </c>
      <c r="I27" s="2">
        <v>0.84399999999999997</v>
      </c>
      <c r="J27" s="30">
        <v>0.84599999999999997</v>
      </c>
      <c r="K27" s="2">
        <v>0.71699999999999997</v>
      </c>
      <c r="L27" s="2">
        <v>0.76700000000000002</v>
      </c>
      <c r="M27" s="2">
        <v>0.78300000000000003</v>
      </c>
      <c r="N27" s="30">
        <v>0.748</v>
      </c>
      <c r="O27" s="2">
        <v>0.64100000000000001</v>
      </c>
      <c r="P27" s="2">
        <v>0.78400000000000003</v>
      </c>
      <c r="Q27" s="2">
        <v>0.82299999999999995</v>
      </c>
      <c r="R27" s="30">
        <v>0.877</v>
      </c>
      <c r="T27" s="2"/>
      <c r="U27" s="2"/>
      <c r="V27" s="2"/>
      <c r="W27" s="2"/>
      <c r="X27" s="2"/>
    </row>
    <row r="28" spans="2:24">
      <c r="B28" s="30">
        <v>8.9408333333333303</v>
      </c>
      <c r="C28" s="2">
        <v>0.74399999999999999</v>
      </c>
      <c r="D28" s="2">
        <v>0.84</v>
      </c>
      <c r="E28" s="2">
        <v>0.77800000000000002</v>
      </c>
      <c r="F28" s="30">
        <v>0.876</v>
      </c>
      <c r="G28" s="2">
        <v>0.58699999999999997</v>
      </c>
      <c r="H28" s="2">
        <v>0.78600000000000003</v>
      </c>
      <c r="I28" s="2">
        <v>0.872</v>
      </c>
      <c r="J28" s="30">
        <v>0.871</v>
      </c>
      <c r="K28" s="2">
        <v>0.72599999999999998</v>
      </c>
      <c r="L28" s="2">
        <v>0.76900000000000002</v>
      </c>
      <c r="M28" s="2">
        <v>0.80100000000000005</v>
      </c>
      <c r="N28" s="30">
        <v>0.74399999999999999</v>
      </c>
      <c r="O28" s="2">
        <v>0.65700000000000003</v>
      </c>
      <c r="P28" s="2">
        <v>0.80700000000000005</v>
      </c>
      <c r="Q28" s="2">
        <v>0.83399999999999996</v>
      </c>
      <c r="R28" s="30">
        <v>0.878</v>
      </c>
      <c r="T28" s="2"/>
      <c r="U28" s="2"/>
      <c r="V28" s="2"/>
      <c r="W28" s="2"/>
      <c r="X28" s="2"/>
    </row>
    <row r="29" spans="2:24">
      <c r="B29" s="30">
        <v>9.4955555555555495</v>
      </c>
      <c r="C29" s="2">
        <v>0.745</v>
      </c>
      <c r="D29" s="2">
        <v>0.84099999999999997</v>
      </c>
      <c r="E29" s="2">
        <v>0.77900000000000003</v>
      </c>
      <c r="F29" s="30">
        <v>0.88700000000000001</v>
      </c>
      <c r="G29" s="2">
        <v>0.61199999999999999</v>
      </c>
      <c r="H29" s="2">
        <v>0.82</v>
      </c>
      <c r="I29" s="2">
        <v>0.88600000000000001</v>
      </c>
      <c r="J29" s="30">
        <v>0.89300000000000002</v>
      </c>
      <c r="K29" s="2">
        <v>0.73599999999999999</v>
      </c>
      <c r="L29" s="2">
        <v>0.77900000000000003</v>
      </c>
      <c r="M29" s="2">
        <v>0.80900000000000005</v>
      </c>
      <c r="N29" s="30">
        <v>0.751</v>
      </c>
      <c r="O29" s="2">
        <v>0.69199999999999995</v>
      </c>
      <c r="P29" s="2">
        <v>0.84</v>
      </c>
      <c r="Q29" s="2">
        <v>0.86</v>
      </c>
      <c r="R29" s="30">
        <v>0.92600000000000005</v>
      </c>
      <c r="T29" s="2"/>
      <c r="U29" s="2"/>
      <c r="V29" s="2"/>
      <c r="W29" s="2"/>
      <c r="X29" s="2"/>
    </row>
    <row r="30" spans="2:24">
      <c r="B30" s="30">
        <v>10.049722222222201</v>
      </c>
      <c r="C30" s="2">
        <v>0.74299999999999999</v>
      </c>
      <c r="D30" s="2">
        <v>0.84599999999999997</v>
      </c>
      <c r="E30" s="2">
        <v>0.79100000000000004</v>
      </c>
      <c r="F30" s="30">
        <v>0.89800000000000002</v>
      </c>
      <c r="G30" s="2">
        <v>0.61</v>
      </c>
      <c r="H30" s="2">
        <v>0.82499999999999996</v>
      </c>
      <c r="I30" s="2">
        <v>0.88200000000000001</v>
      </c>
      <c r="J30" s="30">
        <v>0.89100000000000001</v>
      </c>
      <c r="K30" s="2">
        <v>0.72899999999999998</v>
      </c>
      <c r="L30" s="2">
        <v>0.78100000000000003</v>
      </c>
      <c r="M30" s="2">
        <v>0.80600000000000005</v>
      </c>
      <c r="N30" s="30">
        <v>0.751</v>
      </c>
      <c r="O30" s="2">
        <v>0.70099999999999996</v>
      </c>
      <c r="P30" s="2">
        <v>0.85399999999999998</v>
      </c>
      <c r="Q30" s="2">
        <v>0.877</v>
      </c>
      <c r="R30" s="30">
        <v>0.94</v>
      </c>
      <c r="T30" s="2"/>
      <c r="U30" s="2"/>
      <c r="V30" s="2"/>
      <c r="W30" s="2"/>
      <c r="X30" s="2"/>
    </row>
    <row r="31" spans="2:24">
      <c r="B31" s="30">
        <v>10.6047222222222</v>
      </c>
      <c r="C31" s="2">
        <v>0.76</v>
      </c>
      <c r="D31" s="2">
        <v>0.85599999999999998</v>
      </c>
      <c r="E31" s="2">
        <v>0.79900000000000004</v>
      </c>
      <c r="F31" s="30">
        <v>0.90400000000000003</v>
      </c>
      <c r="G31" s="2">
        <v>0.61</v>
      </c>
      <c r="H31" s="2">
        <v>0.82899999999999996</v>
      </c>
      <c r="I31" s="2">
        <v>0.89100000000000001</v>
      </c>
      <c r="J31" s="30">
        <v>0.89200000000000002</v>
      </c>
      <c r="K31" s="2">
        <v>0.74199999999999999</v>
      </c>
      <c r="L31" s="2">
        <v>0.79100000000000004</v>
      </c>
      <c r="M31" s="2">
        <v>0.80800000000000005</v>
      </c>
      <c r="N31" s="30">
        <v>0.752</v>
      </c>
      <c r="O31" s="2">
        <v>0.71499999999999997</v>
      </c>
      <c r="P31" s="2">
        <v>0.85599999999999998</v>
      </c>
      <c r="Q31" s="2">
        <v>0.87</v>
      </c>
      <c r="R31" s="30">
        <v>0.92700000000000005</v>
      </c>
      <c r="T31" s="2"/>
      <c r="U31" s="2"/>
      <c r="V31" s="2"/>
      <c r="W31" s="2"/>
      <c r="X31" s="2"/>
    </row>
    <row r="32" spans="2:24">
      <c r="B32" s="30">
        <v>11.1591666666667</v>
      </c>
      <c r="C32" s="2">
        <v>0.77200000000000002</v>
      </c>
      <c r="D32" s="2">
        <v>0.86299999999999999</v>
      </c>
      <c r="E32" s="2">
        <v>0.80600000000000005</v>
      </c>
      <c r="F32" s="30">
        <v>0.90900000000000003</v>
      </c>
      <c r="G32" s="2">
        <v>0.61299999999999999</v>
      </c>
      <c r="H32" s="2">
        <v>0.82499999999999996</v>
      </c>
      <c r="I32" s="2">
        <v>0.89600000000000002</v>
      </c>
      <c r="J32" s="30">
        <v>0.89100000000000001</v>
      </c>
      <c r="K32" s="2">
        <v>0.74099999999999999</v>
      </c>
      <c r="L32" s="2">
        <v>0.78800000000000003</v>
      </c>
      <c r="M32" s="2">
        <v>0.80200000000000005</v>
      </c>
      <c r="N32" s="30">
        <v>0.75</v>
      </c>
      <c r="O32" s="2">
        <v>0.70899999999999996</v>
      </c>
      <c r="P32" s="2">
        <v>0.85699999999999998</v>
      </c>
      <c r="Q32" s="2">
        <v>0.86399999999999999</v>
      </c>
      <c r="R32" s="30">
        <v>0.92800000000000005</v>
      </c>
      <c r="T32" s="2"/>
      <c r="U32" s="2"/>
      <c r="V32" s="2"/>
      <c r="W32" s="2"/>
      <c r="X32" s="2"/>
    </row>
    <row r="33" spans="2:24">
      <c r="B33" s="30">
        <v>11.713333333333299</v>
      </c>
      <c r="C33" s="2">
        <v>0.77300000000000002</v>
      </c>
      <c r="D33" s="2">
        <v>0.86899999999999999</v>
      </c>
      <c r="E33" s="2">
        <v>0.81200000000000006</v>
      </c>
      <c r="F33" s="30">
        <v>0.91600000000000004</v>
      </c>
      <c r="G33" s="2">
        <v>0.61399999999999999</v>
      </c>
      <c r="H33" s="2">
        <v>0.82599999999999996</v>
      </c>
      <c r="I33" s="2">
        <v>0.89700000000000002</v>
      </c>
      <c r="J33" s="30">
        <v>0.9</v>
      </c>
      <c r="K33" s="2">
        <v>0.74399999999999999</v>
      </c>
      <c r="L33" s="2">
        <v>0.78800000000000003</v>
      </c>
      <c r="M33" s="2">
        <v>0.80900000000000005</v>
      </c>
      <c r="N33" s="30">
        <v>0.748</v>
      </c>
      <c r="O33" s="2">
        <v>0.70299999999999996</v>
      </c>
      <c r="P33" s="2">
        <v>0.85199999999999998</v>
      </c>
      <c r="Q33" s="2">
        <v>0.86199999999999999</v>
      </c>
      <c r="R33" s="30">
        <v>0.91500000000000004</v>
      </c>
      <c r="T33" s="2"/>
      <c r="U33" s="2"/>
      <c r="V33" s="2"/>
      <c r="W33" s="2"/>
      <c r="X33" s="2"/>
    </row>
    <row r="34" spans="2:24">
      <c r="B34" s="30">
        <v>12.2680555555556</v>
      </c>
      <c r="C34" s="2">
        <v>0.79100000000000004</v>
      </c>
      <c r="D34" s="2">
        <v>0.873</v>
      </c>
      <c r="E34" s="2">
        <v>0.83199999999999996</v>
      </c>
      <c r="F34" s="30">
        <v>0.92400000000000004</v>
      </c>
      <c r="G34" s="2">
        <v>0.61699999999999999</v>
      </c>
      <c r="H34" s="2">
        <v>0.83599999999999997</v>
      </c>
      <c r="I34" s="2">
        <v>0.91</v>
      </c>
      <c r="J34" s="30">
        <v>0.90800000000000003</v>
      </c>
      <c r="K34" s="2">
        <v>0.747</v>
      </c>
      <c r="L34" s="2">
        <v>0.79200000000000004</v>
      </c>
      <c r="M34" s="2">
        <v>0.81899999999999995</v>
      </c>
      <c r="N34" s="30">
        <v>0.755</v>
      </c>
      <c r="O34" s="2">
        <v>0.71799999999999997</v>
      </c>
      <c r="P34" s="2">
        <v>0.86899999999999999</v>
      </c>
      <c r="Q34" s="2">
        <v>0.88300000000000001</v>
      </c>
      <c r="R34" s="30">
        <v>0.92300000000000004</v>
      </c>
      <c r="T34" s="2"/>
      <c r="U34" s="2"/>
      <c r="V34" s="2"/>
      <c r="W34" s="2"/>
      <c r="X34" s="2"/>
    </row>
    <row r="35" spans="2:24">
      <c r="B35" s="30">
        <v>12.8225</v>
      </c>
      <c r="C35" s="2">
        <v>0.78700000000000003</v>
      </c>
      <c r="D35" s="2">
        <v>0.88</v>
      </c>
      <c r="E35" s="2">
        <v>0.84</v>
      </c>
      <c r="F35" s="30">
        <v>0.93</v>
      </c>
      <c r="G35" s="2">
        <v>0.62</v>
      </c>
      <c r="H35" s="2">
        <v>0.83899999999999997</v>
      </c>
      <c r="I35" s="2">
        <v>0.90400000000000003</v>
      </c>
      <c r="J35" s="30">
        <v>0.90900000000000003</v>
      </c>
      <c r="K35" s="2">
        <v>0.74199999999999999</v>
      </c>
      <c r="L35" s="2">
        <v>0.8</v>
      </c>
      <c r="M35" s="2">
        <v>0.81699999999999995</v>
      </c>
      <c r="N35" s="30">
        <v>0.75900000000000001</v>
      </c>
      <c r="O35" s="2">
        <v>0.72299999999999998</v>
      </c>
      <c r="P35" s="2">
        <v>0.877</v>
      </c>
      <c r="Q35" s="2">
        <v>0.873</v>
      </c>
      <c r="R35" s="30">
        <v>0.93500000000000005</v>
      </c>
      <c r="T35" s="2"/>
      <c r="U35" s="2"/>
      <c r="V35" s="2"/>
      <c r="W35" s="2"/>
      <c r="X35" s="2"/>
    </row>
    <row r="36" spans="2:24">
      <c r="B36" s="30">
        <v>13.376944444444399</v>
      </c>
      <c r="C36" s="2">
        <v>0.80200000000000005</v>
      </c>
      <c r="D36" s="2">
        <v>0.88600000000000001</v>
      </c>
      <c r="E36" s="2">
        <v>0.84799999999999998</v>
      </c>
      <c r="F36" s="30">
        <v>0.93400000000000005</v>
      </c>
      <c r="G36" s="2">
        <v>0.62</v>
      </c>
      <c r="H36" s="2">
        <v>0.84299999999999997</v>
      </c>
      <c r="I36" s="2">
        <v>0.90700000000000003</v>
      </c>
      <c r="J36" s="30">
        <v>0.90900000000000003</v>
      </c>
      <c r="K36" s="2">
        <v>0.755</v>
      </c>
      <c r="L36" s="2">
        <v>0.80600000000000005</v>
      </c>
      <c r="M36" s="2">
        <v>0.82099999999999995</v>
      </c>
      <c r="N36" s="30">
        <v>0.76400000000000001</v>
      </c>
      <c r="O36" s="2">
        <v>0.73399999999999999</v>
      </c>
      <c r="P36" s="2">
        <v>0.89200000000000002</v>
      </c>
      <c r="Q36" s="2">
        <v>0.88800000000000001</v>
      </c>
      <c r="R36" s="30">
        <v>0.95199999999999996</v>
      </c>
      <c r="T36" s="2"/>
      <c r="U36" s="2"/>
      <c r="V36" s="2"/>
      <c r="W36" s="2"/>
      <c r="X36" s="2"/>
    </row>
    <row r="37" spans="2:24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T37" s="2"/>
      <c r="U37" s="2"/>
      <c r="V37" s="2"/>
      <c r="W37" s="2"/>
      <c r="X37" s="2"/>
    </row>
    <row r="38" spans="2:24">
      <c r="C38" s="84" t="s">
        <v>8751</v>
      </c>
      <c r="D38" s="84"/>
      <c r="E38" s="84"/>
      <c r="F38" s="84"/>
      <c r="G38" s="84"/>
      <c r="J38" s="84" t="s">
        <v>8756</v>
      </c>
      <c r="K38" s="84"/>
      <c r="L38" s="84"/>
      <c r="M38" s="84"/>
      <c r="N38" s="2"/>
      <c r="O38" s="2"/>
      <c r="P38" s="2"/>
      <c r="Q38" s="2"/>
      <c r="R38" s="2"/>
      <c r="T38" s="2"/>
      <c r="U38" s="2"/>
      <c r="V38" s="2"/>
      <c r="W38" s="2"/>
      <c r="X38" s="2"/>
    </row>
    <row r="39" spans="2:24">
      <c r="B39" s="1" t="s">
        <v>2886</v>
      </c>
      <c r="C39" s="1" t="s">
        <v>8752</v>
      </c>
      <c r="D39" s="1" t="s">
        <v>8753</v>
      </c>
      <c r="E39" s="1" t="s">
        <v>8754</v>
      </c>
      <c r="F39" s="5" t="s">
        <v>8755</v>
      </c>
      <c r="G39" s="45" t="s">
        <v>2887</v>
      </c>
      <c r="I39" s="5" t="s">
        <v>2886</v>
      </c>
      <c r="J39" s="1" t="s">
        <v>2881</v>
      </c>
      <c r="K39" s="1" t="s">
        <v>2882</v>
      </c>
      <c r="L39" s="1" t="s">
        <v>2883</v>
      </c>
      <c r="M39" s="1" t="s">
        <v>2884</v>
      </c>
      <c r="N39" s="2"/>
      <c r="O39" s="2"/>
      <c r="P39" s="2"/>
      <c r="Q39" s="2"/>
      <c r="R39" s="2"/>
      <c r="T39" s="2"/>
      <c r="U39" s="2"/>
      <c r="V39" s="2"/>
      <c r="W39" s="2"/>
      <c r="X39" s="2"/>
    </row>
    <row r="40" spans="2:24">
      <c r="B40" s="34">
        <v>0</v>
      </c>
      <c r="C40" s="14">
        <f t="shared" ref="C40:C64" si="0">AVERAGE(C12,K12)</f>
        <v>-6.3500000000000001E-2</v>
      </c>
      <c r="D40" s="14">
        <f t="shared" ref="D40:D64" si="1">AVERAGE(D12,L12)</f>
        <v>-7.4499999999999997E-2</v>
      </c>
      <c r="E40" s="14">
        <f t="shared" ref="E40:E64" si="2">AVERAGE(E12,M12)</f>
        <v>-6.6000000000000003E-2</v>
      </c>
      <c r="F40" s="36">
        <f t="shared" ref="F40:F64" si="3">AVERAGE(F12,N12)</f>
        <v>-8.6999999999999994E-2</v>
      </c>
      <c r="G40" s="23">
        <f>MEDIAN(C40:F40)</f>
        <v>-7.0250000000000007E-2</v>
      </c>
      <c r="I40" s="76">
        <v>0</v>
      </c>
      <c r="J40" s="23">
        <f>AVERAGE(G12,O12)</f>
        <v>-5.3499999999999999E-2</v>
      </c>
      <c r="K40" s="23">
        <f t="shared" ref="K40:K64" si="4">AVERAGE(H12,P12)</f>
        <v>-3.7999999999999999E-2</v>
      </c>
      <c r="L40" s="23">
        <f t="shared" ref="L40:L64" si="5">AVERAGE(I12,Q12)</f>
        <v>-4.0499999999999994E-2</v>
      </c>
      <c r="M40" s="23">
        <f t="shared" ref="M40:M64" si="6">AVERAGE(J12,R12)</f>
        <v>-4.3499999999999997E-2</v>
      </c>
      <c r="N40" s="2"/>
      <c r="O40" s="2"/>
      <c r="P40" s="2"/>
      <c r="Q40" s="2"/>
      <c r="R40" s="2"/>
    </row>
    <row r="41" spans="2:24">
      <c r="B41" s="30">
        <v>0.62777777777777799</v>
      </c>
      <c r="C41" s="14">
        <f t="shared" si="0"/>
        <v>-4.0000000000000001E-3</v>
      </c>
      <c r="D41" s="14">
        <f t="shared" si="1"/>
        <v>-5.9999999999999897E-3</v>
      </c>
      <c r="E41" s="14">
        <f t="shared" si="2"/>
        <v>-6.0000000000000001E-3</v>
      </c>
      <c r="F41" s="36">
        <f t="shared" si="3"/>
        <v>-1.0000000000000005E-2</v>
      </c>
      <c r="G41" s="23">
        <f t="shared" ref="G41:G64" si="7">MEDIAN(C41:F41)</f>
        <v>-5.9999999999999949E-3</v>
      </c>
      <c r="I41" s="76">
        <v>0.62777777777777799</v>
      </c>
      <c r="J41" s="23">
        <f t="shared" ref="J41:J64" si="8">AVERAGE(G13,O13)</f>
        <v>0.26700000000000002</v>
      </c>
      <c r="K41" s="23">
        <f t="shared" si="4"/>
        <v>0.27249999999999996</v>
      </c>
      <c r="L41" s="23">
        <f t="shared" si="5"/>
        <v>0.25600000000000001</v>
      </c>
      <c r="M41" s="23">
        <f t="shared" si="6"/>
        <v>0.2515</v>
      </c>
    </row>
    <row r="42" spans="2:24">
      <c r="B42" s="30">
        <v>1.1822222222222201</v>
      </c>
      <c r="C42" s="14">
        <f t="shared" si="0"/>
        <v>-3.4999999999999996E-3</v>
      </c>
      <c r="D42" s="14">
        <f t="shared" si="1"/>
        <v>-5.0000000000000001E-3</v>
      </c>
      <c r="E42" s="14">
        <f t="shared" si="2"/>
        <v>-7.5000000000000101E-3</v>
      </c>
      <c r="F42" s="36">
        <f t="shared" si="3"/>
        <v>-7.4999999999999945E-3</v>
      </c>
      <c r="G42" s="23">
        <f t="shared" si="7"/>
        <v>-6.2499999999999969E-3</v>
      </c>
      <c r="I42" s="76">
        <v>1.1822222222222201</v>
      </c>
      <c r="J42" s="23">
        <f t="shared" si="8"/>
        <v>-1.2500000000000001E-2</v>
      </c>
      <c r="K42" s="23">
        <f t="shared" si="4"/>
        <v>-1.2E-2</v>
      </c>
      <c r="L42" s="23">
        <f t="shared" si="5"/>
        <v>-1.0999999999999989E-2</v>
      </c>
      <c r="M42" s="23">
        <f t="shared" si="6"/>
        <v>-1.2500000000000001E-2</v>
      </c>
    </row>
    <row r="43" spans="2:24">
      <c r="B43" s="30">
        <v>1.73694444444444</v>
      </c>
      <c r="C43" s="14">
        <f t="shared" si="0"/>
        <v>0</v>
      </c>
      <c r="D43" s="14">
        <f t="shared" si="1"/>
        <v>0</v>
      </c>
      <c r="E43" s="14">
        <f t="shared" si="2"/>
        <v>0</v>
      </c>
      <c r="F43" s="36">
        <f t="shared" si="3"/>
        <v>0</v>
      </c>
      <c r="G43" s="23">
        <f t="shared" si="7"/>
        <v>0</v>
      </c>
      <c r="I43" s="76">
        <v>1.73694444444444</v>
      </c>
      <c r="J43" s="23">
        <f t="shared" si="8"/>
        <v>0</v>
      </c>
      <c r="K43" s="23">
        <f t="shared" si="4"/>
        <v>0</v>
      </c>
      <c r="L43" s="23">
        <f t="shared" si="5"/>
        <v>0</v>
      </c>
      <c r="M43" s="23">
        <f t="shared" si="6"/>
        <v>0</v>
      </c>
    </row>
    <row r="44" spans="2:24">
      <c r="B44" s="30">
        <v>2.3019444444444401</v>
      </c>
      <c r="C44" s="14">
        <f t="shared" si="0"/>
        <v>2.75E-2</v>
      </c>
      <c r="D44" s="14">
        <f t="shared" si="1"/>
        <v>3.3000000000000002E-2</v>
      </c>
      <c r="E44" s="14">
        <f t="shared" si="2"/>
        <v>2.8000000000000001E-2</v>
      </c>
      <c r="F44" s="36">
        <f t="shared" si="3"/>
        <v>2.7000000000000003E-2</v>
      </c>
      <c r="G44" s="23">
        <f t="shared" si="7"/>
        <v>2.775E-2</v>
      </c>
      <c r="I44" s="76">
        <v>2.3019444444444401</v>
      </c>
      <c r="J44" s="23">
        <f t="shared" si="8"/>
        <v>-2.5000000000000148E-3</v>
      </c>
      <c r="K44" s="23">
        <f t="shared" si="4"/>
        <v>1.4999999999999989E-2</v>
      </c>
      <c r="L44" s="23">
        <f t="shared" si="5"/>
        <v>2.35E-2</v>
      </c>
      <c r="M44" s="23">
        <f t="shared" si="6"/>
        <v>2.0999999999999998E-2</v>
      </c>
    </row>
    <row r="45" spans="2:24">
      <c r="B45" s="30">
        <v>2.8663888888888902</v>
      </c>
      <c r="C45" s="14">
        <f t="shared" si="0"/>
        <v>9.2999999999999999E-2</v>
      </c>
      <c r="D45" s="14">
        <f t="shared" si="1"/>
        <v>0.10200000000000001</v>
      </c>
      <c r="E45" s="14">
        <f t="shared" si="2"/>
        <v>9.4E-2</v>
      </c>
      <c r="F45" s="36">
        <f t="shared" si="3"/>
        <v>9.5000000000000001E-2</v>
      </c>
      <c r="G45" s="23">
        <f t="shared" si="7"/>
        <v>9.4500000000000001E-2</v>
      </c>
      <c r="I45" s="76">
        <v>2.8663888888888902</v>
      </c>
      <c r="J45" s="23">
        <f t="shared" si="8"/>
        <v>1.249999999999999E-2</v>
      </c>
      <c r="K45" s="23">
        <f t="shared" si="4"/>
        <v>5.8999999999999997E-2</v>
      </c>
      <c r="L45" s="23">
        <f t="shared" si="5"/>
        <v>8.5999999999999993E-2</v>
      </c>
      <c r="M45" s="23">
        <f t="shared" si="6"/>
        <v>8.3499999999999991E-2</v>
      </c>
      <c r="T45" s="2"/>
      <c r="U45" s="2"/>
      <c r="V45" s="2"/>
      <c r="W45" s="2"/>
      <c r="X45" s="2"/>
    </row>
    <row r="46" spans="2:24">
      <c r="B46" s="30">
        <v>3.4208333333333298</v>
      </c>
      <c r="C46" s="14">
        <f t="shared" si="0"/>
        <v>0.16999999999999998</v>
      </c>
      <c r="D46" s="14">
        <f t="shared" si="1"/>
        <v>0.186</v>
      </c>
      <c r="E46" s="14">
        <f t="shared" si="2"/>
        <v>0.17099999999999999</v>
      </c>
      <c r="F46" s="36">
        <f t="shared" si="3"/>
        <v>0.17449999999999999</v>
      </c>
      <c r="G46" s="23">
        <f t="shared" si="7"/>
        <v>0.17274999999999999</v>
      </c>
      <c r="I46" s="76">
        <v>3.4208333333333298</v>
      </c>
      <c r="J46" s="23">
        <f t="shared" si="8"/>
        <v>4.8500000000000001E-2</v>
      </c>
      <c r="K46" s="23">
        <f t="shared" si="4"/>
        <v>0.13300000000000001</v>
      </c>
      <c r="L46" s="23">
        <f t="shared" si="5"/>
        <v>0.16999999999999998</v>
      </c>
      <c r="M46" s="23">
        <f t="shared" si="6"/>
        <v>0.17499999999999999</v>
      </c>
      <c r="T46" s="2"/>
      <c r="U46" s="2"/>
      <c r="V46" s="2"/>
      <c r="W46" s="2"/>
      <c r="X46" s="2"/>
    </row>
    <row r="47" spans="2:24">
      <c r="B47" s="30">
        <v>3.9752777777777801</v>
      </c>
      <c r="C47" s="14">
        <f t="shared" si="0"/>
        <v>0.28000000000000003</v>
      </c>
      <c r="D47" s="14">
        <f t="shared" si="1"/>
        <v>0.30599999999999999</v>
      </c>
      <c r="E47" s="14">
        <f t="shared" si="2"/>
        <v>0.29649999999999999</v>
      </c>
      <c r="F47" s="36">
        <f t="shared" si="3"/>
        <v>0.29949999999999999</v>
      </c>
      <c r="G47" s="23">
        <f t="shared" si="7"/>
        <v>0.29799999999999999</v>
      </c>
      <c r="I47" s="76">
        <v>3.9752777777777801</v>
      </c>
      <c r="J47" s="23">
        <f t="shared" si="8"/>
        <v>0.10450000000000001</v>
      </c>
      <c r="K47" s="23">
        <f t="shared" si="4"/>
        <v>0.2165</v>
      </c>
      <c r="L47" s="23">
        <f t="shared" si="5"/>
        <v>0.27500000000000002</v>
      </c>
      <c r="M47" s="23">
        <f t="shared" si="6"/>
        <v>0.28549999999999998</v>
      </c>
      <c r="T47" s="2"/>
      <c r="U47" s="2"/>
      <c r="V47" s="2"/>
      <c r="W47" s="2"/>
      <c r="X47" s="2"/>
    </row>
    <row r="48" spans="2:24">
      <c r="B48" s="30">
        <v>4.5294444444444402</v>
      </c>
      <c r="C48" s="14">
        <f t="shared" si="0"/>
        <v>0.39950000000000002</v>
      </c>
      <c r="D48" s="14">
        <f t="shared" si="1"/>
        <v>0.44</v>
      </c>
      <c r="E48" s="14">
        <f t="shared" si="2"/>
        <v>0.42349999999999999</v>
      </c>
      <c r="F48" s="36">
        <f t="shared" si="3"/>
        <v>0.42849999999999999</v>
      </c>
      <c r="G48" s="23">
        <f t="shared" si="7"/>
        <v>0.42599999999999999</v>
      </c>
      <c r="I48" s="76">
        <v>4.5294444444444402</v>
      </c>
      <c r="J48" s="23">
        <f t="shared" si="8"/>
        <v>0.18099999999999999</v>
      </c>
      <c r="K48" s="23">
        <f t="shared" si="4"/>
        <v>0.33350000000000002</v>
      </c>
      <c r="L48" s="23">
        <f t="shared" si="5"/>
        <v>0.42400000000000004</v>
      </c>
      <c r="M48" s="23">
        <f t="shared" si="6"/>
        <v>0.4385</v>
      </c>
      <c r="T48" s="2"/>
      <c r="U48" s="2"/>
      <c r="V48" s="2"/>
      <c r="W48" s="2"/>
      <c r="X48" s="2"/>
    </row>
    <row r="49" spans="2:24">
      <c r="B49" s="30">
        <v>5.0838888888888896</v>
      </c>
      <c r="C49" s="14">
        <f t="shared" si="0"/>
        <v>0.46400000000000002</v>
      </c>
      <c r="D49" s="14">
        <f t="shared" si="1"/>
        <v>0.51400000000000001</v>
      </c>
      <c r="E49" s="14">
        <f t="shared" si="2"/>
        <v>0.49349999999999999</v>
      </c>
      <c r="F49" s="36">
        <f t="shared" si="3"/>
        <v>0.50249999999999995</v>
      </c>
      <c r="G49" s="23">
        <f t="shared" si="7"/>
        <v>0.498</v>
      </c>
      <c r="I49" s="76">
        <v>5.0838888888888896</v>
      </c>
      <c r="J49" s="23">
        <f t="shared" si="8"/>
        <v>0.25850000000000001</v>
      </c>
      <c r="K49" s="23">
        <f t="shared" si="4"/>
        <v>0.44650000000000001</v>
      </c>
      <c r="L49" s="23">
        <f t="shared" si="5"/>
        <v>0.52649999999999997</v>
      </c>
      <c r="M49" s="23">
        <f t="shared" si="6"/>
        <v>0.54449999999999998</v>
      </c>
      <c r="T49" s="2"/>
      <c r="U49" s="2"/>
      <c r="V49" s="2"/>
      <c r="W49" s="2"/>
      <c r="X49" s="2"/>
    </row>
    <row r="50" spans="2:24">
      <c r="B50" s="30">
        <v>5.6383333333333301</v>
      </c>
      <c r="C50" s="14">
        <f t="shared" si="0"/>
        <v>0.52449999999999997</v>
      </c>
      <c r="D50" s="14">
        <f t="shared" si="1"/>
        <v>0.58599999999999997</v>
      </c>
      <c r="E50" s="14">
        <f t="shared" si="2"/>
        <v>0.57099999999999995</v>
      </c>
      <c r="F50" s="36">
        <f t="shared" si="3"/>
        <v>0.58099999999999996</v>
      </c>
      <c r="G50" s="23">
        <f t="shared" si="7"/>
        <v>0.57599999999999996</v>
      </c>
      <c r="I50" s="76">
        <v>5.6383333333333301</v>
      </c>
      <c r="J50" s="23">
        <f t="shared" si="8"/>
        <v>0.34599999999999997</v>
      </c>
      <c r="K50" s="23">
        <f t="shared" si="4"/>
        <v>0.54349999999999998</v>
      </c>
      <c r="L50" s="23">
        <f t="shared" si="5"/>
        <v>0.59450000000000003</v>
      </c>
      <c r="M50" s="23">
        <f t="shared" si="6"/>
        <v>0.62050000000000005</v>
      </c>
      <c r="T50" s="2"/>
      <c r="U50" s="2"/>
      <c r="V50" s="2"/>
      <c r="W50" s="2"/>
      <c r="X50" s="2"/>
    </row>
    <row r="51" spans="2:24">
      <c r="B51" s="30">
        <v>6.1933333333333298</v>
      </c>
      <c r="C51" s="14">
        <f t="shared" si="0"/>
        <v>0.5774999999999999</v>
      </c>
      <c r="D51" s="14">
        <f t="shared" si="1"/>
        <v>0.65250000000000008</v>
      </c>
      <c r="E51" s="14">
        <f t="shared" si="2"/>
        <v>0.63349999999999995</v>
      </c>
      <c r="F51" s="36">
        <f t="shared" si="3"/>
        <v>0.64700000000000002</v>
      </c>
      <c r="G51" s="23">
        <f t="shared" si="7"/>
        <v>0.64024999999999999</v>
      </c>
      <c r="I51" s="76">
        <v>6.1933333333333298</v>
      </c>
      <c r="J51" s="23">
        <f t="shared" si="8"/>
        <v>0.4355</v>
      </c>
      <c r="K51" s="23">
        <f t="shared" si="4"/>
        <v>0.61699999999999999</v>
      </c>
      <c r="L51" s="23">
        <f t="shared" si="5"/>
        <v>0.67549999999999999</v>
      </c>
      <c r="M51" s="23">
        <f t="shared" si="6"/>
        <v>0.70899999999999996</v>
      </c>
      <c r="T51" s="2"/>
      <c r="U51" s="2"/>
      <c r="V51" s="2"/>
      <c r="W51" s="2"/>
      <c r="X51" s="2"/>
    </row>
    <row r="52" spans="2:24">
      <c r="B52" s="30">
        <v>6.7474999999999996</v>
      </c>
      <c r="C52" s="14">
        <f t="shared" si="0"/>
        <v>0.625</v>
      </c>
      <c r="D52" s="14">
        <f t="shared" si="1"/>
        <v>0.69599999999999995</v>
      </c>
      <c r="E52" s="14">
        <f t="shared" si="2"/>
        <v>0.67200000000000004</v>
      </c>
      <c r="F52" s="36">
        <f t="shared" si="3"/>
        <v>0.6865</v>
      </c>
      <c r="G52" s="23">
        <f t="shared" si="7"/>
        <v>0.67925000000000002</v>
      </c>
      <c r="I52" s="76">
        <v>6.7474999999999996</v>
      </c>
      <c r="J52" s="23">
        <f t="shared" si="8"/>
        <v>0.5</v>
      </c>
      <c r="K52" s="23">
        <f t="shared" si="4"/>
        <v>0.66400000000000003</v>
      </c>
      <c r="L52" s="23">
        <f t="shared" si="5"/>
        <v>0.73550000000000004</v>
      </c>
      <c r="M52" s="23">
        <f t="shared" si="6"/>
        <v>0.76700000000000002</v>
      </c>
      <c r="T52" s="2"/>
      <c r="U52" s="2"/>
      <c r="V52" s="2"/>
      <c r="W52" s="2"/>
      <c r="X52" s="2"/>
    </row>
    <row r="53" spans="2:24">
      <c r="B53" s="30">
        <v>7.3022222222222197</v>
      </c>
      <c r="C53" s="14">
        <f t="shared" si="0"/>
        <v>0.66349999999999998</v>
      </c>
      <c r="D53" s="14">
        <f t="shared" si="1"/>
        <v>0.73399999999999999</v>
      </c>
      <c r="E53" s="14">
        <f t="shared" si="2"/>
        <v>0.71199999999999997</v>
      </c>
      <c r="F53" s="36">
        <f t="shared" si="3"/>
        <v>0.73299999999999998</v>
      </c>
      <c r="G53" s="23">
        <f t="shared" si="7"/>
        <v>0.72249999999999992</v>
      </c>
      <c r="I53" s="76">
        <v>7.3022222222222197</v>
      </c>
      <c r="J53" s="23">
        <f t="shared" si="8"/>
        <v>0.55299999999999994</v>
      </c>
      <c r="K53" s="23">
        <f t="shared" si="4"/>
        <v>0.72299999999999998</v>
      </c>
      <c r="L53" s="23">
        <f t="shared" si="5"/>
        <v>0.77500000000000002</v>
      </c>
      <c r="M53" s="23">
        <f t="shared" si="6"/>
        <v>0.80449999999999999</v>
      </c>
      <c r="T53" s="2"/>
      <c r="U53" s="2"/>
      <c r="V53" s="2"/>
      <c r="W53" s="2"/>
      <c r="X53" s="2"/>
    </row>
    <row r="54" spans="2:24">
      <c r="B54" s="30">
        <v>7.8563888888888904</v>
      </c>
      <c r="C54" s="14">
        <f t="shared" si="0"/>
        <v>0.69699999999999995</v>
      </c>
      <c r="D54" s="14">
        <f t="shared" si="1"/>
        <v>0.77049999999999996</v>
      </c>
      <c r="E54" s="14">
        <f t="shared" si="2"/>
        <v>0.74449999999999994</v>
      </c>
      <c r="F54" s="36">
        <f t="shared" si="3"/>
        <v>0.76500000000000001</v>
      </c>
      <c r="G54" s="23">
        <f t="shared" si="7"/>
        <v>0.75475000000000003</v>
      </c>
      <c r="I54" s="76">
        <v>7.8563888888888904</v>
      </c>
      <c r="J54" s="23">
        <f t="shared" si="8"/>
        <v>0.58400000000000007</v>
      </c>
      <c r="K54" s="23">
        <f t="shared" si="4"/>
        <v>0.75849999999999995</v>
      </c>
      <c r="L54" s="23">
        <f t="shared" si="5"/>
        <v>0.82299999999999995</v>
      </c>
      <c r="M54" s="23">
        <f t="shared" si="6"/>
        <v>0.85</v>
      </c>
      <c r="T54" s="2"/>
      <c r="U54" s="2"/>
      <c r="V54" s="2"/>
      <c r="W54" s="2"/>
      <c r="X54" s="2"/>
    </row>
    <row r="55" spans="2:24">
      <c r="B55" s="30">
        <v>8.4108333333333292</v>
      </c>
      <c r="C55" s="14">
        <f t="shared" si="0"/>
        <v>0.72150000000000003</v>
      </c>
      <c r="D55" s="14">
        <f t="shared" si="1"/>
        <v>0.79699999999999993</v>
      </c>
      <c r="E55" s="14">
        <f t="shared" si="2"/>
        <v>0.77649999999999997</v>
      </c>
      <c r="F55" s="36">
        <f t="shared" si="3"/>
        <v>0.79649999999999999</v>
      </c>
      <c r="G55" s="23">
        <f t="shared" si="7"/>
        <v>0.78649999999999998</v>
      </c>
      <c r="I55" s="76">
        <v>8.4108333333333292</v>
      </c>
      <c r="J55" s="23">
        <f t="shared" si="8"/>
        <v>0.60499999999999998</v>
      </c>
      <c r="K55" s="23">
        <f t="shared" si="4"/>
        <v>0.78249999999999997</v>
      </c>
      <c r="L55" s="23">
        <f t="shared" si="5"/>
        <v>0.83349999999999991</v>
      </c>
      <c r="M55" s="23">
        <f t="shared" si="6"/>
        <v>0.86149999999999993</v>
      </c>
      <c r="T55" s="2"/>
      <c r="U55" s="2"/>
      <c r="V55" s="2"/>
      <c r="W55" s="2"/>
      <c r="X55" s="2"/>
    </row>
    <row r="56" spans="2:24">
      <c r="B56" s="30">
        <v>8.9652777777777803</v>
      </c>
      <c r="C56" s="14">
        <f t="shared" si="0"/>
        <v>0.73499999999999999</v>
      </c>
      <c r="D56" s="14">
        <f t="shared" si="1"/>
        <v>0.80449999999999999</v>
      </c>
      <c r="E56" s="14">
        <f t="shared" si="2"/>
        <v>0.78950000000000009</v>
      </c>
      <c r="F56" s="36">
        <f t="shared" si="3"/>
        <v>0.81</v>
      </c>
      <c r="G56" s="23">
        <f t="shared" si="7"/>
        <v>0.79700000000000004</v>
      </c>
      <c r="I56" s="76">
        <v>8.9652777777777803</v>
      </c>
      <c r="J56" s="23">
        <f t="shared" si="8"/>
        <v>0.622</v>
      </c>
      <c r="K56" s="23">
        <f t="shared" si="4"/>
        <v>0.79649999999999999</v>
      </c>
      <c r="L56" s="23">
        <f t="shared" si="5"/>
        <v>0.85299999999999998</v>
      </c>
      <c r="M56" s="23">
        <f t="shared" si="6"/>
        <v>0.87450000000000006</v>
      </c>
      <c r="T56" s="2"/>
      <c r="U56" s="2"/>
      <c r="V56" s="2"/>
      <c r="W56" s="2"/>
      <c r="X56" s="2"/>
    </row>
    <row r="57" spans="2:24">
      <c r="B57" s="30">
        <v>9.5197222222222209</v>
      </c>
      <c r="C57" s="14">
        <f t="shared" si="0"/>
        <v>0.74049999999999994</v>
      </c>
      <c r="D57" s="14">
        <f t="shared" si="1"/>
        <v>0.81</v>
      </c>
      <c r="E57" s="14">
        <f t="shared" si="2"/>
        <v>0.79400000000000004</v>
      </c>
      <c r="F57" s="36">
        <f t="shared" si="3"/>
        <v>0.81899999999999995</v>
      </c>
      <c r="G57" s="23">
        <f t="shared" si="7"/>
        <v>0.80200000000000005</v>
      </c>
      <c r="I57" s="76">
        <v>9.5197222222222209</v>
      </c>
      <c r="J57" s="23">
        <f t="shared" si="8"/>
        <v>0.65199999999999991</v>
      </c>
      <c r="K57" s="23">
        <f t="shared" si="4"/>
        <v>0.83</v>
      </c>
      <c r="L57" s="23">
        <f t="shared" si="5"/>
        <v>0.873</v>
      </c>
      <c r="M57" s="23">
        <f t="shared" si="6"/>
        <v>0.90949999999999998</v>
      </c>
      <c r="T57" s="2"/>
      <c r="U57" s="2"/>
      <c r="V57" s="2"/>
      <c r="W57" s="2"/>
      <c r="X57" s="2"/>
    </row>
    <row r="58" spans="2:24">
      <c r="B58" s="30">
        <v>10.0741666666667</v>
      </c>
      <c r="C58" s="14">
        <f t="shared" si="0"/>
        <v>0.73599999999999999</v>
      </c>
      <c r="D58" s="14">
        <f t="shared" si="1"/>
        <v>0.8135</v>
      </c>
      <c r="E58" s="14">
        <f t="shared" si="2"/>
        <v>0.79849999999999999</v>
      </c>
      <c r="F58" s="36">
        <f t="shared" si="3"/>
        <v>0.82450000000000001</v>
      </c>
      <c r="G58" s="23">
        <f t="shared" si="7"/>
        <v>0.80600000000000005</v>
      </c>
      <c r="I58" s="76">
        <v>10.0741666666667</v>
      </c>
      <c r="J58" s="23">
        <f t="shared" si="8"/>
        <v>0.65549999999999997</v>
      </c>
      <c r="K58" s="23">
        <f t="shared" si="4"/>
        <v>0.83949999999999991</v>
      </c>
      <c r="L58" s="23">
        <f t="shared" si="5"/>
        <v>0.87949999999999995</v>
      </c>
      <c r="M58" s="23">
        <f t="shared" si="6"/>
        <v>0.91549999999999998</v>
      </c>
      <c r="T58" s="2"/>
      <c r="U58" s="2"/>
      <c r="V58" s="2"/>
      <c r="W58" s="2"/>
      <c r="X58" s="2"/>
    </row>
    <row r="59" spans="2:24">
      <c r="B59" s="30">
        <v>10.6288888888889</v>
      </c>
      <c r="C59" s="14">
        <f t="shared" si="0"/>
        <v>0.751</v>
      </c>
      <c r="D59" s="14">
        <f t="shared" si="1"/>
        <v>0.82350000000000001</v>
      </c>
      <c r="E59" s="14">
        <f t="shared" si="2"/>
        <v>0.8035000000000001</v>
      </c>
      <c r="F59" s="36">
        <f t="shared" si="3"/>
        <v>0.82800000000000007</v>
      </c>
      <c r="G59" s="23">
        <f t="shared" si="7"/>
        <v>0.81350000000000011</v>
      </c>
      <c r="I59" s="76">
        <v>10.6288888888889</v>
      </c>
      <c r="J59" s="23">
        <f t="shared" si="8"/>
        <v>0.66249999999999998</v>
      </c>
      <c r="K59" s="23">
        <f t="shared" si="4"/>
        <v>0.84250000000000003</v>
      </c>
      <c r="L59" s="23">
        <f t="shared" si="5"/>
        <v>0.88050000000000006</v>
      </c>
      <c r="M59" s="23">
        <f t="shared" si="6"/>
        <v>0.90949999999999998</v>
      </c>
      <c r="T59" s="2"/>
      <c r="U59" s="2"/>
      <c r="V59" s="2"/>
      <c r="W59" s="2"/>
      <c r="X59" s="2"/>
    </row>
    <row r="60" spans="2:24">
      <c r="B60" s="30">
        <v>11.1833333333333</v>
      </c>
      <c r="C60" s="14">
        <f t="shared" si="0"/>
        <v>0.75649999999999995</v>
      </c>
      <c r="D60" s="14">
        <f t="shared" si="1"/>
        <v>0.82550000000000001</v>
      </c>
      <c r="E60" s="14">
        <f t="shared" si="2"/>
        <v>0.80400000000000005</v>
      </c>
      <c r="F60" s="36">
        <f t="shared" si="3"/>
        <v>0.82950000000000002</v>
      </c>
      <c r="G60" s="23">
        <f t="shared" si="7"/>
        <v>0.81475000000000009</v>
      </c>
      <c r="I60" s="76">
        <v>11.1833333333333</v>
      </c>
      <c r="J60" s="23">
        <f t="shared" si="8"/>
        <v>0.66100000000000003</v>
      </c>
      <c r="K60" s="23">
        <f t="shared" si="4"/>
        <v>0.84099999999999997</v>
      </c>
      <c r="L60" s="23">
        <f t="shared" si="5"/>
        <v>0.88</v>
      </c>
      <c r="M60" s="23">
        <f t="shared" si="6"/>
        <v>0.90949999999999998</v>
      </c>
      <c r="T60" s="2"/>
      <c r="U60" s="2"/>
      <c r="V60" s="2"/>
      <c r="W60" s="2"/>
      <c r="X60" s="2"/>
    </row>
    <row r="61" spans="2:24">
      <c r="B61" s="30">
        <v>11.737777777777801</v>
      </c>
      <c r="C61" s="14">
        <f t="shared" si="0"/>
        <v>0.75849999999999995</v>
      </c>
      <c r="D61" s="14">
        <f t="shared" si="1"/>
        <v>0.82850000000000001</v>
      </c>
      <c r="E61" s="14">
        <f t="shared" si="2"/>
        <v>0.8105</v>
      </c>
      <c r="F61" s="36">
        <f t="shared" si="3"/>
        <v>0.83200000000000007</v>
      </c>
      <c r="G61" s="23">
        <f t="shared" si="7"/>
        <v>0.81950000000000001</v>
      </c>
      <c r="I61" s="76">
        <v>11.737777777777801</v>
      </c>
      <c r="J61" s="23">
        <f t="shared" si="8"/>
        <v>0.65849999999999997</v>
      </c>
      <c r="K61" s="23">
        <f t="shared" si="4"/>
        <v>0.83899999999999997</v>
      </c>
      <c r="L61" s="23">
        <f t="shared" si="5"/>
        <v>0.87949999999999995</v>
      </c>
      <c r="M61" s="23">
        <f t="shared" si="6"/>
        <v>0.90749999999999997</v>
      </c>
      <c r="T61" s="2"/>
      <c r="U61" s="2"/>
      <c r="V61" s="2"/>
      <c r="W61" s="2"/>
      <c r="X61" s="2"/>
    </row>
    <row r="62" spans="2:24">
      <c r="B62" s="30">
        <v>12.2922222222222</v>
      </c>
      <c r="C62" s="14">
        <f t="shared" si="0"/>
        <v>0.76900000000000002</v>
      </c>
      <c r="D62" s="14">
        <f t="shared" si="1"/>
        <v>0.83250000000000002</v>
      </c>
      <c r="E62" s="14">
        <f t="shared" si="2"/>
        <v>0.8254999999999999</v>
      </c>
      <c r="F62" s="36">
        <f t="shared" si="3"/>
        <v>0.83950000000000002</v>
      </c>
      <c r="G62" s="23">
        <f t="shared" si="7"/>
        <v>0.82899999999999996</v>
      </c>
      <c r="I62" s="76">
        <v>12.2922222222222</v>
      </c>
      <c r="J62" s="23">
        <f t="shared" si="8"/>
        <v>0.66749999999999998</v>
      </c>
      <c r="K62" s="23">
        <f t="shared" si="4"/>
        <v>0.85250000000000004</v>
      </c>
      <c r="L62" s="23">
        <f t="shared" si="5"/>
        <v>0.89650000000000007</v>
      </c>
      <c r="M62" s="23">
        <f t="shared" si="6"/>
        <v>0.91549999999999998</v>
      </c>
      <c r="T62" s="2"/>
      <c r="U62" s="2"/>
      <c r="V62" s="2"/>
      <c r="W62" s="2"/>
      <c r="X62" s="2"/>
    </row>
    <row r="63" spans="2:24">
      <c r="B63" s="30">
        <v>12.8469444444444</v>
      </c>
      <c r="C63" s="14">
        <f t="shared" si="0"/>
        <v>0.76449999999999996</v>
      </c>
      <c r="D63" s="14">
        <f t="shared" si="1"/>
        <v>0.84000000000000008</v>
      </c>
      <c r="E63" s="14">
        <f t="shared" si="2"/>
        <v>0.82850000000000001</v>
      </c>
      <c r="F63" s="36">
        <f t="shared" si="3"/>
        <v>0.84450000000000003</v>
      </c>
      <c r="G63" s="23">
        <f t="shared" si="7"/>
        <v>0.83425000000000005</v>
      </c>
      <c r="I63" s="76">
        <v>12.8469444444444</v>
      </c>
      <c r="J63" s="23">
        <f t="shared" si="8"/>
        <v>0.67149999999999999</v>
      </c>
      <c r="K63" s="23">
        <f t="shared" si="4"/>
        <v>0.85799999999999998</v>
      </c>
      <c r="L63" s="23">
        <f t="shared" si="5"/>
        <v>0.88850000000000007</v>
      </c>
      <c r="M63" s="23">
        <f t="shared" si="6"/>
        <v>0.92200000000000004</v>
      </c>
      <c r="T63" s="2"/>
      <c r="U63" s="2"/>
      <c r="V63" s="2"/>
      <c r="W63" s="2"/>
      <c r="X63" s="2"/>
    </row>
    <row r="64" spans="2:24">
      <c r="B64" s="30">
        <v>13.401388888888899</v>
      </c>
      <c r="C64" s="14">
        <f t="shared" si="0"/>
        <v>0.77849999999999997</v>
      </c>
      <c r="D64" s="14">
        <f t="shared" si="1"/>
        <v>0.84600000000000009</v>
      </c>
      <c r="E64" s="14">
        <f t="shared" si="2"/>
        <v>0.83450000000000002</v>
      </c>
      <c r="F64" s="36">
        <f t="shared" si="3"/>
        <v>0.84899999999999998</v>
      </c>
      <c r="G64" s="23">
        <f t="shared" si="7"/>
        <v>0.84025000000000005</v>
      </c>
      <c r="I64" s="76">
        <v>13.401388888888899</v>
      </c>
      <c r="J64" s="23">
        <f t="shared" si="8"/>
        <v>0.67700000000000005</v>
      </c>
      <c r="K64" s="23">
        <f t="shared" si="4"/>
        <v>0.86749999999999994</v>
      </c>
      <c r="L64" s="23">
        <f t="shared" si="5"/>
        <v>0.89749999999999996</v>
      </c>
      <c r="M64" s="23">
        <f t="shared" si="6"/>
        <v>0.93049999999999999</v>
      </c>
      <c r="T64" s="2"/>
      <c r="U64" s="2"/>
      <c r="V64" s="2"/>
      <c r="W64" s="2"/>
      <c r="X64" s="2"/>
    </row>
    <row r="65" spans="2:24">
      <c r="T65" s="2"/>
      <c r="U65" s="2"/>
      <c r="V65" s="2"/>
      <c r="W65" s="2"/>
      <c r="X65" s="2"/>
    </row>
    <row r="66" spans="2:24">
      <c r="T66" s="2"/>
      <c r="U66" s="2"/>
      <c r="V66" s="2"/>
      <c r="W66" s="2"/>
      <c r="X66" s="2"/>
    </row>
    <row r="67" spans="2:24" ht="21">
      <c r="B67" s="4" t="s">
        <v>8757</v>
      </c>
      <c r="T67" s="2"/>
      <c r="U67" s="2"/>
      <c r="V67" s="2"/>
      <c r="W67" s="2"/>
      <c r="X67" s="2"/>
    </row>
    <row r="68" spans="2:24" ht="21">
      <c r="B68" s="4"/>
      <c r="T68" s="2"/>
      <c r="U68" s="2"/>
      <c r="V68" s="2"/>
      <c r="W68" s="2"/>
      <c r="X68" s="2"/>
    </row>
    <row r="69" spans="2:24">
      <c r="B69" s="40" t="s">
        <v>1</v>
      </c>
      <c r="C69" s="72" t="s">
        <v>133</v>
      </c>
      <c r="D69" s="72" t="s">
        <v>133</v>
      </c>
      <c r="E69" s="72" t="s">
        <v>133</v>
      </c>
      <c r="F69" s="73" t="s">
        <v>133</v>
      </c>
      <c r="G69" s="72" t="s">
        <v>71</v>
      </c>
      <c r="H69" s="72" t="s">
        <v>71</v>
      </c>
      <c r="I69" s="72" t="s">
        <v>71</v>
      </c>
      <c r="J69" s="73" t="s">
        <v>71</v>
      </c>
      <c r="K69" s="72" t="s">
        <v>133</v>
      </c>
      <c r="L69" s="72" t="s">
        <v>133</v>
      </c>
      <c r="M69" s="72" t="s">
        <v>133</v>
      </c>
      <c r="N69" s="73" t="s">
        <v>133</v>
      </c>
      <c r="O69" s="72" t="s">
        <v>71</v>
      </c>
      <c r="P69" s="72" t="s">
        <v>71</v>
      </c>
      <c r="Q69" s="72" t="s">
        <v>71</v>
      </c>
      <c r="R69" s="73" t="s">
        <v>71</v>
      </c>
      <c r="T69" s="2"/>
      <c r="U69" s="2"/>
      <c r="V69" s="2"/>
      <c r="W69" s="2"/>
      <c r="X69" s="2"/>
    </row>
    <row r="70" spans="2:24">
      <c r="B70" s="40" t="s">
        <v>143</v>
      </c>
      <c r="C70" s="72">
        <v>1</v>
      </c>
      <c r="D70" s="72">
        <v>1</v>
      </c>
      <c r="E70" s="72">
        <v>1</v>
      </c>
      <c r="F70" s="73">
        <v>1</v>
      </c>
      <c r="G70" s="72">
        <v>1</v>
      </c>
      <c r="H70" s="72">
        <v>1</v>
      </c>
      <c r="I70" s="72">
        <v>1</v>
      </c>
      <c r="J70" s="73">
        <v>1</v>
      </c>
      <c r="K70" s="72">
        <v>2</v>
      </c>
      <c r="L70" s="72">
        <v>2</v>
      </c>
      <c r="M70" s="72">
        <v>2</v>
      </c>
      <c r="N70" s="73">
        <v>2</v>
      </c>
      <c r="O70" s="72">
        <v>2</v>
      </c>
      <c r="P70" s="72">
        <v>2</v>
      </c>
      <c r="Q70" s="72">
        <v>2</v>
      </c>
      <c r="R70" s="73">
        <v>2</v>
      </c>
      <c r="T70" s="2"/>
      <c r="U70" s="2"/>
      <c r="V70" s="2"/>
      <c r="W70" s="2"/>
      <c r="X70" s="2"/>
    </row>
    <row r="71" spans="2:24" ht="15" thickBot="1">
      <c r="B71" s="71" t="s">
        <v>8750</v>
      </c>
      <c r="C71" s="74">
        <v>1</v>
      </c>
      <c r="D71" s="74">
        <v>2</v>
      </c>
      <c r="E71" s="74">
        <v>3</v>
      </c>
      <c r="F71" s="75">
        <v>4</v>
      </c>
      <c r="G71" s="74">
        <v>1</v>
      </c>
      <c r="H71" s="74">
        <v>2</v>
      </c>
      <c r="I71" s="74">
        <v>3</v>
      </c>
      <c r="J71" s="75">
        <v>4</v>
      </c>
      <c r="K71" s="74">
        <v>1</v>
      </c>
      <c r="L71" s="74">
        <v>2</v>
      </c>
      <c r="M71" s="74">
        <v>3</v>
      </c>
      <c r="N71" s="75">
        <v>4</v>
      </c>
      <c r="O71" s="74">
        <v>1</v>
      </c>
      <c r="P71" s="74">
        <v>2</v>
      </c>
      <c r="Q71" s="74">
        <v>3</v>
      </c>
      <c r="R71" s="75">
        <v>4</v>
      </c>
      <c r="T71" s="2"/>
      <c r="U71" s="2"/>
      <c r="V71" s="2"/>
      <c r="W71" s="2"/>
      <c r="X71" s="2"/>
    </row>
    <row r="72" spans="2:24" ht="15" thickTop="1">
      <c r="B72" t="s">
        <v>2885</v>
      </c>
      <c r="C72" t="s">
        <v>2489</v>
      </c>
      <c r="D72" t="s">
        <v>2490</v>
      </c>
      <c r="E72" t="s">
        <v>2513</v>
      </c>
      <c r="F72" t="s">
        <v>2514</v>
      </c>
      <c r="G72" t="s">
        <v>2743</v>
      </c>
      <c r="H72" t="s">
        <v>2744</v>
      </c>
      <c r="I72" t="s">
        <v>2767</v>
      </c>
      <c r="J72" s="6" t="s">
        <v>2768</v>
      </c>
      <c r="K72" t="s">
        <v>2489</v>
      </c>
      <c r="L72" t="s">
        <v>2490</v>
      </c>
      <c r="M72" t="s">
        <v>2513</v>
      </c>
      <c r="N72" t="s">
        <v>2514</v>
      </c>
      <c r="O72" t="s">
        <v>2743</v>
      </c>
      <c r="P72" t="s">
        <v>2744</v>
      </c>
      <c r="Q72" t="s">
        <v>2767</v>
      </c>
      <c r="R72" s="6" t="s">
        <v>2768</v>
      </c>
      <c r="T72" s="2"/>
      <c r="U72" s="2"/>
      <c r="V72" s="2"/>
      <c r="W72" s="2"/>
      <c r="X72" s="2"/>
    </row>
    <row r="73" spans="2:24">
      <c r="B73">
        <v>0</v>
      </c>
      <c r="C73">
        <v>20</v>
      </c>
      <c r="D73">
        <v>4</v>
      </c>
      <c r="E73">
        <v>0</v>
      </c>
      <c r="F73">
        <v>1</v>
      </c>
      <c r="G73">
        <v>25</v>
      </c>
      <c r="H73">
        <v>2</v>
      </c>
      <c r="I73">
        <v>49</v>
      </c>
      <c r="J73">
        <v>22</v>
      </c>
      <c r="K73">
        <v>23</v>
      </c>
      <c r="L73">
        <v>35</v>
      </c>
      <c r="M73">
        <v>1</v>
      </c>
      <c r="N73">
        <v>50</v>
      </c>
      <c r="O73">
        <v>105</v>
      </c>
      <c r="P73">
        <v>59</v>
      </c>
      <c r="Q73">
        <v>108</v>
      </c>
      <c r="R73">
        <v>85</v>
      </c>
      <c r="T73" s="2"/>
      <c r="U73" s="2"/>
      <c r="V73" s="2"/>
      <c r="W73" s="2"/>
      <c r="X73" s="2"/>
    </row>
    <row r="74" spans="2:24">
      <c r="B74">
        <v>0.60333333333333306</v>
      </c>
      <c r="C74">
        <v>42</v>
      </c>
      <c r="D74">
        <v>11</v>
      </c>
      <c r="E74">
        <v>0</v>
      </c>
      <c r="F74">
        <v>107</v>
      </c>
      <c r="G74">
        <v>206</v>
      </c>
      <c r="H74">
        <v>242</v>
      </c>
      <c r="I74">
        <v>135</v>
      </c>
      <c r="J74">
        <v>179</v>
      </c>
      <c r="K74">
        <v>73</v>
      </c>
      <c r="L74">
        <v>3</v>
      </c>
      <c r="M74">
        <v>126</v>
      </c>
      <c r="N74">
        <v>68</v>
      </c>
      <c r="O74">
        <v>176</v>
      </c>
      <c r="P74">
        <v>106</v>
      </c>
      <c r="Q74">
        <v>481</v>
      </c>
      <c r="R74">
        <v>28</v>
      </c>
      <c r="T74" s="2"/>
      <c r="U74" s="2"/>
      <c r="V74" s="2"/>
      <c r="W74" s="2"/>
      <c r="X74" s="2"/>
    </row>
    <row r="75" spans="2:24">
      <c r="B75">
        <v>1.15777777777778</v>
      </c>
      <c r="C75">
        <v>108</v>
      </c>
      <c r="D75">
        <v>92</v>
      </c>
      <c r="E75">
        <v>1</v>
      </c>
      <c r="F75">
        <v>168</v>
      </c>
      <c r="G75">
        <v>517</v>
      </c>
      <c r="H75">
        <v>388</v>
      </c>
      <c r="I75">
        <v>570</v>
      </c>
      <c r="J75">
        <v>504</v>
      </c>
      <c r="K75">
        <v>137</v>
      </c>
      <c r="L75">
        <v>441</v>
      </c>
      <c r="M75">
        <v>39</v>
      </c>
      <c r="N75">
        <v>50</v>
      </c>
      <c r="O75">
        <v>696</v>
      </c>
      <c r="P75">
        <v>366</v>
      </c>
      <c r="Q75">
        <v>710</v>
      </c>
      <c r="R75">
        <v>546</v>
      </c>
      <c r="T75" s="2"/>
      <c r="U75" s="2"/>
      <c r="V75" s="2"/>
      <c r="W75" s="2"/>
      <c r="X75" s="2"/>
    </row>
    <row r="76" spans="2:24">
      <c r="B76">
        <v>1.7124999999999999</v>
      </c>
      <c r="C76">
        <v>40</v>
      </c>
      <c r="D76">
        <v>101</v>
      </c>
      <c r="E76">
        <v>136</v>
      </c>
      <c r="F76">
        <v>93</v>
      </c>
      <c r="G76">
        <v>1072</v>
      </c>
      <c r="H76">
        <v>1030</v>
      </c>
      <c r="I76">
        <v>555</v>
      </c>
      <c r="J76">
        <v>344</v>
      </c>
      <c r="K76">
        <v>67</v>
      </c>
      <c r="L76">
        <v>181</v>
      </c>
      <c r="M76">
        <v>68</v>
      </c>
      <c r="N76">
        <v>42</v>
      </c>
      <c r="O76">
        <v>757</v>
      </c>
      <c r="P76">
        <v>838</v>
      </c>
      <c r="Q76">
        <v>795</v>
      </c>
      <c r="R76">
        <v>320</v>
      </c>
    </row>
    <row r="77" spans="2:24">
      <c r="B77">
        <v>2.26694444444444</v>
      </c>
      <c r="C77">
        <v>54</v>
      </c>
      <c r="D77">
        <v>285</v>
      </c>
      <c r="E77">
        <v>116</v>
      </c>
      <c r="F77">
        <v>140</v>
      </c>
      <c r="G77">
        <v>1478</v>
      </c>
      <c r="H77">
        <v>1298</v>
      </c>
      <c r="I77">
        <v>853</v>
      </c>
      <c r="J77">
        <v>432</v>
      </c>
      <c r="K77">
        <v>166</v>
      </c>
      <c r="L77">
        <v>183</v>
      </c>
      <c r="M77">
        <v>126</v>
      </c>
      <c r="N77">
        <v>493</v>
      </c>
      <c r="O77">
        <v>1689</v>
      </c>
      <c r="P77">
        <v>975</v>
      </c>
      <c r="Q77">
        <v>738</v>
      </c>
      <c r="R77">
        <v>424</v>
      </c>
    </row>
    <row r="78" spans="2:24">
      <c r="B78">
        <v>2.8419444444444402</v>
      </c>
      <c r="C78">
        <v>250</v>
      </c>
      <c r="D78">
        <v>102</v>
      </c>
      <c r="E78">
        <v>57</v>
      </c>
      <c r="F78">
        <v>259</v>
      </c>
      <c r="G78">
        <v>3342</v>
      </c>
      <c r="H78">
        <v>1867</v>
      </c>
      <c r="I78">
        <v>1327</v>
      </c>
      <c r="J78">
        <v>785</v>
      </c>
      <c r="K78">
        <v>180</v>
      </c>
      <c r="L78">
        <v>380</v>
      </c>
      <c r="M78">
        <v>270</v>
      </c>
      <c r="N78">
        <v>254</v>
      </c>
      <c r="O78">
        <v>2537</v>
      </c>
      <c r="P78">
        <v>1433</v>
      </c>
      <c r="Q78">
        <v>981</v>
      </c>
      <c r="R78">
        <v>441</v>
      </c>
    </row>
    <row r="79" spans="2:24">
      <c r="B79">
        <v>3.39611111111111</v>
      </c>
      <c r="C79">
        <v>1296</v>
      </c>
      <c r="D79">
        <v>796</v>
      </c>
      <c r="E79">
        <v>826</v>
      </c>
      <c r="F79">
        <v>896</v>
      </c>
      <c r="G79">
        <v>3868</v>
      </c>
      <c r="H79">
        <v>2438</v>
      </c>
      <c r="I79">
        <v>1979</v>
      </c>
      <c r="J79">
        <v>1781</v>
      </c>
      <c r="K79">
        <v>1406</v>
      </c>
      <c r="L79">
        <v>1298</v>
      </c>
      <c r="M79">
        <v>1525</v>
      </c>
      <c r="N79">
        <v>1249</v>
      </c>
      <c r="O79">
        <v>3309</v>
      </c>
      <c r="P79">
        <v>2267</v>
      </c>
      <c r="Q79">
        <v>1347</v>
      </c>
      <c r="R79">
        <v>1552</v>
      </c>
    </row>
    <row r="80" spans="2:24">
      <c r="B80">
        <v>3.9505555555555598</v>
      </c>
      <c r="C80">
        <v>1506</v>
      </c>
      <c r="D80">
        <v>2076</v>
      </c>
      <c r="E80">
        <v>2387</v>
      </c>
      <c r="F80">
        <v>1850</v>
      </c>
      <c r="G80">
        <v>5089</v>
      </c>
      <c r="H80">
        <v>6914</v>
      </c>
      <c r="I80">
        <v>12029</v>
      </c>
      <c r="J80">
        <v>9768</v>
      </c>
      <c r="K80">
        <v>1764</v>
      </c>
      <c r="L80">
        <v>2914</v>
      </c>
      <c r="M80">
        <v>2656</v>
      </c>
      <c r="N80">
        <v>2218</v>
      </c>
      <c r="O80">
        <v>3773</v>
      </c>
      <c r="P80">
        <v>4446</v>
      </c>
      <c r="Q80">
        <v>9072</v>
      </c>
      <c r="R80">
        <v>7804</v>
      </c>
    </row>
    <row r="81" spans="2:18">
      <c r="B81">
        <v>4.5049999999999999</v>
      </c>
      <c r="C81">
        <v>2376</v>
      </c>
      <c r="D81">
        <v>2962</v>
      </c>
      <c r="E81">
        <v>3107</v>
      </c>
      <c r="F81">
        <v>3070</v>
      </c>
      <c r="G81">
        <v>7810</v>
      </c>
      <c r="H81">
        <v>25056</v>
      </c>
      <c r="I81">
        <v>24842</v>
      </c>
      <c r="J81">
        <v>17276</v>
      </c>
      <c r="K81">
        <v>3025</v>
      </c>
      <c r="L81">
        <v>3351</v>
      </c>
      <c r="M81">
        <v>3842</v>
      </c>
      <c r="N81">
        <v>3620</v>
      </c>
      <c r="O81">
        <v>6540</v>
      </c>
      <c r="P81">
        <v>15693</v>
      </c>
      <c r="Q81">
        <v>23679</v>
      </c>
      <c r="R81">
        <v>18468</v>
      </c>
    </row>
    <row r="82" spans="2:18">
      <c r="B82">
        <v>5.0594444444444404</v>
      </c>
      <c r="C82">
        <v>3654</v>
      </c>
      <c r="D82">
        <v>3466</v>
      </c>
      <c r="E82">
        <v>4388</v>
      </c>
      <c r="F82">
        <v>4158</v>
      </c>
      <c r="G82">
        <v>19327</v>
      </c>
      <c r="H82">
        <v>27789</v>
      </c>
      <c r="I82">
        <v>17090</v>
      </c>
      <c r="J82">
        <v>12977</v>
      </c>
      <c r="K82">
        <v>3086</v>
      </c>
      <c r="L82">
        <v>2456</v>
      </c>
      <c r="M82">
        <v>2508</v>
      </c>
      <c r="N82">
        <v>3173</v>
      </c>
      <c r="O82">
        <v>18419</v>
      </c>
      <c r="P82">
        <v>30525</v>
      </c>
      <c r="Q82">
        <v>15618</v>
      </c>
      <c r="R82">
        <v>12745</v>
      </c>
    </row>
    <row r="83" spans="2:18">
      <c r="B83">
        <v>5.6141666666666703</v>
      </c>
      <c r="C83">
        <v>3404</v>
      </c>
      <c r="D83">
        <v>4071</v>
      </c>
      <c r="E83">
        <v>3484</v>
      </c>
      <c r="F83">
        <v>4449</v>
      </c>
      <c r="G83">
        <v>35577</v>
      </c>
      <c r="H83">
        <v>19029</v>
      </c>
      <c r="I83">
        <v>12365</v>
      </c>
      <c r="J83">
        <v>7710</v>
      </c>
      <c r="K83">
        <v>3365</v>
      </c>
      <c r="L83">
        <v>3022</v>
      </c>
      <c r="M83">
        <v>3737</v>
      </c>
      <c r="N83">
        <v>3682</v>
      </c>
      <c r="O83">
        <v>38465</v>
      </c>
      <c r="P83">
        <v>20825</v>
      </c>
      <c r="Q83">
        <v>14211</v>
      </c>
      <c r="R83">
        <v>8682</v>
      </c>
    </row>
    <row r="84" spans="2:18">
      <c r="B84">
        <v>6.1686111111111099</v>
      </c>
      <c r="C84">
        <v>3326</v>
      </c>
      <c r="D84">
        <v>3582</v>
      </c>
      <c r="E84">
        <v>4309</v>
      </c>
      <c r="F84">
        <v>5010</v>
      </c>
      <c r="G84">
        <v>25963</v>
      </c>
      <c r="H84">
        <v>14251</v>
      </c>
      <c r="I84">
        <v>9802</v>
      </c>
      <c r="J84">
        <v>8116</v>
      </c>
      <c r="K84">
        <v>3245</v>
      </c>
      <c r="L84">
        <v>4136</v>
      </c>
      <c r="M84">
        <v>3720</v>
      </c>
      <c r="N84">
        <v>3994</v>
      </c>
      <c r="O84">
        <v>28817</v>
      </c>
      <c r="P84">
        <v>14779</v>
      </c>
      <c r="Q84">
        <v>9772</v>
      </c>
      <c r="R84">
        <v>7503</v>
      </c>
    </row>
    <row r="85" spans="2:18">
      <c r="B85">
        <v>6.7230555555555496</v>
      </c>
      <c r="C85">
        <v>3526</v>
      </c>
      <c r="D85">
        <v>4190</v>
      </c>
      <c r="E85">
        <v>5069</v>
      </c>
      <c r="F85">
        <v>5170</v>
      </c>
      <c r="G85">
        <v>20448</v>
      </c>
      <c r="H85">
        <v>11621</v>
      </c>
      <c r="I85">
        <v>9507</v>
      </c>
      <c r="J85">
        <v>7398</v>
      </c>
      <c r="K85">
        <v>2763</v>
      </c>
      <c r="L85">
        <v>3665</v>
      </c>
      <c r="M85">
        <v>4192</v>
      </c>
      <c r="N85">
        <v>4352</v>
      </c>
      <c r="O85">
        <v>22259</v>
      </c>
      <c r="P85">
        <v>10971</v>
      </c>
      <c r="Q85">
        <v>8931</v>
      </c>
      <c r="R85">
        <v>6743</v>
      </c>
    </row>
    <row r="86" spans="2:18">
      <c r="B86">
        <v>7.2774999999999999</v>
      </c>
      <c r="C86">
        <v>4075</v>
      </c>
      <c r="D86">
        <v>4296</v>
      </c>
      <c r="E86">
        <v>4216</v>
      </c>
      <c r="F86">
        <v>5503</v>
      </c>
      <c r="G86">
        <v>14542</v>
      </c>
      <c r="H86">
        <v>10323</v>
      </c>
      <c r="I86">
        <v>8802</v>
      </c>
      <c r="J86">
        <v>8123</v>
      </c>
      <c r="K86">
        <v>4083</v>
      </c>
      <c r="L86">
        <v>3760</v>
      </c>
      <c r="M86">
        <v>5100</v>
      </c>
      <c r="N86">
        <v>3854</v>
      </c>
      <c r="O86">
        <v>13292</v>
      </c>
      <c r="P86">
        <v>9356</v>
      </c>
      <c r="Q86">
        <v>8482</v>
      </c>
      <c r="R86">
        <v>6797</v>
      </c>
    </row>
    <row r="87" spans="2:18">
      <c r="B87">
        <v>7.8319444444444404</v>
      </c>
      <c r="C87">
        <v>4173</v>
      </c>
      <c r="D87">
        <v>5185</v>
      </c>
      <c r="E87">
        <v>5124</v>
      </c>
      <c r="F87">
        <v>6183</v>
      </c>
      <c r="G87">
        <v>9394</v>
      </c>
      <c r="H87">
        <v>9229</v>
      </c>
      <c r="I87">
        <v>7402</v>
      </c>
      <c r="J87">
        <v>7618</v>
      </c>
      <c r="K87">
        <v>3913</v>
      </c>
      <c r="L87">
        <v>4109</v>
      </c>
      <c r="M87">
        <v>6334</v>
      </c>
      <c r="N87">
        <v>4505</v>
      </c>
      <c r="O87">
        <v>14122</v>
      </c>
      <c r="P87">
        <v>9849</v>
      </c>
      <c r="Q87">
        <v>9016</v>
      </c>
      <c r="R87">
        <v>7820</v>
      </c>
    </row>
    <row r="88" spans="2:18">
      <c r="B88">
        <v>8.3863888888888898</v>
      </c>
      <c r="C88">
        <v>3690</v>
      </c>
      <c r="D88">
        <v>5768</v>
      </c>
      <c r="E88">
        <v>6124</v>
      </c>
      <c r="F88">
        <v>6383</v>
      </c>
      <c r="G88">
        <v>10073</v>
      </c>
      <c r="H88">
        <v>10385</v>
      </c>
      <c r="I88">
        <v>8886</v>
      </c>
      <c r="J88">
        <v>9545</v>
      </c>
      <c r="K88">
        <v>3804</v>
      </c>
      <c r="L88">
        <v>4206</v>
      </c>
      <c r="M88">
        <v>5245</v>
      </c>
      <c r="N88">
        <v>4441</v>
      </c>
      <c r="O88">
        <v>11321</v>
      </c>
      <c r="P88">
        <v>10015</v>
      </c>
      <c r="Q88">
        <v>10368</v>
      </c>
      <c r="R88">
        <v>8422</v>
      </c>
    </row>
    <row r="89" spans="2:18">
      <c r="B89">
        <v>8.9408333333333303</v>
      </c>
      <c r="C89">
        <v>3384</v>
      </c>
      <c r="D89">
        <v>3520</v>
      </c>
      <c r="E89">
        <v>4160</v>
      </c>
      <c r="F89">
        <v>5910</v>
      </c>
      <c r="G89">
        <v>9349</v>
      </c>
      <c r="H89">
        <v>10397</v>
      </c>
      <c r="I89">
        <v>10489</v>
      </c>
      <c r="J89">
        <v>10597</v>
      </c>
      <c r="K89">
        <v>3501</v>
      </c>
      <c r="L89">
        <v>3549</v>
      </c>
      <c r="M89">
        <v>4954</v>
      </c>
      <c r="N89">
        <v>3259</v>
      </c>
      <c r="O89">
        <v>13070</v>
      </c>
      <c r="P89">
        <v>11850</v>
      </c>
      <c r="Q89">
        <v>11365</v>
      </c>
      <c r="R89">
        <v>9404</v>
      </c>
    </row>
    <row r="90" spans="2:18">
      <c r="B90">
        <v>9.4955555555555495</v>
      </c>
      <c r="C90">
        <v>3045</v>
      </c>
      <c r="D90">
        <v>2926</v>
      </c>
      <c r="E90">
        <v>3175</v>
      </c>
      <c r="F90">
        <v>3701</v>
      </c>
      <c r="G90">
        <v>7989</v>
      </c>
      <c r="H90">
        <v>9939</v>
      </c>
      <c r="I90">
        <v>10204</v>
      </c>
      <c r="J90">
        <v>9320</v>
      </c>
      <c r="K90">
        <v>2357</v>
      </c>
      <c r="L90">
        <v>2562</v>
      </c>
      <c r="M90">
        <v>3654</v>
      </c>
      <c r="N90">
        <v>2338</v>
      </c>
      <c r="O90">
        <v>13318</v>
      </c>
      <c r="P90">
        <v>13126</v>
      </c>
      <c r="Q90">
        <v>10890</v>
      </c>
      <c r="R90">
        <v>9328</v>
      </c>
    </row>
    <row r="91" spans="2:18">
      <c r="B91">
        <v>10.049722222222201</v>
      </c>
      <c r="C91">
        <v>1990</v>
      </c>
      <c r="D91">
        <v>2666</v>
      </c>
      <c r="E91">
        <v>2781</v>
      </c>
      <c r="F91">
        <v>3423</v>
      </c>
      <c r="G91">
        <v>7015</v>
      </c>
      <c r="H91">
        <v>9123</v>
      </c>
      <c r="I91">
        <v>8953</v>
      </c>
      <c r="J91">
        <v>8302</v>
      </c>
      <c r="K91">
        <v>2328</v>
      </c>
      <c r="L91">
        <v>2503</v>
      </c>
      <c r="M91">
        <v>2264</v>
      </c>
      <c r="N91">
        <v>2160</v>
      </c>
      <c r="O91">
        <v>13852</v>
      </c>
      <c r="P91">
        <v>15276</v>
      </c>
      <c r="Q91">
        <v>9865</v>
      </c>
      <c r="R91">
        <v>8330</v>
      </c>
    </row>
    <row r="92" spans="2:18">
      <c r="B92">
        <v>10.6047222222222</v>
      </c>
      <c r="C92">
        <v>1769</v>
      </c>
      <c r="D92">
        <v>2522</v>
      </c>
      <c r="E92">
        <v>2462</v>
      </c>
      <c r="F92">
        <v>3211</v>
      </c>
      <c r="G92">
        <v>6471</v>
      </c>
      <c r="H92">
        <v>9508</v>
      </c>
      <c r="I92">
        <v>7905</v>
      </c>
      <c r="J92">
        <v>7032</v>
      </c>
      <c r="K92">
        <v>2334</v>
      </c>
      <c r="L92">
        <v>2575</v>
      </c>
      <c r="M92">
        <v>2230</v>
      </c>
      <c r="N92">
        <v>1756</v>
      </c>
      <c r="O92">
        <v>16133</v>
      </c>
      <c r="P92">
        <v>12934</v>
      </c>
      <c r="Q92">
        <v>9298</v>
      </c>
      <c r="R92">
        <v>8023</v>
      </c>
    </row>
    <row r="93" spans="2:18">
      <c r="B93">
        <v>11.1591666666667</v>
      </c>
      <c r="C93">
        <v>1695</v>
      </c>
      <c r="D93">
        <v>2799</v>
      </c>
      <c r="E93">
        <v>2046</v>
      </c>
      <c r="F93">
        <v>3057</v>
      </c>
      <c r="G93">
        <v>7489</v>
      </c>
      <c r="H93">
        <v>9549</v>
      </c>
      <c r="I93">
        <v>7825</v>
      </c>
      <c r="J93">
        <v>7146</v>
      </c>
      <c r="K93">
        <v>1719</v>
      </c>
      <c r="L93">
        <v>2082</v>
      </c>
      <c r="M93">
        <v>2575</v>
      </c>
      <c r="N93">
        <v>1715</v>
      </c>
      <c r="O93">
        <v>13543</v>
      </c>
      <c r="P93">
        <v>11513</v>
      </c>
      <c r="Q93">
        <v>8561</v>
      </c>
      <c r="R93">
        <v>6385</v>
      </c>
    </row>
    <row r="94" spans="2:18">
      <c r="B94">
        <v>11.713333333333299</v>
      </c>
      <c r="C94">
        <v>1402</v>
      </c>
      <c r="D94">
        <v>2034</v>
      </c>
      <c r="E94">
        <v>2096</v>
      </c>
      <c r="F94">
        <v>2273</v>
      </c>
      <c r="G94">
        <v>8444</v>
      </c>
      <c r="H94">
        <v>9314</v>
      </c>
      <c r="I94">
        <v>7672</v>
      </c>
      <c r="J94">
        <v>5865</v>
      </c>
      <c r="K94">
        <v>1569</v>
      </c>
      <c r="L94">
        <v>1897</v>
      </c>
      <c r="M94">
        <v>2239</v>
      </c>
      <c r="N94">
        <v>1733</v>
      </c>
      <c r="O94">
        <v>14025</v>
      </c>
      <c r="P94">
        <v>12078</v>
      </c>
      <c r="Q94">
        <v>7718</v>
      </c>
      <c r="R94">
        <v>6008</v>
      </c>
    </row>
    <row r="95" spans="2:18">
      <c r="B95">
        <v>12.2680555555556</v>
      </c>
      <c r="C95">
        <v>1772</v>
      </c>
      <c r="D95">
        <v>2095</v>
      </c>
      <c r="E95">
        <v>1946</v>
      </c>
      <c r="F95">
        <v>2641</v>
      </c>
      <c r="G95">
        <v>8911</v>
      </c>
      <c r="H95">
        <v>9142</v>
      </c>
      <c r="I95">
        <v>6956</v>
      </c>
      <c r="J95">
        <v>7427</v>
      </c>
      <c r="K95">
        <v>1781</v>
      </c>
      <c r="L95">
        <v>1644</v>
      </c>
      <c r="M95">
        <v>1603</v>
      </c>
      <c r="N95">
        <v>1876</v>
      </c>
      <c r="O95">
        <v>11684</v>
      </c>
      <c r="P95">
        <v>9067</v>
      </c>
      <c r="Q95">
        <v>7782</v>
      </c>
      <c r="R95">
        <v>5240</v>
      </c>
    </row>
    <row r="96" spans="2:18">
      <c r="B96">
        <v>12.8225</v>
      </c>
      <c r="C96">
        <v>1904</v>
      </c>
      <c r="D96">
        <v>2387</v>
      </c>
      <c r="E96">
        <v>2112</v>
      </c>
      <c r="F96">
        <v>2361</v>
      </c>
      <c r="G96">
        <v>8184</v>
      </c>
      <c r="H96">
        <v>9553</v>
      </c>
      <c r="I96">
        <v>6829</v>
      </c>
      <c r="J96">
        <v>6303</v>
      </c>
      <c r="K96">
        <v>1992</v>
      </c>
      <c r="L96">
        <v>2241</v>
      </c>
      <c r="M96">
        <v>2287</v>
      </c>
      <c r="N96">
        <v>2030</v>
      </c>
      <c r="O96">
        <v>12135</v>
      </c>
      <c r="P96">
        <v>10437</v>
      </c>
      <c r="Q96">
        <v>7519</v>
      </c>
      <c r="R96">
        <v>5070</v>
      </c>
    </row>
    <row r="97" spans="2:18">
      <c r="B97">
        <v>13.376944444444399</v>
      </c>
      <c r="C97">
        <v>1932</v>
      </c>
      <c r="D97">
        <v>2145</v>
      </c>
      <c r="E97">
        <v>1802</v>
      </c>
      <c r="F97">
        <v>2799</v>
      </c>
      <c r="G97">
        <v>9795</v>
      </c>
      <c r="H97">
        <v>9192</v>
      </c>
      <c r="I97">
        <v>7639</v>
      </c>
      <c r="J97">
        <v>5488</v>
      </c>
      <c r="K97">
        <v>1469</v>
      </c>
      <c r="L97">
        <v>1620</v>
      </c>
      <c r="M97">
        <v>1532</v>
      </c>
      <c r="N97">
        <v>1945</v>
      </c>
      <c r="O97">
        <v>12206</v>
      </c>
      <c r="P97">
        <v>10071</v>
      </c>
      <c r="Q97">
        <v>6658</v>
      </c>
      <c r="R97">
        <v>5028</v>
      </c>
    </row>
    <row r="99" spans="2:18">
      <c r="C99" s="84" t="s">
        <v>8751</v>
      </c>
      <c r="D99" s="84"/>
      <c r="E99" s="84"/>
      <c r="F99" s="84"/>
      <c r="G99" s="84"/>
      <c r="J99" s="84" t="s">
        <v>8756</v>
      </c>
      <c r="K99" s="84"/>
      <c r="L99" s="84"/>
      <c r="M99" s="84"/>
    </row>
    <row r="100" spans="2:18">
      <c r="B100" s="1" t="s">
        <v>2886</v>
      </c>
      <c r="C100" s="1" t="s">
        <v>8752</v>
      </c>
      <c r="D100" s="1" t="s">
        <v>8753</v>
      </c>
      <c r="E100" s="1" t="s">
        <v>8754</v>
      </c>
      <c r="F100" s="5" t="s">
        <v>8755</v>
      </c>
      <c r="G100" s="45" t="s">
        <v>2887</v>
      </c>
      <c r="I100" s="5" t="s">
        <v>2886</v>
      </c>
      <c r="J100" s="1" t="s">
        <v>2881</v>
      </c>
      <c r="K100" s="1" t="s">
        <v>2882</v>
      </c>
      <c r="L100" s="1" t="s">
        <v>2883</v>
      </c>
      <c r="M100" s="1" t="s">
        <v>2884</v>
      </c>
    </row>
    <row r="101" spans="2:18">
      <c r="B101" s="2">
        <v>0</v>
      </c>
      <c r="C101" s="14">
        <f t="shared" ref="C101:C125" si="9">AVERAGE(C73,K73)</f>
        <v>21.5</v>
      </c>
      <c r="D101" s="14">
        <f t="shared" ref="D101:D125" si="10">AVERAGE(D73,L73)</f>
        <v>19.5</v>
      </c>
      <c r="E101" s="14">
        <f t="shared" ref="E101:E125" si="11">AVERAGE(E73,M73)</f>
        <v>0.5</v>
      </c>
      <c r="F101" s="36">
        <f t="shared" ref="F101:F125" si="12">AVERAGE(F73,N73)</f>
        <v>25.5</v>
      </c>
      <c r="G101" s="23">
        <f>MEDIAN(C101:F101)</f>
        <v>20.5</v>
      </c>
      <c r="H101" s="3"/>
      <c r="I101" s="19">
        <v>0</v>
      </c>
      <c r="J101" s="23">
        <f t="shared" ref="J101:J125" si="13">AVERAGE(G73,O73)</f>
        <v>65</v>
      </c>
      <c r="K101" s="23">
        <f t="shared" ref="K101:K125" si="14">AVERAGE(H73,P73)</f>
        <v>30.5</v>
      </c>
      <c r="L101" s="23">
        <f t="shared" ref="L101:L125" si="15">AVERAGE(I73,Q73)</f>
        <v>78.5</v>
      </c>
      <c r="M101" s="23">
        <f t="shared" ref="M101:M125" si="16">AVERAGE(J73,R73)</f>
        <v>53.5</v>
      </c>
    </row>
    <row r="102" spans="2:18">
      <c r="B102" s="2">
        <v>0.62777777777777799</v>
      </c>
      <c r="C102" s="14">
        <f t="shared" si="9"/>
        <v>57.5</v>
      </c>
      <c r="D102" s="14">
        <f t="shared" si="10"/>
        <v>7</v>
      </c>
      <c r="E102" s="14">
        <f t="shared" si="11"/>
        <v>63</v>
      </c>
      <c r="F102" s="36">
        <f t="shared" si="12"/>
        <v>87.5</v>
      </c>
      <c r="G102" s="23">
        <f t="shared" ref="G102:G125" si="17">MEDIAN(C102:F102)</f>
        <v>60.25</v>
      </c>
      <c r="H102" s="3"/>
      <c r="I102" s="19">
        <v>0.62777777777777799</v>
      </c>
      <c r="J102" s="23">
        <f t="shared" si="13"/>
        <v>191</v>
      </c>
      <c r="K102" s="23">
        <f t="shared" si="14"/>
        <v>174</v>
      </c>
      <c r="L102" s="23">
        <f t="shared" si="15"/>
        <v>308</v>
      </c>
      <c r="M102" s="23">
        <f t="shared" si="16"/>
        <v>103.5</v>
      </c>
    </row>
    <row r="103" spans="2:18">
      <c r="B103" s="2">
        <v>1.1822222222222201</v>
      </c>
      <c r="C103" s="14">
        <f t="shared" si="9"/>
        <v>122.5</v>
      </c>
      <c r="D103" s="14">
        <f t="shared" si="10"/>
        <v>266.5</v>
      </c>
      <c r="E103" s="14">
        <f t="shared" si="11"/>
        <v>20</v>
      </c>
      <c r="F103" s="36">
        <f t="shared" si="12"/>
        <v>109</v>
      </c>
      <c r="G103" s="23">
        <f t="shared" si="17"/>
        <v>115.75</v>
      </c>
      <c r="H103" s="3"/>
      <c r="I103" s="19">
        <v>1.1822222222222201</v>
      </c>
      <c r="J103" s="23">
        <f t="shared" si="13"/>
        <v>606.5</v>
      </c>
      <c r="K103" s="23">
        <f t="shared" si="14"/>
        <v>377</v>
      </c>
      <c r="L103" s="23">
        <f t="shared" si="15"/>
        <v>640</v>
      </c>
      <c r="M103" s="23">
        <f t="shared" si="16"/>
        <v>525</v>
      </c>
    </row>
    <row r="104" spans="2:18">
      <c r="B104" s="2">
        <v>1.73694444444444</v>
      </c>
      <c r="C104" s="14">
        <f t="shared" si="9"/>
        <v>53.5</v>
      </c>
      <c r="D104" s="14">
        <f t="shared" si="10"/>
        <v>141</v>
      </c>
      <c r="E104" s="14">
        <f t="shared" si="11"/>
        <v>102</v>
      </c>
      <c r="F104" s="36">
        <f t="shared" si="12"/>
        <v>67.5</v>
      </c>
      <c r="G104" s="23">
        <f t="shared" si="17"/>
        <v>84.75</v>
      </c>
      <c r="H104" s="3"/>
      <c r="I104" s="19">
        <v>1.73694444444444</v>
      </c>
      <c r="J104" s="23">
        <f t="shared" si="13"/>
        <v>914.5</v>
      </c>
      <c r="K104" s="23">
        <f t="shared" si="14"/>
        <v>934</v>
      </c>
      <c r="L104" s="23">
        <f t="shared" si="15"/>
        <v>675</v>
      </c>
      <c r="M104" s="23">
        <f t="shared" si="16"/>
        <v>332</v>
      </c>
    </row>
    <row r="105" spans="2:18">
      <c r="B105" s="2">
        <v>2.3019444444444401</v>
      </c>
      <c r="C105" s="14">
        <f t="shared" si="9"/>
        <v>110</v>
      </c>
      <c r="D105" s="14">
        <f t="shared" si="10"/>
        <v>234</v>
      </c>
      <c r="E105" s="14">
        <f t="shared" si="11"/>
        <v>121</v>
      </c>
      <c r="F105" s="36">
        <f t="shared" si="12"/>
        <v>316.5</v>
      </c>
      <c r="G105" s="23">
        <f t="shared" si="17"/>
        <v>177.5</v>
      </c>
      <c r="H105" s="3"/>
      <c r="I105" s="19">
        <v>2.3019444444444401</v>
      </c>
      <c r="J105" s="23">
        <f t="shared" si="13"/>
        <v>1583.5</v>
      </c>
      <c r="K105" s="23">
        <f t="shared" si="14"/>
        <v>1136.5</v>
      </c>
      <c r="L105" s="23">
        <f t="shared" si="15"/>
        <v>795.5</v>
      </c>
      <c r="M105" s="23">
        <f t="shared" si="16"/>
        <v>428</v>
      </c>
    </row>
    <row r="106" spans="2:18">
      <c r="B106" s="2">
        <v>2.8663888888888902</v>
      </c>
      <c r="C106" s="14">
        <f t="shared" si="9"/>
        <v>215</v>
      </c>
      <c r="D106" s="14">
        <f t="shared" si="10"/>
        <v>241</v>
      </c>
      <c r="E106" s="14">
        <f t="shared" si="11"/>
        <v>163.5</v>
      </c>
      <c r="F106" s="36">
        <f t="shared" si="12"/>
        <v>256.5</v>
      </c>
      <c r="G106" s="23">
        <f t="shared" si="17"/>
        <v>228</v>
      </c>
      <c r="H106" s="3"/>
      <c r="I106" s="19">
        <v>2.8663888888888902</v>
      </c>
      <c r="J106" s="23">
        <f t="shared" si="13"/>
        <v>2939.5</v>
      </c>
      <c r="K106" s="23">
        <f t="shared" si="14"/>
        <v>1650</v>
      </c>
      <c r="L106" s="23">
        <f t="shared" si="15"/>
        <v>1154</v>
      </c>
      <c r="M106" s="23">
        <f t="shared" si="16"/>
        <v>613</v>
      </c>
    </row>
    <row r="107" spans="2:18">
      <c r="B107" s="2">
        <v>3.4208333333333298</v>
      </c>
      <c r="C107" s="14">
        <f t="shared" si="9"/>
        <v>1351</v>
      </c>
      <c r="D107" s="14">
        <f t="shared" si="10"/>
        <v>1047</v>
      </c>
      <c r="E107" s="14">
        <f t="shared" si="11"/>
        <v>1175.5</v>
      </c>
      <c r="F107" s="36">
        <f t="shared" si="12"/>
        <v>1072.5</v>
      </c>
      <c r="G107" s="23">
        <f t="shared" si="17"/>
        <v>1124</v>
      </c>
      <c r="H107" s="3"/>
      <c r="I107" s="19">
        <v>3.4208333333333298</v>
      </c>
      <c r="J107" s="23">
        <f t="shared" si="13"/>
        <v>3588.5</v>
      </c>
      <c r="K107" s="23">
        <f t="shared" si="14"/>
        <v>2352.5</v>
      </c>
      <c r="L107" s="23">
        <f t="shared" si="15"/>
        <v>1663</v>
      </c>
      <c r="M107" s="23">
        <f t="shared" si="16"/>
        <v>1666.5</v>
      </c>
    </row>
    <row r="108" spans="2:18">
      <c r="B108" s="2">
        <v>3.9752777777777801</v>
      </c>
      <c r="C108" s="14">
        <f t="shared" si="9"/>
        <v>1635</v>
      </c>
      <c r="D108" s="14">
        <f t="shared" si="10"/>
        <v>2495</v>
      </c>
      <c r="E108" s="14">
        <f t="shared" si="11"/>
        <v>2521.5</v>
      </c>
      <c r="F108" s="36">
        <f t="shared" si="12"/>
        <v>2034</v>
      </c>
      <c r="G108" s="23">
        <f t="shared" si="17"/>
        <v>2264.5</v>
      </c>
      <c r="H108" s="3"/>
      <c r="I108" s="19">
        <v>3.9752777777777801</v>
      </c>
      <c r="J108" s="23">
        <f t="shared" si="13"/>
        <v>4431</v>
      </c>
      <c r="K108" s="23">
        <f t="shared" si="14"/>
        <v>5680</v>
      </c>
      <c r="L108" s="23">
        <f t="shared" si="15"/>
        <v>10550.5</v>
      </c>
      <c r="M108" s="23">
        <f t="shared" si="16"/>
        <v>8786</v>
      </c>
    </row>
    <row r="109" spans="2:18">
      <c r="B109" s="2">
        <v>4.5294444444444402</v>
      </c>
      <c r="C109" s="14">
        <f t="shared" si="9"/>
        <v>2700.5</v>
      </c>
      <c r="D109" s="14">
        <f t="shared" si="10"/>
        <v>3156.5</v>
      </c>
      <c r="E109" s="14">
        <f t="shared" si="11"/>
        <v>3474.5</v>
      </c>
      <c r="F109" s="36">
        <f t="shared" si="12"/>
        <v>3345</v>
      </c>
      <c r="G109" s="23">
        <f t="shared" si="17"/>
        <v>3250.75</v>
      </c>
      <c r="H109" s="3"/>
      <c r="I109" s="19">
        <v>4.5294444444444402</v>
      </c>
      <c r="J109" s="23">
        <f t="shared" si="13"/>
        <v>7175</v>
      </c>
      <c r="K109" s="23">
        <f t="shared" si="14"/>
        <v>20374.5</v>
      </c>
      <c r="L109" s="23">
        <f t="shared" si="15"/>
        <v>24260.5</v>
      </c>
      <c r="M109" s="23">
        <f t="shared" si="16"/>
        <v>17872</v>
      </c>
    </row>
    <row r="110" spans="2:18">
      <c r="B110" s="2">
        <v>5.0838888888888896</v>
      </c>
      <c r="C110" s="14">
        <f t="shared" si="9"/>
        <v>3370</v>
      </c>
      <c r="D110" s="14">
        <f t="shared" si="10"/>
        <v>2961</v>
      </c>
      <c r="E110" s="14">
        <f t="shared" si="11"/>
        <v>3448</v>
      </c>
      <c r="F110" s="36">
        <f t="shared" si="12"/>
        <v>3665.5</v>
      </c>
      <c r="G110" s="23">
        <f t="shared" si="17"/>
        <v>3409</v>
      </c>
      <c r="H110" s="3"/>
      <c r="I110" s="19">
        <v>5.0838888888888896</v>
      </c>
      <c r="J110" s="23">
        <f t="shared" si="13"/>
        <v>18873</v>
      </c>
      <c r="K110" s="23">
        <f t="shared" si="14"/>
        <v>29157</v>
      </c>
      <c r="L110" s="23">
        <f t="shared" si="15"/>
        <v>16354</v>
      </c>
      <c r="M110" s="23">
        <f t="shared" si="16"/>
        <v>12861</v>
      </c>
    </row>
    <row r="111" spans="2:18">
      <c r="B111" s="2">
        <v>5.6383333333333301</v>
      </c>
      <c r="C111" s="14">
        <f t="shared" si="9"/>
        <v>3384.5</v>
      </c>
      <c r="D111" s="14">
        <f t="shared" si="10"/>
        <v>3546.5</v>
      </c>
      <c r="E111" s="14">
        <f t="shared" si="11"/>
        <v>3610.5</v>
      </c>
      <c r="F111" s="36">
        <f t="shared" si="12"/>
        <v>4065.5</v>
      </c>
      <c r="G111" s="23">
        <f t="shared" si="17"/>
        <v>3578.5</v>
      </c>
      <c r="H111" s="3"/>
      <c r="I111" s="19">
        <v>5.6383333333333301</v>
      </c>
      <c r="J111" s="23">
        <f t="shared" si="13"/>
        <v>37021</v>
      </c>
      <c r="K111" s="23">
        <f t="shared" si="14"/>
        <v>19927</v>
      </c>
      <c r="L111" s="23">
        <f t="shared" si="15"/>
        <v>13288</v>
      </c>
      <c r="M111" s="23">
        <f t="shared" si="16"/>
        <v>8196</v>
      </c>
    </row>
    <row r="112" spans="2:18">
      <c r="B112" s="2">
        <v>6.1933333333333298</v>
      </c>
      <c r="C112" s="14">
        <f t="shared" si="9"/>
        <v>3285.5</v>
      </c>
      <c r="D112" s="14">
        <f t="shared" si="10"/>
        <v>3859</v>
      </c>
      <c r="E112" s="14">
        <f t="shared" si="11"/>
        <v>4014.5</v>
      </c>
      <c r="F112" s="36">
        <f t="shared" si="12"/>
        <v>4502</v>
      </c>
      <c r="G112" s="23">
        <f t="shared" si="17"/>
        <v>3936.75</v>
      </c>
      <c r="H112" s="3"/>
      <c r="I112" s="19">
        <v>6.1933333333333298</v>
      </c>
      <c r="J112" s="23">
        <f t="shared" si="13"/>
        <v>27390</v>
      </c>
      <c r="K112" s="23">
        <f t="shared" si="14"/>
        <v>14515</v>
      </c>
      <c r="L112" s="23">
        <f t="shared" si="15"/>
        <v>9787</v>
      </c>
      <c r="M112" s="23">
        <f t="shared" si="16"/>
        <v>7809.5</v>
      </c>
    </row>
    <row r="113" spans="2:13">
      <c r="B113" s="2">
        <v>6.7474999999999996</v>
      </c>
      <c r="C113" s="14">
        <f t="shared" si="9"/>
        <v>3144.5</v>
      </c>
      <c r="D113" s="14">
        <f t="shared" si="10"/>
        <v>3927.5</v>
      </c>
      <c r="E113" s="14">
        <f t="shared" si="11"/>
        <v>4630.5</v>
      </c>
      <c r="F113" s="36">
        <f t="shared" si="12"/>
        <v>4761</v>
      </c>
      <c r="G113" s="23">
        <f t="shared" si="17"/>
        <v>4279</v>
      </c>
      <c r="H113" s="3"/>
      <c r="I113" s="19">
        <v>6.7474999999999996</v>
      </c>
      <c r="J113" s="23">
        <f t="shared" si="13"/>
        <v>21353.5</v>
      </c>
      <c r="K113" s="23">
        <f t="shared" si="14"/>
        <v>11296</v>
      </c>
      <c r="L113" s="23">
        <f t="shared" si="15"/>
        <v>9219</v>
      </c>
      <c r="M113" s="23">
        <f t="shared" si="16"/>
        <v>7070.5</v>
      </c>
    </row>
    <row r="114" spans="2:13">
      <c r="B114" s="2">
        <v>7.3022222222222197</v>
      </c>
      <c r="C114" s="14">
        <f t="shared" si="9"/>
        <v>4079</v>
      </c>
      <c r="D114" s="14">
        <f t="shared" si="10"/>
        <v>4028</v>
      </c>
      <c r="E114" s="14">
        <f t="shared" si="11"/>
        <v>4658</v>
      </c>
      <c r="F114" s="36">
        <f t="shared" si="12"/>
        <v>4678.5</v>
      </c>
      <c r="G114" s="23">
        <f t="shared" si="17"/>
        <v>4368.5</v>
      </c>
      <c r="H114" s="3"/>
      <c r="I114" s="19">
        <v>7.3022222222222197</v>
      </c>
      <c r="J114" s="23">
        <f t="shared" si="13"/>
        <v>13917</v>
      </c>
      <c r="K114" s="23">
        <f t="shared" si="14"/>
        <v>9839.5</v>
      </c>
      <c r="L114" s="23">
        <f t="shared" si="15"/>
        <v>8642</v>
      </c>
      <c r="M114" s="23">
        <f t="shared" si="16"/>
        <v>7460</v>
      </c>
    </row>
    <row r="115" spans="2:13">
      <c r="B115" s="2">
        <v>7.8563888888888904</v>
      </c>
      <c r="C115" s="14">
        <f t="shared" si="9"/>
        <v>4043</v>
      </c>
      <c r="D115" s="14">
        <f t="shared" si="10"/>
        <v>4647</v>
      </c>
      <c r="E115" s="14">
        <f t="shared" si="11"/>
        <v>5729</v>
      </c>
      <c r="F115" s="36">
        <f t="shared" si="12"/>
        <v>5344</v>
      </c>
      <c r="G115" s="23">
        <f t="shared" si="17"/>
        <v>4995.5</v>
      </c>
      <c r="H115" s="3"/>
      <c r="I115" s="19">
        <v>7.8563888888888904</v>
      </c>
      <c r="J115" s="23">
        <f t="shared" si="13"/>
        <v>11758</v>
      </c>
      <c r="K115" s="23">
        <f t="shared" si="14"/>
        <v>9539</v>
      </c>
      <c r="L115" s="23">
        <f t="shared" si="15"/>
        <v>8209</v>
      </c>
      <c r="M115" s="23">
        <f t="shared" si="16"/>
        <v>7719</v>
      </c>
    </row>
    <row r="116" spans="2:13">
      <c r="B116" s="2">
        <v>8.4108333333333292</v>
      </c>
      <c r="C116" s="14">
        <f t="shared" si="9"/>
        <v>3747</v>
      </c>
      <c r="D116" s="14">
        <f t="shared" si="10"/>
        <v>4987</v>
      </c>
      <c r="E116" s="14">
        <f t="shared" si="11"/>
        <v>5684.5</v>
      </c>
      <c r="F116" s="36">
        <f t="shared" si="12"/>
        <v>5412</v>
      </c>
      <c r="G116" s="23">
        <f t="shared" si="17"/>
        <v>5199.5</v>
      </c>
      <c r="H116" s="3"/>
      <c r="I116" s="19">
        <v>8.4108333333333292</v>
      </c>
      <c r="J116" s="23">
        <f t="shared" si="13"/>
        <v>10697</v>
      </c>
      <c r="K116" s="23">
        <f t="shared" si="14"/>
        <v>10200</v>
      </c>
      <c r="L116" s="23">
        <f t="shared" si="15"/>
        <v>9627</v>
      </c>
      <c r="M116" s="23">
        <f t="shared" si="16"/>
        <v>8983.5</v>
      </c>
    </row>
    <row r="117" spans="2:13">
      <c r="B117" s="2">
        <v>8.9652777777777803</v>
      </c>
      <c r="C117" s="14">
        <f t="shared" si="9"/>
        <v>3442.5</v>
      </c>
      <c r="D117" s="14">
        <f t="shared" si="10"/>
        <v>3534.5</v>
      </c>
      <c r="E117" s="14">
        <f t="shared" si="11"/>
        <v>4557</v>
      </c>
      <c r="F117" s="36">
        <f t="shared" si="12"/>
        <v>4584.5</v>
      </c>
      <c r="G117" s="23">
        <f t="shared" si="17"/>
        <v>4045.75</v>
      </c>
      <c r="H117" s="3"/>
      <c r="I117" s="19">
        <v>8.9652777777777803</v>
      </c>
      <c r="J117" s="23">
        <f t="shared" si="13"/>
        <v>11209.5</v>
      </c>
      <c r="K117" s="23">
        <f t="shared" si="14"/>
        <v>11123.5</v>
      </c>
      <c r="L117" s="23">
        <f t="shared" si="15"/>
        <v>10927</v>
      </c>
      <c r="M117" s="23">
        <f t="shared" si="16"/>
        <v>10000.5</v>
      </c>
    </row>
    <row r="118" spans="2:13">
      <c r="B118" s="2">
        <v>9.5197222222222209</v>
      </c>
      <c r="C118" s="14">
        <f t="shared" si="9"/>
        <v>2701</v>
      </c>
      <c r="D118" s="14">
        <f t="shared" si="10"/>
        <v>2744</v>
      </c>
      <c r="E118" s="14">
        <f t="shared" si="11"/>
        <v>3414.5</v>
      </c>
      <c r="F118" s="36">
        <f t="shared" si="12"/>
        <v>3019.5</v>
      </c>
      <c r="G118" s="23">
        <f t="shared" si="17"/>
        <v>2881.75</v>
      </c>
      <c r="H118" s="3"/>
      <c r="I118" s="19">
        <v>9.5197222222222209</v>
      </c>
      <c r="J118" s="23">
        <f t="shared" si="13"/>
        <v>10653.5</v>
      </c>
      <c r="K118" s="23">
        <f t="shared" si="14"/>
        <v>11532.5</v>
      </c>
      <c r="L118" s="23">
        <f t="shared" si="15"/>
        <v>10547</v>
      </c>
      <c r="M118" s="23">
        <f t="shared" si="16"/>
        <v>9324</v>
      </c>
    </row>
    <row r="119" spans="2:13">
      <c r="B119" s="2">
        <v>10.0741666666667</v>
      </c>
      <c r="C119" s="14">
        <f t="shared" si="9"/>
        <v>2159</v>
      </c>
      <c r="D119" s="14">
        <f t="shared" si="10"/>
        <v>2584.5</v>
      </c>
      <c r="E119" s="14">
        <f t="shared" si="11"/>
        <v>2522.5</v>
      </c>
      <c r="F119" s="36">
        <f t="shared" si="12"/>
        <v>2791.5</v>
      </c>
      <c r="G119" s="23">
        <f t="shared" si="17"/>
        <v>2553.5</v>
      </c>
      <c r="H119" s="3"/>
      <c r="I119" s="19">
        <v>10.0741666666667</v>
      </c>
      <c r="J119" s="23">
        <f t="shared" si="13"/>
        <v>10433.5</v>
      </c>
      <c r="K119" s="23">
        <f t="shared" si="14"/>
        <v>12199.5</v>
      </c>
      <c r="L119" s="23">
        <f t="shared" si="15"/>
        <v>9409</v>
      </c>
      <c r="M119" s="23">
        <f t="shared" si="16"/>
        <v>8316</v>
      </c>
    </row>
    <row r="120" spans="2:13">
      <c r="B120" s="2">
        <v>10.6288888888889</v>
      </c>
      <c r="C120" s="14">
        <f t="shared" si="9"/>
        <v>2051.5</v>
      </c>
      <c r="D120" s="14">
        <f t="shared" si="10"/>
        <v>2548.5</v>
      </c>
      <c r="E120" s="14">
        <f t="shared" si="11"/>
        <v>2346</v>
      </c>
      <c r="F120" s="36">
        <f t="shared" si="12"/>
        <v>2483.5</v>
      </c>
      <c r="G120" s="23">
        <f t="shared" si="17"/>
        <v>2414.75</v>
      </c>
      <c r="H120" s="3"/>
      <c r="I120" s="19">
        <v>10.6288888888889</v>
      </c>
      <c r="J120" s="23">
        <f t="shared" si="13"/>
        <v>11302</v>
      </c>
      <c r="K120" s="23">
        <f t="shared" si="14"/>
        <v>11221</v>
      </c>
      <c r="L120" s="23">
        <f t="shared" si="15"/>
        <v>8601.5</v>
      </c>
      <c r="M120" s="23">
        <f t="shared" si="16"/>
        <v>7527.5</v>
      </c>
    </row>
    <row r="121" spans="2:13">
      <c r="B121" s="2">
        <v>11.1833333333333</v>
      </c>
      <c r="C121" s="14">
        <f t="shared" si="9"/>
        <v>1707</v>
      </c>
      <c r="D121" s="14">
        <f t="shared" si="10"/>
        <v>2440.5</v>
      </c>
      <c r="E121" s="14">
        <f t="shared" si="11"/>
        <v>2310.5</v>
      </c>
      <c r="F121" s="36">
        <f t="shared" si="12"/>
        <v>2386</v>
      </c>
      <c r="G121" s="23">
        <f t="shared" si="17"/>
        <v>2348.25</v>
      </c>
      <c r="H121" s="3"/>
      <c r="I121" s="19">
        <v>11.1833333333333</v>
      </c>
      <c r="J121" s="23">
        <f t="shared" si="13"/>
        <v>10516</v>
      </c>
      <c r="K121" s="23">
        <f t="shared" si="14"/>
        <v>10531</v>
      </c>
      <c r="L121" s="23">
        <f t="shared" si="15"/>
        <v>8193</v>
      </c>
      <c r="M121" s="23">
        <f t="shared" si="16"/>
        <v>6765.5</v>
      </c>
    </row>
    <row r="122" spans="2:13">
      <c r="B122" s="2">
        <v>11.737777777777801</v>
      </c>
      <c r="C122" s="14">
        <f t="shared" si="9"/>
        <v>1485.5</v>
      </c>
      <c r="D122" s="14">
        <f t="shared" si="10"/>
        <v>1965.5</v>
      </c>
      <c r="E122" s="14">
        <f t="shared" si="11"/>
        <v>2167.5</v>
      </c>
      <c r="F122" s="36">
        <f t="shared" si="12"/>
        <v>2003</v>
      </c>
      <c r="G122" s="23">
        <f t="shared" si="17"/>
        <v>1984.25</v>
      </c>
      <c r="H122" s="3"/>
      <c r="I122" s="19">
        <v>11.737777777777801</v>
      </c>
      <c r="J122" s="23">
        <f t="shared" si="13"/>
        <v>11234.5</v>
      </c>
      <c r="K122" s="23">
        <f t="shared" si="14"/>
        <v>10696</v>
      </c>
      <c r="L122" s="23">
        <f t="shared" si="15"/>
        <v>7695</v>
      </c>
      <c r="M122" s="23">
        <f t="shared" si="16"/>
        <v>5936.5</v>
      </c>
    </row>
    <row r="123" spans="2:13">
      <c r="B123" s="2">
        <v>12.2922222222222</v>
      </c>
      <c r="C123" s="14">
        <f t="shared" si="9"/>
        <v>1776.5</v>
      </c>
      <c r="D123" s="14">
        <f t="shared" si="10"/>
        <v>1869.5</v>
      </c>
      <c r="E123" s="14">
        <f t="shared" si="11"/>
        <v>1774.5</v>
      </c>
      <c r="F123" s="36">
        <f t="shared" si="12"/>
        <v>2258.5</v>
      </c>
      <c r="G123" s="23">
        <f t="shared" si="17"/>
        <v>1823</v>
      </c>
      <c r="H123" s="3"/>
      <c r="I123" s="19">
        <v>12.2922222222222</v>
      </c>
      <c r="J123" s="23">
        <f t="shared" si="13"/>
        <v>10297.5</v>
      </c>
      <c r="K123" s="23">
        <f t="shared" si="14"/>
        <v>9104.5</v>
      </c>
      <c r="L123" s="23">
        <f t="shared" si="15"/>
        <v>7369</v>
      </c>
      <c r="M123" s="23">
        <f t="shared" si="16"/>
        <v>6333.5</v>
      </c>
    </row>
    <row r="124" spans="2:13">
      <c r="B124" s="2">
        <v>12.8469444444444</v>
      </c>
      <c r="C124" s="14">
        <f t="shared" si="9"/>
        <v>1948</v>
      </c>
      <c r="D124" s="14">
        <f t="shared" si="10"/>
        <v>2314</v>
      </c>
      <c r="E124" s="14">
        <f t="shared" si="11"/>
        <v>2199.5</v>
      </c>
      <c r="F124" s="36">
        <f t="shared" si="12"/>
        <v>2195.5</v>
      </c>
      <c r="G124" s="23">
        <f t="shared" si="17"/>
        <v>2197.5</v>
      </c>
      <c r="H124" s="3"/>
      <c r="I124" s="19">
        <v>12.8469444444444</v>
      </c>
      <c r="J124" s="23">
        <f t="shared" si="13"/>
        <v>10159.5</v>
      </c>
      <c r="K124" s="23">
        <f t="shared" si="14"/>
        <v>9995</v>
      </c>
      <c r="L124" s="23">
        <f t="shared" si="15"/>
        <v>7174</v>
      </c>
      <c r="M124" s="23">
        <f t="shared" si="16"/>
        <v>5686.5</v>
      </c>
    </row>
    <row r="125" spans="2:13">
      <c r="B125" s="2">
        <v>13.401388888888899</v>
      </c>
      <c r="C125" s="14">
        <f t="shared" si="9"/>
        <v>1700.5</v>
      </c>
      <c r="D125" s="14">
        <f t="shared" si="10"/>
        <v>1882.5</v>
      </c>
      <c r="E125" s="14">
        <f t="shared" si="11"/>
        <v>1667</v>
      </c>
      <c r="F125" s="36">
        <f t="shared" si="12"/>
        <v>2372</v>
      </c>
      <c r="G125" s="23">
        <f t="shared" si="17"/>
        <v>1791.5</v>
      </c>
      <c r="H125" s="3"/>
      <c r="I125" s="19">
        <v>13.401388888888899</v>
      </c>
      <c r="J125" s="23">
        <f t="shared" si="13"/>
        <v>11000.5</v>
      </c>
      <c r="K125" s="23">
        <f t="shared" si="14"/>
        <v>9631.5</v>
      </c>
      <c r="L125" s="23">
        <f t="shared" si="15"/>
        <v>7148.5</v>
      </c>
      <c r="M125" s="23">
        <f t="shared" si="16"/>
        <v>5258</v>
      </c>
    </row>
    <row r="128" spans="2:13" ht="24.6">
      <c r="B128" s="4" t="s">
        <v>8758</v>
      </c>
    </row>
    <row r="129" spans="2:18" ht="21">
      <c r="B129" s="4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  <c r="P129" s="33"/>
      <c r="Q129" s="33"/>
      <c r="R129" s="33"/>
    </row>
    <row r="130" spans="2:18">
      <c r="B130" s="40" t="s">
        <v>1</v>
      </c>
      <c r="C130" s="72" t="s">
        <v>133</v>
      </c>
      <c r="D130" s="72" t="s">
        <v>133</v>
      </c>
      <c r="E130" s="72" t="s">
        <v>133</v>
      </c>
      <c r="F130" s="73" t="s">
        <v>133</v>
      </c>
      <c r="G130" s="72" t="s">
        <v>78</v>
      </c>
      <c r="H130" s="72" t="s">
        <v>78</v>
      </c>
      <c r="I130" s="72" t="s">
        <v>78</v>
      </c>
      <c r="J130" s="73" t="s">
        <v>78</v>
      </c>
      <c r="K130" s="72" t="s">
        <v>133</v>
      </c>
      <c r="L130" s="72" t="s">
        <v>133</v>
      </c>
      <c r="M130" s="72" t="s">
        <v>133</v>
      </c>
      <c r="N130" s="73" t="s">
        <v>133</v>
      </c>
      <c r="O130" s="72" t="s">
        <v>78</v>
      </c>
      <c r="P130" s="72" t="s">
        <v>78</v>
      </c>
      <c r="Q130" s="72" t="s">
        <v>78</v>
      </c>
      <c r="R130" s="73" t="s">
        <v>78</v>
      </c>
    </row>
    <row r="131" spans="2:18">
      <c r="B131" s="40" t="s">
        <v>143</v>
      </c>
      <c r="C131" s="72">
        <v>1</v>
      </c>
      <c r="D131" s="72">
        <v>1</v>
      </c>
      <c r="E131" s="72">
        <v>1</v>
      </c>
      <c r="F131" s="73">
        <v>1</v>
      </c>
      <c r="G131" s="72">
        <v>1</v>
      </c>
      <c r="H131" s="72">
        <v>1</v>
      </c>
      <c r="I131" s="72">
        <v>1</v>
      </c>
      <c r="J131" s="73">
        <v>1</v>
      </c>
      <c r="K131" s="72">
        <v>2</v>
      </c>
      <c r="L131" s="72">
        <v>2</v>
      </c>
      <c r="M131" s="72">
        <v>2</v>
      </c>
      <c r="N131" s="73">
        <v>2</v>
      </c>
      <c r="O131" s="72">
        <v>2</v>
      </c>
      <c r="P131" s="72">
        <v>2</v>
      </c>
      <c r="Q131" s="72">
        <v>2</v>
      </c>
      <c r="R131" s="73">
        <v>2</v>
      </c>
    </row>
    <row r="132" spans="2:18" ht="15" thickBot="1">
      <c r="B132" s="71" t="s">
        <v>8750</v>
      </c>
      <c r="C132" s="74">
        <v>1</v>
      </c>
      <c r="D132" s="74">
        <v>2</v>
      </c>
      <c r="E132" s="74">
        <v>3</v>
      </c>
      <c r="F132" s="75">
        <v>4</v>
      </c>
      <c r="G132" s="74">
        <v>1</v>
      </c>
      <c r="H132" s="74">
        <v>2</v>
      </c>
      <c r="I132" s="74">
        <v>3</v>
      </c>
      <c r="J132" s="75">
        <v>4</v>
      </c>
      <c r="K132" s="74">
        <v>1</v>
      </c>
      <c r="L132" s="74">
        <v>2</v>
      </c>
      <c r="M132" s="74">
        <v>3</v>
      </c>
      <c r="N132" s="75">
        <v>4</v>
      </c>
      <c r="O132" s="74">
        <v>1</v>
      </c>
      <c r="P132" s="74">
        <v>2</v>
      </c>
      <c r="Q132" s="74">
        <v>3</v>
      </c>
      <c r="R132" s="75">
        <v>4</v>
      </c>
    </row>
    <row r="133" spans="2:18" ht="15" thickTop="1">
      <c r="B133" t="s">
        <v>2885</v>
      </c>
      <c r="C133" t="s">
        <v>2489</v>
      </c>
      <c r="D133" t="s">
        <v>2490</v>
      </c>
      <c r="E133" t="s">
        <v>2513</v>
      </c>
      <c r="F133" t="s">
        <v>2514</v>
      </c>
      <c r="G133" t="s">
        <v>2781</v>
      </c>
      <c r="H133" t="s">
        <v>2782</v>
      </c>
      <c r="I133" t="s">
        <v>2805</v>
      </c>
      <c r="J133" s="6" t="s">
        <v>2806</v>
      </c>
      <c r="K133" t="s">
        <v>2489</v>
      </c>
      <c r="L133" t="s">
        <v>2490</v>
      </c>
      <c r="M133" t="s">
        <v>2513</v>
      </c>
      <c r="N133" t="s">
        <v>2514</v>
      </c>
      <c r="O133" t="s">
        <v>2781</v>
      </c>
      <c r="P133" t="s">
        <v>2782</v>
      </c>
      <c r="Q133" t="s">
        <v>2805</v>
      </c>
      <c r="R133" t="s">
        <v>2806</v>
      </c>
    </row>
    <row r="134" spans="2:18">
      <c r="B134">
        <v>0</v>
      </c>
      <c r="C134" s="2">
        <v>-8.1000000000000003E-2</v>
      </c>
      <c r="D134" s="2">
        <v>-7.9000000000000001E-2</v>
      </c>
      <c r="E134" s="2">
        <v>-7.0000000000000007E-2</v>
      </c>
      <c r="F134" s="2">
        <v>-7.2999999999999995E-2</v>
      </c>
      <c r="G134" s="2">
        <v>-3.4000000000000002E-2</v>
      </c>
      <c r="H134" s="2">
        <v>-3.9E-2</v>
      </c>
      <c r="I134" s="2">
        <v>-4.1000000000000002E-2</v>
      </c>
      <c r="J134" s="30">
        <v>-4.1000000000000002E-2</v>
      </c>
      <c r="K134" s="2">
        <v>-7.8E-2</v>
      </c>
      <c r="L134" s="2">
        <v>-7.0999999999999994E-2</v>
      </c>
      <c r="M134" s="2">
        <v>-7.5999999999999998E-2</v>
      </c>
      <c r="N134" s="2">
        <v>-6.5000000000000002E-2</v>
      </c>
      <c r="O134" s="2">
        <v>-3.4000000000000002E-2</v>
      </c>
      <c r="P134" s="2">
        <v>-3.3000000000000002E-2</v>
      </c>
      <c r="Q134" s="2">
        <v>-2.5000000000000001E-2</v>
      </c>
      <c r="R134" s="2">
        <v>-2.7E-2</v>
      </c>
    </row>
    <row r="135" spans="2:18">
      <c r="B135">
        <v>0.62777777777777799</v>
      </c>
      <c r="C135" s="2">
        <v>-2.8000000000000001E-2</v>
      </c>
      <c r="D135" s="2">
        <v>-0.02</v>
      </c>
      <c r="E135" s="2">
        <v>-1.2999999999999999E-2</v>
      </c>
      <c r="F135" s="2">
        <v>-1.7000000000000001E-2</v>
      </c>
      <c r="G135" s="2">
        <v>0.20399999999999999</v>
      </c>
      <c r="H135" s="2">
        <v>0.217</v>
      </c>
      <c r="I135" s="2">
        <v>0.154</v>
      </c>
      <c r="J135" s="30">
        <v>0.16200000000000001</v>
      </c>
      <c r="K135" s="2">
        <v>-1.6E-2</v>
      </c>
      <c r="L135" s="2">
        <v>-1.4999999999999999E-2</v>
      </c>
      <c r="M135" s="2">
        <v>-0.02</v>
      </c>
      <c r="N135" s="2">
        <v>-1.2E-2</v>
      </c>
      <c r="O135" s="2">
        <v>0.157</v>
      </c>
      <c r="P135" s="2">
        <v>0.17599999999999999</v>
      </c>
      <c r="Q135" s="2">
        <v>8.1000000000000003E-2</v>
      </c>
      <c r="R135" s="2">
        <v>8.1000000000000003E-2</v>
      </c>
    </row>
    <row r="136" spans="2:18">
      <c r="B136">
        <v>1.1822222222222201</v>
      </c>
      <c r="C136" s="2">
        <v>-1.4999999999999999E-2</v>
      </c>
      <c r="D136" s="2">
        <v>-8.9999999999999802E-3</v>
      </c>
      <c r="E136" s="2">
        <v>-6.0000000000000097E-3</v>
      </c>
      <c r="F136" s="2">
        <v>-5.9999999999999802E-3</v>
      </c>
      <c r="G136" s="2">
        <v>0</v>
      </c>
      <c r="H136" s="2">
        <v>0</v>
      </c>
      <c r="I136" s="2">
        <v>-1E-3</v>
      </c>
      <c r="J136" s="30">
        <v>-2E-3</v>
      </c>
      <c r="K136" s="2">
        <v>-1.0999999999999999E-2</v>
      </c>
      <c r="L136" s="2">
        <v>-1.0999999999999999E-2</v>
      </c>
      <c r="M136" s="2">
        <v>-8.9999999999999802E-3</v>
      </c>
      <c r="N136" s="2">
        <v>-8.0000000000000106E-3</v>
      </c>
      <c r="O136" s="2">
        <v>0</v>
      </c>
      <c r="P136" s="2">
        <v>-4.0000000000000001E-3</v>
      </c>
      <c r="Q136" s="2">
        <v>-5.0000000000000001E-3</v>
      </c>
      <c r="R136" s="2">
        <v>-8.0000000000000106E-3</v>
      </c>
    </row>
    <row r="137" spans="2:18">
      <c r="B137">
        <v>1.73694444444444</v>
      </c>
      <c r="C137" s="2">
        <v>0</v>
      </c>
      <c r="D137" s="2">
        <v>0</v>
      </c>
      <c r="E137" s="2">
        <v>0</v>
      </c>
      <c r="F137" s="2">
        <v>0</v>
      </c>
      <c r="G137" s="2">
        <v>0</v>
      </c>
      <c r="H137" s="2">
        <v>0</v>
      </c>
      <c r="I137" s="2">
        <v>0</v>
      </c>
      <c r="J137" s="30">
        <v>0</v>
      </c>
      <c r="K137" s="2">
        <v>0</v>
      </c>
      <c r="L137" s="2">
        <v>0</v>
      </c>
      <c r="M137" s="2">
        <v>0</v>
      </c>
      <c r="N137" s="2">
        <v>0</v>
      </c>
      <c r="O137" s="2">
        <v>0</v>
      </c>
      <c r="P137" s="2">
        <v>0</v>
      </c>
      <c r="Q137" s="2">
        <v>0</v>
      </c>
      <c r="R137" s="2">
        <v>0</v>
      </c>
    </row>
    <row r="138" spans="2:18">
      <c r="B138">
        <v>2.3019444444444401</v>
      </c>
      <c r="C138" s="2">
        <v>1.7999999999999999E-2</v>
      </c>
      <c r="D138" s="2">
        <v>4.3999999999999997E-2</v>
      </c>
      <c r="E138" s="2">
        <v>2.8000000000000001E-2</v>
      </c>
      <c r="F138" s="2">
        <v>3.7999999999999999E-2</v>
      </c>
      <c r="G138" s="2">
        <v>4.9999999999999802E-3</v>
      </c>
      <c r="H138" s="2">
        <v>8.9999999999999802E-3</v>
      </c>
      <c r="I138" s="2">
        <v>1.2999999999999999E-2</v>
      </c>
      <c r="J138" s="30">
        <v>2.1000000000000001E-2</v>
      </c>
      <c r="K138" s="2">
        <v>2.9000000000000001E-2</v>
      </c>
      <c r="L138" s="2">
        <v>3.5000000000000003E-2</v>
      </c>
      <c r="M138" s="2">
        <v>2.1999999999999999E-2</v>
      </c>
      <c r="N138" s="2">
        <v>2.7E-2</v>
      </c>
      <c r="O138" s="2">
        <v>1E-3</v>
      </c>
      <c r="P138" s="2">
        <v>3.9999999999999801E-3</v>
      </c>
      <c r="Q138" s="2">
        <v>1.6E-2</v>
      </c>
      <c r="R138" s="2">
        <v>1.7999999999999999E-2</v>
      </c>
    </row>
    <row r="139" spans="2:18">
      <c r="B139">
        <v>2.8663888888888902</v>
      </c>
      <c r="C139" s="2">
        <v>6.3E-2</v>
      </c>
      <c r="D139" s="2">
        <v>0.129</v>
      </c>
      <c r="E139" s="2">
        <v>8.6999999999999994E-2</v>
      </c>
      <c r="F139" s="2">
        <v>0.11</v>
      </c>
      <c r="G139" s="2">
        <v>9.9999999999999794E-3</v>
      </c>
      <c r="H139" s="2">
        <v>0.02</v>
      </c>
      <c r="I139" s="2">
        <v>3.6999999999999998E-2</v>
      </c>
      <c r="J139" s="30">
        <v>6.3E-2</v>
      </c>
      <c r="K139" s="2">
        <v>8.7999999999999995E-2</v>
      </c>
      <c r="L139" s="2">
        <v>0.105</v>
      </c>
      <c r="M139" s="2">
        <v>0.08</v>
      </c>
      <c r="N139" s="2">
        <v>8.8999999999999996E-2</v>
      </c>
      <c r="O139" s="2">
        <v>7.9999999999999793E-3</v>
      </c>
      <c r="P139" s="2">
        <v>1.7999999999999999E-2</v>
      </c>
      <c r="Q139" s="2">
        <v>4.2999999999999997E-2</v>
      </c>
      <c r="R139" s="2">
        <v>6.7000000000000004E-2</v>
      </c>
    </row>
    <row r="140" spans="2:18">
      <c r="B140">
        <v>3.4208333333333298</v>
      </c>
      <c r="C140" s="2">
        <v>0.13700000000000001</v>
      </c>
      <c r="D140" s="2">
        <v>0.23899999999999999</v>
      </c>
      <c r="E140" s="2">
        <v>0.17499999999999999</v>
      </c>
      <c r="F140" s="2">
        <v>0.21099999999999999</v>
      </c>
      <c r="G140" s="2">
        <v>1.9E-2</v>
      </c>
      <c r="H140" s="2">
        <v>4.2999999999999997E-2</v>
      </c>
      <c r="I140" s="2">
        <v>0.09</v>
      </c>
      <c r="J140" s="30">
        <v>0.13700000000000001</v>
      </c>
      <c r="K140" s="2">
        <v>0.158</v>
      </c>
      <c r="L140" s="2">
        <v>0.19700000000000001</v>
      </c>
      <c r="M140" s="2">
        <v>0.16300000000000001</v>
      </c>
      <c r="N140" s="2">
        <v>0.17199999999999999</v>
      </c>
      <c r="O140" s="2">
        <v>2.1000000000000001E-2</v>
      </c>
      <c r="P140" s="2">
        <v>4.2999999999999997E-2</v>
      </c>
      <c r="Q140" s="2">
        <v>0.104</v>
      </c>
      <c r="R140" s="2">
        <v>0.14000000000000001</v>
      </c>
    </row>
    <row r="141" spans="2:18">
      <c r="B141">
        <v>3.9752777777777801</v>
      </c>
      <c r="C141" s="2">
        <v>0.246</v>
      </c>
      <c r="D141" s="2">
        <v>0.38500000000000001</v>
      </c>
      <c r="E141" s="2">
        <v>0.3</v>
      </c>
      <c r="F141" s="2">
        <v>0.35799999999999998</v>
      </c>
      <c r="G141" s="2">
        <v>4.4999999999999998E-2</v>
      </c>
      <c r="H141" s="2">
        <v>0.09</v>
      </c>
      <c r="I141" s="2">
        <v>0.152</v>
      </c>
      <c r="J141" s="30">
        <v>0.22700000000000001</v>
      </c>
      <c r="K141" s="2">
        <v>0.27300000000000002</v>
      </c>
      <c r="L141" s="2">
        <v>0.32400000000000001</v>
      </c>
      <c r="M141" s="2">
        <v>0.28399999999999997</v>
      </c>
      <c r="N141" s="2">
        <v>0.28399999999999997</v>
      </c>
      <c r="O141" s="2">
        <v>4.5999999999999999E-2</v>
      </c>
      <c r="P141" s="2">
        <v>8.5000000000000006E-2</v>
      </c>
      <c r="Q141" s="2">
        <v>0.17100000000000001</v>
      </c>
      <c r="R141" s="2">
        <v>0.21199999999999999</v>
      </c>
    </row>
    <row r="142" spans="2:18">
      <c r="B142">
        <v>4.5294444444444402</v>
      </c>
      <c r="C142" s="2">
        <v>0.38400000000000001</v>
      </c>
      <c r="D142" s="2">
        <v>0.54400000000000004</v>
      </c>
      <c r="E142" s="2">
        <v>0.47499999999999998</v>
      </c>
      <c r="F142" s="2">
        <v>0.54400000000000004</v>
      </c>
      <c r="G142" s="2">
        <v>9.1999999999999998E-2</v>
      </c>
      <c r="H142" s="2">
        <v>0.14199999999999999</v>
      </c>
      <c r="I142" s="2">
        <v>0.20499999999999999</v>
      </c>
      <c r="J142" s="30">
        <v>0.38700000000000001</v>
      </c>
      <c r="K142" s="2">
        <v>0.42299999999999999</v>
      </c>
      <c r="L142" s="2">
        <v>0.48399999999999999</v>
      </c>
      <c r="M142" s="2">
        <v>0.435</v>
      </c>
      <c r="N142" s="2">
        <v>0.441</v>
      </c>
      <c r="O142" s="2">
        <v>8.6999999999999994E-2</v>
      </c>
      <c r="P142" s="2">
        <v>0.14499999999999999</v>
      </c>
      <c r="Q142" s="2">
        <v>0.25900000000000001</v>
      </c>
      <c r="R142" s="2">
        <v>0.33200000000000002</v>
      </c>
    </row>
    <row r="143" spans="2:18">
      <c r="B143">
        <v>5.0838888888888896</v>
      </c>
      <c r="C143" s="2">
        <v>0.48099999999999998</v>
      </c>
      <c r="D143" s="2">
        <v>0.63500000000000001</v>
      </c>
      <c r="E143" s="2">
        <v>0.58399999999999996</v>
      </c>
      <c r="F143" s="2">
        <v>0.64800000000000002</v>
      </c>
      <c r="G143" s="2">
        <v>0.13900000000000001</v>
      </c>
      <c r="H143" s="2">
        <v>0.222</v>
      </c>
      <c r="I143" s="2">
        <v>0.29799999999999999</v>
      </c>
      <c r="J143" s="30">
        <v>0.51900000000000002</v>
      </c>
      <c r="K143" s="2">
        <v>0.498</v>
      </c>
      <c r="L143" s="2">
        <v>0.56299999999999994</v>
      </c>
      <c r="M143" s="2">
        <v>0.52400000000000002</v>
      </c>
      <c r="N143" s="2">
        <v>0.52200000000000002</v>
      </c>
      <c r="O143" s="2">
        <v>0.129</v>
      </c>
      <c r="P143" s="2">
        <v>0.19700000000000001</v>
      </c>
      <c r="Q143" s="2">
        <v>0.38900000000000001</v>
      </c>
      <c r="R143" s="2">
        <v>0.45600000000000002</v>
      </c>
    </row>
    <row r="144" spans="2:18">
      <c r="B144">
        <v>5.6383333333333301</v>
      </c>
      <c r="C144" s="2">
        <v>0.55500000000000005</v>
      </c>
      <c r="D144" s="2">
        <v>0.69299999999999995</v>
      </c>
      <c r="E144" s="2">
        <v>0.65600000000000003</v>
      </c>
      <c r="F144" s="2">
        <v>0.70299999999999996</v>
      </c>
      <c r="G144" s="2">
        <v>0.18099999999999999</v>
      </c>
      <c r="H144" s="2">
        <v>0.30199999999999999</v>
      </c>
      <c r="I144" s="2">
        <v>0.40699999999999997</v>
      </c>
      <c r="J144" s="30">
        <v>0.61199999999999999</v>
      </c>
      <c r="K144" s="2">
        <v>0.59199999999999997</v>
      </c>
      <c r="L144" s="2">
        <v>0.64400000000000002</v>
      </c>
      <c r="M144" s="2">
        <v>0.60699999999999998</v>
      </c>
      <c r="N144" s="2">
        <v>0.60499999999999998</v>
      </c>
      <c r="O144" s="2">
        <v>0.16600000000000001</v>
      </c>
      <c r="P144" s="2">
        <v>0.28799999999999998</v>
      </c>
      <c r="Q144" s="2">
        <v>0.48399999999999999</v>
      </c>
      <c r="R144" s="2">
        <v>0.54600000000000004</v>
      </c>
    </row>
    <row r="145" spans="2:18">
      <c r="B145">
        <v>6.1933333333333298</v>
      </c>
      <c r="C145" s="2">
        <v>0.61899999999999999</v>
      </c>
      <c r="D145" s="2">
        <v>0.745</v>
      </c>
      <c r="E145" s="2">
        <v>0.72699999999999998</v>
      </c>
      <c r="F145" s="2">
        <v>0.76400000000000001</v>
      </c>
      <c r="G145" s="2">
        <v>0.24</v>
      </c>
      <c r="H145" s="2">
        <v>0.378</v>
      </c>
      <c r="I145" s="2">
        <v>0.503</v>
      </c>
      <c r="J145" s="30">
        <v>0.64500000000000002</v>
      </c>
      <c r="K145" s="2">
        <v>0.61399999999999999</v>
      </c>
      <c r="L145" s="2">
        <v>0.69799999999999995</v>
      </c>
      <c r="M145" s="2">
        <v>0.67300000000000004</v>
      </c>
      <c r="N145" s="2">
        <v>0.66300000000000003</v>
      </c>
      <c r="O145" s="2">
        <v>0.20300000000000001</v>
      </c>
      <c r="P145" s="2">
        <v>0.371</v>
      </c>
      <c r="Q145" s="2">
        <v>0.54600000000000004</v>
      </c>
      <c r="R145" s="2">
        <v>0.59</v>
      </c>
    </row>
    <row r="146" spans="2:18">
      <c r="B146">
        <v>6.7474999999999996</v>
      </c>
      <c r="C146" s="2">
        <v>0.66700000000000004</v>
      </c>
      <c r="D146" s="2">
        <v>0.78700000000000003</v>
      </c>
      <c r="E146" s="2">
        <v>0.77700000000000002</v>
      </c>
      <c r="F146" s="2">
        <v>0.81200000000000006</v>
      </c>
      <c r="G146" s="2">
        <v>0.29799999999999999</v>
      </c>
      <c r="H146" s="2">
        <v>0.441</v>
      </c>
      <c r="I146" s="2">
        <v>0.52800000000000002</v>
      </c>
      <c r="J146" s="30">
        <v>0.7</v>
      </c>
      <c r="K146" s="2">
        <v>0.66100000000000003</v>
      </c>
      <c r="L146" s="2">
        <v>0.75700000000000001</v>
      </c>
      <c r="M146" s="2">
        <v>0.72299999999999998</v>
      </c>
      <c r="N146" s="2">
        <v>0.72199999999999998</v>
      </c>
      <c r="O146" s="2">
        <v>0.245</v>
      </c>
      <c r="P146" s="2">
        <v>0.45200000000000001</v>
      </c>
      <c r="Q146" s="2">
        <v>0.58399999999999996</v>
      </c>
      <c r="R146" s="2">
        <v>0.63200000000000001</v>
      </c>
    </row>
    <row r="147" spans="2:18">
      <c r="B147">
        <v>7.3022222222222197</v>
      </c>
      <c r="C147" s="2">
        <v>0.71199999999999997</v>
      </c>
      <c r="D147" s="2">
        <v>0.82299999999999995</v>
      </c>
      <c r="E147" s="2">
        <v>0.80900000000000005</v>
      </c>
      <c r="F147" s="2">
        <v>0.84799999999999998</v>
      </c>
      <c r="G147" s="2">
        <v>0.34499999999999997</v>
      </c>
      <c r="H147" s="2">
        <v>0.47</v>
      </c>
      <c r="I147" s="2">
        <v>0.57799999999999996</v>
      </c>
      <c r="J147" s="30">
        <v>0.73099999999999998</v>
      </c>
      <c r="K147" s="2">
        <v>0.72099999999999997</v>
      </c>
      <c r="L147" s="2">
        <v>0.79600000000000004</v>
      </c>
      <c r="M147" s="2">
        <v>0.78600000000000003</v>
      </c>
      <c r="N147" s="2">
        <v>0.77100000000000002</v>
      </c>
      <c r="O147" s="2">
        <v>0.28199999999999997</v>
      </c>
      <c r="P147" s="2">
        <v>0.50700000000000001</v>
      </c>
      <c r="Q147" s="2">
        <v>0.622</v>
      </c>
      <c r="R147" s="2">
        <v>0.66400000000000003</v>
      </c>
    </row>
    <row r="148" spans="2:18">
      <c r="B148">
        <v>7.8563888888888904</v>
      </c>
      <c r="C148" s="2">
        <v>0.76300000000000001</v>
      </c>
      <c r="D148" s="2">
        <v>0.85599999999999998</v>
      </c>
      <c r="E148" s="2">
        <v>0.85799999999999998</v>
      </c>
      <c r="F148" s="2">
        <v>0.89400000000000002</v>
      </c>
      <c r="G148" s="2">
        <v>0.4</v>
      </c>
      <c r="H148" s="2">
        <v>0.51100000000000001</v>
      </c>
      <c r="I148" s="2">
        <v>0.54400000000000004</v>
      </c>
      <c r="J148" s="30">
        <v>0.79</v>
      </c>
      <c r="K148" s="2">
        <v>0.745</v>
      </c>
      <c r="L148" s="2">
        <v>0.84099999999999997</v>
      </c>
      <c r="M148" s="2">
        <v>0.83299999999999996</v>
      </c>
      <c r="N148" s="2">
        <v>0.80700000000000005</v>
      </c>
      <c r="O148" s="2">
        <v>0.32100000000000001</v>
      </c>
      <c r="P148" s="2">
        <v>0.53</v>
      </c>
      <c r="Q148" s="2">
        <v>0.65100000000000002</v>
      </c>
      <c r="R148" s="2">
        <v>0.70499999999999996</v>
      </c>
    </row>
    <row r="149" spans="2:18">
      <c r="B149">
        <v>8.4108333333333292</v>
      </c>
      <c r="C149" s="2">
        <v>0.77900000000000003</v>
      </c>
      <c r="D149" s="2">
        <v>0.874</v>
      </c>
      <c r="E149" s="2">
        <v>0.86599999999999999</v>
      </c>
      <c r="F149" s="2">
        <v>0.90400000000000003</v>
      </c>
      <c r="G149" s="2">
        <v>0.39800000000000002</v>
      </c>
      <c r="H149" s="2">
        <v>0.505</v>
      </c>
      <c r="I149" s="2">
        <v>0.64200000000000002</v>
      </c>
      <c r="J149" s="30">
        <v>0.79200000000000004</v>
      </c>
      <c r="K149" s="2">
        <v>0.78400000000000003</v>
      </c>
      <c r="L149" s="2">
        <v>0.88100000000000001</v>
      </c>
      <c r="M149" s="2">
        <v>0.89</v>
      </c>
      <c r="N149" s="2">
        <v>0.84399999999999997</v>
      </c>
      <c r="O149" s="2">
        <v>0.36499999999999999</v>
      </c>
      <c r="P149" s="2">
        <v>0.56000000000000005</v>
      </c>
      <c r="Q149" s="2">
        <v>0.68600000000000005</v>
      </c>
      <c r="R149" s="2">
        <v>0.74399999999999999</v>
      </c>
    </row>
    <row r="150" spans="2:18">
      <c r="B150">
        <v>8.9652777777777803</v>
      </c>
      <c r="C150" s="2">
        <v>0.79900000000000004</v>
      </c>
      <c r="D150" s="2">
        <v>0.88</v>
      </c>
      <c r="E150" s="2">
        <v>0.874</v>
      </c>
      <c r="F150" s="2">
        <v>0.90900000000000003</v>
      </c>
      <c r="G150" s="2">
        <v>0.441</v>
      </c>
      <c r="H150" s="2">
        <v>0.54</v>
      </c>
      <c r="I150" s="2">
        <v>0.65700000000000003</v>
      </c>
      <c r="J150" s="30">
        <v>0.81799999999999995</v>
      </c>
      <c r="K150" s="2">
        <v>0.80300000000000005</v>
      </c>
      <c r="L150" s="2">
        <v>0.89500000000000002</v>
      </c>
      <c r="M150" s="2">
        <v>0.92100000000000004</v>
      </c>
      <c r="N150" s="2">
        <v>0.86099999999999999</v>
      </c>
      <c r="O150" s="2">
        <v>0.39400000000000002</v>
      </c>
      <c r="P150" s="2">
        <v>0.58099999999999996</v>
      </c>
      <c r="Q150" s="2">
        <v>0.70099999999999996</v>
      </c>
      <c r="R150" s="2">
        <v>0.751</v>
      </c>
    </row>
    <row r="151" spans="2:18">
      <c r="B151">
        <v>9.5197222222222209</v>
      </c>
      <c r="C151" s="2">
        <v>0.81299999999999994</v>
      </c>
      <c r="D151" s="2">
        <v>0.88200000000000001</v>
      </c>
      <c r="E151" s="2">
        <v>0.874</v>
      </c>
      <c r="F151" s="2">
        <v>0.91300000000000003</v>
      </c>
      <c r="G151" s="2">
        <v>0.47399999999999998</v>
      </c>
      <c r="H151" s="2">
        <v>0.58299999999999996</v>
      </c>
      <c r="I151" s="2">
        <v>0.64</v>
      </c>
      <c r="J151" s="30">
        <v>0.85499999999999998</v>
      </c>
      <c r="K151" s="2">
        <v>0.83299999999999996</v>
      </c>
      <c r="L151" s="2">
        <v>0.90800000000000003</v>
      </c>
      <c r="M151" s="2">
        <v>0.94199999999999995</v>
      </c>
      <c r="N151" s="2">
        <v>0.87</v>
      </c>
      <c r="O151" s="2">
        <v>0.42599999999999999</v>
      </c>
      <c r="P151" s="2">
        <v>0.60799999999999998</v>
      </c>
      <c r="Q151" s="2">
        <v>0.73</v>
      </c>
      <c r="R151" s="2">
        <v>0.78200000000000003</v>
      </c>
    </row>
    <row r="152" spans="2:18">
      <c r="B152">
        <v>10.0741666666667</v>
      </c>
      <c r="C152" s="2">
        <v>0.82899999999999996</v>
      </c>
      <c r="D152" s="2">
        <v>0.89</v>
      </c>
      <c r="E152" s="2">
        <v>0.88300000000000001</v>
      </c>
      <c r="F152" s="2">
        <v>0.92300000000000004</v>
      </c>
      <c r="G152" s="2">
        <v>0.47699999999999998</v>
      </c>
      <c r="H152" s="2">
        <v>0.58199999999999996</v>
      </c>
      <c r="I152" s="2">
        <v>0.68100000000000005</v>
      </c>
      <c r="J152" s="30">
        <v>0.85899999999999999</v>
      </c>
      <c r="K152" s="2">
        <v>0.81599999999999995</v>
      </c>
      <c r="L152" s="2">
        <v>0.90500000000000003</v>
      </c>
      <c r="M152" s="2">
        <v>0.93200000000000005</v>
      </c>
      <c r="N152" s="2">
        <v>0.86799999999999999</v>
      </c>
      <c r="O152" s="2">
        <v>0.44400000000000001</v>
      </c>
      <c r="P152" s="2">
        <v>0.628</v>
      </c>
      <c r="Q152" s="2">
        <v>0.73299999999999998</v>
      </c>
      <c r="R152" s="2">
        <v>0.78800000000000003</v>
      </c>
    </row>
    <row r="153" spans="2:18">
      <c r="B153">
        <v>10.6288888888889</v>
      </c>
      <c r="C153" s="2">
        <v>0.82699999999999996</v>
      </c>
      <c r="D153" s="2">
        <v>0.89300000000000002</v>
      </c>
      <c r="E153" s="2">
        <v>0.88300000000000001</v>
      </c>
      <c r="F153" s="2">
        <v>0.92600000000000005</v>
      </c>
      <c r="G153" s="2">
        <v>0.52300000000000002</v>
      </c>
      <c r="H153" s="2">
        <v>0.624</v>
      </c>
      <c r="I153" s="2">
        <v>0.63900000000000001</v>
      </c>
      <c r="J153" s="30">
        <v>0.88800000000000001</v>
      </c>
      <c r="K153" s="2">
        <v>0.84799999999999998</v>
      </c>
      <c r="L153" s="2">
        <v>0.91900000000000004</v>
      </c>
      <c r="M153" s="2">
        <v>0.94399999999999995</v>
      </c>
      <c r="N153" s="2">
        <v>0.88200000000000001</v>
      </c>
      <c r="O153" s="2">
        <v>0.46600000000000003</v>
      </c>
      <c r="P153" s="2">
        <v>0.65500000000000003</v>
      </c>
      <c r="Q153" s="2">
        <v>0.75800000000000001</v>
      </c>
      <c r="R153" s="2">
        <v>0.82</v>
      </c>
    </row>
    <row r="154" spans="2:18">
      <c r="B154">
        <v>11.1833333333333</v>
      </c>
      <c r="C154" s="2">
        <v>0.83699999999999997</v>
      </c>
      <c r="D154" s="2">
        <v>0.89500000000000002</v>
      </c>
      <c r="E154" s="2">
        <v>0.88700000000000001</v>
      </c>
      <c r="F154" s="2">
        <v>0.93100000000000005</v>
      </c>
      <c r="G154" s="2">
        <v>0.54600000000000004</v>
      </c>
      <c r="H154" s="2">
        <v>0.64300000000000002</v>
      </c>
      <c r="I154" s="2">
        <v>0.64200000000000002</v>
      </c>
      <c r="J154" s="30">
        <v>0.89800000000000002</v>
      </c>
      <c r="K154" s="2">
        <v>0.85599999999999998</v>
      </c>
      <c r="L154" s="2">
        <v>0.92600000000000005</v>
      </c>
      <c r="M154" s="2">
        <v>0.95799999999999996</v>
      </c>
      <c r="N154" s="2">
        <v>0.89300000000000002</v>
      </c>
      <c r="O154" s="2">
        <v>0.48499999999999999</v>
      </c>
      <c r="P154" s="2">
        <v>0.67100000000000004</v>
      </c>
      <c r="Q154" s="2">
        <v>0.77300000000000002</v>
      </c>
      <c r="R154" s="2">
        <v>0.83699999999999997</v>
      </c>
    </row>
    <row r="155" spans="2:18">
      <c r="B155">
        <v>11.737777777777801</v>
      </c>
      <c r="C155" s="2">
        <v>0.84299999999999997</v>
      </c>
      <c r="D155" s="2">
        <v>0.89600000000000002</v>
      </c>
      <c r="E155" s="2">
        <v>0.88700000000000001</v>
      </c>
      <c r="F155" s="2">
        <v>0.93100000000000005</v>
      </c>
      <c r="G155" s="2">
        <v>0.52700000000000002</v>
      </c>
      <c r="H155" s="2">
        <v>0.63400000000000001</v>
      </c>
      <c r="I155" s="2">
        <v>0.71</v>
      </c>
      <c r="J155" s="30">
        <v>0.89</v>
      </c>
      <c r="K155" s="2">
        <v>0.82</v>
      </c>
      <c r="L155" s="2">
        <v>0.92800000000000005</v>
      </c>
      <c r="M155" s="2">
        <v>0.93300000000000005</v>
      </c>
      <c r="N155" s="2">
        <v>0.88500000000000001</v>
      </c>
      <c r="O155" s="2">
        <v>0.48899999999999999</v>
      </c>
      <c r="P155" s="2">
        <v>0.66700000000000004</v>
      </c>
      <c r="Q155" s="2">
        <v>0.76</v>
      </c>
      <c r="R155" s="2">
        <v>0.82</v>
      </c>
    </row>
    <row r="156" spans="2:18">
      <c r="B156">
        <v>12.2922222222222</v>
      </c>
      <c r="C156" s="2">
        <v>0.84799999999999998</v>
      </c>
      <c r="D156" s="2">
        <v>0.90100000000000002</v>
      </c>
      <c r="E156" s="2">
        <v>0.89200000000000002</v>
      </c>
      <c r="F156" s="2">
        <v>0.93600000000000005</v>
      </c>
      <c r="G156" s="2">
        <v>0.52800000000000002</v>
      </c>
      <c r="H156" s="2">
        <v>0.63300000000000001</v>
      </c>
      <c r="I156" s="2">
        <v>0.71599999999999997</v>
      </c>
      <c r="J156" s="30">
        <v>0.89700000000000002</v>
      </c>
      <c r="K156" s="2">
        <v>0.84</v>
      </c>
      <c r="L156" s="2">
        <v>0.93300000000000005</v>
      </c>
      <c r="M156" s="2">
        <v>0.94899999999999995</v>
      </c>
      <c r="N156" s="2">
        <v>0.89600000000000002</v>
      </c>
      <c r="O156" s="2">
        <v>0.51400000000000001</v>
      </c>
      <c r="P156" s="2">
        <v>0.69499999999999995</v>
      </c>
      <c r="Q156" s="2">
        <v>0.79700000000000004</v>
      </c>
      <c r="R156" s="2">
        <v>0.85199999999999998</v>
      </c>
    </row>
    <row r="157" spans="2:18">
      <c r="B157">
        <v>12.8469444444444</v>
      </c>
      <c r="C157" s="2">
        <v>0.84899999999999998</v>
      </c>
      <c r="D157" s="2">
        <v>0.90100000000000002</v>
      </c>
      <c r="E157" s="2">
        <v>0.89300000000000002</v>
      </c>
      <c r="F157" s="2">
        <v>0.93799999999999994</v>
      </c>
      <c r="G157" s="2">
        <v>0.54500000000000004</v>
      </c>
      <c r="H157" s="2">
        <v>0.64700000000000002</v>
      </c>
      <c r="I157" s="2">
        <v>0.73899999999999999</v>
      </c>
      <c r="J157" s="30">
        <v>0.89800000000000002</v>
      </c>
      <c r="K157" s="2">
        <v>0.84299999999999997</v>
      </c>
      <c r="L157" s="2">
        <v>0.93600000000000005</v>
      </c>
      <c r="M157" s="2">
        <v>0.94199999999999995</v>
      </c>
      <c r="N157" s="2">
        <v>0.89400000000000002</v>
      </c>
      <c r="O157" s="2">
        <v>0.51900000000000002</v>
      </c>
      <c r="P157" s="2">
        <v>0.70599999999999996</v>
      </c>
      <c r="Q157" s="2">
        <v>0.79400000000000004</v>
      </c>
      <c r="R157" s="2">
        <v>0.85199999999999998</v>
      </c>
    </row>
    <row r="158" spans="2:18">
      <c r="B158">
        <v>13.401388888888899</v>
      </c>
      <c r="C158" s="2">
        <v>0.86099999999999999</v>
      </c>
      <c r="D158" s="2">
        <v>0.90700000000000003</v>
      </c>
      <c r="E158" s="2">
        <v>0.90100000000000002</v>
      </c>
      <c r="F158" s="2">
        <v>0.94799999999999995</v>
      </c>
      <c r="G158" s="2">
        <v>0.59099999999999997</v>
      </c>
      <c r="H158" s="2">
        <v>0.68600000000000005</v>
      </c>
      <c r="I158" s="2">
        <v>0.68600000000000005</v>
      </c>
      <c r="J158" s="30">
        <v>0.91700000000000004</v>
      </c>
      <c r="K158" s="2">
        <v>0.84</v>
      </c>
      <c r="L158" s="2">
        <v>0.93799999999999994</v>
      </c>
      <c r="M158" s="2">
        <v>0.94899999999999995</v>
      </c>
      <c r="N158" s="2">
        <v>0.90500000000000003</v>
      </c>
      <c r="O158" s="2">
        <v>0.53100000000000003</v>
      </c>
      <c r="P158" s="2">
        <v>0.71799999999999997</v>
      </c>
      <c r="Q158" s="2">
        <v>0.80800000000000005</v>
      </c>
      <c r="R158" s="2">
        <v>0.86599999999999999</v>
      </c>
    </row>
    <row r="160" spans="2:18">
      <c r="C160" s="84" t="s">
        <v>8751</v>
      </c>
      <c r="D160" s="84"/>
      <c r="E160" s="84"/>
      <c r="F160" s="84"/>
      <c r="G160" s="84"/>
      <c r="J160" s="84" t="s">
        <v>8759</v>
      </c>
      <c r="K160" s="84"/>
      <c r="L160" s="84"/>
      <c r="M160" s="84"/>
    </row>
    <row r="161" spans="2:13">
      <c r="B161" s="1" t="s">
        <v>2886</v>
      </c>
      <c r="C161" s="1" t="s">
        <v>8752</v>
      </c>
      <c r="D161" s="1" t="s">
        <v>8753</v>
      </c>
      <c r="E161" s="1" t="s">
        <v>8754</v>
      </c>
      <c r="F161" s="5" t="s">
        <v>8755</v>
      </c>
      <c r="G161" s="45" t="s">
        <v>2887</v>
      </c>
      <c r="I161" s="5" t="s">
        <v>2886</v>
      </c>
      <c r="J161" s="1" t="s">
        <v>2888</v>
      </c>
      <c r="K161" s="1" t="s">
        <v>2889</v>
      </c>
      <c r="L161" s="1" t="s">
        <v>2890</v>
      </c>
      <c r="M161" s="1" t="s">
        <v>2891</v>
      </c>
    </row>
    <row r="162" spans="2:13">
      <c r="B162" s="2">
        <v>0</v>
      </c>
      <c r="C162" s="14">
        <f t="shared" ref="C162:C186" si="18">AVERAGE(C134,K134)</f>
        <v>-7.9500000000000001E-2</v>
      </c>
      <c r="D162" s="14">
        <f t="shared" ref="D162:D186" si="19">AVERAGE(D134,L134)</f>
        <v>-7.4999999999999997E-2</v>
      </c>
      <c r="E162" s="14">
        <f t="shared" ref="E162:E186" si="20">AVERAGE(E134,M134)</f>
        <v>-7.3000000000000009E-2</v>
      </c>
      <c r="F162" s="36">
        <f t="shared" ref="F162:F186" si="21">AVERAGE(F134,N134)</f>
        <v>-6.9000000000000006E-2</v>
      </c>
      <c r="G162" s="23">
        <f>MEDIAN(C162:F162)</f>
        <v>-7.400000000000001E-2</v>
      </c>
      <c r="H162" s="3"/>
      <c r="I162" s="19">
        <v>0</v>
      </c>
      <c r="J162" s="23">
        <f t="shared" ref="J162:J186" si="22">AVERAGE(G134,O134)</f>
        <v>-3.4000000000000002E-2</v>
      </c>
      <c r="K162" s="23">
        <f t="shared" ref="K162:K186" si="23">AVERAGE(H134,P134)</f>
        <v>-3.6000000000000004E-2</v>
      </c>
      <c r="L162" s="23">
        <f t="shared" ref="L162:L186" si="24">AVERAGE(I134,Q134)</f>
        <v>-3.3000000000000002E-2</v>
      </c>
      <c r="M162" s="23">
        <f t="shared" ref="M162:M186" si="25">AVERAGE(J134,R134)</f>
        <v>-3.4000000000000002E-2</v>
      </c>
    </row>
    <row r="163" spans="2:13">
      <c r="B163" s="2">
        <v>0.62777777777777799</v>
      </c>
      <c r="C163" s="14">
        <f t="shared" si="18"/>
        <v>-2.1999999999999999E-2</v>
      </c>
      <c r="D163" s="14">
        <f t="shared" si="19"/>
        <v>-1.7500000000000002E-2</v>
      </c>
      <c r="E163" s="14">
        <f t="shared" si="20"/>
        <v>-1.6500000000000001E-2</v>
      </c>
      <c r="F163" s="36">
        <f t="shared" si="21"/>
        <v>-1.4500000000000001E-2</v>
      </c>
      <c r="G163" s="23">
        <f t="shared" ref="G163:G186" si="26">MEDIAN(C163:F163)</f>
        <v>-1.7000000000000001E-2</v>
      </c>
      <c r="H163" s="3"/>
      <c r="I163" s="19">
        <v>0.62777777777777799</v>
      </c>
      <c r="J163" s="23">
        <f t="shared" si="22"/>
        <v>0.18049999999999999</v>
      </c>
      <c r="K163" s="23">
        <f t="shared" si="23"/>
        <v>0.19650000000000001</v>
      </c>
      <c r="L163" s="23">
        <f t="shared" si="24"/>
        <v>0.11749999999999999</v>
      </c>
      <c r="M163" s="23">
        <f t="shared" si="25"/>
        <v>0.1215</v>
      </c>
    </row>
    <row r="164" spans="2:13">
      <c r="B164" s="2">
        <v>1.1822222222222201</v>
      </c>
      <c r="C164" s="14">
        <f t="shared" si="18"/>
        <v>-1.2999999999999999E-2</v>
      </c>
      <c r="D164" s="14">
        <f t="shared" si="19"/>
        <v>-9.9999999999999898E-3</v>
      </c>
      <c r="E164" s="14">
        <f t="shared" si="20"/>
        <v>-7.4999999999999945E-3</v>
      </c>
      <c r="F164" s="36">
        <f t="shared" si="21"/>
        <v>-6.9999999999999958E-3</v>
      </c>
      <c r="G164" s="23">
        <f t="shared" si="26"/>
        <v>-8.7499999999999922E-3</v>
      </c>
      <c r="H164" s="3"/>
      <c r="I164" s="19">
        <v>1.1822222222222201</v>
      </c>
      <c r="J164" s="23">
        <f t="shared" si="22"/>
        <v>0</v>
      </c>
      <c r="K164" s="23">
        <f t="shared" si="23"/>
        <v>-2E-3</v>
      </c>
      <c r="L164" s="23">
        <f t="shared" si="24"/>
        <v>-3.0000000000000001E-3</v>
      </c>
      <c r="M164" s="23">
        <f t="shared" si="25"/>
        <v>-5.0000000000000053E-3</v>
      </c>
    </row>
    <row r="165" spans="2:13">
      <c r="B165" s="2">
        <v>1.73694444444444</v>
      </c>
      <c r="C165" s="14">
        <f t="shared" si="18"/>
        <v>0</v>
      </c>
      <c r="D165" s="14">
        <f t="shared" si="19"/>
        <v>0</v>
      </c>
      <c r="E165" s="14">
        <f t="shared" si="20"/>
        <v>0</v>
      </c>
      <c r="F165" s="36">
        <f t="shared" si="21"/>
        <v>0</v>
      </c>
      <c r="G165" s="23">
        <f t="shared" si="26"/>
        <v>0</v>
      </c>
      <c r="H165" s="3"/>
      <c r="I165" s="19">
        <v>1.73694444444444</v>
      </c>
      <c r="J165" s="23">
        <f t="shared" si="22"/>
        <v>0</v>
      </c>
      <c r="K165" s="23">
        <f t="shared" si="23"/>
        <v>0</v>
      </c>
      <c r="L165" s="23">
        <f t="shared" si="24"/>
        <v>0</v>
      </c>
      <c r="M165" s="23">
        <f t="shared" si="25"/>
        <v>0</v>
      </c>
    </row>
    <row r="166" spans="2:13">
      <c r="B166" s="2">
        <v>2.3019444444444401</v>
      </c>
      <c r="C166" s="14">
        <f t="shared" si="18"/>
        <v>2.35E-2</v>
      </c>
      <c r="D166" s="14">
        <f t="shared" si="19"/>
        <v>3.95E-2</v>
      </c>
      <c r="E166" s="14">
        <f t="shared" si="20"/>
        <v>2.5000000000000001E-2</v>
      </c>
      <c r="F166" s="36">
        <f t="shared" si="21"/>
        <v>3.2500000000000001E-2</v>
      </c>
      <c r="G166" s="23">
        <f t="shared" si="26"/>
        <v>2.8750000000000001E-2</v>
      </c>
      <c r="H166" s="3"/>
      <c r="I166" s="19">
        <v>2.3019444444444401</v>
      </c>
      <c r="J166" s="23">
        <f t="shared" si="22"/>
        <v>2.9999999999999901E-3</v>
      </c>
      <c r="K166" s="23">
        <f t="shared" si="23"/>
        <v>6.4999999999999798E-3</v>
      </c>
      <c r="L166" s="23">
        <f t="shared" si="24"/>
        <v>1.4499999999999999E-2</v>
      </c>
      <c r="M166" s="23">
        <f t="shared" si="25"/>
        <v>1.95E-2</v>
      </c>
    </row>
    <row r="167" spans="2:13">
      <c r="B167" s="2">
        <v>2.8663888888888902</v>
      </c>
      <c r="C167" s="14">
        <f t="shared" si="18"/>
        <v>7.5499999999999998E-2</v>
      </c>
      <c r="D167" s="14">
        <f t="shared" si="19"/>
        <v>0.11699999999999999</v>
      </c>
      <c r="E167" s="14">
        <f t="shared" si="20"/>
        <v>8.3499999999999991E-2</v>
      </c>
      <c r="F167" s="36">
        <f t="shared" si="21"/>
        <v>9.9500000000000005E-2</v>
      </c>
      <c r="G167" s="23">
        <f t="shared" si="26"/>
        <v>9.1499999999999998E-2</v>
      </c>
      <c r="H167" s="3"/>
      <c r="I167" s="19">
        <v>2.8663888888888902</v>
      </c>
      <c r="J167" s="23">
        <f t="shared" si="22"/>
        <v>8.9999999999999802E-3</v>
      </c>
      <c r="K167" s="23">
        <f t="shared" si="23"/>
        <v>1.9E-2</v>
      </c>
      <c r="L167" s="23">
        <f t="shared" si="24"/>
        <v>3.9999999999999994E-2</v>
      </c>
      <c r="M167" s="23">
        <f t="shared" si="25"/>
        <v>6.5000000000000002E-2</v>
      </c>
    </row>
    <row r="168" spans="2:13">
      <c r="B168" s="2">
        <v>3.4208333333333298</v>
      </c>
      <c r="C168" s="14">
        <f t="shared" si="18"/>
        <v>0.14750000000000002</v>
      </c>
      <c r="D168" s="14">
        <f t="shared" si="19"/>
        <v>0.218</v>
      </c>
      <c r="E168" s="14">
        <f t="shared" si="20"/>
        <v>0.16899999999999998</v>
      </c>
      <c r="F168" s="36">
        <f t="shared" si="21"/>
        <v>0.1915</v>
      </c>
      <c r="G168" s="23">
        <f t="shared" si="26"/>
        <v>0.18024999999999999</v>
      </c>
      <c r="H168" s="3"/>
      <c r="I168" s="19">
        <v>3.4208333333333298</v>
      </c>
      <c r="J168" s="23">
        <f t="shared" si="22"/>
        <v>0.02</v>
      </c>
      <c r="K168" s="23">
        <f t="shared" si="23"/>
        <v>4.2999999999999997E-2</v>
      </c>
      <c r="L168" s="23">
        <f t="shared" si="24"/>
        <v>9.7000000000000003E-2</v>
      </c>
      <c r="M168" s="23">
        <f t="shared" si="25"/>
        <v>0.13850000000000001</v>
      </c>
    </row>
    <row r="169" spans="2:13">
      <c r="B169" s="2">
        <v>3.9752777777777801</v>
      </c>
      <c r="C169" s="14">
        <f t="shared" si="18"/>
        <v>0.25950000000000001</v>
      </c>
      <c r="D169" s="14">
        <f t="shared" si="19"/>
        <v>0.35450000000000004</v>
      </c>
      <c r="E169" s="14">
        <f t="shared" si="20"/>
        <v>0.29199999999999998</v>
      </c>
      <c r="F169" s="36">
        <f t="shared" si="21"/>
        <v>0.32099999999999995</v>
      </c>
      <c r="G169" s="23">
        <f t="shared" si="26"/>
        <v>0.30649999999999999</v>
      </c>
      <c r="H169" s="3"/>
      <c r="I169" s="19">
        <v>3.9752777777777801</v>
      </c>
      <c r="J169" s="23">
        <f t="shared" si="22"/>
        <v>4.5499999999999999E-2</v>
      </c>
      <c r="K169" s="23">
        <f t="shared" si="23"/>
        <v>8.7499999999999994E-2</v>
      </c>
      <c r="L169" s="23">
        <f t="shared" si="24"/>
        <v>0.1615</v>
      </c>
      <c r="M169" s="23">
        <f t="shared" si="25"/>
        <v>0.2195</v>
      </c>
    </row>
    <row r="170" spans="2:13">
      <c r="B170" s="2">
        <v>4.5294444444444402</v>
      </c>
      <c r="C170" s="14">
        <f t="shared" si="18"/>
        <v>0.40349999999999997</v>
      </c>
      <c r="D170" s="14">
        <f t="shared" si="19"/>
        <v>0.51400000000000001</v>
      </c>
      <c r="E170" s="14">
        <f t="shared" si="20"/>
        <v>0.45499999999999996</v>
      </c>
      <c r="F170" s="36">
        <f t="shared" si="21"/>
        <v>0.49250000000000005</v>
      </c>
      <c r="G170" s="23">
        <f t="shared" si="26"/>
        <v>0.47375</v>
      </c>
      <c r="H170" s="3"/>
      <c r="I170" s="19">
        <v>4.5294444444444402</v>
      </c>
      <c r="J170" s="23">
        <f t="shared" si="22"/>
        <v>8.9499999999999996E-2</v>
      </c>
      <c r="K170" s="23">
        <f t="shared" si="23"/>
        <v>0.14349999999999999</v>
      </c>
      <c r="L170" s="23">
        <f t="shared" si="24"/>
        <v>0.23199999999999998</v>
      </c>
      <c r="M170" s="23">
        <f t="shared" si="25"/>
        <v>0.35950000000000004</v>
      </c>
    </row>
    <row r="171" spans="2:13">
      <c r="B171" s="2">
        <v>5.0838888888888896</v>
      </c>
      <c r="C171" s="14">
        <f t="shared" si="18"/>
        <v>0.48949999999999999</v>
      </c>
      <c r="D171" s="14">
        <f t="shared" si="19"/>
        <v>0.59899999999999998</v>
      </c>
      <c r="E171" s="14">
        <f t="shared" si="20"/>
        <v>0.55400000000000005</v>
      </c>
      <c r="F171" s="36">
        <f t="shared" si="21"/>
        <v>0.58499999999999996</v>
      </c>
      <c r="G171" s="23">
        <f t="shared" si="26"/>
        <v>0.56950000000000001</v>
      </c>
      <c r="H171" s="3"/>
      <c r="I171" s="19">
        <v>5.0838888888888896</v>
      </c>
      <c r="J171" s="23">
        <f t="shared" si="22"/>
        <v>0.13400000000000001</v>
      </c>
      <c r="K171" s="23">
        <f t="shared" si="23"/>
        <v>0.20950000000000002</v>
      </c>
      <c r="L171" s="23">
        <f t="shared" si="24"/>
        <v>0.34350000000000003</v>
      </c>
      <c r="M171" s="23">
        <f t="shared" si="25"/>
        <v>0.48750000000000004</v>
      </c>
    </row>
    <row r="172" spans="2:13">
      <c r="B172" s="2">
        <v>5.6383333333333301</v>
      </c>
      <c r="C172" s="14">
        <f t="shared" si="18"/>
        <v>0.57350000000000001</v>
      </c>
      <c r="D172" s="14">
        <f t="shared" si="19"/>
        <v>0.66849999999999998</v>
      </c>
      <c r="E172" s="14">
        <f t="shared" si="20"/>
        <v>0.63149999999999995</v>
      </c>
      <c r="F172" s="36">
        <f t="shared" si="21"/>
        <v>0.65399999999999991</v>
      </c>
      <c r="G172" s="23">
        <f t="shared" si="26"/>
        <v>0.64274999999999993</v>
      </c>
      <c r="H172" s="3"/>
      <c r="I172" s="19">
        <v>5.6383333333333301</v>
      </c>
      <c r="J172" s="23">
        <f t="shared" si="22"/>
        <v>0.17349999999999999</v>
      </c>
      <c r="K172" s="23">
        <f t="shared" si="23"/>
        <v>0.29499999999999998</v>
      </c>
      <c r="L172" s="23">
        <f t="shared" si="24"/>
        <v>0.44550000000000001</v>
      </c>
      <c r="M172" s="23">
        <f t="shared" si="25"/>
        <v>0.57899999999999996</v>
      </c>
    </row>
    <row r="173" spans="2:13">
      <c r="B173" s="2">
        <v>6.1933333333333298</v>
      </c>
      <c r="C173" s="14">
        <f t="shared" si="18"/>
        <v>0.61650000000000005</v>
      </c>
      <c r="D173" s="14">
        <f t="shared" si="19"/>
        <v>0.72150000000000003</v>
      </c>
      <c r="E173" s="14">
        <f t="shared" si="20"/>
        <v>0.7</v>
      </c>
      <c r="F173" s="36">
        <f t="shared" si="21"/>
        <v>0.71350000000000002</v>
      </c>
      <c r="G173" s="23">
        <f t="shared" si="26"/>
        <v>0.70674999999999999</v>
      </c>
      <c r="H173" s="3"/>
      <c r="I173" s="19">
        <v>6.1933333333333298</v>
      </c>
      <c r="J173" s="23">
        <f t="shared" si="22"/>
        <v>0.2215</v>
      </c>
      <c r="K173" s="23">
        <f t="shared" si="23"/>
        <v>0.3745</v>
      </c>
      <c r="L173" s="23">
        <f t="shared" si="24"/>
        <v>0.52449999999999997</v>
      </c>
      <c r="M173" s="23">
        <f t="shared" si="25"/>
        <v>0.61749999999999994</v>
      </c>
    </row>
    <row r="174" spans="2:13">
      <c r="B174" s="2">
        <v>6.7474999999999996</v>
      </c>
      <c r="C174" s="14">
        <f t="shared" si="18"/>
        <v>0.66400000000000003</v>
      </c>
      <c r="D174" s="14">
        <f t="shared" si="19"/>
        <v>0.77200000000000002</v>
      </c>
      <c r="E174" s="14">
        <f t="shared" si="20"/>
        <v>0.75</v>
      </c>
      <c r="F174" s="36">
        <f t="shared" si="21"/>
        <v>0.76700000000000002</v>
      </c>
      <c r="G174" s="23">
        <f t="shared" si="26"/>
        <v>0.75849999999999995</v>
      </c>
      <c r="H174" s="3"/>
      <c r="I174" s="19">
        <v>6.7474999999999996</v>
      </c>
      <c r="J174" s="23">
        <f t="shared" si="22"/>
        <v>0.27149999999999996</v>
      </c>
      <c r="K174" s="23">
        <f t="shared" si="23"/>
        <v>0.44650000000000001</v>
      </c>
      <c r="L174" s="23">
        <f t="shared" si="24"/>
        <v>0.55600000000000005</v>
      </c>
      <c r="M174" s="23">
        <f t="shared" si="25"/>
        <v>0.66599999999999993</v>
      </c>
    </row>
    <row r="175" spans="2:13">
      <c r="B175" s="2">
        <v>7.3022222222222197</v>
      </c>
      <c r="C175" s="14">
        <f t="shared" si="18"/>
        <v>0.71649999999999991</v>
      </c>
      <c r="D175" s="14">
        <f t="shared" si="19"/>
        <v>0.8095</v>
      </c>
      <c r="E175" s="14">
        <f t="shared" si="20"/>
        <v>0.7975000000000001</v>
      </c>
      <c r="F175" s="36">
        <f t="shared" si="21"/>
        <v>0.8095</v>
      </c>
      <c r="G175" s="23">
        <f t="shared" si="26"/>
        <v>0.8035000000000001</v>
      </c>
      <c r="H175" s="3"/>
      <c r="I175" s="19">
        <v>7.3022222222222197</v>
      </c>
      <c r="J175" s="23">
        <f t="shared" si="22"/>
        <v>0.3135</v>
      </c>
      <c r="K175" s="23">
        <f t="shared" si="23"/>
        <v>0.48849999999999999</v>
      </c>
      <c r="L175" s="23">
        <f t="shared" si="24"/>
        <v>0.6</v>
      </c>
      <c r="M175" s="23">
        <f t="shared" si="25"/>
        <v>0.69750000000000001</v>
      </c>
    </row>
    <row r="176" spans="2:13">
      <c r="B176" s="2">
        <v>7.8563888888888904</v>
      </c>
      <c r="C176" s="14">
        <f t="shared" si="18"/>
        <v>0.754</v>
      </c>
      <c r="D176" s="14">
        <f t="shared" si="19"/>
        <v>0.84850000000000003</v>
      </c>
      <c r="E176" s="14">
        <f t="shared" si="20"/>
        <v>0.84549999999999992</v>
      </c>
      <c r="F176" s="36">
        <f t="shared" si="21"/>
        <v>0.85050000000000003</v>
      </c>
      <c r="G176" s="23">
        <f t="shared" si="26"/>
        <v>0.84699999999999998</v>
      </c>
      <c r="H176" s="3"/>
      <c r="I176" s="19">
        <v>7.8563888888888904</v>
      </c>
      <c r="J176" s="23">
        <f t="shared" si="22"/>
        <v>0.36050000000000004</v>
      </c>
      <c r="K176" s="23">
        <f t="shared" si="23"/>
        <v>0.52049999999999996</v>
      </c>
      <c r="L176" s="23">
        <f t="shared" si="24"/>
        <v>0.59750000000000003</v>
      </c>
      <c r="M176" s="23">
        <f t="shared" si="25"/>
        <v>0.74750000000000005</v>
      </c>
    </row>
    <row r="177" spans="2:18">
      <c r="B177" s="2">
        <v>8.4108333333333292</v>
      </c>
      <c r="C177" s="14">
        <f t="shared" si="18"/>
        <v>0.78150000000000008</v>
      </c>
      <c r="D177" s="14">
        <f t="shared" si="19"/>
        <v>0.87749999999999995</v>
      </c>
      <c r="E177" s="14">
        <f t="shared" si="20"/>
        <v>0.878</v>
      </c>
      <c r="F177" s="36">
        <f t="shared" si="21"/>
        <v>0.874</v>
      </c>
      <c r="G177" s="23">
        <f t="shared" si="26"/>
        <v>0.87575000000000003</v>
      </c>
      <c r="H177" s="3"/>
      <c r="I177" s="19">
        <v>8.4108333333333292</v>
      </c>
      <c r="J177" s="23">
        <f t="shared" si="22"/>
        <v>0.38150000000000001</v>
      </c>
      <c r="K177" s="23">
        <f t="shared" si="23"/>
        <v>0.53249999999999997</v>
      </c>
      <c r="L177" s="23">
        <f t="shared" si="24"/>
        <v>0.66400000000000003</v>
      </c>
      <c r="M177" s="23">
        <f t="shared" si="25"/>
        <v>0.76800000000000002</v>
      </c>
    </row>
    <row r="178" spans="2:18">
      <c r="B178" s="2">
        <v>8.9652777777777803</v>
      </c>
      <c r="C178" s="14">
        <f t="shared" si="18"/>
        <v>0.80100000000000005</v>
      </c>
      <c r="D178" s="14">
        <f t="shared" si="19"/>
        <v>0.88749999999999996</v>
      </c>
      <c r="E178" s="14">
        <f t="shared" si="20"/>
        <v>0.89749999999999996</v>
      </c>
      <c r="F178" s="36">
        <f t="shared" si="21"/>
        <v>0.88500000000000001</v>
      </c>
      <c r="G178" s="23">
        <f t="shared" si="26"/>
        <v>0.88624999999999998</v>
      </c>
      <c r="H178" s="3"/>
      <c r="I178" s="19">
        <v>8.9652777777777803</v>
      </c>
      <c r="J178" s="23">
        <f t="shared" si="22"/>
        <v>0.41749999999999998</v>
      </c>
      <c r="K178" s="23">
        <f t="shared" si="23"/>
        <v>0.5605</v>
      </c>
      <c r="L178" s="23">
        <f t="shared" si="24"/>
        <v>0.67900000000000005</v>
      </c>
      <c r="M178" s="23">
        <f t="shared" si="25"/>
        <v>0.78449999999999998</v>
      </c>
    </row>
    <row r="179" spans="2:18">
      <c r="B179" s="2">
        <v>9.5197222222222209</v>
      </c>
      <c r="C179" s="14">
        <f t="shared" si="18"/>
        <v>0.82299999999999995</v>
      </c>
      <c r="D179" s="14">
        <f t="shared" si="19"/>
        <v>0.89500000000000002</v>
      </c>
      <c r="E179" s="14">
        <f t="shared" si="20"/>
        <v>0.90799999999999992</v>
      </c>
      <c r="F179" s="36">
        <f t="shared" si="21"/>
        <v>0.89149999999999996</v>
      </c>
      <c r="G179" s="23">
        <f t="shared" si="26"/>
        <v>0.89324999999999999</v>
      </c>
      <c r="H179" s="3"/>
      <c r="I179" s="19">
        <v>9.5197222222222209</v>
      </c>
      <c r="J179" s="23">
        <f t="shared" si="22"/>
        <v>0.44999999999999996</v>
      </c>
      <c r="K179" s="23">
        <f t="shared" si="23"/>
        <v>0.59549999999999992</v>
      </c>
      <c r="L179" s="23">
        <f t="shared" si="24"/>
        <v>0.68500000000000005</v>
      </c>
      <c r="M179" s="23">
        <f t="shared" si="25"/>
        <v>0.81850000000000001</v>
      </c>
    </row>
    <row r="180" spans="2:18">
      <c r="B180" s="2">
        <v>10.0741666666667</v>
      </c>
      <c r="C180" s="14">
        <f t="shared" si="18"/>
        <v>0.82250000000000001</v>
      </c>
      <c r="D180" s="14">
        <f t="shared" si="19"/>
        <v>0.89749999999999996</v>
      </c>
      <c r="E180" s="14">
        <f t="shared" si="20"/>
        <v>0.90749999999999997</v>
      </c>
      <c r="F180" s="36">
        <f t="shared" si="21"/>
        <v>0.89549999999999996</v>
      </c>
      <c r="G180" s="23">
        <f t="shared" si="26"/>
        <v>0.89649999999999996</v>
      </c>
      <c r="H180" s="3"/>
      <c r="I180" s="19">
        <v>10.0741666666667</v>
      </c>
      <c r="J180" s="23">
        <f t="shared" si="22"/>
        <v>0.46050000000000002</v>
      </c>
      <c r="K180" s="23">
        <f t="shared" si="23"/>
        <v>0.60499999999999998</v>
      </c>
      <c r="L180" s="23">
        <f t="shared" si="24"/>
        <v>0.70700000000000007</v>
      </c>
      <c r="M180" s="23">
        <f t="shared" si="25"/>
        <v>0.82350000000000001</v>
      </c>
    </row>
    <row r="181" spans="2:18">
      <c r="B181" s="2">
        <v>10.6288888888889</v>
      </c>
      <c r="C181" s="14">
        <f t="shared" si="18"/>
        <v>0.83749999999999991</v>
      </c>
      <c r="D181" s="14">
        <f t="shared" si="19"/>
        <v>0.90600000000000003</v>
      </c>
      <c r="E181" s="14">
        <f t="shared" si="20"/>
        <v>0.91349999999999998</v>
      </c>
      <c r="F181" s="36">
        <f t="shared" si="21"/>
        <v>0.90400000000000003</v>
      </c>
      <c r="G181" s="23">
        <f t="shared" si="26"/>
        <v>0.90500000000000003</v>
      </c>
      <c r="H181" s="3"/>
      <c r="I181" s="19">
        <v>10.6288888888889</v>
      </c>
      <c r="J181" s="23">
        <f t="shared" si="22"/>
        <v>0.49450000000000005</v>
      </c>
      <c r="K181" s="23">
        <f t="shared" si="23"/>
        <v>0.63949999999999996</v>
      </c>
      <c r="L181" s="23">
        <f t="shared" si="24"/>
        <v>0.69850000000000001</v>
      </c>
      <c r="M181" s="23">
        <f t="shared" si="25"/>
        <v>0.85399999999999998</v>
      </c>
    </row>
    <row r="182" spans="2:18">
      <c r="B182" s="2">
        <v>11.1833333333333</v>
      </c>
      <c r="C182" s="14">
        <f t="shared" si="18"/>
        <v>0.84650000000000003</v>
      </c>
      <c r="D182" s="14">
        <f t="shared" si="19"/>
        <v>0.91050000000000009</v>
      </c>
      <c r="E182" s="14">
        <f t="shared" si="20"/>
        <v>0.92249999999999999</v>
      </c>
      <c r="F182" s="36">
        <f t="shared" si="21"/>
        <v>0.91200000000000003</v>
      </c>
      <c r="G182" s="23">
        <f t="shared" si="26"/>
        <v>0.91125000000000012</v>
      </c>
      <c r="H182" s="3"/>
      <c r="I182" s="19">
        <v>11.1833333333333</v>
      </c>
      <c r="J182" s="23">
        <f t="shared" si="22"/>
        <v>0.51550000000000007</v>
      </c>
      <c r="K182" s="23">
        <f t="shared" si="23"/>
        <v>0.65700000000000003</v>
      </c>
      <c r="L182" s="23">
        <f t="shared" si="24"/>
        <v>0.70750000000000002</v>
      </c>
      <c r="M182" s="23">
        <f t="shared" si="25"/>
        <v>0.86749999999999994</v>
      </c>
    </row>
    <row r="183" spans="2:18">
      <c r="B183" s="2">
        <v>11.737777777777801</v>
      </c>
      <c r="C183" s="14">
        <f t="shared" si="18"/>
        <v>0.83149999999999991</v>
      </c>
      <c r="D183" s="14">
        <f t="shared" si="19"/>
        <v>0.91200000000000003</v>
      </c>
      <c r="E183" s="14">
        <f t="shared" si="20"/>
        <v>0.91</v>
      </c>
      <c r="F183" s="36">
        <f t="shared" si="21"/>
        <v>0.90800000000000003</v>
      </c>
      <c r="G183" s="23">
        <f t="shared" si="26"/>
        <v>0.90900000000000003</v>
      </c>
      <c r="H183" s="3"/>
      <c r="I183" s="19">
        <v>11.737777777777801</v>
      </c>
      <c r="J183" s="23">
        <f t="shared" si="22"/>
        <v>0.50800000000000001</v>
      </c>
      <c r="K183" s="23">
        <f t="shared" si="23"/>
        <v>0.65050000000000008</v>
      </c>
      <c r="L183" s="23">
        <f t="shared" si="24"/>
        <v>0.73499999999999999</v>
      </c>
      <c r="M183" s="23">
        <f t="shared" si="25"/>
        <v>0.85499999999999998</v>
      </c>
    </row>
    <row r="184" spans="2:18">
      <c r="B184" s="2">
        <v>12.2922222222222</v>
      </c>
      <c r="C184" s="14">
        <f t="shared" si="18"/>
        <v>0.84399999999999997</v>
      </c>
      <c r="D184" s="14">
        <f t="shared" si="19"/>
        <v>0.91700000000000004</v>
      </c>
      <c r="E184" s="14">
        <f t="shared" si="20"/>
        <v>0.92049999999999998</v>
      </c>
      <c r="F184" s="36">
        <f t="shared" si="21"/>
        <v>0.91600000000000004</v>
      </c>
      <c r="G184" s="23">
        <f t="shared" si="26"/>
        <v>0.91650000000000009</v>
      </c>
      <c r="H184" s="3"/>
      <c r="I184" s="19">
        <v>12.2922222222222</v>
      </c>
      <c r="J184" s="23">
        <f t="shared" si="22"/>
        <v>0.52100000000000002</v>
      </c>
      <c r="K184" s="23">
        <f t="shared" si="23"/>
        <v>0.66399999999999992</v>
      </c>
      <c r="L184" s="23">
        <f t="shared" si="24"/>
        <v>0.75649999999999995</v>
      </c>
      <c r="M184" s="23">
        <f t="shared" si="25"/>
        <v>0.87450000000000006</v>
      </c>
    </row>
    <row r="185" spans="2:18">
      <c r="B185" s="2">
        <v>12.8469444444444</v>
      </c>
      <c r="C185" s="14">
        <f t="shared" si="18"/>
        <v>0.84599999999999997</v>
      </c>
      <c r="D185" s="14">
        <f t="shared" si="19"/>
        <v>0.91850000000000009</v>
      </c>
      <c r="E185" s="14">
        <f t="shared" si="20"/>
        <v>0.91749999999999998</v>
      </c>
      <c r="F185" s="36">
        <f t="shared" si="21"/>
        <v>0.91599999999999993</v>
      </c>
      <c r="G185" s="23">
        <f t="shared" si="26"/>
        <v>0.91674999999999995</v>
      </c>
      <c r="H185" s="3"/>
      <c r="I185" s="19">
        <v>12.8469444444444</v>
      </c>
      <c r="J185" s="23">
        <f t="shared" si="22"/>
        <v>0.53200000000000003</v>
      </c>
      <c r="K185" s="23">
        <f t="shared" si="23"/>
        <v>0.67649999999999999</v>
      </c>
      <c r="L185" s="23">
        <f t="shared" si="24"/>
        <v>0.76649999999999996</v>
      </c>
      <c r="M185" s="23">
        <f t="shared" si="25"/>
        <v>0.875</v>
      </c>
    </row>
    <row r="186" spans="2:18">
      <c r="B186" s="2">
        <v>13.401388888888899</v>
      </c>
      <c r="C186" s="14">
        <f t="shared" si="18"/>
        <v>0.85050000000000003</v>
      </c>
      <c r="D186" s="14">
        <f t="shared" si="19"/>
        <v>0.92249999999999999</v>
      </c>
      <c r="E186" s="14">
        <f t="shared" si="20"/>
        <v>0.92500000000000004</v>
      </c>
      <c r="F186" s="36">
        <f t="shared" si="21"/>
        <v>0.92649999999999999</v>
      </c>
      <c r="G186" s="23">
        <f t="shared" si="26"/>
        <v>0.92375000000000007</v>
      </c>
      <c r="H186" s="3"/>
      <c r="I186" s="19">
        <v>13.401388888888899</v>
      </c>
      <c r="J186" s="23">
        <f t="shared" si="22"/>
        <v>0.56099999999999994</v>
      </c>
      <c r="K186" s="23">
        <f t="shared" si="23"/>
        <v>0.70199999999999996</v>
      </c>
      <c r="L186" s="23">
        <f t="shared" si="24"/>
        <v>0.74700000000000011</v>
      </c>
      <c r="M186" s="23">
        <f t="shared" si="25"/>
        <v>0.89149999999999996</v>
      </c>
    </row>
    <row r="189" spans="2:18" ht="21">
      <c r="B189" s="4" t="s">
        <v>8760</v>
      </c>
    </row>
    <row r="190" spans="2:18" ht="21">
      <c r="B190" s="4"/>
    </row>
    <row r="191" spans="2:18">
      <c r="B191" s="40" t="s">
        <v>1</v>
      </c>
      <c r="C191" s="72" t="s">
        <v>133</v>
      </c>
      <c r="D191" s="72" t="s">
        <v>133</v>
      </c>
      <c r="E191" s="72" t="s">
        <v>133</v>
      </c>
      <c r="F191" s="73" t="s">
        <v>133</v>
      </c>
      <c r="G191" s="72" t="s">
        <v>78</v>
      </c>
      <c r="H191" s="72" t="s">
        <v>78</v>
      </c>
      <c r="I191" s="72" t="s">
        <v>78</v>
      </c>
      <c r="J191" s="73" t="s">
        <v>78</v>
      </c>
      <c r="K191" s="72" t="s">
        <v>133</v>
      </c>
      <c r="L191" s="72" t="s">
        <v>133</v>
      </c>
      <c r="M191" s="72" t="s">
        <v>133</v>
      </c>
      <c r="N191" s="73" t="s">
        <v>133</v>
      </c>
      <c r="O191" s="72" t="s">
        <v>78</v>
      </c>
      <c r="P191" s="72" t="s">
        <v>78</v>
      </c>
      <c r="Q191" s="72" t="s">
        <v>78</v>
      </c>
      <c r="R191" s="73" t="s">
        <v>78</v>
      </c>
    </row>
    <row r="192" spans="2:18">
      <c r="B192" s="40" t="s">
        <v>143</v>
      </c>
      <c r="C192" s="72">
        <v>1</v>
      </c>
      <c r="D192" s="72">
        <v>1</v>
      </c>
      <c r="E192" s="72">
        <v>1</v>
      </c>
      <c r="F192" s="73">
        <v>1</v>
      </c>
      <c r="G192" s="72">
        <v>1</v>
      </c>
      <c r="H192" s="72">
        <v>1</v>
      </c>
      <c r="I192" s="72">
        <v>1</v>
      </c>
      <c r="J192" s="73">
        <v>1</v>
      </c>
      <c r="K192" s="72">
        <v>2</v>
      </c>
      <c r="L192" s="72">
        <v>2</v>
      </c>
      <c r="M192" s="72">
        <v>2</v>
      </c>
      <c r="N192" s="73">
        <v>2</v>
      </c>
      <c r="O192" s="72">
        <v>2</v>
      </c>
      <c r="P192" s="72">
        <v>2</v>
      </c>
      <c r="Q192" s="72">
        <v>2</v>
      </c>
      <c r="R192" s="73">
        <v>2</v>
      </c>
    </row>
    <row r="193" spans="2:18" ht="15" thickBot="1">
      <c r="B193" s="71" t="s">
        <v>8750</v>
      </c>
      <c r="C193" s="74">
        <v>1</v>
      </c>
      <c r="D193" s="74">
        <v>2</v>
      </c>
      <c r="E193" s="74">
        <v>3</v>
      </c>
      <c r="F193" s="75">
        <v>4</v>
      </c>
      <c r="G193" s="74">
        <v>1</v>
      </c>
      <c r="H193" s="74">
        <v>2</v>
      </c>
      <c r="I193" s="74">
        <v>3</v>
      </c>
      <c r="J193" s="75">
        <v>4</v>
      </c>
      <c r="K193" s="74">
        <v>1</v>
      </c>
      <c r="L193" s="74">
        <v>2</v>
      </c>
      <c r="M193" s="74">
        <v>3</v>
      </c>
      <c r="N193" s="75">
        <v>4</v>
      </c>
      <c r="O193" s="74">
        <v>1</v>
      </c>
      <c r="P193" s="74">
        <v>2</v>
      </c>
      <c r="Q193" s="74">
        <v>3</v>
      </c>
      <c r="R193" s="75">
        <v>4</v>
      </c>
    </row>
    <row r="194" spans="2:18" ht="15" thickTop="1">
      <c r="B194" t="s">
        <v>2885</v>
      </c>
      <c r="C194" t="s">
        <v>2489</v>
      </c>
      <c r="D194" t="s">
        <v>2490</v>
      </c>
      <c r="E194" t="s">
        <v>2513</v>
      </c>
      <c r="F194" t="s">
        <v>2514</v>
      </c>
      <c r="G194" t="s">
        <v>2781</v>
      </c>
      <c r="H194" t="s">
        <v>2782</v>
      </c>
      <c r="I194" t="s">
        <v>2805</v>
      </c>
      <c r="J194" s="6" t="s">
        <v>2806</v>
      </c>
      <c r="K194" t="s">
        <v>2489</v>
      </c>
      <c r="L194" t="s">
        <v>2490</v>
      </c>
      <c r="M194" t="s">
        <v>2513</v>
      </c>
      <c r="N194" t="s">
        <v>2514</v>
      </c>
      <c r="O194" t="s">
        <v>2781</v>
      </c>
      <c r="P194" t="s">
        <v>2782</v>
      </c>
      <c r="Q194" t="s">
        <v>2805</v>
      </c>
      <c r="R194" t="s">
        <v>2806</v>
      </c>
    </row>
    <row r="195" spans="2:18">
      <c r="B195">
        <v>0</v>
      </c>
      <c r="C195">
        <v>99</v>
      </c>
      <c r="D195">
        <v>63</v>
      </c>
      <c r="E195">
        <v>134</v>
      </c>
      <c r="F195">
        <v>16</v>
      </c>
      <c r="G195">
        <v>1</v>
      </c>
      <c r="H195">
        <v>24</v>
      </c>
      <c r="I195">
        <v>37</v>
      </c>
      <c r="J195">
        <v>158</v>
      </c>
      <c r="K195">
        <v>24</v>
      </c>
      <c r="L195">
        <v>66</v>
      </c>
      <c r="M195">
        <v>66</v>
      </c>
      <c r="N195">
        <v>51</v>
      </c>
      <c r="O195">
        <v>27</v>
      </c>
      <c r="P195">
        <v>26</v>
      </c>
      <c r="Q195">
        <v>5</v>
      </c>
      <c r="R195">
        <v>2</v>
      </c>
    </row>
    <row r="196" spans="2:18">
      <c r="B196">
        <v>0.62777777777777799</v>
      </c>
      <c r="C196">
        <v>359</v>
      </c>
      <c r="D196">
        <v>124</v>
      </c>
      <c r="E196">
        <v>197</v>
      </c>
      <c r="F196">
        <v>164</v>
      </c>
      <c r="G196">
        <v>9</v>
      </c>
      <c r="H196">
        <v>80</v>
      </c>
      <c r="I196">
        <v>182</v>
      </c>
      <c r="J196">
        <v>131</v>
      </c>
      <c r="K196">
        <v>535</v>
      </c>
      <c r="L196">
        <v>148</v>
      </c>
      <c r="M196">
        <v>442</v>
      </c>
      <c r="N196">
        <v>453</v>
      </c>
      <c r="O196">
        <v>0</v>
      </c>
      <c r="P196">
        <v>26</v>
      </c>
      <c r="Q196">
        <v>138</v>
      </c>
      <c r="R196">
        <v>553</v>
      </c>
    </row>
    <row r="197" spans="2:18">
      <c r="B197">
        <v>1.1822222222222201</v>
      </c>
      <c r="C197">
        <v>130</v>
      </c>
      <c r="D197">
        <v>153</v>
      </c>
      <c r="E197">
        <v>100</v>
      </c>
      <c r="F197">
        <v>372</v>
      </c>
      <c r="G197">
        <v>27</v>
      </c>
      <c r="H197">
        <v>141</v>
      </c>
      <c r="I197">
        <v>52</v>
      </c>
      <c r="J197">
        <v>175</v>
      </c>
      <c r="K197">
        <v>321</v>
      </c>
      <c r="L197">
        <v>274</v>
      </c>
      <c r="M197">
        <v>193</v>
      </c>
      <c r="N197">
        <v>240</v>
      </c>
      <c r="O197">
        <v>70</v>
      </c>
      <c r="P197">
        <v>170</v>
      </c>
      <c r="Q197">
        <v>198</v>
      </c>
      <c r="R197">
        <v>68</v>
      </c>
    </row>
    <row r="198" spans="2:18">
      <c r="B198">
        <v>1.73694444444444</v>
      </c>
      <c r="C198">
        <v>162</v>
      </c>
      <c r="D198">
        <v>224</v>
      </c>
      <c r="E198">
        <v>128</v>
      </c>
      <c r="F198">
        <v>225</v>
      </c>
      <c r="G198">
        <v>60</v>
      </c>
      <c r="H198">
        <v>194</v>
      </c>
      <c r="I198">
        <v>123</v>
      </c>
      <c r="J198">
        <v>122</v>
      </c>
      <c r="K198">
        <v>454</v>
      </c>
      <c r="L198">
        <v>95</v>
      </c>
      <c r="M198">
        <v>261</v>
      </c>
      <c r="N198">
        <v>305</v>
      </c>
      <c r="O198">
        <v>56</v>
      </c>
      <c r="P198">
        <v>91</v>
      </c>
      <c r="Q198">
        <v>288</v>
      </c>
      <c r="R198">
        <v>184</v>
      </c>
    </row>
    <row r="199" spans="2:18">
      <c r="B199">
        <v>2.3019444444444401</v>
      </c>
      <c r="C199">
        <v>183</v>
      </c>
      <c r="D199">
        <v>205</v>
      </c>
      <c r="E199">
        <v>407</v>
      </c>
      <c r="F199">
        <v>156</v>
      </c>
      <c r="G199">
        <v>135</v>
      </c>
      <c r="H199">
        <v>153</v>
      </c>
      <c r="I199">
        <v>234</v>
      </c>
      <c r="J199">
        <v>279</v>
      </c>
      <c r="K199">
        <v>192</v>
      </c>
      <c r="L199">
        <v>230</v>
      </c>
      <c r="M199">
        <v>201</v>
      </c>
      <c r="N199">
        <v>216</v>
      </c>
      <c r="O199">
        <v>150</v>
      </c>
      <c r="P199">
        <v>96</v>
      </c>
      <c r="Q199">
        <v>172</v>
      </c>
      <c r="R199">
        <v>298</v>
      </c>
    </row>
    <row r="200" spans="2:18">
      <c r="B200">
        <v>2.8663888888888902</v>
      </c>
      <c r="C200">
        <v>145</v>
      </c>
      <c r="D200">
        <v>359</v>
      </c>
      <c r="E200">
        <v>573</v>
      </c>
      <c r="F200">
        <v>158</v>
      </c>
      <c r="G200">
        <v>172</v>
      </c>
      <c r="H200">
        <v>242</v>
      </c>
      <c r="I200">
        <v>403</v>
      </c>
      <c r="J200">
        <v>221</v>
      </c>
      <c r="K200">
        <v>275</v>
      </c>
      <c r="L200">
        <v>257</v>
      </c>
      <c r="M200">
        <v>181</v>
      </c>
      <c r="N200">
        <v>305</v>
      </c>
      <c r="O200">
        <v>62</v>
      </c>
      <c r="P200">
        <v>140</v>
      </c>
      <c r="Q200">
        <v>626</v>
      </c>
      <c r="R200">
        <v>214</v>
      </c>
    </row>
    <row r="201" spans="2:18">
      <c r="B201">
        <v>3.4208333333333298</v>
      </c>
      <c r="C201">
        <v>972</v>
      </c>
      <c r="D201">
        <v>792</v>
      </c>
      <c r="E201">
        <v>690</v>
      </c>
      <c r="F201">
        <v>472</v>
      </c>
      <c r="G201">
        <v>295</v>
      </c>
      <c r="H201">
        <v>379</v>
      </c>
      <c r="I201">
        <v>531</v>
      </c>
      <c r="J201">
        <v>424</v>
      </c>
      <c r="K201">
        <v>630</v>
      </c>
      <c r="L201">
        <v>677</v>
      </c>
      <c r="M201">
        <v>676</v>
      </c>
      <c r="N201">
        <v>247</v>
      </c>
      <c r="O201">
        <v>171</v>
      </c>
      <c r="P201">
        <v>613</v>
      </c>
      <c r="Q201">
        <v>566</v>
      </c>
      <c r="R201">
        <v>599</v>
      </c>
    </row>
    <row r="202" spans="2:18">
      <c r="B202">
        <v>3.9752777777777801</v>
      </c>
      <c r="C202">
        <v>1686</v>
      </c>
      <c r="D202">
        <v>1429</v>
      </c>
      <c r="E202">
        <v>1780</v>
      </c>
      <c r="F202">
        <v>1752</v>
      </c>
      <c r="G202">
        <v>538</v>
      </c>
      <c r="H202">
        <v>717</v>
      </c>
      <c r="I202">
        <v>1977</v>
      </c>
      <c r="J202">
        <v>2168</v>
      </c>
      <c r="K202">
        <v>1188</v>
      </c>
      <c r="L202">
        <v>1459</v>
      </c>
      <c r="M202">
        <v>1439</v>
      </c>
      <c r="N202">
        <v>1205</v>
      </c>
      <c r="O202">
        <v>518</v>
      </c>
      <c r="P202">
        <v>412</v>
      </c>
      <c r="Q202">
        <v>696</v>
      </c>
      <c r="R202">
        <v>1551</v>
      </c>
    </row>
    <row r="203" spans="2:18">
      <c r="B203">
        <v>4.5294444444444402</v>
      </c>
      <c r="C203">
        <v>2272</v>
      </c>
      <c r="D203">
        <v>3112</v>
      </c>
      <c r="E203">
        <v>2585</v>
      </c>
      <c r="F203">
        <v>2451</v>
      </c>
      <c r="G203">
        <v>506</v>
      </c>
      <c r="H203">
        <v>1588</v>
      </c>
      <c r="I203">
        <v>3058</v>
      </c>
      <c r="J203">
        <v>2822</v>
      </c>
      <c r="K203">
        <v>2425</v>
      </c>
      <c r="L203">
        <v>2432</v>
      </c>
      <c r="M203">
        <v>1678</v>
      </c>
      <c r="N203">
        <v>1829</v>
      </c>
      <c r="O203">
        <v>380</v>
      </c>
      <c r="P203">
        <v>1100</v>
      </c>
      <c r="Q203">
        <v>2084</v>
      </c>
      <c r="R203">
        <v>2023</v>
      </c>
    </row>
    <row r="204" spans="2:18">
      <c r="B204">
        <v>5.0838888888888896</v>
      </c>
      <c r="C204">
        <v>2954</v>
      </c>
      <c r="D204">
        <v>3477</v>
      </c>
      <c r="E204">
        <v>3958</v>
      </c>
      <c r="F204">
        <v>3688</v>
      </c>
      <c r="G204">
        <v>1790</v>
      </c>
      <c r="H204">
        <v>3133</v>
      </c>
      <c r="I204">
        <v>5580</v>
      </c>
      <c r="J204">
        <v>3551</v>
      </c>
      <c r="K204">
        <v>2271</v>
      </c>
      <c r="L204">
        <v>3283</v>
      </c>
      <c r="M204">
        <v>3098</v>
      </c>
      <c r="N204">
        <v>3371</v>
      </c>
      <c r="O204">
        <v>824</v>
      </c>
      <c r="P204">
        <v>1742</v>
      </c>
      <c r="Q204">
        <v>3372</v>
      </c>
      <c r="R204">
        <v>3798</v>
      </c>
    </row>
    <row r="205" spans="2:18">
      <c r="B205">
        <v>5.6383333333333301</v>
      </c>
      <c r="C205">
        <v>2660</v>
      </c>
      <c r="D205">
        <v>2944</v>
      </c>
      <c r="E205">
        <v>3423</v>
      </c>
      <c r="F205">
        <v>4195</v>
      </c>
      <c r="G205">
        <v>3172</v>
      </c>
      <c r="H205">
        <v>5716</v>
      </c>
      <c r="I205">
        <v>3682</v>
      </c>
      <c r="J205">
        <v>4543</v>
      </c>
      <c r="K205">
        <v>3361</v>
      </c>
      <c r="L205">
        <v>3373</v>
      </c>
      <c r="M205">
        <v>2582</v>
      </c>
      <c r="N205">
        <v>3154</v>
      </c>
      <c r="O205">
        <v>1626</v>
      </c>
      <c r="P205">
        <v>3413</v>
      </c>
      <c r="Q205">
        <v>4196</v>
      </c>
      <c r="R205">
        <v>4367</v>
      </c>
    </row>
    <row r="206" spans="2:18">
      <c r="B206">
        <v>6.1933333333333298</v>
      </c>
      <c r="C206">
        <v>2980</v>
      </c>
      <c r="D206">
        <v>4828</v>
      </c>
      <c r="E206">
        <v>4445</v>
      </c>
      <c r="F206">
        <v>3825</v>
      </c>
      <c r="G206">
        <v>6011</v>
      </c>
      <c r="H206">
        <v>4902</v>
      </c>
      <c r="I206">
        <v>5126</v>
      </c>
      <c r="J206">
        <v>4359</v>
      </c>
      <c r="K206">
        <v>3825</v>
      </c>
      <c r="L206">
        <v>4526</v>
      </c>
      <c r="M206">
        <v>4507</v>
      </c>
      <c r="N206">
        <v>3547</v>
      </c>
      <c r="O206">
        <v>2574</v>
      </c>
      <c r="P206">
        <v>5320</v>
      </c>
      <c r="Q206">
        <v>4494</v>
      </c>
      <c r="R206">
        <v>3771</v>
      </c>
    </row>
    <row r="207" spans="2:18">
      <c r="B207">
        <v>6.7474999999999996</v>
      </c>
      <c r="C207">
        <v>4291</v>
      </c>
      <c r="D207">
        <v>4531</v>
      </c>
      <c r="E207">
        <v>4929</v>
      </c>
      <c r="F207">
        <v>4358</v>
      </c>
      <c r="G207">
        <v>4787</v>
      </c>
      <c r="H207">
        <v>6089</v>
      </c>
      <c r="I207">
        <v>4054</v>
      </c>
      <c r="J207">
        <v>4376</v>
      </c>
      <c r="K207">
        <v>4086</v>
      </c>
      <c r="L207">
        <v>5277</v>
      </c>
      <c r="M207">
        <v>5490</v>
      </c>
      <c r="N207">
        <v>4505</v>
      </c>
      <c r="O207">
        <v>7022</v>
      </c>
      <c r="P207">
        <v>5312</v>
      </c>
      <c r="Q207">
        <v>4042</v>
      </c>
      <c r="R207">
        <v>4547</v>
      </c>
    </row>
    <row r="208" spans="2:18">
      <c r="B208">
        <v>7.3022222222222197</v>
      </c>
      <c r="C208">
        <v>4941</v>
      </c>
      <c r="D208">
        <v>5175</v>
      </c>
      <c r="E208">
        <v>4479</v>
      </c>
      <c r="F208">
        <v>5955</v>
      </c>
      <c r="G208">
        <v>7415</v>
      </c>
      <c r="H208">
        <v>5808</v>
      </c>
      <c r="I208">
        <v>4844</v>
      </c>
      <c r="J208">
        <v>5070</v>
      </c>
      <c r="K208">
        <v>4397</v>
      </c>
      <c r="L208">
        <v>5083</v>
      </c>
      <c r="M208">
        <v>7246</v>
      </c>
      <c r="N208">
        <v>5682</v>
      </c>
      <c r="O208">
        <v>5755</v>
      </c>
      <c r="P208">
        <v>5548</v>
      </c>
      <c r="Q208">
        <v>4141</v>
      </c>
      <c r="R208">
        <v>4929</v>
      </c>
    </row>
    <row r="209" spans="2:18">
      <c r="B209">
        <v>7.8563888888888904</v>
      </c>
      <c r="C209">
        <v>4523</v>
      </c>
      <c r="D209">
        <v>4357</v>
      </c>
      <c r="E209">
        <v>4604</v>
      </c>
      <c r="F209">
        <v>4927</v>
      </c>
      <c r="G209">
        <v>8153</v>
      </c>
      <c r="H209">
        <v>5529</v>
      </c>
      <c r="I209">
        <v>4998</v>
      </c>
      <c r="J209">
        <v>6743</v>
      </c>
      <c r="K209">
        <v>5165</v>
      </c>
      <c r="L209">
        <v>4892</v>
      </c>
      <c r="M209">
        <v>7179</v>
      </c>
      <c r="N209">
        <v>5682</v>
      </c>
      <c r="O209">
        <v>6006</v>
      </c>
      <c r="P209">
        <v>5332</v>
      </c>
      <c r="Q209">
        <v>5368</v>
      </c>
      <c r="R209">
        <v>4771</v>
      </c>
    </row>
    <row r="210" spans="2:18">
      <c r="B210">
        <v>8.4108333333333292</v>
      </c>
      <c r="C210">
        <v>2395</v>
      </c>
      <c r="D210">
        <v>2285</v>
      </c>
      <c r="E210">
        <v>3738</v>
      </c>
      <c r="F210">
        <v>2814</v>
      </c>
      <c r="G210">
        <v>6657</v>
      </c>
      <c r="H210">
        <v>5816</v>
      </c>
      <c r="I210">
        <v>4467</v>
      </c>
      <c r="J210">
        <v>6581</v>
      </c>
      <c r="K210">
        <v>5250</v>
      </c>
      <c r="L210">
        <v>5052</v>
      </c>
      <c r="M210">
        <v>6459</v>
      </c>
      <c r="N210">
        <v>4712</v>
      </c>
      <c r="O210">
        <v>6972</v>
      </c>
      <c r="P210">
        <v>4475</v>
      </c>
      <c r="Q210">
        <v>5077</v>
      </c>
      <c r="R210">
        <v>6351</v>
      </c>
    </row>
    <row r="211" spans="2:18">
      <c r="B211">
        <v>8.9652777777777803</v>
      </c>
      <c r="C211">
        <v>2316</v>
      </c>
      <c r="D211">
        <v>3481</v>
      </c>
      <c r="E211">
        <v>3170</v>
      </c>
      <c r="F211">
        <v>2701</v>
      </c>
      <c r="G211">
        <v>5755</v>
      </c>
      <c r="H211">
        <v>6330</v>
      </c>
      <c r="I211">
        <v>4780</v>
      </c>
      <c r="J211">
        <v>6750</v>
      </c>
      <c r="K211">
        <v>4160</v>
      </c>
      <c r="L211">
        <v>2551</v>
      </c>
      <c r="M211">
        <v>5808</v>
      </c>
      <c r="N211">
        <v>2925</v>
      </c>
      <c r="O211">
        <v>6237</v>
      </c>
      <c r="P211">
        <v>4844</v>
      </c>
      <c r="Q211">
        <v>4587</v>
      </c>
      <c r="R211">
        <v>5732</v>
      </c>
    </row>
    <row r="212" spans="2:18">
      <c r="B212">
        <v>9.5197222222222209</v>
      </c>
      <c r="C212">
        <v>2441</v>
      </c>
      <c r="D212">
        <v>3502</v>
      </c>
      <c r="E212">
        <v>3653</v>
      </c>
      <c r="F212">
        <v>3634</v>
      </c>
      <c r="G212">
        <v>6195</v>
      </c>
      <c r="H212">
        <v>4977</v>
      </c>
      <c r="I212">
        <v>4272</v>
      </c>
      <c r="J212">
        <v>6036</v>
      </c>
      <c r="K212">
        <v>2576</v>
      </c>
      <c r="L212">
        <v>2903</v>
      </c>
      <c r="M212">
        <v>3383</v>
      </c>
      <c r="N212">
        <v>2385</v>
      </c>
      <c r="O212">
        <v>8702</v>
      </c>
      <c r="P212">
        <v>5222</v>
      </c>
      <c r="Q212">
        <v>4874</v>
      </c>
      <c r="R212">
        <v>6109</v>
      </c>
    </row>
    <row r="213" spans="2:18">
      <c r="B213">
        <v>10.0741666666667</v>
      </c>
      <c r="C213">
        <v>2175</v>
      </c>
      <c r="D213">
        <v>3376</v>
      </c>
      <c r="E213">
        <v>4267</v>
      </c>
      <c r="F213">
        <v>3074</v>
      </c>
      <c r="G213">
        <v>5097</v>
      </c>
      <c r="H213">
        <v>4714</v>
      </c>
      <c r="I213">
        <v>4604</v>
      </c>
      <c r="J213">
        <v>6566</v>
      </c>
      <c r="K213">
        <v>1956</v>
      </c>
      <c r="L213">
        <v>3085</v>
      </c>
      <c r="M213">
        <v>2392</v>
      </c>
      <c r="N213">
        <v>2858</v>
      </c>
      <c r="O213">
        <v>7684</v>
      </c>
      <c r="P213">
        <v>4732</v>
      </c>
      <c r="Q213">
        <v>5737</v>
      </c>
      <c r="R213">
        <v>7406</v>
      </c>
    </row>
    <row r="214" spans="2:18">
      <c r="B214">
        <v>10.6288888888889</v>
      </c>
      <c r="C214">
        <v>3104</v>
      </c>
      <c r="D214">
        <v>3486</v>
      </c>
      <c r="E214">
        <v>3698</v>
      </c>
      <c r="F214">
        <v>3166</v>
      </c>
      <c r="G214">
        <v>6128</v>
      </c>
      <c r="H214">
        <v>4301</v>
      </c>
      <c r="I214">
        <v>4183</v>
      </c>
      <c r="J214">
        <v>5069</v>
      </c>
      <c r="K214">
        <v>2020</v>
      </c>
      <c r="L214">
        <v>3351</v>
      </c>
      <c r="M214">
        <v>2833</v>
      </c>
      <c r="N214">
        <v>3114</v>
      </c>
      <c r="O214">
        <v>6931</v>
      </c>
      <c r="P214">
        <v>5522</v>
      </c>
      <c r="Q214">
        <v>5163</v>
      </c>
      <c r="R214">
        <v>6647</v>
      </c>
    </row>
    <row r="215" spans="2:18">
      <c r="B215">
        <v>11.1833333333333</v>
      </c>
      <c r="C215">
        <v>2339</v>
      </c>
      <c r="D215">
        <v>3725</v>
      </c>
      <c r="E215">
        <v>3719</v>
      </c>
      <c r="F215">
        <v>4304</v>
      </c>
      <c r="G215">
        <v>5557</v>
      </c>
      <c r="H215">
        <v>5208</v>
      </c>
      <c r="I215">
        <v>3850</v>
      </c>
      <c r="J215">
        <v>3624</v>
      </c>
      <c r="K215">
        <v>2683</v>
      </c>
      <c r="L215">
        <v>2736</v>
      </c>
      <c r="M215">
        <v>3174</v>
      </c>
      <c r="N215">
        <v>2738</v>
      </c>
      <c r="O215">
        <v>6879</v>
      </c>
      <c r="P215">
        <v>5354</v>
      </c>
      <c r="Q215">
        <v>4312</v>
      </c>
      <c r="R215">
        <v>4422</v>
      </c>
    </row>
    <row r="216" spans="2:18">
      <c r="B216">
        <v>11.737777777777801</v>
      </c>
      <c r="C216">
        <v>2302</v>
      </c>
      <c r="D216">
        <v>3484</v>
      </c>
      <c r="E216">
        <v>3903</v>
      </c>
      <c r="F216">
        <v>3104</v>
      </c>
      <c r="G216">
        <v>5472</v>
      </c>
      <c r="H216">
        <v>4633</v>
      </c>
      <c r="I216">
        <v>3518</v>
      </c>
      <c r="J216">
        <v>3862</v>
      </c>
      <c r="K216">
        <v>2217</v>
      </c>
      <c r="L216">
        <v>3114</v>
      </c>
      <c r="M216">
        <v>2492</v>
      </c>
      <c r="N216">
        <v>3384</v>
      </c>
      <c r="O216">
        <v>6346</v>
      </c>
      <c r="P216">
        <v>4819</v>
      </c>
      <c r="Q216">
        <v>3704</v>
      </c>
      <c r="R216">
        <v>4256</v>
      </c>
    </row>
    <row r="217" spans="2:18">
      <c r="B217">
        <v>12.2922222222222</v>
      </c>
      <c r="C217">
        <v>2672</v>
      </c>
      <c r="D217">
        <v>3886</v>
      </c>
      <c r="E217">
        <v>4280</v>
      </c>
      <c r="F217">
        <v>3116</v>
      </c>
      <c r="G217">
        <v>5028</v>
      </c>
      <c r="H217">
        <v>4651</v>
      </c>
      <c r="I217">
        <v>2936</v>
      </c>
      <c r="J217">
        <v>3988</v>
      </c>
      <c r="K217">
        <v>2233</v>
      </c>
      <c r="L217">
        <v>3263</v>
      </c>
      <c r="M217">
        <v>3200</v>
      </c>
      <c r="N217">
        <v>3172</v>
      </c>
      <c r="O217">
        <v>5681</v>
      </c>
      <c r="P217">
        <v>3791</v>
      </c>
      <c r="Q217">
        <v>3351</v>
      </c>
      <c r="R217">
        <v>3587</v>
      </c>
    </row>
    <row r="218" spans="2:18">
      <c r="B218">
        <v>12.8469444444444</v>
      </c>
      <c r="C218">
        <v>2397</v>
      </c>
      <c r="D218">
        <v>2660</v>
      </c>
      <c r="E218">
        <v>3149</v>
      </c>
      <c r="F218">
        <v>3375</v>
      </c>
      <c r="G218">
        <v>4729</v>
      </c>
      <c r="H218">
        <v>3962</v>
      </c>
      <c r="I218">
        <v>3146</v>
      </c>
      <c r="J218">
        <v>3559</v>
      </c>
      <c r="K218">
        <v>2143</v>
      </c>
      <c r="L218">
        <v>3138</v>
      </c>
      <c r="M218">
        <v>3409</v>
      </c>
      <c r="N218">
        <v>3193</v>
      </c>
      <c r="O218">
        <v>5040</v>
      </c>
      <c r="P218">
        <v>4374</v>
      </c>
      <c r="Q218">
        <v>3407</v>
      </c>
      <c r="R218">
        <v>3644</v>
      </c>
    </row>
    <row r="219" spans="2:18">
      <c r="B219">
        <v>13.401388888888899</v>
      </c>
      <c r="C219">
        <v>2368</v>
      </c>
      <c r="D219">
        <v>3714</v>
      </c>
      <c r="E219">
        <v>3392</v>
      </c>
      <c r="F219">
        <v>2747</v>
      </c>
      <c r="G219">
        <v>4107</v>
      </c>
      <c r="H219">
        <v>2779</v>
      </c>
      <c r="I219">
        <v>2701</v>
      </c>
      <c r="J219">
        <v>3219</v>
      </c>
      <c r="K219">
        <v>2034</v>
      </c>
      <c r="L219">
        <v>3135</v>
      </c>
      <c r="M219">
        <v>2734</v>
      </c>
      <c r="N219">
        <v>2856</v>
      </c>
      <c r="O219">
        <v>5318</v>
      </c>
      <c r="P219">
        <v>4258</v>
      </c>
      <c r="Q219">
        <v>2924</v>
      </c>
      <c r="R219">
        <v>4290</v>
      </c>
    </row>
    <row r="221" spans="2:18">
      <c r="C221" s="84" t="s">
        <v>8751</v>
      </c>
      <c r="D221" s="84"/>
      <c r="E221" s="84"/>
      <c r="F221" s="84"/>
      <c r="G221" s="84"/>
      <c r="J221" s="84" t="s">
        <v>8759</v>
      </c>
      <c r="K221" s="84"/>
      <c r="L221" s="84"/>
      <c r="M221" s="84"/>
    </row>
    <row r="222" spans="2:18">
      <c r="B222" s="1" t="s">
        <v>2886</v>
      </c>
      <c r="C222" s="1" t="s">
        <v>8752</v>
      </c>
      <c r="D222" s="1" t="s">
        <v>8753</v>
      </c>
      <c r="E222" s="1" t="s">
        <v>8754</v>
      </c>
      <c r="F222" s="5" t="s">
        <v>8755</v>
      </c>
      <c r="G222" s="45" t="s">
        <v>2887</v>
      </c>
      <c r="I222" s="5" t="s">
        <v>2886</v>
      </c>
      <c r="J222" s="1" t="s">
        <v>2888</v>
      </c>
      <c r="K222" s="1" t="s">
        <v>2889</v>
      </c>
      <c r="L222" s="1" t="s">
        <v>2890</v>
      </c>
      <c r="M222" s="1" t="s">
        <v>2891</v>
      </c>
    </row>
    <row r="223" spans="2:18">
      <c r="B223" s="2">
        <v>0</v>
      </c>
      <c r="C223" s="14">
        <f t="shared" ref="C223:C247" si="27">AVERAGE(C195,K195)</f>
        <v>61.5</v>
      </c>
      <c r="D223" s="14">
        <f t="shared" ref="D223:D247" si="28">AVERAGE(D195,L195)</f>
        <v>64.5</v>
      </c>
      <c r="E223" s="14">
        <f t="shared" ref="E223:E247" si="29">AVERAGE(E195,M195)</f>
        <v>100</v>
      </c>
      <c r="F223" s="36">
        <f t="shared" ref="F223:F247" si="30">AVERAGE(F195,N195)</f>
        <v>33.5</v>
      </c>
      <c r="G223" s="23">
        <f>MEDIAN(C223:F223)</f>
        <v>63</v>
      </c>
      <c r="H223" s="3"/>
      <c r="I223" s="19">
        <v>0</v>
      </c>
      <c r="J223" s="23">
        <f t="shared" ref="J223:J247" si="31">AVERAGE(G195,O195)</f>
        <v>14</v>
      </c>
      <c r="K223" s="23">
        <f t="shared" ref="K223:K247" si="32">AVERAGE(H195,P195)</f>
        <v>25</v>
      </c>
      <c r="L223" s="23">
        <f t="shared" ref="L223:L247" si="33">AVERAGE(I195,Q195)</f>
        <v>21</v>
      </c>
      <c r="M223" s="23">
        <f t="shared" ref="M223:M247" si="34">AVERAGE(J195,R195)</f>
        <v>80</v>
      </c>
    </row>
    <row r="224" spans="2:18">
      <c r="B224" s="2">
        <v>0.62777777777777799</v>
      </c>
      <c r="C224" s="14">
        <f t="shared" si="27"/>
        <v>447</v>
      </c>
      <c r="D224" s="14">
        <f t="shared" si="28"/>
        <v>136</v>
      </c>
      <c r="E224" s="14">
        <f t="shared" si="29"/>
        <v>319.5</v>
      </c>
      <c r="F224" s="36">
        <f t="shared" si="30"/>
        <v>308.5</v>
      </c>
      <c r="G224" s="23">
        <f t="shared" ref="G224:G247" si="35">MEDIAN(C224:F224)</f>
        <v>314</v>
      </c>
      <c r="H224" s="3"/>
      <c r="I224" s="19">
        <v>0.62777777777777799</v>
      </c>
      <c r="J224" s="23">
        <f t="shared" si="31"/>
        <v>4.5</v>
      </c>
      <c r="K224" s="23">
        <f t="shared" si="32"/>
        <v>53</v>
      </c>
      <c r="L224" s="23">
        <f t="shared" si="33"/>
        <v>160</v>
      </c>
      <c r="M224" s="23">
        <f t="shared" si="34"/>
        <v>342</v>
      </c>
    </row>
    <row r="225" spans="2:13">
      <c r="B225" s="2">
        <v>1.1822222222222201</v>
      </c>
      <c r="C225" s="14">
        <f t="shared" si="27"/>
        <v>225.5</v>
      </c>
      <c r="D225" s="14">
        <f t="shared" si="28"/>
        <v>213.5</v>
      </c>
      <c r="E225" s="14">
        <f t="shared" si="29"/>
        <v>146.5</v>
      </c>
      <c r="F225" s="36">
        <f t="shared" si="30"/>
        <v>306</v>
      </c>
      <c r="G225" s="23">
        <f t="shared" si="35"/>
        <v>219.5</v>
      </c>
      <c r="H225" s="3"/>
      <c r="I225" s="19">
        <v>1.1822222222222201</v>
      </c>
      <c r="J225" s="23">
        <f t="shared" si="31"/>
        <v>48.5</v>
      </c>
      <c r="K225" s="23">
        <f t="shared" si="32"/>
        <v>155.5</v>
      </c>
      <c r="L225" s="23">
        <f t="shared" si="33"/>
        <v>125</v>
      </c>
      <c r="M225" s="23">
        <f t="shared" si="34"/>
        <v>121.5</v>
      </c>
    </row>
    <row r="226" spans="2:13">
      <c r="B226" s="2">
        <v>1.73694444444444</v>
      </c>
      <c r="C226" s="14">
        <f t="shared" si="27"/>
        <v>308</v>
      </c>
      <c r="D226" s="14">
        <f t="shared" si="28"/>
        <v>159.5</v>
      </c>
      <c r="E226" s="14">
        <f t="shared" si="29"/>
        <v>194.5</v>
      </c>
      <c r="F226" s="36">
        <f t="shared" si="30"/>
        <v>265</v>
      </c>
      <c r="G226" s="23">
        <f t="shared" si="35"/>
        <v>229.75</v>
      </c>
      <c r="H226" s="3"/>
      <c r="I226" s="19">
        <v>1.73694444444444</v>
      </c>
      <c r="J226" s="23">
        <f t="shared" si="31"/>
        <v>58</v>
      </c>
      <c r="K226" s="23">
        <f t="shared" si="32"/>
        <v>142.5</v>
      </c>
      <c r="L226" s="23">
        <f t="shared" si="33"/>
        <v>205.5</v>
      </c>
      <c r="M226" s="23">
        <f t="shared" si="34"/>
        <v>153</v>
      </c>
    </row>
    <row r="227" spans="2:13">
      <c r="B227" s="2">
        <v>2.3019444444444401</v>
      </c>
      <c r="C227" s="14">
        <f t="shared" si="27"/>
        <v>187.5</v>
      </c>
      <c r="D227" s="14">
        <f t="shared" si="28"/>
        <v>217.5</v>
      </c>
      <c r="E227" s="14">
        <f t="shared" si="29"/>
        <v>304</v>
      </c>
      <c r="F227" s="36">
        <f t="shared" si="30"/>
        <v>186</v>
      </c>
      <c r="G227" s="23">
        <f t="shared" si="35"/>
        <v>202.5</v>
      </c>
      <c r="H227" s="3"/>
      <c r="I227" s="19">
        <v>2.3019444444444401</v>
      </c>
      <c r="J227" s="23">
        <f t="shared" si="31"/>
        <v>142.5</v>
      </c>
      <c r="K227" s="23">
        <f t="shared" si="32"/>
        <v>124.5</v>
      </c>
      <c r="L227" s="23">
        <f t="shared" si="33"/>
        <v>203</v>
      </c>
      <c r="M227" s="23">
        <f t="shared" si="34"/>
        <v>288.5</v>
      </c>
    </row>
    <row r="228" spans="2:13">
      <c r="B228" s="2">
        <v>2.8663888888888902</v>
      </c>
      <c r="C228" s="14">
        <f t="shared" si="27"/>
        <v>210</v>
      </c>
      <c r="D228" s="14">
        <f t="shared" si="28"/>
        <v>308</v>
      </c>
      <c r="E228" s="14">
        <f t="shared" si="29"/>
        <v>377</v>
      </c>
      <c r="F228" s="36">
        <f t="shared" si="30"/>
        <v>231.5</v>
      </c>
      <c r="G228" s="23">
        <f t="shared" si="35"/>
        <v>269.75</v>
      </c>
      <c r="H228" s="3"/>
      <c r="I228" s="19">
        <v>2.8663888888888902</v>
      </c>
      <c r="J228" s="23">
        <f t="shared" si="31"/>
        <v>117</v>
      </c>
      <c r="K228" s="23">
        <f t="shared" si="32"/>
        <v>191</v>
      </c>
      <c r="L228" s="23">
        <f t="shared" si="33"/>
        <v>514.5</v>
      </c>
      <c r="M228" s="23">
        <f t="shared" si="34"/>
        <v>217.5</v>
      </c>
    </row>
    <row r="229" spans="2:13">
      <c r="B229" s="2">
        <v>3.4208333333333298</v>
      </c>
      <c r="C229" s="14">
        <f t="shared" si="27"/>
        <v>801</v>
      </c>
      <c r="D229" s="14">
        <f t="shared" si="28"/>
        <v>734.5</v>
      </c>
      <c r="E229" s="14">
        <f t="shared" si="29"/>
        <v>683</v>
      </c>
      <c r="F229" s="36">
        <f t="shared" si="30"/>
        <v>359.5</v>
      </c>
      <c r="G229" s="23">
        <f t="shared" si="35"/>
        <v>708.75</v>
      </c>
      <c r="H229" s="3"/>
      <c r="I229" s="19">
        <v>3.4208333333333298</v>
      </c>
      <c r="J229" s="23">
        <f t="shared" si="31"/>
        <v>233</v>
      </c>
      <c r="K229" s="23">
        <f t="shared" si="32"/>
        <v>496</v>
      </c>
      <c r="L229" s="23">
        <f t="shared" si="33"/>
        <v>548.5</v>
      </c>
      <c r="M229" s="23">
        <f t="shared" si="34"/>
        <v>511.5</v>
      </c>
    </row>
    <row r="230" spans="2:13">
      <c r="B230" s="2">
        <v>3.9752777777777801</v>
      </c>
      <c r="C230" s="14">
        <f t="shared" si="27"/>
        <v>1437</v>
      </c>
      <c r="D230" s="14">
        <f t="shared" si="28"/>
        <v>1444</v>
      </c>
      <c r="E230" s="14">
        <f t="shared" si="29"/>
        <v>1609.5</v>
      </c>
      <c r="F230" s="36">
        <f t="shared" si="30"/>
        <v>1478.5</v>
      </c>
      <c r="G230" s="23">
        <f t="shared" si="35"/>
        <v>1461.25</v>
      </c>
      <c r="H230" s="3"/>
      <c r="I230" s="19">
        <v>3.9752777777777801</v>
      </c>
      <c r="J230" s="23">
        <f t="shared" si="31"/>
        <v>528</v>
      </c>
      <c r="K230" s="23">
        <f t="shared" si="32"/>
        <v>564.5</v>
      </c>
      <c r="L230" s="23">
        <f t="shared" si="33"/>
        <v>1336.5</v>
      </c>
      <c r="M230" s="23">
        <f t="shared" si="34"/>
        <v>1859.5</v>
      </c>
    </row>
    <row r="231" spans="2:13">
      <c r="B231" s="2">
        <v>4.5294444444444402</v>
      </c>
      <c r="C231" s="14">
        <f t="shared" si="27"/>
        <v>2348.5</v>
      </c>
      <c r="D231" s="14">
        <f t="shared" si="28"/>
        <v>2772</v>
      </c>
      <c r="E231" s="14">
        <f t="shared" si="29"/>
        <v>2131.5</v>
      </c>
      <c r="F231" s="36">
        <f t="shared" si="30"/>
        <v>2140</v>
      </c>
      <c r="G231" s="23">
        <f t="shared" si="35"/>
        <v>2244.25</v>
      </c>
      <c r="H231" s="3"/>
      <c r="I231" s="19">
        <v>4.5294444444444402</v>
      </c>
      <c r="J231" s="23">
        <f t="shared" si="31"/>
        <v>443</v>
      </c>
      <c r="K231" s="23">
        <f t="shared" si="32"/>
        <v>1344</v>
      </c>
      <c r="L231" s="23">
        <f t="shared" si="33"/>
        <v>2571</v>
      </c>
      <c r="M231" s="23">
        <f t="shared" si="34"/>
        <v>2422.5</v>
      </c>
    </row>
    <row r="232" spans="2:13">
      <c r="B232" s="2">
        <v>5.0838888888888896</v>
      </c>
      <c r="C232" s="14">
        <f t="shared" si="27"/>
        <v>2612.5</v>
      </c>
      <c r="D232" s="14">
        <f t="shared" si="28"/>
        <v>3380</v>
      </c>
      <c r="E232" s="14">
        <f t="shared" si="29"/>
        <v>3528</v>
      </c>
      <c r="F232" s="36">
        <f t="shared" si="30"/>
        <v>3529.5</v>
      </c>
      <c r="G232" s="23">
        <f t="shared" si="35"/>
        <v>3454</v>
      </c>
      <c r="H232" s="3"/>
      <c r="I232" s="19">
        <v>5.0838888888888896</v>
      </c>
      <c r="J232" s="23">
        <f t="shared" si="31"/>
        <v>1307</v>
      </c>
      <c r="K232" s="23">
        <f t="shared" si="32"/>
        <v>2437.5</v>
      </c>
      <c r="L232" s="23">
        <f t="shared" si="33"/>
        <v>4476</v>
      </c>
      <c r="M232" s="23">
        <f t="shared" si="34"/>
        <v>3674.5</v>
      </c>
    </row>
    <row r="233" spans="2:13">
      <c r="B233" s="2">
        <v>5.6383333333333301</v>
      </c>
      <c r="C233" s="14">
        <f t="shared" si="27"/>
        <v>3010.5</v>
      </c>
      <c r="D233" s="14">
        <f t="shared" si="28"/>
        <v>3158.5</v>
      </c>
      <c r="E233" s="14">
        <f t="shared" si="29"/>
        <v>3002.5</v>
      </c>
      <c r="F233" s="36">
        <f t="shared" si="30"/>
        <v>3674.5</v>
      </c>
      <c r="G233" s="23">
        <f t="shared" si="35"/>
        <v>3084.5</v>
      </c>
      <c r="H233" s="3"/>
      <c r="I233" s="19">
        <v>5.6383333333333301</v>
      </c>
      <c r="J233" s="23">
        <f t="shared" si="31"/>
        <v>2399</v>
      </c>
      <c r="K233" s="23">
        <f t="shared" si="32"/>
        <v>4564.5</v>
      </c>
      <c r="L233" s="23">
        <f t="shared" si="33"/>
        <v>3939</v>
      </c>
      <c r="M233" s="23">
        <f t="shared" si="34"/>
        <v>4455</v>
      </c>
    </row>
    <row r="234" spans="2:13">
      <c r="B234" s="2">
        <v>6.1933333333333298</v>
      </c>
      <c r="C234" s="14">
        <f t="shared" si="27"/>
        <v>3402.5</v>
      </c>
      <c r="D234" s="14">
        <f t="shared" si="28"/>
        <v>4677</v>
      </c>
      <c r="E234" s="14">
        <f t="shared" si="29"/>
        <v>4476</v>
      </c>
      <c r="F234" s="36">
        <f t="shared" si="30"/>
        <v>3686</v>
      </c>
      <c r="G234" s="23">
        <f t="shared" si="35"/>
        <v>4081</v>
      </c>
      <c r="H234" s="3"/>
      <c r="I234" s="19">
        <v>6.1933333333333298</v>
      </c>
      <c r="J234" s="23">
        <f t="shared" si="31"/>
        <v>4292.5</v>
      </c>
      <c r="K234" s="23">
        <f t="shared" si="32"/>
        <v>5111</v>
      </c>
      <c r="L234" s="23">
        <f t="shared" si="33"/>
        <v>4810</v>
      </c>
      <c r="M234" s="23">
        <f t="shared" si="34"/>
        <v>4065</v>
      </c>
    </row>
    <row r="235" spans="2:13">
      <c r="B235" s="2">
        <v>6.7474999999999996</v>
      </c>
      <c r="C235" s="14">
        <f t="shared" si="27"/>
        <v>4188.5</v>
      </c>
      <c r="D235" s="14">
        <f t="shared" si="28"/>
        <v>4904</v>
      </c>
      <c r="E235" s="14">
        <f t="shared" si="29"/>
        <v>5209.5</v>
      </c>
      <c r="F235" s="36">
        <f t="shared" si="30"/>
        <v>4431.5</v>
      </c>
      <c r="G235" s="23">
        <f t="shared" si="35"/>
        <v>4667.75</v>
      </c>
      <c r="H235" s="3"/>
      <c r="I235" s="19">
        <v>6.7474999999999996</v>
      </c>
      <c r="J235" s="23">
        <f t="shared" si="31"/>
        <v>5904.5</v>
      </c>
      <c r="K235" s="23">
        <f t="shared" si="32"/>
        <v>5700.5</v>
      </c>
      <c r="L235" s="23">
        <f t="shared" si="33"/>
        <v>4048</v>
      </c>
      <c r="M235" s="23">
        <f t="shared" si="34"/>
        <v>4461.5</v>
      </c>
    </row>
    <row r="236" spans="2:13">
      <c r="B236" s="2">
        <v>7.3022222222222197</v>
      </c>
      <c r="C236" s="14">
        <f t="shared" si="27"/>
        <v>4669</v>
      </c>
      <c r="D236" s="14">
        <f t="shared" si="28"/>
        <v>5129</v>
      </c>
      <c r="E236" s="14">
        <f t="shared" si="29"/>
        <v>5862.5</v>
      </c>
      <c r="F236" s="36">
        <f t="shared" si="30"/>
        <v>5818.5</v>
      </c>
      <c r="G236" s="23">
        <f t="shared" si="35"/>
        <v>5473.75</v>
      </c>
      <c r="H236" s="3"/>
      <c r="I236" s="19">
        <v>7.3022222222222197</v>
      </c>
      <c r="J236" s="23">
        <f t="shared" si="31"/>
        <v>6585</v>
      </c>
      <c r="K236" s="23">
        <f t="shared" si="32"/>
        <v>5678</v>
      </c>
      <c r="L236" s="23">
        <f t="shared" si="33"/>
        <v>4492.5</v>
      </c>
      <c r="M236" s="23">
        <f t="shared" si="34"/>
        <v>4999.5</v>
      </c>
    </row>
    <row r="237" spans="2:13">
      <c r="B237" s="2">
        <v>7.8563888888888904</v>
      </c>
      <c r="C237" s="14">
        <f t="shared" si="27"/>
        <v>4844</v>
      </c>
      <c r="D237" s="14">
        <f t="shared" si="28"/>
        <v>4624.5</v>
      </c>
      <c r="E237" s="14">
        <f t="shared" si="29"/>
        <v>5891.5</v>
      </c>
      <c r="F237" s="36">
        <f t="shared" si="30"/>
        <v>5304.5</v>
      </c>
      <c r="G237" s="23">
        <f t="shared" si="35"/>
        <v>5074.25</v>
      </c>
      <c r="H237" s="3"/>
      <c r="I237" s="19">
        <v>7.8563888888888904</v>
      </c>
      <c r="J237" s="23">
        <f t="shared" si="31"/>
        <v>7079.5</v>
      </c>
      <c r="K237" s="23">
        <f t="shared" si="32"/>
        <v>5430.5</v>
      </c>
      <c r="L237" s="23">
        <f t="shared" si="33"/>
        <v>5183</v>
      </c>
      <c r="M237" s="23">
        <f t="shared" si="34"/>
        <v>5757</v>
      </c>
    </row>
    <row r="238" spans="2:13">
      <c r="B238" s="2">
        <v>8.4108333333333292</v>
      </c>
      <c r="C238" s="14">
        <f t="shared" si="27"/>
        <v>3822.5</v>
      </c>
      <c r="D238" s="14">
        <f t="shared" si="28"/>
        <v>3668.5</v>
      </c>
      <c r="E238" s="14">
        <f t="shared" si="29"/>
        <v>5098.5</v>
      </c>
      <c r="F238" s="36">
        <f t="shared" si="30"/>
        <v>3763</v>
      </c>
      <c r="G238" s="23">
        <f t="shared" si="35"/>
        <v>3792.75</v>
      </c>
      <c r="H238" s="3"/>
      <c r="I238" s="19">
        <v>8.4108333333333292</v>
      </c>
      <c r="J238" s="23">
        <f t="shared" si="31"/>
        <v>6814.5</v>
      </c>
      <c r="K238" s="23">
        <f t="shared" si="32"/>
        <v>5145.5</v>
      </c>
      <c r="L238" s="23">
        <f t="shared" si="33"/>
        <v>4772</v>
      </c>
      <c r="M238" s="23">
        <f t="shared" si="34"/>
        <v>6466</v>
      </c>
    </row>
    <row r="239" spans="2:13">
      <c r="B239" s="2">
        <v>8.9652777777777803</v>
      </c>
      <c r="C239" s="14">
        <f t="shared" si="27"/>
        <v>3238</v>
      </c>
      <c r="D239" s="14">
        <f t="shared" si="28"/>
        <v>3016</v>
      </c>
      <c r="E239" s="14">
        <f t="shared" si="29"/>
        <v>4489</v>
      </c>
      <c r="F239" s="36">
        <f t="shared" si="30"/>
        <v>2813</v>
      </c>
      <c r="G239" s="23">
        <f t="shared" si="35"/>
        <v>3127</v>
      </c>
      <c r="H239" s="3"/>
      <c r="I239" s="19">
        <v>8.9652777777777803</v>
      </c>
      <c r="J239" s="23">
        <f t="shared" si="31"/>
        <v>5996</v>
      </c>
      <c r="K239" s="23">
        <f t="shared" si="32"/>
        <v>5587</v>
      </c>
      <c r="L239" s="23">
        <f t="shared" si="33"/>
        <v>4683.5</v>
      </c>
      <c r="M239" s="23">
        <f t="shared" si="34"/>
        <v>6241</v>
      </c>
    </row>
    <row r="240" spans="2:13">
      <c r="B240" s="2">
        <v>9.5197222222222209</v>
      </c>
      <c r="C240" s="14">
        <f t="shared" si="27"/>
        <v>2508.5</v>
      </c>
      <c r="D240" s="14">
        <f t="shared" si="28"/>
        <v>3202.5</v>
      </c>
      <c r="E240" s="14">
        <f t="shared" si="29"/>
        <v>3518</v>
      </c>
      <c r="F240" s="36">
        <f t="shared" si="30"/>
        <v>3009.5</v>
      </c>
      <c r="G240" s="23">
        <f t="shared" si="35"/>
        <v>3106</v>
      </c>
      <c r="H240" s="3"/>
      <c r="I240" s="19">
        <v>9.5197222222222209</v>
      </c>
      <c r="J240" s="23">
        <f t="shared" si="31"/>
        <v>7448.5</v>
      </c>
      <c r="K240" s="23">
        <f t="shared" si="32"/>
        <v>5099.5</v>
      </c>
      <c r="L240" s="23">
        <f t="shared" si="33"/>
        <v>4573</v>
      </c>
      <c r="M240" s="23">
        <f t="shared" si="34"/>
        <v>6072.5</v>
      </c>
    </row>
    <row r="241" spans="2:13">
      <c r="B241" s="2">
        <v>10.0741666666667</v>
      </c>
      <c r="C241" s="14">
        <f t="shared" si="27"/>
        <v>2065.5</v>
      </c>
      <c r="D241" s="14">
        <f t="shared" si="28"/>
        <v>3230.5</v>
      </c>
      <c r="E241" s="14">
        <f t="shared" si="29"/>
        <v>3329.5</v>
      </c>
      <c r="F241" s="36">
        <f t="shared" si="30"/>
        <v>2966</v>
      </c>
      <c r="G241" s="23">
        <f t="shared" si="35"/>
        <v>3098.25</v>
      </c>
      <c r="H241" s="3"/>
      <c r="I241" s="19">
        <v>10.0741666666667</v>
      </c>
      <c r="J241" s="23">
        <f t="shared" si="31"/>
        <v>6390.5</v>
      </c>
      <c r="K241" s="23">
        <f t="shared" si="32"/>
        <v>4723</v>
      </c>
      <c r="L241" s="23">
        <f t="shared" si="33"/>
        <v>5170.5</v>
      </c>
      <c r="M241" s="23">
        <f t="shared" si="34"/>
        <v>6986</v>
      </c>
    </row>
    <row r="242" spans="2:13">
      <c r="B242" s="2">
        <v>10.6288888888889</v>
      </c>
      <c r="C242" s="14">
        <f t="shared" si="27"/>
        <v>2562</v>
      </c>
      <c r="D242" s="14">
        <f t="shared" si="28"/>
        <v>3418.5</v>
      </c>
      <c r="E242" s="14">
        <f t="shared" si="29"/>
        <v>3265.5</v>
      </c>
      <c r="F242" s="36">
        <f t="shared" si="30"/>
        <v>3140</v>
      </c>
      <c r="G242" s="23">
        <f t="shared" si="35"/>
        <v>3202.75</v>
      </c>
      <c r="H242" s="3"/>
      <c r="I242" s="19">
        <v>10.6288888888889</v>
      </c>
      <c r="J242" s="23">
        <f t="shared" si="31"/>
        <v>6529.5</v>
      </c>
      <c r="K242" s="23">
        <f t="shared" si="32"/>
        <v>4911.5</v>
      </c>
      <c r="L242" s="23">
        <f t="shared" si="33"/>
        <v>4673</v>
      </c>
      <c r="M242" s="23">
        <f t="shared" si="34"/>
        <v>5858</v>
      </c>
    </row>
    <row r="243" spans="2:13">
      <c r="B243" s="2">
        <v>11.1833333333333</v>
      </c>
      <c r="C243" s="14">
        <f t="shared" si="27"/>
        <v>2511</v>
      </c>
      <c r="D243" s="14">
        <f t="shared" si="28"/>
        <v>3230.5</v>
      </c>
      <c r="E243" s="14">
        <f t="shared" si="29"/>
        <v>3446.5</v>
      </c>
      <c r="F243" s="36">
        <f t="shared" si="30"/>
        <v>3521</v>
      </c>
      <c r="G243" s="23">
        <f t="shared" si="35"/>
        <v>3338.5</v>
      </c>
      <c r="H243" s="3"/>
      <c r="I243" s="19">
        <v>11.1833333333333</v>
      </c>
      <c r="J243" s="23">
        <f t="shared" si="31"/>
        <v>6218</v>
      </c>
      <c r="K243" s="23">
        <f t="shared" si="32"/>
        <v>5281</v>
      </c>
      <c r="L243" s="23">
        <f t="shared" si="33"/>
        <v>4081</v>
      </c>
      <c r="M243" s="23">
        <f t="shared" si="34"/>
        <v>4023</v>
      </c>
    </row>
    <row r="244" spans="2:13">
      <c r="B244" s="2">
        <v>11.737777777777801</v>
      </c>
      <c r="C244" s="14">
        <f t="shared" si="27"/>
        <v>2259.5</v>
      </c>
      <c r="D244" s="14">
        <f t="shared" si="28"/>
        <v>3299</v>
      </c>
      <c r="E244" s="14">
        <f t="shared" si="29"/>
        <v>3197.5</v>
      </c>
      <c r="F244" s="36">
        <f t="shared" si="30"/>
        <v>3244</v>
      </c>
      <c r="G244" s="23">
        <f t="shared" si="35"/>
        <v>3220.75</v>
      </c>
      <c r="H244" s="3"/>
      <c r="I244" s="19">
        <v>11.737777777777801</v>
      </c>
      <c r="J244" s="23">
        <f t="shared" si="31"/>
        <v>5909</v>
      </c>
      <c r="K244" s="23">
        <f t="shared" si="32"/>
        <v>4726</v>
      </c>
      <c r="L244" s="23">
        <f t="shared" si="33"/>
        <v>3611</v>
      </c>
      <c r="M244" s="23">
        <f t="shared" si="34"/>
        <v>4059</v>
      </c>
    </row>
    <row r="245" spans="2:13">
      <c r="B245" s="2">
        <v>12.2922222222222</v>
      </c>
      <c r="C245" s="14">
        <f t="shared" si="27"/>
        <v>2452.5</v>
      </c>
      <c r="D245" s="14">
        <f t="shared" si="28"/>
        <v>3574.5</v>
      </c>
      <c r="E245" s="14">
        <f t="shared" si="29"/>
        <v>3740</v>
      </c>
      <c r="F245" s="36">
        <f t="shared" si="30"/>
        <v>3144</v>
      </c>
      <c r="G245" s="23">
        <f t="shared" si="35"/>
        <v>3359.25</v>
      </c>
      <c r="H245" s="3"/>
      <c r="I245" s="19">
        <v>12.2922222222222</v>
      </c>
      <c r="J245" s="23">
        <f t="shared" si="31"/>
        <v>5354.5</v>
      </c>
      <c r="K245" s="23">
        <f t="shared" si="32"/>
        <v>4221</v>
      </c>
      <c r="L245" s="23">
        <f t="shared" si="33"/>
        <v>3143.5</v>
      </c>
      <c r="M245" s="23">
        <f t="shared" si="34"/>
        <v>3787.5</v>
      </c>
    </row>
    <row r="246" spans="2:13">
      <c r="B246" s="2">
        <v>12.8469444444444</v>
      </c>
      <c r="C246" s="14">
        <f t="shared" si="27"/>
        <v>2270</v>
      </c>
      <c r="D246" s="14">
        <f t="shared" si="28"/>
        <v>2899</v>
      </c>
      <c r="E246" s="14">
        <f t="shared" si="29"/>
        <v>3279</v>
      </c>
      <c r="F246" s="36">
        <f t="shared" si="30"/>
        <v>3284</v>
      </c>
      <c r="G246" s="23">
        <f t="shared" si="35"/>
        <v>3089</v>
      </c>
      <c r="H246" s="3"/>
      <c r="I246" s="19">
        <v>12.8469444444444</v>
      </c>
      <c r="J246" s="23">
        <f t="shared" si="31"/>
        <v>4884.5</v>
      </c>
      <c r="K246" s="23">
        <f t="shared" si="32"/>
        <v>4168</v>
      </c>
      <c r="L246" s="23">
        <f t="shared" si="33"/>
        <v>3276.5</v>
      </c>
      <c r="M246" s="23">
        <f t="shared" si="34"/>
        <v>3601.5</v>
      </c>
    </row>
    <row r="247" spans="2:13">
      <c r="B247" s="2">
        <v>13.401388888888899</v>
      </c>
      <c r="C247" s="14">
        <f t="shared" si="27"/>
        <v>2201</v>
      </c>
      <c r="D247" s="14">
        <f t="shared" si="28"/>
        <v>3424.5</v>
      </c>
      <c r="E247" s="14">
        <f t="shared" si="29"/>
        <v>3063</v>
      </c>
      <c r="F247" s="36">
        <f t="shared" si="30"/>
        <v>2801.5</v>
      </c>
      <c r="G247" s="23">
        <f t="shared" si="35"/>
        <v>2932.25</v>
      </c>
      <c r="H247" s="3"/>
      <c r="I247" s="19">
        <v>13.401388888888899</v>
      </c>
      <c r="J247" s="23">
        <f t="shared" si="31"/>
        <v>4712.5</v>
      </c>
      <c r="K247" s="23">
        <f t="shared" si="32"/>
        <v>3518.5</v>
      </c>
      <c r="L247" s="23">
        <f t="shared" si="33"/>
        <v>2812.5</v>
      </c>
      <c r="M247" s="23">
        <f t="shared" si="34"/>
        <v>3754.5</v>
      </c>
    </row>
  </sheetData>
  <mergeCells count="8">
    <mergeCell ref="C38:G38"/>
    <mergeCell ref="J38:M38"/>
    <mergeCell ref="C221:G221"/>
    <mergeCell ref="J221:M221"/>
    <mergeCell ref="C99:G99"/>
    <mergeCell ref="J99:M99"/>
    <mergeCell ref="C160:G160"/>
    <mergeCell ref="J160:M160"/>
  </mergeCells>
  <pageMargins left="0.7" right="0.7" top="0.78740157499999996" bottom="0.78740157499999996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B2:I35"/>
  <sheetViews>
    <sheetView workbookViewId="0">
      <selection activeCell="I4" sqref="I4"/>
    </sheetView>
  </sheetViews>
  <sheetFormatPr defaultColWidth="11.5546875" defaultRowHeight="14.4"/>
  <cols>
    <col min="3" max="3" width="13.88671875" customWidth="1"/>
  </cols>
  <sheetData>
    <row r="2" spans="2:9" ht="21">
      <c r="B2" s="4" t="s">
        <v>8762</v>
      </c>
    </row>
    <row r="4" spans="2:9">
      <c r="B4" t="s">
        <v>2892</v>
      </c>
      <c r="C4" t="s">
        <v>642</v>
      </c>
      <c r="D4" t="s">
        <v>143</v>
      </c>
      <c r="E4" t="s">
        <v>2873</v>
      </c>
      <c r="F4" t="s">
        <v>2874</v>
      </c>
      <c r="G4" t="s">
        <v>2875</v>
      </c>
      <c r="H4" t="s">
        <v>8736</v>
      </c>
      <c r="I4" t="s">
        <v>2876</v>
      </c>
    </row>
    <row r="5" spans="2:9">
      <c r="B5">
        <v>1</v>
      </c>
      <c r="C5" t="s">
        <v>2893</v>
      </c>
      <c r="D5">
        <v>1</v>
      </c>
      <c r="E5" t="s">
        <v>2894</v>
      </c>
      <c r="F5" s="2">
        <v>19.7887764</v>
      </c>
      <c r="G5" s="2">
        <f>F5-F5</f>
        <v>0</v>
      </c>
      <c r="H5" s="2">
        <f>G5-G5</f>
        <v>0</v>
      </c>
      <c r="I5" s="2">
        <f>2^-H5</f>
        <v>1</v>
      </c>
    </row>
    <row r="6" spans="2:9">
      <c r="B6">
        <v>1</v>
      </c>
      <c r="C6" t="s">
        <v>2893</v>
      </c>
      <c r="D6">
        <v>2</v>
      </c>
      <c r="E6" t="s">
        <v>2894</v>
      </c>
      <c r="F6" s="2">
        <v>19.635627750000001</v>
      </c>
      <c r="G6" s="2">
        <f t="shared" ref="G6:H10" si="0">F6-F6</f>
        <v>0</v>
      </c>
      <c r="H6" s="2">
        <f t="shared" si="0"/>
        <v>0</v>
      </c>
      <c r="I6" s="2">
        <f t="shared" ref="I6:I16" si="1">2^-H6</f>
        <v>1</v>
      </c>
    </row>
    <row r="7" spans="2:9">
      <c r="B7">
        <v>1</v>
      </c>
      <c r="C7" t="s">
        <v>2893</v>
      </c>
      <c r="D7">
        <v>3</v>
      </c>
      <c r="E7" t="s">
        <v>2894</v>
      </c>
      <c r="F7" s="2">
        <v>19.865434650000001</v>
      </c>
      <c r="G7" s="2">
        <f t="shared" si="0"/>
        <v>0</v>
      </c>
      <c r="H7" s="2">
        <f t="shared" si="0"/>
        <v>0</v>
      </c>
      <c r="I7" s="2">
        <f t="shared" si="1"/>
        <v>1</v>
      </c>
    </row>
    <row r="8" spans="2:9">
      <c r="B8">
        <v>1</v>
      </c>
      <c r="C8" t="s">
        <v>35</v>
      </c>
      <c r="D8">
        <v>1</v>
      </c>
      <c r="E8" t="s">
        <v>2894</v>
      </c>
      <c r="F8" s="2">
        <v>20.293298719999999</v>
      </c>
      <c r="G8" s="2">
        <f t="shared" si="0"/>
        <v>0</v>
      </c>
      <c r="H8" s="2">
        <f>G8-G5</f>
        <v>0</v>
      </c>
      <c r="I8" s="2">
        <f t="shared" si="1"/>
        <v>1</v>
      </c>
    </row>
    <row r="9" spans="2:9">
      <c r="B9">
        <v>1</v>
      </c>
      <c r="C9" t="s">
        <v>35</v>
      </c>
      <c r="D9">
        <v>2</v>
      </c>
      <c r="E9" t="s">
        <v>2894</v>
      </c>
      <c r="F9" s="2">
        <v>20.16436195</v>
      </c>
      <c r="G9" s="2">
        <f t="shared" si="0"/>
        <v>0</v>
      </c>
      <c r="H9" s="2">
        <f t="shared" ref="H9:H10" si="2">G9-G6</f>
        <v>0</v>
      </c>
      <c r="I9" s="2">
        <f t="shared" si="1"/>
        <v>1</v>
      </c>
    </row>
    <row r="10" spans="2:9">
      <c r="B10">
        <v>1</v>
      </c>
      <c r="C10" t="s">
        <v>35</v>
      </c>
      <c r="D10">
        <v>3</v>
      </c>
      <c r="E10" t="s">
        <v>2894</v>
      </c>
      <c r="F10" s="2">
        <v>20.93477631</v>
      </c>
      <c r="G10" s="2">
        <f t="shared" si="0"/>
        <v>0</v>
      </c>
      <c r="H10" s="2">
        <f t="shared" si="2"/>
        <v>0</v>
      </c>
      <c r="I10" s="2">
        <f t="shared" si="1"/>
        <v>1</v>
      </c>
    </row>
    <row r="11" spans="2:9">
      <c r="B11">
        <v>1</v>
      </c>
      <c r="C11" t="s">
        <v>2893</v>
      </c>
      <c r="D11">
        <v>1</v>
      </c>
      <c r="E11" t="s">
        <v>636</v>
      </c>
      <c r="F11" s="2">
        <v>22.933256149999998</v>
      </c>
      <c r="G11" s="2">
        <f t="shared" ref="G11:G16" si="3">F11-F5</f>
        <v>3.1444797499999986</v>
      </c>
      <c r="H11" s="2">
        <f>G11-G11</f>
        <v>0</v>
      </c>
      <c r="I11" s="2">
        <f t="shared" si="1"/>
        <v>1</v>
      </c>
    </row>
    <row r="12" spans="2:9">
      <c r="B12">
        <v>1</v>
      </c>
      <c r="C12" t="s">
        <v>2893</v>
      </c>
      <c r="D12">
        <v>2</v>
      </c>
      <c r="E12" t="s">
        <v>636</v>
      </c>
      <c r="F12" s="2">
        <v>21.934909820000001</v>
      </c>
      <c r="G12" s="2">
        <f t="shared" si="3"/>
        <v>2.2992820700000003</v>
      </c>
      <c r="H12" s="2">
        <f t="shared" ref="H12" si="4">G12-G12</f>
        <v>0</v>
      </c>
      <c r="I12" s="2">
        <f t="shared" si="1"/>
        <v>1</v>
      </c>
    </row>
    <row r="13" spans="2:9">
      <c r="B13">
        <v>1</v>
      </c>
      <c r="C13" t="s">
        <v>2893</v>
      </c>
      <c r="D13">
        <v>3</v>
      </c>
      <c r="E13" t="s">
        <v>636</v>
      </c>
      <c r="F13" s="2">
        <v>23.080953600000001</v>
      </c>
      <c r="G13" s="2">
        <f t="shared" si="3"/>
        <v>3.2155189499999999</v>
      </c>
      <c r="H13" s="2">
        <f t="shared" ref="H13" si="5">G13-G13</f>
        <v>0</v>
      </c>
      <c r="I13" s="2">
        <f t="shared" si="1"/>
        <v>1</v>
      </c>
    </row>
    <row r="14" spans="2:9">
      <c r="B14">
        <v>1</v>
      </c>
      <c r="C14" t="s">
        <v>35</v>
      </c>
      <c r="D14">
        <v>1</v>
      </c>
      <c r="E14" t="s">
        <v>636</v>
      </c>
      <c r="F14" s="2">
        <v>21.870401380000001</v>
      </c>
      <c r="G14" s="2">
        <f t="shared" si="3"/>
        <v>1.5771026600000013</v>
      </c>
      <c r="H14" s="2">
        <f>G14-G11</f>
        <v>-1.5673770899999973</v>
      </c>
      <c r="I14" s="2">
        <f t="shared" si="1"/>
        <v>2.9636541313815101</v>
      </c>
    </row>
    <row r="15" spans="2:9">
      <c r="B15">
        <v>1</v>
      </c>
      <c r="C15" t="s">
        <v>35</v>
      </c>
      <c r="D15">
        <v>2</v>
      </c>
      <c r="E15" t="s">
        <v>636</v>
      </c>
      <c r="F15" s="2">
        <v>21.24168968</v>
      </c>
      <c r="G15" s="2">
        <f t="shared" si="3"/>
        <v>1.0773277300000004</v>
      </c>
      <c r="H15" s="2">
        <f t="shared" ref="H15:H16" si="6">G15-G12</f>
        <v>-1.2219543399999999</v>
      </c>
      <c r="I15" s="2">
        <f t="shared" si="1"/>
        <v>2.3326249129289187</v>
      </c>
    </row>
    <row r="16" spans="2:9">
      <c r="B16">
        <v>1</v>
      </c>
      <c r="C16" t="s">
        <v>35</v>
      </c>
      <c r="D16">
        <v>3</v>
      </c>
      <c r="E16" t="s">
        <v>636</v>
      </c>
      <c r="F16" s="2">
        <v>21.806507109999998</v>
      </c>
      <c r="G16" s="2">
        <f t="shared" si="3"/>
        <v>0.87173079999999814</v>
      </c>
      <c r="H16" s="2">
        <f t="shared" si="6"/>
        <v>-2.3437881500000017</v>
      </c>
      <c r="I16" s="2">
        <f t="shared" si="1"/>
        <v>5.0763380634673387</v>
      </c>
    </row>
    <row r="17" spans="2:9">
      <c r="F17" s="2"/>
      <c r="G17" s="2"/>
      <c r="H17" s="2"/>
      <c r="I17" s="2"/>
    </row>
    <row r="18" spans="2:9">
      <c r="B18">
        <v>2</v>
      </c>
      <c r="C18" t="s">
        <v>2893</v>
      </c>
      <c r="D18">
        <v>1</v>
      </c>
      <c r="E18" t="s">
        <v>2894</v>
      </c>
      <c r="F18" s="2">
        <v>20.123661040000002</v>
      </c>
      <c r="G18" s="2">
        <f>F18-F18</f>
        <v>0</v>
      </c>
      <c r="H18" s="2">
        <f>G18-G18</f>
        <v>0</v>
      </c>
      <c r="I18" s="2">
        <f>2^-H18</f>
        <v>1</v>
      </c>
    </row>
    <row r="19" spans="2:9">
      <c r="B19">
        <v>2</v>
      </c>
      <c r="C19" t="s">
        <v>2893</v>
      </c>
      <c r="D19">
        <v>2</v>
      </c>
      <c r="E19" t="s">
        <v>2894</v>
      </c>
      <c r="F19" s="2">
        <v>19.924957280000001</v>
      </c>
      <c r="G19" s="2">
        <f t="shared" ref="G19:H26" si="7">F19-F19</f>
        <v>0</v>
      </c>
      <c r="H19" s="2">
        <f t="shared" si="7"/>
        <v>0</v>
      </c>
      <c r="I19" s="2">
        <f t="shared" ref="I19:I35" si="8">2^-H19</f>
        <v>1</v>
      </c>
    </row>
    <row r="20" spans="2:9">
      <c r="B20">
        <v>2</v>
      </c>
      <c r="C20" t="s">
        <v>2893</v>
      </c>
      <c r="D20">
        <v>3</v>
      </c>
      <c r="E20" t="s">
        <v>2894</v>
      </c>
      <c r="F20" s="2">
        <v>20.058141710000001</v>
      </c>
      <c r="G20" s="2">
        <f t="shared" si="7"/>
        <v>0</v>
      </c>
      <c r="H20" s="2">
        <f t="shared" si="7"/>
        <v>0</v>
      </c>
      <c r="I20" s="2">
        <f t="shared" si="8"/>
        <v>1</v>
      </c>
    </row>
    <row r="21" spans="2:9">
      <c r="B21">
        <v>2</v>
      </c>
      <c r="C21" t="s">
        <v>85</v>
      </c>
      <c r="D21">
        <v>1</v>
      </c>
      <c r="E21" t="s">
        <v>2894</v>
      </c>
      <c r="F21" s="2">
        <v>19.936664579999999</v>
      </c>
      <c r="G21" s="2">
        <f t="shared" si="7"/>
        <v>0</v>
      </c>
      <c r="H21" s="2">
        <f>G21-G18</f>
        <v>0</v>
      </c>
      <c r="I21" s="2">
        <f t="shared" si="8"/>
        <v>1</v>
      </c>
    </row>
    <row r="22" spans="2:9">
      <c r="B22">
        <v>2</v>
      </c>
      <c r="C22" t="s">
        <v>85</v>
      </c>
      <c r="D22">
        <v>2</v>
      </c>
      <c r="E22" t="s">
        <v>2894</v>
      </c>
      <c r="F22" s="2">
        <v>20.19759178</v>
      </c>
      <c r="G22" s="2">
        <f t="shared" si="7"/>
        <v>0</v>
      </c>
      <c r="H22" s="2">
        <f t="shared" ref="H22:H23" si="9">G22-G19</f>
        <v>0</v>
      </c>
      <c r="I22" s="2">
        <f t="shared" si="8"/>
        <v>1</v>
      </c>
    </row>
    <row r="23" spans="2:9">
      <c r="B23">
        <v>2</v>
      </c>
      <c r="C23" t="s">
        <v>85</v>
      </c>
      <c r="D23">
        <v>3</v>
      </c>
      <c r="E23" t="s">
        <v>2894</v>
      </c>
      <c r="F23" s="2">
        <v>19.90810776</v>
      </c>
      <c r="G23" s="2">
        <f t="shared" si="7"/>
        <v>0</v>
      </c>
      <c r="H23" s="2">
        <f t="shared" si="9"/>
        <v>0</v>
      </c>
      <c r="I23" s="2">
        <f t="shared" si="8"/>
        <v>1</v>
      </c>
    </row>
    <row r="24" spans="2:9">
      <c r="B24">
        <v>2</v>
      </c>
      <c r="C24" t="s">
        <v>2895</v>
      </c>
      <c r="D24">
        <v>1</v>
      </c>
      <c r="E24" t="s">
        <v>2894</v>
      </c>
      <c r="F24" s="2">
        <v>20.314773559999999</v>
      </c>
      <c r="G24" s="2">
        <f t="shared" si="7"/>
        <v>0</v>
      </c>
      <c r="H24" s="2">
        <f>G24-G18</f>
        <v>0</v>
      </c>
      <c r="I24" s="2">
        <f t="shared" si="8"/>
        <v>1</v>
      </c>
    </row>
    <row r="25" spans="2:9">
      <c r="B25">
        <v>2</v>
      </c>
      <c r="C25" t="s">
        <v>2895</v>
      </c>
      <c r="D25">
        <v>2</v>
      </c>
      <c r="E25" t="s">
        <v>2894</v>
      </c>
      <c r="F25" s="2">
        <v>20.01096725</v>
      </c>
      <c r="G25" s="2">
        <f t="shared" si="7"/>
        <v>0</v>
      </c>
      <c r="H25" s="2">
        <f t="shared" ref="H25:H26" si="10">G25-G19</f>
        <v>0</v>
      </c>
      <c r="I25" s="2">
        <f t="shared" si="8"/>
        <v>1</v>
      </c>
    </row>
    <row r="26" spans="2:9">
      <c r="B26">
        <v>2</v>
      </c>
      <c r="C26" t="s">
        <v>2895</v>
      </c>
      <c r="D26">
        <v>3</v>
      </c>
      <c r="E26" t="s">
        <v>2894</v>
      </c>
      <c r="F26" s="2">
        <v>20.032941820000001</v>
      </c>
      <c r="G26" s="2">
        <f t="shared" si="7"/>
        <v>0</v>
      </c>
      <c r="H26" s="2">
        <f t="shared" si="10"/>
        <v>0</v>
      </c>
      <c r="I26" s="2">
        <f t="shared" si="8"/>
        <v>1</v>
      </c>
    </row>
    <row r="27" spans="2:9">
      <c r="B27">
        <v>2</v>
      </c>
      <c r="C27" t="s">
        <v>2893</v>
      </c>
      <c r="D27">
        <v>1</v>
      </c>
      <c r="E27" t="s">
        <v>636</v>
      </c>
      <c r="F27" s="2">
        <v>22.917671200000001</v>
      </c>
      <c r="G27" s="2">
        <f>F27-F18</f>
        <v>2.7940101599999991</v>
      </c>
      <c r="H27" s="2">
        <f>G27-G27</f>
        <v>0</v>
      </c>
      <c r="I27" s="2">
        <f t="shared" si="8"/>
        <v>1</v>
      </c>
    </row>
    <row r="28" spans="2:9">
      <c r="B28">
        <v>2</v>
      </c>
      <c r="C28" t="s">
        <v>2893</v>
      </c>
      <c r="D28">
        <v>2</v>
      </c>
      <c r="E28" t="s">
        <v>636</v>
      </c>
      <c r="F28" s="2">
        <v>22.85798454</v>
      </c>
      <c r="G28" s="2">
        <f t="shared" ref="G28:G35" si="11">F28-F19</f>
        <v>2.9330272599999994</v>
      </c>
      <c r="H28" s="2">
        <f t="shared" ref="H28" si="12">G28-G28</f>
        <v>0</v>
      </c>
      <c r="I28" s="2">
        <f t="shared" si="8"/>
        <v>1</v>
      </c>
    </row>
    <row r="29" spans="2:9">
      <c r="B29">
        <v>2</v>
      </c>
      <c r="C29" t="s">
        <v>2893</v>
      </c>
      <c r="D29">
        <v>3</v>
      </c>
      <c r="E29" t="s">
        <v>636</v>
      </c>
      <c r="F29" s="2">
        <v>22.932580949999998</v>
      </c>
      <c r="G29" s="2">
        <f t="shared" si="11"/>
        <v>2.8744392399999974</v>
      </c>
      <c r="H29" s="2">
        <f t="shared" ref="H29" si="13">G29-G29</f>
        <v>0</v>
      </c>
      <c r="I29" s="2">
        <f t="shared" si="8"/>
        <v>1</v>
      </c>
    </row>
    <row r="30" spans="2:9">
      <c r="B30">
        <v>2</v>
      </c>
      <c r="C30" t="s">
        <v>85</v>
      </c>
      <c r="D30">
        <v>1</v>
      </c>
      <c r="E30" t="s">
        <v>636</v>
      </c>
      <c r="F30" s="2">
        <v>19.476501460000001</v>
      </c>
      <c r="G30" s="2">
        <f t="shared" si="11"/>
        <v>-0.46016311999999715</v>
      </c>
      <c r="H30" s="2">
        <f>G30-G27</f>
        <v>-3.2541732799999963</v>
      </c>
      <c r="I30" s="2">
        <f t="shared" si="8"/>
        <v>9.5412168914902438</v>
      </c>
    </row>
    <row r="31" spans="2:9">
      <c r="B31">
        <v>2</v>
      </c>
      <c r="C31" t="s">
        <v>85</v>
      </c>
      <c r="D31">
        <v>2</v>
      </c>
      <c r="E31" t="s">
        <v>636</v>
      </c>
      <c r="F31" s="2">
        <v>19.878599170000001</v>
      </c>
      <c r="G31" s="2">
        <f t="shared" si="11"/>
        <v>-0.31899260999999868</v>
      </c>
      <c r="H31" s="2">
        <f t="shared" ref="H31:H32" si="14">G31-G28</f>
        <v>-3.252019869999998</v>
      </c>
      <c r="I31" s="2">
        <f t="shared" si="8"/>
        <v>9.5269860076175004</v>
      </c>
    </row>
    <row r="32" spans="2:9">
      <c r="B32">
        <v>2</v>
      </c>
      <c r="C32" t="s">
        <v>85</v>
      </c>
      <c r="D32">
        <v>3</v>
      </c>
      <c r="E32" t="s">
        <v>636</v>
      </c>
      <c r="F32" s="2">
        <v>19.679616930000002</v>
      </c>
      <c r="G32" s="2">
        <f t="shared" si="11"/>
        <v>-0.22849082999999837</v>
      </c>
      <c r="H32" s="2">
        <f t="shared" si="14"/>
        <v>-3.1029300699999958</v>
      </c>
      <c r="I32" s="2">
        <f t="shared" si="8"/>
        <v>8.5916193117665429</v>
      </c>
    </row>
    <row r="33" spans="2:9">
      <c r="B33">
        <v>2</v>
      </c>
      <c r="C33" t="s">
        <v>2895</v>
      </c>
      <c r="D33">
        <v>1</v>
      </c>
      <c r="E33" t="s">
        <v>636</v>
      </c>
      <c r="F33" s="2">
        <v>21.336673739999998</v>
      </c>
      <c r="G33" s="2">
        <f t="shared" si="11"/>
        <v>1.0219001799999994</v>
      </c>
      <c r="H33" s="2">
        <f>G33-G27</f>
        <v>-1.7721099799999998</v>
      </c>
      <c r="I33" s="2">
        <f t="shared" si="8"/>
        <v>3.4155312215334561</v>
      </c>
    </row>
    <row r="34" spans="2:9">
      <c r="B34">
        <v>2</v>
      </c>
      <c r="C34" t="s">
        <v>2895</v>
      </c>
      <c r="D34">
        <v>2</v>
      </c>
      <c r="E34" t="s">
        <v>636</v>
      </c>
      <c r="F34" s="2">
        <v>21.420503620000002</v>
      </c>
      <c r="G34" s="2">
        <f t="shared" si="11"/>
        <v>1.4095363700000014</v>
      </c>
      <c r="H34" s="2">
        <f t="shared" ref="H34:H35" si="15">G34-G28</f>
        <v>-1.5234908899999979</v>
      </c>
      <c r="I34" s="2">
        <f t="shared" si="8"/>
        <v>2.8748583831814685</v>
      </c>
    </row>
    <row r="35" spans="2:9">
      <c r="B35">
        <v>2</v>
      </c>
      <c r="C35" t="s">
        <v>2895</v>
      </c>
      <c r="D35">
        <v>3</v>
      </c>
      <c r="E35" t="s">
        <v>636</v>
      </c>
      <c r="F35" s="2">
        <v>21.86300468</v>
      </c>
      <c r="G35" s="2">
        <f t="shared" si="11"/>
        <v>1.8300628599999982</v>
      </c>
      <c r="H35" s="2">
        <f t="shared" si="15"/>
        <v>-1.0443763799999992</v>
      </c>
      <c r="I35" s="2">
        <f t="shared" si="8"/>
        <v>2.0624746396841767</v>
      </c>
    </row>
  </sheetData>
  <pageMargins left="0.7" right="0.7" top="0.78740157499999996" bottom="0.78740157499999996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B2:L774"/>
  <sheetViews>
    <sheetView workbookViewId="0">
      <selection activeCell="O17" sqref="O17"/>
    </sheetView>
  </sheetViews>
  <sheetFormatPr defaultColWidth="11.5546875" defaultRowHeight="14.4"/>
  <sheetData>
    <row r="2" spans="2:12" ht="21">
      <c r="B2" s="4" t="s">
        <v>8763</v>
      </c>
    </row>
    <row r="4" spans="2:12" ht="24.6">
      <c r="B4" s="4" t="s">
        <v>7998</v>
      </c>
    </row>
    <row r="6" spans="2:12" ht="15" thickBot="1">
      <c r="B6" s="17" t="s">
        <v>2896</v>
      </c>
      <c r="C6" s="17" t="s">
        <v>114</v>
      </c>
      <c r="D6" s="17" t="s">
        <v>2897</v>
      </c>
      <c r="E6" s="17" t="s">
        <v>536</v>
      </c>
      <c r="F6" s="18" t="s">
        <v>623</v>
      </c>
      <c r="G6" s="17" t="s">
        <v>2898</v>
      </c>
      <c r="H6" s="17" t="s">
        <v>2899</v>
      </c>
      <c r="I6" s="17" t="s">
        <v>2900</v>
      </c>
      <c r="J6" s="17" t="s">
        <v>2901</v>
      </c>
      <c r="K6" s="17" t="s">
        <v>2902</v>
      </c>
      <c r="L6" s="17" t="s">
        <v>2903</v>
      </c>
    </row>
    <row r="7" spans="2:12">
      <c r="B7" t="s">
        <v>2489</v>
      </c>
      <c r="C7" t="s">
        <v>100</v>
      </c>
      <c r="D7">
        <v>0</v>
      </c>
      <c r="E7" t="s">
        <v>624</v>
      </c>
      <c r="F7" s="6" t="s">
        <v>2904</v>
      </c>
      <c r="G7" s="2">
        <v>2.4358745833333302</v>
      </c>
      <c r="H7" s="2">
        <v>2.5966273611111101</v>
      </c>
      <c r="I7" s="2">
        <v>3.5705651388888899</v>
      </c>
      <c r="J7" s="2">
        <v>2.3243845833333299</v>
      </c>
      <c r="K7" s="2">
        <v>2.8710293055555498</v>
      </c>
      <c r="L7" s="2">
        <v>2.72614569444444</v>
      </c>
    </row>
    <row r="8" spans="2:12">
      <c r="B8" t="s">
        <v>2490</v>
      </c>
      <c r="C8" t="s">
        <v>100</v>
      </c>
      <c r="D8">
        <v>0</v>
      </c>
      <c r="E8" t="s">
        <v>624</v>
      </c>
      <c r="F8" s="6" t="s">
        <v>2904</v>
      </c>
      <c r="G8" s="2">
        <v>2.6577579166666601</v>
      </c>
      <c r="H8" s="2">
        <v>2.5871997222222198</v>
      </c>
      <c r="I8" s="2">
        <v>3.7264594444444499</v>
      </c>
      <c r="J8" s="2">
        <v>2.7107398611111102</v>
      </c>
      <c r="K8" s="2">
        <v>3.24577847222222</v>
      </c>
      <c r="L8" s="2">
        <v>2.7607520833333301</v>
      </c>
    </row>
    <row r="9" spans="2:12">
      <c r="B9" t="s">
        <v>2491</v>
      </c>
      <c r="C9" t="s">
        <v>6</v>
      </c>
      <c r="D9">
        <v>91.1</v>
      </c>
      <c r="E9" t="s">
        <v>624</v>
      </c>
      <c r="F9" s="6" t="s">
        <v>2904</v>
      </c>
      <c r="G9" s="2">
        <v>2.4318638888888899</v>
      </c>
      <c r="H9" s="2">
        <v>2.5217852777777798</v>
      </c>
      <c r="I9" s="2">
        <v>3.5014280555555599</v>
      </c>
      <c r="J9" s="2">
        <v>2.8695029166666601</v>
      </c>
      <c r="K9" s="2">
        <v>3.26352555555555</v>
      </c>
      <c r="L9" s="2">
        <v>2.6672518055555501</v>
      </c>
    </row>
    <row r="10" spans="2:12">
      <c r="B10" t="s">
        <v>2492</v>
      </c>
      <c r="C10" t="s">
        <v>6</v>
      </c>
      <c r="D10">
        <v>45.5</v>
      </c>
      <c r="E10" t="s">
        <v>624</v>
      </c>
      <c r="F10" s="6" t="s">
        <v>2904</v>
      </c>
      <c r="G10" s="2">
        <v>2.3549025000000001</v>
      </c>
      <c r="H10" s="2">
        <v>2.3690604166666702</v>
      </c>
      <c r="I10" s="2">
        <v>3.5694016666666699</v>
      </c>
      <c r="J10" s="2">
        <v>2.8017338888888799</v>
      </c>
      <c r="K10" s="2">
        <v>3.0848805555555501</v>
      </c>
      <c r="L10" s="2">
        <v>2.71768694444444</v>
      </c>
    </row>
    <row r="11" spans="2:12">
      <c r="B11" t="s">
        <v>2493</v>
      </c>
      <c r="C11" t="s">
        <v>8</v>
      </c>
      <c r="D11">
        <v>154.1</v>
      </c>
      <c r="E11" t="s">
        <v>624</v>
      </c>
      <c r="F11" s="6" t="s">
        <v>2904</v>
      </c>
      <c r="G11" s="2">
        <v>2.0572187500000001</v>
      </c>
      <c r="H11" s="2">
        <v>2.3643475</v>
      </c>
      <c r="I11" s="2">
        <v>3.2038841666666702</v>
      </c>
      <c r="J11" s="2">
        <v>3.0759366666666601</v>
      </c>
      <c r="K11" s="2">
        <v>2.98285958333333</v>
      </c>
      <c r="L11" s="2">
        <v>2.6802365277777702</v>
      </c>
    </row>
    <row r="12" spans="2:12">
      <c r="B12" t="s">
        <v>2494</v>
      </c>
      <c r="C12" t="s">
        <v>8</v>
      </c>
      <c r="D12">
        <v>77.099999999999994</v>
      </c>
      <c r="E12" t="s">
        <v>624</v>
      </c>
      <c r="F12" s="6" t="s">
        <v>2904</v>
      </c>
      <c r="G12" s="2">
        <v>2.18003833333333</v>
      </c>
      <c r="H12" s="2">
        <v>2.32276597222222</v>
      </c>
      <c r="I12" s="2">
        <v>3.4555619444444501</v>
      </c>
      <c r="J12" s="2">
        <v>2.87205902777777</v>
      </c>
      <c r="K12" s="2">
        <v>3.04591138888888</v>
      </c>
      <c r="L12" s="2">
        <v>2.8622654166666601</v>
      </c>
    </row>
    <row r="13" spans="2:12">
      <c r="B13" t="s">
        <v>2495</v>
      </c>
      <c r="C13" t="s">
        <v>7</v>
      </c>
      <c r="D13">
        <v>78.099999999999994</v>
      </c>
      <c r="E13" t="s">
        <v>624</v>
      </c>
      <c r="F13" s="6" t="s">
        <v>2904</v>
      </c>
      <c r="G13" s="2">
        <v>0.10928263888888901</v>
      </c>
      <c r="H13" s="2">
        <v>0.20843500000000001</v>
      </c>
      <c r="I13" s="2">
        <v>0.72987000000000102</v>
      </c>
      <c r="J13" s="2">
        <v>0.38785708333333302</v>
      </c>
      <c r="K13" s="2">
        <v>0.519268055555554</v>
      </c>
      <c r="L13" s="2">
        <v>0.143573333333333</v>
      </c>
    </row>
    <row r="14" spans="2:12">
      <c r="B14" t="s">
        <v>2496</v>
      </c>
      <c r="C14" t="s">
        <v>7</v>
      </c>
      <c r="D14">
        <v>39</v>
      </c>
      <c r="E14" t="s">
        <v>624</v>
      </c>
      <c r="F14" s="6" t="s">
        <v>2904</v>
      </c>
      <c r="G14" s="2">
        <v>1.2024469444444399</v>
      </c>
      <c r="H14" s="2">
        <v>0.78412777777777798</v>
      </c>
      <c r="I14" s="2">
        <v>1.92699569444445</v>
      </c>
      <c r="J14" s="2">
        <v>1.3701605555555501</v>
      </c>
      <c r="K14" s="2">
        <v>1.50152666666666</v>
      </c>
      <c r="L14" s="2">
        <v>1.2535081944444399</v>
      </c>
    </row>
    <row r="15" spans="2:12">
      <c r="B15" t="s">
        <v>2497</v>
      </c>
      <c r="C15" t="s">
        <v>9</v>
      </c>
      <c r="D15">
        <v>68.599999999999994</v>
      </c>
      <c r="E15" t="s">
        <v>624</v>
      </c>
      <c r="F15" s="6" t="s">
        <v>2904</v>
      </c>
      <c r="G15" s="2">
        <v>1.7102426388888901</v>
      </c>
      <c r="H15" s="2">
        <v>1.86845597222222</v>
      </c>
      <c r="I15" s="2">
        <v>2.8222816666666701</v>
      </c>
      <c r="J15" s="2">
        <v>2.9593569444444401</v>
      </c>
      <c r="K15" s="2">
        <v>2.7376524999999901</v>
      </c>
      <c r="L15" s="2">
        <v>2.5119501388888801</v>
      </c>
    </row>
    <row r="16" spans="2:12">
      <c r="B16" t="s">
        <v>2498</v>
      </c>
      <c r="C16" t="s">
        <v>9</v>
      </c>
      <c r="D16">
        <v>34.299999999999997</v>
      </c>
      <c r="E16" t="s">
        <v>624</v>
      </c>
      <c r="F16" s="6" t="s">
        <v>2904</v>
      </c>
      <c r="G16" s="2">
        <v>1.7362420833333301</v>
      </c>
      <c r="H16" s="2">
        <v>1.9161334722222201</v>
      </c>
      <c r="I16" s="2">
        <v>3.4799069444444499</v>
      </c>
      <c r="J16" s="2">
        <v>3.0902799999999999</v>
      </c>
      <c r="K16" s="2">
        <v>3.1752773611111098</v>
      </c>
      <c r="L16" s="2">
        <v>3.07910666666666</v>
      </c>
    </row>
    <row r="17" spans="2:12">
      <c r="B17" t="s">
        <v>2499</v>
      </c>
      <c r="C17" t="s">
        <v>2500</v>
      </c>
      <c r="D17">
        <v>153.1</v>
      </c>
      <c r="E17" t="s">
        <v>624</v>
      </c>
      <c r="F17" s="6" t="s">
        <v>2904</v>
      </c>
      <c r="G17" s="2">
        <v>1.8835288888888899</v>
      </c>
      <c r="H17" s="2">
        <v>1.77920486111111</v>
      </c>
      <c r="I17" s="2">
        <v>3.3496077777777802</v>
      </c>
      <c r="J17" s="2">
        <v>2.8169033333333302</v>
      </c>
      <c r="K17" s="2">
        <v>3.0817904166666601</v>
      </c>
      <c r="L17" s="2">
        <v>2.6407919444444401</v>
      </c>
    </row>
    <row r="18" spans="2:12">
      <c r="B18" t="s">
        <v>2501</v>
      </c>
      <c r="C18" t="s">
        <v>2500</v>
      </c>
      <c r="D18">
        <v>76.599999999999994</v>
      </c>
      <c r="E18" t="s">
        <v>624</v>
      </c>
      <c r="F18" s="6" t="s">
        <v>2904</v>
      </c>
      <c r="G18" s="2">
        <v>1.92578402777778</v>
      </c>
      <c r="H18" s="2">
        <v>1.92805347222222</v>
      </c>
      <c r="I18" s="2">
        <v>3.62042097222223</v>
      </c>
      <c r="J18" s="2">
        <v>3.4501168055555498</v>
      </c>
      <c r="K18" s="2">
        <v>3.06911166666666</v>
      </c>
      <c r="L18" s="2">
        <v>3.0947579166666599</v>
      </c>
    </row>
    <row r="19" spans="2:12">
      <c r="B19" t="s">
        <v>2502</v>
      </c>
      <c r="C19" t="s">
        <v>11</v>
      </c>
      <c r="D19">
        <v>1.4</v>
      </c>
      <c r="E19" t="s">
        <v>624</v>
      </c>
      <c r="F19" s="6" t="s">
        <v>2904</v>
      </c>
      <c r="G19" s="2">
        <v>-0.16412527777777799</v>
      </c>
      <c r="H19" s="2">
        <v>-6.0431944444444399E-2</v>
      </c>
      <c r="I19" s="2">
        <v>0.137747638888889</v>
      </c>
      <c r="J19" s="2">
        <v>3.1502499999999801E-2</v>
      </c>
      <c r="K19" s="2">
        <v>4.5465555555555703E-2</v>
      </c>
      <c r="L19" s="2">
        <v>6.7860555555555604E-2</v>
      </c>
    </row>
    <row r="20" spans="2:12">
      <c r="B20" t="s">
        <v>2503</v>
      </c>
      <c r="C20" t="s">
        <v>11</v>
      </c>
      <c r="D20">
        <v>0.68</v>
      </c>
      <c r="E20" t="s">
        <v>624</v>
      </c>
      <c r="F20" s="6" t="s">
        <v>2904</v>
      </c>
      <c r="G20" s="2">
        <v>2.1268455555555499</v>
      </c>
      <c r="H20" s="2">
        <v>2.17696277777778</v>
      </c>
      <c r="I20" s="2">
        <v>3.1578943055555602</v>
      </c>
      <c r="J20" s="2">
        <v>2.5291533333333298</v>
      </c>
      <c r="K20" s="2">
        <v>1.6270805555555501</v>
      </c>
      <c r="L20" s="2">
        <v>2.2726691666666601</v>
      </c>
    </row>
    <row r="21" spans="2:12">
      <c r="B21" t="s">
        <v>2504</v>
      </c>
      <c r="C21" t="s">
        <v>12</v>
      </c>
      <c r="D21">
        <v>180.2</v>
      </c>
      <c r="E21" t="s">
        <v>624</v>
      </c>
      <c r="F21" s="6" t="s">
        <v>2904</v>
      </c>
      <c r="G21" s="2">
        <v>2.4854286111111099</v>
      </c>
      <c r="H21" s="2">
        <v>2.35103722222222</v>
      </c>
      <c r="I21" s="2">
        <v>3.36785736111112</v>
      </c>
      <c r="J21" s="2">
        <v>2.7554249999999998</v>
      </c>
      <c r="K21" s="2">
        <v>2.7354143055555502</v>
      </c>
      <c r="L21" s="2">
        <v>2.9704769444444401</v>
      </c>
    </row>
    <row r="22" spans="2:12">
      <c r="B22" t="s">
        <v>2505</v>
      </c>
      <c r="C22" t="s">
        <v>12</v>
      </c>
      <c r="D22">
        <v>90.1</v>
      </c>
      <c r="E22" t="s">
        <v>624</v>
      </c>
      <c r="F22" s="6" t="s">
        <v>2904</v>
      </c>
      <c r="G22" s="2">
        <v>2.87654930555555</v>
      </c>
      <c r="H22" s="2">
        <v>2.6697941666666698</v>
      </c>
      <c r="I22" s="2">
        <v>3.6748291666666701</v>
      </c>
      <c r="J22" s="2">
        <v>2.8654195833333298</v>
      </c>
      <c r="K22" s="2">
        <v>3.1869930555555501</v>
      </c>
      <c r="L22" s="2">
        <v>3.1408880555555498</v>
      </c>
    </row>
    <row r="23" spans="2:12">
      <c r="B23" t="s">
        <v>2506</v>
      </c>
      <c r="C23" t="s">
        <v>13</v>
      </c>
      <c r="D23">
        <v>109.8</v>
      </c>
      <c r="E23" t="s">
        <v>624</v>
      </c>
      <c r="F23" s="6" t="s">
        <v>2904</v>
      </c>
      <c r="G23" s="2">
        <v>2.5138761111111099</v>
      </c>
      <c r="H23" s="2">
        <v>2.56945111111111</v>
      </c>
      <c r="I23" s="2">
        <v>3.0446452777777799</v>
      </c>
      <c r="J23" s="2">
        <v>2.5462734722222198</v>
      </c>
      <c r="K23" s="2">
        <v>2.2311308333333302</v>
      </c>
      <c r="L23" s="2">
        <v>3.0485826388888801</v>
      </c>
    </row>
    <row r="24" spans="2:12">
      <c r="B24" t="s">
        <v>2507</v>
      </c>
      <c r="C24" t="s">
        <v>13</v>
      </c>
      <c r="D24">
        <v>54.9</v>
      </c>
      <c r="E24" t="s">
        <v>624</v>
      </c>
      <c r="F24" s="6" t="s">
        <v>2904</v>
      </c>
      <c r="G24" s="2">
        <v>2.8712233333333299</v>
      </c>
      <c r="H24" s="2">
        <v>3.0503606944444499</v>
      </c>
      <c r="I24" s="2">
        <v>3.16139986111112</v>
      </c>
      <c r="J24" s="2">
        <v>3.2028365277777699</v>
      </c>
      <c r="K24" s="2">
        <v>2.74146791666666</v>
      </c>
      <c r="L24" s="2">
        <v>3.1626143055555498</v>
      </c>
    </row>
    <row r="25" spans="2:12">
      <c r="B25" t="s">
        <v>2508</v>
      </c>
      <c r="C25" t="s">
        <v>14</v>
      </c>
      <c r="D25">
        <v>0.59</v>
      </c>
      <c r="E25" t="s">
        <v>624</v>
      </c>
      <c r="F25" s="6" t="s">
        <v>2904</v>
      </c>
      <c r="G25" s="2">
        <v>0.208383333333333</v>
      </c>
      <c r="H25" s="2">
        <v>0.333167222222223</v>
      </c>
      <c r="I25" s="2">
        <v>2.6227777777777898E-2</v>
      </c>
      <c r="J25" s="2">
        <v>3.27877777777777E-2</v>
      </c>
      <c r="K25" s="2">
        <v>-1.8478472222222299E-2</v>
      </c>
      <c r="L25" s="2">
        <v>5.0988472222222102E-2</v>
      </c>
    </row>
    <row r="26" spans="2:12">
      <c r="B26" t="s">
        <v>2509</v>
      </c>
      <c r="C26" t="s">
        <v>14</v>
      </c>
      <c r="D26">
        <v>0.28999999999999998</v>
      </c>
      <c r="E26" t="s">
        <v>624</v>
      </c>
      <c r="F26" s="6" t="s">
        <v>2904</v>
      </c>
      <c r="G26" s="2">
        <v>1.9382836111111099</v>
      </c>
      <c r="H26" s="2">
        <v>2.6124187499999998</v>
      </c>
      <c r="I26" s="2">
        <v>2.5800873611111101</v>
      </c>
      <c r="J26" s="2">
        <v>2.8373476388888901</v>
      </c>
      <c r="K26" s="2">
        <v>2.8404737499999899</v>
      </c>
      <c r="L26" s="2">
        <v>3.02576277777777</v>
      </c>
    </row>
    <row r="27" spans="2:12">
      <c r="B27" t="s">
        <v>2510</v>
      </c>
      <c r="C27" t="s">
        <v>15</v>
      </c>
      <c r="D27">
        <v>2</v>
      </c>
      <c r="E27" t="s">
        <v>624</v>
      </c>
      <c r="F27" s="6" t="s">
        <v>2904</v>
      </c>
      <c r="G27" s="2">
        <v>1.7710927777777801</v>
      </c>
      <c r="H27" s="2">
        <v>2.46995694444445</v>
      </c>
      <c r="I27" s="2">
        <v>9.0194583333333106E-2</v>
      </c>
      <c r="J27" s="2">
        <v>0.35881749999999901</v>
      </c>
      <c r="K27" s="2">
        <v>0.20368111111111101</v>
      </c>
      <c r="L27" s="2">
        <v>1.56658027777777</v>
      </c>
    </row>
    <row r="28" spans="2:12">
      <c r="B28" t="s">
        <v>11</v>
      </c>
      <c r="C28" t="s">
        <v>15</v>
      </c>
      <c r="D28">
        <v>1</v>
      </c>
      <c r="E28" t="s">
        <v>624</v>
      </c>
      <c r="F28" s="6" t="s">
        <v>2904</v>
      </c>
      <c r="G28" s="2">
        <v>3.05433625</v>
      </c>
      <c r="H28" s="2">
        <v>3.2502156944444498</v>
      </c>
      <c r="I28" s="2">
        <v>3.8392086111111201</v>
      </c>
      <c r="J28" s="2">
        <v>3.7566265277777702</v>
      </c>
      <c r="K28" s="2">
        <v>3.2001465277777701</v>
      </c>
      <c r="L28" s="2">
        <v>3.6282655555555499</v>
      </c>
    </row>
    <row r="29" spans="2:12">
      <c r="B29" t="s">
        <v>2511</v>
      </c>
      <c r="C29" t="s">
        <v>16</v>
      </c>
      <c r="D29">
        <v>2.2000000000000002</v>
      </c>
      <c r="E29" t="s">
        <v>624</v>
      </c>
      <c r="F29" s="6" t="s">
        <v>2904</v>
      </c>
      <c r="G29" s="2">
        <v>0.71987763888888801</v>
      </c>
      <c r="H29" s="2">
        <v>0.87283791666666699</v>
      </c>
      <c r="I29" s="2">
        <v>0.35263138888888901</v>
      </c>
      <c r="J29" s="2">
        <v>0.31936569444444401</v>
      </c>
      <c r="K29" s="2">
        <v>0.181741805555555</v>
      </c>
      <c r="L29" s="2">
        <v>0.53513527777777603</v>
      </c>
    </row>
    <row r="30" spans="2:12">
      <c r="B30" t="s">
        <v>2512</v>
      </c>
      <c r="C30" t="s">
        <v>16</v>
      </c>
      <c r="D30">
        <v>1.1000000000000001</v>
      </c>
      <c r="E30" t="s">
        <v>624</v>
      </c>
      <c r="F30" s="6" t="s">
        <v>2904</v>
      </c>
      <c r="G30" s="2">
        <v>2.0202070833333301</v>
      </c>
      <c r="H30" s="2">
        <v>1.64255902777778</v>
      </c>
      <c r="I30" s="2">
        <v>2.2190559722222298</v>
      </c>
      <c r="J30" s="2">
        <v>1.15502722222222</v>
      </c>
      <c r="K30" s="2">
        <v>1.69612458333333</v>
      </c>
      <c r="L30" s="2">
        <v>1.42604777777777</v>
      </c>
    </row>
    <row r="31" spans="2:12">
      <c r="B31" t="s">
        <v>2513</v>
      </c>
      <c r="C31" t="s">
        <v>100</v>
      </c>
      <c r="D31">
        <v>0</v>
      </c>
      <c r="E31" t="s">
        <v>624</v>
      </c>
      <c r="F31" s="6" t="s">
        <v>2904</v>
      </c>
      <c r="G31" s="2">
        <v>2.32162333333333</v>
      </c>
      <c r="H31" s="2">
        <v>2.5411886111111102</v>
      </c>
      <c r="I31" s="2">
        <v>3.2652463888888899</v>
      </c>
      <c r="J31" s="2">
        <v>2.75736166666666</v>
      </c>
      <c r="K31" s="2">
        <v>2.6785477777777702</v>
      </c>
      <c r="L31" s="2">
        <v>2.8503576388888798</v>
      </c>
    </row>
    <row r="32" spans="2:12">
      <c r="B32" t="s">
        <v>2514</v>
      </c>
      <c r="C32" t="s">
        <v>100</v>
      </c>
      <c r="D32">
        <v>0</v>
      </c>
      <c r="E32" t="s">
        <v>624</v>
      </c>
      <c r="F32" s="6" t="s">
        <v>2904</v>
      </c>
      <c r="G32" s="2">
        <v>2.1376595833333298</v>
      </c>
      <c r="H32" s="2">
        <v>2.1473076388888899</v>
      </c>
      <c r="I32" s="2">
        <v>3.0688108333333401</v>
      </c>
      <c r="J32" s="2">
        <v>2.7567809722222201</v>
      </c>
      <c r="K32" s="2">
        <v>2.7109122222222202</v>
      </c>
      <c r="L32" s="2">
        <v>3.0164776388888801</v>
      </c>
    </row>
    <row r="33" spans="2:12">
      <c r="B33" t="s">
        <v>2515</v>
      </c>
      <c r="C33" t="s">
        <v>6</v>
      </c>
      <c r="D33">
        <v>22.8</v>
      </c>
      <c r="E33" t="s">
        <v>624</v>
      </c>
      <c r="F33" s="6" t="s">
        <v>2904</v>
      </c>
      <c r="G33" s="2">
        <v>2.4803040277777799</v>
      </c>
      <c r="H33" s="2">
        <v>2.0752398611111098</v>
      </c>
      <c r="I33" s="2">
        <v>3.2355461111111201</v>
      </c>
      <c r="J33" s="2">
        <v>2.7480048611111099</v>
      </c>
      <c r="K33" s="2">
        <v>2.7753068055555499</v>
      </c>
      <c r="L33" s="2">
        <v>2.7724115277777699</v>
      </c>
    </row>
    <row r="34" spans="2:12">
      <c r="B34" t="s">
        <v>2516</v>
      </c>
      <c r="C34" t="s">
        <v>6</v>
      </c>
      <c r="D34">
        <v>11.4</v>
      </c>
      <c r="E34" t="s">
        <v>624</v>
      </c>
      <c r="F34" s="6" t="s">
        <v>2904</v>
      </c>
      <c r="G34" s="2">
        <v>2.4331491666666598</v>
      </c>
      <c r="H34" s="2">
        <v>2.2462577777777799</v>
      </c>
      <c r="I34" s="2">
        <v>3.14186472222223</v>
      </c>
      <c r="J34" s="2">
        <v>2.8611033333333298</v>
      </c>
      <c r="K34" s="2">
        <v>2.7912366666666601</v>
      </c>
      <c r="L34" s="2">
        <v>2.86865874999999</v>
      </c>
    </row>
    <row r="35" spans="2:12">
      <c r="B35" t="s">
        <v>2517</v>
      </c>
      <c r="C35" t="s">
        <v>8</v>
      </c>
      <c r="D35">
        <v>38.5</v>
      </c>
      <c r="E35" t="s">
        <v>624</v>
      </c>
      <c r="F35" s="6" t="s">
        <v>2904</v>
      </c>
      <c r="G35" s="2">
        <v>2.2232124999999998</v>
      </c>
      <c r="H35" s="2">
        <v>2.2390576388888901</v>
      </c>
      <c r="I35" s="2">
        <v>3.2225340277777801</v>
      </c>
      <c r="J35" s="2">
        <v>2.8350598611111102</v>
      </c>
      <c r="K35" s="2">
        <v>2.9610349999999901</v>
      </c>
      <c r="L35" s="2">
        <v>2.6523506944444399</v>
      </c>
    </row>
    <row r="36" spans="2:12">
      <c r="B36" t="s">
        <v>2518</v>
      </c>
      <c r="C36" t="s">
        <v>8</v>
      </c>
      <c r="D36">
        <v>19.3</v>
      </c>
      <c r="E36" t="s">
        <v>624</v>
      </c>
      <c r="F36" s="6" t="s">
        <v>2904</v>
      </c>
      <c r="G36" s="2">
        <v>2.4033859722222202</v>
      </c>
      <c r="H36" s="2">
        <v>2.30280166666667</v>
      </c>
      <c r="I36" s="2">
        <v>2.95618791666667</v>
      </c>
      <c r="J36" s="2">
        <v>2.8247438888888801</v>
      </c>
      <c r="K36" s="2">
        <v>2.8029161111111098</v>
      </c>
      <c r="L36" s="2">
        <v>2.7921951388888799</v>
      </c>
    </row>
    <row r="37" spans="2:12">
      <c r="B37" t="s">
        <v>2519</v>
      </c>
      <c r="C37" t="s">
        <v>7</v>
      </c>
      <c r="D37">
        <v>19.5</v>
      </c>
      <c r="E37" t="s">
        <v>624</v>
      </c>
      <c r="F37" s="6" t="s">
        <v>2904</v>
      </c>
      <c r="G37" s="2">
        <v>1.98823375</v>
      </c>
      <c r="H37" s="2">
        <v>1.8105269444444501</v>
      </c>
      <c r="I37" s="2">
        <v>2.4513694444444498</v>
      </c>
      <c r="J37" s="2">
        <v>1.9777511111111099</v>
      </c>
      <c r="K37" s="2">
        <v>2.1722961111111099</v>
      </c>
      <c r="L37" s="2">
        <v>1.96839361111111</v>
      </c>
    </row>
    <row r="38" spans="2:12">
      <c r="B38" t="s">
        <v>2520</v>
      </c>
      <c r="C38" t="s">
        <v>7</v>
      </c>
      <c r="D38">
        <v>9.8000000000000007</v>
      </c>
      <c r="E38" t="s">
        <v>624</v>
      </c>
      <c r="F38" s="6" t="s">
        <v>2904</v>
      </c>
      <c r="G38" s="2">
        <v>2.4678004166666598</v>
      </c>
      <c r="H38" s="2">
        <v>2.0852126388888901</v>
      </c>
      <c r="I38" s="2">
        <v>2.8228274999999998</v>
      </c>
      <c r="J38" s="2">
        <v>2.3697708333333298</v>
      </c>
      <c r="K38" s="2">
        <v>2.6483515277777698</v>
      </c>
      <c r="L38" s="2">
        <v>2.3470397222222199</v>
      </c>
    </row>
    <row r="39" spans="2:12">
      <c r="B39" t="s">
        <v>2521</v>
      </c>
      <c r="C39" t="s">
        <v>9</v>
      </c>
      <c r="D39">
        <v>17.100000000000001</v>
      </c>
      <c r="E39" t="s">
        <v>624</v>
      </c>
      <c r="F39" s="6" t="s">
        <v>2904</v>
      </c>
      <c r="G39" s="2">
        <v>2.3171197222222202</v>
      </c>
      <c r="H39" s="2">
        <v>2.03836958333333</v>
      </c>
      <c r="I39" s="2">
        <v>2.6977498611111201</v>
      </c>
      <c r="J39" s="2">
        <v>2.89704083333333</v>
      </c>
      <c r="K39" s="2">
        <v>2.8563286111111101</v>
      </c>
      <c r="L39" s="2">
        <v>2.7932952777777702</v>
      </c>
    </row>
    <row r="40" spans="2:12">
      <c r="B40" t="s">
        <v>2522</v>
      </c>
      <c r="C40" t="s">
        <v>9</v>
      </c>
      <c r="D40">
        <v>8.6</v>
      </c>
      <c r="E40" t="s">
        <v>624</v>
      </c>
      <c r="F40" s="6" t="s">
        <v>2904</v>
      </c>
      <c r="G40" s="2">
        <v>2.36125638888889</v>
      </c>
      <c r="H40" s="2">
        <v>2.0932495833333302</v>
      </c>
      <c r="I40" s="2">
        <v>3.2155320833333398</v>
      </c>
      <c r="J40" s="2">
        <v>2.8913036111111099</v>
      </c>
      <c r="K40" s="2">
        <v>3.0180719444444399</v>
      </c>
      <c r="L40" s="2">
        <v>2.8411119444444402</v>
      </c>
    </row>
    <row r="41" spans="2:12">
      <c r="B41" t="s">
        <v>2523</v>
      </c>
      <c r="C41" t="s">
        <v>2500</v>
      </c>
      <c r="D41">
        <v>38.299999999999997</v>
      </c>
      <c r="E41" t="s">
        <v>624</v>
      </c>
      <c r="F41" s="6" t="s">
        <v>2904</v>
      </c>
      <c r="G41" s="2">
        <v>2.1726399999999999</v>
      </c>
      <c r="H41" s="2">
        <v>1.9959625000000001</v>
      </c>
      <c r="I41" s="2">
        <v>3.35423527777778</v>
      </c>
      <c r="J41" s="2">
        <v>2.75121888888888</v>
      </c>
      <c r="K41" s="2">
        <v>3.0932944444444401</v>
      </c>
      <c r="L41" s="2">
        <v>2.6353261111110999</v>
      </c>
    </row>
    <row r="42" spans="2:12">
      <c r="B42" t="s">
        <v>2524</v>
      </c>
      <c r="C42" t="s">
        <v>2500</v>
      </c>
      <c r="D42">
        <v>19.100000000000001</v>
      </c>
      <c r="E42" t="s">
        <v>624</v>
      </c>
      <c r="F42" s="6" t="s">
        <v>2904</v>
      </c>
      <c r="G42" s="2">
        <v>2.3513826388888899</v>
      </c>
      <c r="H42" s="2">
        <v>1.9363701388888901</v>
      </c>
      <c r="I42" s="2">
        <v>3.1814519444444498</v>
      </c>
      <c r="J42" s="2">
        <v>2.85543722222222</v>
      </c>
      <c r="K42" s="2">
        <v>2.9680901388888801</v>
      </c>
      <c r="L42" s="2">
        <v>3.03907333333333</v>
      </c>
    </row>
    <row r="43" spans="2:12">
      <c r="B43" t="s">
        <v>2525</v>
      </c>
      <c r="C43" t="s">
        <v>11</v>
      </c>
      <c r="D43">
        <v>0.34</v>
      </c>
      <c r="E43" t="s">
        <v>624</v>
      </c>
      <c r="F43" s="6" t="s">
        <v>2904</v>
      </c>
      <c r="G43" s="2">
        <v>2.4063886111111099</v>
      </c>
      <c r="H43" s="2">
        <v>2.0112113888888898</v>
      </c>
      <c r="I43" s="2">
        <v>3.2954865277777801</v>
      </c>
      <c r="J43" s="2">
        <v>2.6980787500000001</v>
      </c>
      <c r="K43" s="2">
        <v>2.9621458333333299</v>
      </c>
      <c r="L43" s="2">
        <v>2.82670236111111</v>
      </c>
    </row>
    <row r="44" spans="2:12">
      <c r="B44" t="s">
        <v>2526</v>
      </c>
      <c r="C44" t="s">
        <v>11</v>
      </c>
      <c r="D44">
        <v>0.17</v>
      </c>
      <c r="E44" t="s">
        <v>624</v>
      </c>
      <c r="F44" s="6" t="s">
        <v>2904</v>
      </c>
      <c r="G44" s="2">
        <v>2.7015941666666601</v>
      </c>
      <c r="H44" s="2">
        <v>2.2617786111111098</v>
      </c>
      <c r="I44" s="2">
        <v>3.2965205555555599</v>
      </c>
      <c r="J44" s="2">
        <v>2.73576222222222</v>
      </c>
      <c r="K44" s="2">
        <v>3.0056783333333299</v>
      </c>
      <c r="L44" s="2">
        <v>2.8482098611111</v>
      </c>
    </row>
    <row r="45" spans="2:12">
      <c r="B45" t="s">
        <v>2527</v>
      </c>
      <c r="C45" t="s">
        <v>12</v>
      </c>
      <c r="D45">
        <v>45</v>
      </c>
      <c r="E45" t="s">
        <v>624</v>
      </c>
      <c r="F45" s="6" t="s">
        <v>2904</v>
      </c>
      <c r="G45" s="2">
        <v>2.8202134722222199</v>
      </c>
      <c r="H45" s="2">
        <v>2.2811797222222201</v>
      </c>
      <c r="I45" s="2">
        <v>3.4426575000000001</v>
      </c>
      <c r="J45" s="2">
        <v>2.6669876388888798</v>
      </c>
      <c r="K45" s="2">
        <v>3.0458727777777699</v>
      </c>
      <c r="L45" s="2">
        <v>2.9088518055555501</v>
      </c>
    </row>
    <row r="46" spans="2:12">
      <c r="B46" t="s">
        <v>2528</v>
      </c>
      <c r="C46" t="s">
        <v>12</v>
      </c>
      <c r="D46">
        <v>22.5</v>
      </c>
      <c r="E46" t="s">
        <v>624</v>
      </c>
      <c r="F46" s="6" t="s">
        <v>2904</v>
      </c>
      <c r="G46" s="2">
        <v>2.7524323611111101</v>
      </c>
      <c r="H46" s="2">
        <v>2.4355726388888899</v>
      </c>
      <c r="I46" s="2">
        <v>3.4089716666666701</v>
      </c>
      <c r="J46" s="2">
        <v>2.70088555555555</v>
      </c>
      <c r="K46" s="2">
        <v>3.0156609722222201</v>
      </c>
      <c r="L46" s="2">
        <v>3.0224498611111001</v>
      </c>
    </row>
    <row r="47" spans="2:12">
      <c r="B47" t="s">
        <v>2529</v>
      </c>
      <c r="C47" t="s">
        <v>13</v>
      </c>
      <c r="D47">
        <v>27.5</v>
      </c>
      <c r="E47" t="s">
        <v>624</v>
      </c>
      <c r="F47" s="6" t="s">
        <v>2904</v>
      </c>
      <c r="G47" s="2">
        <v>2.7892298611111102</v>
      </c>
      <c r="H47" s="2">
        <v>2.5065279166666699</v>
      </c>
      <c r="I47" s="2">
        <v>2.8509565277777802</v>
      </c>
      <c r="J47" s="2">
        <v>2.6611779166666598</v>
      </c>
      <c r="K47" s="2">
        <v>2.7169181944444398</v>
      </c>
      <c r="L47" s="2">
        <v>2.6709930555555501</v>
      </c>
    </row>
    <row r="48" spans="2:12">
      <c r="B48" t="s">
        <v>2530</v>
      </c>
      <c r="C48" t="s">
        <v>13</v>
      </c>
      <c r="D48">
        <v>13.7</v>
      </c>
      <c r="E48" t="s">
        <v>624</v>
      </c>
      <c r="F48" s="6" t="s">
        <v>2904</v>
      </c>
      <c r="G48" s="2">
        <v>2.8333988888888899</v>
      </c>
      <c r="H48" s="2">
        <v>2.7324340277777801</v>
      </c>
      <c r="I48" s="2">
        <v>3.0883975000000001</v>
      </c>
      <c r="J48" s="2">
        <v>2.72216819444444</v>
      </c>
      <c r="K48" s="2">
        <v>3.0330833333333298</v>
      </c>
      <c r="L48" s="2">
        <v>3.1835444444444398</v>
      </c>
    </row>
    <row r="49" spans="2:12">
      <c r="B49" t="s">
        <v>2531</v>
      </c>
      <c r="C49" t="s">
        <v>14</v>
      </c>
      <c r="D49">
        <v>0.15</v>
      </c>
      <c r="E49" t="s">
        <v>624</v>
      </c>
      <c r="F49" s="6" t="s">
        <v>2904</v>
      </c>
      <c r="G49" s="2">
        <v>2.6936859722222199</v>
      </c>
      <c r="H49" s="2">
        <v>2.7038847222222202</v>
      </c>
      <c r="I49" s="2">
        <v>3.4517516666666701</v>
      </c>
      <c r="J49" s="2">
        <v>3.1810263888888799</v>
      </c>
      <c r="K49" s="2">
        <v>3.1486166666666602</v>
      </c>
      <c r="L49" s="2">
        <v>3.4774427777777701</v>
      </c>
    </row>
    <row r="50" spans="2:12">
      <c r="B50" t="s">
        <v>2532</v>
      </c>
      <c r="C50" t="s">
        <v>14</v>
      </c>
      <c r="D50">
        <v>7.0000000000000007E-2</v>
      </c>
      <c r="E50" t="s">
        <v>624</v>
      </c>
      <c r="F50" s="6" t="s">
        <v>2904</v>
      </c>
      <c r="G50" s="2">
        <v>2.55624583333333</v>
      </c>
      <c r="H50" s="2">
        <v>2.8230701388888901</v>
      </c>
      <c r="I50" s="2">
        <v>3.4461068055555599</v>
      </c>
      <c r="J50" s="2">
        <v>3.1463305555555499</v>
      </c>
      <c r="K50" s="2">
        <v>3.2881530555555498</v>
      </c>
      <c r="L50" s="2">
        <v>3.3729111111111001</v>
      </c>
    </row>
    <row r="51" spans="2:12">
      <c r="B51" t="s">
        <v>2533</v>
      </c>
      <c r="C51" t="s">
        <v>15</v>
      </c>
      <c r="D51">
        <v>0.5</v>
      </c>
      <c r="E51" t="s">
        <v>624</v>
      </c>
      <c r="F51" s="6" t="s">
        <v>2904</v>
      </c>
      <c r="G51" s="2">
        <v>2.7214484722222201</v>
      </c>
      <c r="H51" s="2">
        <v>2.89514</v>
      </c>
      <c r="I51" s="2">
        <v>3.5915281944444502</v>
      </c>
      <c r="J51" s="2">
        <v>3.20132666666666</v>
      </c>
      <c r="K51" s="2">
        <v>3.1425147222222201</v>
      </c>
      <c r="L51" s="2">
        <v>3.3448441666666602</v>
      </c>
    </row>
    <row r="52" spans="2:12">
      <c r="B52" t="s">
        <v>2534</v>
      </c>
      <c r="C52" t="s">
        <v>15</v>
      </c>
      <c r="D52">
        <v>0.25</v>
      </c>
      <c r="E52" t="s">
        <v>624</v>
      </c>
      <c r="F52" s="6" t="s">
        <v>2904</v>
      </c>
      <c r="G52" s="2">
        <v>2.9456641666666599</v>
      </c>
      <c r="H52" s="2">
        <v>3.1132791666666702</v>
      </c>
      <c r="I52" s="2">
        <v>3.4666531944444499</v>
      </c>
      <c r="J52" s="2">
        <v>3.41178680555555</v>
      </c>
      <c r="K52" s="2">
        <v>3.2948666666666599</v>
      </c>
      <c r="L52" s="2">
        <v>3.5862052777777702</v>
      </c>
    </row>
    <row r="53" spans="2:12">
      <c r="B53" t="s">
        <v>2535</v>
      </c>
      <c r="C53" t="s">
        <v>16</v>
      </c>
      <c r="D53">
        <v>0.56000000000000005</v>
      </c>
      <c r="E53" t="s">
        <v>624</v>
      </c>
      <c r="F53" s="6" t="s">
        <v>2904</v>
      </c>
      <c r="G53" s="2">
        <v>2.4588183333333302</v>
      </c>
      <c r="H53" s="2">
        <v>2.37708305555556</v>
      </c>
      <c r="I53" s="2">
        <v>2.84782680555556</v>
      </c>
      <c r="J53" s="2">
        <v>2.2231281944444401</v>
      </c>
      <c r="K53" s="2">
        <v>2.4505055555555502</v>
      </c>
      <c r="L53" s="2">
        <v>2.26469708333333</v>
      </c>
    </row>
    <row r="54" spans="2:12">
      <c r="B54" t="s">
        <v>2536</v>
      </c>
      <c r="C54" t="s">
        <v>16</v>
      </c>
      <c r="D54">
        <v>0.28000000000000003</v>
      </c>
      <c r="E54" t="s">
        <v>624</v>
      </c>
      <c r="F54" s="6" t="s">
        <v>2904</v>
      </c>
      <c r="G54" s="2">
        <v>3.1173737500000001</v>
      </c>
      <c r="H54" s="2">
        <v>3.1351758333333302</v>
      </c>
      <c r="I54" s="2">
        <v>3.3628073611111202</v>
      </c>
      <c r="J54" s="2">
        <v>2.7238295833333299</v>
      </c>
      <c r="K54" s="2">
        <v>3.2390152777777699</v>
      </c>
      <c r="L54" s="2">
        <v>2.9779613888888798</v>
      </c>
    </row>
    <row r="55" spans="2:12">
      <c r="B55" t="s">
        <v>2537</v>
      </c>
      <c r="C55" t="s">
        <v>17</v>
      </c>
      <c r="D55">
        <v>4.3999999999999997E-2</v>
      </c>
      <c r="E55" t="s">
        <v>624</v>
      </c>
      <c r="F55" s="6" t="s">
        <v>2904</v>
      </c>
      <c r="G55" s="2">
        <v>0.97619013888888795</v>
      </c>
      <c r="H55" s="2">
        <v>0.73729875</v>
      </c>
      <c r="I55" s="2">
        <v>1.0633472222222501E-2</v>
      </c>
      <c r="J55" s="2">
        <v>-5.3840277777777897E-3</v>
      </c>
      <c r="K55" s="2">
        <v>-7.7735277777777806E-2</v>
      </c>
      <c r="L55" s="2">
        <v>-6.0703888888888898E-2</v>
      </c>
    </row>
    <row r="56" spans="2:12">
      <c r="B56" t="s">
        <v>2538</v>
      </c>
      <c r="C56" t="s">
        <v>17</v>
      </c>
      <c r="D56">
        <v>2.1999999999999999E-2</v>
      </c>
      <c r="E56" t="s">
        <v>624</v>
      </c>
      <c r="F56" s="6" t="s">
        <v>2904</v>
      </c>
      <c r="G56" s="2">
        <v>2.4471525000000001</v>
      </c>
      <c r="H56" s="2">
        <v>2.40647541666667</v>
      </c>
      <c r="I56" s="2">
        <v>3.2595252777777799</v>
      </c>
      <c r="J56" s="2">
        <v>2.7454638888888798</v>
      </c>
      <c r="K56" s="2">
        <v>2.6335065277777701</v>
      </c>
      <c r="L56" s="2">
        <v>2.5121952777777699</v>
      </c>
    </row>
    <row r="57" spans="2:12">
      <c r="B57" t="s">
        <v>2539</v>
      </c>
      <c r="C57" t="s">
        <v>18</v>
      </c>
      <c r="D57">
        <v>284.5</v>
      </c>
      <c r="E57" t="s">
        <v>624</v>
      </c>
      <c r="F57" s="6" t="s">
        <v>2904</v>
      </c>
      <c r="G57" s="2">
        <v>1.63517513888889</v>
      </c>
      <c r="H57" s="2">
        <v>2.4453181944444502</v>
      </c>
      <c r="I57" s="2">
        <v>2.3407590277777799</v>
      </c>
      <c r="J57" s="2">
        <v>2.3637187499999999</v>
      </c>
      <c r="K57" s="2">
        <v>1.7789509722222201</v>
      </c>
      <c r="L57" s="2">
        <v>1.93603263888888</v>
      </c>
    </row>
    <row r="58" spans="2:12">
      <c r="B58" t="s">
        <v>2540</v>
      </c>
      <c r="C58" t="s">
        <v>18</v>
      </c>
      <c r="D58">
        <v>142.30000000000001</v>
      </c>
      <c r="E58" t="s">
        <v>624</v>
      </c>
      <c r="F58" s="6" t="s">
        <v>2904</v>
      </c>
      <c r="G58" s="2">
        <v>2.5349688888888902</v>
      </c>
      <c r="H58" s="2">
        <v>2.6115925</v>
      </c>
      <c r="I58" s="2">
        <v>3.43073194444445</v>
      </c>
      <c r="J58" s="2">
        <v>3.16964513888888</v>
      </c>
      <c r="K58" s="2">
        <v>3.2504454166666599</v>
      </c>
      <c r="L58" s="2">
        <v>3.1305118055555501</v>
      </c>
    </row>
    <row r="59" spans="2:12">
      <c r="B59" t="s">
        <v>2541</v>
      </c>
      <c r="C59" t="s">
        <v>19</v>
      </c>
      <c r="D59">
        <v>14.9</v>
      </c>
      <c r="E59" t="s">
        <v>624</v>
      </c>
      <c r="F59" s="6" t="s">
        <v>2904</v>
      </c>
      <c r="G59" s="2">
        <v>0.27360527777777699</v>
      </c>
      <c r="H59" s="2">
        <v>1.4471519444444501</v>
      </c>
      <c r="I59" s="2">
        <v>-0.28172777777777802</v>
      </c>
      <c r="J59" s="2">
        <v>-0.20135222222222199</v>
      </c>
      <c r="K59" s="2">
        <v>2.8143472222222202E-2</v>
      </c>
      <c r="L59" s="2">
        <v>8.9515277777780008E-3</v>
      </c>
    </row>
    <row r="60" spans="2:12">
      <c r="B60" t="s">
        <v>2542</v>
      </c>
      <c r="C60" t="s">
        <v>19</v>
      </c>
      <c r="D60">
        <v>7.4</v>
      </c>
      <c r="E60" t="s">
        <v>624</v>
      </c>
      <c r="F60" s="6" t="s">
        <v>2904</v>
      </c>
      <c r="G60" s="2">
        <v>2.4372950000000002</v>
      </c>
      <c r="H60" s="2">
        <v>2.69890194444445</v>
      </c>
      <c r="I60" s="2">
        <v>3.2045477777777802</v>
      </c>
      <c r="J60" s="2">
        <v>2.50724027777777</v>
      </c>
      <c r="K60" s="2">
        <v>3.51427805555555</v>
      </c>
      <c r="L60" s="2">
        <v>3.2500659722222101</v>
      </c>
    </row>
    <row r="61" spans="2:12">
      <c r="B61" t="s">
        <v>2543</v>
      </c>
      <c r="C61" t="s">
        <v>20</v>
      </c>
      <c r="D61">
        <v>168.2</v>
      </c>
      <c r="E61" t="s">
        <v>624</v>
      </c>
      <c r="F61" s="6" t="s">
        <v>2904</v>
      </c>
      <c r="G61" s="2">
        <v>2.45741527777778</v>
      </c>
      <c r="H61" s="2">
        <v>2.68366152777778</v>
      </c>
      <c r="I61" s="2">
        <v>3.1469293055555601</v>
      </c>
      <c r="J61" s="2">
        <v>2.48593555555555</v>
      </c>
      <c r="K61" s="2">
        <v>2.9347661111111099</v>
      </c>
      <c r="L61" s="2">
        <v>2.85793652777777</v>
      </c>
    </row>
    <row r="62" spans="2:12">
      <c r="B62" t="s">
        <v>2544</v>
      </c>
      <c r="C62" t="s">
        <v>20</v>
      </c>
      <c r="D62">
        <v>84.1</v>
      </c>
      <c r="E62" t="s">
        <v>624</v>
      </c>
      <c r="F62" s="6" t="s">
        <v>2904</v>
      </c>
      <c r="G62" s="2">
        <v>2.33606277777778</v>
      </c>
      <c r="H62" s="2">
        <v>2.5428501388888902</v>
      </c>
      <c r="I62" s="2">
        <v>3.1344590277777802</v>
      </c>
      <c r="J62" s="2">
        <v>2.5687426388888799</v>
      </c>
      <c r="K62" s="2">
        <v>3.0183829166666598</v>
      </c>
      <c r="L62" s="2">
        <v>3.01455194444444</v>
      </c>
    </row>
    <row r="63" spans="2:12">
      <c r="B63" t="s">
        <v>2545</v>
      </c>
      <c r="C63" t="s">
        <v>21</v>
      </c>
      <c r="D63">
        <v>0.3</v>
      </c>
      <c r="E63" t="s">
        <v>624</v>
      </c>
      <c r="F63" s="6" t="s">
        <v>2904</v>
      </c>
      <c r="G63" s="2">
        <v>1.00865</v>
      </c>
      <c r="H63" s="2">
        <v>0.93297972222222303</v>
      </c>
      <c r="I63" s="2">
        <v>7.32256944444451E-2</v>
      </c>
      <c r="J63" s="2">
        <v>0.543613194444443</v>
      </c>
      <c r="K63" s="2">
        <v>0.31855347222222202</v>
      </c>
      <c r="L63" s="2">
        <v>0.370857222222222</v>
      </c>
    </row>
    <row r="64" spans="2:12">
      <c r="B64" t="s">
        <v>2546</v>
      </c>
      <c r="C64" t="s">
        <v>21</v>
      </c>
      <c r="D64">
        <v>0.15</v>
      </c>
      <c r="E64" t="s">
        <v>624</v>
      </c>
      <c r="F64" s="6" t="s">
        <v>2904</v>
      </c>
      <c r="G64" s="2">
        <v>1.94651736111111</v>
      </c>
      <c r="H64" s="2">
        <v>1.84406958333333</v>
      </c>
      <c r="I64" s="2">
        <v>2.1469552777777801</v>
      </c>
      <c r="J64" s="2">
        <v>2.2621306944444401</v>
      </c>
      <c r="K64" s="2">
        <v>2.6232476388888801</v>
      </c>
      <c r="L64" s="2">
        <v>2.7111488888888799</v>
      </c>
    </row>
    <row r="65" spans="2:12">
      <c r="B65" t="s">
        <v>2547</v>
      </c>
      <c r="C65" t="s">
        <v>22</v>
      </c>
      <c r="D65">
        <v>55</v>
      </c>
      <c r="E65" t="s">
        <v>624</v>
      </c>
      <c r="F65" s="6" t="s">
        <v>2904</v>
      </c>
      <c r="G65" s="2">
        <v>2.5655316666666601</v>
      </c>
      <c r="H65" s="2">
        <v>2.2462576388888902</v>
      </c>
      <c r="I65" s="2">
        <v>3.1933401388888898</v>
      </c>
      <c r="J65" s="2">
        <v>2.7143570833333301</v>
      </c>
      <c r="K65" s="2">
        <v>3.23370972222222</v>
      </c>
      <c r="L65" s="2">
        <v>3.4034624999999901</v>
      </c>
    </row>
    <row r="66" spans="2:12">
      <c r="B66" t="s">
        <v>2548</v>
      </c>
      <c r="C66" t="s">
        <v>22</v>
      </c>
      <c r="D66">
        <v>27.5</v>
      </c>
      <c r="E66" t="s">
        <v>624</v>
      </c>
      <c r="F66" s="6" t="s">
        <v>2904</v>
      </c>
      <c r="G66" s="2">
        <v>2.5767004166666601</v>
      </c>
      <c r="H66" s="2">
        <v>2.4059123611111102</v>
      </c>
      <c r="I66" s="2">
        <v>3.3558004166666699</v>
      </c>
      <c r="J66" s="2">
        <v>2.9274675000000001</v>
      </c>
      <c r="K66" s="2">
        <v>3.3042759722222201</v>
      </c>
      <c r="L66" s="2">
        <v>3.1783288888888799</v>
      </c>
    </row>
    <row r="67" spans="2:12">
      <c r="B67" t="s">
        <v>2549</v>
      </c>
      <c r="C67" t="s">
        <v>23</v>
      </c>
      <c r="D67">
        <v>194.2</v>
      </c>
      <c r="E67" t="s">
        <v>624</v>
      </c>
      <c r="F67" s="6" t="s">
        <v>2904</v>
      </c>
      <c r="G67" s="2">
        <v>2.2750412500000001</v>
      </c>
      <c r="H67" s="2">
        <v>2.2415431944444499</v>
      </c>
      <c r="I67" s="2">
        <v>2.8031922222222301</v>
      </c>
      <c r="J67" s="2">
        <v>2.37943041666666</v>
      </c>
      <c r="K67" s="2">
        <v>2.9537366666666598</v>
      </c>
      <c r="L67" s="2">
        <v>2.8433208333333302</v>
      </c>
    </row>
    <row r="68" spans="2:12">
      <c r="B68" t="s">
        <v>2550</v>
      </c>
      <c r="C68" t="s">
        <v>23</v>
      </c>
      <c r="D68">
        <v>97.1</v>
      </c>
      <c r="E68" t="s">
        <v>624</v>
      </c>
      <c r="F68" s="6" t="s">
        <v>2904</v>
      </c>
      <c r="G68" s="2">
        <v>2.4810581944444401</v>
      </c>
      <c r="H68" s="2">
        <v>2.3956580555555602</v>
      </c>
      <c r="I68" s="2">
        <v>3.19656138888889</v>
      </c>
      <c r="J68" s="2">
        <v>2.6115094444444402</v>
      </c>
      <c r="K68" s="2">
        <v>3.2014461111111099</v>
      </c>
      <c r="L68" s="2">
        <v>3.2228566666666598</v>
      </c>
    </row>
    <row r="69" spans="2:12">
      <c r="B69" t="s">
        <v>2551</v>
      </c>
      <c r="C69" t="s">
        <v>24</v>
      </c>
      <c r="D69">
        <v>145.1</v>
      </c>
      <c r="E69" t="s">
        <v>624</v>
      </c>
      <c r="F69" s="6" t="s">
        <v>2904</v>
      </c>
      <c r="G69" s="2">
        <v>2.7263654166666602</v>
      </c>
      <c r="H69" s="2">
        <v>2.7457343055555601</v>
      </c>
      <c r="I69" s="2">
        <v>3.01627291666667</v>
      </c>
      <c r="J69" s="2">
        <v>2.7570898611111101</v>
      </c>
      <c r="K69" s="2">
        <v>3.0655022222222201</v>
      </c>
      <c r="L69" s="2">
        <v>2.8640926388888799</v>
      </c>
    </row>
    <row r="70" spans="2:12">
      <c r="B70" t="s">
        <v>2552</v>
      </c>
      <c r="C70" t="s">
        <v>24</v>
      </c>
      <c r="D70">
        <v>72.599999999999994</v>
      </c>
      <c r="E70" t="s">
        <v>624</v>
      </c>
      <c r="F70" s="6" t="s">
        <v>2904</v>
      </c>
      <c r="G70" s="2">
        <v>2.76902291666666</v>
      </c>
      <c r="H70" s="2">
        <v>3.0126661111111099</v>
      </c>
      <c r="I70" s="2">
        <v>3.21165638888889</v>
      </c>
      <c r="J70" s="2">
        <v>2.7338280555555499</v>
      </c>
      <c r="K70" s="2">
        <v>3.3196824999999901</v>
      </c>
      <c r="L70" s="2">
        <v>2.9707345833333298</v>
      </c>
    </row>
    <row r="71" spans="2:12">
      <c r="B71" t="s">
        <v>2553</v>
      </c>
      <c r="C71" t="s">
        <v>25</v>
      </c>
      <c r="D71">
        <v>5.0999999999999996</v>
      </c>
      <c r="E71" t="s">
        <v>624</v>
      </c>
      <c r="F71" s="6" t="s">
        <v>2904</v>
      </c>
      <c r="G71" s="2">
        <v>2.32959638888889</v>
      </c>
      <c r="H71" s="2">
        <v>2.5996640277777798</v>
      </c>
      <c r="I71" s="2">
        <v>3.0166893055555599</v>
      </c>
      <c r="J71" s="2">
        <v>2.53440333333333</v>
      </c>
      <c r="K71" s="2">
        <v>2.9643070833333298</v>
      </c>
      <c r="L71" s="2">
        <v>3.1602479166666599</v>
      </c>
    </row>
    <row r="72" spans="2:12">
      <c r="B72" t="s">
        <v>2554</v>
      </c>
      <c r="C72" t="s">
        <v>25</v>
      </c>
      <c r="D72">
        <v>2.6</v>
      </c>
      <c r="E72" t="s">
        <v>624</v>
      </c>
      <c r="F72" s="6" t="s">
        <v>2904</v>
      </c>
      <c r="G72" s="2">
        <v>2.6549550000000002</v>
      </c>
      <c r="H72" s="2">
        <v>2.8582751388888901</v>
      </c>
      <c r="I72" s="2">
        <v>3.6069273611111199</v>
      </c>
      <c r="J72" s="2">
        <v>2.91663138888888</v>
      </c>
      <c r="K72" s="2">
        <v>3.3986806944444399</v>
      </c>
      <c r="L72" s="2">
        <v>3.3371415277777698</v>
      </c>
    </row>
    <row r="73" spans="2:12">
      <c r="B73" t="s">
        <v>2555</v>
      </c>
      <c r="C73" t="s">
        <v>26</v>
      </c>
      <c r="D73">
        <v>0.92</v>
      </c>
      <c r="E73" t="s">
        <v>624</v>
      </c>
      <c r="F73" s="6" t="s">
        <v>2904</v>
      </c>
      <c r="G73" s="2">
        <v>-0.29695805555555599</v>
      </c>
      <c r="H73" s="2">
        <v>-0.15217986111111001</v>
      </c>
      <c r="I73" s="2">
        <v>-6.1658333333334103E-3</v>
      </c>
      <c r="J73" s="2">
        <v>-3.7367499999999998E-2</v>
      </c>
      <c r="K73" s="2">
        <v>6.8864444444444603E-2</v>
      </c>
      <c r="L73" s="2">
        <v>5.0991944444444798E-2</v>
      </c>
    </row>
    <row r="74" spans="2:12">
      <c r="B74" t="s">
        <v>2556</v>
      </c>
      <c r="C74" t="s">
        <v>26</v>
      </c>
      <c r="D74">
        <v>0.46</v>
      </c>
      <c r="E74" t="s">
        <v>624</v>
      </c>
      <c r="F74" s="6" t="s">
        <v>2904</v>
      </c>
      <c r="G74" s="2">
        <v>2.7054980555555499</v>
      </c>
      <c r="H74" s="2">
        <v>2.78149111111111</v>
      </c>
      <c r="I74" s="2">
        <v>3.7426788888888902</v>
      </c>
      <c r="J74" s="2">
        <v>3.52983624999999</v>
      </c>
      <c r="K74" s="2">
        <v>3.1307763888888802</v>
      </c>
      <c r="L74" s="2">
        <v>3.3360448611111</v>
      </c>
    </row>
    <row r="75" spans="2:12">
      <c r="B75" t="s">
        <v>2557</v>
      </c>
      <c r="C75" t="s">
        <v>27</v>
      </c>
      <c r="D75">
        <v>0.01</v>
      </c>
      <c r="E75" t="s">
        <v>624</v>
      </c>
      <c r="F75" s="6" t="s">
        <v>2904</v>
      </c>
      <c r="G75" s="2">
        <v>2.3974040277777799</v>
      </c>
      <c r="H75" s="2">
        <v>2.1195762500000002</v>
      </c>
      <c r="I75" s="2">
        <v>2.6647020833333399</v>
      </c>
      <c r="J75" s="2">
        <v>1.6880181944444399</v>
      </c>
      <c r="K75" s="2">
        <v>2.5228802777777699</v>
      </c>
      <c r="L75" s="2">
        <v>2.56601027777777</v>
      </c>
    </row>
    <row r="76" spans="2:12">
      <c r="B76" t="s">
        <v>2558</v>
      </c>
      <c r="C76" t="s">
        <v>27</v>
      </c>
      <c r="D76">
        <v>4.7999999999999996E-3</v>
      </c>
      <c r="E76" t="s">
        <v>624</v>
      </c>
      <c r="F76" s="6" t="s">
        <v>2904</v>
      </c>
      <c r="G76" s="2">
        <v>2.7551662499999998</v>
      </c>
      <c r="H76" s="2">
        <v>2.7365865277777801</v>
      </c>
      <c r="I76" s="2">
        <v>3.6461958333333402</v>
      </c>
      <c r="J76" s="2">
        <v>3.1874791666666602</v>
      </c>
      <c r="K76" s="2">
        <v>3.4679769444444402</v>
      </c>
      <c r="L76" s="2">
        <v>3.39241374999999</v>
      </c>
    </row>
    <row r="77" spans="2:12">
      <c r="B77" t="s">
        <v>2559</v>
      </c>
      <c r="C77" t="s">
        <v>28</v>
      </c>
      <c r="D77">
        <v>13.9</v>
      </c>
      <c r="E77" t="s">
        <v>624</v>
      </c>
      <c r="F77" s="6" t="s">
        <v>2904</v>
      </c>
      <c r="G77" s="2">
        <v>2.52955736111111</v>
      </c>
      <c r="H77" s="2">
        <v>2.83028416666667</v>
      </c>
      <c r="I77" s="2">
        <v>1.8658231944444501</v>
      </c>
      <c r="J77" s="2">
        <v>2.2314530555555501</v>
      </c>
      <c r="K77" s="2">
        <v>1.9237554166666599</v>
      </c>
      <c r="L77" s="2">
        <v>2.0592186111111102</v>
      </c>
    </row>
    <row r="78" spans="2:12">
      <c r="B78" t="s">
        <v>2560</v>
      </c>
      <c r="C78" t="s">
        <v>28</v>
      </c>
      <c r="D78">
        <v>6.9</v>
      </c>
      <c r="E78" t="s">
        <v>624</v>
      </c>
      <c r="F78" s="6" t="s">
        <v>2904</v>
      </c>
      <c r="G78" s="2">
        <v>3.0967511111111099</v>
      </c>
      <c r="H78" s="2">
        <v>3.1800843055555599</v>
      </c>
      <c r="I78" s="2">
        <v>3.5303786111111202</v>
      </c>
      <c r="J78" s="2">
        <v>3.12502208333333</v>
      </c>
      <c r="K78" s="2">
        <v>3.3546411111110999</v>
      </c>
      <c r="L78" s="2">
        <v>3.3777561111111001</v>
      </c>
    </row>
    <row r="79" spans="2:12">
      <c r="B79" t="s">
        <v>2561</v>
      </c>
      <c r="C79" t="s">
        <v>17</v>
      </c>
      <c r="D79">
        <v>1.0999999999999999E-2</v>
      </c>
      <c r="E79" t="s">
        <v>624</v>
      </c>
      <c r="F79" s="6" t="s">
        <v>2904</v>
      </c>
      <c r="G79" s="2">
        <v>2.68494638888889</v>
      </c>
      <c r="H79" s="2">
        <v>2.6129790277777798</v>
      </c>
      <c r="I79" s="2">
        <v>3.3558972222222301</v>
      </c>
      <c r="J79" s="2">
        <v>2.76487555555555</v>
      </c>
      <c r="K79" s="2">
        <v>2.6445558333333299</v>
      </c>
      <c r="L79" s="2">
        <v>3.3631526388888799</v>
      </c>
    </row>
    <row r="80" spans="2:12">
      <c r="B80" t="s">
        <v>2562</v>
      </c>
      <c r="C80" t="s">
        <v>17</v>
      </c>
      <c r="D80">
        <v>5.4000000000000003E-3</v>
      </c>
      <c r="E80" t="s">
        <v>624</v>
      </c>
      <c r="F80" s="6" t="s">
        <v>2904</v>
      </c>
      <c r="G80" s="2">
        <v>2.6414916666666599</v>
      </c>
      <c r="H80" s="2">
        <v>2.5711243055555602</v>
      </c>
      <c r="I80" s="2">
        <v>2.8552204166666701</v>
      </c>
      <c r="J80" s="2">
        <v>2.74243944444444</v>
      </c>
      <c r="K80" s="2">
        <v>2.5618624999999899</v>
      </c>
      <c r="L80" s="2">
        <v>3.0541391666666602</v>
      </c>
    </row>
    <row r="81" spans="2:12">
      <c r="B81" t="s">
        <v>2563</v>
      </c>
      <c r="C81" t="s">
        <v>18</v>
      </c>
      <c r="D81">
        <v>71.099999999999994</v>
      </c>
      <c r="E81" t="s">
        <v>624</v>
      </c>
      <c r="F81" s="6" t="s">
        <v>2904</v>
      </c>
      <c r="G81" s="2">
        <v>2.8077184722222199</v>
      </c>
      <c r="H81" s="2">
        <v>2.9719302777777798</v>
      </c>
      <c r="I81" s="2">
        <v>3.2334619444444499</v>
      </c>
      <c r="J81" s="2">
        <v>2.8464775000000002</v>
      </c>
      <c r="K81" s="2">
        <v>2.9538098611111101</v>
      </c>
      <c r="L81" s="2">
        <v>2.8344655555555498</v>
      </c>
    </row>
    <row r="82" spans="2:12">
      <c r="B82" t="s">
        <v>2564</v>
      </c>
      <c r="C82" t="s">
        <v>18</v>
      </c>
      <c r="D82">
        <v>35.6</v>
      </c>
      <c r="E82" t="s">
        <v>624</v>
      </c>
      <c r="F82" s="6" t="s">
        <v>2904</v>
      </c>
      <c r="G82" s="2">
        <v>3.0600711111111099</v>
      </c>
      <c r="H82" s="2">
        <v>3.1986608333333399</v>
      </c>
      <c r="I82" s="2">
        <v>2.9621152777777802</v>
      </c>
      <c r="J82" s="2">
        <v>2.8100425000000002</v>
      </c>
      <c r="K82" s="2">
        <v>3.2325004166666602</v>
      </c>
      <c r="L82" s="2">
        <v>3.1261761111110999</v>
      </c>
    </row>
    <row r="83" spans="2:12">
      <c r="B83" t="s">
        <v>2565</v>
      </c>
      <c r="C83" t="s">
        <v>19</v>
      </c>
      <c r="D83">
        <v>3.7</v>
      </c>
      <c r="E83" t="s">
        <v>624</v>
      </c>
      <c r="F83" s="6" t="s">
        <v>2904</v>
      </c>
      <c r="G83" s="2">
        <v>2.1834837500000002</v>
      </c>
      <c r="H83" s="2">
        <v>2.0782969444444501</v>
      </c>
      <c r="I83" s="2">
        <v>3.0803768055555598</v>
      </c>
      <c r="J83" s="2">
        <v>2.6370218055555501</v>
      </c>
      <c r="K83" s="2">
        <v>3.1720784722222199</v>
      </c>
      <c r="L83" s="2">
        <v>3.1793805555555501</v>
      </c>
    </row>
    <row r="84" spans="2:12">
      <c r="B84" t="s">
        <v>2566</v>
      </c>
      <c r="C84" t="s">
        <v>19</v>
      </c>
      <c r="D84">
        <v>1.9</v>
      </c>
      <c r="E84" t="s">
        <v>624</v>
      </c>
      <c r="F84" s="6" t="s">
        <v>2904</v>
      </c>
      <c r="G84" s="2">
        <v>2.2242876388888901</v>
      </c>
      <c r="H84" s="2">
        <v>2.0422663888888901</v>
      </c>
      <c r="I84" s="2">
        <v>3.0044019444444499</v>
      </c>
      <c r="J84" s="2">
        <v>2.6987602777777702</v>
      </c>
      <c r="K84" s="2">
        <v>3.0503931944444398</v>
      </c>
      <c r="L84" s="2">
        <v>2.79445027777777</v>
      </c>
    </row>
    <row r="85" spans="2:12">
      <c r="B85" t="s">
        <v>2567</v>
      </c>
      <c r="C85" t="s">
        <v>20</v>
      </c>
      <c r="D85">
        <v>42</v>
      </c>
      <c r="E85" t="s">
        <v>624</v>
      </c>
      <c r="F85" s="6" t="s">
        <v>2904</v>
      </c>
      <c r="G85" s="2">
        <v>2.5743979166666602</v>
      </c>
      <c r="H85" s="2">
        <v>2.7080566666666699</v>
      </c>
      <c r="I85" s="2">
        <v>3.1105548611111198</v>
      </c>
      <c r="J85" s="2">
        <v>2.62492666666666</v>
      </c>
      <c r="K85" s="2">
        <v>3.1332790277777698</v>
      </c>
      <c r="L85" s="2">
        <v>3.11263166666666</v>
      </c>
    </row>
    <row r="86" spans="2:12">
      <c r="B86" t="s">
        <v>2568</v>
      </c>
      <c r="C86" t="s">
        <v>20</v>
      </c>
      <c r="D86">
        <v>21</v>
      </c>
      <c r="E86" t="s">
        <v>624</v>
      </c>
      <c r="F86" s="6" t="s">
        <v>2904</v>
      </c>
      <c r="G86" s="2">
        <v>2.7723876388888899</v>
      </c>
      <c r="H86" s="2">
        <v>2.8768584722222199</v>
      </c>
      <c r="I86" s="2">
        <v>2.9301090277777799</v>
      </c>
      <c r="J86" s="2">
        <v>2.7534822222222202</v>
      </c>
      <c r="K86" s="2">
        <v>3.0989461111111098</v>
      </c>
      <c r="L86" s="2">
        <v>3.3973737499999901</v>
      </c>
    </row>
    <row r="87" spans="2:12">
      <c r="B87" t="s">
        <v>2569</v>
      </c>
      <c r="C87" t="s">
        <v>21</v>
      </c>
      <c r="D87">
        <v>7.5999999999999998E-2</v>
      </c>
      <c r="E87" t="s">
        <v>624</v>
      </c>
      <c r="F87" s="6" t="s">
        <v>2904</v>
      </c>
      <c r="G87" s="2">
        <v>2.7077236111111098</v>
      </c>
      <c r="H87" s="2">
        <v>2.5641893055555598</v>
      </c>
      <c r="I87" s="2">
        <v>2.92111805555556</v>
      </c>
      <c r="J87" s="2">
        <v>2.6281868055555502</v>
      </c>
      <c r="K87" s="2">
        <v>3.0884049999999901</v>
      </c>
      <c r="L87" s="2">
        <v>3.09925694444444</v>
      </c>
    </row>
    <row r="88" spans="2:12">
      <c r="B88" t="s">
        <v>2570</v>
      </c>
      <c r="C88" t="s">
        <v>21</v>
      </c>
      <c r="D88">
        <v>3.7999999999999999E-2</v>
      </c>
      <c r="E88" t="s">
        <v>624</v>
      </c>
      <c r="F88" s="6" t="s">
        <v>2904</v>
      </c>
      <c r="G88" s="2">
        <v>2.75016652777777</v>
      </c>
      <c r="H88" s="2">
        <v>2.3782013888888902</v>
      </c>
      <c r="I88" s="2">
        <v>3.2875129166666701</v>
      </c>
      <c r="J88" s="2">
        <v>2.8088798611111101</v>
      </c>
      <c r="K88" s="2">
        <v>3.35781847222222</v>
      </c>
      <c r="L88" s="2">
        <v>3.0550588888888801</v>
      </c>
    </row>
    <row r="89" spans="2:12">
      <c r="B89" t="s">
        <v>2571</v>
      </c>
      <c r="C89" t="s">
        <v>22</v>
      </c>
      <c r="D89">
        <v>13.8</v>
      </c>
      <c r="E89" t="s">
        <v>624</v>
      </c>
      <c r="F89" s="6" t="s">
        <v>2904</v>
      </c>
      <c r="G89" s="2">
        <v>2.78049263888889</v>
      </c>
      <c r="H89" s="2">
        <v>2.2961534722222199</v>
      </c>
      <c r="I89" s="2">
        <v>3.3091679166666701</v>
      </c>
      <c r="J89" s="2">
        <v>3.1212974999999998</v>
      </c>
      <c r="K89" s="2">
        <v>3.2823849999999899</v>
      </c>
      <c r="L89" s="2">
        <v>3.32757555555555</v>
      </c>
    </row>
    <row r="90" spans="2:12">
      <c r="B90" t="s">
        <v>2572</v>
      </c>
      <c r="C90" t="s">
        <v>22</v>
      </c>
      <c r="D90">
        <v>6.9</v>
      </c>
      <c r="E90" t="s">
        <v>624</v>
      </c>
      <c r="F90" s="6" t="s">
        <v>2904</v>
      </c>
      <c r="G90" s="2">
        <v>2.8894769444444401</v>
      </c>
      <c r="H90" s="2">
        <v>2.7024913888888902</v>
      </c>
      <c r="I90" s="2">
        <v>3.3197018055555598</v>
      </c>
      <c r="J90" s="2">
        <v>3.24411569444444</v>
      </c>
      <c r="K90" s="2">
        <v>3.5007718055555501</v>
      </c>
      <c r="L90" s="2">
        <v>3.22431569444444</v>
      </c>
    </row>
    <row r="91" spans="2:12">
      <c r="B91" t="s">
        <v>2573</v>
      </c>
      <c r="C91" t="s">
        <v>23</v>
      </c>
      <c r="D91">
        <v>48.5</v>
      </c>
      <c r="E91" t="s">
        <v>624</v>
      </c>
      <c r="F91" s="6" t="s">
        <v>2904</v>
      </c>
      <c r="G91" s="2">
        <v>2.8475537499999999</v>
      </c>
      <c r="H91" s="2">
        <v>2.6052050000000002</v>
      </c>
      <c r="I91" s="2">
        <v>3.3358712499999998</v>
      </c>
      <c r="J91" s="2">
        <v>2.8535290277777698</v>
      </c>
      <c r="K91" s="2">
        <v>3.5547776388888801</v>
      </c>
      <c r="L91" s="2">
        <v>3.1699894444444401</v>
      </c>
    </row>
    <row r="92" spans="2:12">
      <c r="B92" t="s">
        <v>2574</v>
      </c>
      <c r="C92" t="s">
        <v>23</v>
      </c>
      <c r="D92">
        <v>24.3</v>
      </c>
      <c r="E92" t="s">
        <v>624</v>
      </c>
      <c r="F92" s="6" t="s">
        <v>2904</v>
      </c>
      <c r="G92" s="2">
        <v>2.8791558333333298</v>
      </c>
      <c r="H92" s="2">
        <v>2.6140756944444501</v>
      </c>
      <c r="I92" s="2">
        <v>3.4587888888888898</v>
      </c>
      <c r="J92" s="2">
        <v>2.7314726388888801</v>
      </c>
      <c r="K92" s="2">
        <v>3.1531179166666599</v>
      </c>
      <c r="L92" s="2">
        <v>3.1806572222222198</v>
      </c>
    </row>
    <row r="93" spans="2:12">
      <c r="B93" t="s">
        <v>2575</v>
      </c>
      <c r="C93" t="s">
        <v>24</v>
      </c>
      <c r="D93">
        <v>36.299999999999997</v>
      </c>
      <c r="E93" t="s">
        <v>624</v>
      </c>
      <c r="F93" s="6" t="s">
        <v>2904</v>
      </c>
      <c r="G93" s="2">
        <v>2.9989372222222199</v>
      </c>
      <c r="H93" s="2">
        <v>2.8366501388888898</v>
      </c>
      <c r="I93" s="2">
        <v>3.3289098611111201</v>
      </c>
      <c r="J93" s="2">
        <v>2.7259368055555502</v>
      </c>
      <c r="K93" s="2">
        <v>3.1103093055555502</v>
      </c>
      <c r="L93" s="2">
        <v>3.0279273611111002</v>
      </c>
    </row>
    <row r="94" spans="2:12">
      <c r="B94" t="s">
        <v>2576</v>
      </c>
      <c r="C94" t="s">
        <v>24</v>
      </c>
      <c r="D94">
        <v>18.100000000000001</v>
      </c>
      <c r="E94" t="s">
        <v>624</v>
      </c>
      <c r="F94" s="6" t="s">
        <v>2904</v>
      </c>
      <c r="G94" s="2">
        <v>3.0877743055555502</v>
      </c>
      <c r="H94" s="2">
        <v>2.89014722222222</v>
      </c>
      <c r="I94" s="2">
        <v>3.1091199999999999</v>
      </c>
      <c r="J94" s="2">
        <v>2.6963559722222201</v>
      </c>
      <c r="K94" s="2">
        <v>3.25478333333333</v>
      </c>
      <c r="L94" s="2">
        <v>2.89209527777777</v>
      </c>
    </row>
    <row r="95" spans="2:12">
      <c r="B95" t="s">
        <v>2577</v>
      </c>
      <c r="C95" t="s">
        <v>25</v>
      </c>
      <c r="D95">
        <v>1.3</v>
      </c>
      <c r="E95" t="s">
        <v>624</v>
      </c>
      <c r="F95" s="6" t="s">
        <v>2904</v>
      </c>
      <c r="G95" s="2">
        <v>2.96496</v>
      </c>
      <c r="H95" s="2">
        <v>2.6636912499999998</v>
      </c>
      <c r="I95" s="2">
        <v>3.4617693055555598</v>
      </c>
      <c r="J95" s="2">
        <v>2.87460472222222</v>
      </c>
      <c r="K95" s="2">
        <v>3.4638790277777698</v>
      </c>
      <c r="L95" s="2">
        <v>3.20145319444444</v>
      </c>
    </row>
    <row r="96" spans="2:12">
      <c r="B96" t="s">
        <v>2578</v>
      </c>
      <c r="C96" t="s">
        <v>25</v>
      </c>
      <c r="D96">
        <v>0.64</v>
      </c>
      <c r="E96" t="s">
        <v>624</v>
      </c>
      <c r="F96" s="6" t="s">
        <v>2904</v>
      </c>
      <c r="G96" s="2">
        <v>2.87573263888889</v>
      </c>
      <c r="H96" s="2">
        <v>2.7623656944444499</v>
      </c>
      <c r="I96" s="2">
        <v>3.5360743055555601</v>
      </c>
      <c r="J96" s="2">
        <v>2.8100847222222201</v>
      </c>
      <c r="K96" s="2">
        <v>3.3846548611111098</v>
      </c>
      <c r="L96" s="2">
        <v>3.4054640277777701</v>
      </c>
    </row>
    <row r="97" spans="2:12">
      <c r="B97" t="s">
        <v>2579</v>
      </c>
      <c r="C97" t="s">
        <v>26</v>
      </c>
      <c r="D97">
        <v>0.23</v>
      </c>
      <c r="E97" t="s">
        <v>624</v>
      </c>
      <c r="F97" s="6" t="s">
        <v>2904</v>
      </c>
      <c r="G97" s="2">
        <v>2.8434176388888801</v>
      </c>
      <c r="H97" s="2">
        <v>2.7352031944444501</v>
      </c>
      <c r="I97" s="2">
        <v>3.31710722222223</v>
      </c>
      <c r="J97" s="2">
        <v>2.8910566666666599</v>
      </c>
      <c r="K97" s="2">
        <v>3.2585831944444399</v>
      </c>
      <c r="L97" s="2">
        <v>3.3742395833333299</v>
      </c>
    </row>
    <row r="98" spans="2:12">
      <c r="B98" t="s">
        <v>2580</v>
      </c>
      <c r="C98" t="s">
        <v>26</v>
      </c>
      <c r="D98">
        <v>0.11</v>
      </c>
      <c r="E98" t="s">
        <v>624</v>
      </c>
      <c r="F98" s="6" t="s">
        <v>2904</v>
      </c>
      <c r="G98" s="2">
        <v>2.64268194444444</v>
      </c>
      <c r="H98" s="2">
        <v>2.73021638888889</v>
      </c>
      <c r="I98" s="2">
        <v>3.4576418055555602</v>
      </c>
      <c r="J98" s="2">
        <v>3.22623388888888</v>
      </c>
      <c r="K98" s="2">
        <v>3.2464888888888801</v>
      </c>
      <c r="L98" s="2">
        <v>3.2138915277777702</v>
      </c>
    </row>
    <row r="99" spans="2:12">
      <c r="B99" t="s">
        <v>2581</v>
      </c>
      <c r="C99" t="s">
        <v>27</v>
      </c>
      <c r="D99">
        <v>2.3999999999999998E-3</v>
      </c>
      <c r="E99" t="s">
        <v>624</v>
      </c>
      <c r="F99" s="6" t="s">
        <v>2904</v>
      </c>
      <c r="G99" s="2">
        <v>2.7199772222222198</v>
      </c>
      <c r="H99" s="2">
        <v>2.7742897222222198</v>
      </c>
      <c r="I99" s="2">
        <v>3.3906534722222301</v>
      </c>
      <c r="J99" s="2">
        <v>3.1940119444444401</v>
      </c>
      <c r="K99" s="2">
        <v>3.2057263888888801</v>
      </c>
      <c r="L99" s="2">
        <v>3.30354666666666</v>
      </c>
    </row>
    <row r="100" spans="2:12">
      <c r="B100" t="s">
        <v>2582</v>
      </c>
      <c r="C100" t="s">
        <v>27</v>
      </c>
      <c r="D100">
        <v>1.1999999999999999E-3</v>
      </c>
      <c r="E100" t="s">
        <v>624</v>
      </c>
      <c r="F100" s="6" t="s">
        <v>2904</v>
      </c>
      <c r="G100" s="2">
        <v>2.8569487499999999</v>
      </c>
      <c r="H100" s="2">
        <v>2.9849402777777798</v>
      </c>
      <c r="I100" s="2">
        <v>3.51239777777778</v>
      </c>
      <c r="J100" s="2">
        <v>3.1957023611111102</v>
      </c>
      <c r="K100" s="2">
        <v>3.3561665277777699</v>
      </c>
      <c r="L100" s="2">
        <v>3.44029916666666</v>
      </c>
    </row>
    <row r="101" spans="2:12">
      <c r="B101" t="s">
        <v>2583</v>
      </c>
      <c r="C101" t="s">
        <v>28</v>
      </c>
      <c r="D101">
        <v>3.5</v>
      </c>
      <c r="E101" t="s">
        <v>624</v>
      </c>
      <c r="F101" s="6" t="s">
        <v>2904</v>
      </c>
      <c r="G101" s="2">
        <v>2.96269416666666</v>
      </c>
      <c r="H101" s="2">
        <v>3.00961430555556</v>
      </c>
      <c r="I101" s="2">
        <v>3.4810768055555599</v>
      </c>
      <c r="J101" s="2">
        <v>2.92985819444444</v>
      </c>
      <c r="K101" s="2">
        <v>3.3151426388888798</v>
      </c>
      <c r="L101" s="2">
        <v>3.3476745833333301</v>
      </c>
    </row>
    <row r="102" spans="2:12">
      <c r="B102" t="s">
        <v>2584</v>
      </c>
      <c r="C102" t="s">
        <v>28</v>
      </c>
      <c r="D102">
        <v>1.7</v>
      </c>
      <c r="E102" t="s">
        <v>624</v>
      </c>
      <c r="F102" s="6" t="s">
        <v>2904</v>
      </c>
      <c r="G102" s="2">
        <v>3.2094993055555499</v>
      </c>
      <c r="H102" s="2">
        <v>3.36052847222222</v>
      </c>
      <c r="I102" s="2">
        <v>3.2461375000000001</v>
      </c>
      <c r="J102" s="2">
        <v>2.99190555555555</v>
      </c>
      <c r="K102" s="2">
        <v>3.4242481944444401</v>
      </c>
      <c r="L102" s="2">
        <v>3.2119586111111</v>
      </c>
    </row>
    <row r="103" spans="2:12">
      <c r="B103" t="s">
        <v>2585</v>
      </c>
      <c r="C103" t="s">
        <v>29</v>
      </c>
      <c r="D103">
        <v>10</v>
      </c>
      <c r="E103" t="s">
        <v>624</v>
      </c>
      <c r="F103" s="6" t="s">
        <v>2904</v>
      </c>
      <c r="G103" s="2">
        <v>2.7786184722222198</v>
      </c>
      <c r="H103" s="2">
        <v>2.5367504166666701</v>
      </c>
      <c r="I103" s="2">
        <v>2.7947430555555601</v>
      </c>
      <c r="J103" s="2">
        <v>2.1314562499999998</v>
      </c>
      <c r="K103" s="2">
        <v>2.5182148611111099</v>
      </c>
      <c r="L103" s="2">
        <v>2.2978270833333299</v>
      </c>
    </row>
    <row r="104" spans="2:12">
      <c r="B104" t="s">
        <v>2586</v>
      </c>
      <c r="C104" t="s">
        <v>29</v>
      </c>
      <c r="D104">
        <v>5</v>
      </c>
      <c r="E104" t="s">
        <v>624</v>
      </c>
      <c r="F104" s="6" t="s">
        <v>2904</v>
      </c>
      <c r="G104" s="2">
        <v>2.9626893055555499</v>
      </c>
      <c r="H104" s="2">
        <v>2.66259569444445</v>
      </c>
      <c r="I104" s="2">
        <v>2.8512465277777799</v>
      </c>
      <c r="J104" s="2">
        <v>2.4996598611111098</v>
      </c>
      <c r="K104" s="2">
        <v>2.7182488888888798</v>
      </c>
      <c r="L104" s="2">
        <v>3.0667508333333302</v>
      </c>
    </row>
    <row r="105" spans="2:12">
      <c r="B105" t="s">
        <v>2587</v>
      </c>
      <c r="C105" t="s">
        <v>30</v>
      </c>
      <c r="D105">
        <v>230.9</v>
      </c>
      <c r="E105" t="s">
        <v>624</v>
      </c>
      <c r="F105" s="6" t="s">
        <v>2904</v>
      </c>
      <c r="G105" s="2">
        <v>2.69757458333333</v>
      </c>
      <c r="H105" s="2">
        <v>2.6783994444444499</v>
      </c>
      <c r="I105" s="2">
        <v>3.0548143055555599</v>
      </c>
      <c r="J105" s="2">
        <v>2.8478530555555501</v>
      </c>
      <c r="K105" s="2">
        <v>2.8391883333333299</v>
      </c>
      <c r="L105" s="2">
        <v>3.2580709722222201</v>
      </c>
    </row>
    <row r="106" spans="2:12">
      <c r="B106" t="s">
        <v>2588</v>
      </c>
      <c r="C106" t="s">
        <v>30</v>
      </c>
      <c r="D106">
        <v>115.5</v>
      </c>
      <c r="E106" t="s">
        <v>624</v>
      </c>
      <c r="F106" s="6" t="s">
        <v>2904</v>
      </c>
      <c r="G106" s="2">
        <v>2.5499131944444402</v>
      </c>
      <c r="H106" s="2">
        <v>2.47439541666667</v>
      </c>
      <c r="I106" s="2">
        <v>3.2084168055555602</v>
      </c>
      <c r="J106" s="2">
        <v>3.4148334722222198</v>
      </c>
      <c r="K106" s="2">
        <v>3.1706845833333301</v>
      </c>
      <c r="L106" s="2">
        <v>3.1972148611111</v>
      </c>
    </row>
    <row r="107" spans="2:12">
      <c r="B107" t="s">
        <v>2589</v>
      </c>
      <c r="C107" t="s">
        <v>31</v>
      </c>
      <c r="D107">
        <v>1</v>
      </c>
      <c r="E107" t="s">
        <v>624</v>
      </c>
      <c r="F107" s="6" t="s">
        <v>2904</v>
      </c>
      <c r="G107" s="2">
        <v>1.1787015277777799</v>
      </c>
      <c r="H107" s="2">
        <v>1.2021379166666699</v>
      </c>
      <c r="I107" s="2">
        <v>0.73180055555555701</v>
      </c>
      <c r="J107" s="2">
        <v>0.61376708333333196</v>
      </c>
      <c r="K107" s="2">
        <v>1.1389744444444401</v>
      </c>
      <c r="L107" s="2">
        <v>1.0687568055555501</v>
      </c>
    </row>
    <row r="108" spans="2:12">
      <c r="B108" t="s">
        <v>2590</v>
      </c>
      <c r="C108" t="s">
        <v>31</v>
      </c>
      <c r="D108">
        <v>0.48</v>
      </c>
      <c r="E108" t="s">
        <v>624</v>
      </c>
      <c r="F108" s="6" t="s">
        <v>2904</v>
      </c>
      <c r="G108" s="2">
        <v>2.1488887499999998</v>
      </c>
      <c r="H108" s="2">
        <v>2.2410122222222202</v>
      </c>
      <c r="I108" s="2">
        <v>2.4103673611111098</v>
      </c>
      <c r="J108" s="2">
        <v>1.864795</v>
      </c>
      <c r="K108" s="2">
        <v>2.9145804166666598</v>
      </c>
      <c r="L108" s="2">
        <v>2.9875984722222202</v>
      </c>
    </row>
    <row r="109" spans="2:12">
      <c r="B109" t="s">
        <v>2591</v>
      </c>
      <c r="C109" t="s">
        <v>32</v>
      </c>
      <c r="D109">
        <v>0.51</v>
      </c>
      <c r="E109" t="s">
        <v>624</v>
      </c>
      <c r="F109" s="6" t="s">
        <v>2904</v>
      </c>
      <c r="G109" s="2">
        <v>2.3651084722222202</v>
      </c>
      <c r="H109" s="2">
        <v>2.8441497222222201</v>
      </c>
      <c r="I109" s="2">
        <v>3.0056895833333401</v>
      </c>
      <c r="J109" s="2">
        <v>2.4571266666666598</v>
      </c>
      <c r="K109" s="2">
        <v>2.9804243055555499</v>
      </c>
      <c r="L109" s="2">
        <v>3.3739961111110999</v>
      </c>
    </row>
    <row r="110" spans="2:12">
      <c r="B110" t="s">
        <v>2592</v>
      </c>
      <c r="C110" t="s">
        <v>32</v>
      </c>
      <c r="D110">
        <v>0.25</v>
      </c>
      <c r="E110" t="s">
        <v>624</v>
      </c>
      <c r="F110" s="6" t="s">
        <v>2904</v>
      </c>
      <c r="G110" s="2">
        <v>2.67408791666666</v>
      </c>
      <c r="H110" s="2">
        <v>3.0065843055555601</v>
      </c>
      <c r="I110" s="2">
        <v>3.0083273611111201</v>
      </c>
      <c r="J110" s="2">
        <v>2.7175873611111099</v>
      </c>
      <c r="K110" s="2">
        <v>3.21840930555555</v>
      </c>
      <c r="L110" s="2">
        <v>3.39851027777777</v>
      </c>
    </row>
    <row r="111" spans="2:12">
      <c r="B111" t="s">
        <v>2593</v>
      </c>
      <c r="C111" t="s">
        <v>33</v>
      </c>
      <c r="D111">
        <v>139.6</v>
      </c>
      <c r="E111" t="s">
        <v>624</v>
      </c>
      <c r="F111" s="6" t="s">
        <v>2904</v>
      </c>
      <c r="G111" s="2">
        <v>2.7444381944444398</v>
      </c>
      <c r="H111" s="2">
        <v>2.6897572222222199</v>
      </c>
      <c r="I111" s="2">
        <v>2.9594233333333402</v>
      </c>
      <c r="J111" s="2">
        <v>2.6007612500000001</v>
      </c>
      <c r="K111" s="2">
        <v>3.0685941666666601</v>
      </c>
      <c r="L111" s="2">
        <v>3.1380134722222199</v>
      </c>
    </row>
    <row r="112" spans="2:12">
      <c r="B112" t="s">
        <v>2594</v>
      </c>
      <c r="C112" t="s">
        <v>33</v>
      </c>
      <c r="D112">
        <v>69.8</v>
      </c>
      <c r="E112" t="s">
        <v>624</v>
      </c>
      <c r="F112" s="6" t="s">
        <v>2904</v>
      </c>
      <c r="G112" s="2">
        <v>2.7448605555555501</v>
      </c>
      <c r="H112" s="2">
        <v>2.5148583333333301</v>
      </c>
      <c r="I112" s="2">
        <v>3.24967805555556</v>
      </c>
      <c r="J112" s="2">
        <v>2.6533519444444398</v>
      </c>
      <c r="K112" s="2">
        <v>3.3771195833333301</v>
      </c>
      <c r="L112" s="2">
        <v>3.2999991666666602</v>
      </c>
    </row>
    <row r="113" spans="2:12">
      <c r="B113" t="s">
        <v>2595</v>
      </c>
      <c r="C113" t="s">
        <v>34</v>
      </c>
      <c r="D113">
        <v>9.9000000000000008E-3</v>
      </c>
      <c r="E113" t="s">
        <v>624</v>
      </c>
      <c r="F113" s="6" t="s">
        <v>2904</v>
      </c>
      <c r="G113" s="2">
        <v>1.81405611111111</v>
      </c>
      <c r="H113" s="2">
        <v>1.64866555555556</v>
      </c>
      <c r="I113" s="2">
        <v>1.0656375</v>
      </c>
      <c r="J113" s="2">
        <v>0.90128722222222102</v>
      </c>
      <c r="K113" s="2">
        <v>0.97309597222222</v>
      </c>
      <c r="L113" s="2">
        <v>0.53510055555555502</v>
      </c>
    </row>
    <row r="114" spans="2:12">
      <c r="B114" t="s">
        <v>2596</v>
      </c>
      <c r="C114" t="s">
        <v>34</v>
      </c>
      <c r="D114">
        <v>5.0000000000000001E-3</v>
      </c>
      <c r="E114" t="s">
        <v>624</v>
      </c>
      <c r="F114" s="6" t="s">
        <v>2904</v>
      </c>
      <c r="G114" s="2">
        <v>3.10864027777777</v>
      </c>
      <c r="H114" s="2">
        <v>2.2143916666666699</v>
      </c>
      <c r="I114" s="2">
        <v>3.2974618055555598</v>
      </c>
      <c r="J114" s="2">
        <v>3.22664847222222</v>
      </c>
      <c r="K114" s="2">
        <v>3.39532319444444</v>
      </c>
      <c r="L114" s="2">
        <v>3.6104358333333302</v>
      </c>
    </row>
    <row r="115" spans="2:12">
      <c r="B115" t="s">
        <v>2597</v>
      </c>
      <c r="C115" t="s">
        <v>35</v>
      </c>
      <c r="D115">
        <v>29.9</v>
      </c>
      <c r="E115" t="s">
        <v>624</v>
      </c>
      <c r="F115" s="6" t="s">
        <v>2904</v>
      </c>
      <c r="G115" s="2">
        <v>0.13923361111111099</v>
      </c>
      <c r="H115" s="2">
        <v>0.62449333333333401</v>
      </c>
      <c r="I115" s="2">
        <v>0.39770263888889001</v>
      </c>
      <c r="J115" s="2">
        <v>0.226138055555555</v>
      </c>
      <c r="K115" s="2">
        <v>0.63572472222222098</v>
      </c>
      <c r="L115" s="2">
        <v>0.47294986111110998</v>
      </c>
    </row>
    <row r="116" spans="2:12">
      <c r="B116" t="s">
        <v>2598</v>
      </c>
      <c r="C116" t="s">
        <v>35</v>
      </c>
      <c r="D116">
        <v>15</v>
      </c>
      <c r="E116" t="s">
        <v>624</v>
      </c>
      <c r="F116" s="6" t="s">
        <v>2904</v>
      </c>
      <c r="G116" s="2">
        <v>0.63426472222222097</v>
      </c>
      <c r="H116" s="2">
        <v>0.98287944444444497</v>
      </c>
      <c r="I116" s="2">
        <v>1.17004041666667</v>
      </c>
      <c r="J116" s="2">
        <v>0.580988888888888</v>
      </c>
      <c r="K116" s="2">
        <v>1.4351919444444401</v>
      </c>
      <c r="L116" s="2">
        <v>1.06558041666666</v>
      </c>
    </row>
    <row r="117" spans="2:12">
      <c r="B117" t="s">
        <v>2599</v>
      </c>
      <c r="C117" t="s">
        <v>36</v>
      </c>
      <c r="D117">
        <v>2.1</v>
      </c>
      <c r="E117" t="s">
        <v>624</v>
      </c>
      <c r="F117" s="6" t="s">
        <v>2904</v>
      </c>
      <c r="G117" s="2">
        <v>2.5463280555555499</v>
      </c>
      <c r="H117" s="2">
        <v>2.39621041666667</v>
      </c>
      <c r="I117" s="2">
        <v>2.8324663888888901</v>
      </c>
      <c r="J117" s="2">
        <v>2.25391930555555</v>
      </c>
      <c r="K117" s="2">
        <v>2.94072555555555</v>
      </c>
      <c r="L117" s="2">
        <v>3.0340081944444401</v>
      </c>
    </row>
    <row r="118" spans="2:12">
      <c r="B118" t="s">
        <v>2600</v>
      </c>
      <c r="C118" t="s">
        <v>36</v>
      </c>
      <c r="D118">
        <v>1</v>
      </c>
      <c r="E118" t="s">
        <v>624</v>
      </c>
      <c r="F118" s="6" t="s">
        <v>2904</v>
      </c>
      <c r="G118" s="2">
        <v>2.8678165277777699</v>
      </c>
      <c r="H118" s="2">
        <v>2.7673627777777798</v>
      </c>
      <c r="I118" s="2">
        <v>3.1247045833333398</v>
      </c>
      <c r="J118" s="2">
        <v>2.4610380555555502</v>
      </c>
      <c r="K118" s="2">
        <v>3.4292181944444402</v>
      </c>
      <c r="L118" s="2">
        <v>2.9778965277777698</v>
      </c>
    </row>
    <row r="119" spans="2:12">
      <c r="B119" t="s">
        <v>2601</v>
      </c>
      <c r="C119" t="s">
        <v>37</v>
      </c>
      <c r="D119">
        <v>0.38</v>
      </c>
      <c r="E119" t="s">
        <v>624</v>
      </c>
      <c r="F119" s="6" t="s">
        <v>2904</v>
      </c>
      <c r="G119" s="2">
        <v>2.0862522222222202</v>
      </c>
      <c r="H119" s="2">
        <v>1.3312859722222199</v>
      </c>
      <c r="I119" s="2">
        <v>1.45681777777778</v>
      </c>
      <c r="J119" s="2">
        <v>1.61253680555555</v>
      </c>
      <c r="K119" s="2">
        <v>1.4575223611111101</v>
      </c>
      <c r="L119" s="2">
        <v>1.3165251388888899</v>
      </c>
    </row>
    <row r="120" spans="2:12">
      <c r="B120" t="s">
        <v>2602</v>
      </c>
      <c r="C120" t="s">
        <v>37</v>
      </c>
      <c r="D120">
        <v>0.19</v>
      </c>
      <c r="E120" t="s">
        <v>624</v>
      </c>
      <c r="F120" s="6" t="s">
        <v>2904</v>
      </c>
      <c r="G120" s="2">
        <v>2.6376094444444398</v>
      </c>
      <c r="H120" s="2">
        <v>2.5483851388888898</v>
      </c>
      <c r="I120" s="2">
        <v>3.2329548611111201</v>
      </c>
      <c r="J120" s="2">
        <v>2.5117606944444399</v>
      </c>
      <c r="K120" s="2">
        <v>3.6369020833333301</v>
      </c>
      <c r="L120" s="2">
        <v>2.8503761111111099</v>
      </c>
    </row>
    <row r="121" spans="2:12">
      <c r="B121" t="s">
        <v>2603</v>
      </c>
      <c r="C121" t="s">
        <v>38</v>
      </c>
      <c r="D121">
        <v>184.2</v>
      </c>
      <c r="E121" t="s">
        <v>624</v>
      </c>
      <c r="F121" s="6" t="s">
        <v>2904</v>
      </c>
      <c r="G121" s="2">
        <v>2.6158762499999999</v>
      </c>
      <c r="H121" s="2">
        <v>2.59190361111111</v>
      </c>
      <c r="I121" s="2">
        <v>2.4529973611111102</v>
      </c>
      <c r="J121" s="2">
        <v>1.6945233333333301</v>
      </c>
      <c r="K121" s="2">
        <v>3.3646444444444401</v>
      </c>
      <c r="L121" s="2">
        <v>2.5659920833333301</v>
      </c>
    </row>
    <row r="122" spans="2:12">
      <c r="B122" t="s">
        <v>2604</v>
      </c>
      <c r="C122" t="s">
        <v>38</v>
      </c>
      <c r="D122">
        <v>92.1</v>
      </c>
      <c r="E122" t="s">
        <v>624</v>
      </c>
      <c r="F122" s="6" t="s">
        <v>2904</v>
      </c>
      <c r="G122" s="2">
        <v>2.6302406944444399</v>
      </c>
      <c r="H122" s="2">
        <v>2.7285544444444501</v>
      </c>
      <c r="I122" s="2">
        <v>2.7004486111111099</v>
      </c>
      <c r="J122" s="2">
        <v>1.90600083333333</v>
      </c>
      <c r="K122" s="2">
        <v>2.7174037499999999</v>
      </c>
      <c r="L122" s="2">
        <v>2.7346826388888799</v>
      </c>
    </row>
    <row r="123" spans="2:12">
      <c r="B123" t="s">
        <v>2605</v>
      </c>
      <c r="C123" t="s">
        <v>39</v>
      </c>
      <c r="D123">
        <v>7.7</v>
      </c>
      <c r="E123" t="s">
        <v>624</v>
      </c>
      <c r="F123" s="6" t="s">
        <v>2904</v>
      </c>
      <c r="G123" s="2">
        <v>2.5836950000000001</v>
      </c>
      <c r="H123" s="2">
        <v>2.5888556944444501</v>
      </c>
      <c r="I123" s="2">
        <v>3.28775486111111</v>
      </c>
      <c r="J123" s="2">
        <v>2.98823263888888</v>
      </c>
      <c r="K123" s="2">
        <v>2.8000875000000001</v>
      </c>
      <c r="L123" s="2">
        <v>3.2867287499999902</v>
      </c>
    </row>
    <row r="124" spans="2:12">
      <c r="B124" t="s">
        <v>2606</v>
      </c>
      <c r="C124" t="s">
        <v>39</v>
      </c>
      <c r="D124">
        <v>3.8</v>
      </c>
      <c r="E124" t="s">
        <v>624</v>
      </c>
      <c r="F124" s="6" t="s">
        <v>2904</v>
      </c>
      <c r="G124" s="2">
        <v>2.9153348611111101</v>
      </c>
      <c r="H124" s="2">
        <v>2.9056716666666702</v>
      </c>
      <c r="I124" s="2">
        <v>3.4780469444444502</v>
      </c>
      <c r="J124" s="2">
        <v>3.04459541666666</v>
      </c>
      <c r="K124" s="2">
        <v>3.3713568055555498</v>
      </c>
      <c r="L124" s="2">
        <v>3.4024737499999902</v>
      </c>
    </row>
    <row r="125" spans="2:12">
      <c r="B125" t="s">
        <v>2607</v>
      </c>
      <c r="C125" t="s">
        <v>40</v>
      </c>
      <c r="D125">
        <v>196.3</v>
      </c>
      <c r="E125" t="s">
        <v>624</v>
      </c>
      <c r="F125" s="6" t="s">
        <v>2904</v>
      </c>
      <c r="G125" s="2">
        <v>3.5204209722222202</v>
      </c>
      <c r="H125" s="2">
        <v>3.53237333333333</v>
      </c>
      <c r="I125" s="2">
        <v>3.7223600000000001</v>
      </c>
      <c r="J125" s="2">
        <v>3.0078766666666601</v>
      </c>
      <c r="K125" s="2">
        <v>3.61405513888888</v>
      </c>
      <c r="L125" s="2">
        <v>2.9520906944444398</v>
      </c>
    </row>
    <row r="126" spans="2:12">
      <c r="B126" t="s">
        <v>2608</v>
      </c>
      <c r="C126" t="s">
        <v>40</v>
      </c>
      <c r="D126">
        <v>98.1</v>
      </c>
      <c r="E126" t="s">
        <v>624</v>
      </c>
      <c r="F126" s="6" t="s">
        <v>2904</v>
      </c>
      <c r="G126" s="2">
        <v>3.5353823611111101</v>
      </c>
      <c r="H126" s="2">
        <v>3.5739565277777801</v>
      </c>
      <c r="I126" s="2">
        <v>3.7383080555555601</v>
      </c>
      <c r="J126" s="2">
        <v>3.1084061111111101</v>
      </c>
      <c r="K126" s="2">
        <v>3.81740041666666</v>
      </c>
      <c r="L126" s="2">
        <v>3.2481087499999899</v>
      </c>
    </row>
    <row r="127" spans="2:12">
      <c r="B127" t="s">
        <v>2609</v>
      </c>
      <c r="C127" t="s">
        <v>29</v>
      </c>
      <c r="D127">
        <v>2.5</v>
      </c>
      <c r="E127" t="s">
        <v>624</v>
      </c>
      <c r="F127" s="6" t="s">
        <v>2904</v>
      </c>
      <c r="G127" s="2">
        <v>2.8938272222222201</v>
      </c>
      <c r="H127" s="2">
        <v>2.5852561111111099</v>
      </c>
      <c r="I127" s="2">
        <v>2.9225731944444502</v>
      </c>
      <c r="J127" s="2">
        <v>2.4217562500000001</v>
      </c>
      <c r="K127" s="2">
        <v>2.7275895833333301</v>
      </c>
      <c r="L127" s="2">
        <v>3.3654824999999899</v>
      </c>
    </row>
    <row r="128" spans="2:12">
      <c r="B128" t="s">
        <v>2610</v>
      </c>
      <c r="C128" t="s">
        <v>29</v>
      </c>
      <c r="D128">
        <v>1.3</v>
      </c>
      <c r="E128" t="s">
        <v>624</v>
      </c>
      <c r="F128" s="6" t="s">
        <v>2904</v>
      </c>
      <c r="G128" s="2">
        <v>2.97609819444444</v>
      </c>
      <c r="H128" s="2">
        <v>2.6348759722222201</v>
      </c>
      <c r="I128" s="2">
        <v>2.6383136111111098</v>
      </c>
      <c r="J128" s="2">
        <v>2.3191554166666601</v>
      </c>
      <c r="K128" s="2">
        <v>2.8057669444444402</v>
      </c>
      <c r="L128" s="2">
        <v>3.0957999999999899</v>
      </c>
    </row>
    <row r="129" spans="2:12">
      <c r="B129" t="s">
        <v>2611</v>
      </c>
      <c r="C129" t="s">
        <v>30</v>
      </c>
      <c r="D129">
        <v>57.7</v>
      </c>
      <c r="E129" t="s">
        <v>624</v>
      </c>
      <c r="F129" s="6" t="s">
        <v>2904</v>
      </c>
      <c r="G129" s="2">
        <v>2.6703384722222201</v>
      </c>
      <c r="H129" s="2">
        <v>2.4738423611111102</v>
      </c>
      <c r="I129" s="2">
        <v>3.0241297222222299</v>
      </c>
      <c r="J129" s="2">
        <v>2.8227969444444398</v>
      </c>
      <c r="K129" s="2">
        <v>3.2551515277777701</v>
      </c>
      <c r="L129" s="2">
        <v>2.9648412499999899</v>
      </c>
    </row>
    <row r="130" spans="2:12">
      <c r="B130" t="s">
        <v>2612</v>
      </c>
      <c r="C130" t="s">
        <v>30</v>
      </c>
      <c r="D130">
        <v>28.9</v>
      </c>
      <c r="E130" t="s">
        <v>624</v>
      </c>
      <c r="F130" s="6" t="s">
        <v>2904</v>
      </c>
      <c r="G130" s="2">
        <v>2.5683993055555501</v>
      </c>
      <c r="H130" s="2">
        <v>2.4281095833333399</v>
      </c>
      <c r="I130" s="2">
        <v>2.96455513888889</v>
      </c>
      <c r="J130" s="2">
        <v>2.9352494444444401</v>
      </c>
      <c r="K130" s="2">
        <v>3.2428736111111101</v>
      </c>
      <c r="L130" s="2">
        <v>3.0301186111110998</v>
      </c>
    </row>
    <row r="131" spans="2:12">
      <c r="B131" t="s">
        <v>2613</v>
      </c>
      <c r="C131" t="s">
        <v>31</v>
      </c>
      <c r="D131">
        <v>0.24</v>
      </c>
      <c r="E131" t="s">
        <v>624</v>
      </c>
      <c r="F131" s="6" t="s">
        <v>2904</v>
      </c>
      <c r="G131" s="2">
        <v>2.4898984722222202</v>
      </c>
      <c r="H131" s="2">
        <v>2.4774470833333302</v>
      </c>
      <c r="I131" s="2">
        <v>2.7309945833333402</v>
      </c>
      <c r="J131" s="2">
        <v>2.48693986111111</v>
      </c>
      <c r="K131" s="2">
        <v>3.14818444444444</v>
      </c>
      <c r="L131" s="2">
        <v>3.22667027777777</v>
      </c>
    </row>
    <row r="132" spans="2:12">
      <c r="B132" t="s">
        <v>2614</v>
      </c>
      <c r="C132" t="s">
        <v>31</v>
      </c>
      <c r="D132">
        <v>0.12</v>
      </c>
      <c r="E132" t="s">
        <v>624</v>
      </c>
      <c r="F132" s="6" t="s">
        <v>2904</v>
      </c>
      <c r="G132" s="2">
        <v>2.6922781944444401</v>
      </c>
      <c r="H132" s="2">
        <v>2.6734144444444499</v>
      </c>
      <c r="I132" s="2">
        <v>2.8616390277777799</v>
      </c>
      <c r="J132" s="2">
        <v>2.5612520833333301</v>
      </c>
      <c r="K132" s="2">
        <v>3.2070484722222199</v>
      </c>
      <c r="L132" s="2">
        <v>3.3184809722222099</v>
      </c>
    </row>
    <row r="133" spans="2:12">
      <c r="B133" t="s">
        <v>2615</v>
      </c>
      <c r="C133" t="s">
        <v>32</v>
      </c>
      <c r="D133">
        <v>0.13</v>
      </c>
      <c r="E133" t="s">
        <v>624</v>
      </c>
      <c r="F133" s="6" t="s">
        <v>2904</v>
      </c>
      <c r="G133" s="2">
        <v>2.80060458333333</v>
      </c>
      <c r="H133" s="2">
        <v>2.89099958333333</v>
      </c>
      <c r="I133" s="2">
        <v>2.8878861111111198</v>
      </c>
      <c r="J133" s="2">
        <v>2.4460965277777702</v>
      </c>
      <c r="K133" s="2">
        <v>3.0592222222222198</v>
      </c>
      <c r="L133" s="2">
        <v>3.2956195833333299</v>
      </c>
    </row>
    <row r="134" spans="2:12">
      <c r="B134" t="s">
        <v>2616</v>
      </c>
      <c r="C134" t="s">
        <v>32</v>
      </c>
      <c r="D134">
        <v>6.3E-2</v>
      </c>
      <c r="E134" t="s">
        <v>624</v>
      </c>
      <c r="F134" s="6" t="s">
        <v>2904</v>
      </c>
      <c r="G134" s="2">
        <v>3.0321397222222202</v>
      </c>
      <c r="H134" s="2">
        <v>2.9431095833333298</v>
      </c>
      <c r="I134" s="2">
        <v>2.8177893055555598</v>
      </c>
      <c r="J134" s="2">
        <v>2.51052638888889</v>
      </c>
      <c r="K134" s="2">
        <v>2.98911722222222</v>
      </c>
      <c r="L134" s="2">
        <v>3.3782137499999898</v>
      </c>
    </row>
    <row r="135" spans="2:12">
      <c r="B135" t="s">
        <v>2617</v>
      </c>
      <c r="C135" t="s">
        <v>33</v>
      </c>
      <c r="D135">
        <v>34.9</v>
      </c>
      <c r="E135" t="s">
        <v>624</v>
      </c>
      <c r="F135" s="6" t="s">
        <v>2904</v>
      </c>
      <c r="G135" s="2">
        <v>3.0915029166666601</v>
      </c>
      <c r="H135" s="2">
        <v>2.81338958333333</v>
      </c>
      <c r="I135" s="2">
        <v>2.7551061111111199</v>
      </c>
      <c r="J135" s="2">
        <v>2.5965026388888801</v>
      </c>
      <c r="K135" s="2">
        <v>3.2869805555555498</v>
      </c>
      <c r="L135" s="2">
        <v>3.3525426388888802</v>
      </c>
    </row>
    <row r="136" spans="2:12">
      <c r="B136" t="s">
        <v>2618</v>
      </c>
      <c r="C136" t="s">
        <v>33</v>
      </c>
      <c r="D136">
        <v>17.399999999999999</v>
      </c>
      <c r="E136" t="s">
        <v>624</v>
      </c>
      <c r="F136" s="6" t="s">
        <v>2904</v>
      </c>
      <c r="G136" s="2">
        <v>3.03684888888889</v>
      </c>
      <c r="H136" s="2">
        <v>2.89238319444445</v>
      </c>
      <c r="I136" s="2">
        <v>3.1013586111111202</v>
      </c>
      <c r="J136" s="2">
        <v>2.9739595833333299</v>
      </c>
      <c r="K136" s="2">
        <v>3.4482662499999899</v>
      </c>
      <c r="L136" s="2">
        <v>3.1787369444444402</v>
      </c>
    </row>
    <row r="137" spans="2:12">
      <c r="B137" t="s">
        <v>2619</v>
      </c>
      <c r="C137" t="s">
        <v>34</v>
      </c>
      <c r="D137">
        <v>2.5000000000000001E-3</v>
      </c>
      <c r="E137" t="s">
        <v>624</v>
      </c>
      <c r="F137" s="6" t="s">
        <v>2904</v>
      </c>
      <c r="G137" s="2">
        <v>3.0867200000000001</v>
      </c>
      <c r="H137" s="2">
        <v>2.658995</v>
      </c>
      <c r="I137" s="2">
        <v>3.1243966666666698</v>
      </c>
      <c r="J137" s="2">
        <v>3.0569951388888801</v>
      </c>
      <c r="K137" s="2">
        <v>3.4043972222222201</v>
      </c>
      <c r="L137" s="2">
        <v>3.32134166666666</v>
      </c>
    </row>
    <row r="138" spans="2:12">
      <c r="B138" t="s">
        <v>2620</v>
      </c>
      <c r="C138" t="s">
        <v>34</v>
      </c>
      <c r="D138">
        <v>1.1999999999999999E-3</v>
      </c>
      <c r="E138" t="s">
        <v>624</v>
      </c>
      <c r="F138" s="6" t="s">
        <v>2904</v>
      </c>
      <c r="G138" s="2">
        <v>3.3075986111111102</v>
      </c>
      <c r="H138" s="2">
        <v>2.9206530555555599</v>
      </c>
      <c r="I138" s="2">
        <v>3.3323986111111199</v>
      </c>
      <c r="J138" s="2">
        <v>3.0014249999999998</v>
      </c>
      <c r="K138" s="2">
        <v>3.7570654166666602</v>
      </c>
      <c r="L138" s="2">
        <v>3.4023304166666599</v>
      </c>
    </row>
    <row r="139" spans="2:12">
      <c r="B139" t="s">
        <v>2621</v>
      </c>
      <c r="C139" t="s">
        <v>35</v>
      </c>
      <c r="D139">
        <v>7.5</v>
      </c>
      <c r="E139" t="s">
        <v>624</v>
      </c>
      <c r="F139" s="6" t="s">
        <v>2904</v>
      </c>
      <c r="G139" s="2">
        <v>1.6806311111111101</v>
      </c>
      <c r="H139" s="2">
        <v>1.5292083333333299</v>
      </c>
      <c r="I139" s="2">
        <v>1.6262875000000001</v>
      </c>
      <c r="J139" s="2">
        <v>0.88563999999999798</v>
      </c>
      <c r="K139" s="2">
        <v>1.9602877777777701</v>
      </c>
      <c r="L139" s="2">
        <v>1.4348655555555501</v>
      </c>
    </row>
    <row r="140" spans="2:12">
      <c r="B140" t="s">
        <v>2622</v>
      </c>
      <c r="C140" t="s">
        <v>35</v>
      </c>
      <c r="D140">
        <v>3.7</v>
      </c>
      <c r="E140" t="s">
        <v>624</v>
      </c>
      <c r="F140" s="6" t="s">
        <v>2904</v>
      </c>
      <c r="G140" s="2">
        <v>1.69963388888889</v>
      </c>
      <c r="H140" s="2">
        <v>1.76591541666667</v>
      </c>
      <c r="I140" s="2">
        <v>2.20284763888889</v>
      </c>
      <c r="J140" s="2">
        <v>1.5131712500000001</v>
      </c>
      <c r="K140" s="2">
        <v>2.4007745833333298</v>
      </c>
      <c r="L140" s="2">
        <v>2.28713319444444</v>
      </c>
    </row>
    <row r="141" spans="2:12">
      <c r="B141" t="s">
        <v>2623</v>
      </c>
      <c r="C141" t="s">
        <v>36</v>
      </c>
      <c r="D141">
        <v>0.52</v>
      </c>
      <c r="E141" t="s">
        <v>624</v>
      </c>
      <c r="F141" s="6" t="s">
        <v>2904</v>
      </c>
      <c r="G141" s="2">
        <v>2.6238615277777702</v>
      </c>
      <c r="H141" s="2">
        <v>2.57749416666667</v>
      </c>
      <c r="I141" s="2">
        <v>3.0750837500000001</v>
      </c>
      <c r="J141" s="2">
        <v>2.3352273611111101</v>
      </c>
      <c r="K141" s="2">
        <v>3.3172218055555498</v>
      </c>
      <c r="L141" s="2">
        <v>3.2851833333333298</v>
      </c>
    </row>
    <row r="142" spans="2:12">
      <c r="B142" t="s">
        <v>2624</v>
      </c>
      <c r="C142" t="s">
        <v>36</v>
      </c>
      <c r="D142">
        <v>0.26</v>
      </c>
      <c r="E142" t="s">
        <v>624</v>
      </c>
      <c r="F142" s="6" t="s">
        <v>2904</v>
      </c>
      <c r="G142" s="2">
        <v>2.7276866666666599</v>
      </c>
      <c r="H142" s="2">
        <v>2.69363277777778</v>
      </c>
      <c r="I142" s="2">
        <v>2.9545073611111201</v>
      </c>
      <c r="J142" s="2">
        <v>2.3427601388888899</v>
      </c>
      <c r="K142" s="2">
        <v>3.39422638888888</v>
      </c>
      <c r="L142" s="2">
        <v>3.1751880555555498</v>
      </c>
    </row>
    <row r="143" spans="2:12">
      <c r="B143" t="s">
        <v>2625</v>
      </c>
      <c r="C143" t="s">
        <v>37</v>
      </c>
      <c r="D143">
        <v>0.1</v>
      </c>
      <c r="E143" t="s">
        <v>624</v>
      </c>
      <c r="F143" s="6" t="s">
        <v>2904</v>
      </c>
      <c r="G143" s="2">
        <v>2.73823208333333</v>
      </c>
      <c r="H143" s="2">
        <v>2.59966597222222</v>
      </c>
      <c r="I143" s="2">
        <v>3.1933158333333398</v>
      </c>
      <c r="J143" s="2">
        <v>2.3621137499999998</v>
      </c>
      <c r="K143" s="2">
        <v>3.3313944444444399</v>
      </c>
      <c r="L143" s="2">
        <v>3.23237791666666</v>
      </c>
    </row>
    <row r="144" spans="2:12">
      <c r="B144" t="s">
        <v>2626</v>
      </c>
      <c r="C144" t="s">
        <v>37</v>
      </c>
      <c r="D144">
        <v>4.8000000000000001E-2</v>
      </c>
      <c r="E144" t="s">
        <v>624</v>
      </c>
      <c r="F144" s="6" t="s">
        <v>2904</v>
      </c>
      <c r="G144" s="2">
        <v>2.6499575000000002</v>
      </c>
      <c r="H144" s="2">
        <v>2.7468490277777802</v>
      </c>
      <c r="I144" s="2">
        <v>3.3598588888888901</v>
      </c>
      <c r="J144" s="2">
        <v>2.93335416666666</v>
      </c>
      <c r="K144" s="2">
        <v>3.5579227777777702</v>
      </c>
      <c r="L144" s="2">
        <v>3.4291086111111002</v>
      </c>
    </row>
    <row r="145" spans="2:12">
      <c r="B145" t="s">
        <v>2627</v>
      </c>
      <c r="C145" t="s">
        <v>38</v>
      </c>
      <c r="D145">
        <v>46</v>
      </c>
      <c r="E145" t="s">
        <v>624</v>
      </c>
      <c r="F145" s="6" t="s">
        <v>2904</v>
      </c>
      <c r="G145" s="2">
        <v>2.76262638888889</v>
      </c>
      <c r="H145" s="2">
        <v>2.5855258333333402</v>
      </c>
      <c r="I145" s="2">
        <v>3.1583583333333398</v>
      </c>
      <c r="J145" s="2">
        <v>1.63308361111111</v>
      </c>
      <c r="K145" s="2">
        <v>3.1509283333333298</v>
      </c>
      <c r="L145" s="2">
        <v>2.9183319444444402</v>
      </c>
    </row>
    <row r="146" spans="2:12">
      <c r="B146" t="s">
        <v>2628</v>
      </c>
      <c r="C146" t="s">
        <v>38</v>
      </c>
      <c r="D146">
        <v>23</v>
      </c>
      <c r="E146" t="s">
        <v>624</v>
      </c>
      <c r="F146" s="6" t="s">
        <v>2904</v>
      </c>
      <c r="G146" s="2">
        <v>2.7609551388888902</v>
      </c>
      <c r="H146" s="2">
        <v>2.8388775000000002</v>
      </c>
      <c r="I146" s="2">
        <v>3.2333975000000001</v>
      </c>
      <c r="J146" s="2">
        <v>2.9210986111111099</v>
      </c>
      <c r="K146" s="2">
        <v>2.88327791666666</v>
      </c>
      <c r="L146" s="2">
        <v>3.4970799999999902</v>
      </c>
    </row>
    <row r="147" spans="2:12">
      <c r="B147" t="s">
        <v>2629</v>
      </c>
      <c r="C147" t="s">
        <v>39</v>
      </c>
      <c r="D147">
        <v>1.9</v>
      </c>
      <c r="E147" t="s">
        <v>624</v>
      </c>
      <c r="F147" s="6" t="s">
        <v>2904</v>
      </c>
      <c r="G147" s="2">
        <v>2.7145973611111098</v>
      </c>
      <c r="H147" s="2">
        <v>2.6994552777777798</v>
      </c>
      <c r="I147" s="2">
        <v>3.5537462500000001</v>
      </c>
      <c r="J147" s="2">
        <v>3.36249902777777</v>
      </c>
      <c r="K147" s="2">
        <v>3.46058680555555</v>
      </c>
      <c r="L147" s="2">
        <v>3.4654226388888798</v>
      </c>
    </row>
    <row r="148" spans="2:12">
      <c r="B148" t="s">
        <v>2630</v>
      </c>
      <c r="C148" t="s">
        <v>39</v>
      </c>
      <c r="D148">
        <v>1</v>
      </c>
      <c r="E148" t="s">
        <v>624</v>
      </c>
      <c r="F148" s="6" t="s">
        <v>2904</v>
      </c>
      <c r="G148" s="2">
        <v>2.9580851388888898</v>
      </c>
      <c r="H148" s="2">
        <v>3.2233240277777799</v>
      </c>
      <c r="I148" s="2">
        <v>3.6628623611111202</v>
      </c>
      <c r="J148" s="2">
        <v>3.2128401388888799</v>
      </c>
      <c r="K148" s="2">
        <v>3.59610805555555</v>
      </c>
      <c r="L148" s="2">
        <v>3.4857258333333299</v>
      </c>
    </row>
    <row r="149" spans="2:12">
      <c r="B149" t="s">
        <v>2631</v>
      </c>
      <c r="C149" t="s">
        <v>40</v>
      </c>
      <c r="D149">
        <v>49.1</v>
      </c>
      <c r="E149" t="s">
        <v>624</v>
      </c>
      <c r="F149" s="6" t="s">
        <v>2904</v>
      </c>
      <c r="G149" s="2">
        <v>3.3685013888888902</v>
      </c>
      <c r="H149" s="2">
        <v>3.47721833333333</v>
      </c>
      <c r="I149" s="2">
        <v>3.8289187500000099</v>
      </c>
      <c r="J149" s="2">
        <v>3.08667333333333</v>
      </c>
      <c r="K149" s="2">
        <v>3.7760551388888799</v>
      </c>
      <c r="L149" s="2">
        <v>3.3436277777777699</v>
      </c>
    </row>
    <row r="150" spans="2:12">
      <c r="B150" t="s">
        <v>2632</v>
      </c>
      <c r="C150" t="s">
        <v>40</v>
      </c>
      <c r="D150">
        <v>24.5</v>
      </c>
      <c r="E150" t="s">
        <v>624</v>
      </c>
      <c r="F150" s="6" t="s">
        <v>2904</v>
      </c>
      <c r="G150" s="2">
        <v>3.3734736111111099</v>
      </c>
      <c r="H150" s="2">
        <v>3.53182277777778</v>
      </c>
      <c r="I150" s="2">
        <v>3.6148354166666699</v>
      </c>
      <c r="J150" s="2">
        <v>2.9922401388888802</v>
      </c>
      <c r="K150" s="2">
        <v>3.80453847222222</v>
      </c>
      <c r="L150" s="2">
        <v>3.2752802777777701</v>
      </c>
    </row>
    <row r="151" spans="2:12">
      <c r="B151" t="s">
        <v>2633</v>
      </c>
      <c r="C151" t="s">
        <v>41</v>
      </c>
      <c r="D151">
        <v>94.8</v>
      </c>
      <c r="E151" t="s">
        <v>624</v>
      </c>
      <c r="F151" s="6" t="s">
        <v>2904</v>
      </c>
      <c r="G151" s="2">
        <v>2.80146180555555</v>
      </c>
      <c r="H151" s="2">
        <v>2.5145734722222199</v>
      </c>
      <c r="I151" s="2">
        <v>2.75234666666667</v>
      </c>
      <c r="J151" s="2">
        <v>2.3886824999999998</v>
      </c>
      <c r="K151" s="2">
        <v>2.6650513888888798</v>
      </c>
      <c r="L151" s="2">
        <v>3.1513741666666601</v>
      </c>
    </row>
    <row r="152" spans="2:12">
      <c r="B152" t="s">
        <v>2634</v>
      </c>
      <c r="C152" t="s">
        <v>41</v>
      </c>
      <c r="D152">
        <v>47.4</v>
      </c>
      <c r="E152" t="s">
        <v>624</v>
      </c>
      <c r="F152" s="6" t="s">
        <v>2904</v>
      </c>
      <c r="G152" s="2">
        <v>2.9625018055555499</v>
      </c>
      <c r="H152" s="2">
        <v>2.7934237500000001</v>
      </c>
      <c r="I152" s="2">
        <v>2.76437555555556</v>
      </c>
      <c r="J152" s="2">
        <v>2.3762220833333298</v>
      </c>
      <c r="K152" s="2">
        <v>3.0636608333333299</v>
      </c>
      <c r="L152" s="2">
        <v>2.5324970833333298</v>
      </c>
    </row>
    <row r="153" spans="2:12">
      <c r="B153" t="s">
        <v>2635</v>
      </c>
      <c r="C153" t="s">
        <v>42</v>
      </c>
      <c r="D153">
        <v>2.2999999999999998</v>
      </c>
      <c r="E153" t="s">
        <v>624</v>
      </c>
      <c r="F153" s="6" t="s">
        <v>2904</v>
      </c>
      <c r="G153" s="2">
        <v>2.8374791666666601</v>
      </c>
      <c r="H153" s="2">
        <v>2.6905972222222201</v>
      </c>
      <c r="I153" s="2">
        <v>2.6975995833333402</v>
      </c>
      <c r="J153" s="2">
        <v>2.1187161111111101</v>
      </c>
      <c r="K153" s="2">
        <v>3.09349527777777</v>
      </c>
      <c r="L153" s="2">
        <v>2.92539166666666</v>
      </c>
    </row>
    <row r="154" spans="2:12">
      <c r="B154" t="s">
        <v>2636</v>
      </c>
      <c r="C154" t="s">
        <v>42</v>
      </c>
      <c r="D154">
        <v>1.2</v>
      </c>
      <c r="E154" t="s">
        <v>624</v>
      </c>
      <c r="F154" s="6" t="s">
        <v>2904</v>
      </c>
      <c r="G154" s="2">
        <v>3.09088708333333</v>
      </c>
      <c r="H154" s="2">
        <v>2.8793626388888902</v>
      </c>
      <c r="I154" s="2">
        <v>2.9451833333333401</v>
      </c>
      <c r="J154" s="2">
        <v>2.48615541666666</v>
      </c>
      <c r="K154" s="2">
        <v>3.3690354166666601</v>
      </c>
      <c r="L154" s="2">
        <v>2.97303402777777</v>
      </c>
    </row>
    <row r="155" spans="2:12">
      <c r="B155" t="s">
        <v>2637</v>
      </c>
      <c r="C155" t="s">
        <v>43</v>
      </c>
      <c r="D155">
        <v>0.51</v>
      </c>
      <c r="E155" t="s">
        <v>624</v>
      </c>
      <c r="F155" s="6" t="s">
        <v>2904</v>
      </c>
      <c r="G155" s="2">
        <v>0.696430277777777</v>
      </c>
      <c r="H155" s="2">
        <v>0.80467097222222295</v>
      </c>
      <c r="I155" s="2">
        <v>-3.3696944444444397E-2</v>
      </c>
      <c r="J155" s="2">
        <v>-0.37421500000000002</v>
      </c>
      <c r="K155" s="2">
        <v>0.47815805555555502</v>
      </c>
      <c r="L155" s="2">
        <v>0.34659986111111002</v>
      </c>
    </row>
    <row r="156" spans="2:12">
      <c r="B156" t="s">
        <v>2638</v>
      </c>
      <c r="C156" t="s">
        <v>43</v>
      </c>
      <c r="D156">
        <v>0.26</v>
      </c>
      <c r="E156" t="s">
        <v>624</v>
      </c>
      <c r="F156" s="6" t="s">
        <v>2904</v>
      </c>
      <c r="G156" s="2">
        <v>2.1523044444444399</v>
      </c>
      <c r="H156" s="2">
        <v>2.07858472222222</v>
      </c>
      <c r="I156" s="2">
        <v>1.82897791666667</v>
      </c>
      <c r="J156" s="2">
        <v>1.35737152777777</v>
      </c>
      <c r="K156" s="2">
        <v>2.1999473611111098</v>
      </c>
      <c r="L156" s="2">
        <v>1.85704847222222</v>
      </c>
    </row>
    <row r="157" spans="2:12">
      <c r="B157" t="s">
        <v>2639</v>
      </c>
      <c r="C157" t="s">
        <v>44</v>
      </c>
      <c r="D157">
        <v>146.1</v>
      </c>
      <c r="E157" t="s">
        <v>624</v>
      </c>
      <c r="F157" s="6" t="s">
        <v>2904</v>
      </c>
      <c r="G157" s="2">
        <v>1.75699930555555</v>
      </c>
      <c r="H157" s="2">
        <v>1.7229631944444499</v>
      </c>
      <c r="I157" s="2">
        <v>1.37364555555556</v>
      </c>
      <c r="J157" s="2">
        <v>1.3592336111111101</v>
      </c>
      <c r="K157" s="2">
        <v>1.66887930555555</v>
      </c>
      <c r="L157" s="2">
        <v>1.8167991666666601</v>
      </c>
    </row>
    <row r="158" spans="2:12">
      <c r="B158" t="s">
        <v>2640</v>
      </c>
      <c r="C158" t="s">
        <v>44</v>
      </c>
      <c r="D158">
        <v>73.099999999999994</v>
      </c>
      <c r="E158" t="s">
        <v>624</v>
      </c>
      <c r="F158" s="6" t="s">
        <v>2904</v>
      </c>
      <c r="G158" s="2">
        <v>2.6651902777777701</v>
      </c>
      <c r="H158" s="2">
        <v>2.6093844444444501</v>
      </c>
      <c r="I158" s="2">
        <v>2.00428194444445</v>
      </c>
      <c r="J158" s="2">
        <v>1.81733027777777</v>
      </c>
      <c r="K158" s="2">
        <v>2.48909180555555</v>
      </c>
      <c r="L158" s="2">
        <v>2.9428574999999899</v>
      </c>
    </row>
    <row r="159" spans="2:12">
      <c r="B159" t="s">
        <v>2641</v>
      </c>
      <c r="C159" t="s">
        <v>45</v>
      </c>
      <c r="D159">
        <v>22.9</v>
      </c>
      <c r="E159" t="s">
        <v>624</v>
      </c>
      <c r="F159" s="6" t="s">
        <v>2904</v>
      </c>
      <c r="G159" s="2">
        <v>3.0960027777777701</v>
      </c>
      <c r="H159" s="2">
        <v>2.87796527777778</v>
      </c>
      <c r="I159" s="2">
        <v>2.2796298611111099</v>
      </c>
      <c r="J159" s="2">
        <v>2.0081413888888902</v>
      </c>
      <c r="K159" s="2">
        <v>2.57129708333333</v>
      </c>
      <c r="L159" s="2">
        <v>2.7342144444444401</v>
      </c>
    </row>
    <row r="160" spans="2:12">
      <c r="B160" t="s">
        <v>2642</v>
      </c>
      <c r="C160" t="s">
        <v>45</v>
      </c>
      <c r="D160">
        <v>11.5</v>
      </c>
      <c r="E160" t="s">
        <v>624</v>
      </c>
      <c r="F160" s="6" t="s">
        <v>2904</v>
      </c>
      <c r="G160" s="2">
        <v>3.3451362499999999</v>
      </c>
      <c r="H160" s="2">
        <v>3.36941180555556</v>
      </c>
      <c r="I160" s="2">
        <v>2.8046408333333401</v>
      </c>
      <c r="J160" s="2">
        <v>2.5070598611111099</v>
      </c>
      <c r="K160" s="2">
        <v>3.3117823611111099</v>
      </c>
      <c r="L160" s="2">
        <v>3.3214438888888802</v>
      </c>
    </row>
    <row r="161" spans="2:12">
      <c r="B161" t="s">
        <v>2643</v>
      </c>
      <c r="C161" t="s">
        <v>46</v>
      </c>
      <c r="D161">
        <v>14.7</v>
      </c>
      <c r="E161" t="s">
        <v>624</v>
      </c>
      <c r="F161" s="6" t="s">
        <v>2904</v>
      </c>
      <c r="G161" s="2">
        <v>1.17384166666666</v>
      </c>
      <c r="H161" s="2">
        <v>1.23069069444445</v>
      </c>
      <c r="I161" s="2">
        <v>0.52395277777777804</v>
      </c>
      <c r="J161" s="2">
        <v>0.62422305555555402</v>
      </c>
      <c r="K161" s="2">
        <v>0.83476277777777597</v>
      </c>
      <c r="L161" s="2">
        <v>0.69542791666666504</v>
      </c>
    </row>
    <row r="162" spans="2:12">
      <c r="B162" t="s">
        <v>2644</v>
      </c>
      <c r="C162" t="s">
        <v>46</v>
      </c>
      <c r="D162">
        <v>7.3</v>
      </c>
      <c r="E162" t="s">
        <v>624</v>
      </c>
      <c r="F162" s="6" t="s">
        <v>2904</v>
      </c>
      <c r="G162" s="2">
        <v>2.4427477777777802</v>
      </c>
      <c r="H162" s="2">
        <v>2.3344173611111101</v>
      </c>
      <c r="I162" s="2">
        <v>2.3102181944444502</v>
      </c>
      <c r="J162" s="2">
        <v>1.8746563888888901</v>
      </c>
      <c r="K162" s="2">
        <v>2.4335737499999999</v>
      </c>
      <c r="L162" s="2">
        <v>2.6349409722222199</v>
      </c>
    </row>
    <row r="163" spans="2:12">
      <c r="B163" t="s">
        <v>2645</v>
      </c>
      <c r="C163" t="s">
        <v>47</v>
      </c>
      <c r="D163">
        <v>136.19999999999999</v>
      </c>
      <c r="E163" t="s">
        <v>624</v>
      </c>
      <c r="F163" s="6" t="s">
        <v>2904</v>
      </c>
      <c r="G163" s="2">
        <v>2.7222723611111102</v>
      </c>
      <c r="H163" s="2">
        <v>3.0257123611111099</v>
      </c>
      <c r="I163" s="2">
        <v>3.0494541666666701</v>
      </c>
      <c r="J163" s="2">
        <v>2.3924708333333302</v>
      </c>
      <c r="K163" s="2">
        <v>3.20131319444444</v>
      </c>
      <c r="L163" s="2">
        <v>3.4096916666666601</v>
      </c>
    </row>
    <row r="164" spans="2:12">
      <c r="B164" t="s">
        <v>2646</v>
      </c>
      <c r="C164" t="s">
        <v>47</v>
      </c>
      <c r="D164">
        <v>68.099999999999994</v>
      </c>
      <c r="E164" t="s">
        <v>624</v>
      </c>
      <c r="F164" s="6" t="s">
        <v>2904</v>
      </c>
      <c r="G164" s="2">
        <v>3.24470097222222</v>
      </c>
      <c r="H164" s="2">
        <v>3.0487165277777799</v>
      </c>
      <c r="I164" s="2">
        <v>3.34694902777778</v>
      </c>
      <c r="J164" s="2">
        <v>2.4247136111111098</v>
      </c>
      <c r="K164" s="2">
        <v>3.5939530555555499</v>
      </c>
      <c r="L164" s="2">
        <v>3.7257549999999902</v>
      </c>
    </row>
    <row r="165" spans="2:12">
      <c r="B165" t="s">
        <v>2647</v>
      </c>
      <c r="C165" t="s">
        <v>48</v>
      </c>
      <c r="D165">
        <v>197.1</v>
      </c>
      <c r="E165" t="s">
        <v>624</v>
      </c>
      <c r="F165" s="6" t="s">
        <v>2904</v>
      </c>
      <c r="G165" s="2">
        <v>0.41537680555555501</v>
      </c>
      <c r="H165" s="2">
        <v>0.64722611111111195</v>
      </c>
      <c r="I165" s="2">
        <v>-0.10535527777777801</v>
      </c>
      <c r="J165" s="2">
        <v>-0.50898458333333296</v>
      </c>
      <c r="K165" s="2">
        <v>0.18494666666666701</v>
      </c>
      <c r="L165" s="2">
        <v>9.3660138888889202E-2</v>
      </c>
    </row>
    <row r="166" spans="2:12">
      <c r="B166" t="s">
        <v>2648</v>
      </c>
      <c r="C166" t="s">
        <v>48</v>
      </c>
      <c r="D166">
        <v>98.6</v>
      </c>
      <c r="E166" t="s">
        <v>624</v>
      </c>
      <c r="F166" s="6" t="s">
        <v>2904</v>
      </c>
      <c r="G166" s="2">
        <v>2.4242497222222199</v>
      </c>
      <c r="H166" s="2">
        <v>2.5766644444444502</v>
      </c>
      <c r="I166" s="2">
        <v>2.0735980555555602</v>
      </c>
      <c r="J166" s="2">
        <v>1.69421388888889</v>
      </c>
      <c r="K166" s="2">
        <v>2.55006680555555</v>
      </c>
      <c r="L166" s="2">
        <v>2.1737765277777701</v>
      </c>
    </row>
    <row r="167" spans="2:12">
      <c r="B167" t="s">
        <v>2649</v>
      </c>
      <c r="C167" t="s">
        <v>49</v>
      </c>
      <c r="D167">
        <v>9.0999999999999998E-2</v>
      </c>
      <c r="E167" t="s">
        <v>624</v>
      </c>
      <c r="F167" s="6" t="s">
        <v>2904</v>
      </c>
      <c r="G167" s="2">
        <v>2.0701148611111102</v>
      </c>
      <c r="H167" s="2">
        <v>2.3274880555555599</v>
      </c>
      <c r="I167" s="2">
        <v>1.16525027777778</v>
      </c>
      <c r="J167" s="2">
        <v>1.6074113888888899</v>
      </c>
      <c r="K167" s="2">
        <v>2.3307876388888902</v>
      </c>
      <c r="L167" s="2">
        <v>2.0841895833333299</v>
      </c>
    </row>
    <row r="168" spans="2:12">
      <c r="B168" t="s">
        <v>2650</v>
      </c>
      <c r="C168" t="s">
        <v>49</v>
      </c>
      <c r="D168">
        <v>4.5999999999999999E-2</v>
      </c>
      <c r="E168" t="s">
        <v>624</v>
      </c>
      <c r="F168" s="6" t="s">
        <v>2904</v>
      </c>
      <c r="G168" s="2">
        <v>2.6048308333333301</v>
      </c>
      <c r="H168" s="2">
        <v>2.7717968055555602</v>
      </c>
      <c r="I168" s="2">
        <v>3.29139527777778</v>
      </c>
      <c r="J168" s="2">
        <v>2.8792048611111101</v>
      </c>
      <c r="K168" s="2">
        <v>3.7056418055555498</v>
      </c>
      <c r="L168" s="2">
        <v>3.5332231944444401</v>
      </c>
    </row>
    <row r="169" spans="2:12">
      <c r="B169" t="s">
        <v>2651</v>
      </c>
      <c r="C169" t="s">
        <v>50</v>
      </c>
      <c r="D169">
        <v>107.7</v>
      </c>
      <c r="E169" t="s">
        <v>624</v>
      </c>
      <c r="F169" s="6" t="s">
        <v>2904</v>
      </c>
      <c r="G169" s="2">
        <v>1.87079222222222</v>
      </c>
      <c r="H169" s="2">
        <v>2.09769069444445</v>
      </c>
      <c r="I169" s="2">
        <v>2.2096580555555598</v>
      </c>
      <c r="J169" s="2">
        <v>1.63510444444444</v>
      </c>
      <c r="K169" s="2">
        <v>1.7951154166666601</v>
      </c>
      <c r="L169" s="2">
        <v>1.6401577777777701</v>
      </c>
    </row>
    <row r="170" spans="2:12">
      <c r="B170" t="s">
        <v>2652</v>
      </c>
      <c r="C170" t="s">
        <v>50</v>
      </c>
      <c r="D170">
        <v>53.9</v>
      </c>
      <c r="E170" t="s">
        <v>624</v>
      </c>
      <c r="F170" s="6" t="s">
        <v>2904</v>
      </c>
      <c r="G170" s="2">
        <v>2.4848280555555502</v>
      </c>
      <c r="H170" s="2">
        <v>2.6032694444444502</v>
      </c>
      <c r="I170" s="2">
        <v>3.0906856944444501</v>
      </c>
      <c r="J170" s="2">
        <v>2.8054938888888801</v>
      </c>
      <c r="K170" s="2">
        <v>3.00826444444444</v>
      </c>
      <c r="L170" s="2">
        <v>3.2263843055555501</v>
      </c>
    </row>
    <row r="171" spans="2:12">
      <c r="B171" t="s">
        <v>2653</v>
      </c>
      <c r="C171" t="s">
        <v>51</v>
      </c>
      <c r="D171">
        <v>1</v>
      </c>
      <c r="E171" t="s">
        <v>624</v>
      </c>
      <c r="F171" s="6" t="s">
        <v>2904</v>
      </c>
      <c r="G171" s="2">
        <v>-0.39772708333333301</v>
      </c>
      <c r="H171" s="2">
        <v>-0.19734708333333301</v>
      </c>
      <c r="I171" s="2">
        <v>8.7371388888888804E-2</v>
      </c>
      <c r="J171" s="2">
        <v>7.2334444444444299E-2</v>
      </c>
      <c r="K171" s="2">
        <v>0.10035833333333299</v>
      </c>
      <c r="L171" s="2">
        <v>0.12469847222222299</v>
      </c>
    </row>
    <row r="172" spans="2:12">
      <c r="B172" t="s">
        <v>2654</v>
      </c>
      <c r="C172" t="s">
        <v>51</v>
      </c>
      <c r="D172">
        <v>0.52</v>
      </c>
      <c r="E172" t="s">
        <v>624</v>
      </c>
      <c r="F172" s="6" t="s">
        <v>2904</v>
      </c>
      <c r="G172" s="2">
        <v>1.80668875</v>
      </c>
      <c r="H172" s="2">
        <v>1.46766041666667</v>
      </c>
      <c r="I172" s="2">
        <v>1.96414902777778</v>
      </c>
      <c r="J172" s="2">
        <v>1.13102888888889</v>
      </c>
      <c r="K172" s="2">
        <v>1.4951904166666601</v>
      </c>
      <c r="L172" s="2">
        <v>1.3033366666666599</v>
      </c>
    </row>
    <row r="173" spans="2:12">
      <c r="B173" t="s">
        <v>2655</v>
      </c>
      <c r="C173" t="s">
        <v>52</v>
      </c>
      <c r="D173">
        <v>181.2</v>
      </c>
      <c r="E173" t="s">
        <v>624</v>
      </c>
      <c r="F173" s="6" t="s">
        <v>2904</v>
      </c>
      <c r="G173" s="2">
        <v>3.0702993055555501</v>
      </c>
      <c r="H173" s="2">
        <v>3.1224236111111101</v>
      </c>
      <c r="I173" s="2">
        <v>3.34695125</v>
      </c>
      <c r="J173" s="2">
        <v>3.1307276388888798</v>
      </c>
      <c r="K173" s="2">
        <v>3.6149106944444398</v>
      </c>
      <c r="L173" s="2">
        <v>3.2763793055555501</v>
      </c>
    </row>
    <row r="174" spans="2:12">
      <c r="B174" t="s">
        <v>2656</v>
      </c>
      <c r="C174" t="s">
        <v>52</v>
      </c>
      <c r="D174">
        <v>90.6</v>
      </c>
      <c r="E174" t="s">
        <v>624</v>
      </c>
      <c r="F174" s="6" t="s">
        <v>2904</v>
      </c>
      <c r="G174" s="2">
        <v>3.23991125</v>
      </c>
      <c r="H174" s="2">
        <v>3.2845788888888898</v>
      </c>
      <c r="I174" s="2">
        <v>3.5397237499999998</v>
      </c>
      <c r="J174" s="2">
        <v>2.9700494444444399</v>
      </c>
      <c r="K174" s="2">
        <v>3.6767833333333302</v>
      </c>
      <c r="L174" s="2">
        <v>3.4694199999999902</v>
      </c>
    </row>
    <row r="175" spans="2:12">
      <c r="B175" t="s">
        <v>2657</v>
      </c>
      <c r="C175" t="s">
        <v>41</v>
      </c>
      <c r="D175">
        <v>23.7</v>
      </c>
      <c r="E175" t="s">
        <v>624</v>
      </c>
      <c r="F175" s="6" t="s">
        <v>2904</v>
      </c>
      <c r="G175" s="2">
        <v>2.98841958333333</v>
      </c>
      <c r="H175" s="2">
        <v>2.5264918055555601</v>
      </c>
      <c r="I175" s="2">
        <v>2.8477344444444501</v>
      </c>
      <c r="J175" s="2">
        <v>3.0415823611111099</v>
      </c>
      <c r="K175" s="2">
        <v>2.9592477777777701</v>
      </c>
      <c r="L175" s="2">
        <v>2.7600754166666599</v>
      </c>
    </row>
    <row r="176" spans="2:12">
      <c r="B176" t="s">
        <v>2658</v>
      </c>
      <c r="C176" t="s">
        <v>41</v>
      </c>
      <c r="D176">
        <v>11.9</v>
      </c>
      <c r="E176" t="s">
        <v>624</v>
      </c>
      <c r="F176" s="6" t="s">
        <v>2904</v>
      </c>
      <c r="G176" s="2">
        <v>3.0145509722222199</v>
      </c>
      <c r="H176" s="2">
        <v>2.6551072222222198</v>
      </c>
      <c r="I176" s="2">
        <v>2.5954074999999999</v>
      </c>
      <c r="J176" s="2">
        <v>2.4721019444444399</v>
      </c>
      <c r="K176" s="2">
        <v>2.9016702777777699</v>
      </c>
      <c r="L176" s="2">
        <v>2.6602423611110999</v>
      </c>
    </row>
    <row r="177" spans="2:12">
      <c r="B177" t="s">
        <v>2659</v>
      </c>
      <c r="C177" t="s">
        <v>42</v>
      </c>
      <c r="D177">
        <v>0.57999999999999996</v>
      </c>
      <c r="E177" t="s">
        <v>624</v>
      </c>
      <c r="F177" s="6" t="s">
        <v>2904</v>
      </c>
      <c r="G177" s="2">
        <v>2.6831369444444402</v>
      </c>
      <c r="H177" s="2">
        <v>2.5999627777777801</v>
      </c>
      <c r="I177" s="2">
        <v>2.70793097222223</v>
      </c>
      <c r="J177" s="2">
        <v>2.7074737500000001</v>
      </c>
      <c r="K177" s="2">
        <v>2.97260027777777</v>
      </c>
      <c r="L177" s="2">
        <v>2.68338986111111</v>
      </c>
    </row>
    <row r="178" spans="2:12">
      <c r="B178" t="s">
        <v>2660</v>
      </c>
      <c r="C178" t="s">
        <v>42</v>
      </c>
      <c r="D178">
        <v>0.28999999999999998</v>
      </c>
      <c r="E178" t="s">
        <v>624</v>
      </c>
      <c r="F178" s="6" t="s">
        <v>2904</v>
      </c>
      <c r="G178" s="2">
        <v>3.08394888888889</v>
      </c>
      <c r="H178" s="2">
        <v>2.7989783333333298</v>
      </c>
      <c r="I178" s="2">
        <v>2.6387444444444501</v>
      </c>
      <c r="J178" s="2">
        <v>2.6394730555555501</v>
      </c>
      <c r="K178" s="2">
        <v>3.0710318055555499</v>
      </c>
      <c r="L178" s="2">
        <v>2.78848249999999</v>
      </c>
    </row>
    <row r="179" spans="2:12">
      <c r="B179" t="s">
        <v>2661</v>
      </c>
      <c r="C179" t="s">
        <v>43</v>
      </c>
      <c r="D179">
        <v>0.13</v>
      </c>
      <c r="E179" t="s">
        <v>624</v>
      </c>
      <c r="F179" s="6" t="s">
        <v>2904</v>
      </c>
      <c r="G179" s="2">
        <v>2.7296743055555499</v>
      </c>
      <c r="H179" s="2">
        <v>2.3069813888888899</v>
      </c>
      <c r="I179" s="2">
        <v>2.5105598611111102</v>
      </c>
      <c r="J179" s="2">
        <v>2.22897833333333</v>
      </c>
      <c r="K179" s="2">
        <v>2.7320791666666602</v>
      </c>
      <c r="L179" s="2">
        <v>2.44661388888888</v>
      </c>
    </row>
    <row r="180" spans="2:12">
      <c r="B180" t="s">
        <v>2662</v>
      </c>
      <c r="C180" t="s">
        <v>43</v>
      </c>
      <c r="D180">
        <v>6.4000000000000001E-2</v>
      </c>
      <c r="E180" t="s">
        <v>624</v>
      </c>
      <c r="F180" s="6" t="s">
        <v>2904</v>
      </c>
      <c r="G180" s="2">
        <v>2.9884312500000001</v>
      </c>
      <c r="H180" s="2">
        <v>2.76460597222222</v>
      </c>
      <c r="I180" s="2">
        <v>2.861005</v>
      </c>
      <c r="J180" s="2">
        <v>2.7448999999999999</v>
      </c>
      <c r="K180" s="2">
        <v>3.0643187499999902</v>
      </c>
      <c r="L180" s="2">
        <v>2.7236588888888802</v>
      </c>
    </row>
    <row r="181" spans="2:12">
      <c r="B181" t="s">
        <v>2663</v>
      </c>
      <c r="C181" t="s">
        <v>44</v>
      </c>
      <c r="D181">
        <v>36.5</v>
      </c>
      <c r="E181" t="s">
        <v>624</v>
      </c>
      <c r="F181" s="6" t="s">
        <v>2904</v>
      </c>
      <c r="G181" s="2">
        <v>2.8884162500000001</v>
      </c>
      <c r="H181" s="2">
        <v>2.8253115277777798</v>
      </c>
      <c r="I181" s="2">
        <v>2.6095898611111101</v>
      </c>
      <c r="J181" s="2">
        <v>2.66896902777777</v>
      </c>
      <c r="K181" s="2">
        <v>2.9831480555555498</v>
      </c>
      <c r="L181" s="2">
        <v>2.9629652777777702</v>
      </c>
    </row>
    <row r="182" spans="2:12">
      <c r="B182" t="s">
        <v>2664</v>
      </c>
      <c r="C182" t="s">
        <v>44</v>
      </c>
      <c r="D182">
        <v>18.3</v>
      </c>
      <c r="E182" t="s">
        <v>624</v>
      </c>
      <c r="F182" s="6" t="s">
        <v>2904</v>
      </c>
      <c r="G182" s="2">
        <v>3.0692277777777699</v>
      </c>
      <c r="H182" s="2">
        <v>2.8948868055555601</v>
      </c>
      <c r="I182" s="2">
        <v>2.9826562499999998</v>
      </c>
      <c r="J182" s="2">
        <v>2.28434069444444</v>
      </c>
      <c r="K182" s="2">
        <v>3.1192069444444401</v>
      </c>
      <c r="L182" s="2">
        <v>3.34497347222222</v>
      </c>
    </row>
    <row r="183" spans="2:12">
      <c r="B183" t="s">
        <v>2665</v>
      </c>
      <c r="C183" t="s">
        <v>45</v>
      </c>
      <c r="D183">
        <v>5.7</v>
      </c>
      <c r="E183" t="s">
        <v>624</v>
      </c>
      <c r="F183" s="6" t="s">
        <v>2904</v>
      </c>
      <c r="G183" s="2">
        <v>3.5533711111111099</v>
      </c>
      <c r="H183" s="2">
        <v>3.5512462500000002</v>
      </c>
      <c r="I183" s="2">
        <v>2.7171466666666699</v>
      </c>
      <c r="J183" s="2">
        <v>2.5676619444444402</v>
      </c>
      <c r="K183" s="2">
        <v>3.16419180555555</v>
      </c>
      <c r="L183" s="2">
        <v>3.2257968055555502</v>
      </c>
    </row>
    <row r="184" spans="2:12">
      <c r="B184" t="s">
        <v>2666</v>
      </c>
      <c r="C184" t="s">
        <v>45</v>
      </c>
      <c r="D184">
        <v>2.9</v>
      </c>
      <c r="E184" t="s">
        <v>624</v>
      </c>
      <c r="F184" s="6" t="s">
        <v>2904</v>
      </c>
      <c r="G184" s="2">
        <v>3.55970027777777</v>
      </c>
      <c r="H184" s="2">
        <v>3.7574647222222199</v>
      </c>
      <c r="I184" s="2">
        <v>2.7543868055555598</v>
      </c>
      <c r="J184" s="2">
        <v>2.5431086111111099</v>
      </c>
      <c r="K184" s="2">
        <v>3.5089830555555501</v>
      </c>
      <c r="L184" s="2">
        <v>3.1131724999999899</v>
      </c>
    </row>
    <row r="185" spans="2:12">
      <c r="B185" t="s">
        <v>2667</v>
      </c>
      <c r="C185" t="s">
        <v>46</v>
      </c>
      <c r="D185">
        <v>3.7</v>
      </c>
      <c r="E185" t="s">
        <v>624</v>
      </c>
      <c r="F185" s="6" t="s">
        <v>2904</v>
      </c>
      <c r="G185" s="2">
        <v>2.7697862500000001</v>
      </c>
      <c r="H185" s="2">
        <v>2.4868729166666701</v>
      </c>
      <c r="I185" s="2">
        <v>2.7439833333333401</v>
      </c>
      <c r="J185" s="2">
        <v>2.2544848611111101</v>
      </c>
      <c r="K185" s="2">
        <v>2.7620219444444398</v>
      </c>
      <c r="L185" s="2">
        <v>2.7051437499999902</v>
      </c>
    </row>
    <row r="186" spans="2:12">
      <c r="B186" t="s">
        <v>2668</v>
      </c>
      <c r="C186" t="s">
        <v>46</v>
      </c>
      <c r="D186">
        <v>1.8</v>
      </c>
      <c r="E186" t="s">
        <v>624</v>
      </c>
      <c r="F186" s="6" t="s">
        <v>2904</v>
      </c>
      <c r="G186" s="2">
        <v>3.1147269444444401</v>
      </c>
      <c r="H186" s="2">
        <v>2.6664845833333302</v>
      </c>
      <c r="I186" s="2">
        <v>2.9517709722222301</v>
      </c>
      <c r="J186" s="2">
        <v>2.6787731944444402</v>
      </c>
      <c r="K186" s="2">
        <v>3.1158165277777701</v>
      </c>
      <c r="L186" s="2">
        <v>3.0179543055555502</v>
      </c>
    </row>
    <row r="187" spans="2:12">
      <c r="B187" t="s">
        <v>2669</v>
      </c>
      <c r="C187" t="s">
        <v>47</v>
      </c>
      <c r="D187">
        <v>34</v>
      </c>
      <c r="E187" t="s">
        <v>624</v>
      </c>
      <c r="F187" s="6" t="s">
        <v>2904</v>
      </c>
      <c r="G187" s="2">
        <v>3.1389127777777701</v>
      </c>
      <c r="H187" s="2">
        <v>2.9439411111111098</v>
      </c>
      <c r="I187" s="2">
        <v>3.0248555555555598</v>
      </c>
      <c r="J187" s="2">
        <v>2.52027861111111</v>
      </c>
      <c r="K187" s="2">
        <v>3.16270305555555</v>
      </c>
      <c r="L187" s="2">
        <v>3.17039513888888</v>
      </c>
    </row>
    <row r="188" spans="2:12">
      <c r="B188" t="s">
        <v>2670</v>
      </c>
      <c r="C188" t="s">
        <v>47</v>
      </c>
      <c r="D188">
        <v>17</v>
      </c>
      <c r="E188" t="s">
        <v>624</v>
      </c>
      <c r="F188" s="6" t="s">
        <v>2904</v>
      </c>
      <c r="G188" s="2">
        <v>3.3002674999999999</v>
      </c>
      <c r="H188" s="2">
        <v>3.0162844444444499</v>
      </c>
      <c r="I188" s="2">
        <v>3.2843454166666701</v>
      </c>
      <c r="J188" s="2">
        <v>2.48798138888889</v>
      </c>
      <c r="K188" s="2">
        <v>3.4992559722222198</v>
      </c>
      <c r="L188" s="2">
        <v>3.3505963888888801</v>
      </c>
    </row>
    <row r="189" spans="2:12">
      <c r="B189" t="s">
        <v>2671</v>
      </c>
      <c r="C189" t="s">
        <v>48</v>
      </c>
      <c r="D189">
        <v>49.3</v>
      </c>
      <c r="E189" t="s">
        <v>624</v>
      </c>
      <c r="F189" s="6" t="s">
        <v>2904</v>
      </c>
      <c r="G189" s="2">
        <v>3.1671758333333302</v>
      </c>
      <c r="H189" s="2">
        <v>2.84470069444445</v>
      </c>
      <c r="I189" s="2">
        <v>2.4647648611111102</v>
      </c>
      <c r="J189" s="2">
        <v>1.9007197222222201</v>
      </c>
      <c r="K189" s="2">
        <v>2.95157166666666</v>
      </c>
      <c r="L189" s="2">
        <v>2.4751359722222199</v>
      </c>
    </row>
    <row r="190" spans="2:12">
      <c r="B190" t="s">
        <v>2672</v>
      </c>
      <c r="C190" t="s">
        <v>48</v>
      </c>
      <c r="D190">
        <v>24.6</v>
      </c>
      <c r="E190" t="s">
        <v>624</v>
      </c>
      <c r="F190" s="6" t="s">
        <v>2904</v>
      </c>
      <c r="G190" s="2">
        <v>3.2135912499999999</v>
      </c>
      <c r="H190" s="2">
        <v>3.0844666666666698</v>
      </c>
      <c r="I190" s="2">
        <v>2.87300791666667</v>
      </c>
      <c r="J190" s="2">
        <v>2.36065888888889</v>
      </c>
      <c r="K190" s="2">
        <v>3.05183638888888</v>
      </c>
      <c r="L190" s="2">
        <v>3.2154827777777699</v>
      </c>
    </row>
    <row r="191" spans="2:12">
      <c r="B191" t="s">
        <v>2673</v>
      </c>
      <c r="C191" t="s">
        <v>49</v>
      </c>
      <c r="D191">
        <v>2.3E-2</v>
      </c>
      <c r="E191" t="s">
        <v>624</v>
      </c>
      <c r="F191" s="6" t="s">
        <v>2904</v>
      </c>
      <c r="G191" s="2">
        <v>2.9460411111111098</v>
      </c>
      <c r="H191" s="2">
        <v>2.9458768055555602</v>
      </c>
      <c r="I191" s="2">
        <v>3.0969833333333399</v>
      </c>
      <c r="J191" s="2">
        <v>2.46592208333333</v>
      </c>
      <c r="K191" s="2">
        <v>3.2766776388888799</v>
      </c>
      <c r="L191" s="2">
        <v>2.94869791666666</v>
      </c>
    </row>
    <row r="192" spans="2:12">
      <c r="B192" t="s">
        <v>2674</v>
      </c>
      <c r="C192" t="s">
        <v>49</v>
      </c>
      <c r="D192">
        <v>1.0999999999999999E-2</v>
      </c>
      <c r="E192" t="s">
        <v>624</v>
      </c>
      <c r="F192" s="6" t="s">
        <v>2904</v>
      </c>
      <c r="G192" s="2">
        <v>2.9811629166666598</v>
      </c>
      <c r="H192" s="2">
        <v>3.09028708333333</v>
      </c>
      <c r="I192" s="2">
        <v>2.9430444444444501</v>
      </c>
      <c r="J192" s="2">
        <v>2.77868180555555</v>
      </c>
      <c r="K192" s="2">
        <v>3.4035283333333299</v>
      </c>
      <c r="L192" s="2">
        <v>3.3879095833333301</v>
      </c>
    </row>
    <row r="193" spans="2:12">
      <c r="B193" t="s">
        <v>2675</v>
      </c>
      <c r="C193" t="s">
        <v>50</v>
      </c>
      <c r="D193">
        <v>26.9</v>
      </c>
      <c r="E193" t="s">
        <v>624</v>
      </c>
      <c r="F193" s="6" t="s">
        <v>2904</v>
      </c>
      <c r="G193" s="2">
        <v>2.76205416666666</v>
      </c>
      <c r="H193" s="2">
        <v>2.9783001388888901</v>
      </c>
      <c r="I193" s="2">
        <v>3.2353420833333399</v>
      </c>
      <c r="J193" s="2">
        <v>3.1693026388888801</v>
      </c>
      <c r="K193" s="2">
        <v>3.3900633333333299</v>
      </c>
      <c r="L193" s="2">
        <v>3.3786365277777701</v>
      </c>
    </row>
    <row r="194" spans="2:12">
      <c r="B194" t="s">
        <v>2676</v>
      </c>
      <c r="C194" t="s">
        <v>50</v>
      </c>
      <c r="D194">
        <v>13.5</v>
      </c>
      <c r="E194" t="s">
        <v>624</v>
      </c>
      <c r="F194" s="6" t="s">
        <v>2904</v>
      </c>
      <c r="G194" s="2">
        <v>2.9194327777777702</v>
      </c>
      <c r="H194" s="2">
        <v>2.9702620833333402</v>
      </c>
      <c r="I194" s="2">
        <v>3.5108655555555601</v>
      </c>
      <c r="J194" s="2">
        <v>3.11672444444444</v>
      </c>
      <c r="K194" s="2">
        <v>3.2079138888888798</v>
      </c>
      <c r="L194" s="2">
        <v>3.3445691666666599</v>
      </c>
    </row>
    <row r="195" spans="2:12">
      <c r="B195" t="s">
        <v>2677</v>
      </c>
      <c r="C195" t="s">
        <v>51</v>
      </c>
      <c r="D195">
        <v>0.26</v>
      </c>
      <c r="E195" t="s">
        <v>624</v>
      </c>
      <c r="F195" s="6" t="s">
        <v>2904</v>
      </c>
      <c r="G195" s="2">
        <v>2.73625513888889</v>
      </c>
      <c r="H195" s="2">
        <v>2.7091619444444501</v>
      </c>
      <c r="I195" s="2">
        <v>3.3624344444444501</v>
      </c>
      <c r="J195" s="2">
        <v>2.8349277777777702</v>
      </c>
      <c r="K195" s="2">
        <v>2.96945944444444</v>
      </c>
      <c r="L195" s="2">
        <v>3.0115179166666599</v>
      </c>
    </row>
    <row r="196" spans="2:12">
      <c r="B196" t="s">
        <v>2678</v>
      </c>
      <c r="C196" t="s">
        <v>51</v>
      </c>
      <c r="D196">
        <v>0.13</v>
      </c>
      <c r="E196" t="s">
        <v>624</v>
      </c>
      <c r="F196" s="6" t="s">
        <v>2904</v>
      </c>
      <c r="G196" s="2">
        <v>3.12568</v>
      </c>
      <c r="H196" s="2">
        <v>2.92175236111111</v>
      </c>
      <c r="I196" s="2">
        <v>3.5733891666666699</v>
      </c>
      <c r="J196" s="2">
        <v>3.21307472222222</v>
      </c>
      <c r="K196" s="2">
        <v>3.2852079166666601</v>
      </c>
      <c r="L196" s="2">
        <v>3.3491254166666602</v>
      </c>
    </row>
    <row r="197" spans="2:12">
      <c r="B197" t="s">
        <v>2679</v>
      </c>
      <c r="C197" t="s">
        <v>52</v>
      </c>
      <c r="D197">
        <v>45.3</v>
      </c>
      <c r="E197" t="s">
        <v>624</v>
      </c>
      <c r="F197" s="6" t="s">
        <v>2904</v>
      </c>
      <c r="G197" s="2">
        <v>3.2000977777777702</v>
      </c>
      <c r="H197" s="2">
        <v>3.15651944444445</v>
      </c>
      <c r="I197" s="2">
        <v>3.73070152777778</v>
      </c>
      <c r="J197" s="2">
        <v>3.2266981944444399</v>
      </c>
      <c r="K197" s="2">
        <v>3.4220234722222198</v>
      </c>
      <c r="L197" s="2">
        <v>3.39564513888888</v>
      </c>
    </row>
    <row r="198" spans="2:12">
      <c r="B198" t="s">
        <v>2680</v>
      </c>
      <c r="C198" t="s">
        <v>52</v>
      </c>
      <c r="D198">
        <v>22.7</v>
      </c>
      <c r="E198" t="s">
        <v>624</v>
      </c>
      <c r="F198" s="6" t="s">
        <v>2904</v>
      </c>
      <c r="G198" s="2">
        <v>3.2866397222222199</v>
      </c>
      <c r="H198" s="2">
        <v>3.5268338888888899</v>
      </c>
      <c r="I198" s="2">
        <v>3.6833886111111198</v>
      </c>
      <c r="J198" s="2">
        <v>3.3177355555555499</v>
      </c>
      <c r="K198" s="2">
        <v>3.5578840277777699</v>
      </c>
      <c r="L198" s="2">
        <v>3.5196063888888802</v>
      </c>
    </row>
    <row r="199" spans="2:12">
      <c r="B199" t="s">
        <v>2681</v>
      </c>
      <c r="C199" t="s">
        <v>53</v>
      </c>
      <c r="D199">
        <v>103.1</v>
      </c>
      <c r="E199" t="s">
        <v>624</v>
      </c>
      <c r="F199" s="6" t="s">
        <v>2904</v>
      </c>
      <c r="G199" s="2">
        <v>2.9330766666666599</v>
      </c>
      <c r="H199" s="2">
        <v>2.4042526388888898</v>
      </c>
      <c r="I199" s="2">
        <v>3.0950658333333401</v>
      </c>
      <c r="J199" s="2">
        <v>2.4916508333333298</v>
      </c>
      <c r="K199" s="2">
        <v>2.9899469444444402</v>
      </c>
      <c r="L199" s="2">
        <v>3.1015931944444399</v>
      </c>
    </row>
    <row r="200" spans="2:12">
      <c r="B200" t="s">
        <v>2682</v>
      </c>
      <c r="C200" t="s">
        <v>53</v>
      </c>
      <c r="D200">
        <v>51.6</v>
      </c>
      <c r="E200" t="s">
        <v>624</v>
      </c>
      <c r="F200" s="6" t="s">
        <v>2904</v>
      </c>
      <c r="G200" s="2">
        <v>3.0260638888888902</v>
      </c>
      <c r="H200" s="2">
        <v>2.6706318055555598</v>
      </c>
      <c r="I200" s="2">
        <v>2.8196066666666701</v>
      </c>
      <c r="J200" s="2">
        <v>2.4917591666666601</v>
      </c>
      <c r="K200" s="2">
        <v>3.3013073611111099</v>
      </c>
      <c r="L200" s="2">
        <v>3.0611586111111002</v>
      </c>
    </row>
    <row r="201" spans="2:12">
      <c r="B201" t="s">
        <v>2683</v>
      </c>
      <c r="C201" t="s">
        <v>54</v>
      </c>
      <c r="D201">
        <v>0.16</v>
      </c>
      <c r="E201" t="s">
        <v>624</v>
      </c>
      <c r="F201" s="6" t="s">
        <v>2904</v>
      </c>
      <c r="G201" s="2">
        <v>2.95528208333333</v>
      </c>
      <c r="H201" s="2">
        <v>2.6079970833333301</v>
      </c>
      <c r="I201" s="2">
        <v>3.3180751388888901</v>
      </c>
      <c r="J201" s="2">
        <v>2.5115765277777702</v>
      </c>
      <c r="K201" s="2">
        <v>3.1419693055555502</v>
      </c>
      <c r="L201" s="2">
        <v>2.9231941666666601</v>
      </c>
    </row>
    <row r="202" spans="2:12">
      <c r="B202" t="s">
        <v>2684</v>
      </c>
      <c r="C202" t="s">
        <v>54</v>
      </c>
      <c r="D202">
        <v>7.9000000000000001E-2</v>
      </c>
      <c r="E202" t="s">
        <v>624</v>
      </c>
      <c r="F202" s="6" t="s">
        <v>2904</v>
      </c>
      <c r="G202" s="2">
        <v>3.2015941666666601</v>
      </c>
      <c r="H202" s="2">
        <v>2.6171498611111099</v>
      </c>
      <c r="I202" s="2">
        <v>3.2791469444444501</v>
      </c>
      <c r="J202" s="2">
        <v>2.32864402777777</v>
      </c>
      <c r="K202" s="2">
        <v>3.4524215277777701</v>
      </c>
      <c r="L202" s="2">
        <v>3.1088023611111</v>
      </c>
    </row>
    <row r="203" spans="2:12">
      <c r="B203" t="s">
        <v>2685</v>
      </c>
      <c r="C203" t="s">
        <v>55</v>
      </c>
      <c r="D203">
        <v>117.2</v>
      </c>
      <c r="E203" t="s">
        <v>624</v>
      </c>
      <c r="F203" s="6" t="s">
        <v>2904</v>
      </c>
      <c r="G203" s="2">
        <v>2.78320416666666</v>
      </c>
      <c r="H203" s="2">
        <v>2.6678726388888898</v>
      </c>
      <c r="I203" s="2">
        <v>2.81253097222223</v>
      </c>
      <c r="J203" s="2">
        <v>1.78508333333333</v>
      </c>
      <c r="K203" s="2">
        <v>2.7560445833333298</v>
      </c>
      <c r="L203" s="2">
        <v>2.3559347222222198</v>
      </c>
    </row>
    <row r="204" spans="2:12">
      <c r="B204" t="s">
        <v>2686</v>
      </c>
      <c r="C204" t="s">
        <v>55</v>
      </c>
      <c r="D204">
        <v>58.6</v>
      </c>
      <c r="E204" t="s">
        <v>624</v>
      </c>
      <c r="F204" s="6" t="s">
        <v>2904</v>
      </c>
      <c r="G204" s="2">
        <v>3.1615113888888899</v>
      </c>
      <c r="H204" s="2">
        <v>2.9744356944444501</v>
      </c>
      <c r="I204" s="2">
        <v>3.3797113888888899</v>
      </c>
      <c r="J204" s="2">
        <v>2.70210166666666</v>
      </c>
      <c r="K204" s="2">
        <v>3.2767272222222199</v>
      </c>
      <c r="L204" s="2">
        <v>3.0972681944444398</v>
      </c>
    </row>
    <row r="205" spans="2:12">
      <c r="B205" t="s">
        <v>2687</v>
      </c>
      <c r="C205" t="s">
        <v>56</v>
      </c>
      <c r="D205">
        <v>3.5999999999999997E-2</v>
      </c>
      <c r="E205" t="s">
        <v>624</v>
      </c>
      <c r="F205" s="6" t="s">
        <v>2904</v>
      </c>
      <c r="G205" s="2">
        <v>0.118921944444444</v>
      </c>
      <c r="H205" s="2">
        <v>0.18961152777777801</v>
      </c>
      <c r="I205" s="2">
        <v>-1.15861111111116E-2</v>
      </c>
      <c r="J205" s="2">
        <v>-0.49536388888888899</v>
      </c>
      <c r="K205" s="2">
        <v>0.18991222222222201</v>
      </c>
      <c r="L205" s="2">
        <v>0.13637416666666699</v>
      </c>
    </row>
    <row r="206" spans="2:12">
      <c r="B206" t="s">
        <v>2688</v>
      </c>
      <c r="C206" t="s">
        <v>56</v>
      </c>
      <c r="D206">
        <v>1.7999999999999999E-2</v>
      </c>
      <c r="E206" t="s">
        <v>624</v>
      </c>
      <c r="F206" s="6" t="s">
        <v>2904</v>
      </c>
      <c r="G206" s="2">
        <v>0.25449777777777799</v>
      </c>
      <c r="H206" s="2">
        <v>0.52499777777777801</v>
      </c>
      <c r="I206" s="2">
        <v>-0.10141291666666701</v>
      </c>
      <c r="J206" s="2">
        <v>-0.31433416666666703</v>
      </c>
      <c r="K206" s="2">
        <v>0.18514722222222199</v>
      </c>
      <c r="L206" s="2">
        <v>0.16943361111111099</v>
      </c>
    </row>
    <row r="207" spans="2:12">
      <c r="B207" t="s">
        <v>2689</v>
      </c>
      <c r="C207" t="s">
        <v>57</v>
      </c>
      <c r="D207">
        <v>188.3</v>
      </c>
      <c r="E207" t="s">
        <v>624</v>
      </c>
      <c r="F207" s="6" t="s">
        <v>2904</v>
      </c>
      <c r="G207" s="2">
        <v>2.5092686111111102</v>
      </c>
      <c r="H207" s="2">
        <v>2.5772340277777799</v>
      </c>
      <c r="I207" s="2">
        <v>2.4639702777777801</v>
      </c>
      <c r="J207" s="2">
        <v>2.46424777777777</v>
      </c>
      <c r="K207" s="2">
        <v>2.5969113888888802</v>
      </c>
      <c r="L207" s="2">
        <v>3.22788708333333</v>
      </c>
    </row>
    <row r="208" spans="2:12">
      <c r="B208" t="s">
        <v>2690</v>
      </c>
      <c r="C208" t="s">
        <v>57</v>
      </c>
      <c r="D208">
        <v>94.1</v>
      </c>
      <c r="E208" t="s">
        <v>624</v>
      </c>
      <c r="F208" s="6" t="s">
        <v>2904</v>
      </c>
      <c r="G208" s="2">
        <v>2.4629890277777702</v>
      </c>
      <c r="H208" s="2">
        <v>2.5123643055555598</v>
      </c>
      <c r="I208" s="2">
        <v>2.3986276388888901</v>
      </c>
      <c r="J208" s="2">
        <v>1.93059791666666</v>
      </c>
      <c r="K208" s="2">
        <v>2.7614604166666599</v>
      </c>
      <c r="L208" s="2">
        <v>2.8015013888888798</v>
      </c>
    </row>
    <row r="209" spans="2:12">
      <c r="B209" t="s">
        <v>2691</v>
      </c>
      <c r="C209" t="s">
        <v>58</v>
      </c>
      <c r="D209">
        <v>256.8</v>
      </c>
      <c r="E209" t="s">
        <v>624</v>
      </c>
      <c r="F209" s="6" t="s">
        <v>2904</v>
      </c>
      <c r="G209" s="2">
        <v>2.8179202777777701</v>
      </c>
      <c r="H209" s="2">
        <v>2.6498611111111101</v>
      </c>
      <c r="I209" s="2">
        <v>1.7123158333333299</v>
      </c>
      <c r="J209" s="2">
        <v>1.56480375</v>
      </c>
      <c r="K209" s="2">
        <v>1.93596305555555</v>
      </c>
      <c r="L209" s="2">
        <v>2.0840093055555502</v>
      </c>
    </row>
    <row r="210" spans="2:12">
      <c r="B210" t="s">
        <v>2692</v>
      </c>
      <c r="C210" t="s">
        <v>58</v>
      </c>
      <c r="D210">
        <v>128.4</v>
      </c>
      <c r="E210" t="s">
        <v>624</v>
      </c>
      <c r="F210" s="6" t="s">
        <v>2904</v>
      </c>
      <c r="G210" s="2">
        <v>3.0217886111111101</v>
      </c>
      <c r="H210" s="2">
        <v>2.7696016666666701</v>
      </c>
      <c r="I210" s="2">
        <v>3.18742722222223</v>
      </c>
      <c r="J210" s="2">
        <v>3.1745265277777701</v>
      </c>
      <c r="K210" s="2">
        <v>3.3172441666666601</v>
      </c>
      <c r="L210" s="2">
        <v>3.2206516666666598</v>
      </c>
    </row>
    <row r="211" spans="2:12">
      <c r="B211" t="s">
        <v>2693</v>
      </c>
      <c r="C211" t="s">
        <v>101</v>
      </c>
      <c r="D211">
        <v>0</v>
      </c>
      <c r="E211" t="s">
        <v>624</v>
      </c>
      <c r="F211" s="6" t="s">
        <v>2904</v>
      </c>
      <c r="G211" s="2">
        <v>3.1928581944444399</v>
      </c>
      <c r="H211" s="2">
        <v>2.8286279166666701</v>
      </c>
      <c r="I211" s="2">
        <v>2.85520388888889</v>
      </c>
      <c r="J211" s="2">
        <v>2.6761745833333301</v>
      </c>
      <c r="K211" s="2">
        <v>3.1328533333333302</v>
      </c>
      <c r="L211" s="2">
        <v>2.6391097222222202</v>
      </c>
    </row>
    <row r="212" spans="2:12">
      <c r="B212" t="s">
        <v>2694</v>
      </c>
      <c r="C212" t="s">
        <v>101</v>
      </c>
      <c r="D212">
        <v>0</v>
      </c>
      <c r="E212" t="s">
        <v>624</v>
      </c>
      <c r="F212" s="6" t="s">
        <v>2904</v>
      </c>
      <c r="G212" s="2">
        <v>3.1615266666666599</v>
      </c>
      <c r="H212" s="2">
        <v>3.0442797222222202</v>
      </c>
      <c r="I212" s="2">
        <v>3.3055819444444499</v>
      </c>
      <c r="J212" s="2">
        <v>2.3802534722222202</v>
      </c>
      <c r="K212" s="2">
        <v>3.22631236111111</v>
      </c>
      <c r="L212" s="2">
        <v>3.0272609722222201</v>
      </c>
    </row>
    <row r="213" spans="2:12">
      <c r="B213" t="s">
        <v>2695</v>
      </c>
      <c r="C213" t="s">
        <v>59</v>
      </c>
      <c r="D213">
        <v>6.5000000000000002E-2</v>
      </c>
      <c r="E213" t="s">
        <v>624</v>
      </c>
      <c r="F213" s="6" t="s">
        <v>2904</v>
      </c>
      <c r="G213" s="2">
        <v>5.1652777777759897E-4</v>
      </c>
      <c r="H213" s="2">
        <v>4.5194166666666702E-2</v>
      </c>
      <c r="I213" s="2">
        <v>-0.39814458333333402</v>
      </c>
      <c r="J213" s="2">
        <v>-0.51001388888888799</v>
      </c>
      <c r="K213" s="2">
        <v>4.5130000000000101E-2</v>
      </c>
      <c r="L213" s="2">
        <v>0.119118055555556</v>
      </c>
    </row>
    <row r="214" spans="2:12">
      <c r="B214" t="s">
        <v>2696</v>
      </c>
      <c r="C214" t="s">
        <v>59</v>
      </c>
      <c r="D214">
        <v>3.3000000000000002E-2</v>
      </c>
      <c r="E214" t="s">
        <v>624</v>
      </c>
      <c r="F214" s="6" t="s">
        <v>2904</v>
      </c>
      <c r="G214" s="2">
        <v>2.2584833333333298</v>
      </c>
      <c r="H214" s="2">
        <v>1.57855083333333</v>
      </c>
      <c r="I214" s="2">
        <v>1.71907652777778</v>
      </c>
      <c r="J214" s="2">
        <v>1.0139897222222201</v>
      </c>
      <c r="K214" s="2">
        <v>1.2889290277777801</v>
      </c>
      <c r="L214" s="2">
        <v>1.9463063888888801</v>
      </c>
    </row>
    <row r="215" spans="2:12">
      <c r="B215" t="s">
        <v>2697</v>
      </c>
      <c r="C215" t="s">
        <v>60</v>
      </c>
      <c r="D215">
        <v>8.7999999999999995E-2</v>
      </c>
      <c r="E215" t="s">
        <v>624</v>
      </c>
      <c r="F215" s="6" t="s">
        <v>2904</v>
      </c>
      <c r="G215" s="2">
        <v>-5.4336111111111099E-2</v>
      </c>
      <c r="H215" s="2">
        <v>-4.1842083333333203E-2</v>
      </c>
      <c r="I215" s="2">
        <v>-0.51509375000000102</v>
      </c>
      <c r="J215" s="2">
        <v>-0.397811111111111</v>
      </c>
      <c r="K215" s="2">
        <v>3.05136111111113E-2</v>
      </c>
      <c r="L215" s="2">
        <v>8.0616805555556101E-2</v>
      </c>
    </row>
    <row r="216" spans="2:12">
      <c r="B216" t="s">
        <v>2698</v>
      </c>
      <c r="C216" t="s">
        <v>60</v>
      </c>
      <c r="D216">
        <v>4.3999999999999997E-2</v>
      </c>
      <c r="E216" t="s">
        <v>624</v>
      </c>
      <c r="F216" s="6" t="s">
        <v>2904</v>
      </c>
      <c r="G216" s="2">
        <v>1.28390513888889</v>
      </c>
      <c r="H216" s="2">
        <v>1.57882930555556</v>
      </c>
      <c r="I216" s="2">
        <v>0.95461500000000099</v>
      </c>
      <c r="J216" s="2">
        <v>0.87762055555555396</v>
      </c>
      <c r="K216" s="2">
        <v>0.39897500000000002</v>
      </c>
      <c r="L216" s="2">
        <v>3.5522361111111803E-2</v>
      </c>
    </row>
    <row r="217" spans="2:12">
      <c r="B217" t="s">
        <v>2699</v>
      </c>
      <c r="C217" t="s">
        <v>61</v>
      </c>
      <c r="D217">
        <v>165.6</v>
      </c>
      <c r="E217" t="s">
        <v>624</v>
      </c>
      <c r="F217" s="6" t="s">
        <v>2904</v>
      </c>
      <c r="G217" s="2">
        <v>3.0035477777777699</v>
      </c>
      <c r="H217" s="2">
        <v>3.1423969444444499</v>
      </c>
      <c r="I217" s="2">
        <v>3.1449093055555601</v>
      </c>
      <c r="J217" s="2">
        <v>3.1847709722222199</v>
      </c>
      <c r="K217" s="2">
        <v>3.3927095833333301</v>
      </c>
      <c r="L217" s="2">
        <v>3.6088990277777699</v>
      </c>
    </row>
    <row r="218" spans="2:12">
      <c r="B218" t="s">
        <v>2700</v>
      </c>
      <c r="C218" t="s">
        <v>61</v>
      </c>
      <c r="D218">
        <v>82.8</v>
      </c>
      <c r="E218" t="s">
        <v>624</v>
      </c>
      <c r="F218" s="6" t="s">
        <v>2904</v>
      </c>
      <c r="G218" s="2">
        <v>2.9719712500000002</v>
      </c>
      <c r="H218" s="2">
        <v>3.1703890277777802</v>
      </c>
      <c r="I218" s="2">
        <v>3.5708708333333399</v>
      </c>
      <c r="J218" s="2">
        <v>2.8711713888888801</v>
      </c>
      <c r="K218" s="2">
        <v>3.3687411111110999</v>
      </c>
      <c r="L218" s="2">
        <v>3.5320197222222101</v>
      </c>
    </row>
    <row r="219" spans="2:12">
      <c r="B219" t="s">
        <v>2701</v>
      </c>
      <c r="C219" t="s">
        <v>62</v>
      </c>
      <c r="D219">
        <v>0.86</v>
      </c>
      <c r="E219" t="s">
        <v>624</v>
      </c>
      <c r="F219" s="6" t="s">
        <v>2904</v>
      </c>
      <c r="G219" s="2">
        <v>2.8658250000000001</v>
      </c>
      <c r="H219" s="2">
        <v>2.9672151388888901</v>
      </c>
      <c r="I219" s="2">
        <v>3.4515383333333398</v>
      </c>
      <c r="J219" s="2">
        <v>3.0256315277777701</v>
      </c>
      <c r="K219" s="2">
        <v>3.3792551388888801</v>
      </c>
      <c r="L219" s="2">
        <v>3.2288441666666601</v>
      </c>
    </row>
    <row r="220" spans="2:12">
      <c r="B220" t="s">
        <v>2702</v>
      </c>
      <c r="C220" t="s">
        <v>62</v>
      </c>
      <c r="D220">
        <v>0.43</v>
      </c>
      <c r="E220" t="s">
        <v>624</v>
      </c>
      <c r="F220" s="6" t="s">
        <v>2904</v>
      </c>
      <c r="G220" s="2">
        <v>3.1153443055555501</v>
      </c>
      <c r="H220" s="2">
        <v>3.1340729166666699</v>
      </c>
      <c r="I220" s="2">
        <v>3.7128493055555598</v>
      </c>
      <c r="J220" s="2">
        <v>3.1167095833333298</v>
      </c>
      <c r="K220" s="2">
        <v>3.5190173611111</v>
      </c>
      <c r="L220" s="2">
        <v>3.4280601388888798</v>
      </c>
    </row>
    <row r="221" spans="2:12">
      <c r="B221" t="s">
        <v>2703</v>
      </c>
      <c r="C221" t="s">
        <v>63</v>
      </c>
      <c r="D221">
        <v>0.49</v>
      </c>
      <c r="E221" t="s">
        <v>624</v>
      </c>
      <c r="F221" s="6" t="s">
        <v>2904</v>
      </c>
      <c r="G221" s="2">
        <v>2.9039951388888898</v>
      </c>
      <c r="H221" s="2">
        <v>2.6750661111111098</v>
      </c>
      <c r="I221" s="2">
        <v>2.6184395833333398</v>
      </c>
      <c r="J221" s="2">
        <v>1.7397293055555501</v>
      </c>
      <c r="K221" s="2">
        <v>3.1743509722222201</v>
      </c>
      <c r="L221" s="2">
        <v>1.52643958333333</v>
      </c>
    </row>
    <row r="222" spans="2:12">
      <c r="B222" t="s">
        <v>2704</v>
      </c>
      <c r="C222" t="s">
        <v>63</v>
      </c>
      <c r="D222">
        <v>0.25</v>
      </c>
      <c r="E222" t="s">
        <v>624</v>
      </c>
      <c r="F222" s="6" t="s">
        <v>2904</v>
      </c>
      <c r="G222" s="2">
        <v>3.1650494444444401</v>
      </c>
      <c r="H222" s="2">
        <v>3.285415</v>
      </c>
      <c r="I222" s="2">
        <v>3.5663627777777802</v>
      </c>
      <c r="J222" s="2">
        <v>3.0551780555555501</v>
      </c>
      <c r="K222" s="2">
        <v>3.58607583333333</v>
      </c>
      <c r="L222" s="2">
        <v>3.2151491666666598</v>
      </c>
    </row>
    <row r="223" spans="2:12">
      <c r="B223" t="s">
        <v>2705</v>
      </c>
      <c r="C223" t="s">
        <v>53</v>
      </c>
      <c r="D223">
        <v>25.8</v>
      </c>
      <c r="E223" t="s">
        <v>624</v>
      </c>
      <c r="F223" s="6" t="s">
        <v>2904</v>
      </c>
      <c r="G223" s="2">
        <v>2.9774198611111098</v>
      </c>
      <c r="H223" s="2">
        <v>2.5700098611111102</v>
      </c>
      <c r="I223" s="2">
        <v>2.98178805555556</v>
      </c>
      <c r="J223" s="2">
        <v>2.3244947222222199</v>
      </c>
      <c r="K223" s="2">
        <v>2.6553566666666599</v>
      </c>
      <c r="L223" s="2">
        <v>3.2967491666666602</v>
      </c>
    </row>
    <row r="224" spans="2:12">
      <c r="B224" t="s">
        <v>2706</v>
      </c>
      <c r="C224" t="s">
        <v>53</v>
      </c>
      <c r="D224">
        <v>12.9</v>
      </c>
      <c r="E224" t="s">
        <v>624</v>
      </c>
      <c r="F224" s="6" t="s">
        <v>2904</v>
      </c>
      <c r="G224" s="2">
        <v>3.16889902777777</v>
      </c>
      <c r="H224" s="2">
        <v>2.76126416666667</v>
      </c>
      <c r="I224" s="2">
        <v>3.0011359722222299</v>
      </c>
      <c r="J224" s="2">
        <v>2.4603100000000002</v>
      </c>
      <c r="K224" s="2">
        <v>3.2040005555555502</v>
      </c>
      <c r="L224" s="2">
        <v>3.1830281944444399</v>
      </c>
    </row>
    <row r="225" spans="2:12">
      <c r="B225" t="s">
        <v>2707</v>
      </c>
      <c r="C225" t="s">
        <v>54</v>
      </c>
      <c r="D225">
        <v>0.04</v>
      </c>
      <c r="E225" t="s">
        <v>624</v>
      </c>
      <c r="F225" s="6" t="s">
        <v>2904</v>
      </c>
      <c r="G225" s="2">
        <v>3.0757344444444401</v>
      </c>
      <c r="H225" s="2">
        <v>2.73078791666667</v>
      </c>
      <c r="I225" s="2">
        <v>3.2739598611111198</v>
      </c>
      <c r="J225" s="2">
        <v>2.3575487499999999</v>
      </c>
      <c r="K225" s="2">
        <v>3.24919749999999</v>
      </c>
      <c r="L225" s="2">
        <v>2.9886299999999899</v>
      </c>
    </row>
    <row r="226" spans="2:12">
      <c r="B226" t="s">
        <v>2708</v>
      </c>
      <c r="C226" t="s">
        <v>54</v>
      </c>
      <c r="D226">
        <v>0.02</v>
      </c>
      <c r="E226" t="s">
        <v>624</v>
      </c>
      <c r="F226" s="6" t="s">
        <v>2904</v>
      </c>
      <c r="G226" s="2">
        <v>2.9957879166666599</v>
      </c>
      <c r="H226" s="2">
        <v>2.8128362500000001</v>
      </c>
      <c r="I226" s="2">
        <v>3.2593427777777801</v>
      </c>
      <c r="J226" s="2">
        <v>2.4515511111111099</v>
      </c>
      <c r="K226" s="2">
        <v>3.32766513888888</v>
      </c>
      <c r="L226" s="2">
        <v>3.0820273611111002</v>
      </c>
    </row>
    <row r="227" spans="2:12">
      <c r="B227" t="s">
        <v>2709</v>
      </c>
      <c r="C227" t="s">
        <v>55</v>
      </c>
      <c r="D227">
        <v>29.3</v>
      </c>
      <c r="E227" t="s">
        <v>624</v>
      </c>
      <c r="F227" s="6" t="s">
        <v>2904</v>
      </c>
      <c r="G227" s="2">
        <v>3.0293093055555498</v>
      </c>
      <c r="H227" s="2">
        <v>2.5958023611111098</v>
      </c>
      <c r="I227" s="2">
        <v>3.0338943055555601</v>
      </c>
      <c r="J227" s="2">
        <v>2.3493566666666599</v>
      </c>
      <c r="K227" s="2">
        <v>3.1676894444444401</v>
      </c>
      <c r="L227" s="2">
        <v>2.9613827777777701</v>
      </c>
    </row>
    <row r="228" spans="2:12">
      <c r="B228" t="s">
        <v>2710</v>
      </c>
      <c r="C228" t="s">
        <v>55</v>
      </c>
      <c r="D228">
        <v>14.6</v>
      </c>
      <c r="E228" t="s">
        <v>624</v>
      </c>
      <c r="F228" s="6" t="s">
        <v>2904</v>
      </c>
      <c r="G228" s="2">
        <v>3.1315422222222198</v>
      </c>
      <c r="H228" s="2">
        <v>2.69642361111111</v>
      </c>
      <c r="I228" s="2">
        <v>3.1637429166666702</v>
      </c>
      <c r="J228" s="2">
        <v>2.6359887500000001</v>
      </c>
      <c r="K228" s="2">
        <v>3.33038097222222</v>
      </c>
      <c r="L228" s="2">
        <v>2.9323018055555501</v>
      </c>
    </row>
    <row r="229" spans="2:12">
      <c r="B229" t="s">
        <v>2711</v>
      </c>
      <c r="C229" t="s">
        <v>56</v>
      </c>
      <c r="D229">
        <v>8.9999999999999993E-3</v>
      </c>
      <c r="E229" t="s">
        <v>624</v>
      </c>
      <c r="F229" s="6" t="s">
        <v>2904</v>
      </c>
      <c r="G229" s="2">
        <v>2.2725554166666599</v>
      </c>
      <c r="H229" s="2">
        <v>2.2543206944444498</v>
      </c>
      <c r="I229" s="2">
        <v>1.99417777777778</v>
      </c>
      <c r="J229" s="2">
        <v>1.7836920833333301</v>
      </c>
      <c r="K229" s="2">
        <v>1.28558652777778</v>
      </c>
      <c r="L229" s="2">
        <v>1.38542583333333</v>
      </c>
    </row>
    <row r="230" spans="2:12">
      <c r="B230" t="s">
        <v>2712</v>
      </c>
      <c r="C230" t="s">
        <v>56</v>
      </c>
      <c r="D230">
        <v>4.4999999999999997E-3</v>
      </c>
      <c r="E230" t="s">
        <v>624</v>
      </c>
      <c r="F230" s="6" t="s">
        <v>2904</v>
      </c>
      <c r="G230" s="2">
        <v>2.8233095833333302</v>
      </c>
      <c r="H230" s="2">
        <v>2.6368295833333302</v>
      </c>
      <c r="I230" s="2">
        <v>2.7107488888888902</v>
      </c>
      <c r="J230" s="2">
        <v>2.3959705555555502</v>
      </c>
      <c r="K230" s="2">
        <v>2.78229430555555</v>
      </c>
      <c r="L230" s="2">
        <v>2.66852624999999</v>
      </c>
    </row>
    <row r="231" spans="2:12">
      <c r="B231" t="s">
        <v>2713</v>
      </c>
      <c r="C231" t="s">
        <v>57</v>
      </c>
      <c r="D231">
        <v>47.1</v>
      </c>
      <c r="E231" t="s">
        <v>624</v>
      </c>
      <c r="F231" s="6" t="s">
        <v>2904</v>
      </c>
      <c r="G231" s="2">
        <v>2.6298979166666601</v>
      </c>
      <c r="H231" s="2">
        <v>2.3244427777777799</v>
      </c>
      <c r="I231" s="2">
        <v>2.45446291666667</v>
      </c>
      <c r="J231" s="2">
        <v>2.61443180555555</v>
      </c>
      <c r="K231" s="2">
        <v>2.9401516666666598</v>
      </c>
      <c r="L231" s="2">
        <v>2.7210795833333301</v>
      </c>
    </row>
    <row r="232" spans="2:12">
      <c r="B232" t="s">
        <v>2714</v>
      </c>
      <c r="C232" t="s">
        <v>57</v>
      </c>
      <c r="D232">
        <v>23.5</v>
      </c>
      <c r="E232" t="s">
        <v>624</v>
      </c>
      <c r="F232" s="6" t="s">
        <v>2904</v>
      </c>
      <c r="G232" s="2">
        <v>2.7181658333333298</v>
      </c>
      <c r="H232" s="2">
        <v>2.86106597222222</v>
      </c>
      <c r="I232" s="2">
        <v>2.7696713888888902</v>
      </c>
      <c r="J232" s="2">
        <v>2.5825545833333301</v>
      </c>
      <c r="K232" s="2">
        <v>2.7079441666666599</v>
      </c>
      <c r="L232" s="2">
        <v>2.7490551388888802</v>
      </c>
    </row>
    <row r="233" spans="2:12">
      <c r="B233" t="s">
        <v>2715</v>
      </c>
      <c r="C233" t="s">
        <v>58</v>
      </c>
      <c r="D233">
        <v>64.2</v>
      </c>
      <c r="E233" t="s">
        <v>624</v>
      </c>
      <c r="F233" s="6" t="s">
        <v>2904</v>
      </c>
      <c r="G233" s="2">
        <v>2.7540973611111101</v>
      </c>
      <c r="H233" s="2">
        <v>2.6809022222222199</v>
      </c>
      <c r="I233" s="2">
        <v>3.0781134722222299</v>
      </c>
      <c r="J233" s="2">
        <v>2.7518031944444399</v>
      </c>
      <c r="K233" s="2">
        <v>2.8895890277777698</v>
      </c>
      <c r="L233" s="2">
        <v>2.8385868055555501</v>
      </c>
    </row>
    <row r="234" spans="2:12">
      <c r="B234" t="s">
        <v>2716</v>
      </c>
      <c r="C234" t="s">
        <v>58</v>
      </c>
      <c r="D234">
        <v>32.1</v>
      </c>
      <c r="E234" t="s">
        <v>624</v>
      </c>
      <c r="F234" s="6" t="s">
        <v>2904</v>
      </c>
      <c r="G234" s="2">
        <v>2.7291436111111098</v>
      </c>
      <c r="H234" s="2">
        <v>2.56753472222222</v>
      </c>
      <c r="I234" s="2">
        <v>3.0509651388888899</v>
      </c>
      <c r="J234" s="2">
        <v>2.8926345833333298</v>
      </c>
      <c r="K234" s="2">
        <v>3.1427866666666602</v>
      </c>
      <c r="L234" s="2">
        <v>2.7983945833333301</v>
      </c>
    </row>
    <row r="235" spans="2:12">
      <c r="B235" t="s">
        <v>2717</v>
      </c>
      <c r="C235" t="s">
        <v>101</v>
      </c>
      <c r="D235">
        <v>0</v>
      </c>
      <c r="E235" t="s">
        <v>624</v>
      </c>
      <c r="F235" s="6" t="s">
        <v>2904</v>
      </c>
      <c r="G235" s="2">
        <v>3.14972805555555</v>
      </c>
      <c r="H235" s="2">
        <v>2.6953130555555598</v>
      </c>
      <c r="I235" s="2">
        <v>2.99897652777778</v>
      </c>
      <c r="J235" s="2">
        <v>2.4895783333333301</v>
      </c>
      <c r="K235" s="2">
        <v>3.2397948611111</v>
      </c>
      <c r="L235" s="2">
        <v>2.94333958333333</v>
      </c>
    </row>
    <row r="236" spans="2:12">
      <c r="B236" t="s">
        <v>2718</v>
      </c>
      <c r="C236" t="s">
        <v>101</v>
      </c>
      <c r="D236">
        <v>0</v>
      </c>
      <c r="E236" t="s">
        <v>624</v>
      </c>
      <c r="F236" s="6" t="s">
        <v>2904</v>
      </c>
      <c r="G236" s="2">
        <v>3.18024277777777</v>
      </c>
      <c r="H236" s="2">
        <v>2.8106175000000002</v>
      </c>
      <c r="I236" s="2">
        <v>3.1170870833333399</v>
      </c>
      <c r="J236" s="2">
        <v>2.47087430555555</v>
      </c>
      <c r="K236" s="2">
        <v>3.2986893055555502</v>
      </c>
      <c r="L236" s="2">
        <v>3.0402844444444401</v>
      </c>
    </row>
    <row r="237" spans="2:12">
      <c r="B237" t="s">
        <v>2719</v>
      </c>
      <c r="C237" t="s">
        <v>59</v>
      </c>
      <c r="D237">
        <v>1.6E-2</v>
      </c>
      <c r="E237" t="s">
        <v>624</v>
      </c>
      <c r="F237" s="6" t="s">
        <v>2904</v>
      </c>
      <c r="G237" s="2">
        <v>2.9338601388888899</v>
      </c>
      <c r="H237" s="2">
        <v>2.64153944444445</v>
      </c>
      <c r="I237" s="2">
        <v>2.8260287499999999</v>
      </c>
      <c r="J237" s="2">
        <v>2.0861897222222199</v>
      </c>
      <c r="K237" s="2">
        <v>2.8980809722222198</v>
      </c>
      <c r="L237" s="2">
        <v>2.8437774999999901</v>
      </c>
    </row>
    <row r="238" spans="2:12">
      <c r="B238" t="s">
        <v>2720</v>
      </c>
      <c r="C238" t="s">
        <v>59</v>
      </c>
      <c r="D238">
        <v>8.0999999999999996E-3</v>
      </c>
      <c r="E238" t="s">
        <v>624</v>
      </c>
      <c r="F238" s="6" t="s">
        <v>2904</v>
      </c>
      <c r="G238" s="2">
        <v>3.1776769444444399</v>
      </c>
      <c r="H238" s="2">
        <v>2.9702741666666701</v>
      </c>
      <c r="I238" s="2">
        <v>2.9471693055555601</v>
      </c>
      <c r="J238" s="2">
        <v>3.0563054166666599</v>
      </c>
      <c r="K238" s="2">
        <v>3.3230573611111098</v>
      </c>
      <c r="L238" s="2">
        <v>3.04900444444444</v>
      </c>
    </row>
    <row r="239" spans="2:12">
      <c r="B239" t="s">
        <v>2721</v>
      </c>
      <c r="C239" t="s">
        <v>60</v>
      </c>
      <c r="D239">
        <v>2.1999999999999999E-2</v>
      </c>
      <c r="E239" t="s">
        <v>624</v>
      </c>
      <c r="F239" s="6" t="s">
        <v>2904</v>
      </c>
      <c r="G239" s="2">
        <v>2.7227013888888898</v>
      </c>
      <c r="H239" s="2">
        <v>2.7008565277777801</v>
      </c>
      <c r="I239" s="2">
        <v>2.83856152777778</v>
      </c>
      <c r="J239" s="2">
        <v>2.6321380555555498</v>
      </c>
      <c r="K239" s="2">
        <v>2.8911938888888802</v>
      </c>
      <c r="L239" s="2">
        <v>1.5908319444444401</v>
      </c>
    </row>
    <row r="240" spans="2:12">
      <c r="B240" t="s">
        <v>2722</v>
      </c>
      <c r="C240" t="s">
        <v>60</v>
      </c>
      <c r="D240">
        <v>1.0999999999999999E-2</v>
      </c>
      <c r="E240" t="s">
        <v>624</v>
      </c>
      <c r="F240" s="6" t="s">
        <v>2904</v>
      </c>
      <c r="G240" s="2">
        <v>2.9677969444444399</v>
      </c>
      <c r="H240" s="2">
        <v>2.8704863888888901</v>
      </c>
      <c r="I240" s="2">
        <v>3.4094806944444498</v>
      </c>
      <c r="J240" s="2">
        <v>3.1530393055555499</v>
      </c>
      <c r="K240" s="2">
        <v>3.31014180555555</v>
      </c>
      <c r="L240" s="2">
        <v>3.0782422222222201</v>
      </c>
    </row>
    <row r="241" spans="2:12">
      <c r="B241" t="s">
        <v>2723</v>
      </c>
      <c r="C241" t="s">
        <v>61</v>
      </c>
      <c r="D241">
        <v>41.4</v>
      </c>
      <c r="E241" t="s">
        <v>624</v>
      </c>
      <c r="F241" s="6" t="s">
        <v>2904</v>
      </c>
      <c r="G241" s="2">
        <v>3.1062484722222199</v>
      </c>
      <c r="H241" s="2">
        <v>3.20753569444445</v>
      </c>
      <c r="I241" s="2">
        <v>3.5774802777777799</v>
      </c>
      <c r="J241" s="2">
        <v>3.0892290277777699</v>
      </c>
      <c r="K241" s="2">
        <v>3.3066945833333299</v>
      </c>
      <c r="L241" s="2">
        <v>3.5422131944444399</v>
      </c>
    </row>
    <row r="242" spans="2:12">
      <c r="B242" t="s">
        <v>2724</v>
      </c>
      <c r="C242" t="s">
        <v>61</v>
      </c>
      <c r="D242">
        <v>20.7</v>
      </c>
      <c r="E242" t="s">
        <v>624</v>
      </c>
      <c r="F242" s="6" t="s">
        <v>2904</v>
      </c>
      <c r="G242" s="2">
        <v>3.0886797222222202</v>
      </c>
      <c r="H242" s="2">
        <v>3.2025451388888899</v>
      </c>
      <c r="I242" s="2">
        <v>3.6041788888888902</v>
      </c>
      <c r="J242" s="2">
        <v>3.2480941666666601</v>
      </c>
      <c r="K242" s="2">
        <v>3.4308655555555498</v>
      </c>
      <c r="L242" s="2">
        <v>3.5218226388888798</v>
      </c>
    </row>
    <row r="243" spans="2:12">
      <c r="B243" t="s">
        <v>2725</v>
      </c>
      <c r="C243" t="s">
        <v>62</v>
      </c>
      <c r="D243">
        <v>0.21</v>
      </c>
      <c r="E243" t="s">
        <v>624</v>
      </c>
      <c r="F243" s="6" t="s">
        <v>2904</v>
      </c>
      <c r="G243" s="2">
        <v>3.2194331944444401</v>
      </c>
      <c r="H243" s="2">
        <v>3.1484943055555599</v>
      </c>
      <c r="I243" s="2">
        <v>3.5756095833333399</v>
      </c>
      <c r="J243" s="2">
        <v>3.2260565277777702</v>
      </c>
      <c r="K243" s="2">
        <v>3.40395347222222</v>
      </c>
      <c r="L243" s="2">
        <v>3.47933958333333</v>
      </c>
    </row>
    <row r="244" spans="2:12">
      <c r="B244" t="s">
        <v>2726</v>
      </c>
      <c r="C244" t="s">
        <v>62</v>
      </c>
      <c r="D244">
        <v>0.11</v>
      </c>
      <c r="E244" t="s">
        <v>624</v>
      </c>
      <c r="F244" s="6" t="s">
        <v>2904</v>
      </c>
      <c r="G244" s="2">
        <v>3.2360751388888902</v>
      </c>
      <c r="H244" s="2">
        <v>3.1648368055555598</v>
      </c>
      <c r="I244" s="2">
        <v>3.55424583333334</v>
      </c>
      <c r="J244" s="2">
        <v>3.1122206944444399</v>
      </c>
      <c r="K244" s="2">
        <v>3.5559715277777699</v>
      </c>
      <c r="L244" s="2">
        <v>3.4419991666666601</v>
      </c>
    </row>
    <row r="245" spans="2:12">
      <c r="B245" t="s">
        <v>2727</v>
      </c>
      <c r="C245" t="s">
        <v>63</v>
      </c>
      <c r="D245">
        <v>0.12</v>
      </c>
      <c r="E245" t="s">
        <v>624</v>
      </c>
      <c r="F245" s="6" t="s">
        <v>2904</v>
      </c>
      <c r="G245" s="2">
        <v>2.9916206944444399</v>
      </c>
      <c r="H245" s="2">
        <v>3.10357833333333</v>
      </c>
      <c r="I245" s="2">
        <v>3.32493708333334</v>
      </c>
      <c r="J245" s="2">
        <v>3.13887194444444</v>
      </c>
      <c r="K245" s="2">
        <v>3.4169597222222201</v>
      </c>
      <c r="L245" s="2">
        <v>3.1807777777777702</v>
      </c>
    </row>
    <row r="246" spans="2:12">
      <c r="B246" t="s">
        <v>2728</v>
      </c>
      <c r="C246" t="s">
        <v>63</v>
      </c>
      <c r="D246">
        <v>6.2E-2</v>
      </c>
      <c r="E246" t="s">
        <v>624</v>
      </c>
      <c r="F246" s="6" t="s">
        <v>2904</v>
      </c>
      <c r="G246" s="2">
        <v>3.2810705555555502</v>
      </c>
      <c r="H246" s="2">
        <v>3.4048741666666702</v>
      </c>
      <c r="I246" s="2">
        <v>3.4861752777777801</v>
      </c>
      <c r="J246" s="2">
        <v>3.3205391666666602</v>
      </c>
      <c r="K246" s="2">
        <v>3.43649916666666</v>
      </c>
      <c r="L246" s="2">
        <v>3.2448174999999901</v>
      </c>
    </row>
    <row r="247" spans="2:12">
      <c r="B247" t="s">
        <v>2729</v>
      </c>
      <c r="C247" t="s">
        <v>64</v>
      </c>
      <c r="D247">
        <v>0.5</v>
      </c>
      <c r="E247" t="s">
        <v>624</v>
      </c>
      <c r="F247" s="6" t="s">
        <v>2904</v>
      </c>
      <c r="G247" s="2">
        <v>2.8357718055555501</v>
      </c>
      <c r="H247" s="2">
        <v>2.3890111111111101</v>
      </c>
      <c r="I247" s="2">
        <v>2.5852830555555601</v>
      </c>
      <c r="J247" s="2">
        <v>2.2646141666666599</v>
      </c>
      <c r="K247" s="2">
        <v>2.7015875</v>
      </c>
      <c r="L247" s="2">
        <v>2.6174794444444398</v>
      </c>
    </row>
    <row r="248" spans="2:12">
      <c r="B248" t="s">
        <v>2730</v>
      </c>
      <c r="C248" t="s">
        <v>64</v>
      </c>
      <c r="D248">
        <v>0.25</v>
      </c>
      <c r="E248" t="s">
        <v>624</v>
      </c>
      <c r="F248" s="6" t="s">
        <v>2904</v>
      </c>
      <c r="G248" s="2">
        <v>2.9442929166666598</v>
      </c>
      <c r="H248" s="2">
        <v>2.5190113888888899</v>
      </c>
      <c r="I248" s="2">
        <v>2.9488704166666699</v>
      </c>
      <c r="J248" s="2">
        <v>2.6455773611111102</v>
      </c>
      <c r="K248" s="2">
        <v>2.9380201388888798</v>
      </c>
      <c r="L248" s="2">
        <v>2.7624802777777702</v>
      </c>
    </row>
    <row r="249" spans="2:12">
      <c r="B249" t="s">
        <v>2731</v>
      </c>
      <c r="C249" t="s">
        <v>65</v>
      </c>
      <c r="D249">
        <v>8.7999999999999995E-2</v>
      </c>
      <c r="E249" t="s">
        <v>624</v>
      </c>
      <c r="F249" s="6" t="s">
        <v>2904</v>
      </c>
      <c r="G249" s="2">
        <v>0.22035763888888901</v>
      </c>
      <c r="H249" s="2">
        <v>0.162994722222222</v>
      </c>
      <c r="I249" s="2">
        <v>-0.23028944444444499</v>
      </c>
      <c r="J249" s="2">
        <v>-0.30028791666666599</v>
      </c>
      <c r="K249" s="2">
        <v>0.105099444444444</v>
      </c>
      <c r="L249" s="2">
        <v>9.5780694444444897E-2</v>
      </c>
    </row>
    <row r="250" spans="2:12">
      <c r="B250" t="s">
        <v>2732</v>
      </c>
      <c r="C250" t="s">
        <v>65</v>
      </c>
      <c r="D250">
        <v>4.3999999999999997E-2</v>
      </c>
      <c r="E250" t="s">
        <v>624</v>
      </c>
      <c r="F250" s="6" t="s">
        <v>2904</v>
      </c>
      <c r="G250" s="2">
        <v>0.74473666666666605</v>
      </c>
      <c r="H250" s="2">
        <v>1.12037763888889</v>
      </c>
      <c r="I250" s="2">
        <v>0.19711999999999999</v>
      </c>
      <c r="J250" s="2">
        <v>0.58594124999999897</v>
      </c>
      <c r="K250" s="2">
        <v>0.80440805555555495</v>
      </c>
      <c r="L250" s="2">
        <v>0.93416541666666497</v>
      </c>
    </row>
    <row r="251" spans="2:12">
      <c r="B251" t="s">
        <v>2733</v>
      </c>
      <c r="C251" t="s">
        <v>66</v>
      </c>
      <c r="D251">
        <v>3.6</v>
      </c>
      <c r="E251" t="s">
        <v>624</v>
      </c>
      <c r="F251" s="6" t="s">
        <v>2904</v>
      </c>
      <c r="G251" s="2">
        <v>1.8722712500000001</v>
      </c>
      <c r="H251" s="2">
        <v>1.77313180555556</v>
      </c>
      <c r="I251" s="2">
        <v>0.41596194444444501</v>
      </c>
      <c r="J251" s="2">
        <v>0.43334416666666598</v>
      </c>
      <c r="K251" s="2">
        <v>0.94785347222222005</v>
      </c>
      <c r="L251" s="2">
        <v>0.93308555555555295</v>
      </c>
    </row>
    <row r="252" spans="2:12">
      <c r="B252" t="s">
        <v>2734</v>
      </c>
      <c r="C252" t="s">
        <v>66</v>
      </c>
      <c r="D252">
        <v>1.8</v>
      </c>
      <c r="E252" t="s">
        <v>624</v>
      </c>
      <c r="F252" s="6" t="s">
        <v>2904</v>
      </c>
      <c r="G252" s="2">
        <v>2.7613038888888899</v>
      </c>
      <c r="H252" s="2">
        <v>2.4854854166666698</v>
      </c>
      <c r="I252" s="2">
        <v>2.7133116666666699</v>
      </c>
      <c r="J252" s="2">
        <v>2.2244601388888898</v>
      </c>
      <c r="K252" s="2">
        <v>2.7738334722222202</v>
      </c>
      <c r="L252" s="2">
        <v>2.6517126388888799</v>
      </c>
    </row>
    <row r="253" spans="2:12">
      <c r="B253" t="s">
        <v>2735</v>
      </c>
      <c r="C253" t="s">
        <v>67</v>
      </c>
      <c r="D253">
        <v>159.6</v>
      </c>
      <c r="E253" t="s">
        <v>624</v>
      </c>
      <c r="F253" s="6" t="s">
        <v>2904</v>
      </c>
      <c r="G253" s="2">
        <v>3.0495880555555499</v>
      </c>
      <c r="H253" s="2">
        <v>2.6509640277777802</v>
      </c>
      <c r="I253" s="2">
        <v>2.8968891666666701</v>
      </c>
      <c r="J253" s="2">
        <v>2.2911093055555498</v>
      </c>
      <c r="K253" s="2">
        <v>2.88747055555555</v>
      </c>
      <c r="L253" s="2">
        <v>2.8382905555555502</v>
      </c>
    </row>
    <row r="254" spans="2:12">
      <c r="B254" t="s">
        <v>2736</v>
      </c>
      <c r="C254" t="s">
        <v>67</v>
      </c>
      <c r="D254">
        <v>79.8</v>
      </c>
      <c r="E254" t="s">
        <v>624</v>
      </c>
      <c r="F254" s="6" t="s">
        <v>2904</v>
      </c>
      <c r="G254" s="2">
        <v>3.1826293055555501</v>
      </c>
      <c r="H254" s="2">
        <v>2.84111291666667</v>
      </c>
      <c r="I254" s="2">
        <v>2.8965037499999999</v>
      </c>
      <c r="J254" s="2">
        <v>2.5503343055555501</v>
      </c>
      <c r="K254" s="2">
        <v>2.6742884722222202</v>
      </c>
      <c r="L254" s="2">
        <v>3.2131890277777702</v>
      </c>
    </row>
    <row r="255" spans="2:12">
      <c r="B255" t="s">
        <v>2737</v>
      </c>
      <c r="C255" t="s">
        <v>68</v>
      </c>
      <c r="D255">
        <v>19</v>
      </c>
      <c r="E255" t="s">
        <v>624</v>
      </c>
      <c r="F255" s="6" t="s">
        <v>2904</v>
      </c>
      <c r="G255" s="2">
        <v>3.26030402777777</v>
      </c>
      <c r="H255" s="2">
        <v>3.0240405555555601</v>
      </c>
      <c r="I255" s="2">
        <v>2.0142951388888899</v>
      </c>
      <c r="J255" s="2">
        <v>2.3565019444444402</v>
      </c>
      <c r="K255" s="2">
        <v>2.3048979166666599</v>
      </c>
      <c r="L255" s="2">
        <v>2.6207284722222202</v>
      </c>
    </row>
    <row r="256" spans="2:12">
      <c r="B256" t="s">
        <v>2738</v>
      </c>
      <c r="C256" t="s">
        <v>68</v>
      </c>
      <c r="D256">
        <v>9.5</v>
      </c>
      <c r="E256" t="s">
        <v>624</v>
      </c>
      <c r="F256" s="6" t="s">
        <v>2904</v>
      </c>
      <c r="G256" s="2">
        <v>3.5621606944444402</v>
      </c>
      <c r="H256" s="2">
        <v>3.3832737499999999</v>
      </c>
      <c r="I256" s="2">
        <v>3.1078401388888901</v>
      </c>
      <c r="J256" s="2">
        <v>2.7669637499999999</v>
      </c>
      <c r="K256" s="2">
        <v>3.1689206944444401</v>
      </c>
      <c r="L256" s="2">
        <v>3.5320658333333301</v>
      </c>
    </row>
    <row r="257" spans="2:12">
      <c r="B257" t="s">
        <v>2739</v>
      </c>
      <c r="C257" t="s">
        <v>69</v>
      </c>
      <c r="D257">
        <v>172.7</v>
      </c>
      <c r="E257" t="s">
        <v>624</v>
      </c>
      <c r="F257" s="6" t="s">
        <v>2904</v>
      </c>
      <c r="G257" s="2">
        <v>3.1374086111111099</v>
      </c>
      <c r="H257" s="2">
        <v>2.8904440277777801</v>
      </c>
      <c r="I257" s="2">
        <v>3.1672656944444499</v>
      </c>
      <c r="J257" s="2">
        <v>2.9613913888888801</v>
      </c>
      <c r="K257" s="2">
        <v>3.5049859722222201</v>
      </c>
      <c r="L257" s="2">
        <v>3.2872999999999899</v>
      </c>
    </row>
    <row r="258" spans="2:12">
      <c r="B258" t="s">
        <v>2740</v>
      </c>
      <c r="C258" t="s">
        <v>69</v>
      </c>
      <c r="D258">
        <v>86.4</v>
      </c>
      <c r="E258" t="s">
        <v>624</v>
      </c>
      <c r="F258" s="6" t="s">
        <v>2904</v>
      </c>
      <c r="G258" s="2">
        <v>3.4287230555555501</v>
      </c>
      <c r="H258" s="2">
        <v>3.0387365277777798</v>
      </c>
      <c r="I258" s="2">
        <v>3.4196323611111201</v>
      </c>
      <c r="J258" s="2">
        <v>2.9446419444444398</v>
      </c>
      <c r="K258" s="2">
        <v>3.3686952777777699</v>
      </c>
      <c r="L258" s="2">
        <v>3.28564763888888</v>
      </c>
    </row>
    <row r="259" spans="2:12">
      <c r="B259" t="s">
        <v>2741</v>
      </c>
      <c r="C259" t="s">
        <v>70</v>
      </c>
      <c r="D259">
        <v>4.2</v>
      </c>
      <c r="E259" t="s">
        <v>624</v>
      </c>
      <c r="F259" s="6" t="s">
        <v>2904</v>
      </c>
      <c r="G259" s="2">
        <v>3.3121286111111101</v>
      </c>
      <c r="H259" s="2">
        <v>2.67923388888889</v>
      </c>
      <c r="I259" s="2">
        <v>2.7976191666666699</v>
      </c>
      <c r="J259" s="2">
        <v>2.4447327777777699</v>
      </c>
      <c r="K259" s="2">
        <v>3.2898584722222202</v>
      </c>
      <c r="L259" s="2">
        <v>2.9627379166666601</v>
      </c>
    </row>
    <row r="260" spans="2:12">
      <c r="B260" t="s">
        <v>2742</v>
      </c>
      <c r="C260" t="s">
        <v>70</v>
      </c>
      <c r="D260">
        <v>2.1</v>
      </c>
      <c r="E260" t="s">
        <v>624</v>
      </c>
      <c r="F260" s="6" t="s">
        <v>2904</v>
      </c>
      <c r="G260" s="2">
        <v>3.3826459722222202</v>
      </c>
      <c r="H260" s="2">
        <v>2.9638962499999999</v>
      </c>
      <c r="I260" s="2">
        <v>3.3806177777777799</v>
      </c>
      <c r="J260" s="2">
        <v>2.5970547222222198</v>
      </c>
      <c r="K260" s="2">
        <v>3.41925930555555</v>
      </c>
      <c r="L260" s="2">
        <v>3.3338837499999898</v>
      </c>
    </row>
    <row r="261" spans="2:12">
      <c r="B261" t="s">
        <v>2743</v>
      </c>
      <c r="C261" t="s">
        <v>71</v>
      </c>
      <c r="D261">
        <v>5.0999999999999996</v>
      </c>
      <c r="E261" t="s">
        <v>624</v>
      </c>
      <c r="F261" s="6" t="s">
        <v>2904</v>
      </c>
      <c r="G261" s="2">
        <v>2.60757833333333</v>
      </c>
      <c r="H261" s="2">
        <v>2.3430062500000002</v>
      </c>
      <c r="I261" s="2">
        <v>1.7001148611111101</v>
      </c>
      <c r="J261" s="2">
        <v>1.40687972222222</v>
      </c>
      <c r="K261" s="2">
        <v>2.1178056944444399</v>
      </c>
      <c r="L261" s="2">
        <v>1.75733361111111</v>
      </c>
    </row>
    <row r="262" spans="2:12">
      <c r="B262" t="s">
        <v>2744</v>
      </c>
      <c r="C262" t="s">
        <v>71</v>
      </c>
      <c r="D262">
        <v>2.6</v>
      </c>
      <c r="E262" t="s">
        <v>624</v>
      </c>
      <c r="F262" s="6" t="s">
        <v>2904</v>
      </c>
      <c r="G262" s="2">
        <v>3.2840487500000002</v>
      </c>
      <c r="H262" s="2">
        <v>2.9334104166666699</v>
      </c>
      <c r="I262" s="2">
        <v>2.9032531944444502</v>
      </c>
      <c r="J262" s="2">
        <v>2.5086773611111099</v>
      </c>
      <c r="K262" s="2">
        <v>3.17809916666666</v>
      </c>
      <c r="L262" s="2">
        <v>3.0768461111111001</v>
      </c>
    </row>
    <row r="263" spans="2:12">
      <c r="B263" t="s">
        <v>2745</v>
      </c>
      <c r="C263" t="s">
        <v>72</v>
      </c>
      <c r="D263">
        <v>3.7</v>
      </c>
      <c r="E263" t="s">
        <v>624</v>
      </c>
      <c r="F263" s="6" t="s">
        <v>2904</v>
      </c>
      <c r="G263" s="2">
        <v>3.1006125</v>
      </c>
      <c r="H263" s="2">
        <v>3.0004818055555602</v>
      </c>
      <c r="I263" s="2">
        <v>3.0402916666666702</v>
      </c>
      <c r="J263" s="2">
        <v>2.8132338888888802</v>
      </c>
      <c r="K263" s="2">
        <v>3.13426625</v>
      </c>
      <c r="L263" s="2">
        <v>2.1079569444444402</v>
      </c>
    </row>
    <row r="264" spans="2:12">
      <c r="B264" t="s">
        <v>2746</v>
      </c>
      <c r="C264" t="s">
        <v>72</v>
      </c>
      <c r="D264">
        <v>1.9</v>
      </c>
      <c r="E264" t="s">
        <v>624</v>
      </c>
      <c r="F264" s="6" t="s">
        <v>2904</v>
      </c>
      <c r="G264" s="2">
        <v>3.1136116666666598</v>
      </c>
      <c r="H264" s="2">
        <v>3.1343608333333299</v>
      </c>
      <c r="I264" s="2">
        <v>3.64873513888889</v>
      </c>
      <c r="J264" s="2">
        <v>3.30035361111111</v>
      </c>
      <c r="K264" s="2">
        <v>3.5795362499999901</v>
      </c>
      <c r="L264" s="2">
        <v>3.6683919444444402</v>
      </c>
    </row>
    <row r="265" spans="2:12">
      <c r="B265" t="s">
        <v>2747</v>
      </c>
      <c r="C265" t="s">
        <v>73</v>
      </c>
      <c r="D265">
        <v>5</v>
      </c>
      <c r="E265" t="s">
        <v>624</v>
      </c>
      <c r="F265" s="6" t="s">
        <v>2904</v>
      </c>
      <c r="G265" s="2">
        <v>9.5093749999999894E-2</v>
      </c>
      <c r="H265" s="2">
        <v>0.15412611111111099</v>
      </c>
      <c r="I265" s="2">
        <v>-1.4145972222222501E-2</v>
      </c>
      <c r="J265" s="2">
        <v>6.3068888888888799E-2</v>
      </c>
      <c r="K265" s="2">
        <v>0.130080277777778</v>
      </c>
      <c r="L265" s="2">
        <v>0.112558888888889</v>
      </c>
    </row>
    <row r="266" spans="2:12">
      <c r="B266" t="s">
        <v>2748</v>
      </c>
      <c r="C266" t="s">
        <v>73</v>
      </c>
      <c r="D266">
        <v>2.5</v>
      </c>
      <c r="E266" t="s">
        <v>624</v>
      </c>
      <c r="F266" s="6" t="s">
        <v>2904</v>
      </c>
      <c r="G266" s="2">
        <v>0.87106430555555403</v>
      </c>
      <c r="H266" s="2">
        <v>0.42077041666666698</v>
      </c>
      <c r="I266" s="2">
        <v>8.3943472222221996E-2</v>
      </c>
      <c r="J266" s="2">
        <v>9.3164166666666604E-2</v>
      </c>
      <c r="K266" s="2">
        <v>0.16448055555555499</v>
      </c>
      <c r="L266" s="2">
        <v>0.16179472222222299</v>
      </c>
    </row>
    <row r="267" spans="2:12">
      <c r="B267" t="s">
        <v>2749</v>
      </c>
      <c r="C267" t="s">
        <v>74</v>
      </c>
      <c r="D267">
        <v>0.27</v>
      </c>
      <c r="E267" t="s">
        <v>624</v>
      </c>
      <c r="F267" s="6" t="s">
        <v>2904</v>
      </c>
      <c r="G267" s="2">
        <v>3.07804652777777</v>
      </c>
      <c r="H267" s="2">
        <v>2.9450443055555602</v>
      </c>
      <c r="I267" s="2">
        <v>3.0772156944444502</v>
      </c>
      <c r="J267" s="2">
        <v>3.1173533333333299</v>
      </c>
      <c r="K267" s="2">
        <v>2.9302981944444402</v>
      </c>
      <c r="L267" s="2">
        <v>2.6987827777777702</v>
      </c>
    </row>
    <row r="268" spans="2:12">
      <c r="B268" t="s">
        <v>2750</v>
      </c>
      <c r="C268" t="s">
        <v>74</v>
      </c>
      <c r="D268">
        <v>0.13</v>
      </c>
      <c r="E268" t="s">
        <v>624</v>
      </c>
      <c r="F268" s="6" t="s">
        <v>2904</v>
      </c>
      <c r="G268" s="2">
        <v>3.3024805555555501</v>
      </c>
      <c r="H268" s="2">
        <v>3.1947727777777799</v>
      </c>
      <c r="I268" s="2">
        <v>3.4500309722222302</v>
      </c>
      <c r="J268" s="2">
        <v>3.23819888888888</v>
      </c>
      <c r="K268" s="2">
        <v>3.6581886111110999</v>
      </c>
      <c r="L268" s="2">
        <v>3.5151690277777701</v>
      </c>
    </row>
    <row r="269" spans="2:12">
      <c r="B269" t="s">
        <v>2751</v>
      </c>
      <c r="C269" t="s">
        <v>75</v>
      </c>
      <c r="D269">
        <v>142.69999999999999</v>
      </c>
      <c r="E269" t="s">
        <v>624</v>
      </c>
      <c r="F269" s="6" t="s">
        <v>2904</v>
      </c>
      <c r="G269" s="2">
        <v>3.1997231944444402</v>
      </c>
      <c r="H269" s="2">
        <v>3.2283119444444499</v>
      </c>
      <c r="I269" s="2">
        <v>3.3391555555555601</v>
      </c>
      <c r="J269" s="2">
        <v>2.8846769444444398</v>
      </c>
      <c r="K269" s="2">
        <v>3.47170972222222</v>
      </c>
      <c r="L269" s="2">
        <v>2.3429648611111098</v>
      </c>
    </row>
    <row r="270" spans="2:12">
      <c r="B270" t="s">
        <v>2752</v>
      </c>
      <c r="C270" t="s">
        <v>75</v>
      </c>
      <c r="D270">
        <v>71.3</v>
      </c>
      <c r="E270" t="s">
        <v>624</v>
      </c>
      <c r="F270" s="6" t="s">
        <v>2904</v>
      </c>
      <c r="G270" s="2">
        <v>3.2850594444444399</v>
      </c>
      <c r="H270" s="2">
        <v>3.3427872222222201</v>
      </c>
      <c r="I270" s="2">
        <v>3.4411056944444498</v>
      </c>
      <c r="J270" s="2">
        <v>3.0469036111111101</v>
      </c>
      <c r="K270" s="2">
        <v>3.5552874999999902</v>
      </c>
      <c r="L270" s="2">
        <v>3.0662472222222199</v>
      </c>
    </row>
    <row r="271" spans="2:12">
      <c r="B271" t="s">
        <v>2753</v>
      </c>
      <c r="C271" t="s">
        <v>64</v>
      </c>
      <c r="D271">
        <v>0.13</v>
      </c>
      <c r="E271" t="s">
        <v>624</v>
      </c>
      <c r="F271" s="6" t="s">
        <v>2904</v>
      </c>
      <c r="G271" s="2">
        <v>2.8920091666666599</v>
      </c>
      <c r="H271" s="2">
        <v>2.51651333333333</v>
      </c>
      <c r="I271" s="2">
        <v>2.92379819444445</v>
      </c>
      <c r="J271" s="2">
        <v>2.8524398611111099</v>
      </c>
      <c r="K271" s="2">
        <v>2.6632355555555498</v>
      </c>
      <c r="L271" s="2">
        <v>3.10279166666666</v>
      </c>
    </row>
    <row r="272" spans="2:12">
      <c r="B272" t="s">
        <v>2754</v>
      </c>
      <c r="C272" t="s">
        <v>64</v>
      </c>
      <c r="D272">
        <v>6.3E-2</v>
      </c>
      <c r="E272" t="s">
        <v>624</v>
      </c>
      <c r="F272" s="6" t="s">
        <v>2904</v>
      </c>
      <c r="G272" s="2">
        <v>3.08079152777777</v>
      </c>
      <c r="H272" s="2">
        <v>2.5896869444444501</v>
      </c>
      <c r="I272" s="2">
        <v>3.0095513888888901</v>
      </c>
      <c r="J272" s="2">
        <v>2.8342648611111101</v>
      </c>
      <c r="K272" s="2">
        <v>2.9104643055555499</v>
      </c>
      <c r="L272" s="2">
        <v>3.2596579166666602</v>
      </c>
    </row>
    <row r="273" spans="2:12">
      <c r="B273" t="s">
        <v>2755</v>
      </c>
      <c r="C273" t="s">
        <v>65</v>
      </c>
      <c r="D273">
        <v>2.1999999999999999E-2</v>
      </c>
      <c r="E273" t="s">
        <v>624</v>
      </c>
      <c r="F273" s="6" t="s">
        <v>2904</v>
      </c>
      <c r="G273" s="2">
        <v>2.4167873611111101</v>
      </c>
      <c r="H273" s="2">
        <v>2.43586652777778</v>
      </c>
      <c r="I273" s="2">
        <v>2.2366994444444499</v>
      </c>
      <c r="J273" s="2">
        <v>2.3125062500000002</v>
      </c>
      <c r="K273" s="2">
        <v>2.55498125</v>
      </c>
      <c r="L273" s="2">
        <v>2.7137287499999898</v>
      </c>
    </row>
    <row r="274" spans="2:12">
      <c r="B274" t="s">
        <v>2756</v>
      </c>
      <c r="C274" t="s">
        <v>65</v>
      </c>
      <c r="D274">
        <v>1.0999999999999999E-2</v>
      </c>
      <c r="E274" t="s">
        <v>624</v>
      </c>
      <c r="F274" s="6" t="s">
        <v>2904</v>
      </c>
      <c r="G274" s="2">
        <v>2.82813805555555</v>
      </c>
      <c r="H274" s="2">
        <v>2.7551834722222202</v>
      </c>
      <c r="I274" s="2">
        <v>3.3931644444444502</v>
      </c>
      <c r="J274" s="2">
        <v>2.7541625000000001</v>
      </c>
      <c r="K274" s="2">
        <v>3.19895624999999</v>
      </c>
      <c r="L274" s="2">
        <v>3.03143583333333</v>
      </c>
    </row>
    <row r="275" spans="2:12">
      <c r="B275" t="s">
        <v>2757</v>
      </c>
      <c r="C275" t="s">
        <v>66</v>
      </c>
      <c r="D275">
        <v>0.89</v>
      </c>
      <c r="E275" t="s">
        <v>624</v>
      </c>
      <c r="F275" s="6" t="s">
        <v>2904</v>
      </c>
      <c r="G275" s="2">
        <v>3.12743666666666</v>
      </c>
      <c r="H275" s="2">
        <v>2.6063363888888902</v>
      </c>
      <c r="I275" s="2">
        <v>3.0357901388888902</v>
      </c>
      <c r="J275" s="2">
        <v>2.64892541666666</v>
      </c>
      <c r="K275" s="2">
        <v>3.1806308333333302</v>
      </c>
      <c r="L275" s="2">
        <v>2.8312791666666599</v>
      </c>
    </row>
    <row r="276" spans="2:12">
      <c r="B276" t="s">
        <v>2758</v>
      </c>
      <c r="C276" t="s">
        <v>66</v>
      </c>
      <c r="D276">
        <v>0.45</v>
      </c>
      <c r="E276" t="s">
        <v>624</v>
      </c>
      <c r="F276" s="6" t="s">
        <v>2904</v>
      </c>
      <c r="G276" s="2">
        <v>3.22652458333333</v>
      </c>
      <c r="H276" s="2">
        <v>2.7260809722222201</v>
      </c>
      <c r="I276" s="2">
        <v>3.1439541666666702</v>
      </c>
      <c r="J276" s="2">
        <v>2.7778556944444399</v>
      </c>
      <c r="K276" s="2">
        <v>3.15138305555555</v>
      </c>
      <c r="L276" s="2">
        <v>2.66056638888888</v>
      </c>
    </row>
    <row r="277" spans="2:12">
      <c r="B277" t="s">
        <v>2759</v>
      </c>
      <c r="C277" t="s">
        <v>67</v>
      </c>
      <c r="D277">
        <v>39.9</v>
      </c>
      <c r="E277" t="s">
        <v>624</v>
      </c>
      <c r="F277" s="6" t="s">
        <v>2904</v>
      </c>
      <c r="G277" s="2">
        <v>3.1241965277777699</v>
      </c>
      <c r="H277" s="2">
        <v>2.6637154166666699</v>
      </c>
      <c r="I277" s="2">
        <v>3.1140141666666699</v>
      </c>
      <c r="J277" s="2">
        <v>2.4737055555555498</v>
      </c>
      <c r="K277" s="2">
        <v>3.13387152777777</v>
      </c>
      <c r="L277" s="2">
        <v>2.8733708333333299</v>
      </c>
    </row>
    <row r="278" spans="2:12">
      <c r="B278" t="s">
        <v>2760</v>
      </c>
      <c r="C278" t="s">
        <v>67</v>
      </c>
      <c r="D278">
        <v>20</v>
      </c>
      <c r="E278" t="s">
        <v>624</v>
      </c>
      <c r="F278" s="6" t="s">
        <v>2904</v>
      </c>
      <c r="G278" s="2">
        <v>3.25705347222222</v>
      </c>
      <c r="H278" s="2">
        <v>2.8203191666666698</v>
      </c>
      <c r="I278" s="2">
        <v>2.9391856944444501</v>
      </c>
      <c r="J278" s="2">
        <v>2.6102891666666599</v>
      </c>
      <c r="K278" s="2">
        <v>3.0097556944444399</v>
      </c>
      <c r="L278" s="2">
        <v>3.0368561111111001</v>
      </c>
    </row>
    <row r="279" spans="2:12">
      <c r="B279" t="s">
        <v>2761</v>
      </c>
      <c r="C279" t="s">
        <v>68</v>
      </c>
      <c r="D279">
        <v>4.8</v>
      </c>
      <c r="E279" t="s">
        <v>624</v>
      </c>
      <c r="F279" s="6" t="s">
        <v>2904</v>
      </c>
      <c r="G279" s="2">
        <v>3.6808190277777699</v>
      </c>
      <c r="H279" s="2">
        <v>3.0229352777777798</v>
      </c>
      <c r="I279" s="2">
        <v>3.26846361111112</v>
      </c>
      <c r="J279" s="2">
        <v>3.5800973611111102</v>
      </c>
      <c r="K279" s="2">
        <v>3.0970944444444402</v>
      </c>
      <c r="L279" s="2">
        <v>3.1722511111111</v>
      </c>
    </row>
    <row r="280" spans="2:12">
      <c r="B280" t="s">
        <v>2762</v>
      </c>
      <c r="C280" t="s">
        <v>68</v>
      </c>
      <c r="D280">
        <v>2.4</v>
      </c>
      <c r="E280" t="s">
        <v>624</v>
      </c>
      <c r="F280" s="6" t="s">
        <v>2904</v>
      </c>
      <c r="G280" s="2">
        <v>3.53375541666666</v>
      </c>
      <c r="H280" s="2">
        <v>2.8624477777777799</v>
      </c>
      <c r="I280" s="2">
        <v>3.2910420833333398</v>
      </c>
      <c r="J280" s="2">
        <v>2.9194833333333299</v>
      </c>
      <c r="K280" s="2">
        <v>3.23317805555555</v>
      </c>
      <c r="L280" s="2">
        <v>3.1572883333333301</v>
      </c>
    </row>
    <row r="281" spans="2:12">
      <c r="B281" t="s">
        <v>2763</v>
      </c>
      <c r="C281" t="s">
        <v>69</v>
      </c>
      <c r="D281">
        <v>43.2</v>
      </c>
      <c r="E281" t="s">
        <v>624</v>
      </c>
      <c r="F281" s="6" t="s">
        <v>2904</v>
      </c>
      <c r="G281" s="2">
        <v>3.3463799999999999</v>
      </c>
      <c r="H281" s="2">
        <v>2.64458708333333</v>
      </c>
      <c r="I281" s="2">
        <v>3.3752870833333399</v>
      </c>
      <c r="J281" s="2">
        <v>3.3394190277777702</v>
      </c>
      <c r="K281" s="2">
        <v>3.3022555555555502</v>
      </c>
      <c r="L281" s="2">
        <v>2.7724140277777698</v>
      </c>
    </row>
    <row r="282" spans="2:12">
      <c r="B282" t="s">
        <v>2764</v>
      </c>
      <c r="C282" t="s">
        <v>69</v>
      </c>
      <c r="D282">
        <v>21.6</v>
      </c>
      <c r="E282" t="s">
        <v>624</v>
      </c>
      <c r="F282" s="6" t="s">
        <v>2904</v>
      </c>
      <c r="G282" s="2">
        <v>3.4357626388888902</v>
      </c>
      <c r="H282" s="2">
        <v>2.78345444444445</v>
      </c>
      <c r="I282" s="2">
        <v>3.5213186111111199</v>
      </c>
      <c r="J282" s="2">
        <v>3.2352681944444401</v>
      </c>
      <c r="K282" s="2">
        <v>3.48391194444444</v>
      </c>
      <c r="L282" s="2">
        <v>2.9781761111110998</v>
      </c>
    </row>
    <row r="283" spans="2:12">
      <c r="B283" t="s">
        <v>2765</v>
      </c>
      <c r="C283" t="s">
        <v>70</v>
      </c>
      <c r="D283">
        <v>1.1000000000000001</v>
      </c>
      <c r="E283" t="s">
        <v>624</v>
      </c>
      <c r="F283" s="6" t="s">
        <v>2904</v>
      </c>
      <c r="G283" s="2">
        <v>3.3039920833333301</v>
      </c>
      <c r="H283" s="2">
        <v>2.6190862500000001</v>
      </c>
      <c r="I283" s="2">
        <v>3.37861541666667</v>
      </c>
      <c r="J283" s="2">
        <v>2.6640402777777701</v>
      </c>
      <c r="K283" s="2">
        <v>3.5371649999999901</v>
      </c>
      <c r="L283" s="2">
        <v>3.0079977777777702</v>
      </c>
    </row>
    <row r="284" spans="2:12">
      <c r="B284" t="s">
        <v>2766</v>
      </c>
      <c r="C284" t="s">
        <v>70</v>
      </c>
      <c r="D284">
        <v>0.53</v>
      </c>
      <c r="E284" t="s">
        <v>624</v>
      </c>
      <c r="F284" s="6" t="s">
        <v>2904</v>
      </c>
      <c r="G284" s="2">
        <v>3.3894683333333302</v>
      </c>
      <c r="H284" s="2">
        <v>2.7740277777777802</v>
      </c>
      <c r="I284" s="2">
        <v>3.35936375</v>
      </c>
      <c r="J284" s="2">
        <v>2.7224951388888798</v>
      </c>
      <c r="K284" s="2">
        <v>3.4241694444444399</v>
      </c>
      <c r="L284" s="2">
        <v>3.1399554166666599</v>
      </c>
    </row>
    <row r="285" spans="2:12">
      <c r="B285" t="s">
        <v>2767</v>
      </c>
      <c r="C285" t="s">
        <v>71</v>
      </c>
      <c r="D285">
        <v>1.3</v>
      </c>
      <c r="E285" t="s">
        <v>624</v>
      </c>
      <c r="F285" s="6" t="s">
        <v>2904</v>
      </c>
      <c r="G285" s="2">
        <v>3.3808906944444401</v>
      </c>
      <c r="H285" s="2">
        <v>2.7560127777777801</v>
      </c>
      <c r="I285" s="2">
        <v>3.2844537499999999</v>
      </c>
      <c r="J285" s="2">
        <v>2.9090115277777699</v>
      </c>
      <c r="K285" s="2">
        <v>3.12489902777777</v>
      </c>
      <c r="L285" s="2">
        <v>3.09672194444444</v>
      </c>
    </row>
    <row r="286" spans="2:12">
      <c r="B286" t="s">
        <v>2768</v>
      </c>
      <c r="C286" t="s">
        <v>71</v>
      </c>
      <c r="D286">
        <v>0.64</v>
      </c>
      <c r="E286" t="s">
        <v>624</v>
      </c>
      <c r="F286" s="6" t="s">
        <v>2904</v>
      </c>
      <c r="G286" s="2">
        <v>3.4620773611111102</v>
      </c>
      <c r="H286" s="2">
        <v>2.8721480555555599</v>
      </c>
      <c r="I286" s="2">
        <v>3.1841590277777798</v>
      </c>
      <c r="J286" s="2">
        <v>2.94739486111111</v>
      </c>
      <c r="K286" s="2">
        <v>3.2662713888888799</v>
      </c>
      <c r="L286" s="2">
        <v>3.12089944444444</v>
      </c>
    </row>
    <row r="287" spans="2:12">
      <c r="B287" t="s">
        <v>2769</v>
      </c>
      <c r="C287" t="s">
        <v>72</v>
      </c>
      <c r="D287">
        <v>0.93</v>
      </c>
      <c r="E287" t="s">
        <v>624</v>
      </c>
      <c r="F287" s="6" t="s">
        <v>2904</v>
      </c>
      <c r="G287" s="2">
        <v>3.1086690277777702</v>
      </c>
      <c r="H287" s="2">
        <v>2.8934901388888901</v>
      </c>
      <c r="I287" s="2">
        <v>3.3181945833333399</v>
      </c>
      <c r="J287" s="2">
        <v>2.95462902777777</v>
      </c>
      <c r="K287" s="2">
        <v>3.14552708333333</v>
      </c>
      <c r="L287" s="2">
        <v>3.29002222222221</v>
      </c>
    </row>
    <row r="288" spans="2:12">
      <c r="B288" t="s">
        <v>2770</v>
      </c>
      <c r="C288" t="s">
        <v>72</v>
      </c>
      <c r="D288">
        <v>0.47</v>
      </c>
      <c r="E288" t="s">
        <v>624</v>
      </c>
      <c r="F288" s="6" t="s">
        <v>2904</v>
      </c>
      <c r="G288" s="2">
        <v>3.2303827777777698</v>
      </c>
      <c r="H288" s="2">
        <v>3.22472</v>
      </c>
      <c r="I288" s="2">
        <v>3.3919819444444501</v>
      </c>
      <c r="J288" s="2">
        <v>3.2581618055555501</v>
      </c>
      <c r="K288" s="2">
        <v>3.48325888888888</v>
      </c>
      <c r="L288" s="2">
        <v>3.3744398611110999</v>
      </c>
    </row>
    <row r="289" spans="2:12">
      <c r="B289" t="s">
        <v>2771</v>
      </c>
      <c r="C289" t="s">
        <v>73</v>
      </c>
      <c r="D289">
        <v>1.2</v>
      </c>
      <c r="E289" t="s">
        <v>624</v>
      </c>
      <c r="F289" s="6" t="s">
        <v>2904</v>
      </c>
      <c r="G289" s="2">
        <v>1.61214486111111</v>
      </c>
      <c r="H289" s="2">
        <v>1.2132251388888899</v>
      </c>
      <c r="I289" s="2">
        <v>0.847521527777779</v>
      </c>
      <c r="J289" s="2">
        <v>0.25979861111111102</v>
      </c>
      <c r="K289" s="2">
        <v>0.75032055555555399</v>
      </c>
      <c r="L289" s="2">
        <v>0.619373333333333</v>
      </c>
    </row>
    <row r="290" spans="2:12">
      <c r="B290" t="s">
        <v>2772</v>
      </c>
      <c r="C290" t="s">
        <v>73</v>
      </c>
      <c r="D290">
        <v>0.62</v>
      </c>
      <c r="E290" t="s">
        <v>624</v>
      </c>
      <c r="F290" s="6" t="s">
        <v>2904</v>
      </c>
      <c r="G290" s="2">
        <v>2.4764029166666601</v>
      </c>
      <c r="H290" s="2">
        <v>1.8585013888888899</v>
      </c>
      <c r="I290" s="2">
        <v>1.78272194444445</v>
      </c>
      <c r="J290" s="2">
        <v>1.4334030555555499</v>
      </c>
      <c r="K290" s="2">
        <v>2.0915734722222199</v>
      </c>
      <c r="L290" s="2">
        <v>1.79505625</v>
      </c>
    </row>
    <row r="291" spans="2:12">
      <c r="B291" t="s">
        <v>2773</v>
      </c>
      <c r="C291" t="s">
        <v>74</v>
      </c>
      <c r="D291">
        <v>6.7000000000000004E-2</v>
      </c>
      <c r="E291" t="s">
        <v>624</v>
      </c>
      <c r="F291" s="6" t="s">
        <v>2904</v>
      </c>
      <c r="G291" s="2">
        <v>3.1451449999999999</v>
      </c>
      <c r="H291" s="2">
        <v>3.1071930555555598</v>
      </c>
      <c r="I291" s="2">
        <v>3.2962954166666698</v>
      </c>
      <c r="J291" s="2">
        <v>3.1474365277777698</v>
      </c>
      <c r="K291" s="2">
        <v>3.47625361111111</v>
      </c>
      <c r="L291" s="2">
        <v>3.4368858333333301</v>
      </c>
    </row>
    <row r="292" spans="2:12">
      <c r="B292" t="s">
        <v>2774</v>
      </c>
      <c r="C292" t="s">
        <v>74</v>
      </c>
      <c r="D292">
        <v>3.4000000000000002E-2</v>
      </c>
      <c r="E292" t="s">
        <v>624</v>
      </c>
      <c r="F292" s="6" t="s">
        <v>2904</v>
      </c>
      <c r="G292" s="2">
        <v>3.2132058333333302</v>
      </c>
      <c r="H292" s="2">
        <v>3.2543673611111101</v>
      </c>
      <c r="I292" s="2">
        <v>3.4564948611111199</v>
      </c>
      <c r="J292" s="2">
        <v>3.0551877777777698</v>
      </c>
      <c r="K292" s="2">
        <v>3.6135877777777701</v>
      </c>
      <c r="L292" s="2">
        <v>3.4085237499999899</v>
      </c>
    </row>
    <row r="293" spans="2:12">
      <c r="B293" t="s">
        <v>2775</v>
      </c>
      <c r="C293" t="s">
        <v>75</v>
      </c>
      <c r="D293">
        <v>35.700000000000003</v>
      </c>
      <c r="E293" t="s">
        <v>624</v>
      </c>
      <c r="F293" s="6" t="s">
        <v>2904</v>
      </c>
      <c r="G293" s="2">
        <v>3.2818065277777699</v>
      </c>
      <c r="H293" s="2">
        <v>3.3006587500000002</v>
      </c>
      <c r="I293" s="2">
        <v>3.41018041666667</v>
      </c>
      <c r="J293" s="2">
        <v>2.9514301388888802</v>
      </c>
      <c r="K293" s="2">
        <v>3.65281208333333</v>
      </c>
      <c r="L293" s="2">
        <v>3.3279849999999902</v>
      </c>
    </row>
    <row r="294" spans="2:12">
      <c r="B294" t="s">
        <v>2776</v>
      </c>
      <c r="C294" t="s">
        <v>75</v>
      </c>
      <c r="D294">
        <v>17.8</v>
      </c>
      <c r="E294" t="s">
        <v>624</v>
      </c>
      <c r="F294" s="6" t="s">
        <v>2904</v>
      </c>
      <c r="G294" s="2">
        <v>3.3587262500000001</v>
      </c>
      <c r="H294" s="2">
        <v>3.3250498611111099</v>
      </c>
      <c r="I294" s="2">
        <v>3.5461801388888898</v>
      </c>
      <c r="J294" s="2">
        <v>2.96900875</v>
      </c>
      <c r="K294" s="2">
        <v>3.8785337499999901</v>
      </c>
      <c r="L294" s="2">
        <v>3.2085549999999898</v>
      </c>
    </row>
    <row r="295" spans="2:12">
      <c r="B295" t="s">
        <v>2777</v>
      </c>
      <c r="C295" t="s">
        <v>76</v>
      </c>
      <c r="D295">
        <v>9.1999999999999993</v>
      </c>
      <c r="E295" t="s">
        <v>624</v>
      </c>
      <c r="F295" s="6" t="s">
        <v>2904</v>
      </c>
      <c r="G295" s="2">
        <v>1.4833779166666601</v>
      </c>
      <c r="H295" s="2">
        <v>1.2126565277777801</v>
      </c>
      <c r="I295" s="2">
        <v>1.15557444444445</v>
      </c>
      <c r="J295" s="2">
        <v>0.80183694444444298</v>
      </c>
      <c r="K295" s="2">
        <v>0.94152958333333103</v>
      </c>
      <c r="L295" s="2">
        <v>1.1312720833333301</v>
      </c>
    </row>
    <row r="296" spans="2:12">
      <c r="B296" t="s">
        <v>2778</v>
      </c>
      <c r="C296" t="s">
        <v>76</v>
      </c>
      <c r="D296">
        <v>4.5999999999999996</v>
      </c>
      <c r="E296" t="s">
        <v>624</v>
      </c>
      <c r="F296" s="6" t="s">
        <v>2904</v>
      </c>
      <c r="G296" s="2">
        <v>2.4609601388888902</v>
      </c>
      <c r="H296" s="2">
        <v>2.15950097222222</v>
      </c>
      <c r="I296" s="2">
        <v>2.6696466666666701</v>
      </c>
      <c r="J296" s="2">
        <v>1.8354451388888899</v>
      </c>
      <c r="K296" s="2">
        <v>2.3846573611111102</v>
      </c>
      <c r="L296" s="2">
        <v>2.3578512499999902</v>
      </c>
    </row>
    <row r="297" spans="2:12">
      <c r="B297" t="s">
        <v>2779</v>
      </c>
      <c r="C297" t="s">
        <v>77</v>
      </c>
      <c r="D297">
        <v>0.28000000000000003</v>
      </c>
      <c r="E297" t="s">
        <v>624</v>
      </c>
      <c r="F297" s="6" t="s">
        <v>2904</v>
      </c>
      <c r="G297" s="2">
        <v>2.9861077777777698</v>
      </c>
      <c r="H297" s="2">
        <v>2.7909318055555601</v>
      </c>
      <c r="I297" s="2">
        <v>3.20266180555556</v>
      </c>
      <c r="J297" s="2">
        <v>2.6312138888888801</v>
      </c>
      <c r="K297" s="2">
        <v>3.1573358333333301</v>
      </c>
      <c r="L297" s="2">
        <v>3.1699458333333301</v>
      </c>
    </row>
    <row r="298" spans="2:12">
      <c r="B298" t="s">
        <v>2780</v>
      </c>
      <c r="C298" t="s">
        <v>77</v>
      </c>
      <c r="D298">
        <v>0.14000000000000001</v>
      </c>
      <c r="E298" t="s">
        <v>624</v>
      </c>
      <c r="F298" s="6" t="s">
        <v>2904</v>
      </c>
      <c r="G298" s="2">
        <v>3.30239277777777</v>
      </c>
      <c r="H298" s="2">
        <v>2.90458375</v>
      </c>
      <c r="I298" s="2">
        <v>3.6338826388888901</v>
      </c>
      <c r="J298" s="2">
        <v>2.7485576388888799</v>
      </c>
      <c r="K298" s="2">
        <v>3.4177301388888801</v>
      </c>
      <c r="L298" s="2">
        <v>3.3847138888888799</v>
      </c>
    </row>
    <row r="299" spans="2:12">
      <c r="B299" t="s">
        <v>2781</v>
      </c>
      <c r="C299" t="s">
        <v>78</v>
      </c>
      <c r="D299">
        <v>10634</v>
      </c>
      <c r="E299" t="s">
        <v>624</v>
      </c>
      <c r="F299" s="6" t="s">
        <v>2904</v>
      </c>
      <c r="G299" s="2">
        <v>1.1766201388888899</v>
      </c>
      <c r="H299" s="2">
        <v>0.81492250000000099</v>
      </c>
      <c r="I299" s="2">
        <v>1.78211763888889</v>
      </c>
      <c r="J299" s="2">
        <v>1.3199777777777799</v>
      </c>
      <c r="K299" s="2">
        <v>1.4183423611111099</v>
      </c>
      <c r="L299" s="2">
        <v>1.38773263888889</v>
      </c>
    </row>
    <row r="300" spans="2:12">
      <c r="B300" t="s">
        <v>2782</v>
      </c>
      <c r="C300" t="s">
        <v>78</v>
      </c>
      <c r="D300">
        <v>5317</v>
      </c>
      <c r="E300" t="s">
        <v>624</v>
      </c>
      <c r="F300" s="6" t="s">
        <v>2904</v>
      </c>
      <c r="G300" s="2">
        <v>1.49929625</v>
      </c>
      <c r="H300" s="2">
        <v>1.47349791666667</v>
      </c>
      <c r="I300" s="2">
        <v>2.1048381944444499</v>
      </c>
      <c r="J300" s="2">
        <v>1.6110579166666601</v>
      </c>
      <c r="K300" s="2">
        <v>1.4269705555555501</v>
      </c>
      <c r="L300" s="2">
        <v>1.5470616666666599</v>
      </c>
    </row>
    <row r="301" spans="2:12">
      <c r="B301" t="s">
        <v>2783</v>
      </c>
      <c r="C301" t="s">
        <v>79</v>
      </c>
      <c r="D301">
        <v>157.19999999999999</v>
      </c>
      <c r="E301" t="s">
        <v>624</v>
      </c>
      <c r="F301" s="6" t="s">
        <v>2904</v>
      </c>
      <c r="G301" s="2">
        <v>2.85988222222222</v>
      </c>
      <c r="H301" s="2">
        <v>3.0714470833333301</v>
      </c>
      <c r="I301" s="2">
        <v>2.9580465277777801</v>
      </c>
      <c r="J301" s="2">
        <v>2.7011436111111098</v>
      </c>
      <c r="K301" s="2">
        <v>2.8553362499999899</v>
      </c>
      <c r="L301" s="2">
        <v>2.91817708333333</v>
      </c>
    </row>
    <row r="302" spans="2:12">
      <c r="B302" t="s">
        <v>2784</v>
      </c>
      <c r="C302" t="s">
        <v>79</v>
      </c>
      <c r="D302">
        <v>78.599999999999994</v>
      </c>
      <c r="E302" t="s">
        <v>624</v>
      </c>
      <c r="F302" s="6" t="s">
        <v>2904</v>
      </c>
      <c r="G302" s="2">
        <v>3.0147643055555502</v>
      </c>
      <c r="H302" s="2">
        <v>2.9522577777777799</v>
      </c>
      <c r="I302" s="2">
        <v>3.05932972222223</v>
      </c>
      <c r="J302" s="2">
        <v>2.70793263888888</v>
      </c>
      <c r="K302" s="2">
        <v>2.86453902777777</v>
      </c>
      <c r="L302" s="2">
        <v>2.86630458333333</v>
      </c>
    </row>
    <row r="303" spans="2:12">
      <c r="B303" t="s">
        <v>2785</v>
      </c>
      <c r="C303" t="s">
        <v>80</v>
      </c>
      <c r="D303">
        <v>2</v>
      </c>
      <c r="E303" t="s">
        <v>624</v>
      </c>
      <c r="F303" s="6" t="s">
        <v>2904</v>
      </c>
      <c r="G303" s="2">
        <v>3.2275076388888899</v>
      </c>
      <c r="H303" s="2">
        <v>2.9832970833333299</v>
      </c>
      <c r="I303" s="2">
        <v>2.9076322222222299</v>
      </c>
      <c r="J303" s="2">
        <v>2.8875447222222199</v>
      </c>
      <c r="K303" s="2">
        <v>2.6319791666666599</v>
      </c>
      <c r="L303" s="2">
        <v>2.63251097222222</v>
      </c>
    </row>
    <row r="304" spans="2:12">
      <c r="B304" t="s">
        <v>2786</v>
      </c>
      <c r="C304" t="s">
        <v>80</v>
      </c>
      <c r="D304">
        <v>1</v>
      </c>
      <c r="E304" t="s">
        <v>624</v>
      </c>
      <c r="F304" s="6" t="s">
        <v>2904</v>
      </c>
      <c r="G304" s="2">
        <v>3.5884840277777701</v>
      </c>
      <c r="H304" s="2">
        <v>2.9170518055555599</v>
      </c>
      <c r="I304" s="2">
        <v>3.7647197222222299</v>
      </c>
      <c r="J304" s="2">
        <v>3.3201722222222201</v>
      </c>
      <c r="K304" s="2">
        <v>3.4020723611111001</v>
      </c>
      <c r="L304" s="2">
        <v>3.4034622222222199</v>
      </c>
    </row>
    <row r="305" spans="2:12">
      <c r="B305" t="s">
        <v>2787</v>
      </c>
      <c r="C305" t="s">
        <v>81</v>
      </c>
      <c r="D305">
        <v>24.5</v>
      </c>
      <c r="E305" t="s">
        <v>624</v>
      </c>
      <c r="F305" s="6" t="s">
        <v>2904</v>
      </c>
      <c r="G305" s="2">
        <v>2.5106740277777799</v>
      </c>
      <c r="H305" s="2">
        <v>1.92002916666667</v>
      </c>
      <c r="I305" s="2">
        <v>0.50588069444444494</v>
      </c>
      <c r="J305" s="2">
        <v>0.77520152777777596</v>
      </c>
      <c r="K305" s="2">
        <v>0.27596555555555502</v>
      </c>
      <c r="L305" s="2">
        <v>1.01668958333333</v>
      </c>
    </row>
    <row r="306" spans="2:12">
      <c r="B306" t="s">
        <v>2788</v>
      </c>
      <c r="C306" t="s">
        <v>81</v>
      </c>
      <c r="D306">
        <v>12.2</v>
      </c>
      <c r="E306" t="s">
        <v>624</v>
      </c>
      <c r="F306" s="6" t="s">
        <v>2904</v>
      </c>
      <c r="G306" s="2">
        <v>3.1610688888888898</v>
      </c>
      <c r="H306" s="2">
        <v>2.5392536111111101</v>
      </c>
      <c r="I306" s="2">
        <v>3.42245166666667</v>
      </c>
      <c r="J306" s="2">
        <v>3.2018149999999999</v>
      </c>
      <c r="K306" s="2">
        <v>3.0563916666666602</v>
      </c>
      <c r="L306" s="2">
        <v>2.8804104166666602</v>
      </c>
    </row>
    <row r="307" spans="2:12">
      <c r="B307" t="s">
        <v>2789</v>
      </c>
      <c r="C307" t="s">
        <v>82</v>
      </c>
      <c r="D307">
        <v>151.1</v>
      </c>
      <c r="E307" t="s">
        <v>624</v>
      </c>
      <c r="F307" s="6" t="s">
        <v>2904</v>
      </c>
      <c r="G307" s="2">
        <v>2.88907111111111</v>
      </c>
      <c r="H307" s="2">
        <v>2.56169958333333</v>
      </c>
      <c r="I307" s="2">
        <v>2.7608395833333401</v>
      </c>
      <c r="J307" s="2">
        <v>2.5828265277777702</v>
      </c>
      <c r="K307" s="2">
        <v>2.86732416666666</v>
      </c>
      <c r="L307" s="2">
        <v>2.1856783333333301</v>
      </c>
    </row>
    <row r="308" spans="2:12">
      <c r="B308" t="s">
        <v>2790</v>
      </c>
      <c r="C308" t="s">
        <v>82</v>
      </c>
      <c r="D308">
        <v>75.599999999999994</v>
      </c>
      <c r="E308" t="s">
        <v>624</v>
      </c>
      <c r="F308" s="6" t="s">
        <v>2904</v>
      </c>
      <c r="G308" s="2">
        <v>2.8512194444444399</v>
      </c>
      <c r="H308" s="2">
        <v>3.0193280555555599</v>
      </c>
      <c r="I308" s="2">
        <v>2.1868831944444498</v>
      </c>
      <c r="J308" s="2">
        <v>2.8456800000000002</v>
      </c>
      <c r="K308" s="2">
        <v>2.6761116666666598</v>
      </c>
      <c r="L308" s="2">
        <v>3.6628105555555499</v>
      </c>
    </row>
    <row r="309" spans="2:12">
      <c r="B309" t="s">
        <v>2791</v>
      </c>
      <c r="C309" t="s">
        <v>83</v>
      </c>
      <c r="D309">
        <v>324.39999999999998</v>
      </c>
      <c r="E309" t="s">
        <v>624</v>
      </c>
      <c r="F309" s="6" t="s">
        <v>2904</v>
      </c>
      <c r="G309" s="2">
        <v>2.8736504166666599</v>
      </c>
      <c r="H309" s="2">
        <v>2.53703763888889</v>
      </c>
      <c r="I309" s="2">
        <v>2.98605708333334</v>
      </c>
      <c r="J309" s="2">
        <v>2.23988027777777</v>
      </c>
      <c r="K309" s="2">
        <v>2.9161654166666602</v>
      </c>
      <c r="L309" s="2">
        <v>2.6071599999999902</v>
      </c>
    </row>
    <row r="310" spans="2:12">
      <c r="B310" t="s">
        <v>2792</v>
      </c>
      <c r="C310" t="s">
        <v>83</v>
      </c>
      <c r="D310">
        <v>162.19999999999999</v>
      </c>
      <c r="E310" t="s">
        <v>624</v>
      </c>
      <c r="F310" s="6" t="s">
        <v>2904</v>
      </c>
      <c r="G310" s="2">
        <v>3.2013658333333299</v>
      </c>
      <c r="H310" s="2">
        <v>2.83417708333333</v>
      </c>
      <c r="I310" s="2">
        <v>3.4295884722222301</v>
      </c>
      <c r="J310" s="2">
        <v>3.0725056944444402</v>
      </c>
      <c r="K310" s="2">
        <v>3.2673444444444399</v>
      </c>
      <c r="L310" s="2">
        <v>3.1979502777777702</v>
      </c>
    </row>
    <row r="311" spans="2:12">
      <c r="B311" t="s">
        <v>2793</v>
      </c>
      <c r="C311" t="s">
        <v>84</v>
      </c>
      <c r="D311">
        <v>8.1999999999999993</v>
      </c>
      <c r="E311" t="s">
        <v>624</v>
      </c>
      <c r="F311" s="6" t="s">
        <v>2904</v>
      </c>
      <c r="G311" s="2">
        <v>0.63472555555555499</v>
      </c>
      <c r="H311" s="2">
        <v>0.82406263888888998</v>
      </c>
      <c r="I311" s="2">
        <v>6.9901388888888694E-2</v>
      </c>
      <c r="J311" s="2">
        <v>0.21579111111111099</v>
      </c>
      <c r="K311" s="2">
        <v>0.24786208333333301</v>
      </c>
      <c r="L311" s="2">
        <v>0.26037277777777801</v>
      </c>
    </row>
    <row r="312" spans="2:12">
      <c r="B312" t="s">
        <v>2794</v>
      </c>
      <c r="C312" t="s">
        <v>84</v>
      </c>
      <c r="D312">
        <v>4.0999999999999996</v>
      </c>
      <c r="E312" t="s">
        <v>624</v>
      </c>
      <c r="F312" s="6" t="s">
        <v>2904</v>
      </c>
      <c r="G312" s="2">
        <v>2.72326625</v>
      </c>
      <c r="H312" s="2">
        <v>2.5968934722222201</v>
      </c>
      <c r="I312" s="2">
        <v>2.2658294444444498</v>
      </c>
      <c r="J312" s="2">
        <v>1.8652313888888901</v>
      </c>
      <c r="K312" s="2">
        <v>2.3431563888888798</v>
      </c>
      <c r="L312" s="2">
        <v>2.3303352777777699</v>
      </c>
    </row>
    <row r="313" spans="2:12">
      <c r="B313" t="s">
        <v>2795</v>
      </c>
      <c r="C313" t="s">
        <v>85</v>
      </c>
      <c r="D313">
        <v>138.1</v>
      </c>
      <c r="E313" t="s">
        <v>624</v>
      </c>
      <c r="F313" s="6" t="s">
        <v>2904</v>
      </c>
      <c r="G313" s="2">
        <v>2.9248693055555499</v>
      </c>
      <c r="H313" s="2">
        <v>2.9403301388888901</v>
      </c>
      <c r="I313" s="2">
        <v>2.2656613888888901</v>
      </c>
      <c r="J313" s="2">
        <v>2.5415909722222199</v>
      </c>
      <c r="K313" s="2">
        <v>2.9242106944444402</v>
      </c>
      <c r="L313" s="2">
        <v>3.19668263888888</v>
      </c>
    </row>
    <row r="314" spans="2:12">
      <c r="B314" t="s">
        <v>2796</v>
      </c>
      <c r="C314" t="s">
        <v>85</v>
      </c>
      <c r="D314">
        <v>69.099999999999994</v>
      </c>
      <c r="E314" t="s">
        <v>624</v>
      </c>
      <c r="F314" s="6" t="s">
        <v>2904</v>
      </c>
      <c r="G314" s="2">
        <v>3.1991744444444401</v>
      </c>
      <c r="H314" s="2">
        <v>3.25382277777778</v>
      </c>
      <c r="I314" s="2">
        <v>2.9727155555555602</v>
      </c>
      <c r="J314" s="2">
        <v>3.1795724999999999</v>
      </c>
      <c r="K314" s="2">
        <v>3.59147333333333</v>
      </c>
      <c r="L314" s="2">
        <v>3.57354833333333</v>
      </c>
    </row>
    <row r="315" spans="2:12">
      <c r="B315" t="s">
        <v>2797</v>
      </c>
      <c r="C315" t="s">
        <v>86</v>
      </c>
      <c r="D315">
        <v>106.3</v>
      </c>
      <c r="E315" t="s">
        <v>624</v>
      </c>
      <c r="F315" s="6" t="s">
        <v>2904</v>
      </c>
      <c r="G315" s="2">
        <v>3.27978555555555</v>
      </c>
      <c r="H315" s="2">
        <v>3.19422680555556</v>
      </c>
      <c r="I315" s="2">
        <v>2.9665643055555599</v>
      </c>
      <c r="J315" s="2">
        <v>3.0106195833333298</v>
      </c>
      <c r="K315" s="2">
        <v>3.5686888888888801</v>
      </c>
      <c r="L315" s="2">
        <v>2.4780719444444399</v>
      </c>
    </row>
    <row r="316" spans="2:12">
      <c r="B316" t="s">
        <v>2798</v>
      </c>
      <c r="C316" t="s">
        <v>86</v>
      </c>
      <c r="D316">
        <v>53.2</v>
      </c>
      <c r="E316" t="s">
        <v>624</v>
      </c>
      <c r="F316" s="6" t="s">
        <v>2904</v>
      </c>
      <c r="G316" s="2">
        <v>3.3155741666666598</v>
      </c>
      <c r="H316" s="2">
        <v>3.1920065277777798</v>
      </c>
      <c r="I316" s="2">
        <v>3.2286468055555599</v>
      </c>
      <c r="J316" s="2">
        <v>3.0556545833333302</v>
      </c>
      <c r="K316" s="2">
        <v>3.5978558333333299</v>
      </c>
      <c r="L316" s="2">
        <v>3.4542601388888801</v>
      </c>
    </row>
    <row r="317" spans="2:12">
      <c r="B317" t="s">
        <v>2799</v>
      </c>
      <c r="C317" t="s">
        <v>87</v>
      </c>
      <c r="D317">
        <v>227.3</v>
      </c>
      <c r="E317" t="s">
        <v>624</v>
      </c>
      <c r="F317" s="6" t="s">
        <v>2904</v>
      </c>
      <c r="G317" s="2">
        <v>2.9818883333333299</v>
      </c>
      <c r="H317" s="2">
        <v>3.19838277777778</v>
      </c>
      <c r="I317" s="2">
        <v>2.8404115277777802</v>
      </c>
      <c r="J317" s="2">
        <v>2.52709069444444</v>
      </c>
      <c r="K317" s="2">
        <v>3.4391258333333301</v>
      </c>
      <c r="L317" s="2">
        <v>2.1606193055555498</v>
      </c>
    </row>
    <row r="318" spans="2:12">
      <c r="B318" t="s">
        <v>2800</v>
      </c>
      <c r="C318" t="s">
        <v>87</v>
      </c>
      <c r="D318">
        <v>113.7</v>
      </c>
      <c r="E318" t="s">
        <v>624</v>
      </c>
      <c r="F318" s="6" t="s">
        <v>2904</v>
      </c>
      <c r="G318" s="2">
        <v>3.22261</v>
      </c>
      <c r="H318" s="2">
        <v>3.05535402777778</v>
      </c>
      <c r="I318" s="2">
        <v>3.3527788888888899</v>
      </c>
      <c r="J318" s="2">
        <v>2.77235027777777</v>
      </c>
      <c r="K318" s="2">
        <v>3.4703383333333302</v>
      </c>
      <c r="L318" s="2">
        <v>3.1211126388888801</v>
      </c>
    </row>
    <row r="319" spans="2:12">
      <c r="B319" t="s">
        <v>2801</v>
      </c>
      <c r="C319" t="s">
        <v>76</v>
      </c>
      <c r="D319">
        <v>2.2999999999999998</v>
      </c>
      <c r="E319" t="s">
        <v>624</v>
      </c>
      <c r="F319" s="6" t="s">
        <v>2904</v>
      </c>
      <c r="G319" s="2">
        <v>2.7106248611111101</v>
      </c>
      <c r="H319" s="2">
        <v>2.1988598611111101</v>
      </c>
      <c r="I319" s="2">
        <v>3.05693430555556</v>
      </c>
      <c r="J319" s="2">
        <v>2.1280045833333299</v>
      </c>
      <c r="K319" s="2">
        <v>2.4089065277777699</v>
      </c>
      <c r="L319" s="2">
        <v>2.7688791666666601</v>
      </c>
    </row>
    <row r="320" spans="2:12">
      <c r="B320" t="s">
        <v>2802</v>
      </c>
      <c r="C320" t="s">
        <v>76</v>
      </c>
      <c r="D320">
        <v>1.1000000000000001</v>
      </c>
      <c r="E320" t="s">
        <v>624</v>
      </c>
      <c r="F320" s="6" t="s">
        <v>2904</v>
      </c>
      <c r="G320" s="2">
        <v>2.6881034722222199</v>
      </c>
      <c r="H320" s="2">
        <v>2.3324626388888898</v>
      </c>
      <c r="I320" s="2">
        <v>2.9860155555555599</v>
      </c>
      <c r="J320" s="2">
        <v>2.33802722222222</v>
      </c>
      <c r="K320" s="2">
        <v>2.65779319444444</v>
      </c>
      <c r="L320" s="2">
        <v>2.7902072222222198</v>
      </c>
    </row>
    <row r="321" spans="2:12">
      <c r="B321" t="s">
        <v>2803</v>
      </c>
      <c r="C321" t="s">
        <v>77</v>
      </c>
      <c r="D321">
        <v>6.9000000000000006E-2</v>
      </c>
      <c r="E321" t="s">
        <v>624</v>
      </c>
      <c r="F321" s="6" t="s">
        <v>2904</v>
      </c>
      <c r="G321" s="2">
        <v>3.1348956944444399</v>
      </c>
      <c r="H321" s="2">
        <v>2.6542813888888901</v>
      </c>
      <c r="I321" s="2">
        <v>3.6450708333333401</v>
      </c>
      <c r="J321" s="2">
        <v>2.7475934722222202</v>
      </c>
      <c r="K321" s="2">
        <v>3.13068930555555</v>
      </c>
      <c r="L321" s="2">
        <v>3.2386129166666602</v>
      </c>
    </row>
    <row r="322" spans="2:12">
      <c r="B322" t="s">
        <v>2804</v>
      </c>
      <c r="C322" t="s">
        <v>77</v>
      </c>
      <c r="D322">
        <v>3.5000000000000003E-2</v>
      </c>
      <c r="E322" t="s">
        <v>624</v>
      </c>
      <c r="F322" s="6" t="s">
        <v>2904</v>
      </c>
      <c r="G322" s="2">
        <v>3.2095958333333301</v>
      </c>
      <c r="H322" s="2">
        <v>2.76876305555556</v>
      </c>
      <c r="I322" s="2">
        <v>3.6857280555555598</v>
      </c>
      <c r="J322" s="2">
        <v>2.80027291666666</v>
      </c>
      <c r="K322" s="2">
        <v>3.2153326388888801</v>
      </c>
      <c r="L322" s="2">
        <v>2.74481166666666</v>
      </c>
    </row>
    <row r="323" spans="2:12">
      <c r="B323" t="s">
        <v>2805</v>
      </c>
      <c r="C323" t="s">
        <v>78</v>
      </c>
      <c r="D323">
        <v>2658.5</v>
      </c>
      <c r="E323" t="s">
        <v>624</v>
      </c>
      <c r="F323" s="6" t="s">
        <v>2904</v>
      </c>
      <c r="G323" s="2">
        <v>1.8917166666666601</v>
      </c>
      <c r="H323" s="2">
        <v>1.71131472222222</v>
      </c>
      <c r="I323" s="2">
        <v>2.5860772222222299</v>
      </c>
      <c r="J323" s="2">
        <v>2.0989634722222199</v>
      </c>
      <c r="K323" s="2">
        <v>1.82067333333333</v>
      </c>
      <c r="L323" s="2">
        <v>1.78758208333333</v>
      </c>
    </row>
    <row r="324" spans="2:12">
      <c r="B324" t="s">
        <v>2806</v>
      </c>
      <c r="C324" t="s">
        <v>78</v>
      </c>
      <c r="D324">
        <v>1329.2</v>
      </c>
      <c r="E324" t="s">
        <v>624</v>
      </c>
      <c r="F324" s="6" t="s">
        <v>2904</v>
      </c>
      <c r="G324" s="2">
        <v>2.19564</v>
      </c>
      <c r="H324" s="2">
        <v>2.0591751388888899</v>
      </c>
      <c r="I324" s="2">
        <v>2.61998263888889</v>
      </c>
      <c r="J324" s="2">
        <v>2.1673684722222202</v>
      </c>
      <c r="K324" s="2">
        <v>2.2552150000000002</v>
      </c>
      <c r="L324" s="2">
        <v>2.0446616666666602</v>
      </c>
    </row>
    <row r="325" spans="2:12">
      <c r="B325" t="s">
        <v>2807</v>
      </c>
      <c r="C325" t="s">
        <v>79</v>
      </c>
      <c r="D325">
        <v>39.299999999999997</v>
      </c>
      <c r="E325" t="s">
        <v>624</v>
      </c>
      <c r="F325" s="6" t="s">
        <v>2904</v>
      </c>
      <c r="G325" s="2">
        <v>2.6791825</v>
      </c>
      <c r="H325" s="2">
        <v>2.7152715277777801</v>
      </c>
      <c r="I325" s="2">
        <v>3.6154206944444498</v>
      </c>
      <c r="J325" s="2">
        <v>3.03951152777777</v>
      </c>
      <c r="K325" s="2">
        <v>3.0271787499999898</v>
      </c>
      <c r="L325" s="2">
        <v>2.8351124999999899</v>
      </c>
    </row>
    <row r="326" spans="2:12">
      <c r="B326" t="s">
        <v>2808</v>
      </c>
      <c r="C326" t="s">
        <v>79</v>
      </c>
      <c r="D326">
        <v>19.7</v>
      </c>
      <c r="E326" t="s">
        <v>624</v>
      </c>
      <c r="F326" s="6" t="s">
        <v>2904</v>
      </c>
      <c r="G326" s="2">
        <v>3.05016055555555</v>
      </c>
      <c r="H326" s="2">
        <v>2.7155450000000001</v>
      </c>
      <c r="I326" s="2">
        <v>2.8144316666666702</v>
      </c>
      <c r="J326" s="2">
        <v>3.03697777777777</v>
      </c>
      <c r="K326" s="2">
        <v>3.0495651388888798</v>
      </c>
      <c r="L326" s="2">
        <v>2.7884024999999899</v>
      </c>
    </row>
    <row r="327" spans="2:12">
      <c r="B327" t="s">
        <v>2809</v>
      </c>
      <c r="C327" t="s">
        <v>80</v>
      </c>
      <c r="D327">
        <v>0.5</v>
      </c>
      <c r="E327" t="s">
        <v>624</v>
      </c>
      <c r="F327" s="6" t="s">
        <v>2904</v>
      </c>
      <c r="G327" s="2">
        <v>3.5487765277777701</v>
      </c>
      <c r="H327" s="2">
        <v>2.8194731944444502</v>
      </c>
      <c r="I327" s="2">
        <v>3.3247644444444502</v>
      </c>
      <c r="J327" s="2">
        <v>3.51099861111111</v>
      </c>
      <c r="K327" s="2">
        <v>3.1220874999999899</v>
      </c>
      <c r="L327" s="2">
        <v>3.29770249999999</v>
      </c>
    </row>
    <row r="328" spans="2:12">
      <c r="B328" t="s">
        <v>2810</v>
      </c>
      <c r="C328" t="s">
        <v>80</v>
      </c>
      <c r="D328">
        <v>0.25</v>
      </c>
      <c r="E328" t="s">
        <v>624</v>
      </c>
      <c r="F328" s="6" t="s">
        <v>2904</v>
      </c>
      <c r="G328" s="2">
        <v>3.20997513888888</v>
      </c>
      <c r="H328" s="2">
        <v>2.70084652777778</v>
      </c>
      <c r="I328" s="2">
        <v>3.5029888888888898</v>
      </c>
      <c r="J328" s="2">
        <v>3.03543638888888</v>
      </c>
      <c r="K328" s="2">
        <v>3.0662216666666602</v>
      </c>
      <c r="L328" s="2">
        <v>3.20325819444444</v>
      </c>
    </row>
    <row r="329" spans="2:12">
      <c r="B329" t="s">
        <v>2811</v>
      </c>
      <c r="C329" t="s">
        <v>81</v>
      </c>
      <c r="D329">
        <v>6.1</v>
      </c>
      <c r="E329" t="s">
        <v>624</v>
      </c>
      <c r="F329" s="6" t="s">
        <v>2904</v>
      </c>
      <c r="G329" s="2">
        <v>3.2904175000000002</v>
      </c>
      <c r="H329" s="2">
        <v>2.4896369444444502</v>
      </c>
      <c r="I329" s="2">
        <v>3.4643448611111101</v>
      </c>
      <c r="J329" s="2">
        <v>3.0060997222222201</v>
      </c>
      <c r="K329" s="2">
        <v>2.97740361111111</v>
      </c>
      <c r="L329" s="2">
        <v>2.8843808333333301</v>
      </c>
    </row>
    <row r="330" spans="2:12">
      <c r="B330" t="s">
        <v>2812</v>
      </c>
      <c r="C330" t="s">
        <v>81</v>
      </c>
      <c r="D330">
        <v>3.1</v>
      </c>
      <c r="E330" t="s">
        <v>624</v>
      </c>
      <c r="F330" s="6" t="s">
        <v>2904</v>
      </c>
      <c r="G330" s="2">
        <v>3.3601655555555499</v>
      </c>
      <c r="H330" s="2">
        <v>2.7329997222222202</v>
      </c>
      <c r="I330" s="2">
        <v>3.5068818055555599</v>
      </c>
      <c r="J330" s="2">
        <v>3.1390886111111098</v>
      </c>
      <c r="K330" s="2">
        <v>3.2177709722222199</v>
      </c>
      <c r="L330" s="2">
        <v>3.2565513888888802</v>
      </c>
    </row>
    <row r="331" spans="2:12">
      <c r="B331" t="s">
        <v>2813</v>
      </c>
      <c r="C331" t="s">
        <v>82</v>
      </c>
      <c r="D331">
        <v>37.799999999999997</v>
      </c>
      <c r="E331" t="s">
        <v>624</v>
      </c>
      <c r="F331" s="6" t="s">
        <v>2904</v>
      </c>
      <c r="G331" s="2">
        <v>3.5340551388888799</v>
      </c>
      <c r="H331" s="2">
        <v>3.19173208333333</v>
      </c>
      <c r="I331" s="2">
        <v>3.40160319444445</v>
      </c>
      <c r="J331" s="2">
        <v>2.48950402777777</v>
      </c>
      <c r="K331" s="2">
        <v>3.3529866666666601</v>
      </c>
      <c r="L331" s="2">
        <v>3.0646054166666601</v>
      </c>
    </row>
    <row r="332" spans="2:12">
      <c r="B332" t="s">
        <v>2814</v>
      </c>
      <c r="C332" t="s">
        <v>82</v>
      </c>
      <c r="D332">
        <v>18.899999999999999</v>
      </c>
      <c r="E332" t="s">
        <v>624</v>
      </c>
      <c r="F332" s="6" t="s">
        <v>2904</v>
      </c>
      <c r="G332" s="2">
        <v>3.6333850000000001</v>
      </c>
      <c r="H332" s="2">
        <v>3.2136268055555601</v>
      </c>
      <c r="I332" s="2">
        <v>3.4766837499999999</v>
      </c>
      <c r="J332" s="2">
        <v>2.74979097222222</v>
      </c>
      <c r="K332" s="2">
        <v>3.2025301388888798</v>
      </c>
      <c r="L332" s="2">
        <v>2.6397995833333301</v>
      </c>
    </row>
    <row r="333" spans="2:12">
      <c r="B333" t="s">
        <v>2815</v>
      </c>
      <c r="C333" t="s">
        <v>83</v>
      </c>
      <c r="D333">
        <v>81.099999999999994</v>
      </c>
      <c r="E333" t="s">
        <v>624</v>
      </c>
      <c r="F333" s="6" t="s">
        <v>2904</v>
      </c>
      <c r="G333" s="2">
        <v>3.0153005555555499</v>
      </c>
      <c r="H333" s="2">
        <v>2.6989066666666699</v>
      </c>
      <c r="I333" s="2">
        <v>3.53765666666667</v>
      </c>
      <c r="J333" s="2">
        <v>2.7947947222222198</v>
      </c>
      <c r="K333" s="2">
        <v>3.3123988888888798</v>
      </c>
      <c r="L333" s="2">
        <v>3.2108947222222199</v>
      </c>
    </row>
    <row r="334" spans="2:12">
      <c r="B334" t="s">
        <v>2816</v>
      </c>
      <c r="C334" t="s">
        <v>83</v>
      </c>
      <c r="D334">
        <v>40.6</v>
      </c>
      <c r="E334" t="s">
        <v>624</v>
      </c>
      <c r="F334" s="6" t="s">
        <v>2904</v>
      </c>
      <c r="G334" s="2">
        <v>3.3647891666666601</v>
      </c>
      <c r="H334" s="2">
        <v>2.9597315277777798</v>
      </c>
      <c r="I334" s="2">
        <v>2.9447456944444501</v>
      </c>
      <c r="J334" s="2">
        <v>3.0636965277777701</v>
      </c>
      <c r="K334" s="2">
        <v>3.3475955555555501</v>
      </c>
      <c r="L334" s="2">
        <v>3.2463637499999898</v>
      </c>
    </row>
    <row r="335" spans="2:12">
      <c r="B335" t="s">
        <v>2817</v>
      </c>
      <c r="C335" t="s">
        <v>84</v>
      </c>
      <c r="D335">
        <v>2.1</v>
      </c>
      <c r="E335" t="s">
        <v>624</v>
      </c>
      <c r="F335" s="6" t="s">
        <v>2904</v>
      </c>
      <c r="G335" s="2">
        <v>3.32853333333333</v>
      </c>
      <c r="H335" s="2">
        <v>3.0046270833333302</v>
      </c>
      <c r="I335" s="2">
        <v>2.65719041666667</v>
      </c>
      <c r="J335" s="2">
        <v>2.3962120833333298</v>
      </c>
      <c r="K335" s="2">
        <v>2.7666566666666599</v>
      </c>
      <c r="L335" s="2">
        <v>2.7416237499999898</v>
      </c>
    </row>
    <row r="336" spans="2:12">
      <c r="B336" t="s">
        <v>2818</v>
      </c>
      <c r="C336" t="s">
        <v>84</v>
      </c>
      <c r="D336">
        <v>1</v>
      </c>
      <c r="E336" t="s">
        <v>624</v>
      </c>
      <c r="F336" s="6" t="s">
        <v>2904</v>
      </c>
      <c r="G336" s="2">
        <v>3.2176759722222199</v>
      </c>
      <c r="H336" s="2">
        <v>3.1592959722222198</v>
      </c>
      <c r="I336" s="2">
        <v>2.82773402777778</v>
      </c>
      <c r="J336" s="2">
        <v>3.13651666666666</v>
      </c>
      <c r="K336" s="2">
        <v>3.2299201388888799</v>
      </c>
      <c r="L336" s="2">
        <v>3.2871398611111</v>
      </c>
    </row>
    <row r="337" spans="2:12">
      <c r="B337" t="s">
        <v>2819</v>
      </c>
      <c r="C337" t="s">
        <v>85</v>
      </c>
      <c r="D337">
        <v>34.5</v>
      </c>
      <c r="E337" t="s">
        <v>624</v>
      </c>
      <c r="F337" s="6" t="s">
        <v>2904</v>
      </c>
      <c r="G337" s="2">
        <v>3.13597319444444</v>
      </c>
      <c r="H337" s="2">
        <v>3.2003205555555598</v>
      </c>
      <c r="I337" s="2">
        <v>3.0296525000000001</v>
      </c>
      <c r="J337" s="2">
        <v>3.1634012500000002</v>
      </c>
      <c r="K337" s="2">
        <v>3.4423581944444401</v>
      </c>
      <c r="L337" s="2">
        <v>3.5910765277777701</v>
      </c>
    </row>
    <row r="338" spans="2:12">
      <c r="B338" t="s">
        <v>2820</v>
      </c>
      <c r="C338" t="s">
        <v>85</v>
      </c>
      <c r="D338">
        <v>17.3</v>
      </c>
      <c r="E338" t="s">
        <v>624</v>
      </c>
      <c r="F338" s="6" t="s">
        <v>2904</v>
      </c>
      <c r="G338" s="2">
        <v>3.3290679166666601</v>
      </c>
      <c r="H338" s="2">
        <v>3.1789759722222199</v>
      </c>
      <c r="I338" s="2">
        <v>2.9963216666666699</v>
      </c>
      <c r="J338" s="2">
        <v>3.09998</v>
      </c>
      <c r="K338" s="2">
        <v>3.4696265277777698</v>
      </c>
      <c r="L338" s="2">
        <v>3.4247294444444401</v>
      </c>
    </row>
    <row r="339" spans="2:12">
      <c r="B339" t="s">
        <v>2821</v>
      </c>
      <c r="C339" t="s">
        <v>86</v>
      </c>
      <c r="D339">
        <v>26.6</v>
      </c>
      <c r="E339" t="s">
        <v>624</v>
      </c>
      <c r="F339" s="6" t="s">
        <v>2904</v>
      </c>
      <c r="G339" s="2">
        <v>3.2578315277777699</v>
      </c>
      <c r="H339" s="2">
        <v>3.1728772222222199</v>
      </c>
      <c r="I339" s="2">
        <v>3.0846201388888899</v>
      </c>
      <c r="J339" s="2">
        <v>3.1841497222222199</v>
      </c>
      <c r="K339" s="2">
        <v>3.4683377777777702</v>
      </c>
      <c r="L339" s="2">
        <v>3.40617152777777</v>
      </c>
    </row>
    <row r="340" spans="2:12">
      <c r="B340" t="s">
        <v>2822</v>
      </c>
      <c r="C340" t="s">
        <v>86</v>
      </c>
      <c r="D340">
        <v>13.3</v>
      </c>
      <c r="E340" t="s">
        <v>624</v>
      </c>
      <c r="F340" s="6" t="s">
        <v>2904</v>
      </c>
      <c r="G340" s="2">
        <v>3.3067872222222201</v>
      </c>
      <c r="H340" s="2">
        <v>3.3441752777777798</v>
      </c>
      <c r="I340" s="2">
        <v>3.1437191666666702</v>
      </c>
      <c r="J340" s="2">
        <v>3.0209752777777701</v>
      </c>
      <c r="K340" s="2">
        <v>3.6195556944444398</v>
      </c>
      <c r="L340" s="2">
        <v>3.31140194444444</v>
      </c>
    </row>
    <row r="341" spans="2:12">
      <c r="B341" t="s">
        <v>2823</v>
      </c>
      <c r="C341" t="s">
        <v>87</v>
      </c>
      <c r="D341">
        <v>56.8</v>
      </c>
      <c r="E341" t="s">
        <v>624</v>
      </c>
      <c r="F341" s="6" t="s">
        <v>2904</v>
      </c>
      <c r="G341" s="2">
        <v>3.1306830555555498</v>
      </c>
      <c r="H341" s="2">
        <v>3.1130093055555599</v>
      </c>
      <c r="I341" s="2">
        <v>3.1113511111111101</v>
      </c>
      <c r="J341" s="2">
        <v>2.86492819444444</v>
      </c>
      <c r="K341" s="2">
        <v>3.5277833333333302</v>
      </c>
      <c r="L341" s="2">
        <v>3.12841138888888</v>
      </c>
    </row>
    <row r="342" spans="2:12">
      <c r="B342" t="s">
        <v>2824</v>
      </c>
      <c r="C342" t="s">
        <v>87</v>
      </c>
      <c r="D342">
        <v>28.4</v>
      </c>
      <c r="E342" t="s">
        <v>624</v>
      </c>
      <c r="F342" s="6" t="s">
        <v>2904</v>
      </c>
      <c r="G342" s="2">
        <v>3.2916512500000001</v>
      </c>
      <c r="H342" s="2">
        <v>3.1393374999999999</v>
      </c>
      <c r="I342" s="2">
        <v>3.24454833333334</v>
      </c>
      <c r="J342" s="2">
        <v>3.0538544444444402</v>
      </c>
      <c r="K342" s="2">
        <v>3.41919222222222</v>
      </c>
      <c r="L342" s="2">
        <v>2.9918851388888799</v>
      </c>
    </row>
    <row r="343" spans="2:12">
      <c r="B343" t="s">
        <v>2825</v>
      </c>
      <c r="C343" t="s">
        <v>88</v>
      </c>
      <c r="D343">
        <v>5</v>
      </c>
      <c r="E343" t="s">
        <v>624</v>
      </c>
      <c r="F343" s="6" t="s">
        <v>2904</v>
      </c>
      <c r="G343" s="2">
        <v>2.89240013888889</v>
      </c>
      <c r="H343" s="2">
        <v>2.6243370833333302</v>
      </c>
      <c r="I343" s="2">
        <v>3.4483461111111202</v>
      </c>
      <c r="J343" s="2">
        <v>2.5910502777777702</v>
      </c>
      <c r="K343" s="2">
        <v>2.6921745833333302</v>
      </c>
      <c r="L343" s="2">
        <v>3.1511490277777701</v>
      </c>
    </row>
    <row r="344" spans="2:12">
      <c r="B344" t="s">
        <v>2826</v>
      </c>
      <c r="C344" t="s">
        <v>88</v>
      </c>
      <c r="D344">
        <v>2.5</v>
      </c>
      <c r="E344" t="s">
        <v>624</v>
      </c>
      <c r="F344" s="6" t="s">
        <v>2904</v>
      </c>
      <c r="G344" s="2">
        <v>3.0724755555555499</v>
      </c>
      <c r="H344" s="2">
        <v>2.6872577777777802</v>
      </c>
      <c r="I344" s="2">
        <v>3.6963922222222299</v>
      </c>
      <c r="J344" s="2">
        <v>2.63801222222222</v>
      </c>
      <c r="K344" s="2">
        <v>2.8537566666666598</v>
      </c>
      <c r="L344" s="2">
        <v>3.31204749999999</v>
      </c>
    </row>
    <row r="345" spans="2:12">
      <c r="B345" t="s">
        <v>2827</v>
      </c>
      <c r="C345" t="s">
        <v>89</v>
      </c>
      <c r="D345">
        <v>21.1</v>
      </c>
      <c r="E345" t="s">
        <v>624</v>
      </c>
      <c r="F345" s="6" t="s">
        <v>2904</v>
      </c>
      <c r="G345" s="2">
        <v>2.07573861111111</v>
      </c>
      <c r="H345" s="2">
        <v>1.68220027777778</v>
      </c>
      <c r="I345" s="2">
        <v>1.6044773611111101</v>
      </c>
      <c r="J345" s="2">
        <v>0.81650694444444305</v>
      </c>
      <c r="K345" s="2">
        <v>0.71254291666666503</v>
      </c>
      <c r="L345" s="2">
        <v>0.88273722222221995</v>
      </c>
    </row>
    <row r="346" spans="2:12">
      <c r="B346" t="s">
        <v>2828</v>
      </c>
      <c r="C346" t="s">
        <v>89</v>
      </c>
      <c r="D346">
        <v>10.5</v>
      </c>
      <c r="E346" t="s">
        <v>624</v>
      </c>
      <c r="F346" s="6" t="s">
        <v>2904</v>
      </c>
      <c r="G346" s="2">
        <v>3.2008343055555502</v>
      </c>
      <c r="H346" s="2">
        <v>2.6207444444444401</v>
      </c>
      <c r="I346" s="2">
        <v>3.90711125000001</v>
      </c>
      <c r="J346" s="2">
        <v>2.7102630555555498</v>
      </c>
      <c r="K346" s="2">
        <v>3.06756249999999</v>
      </c>
      <c r="L346" s="2">
        <v>3.0667783333333301</v>
      </c>
    </row>
    <row r="347" spans="2:12">
      <c r="B347" t="s">
        <v>2829</v>
      </c>
      <c r="C347" t="s">
        <v>90</v>
      </c>
      <c r="D347">
        <v>25.3</v>
      </c>
      <c r="E347" t="s">
        <v>624</v>
      </c>
      <c r="F347" s="6" t="s">
        <v>2904</v>
      </c>
      <c r="G347" s="2">
        <v>3.0554869444444401</v>
      </c>
      <c r="H347" s="2">
        <v>2.4441774999999999</v>
      </c>
      <c r="I347" s="2">
        <v>3.31772388888889</v>
      </c>
      <c r="J347" s="2">
        <v>2.5772251388888798</v>
      </c>
      <c r="K347" s="2">
        <v>2.5410887500000001</v>
      </c>
      <c r="L347" s="2">
        <v>2.5159601388888801</v>
      </c>
    </row>
    <row r="348" spans="2:12">
      <c r="B348" t="s">
        <v>2830</v>
      </c>
      <c r="C348" t="s">
        <v>90</v>
      </c>
      <c r="D348">
        <v>12.7</v>
      </c>
      <c r="E348" t="s">
        <v>624</v>
      </c>
      <c r="F348" s="6" t="s">
        <v>2904</v>
      </c>
      <c r="G348" s="2">
        <v>3.2459497222222198</v>
      </c>
      <c r="H348" s="2">
        <v>2.5802736111111102</v>
      </c>
      <c r="I348" s="2">
        <v>3.5380129166666698</v>
      </c>
      <c r="J348" s="2">
        <v>2.7612501388888799</v>
      </c>
      <c r="K348" s="2">
        <v>2.7724037500000001</v>
      </c>
      <c r="L348" s="2">
        <v>2.9770609722222199</v>
      </c>
    </row>
    <row r="349" spans="2:12">
      <c r="B349" t="s">
        <v>2831</v>
      </c>
      <c r="C349" t="s">
        <v>91</v>
      </c>
      <c r="D349">
        <v>56.1</v>
      </c>
      <c r="E349" t="s">
        <v>624</v>
      </c>
      <c r="F349" s="6" t="s">
        <v>2904</v>
      </c>
      <c r="G349" s="2">
        <v>3.1772341666666599</v>
      </c>
      <c r="H349" s="2">
        <v>2.57555847222222</v>
      </c>
      <c r="I349" s="2">
        <v>3.09783291666667</v>
      </c>
      <c r="J349" s="2">
        <v>2.6129108333333302</v>
      </c>
      <c r="K349" s="2">
        <v>2.9004490277777699</v>
      </c>
      <c r="L349" s="2">
        <v>2.9193498611111002</v>
      </c>
    </row>
    <row r="350" spans="2:12">
      <c r="B350" t="s">
        <v>2832</v>
      </c>
      <c r="C350" t="s">
        <v>91</v>
      </c>
      <c r="D350">
        <v>28</v>
      </c>
      <c r="E350" t="s">
        <v>624</v>
      </c>
      <c r="F350" s="6" t="s">
        <v>2904</v>
      </c>
      <c r="G350" s="2">
        <v>3.3693694444444402</v>
      </c>
      <c r="H350" s="2">
        <v>2.8785161111111099</v>
      </c>
      <c r="I350" s="2">
        <v>3.1324509722222298</v>
      </c>
      <c r="J350" s="2">
        <v>2.92663416666666</v>
      </c>
      <c r="K350" s="2">
        <v>2.9936947222222199</v>
      </c>
      <c r="L350" s="2">
        <v>3.3212013888888801</v>
      </c>
    </row>
    <row r="351" spans="2:12">
      <c r="B351" t="s">
        <v>2833</v>
      </c>
      <c r="C351" t="s">
        <v>92</v>
      </c>
      <c r="D351">
        <v>144.19999999999999</v>
      </c>
      <c r="E351" t="s">
        <v>624</v>
      </c>
      <c r="F351" s="6" t="s">
        <v>2904</v>
      </c>
      <c r="G351" s="2">
        <v>3.3864473611111099</v>
      </c>
      <c r="H351" s="2">
        <v>2.6401405555555599</v>
      </c>
      <c r="I351" s="2">
        <v>3.1772531944444502</v>
      </c>
      <c r="J351" s="2">
        <v>3.4847113888888801</v>
      </c>
      <c r="K351" s="2">
        <v>2.6428150000000001</v>
      </c>
      <c r="L351" s="2">
        <v>3.06004319444444</v>
      </c>
    </row>
    <row r="352" spans="2:12">
      <c r="B352" t="s">
        <v>2834</v>
      </c>
      <c r="C352" t="s">
        <v>92</v>
      </c>
      <c r="D352">
        <v>72.099999999999994</v>
      </c>
      <c r="E352" t="s">
        <v>624</v>
      </c>
      <c r="F352" s="6" t="s">
        <v>2904</v>
      </c>
      <c r="G352" s="2">
        <v>3.0780843055555498</v>
      </c>
      <c r="H352" s="2">
        <v>2.7618212500000001</v>
      </c>
      <c r="I352" s="2">
        <v>3.0037172222222299</v>
      </c>
      <c r="J352" s="2">
        <v>3.37583138888888</v>
      </c>
      <c r="K352" s="2">
        <v>2.8542388888888799</v>
      </c>
      <c r="L352" s="2">
        <v>3.08739861111111</v>
      </c>
    </row>
    <row r="353" spans="2:12">
      <c r="B353" t="s">
        <v>2835</v>
      </c>
      <c r="C353" t="s">
        <v>93</v>
      </c>
      <c r="D353">
        <v>0.44</v>
      </c>
      <c r="E353" t="s">
        <v>624</v>
      </c>
      <c r="F353" s="6" t="s">
        <v>2904</v>
      </c>
      <c r="G353" s="2">
        <v>2.44506680555555</v>
      </c>
      <c r="H353" s="2">
        <v>1.5735458333333301</v>
      </c>
      <c r="I353" s="2">
        <v>1.36227986111111</v>
      </c>
      <c r="J353" s="2">
        <v>1.1943148611111101</v>
      </c>
      <c r="K353" s="2">
        <v>1.9106609722222201</v>
      </c>
      <c r="L353" s="2">
        <v>1.3470443055555501</v>
      </c>
    </row>
    <row r="354" spans="2:12">
      <c r="B354" t="s">
        <v>2836</v>
      </c>
      <c r="C354" t="s">
        <v>93</v>
      </c>
      <c r="D354">
        <v>0.22</v>
      </c>
      <c r="E354" t="s">
        <v>624</v>
      </c>
      <c r="F354" s="6" t="s">
        <v>2904</v>
      </c>
      <c r="G354" s="2">
        <v>3.1534841666666602</v>
      </c>
      <c r="H354" s="2">
        <v>2.6351488888888901</v>
      </c>
      <c r="I354" s="2">
        <v>3.1700306944444501</v>
      </c>
      <c r="J354" s="2">
        <v>3.1226104166666602</v>
      </c>
      <c r="K354" s="2">
        <v>2.7773474999999901</v>
      </c>
      <c r="L354" s="2">
        <v>3.1456540277777698</v>
      </c>
    </row>
    <row r="355" spans="2:12">
      <c r="B355" t="s">
        <v>2837</v>
      </c>
      <c r="C355" t="s">
        <v>94</v>
      </c>
      <c r="D355">
        <v>38.1</v>
      </c>
      <c r="E355" t="s">
        <v>624</v>
      </c>
      <c r="F355" s="6" t="s">
        <v>2904</v>
      </c>
      <c r="G355" s="2">
        <v>3.2950955555555499</v>
      </c>
      <c r="H355" s="2">
        <v>2.5683468055555601</v>
      </c>
      <c r="I355" s="2">
        <v>3.1773084722222298</v>
      </c>
      <c r="J355" s="2">
        <v>2.96359958333333</v>
      </c>
      <c r="K355" s="2">
        <v>3.3727487499999902</v>
      </c>
      <c r="L355" s="2">
        <v>3.41163777777777</v>
      </c>
    </row>
    <row r="356" spans="2:12">
      <c r="B356" t="s">
        <v>2838</v>
      </c>
      <c r="C356" t="s">
        <v>94</v>
      </c>
      <c r="D356">
        <v>19</v>
      </c>
      <c r="E356" t="s">
        <v>624</v>
      </c>
      <c r="F356" s="6" t="s">
        <v>2904</v>
      </c>
      <c r="G356" s="2">
        <v>3.3458036111111098</v>
      </c>
      <c r="H356" s="2">
        <v>2.8308383333333298</v>
      </c>
      <c r="I356" s="2">
        <v>3.16319152777778</v>
      </c>
      <c r="J356" s="2">
        <v>3.2257901388888799</v>
      </c>
      <c r="K356" s="2">
        <v>3.3682055555555501</v>
      </c>
      <c r="L356" s="2">
        <v>3.5288599999999901</v>
      </c>
    </row>
    <row r="357" spans="2:12">
      <c r="B357" t="s">
        <v>2839</v>
      </c>
      <c r="C357" t="s">
        <v>95</v>
      </c>
      <c r="D357">
        <v>0.94</v>
      </c>
      <c r="E357" t="s">
        <v>624</v>
      </c>
      <c r="F357" s="6" t="s">
        <v>2904</v>
      </c>
      <c r="G357" s="2">
        <v>1.14066055555555</v>
      </c>
      <c r="H357" s="2">
        <v>0.40135500000000002</v>
      </c>
      <c r="I357" s="2">
        <v>-3.7027777777779098E-4</v>
      </c>
      <c r="J357" s="2">
        <v>4.9972222222223603E-4</v>
      </c>
      <c r="K357" s="2">
        <v>0.13989486111111099</v>
      </c>
      <c r="L357" s="2">
        <v>7.7936666666667098E-2</v>
      </c>
    </row>
    <row r="358" spans="2:12">
      <c r="B358" t="s">
        <v>2840</v>
      </c>
      <c r="C358" t="s">
        <v>95</v>
      </c>
      <c r="D358">
        <v>0.47</v>
      </c>
      <c r="E358" t="s">
        <v>624</v>
      </c>
      <c r="F358" s="6" t="s">
        <v>2904</v>
      </c>
      <c r="G358" s="2">
        <v>3.1257927777777699</v>
      </c>
      <c r="H358" s="2">
        <v>2.32775222222222</v>
      </c>
      <c r="I358" s="2">
        <v>2.4363752777777798</v>
      </c>
      <c r="J358" s="2">
        <v>2.0960558333333301</v>
      </c>
      <c r="K358" s="2">
        <v>2.7358443055555499</v>
      </c>
      <c r="L358" s="2">
        <v>2.8761019444444398</v>
      </c>
    </row>
    <row r="359" spans="2:12">
      <c r="B359" t="s">
        <v>2841</v>
      </c>
      <c r="C359" t="s">
        <v>96</v>
      </c>
      <c r="D359">
        <v>0.57999999999999996</v>
      </c>
      <c r="E359" t="s">
        <v>624</v>
      </c>
      <c r="F359" s="6" t="s">
        <v>2904</v>
      </c>
      <c r="G359" s="2">
        <v>3.1930041666666602</v>
      </c>
      <c r="H359" s="2">
        <v>2.9866068055555601</v>
      </c>
      <c r="I359" s="2">
        <v>2.0392958333333402</v>
      </c>
      <c r="J359" s="2">
        <v>3.18969944444444</v>
      </c>
      <c r="K359" s="2">
        <v>3.0523433333333299</v>
      </c>
      <c r="L359" s="2">
        <v>3.3104993055555498</v>
      </c>
    </row>
    <row r="360" spans="2:12">
      <c r="B360" t="s">
        <v>2842</v>
      </c>
      <c r="C360" t="s">
        <v>96</v>
      </c>
      <c r="D360">
        <v>0.28999999999999998</v>
      </c>
      <c r="E360" t="s">
        <v>624</v>
      </c>
      <c r="F360" s="6" t="s">
        <v>2904</v>
      </c>
      <c r="G360" s="2">
        <v>3.28018819444444</v>
      </c>
      <c r="H360" s="2">
        <v>3.1276931944444502</v>
      </c>
      <c r="I360" s="2">
        <v>2.7626668055555599</v>
      </c>
      <c r="J360" s="2">
        <v>3.7468177777777698</v>
      </c>
      <c r="K360" s="2">
        <v>3.3705720833333301</v>
      </c>
      <c r="L360" s="2">
        <v>3.7837361111111001</v>
      </c>
    </row>
    <row r="361" spans="2:12">
      <c r="B361" t="s">
        <v>2843</v>
      </c>
      <c r="C361" t="s">
        <v>97</v>
      </c>
      <c r="D361">
        <v>21.1</v>
      </c>
      <c r="E361" t="s">
        <v>624</v>
      </c>
      <c r="F361" s="6" t="s">
        <v>2904</v>
      </c>
      <c r="G361" s="2">
        <v>3.3886512500000001</v>
      </c>
      <c r="H361" s="2">
        <v>3.30980347222222</v>
      </c>
      <c r="I361" s="2">
        <v>2.2861988888888898</v>
      </c>
      <c r="J361" s="2">
        <v>2.4027284722222202</v>
      </c>
      <c r="K361" s="2">
        <v>2.84894625</v>
      </c>
      <c r="L361" s="2">
        <v>2.7780170833333302</v>
      </c>
    </row>
    <row r="362" spans="2:12">
      <c r="B362" t="s">
        <v>2844</v>
      </c>
      <c r="C362" t="s">
        <v>97</v>
      </c>
      <c r="D362">
        <v>10.6</v>
      </c>
      <c r="E362" t="s">
        <v>624</v>
      </c>
      <c r="F362" s="6" t="s">
        <v>2904</v>
      </c>
      <c r="G362" s="2">
        <v>3.3102090277777698</v>
      </c>
      <c r="H362" s="2">
        <v>3.1329636111111099</v>
      </c>
      <c r="I362" s="2">
        <v>2.7244931944444502</v>
      </c>
      <c r="J362" s="2">
        <v>2.8664920833333301</v>
      </c>
      <c r="K362" s="2">
        <v>3.2554716666666601</v>
      </c>
      <c r="L362" s="2">
        <v>3.3031237499999899</v>
      </c>
    </row>
    <row r="363" spans="2:12">
      <c r="B363" t="s">
        <v>2845</v>
      </c>
      <c r="C363" t="s">
        <v>98</v>
      </c>
      <c r="D363">
        <v>152.1</v>
      </c>
      <c r="E363" t="s">
        <v>624</v>
      </c>
      <c r="F363" s="6" t="s">
        <v>2904</v>
      </c>
      <c r="G363" s="2">
        <v>3.0551734722222199</v>
      </c>
      <c r="H363" s="2">
        <v>2.8782333333333301</v>
      </c>
      <c r="I363" s="2">
        <v>2.1819366666666702</v>
      </c>
      <c r="J363" s="2">
        <v>2.5655812500000001</v>
      </c>
      <c r="K363" s="2">
        <v>3.2333197222222201</v>
      </c>
      <c r="L363" s="2">
        <v>2.5852370833333298</v>
      </c>
    </row>
    <row r="364" spans="2:12">
      <c r="B364" t="s">
        <v>2846</v>
      </c>
      <c r="C364" t="s">
        <v>98</v>
      </c>
      <c r="D364">
        <v>76.099999999999994</v>
      </c>
      <c r="E364" t="s">
        <v>624</v>
      </c>
      <c r="F364" s="6" t="s">
        <v>2904</v>
      </c>
      <c r="G364" s="2">
        <v>3.2302283333333301</v>
      </c>
      <c r="H364" s="2">
        <v>3.2069676388888899</v>
      </c>
      <c r="I364" s="2">
        <v>2.5234263888888901</v>
      </c>
      <c r="J364" s="2">
        <v>2.6548901388888799</v>
      </c>
      <c r="K364" s="2">
        <v>3.4407347222222202</v>
      </c>
      <c r="L364" s="2">
        <v>2.96140124999999</v>
      </c>
    </row>
    <row r="365" spans="2:12">
      <c r="B365" t="s">
        <v>2847</v>
      </c>
      <c r="C365" t="s">
        <v>99</v>
      </c>
      <c r="D365">
        <v>227.3</v>
      </c>
      <c r="E365" t="s">
        <v>624</v>
      </c>
      <c r="F365" s="6" t="s">
        <v>2904</v>
      </c>
      <c r="G365" s="2">
        <v>3.1547880555555499</v>
      </c>
      <c r="H365" s="2">
        <v>3.1770411111111101</v>
      </c>
      <c r="I365" s="2">
        <v>2.02347986111111</v>
      </c>
      <c r="J365" s="2">
        <v>2.2955868055555499</v>
      </c>
      <c r="K365" s="2">
        <v>2.1660645833333301</v>
      </c>
      <c r="L365" s="2">
        <v>2.1190519444444398</v>
      </c>
    </row>
    <row r="366" spans="2:12">
      <c r="B366" t="s">
        <v>2848</v>
      </c>
      <c r="C366" t="s">
        <v>99</v>
      </c>
      <c r="D366">
        <v>113.7</v>
      </c>
      <c r="E366" t="s">
        <v>624</v>
      </c>
      <c r="F366" s="6" t="s">
        <v>2904</v>
      </c>
      <c r="G366" s="2">
        <v>3.1841466666666598</v>
      </c>
      <c r="H366" s="2">
        <v>3.1645644444444501</v>
      </c>
      <c r="I366" s="2">
        <v>2.20169708333334</v>
      </c>
      <c r="J366" s="2">
        <v>2.5263800000000001</v>
      </c>
      <c r="K366" s="2">
        <v>2.4708665277777699</v>
      </c>
      <c r="L366" s="2">
        <v>2.33986291666666</v>
      </c>
    </row>
    <row r="367" spans="2:12">
      <c r="B367" t="s">
        <v>2849</v>
      </c>
      <c r="C367" t="s">
        <v>88</v>
      </c>
      <c r="D367">
        <v>1.2</v>
      </c>
      <c r="E367" t="s">
        <v>624</v>
      </c>
      <c r="F367" s="6" t="s">
        <v>2904</v>
      </c>
      <c r="G367" s="2">
        <v>3.0791923611111098</v>
      </c>
      <c r="H367" s="2">
        <v>2.8047822222222201</v>
      </c>
      <c r="I367" s="2">
        <v>3.1615329166666699</v>
      </c>
      <c r="J367" s="2">
        <v>3.1226090277777701</v>
      </c>
      <c r="K367" s="2">
        <v>2.6736098611111099</v>
      </c>
      <c r="L367" s="2">
        <v>3.3298874999999901</v>
      </c>
    </row>
    <row r="368" spans="2:12">
      <c r="B368" t="s">
        <v>2850</v>
      </c>
      <c r="C368" t="s">
        <v>88</v>
      </c>
      <c r="D368">
        <v>0.62</v>
      </c>
      <c r="E368" t="s">
        <v>624</v>
      </c>
      <c r="F368" s="6" t="s">
        <v>2904</v>
      </c>
      <c r="G368" s="2">
        <v>3.1224506944444399</v>
      </c>
      <c r="H368" s="2">
        <v>2.6492852777777798</v>
      </c>
      <c r="I368" s="2">
        <v>3.0730749999999998</v>
      </c>
      <c r="J368" s="2">
        <v>3.1056777777777702</v>
      </c>
      <c r="K368" s="2">
        <v>2.6509776388888802</v>
      </c>
      <c r="L368" s="2">
        <v>3.3447976388888798</v>
      </c>
    </row>
    <row r="369" spans="2:12">
      <c r="B369" t="s">
        <v>2851</v>
      </c>
      <c r="C369" t="s">
        <v>89</v>
      </c>
      <c r="D369">
        <v>5.3</v>
      </c>
      <c r="E369" t="s">
        <v>624</v>
      </c>
      <c r="F369" s="6" t="s">
        <v>2904</v>
      </c>
      <c r="G369" s="2">
        <v>3.07592388888889</v>
      </c>
      <c r="H369" s="2">
        <v>2.6423593055555599</v>
      </c>
      <c r="I369" s="2">
        <v>3.31154083333334</v>
      </c>
      <c r="J369" s="2">
        <v>3.0406491666666602</v>
      </c>
      <c r="K369" s="2">
        <v>2.7654274999999902</v>
      </c>
      <c r="L369" s="2">
        <v>3.16572472222221</v>
      </c>
    </row>
    <row r="370" spans="2:12">
      <c r="B370" t="s">
        <v>2852</v>
      </c>
      <c r="C370" t="s">
        <v>89</v>
      </c>
      <c r="D370">
        <v>2.6</v>
      </c>
      <c r="E370" t="s">
        <v>624</v>
      </c>
      <c r="F370" s="6" t="s">
        <v>2904</v>
      </c>
      <c r="G370" s="2">
        <v>3.1858104166666599</v>
      </c>
      <c r="H370" s="2">
        <v>2.8280675</v>
      </c>
      <c r="I370" s="2">
        <v>3.4970413888888898</v>
      </c>
      <c r="J370" s="2">
        <v>3.1370354166666599</v>
      </c>
      <c r="K370" s="2">
        <v>2.79525069444444</v>
      </c>
      <c r="L370" s="2">
        <v>3.2013970833333301</v>
      </c>
    </row>
    <row r="371" spans="2:12">
      <c r="B371" t="s">
        <v>2853</v>
      </c>
      <c r="C371" t="s">
        <v>90</v>
      </c>
      <c r="D371">
        <v>6.3</v>
      </c>
      <c r="E371" t="s">
        <v>624</v>
      </c>
      <c r="F371" s="6" t="s">
        <v>2904</v>
      </c>
      <c r="G371" s="2">
        <v>3.1405416666666599</v>
      </c>
      <c r="H371" s="2">
        <v>2.6736766666666698</v>
      </c>
      <c r="I371" s="2">
        <v>3.5670091666666699</v>
      </c>
      <c r="J371" s="2">
        <v>3.0990747222222201</v>
      </c>
      <c r="K371" s="2">
        <v>2.7787029166666599</v>
      </c>
      <c r="L371" s="2">
        <v>2.8514941666666598</v>
      </c>
    </row>
    <row r="372" spans="2:12">
      <c r="B372" t="s">
        <v>2854</v>
      </c>
      <c r="C372" t="s">
        <v>90</v>
      </c>
      <c r="D372">
        <v>3.2</v>
      </c>
      <c r="E372" t="s">
        <v>624</v>
      </c>
      <c r="F372" s="6" t="s">
        <v>2904</v>
      </c>
      <c r="G372" s="2">
        <v>3.1471450000000001</v>
      </c>
      <c r="H372" s="2">
        <v>2.6509494444444499</v>
      </c>
      <c r="I372" s="2">
        <v>3.6568494444444499</v>
      </c>
      <c r="J372" s="2">
        <v>2.77024583333333</v>
      </c>
      <c r="K372" s="2">
        <v>2.63507902777777</v>
      </c>
      <c r="L372" s="2">
        <v>2.6782356944444401</v>
      </c>
    </row>
    <row r="373" spans="2:12">
      <c r="B373" t="s">
        <v>2855</v>
      </c>
      <c r="C373" t="s">
        <v>91</v>
      </c>
      <c r="D373">
        <v>14</v>
      </c>
      <c r="E373" t="s">
        <v>624</v>
      </c>
      <c r="F373" s="6" t="s">
        <v>2904</v>
      </c>
      <c r="G373" s="2">
        <v>3.1204248611111098</v>
      </c>
      <c r="H373" s="2">
        <v>2.6018881944444501</v>
      </c>
      <c r="I373" s="2">
        <v>3.4649484722222299</v>
      </c>
      <c r="J373" s="2">
        <v>3.05781833333333</v>
      </c>
      <c r="K373" s="2">
        <v>2.5845699999999998</v>
      </c>
      <c r="L373" s="2">
        <v>2.7628936111111</v>
      </c>
    </row>
    <row r="374" spans="2:12">
      <c r="B374" t="s">
        <v>2856</v>
      </c>
      <c r="C374" t="s">
        <v>91</v>
      </c>
      <c r="D374">
        <v>7</v>
      </c>
      <c r="E374" t="s">
        <v>624</v>
      </c>
      <c r="F374" s="6" t="s">
        <v>2904</v>
      </c>
      <c r="G374" s="2">
        <v>3.2685249999999999</v>
      </c>
      <c r="H374" s="2">
        <v>2.5542116666666699</v>
      </c>
      <c r="I374" s="2">
        <v>3.44793722222223</v>
      </c>
      <c r="J374" s="2">
        <v>2.9068759722222199</v>
      </c>
      <c r="K374" s="2">
        <v>2.58122527777777</v>
      </c>
      <c r="L374" s="2">
        <v>2.8047590277777701</v>
      </c>
    </row>
    <row r="375" spans="2:12">
      <c r="B375" t="s">
        <v>2857</v>
      </c>
      <c r="C375" t="s">
        <v>92</v>
      </c>
      <c r="D375">
        <v>36.1</v>
      </c>
      <c r="E375" t="s">
        <v>624</v>
      </c>
      <c r="F375" s="6" t="s">
        <v>2904</v>
      </c>
      <c r="G375" s="2">
        <v>3.11079430555555</v>
      </c>
      <c r="H375" s="2">
        <v>2.5835918055555598</v>
      </c>
      <c r="I375" s="2">
        <v>3.11728805555556</v>
      </c>
      <c r="J375" s="2">
        <v>3.3533033333333302</v>
      </c>
      <c r="K375" s="2">
        <v>2.79471638888888</v>
      </c>
      <c r="L375" s="2">
        <v>2.8704355555555501</v>
      </c>
    </row>
    <row r="376" spans="2:12">
      <c r="B376" t="s">
        <v>2858</v>
      </c>
      <c r="C376" t="s">
        <v>92</v>
      </c>
      <c r="D376">
        <v>18</v>
      </c>
      <c r="E376" t="s">
        <v>624</v>
      </c>
      <c r="F376" s="6" t="s">
        <v>2904</v>
      </c>
      <c r="G376" s="2">
        <v>2.98433708333333</v>
      </c>
      <c r="H376" s="2">
        <v>2.5780522222222202</v>
      </c>
      <c r="I376" s="2">
        <v>3.4669131944444498</v>
      </c>
      <c r="J376" s="2">
        <v>3.3564593055555498</v>
      </c>
      <c r="K376" s="2">
        <v>3.0107958333333298</v>
      </c>
      <c r="L376" s="2">
        <v>3.0251487499999898</v>
      </c>
    </row>
    <row r="377" spans="2:12">
      <c r="B377" t="s">
        <v>2859</v>
      </c>
      <c r="C377" t="s">
        <v>93</v>
      </c>
      <c r="D377">
        <v>0.11</v>
      </c>
      <c r="E377" t="s">
        <v>624</v>
      </c>
      <c r="F377" s="6" t="s">
        <v>2904</v>
      </c>
      <c r="G377" s="2">
        <v>3.0592359722222202</v>
      </c>
      <c r="H377" s="2">
        <v>2.3973297222222198</v>
      </c>
      <c r="I377" s="2">
        <v>3.40219069444445</v>
      </c>
      <c r="J377" s="2">
        <v>2.9157701388888801</v>
      </c>
      <c r="K377" s="2">
        <v>2.6664044444444399</v>
      </c>
      <c r="L377" s="2">
        <v>2.77657444444444</v>
      </c>
    </row>
    <row r="378" spans="2:12">
      <c r="B378" t="s">
        <v>2860</v>
      </c>
      <c r="C378" t="s">
        <v>93</v>
      </c>
      <c r="D378">
        <v>5.6000000000000001E-2</v>
      </c>
      <c r="E378" t="s">
        <v>624</v>
      </c>
      <c r="F378" s="6" t="s">
        <v>2904</v>
      </c>
      <c r="G378" s="2">
        <v>3.17552375</v>
      </c>
      <c r="H378" s="2">
        <v>2.6434665277777798</v>
      </c>
      <c r="I378" s="2">
        <v>3.4045752777777798</v>
      </c>
      <c r="J378" s="2">
        <v>3.2903405555555501</v>
      </c>
      <c r="K378" s="2">
        <v>2.6362112499999899</v>
      </c>
      <c r="L378" s="2">
        <v>3.2363384722222102</v>
      </c>
    </row>
    <row r="379" spans="2:12">
      <c r="B379" t="s">
        <v>2861</v>
      </c>
      <c r="C379" t="s">
        <v>94</v>
      </c>
      <c r="D379">
        <v>9.5</v>
      </c>
      <c r="E379" t="s">
        <v>624</v>
      </c>
      <c r="F379" s="6" t="s">
        <v>2904</v>
      </c>
      <c r="G379" s="2">
        <v>3.0796031944444402</v>
      </c>
      <c r="H379" s="2">
        <v>2.4474991666666699</v>
      </c>
      <c r="I379" s="2">
        <v>3.0234025</v>
      </c>
      <c r="J379" s="2">
        <v>3.0191902777777702</v>
      </c>
      <c r="K379" s="2">
        <v>2.5746509722222202</v>
      </c>
      <c r="L379" s="2">
        <v>3.2494215277777698</v>
      </c>
    </row>
    <row r="380" spans="2:12">
      <c r="B380" t="s">
        <v>2862</v>
      </c>
      <c r="C380" t="s">
        <v>94</v>
      </c>
      <c r="D380">
        <v>4.8</v>
      </c>
      <c r="E380" t="s">
        <v>624</v>
      </c>
      <c r="F380" s="6" t="s">
        <v>2904</v>
      </c>
      <c r="G380" s="2">
        <v>3.0681500000000002</v>
      </c>
      <c r="H380" s="2">
        <v>2.5167933333333301</v>
      </c>
      <c r="I380" s="2">
        <v>3.1618243055555602</v>
      </c>
      <c r="J380" s="2">
        <v>3.18857763888888</v>
      </c>
      <c r="K380" s="2">
        <v>2.7059720833333301</v>
      </c>
      <c r="L380" s="2">
        <v>3.2104501388888802</v>
      </c>
    </row>
    <row r="381" spans="2:12">
      <c r="B381" t="s">
        <v>2863</v>
      </c>
      <c r="C381" t="s">
        <v>95</v>
      </c>
      <c r="D381">
        <v>0.23</v>
      </c>
      <c r="E381" t="s">
        <v>624</v>
      </c>
      <c r="F381" s="6" t="s">
        <v>2904</v>
      </c>
      <c r="G381" s="2">
        <v>2.91152708333333</v>
      </c>
      <c r="H381" s="2">
        <v>2.3934484722222198</v>
      </c>
      <c r="I381" s="2">
        <v>2.8566250000000002</v>
      </c>
      <c r="J381" s="2">
        <v>2.8649897222222198</v>
      </c>
      <c r="K381" s="2">
        <v>2.9029938888888802</v>
      </c>
      <c r="L381" s="2">
        <v>2.94009819444444</v>
      </c>
    </row>
    <row r="382" spans="2:12">
      <c r="B382" t="s">
        <v>2864</v>
      </c>
      <c r="C382" t="s">
        <v>95</v>
      </c>
      <c r="D382">
        <v>0.12</v>
      </c>
      <c r="E382" t="s">
        <v>624</v>
      </c>
      <c r="F382" s="6" t="s">
        <v>2904</v>
      </c>
      <c r="G382" s="2">
        <v>3.09118305555555</v>
      </c>
      <c r="H382" s="2">
        <v>2.7304958333333298</v>
      </c>
      <c r="I382" s="2">
        <v>2.42664041666667</v>
      </c>
      <c r="J382" s="2">
        <v>3.001725</v>
      </c>
      <c r="K382" s="2">
        <v>2.7049198611111098</v>
      </c>
      <c r="L382" s="2">
        <v>2.9438674999999899</v>
      </c>
    </row>
    <row r="383" spans="2:12">
      <c r="B383" t="s">
        <v>2865</v>
      </c>
      <c r="C383" t="s">
        <v>96</v>
      </c>
      <c r="D383">
        <v>0.15</v>
      </c>
      <c r="E383" t="s">
        <v>624</v>
      </c>
      <c r="F383" s="6" t="s">
        <v>2904</v>
      </c>
      <c r="G383" s="2">
        <v>3.1967230555555499</v>
      </c>
      <c r="H383" s="2">
        <v>3.0340081944444499</v>
      </c>
      <c r="I383" s="2">
        <v>2.5681247222222301</v>
      </c>
      <c r="J383" s="2">
        <v>3.7552902777777701</v>
      </c>
      <c r="K383" s="2">
        <v>2.94982194444444</v>
      </c>
      <c r="L383" s="2">
        <v>3.5129901388888798</v>
      </c>
    </row>
    <row r="384" spans="2:12">
      <c r="B384" t="s">
        <v>2866</v>
      </c>
      <c r="C384" t="s">
        <v>96</v>
      </c>
      <c r="D384">
        <v>7.2999999999999995E-2</v>
      </c>
      <c r="E384" t="s">
        <v>624</v>
      </c>
      <c r="F384" s="6" t="s">
        <v>2904</v>
      </c>
      <c r="G384" s="2">
        <v>3.2453068055555501</v>
      </c>
      <c r="H384" s="2">
        <v>3.20475277777778</v>
      </c>
      <c r="I384" s="2">
        <v>3.0158397222222302</v>
      </c>
      <c r="J384" s="2">
        <v>3.5551086111111099</v>
      </c>
      <c r="K384" s="2">
        <v>3.36322472222222</v>
      </c>
      <c r="L384" s="2">
        <v>3.43542388888888</v>
      </c>
    </row>
    <row r="385" spans="2:12">
      <c r="B385" t="s">
        <v>2867</v>
      </c>
      <c r="C385" t="s">
        <v>97</v>
      </c>
      <c r="D385">
        <v>5.3</v>
      </c>
      <c r="E385" t="s">
        <v>624</v>
      </c>
      <c r="F385" s="6" t="s">
        <v>2904</v>
      </c>
      <c r="G385" s="2">
        <v>2.9366418055555501</v>
      </c>
      <c r="H385" s="2">
        <v>3.1490395833333298</v>
      </c>
      <c r="I385" s="2">
        <v>2.8306808333333402</v>
      </c>
      <c r="J385" s="2">
        <v>3.1327958333333301</v>
      </c>
      <c r="K385" s="2">
        <v>3.0641268055555502</v>
      </c>
      <c r="L385" s="2">
        <v>3.2101381944444398</v>
      </c>
    </row>
    <row r="386" spans="2:12">
      <c r="B386" t="s">
        <v>2868</v>
      </c>
      <c r="C386" t="s">
        <v>97</v>
      </c>
      <c r="D386">
        <v>2.6</v>
      </c>
      <c r="E386" t="s">
        <v>624</v>
      </c>
      <c r="F386" s="6" t="s">
        <v>2904</v>
      </c>
      <c r="G386" s="2">
        <v>3.0478956944444402</v>
      </c>
      <c r="H386" s="2">
        <v>3.05064291666667</v>
      </c>
      <c r="I386" s="2">
        <v>2.70437430555556</v>
      </c>
      <c r="J386" s="2">
        <v>2.9939752777777699</v>
      </c>
      <c r="K386" s="2">
        <v>3.2117413888888802</v>
      </c>
      <c r="L386" s="2">
        <v>3.1531162499999899</v>
      </c>
    </row>
    <row r="387" spans="2:12">
      <c r="B387" t="s">
        <v>2869</v>
      </c>
      <c r="C387" t="s">
        <v>98</v>
      </c>
      <c r="D387">
        <v>38</v>
      </c>
      <c r="E387" t="s">
        <v>624</v>
      </c>
      <c r="F387" s="6" t="s">
        <v>2904</v>
      </c>
      <c r="G387" s="2">
        <v>2.9978795833333298</v>
      </c>
      <c r="H387" s="2">
        <v>3.0018570833333298</v>
      </c>
      <c r="I387" s="2">
        <v>2.8655177777777801</v>
      </c>
      <c r="J387" s="2">
        <v>2.8722855555555502</v>
      </c>
      <c r="K387" s="2">
        <v>3.0727804166666601</v>
      </c>
      <c r="L387" s="2">
        <v>3.00596319444444</v>
      </c>
    </row>
    <row r="388" spans="2:12">
      <c r="B388" t="s">
        <v>2870</v>
      </c>
      <c r="C388" t="s">
        <v>98</v>
      </c>
      <c r="D388">
        <v>19</v>
      </c>
      <c r="E388" t="s">
        <v>624</v>
      </c>
      <c r="F388" s="6" t="s">
        <v>2904</v>
      </c>
      <c r="G388" s="2">
        <v>3.1534088888888898</v>
      </c>
      <c r="H388" s="2">
        <v>3.1925552777777799</v>
      </c>
      <c r="I388" s="2">
        <v>2.9834425000000002</v>
      </c>
      <c r="J388" s="2">
        <v>2.9107981944444399</v>
      </c>
      <c r="K388" s="2">
        <v>3.1289695833333302</v>
      </c>
      <c r="L388" s="2">
        <v>3.0298598611110998</v>
      </c>
    </row>
    <row r="389" spans="2:12">
      <c r="B389" t="s">
        <v>2871</v>
      </c>
      <c r="C389" t="s">
        <v>99</v>
      </c>
      <c r="D389">
        <v>56.8</v>
      </c>
      <c r="E389" t="s">
        <v>624</v>
      </c>
      <c r="F389" s="6" t="s">
        <v>2904</v>
      </c>
      <c r="G389" s="2">
        <v>3.0440229166666599</v>
      </c>
      <c r="H389" s="2">
        <v>2.8180884722222199</v>
      </c>
      <c r="I389" s="2">
        <v>2.2795938888888898</v>
      </c>
      <c r="J389" s="2">
        <v>2.5320315277777699</v>
      </c>
      <c r="K389" s="2">
        <v>2.7765686111111099</v>
      </c>
      <c r="L389" s="2">
        <v>2.4350002777777702</v>
      </c>
    </row>
    <row r="390" spans="2:12">
      <c r="B390" t="s">
        <v>2872</v>
      </c>
      <c r="C390" t="s">
        <v>99</v>
      </c>
      <c r="D390">
        <v>28.4</v>
      </c>
      <c r="E390" t="s">
        <v>624</v>
      </c>
      <c r="F390" s="6" t="s">
        <v>2904</v>
      </c>
      <c r="G390" s="2">
        <v>2.7461026388888898</v>
      </c>
      <c r="H390" s="2">
        <v>2.8754655555555599</v>
      </c>
      <c r="I390" s="2">
        <v>2.58202</v>
      </c>
      <c r="J390" s="2">
        <v>2.46587458333333</v>
      </c>
      <c r="K390" s="2">
        <v>2.8319102777777698</v>
      </c>
      <c r="L390" s="2">
        <v>2.4626620833333299</v>
      </c>
    </row>
    <row r="391" spans="2:12">
      <c r="B391" t="s">
        <v>2489</v>
      </c>
      <c r="C391" t="s">
        <v>100</v>
      </c>
      <c r="D391">
        <v>0</v>
      </c>
      <c r="E391" t="s">
        <v>624</v>
      </c>
      <c r="F391" s="6" t="s">
        <v>593</v>
      </c>
      <c r="G391" s="2">
        <v>0.93627864292121898</v>
      </c>
      <c r="H391" s="2">
        <v>-0.93627864292121898</v>
      </c>
      <c r="I391" s="2">
        <v>1.26411096760675E-2</v>
      </c>
      <c r="J391" s="2">
        <v>0.19671260259578099</v>
      </c>
      <c r="K391" s="2">
        <v>-7.6303634561587605E-2</v>
      </c>
      <c r="L391" s="2">
        <v>3.1049912399341999E-2</v>
      </c>
    </row>
    <row r="392" spans="2:12">
      <c r="B392" t="s">
        <v>2490</v>
      </c>
      <c r="C392" t="s">
        <v>100</v>
      </c>
      <c r="D392">
        <v>0</v>
      </c>
      <c r="E392" t="s">
        <v>624</v>
      </c>
      <c r="F392" s="6" t="s">
        <v>593</v>
      </c>
      <c r="G392" s="2">
        <v>0.25940508117586197</v>
      </c>
      <c r="H392" s="2">
        <v>-0.25940508117586097</v>
      </c>
      <c r="I392" s="2">
        <v>-0.19306535334323399</v>
      </c>
      <c r="J392" s="2">
        <v>3.2948521713610797E-2</v>
      </c>
      <c r="K392" s="2">
        <v>-0.21917873691954201</v>
      </c>
      <c r="L392" s="2">
        <v>0.32651666504202997</v>
      </c>
    </row>
    <row r="393" spans="2:12">
      <c r="B393" t="s">
        <v>2491</v>
      </c>
      <c r="C393" t="s">
        <v>6</v>
      </c>
      <c r="D393">
        <v>91.1</v>
      </c>
      <c r="E393" t="s">
        <v>624</v>
      </c>
      <c r="F393" s="6" t="s">
        <v>593</v>
      </c>
      <c r="G393" s="2">
        <v>0</v>
      </c>
      <c r="H393" s="2">
        <v>0</v>
      </c>
      <c r="I393" s="2">
        <v>-0.19962885094560301</v>
      </c>
      <c r="J393" s="2">
        <v>-8.1216521479434908E-3</v>
      </c>
      <c r="K393" s="2">
        <v>-0.26723735843041502</v>
      </c>
      <c r="L393" s="2">
        <v>0.38119234442160699</v>
      </c>
    </row>
    <row r="394" spans="2:12">
      <c r="B394" t="s">
        <v>2492</v>
      </c>
      <c r="C394" t="s">
        <v>6</v>
      </c>
      <c r="D394">
        <v>45.5</v>
      </c>
      <c r="E394" t="s">
        <v>624</v>
      </c>
      <c r="F394" s="6" t="s">
        <v>593</v>
      </c>
      <c r="G394" s="2">
        <v>1.09351524117004</v>
      </c>
      <c r="H394" s="2">
        <v>-1.09351524117004</v>
      </c>
      <c r="I394" s="2">
        <v>-0.45865014713980401</v>
      </c>
      <c r="J394" s="2">
        <v>-3.4591929241787799E-2</v>
      </c>
      <c r="K394" s="2">
        <v>-0.37873420736324298</v>
      </c>
      <c r="L394" s="2">
        <v>-0.192880528647456</v>
      </c>
    </row>
    <row r="395" spans="2:12">
      <c r="B395" t="s">
        <v>2493</v>
      </c>
      <c r="C395" t="s">
        <v>8</v>
      </c>
      <c r="D395">
        <v>154.1</v>
      </c>
      <c r="E395" t="s">
        <v>624</v>
      </c>
      <c r="F395" s="6" t="s">
        <v>593</v>
      </c>
      <c r="G395" s="2">
        <v>-0.53397914438256799</v>
      </c>
      <c r="H395" s="2">
        <v>0.53397914438256799</v>
      </c>
      <c r="I395" s="2">
        <v>-0.136654387222366</v>
      </c>
      <c r="J395" s="2">
        <v>-0.141942724763019</v>
      </c>
      <c r="K395" s="2">
        <v>-0.43408439305813601</v>
      </c>
      <c r="L395" s="2">
        <v>-0.27844153506548103</v>
      </c>
    </row>
    <row r="396" spans="2:12">
      <c r="B396" t="s">
        <v>2494</v>
      </c>
      <c r="C396" t="s">
        <v>8</v>
      </c>
      <c r="D396">
        <v>77.099999999999994</v>
      </c>
      <c r="E396" t="s">
        <v>624</v>
      </c>
      <c r="F396" s="6" t="s">
        <v>593</v>
      </c>
      <c r="G396" s="2">
        <v>-0.71198379283989399</v>
      </c>
      <c r="H396" s="2">
        <v>0.71198379283989299</v>
      </c>
      <c r="I396" s="2">
        <v>-0.18899196030177901</v>
      </c>
      <c r="J396" s="2">
        <v>-0.17995642692962699</v>
      </c>
      <c r="K396" s="2">
        <v>-1.3683840874567199</v>
      </c>
      <c r="L396" s="2">
        <v>-0.89449765144395399</v>
      </c>
    </row>
    <row r="397" spans="2:12">
      <c r="B397" t="s">
        <v>2495</v>
      </c>
      <c r="C397" t="s">
        <v>7</v>
      </c>
      <c r="D397">
        <v>78.099999999999994</v>
      </c>
      <c r="E397" t="s">
        <v>624</v>
      </c>
      <c r="F397" s="6" t="s">
        <v>593</v>
      </c>
      <c r="G397" s="2" t="s">
        <v>510</v>
      </c>
      <c r="H397" s="2" t="s">
        <v>510</v>
      </c>
      <c r="I397" s="2" t="s">
        <v>510</v>
      </c>
      <c r="J397" s="2" t="s">
        <v>510</v>
      </c>
      <c r="K397" s="2" t="s">
        <v>510</v>
      </c>
      <c r="L397" s="2" t="s">
        <v>510</v>
      </c>
    </row>
    <row r="398" spans="2:12">
      <c r="B398" t="s">
        <v>2496</v>
      </c>
      <c r="C398" t="s">
        <v>7</v>
      </c>
      <c r="D398">
        <v>39</v>
      </c>
      <c r="E398" t="s">
        <v>624</v>
      </c>
      <c r="F398" s="6" t="s">
        <v>593</v>
      </c>
      <c r="G398" s="2">
        <v>-1.8383968018633701</v>
      </c>
      <c r="H398" s="2">
        <v>1.8383968018633701</v>
      </c>
      <c r="I398" s="2">
        <v>-0.76120130062583402</v>
      </c>
      <c r="J398" s="2">
        <v>-0.13128084403886101</v>
      </c>
      <c r="K398" s="2">
        <v>-1.38738960590627</v>
      </c>
      <c r="L398" s="2">
        <v>6.1642773315148801E-2</v>
      </c>
    </row>
    <row r="399" spans="2:12">
      <c r="B399" t="s">
        <v>2497</v>
      </c>
      <c r="C399" t="s">
        <v>9</v>
      </c>
      <c r="D399">
        <v>68.599999999999994</v>
      </c>
      <c r="E399" t="s">
        <v>624</v>
      </c>
      <c r="F399" s="6" t="s">
        <v>593</v>
      </c>
      <c r="G399" s="2">
        <v>3.0598996000178</v>
      </c>
      <c r="H399" s="2">
        <v>-3.0598996000178</v>
      </c>
      <c r="I399" s="2">
        <v>0.39558881461923501</v>
      </c>
      <c r="J399" s="2">
        <v>-0.15805022107167299</v>
      </c>
      <c r="K399" s="2">
        <v>0.90776517015868197</v>
      </c>
      <c r="L399" s="2">
        <v>0.28843726615797599</v>
      </c>
    </row>
    <row r="400" spans="2:12">
      <c r="B400" t="s">
        <v>2498</v>
      </c>
      <c r="C400" t="s">
        <v>9</v>
      </c>
      <c r="D400">
        <v>34.299999999999997</v>
      </c>
      <c r="E400" t="s">
        <v>624</v>
      </c>
      <c r="F400" s="6" t="s">
        <v>593</v>
      </c>
      <c r="G400" s="2">
        <v>3.2265320336683798</v>
      </c>
      <c r="H400" s="2">
        <v>-3.22653203366839</v>
      </c>
      <c r="I400" s="2">
        <v>-0.144414946207509</v>
      </c>
      <c r="J400" s="2">
        <v>-7.9952232781363694E-2</v>
      </c>
      <c r="K400" s="2">
        <v>-6.9328515895490495E-2</v>
      </c>
      <c r="L400" s="2">
        <v>0.30632493915891101</v>
      </c>
    </row>
    <row r="401" spans="2:12">
      <c r="B401" t="s">
        <v>2499</v>
      </c>
      <c r="C401" t="s">
        <v>2500</v>
      </c>
      <c r="D401">
        <v>153.1</v>
      </c>
      <c r="E401" t="s">
        <v>624</v>
      </c>
      <c r="F401" s="6" t="s">
        <v>593</v>
      </c>
      <c r="G401" s="2">
        <v>2.2555689319823999</v>
      </c>
      <c r="H401" s="2">
        <v>-2.2555689319824102</v>
      </c>
      <c r="I401" s="2">
        <v>-0.34827323358470202</v>
      </c>
      <c r="J401" s="2">
        <v>-7.5461239959461801E-2</v>
      </c>
      <c r="K401" s="2">
        <v>-0.18426371294056801</v>
      </c>
      <c r="L401" s="2">
        <v>-0.52741291562623405</v>
      </c>
    </row>
    <row r="402" spans="2:12">
      <c r="B402" t="s">
        <v>2501</v>
      </c>
      <c r="C402" t="s">
        <v>2500</v>
      </c>
      <c r="D402">
        <v>76.599999999999994</v>
      </c>
      <c r="E402" t="s">
        <v>624</v>
      </c>
      <c r="F402" s="6" t="s">
        <v>593</v>
      </c>
      <c r="G402" s="2">
        <v>1.88049020443925</v>
      </c>
      <c r="H402" s="2">
        <v>-1.88049020443925</v>
      </c>
      <c r="I402" s="2">
        <v>-0.25103698568432598</v>
      </c>
      <c r="J402" s="2">
        <v>-0.300490413038975</v>
      </c>
      <c r="K402" s="2">
        <v>-0.49576458761974301</v>
      </c>
      <c r="L402" s="2">
        <v>0.39013557536017601</v>
      </c>
    </row>
    <row r="403" spans="2:12">
      <c r="B403" t="s">
        <v>2502</v>
      </c>
      <c r="C403" t="s">
        <v>11</v>
      </c>
      <c r="D403">
        <v>1.4</v>
      </c>
      <c r="E403" t="s">
        <v>624</v>
      </c>
      <c r="F403" s="6" t="s">
        <v>593</v>
      </c>
      <c r="G403" s="2" t="s">
        <v>510</v>
      </c>
      <c r="H403" s="2" t="s">
        <v>510</v>
      </c>
      <c r="I403" s="2" t="s">
        <v>510</v>
      </c>
      <c r="J403" s="2" t="s">
        <v>510</v>
      </c>
      <c r="K403" s="2" t="s">
        <v>510</v>
      </c>
      <c r="L403" s="2" t="s">
        <v>510</v>
      </c>
    </row>
    <row r="404" spans="2:12">
      <c r="B404" t="s">
        <v>2503</v>
      </c>
      <c r="C404" t="s">
        <v>11</v>
      </c>
      <c r="D404">
        <v>0.68</v>
      </c>
      <c r="E404" t="s">
        <v>624</v>
      </c>
      <c r="F404" s="6" t="s">
        <v>593</v>
      </c>
      <c r="G404" s="2">
        <v>2.0190554541163301</v>
      </c>
      <c r="H404" s="2">
        <v>-2.0190554541163301</v>
      </c>
      <c r="I404" s="2">
        <v>-0.92696359056904698</v>
      </c>
      <c r="J404" s="2">
        <v>-0.516749437613368</v>
      </c>
      <c r="K404" s="2">
        <v>-1.7593035267080199</v>
      </c>
      <c r="L404" s="2">
        <v>-2.2985168480729099</v>
      </c>
    </row>
    <row r="405" spans="2:12">
      <c r="B405" t="s">
        <v>2504</v>
      </c>
      <c r="C405" t="s">
        <v>12</v>
      </c>
      <c r="D405">
        <v>180.2</v>
      </c>
      <c r="E405" t="s">
        <v>624</v>
      </c>
      <c r="F405" s="6" t="s">
        <v>593</v>
      </c>
      <c r="G405" s="2">
        <v>-0.72754734906576701</v>
      </c>
      <c r="H405" s="2">
        <v>0.72754734906576601</v>
      </c>
      <c r="I405" s="2">
        <v>0.145081747692585</v>
      </c>
      <c r="J405" s="2">
        <v>3.8936229080081299E-2</v>
      </c>
      <c r="K405" s="2">
        <v>-0.63859775570329602</v>
      </c>
      <c r="L405" s="2">
        <v>-0.95638063401130602</v>
      </c>
    </row>
    <row r="406" spans="2:12">
      <c r="B406" t="s">
        <v>2505</v>
      </c>
      <c r="C406" t="s">
        <v>12</v>
      </c>
      <c r="D406">
        <v>90.1</v>
      </c>
      <c r="E406" t="s">
        <v>624</v>
      </c>
      <c r="F406" s="6" t="s">
        <v>593</v>
      </c>
      <c r="G406" s="2">
        <v>0.23114442834822499</v>
      </c>
      <c r="H406" s="2">
        <v>-0.23114442834822399</v>
      </c>
      <c r="I406" s="2">
        <v>-0.64948372611230398</v>
      </c>
      <c r="J406" s="2">
        <v>7.9424275639859099E-2</v>
      </c>
      <c r="K406" s="2">
        <v>-0.444660520002222</v>
      </c>
      <c r="L406" s="2">
        <v>-2.5038556486863602E-2</v>
      </c>
    </row>
    <row r="407" spans="2:12">
      <c r="B407" t="s">
        <v>2506</v>
      </c>
      <c r="C407" t="s">
        <v>13</v>
      </c>
      <c r="D407">
        <v>109.8</v>
      </c>
      <c r="E407" t="s">
        <v>624</v>
      </c>
      <c r="F407" s="6" t="s">
        <v>593</v>
      </c>
      <c r="G407" s="2">
        <v>1.88802672653626</v>
      </c>
      <c r="H407" s="2">
        <v>-1.88802672653626</v>
      </c>
      <c r="I407" s="2">
        <v>-0.65471004727333104</v>
      </c>
      <c r="J407" s="2">
        <v>-0.28991988393569301</v>
      </c>
      <c r="K407" s="2">
        <v>-0.96108968543913498</v>
      </c>
      <c r="L407" s="2">
        <v>-9.8758501347647298E-2</v>
      </c>
    </row>
    <row r="408" spans="2:12">
      <c r="B408" t="s">
        <v>2507</v>
      </c>
      <c r="C408" t="s">
        <v>13</v>
      </c>
      <c r="D408">
        <v>54.9</v>
      </c>
      <c r="E408" t="s">
        <v>624</v>
      </c>
      <c r="F408" s="6" t="s">
        <v>593</v>
      </c>
      <c r="G408" s="2">
        <v>-2.5951723707945899E-2</v>
      </c>
      <c r="H408" s="2">
        <v>2.5951723707945899E-2</v>
      </c>
      <c r="I408" s="2">
        <v>-0.57717917355969806</v>
      </c>
      <c r="J408" s="2">
        <v>-0.16839103374286701</v>
      </c>
      <c r="K408" s="2">
        <v>-0.52137496528600702</v>
      </c>
      <c r="L408" s="2">
        <v>-0.30658639705725199</v>
      </c>
    </row>
    <row r="409" spans="2:12">
      <c r="B409" t="s">
        <v>2508</v>
      </c>
      <c r="C409" t="s">
        <v>14</v>
      </c>
      <c r="D409">
        <v>0.59</v>
      </c>
      <c r="E409" t="s">
        <v>624</v>
      </c>
      <c r="F409" s="6" t="s">
        <v>593</v>
      </c>
      <c r="G409" s="2" t="s">
        <v>510</v>
      </c>
      <c r="H409" s="2" t="s">
        <v>510</v>
      </c>
      <c r="I409" s="2" t="s">
        <v>510</v>
      </c>
      <c r="J409" s="2" t="s">
        <v>510</v>
      </c>
      <c r="K409" s="2" t="s">
        <v>510</v>
      </c>
      <c r="L409" s="2" t="s">
        <v>510</v>
      </c>
    </row>
    <row r="410" spans="2:12">
      <c r="B410" t="s">
        <v>2509</v>
      </c>
      <c r="C410" t="s">
        <v>14</v>
      </c>
      <c r="D410">
        <v>0.28999999999999998</v>
      </c>
      <c r="E410" t="s">
        <v>624</v>
      </c>
      <c r="F410" s="6" t="s">
        <v>593</v>
      </c>
      <c r="G410" s="2">
        <v>1.1373325832257599</v>
      </c>
      <c r="H410" s="2">
        <v>-1.1373325832257599</v>
      </c>
      <c r="I410" s="2">
        <v>-1.6579437606568399E-2</v>
      </c>
      <c r="J410" s="2">
        <v>0.24638894121779201</v>
      </c>
      <c r="K410" s="2">
        <v>-7.8757831231162298E-2</v>
      </c>
      <c r="L410" s="2">
        <v>-0.15026682498817501</v>
      </c>
    </row>
    <row r="411" spans="2:12">
      <c r="B411" t="s">
        <v>2510</v>
      </c>
      <c r="C411" t="s">
        <v>15</v>
      </c>
      <c r="D411">
        <v>2</v>
      </c>
      <c r="E411" t="s">
        <v>624</v>
      </c>
      <c r="F411" s="6" t="s">
        <v>593</v>
      </c>
      <c r="G411" s="2">
        <v>0.80455066402062803</v>
      </c>
      <c r="H411" s="2">
        <v>-0.80455066402062703</v>
      </c>
      <c r="I411" s="2" t="s">
        <v>510</v>
      </c>
      <c r="J411" s="2">
        <v>2.1457619274330599</v>
      </c>
      <c r="K411" s="2" t="s">
        <v>510</v>
      </c>
      <c r="L411" s="2">
        <v>-1.64255119848847</v>
      </c>
    </row>
    <row r="412" spans="2:12">
      <c r="B412" t="s">
        <v>11</v>
      </c>
      <c r="C412" t="s">
        <v>15</v>
      </c>
      <c r="D412">
        <v>1</v>
      </c>
      <c r="E412" t="s">
        <v>624</v>
      </c>
      <c r="F412" s="6" t="s">
        <v>593</v>
      </c>
      <c r="G412" s="2">
        <v>0.69556138122341504</v>
      </c>
      <c r="H412" s="2">
        <v>-0.69556138122341404</v>
      </c>
      <c r="I412" s="2">
        <v>0.13917954660660101</v>
      </c>
      <c r="J412" s="2">
        <v>8.77973517931749E-3</v>
      </c>
      <c r="K412" s="2">
        <v>5.9156400126829302E-2</v>
      </c>
      <c r="L412" s="2">
        <v>-0.14656885928918501</v>
      </c>
    </row>
    <row r="413" spans="2:12">
      <c r="B413" t="s">
        <v>2511</v>
      </c>
      <c r="C413" t="s">
        <v>16</v>
      </c>
      <c r="D413">
        <v>2.2000000000000002</v>
      </c>
      <c r="E413" t="s">
        <v>624</v>
      </c>
      <c r="F413" s="6" t="s">
        <v>593</v>
      </c>
      <c r="G413" s="2">
        <v>4.2626436296778003</v>
      </c>
      <c r="H413" s="2">
        <v>-4.2626436296778003</v>
      </c>
      <c r="I413" s="2">
        <v>7.9360683440273299</v>
      </c>
      <c r="J413" s="2">
        <v>6.3345221339600899</v>
      </c>
      <c r="K413" s="2" t="s">
        <v>510</v>
      </c>
      <c r="L413" s="2">
        <v>-3.02785687062245</v>
      </c>
    </row>
    <row r="414" spans="2:12">
      <c r="B414" t="s">
        <v>2512</v>
      </c>
      <c r="C414" t="s">
        <v>16</v>
      </c>
      <c r="D414">
        <v>1.1000000000000001</v>
      </c>
      <c r="E414" t="s">
        <v>624</v>
      </c>
      <c r="F414" s="6" t="s">
        <v>593</v>
      </c>
      <c r="G414" s="2">
        <v>-0.77522774619476298</v>
      </c>
      <c r="H414" s="2">
        <v>0.77522774619476398</v>
      </c>
      <c r="I414" s="2">
        <v>3.3463432800607702</v>
      </c>
      <c r="J414" s="2">
        <v>4.8154274160869299</v>
      </c>
      <c r="K414" s="2">
        <v>-2.4804163745938399</v>
      </c>
      <c r="L414" s="2">
        <v>-3.93807840070065</v>
      </c>
    </row>
    <row r="415" spans="2:12">
      <c r="B415" t="s">
        <v>2513</v>
      </c>
      <c r="C415" t="s">
        <v>100</v>
      </c>
      <c r="D415">
        <v>0</v>
      </c>
      <c r="E415" t="s">
        <v>624</v>
      </c>
      <c r="F415" s="6" t="s">
        <v>593</v>
      </c>
      <c r="G415" s="2">
        <v>1.85528918466516</v>
      </c>
      <c r="H415" s="2">
        <v>-1.85528918466516</v>
      </c>
      <c r="I415" s="2">
        <v>-0.48325426497359902</v>
      </c>
      <c r="J415" s="2">
        <v>3.3723875281379502E-3</v>
      </c>
      <c r="K415" s="2">
        <v>-0.35658984630053098</v>
      </c>
      <c r="L415" s="2">
        <v>-0.52823490082509805</v>
      </c>
    </row>
    <row r="416" spans="2:12">
      <c r="B416" t="s">
        <v>2514</v>
      </c>
      <c r="C416" t="s">
        <v>100</v>
      </c>
      <c r="D416">
        <v>0</v>
      </c>
      <c r="E416" t="s">
        <v>624</v>
      </c>
      <c r="F416" s="6" t="s">
        <v>593</v>
      </c>
      <c r="G416" s="2">
        <v>-0.83713419810360501</v>
      </c>
      <c r="H416" s="2">
        <v>0.83713419810360601</v>
      </c>
      <c r="I416" s="2">
        <v>-0.34870056627896301</v>
      </c>
      <c r="J416" s="2">
        <v>-0.242243164676963</v>
      </c>
      <c r="K416" s="2">
        <v>0.74811097234819901</v>
      </c>
      <c r="L416" s="2">
        <v>-1.0768360372068599</v>
      </c>
    </row>
    <row r="417" spans="2:12">
      <c r="B417" t="s">
        <v>2515</v>
      </c>
      <c r="C417" t="s">
        <v>6</v>
      </c>
      <c r="D417">
        <v>22.8</v>
      </c>
      <c r="E417" t="s">
        <v>624</v>
      </c>
      <c r="F417" s="6" t="s">
        <v>593</v>
      </c>
      <c r="G417" s="2">
        <v>1.1631173908144901</v>
      </c>
      <c r="H417" s="2">
        <v>-1.1631173908144901</v>
      </c>
      <c r="I417" s="2">
        <v>3.9678627191060897E-3</v>
      </c>
      <c r="J417" s="2">
        <v>7.7065277600006903E-3</v>
      </c>
      <c r="K417" s="2">
        <v>0.21872662472666801</v>
      </c>
      <c r="L417" s="2">
        <v>0.103633862742069</v>
      </c>
    </row>
    <row r="418" spans="2:12">
      <c r="B418" t="s">
        <v>2516</v>
      </c>
      <c r="C418" t="s">
        <v>6</v>
      </c>
      <c r="D418">
        <v>11.4</v>
      </c>
      <c r="E418" t="s">
        <v>624</v>
      </c>
      <c r="F418" s="6" t="s">
        <v>593</v>
      </c>
      <c r="G418" s="2">
        <v>0.39313526475010302</v>
      </c>
      <c r="H418" s="2">
        <v>-0.39313526475010302</v>
      </c>
      <c r="I418" s="2">
        <v>-4.8829346139759998E-2</v>
      </c>
      <c r="J418" s="2">
        <v>-0.158658383000475</v>
      </c>
      <c r="K418" s="2">
        <v>0.16013863383692001</v>
      </c>
      <c r="L418" s="2">
        <v>-0.69772642822475806</v>
      </c>
    </row>
    <row r="419" spans="2:12">
      <c r="B419" t="s">
        <v>2517</v>
      </c>
      <c r="C419" t="s">
        <v>8</v>
      </c>
      <c r="D419">
        <v>38.5</v>
      </c>
      <c r="E419" t="s">
        <v>624</v>
      </c>
      <c r="F419" s="6" t="s">
        <v>593</v>
      </c>
      <c r="G419" s="2">
        <v>1.43476462440894</v>
      </c>
      <c r="H419" s="2">
        <v>-1.43476462440894</v>
      </c>
      <c r="I419" s="2">
        <v>-0.53028936488787803</v>
      </c>
      <c r="J419" s="2">
        <v>-0.17901320665336401</v>
      </c>
      <c r="K419" s="2">
        <v>0.730406205667682</v>
      </c>
      <c r="L419" s="2">
        <v>0.203646860322127</v>
      </c>
    </row>
    <row r="420" spans="2:12">
      <c r="B420" t="s">
        <v>2518</v>
      </c>
      <c r="C420" t="s">
        <v>8</v>
      </c>
      <c r="D420">
        <v>19.3</v>
      </c>
      <c r="E420" t="s">
        <v>624</v>
      </c>
      <c r="F420" s="6" t="s">
        <v>593</v>
      </c>
      <c r="G420" s="2">
        <v>-0.358975534576083</v>
      </c>
      <c r="H420" s="2">
        <v>0.358975534576084</v>
      </c>
      <c r="I420" s="2">
        <v>-0.74929272367699096</v>
      </c>
      <c r="J420" s="2">
        <v>-0.126863436463684</v>
      </c>
      <c r="K420" s="2">
        <v>-0.221664401788816</v>
      </c>
      <c r="L420" s="2">
        <v>-0.42393580023204003</v>
      </c>
    </row>
    <row r="421" spans="2:12">
      <c r="B421" t="s">
        <v>2519</v>
      </c>
      <c r="C421" t="s">
        <v>7</v>
      </c>
      <c r="D421">
        <v>19.5</v>
      </c>
      <c r="E421" t="s">
        <v>624</v>
      </c>
      <c r="F421" s="6" t="s">
        <v>593</v>
      </c>
      <c r="G421" s="2">
        <v>-1.3177179514813999</v>
      </c>
      <c r="H421" s="2">
        <v>1.3177179514813999</v>
      </c>
      <c r="I421" s="2">
        <v>-0.84188139261876405</v>
      </c>
      <c r="J421" s="2">
        <v>-0.51397824944970305</v>
      </c>
      <c r="K421" s="2">
        <v>-1.39363184544979</v>
      </c>
      <c r="L421" s="2">
        <v>-0.150447788898739</v>
      </c>
    </row>
    <row r="422" spans="2:12">
      <c r="B422" t="s">
        <v>2520</v>
      </c>
      <c r="C422" t="s">
        <v>7</v>
      </c>
      <c r="D422">
        <v>9.8000000000000007</v>
      </c>
      <c r="E422" t="s">
        <v>624</v>
      </c>
      <c r="F422" s="6" t="s">
        <v>593</v>
      </c>
      <c r="G422" s="2">
        <v>2.4278089377331901E-2</v>
      </c>
      <c r="H422" s="2">
        <v>-2.4278089377331901E-2</v>
      </c>
      <c r="I422" s="2">
        <v>-0.45925570893647499</v>
      </c>
      <c r="J422" s="2">
        <v>-0.30019452296614801</v>
      </c>
      <c r="K422" s="2">
        <v>0.279463918074845</v>
      </c>
      <c r="L422" s="2">
        <v>-0.38290947178288898</v>
      </c>
    </row>
    <row r="423" spans="2:12">
      <c r="B423" t="s">
        <v>2521</v>
      </c>
      <c r="C423" t="s">
        <v>9</v>
      </c>
      <c r="D423">
        <v>17.100000000000001</v>
      </c>
      <c r="E423" t="s">
        <v>624</v>
      </c>
      <c r="F423" s="6" t="s">
        <v>593</v>
      </c>
      <c r="G423" s="2">
        <v>0.66765715899703904</v>
      </c>
      <c r="H423" s="2">
        <v>-0.66765715899704003</v>
      </c>
      <c r="I423" s="2">
        <v>0.22232905651499399</v>
      </c>
      <c r="J423" s="2">
        <v>-0.120246713506361</v>
      </c>
      <c r="K423" s="2">
        <v>0.36374266856959803</v>
      </c>
      <c r="L423" s="2">
        <v>1.1262790684042101</v>
      </c>
    </row>
    <row r="424" spans="2:12">
      <c r="B424" t="s">
        <v>2522</v>
      </c>
      <c r="C424" t="s">
        <v>9</v>
      </c>
      <c r="D424">
        <v>8.6</v>
      </c>
      <c r="E424" t="s">
        <v>624</v>
      </c>
      <c r="F424" s="6" t="s">
        <v>593</v>
      </c>
      <c r="G424" s="2">
        <v>-0.70210220907717702</v>
      </c>
      <c r="H424" s="2">
        <v>0.70210220907717402</v>
      </c>
      <c r="I424" s="2">
        <v>-0.40221174545456301</v>
      </c>
      <c r="J424" s="2">
        <v>-0.252381121643798</v>
      </c>
      <c r="K424" s="2">
        <v>0.34532974962353402</v>
      </c>
      <c r="L424" s="2">
        <v>-7.6869105776620095E-2</v>
      </c>
    </row>
    <row r="425" spans="2:12">
      <c r="B425" t="s">
        <v>2523</v>
      </c>
      <c r="C425" t="s">
        <v>2500</v>
      </c>
      <c r="D425">
        <v>38.299999999999997</v>
      </c>
      <c r="E425" t="s">
        <v>624</v>
      </c>
      <c r="F425" s="6" t="s">
        <v>593</v>
      </c>
      <c r="G425" s="2">
        <v>-1.97654119173023E-2</v>
      </c>
      <c r="H425" s="2">
        <v>1.9765411917305499E-2</v>
      </c>
      <c r="I425" s="2">
        <v>-0.14395499526545</v>
      </c>
      <c r="J425" s="2">
        <v>-0.244716874492793</v>
      </c>
      <c r="K425" s="2">
        <v>-4.9152682593822099E-2</v>
      </c>
      <c r="L425" s="2">
        <v>-0.26656428671000199</v>
      </c>
    </row>
    <row r="426" spans="2:12">
      <c r="B426" t="s">
        <v>2524</v>
      </c>
      <c r="C426" t="s">
        <v>2500</v>
      </c>
      <c r="D426">
        <v>19.100000000000001</v>
      </c>
      <c r="E426" t="s">
        <v>624</v>
      </c>
      <c r="F426" s="6" t="s">
        <v>593</v>
      </c>
      <c r="G426" s="2">
        <v>0.75962988952410404</v>
      </c>
      <c r="H426" s="2">
        <v>-0.75962988952410204</v>
      </c>
      <c r="I426" s="2">
        <v>-0.10936112646671001</v>
      </c>
      <c r="J426" s="2">
        <v>-0.18941745271213201</v>
      </c>
      <c r="K426" s="2">
        <v>-0.212005735167829</v>
      </c>
      <c r="L426" s="2">
        <v>-0.23142146189062701</v>
      </c>
    </row>
    <row r="427" spans="2:12">
      <c r="B427" t="s">
        <v>2525</v>
      </c>
      <c r="C427" t="s">
        <v>11</v>
      </c>
      <c r="D427">
        <v>0.34</v>
      </c>
      <c r="E427" t="s">
        <v>624</v>
      </c>
      <c r="F427" s="6" t="s">
        <v>593</v>
      </c>
      <c r="G427" s="2">
        <v>-0.96603938670781098</v>
      </c>
      <c r="H427" s="2">
        <v>0.96603938670780798</v>
      </c>
      <c r="I427" s="2">
        <v>-0.49748746379209702</v>
      </c>
      <c r="J427" s="2">
        <v>-0.446902281167816</v>
      </c>
      <c r="K427" s="2">
        <v>-1.7983422825951101</v>
      </c>
      <c r="L427" s="2">
        <v>-0.37381081312751402</v>
      </c>
    </row>
    <row r="428" spans="2:12">
      <c r="B428" t="s">
        <v>2526</v>
      </c>
      <c r="C428" t="s">
        <v>11</v>
      </c>
      <c r="D428">
        <v>0.17</v>
      </c>
      <c r="E428" t="s">
        <v>624</v>
      </c>
      <c r="F428" s="6" t="s">
        <v>593</v>
      </c>
      <c r="G428" s="2">
        <v>-0.155539851984176</v>
      </c>
      <c r="H428" s="2">
        <v>0.155539851984174</v>
      </c>
      <c r="I428" s="2">
        <v>-0.42484339984038499</v>
      </c>
      <c r="J428" s="2">
        <v>-4.9935187490006399E-3</v>
      </c>
      <c r="K428" s="2">
        <v>-0.257355085538509</v>
      </c>
      <c r="L428" s="2">
        <v>0.91612887511051699</v>
      </c>
    </row>
    <row r="429" spans="2:12">
      <c r="B429" t="s">
        <v>2527</v>
      </c>
      <c r="C429" t="s">
        <v>12</v>
      </c>
      <c r="D429">
        <v>45</v>
      </c>
      <c r="E429" t="s">
        <v>624</v>
      </c>
      <c r="F429" s="6" t="s">
        <v>593</v>
      </c>
      <c r="G429" s="2">
        <v>-1.06683571604161</v>
      </c>
      <c r="H429" s="2">
        <v>1.06683571604161</v>
      </c>
      <c r="I429" s="2">
        <v>-0.30117647042346901</v>
      </c>
      <c r="J429" s="2">
        <v>0.15311941459248299</v>
      </c>
      <c r="K429" s="2">
        <v>-0.20036773525048701</v>
      </c>
      <c r="L429" s="2">
        <v>1.0127809903635701</v>
      </c>
    </row>
    <row r="430" spans="2:12">
      <c r="B430" t="s">
        <v>2528</v>
      </c>
      <c r="C430" t="s">
        <v>12</v>
      </c>
      <c r="D430">
        <v>22.5</v>
      </c>
      <c r="E430" t="s">
        <v>624</v>
      </c>
      <c r="F430" s="6" t="s">
        <v>593</v>
      </c>
      <c r="G430" s="2">
        <v>1.4957062040906799</v>
      </c>
      <c r="H430" s="2">
        <v>-1.4957062040906799</v>
      </c>
      <c r="I430" s="2">
        <v>-0.38342290714745803</v>
      </c>
      <c r="J430" s="2">
        <v>0.186492984374554</v>
      </c>
      <c r="K430" s="2">
        <v>-8.7866058932948493E-2</v>
      </c>
      <c r="L430" s="2">
        <v>0.42720519546299601</v>
      </c>
    </row>
    <row r="431" spans="2:12">
      <c r="B431" t="s">
        <v>2529</v>
      </c>
      <c r="C431" t="s">
        <v>13</v>
      </c>
      <c r="D431">
        <v>27.5</v>
      </c>
      <c r="E431" t="s">
        <v>624</v>
      </c>
      <c r="F431" s="6" t="s">
        <v>593</v>
      </c>
      <c r="G431" s="2">
        <v>0.356753331848988</v>
      </c>
      <c r="H431" s="2">
        <v>-0.356753331848988</v>
      </c>
      <c r="I431" s="2">
        <v>-0.164818548641324</v>
      </c>
      <c r="J431" s="2">
        <v>-2.1384550400385699E-2</v>
      </c>
      <c r="K431" s="2">
        <v>0.47594619891499101</v>
      </c>
      <c r="L431" s="2">
        <v>1.18335794393075</v>
      </c>
    </row>
    <row r="432" spans="2:12">
      <c r="B432" t="s">
        <v>2530</v>
      </c>
      <c r="C432" t="s">
        <v>13</v>
      </c>
      <c r="D432">
        <v>13.7</v>
      </c>
      <c r="E432" t="s">
        <v>624</v>
      </c>
      <c r="F432" s="6" t="s">
        <v>593</v>
      </c>
      <c r="G432" s="2">
        <v>2.4379792178279801E-2</v>
      </c>
      <c r="H432" s="2">
        <v>-2.4379792178279801E-2</v>
      </c>
      <c r="I432" s="2">
        <v>-0.30012922651360402</v>
      </c>
      <c r="J432" s="2">
        <v>6.4846918736478298E-2</v>
      </c>
      <c r="K432" s="2">
        <v>-0.37351485029453202</v>
      </c>
      <c r="L432" s="2">
        <v>-5.1326195387943396E-3</v>
      </c>
    </row>
    <row r="433" spans="2:12">
      <c r="B433" t="s">
        <v>2531</v>
      </c>
      <c r="C433" t="s">
        <v>14</v>
      </c>
      <c r="D433">
        <v>0.15</v>
      </c>
      <c r="E433" t="s">
        <v>624</v>
      </c>
      <c r="F433" s="6" t="s">
        <v>593</v>
      </c>
      <c r="G433" s="2">
        <v>0.82277993824530704</v>
      </c>
      <c r="H433" s="2">
        <v>-0.82277993824530604</v>
      </c>
      <c r="I433" s="2">
        <v>-0.24880028832715001</v>
      </c>
      <c r="J433" s="2">
        <v>-0.119609961163074</v>
      </c>
      <c r="K433" s="2">
        <v>0.48176777332579801</v>
      </c>
      <c r="L433" s="2">
        <v>-0.34589234458572199</v>
      </c>
    </row>
    <row r="434" spans="2:12">
      <c r="B434" t="s">
        <v>2532</v>
      </c>
      <c r="C434" t="s">
        <v>14</v>
      </c>
      <c r="D434">
        <v>7.0000000000000007E-2</v>
      </c>
      <c r="E434" t="s">
        <v>624</v>
      </c>
      <c r="F434" s="6" t="s">
        <v>593</v>
      </c>
      <c r="G434" s="2">
        <v>1.15173515101638</v>
      </c>
      <c r="H434" s="2">
        <v>-1.15173515101638</v>
      </c>
      <c r="I434" s="2">
        <v>3.9205565193458601E-2</v>
      </c>
      <c r="J434" s="2">
        <v>-0.22835245594606801</v>
      </c>
      <c r="K434" s="2">
        <v>0.33480339396904202</v>
      </c>
      <c r="L434" s="2">
        <v>4.5342352883864102E-2</v>
      </c>
    </row>
    <row r="435" spans="2:12">
      <c r="B435" t="s">
        <v>2533</v>
      </c>
      <c r="C435" t="s">
        <v>15</v>
      </c>
      <c r="D435">
        <v>0.5</v>
      </c>
      <c r="E435" t="s">
        <v>624</v>
      </c>
      <c r="F435" s="6" t="s">
        <v>593</v>
      </c>
      <c r="G435" s="2">
        <v>1.0533012014213301</v>
      </c>
      <c r="H435" s="2">
        <v>-1.0533012014213301</v>
      </c>
      <c r="I435" s="2">
        <v>0.15167549089416399</v>
      </c>
      <c r="J435" s="2">
        <v>-0.105279598269246</v>
      </c>
      <c r="K435" s="2">
        <v>0.67727827287082698</v>
      </c>
      <c r="L435" s="2">
        <v>0.720352620266271</v>
      </c>
    </row>
    <row r="436" spans="2:12">
      <c r="B436" t="s">
        <v>2534</v>
      </c>
      <c r="C436" t="s">
        <v>15</v>
      </c>
      <c r="D436">
        <v>0.25</v>
      </c>
      <c r="E436" t="s">
        <v>624</v>
      </c>
      <c r="F436" s="6" t="s">
        <v>593</v>
      </c>
      <c r="G436" s="2">
        <v>1.5425400431649201</v>
      </c>
      <c r="H436" s="2">
        <v>-1.5425400431649201</v>
      </c>
      <c r="I436" s="2">
        <v>-0.10445765665307299</v>
      </c>
      <c r="J436" s="2">
        <v>-0.17597045558015101</v>
      </c>
      <c r="K436" s="2">
        <v>0.66419568235474802</v>
      </c>
      <c r="L436" s="2">
        <v>0.254457861708698</v>
      </c>
    </row>
    <row r="437" spans="2:12">
      <c r="B437" t="s">
        <v>2535</v>
      </c>
      <c r="C437" t="s">
        <v>16</v>
      </c>
      <c r="D437">
        <v>0.56000000000000005</v>
      </c>
      <c r="E437" t="s">
        <v>624</v>
      </c>
      <c r="F437" s="6" t="s">
        <v>593</v>
      </c>
      <c r="G437" s="2">
        <v>0.54529407548482001</v>
      </c>
      <c r="H437" s="2">
        <v>-0.545294075484823</v>
      </c>
      <c r="I437" s="2">
        <v>1.21816725571783</v>
      </c>
      <c r="J437" s="2">
        <v>1.0509011162525399</v>
      </c>
      <c r="K437" s="2">
        <v>-1.3848463030307001</v>
      </c>
      <c r="L437" s="2">
        <v>-2.5545231004450399</v>
      </c>
    </row>
    <row r="438" spans="2:12">
      <c r="B438" t="s">
        <v>2536</v>
      </c>
      <c r="C438" t="s">
        <v>16</v>
      </c>
      <c r="D438">
        <v>0.28000000000000003</v>
      </c>
      <c r="E438" t="s">
        <v>624</v>
      </c>
      <c r="F438" s="6" t="s">
        <v>593</v>
      </c>
      <c r="G438" s="2">
        <v>0.201566976572157</v>
      </c>
      <c r="H438" s="2">
        <v>-0.201566976572156</v>
      </c>
      <c r="I438" s="2">
        <v>0.416002361651932</v>
      </c>
      <c r="J438" s="2">
        <v>0.80800594132049597</v>
      </c>
      <c r="K438" s="2">
        <v>-0.28235069397213203</v>
      </c>
      <c r="L438" s="2">
        <v>-0.92907312064399705</v>
      </c>
    </row>
    <row r="439" spans="2:12">
      <c r="B439" t="s">
        <v>2537</v>
      </c>
      <c r="C439" t="s">
        <v>17</v>
      </c>
      <c r="D439">
        <v>4.3999999999999997E-2</v>
      </c>
      <c r="E439" t="s">
        <v>624</v>
      </c>
      <c r="F439" s="6" t="s">
        <v>593</v>
      </c>
      <c r="G439" s="2">
        <v>0.38580913777453302</v>
      </c>
      <c r="H439" s="2">
        <v>-0.38580913777453002</v>
      </c>
      <c r="I439" s="2" t="s">
        <v>510</v>
      </c>
      <c r="J439" s="2" t="s">
        <v>510</v>
      </c>
      <c r="K439" s="2" t="s">
        <v>510</v>
      </c>
      <c r="L439" s="2" t="s">
        <v>510</v>
      </c>
    </row>
    <row r="440" spans="2:12">
      <c r="B440" t="s">
        <v>2538</v>
      </c>
      <c r="C440" t="s">
        <v>17</v>
      </c>
      <c r="D440">
        <v>2.1999999999999999E-2</v>
      </c>
      <c r="E440" t="s">
        <v>624</v>
      </c>
      <c r="F440" s="6" t="s">
        <v>593</v>
      </c>
      <c r="G440" s="2">
        <v>1.0184721259376099</v>
      </c>
      <c r="H440" s="2">
        <v>-1.0184721259376099</v>
      </c>
      <c r="I440" s="2">
        <v>-0.49732540599101299</v>
      </c>
      <c r="J440" s="2">
        <v>-0.16575090651785501</v>
      </c>
      <c r="K440" s="2">
        <v>-0.74083171952756299</v>
      </c>
      <c r="L440" s="2">
        <v>-0.63943688797661902</v>
      </c>
    </row>
    <row r="441" spans="2:12">
      <c r="B441" t="s">
        <v>2539</v>
      </c>
      <c r="C441" t="s">
        <v>18</v>
      </c>
      <c r="D441">
        <v>284.5</v>
      </c>
      <c r="E441" t="s">
        <v>624</v>
      </c>
      <c r="F441" s="6" t="s">
        <v>593</v>
      </c>
      <c r="G441" s="2">
        <v>1.4989922979586401</v>
      </c>
      <c r="H441" s="2">
        <v>-1.4989922979586401</v>
      </c>
      <c r="I441" s="2">
        <v>-0.56295223944792305</v>
      </c>
      <c r="J441" s="2">
        <v>-0.26861052476487501</v>
      </c>
      <c r="K441" s="2">
        <v>-0.58902857295061295</v>
      </c>
      <c r="L441" s="2">
        <v>-0.83980024970546396</v>
      </c>
    </row>
    <row r="442" spans="2:12">
      <c r="B442" t="s">
        <v>2540</v>
      </c>
      <c r="C442" t="s">
        <v>18</v>
      </c>
      <c r="D442">
        <v>142.30000000000001</v>
      </c>
      <c r="E442" t="s">
        <v>624</v>
      </c>
      <c r="F442" s="6" t="s">
        <v>593</v>
      </c>
      <c r="G442" s="2">
        <v>-0.15322363004985401</v>
      </c>
      <c r="H442" s="2">
        <v>0.15322363004985601</v>
      </c>
      <c r="I442" s="2">
        <v>-0.75182151696334099</v>
      </c>
      <c r="J442" s="2">
        <v>-0.374323349071981</v>
      </c>
      <c r="K442" s="2">
        <v>-0.93772916082655899</v>
      </c>
      <c r="L442" s="2">
        <v>7.9470349364395301E-2</v>
      </c>
    </row>
    <row r="443" spans="2:12">
      <c r="B443" t="s">
        <v>2541</v>
      </c>
      <c r="C443" t="s">
        <v>19</v>
      </c>
      <c r="D443">
        <v>14.9</v>
      </c>
      <c r="E443" t="s">
        <v>624</v>
      </c>
      <c r="F443" s="6" t="s">
        <v>593</v>
      </c>
      <c r="G443" s="2" t="s">
        <v>510</v>
      </c>
      <c r="H443" s="2" t="s">
        <v>510</v>
      </c>
      <c r="I443" s="2" t="s">
        <v>510</v>
      </c>
      <c r="J443" s="2" t="s">
        <v>510</v>
      </c>
      <c r="K443" s="2" t="s">
        <v>510</v>
      </c>
      <c r="L443" s="2" t="s">
        <v>510</v>
      </c>
    </row>
    <row r="444" spans="2:12">
      <c r="B444" t="s">
        <v>2542</v>
      </c>
      <c r="C444" t="s">
        <v>19</v>
      </c>
      <c r="D444">
        <v>7.4</v>
      </c>
      <c r="E444" t="s">
        <v>624</v>
      </c>
      <c r="F444" s="6" t="s">
        <v>593</v>
      </c>
      <c r="G444" s="2">
        <v>1.6593654891917899</v>
      </c>
      <c r="H444" s="2">
        <v>-1.6593654891917899</v>
      </c>
      <c r="I444" s="2">
        <v>-0.58816189548715503</v>
      </c>
      <c r="J444" s="2">
        <v>-0.26442462503846897</v>
      </c>
      <c r="K444" s="2">
        <v>-0.23211854899364201</v>
      </c>
      <c r="L444" s="2">
        <v>-0.49589436369894901</v>
      </c>
    </row>
    <row r="445" spans="2:12">
      <c r="B445" t="s">
        <v>2543</v>
      </c>
      <c r="C445" t="s">
        <v>20</v>
      </c>
      <c r="D445">
        <v>168.2</v>
      </c>
      <c r="E445" t="s">
        <v>624</v>
      </c>
      <c r="F445" s="6" t="s">
        <v>593</v>
      </c>
      <c r="G445" s="2">
        <v>1.1625048725384199</v>
      </c>
      <c r="H445" s="2">
        <v>-1.1625048725384199</v>
      </c>
      <c r="I445" s="2">
        <v>-0.16058747459689601</v>
      </c>
      <c r="J445" s="2">
        <v>1.7198118132572E-2</v>
      </c>
      <c r="K445" s="2">
        <v>-0.75855685541250695</v>
      </c>
      <c r="L445" s="2">
        <v>-1.0538116231432999</v>
      </c>
    </row>
    <row r="446" spans="2:12">
      <c r="B446" t="s">
        <v>2544</v>
      </c>
      <c r="C446" t="s">
        <v>20</v>
      </c>
      <c r="D446">
        <v>84.1</v>
      </c>
      <c r="E446" t="s">
        <v>624</v>
      </c>
      <c r="F446" s="6" t="s">
        <v>593</v>
      </c>
      <c r="G446" s="2">
        <v>0.72953297151274099</v>
      </c>
      <c r="H446" s="2">
        <v>-0.72953297151273899</v>
      </c>
      <c r="I446" s="2">
        <v>-0.26736898103107698</v>
      </c>
      <c r="J446" s="2">
        <v>-8.2775135050714002E-2</v>
      </c>
      <c r="K446" s="2">
        <v>-0.47067109807713597</v>
      </c>
      <c r="L446" s="2">
        <v>-1.3996624648514</v>
      </c>
    </row>
    <row r="447" spans="2:12">
      <c r="B447" t="s">
        <v>2545</v>
      </c>
      <c r="C447" t="s">
        <v>21</v>
      </c>
      <c r="D447">
        <v>0.3</v>
      </c>
      <c r="E447" t="s">
        <v>624</v>
      </c>
      <c r="F447" s="6" t="s">
        <v>593</v>
      </c>
      <c r="G447" s="2">
        <v>1.40497853017102</v>
      </c>
      <c r="H447" s="2">
        <v>-1.40497853017102</v>
      </c>
      <c r="I447" s="2" t="s">
        <v>510</v>
      </c>
      <c r="J447" s="2">
        <v>2.4331276298398401</v>
      </c>
      <c r="K447" s="2">
        <v>1.8765789469494401</v>
      </c>
      <c r="L447" s="2">
        <v>-0.79118274656702103</v>
      </c>
    </row>
    <row r="448" spans="2:12">
      <c r="B448" t="s">
        <v>2546</v>
      </c>
      <c r="C448" t="s">
        <v>21</v>
      </c>
      <c r="D448">
        <v>0.15</v>
      </c>
      <c r="E448" t="s">
        <v>624</v>
      </c>
      <c r="F448" s="6" t="s">
        <v>593</v>
      </c>
      <c r="G448" s="2">
        <v>-0.67906715537394802</v>
      </c>
      <c r="H448" s="2">
        <v>0.67906715537394902</v>
      </c>
      <c r="I448" s="2">
        <v>0.32979767231861701</v>
      </c>
      <c r="J448" s="2">
        <v>0.32215190764569201</v>
      </c>
      <c r="K448" s="2">
        <v>-0.83189132548106204</v>
      </c>
      <c r="L448" s="2">
        <v>-0.45530265941067399</v>
      </c>
    </row>
    <row r="449" spans="2:12">
      <c r="B449" t="s">
        <v>2547</v>
      </c>
      <c r="C449" t="s">
        <v>22</v>
      </c>
      <c r="D449">
        <v>55</v>
      </c>
      <c r="E449" t="s">
        <v>624</v>
      </c>
      <c r="F449" s="6" t="s">
        <v>593</v>
      </c>
      <c r="G449" s="2">
        <v>-1.4128110761261301</v>
      </c>
      <c r="H449" s="2">
        <v>1.4128110761261301</v>
      </c>
      <c r="I449" s="2">
        <v>3.1767713983714002E-2</v>
      </c>
      <c r="J449" s="2">
        <v>1.3104204310578901E-2</v>
      </c>
      <c r="K449" s="2">
        <v>-0.36832833838509899</v>
      </c>
      <c r="L449" s="2">
        <v>0.44191540718285399</v>
      </c>
    </row>
    <row r="450" spans="2:12">
      <c r="B450" t="s">
        <v>2548</v>
      </c>
      <c r="C450" t="s">
        <v>22</v>
      </c>
      <c r="D450">
        <v>27.5</v>
      </c>
      <c r="E450" t="s">
        <v>624</v>
      </c>
      <c r="F450" s="6" t="s">
        <v>593</v>
      </c>
      <c r="G450" s="2">
        <v>0.45351971038036598</v>
      </c>
      <c r="H450" s="2">
        <v>-0.45351971038036298</v>
      </c>
      <c r="I450" s="2">
        <v>-0.428530563621215</v>
      </c>
      <c r="J450" s="2">
        <v>-0.211212202100167</v>
      </c>
      <c r="K450" s="2">
        <v>-0.82118913000013805</v>
      </c>
      <c r="L450" s="2">
        <v>-0.59389997855842702</v>
      </c>
    </row>
    <row r="451" spans="2:12">
      <c r="B451" t="s">
        <v>2549</v>
      </c>
      <c r="C451" t="s">
        <v>23</v>
      </c>
      <c r="D451">
        <v>194.2</v>
      </c>
      <c r="E451" t="s">
        <v>624</v>
      </c>
      <c r="F451" s="6" t="s">
        <v>593</v>
      </c>
      <c r="G451" s="2">
        <v>0.17643424449938899</v>
      </c>
      <c r="H451" s="2">
        <v>-0.17643424449938799</v>
      </c>
      <c r="I451" s="2">
        <v>0.13427490341027201</v>
      </c>
      <c r="J451" s="2">
        <v>0.47114417403970399</v>
      </c>
      <c r="K451" s="2">
        <v>-0.63415955988481099</v>
      </c>
      <c r="L451" s="2">
        <v>0.39305761548264501</v>
      </c>
    </row>
    <row r="452" spans="2:12">
      <c r="B452" t="s">
        <v>2550</v>
      </c>
      <c r="C452" t="s">
        <v>23</v>
      </c>
      <c r="D452">
        <v>97.1</v>
      </c>
      <c r="E452" t="s">
        <v>624</v>
      </c>
      <c r="F452" s="6" t="s">
        <v>593</v>
      </c>
      <c r="G452" s="2">
        <v>2.4102413080304199</v>
      </c>
      <c r="H452" s="2">
        <v>-2.4102413080304199</v>
      </c>
      <c r="I452" s="2">
        <v>-0.20062384473706699</v>
      </c>
      <c r="J452" s="2">
        <v>0.23535852705107899</v>
      </c>
      <c r="K452" s="2">
        <v>-0.32824016554937702</v>
      </c>
      <c r="L452" s="2">
        <v>4.50803676007272E-2</v>
      </c>
    </row>
    <row r="453" spans="2:12">
      <c r="B453" t="s">
        <v>2551</v>
      </c>
      <c r="C453" t="s">
        <v>24</v>
      </c>
      <c r="D453">
        <v>145.1</v>
      </c>
      <c r="E453" t="s">
        <v>624</v>
      </c>
      <c r="F453" s="6" t="s">
        <v>593</v>
      </c>
      <c r="G453" s="2">
        <v>7.2882212068054703E-2</v>
      </c>
      <c r="H453" s="2">
        <v>-7.2882212068054703E-2</v>
      </c>
      <c r="I453" s="2">
        <v>-0.39455117603190398</v>
      </c>
      <c r="J453" s="2">
        <v>-1.5728826740648599E-2</v>
      </c>
      <c r="K453" s="2">
        <v>-0.32396465375942202</v>
      </c>
      <c r="L453" s="2">
        <v>0.33083867338672002</v>
      </c>
    </row>
    <row r="454" spans="2:12">
      <c r="B454" t="s">
        <v>2552</v>
      </c>
      <c r="C454" t="s">
        <v>24</v>
      </c>
      <c r="D454">
        <v>72.599999999999994</v>
      </c>
      <c r="E454" t="s">
        <v>624</v>
      </c>
      <c r="F454" s="6" t="s">
        <v>593</v>
      </c>
      <c r="G454" s="2">
        <v>0.59953351185856796</v>
      </c>
      <c r="H454" s="2">
        <v>-0.59953351185856696</v>
      </c>
      <c r="I454" s="2">
        <v>-0.404653504011876</v>
      </c>
      <c r="J454" s="2">
        <v>-8.1706132732896702E-2</v>
      </c>
      <c r="K454" s="2">
        <v>-0.21416059366561399</v>
      </c>
      <c r="L454" s="2">
        <v>0.46293464568414999</v>
      </c>
    </row>
    <row r="455" spans="2:12">
      <c r="B455" t="s">
        <v>2553</v>
      </c>
      <c r="C455" t="s">
        <v>25</v>
      </c>
      <c r="D455">
        <v>5.0999999999999996</v>
      </c>
      <c r="E455" t="s">
        <v>624</v>
      </c>
      <c r="F455" s="6" t="s">
        <v>593</v>
      </c>
      <c r="G455" s="2">
        <v>0.65850367236089602</v>
      </c>
      <c r="H455" s="2">
        <v>-0.65850367236089502</v>
      </c>
      <c r="I455" s="2">
        <v>-0.19738215412816901</v>
      </c>
      <c r="J455" s="2">
        <v>0.40221934024018102</v>
      </c>
      <c r="K455" s="2">
        <v>-7.2509039808635906E-2</v>
      </c>
      <c r="L455" s="2">
        <v>-7.8933328351370999E-2</v>
      </c>
    </row>
    <row r="456" spans="2:12">
      <c r="B456" t="s">
        <v>2554</v>
      </c>
      <c r="C456" t="s">
        <v>25</v>
      </c>
      <c r="D456">
        <v>2.6</v>
      </c>
      <c r="E456" t="s">
        <v>624</v>
      </c>
      <c r="F456" s="6" t="s">
        <v>593</v>
      </c>
      <c r="G456" s="2">
        <v>1.70852179688515</v>
      </c>
      <c r="H456" s="2">
        <v>-1.70852179688515</v>
      </c>
      <c r="I456" s="2">
        <v>-0.37265983432306898</v>
      </c>
      <c r="J456" s="2">
        <v>-6.1604346938394297E-2</v>
      </c>
      <c r="K456" s="2">
        <v>0.14165580387055099</v>
      </c>
      <c r="L456" s="2">
        <v>-0.19847957103118999</v>
      </c>
    </row>
    <row r="457" spans="2:12">
      <c r="B457" t="s">
        <v>2555</v>
      </c>
      <c r="C457" t="s">
        <v>26</v>
      </c>
      <c r="D457">
        <v>0.92</v>
      </c>
      <c r="E457" t="s">
        <v>624</v>
      </c>
      <c r="F457" s="6" t="s">
        <v>593</v>
      </c>
      <c r="G457" s="2" t="s">
        <v>510</v>
      </c>
      <c r="H457" s="2" t="s">
        <v>510</v>
      </c>
      <c r="I457" s="2" t="s">
        <v>510</v>
      </c>
      <c r="J457" s="2" t="s">
        <v>510</v>
      </c>
      <c r="K457" s="2" t="s">
        <v>510</v>
      </c>
      <c r="L457" s="2" t="s">
        <v>510</v>
      </c>
    </row>
    <row r="458" spans="2:12">
      <c r="B458" t="s">
        <v>2556</v>
      </c>
      <c r="C458" t="s">
        <v>26</v>
      </c>
      <c r="D458">
        <v>0.46</v>
      </c>
      <c r="E458" t="s">
        <v>624</v>
      </c>
      <c r="F458" s="6" t="s">
        <v>593</v>
      </c>
      <c r="G458" s="2">
        <v>0.69468003521988997</v>
      </c>
      <c r="H458" s="2">
        <v>-0.69468003521988997</v>
      </c>
      <c r="I458" s="2">
        <v>-0.16364062959588699</v>
      </c>
      <c r="J458" s="2">
        <v>-0.49131291550530498</v>
      </c>
      <c r="K458" s="2">
        <v>0</v>
      </c>
      <c r="L458" s="2">
        <v>-0.62416304399148603</v>
      </c>
    </row>
    <row r="459" spans="2:12">
      <c r="B459" t="s">
        <v>2557</v>
      </c>
      <c r="C459" t="s">
        <v>27</v>
      </c>
      <c r="D459">
        <v>0.01</v>
      </c>
      <c r="E459" t="s">
        <v>624</v>
      </c>
      <c r="F459" s="6" t="s">
        <v>593</v>
      </c>
      <c r="G459" s="2">
        <v>1.0619704638027501</v>
      </c>
      <c r="H459" s="2">
        <v>-1.0619704638027501</v>
      </c>
      <c r="I459" s="2">
        <v>-0.29156276571009299</v>
      </c>
      <c r="J459" s="2">
        <v>-0.25574916322338298</v>
      </c>
      <c r="K459" s="2">
        <v>-1.37112073250982</v>
      </c>
      <c r="L459" s="2">
        <v>-1.46496207724702</v>
      </c>
    </row>
    <row r="460" spans="2:12">
      <c r="B460" t="s">
        <v>2558</v>
      </c>
      <c r="C460" t="s">
        <v>27</v>
      </c>
      <c r="D460">
        <v>4.7999999999999996E-3</v>
      </c>
      <c r="E460" t="s">
        <v>624</v>
      </c>
      <c r="F460" s="6" t="s">
        <v>593</v>
      </c>
      <c r="G460" s="2">
        <v>1.72662318436742</v>
      </c>
      <c r="H460" s="2">
        <v>-1.72662318436742</v>
      </c>
      <c r="I460" s="2">
        <v>-0.33609573177433699</v>
      </c>
      <c r="J460" s="2">
        <v>-0.123350840154798</v>
      </c>
      <c r="K460" s="2">
        <v>2.2612539919080101E-2</v>
      </c>
      <c r="L460" s="2">
        <v>0.43204738194787801</v>
      </c>
    </row>
    <row r="461" spans="2:12">
      <c r="B461" t="s">
        <v>2559</v>
      </c>
      <c r="C461" t="s">
        <v>28</v>
      </c>
      <c r="D461">
        <v>13.9</v>
      </c>
      <c r="E461" t="s">
        <v>624</v>
      </c>
      <c r="F461" s="6" t="s">
        <v>593</v>
      </c>
      <c r="G461" s="2">
        <v>2.0825067663688799</v>
      </c>
      <c r="H461" s="2">
        <v>-2.0825067663688799</v>
      </c>
      <c r="I461" s="2">
        <v>0.57948253492063195</v>
      </c>
      <c r="J461" s="2">
        <v>0.178341992439916</v>
      </c>
      <c r="K461" s="2">
        <v>-0.29620050866463199</v>
      </c>
      <c r="L461" s="2">
        <v>0.19557734172211499</v>
      </c>
    </row>
    <row r="462" spans="2:12">
      <c r="B462" t="s">
        <v>2560</v>
      </c>
      <c r="C462" t="s">
        <v>28</v>
      </c>
      <c r="D462">
        <v>6.9</v>
      </c>
      <c r="E462" t="s">
        <v>624</v>
      </c>
      <c r="F462" s="6" t="s">
        <v>593</v>
      </c>
      <c r="G462" s="2">
        <v>0.60482074004605202</v>
      </c>
      <c r="H462" s="2">
        <v>-0.60482074004605202</v>
      </c>
      <c r="I462" s="2">
        <v>0.39931061618453101</v>
      </c>
      <c r="J462" s="2">
        <v>0.212939884719687</v>
      </c>
      <c r="K462" s="2">
        <v>0.79889098736768005</v>
      </c>
      <c r="L462" s="2">
        <v>0.75195721740827404</v>
      </c>
    </row>
    <row r="463" spans="2:12">
      <c r="B463" t="s">
        <v>2561</v>
      </c>
      <c r="C463" t="s">
        <v>17</v>
      </c>
      <c r="D463">
        <v>1.0999999999999999E-2</v>
      </c>
      <c r="E463" t="s">
        <v>624</v>
      </c>
      <c r="F463" s="6" t="s">
        <v>593</v>
      </c>
      <c r="G463" s="2">
        <v>6.8665217667117903E-2</v>
      </c>
      <c r="H463" s="2">
        <v>-6.8665217667118902E-2</v>
      </c>
      <c r="I463" s="2">
        <v>-2.93840034510266E-2</v>
      </c>
      <c r="J463" s="2">
        <v>0.122579146163335</v>
      </c>
      <c r="K463" s="2">
        <v>0.358861352797677</v>
      </c>
      <c r="L463" s="2">
        <v>0.41087642411235498</v>
      </c>
    </row>
    <row r="464" spans="2:12">
      <c r="B464" t="s">
        <v>2562</v>
      </c>
      <c r="C464" t="s">
        <v>17</v>
      </c>
      <c r="D464">
        <v>5.4000000000000003E-3</v>
      </c>
      <c r="E464" t="s">
        <v>624</v>
      </c>
      <c r="F464" s="6" t="s">
        <v>593</v>
      </c>
      <c r="G464" s="2">
        <v>-1.8556636957264601</v>
      </c>
      <c r="H464" s="2">
        <v>1.8556636957264601</v>
      </c>
      <c r="I464" s="2">
        <v>-0.31276518877113302</v>
      </c>
      <c r="J464" s="2">
        <v>-0.193860763830982</v>
      </c>
      <c r="K464" s="2">
        <v>-0.21737320967477</v>
      </c>
      <c r="L464" s="2">
        <v>-0.86894007424295905</v>
      </c>
    </row>
    <row r="465" spans="2:12">
      <c r="B465" t="s">
        <v>2563</v>
      </c>
      <c r="C465" t="s">
        <v>18</v>
      </c>
      <c r="D465">
        <v>71.099999999999994</v>
      </c>
      <c r="E465" t="s">
        <v>624</v>
      </c>
      <c r="F465" s="6" t="s">
        <v>593</v>
      </c>
      <c r="G465" s="2">
        <v>0.36159945579083103</v>
      </c>
      <c r="H465" s="2">
        <v>-0.36159945579083103</v>
      </c>
      <c r="I465" s="2">
        <v>-0.36528049746304297</v>
      </c>
      <c r="J465" s="2">
        <v>-1.29838903329357E-2</v>
      </c>
      <c r="K465" s="2">
        <v>-0.51208465688969196</v>
      </c>
      <c r="L465" s="2">
        <v>0.883538475042286</v>
      </c>
    </row>
    <row r="466" spans="2:12">
      <c r="B466" t="s">
        <v>2564</v>
      </c>
      <c r="C466" t="s">
        <v>18</v>
      </c>
      <c r="D466">
        <v>35.6</v>
      </c>
      <c r="E466" t="s">
        <v>624</v>
      </c>
      <c r="F466" s="6" t="s">
        <v>593</v>
      </c>
      <c r="G466" s="2">
        <v>-0.33401608548044698</v>
      </c>
      <c r="H466" s="2">
        <v>0.33401608548044798</v>
      </c>
      <c r="I466" s="2">
        <v>0.245887278190842</v>
      </c>
      <c r="J466" s="2">
        <v>0.23043581124109799</v>
      </c>
      <c r="K466" s="2">
        <v>0.75669273846938301</v>
      </c>
      <c r="L466" s="2">
        <v>0.96104811127468404</v>
      </c>
    </row>
    <row r="467" spans="2:12">
      <c r="B467" t="s">
        <v>2565</v>
      </c>
      <c r="C467" t="s">
        <v>19</v>
      </c>
      <c r="D467">
        <v>3.7</v>
      </c>
      <c r="E467" t="s">
        <v>624</v>
      </c>
      <c r="F467" s="6" t="s">
        <v>593</v>
      </c>
      <c r="G467" s="2">
        <v>-7.7855154137673993E-2</v>
      </c>
      <c r="H467" s="2">
        <v>7.7855154137673993E-2</v>
      </c>
      <c r="I467" s="2">
        <v>-0.202087293241619</v>
      </c>
      <c r="J467" s="2">
        <v>-0.11768077895838799</v>
      </c>
      <c r="K467" s="2">
        <v>-0.73070152370041797</v>
      </c>
      <c r="L467" s="2">
        <v>-0.60446940104805102</v>
      </c>
    </row>
    <row r="468" spans="2:12">
      <c r="B468" t="s">
        <v>2566</v>
      </c>
      <c r="C468" t="s">
        <v>19</v>
      </c>
      <c r="D468">
        <v>1.9</v>
      </c>
      <c r="E468" t="s">
        <v>624</v>
      </c>
      <c r="F468" s="6" t="s">
        <v>593</v>
      </c>
      <c r="G468" s="2">
        <v>-2.3145035154758098</v>
      </c>
      <c r="H468" s="2">
        <v>2.3145035154758098</v>
      </c>
      <c r="I468" s="2">
        <v>-0.56050701792214397</v>
      </c>
      <c r="J468" s="2">
        <v>-0.46462905792009201</v>
      </c>
      <c r="K468" s="2">
        <v>-1.62408693068766</v>
      </c>
      <c r="L468" s="2">
        <v>-1.4384907050925799</v>
      </c>
    </row>
    <row r="469" spans="2:12">
      <c r="B469" t="s">
        <v>2567</v>
      </c>
      <c r="C469" t="s">
        <v>20</v>
      </c>
      <c r="D469">
        <v>42</v>
      </c>
      <c r="E469" t="s">
        <v>624</v>
      </c>
      <c r="F469" s="6" t="s">
        <v>593</v>
      </c>
      <c r="G469" s="2">
        <v>0.96371688964519897</v>
      </c>
      <c r="H469" s="2">
        <v>-0.96371688964519797</v>
      </c>
      <c r="I469" s="2">
        <v>-5.5802088676617297E-2</v>
      </c>
      <c r="J469" s="2">
        <v>1.7525763199718301E-2</v>
      </c>
      <c r="K469" s="2">
        <v>-0.47484367085854501</v>
      </c>
      <c r="L469" s="2">
        <v>-0.28160777119292002</v>
      </c>
    </row>
    <row r="470" spans="2:12">
      <c r="B470" t="s">
        <v>2568</v>
      </c>
      <c r="C470" t="s">
        <v>20</v>
      </c>
      <c r="D470">
        <v>21</v>
      </c>
      <c r="E470" t="s">
        <v>624</v>
      </c>
      <c r="F470" s="6" t="s">
        <v>593</v>
      </c>
      <c r="G470" s="2">
        <v>1.9072310117675599</v>
      </c>
      <c r="H470" s="2">
        <v>-1.9072310117675599</v>
      </c>
      <c r="I470" s="2">
        <v>7.4367482527253601E-2</v>
      </c>
      <c r="J470" s="2">
        <v>-2.7246960919945201E-2</v>
      </c>
      <c r="K470" s="2">
        <v>-0.192532215507177</v>
      </c>
      <c r="L470" s="2">
        <v>-0.57592719131456604</v>
      </c>
    </row>
    <row r="471" spans="2:12">
      <c r="B471" t="s">
        <v>2569</v>
      </c>
      <c r="C471" t="s">
        <v>21</v>
      </c>
      <c r="D471">
        <v>7.5999999999999998E-2</v>
      </c>
      <c r="E471" t="s">
        <v>624</v>
      </c>
      <c r="F471" s="6" t="s">
        <v>593</v>
      </c>
      <c r="G471" s="2">
        <v>-0.58639964899848196</v>
      </c>
      <c r="H471" s="2">
        <v>0.58639964899848296</v>
      </c>
      <c r="I471" s="2">
        <v>0.32979712520754101</v>
      </c>
      <c r="J471" s="2">
        <v>0.20301125409978299</v>
      </c>
      <c r="K471" s="2">
        <v>0.34681429395068603</v>
      </c>
      <c r="L471" s="2">
        <v>0.59359324570873795</v>
      </c>
    </row>
    <row r="472" spans="2:12">
      <c r="B472" t="s">
        <v>2570</v>
      </c>
      <c r="C472" t="s">
        <v>21</v>
      </c>
      <c r="D472">
        <v>3.7999999999999999E-2</v>
      </c>
      <c r="E472" t="s">
        <v>624</v>
      </c>
      <c r="F472" s="6" t="s">
        <v>593</v>
      </c>
      <c r="G472" s="2">
        <v>-2.1007821491482499</v>
      </c>
      <c r="H472" s="2">
        <v>2.1007821491482499</v>
      </c>
      <c r="I472" s="2">
        <v>-0.28057844883211902</v>
      </c>
      <c r="J472" s="2">
        <v>-4.08436037715025E-2</v>
      </c>
      <c r="K472" s="2">
        <v>-0.56299074687205797</v>
      </c>
      <c r="L472" s="2">
        <v>0.109953969665865</v>
      </c>
    </row>
    <row r="473" spans="2:12">
      <c r="B473" t="s">
        <v>2571</v>
      </c>
      <c r="C473" t="s">
        <v>22</v>
      </c>
      <c r="D473">
        <v>13.8</v>
      </c>
      <c r="E473" t="s">
        <v>624</v>
      </c>
      <c r="F473" s="6" t="s">
        <v>593</v>
      </c>
      <c r="G473" s="2">
        <v>-0.497146713682113</v>
      </c>
      <c r="H473" s="2">
        <v>0.49714671368211499</v>
      </c>
      <c r="I473" s="2">
        <v>9.6095022394735094E-2</v>
      </c>
      <c r="J473" s="2">
        <v>-5.5467733375273699E-2</v>
      </c>
      <c r="K473" s="2">
        <v>0.353086696946737</v>
      </c>
      <c r="L473" s="2">
        <v>-0.340729053735771</v>
      </c>
    </row>
    <row r="474" spans="2:12">
      <c r="B474" t="s">
        <v>2572</v>
      </c>
      <c r="C474" t="s">
        <v>22</v>
      </c>
      <c r="D474">
        <v>6.9</v>
      </c>
      <c r="E474" t="s">
        <v>624</v>
      </c>
      <c r="F474" s="6" t="s">
        <v>593</v>
      </c>
      <c r="G474" s="2">
        <v>0.24808133546053299</v>
      </c>
      <c r="H474" s="2">
        <v>-0.24808133546053299</v>
      </c>
      <c r="I474" s="2">
        <v>-0.121865031132195</v>
      </c>
      <c r="J474" s="2">
        <v>-0.25082080162327702</v>
      </c>
      <c r="K474" s="2">
        <v>0.39701923852430498</v>
      </c>
      <c r="L474" s="2">
        <v>0.41398150226900898</v>
      </c>
    </row>
    <row r="475" spans="2:12">
      <c r="B475" t="s">
        <v>2573</v>
      </c>
      <c r="C475" t="s">
        <v>23</v>
      </c>
      <c r="D475">
        <v>48.5</v>
      </c>
      <c r="E475" t="s">
        <v>624</v>
      </c>
      <c r="F475" s="6" t="s">
        <v>593</v>
      </c>
      <c r="G475" s="2">
        <v>-0.64265237831407795</v>
      </c>
      <c r="H475" s="2">
        <v>0.64265237831407895</v>
      </c>
      <c r="I475" s="2">
        <v>1.2927127746633099E-2</v>
      </c>
      <c r="J475" s="2">
        <v>9.7331076551074799E-2</v>
      </c>
      <c r="K475" s="2">
        <v>0.65740436334534103</v>
      </c>
      <c r="L475" s="2">
        <v>1.4087274876404301</v>
      </c>
    </row>
    <row r="476" spans="2:12">
      <c r="B476" t="s">
        <v>2574</v>
      </c>
      <c r="C476" t="s">
        <v>23</v>
      </c>
      <c r="D476">
        <v>24.3</v>
      </c>
      <c r="E476" t="s">
        <v>624</v>
      </c>
      <c r="F476" s="6" t="s">
        <v>593</v>
      </c>
      <c r="G476" s="2">
        <v>-0.67384450030112997</v>
      </c>
      <c r="H476" s="2">
        <v>0.67384450030112997</v>
      </c>
      <c r="I476" s="2">
        <v>-0.209266841150478</v>
      </c>
      <c r="J476" s="2">
        <v>2.8072759137347698E-2</v>
      </c>
      <c r="K476" s="2">
        <v>-0.20062380915785499</v>
      </c>
      <c r="L476" s="2">
        <v>0.37441058964857499</v>
      </c>
    </row>
    <row r="477" spans="2:12">
      <c r="B477" t="s">
        <v>2575</v>
      </c>
      <c r="C477" t="s">
        <v>24</v>
      </c>
      <c r="D477">
        <v>36.299999999999997</v>
      </c>
      <c r="E477" t="s">
        <v>624</v>
      </c>
      <c r="F477" s="6" t="s">
        <v>593</v>
      </c>
      <c r="G477" s="2">
        <v>-0.68556189436875103</v>
      </c>
      <c r="H477" s="2">
        <v>0.68556189436875303</v>
      </c>
      <c r="I477" s="2">
        <v>8.9498331389625901E-2</v>
      </c>
      <c r="J477" s="2">
        <v>0.20856348151442999</v>
      </c>
      <c r="K477" s="2">
        <v>-0.64361734894478795</v>
      </c>
      <c r="L477" s="2">
        <v>0.68647553288597596</v>
      </c>
    </row>
    <row r="478" spans="2:12">
      <c r="B478" t="s">
        <v>2576</v>
      </c>
      <c r="C478" t="s">
        <v>24</v>
      </c>
      <c r="D478">
        <v>18.100000000000001</v>
      </c>
      <c r="E478" t="s">
        <v>624</v>
      </c>
      <c r="F478" s="6" t="s">
        <v>593</v>
      </c>
      <c r="G478" s="2">
        <v>-0.48287367528974401</v>
      </c>
      <c r="H478" s="2">
        <v>0.48287367528974501</v>
      </c>
      <c r="I478" s="2">
        <v>0.23712160034765101</v>
      </c>
      <c r="J478" s="2">
        <v>-3.0492907404003903E-4</v>
      </c>
      <c r="K478" s="2">
        <v>0.50252125293085903</v>
      </c>
      <c r="L478" s="2">
        <v>1.6167338153811599</v>
      </c>
    </row>
    <row r="479" spans="2:12">
      <c r="B479" t="s">
        <v>2577</v>
      </c>
      <c r="C479" t="s">
        <v>25</v>
      </c>
      <c r="D479">
        <v>1.3</v>
      </c>
      <c r="E479" t="s">
        <v>624</v>
      </c>
      <c r="F479" s="6" t="s">
        <v>593</v>
      </c>
      <c r="G479" s="2">
        <v>0.140427906633045</v>
      </c>
      <c r="H479" s="2">
        <v>-0.140427906633044</v>
      </c>
      <c r="I479" s="2">
        <v>-0.34471226266083299</v>
      </c>
      <c r="J479" s="2">
        <v>2.34632371790667E-2</v>
      </c>
      <c r="K479" s="2">
        <v>-0.1104404420739</v>
      </c>
      <c r="L479" s="2">
        <v>-0.216074245183905</v>
      </c>
    </row>
    <row r="480" spans="2:12">
      <c r="B480" t="s">
        <v>2578</v>
      </c>
      <c r="C480" t="s">
        <v>25</v>
      </c>
      <c r="D480">
        <v>0.64</v>
      </c>
      <c r="E480" t="s">
        <v>624</v>
      </c>
      <c r="F480" s="6" t="s">
        <v>593</v>
      </c>
      <c r="G480" s="2">
        <v>0.40855798376414898</v>
      </c>
      <c r="H480" s="2">
        <v>-0.40855798376414898</v>
      </c>
      <c r="I480" s="2">
        <v>-0.46670222204297701</v>
      </c>
      <c r="J480" s="2">
        <v>2.19006390368124E-3</v>
      </c>
      <c r="K480" s="2">
        <v>-0.51461621077947095</v>
      </c>
      <c r="L480" s="2">
        <v>-0.59427629736484</v>
      </c>
    </row>
    <row r="481" spans="2:12">
      <c r="B481" t="s">
        <v>2579</v>
      </c>
      <c r="C481" t="s">
        <v>26</v>
      </c>
      <c r="D481">
        <v>0.23</v>
      </c>
      <c r="E481" t="s">
        <v>624</v>
      </c>
      <c r="F481" s="6" t="s">
        <v>593</v>
      </c>
      <c r="G481" s="2">
        <v>0.68812682384984403</v>
      </c>
      <c r="H481" s="2">
        <v>-0.68812682384984203</v>
      </c>
      <c r="I481" s="2">
        <v>-0.111164975921825</v>
      </c>
      <c r="J481" s="2">
        <v>0.27562876766286099</v>
      </c>
      <c r="K481" s="2">
        <v>0.93780505479391696</v>
      </c>
      <c r="L481" s="2">
        <v>-0.13268262127205699</v>
      </c>
    </row>
    <row r="482" spans="2:12">
      <c r="B482" t="s">
        <v>2580</v>
      </c>
      <c r="C482" t="s">
        <v>26</v>
      </c>
      <c r="D482">
        <v>0.11</v>
      </c>
      <c r="E482" t="s">
        <v>624</v>
      </c>
      <c r="F482" s="6" t="s">
        <v>593</v>
      </c>
      <c r="G482" s="2">
        <v>-0.769570733885519</v>
      </c>
      <c r="H482" s="2">
        <v>0.769570733885521</v>
      </c>
      <c r="I482" s="2">
        <v>-7.0439923071023397E-2</v>
      </c>
      <c r="J482" s="2">
        <v>-6.3952113822359699E-2</v>
      </c>
      <c r="K482" s="2">
        <v>0.39417321886804302</v>
      </c>
      <c r="L482" s="2">
        <v>-0.107611229094879</v>
      </c>
    </row>
    <row r="483" spans="2:12">
      <c r="B483" t="s">
        <v>2581</v>
      </c>
      <c r="C483" t="s">
        <v>27</v>
      </c>
      <c r="D483">
        <v>2.3999999999999998E-3</v>
      </c>
      <c r="E483" t="s">
        <v>624</v>
      </c>
      <c r="F483" s="6" t="s">
        <v>593</v>
      </c>
      <c r="G483" s="2">
        <v>1.4618556796228599</v>
      </c>
      <c r="H483" s="2">
        <v>-1.4618556796228599</v>
      </c>
      <c r="I483" s="2">
        <v>5.8996185982020603E-2</v>
      </c>
      <c r="J483" s="2">
        <v>-0.231569260899288</v>
      </c>
      <c r="K483" s="2">
        <v>-0.13525299926016901</v>
      </c>
      <c r="L483" s="2">
        <v>-3.3626984039207601E-2</v>
      </c>
    </row>
    <row r="484" spans="2:12">
      <c r="B484" t="s">
        <v>2582</v>
      </c>
      <c r="C484" t="s">
        <v>27</v>
      </c>
      <c r="D484">
        <v>1.1999999999999999E-3</v>
      </c>
      <c r="E484" t="s">
        <v>624</v>
      </c>
      <c r="F484" s="6" t="s">
        <v>593</v>
      </c>
      <c r="G484" s="2">
        <v>0.44616425253945002</v>
      </c>
      <c r="H484" s="2">
        <v>-0.44616425253945002</v>
      </c>
      <c r="I484" s="2">
        <v>-0.30154314362212797</v>
      </c>
      <c r="J484" s="2">
        <v>-0.26566842088300402</v>
      </c>
      <c r="K484" s="2">
        <v>-0.379743424753267</v>
      </c>
      <c r="L484" s="2">
        <v>-5.9215180812633002E-2</v>
      </c>
    </row>
    <row r="485" spans="2:12">
      <c r="B485" t="s">
        <v>2583</v>
      </c>
      <c r="C485" t="s">
        <v>28</v>
      </c>
      <c r="D485">
        <v>3.5</v>
      </c>
      <c r="E485" t="s">
        <v>624</v>
      </c>
      <c r="F485" s="6" t="s">
        <v>593</v>
      </c>
      <c r="G485" s="2">
        <v>1.23037558889179</v>
      </c>
      <c r="H485" s="2">
        <v>-1.23037558889179</v>
      </c>
      <c r="I485" s="2">
        <v>-2.7380587084619601E-2</v>
      </c>
      <c r="J485" s="2">
        <v>8.0712477239833103E-2</v>
      </c>
      <c r="K485" s="2">
        <v>0.42081058529433701</v>
      </c>
      <c r="L485" s="2">
        <v>1.8311730268494999E-2</v>
      </c>
    </row>
    <row r="486" spans="2:12">
      <c r="B486" t="s">
        <v>2584</v>
      </c>
      <c r="C486" t="s">
        <v>28</v>
      </c>
      <c r="D486">
        <v>1.7</v>
      </c>
      <c r="E486" t="s">
        <v>624</v>
      </c>
      <c r="F486" s="6" t="s">
        <v>593</v>
      </c>
      <c r="G486" s="2">
        <v>1.40218029856722</v>
      </c>
      <c r="H486" s="2">
        <v>-1.40218029856722</v>
      </c>
      <c r="I486" s="2">
        <v>0.37851249710965301</v>
      </c>
      <c r="J486" s="2">
        <v>0.158833461408489</v>
      </c>
      <c r="K486" s="2">
        <v>0.56785251563719896</v>
      </c>
      <c r="L486" s="2">
        <v>0.13882779379552601</v>
      </c>
    </row>
    <row r="487" spans="2:12">
      <c r="B487" t="s">
        <v>2585</v>
      </c>
      <c r="C487" t="s">
        <v>29</v>
      </c>
      <c r="D487">
        <v>10</v>
      </c>
      <c r="E487" t="s">
        <v>624</v>
      </c>
      <c r="F487" s="6" t="s">
        <v>593</v>
      </c>
      <c r="G487" s="2">
        <v>-0.228233334286122</v>
      </c>
      <c r="H487" s="2">
        <v>0.22823333428612499</v>
      </c>
      <c r="I487" s="2">
        <v>-1.17042804885679</v>
      </c>
      <c r="J487" s="2">
        <v>-0.57538436169545804</v>
      </c>
      <c r="K487" s="2">
        <v>-0.71203942353898897</v>
      </c>
      <c r="L487" s="2">
        <v>-0.892253950484581</v>
      </c>
    </row>
    <row r="488" spans="2:12">
      <c r="B488" t="s">
        <v>2586</v>
      </c>
      <c r="C488" t="s">
        <v>29</v>
      </c>
      <c r="D488">
        <v>5</v>
      </c>
      <c r="E488" t="s">
        <v>624</v>
      </c>
      <c r="F488" s="6" t="s">
        <v>593</v>
      </c>
      <c r="G488" s="2">
        <v>-0.23122923705249199</v>
      </c>
      <c r="H488" s="2">
        <v>0.23122923705249199</v>
      </c>
      <c r="I488" s="2">
        <v>-0.73123070788661604</v>
      </c>
      <c r="J488" s="2">
        <v>-0.15635600369737501</v>
      </c>
      <c r="K488" s="2">
        <v>-0.60800595041807903</v>
      </c>
      <c r="L488" s="2">
        <v>-0.87758905062164405</v>
      </c>
    </row>
    <row r="489" spans="2:12">
      <c r="B489" t="s">
        <v>2587</v>
      </c>
      <c r="C489" t="s">
        <v>30</v>
      </c>
      <c r="D489">
        <v>230.9</v>
      </c>
      <c r="E489" t="s">
        <v>624</v>
      </c>
      <c r="F489" s="6" t="s">
        <v>593</v>
      </c>
      <c r="G489" s="2">
        <v>0.51134224406703899</v>
      </c>
      <c r="H489" s="2">
        <v>-0.51134224406703899</v>
      </c>
      <c r="I489" s="2">
        <v>-1.6434185364276099E-2</v>
      </c>
      <c r="J489" s="2">
        <v>-8.6608306876889099E-2</v>
      </c>
      <c r="K489" s="2">
        <v>-0.21897775612332501</v>
      </c>
      <c r="L489" s="2">
        <v>-0.49874957662554398</v>
      </c>
    </row>
    <row r="490" spans="2:12">
      <c r="B490" t="s">
        <v>2588</v>
      </c>
      <c r="C490" t="s">
        <v>30</v>
      </c>
      <c r="D490">
        <v>115.5</v>
      </c>
      <c r="E490" t="s">
        <v>624</v>
      </c>
      <c r="F490" s="6" t="s">
        <v>593</v>
      </c>
      <c r="G490" s="2">
        <v>0.94423638843017099</v>
      </c>
      <c r="H490" s="2">
        <v>-0.94423638843016899</v>
      </c>
      <c r="I490" s="2">
        <v>-0.297493549108023</v>
      </c>
      <c r="J490" s="2">
        <v>-0.49633102858598499</v>
      </c>
      <c r="K490" s="2">
        <v>-0.83392413056302195</v>
      </c>
      <c r="L490" s="2">
        <v>-0.35085192898560802</v>
      </c>
    </row>
    <row r="491" spans="2:12">
      <c r="B491" t="s">
        <v>2589</v>
      </c>
      <c r="C491" t="s">
        <v>31</v>
      </c>
      <c r="D491">
        <v>1</v>
      </c>
      <c r="E491" t="s">
        <v>624</v>
      </c>
      <c r="F491" s="6" t="s">
        <v>593</v>
      </c>
      <c r="G491" s="2">
        <v>2.3988740493313301E-2</v>
      </c>
      <c r="H491" s="2">
        <v>-2.39887404933102E-2</v>
      </c>
      <c r="I491" s="2">
        <v>1.4484913021316199</v>
      </c>
      <c r="J491" s="2">
        <v>1.4781849889558001</v>
      </c>
      <c r="K491" s="2">
        <v>-2.0391587676040199</v>
      </c>
      <c r="L491" s="2">
        <v>-2.3365247076767002</v>
      </c>
    </row>
    <row r="492" spans="2:12">
      <c r="B492" t="s">
        <v>2590</v>
      </c>
      <c r="C492" t="s">
        <v>31</v>
      </c>
      <c r="D492">
        <v>0.48</v>
      </c>
      <c r="E492" t="s">
        <v>624</v>
      </c>
      <c r="F492" s="6" t="s">
        <v>593</v>
      </c>
      <c r="G492" s="2">
        <v>-0.49187973924755601</v>
      </c>
      <c r="H492" s="2">
        <v>0.49187973924755701</v>
      </c>
      <c r="I492" s="2">
        <v>1.13921761272883</v>
      </c>
      <c r="J492" s="2">
        <v>1.0603306492603899</v>
      </c>
      <c r="K492" s="2">
        <v>-1.1285864736814</v>
      </c>
      <c r="L492" s="2">
        <v>-1.6962394282630699</v>
      </c>
    </row>
    <row r="493" spans="2:12">
      <c r="B493" t="s">
        <v>2591</v>
      </c>
      <c r="C493" t="s">
        <v>32</v>
      </c>
      <c r="D493">
        <v>0.51</v>
      </c>
      <c r="E493" t="s">
        <v>624</v>
      </c>
      <c r="F493" s="6" t="s">
        <v>593</v>
      </c>
      <c r="G493" s="2">
        <v>1.74839862837072</v>
      </c>
      <c r="H493" s="2">
        <v>-1.74839862837072</v>
      </c>
      <c r="I493" s="2">
        <v>-0.28828789580116199</v>
      </c>
      <c r="J493" s="2">
        <v>0.179996152680652</v>
      </c>
      <c r="K493" s="2">
        <v>1.8654790440782599E-2</v>
      </c>
      <c r="L493" s="2">
        <v>-0.44622839797410102</v>
      </c>
    </row>
    <row r="494" spans="2:12">
      <c r="B494" t="s">
        <v>2592</v>
      </c>
      <c r="C494" t="s">
        <v>32</v>
      </c>
      <c r="D494">
        <v>0.25</v>
      </c>
      <c r="E494" t="s">
        <v>624</v>
      </c>
      <c r="F494" s="6" t="s">
        <v>593</v>
      </c>
      <c r="G494" s="2">
        <v>1.0387188635242399</v>
      </c>
      <c r="H494" s="2">
        <v>-1.0387188635242399</v>
      </c>
      <c r="I494" s="2">
        <v>8.4378346469915794E-2</v>
      </c>
      <c r="J494" s="2">
        <v>0.45648403362069401</v>
      </c>
      <c r="K494" s="2">
        <v>0.58396333349135998</v>
      </c>
      <c r="L494" s="2">
        <v>0.24850827893781999</v>
      </c>
    </row>
    <row r="495" spans="2:12">
      <c r="B495" t="s">
        <v>2593</v>
      </c>
      <c r="C495" t="s">
        <v>33</v>
      </c>
      <c r="D495">
        <v>139.6</v>
      </c>
      <c r="E495" t="s">
        <v>624</v>
      </c>
      <c r="F495" s="6" t="s">
        <v>593</v>
      </c>
      <c r="G495" s="2">
        <v>1.3335092246070199</v>
      </c>
      <c r="H495" s="2">
        <v>-1.3335092246070199</v>
      </c>
      <c r="I495" s="2">
        <v>0.327319850334645</v>
      </c>
      <c r="J495" s="2">
        <v>0.11305776260150301</v>
      </c>
      <c r="K495" s="2">
        <v>-6.3148498517002397E-2</v>
      </c>
      <c r="L495" s="2">
        <v>0.19813469793288299</v>
      </c>
    </row>
    <row r="496" spans="2:12">
      <c r="B496" t="s">
        <v>2594</v>
      </c>
      <c r="C496" t="s">
        <v>33</v>
      </c>
      <c r="D496">
        <v>69.8</v>
      </c>
      <c r="E496" t="s">
        <v>624</v>
      </c>
      <c r="F496" s="6" t="s">
        <v>593</v>
      </c>
      <c r="G496" s="2">
        <v>0.40018393216005599</v>
      </c>
      <c r="H496" s="2">
        <v>-0.40018393216005599</v>
      </c>
      <c r="I496" s="2">
        <v>0.16247373362370901</v>
      </c>
      <c r="J496" s="2">
        <v>0.27481274391507698</v>
      </c>
      <c r="K496" s="2">
        <v>0.30725631024069</v>
      </c>
      <c r="L496" s="2">
        <v>-0.42408429796624703</v>
      </c>
    </row>
    <row r="497" spans="2:12">
      <c r="B497" t="s">
        <v>2595</v>
      </c>
      <c r="C497" t="s">
        <v>34</v>
      </c>
      <c r="D497">
        <v>9.9000000000000008E-3</v>
      </c>
      <c r="E497" t="s">
        <v>624</v>
      </c>
      <c r="F497" s="6" t="s">
        <v>593</v>
      </c>
      <c r="G497" s="2">
        <v>-0.86948223320937401</v>
      </c>
      <c r="H497" s="2">
        <v>0.86948223320937501</v>
      </c>
      <c r="I497" s="2">
        <v>3.9024379107866798</v>
      </c>
      <c r="J497" s="2">
        <v>2.50589560885687</v>
      </c>
      <c r="K497" s="2">
        <v>-1.1578764085095401</v>
      </c>
      <c r="L497" s="2">
        <v>-8.9712070547314296E-2</v>
      </c>
    </row>
    <row r="498" spans="2:12">
      <c r="B498" t="s">
        <v>2596</v>
      </c>
      <c r="C498" t="s">
        <v>34</v>
      </c>
      <c r="D498">
        <v>5.0000000000000001E-3</v>
      </c>
      <c r="E498" t="s">
        <v>624</v>
      </c>
      <c r="F498" s="6" t="s">
        <v>593</v>
      </c>
      <c r="G498" s="2">
        <v>0.57285547843942597</v>
      </c>
      <c r="H498" s="2">
        <v>-0.57285547843942497</v>
      </c>
      <c r="I498" s="2">
        <v>1.1009345001831E-4</v>
      </c>
      <c r="J498" s="2">
        <v>-0.120548792513147</v>
      </c>
      <c r="K498" s="2">
        <v>0.57436128247038098</v>
      </c>
      <c r="L498" s="2">
        <v>-8.0137398261997297E-2</v>
      </c>
    </row>
    <row r="499" spans="2:12">
      <c r="B499" t="s">
        <v>2597</v>
      </c>
      <c r="C499" t="s">
        <v>35</v>
      </c>
      <c r="D499">
        <v>29.9</v>
      </c>
      <c r="E499" t="s">
        <v>624</v>
      </c>
      <c r="F499" s="6" t="s">
        <v>593</v>
      </c>
      <c r="G499" s="2" t="s">
        <v>510</v>
      </c>
      <c r="H499" s="2" t="s">
        <v>510</v>
      </c>
      <c r="I499" s="2" t="s">
        <v>510</v>
      </c>
      <c r="J499" s="2" t="s">
        <v>510</v>
      </c>
      <c r="K499" s="2" t="s">
        <v>510</v>
      </c>
      <c r="L499" s="2" t="s">
        <v>510</v>
      </c>
    </row>
    <row r="500" spans="2:12">
      <c r="B500" t="s">
        <v>2598</v>
      </c>
      <c r="C500" t="s">
        <v>35</v>
      </c>
      <c r="D500">
        <v>15</v>
      </c>
      <c r="E500" t="s">
        <v>624</v>
      </c>
      <c r="F500" s="6" t="s">
        <v>593</v>
      </c>
      <c r="G500" s="2">
        <v>6.52285214882213</v>
      </c>
      <c r="H500" s="2">
        <v>-6.52285214882213</v>
      </c>
      <c r="I500" s="2">
        <v>4.2007107034541198</v>
      </c>
      <c r="J500" s="2">
        <v>7.8271004031032003</v>
      </c>
      <c r="K500" s="2">
        <v>-4.5864000947381403</v>
      </c>
      <c r="L500" s="2">
        <v>-4.9109512230773502</v>
      </c>
    </row>
    <row r="501" spans="2:12">
      <c r="B501" t="s">
        <v>2599</v>
      </c>
      <c r="C501" t="s">
        <v>36</v>
      </c>
      <c r="D501">
        <v>2.1</v>
      </c>
      <c r="E501" t="s">
        <v>624</v>
      </c>
      <c r="F501" s="6" t="s">
        <v>593</v>
      </c>
      <c r="G501" s="2">
        <v>0.16257125925820701</v>
      </c>
      <c r="H501" s="2">
        <v>-0.16257125925820501</v>
      </c>
      <c r="I501" s="2">
        <v>0.33712597554958001</v>
      </c>
      <c r="J501" s="2">
        <v>0.74475267571492598</v>
      </c>
      <c r="K501" s="2">
        <v>-0.170663640907144</v>
      </c>
      <c r="L501" s="2">
        <v>-0.28954907008916397</v>
      </c>
    </row>
    <row r="502" spans="2:12">
      <c r="B502" t="s">
        <v>2600</v>
      </c>
      <c r="C502" t="s">
        <v>36</v>
      </c>
      <c r="D502">
        <v>1</v>
      </c>
      <c r="E502" t="s">
        <v>624</v>
      </c>
      <c r="F502" s="6" t="s">
        <v>593</v>
      </c>
      <c r="G502" s="2">
        <v>0.30029660050653001</v>
      </c>
      <c r="H502" s="2">
        <v>-0.30029660050653101</v>
      </c>
      <c r="I502" s="2">
        <v>-0.29575583650426801</v>
      </c>
      <c r="J502" s="2">
        <v>0.40012704365956703</v>
      </c>
      <c r="K502" s="2">
        <v>-0.263135598586965</v>
      </c>
      <c r="L502" s="2">
        <v>1.36975960251089</v>
      </c>
    </row>
    <row r="503" spans="2:12">
      <c r="B503" t="s">
        <v>2601</v>
      </c>
      <c r="C503" t="s">
        <v>37</v>
      </c>
      <c r="D503">
        <v>0.38</v>
      </c>
      <c r="E503" t="s">
        <v>624</v>
      </c>
      <c r="F503" s="6" t="s">
        <v>593</v>
      </c>
      <c r="G503" s="2">
        <v>0.29208804221140899</v>
      </c>
      <c r="H503" s="2">
        <v>-0.292088042211407</v>
      </c>
      <c r="I503" s="2">
        <v>0.68171700611550401</v>
      </c>
      <c r="J503" s="2">
        <v>0.53273784932730806</v>
      </c>
      <c r="K503" s="2">
        <v>-1.2741701623081001</v>
      </c>
      <c r="L503" s="2">
        <v>-1.0349131550124699</v>
      </c>
    </row>
    <row r="504" spans="2:12">
      <c r="B504" t="s">
        <v>2602</v>
      </c>
      <c r="C504" t="s">
        <v>37</v>
      </c>
      <c r="D504">
        <v>0.19</v>
      </c>
      <c r="E504" t="s">
        <v>624</v>
      </c>
      <c r="F504" s="6" t="s">
        <v>593</v>
      </c>
      <c r="G504" s="2">
        <v>-0.24784746304902899</v>
      </c>
      <c r="H504" s="2">
        <v>0.24784746304902999</v>
      </c>
      <c r="I504" s="2">
        <v>0.131867605813829</v>
      </c>
      <c r="J504" s="2">
        <v>0.35950434344771898</v>
      </c>
      <c r="K504" s="2">
        <v>-0.348735925167732</v>
      </c>
      <c r="L504" s="2">
        <v>1.6310617671013701</v>
      </c>
    </row>
    <row r="505" spans="2:12">
      <c r="B505" t="s">
        <v>2603</v>
      </c>
      <c r="C505" t="s">
        <v>38</v>
      </c>
      <c r="D505">
        <v>184.2</v>
      </c>
      <c r="E505" t="s">
        <v>624</v>
      </c>
      <c r="F505" s="6" t="s">
        <v>593</v>
      </c>
      <c r="G505" s="2">
        <v>-0.31485493806854897</v>
      </c>
      <c r="H505" s="2">
        <v>0.31485493806854897</v>
      </c>
      <c r="I505" s="2">
        <v>0.366754833231283</v>
      </c>
      <c r="J505" s="2">
        <v>0.29307457497406703</v>
      </c>
      <c r="K505" s="2">
        <v>-0.50753046322449602</v>
      </c>
      <c r="L505" s="2">
        <v>0.18522358943356099</v>
      </c>
    </row>
    <row r="506" spans="2:12">
      <c r="B506" t="s">
        <v>2604</v>
      </c>
      <c r="C506" t="s">
        <v>38</v>
      </c>
      <c r="D506">
        <v>92.1</v>
      </c>
      <c r="E506" t="s">
        <v>624</v>
      </c>
      <c r="F506" s="6" t="s">
        <v>593</v>
      </c>
      <c r="G506" s="2">
        <v>-0.36431524849297497</v>
      </c>
      <c r="H506" s="2">
        <v>0.36431524849297497</v>
      </c>
      <c r="I506" s="2">
        <v>0.389804023086816</v>
      </c>
      <c r="J506" s="2">
        <v>0.66736475689117802</v>
      </c>
      <c r="K506" s="2">
        <v>0.85805245811371</v>
      </c>
      <c r="L506" s="2">
        <v>0.96797512418808795</v>
      </c>
    </row>
    <row r="507" spans="2:12">
      <c r="B507" t="s">
        <v>2605</v>
      </c>
      <c r="C507" t="s">
        <v>39</v>
      </c>
      <c r="D507">
        <v>7.7</v>
      </c>
      <c r="E507" t="s">
        <v>624</v>
      </c>
      <c r="F507" s="6" t="s">
        <v>593</v>
      </c>
      <c r="G507" s="2">
        <v>0.65743014258513999</v>
      </c>
      <c r="H507" s="2">
        <v>-0.65743014258513999</v>
      </c>
      <c r="I507" s="2">
        <v>-0.72754347817486797</v>
      </c>
      <c r="J507" s="2">
        <v>-0.44916311072839399</v>
      </c>
      <c r="K507" s="2">
        <v>-1.08015507206275</v>
      </c>
      <c r="L507" s="2">
        <v>-0.96558532155691601</v>
      </c>
    </row>
    <row r="508" spans="2:12">
      <c r="B508" t="s">
        <v>2606</v>
      </c>
      <c r="C508" t="s">
        <v>39</v>
      </c>
      <c r="D508">
        <v>3.8</v>
      </c>
      <c r="E508" t="s">
        <v>624</v>
      </c>
      <c r="F508" s="6" t="s">
        <v>593</v>
      </c>
      <c r="G508" s="2">
        <v>1.7900073741981699</v>
      </c>
      <c r="H508" s="2">
        <v>-1.7900073741981699</v>
      </c>
      <c r="I508" s="2">
        <v>-0.10802354928287</v>
      </c>
      <c r="J508" s="2">
        <v>-0.16372231616462099</v>
      </c>
      <c r="K508" s="2">
        <v>-0.51416147389508504</v>
      </c>
      <c r="L508" s="2">
        <v>-0.418414213578016</v>
      </c>
    </row>
    <row r="509" spans="2:12">
      <c r="B509" t="s">
        <v>2607</v>
      </c>
      <c r="C509" t="s">
        <v>40</v>
      </c>
      <c r="D509">
        <v>196.3</v>
      </c>
      <c r="E509" t="s">
        <v>624</v>
      </c>
      <c r="F509" s="6" t="s">
        <v>593</v>
      </c>
      <c r="G509" s="2">
        <v>0.77385508266032099</v>
      </c>
      <c r="H509" s="2">
        <v>-0.77385508266031999</v>
      </c>
      <c r="I509" s="2">
        <v>-0.51182685923761295</v>
      </c>
      <c r="J509" s="2">
        <v>-0.30806678400499499</v>
      </c>
      <c r="K509" s="2">
        <v>-0.113611216018359</v>
      </c>
      <c r="L509" s="2">
        <v>1.11771453596842</v>
      </c>
    </row>
    <row r="510" spans="2:12">
      <c r="B510" t="s">
        <v>2608</v>
      </c>
      <c r="C510" t="s">
        <v>40</v>
      </c>
      <c r="D510">
        <v>98.1</v>
      </c>
      <c r="E510" t="s">
        <v>624</v>
      </c>
      <c r="F510" s="6" t="s">
        <v>593</v>
      </c>
      <c r="G510" s="2">
        <v>0.50727226800436298</v>
      </c>
      <c r="H510" s="2">
        <v>-0.50727226800436198</v>
      </c>
      <c r="I510" s="2">
        <v>0.30058145988657198</v>
      </c>
      <c r="J510" s="2">
        <v>-8.79567556012191E-2</v>
      </c>
      <c r="K510" s="2">
        <v>0.93308698226752496</v>
      </c>
      <c r="L510" s="2">
        <v>0.17383079999644799</v>
      </c>
    </row>
    <row r="511" spans="2:12">
      <c r="B511" t="s">
        <v>2609</v>
      </c>
      <c r="C511" t="s">
        <v>29</v>
      </c>
      <c r="D511">
        <v>2.5</v>
      </c>
      <c r="E511" t="s">
        <v>624</v>
      </c>
      <c r="F511" s="6" t="s">
        <v>593</v>
      </c>
      <c r="G511" s="2">
        <v>-0.28252634925519998</v>
      </c>
      <c r="H511" s="2">
        <v>0.28252634925519998</v>
      </c>
      <c r="I511" s="2">
        <v>-0.68267090510722395</v>
      </c>
      <c r="J511" s="2">
        <v>-0.25077801054169302</v>
      </c>
      <c r="K511" s="2">
        <v>-0.18712712029058501</v>
      </c>
      <c r="L511" s="2">
        <v>-0.54265445098769705</v>
      </c>
    </row>
    <row r="512" spans="2:12">
      <c r="B512" t="s">
        <v>2610</v>
      </c>
      <c r="C512" t="s">
        <v>29</v>
      </c>
      <c r="D512">
        <v>1.3</v>
      </c>
      <c r="E512" t="s">
        <v>624</v>
      </c>
      <c r="F512" s="6" t="s">
        <v>593</v>
      </c>
      <c r="G512" s="2">
        <v>-0.53419989562860304</v>
      </c>
      <c r="H512" s="2">
        <v>0.53419989562860304</v>
      </c>
      <c r="I512" s="2">
        <v>-0.18349525316681201</v>
      </c>
      <c r="J512" s="2">
        <v>-6.5692782827977997E-2</v>
      </c>
      <c r="K512" s="2">
        <v>-0.23026193760865701</v>
      </c>
      <c r="L512" s="2">
        <v>-1.1956761521458801</v>
      </c>
    </row>
    <row r="513" spans="2:12">
      <c r="B513" t="s">
        <v>2611</v>
      </c>
      <c r="C513" t="s">
        <v>30</v>
      </c>
      <c r="D513">
        <v>57.7</v>
      </c>
      <c r="E513" t="s">
        <v>624</v>
      </c>
      <c r="F513" s="6" t="s">
        <v>593</v>
      </c>
      <c r="G513" s="2">
        <v>-0.62425965877882905</v>
      </c>
      <c r="H513" s="2">
        <v>0.62425965877882905</v>
      </c>
      <c r="I513" s="2">
        <v>0.49328751983643399</v>
      </c>
      <c r="J513" s="2">
        <v>-8.9772549046361894E-2</v>
      </c>
      <c r="K513" s="2">
        <v>0.64910384082827099</v>
      </c>
      <c r="L513" s="2">
        <v>0.56823318051707306</v>
      </c>
    </row>
    <row r="514" spans="2:12">
      <c r="B514" t="s">
        <v>2612</v>
      </c>
      <c r="C514" t="s">
        <v>30</v>
      </c>
      <c r="D514">
        <v>28.9</v>
      </c>
      <c r="E514" t="s">
        <v>624</v>
      </c>
      <c r="F514" s="6" t="s">
        <v>593</v>
      </c>
      <c r="G514" s="2">
        <v>-1.0510577704426201</v>
      </c>
      <c r="H514" s="2">
        <v>1.0510577704426201</v>
      </c>
      <c r="I514" s="2">
        <v>0.30619067623775598</v>
      </c>
      <c r="J514" s="2">
        <v>3.0492907404003903E-4</v>
      </c>
      <c r="K514" s="2">
        <v>2.9404514859398798E-2</v>
      </c>
      <c r="L514" s="2">
        <v>-8.5139980553377195E-2</v>
      </c>
    </row>
    <row r="515" spans="2:12">
      <c r="B515" t="s">
        <v>2613</v>
      </c>
      <c r="C515" t="s">
        <v>31</v>
      </c>
      <c r="D515">
        <v>0.24</v>
      </c>
      <c r="E515" t="s">
        <v>624</v>
      </c>
      <c r="F515" s="6" t="s">
        <v>593</v>
      </c>
      <c r="G515" s="2">
        <v>0.64691085451443697</v>
      </c>
      <c r="H515" s="2">
        <v>-0.64691085451443697</v>
      </c>
      <c r="I515" s="2">
        <v>0.924332397666082</v>
      </c>
      <c r="J515" s="2">
        <v>0.34790117828587802</v>
      </c>
      <c r="K515" s="2">
        <v>-0.44932592181678299</v>
      </c>
      <c r="L515" s="2">
        <v>-0.93477560924533398</v>
      </c>
    </row>
    <row r="516" spans="2:12">
      <c r="B516" t="s">
        <v>2614</v>
      </c>
      <c r="C516" t="s">
        <v>31</v>
      </c>
      <c r="D516">
        <v>0.12</v>
      </c>
      <c r="E516" t="s">
        <v>624</v>
      </c>
      <c r="F516" s="6" t="s">
        <v>593</v>
      </c>
      <c r="G516" s="2">
        <v>1.9760730387759</v>
      </c>
      <c r="H516" s="2">
        <v>-1.9760730387759</v>
      </c>
      <c r="I516" s="2">
        <v>0.151348959035254</v>
      </c>
      <c r="J516" s="2">
        <v>0.28935964019233401</v>
      </c>
      <c r="K516" s="2">
        <v>-0.215913555752724</v>
      </c>
      <c r="L516" s="2">
        <v>0.20445941971710199</v>
      </c>
    </row>
    <row r="517" spans="2:12">
      <c r="B517" t="s">
        <v>2615</v>
      </c>
      <c r="C517" t="s">
        <v>32</v>
      </c>
      <c r="D517">
        <v>0.13</v>
      </c>
      <c r="E517" t="s">
        <v>624</v>
      </c>
      <c r="F517" s="6" t="s">
        <v>593</v>
      </c>
      <c r="G517" s="2">
        <v>0.10715587466279</v>
      </c>
      <c r="H517" s="2">
        <v>-0.10715587466279</v>
      </c>
      <c r="I517" s="2">
        <v>0.10435610081529199</v>
      </c>
      <c r="J517" s="2">
        <v>0.35354768869764602</v>
      </c>
      <c r="K517" s="2">
        <v>1.0628232450314501</v>
      </c>
      <c r="L517" s="2">
        <v>0.28553842777218602</v>
      </c>
    </row>
    <row r="518" spans="2:12">
      <c r="B518" t="s">
        <v>2616</v>
      </c>
      <c r="C518" t="s">
        <v>32</v>
      </c>
      <c r="D518">
        <v>6.3E-2</v>
      </c>
      <c r="E518" t="s">
        <v>624</v>
      </c>
      <c r="F518" s="6" t="s">
        <v>593</v>
      </c>
      <c r="G518" s="2">
        <v>-0.81125641409530402</v>
      </c>
      <c r="H518" s="2">
        <v>0.81125641409530502</v>
      </c>
      <c r="I518" s="2">
        <v>0.63226379492251406</v>
      </c>
      <c r="J518" s="2">
        <v>0.423880187547517</v>
      </c>
      <c r="K518" s="2">
        <v>0.32048032128452297</v>
      </c>
      <c r="L518" s="2">
        <v>0.430328274193092</v>
      </c>
    </row>
    <row r="519" spans="2:12">
      <c r="B519" t="s">
        <v>2617</v>
      </c>
      <c r="C519" t="s">
        <v>33</v>
      </c>
      <c r="D519">
        <v>34.9</v>
      </c>
      <c r="E519" t="s">
        <v>624</v>
      </c>
      <c r="F519" s="6" t="s">
        <v>593</v>
      </c>
      <c r="G519" s="2">
        <v>0.60756807406231805</v>
      </c>
      <c r="H519" s="2">
        <v>-0.60756807406231705</v>
      </c>
      <c r="I519" s="2">
        <v>0.29038050619274502</v>
      </c>
      <c r="J519" s="2">
        <v>0.101188101156703</v>
      </c>
      <c r="K519" s="2">
        <v>0.87929519003600998</v>
      </c>
      <c r="L519" s="2">
        <v>0.885039280467114</v>
      </c>
    </row>
    <row r="520" spans="2:12">
      <c r="B520" t="s">
        <v>2618</v>
      </c>
      <c r="C520" t="s">
        <v>33</v>
      </c>
      <c r="D520">
        <v>17.399999999999999</v>
      </c>
      <c r="E520" t="s">
        <v>624</v>
      </c>
      <c r="F520" s="6" t="s">
        <v>593</v>
      </c>
      <c r="G520" s="2">
        <v>-0.123609770325787</v>
      </c>
      <c r="H520" s="2">
        <v>0.123609770325787</v>
      </c>
      <c r="I520" s="2">
        <v>-0.32072856688762602</v>
      </c>
      <c r="J520" s="2">
        <v>-0.24494665849071401</v>
      </c>
      <c r="K520" s="2">
        <v>0.36197075674967899</v>
      </c>
      <c r="L520" s="2">
        <v>-0.26611178905440902</v>
      </c>
    </row>
    <row r="521" spans="2:12">
      <c r="B521" t="s">
        <v>2619</v>
      </c>
      <c r="C521" t="s">
        <v>34</v>
      </c>
      <c r="D521">
        <v>2.5000000000000001E-3</v>
      </c>
      <c r="E521" t="s">
        <v>624</v>
      </c>
      <c r="F521" s="6" t="s">
        <v>593</v>
      </c>
      <c r="G521" s="2">
        <v>1.2435037263889199</v>
      </c>
      <c r="H521" s="2">
        <v>-1.2435037263889199</v>
      </c>
      <c r="I521" s="2">
        <v>5.58668397108169E-2</v>
      </c>
      <c r="J521" s="2">
        <v>0.11604614055935999</v>
      </c>
      <c r="K521" s="2">
        <v>0.48263377765252802</v>
      </c>
      <c r="L521" s="2">
        <v>0.116445082102546</v>
      </c>
    </row>
    <row r="522" spans="2:12">
      <c r="B522" t="s">
        <v>2620</v>
      </c>
      <c r="C522" t="s">
        <v>34</v>
      </c>
      <c r="D522">
        <v>1.1999999999999999E-3</v>
      </c>
      <c r="E522" t="s">
        <v>624</v>
      </c>
      <c r="F522" s="6" t="s">
        <v>593</v>
      </c>
      <c r="G522" s="2">
        <v>-0.58306843348835302</v>
      </c>
      <c r="H522" s="2">
        <v>0.58306843348835302</v>
      </c>
      <c r="I522" s="2">
        <v>-5.31640656241354E-2</v>
      </c>
      <c r="J522" s="2">
        <v>-4.84160890454743E-2</v>
      </c>
      <c r="K522" s="2">
        <v>0.14883920166946599</v>
      </c>
      <c r="L522" s="2">
        <v>-1.33093090734243E-2</v>
      </c>
    </row>
    <row r="523" spans="2:12">
      <c r="B523" t="s">
        <v>2621</v>
      </c>
      <c r="C523" t="s">
        <v>35</v>
      </c>
      <c r="D523">
        <v>7.5</v>
      </c>
      <c r="E523" t="s">
        <v>624</v>
      </c>
      <c r="F523" s="6" t="s">
        <v>593</v>
      </c>
      <c r="G523" s="2">
        <v>1.5544049536626401</v>
      </c>
      <c r="H523" s="2">
        <v>-1.5544049536626401</v>
      </c>
      <c r="I523" s="2">
        <v>3.4669950832643299</v>
      </c>
      <c r="J523" s="2">
        <v>6.2503727920685801</v>
      </c>
      <c r="K523" s="2">
        <v>-2.1243561911617301</v>
      </c>
      <c r="L523" s="2">
        <v>-2.2966641428952101</v>
      </c>
    </row>
    <row r="524" spans="2:12">
      <c r="B524" t="s">
        <v>2622</v>
      </c>
      <c r="C524" t="s">
        <v>35</v>
      </c>
      <c r="D524">
        <v>3.7</v>
      </c>
      <c r="E524" t="s">
        <v>624</v>
      </c>
      <c r="F524" s="6" t="s">
        <v>593</v>
      </c>
      <c r="G524" s="2">
        <v>2.6308354232892102</v>
      </c>
      <c r="H524" s="2">
        <v>-2.6308354232892102</v>
      </c>
      <c r="I524" s="2">
        <v>2.2018525417817001</v>
      </c>
      <c r="J524" s="2">
        <v>3.3015693861425301</v>
      </c>
      <c r="K524" s="2">
        <v>-1.99464264719726</v>
      </c>
      <c r="L524" s="2">
        <v>-1.8089656848359701</v>
      </c>
    </row>
    <row r="525" spans="2:12">
      <c r="B525" t="s">
        <v>2623</v>
      </c>
      <c r="C525" t="s">
        <v>36</v>
      </c>
      <c r="D525">
        <v>0.52</v>
      </c>
      <c r="E525" t="s">
        <v>624</v>
      </c>
      <c r="F525" s="6" t="s">
        <v>593</v>
      </c>
      <c r="G525" s="2">
        <v>0.60185911518202495</v>
      </c>
      <c r="H525" s="2">
        <v>-0.60185911518202295</v>
      </c>
      <c r="I525" s="2">
        <v>-0.155048220351232</v>
      </c>
      <c r="J525" s="2">
        <v>0.24288510920147899</v>
      </c>
      <c r="K525" s="2">
        <v>-3.0039726505696199E-2</v>
      </c>
      <c r="L525" s="2">
        <v>0.13175063520611299</v>
      </c>
    </row>
    <row r="526" spans="2:12">
      <c r="B526" t="s">
        <v>2624</v>
      </c>
      <c r="C526" t="s">
        <v>36</v>
      </c>
      <c r="D526">
        <v>0.26</v>
      </c>
      <c r="E526" t="s">
        <v>624</v>
      </c>
      <c r="F526" s="6" t="s">
        <v>593</v>
      </c>
      <c r="G526" s="2">
        <v>-0.47881400425753801</v>
      </c>
      <c r="H526" s="2">
        <v>0.47881400425754</v>
      </c>
      <c r="I526" s="2">
        <v>0.55339817697571303</v>
      </c>
      <c r="J526" s="2">
        <v>0.36977204578143702</v>
      </c>
      <c r="K526" s="2">
        <v>0.83893481750930099</v>
      </c>
      <c r="L526" s="2">
        <v>0.78188993422894204</v>
      </c>
    </row>
    <row r="527" spans="2:12">
      <c r="B527" t="s">
        <v>2625</v>
      </c>
      <c r="C527" t="s">
        <v>37</v>
      </c>
      <c r="D527">
        <v>0.1</v>
      </c>
      <c r="E527" t="s">
        <v>624</v>
      </c>
      <c r="F527" s="6" t="s">
        <v>593</v>
      </c>
      <c r="G527" s="2">
        <v>0.36388556225572</v>
      </c>
      <c r="H527" s="2">
        <v>-0.363885562255721</v>
      </c>
      <c r="I527" s="2">
        <v>0.151536356828395</v>
      </c>
      <c r="J527" s="2">
        <v>0.46408522187400703</v>
      </c>
      <c r="K527" s="2">
        <v>-0.291453300968883</v>
      </c>
      <c r="L527" s="2">
        <v>0.60256117640079798</v>
      </c>
    </row>
    <row r="528" spans="2:12">
      <c r="B528" t="s">
        <v>2626</v>
      </c>
      <c r="C528" t="s">
        <v>37</v>
      </c>
      <c r="D528">
        <v>4.8000000000000001E-2</v>
      </c>
      <c r="E528" t="s">
        <v>624</v>
      </c>
      <c r="F528" s="6" t="s">
        <v>593</v>
      </c>
      <c r="G528" s="2">
        <v>0.47654663917969697</v>
      </c>
      <c r="H528" s="2">
        <v>-0.47654663917969597</v>
      </c>
      <c r="I528" s="2">
        <v>8.9321883187304704E-2</v>
      </c>
      <c r="J528" s="2">
        <v>-7.0090913900676594E-2</v>
      </c>
      <c r="K528" s="2">
        <v>-0.192014105115657</v>
      </c>
      <c r="L528" s="2">
        <v>0.514413850382341</v>
      </c>
    </row>
    <row r="529" spans="2:12">
      <c r="B529" t="s">
        <v>2627</v>
      </c>
      <c r="C529" t="s">
        <v>38</v>
      </c>
      <c r="D529">
        <v>46</v>
      </c>
      <c r="E529" t="s">
        <v>624</v>
      </c>
      <c r="F529" s="6" t="s">
        <v>593</v>
      </c>
      <c r="G529" s="2">
        <v>0.38578119811502098</v>
      </c>
      <c r="H529" s="2">
        <v>-0.38578119811502398</v>
      </c>
      <c r="I529" s="2">
        <v>-0.248559292262618</v>
      </c>
      <c r="J529" s="2">
        <v>0.93152920337481904</v>
      </c>
      <c r="K529" s="2">
        <v>0.14891449107881399</v>
      </c>
      <c r="L529" s="2">
        <v>0.610728408280513</v>
      </c>
    </row>
    <row r="530" spans="2:12">
      <c r="B530" t="s">
        <v>2628</v>
      </c>
      <c r="C530" t="s">
        <v>38</v>
      </c>
      <c r="D530">
        <v>23</v>
      </c>
      <c r="E530" t="s">
        <v>624</v>
      </c>
      <c r="F530" s="6" t="s">
        <v>593</v>
      </c>
      <c r="G530" s="2">
        <v>1.85940074150499</v>
      </c>
      <c r="H530" s="2">
        <v>-1.85940074150499</v>
      </c>
      <c r="I530" s="2">
        <v>-0.36115324224012901</v>
      </c>
      <c r="J530" s="2">
        <v>-6.7734378381369198E-2</v>
      </c>
      <c r="K530" s="2">
        <v>1.2919432494391501</v>
      </c>
      <c r="L530" s="2">
        <v>0.28459039900900401</v>
      </c>
    </row>
    <row r="531" spans="2:12">
      <c r="B531" t="s">
        <v>2629</v>
      </c>
      <c r="C531" t="s">
        <v>39</v>
      </c>
      <c r="D531">
        <v>1.9</v>
      </c>
      <c r="E531" t="s">
        <v>624</v>
      </c>
      <c r="F531" s="6" t="s">
        <v>593</v>
      </c>
      <c r="G531" s="2">
        <v>1.1815153083794701</v>
      </c>
      <c r="H531" s="2">
        <v>-1.1815153083794701</v>
      </c>
      <c r="I531" s="2">
        <v>-0.428263024820285</v>
      </c>
      <c r="J531" s="2">
        <v>-0.34903896333061402</v>
      </c>
      <c r="K531" s="2">
        <v>-9.2531975902965496E-2</v>
      </c>
      <c r="L531" s="2">
        <v>-0.46058516166065</v>
      </c>
    </row>
    <row r="532" spans="2:12">
      <c r="B532" t="s">
        <v>2630</v>
      </c>
      <c r="C532" t="s">
        <v>39</v>
      </c>
      <c r="D532">
        <v>1</v>
      </c>
      <c r="E532" t="s">
        <v>624</v>
      </c>
      <c r="F532" s="6" t="s">
        <v>593</v>
      </c>
      <c r="G532" s="2">
        <v>-0.69997623734606296</v>
      </c>
      <c r="H532" s="2">
        <v>0.69997623734606396</v>
      </c>
      <c r="I532" s="2">
        <v>0.18147142372316299</v>
      </c>
      <c r="J532" s="2">
        <v>-0.12609176890808599</v>
      </c>
      <c r="K532" s="2">
        <v>0.23045273462403201</v>
      </c>
      <c r="L532" s="2">
        <v>1.22927817296108</v>
      </c>
    </row>
    <row r="533" spans="2:12">
      <c r="B533" t="s">
        <v>2631</v>
      </c>
      <c r="C533" t="s">
        <v>40</v>
      </c>
      <c r="D533">
        <v>49.1</v>
      </c>
      <c r="E533" t="s">
        <v>624</v>
      </c>
      <c r="F533" s="6" t="s">
        <v>593</v>
      </c>
      <c r="G533" s="2">
        <v>0.74028798483146796</v>
      </c>
      <c r="H533" s="2">
        <v>-0.74028798483146696</v>
      </c>
      <c r="I533" s="2">
        <v>-0.23231892736663601</v>
      </c>
      <c r="J533" s="2">
        <v>-0.219734931257379</v>
      </c>
      <c r="K533" s="2">
        <v>-0.12913757081537899</v>
      </c>
      <c r="L533" s="2">
        <v>0.194556964528733</v>
      </c>
    </row>
    <row r="534" spans="2:12">
      <c r="B534" t="s">
        <v>2632</v>
      </c>
      <c r="C534" t="s">
        <v>40</v>
      </c>
      <c r="D534">
        <v>24.5</v>
      </c>
      <c r="E534" t="s">
        <v>624</v>
      </c>
      <c r="F534" s="6" t="s">
        <v>593</v>
      </c>
      <c r="G534" s="2">
        <v>-0.44290864030312599</v>
      </c>
      <c r="H534" s="2">
        <v>0.44290864030312699</v>
      </c>
      <c r="I534" s="2">
        <v>-2.71151840860142E-2</v>
      </c>
      <c r="J534" s="2">
        <v>1.6207625231594299E-2</v>
      </c>
      <c r="K534" s="2">
        <v>0.18603074191208199</v>
      </c>
      <c r="L534" s="2">
        <v>0.50659771022673905</v>
      </c>
    </row>
    <row r="535" spans="2:12">
      <c r="B535" t="s">
        <v>2633</v>
      </c>
      <c r="C535" t="s">
        <v>41</v>
      </c>
      <c r="D535">
        <v>94.8</v>
      </c>
      <c r="E535" t="s">
        <v>624</v>
      </c>
      <c r="F535" s="6" t="s">
        <v>593</v>
      </c>
      <c r="G535" s="2">
        <v>0.479827780849441</v>
      </c>
      <c r="H535" s="2">
        <v>-0.47982778084944</v>
      </c>
      <c r="I535" s="2">
        <v>-0.58661386573830998</v>
      </c>
      <c r="J535" s="2">
        <v>-2.04087048578643E-2</v>
      </c>
      <c r="K535" s="2">
        <v>-0.83469470483738295</v>
      </c>
      <c r="L535" s="2">
        <v>-0.82116714107948496</v>
      </c>
    </row>
    <row r="536" spans="2:12">
      <c r="B536" t="s">
        <v>2634</v>
      </c>
      <c r="C536" t="s">
        <v>41</v>
      </c>
      <c r="D536">
        <v>47.4</v>
      </c>
      <c r="E536" t="s">
        <v>624</v>
      </c>
      <c r="F536" s="6" t="s">
        <v>593</v>
      </c>
      <c r="G536" s="2">
        <v>-0.62259250091248797</v>
      </c>
      <c r="H536" s="2">
        <v>0.62259250091248897</v>
      </c>
      <c r="I536" s="2">
        <v>0.12092911147443799</v>
      </c>
      <c r="J536" s="2">
        <v>0.23997648436897101</v>
      </c>
      <c r="K536" s="2">
        <v>0.83902969716747899</v>
      </c>
      <c r="L536" s="2">
        <v>0.63582678285235505</v>
      </c>
    </row>
    <row r="537" spans="2:12">
      <c r="B537" t="s">
        <v>2635</v>
      </c>
      <c r="C537" t="s">
        <v>42</v>
      </c>
      <c r="D537">
        <v>2.2999999999999998</v>
      </c>
      <c r="E537" t="s">
        <v>624</v>
      </c>
      <c r="F537" s="6" t="s">
        <v>593</v>
      </c>
      <c r="G537" s="2">
        <v>1.0674465580493899</v>
      </c>
      <c r="H537" s="2">
        <v>-1.0674465580493899</v>
      </c>
      <c r="I537" s="2">
        <v>0.50184670104539397</v>
      </c>
      <c r="J537" s="2">
        <v>0.58917412610324205</v>
      </c>
      <c r="K537" s="2">
        <v>1.0733317638873301</v>
      </c>
      <c r="L537" s="2">
        <v>0.81317967736941399</v>
      </c>
    </row>
    <row r="538" spans="2:12">
      <c r="B538" t="s">
        <v>2636</v>
      </c>
      <c r="C538" t="s">
        <v>42</v>
      </c>
      <c r="D538">
        <v>1.2</v>
      </c>
      <c r="E538" t="s">
        <v>624</v>
      </c>
      <c r="F538" s="6" t="s">
        <v>593</v>
      </c>
      <c r="G538" s="2">
        <v>1.70891379863749</v>
      </c>
      <c r="H538" s="2">
        <v>-1.70891379863749</v>
      </c>
      <c r="I538" s="2">
        <v>0.27692664922625498</v>
      </c>
      <c r="J538" s="2">
        <v>0.24579859418491601</v>
      </c>
      <c r="K538" s="2">
        <v>0.62557423346055596</v>
      </c>
      <c r="L538" s="2">
        <v>0.80322759410168798</v>
      </c>
    </row>
    <row r="539" spans="2:12">
      <c r="B539" t="s">
        <v>2637</v>
      </c>
      <c r="C539" t="s">
        <v>43</v>
      </c>
      <c r="D539">
        <v>0.51</v>
      </c>
      <c r="E539" t="s">
        <v>624</v>
      </c>
      <c r="F539" s="6" t="s">
        <v>593</v>
      </c>
      <c r="G539" s="2">
        <v>-0.31125752513799199</v>
      </c>
      <c r="H539" s="2">
        <v>0.31125752513799299</v>
      </c>
      <c r="I539" s="2" t="s">
        <v>510</v>
      </c>
      <c r="J539" s="2" t="s">
        <v>510</v>
      </c>
      <c r="K539" s="2">
        <v>-1.2138700373089899</v>
      </c>
      <c r="L539" s="2">
        <v>-0.56839955308507095</v>
      </c>
    </row>
    <row r="540" spans="2:12">
      <c r="B540" t="s">
        <v>2638</v>
      </c>
      <c r="C540" t="s">
        <v>43</v>
      </c>
      <c r="D540">
        <v>0.26</v>
      </c>
      <c r="E540" t="s">
        <v>624</v>
      </c>
      <c r="F540" s="6" t="s">
        <v>593</v>
      </c>
      <c r="G540" s="2">
        <v>0.23298794966596001</v>
      </c>
      <c r="H540" s="2">
        <v>-0.23298794966595901</v>
      </c>
      <c r="I540" s="2">
        <v>3.6851548641678402</v>
      </c>
      <c r="J540" s="2">
        <v>3.1135481528376499</v>
      </c>
      <c r="K540" s="2">
        <v>-1.32159625007943</v>
      </c>
      <c r="L540" s="2">
        <v>-1.2786194455131801</v>
      </c>
    </row>
    <row r="541" spans="2:12">
      <c r="B541" t="s">
        <v>2639</v>
      </c>
      <c r="C541" t="s">
        <v>44</v>
      </c>
      <c r="D541">
        <v>146.1</v>
      </c>
      <c r="E541" t="s">
        <v>624</v>
      </c>
      <c r="F541" s="6" t="s">
        <v>593</v>
      </c>
      <c r="G541" s="2">
        <v>0.12015494369154001</v>
      </c>
      <c r="H541" s="2">
        <v>-0.12015494369153699</v>
      </c>
      <c r="I541" s="2">
        <v>-0.51071033902780505</v>
      </c>
      <c r="J541" s="2">
        <v>-0.21022190719642</v>
      </c>
      <c r="K541" s="2">
        <v>-1.3698735498362999</v>
      </c>
      <c r="L541" s="2">
        <v>-1.26980170446338</v>
      </c>
    </row>
    <row r="542" spans="2:12">
      <c r="B542" t="s">
        <v>2640</v>
      </c>
      <c r="C542" t="s">
        <v>44</v>
      </c>
      <c r="D542">
        <v>73.099999999999994</v>
      </c>
      <c r="E542" t="s">
        <v>624</v>
      </c>
      <c r="F542" s="6" t="s">
        <v>593</v>
      </c>
      <c r="G542" s="2">
        <v>-8.3377969155780898E-2</v>
      </c>
      <c r="H542" s="2">
        <v>8.3377969155781897E-2</v>
      </c>
      <c r="I542" s="2">
        <v>-0.29223846911314999</v>
      </c>
      <c r="J542" s="2">
        <v>-5.5036604231239503E-2</v>
      </c>
      <c r="K542" s="2">
        <v>-0.62760042507966096</v>
      </c>
      <c r="L542" s="2">
        <v>-0.94278905957829795</v>
      </c>
    </row>
    <row r="543" spans="2:12">
      <c r="B543" t="s">
        <v>2641</v>
      </c>
      <c r="C543" t="s">
        <v>45</v>
      </c>
      <c r="D543">
        <v>22.9</v>
      </c>
      <c r="E543" t="s">
        <v>624</v>
      </c>
      <c r="F543" s="6" t="s">
        <v>593</v>
      </c>
      <c r="G543" s="2">
        <v>0.17466032255611999</v>
      </c>
      <c r="H543" s="2">
        <v>-0.17466032255611799</v>
      </c>
      <c r="I543" s="2">
        <v>-0.239833238110575</v>
      </c>
      <c r="J543" s="2">
        <v>8.53462549232821E-2</v>
      </c>
      <c r="K543" s="2">
        <v>-0.43323737587302502</v>
      </c>
      <c r="L543" s="2">
        <v>0.29450084584810099</v>
      </c>
    </row>
    <row r="544" spans="2:12">
      <c r="B544" t="s">
        <v>2642</v>
      </c>
      <c r="C544" t="s">
        <v>45</v>
      </c>
      <c r="D544">
        <v>11.5</v>
      </c>
      <c r="E544" t="s">
        <v>624</v>
      </c>
      <c r="F544" s="6" t="s">
        <v>593</v>
      </c>
      <c r="G544" s="2">
        <v>-0.14106415990388699</v>
      </c>
      <c r="H544" s="2">
        <v>0.14106415990388799</v>
      </c>
      <c r="I544" s="2">
        <v>-0.46279491025762998</v>
      </c>
      <c r="J544" s="2">
        <v>4.2041037511560297E-2</v>
      </c>
      <c r="K544" s="2">
        <v>-0.88061504008710501</v>
      </c>
      <c r="L544" s="2">
        <v>-0.233748939103192</v>
      </c>
    </row>
    <row r="545" spans="2:12">
      <c r="B545" t="s">
        <v>2643</v>
      </c>
      <c r="C545" t="s">
        <v>46</v>
      </c>
      <c r="D545">
        <v>14.7</v>
      </c>
      <c r="E545" t="s">
        <v>624</v>
      </c>
      <c r="F545" s="6" t="s">
        <v>593</v>
      </c>
      <c r="G545" s="2">
        <v>-1.49575338499558E-2</v>
      </c>
      <c r="H545" s="2">
        <v>1.49575338499537E-2</v>
      </c>
      <c r="I545" s="2">
        <v>7.2839025335475203</v>
      </c>
      <c r="J545" s="2">
        <v>7.6527666411514597</v>
      </c>
      <c r="K545" s="2">
        <v>-2.5710142080834002</v>
      </c>
      <c r="L545" s="2">
        <v>-2.2843409919663</v>
      </c>
    </row>
    <row r="546" spans="2:12">
      <c r="B546" t="s">
        <v>2644</v>
      </c>
      <c r="C546" t="s">
        <v>46</v>
      </c>
      <c r="D546">
        <v>7.3</v>
      </c>
      <c r="E546" t="s">
        <v>624</v>
      </c>
      <c r="F546" s="6" t="s">
        <v>593</v>
      </c>
      <c r="G546" s="2">
        <v>-0.19555203801624799</v>
      </c>
      <c r="H546" s="2">
        <v>0.19555203801624901</v>
      </c>
      <c r="I546" s="2">
        <v>1.5730700309246799</v>
      </c>
      <c r="J546" s="2">
        <v>1.7401149465516199</v>
      </c>
      <c r="K546" s="2">
        <v>-1.7925648435649</v>
      </c>
      <c r="L546" s="2">
        <v>-2.2303002862277101</v>
      </c>
    </row>
    <row r="547" spans="2:12">
      <c r="B547" t="s">
        <v>2645</v>
      </c>
      <c r="C547" t="s">
        <v>47</v>
      </c>
      <c r="D547">
        <v>136.19999999999999</v>
      </c>
      <c r="E547" t="s">
        <v>624</v>
      </c>
      <c r="F547" s="6" t="s">
        <v>593</v>
      </c>
      <c r="G547" s="2">
        <v>0.191268574752054</v>
      </c>
      <c r="H547" s="2">
        <v>-0.191268574752054</v>
      </c>
      <c r="I547" s="2">
        <v>0.254025030622829</v>
      </c>
      <c r="J547" s="2">
        <v>0.196292808346229</v>
      </c>
      <c r="K547" s="2">
        <v>0.36649019127605398</v>
      </c>
      <c r="L547" s="2">
        <v>-0.15755240785209901</v>
      </c>
    </row>
    <row r="548" spans="2:12">
      <c r="B548" t="s">
        <v>2646</v>
      </c>
      <c r="C548" t="s">
        <v>47</v>
      </c>
      <c r="D548">
        <v>68.099999999999994</v>
      </c>
      <c r="E548" t="s">
        <v>624</v>
      </c>
      <c r="F548" s="6" t="s">
        <v>593</v>
      </c>
      <c r="G548" s="2">
        <v>-0.48212341483938898</v>
      </c>
      <c r="H548" s="2">
        <v>0.48212341483938898</v>
      </c>
      <c r="I548" s="2">
        <v>-0.29589393374385098</v>
      </c>
      <c r="J548" s="2">
        <v>0.25717183856839598</v>
      </c>
      <c r="K548" s="2">
        <v>0.70040947605833703</v>
      </c>
      <c r="L548" s="2">
        <v>-0.43942979065113202</v>
      </c>
    </row>
    <row r="549" spans="2:12">
      <c r="B549" t="s">
        <v>2647</v>
      </c>
      <c r="C549" t="s">
        <v>48</v>
      </c>
      <c r="D549">
        <v>197.1</v>
      </c>
      <c r="E549" t="s">
        <v>624</v>
      </c>
      <c r="F549" s="6" t="s">
        <v>593</v>
      </c>
      <c r="G549" s="2">
        <v>-0.54019258838781203</v>
      </c>
      <c r="H549" s="2">
        <v>0.54019258838781603</v>
      </c>
      <c r="I549" s="2" t="s">
        <v>510</v>
      </c>
      <c r="J549" s="2" t="s">
        <v>510</v>
      </c>
      <c r="K549" s="2" t="s">
        <v>510</v>
      </c>
      <c r="L549" s="2" t="s">
        <v>510</v>
      </c>
    </row>
    <row r="550" spans="2:12">
      <c r="B550" t="s">
        <v>2648</v>
      </c>
      <c r="C550" t="s">
        <v>48</v>
      </c>
      <c r="D550">
        <v>98.6</v>
      </c>
      <c r="E550" t="s">
        <v>624</v>
      </c>
      <c r="F550" s="6" t="s">
        <v>593</v>
      </c>
      <c r="G550" s="2">
        <v>0.371240901920661</v>
      </c>
      <c r="H550" s="2">
        <v>-0.37124090192065901</v>
      </c>
      <c r="I550" s="2">
        <v>1.5715152282123901</v>
      </c>
      <c r="J550" s="2">
        <v>0.82154960694009105</v>
      </c>
      <c r="K550" s="2">
        <v>-0.85471159938594099</v>
      </c>
      <c r="L550" s="2">
        <v>0.14292486514451</v>
      </c>
    </row>
    <row r="551" spans="2:12">
      <c r="B551" t="s">
        <v>2649</v>
      </c>
      <c r="C551" t="s">
        <v>49</v>
      </c>
      <c r="D551">
        <v>9.0999999999999998E-2</v>
      </c>
      <c r="E551" t="s">
        <v>624</v>
      </c>
      <c r="F551" s="6" t="s">
        <v>593</v>
      </c>
      <c r="G551" s="2">
        <v>1.88524295978336</v>
      </c>
      <c r="H551" s="2">
        <v>-1.88524295978335</v>
      </c>
      <c r="I551" s="2">
        <v>2.3216081527112302</v>
      </c>
      <c r="J551" s="2">
        <v>1.1931700569367101</v>
      </c>
      <c r="K551" s="2">
        <v>-0.267574329706395</v>
      </c>
      <c r="L551" s="2">
        <v>-0.33514858753635302</v>
      </c>
    </row>
    <row r="552" spans="2:12">
      <c r="B552" t="s">
        <v>2650</v>
      </c>
      <c r="C552" t="s">
        <v>49</v>
      </c>
      <c r="D552">
        <v>4.5999999999999999E-2</v>
      </c>
      <c r="E552" t="s">
        <v>624</v>
      </c>
      <c r="F552" s="6" t="s">
        <v>593</v>
      </c>
      <c r="G552" s="2">
        <v>-0.32504566893292802</v>
      </c>
      <c r="H552" s="2">
        <v>0.32504566893293002</v>
      </c>
      <c r="I552" s="2">
        <v>-5.4170779577050902E-2</v>
      </c>
      <c r="J552" s="2">
        <v>-0.23017779150044501</v>
      </c>
      <c r="K552" s="2">
        <v>0.18995788563237101</v>
      </c>
      <c r="L552" s="2">
        <v>-0.86665139228487098</v>
      </c>
    </row>
    <row r="553" spans="2:12">
      <c r="B553" t="s">
        <v>2651</v>
      </c>
      <c r="C553" t="s">
        <v>50</v>
      </c>
      <c r="D553">
        <v>107.7</v>
      </c>
      <c r="E553" t="s">
        <v>624</v>
      </c>
      <c r="F553" s="6" t="s">
        <v>593</v>
      </c>
      <c r="G553" s="2">
        <v>-0.13212616531194801</v>
      </c>
      <c r="H553" s="2">
        <v>0.13212616531195001</v>
      </c>
      <c r="I553" s="2">
        <v>0.18134963757966199</v>
      </c>
      <c r="J553" s="2">
        <v>0.71442383128434706</v>
      </c>
      <c r="K553" s="2">
        <v>-2.1142350607028302</v>
      </c>
      <c r="L553" s="2">
        <v>-2.4220524727871</v>
      </c>
    </row>
    <row r="554" spans="2:12">
      <c r="B554" t="s">
        <v>2652</v>
      </c>
      <c r="C554" t="s">
        <v>50</v>
      </c>
      <c r="D554">
        <v>53.9</v>
      </c>
      <c r="E554" t="s">
        <v>624</v>
      </c>
      <c r="F554" s="6" t="s">
        <v>593</v>
      </c>
      <c r="G554" s="2">
        <v>1.7342317797144</v>
      </c>
      <c r="H554" s="2">
        <v>-1.7342317797144</v>
      </c>
      <c r="I554" s="2">
        <v>3.48143723374051E-2</v>
      </c>
      <c r="J554" s="2">
        <v>0.39517102647200097</v>
      </c>
      <c r="K554" s="2">
        <v>-1.34809568834709</v>
      </c>
      <c r="L554" s="2">
        <v>-0.85692852281732701</v>
      </c>
    </row>
    <row r="555" spans="2:12">
      <c r="B555" t="s">
        <v>2653</v>
      </c>
      <c r="C555" t="s">
        <v>51</v>
      </c>
      <c r="D555">
        <v>1</v>
      </c>
      <c r="E555" t="s">
        <v>624</v>
      </c>
      <c r="F555" s="6" t="s">
        <v>593</v>
      </c>
      <c r="G555" s="2" t="s">
        <v>510</v>
      </c>
      <c r="H555" s="2" t="s">
        <v>510</v>
      </c>
      <c r="I555" s="2" t="s">
        <v>510</v>
      </c>
      <c r="J555" s="2" t="s">
        <v>510</v>
      </c>
      <c r="K555" s="2" t="s">
        <v>510</v>
      </c>
      <c r="L555" s="2" t="s">
        <v>510</v>
      </c>
    </row>
    <row r="556" spans="2:12">
      <c r="B556" t="s">
        <v>2654</v>
      </c>
      <c r="C556" t="s">
        <v>51</v>
      </c>
      <c r="D556">
        <v>0.52</v>
      </c>
      <c r="E556" t="s">
        <v>624</v>
      </c>
      <c r="F556" s="6" t="s">
        <v>593</v>
      </c>
      <c r="G556" s="2">
        <v>-0.46035588996071197</v>
      </c>
      <c r="H556" s="2">
        <v>0.46035588996071503</v>
      </c>
      <c r="I556" s="2">
        <v>0.32689616877022198</v>
      </c>
      <c r="J556" s="2">
        <v>0.29483161210675701</v>
      </c>
      <c r="K556" s="2">
        <v>-1.1154421288938801</v>
      </c>
      <c r="L556" s="2">
        <v>-1.5056033964847899</v>
      </c>
    </row>
    <row r="557" spans="2:12">
      <c r="B557" t="s">
        <v>2655</v>
      </c>
      <c r="C557" t="s">
        <v>52</v>
      </c>
      <c r="D557">
        <v>181.2</v>
      </c>
      <c r="E557" t="s">
        <v>624</v>
      </c>
      <c r="F557" s="6" t="s">
        <v>593</v>
      </c>
      <c r="G557" s="2">
        <v>-0.973703535431379</v>
      </c>
      <c r="H557" s="2">
        <v>0.97370353543138</v>
      </c>
      <c r="I557" s="2">
        <v>7.0671963737790597E-2</v>
      </c>
      <c r="J557" s="2">
        <v>-0.27657809152673501</v>
      </c>
      <c r="K557" s="2">
        <v>1.1709581423316E-2</v>
      </c>
      <c r="L557" s="2">
        <v>-0.88708592518740603</v>
      </c>
    </row>
    <row r="558" spans="2:12">
      <c r="B558" t="s">
        <v>2656</v>
      </c>
      <c r="C558" t="s">
        <v>52</v>
      </c>
      <c r="D558">
        <v>90.6</v>
      </c>
      <c r="E558" t="s">
        <v>624</v>
      </c>
      <c r="F558" s="6" t="s">
        <v>593</v>
      </c>
      <c r="G558" s="2">
        <v>-0.25922805550160499</v>
      </c>
      <c r="H558" s="2">
        <v>0.25922805550160499</v>
      </c>
      <c r="I558" s="2">
        <v>0.14593852423685</v>
      </c>
      <c r="J558" s="2">
        <v>-0.21124263627001</v>
      </c>
      <c r="K558" s="2">
        <v>0.44917483209366299</v>
      </c>
      <c r="L558" s="2">
        <v>-0.57808553923554695</v>
      </c>
    </row>
    <row r="559" spans="2:12">
      <c r="B559" t="s">
        <v>2657</v>
      </c>
      <c r="C559" t="s">
        <v>41</v>
      </c>
      <c r="D559">
        <v>23.7</v>
      </c>
      <c r="E559" t="s">
        <v>624</v>
      </c>
      <c r="F559" s="6" t="s">
        <v>593</v>
      </c>
      <c r="G559" s="2">
        <v>1.3986655665561301</v>
      </c>
      <c r="H559" s="2">
        <v>-1.3986655665561301</v>
      </c>
      <c r="I559" s="2">
        <v>0.129766998636176</v>
      </c>
      <c r="J559" s="2">
        <v>-0.26640069667733701</v>
      </c>
      <c r="K559" s="2">
        <v>-7.96398787249296E-2</v>
      </c>
      <c r="L559" s="2">
        <v>0.65057979445065395</v>
      </c>
    </row>
    <row r="560" spans="2:12">
      <c r="B560" t="s">
        <v>2658</v>
      </c>
      <c r="C560" t="s">
        <v>41</v>
      </c>
      <c r="D560">
        <v>11.9</v>
      </c>
      <c r="E560" t="s">
        <v>624</v>
      </c>
      <c r="F560" s="6" t="s">
        <v>593</v>
      </c>
      <c r="G560" s="2">
        <v>-0.74051170314848902</v>
      </c>
      <c r="H560" s="2">
        <v>0.74051170314848902</v>
      </c>
      <c r="I560" s="2">
        <v>0.36617343089254201</v>
      </c>
      <c r="J560" s="2">
        <v>-1.7723336398022201E-2</v>
      </c>
      <c r="K560" s="2">
        <v>0.27532238143200799</v>
      </c>
      <c r="L560" s="2">
        <v>0.88415159126279197</v>
      </c>
    </row>
    <row r="561" spans="2:12">
      <c r="B561" t="s">
        <v>2659</v>
      </c>
      <c r="C561" t="s">
        <v>42</v>
      </c>
      <c r="D561">
        <v>0.57999999999999996</v>
      </c>
      <c r="E561" t="s">
        <v>624</v>
      </c>
      <c r="F561" s="6" t="s">
        <v>593</v>
      </c>
      <c r="G561" s="2">
        <v>-0.19848395752667899</v>
      </c>
      <c r="H561" s="2">
        <v>0.198483957526678</v>
      </c>
      <c r="I561" s="2">
        <v>0.148992639370365</v>
      </c>
      <c r="J561" s="2">
        <v>-0.15938268682065901</v>
      </c>
      <c r="K561" s="2">
        <v>0.40877148682178399</v>
      </c>
      <c r="L561" s="2">
        <v>0.78295114799174303</v>
      </c>
    </row>
    <row r="562" spans="2:12">
      <c r="B562" t="s">
        <v>2660</v>
      </c>
      <c r="C562" t="s">
        <v>42</v>
      </c>
      <c r="D562">
        <v>0.28999999999999998</v>
      </c>
      <c r="E562" t="s">
        <v>624</v>
      </c>
      <c r="F562" s="6" t="s">
        <v>593</v>
      </c>
      <c r="G562" s="2">
        <v>-0.14942473630535899</v>
      </c>
      <c r="H562" s="2">
        <v>0.14942473630535999</v>
      </c>
      <c r="I562" s="2">
        <v>0.483931816564662</v>
      </c>
      <c r="J562" s="2">
        <v>4.3738937634945102E-2</v>
      </c>
      <c r="K562" s="2">
        <v>0.59827539546743802</v>
      </c>
      <c r="L562" s="2">
        <v>1.7610207297026601</v>
      </c>
    </row>
    <row r="563" spans="2:12">
      <c r="B563" t="s">
        <v>2661</v>
      </c>
      <c r="C563" t="s">
        <v>43</v>
      </c>
      <c r="D563">
        <v>0.13</v>
      </c>
      <c r="E563" t="s">
        <v>624</v>
      </c>
      <c r="F563" s="6" t="s">
        <v>593</v>
      </c>
      <c r="G563" s="2">
        <v>-1.84068280518653</v>
      </c>
      <c r="H563" s="2">
        <v>1.84068280518653</v>
      </c>
      <c r="I563" s="2">
        <v>1.43472755385323</v>
      </c>
      <c r="J563" s="2">
        <v>1.28434932478884</v>
      </c>
      <c r="K563" s="2">
        <v>0.16869717472795601</v>
      </c>
      <c r="L563" s="2">
        <v>-0.83303699790166696</v>
      </c>
    </row>
    <row r="564" spans="2:12">
      <c r="B564" t="s">
        <v>2662</v>
      </c>
      <c r="C564" t="s">
        <v>43</v>
      </c>
      <c r="D564">
        <v>6.4000000000000001E-2</v>
      </c>
      <c r="E564" t="s">
        <v>624</v>
      </c>
      <c r="F564" s="6" t="s">
        <v>593</v>
      </c>
      <c r="G564" s="2">
        <v>0.85480228387943302</v>
      </c>
      <c r="H564" s="2">
        <v>-0.85480228387943402</v>
      </c>
      <c r="I564" s="2">
        <v>0.30529901977110901</v>
      </c>
      <c r="J564" s="2">
        <v>0.63051922850103703</v>
      </c>
      <c r="K564" s="2">
        <v>0.275972855652105</v>
      </c>
      <c r="L564" s="2">
        <v>0.80526588301919799</v>
      </c>
    </row>
    <row r="565" spans="2:12">
      <c r="B565" t="s">
        <v>2663</v>
      </c>
      <c r="C565" t="s">
        <v>44</v>
      </c>
      <c r="D565">
        <v>36.5</v>
      </c>
      <c r="E565" t="s">
        <v>624</v>
      </c>
      <c r="F565" s="6" t="s">
        <v>593</v>
      </c>
      <c r="G565" s="2">
        <v>-1.43601564790601</v>
      </c>
      <c r="H565" s="2">
        <v>1.43601564790601</v>
      </c>
      <c r="I565" s="2">
        <v>-0.66906339832093198</v>
      </c>
      <c r="J565" s="2">
        <v>-0.12539930914092501</v>
      </c>
      <c r="K565" s="2">
        <v>-0.76704878358501105</v>
      </c>
      <c r="L565" s="2">
        <v>-0.544230072619447</v>
      </c>
    </row>
    <row r="566" spans="2:12">
      <c r="B566" t="s">
        <v>2664</v>
      </c>
      <c r="C566" t="s">
        <v>44</v>
      </c>
      <c r="D566">
        <v>18.3</v>
      </c>
      <c r="E566" t="s">
        <v>624</v>
      </c>
      <c r="F566" s="6" t="s">
        <v>593</v>
      </c>
      <c r="G566" s="2">
        <v>-0.68941476493290998</v>
      </c>
      <c r="H566" s="2">
        <v>0.68941476493291198</v>
      </c>
      <c r="I566" s="2">
        <v>-0.250940845573286</v>
      </c>
      <c r="J566" s="2">
        <v>6.4205721195731202E-2</v>
      </c>
      <c r="K566" s="2">
        <v>-0.16558287464229099</v>
      </c>
      <c r="L566" s="2">
        <v>-0.25896364490502999</v>
      </c>
    </row>
    <row r="567" spans="2:12">
      <c r="B567" t="s">
        <v>2665</v>
      </c>
      <c r="C567" t="s">
        <v>45</v>
      </c>
      <c r="D567">
        <v>5.7</v>
      </c>
      <c r="E567" t="s">
        <v>624</v>
      </c>
      <c r="F567" s="6" t="s">
        <v>593</v>
      </c>
      <c r="G567" s="2">
        <v>-0.90884111175847604</v>
      </c>
      <c r="H567" s="2">
        <v>0.90884111175847804</v>
      </c>
      <c r="I567" s="2">
        <v>-4.7208696520151701E-3</v>
      </c>
      <c r="J567" s="2">
        <v>-0.14091904964108301</v>
      </c>
      <c r="K567" s="2">
        <v>-0.17946670867110101</v>
      </c>
      <c r="L567" s="2">
        <v>0.52954131632736001</v>
      </c>
    </row>
    <row r="568" spans="2:12">
      <c r="B568" t="s">
        <v>2666</v>
      </c>
      <c r="C568" t="s">
        <v>45</v>
      </c>
      <c r="D568">
        <v>2.9</v>
      </c>
      <c r="E568" t="s">
        <v>624</v>
      </c>
      <c r="F568" s="6" t="s">
        <v>593</v>
      </c>
      <c r="G568" s="2">
        <v>-0.90838519522635597</v>
      </c>
      <c r="H568" s="2">
        <v>0.90838519522635797</v>
      </c>
      <c r="I568" s="2">
        <v>0.436712271808681</v>
      </c>
      <c r="J568" s="2">
        <v>5.8607689285220602E-3</v>
      </c>
      <c r="K568" s="2">
        <v>1.19594898517229</v>
      </c>
      <c r="L568" s="2">
        <v>0.65347260020473497</v>
      </c>
    </row>
    <row r="569" spans="2:12">
      <c r="B569" t="s">
        <v>2667</v>
      </c>
      <c r="C569" t="s">
        <v>46</v>
      </c>
      <c r="D569">
        <v>3.7</v>
      </c>
      <c r="E569" t="s">
        <v>624</v>
      </c>
      <c r="F569" s="6" t="s">
        <v>593</v>
      </c>
      <c r="G569" s="2">
        <v>-1.08005030696202</v>
      </c>
      <c r="H569" s="2">
        <v>1.08005030696202</v>
      </c>
      <c r="I569" s="2">
        <v>0.88470092717177495</v>
      </c>
      <c r="J569" s="2">
        <v>0.63944566822887705</v>
      </c>
      <c r="K569" s="2">
        <v>-0.72531952852591197</v>
      </c>
      <c r="L569" s="2">
        <v>-0.55062817788193896</v>
      </c>
    </row>
    <row r="570" spans="2:12">
      <c r="B570" t="s">
        <v>2668</v>
      </c>
      <c r="C570" t="s">
        <v>46</v>
      </c>
      <c r="D570">
        <v>1.8</v>
      </c>
      <c r="E570" t="s">
        <v>624</v>
      </c>
      <c r="F570" s="6" t="s">
        <v>593</v>
      </c>
      <c r="G570" s="2">
        <v>-0.66406319706480099</v>
      </c>
      <c r="H570" s="2">
        <v>0.66406319706480199</v>
      </c>
      <c r="I570" s="2">
        <v>0.55390173583086</v>
      </c>
      <c r="J570" s="2">
        <v>0.35132133088860801</v>
      </c>
      <c r="K570" s="2">
        <v>0.282138797768828</v>
      </c>
      <c r="L570" s="2">
        <v>-0.55953061773867296</v>
      </c>
    </row>
    <row r="571" spans="2:12">
      <c r="B571" t="s">
        <v>2669</v>
      </c>
      <c r="C571" t="s">
        <v>47</v>
      </c>
      <c r="D571">
        <v>34</v>
      </c>
      <c r="E571" t="s">
        <v>624</v>
      </c>
      <c r="F571" s="6" t="s">
        <v>593</v>
      </c>
      <c r="G571" s="2">
        <v>-0.18979607764564099</v>
      </c>
      <c r="H571" s="2">
        <v>0.18979607764564099</v>
      </c>
      <c r="I571" s="2">
        <v>0.10850297841074701</v>
      </c>
      <c r="J571" s="2">
        <v>9.4099607566536597E-2</v>
      </c>
      <c r="K571" s="2">
        <v>-0.64409643807763295</v>
      </c>
      <c r="L571" s="2">
        <v>0.61176967741054999</v>
      </c>
    </row>
    <row r="572" spans="2:12">
      <c r="B572" t="s">
        <v>2670</v>
      </c>
      <c r="C572" t="s">
        <v>47</v>
      </c>
      <c r="D572">
        <v>17</v>
      </c>
      <c r="E572" t="s">
        <v>624</v>
      </c>
      <c r="F572" s="6" t="s">
        <v>593</v>
      </c>
      <c r="G572" s="2">
        <v>-1.0434394920825301</v>
      </c>
      <c r="H572" s="2">
        <v>1.0434394920825301</v>
      </c>
      <c r="I572" s="2">
        <v>0.291438415840861</v>
      </c>
      <c r="J572" s="2">
        <v>0.30384345355734999</v>
      </c>
      <c r="K572" s="2">
        <v>0.71929422907222096</v>
      </c>
      <c r="L572" s="2">
        <v>0.72366055329623402</v>
      </c>
    </row>
    <row r="573" spans="2:12">
      <c r="B573" t="s">
        <v>2671</v>
      </c>
      <c r="C573" t="s">
        <v>48</v>
      </c>
      <c r="D573">
        <v>49.3</v>
      </c>
      <c r="E573" t="s">
        <v>624</v>
      </c>
      <c r="F573" s="6" t="s">
        <v>593</v>
      </c>
      <c r="G573" s="2">
        <v>0.34843302123350101</v>
      </c>
      <c r="H573" s="2">
        <v>-0.34843302123350101</v>
      </c>
      <c r="I573" s="2">
        <v>0.88804731583540497</v>
      </c>
      <c r="J573" s="2">
        <v>0.72788093513476304</v>
      </c>
      <c r="K573" s="2">
        <v>-0.452744860814985</v>
      </c>
      <c r="L573" s="2">
        <v>0.14825363256513399</v>
      </c>
    </row>
    <row r="574" spans="2:12">
      <c r="B574" t="s">
        <v>2672</v>
      </c>
      <c r="C574" t="s">
        <v>48</v>
      </c>
      <c r="D574">
        <v>24.6</v>
      </c>
      <c r="E574" t="s">
        <v>624</v>
      </c>
      <c r="F574" s="6" t="s">
        <v>593</v>
      </c>
      <c r="G574" s="2">
        <v>-0.26206893734522402</v>
      </c>
      <c r="H574" s="2">
        <v>0.26206893734522502</v>
      </c>
      <c r="I574" s="2">
        <v>0.48369735960287302</v>
      </c>
      <c r="J574" s="2">
        <v>0.168385587683443</v>
      </c>
      <c r="K574" s="2">
        <v>-0.19630225641134599</v>
      </c>
      <c r="L574" s="2">
        <v>0.75039624847385999</v>
      </c>
    </row>
    <row r="575" spans="2:12">
      <c r="B575" t="s">
        <v>2673</v>
      </c>
      <c r="C575" t="s">
        <v>49</v>
      </c>
      <c r="D575">
        <v>2.3E-2</v>
      </c>
      <c r="E575" t="s">
        <v>624</v>
      </c>
      <c r="F575" s="6" t="s">
        <v>593</v>
      </c>
      <c r="G575" s="2">
        <v>-0.56004900142089298</v>
      </c>
      <c r="H575" s="2">
        <v>0.56004900142089298</v>
      </c>
      <c r="I575" s="2">
        <v>0.31181051008532701</v>
      </c>
      <c r="J575" s="2">
        <v>-4.4131451082343801E-2</v>
      </c>
      <c r="K575" s="2">
        <v>0.70520702685502301</v>
      </c>
      <c r="L575" s="2">
        <v>-0.58074424603053199</v>
      </c>
    </row>
    <row r="576" spans="2:12">
      <c r="B576" t="s">
        <v>2674</v>
      </c>
      <c r="C576" t="s">
        <v>49</v>
      </c>
      <c r="D576">
        <v>1.0999999999999999E-2</v>
      </c>
      <c r="E576" t="s">
        <v>624</v>
      </c>
      <c r="F576" s="6" t="s">
        <v>593</v>
      </c>
      <c r="G576" s="2">
        <v>-0.71935464872995303</v>
      </c>
      <c r="H576" s="2">
        <v>0.71935464872995503</v>
      </c>
      <c r="I576" s="2">
        <v>-0.16934792944289001</v>
      </c>
      <c r="J576" s="2">
        <v>6.6627776459394203E-2</v>
      </c>
      <c r="K576" s="2">
        <v>0.53549456983919697</v>
      </c>
      <c r="L576" s="2">
        <v>0.47434240569618902</v>
      </c>
    </row>
    <row r="577" spans="2:12">
      <c r="B577" t="s">
        <v>2675</v>
      </c>
      <c r="C577" t="s">
        <v>50</v>
      </c>
      <c r="D577">
        <v>26.9</v>
      </c>
      <c r="E577" t="s">
        <v>624</v>
      </c>
      <c r="F577" s="6" t="s">
        <v>593</v>
      </c>
      <c r="G577" s="2">
        <v>-0.67181099988089898</v>
      </c>
      <c r="H577" s="2">
        <v>0.67181099988090198</v>
      </c>
      <c r="I577" s="2">
        <v>0.11365089551831201</v>
      </c>
      <c r="J577" s="2">
        <v>-7.1446375113674299E-2</v>
      </c>
      <c r="K577" s="2">
        <v>-0.37605964865996</v>
      </c>
      <c r="L577" s="2">
        <v>-0.81051710575657798</v>
      </c>
    </row>
    <row r="578" spans="2:12">
      <c r="B578" t="s">
        <v>2676</v>
      </c>
      <c r="C578" t="s">
        <v>50</v>
      </c>
      <c r="D578">
        <v>13.5</v>
      </c>
      <c r="E578" t="s">
        <v>624</v>
      </c>
      <c r="F578" s="6" t="s">
        <v>593</v>
      </c>
      <c r="G578" s="2">
        <v>-0.109132346120223</v>
      </c>
      <c r="H578" s="2">
        <v>0.109132346120223</v>
      </c>
      <c r="I578" s="2">
        <v>-0.24474403231814401</v>
      </c>
      <c r="J578" s="2">
        <v>-0.24544005876870201</v>
      </c>
      <c r="K578" s="2">
        <v>-0.700643058734015</v>
      </c>
      <c r="L578" s="2">
        <v>-1.25599507250467</v>
      </c>
    </row>
    <row r="579" spans="2:12">
      <c r="B579" t="s">
        <v>2677</v>
      </c>
      <c r="C579" t="s">
        <v>51</v>
      </c>
      <c r="D579">
        <v>0.26</v>
      </c>
      <c r="E579" t="s">
        <v>624</v>
      </c>
      <c r="F579" s="6" t="s">
        <v>593</v>
      </c>
      <c r="G579" s="2">
        <v>0.92344852041685599</v>
      </c>
      <c r="H579" s="2">
        <v>-0.92344852041685499</v>
      </c>
      <c r="I579" s="2">
        <v>1.1103592872485499E-2</v>
      </c>
      <c r="J579" s="2">
        <v>-0.24416547432081701</v>
      </c>
      <c r="K579" s="2">
        <v>-8.8906980880268396E-2</v>
      </c>
      <c r="L579" s="2">
        <v>-1.63552756004732</v>
      </c>
    </row>
    <row r="580" spans="2:12">
      <c r="B580" t="s">
        <v>2678</v>
      </c>
      <c r="C580" t="s">
        <v>51</v>
      </c>
      <c r="D580">
        <v>0.13</v>
      </c>
      <c r="E580" t="s">
        <v>624</v>
      </c>
      <c r="F580" s="6" t="s">
        <v>593</v>
      </c>
      <c r="G580" s="2">
        <v>-5.1866361809485402E-2</v>
      </c>
      <c r="H580" s="2">
        <v>5.1866361809485402E-2</v>
      </c>
      <c r="I580" s="2">
        <v>-0.32739400205674801</v>
      </c>
      <c r="J580" s="2">
        <v>-0.18883757309887</v>
      </c>
      <c r="K580" s="2">
        <v>-0.75760302207944596</v>
      </c>
      <c r="L580" s="2">
        <v>-0.85166872415124895</v>
      </c>
    </row>
    <row r="581" spans="2:12">
      <c r="B581" t="s">
        <v>2679</v>
      </c>
      <c r="C581" t="s">
        <v>52</v>
      </c>
      <c r="D581">
        <v>45.3</v>
      </c>
      <c r="E581" t="s">
        <v>624</v>
      </c>
      <c r="F581" s="6" t="s">
        <v>593</v>
      </c>
      <c r="G581" s="2">
        <v>0.24768453280568301</v>
      </c>
      <c r="H581" s="2">
        <v>-0.24768453280568301</v>
      </c>
      <c r="I581" s="2">
        <v>-2.6540913678974001E-2</v>
      </c>
      <c r="J581" s="2">
        <v>-0.21003266470426701</v>
      </c>
      <c r="K581" s="2">
        <v>0.32713015762816899</v>
      </c>
      <c r="L581" s="2">
        <v>-0.992597216334277</v>
      </c>
    </row>
    <row r="582" spans="2:12">
      <c r="B582" t="s">
        <v>2680</v>
      </c>
      <c r="C582" t="s">
        <v>52</v>
      </c>
      <c r="D582">
        <v>22.7</v>
      </c>
      <c r="E582" t="s">
        <v>624</v>
      </c>
      <c r="F582" s="6" t="s">
        <v>593</v>
      </c>
      <c r="G582" s="2">
        <v>4.0493249551356497E-2</v>
      </c>
      <c r="H582" s="2">
        <v>-4.0493249551354402E-2</v>
      </c>
      <c r="I582" s="2">
        <v>0.23953597878936</v>
      </c>
      <c r="J582" s="2">
        <v>-8.72075870976569E-2</v>
      </c>
      <c r="K582" s="2">
        <v>0.94218838321078902</v>
      </c>
      <c r="L582" s="2">
        <v>-0.78768388509523501</v>
      </c>
    </row>
    <row r="583" spans="2:12">
      <c r="B583" t="s">
        <v>2681</v>
      </c>
      <c r="C583" t="s">
        <v>53</v>
      </c>
      <c r="D583">
        <v>103.1</v>
      </c>
      <c r="E583" t="s">
        <v>624</v>
      </c>
      <c r="F583" s="6" t="s">
        <v>593</v>
      </c>
      <c r="G583" s="2">
        <v>8.6959556167551397E-2</v>
      </c>
      <c r="H583" s="2">
        <v>-8.6959556167552396E-2</v>
      </c>
      <c r="I583" s="2">
        <v>5.7726483435546802E-2</v>
      </c>
      <c r="J583" s="2">
        <v>0.161385654967895</v>
      </c>
      <c r="K583" s="2">
        <v>0.60787965306418801</v>
      </c>
      <c r="L583" s="2">
        <v>6.6220060325928795E-2</v>
      </c>
    </row>
    <row r="584" spans="2:12">
      <c r="B584" t="s">
        <v>2682</v>
      </c>
      <c r="C584" t="s">
        <v>53</v>
      </c>
      <c r="D584">
        <v>51.6</v>
      </c>
      <c r="E584" t="s">
        <v>624</v>
      </c>
      <c r="F584" s="6" t="s">
        <v>593</v>
      </c>
      <c r="G584" s="2">
        <v>-2.5299710198290699E-2</v>
      </c>
      <c r="H584" s="2">
        <v>2.5299710198292798E-2</v>
      </c>
      <c r="I584" s="2">
        <v>0.53273554645293197</v>
      </c>
      <c r="J584" s="2">
        <v>0.19953618780853999</v>
      </c>
      <c r="K584" s="2">
        <v>0.40266475784178701</v>
      </c>
      <c r="L584" s="2">
        <v>9.66352162080404E-2</v>
      </c>
    </row>
    <row r="585" spans="2:12">
      <c r="B585" t="s">
        <v>2683</v>
      </c>
      <c r="C585" t="s">
        <v>54</v>
      </c>
      <c r="D585">
        <v>0.16</v>
      </c>
      <c r="E585" t="s">
        <v>624</v>
      </c>
      <c r="F585" s="6" t="s">
        <v>593</v>
      </c>
      <c r="G585" s="2">
        <v>-0.31471547702179697</v>
      </c>
      <c r="H585" s="2">
        <v>0.31471547702179797</v>
      </c>
      <c r="I585" s="2">
        <v>-0.41456281503525999</v>
      </c>
      <c r="J585" s="2">
        <v>0.559436963673967</v>
      </c>
      <c r="K585" s="2">
        <v>0.49534521334679299</v>
      </c>
      <c r="L585" s="2">
        <v>0.66801208868364004</v>
      </c>
    </row>
    <row r="586" spans="2:12">
      <c r="B586" t="s">
        <v>2684</v>
      </c>
      <c r="C586" t="s">
        <v>54</v>
      </c>
      <c r="D586">
        <v>7.9000000000000001E-2</v>
      </c>
      <c r="E586" t="s">
        <v>624</v>
      </c>
      <c r="F586" s="6" t="s">
        <v>593</v>
      </c>
      <c r="G586" s="2">
        <v>-0.21646057967376001</v>
      </c>
      <c r="H586" s="2">
        <v>0.216460579673762</v>
      </c>
      <c r="I586" s="2">
        <v>-1.1009345001831E-4</v>
      </c>
      <c r="J586" s="2">
        <v>0.56400741021374101</v>
      </c>
      <c r="K586" s="2">
        <v>0.72525007349989801</v>
      </c>
      <c r="L586" s="2">
        <v>7.2317978866018401E-2</v>
      </c>
    </row>
    <row r="587" spans="2:12">
      <c r="B587" t="s">
        <v>2685</v>
      </c>
      <c r="C587" t="s">
        <v>55</v>
      </c>
      <c r="D587">
        <v>117.2</v>
      </c>
      <c r="E587" t="s">
        <v>624</v>
      </c>
      <c r="F587" s="6" t="s">
        <v>593</v>
      </c>
      <c r="G587" s="2">
        <v>0.40986582547410499</v>
      </c>
      <c r="H587" s="2">
        <v>-0.40986582547410499</v>
      </c>
      <c r="I587" s="2">
        <v>-0.20151550628801301</v>
      </c>
      <c r="J587" s="2">
        <v>0.53465503411590098</v>
      </c>
      <c r="K587" s="2">
        <v>0.157045442194584</v>
      </c>
      <c r="L587" s="2">
        <v>2.9601457244631101E-2</v>
      </c>
    </row>
    <row r="588" spans="2:12">
      <c r="B588" t="s">
        <v>2686</v>
      </c>
      <c r="C588" t="s">
        <v>55</v>
      </c>
      <c r="D588">
        <v>58.6</v>
      </c>
      <c r="E588" t="s">
        <v>624</v>
      </c>
      <c r="F588" s="6" t="s">
        <v>593</v>
      </c>
      <c r="G588" s="2">
        <v>0.44846972055099399</v>
      </c>
      <c r="H588" s="2">
        <v>-0.44846972055099399</v>
      </c>
      <c r="I588" s="2">
        <v>-0.31735403764356002</v>
      </c>
      <c r="J588" s="2">
        <v>9.3782540559536498E-2</v>
      </c>
      <c r="K588" s="2">
        <v>5.9950463727503699E-2</v>
      </c>
      <c r="L588" s="2">
        <v>-0.17606794099187401</v>
      </c>
    </row>
    <row r="589" spans="2:12">
      <c r="B589" t="s">
        <v>2687</v>
      </c>
      <c r="C589" t="s">
        <v>56</v>
      </c>
      <c r="D589">
        <v>3.5999999999999997E-2</v>
      </c>
      <c r="E589" t="s">
        <v>624</v>
      </c>
      <c r="F589" s="6" t="s">
        <v>593</v>
      </c>
      <c r="G589" s="2" t="s">
        <v>510</v>
      </c>
      <c r="H589" s="2" t="s">
        <v>510</v>
      </c>
      <c r="I589" s="2" t="s">
        <v>510</v>
      </c>
      <c r="J589" s="2" t="s">
        <v>510</v>
      </c>
      <c r="K589" s="2" t="s">
        <v>510</v>
      </c>
      <c r="L589" s="2" t="s">
        <v>510</v>
      </c>
    </row>
    <row r="590" spans="2:12">
      <c r="B590" t="s">
        <v>2688</v>
      </c>
      <c r="C590" t="s">
        <v>56</v>
      </c>
      <c r="D590">
        <v>1.7999999999999999E-2</v>
      </c>
      <c r="E590" t="s">
        <v>624</v>
      </c>
      <c r="F590" s="6" t="s">
        <v>593</v>
      </c>
      <c r="G590" s="2" t="s">
        <v>510</v>
      </c>
      <c r="H590" s="2" t="s">
        <v>510</v>
      </c>
      <c r="I590" s="2" t="s">
        <v>510</v>
      </c>
      <c r="J590" s="2" t="s">
        <v>510</v>
      </c>
      <c r="K590" s="2" t="s">
        <v>510</v>
      </c>
      <c r="L590" s="2" t="s">
        <v>510</v>
      </c>
    </row>
    <row r="591" spans="2:12">
      <c r="B591" t="s">
        <v>2689</v>
      </c>
      <c r="C591" t="s">
        <v>57</v>
      </c>
      <c r="D591">
        <v>188.3</v>
      </c>
      <c r="E591" t="s">
        <v>624</v>
      </c>
      <c r="F591" s="6" t="s">
        <v>593</v>
      </c>
      <c r="G591" s="2">
        <v>0.80084445785547997</v>
      </c>
      <c r="H591" s="2">
        <v>-0.80084445785547898</v>
      </c>
      <c r="I591" s="2">
        <v>1.08679651959523E-2</v>
      </c>
      <c r="J591" s="2">
        <v>-0.25010225146998799</v>
      </c>
      <c r="K591" s="2">
        <v>0.28726756002211101</v>
      </c>
      <c r="L591" s="2">
        <v>-1.2720376980927499</v>
      </c>
    </row>
    <row r="592" spans="2:12">
      <c r="B592" t="s">
        <v>2690</v>
      </c>
      <c r="C592" t="s">
        <v>57</v>
      </c>
      <c r="D592">
        <v>94.1</v>
      </c>
      <c r="E592" t="s">
        <v>624</v>
      </c>
      <c r="F592" s="6" t="s">
        <v>593</v>
      </c>
      <c r="G592" s="2">
        <v>2.6680902732868699</v>
      </c>
      <c r="H592" s="2">
        <v>-2.6680902732868699</v>
      </c>
      <c r="I592" s="2">
        <v>0.24075922607432601</v>
      </c>
      <c r="J592" s="2">
        <v>-0.24473699744849101</v>
      </c>
      <c r="K592" s="2">
        <v>0.30045949240383002</v>
      </c>
      <c r="L592" s="2">
        <v>-0.33371463224561099</v>
      </c>
    </row>
    <row r="593" spans="2:12">
      <c r="B593" t="s">
        <v>2691</v>
      </c>
      <c r="C593" t="s">
        <v>58</v>
      </c>
      <c r="D593">
        <v>256.8</v>
      </c>
      <c r="E593" t="s">
        <v>624</v>
      </c>
      <c r="F593" s="6" t="s">
        <v>593</v>
      </c>
      <c r="G593" s="2">
        <v>-0.77147368164727803</v>
      </c>
      <c r="H593" s="2">
        <v>0.77147368164728003</v>
      </c>
      <c r="I593" s="2">
        <v>0.216529200790157</v>
      </c>
      <c r="J593" s="2">
        <v>0.209931496103856</v>
      </c>
      <c r="K593" s="2">
        <v>-0.79571922060951705</v>
      </c>
      <c r="L593" s="2">
        <v>-1.50209160135044</v>
      </c>
    </row>
    <row r="594" spans="2:12">
      <c r="B594" t="s">
        <v>2692</v>
      </c>
      <c r="C594" t="s">
        <v>58</v>
      </c>
      <c r="D594">
        <v>128.4</v>
      </c>
      <c r="E594" t="s">
        <v>624</v>
      </c>
      <c r="F594" s="6" t="s">
        <v>593</v>
      </c>
      <c r="G594" s="2">
        <v>-0.29740158641002701</v>
      </c>
      <c r="H594" s="2">
        <v>0.29740158641002601</v>
      </c>
      <c r="I594" s="2">
        <v>-7.7398061377612806E-2</v>
      </c>
      <c r="J594" s="2">
        <v>-0.39719169129538201</v>
      </c>
      <c r="K594" s="2">
        <v>-0.20319409850765199</v>
      </c>
      <c r="L594" s="2">
        <v>-0.84403009951206398</v>
      </c>
    </row>
    <row r="595" spans="2:12">
      <c r="B595" t="s">
        <v>2693</v>
      </c>
      <c r="C595" t="s">
        <v>101</v>
      </c>
      <c r="D595">
        <v>0</v>
      </c>
      <c r="E595" t="s">
        <v>624</v>
      </c>
      <c r="F595" s="6" t="s">
        <v>593</v>
      </c>
      <c r="G595" s="2">
        <v>0.411307095610427</v>
      </c>
      <c r="H595" s="2">
        <v>-0.411307095610427</v>
      </c>
      <c r="I595" s="2">
        <v>-3.7759630983258997E-2</v>
      </c>
      <c r="J595" s="2">
        <v>-8.7647175098746102E-2</v>
      </c>
      <c r="K595" s="2">
        <v>-5.6983689255051699E-2</v>
      </c>
      <c r="L595" s="2">
        <v>-3.52351582284047E-2</v>
      </c>
    </row>
    <row r="596" spans="2:12">
      <c r="B596" t="s">
        <v>2694</v>
      </c>
      <c r="C596" t="s">
        <v>101</v>
      </c>
      <c r="D596">
        <v>0</v>
      </c>
      <c r="E596" t="s">
        <v>624</v>
      </c>
      <c r="F596" s="6" t="s">
        <v>593</v>
      </c>
      <c r="G596" s="2">
        <v>0.81316572336845105</v>
      </c>
      <c r="H596" s="2">
        <v>-0.81316572336845105</v>
      </c>
      <c r="I596" s="2">
        <v>0.17768236812923699</v>
      </c>
      <c r="J596" s="2">
        <v>0.37164642614598797</v>
      </c>
      <c r="K596" s="2">
        <v>0.780443682529812</v>
      </c>
      <c r="L596" s="2">
        <v>0.77695254675154701</v>
      </c>
    </row>
    <row r="597" spans="2:12">
      <c r="B597" t="s">
        <v>2695</v>
      </c>
      <c r="C597" t="s">
        <v>59</v>
      </c>
      <c r="D597">
        <v>6.5000000000000002E-2</v>
      </c>
      <c r="E597" t="s">
        <v>624</v>
      </c>
      <c r="F597" s="6" t="s">
        <v>593</v>
      </c>
      <c r="G597" s="2" t="s">
        <v>510</v>
      </c>
      <c r="H597" s="2" t="s">
        <v>510</v>
      </c>
      <c r="I597" s="2" t="s">
        <v>510</v>
      </c>
      <c r="J597" s="2" t="s">
        <v>510</v>
      </c>
      <c r="K597" s="2" t="s">
        <v>510</v>
      </c>
      <c r="L597" s="2" t="s">
        <v>510</v>
      </c>
    </row>
    <row r="598" spans="2:12">
      <c r="B598" t="s">
        <v>2696</v>
      </c>
      <c r="C598" t="s">
        <v>59</v>
      </c>
      <c r="D598">
        <v>3.3000000000000002E-2</v>
      </c>
      <c r="E598" t="s">
        <v>624</v>
      </c>
      <c r="F598" s="6" t="s">
        <v>593</v>
      </c>
      <c r="G598" s="2">
        <v>0.381391049671014</v>
      </c>
      <c r="H598" s="2">
        <v>-0.38139104967101201</v>
      </c>
      <c r="I598" s="2">
        <v>4.4464090756154602E-2</v>
      </c>
      <c r="J598" s="2">
        <v>5.6905886981782103E-2</v>
      </c>
      <c r="K598" s="2">
        <v>-1.4582445720025501</v>
      </c>
      <c r="L598" s="2">
        <v>-1.2833761715348699</v>
      </c>
    </row>
    <row r="599" spans="2:12">
      <c r="B599" t="s">
        <v>2697</v>
      </c>
      <c r="C599" t="s">
        <v>60</v>
      </c>
      <c r="D599">
        <v>8.7999999999999995E-2</v>
      </c>
      <c r="E599" t="s">
        <v>624</v>
      </c>
      <c r="F599" s="6" t="s">
        <v>593</v>
      </c>
      <c r="G599" s="2" t="s">
        <v>510</v>
      </c>
      <c r="H599" s="2" t="s">
        <v>510</v>
      </c>
      <c r="I599" s="2" t="s">
        <v>510</v>
      </c>
      <c r="J599" s="2" t="s">
        <v>510</v>
      </c>
      <c r="K599" s="2" t="s">
        <v>510</v>
      </c>
      <c r="L599" s="2" t="s">
        <v>510</v>
      </c>
    </row>
    <row r="600" spans="2:12">
      <c r="B600" t="s">
        <v>2698</v>
      </c>
      <c r="C600" t="s">
        <v>60</v>
      </c>
      <c r="D600">
        <v>4.3999999999999997E-2</v>
      </c>
      <c r="E600" t="s">
        <v>624</v>
      </c>
      <c r="F600" s="6" t="s">
        <v>593</v>
      </c>
      <c r="G600" s="2">
        <v>0.87995175247469104</v>
      </c>
      <c r="H600" s="2">
        <v>-0.87995175247468904</v>
      </c>
      <c r="I600" s="2">
        <v>-0.49199495493050999</v>
      </c>
      <c r="J600" s="2">
        <v>-5.1881782610565398E-2</v>
      </c>
      <c r="K600" s="2">
        <v>-1.9002878607312801</v>
      </c>
      <c r="L600" s="2" t="s">
        <v>510</v>
      </c>
    </row>
    <row r="601" spans="2:12">
      <c r="B601" t="s">
        <v>2699</v>
      </c>
      <c r="C601" t="s">
        <v>61</v>
      </c>
      <c r="D601">
        <v>165.6</v>
      </c>
      <c r="E601" t="s">
        <v>624</v>
      </c>
      <c r="F601" s="6" t="s">
        <v>593</v>
      </c>
      <c r="G601" s="2">
        <v>-0.15827682984143801</v>
      </c>
      <c r="H601" s="2">
        <v>0.15827682984143901</v>
      </c>
      <c r="I601" s="2">
        <v>-0.156169736250758</v>
      </c>
      <c r="J601" s="2">
        <v>-0.34107255357882499</v>
      </c>
      <c r="K601" s="2">
        <v>-2.7648865363018998E-2</v>
      </c>
      <c r="L601" s="2">
        <v>-0.58142434347550098</v>
      </c>
    </row>
    <row r="602" spans="2:12">
      <c r="B602" t="s">
        <v>2700</v>
      </c>
      <c r="C602" t="s">
        <v>61</v>
      </c>
      <c r="D602">
        <v>82.8</v>
      </c>
      <c r="E602" t="s">
        <v>624</v>
      </c>
      <c r="F602" s="6" t="s">
        <v>593</v>
      </c>
      <c r="G602" s="2">
        <v>-0.18247843920960499</v>
      </c>
      <c r="H602" s="2">
        <v>0.18247843920960699</v>
      </c>
      <c r="I602" s="2">
        <v>-0.240797291653921</v>
      </c>
      <c r="J602" s="2">
        <v>-4.8676562504772501E-2</v>
      </c>
      <c r="K602" s="2">
        <v>0.28975350768344199</v>
      </c>
      <c r="L602" s="2">
        <v>0.38152606452215099</v>
      </c>
    </row>
    <row r="603" spans="2:12">
      <c r="B603" t="s">
        <v>2701</v>
      </c>
      <c r="C603" t="s">
        <v>62</v>
      </c>
      <c r="D603">
        <v>0.86</v>
      </c>
      <c r="E603" t="s">
        <v>624</v>
      </c>
      <c r="F603" s="6" t="s">
        <v>593</v>
      </c>
      <c r="G603" s="2">
        <v>0.33067794590246602</v>
      </c>
      <c r="H603" s="2">
        <v>-0.33067794590246602</v>
      </c>
      <c r="I603" s="2">
        <v>0.20821076131955699</v>
      </c>
      <c r="J603" s="2">
        <v>0.17353924499037601</v>
      </c>
      <c r="K603" s="2">
        <v>0.96582407670758197</v>
      </c>
      <c r="L603" s="2">
        <v>-0.20913863365284599</v>
      </c>
    </row>
    <row r="604" spans="2:12">
      <c r="B604" t="s">
        <v>2702</v>
      </c>
      <c r="C604" t="s">
        <v>62</v>
      </c>
      <c r="D604">
        <v>0.43</v>
      </c>
      <c r="E604" t="s">
        <v>624</v>
      </c>
      <c r="F604" s="6" t="s">
        <v>593</v>
      </c>
      <c r="G604" s="2">
        <v>-0.50404724047772498</v>
      </c>
      <c r="H604" s="2">
        <v>0.50404724047772698</v>
      </c>
      <c r="I604" s="2">
        <v>-0.34690273216485001</v>
      </c>
      <c r="J604" s="2">
        <v>-9.7432655674961802E-2</v>
      </c>
      <c r="K604" s="2">
        <v>0.87685732854255405</v>
      </c>
      <c r="L604" s="2">
        <v>-0.52240256458129797</v>
      </c>
    </row>
    <row r="605" spans="2:12">
      <c r="B605" t="s">
        <v>2703</v>
      </c>
      <c r="C605" t="s">
        <v>63</v>
      </c>
      <c r="D605">
        <v>0.49</v>
      </c>
      <c r="E605" t="s">
        <v>624</v>
      </c>
      <c r="F605" s="6" t="s">
        <v>593</v>
      </c>
      <c r="G605" s="2">
        <v>-1.2307218000095299</v>
      </c>
      <c r="H605" s="2">
        <v>1.2307218000095299</v>
      </c>
      <c r="I605" s="2">
        <v>2.0741112595188702</v>
      </c>
      <c r="J605" s="2">
        <v>2.8689071228918901</v>
      </c>
      <c r="K605" s="2">
        <v>0.242144388939461</v>
      </c>
      <c r="L605" s="2">
        <v>1.18756044576722</v>
      </c>
    </row>
    <row r="606" spans="2:12">
      <c r="B606" t="s">
        <v>2704</v>
      </c>
      <c r="C606" t="s">
        <v>63</v>
      </c>
      <c r="D606">
        <v>0.25</v>
      </c>
      <c r="E606" t="s">
        <v>624</v>
      </c>
      <c r="F606" s="6" t="s">
        <v>593</v>
      </c>
      <c r="G606" s="2">
        <v>-1.60353791747859</v>
      </c>
      <c r="H606" s="2">
        <v>1.60353791747859</v>
      </c>
      <c r="I606" s="2">
        <v>9.3883049042291597E-2</v>
      </c>
      <c r="J606" s="2">
        <v>0.35299084562632999</v>
      </c>
      <c r="K606" s="2">
        <v>1.5251738270041499</v>
      </c>
      <c r="L606" s="2">
        <v>-5.2623859297608599E-2</v>
      </c>
    </row>
    <row r="607" spans="2:12">
      <c r="B607" t="s">
        <v>2705</v>
      </c>
      <c r="C607" t="s">
        <v>53</v>
      </c>
      <c r="D607">
        <v>25.8</v>
      </c>
      <c r="E607" t="s">
        <v>624</v>
      </c>
      <c r="F607" s="6" t="s">
        <v>593</v>
      </c>
      <c r="G607" s="2">
        <v>-1.00362689885602</v>
      </c>
      <c r="H607" s="2">
        <v>1.00362689885602</v>
      </c>
      <c r="I607" s="2">
        <v>0.42252155520131002</v>
      </c>
      <c r="J607" s="2">
        <v>0.54754429566127705</v>
      </c>
      <c r="K607" s="2">
        <v>1.4032896525776599</v>
      </c>
      <c r="L607" s="2">
        <v>0.96813006059152995</v>
      </c>
    </row>
    <row r="608" spans="2:12">
      <c r="B608" t="s">
        <v>2706</v>
      </c>
      <c r="C608" t="s">
        <v>53</v>
      </c>
      <c r="D608">
        <v>12.9</v>
      </c>
      <c r="E608" t="s">
        <v>624</v>
      </c>
      <c r="F608" s="6" t="s">
        <v>593</v>
      </c>
      <c r="G608" s="2">
        <v>0.77110568716226202</v>
      </c>
      <c r="H608" s="2">
        <v>-0.77110568716226202</v>
      </c>
      <c r="I608" s="2">
        <v>0.64630558568833496</v>
      </c>
      <c r="J608" s="2">
        <v>0.22255382966060999</v>
      </c>
      <c r="K608" s="2">
        <v>1.4753232911932399</v>
      </c>
      <c r="L608" s="2">
        <v>0.20356329028425599</v>
      </c>
    </row>
    <row r="609" spans="2:12">
      <c r="B609" t="s">
        <v>2707</v>
      </c>
      <c r="C609" t="s">
        <v>54</v>
      </c>
      <c r="D609">
        <v>0.04</v>
      </c>
      <c r="E609" t="s">
        <v>624</v>
      </c>
      <c r="F609" s="6" t="s">
        <v>593</v>
      </c>
      <c r="G609" s="2">
        <v>-1.8868846761537199</v>
      </c>
      <c r="H609" s="2">
        <v>1.8868846761537199</v>
      </c>
      <c r="I609" s="2">
        <v>0.10012922377535401</v>
      </c>
      <c r="J609" s="2">
        <v>0.49148091279466899</v>
      </c>
      <c r="K609" s="2">
        <v>2.0589702534644201</v>
      </c>
      <c r="L609" s="2">
        <v>0.79039717868021797</v>
      </c>
    </row>
    <row r="610" spans="2:12">
      <c r="B610" t="s">
        <v>2708</v>
      </c>
      <c r="C610" t="s">
        <v>54</v>
      </c>
      <c r="D610">
        <v>0.02</v>
      </c>
      <c r="E610" t="s">
        <v>624</v>
      </c>
      <c r="F610" s="6" t="s">
        <v>593</v>
      </c>
      <c r="G610" s="2">
        <v>-0.41798703239063401</v>
      </c>
      <c r="H610" s="2">
        <v>0.417987032390636</v>
      </c>
      <c r="I610" s="2">
        <v>0.39895505739746501</v>
      </c>
      <c r="J610" s="2">
        <v>0.22620123859694</v>
      </c>
      <c r="K610" s="2">
        <v>0.79258789756744197</v>
      </c>
      <c r="L610" s="2">
        <v>0.93344016501707305</v>
      </c>
    </row>
    <row r="611" spans="2:12">
      <c r="B611" t="s">
        <v>2709</v>
      </c>
      <c r="C611" t="s">
        <v>55</v>
      </c>
      <c r="D611">
        <v>29.3</v>
      </c>
      <c r="E611" t="s">
        <v>624</v>
      </c>
      <c r="F611" s="6" t="s">
        <v>593</v>
      </c>
      <c r="G611" s="2">
        <v>-0.34142239441316602</v>
      </c>
      <c r="H611" s="2">
        <v>0.34142239441316602</v>
      </c>
      <c r="I611" s="2">
        <v>0.11437757935062499</v>
      </c>
      <c r="J611" s="2">
        <v>0.2146869060738</v>
      </c>
      <c r="K611" s="2">
        <v>0.73374144840343103</v>
      </c>
      <c r="L611" s="2">
        <v>0.81190003357791396</v>
      </c>
    </row>
    <row r="612" spans="2:12">
      <c r="B612" t="s">
        <v>2710</v>
      </c>
      <c r="C612" t="s">
        <v>55</v>
      </c>
      <c r="D612">
        <v>14.6</v>
      </c>
      <c r="E612" t="s">
        <v>624</v>
      </c>
      <c r="F612" s="6" t="s">
        <v>593</v>
      </c>
      <c r="G612" s="2">
        <v>0.53505374662940297</v>
      </c>
      <c r="H612" s="2">
        <v>-0.53505374662940197</v>
      </c>
      <c r="I612" s="2">
        <v>0.46752813561022299</v>
      </c>
      <c r="J612" s="2">
        <v>8.1540009733520602E-2</v>
      </c>
      <c r="K612" s="2">
        <v>0.97842234238482495</v>
      </c>
      <c r="L612" s="2">
        <v>0.157195337142055</v>
      </c>
    </row>
    <row r="613" spans="2:12">
      <c r="B613" t="s">
        <v>2711</v>
      </c>
      <c r="C613" t="s">
        <v>56</v>
      </c>
      <c r="D613">
        <v>8.9999999999999993E-3</v>
      </c>
      <c r="E613" t="s">
        <v>624</v>
      </c>
      <c r="F613" s="6" t="s">
        <v>593</v>
      </c>
      <c r="G613" s="2">
        <v>-0.81404115131927501</v>
      </c>
      <c r="H613" s="2">
        <v>0.81404115131927801</v>
      </c>
      <c r="I613" s="2">
        <v>1.82459773425354</v>
      </c>
      <c r="J613" s="2">
        <v>1.16325698446083</v>
      </c>
      <c r="K613" s="2">
        <v>-0.23807309631811199</v>
      </c>
      <c r="L613" s="2">
        <v>-0.125969582668924</v>
      </c>
    </row>
    <row r="614" spans="2:12">
      <c r="B614" t="s">
        <v>2712</v>
      </c>
      <c r="C614" t="s">
        <v>56</v>
      </c>
      <c r="D614">
        <v>4.4999999999999997E-3</v>
      </c>
      <c r="E614" t="s">
        <v>624</v>
      </c>
      <c r="F614" s="6" t="s">
        <v>593</v>
      </c>
      <c r="G614" s="2">
        <v>-1.19614637659613</v>
      </c>
      <c r="H614" s="2">
        <v>1.19614637659614</v>
      </c>
      <c r="I614" s="2">
        <v>4.57267001329437E-2</v>
      </c>
      <c r="J614" s="2">
        <v>0.27671868659099003</v>
      </c>
      <c r="K614" s="2">
        <v>0.60282631482559801</v>
      </c>
      <c r="L614" s="2">
        <v>1.1153559353245599</v>
      </c>
    </row>
    <row r="615" spans="2:12">
      <c r="B615" t="s">
        <v>2713</v>
      </c>
      <c r="C615" t="s">
        <v>57</v>
      </c>
      <c r="D615">
        <v>47.1</v>
      </c>
      <c r="E615" t="s">
        <v>624</v>
      </c>
      <c r="F615" s="6" t="s">
        <v>593</v>
      </c>
      <c r="G615" s="2">
        <v>-0.77817985999016204</v>
      </c>
      <c r="H615" s="2">
        <v>0.77817985999016503</v>
      </c>
      <c r="I615" s="2">
        <v>0.29078281296745501</v>
      </c>
      <c r="J615" s="2">
        <v>5.1956380828918798E-2</v>
      </c>
      <c r="K615" s="2">
        <v>-0.10849585973254799</v>
      </c>
      <c r="L615" s="2">
        <v>-5.0646514397342003E-2</v>
      </c>
    </row>
    <row r="616" spans="2:12">
      <c r="B616" t="s">
        <v>2714</v>
      </c>
      <c r="C616" t="s">
        <v>57</v>
      </c>
      <c r="D616">
        <v>23.5</v>
      </c>
      <c r="E616" t="s">
        <v>624</v>
      </c>
      <c r="F616" s="6" t="s">
        <v>593</v>
      </c>
      <c r="G616" s="2">
        <v>-0.90947101113028395</v>
      </c>
      <c r="H616" s="2">
        <v>0.90947101113028295</v>
      </c>
      <c r="I616" s="2">
        <v>0.18721404353446999</v>
      </c>
      <c r="J616" s="2">
        <v>6.9677932074451096E-2</v>
      </c>
      <c r="K616" s="2">
        <v>0.52756719800846696</v>
      </c>
      <c r="L616" s="2">
        <v>0.60533957339681799</v>
      </c>
    </row>
    <row r="617" spans="2:12">
      <c r="B617" t="s">
        <v>2715</v>
      </c>
      <c r="C617" t="s">
        <v>58</v>
      </c>
      <c r="D617">
        <v>64.2</v>
      </c>
      <c r="E617" t="s">
        <v>624</v>
      </c>
      <c r="F617" s="6" t="s">
        <v>593</v>
      </c>
      <c r="G617" s="2">
        <v>1.22731496259631</v>
      </c>
      <c r="H617" s="2">
        <v>-1.22731496259631</v>
      </c>
      <c r="I617" s="2">
        <v>-0.32486198956406798</v>
      </c>
      <c r="J617" s="2">
        <v>5.1326435548722403E-3</v>
      </c>
      <c r="K617" s="2">
        <v>-4.25107772688273E-2</v>
      </c>
      <c r="L617" s="2">
        <v>6.5960501288999301E-2</v>
      </c>
    </row>
    <row r="618" spans="2:12">
      <c r="B618" t="s">
        <v>2716</v>
      </c>
      <c r="C618" t="s">
        <v>58</v>
      </c>
      <c r="D618">
        <v>32.1</v>
      </c>
      <c r="E618" t="s">
        <v>624</v>
      </c>
      <c r="F618" s="6" t="s">
        <v>593</v>
      </c>
      <c r="G618" s="2">
        <v>-0.134235455572906</v>
      </c>
      <c r="H618" s="2">
        <v>0.134235455572906</v>
      </c>
      <c r="I618" s="2">
        <v>0.163975248575462</v>
      </c>
      <c r="J618" s="2">
        <v>-7.9866242475046104E-2</v>
      </c>
      <c r="K618" s="2">
        <v>-0.35455141124296102</v>
      </c>
      <c r="L618" s="2">
        <v>-3.6421391249978702E-2</v>
      </c>
    </row>
    <row r="619" spans="2:12">
      <c r="B619" t="s">
        <v>2717</v>
      </c>
      <c r="C619" t="s">
        <v>101</v>
      </c>
      <c r="D619">
        <v>0</v>
      </c>
      <c r="E619" t="s">
        <v>624</v>
      </c>
      <c r="F619" s="6" t="s">
        <v>593</v>
      </c>
      <c r="G619" s="2">
        <v>-0.76113883894293399</v>
      </c>
      <c r="H619" s="2">
        <v>0.76113883894293599</v>
      </c>
      <c r="I619" s="2">
        <v>0.54520002217321695</v>
      </c>
      <c r="J619" s="2">
        <v>0.437379771126782</v>
      </c>
      <c r="K619" s="2">
        <v>5.61307707452013E-2</v>
      </c>
      <c r="L619" s="2">
        <v>0.49512262686219699</v>
      </c>
    </row>
    <row r="620" spans="2:12">
      <c r="B620" t="s">
        <v>2718</v>
      </c>
      <c r="C620" t="s">
        <v>101</v>
      </c>
      <c r="D620">
        <v>0</v>
      </c>
      <c r="E620" t="s">
        <v>624</v>
      </c>
      <c r="F620" s="6" t="s">
        <v>593</v>
      </c>
      <c r="G620" s="2">
        <v>9.9739269803388597E-3</v>
      </c>
      <c r="H620" s="2">
        <v>-9.9739269803378293E-3</v>
      </c>
      <c r="I620" s="2">
        <v>3.4076080521265401E-2</v>
      </c>
      <c r="J620" s="2">
        <v>0.29936568961445198</v>
      </c>
      <c r="K620" s="2">
        <v>0.489517965898421</v>
      </c>
      <c r="L620" s="2">
        <v>0.28933889469870799</v>
      </c>
    </row>
    <row r="621" spans="2:12">
      <c r="B621" t="s">
        <v>2719</v>
      </c>
      <c r="C621" t="s">
        <v>59</v>
      </c>
      <c r="D621">
        <v>1.6E-2</v>
      </c>
      <c r="E621" t="s">
        <v>624</v>
      </c>
      <c r="F621" s="6" t="s">
        <v>593</v>
      </c>
      <c r="G621" s="2">
        <v>-1.89594800494914</v>
      </c>
      <c r="H621" s="2">
        <v>1.89594800494914</v>
      </c>
      <c r="I621" s="2">
        <v>-0.492986992339083</v>
      </c>
      <c r="J621" s="2">
        <v>-0.26089645828999802</v>
      </c>
      <c r="K621" s="2">
        <v>-0.81187343888633701</v>
      </c>
      <c r="L621" s="2">
        <v>-1.1000484016627201</v>
      </c>
    </row>
    <row r="622" spans="2:12">
      <c r="B622" t="s">
        <v>2720</v>
      </c>
      <c r="C622" t="s">
        <v>59</v>
      </c>
      <c r="D622">
        <v>8.0999999999999996E-3</v>
      </c>
      <c r="E622" t="s">
        <v>624</v>
      </c>
      <c r="F622" s="6" t="s">
        <v>593</v>
      </c>
      <c r="G622" s="2">
        <v>0.61865231969245704</v>
      </c>
      <c r="H622" s="2">
        <v>-0.61865231969245604</v>
      </c>
      <c r="I622" s="2">
        <v>0.32871698291194601</v>
      </c>
      <c r="J622" s="2">
        <v>-0.236990850872658</v>
      </c>
      <c r="K622" s="2">
        <v>0.440504582797898</v>
      </c>
      <c r="L622" s="2">
        <v>0.21389206837968899</v>
      </c>
    </row>
    <row r="623" spans="2:12">
      <c r="B623" t="s">
        <v>2721</v>
      </c>
      <c r="C623" t="s">
        <v>60</v>
      </c>
      <c r="D623">
        <v>2.1999999999999999E-2</v>
      </c>
      <c r="E623" t="s">
        <v>624</v>
      </c>
      <c r="F623" s="6" t="s">
        <v>593</v>
      </c>
      <c r="G623" s="2">
        <v>-0.24972445725817199</v>
      </c>
      <c r="H623" s="2">
        <v>0.24972445725817399</v>
      </c>
      <c r="I623" s="2">
        <v>-0.585804614650137</v>
      </c>
      <c r="J623" s="2">
        <v>-0.30101934588186902</v>
      </c>
      <c r="K623" s="2">
        <v>-0.48780792420487501</v>
      </c>
      <c r="L623" s="2">
        <v>-1.4416885401638799</v>
      </c>
    </row>
    <row r="624" spans="2:12">
      <c r="B624" t="s">
        <v>2722</v>
      </c>
      <c r="C624" t="s">
        <v>60</v>
      </c>
      <c r="D624">
        <v>1.0999999999999999E-2</v>
      </c>
      <c r="E624" t="s">
        <v>624</v>
      </c>
      <c r="F624" s="6" t="s">
        <v>593</v>
      </c>
      <c r="G624" s="2">
        <v>-0.678604227620484</v>
      </c>
      <c r="H624" s="2">
        <v>0.678604227620484</v>
      </c>
      <c r="I624" s="2">
        <v>-0.41438366279175998</v>
      </c>
      <c r="J624" s="2">
        <v>-0.23623973639128601</v>
      </c>
      <c r="K624" s="2">
        <v>-8.8004519071807896E-2</v>
      </c>
      <c r="L624" s="2">
        <v>0.28908874492092401</v>
      </c>
    </row>
    <row r="625" spans="2:12">
      <c r="B625" t="s">
        <v>2723</v>
      </c>
      <c r="C625" t="s">
        <v>61</v>
      </c>
      <c r="D625">
        <v>41.4</v>
      </c>
      <c r="E625" t="s">
        <v>624</v>
      </c>
      <c r="F625" s="6" t="s">
        <v>593</v>
      </c>
      <c r="G625" s="2">
        <v>0.28433675226802901</v>
      </c>
      <c r="H625" s="2">
        <v>-0.28433675226802901</v>
      </c>
      <c r="I625" s="2">
        <v>-6.0659772387875802E-2</v>
      </c>
      <c r="J625" s="2">
        <v>-0.120863593827274</v>
      </c>
      <c r="K625" s="2">
        <v>6.0770067916264603E-2</v>
      </c>
      <c r="L625" s="2">
        <v>-0.27918738206954002</v>
      </c>
    </row>
    <row r="626" spans="2:12">
      <c r="B626" t="s">
        <v>2724</v>
      </c>
      <c r="C626" t="s">
        <v>61</v>
      </c>
      <c r="D626">
        <v>20.7</v>
      </c>
      <c r="E626" t="s">
        <v>624</v>
      </c>
      <c r="F626" s="6" t="s">
        <v>593</v>
      </c>
      <c r="G626" s="2">
        <v>-0.124414362270273</v>
      </c>
      <c r="H626" s="2">
        <v>0.124414362270275</v>
      </c>
      <c r="I626" s="2">
        <v>-0.42789149015045502</v>
      </c>
      <c r="J626" s="2">
        <v>-0.224391223402018</v>
      </c>
      <c r="K626" s="2">
        <v>0.41218645483504901</v>
      </c>
      <c r="L626" s="2">
        <v>0.152456456802921</v>
      </c>
    </row>
    <row r="627" spans="2:12">
      <c r="B627" t="s">
        <v>2725</v>
      </c>
      <c r="C627" t="s">
        <v>62</v>
      </c>
      <c r="D627">
        <v>0.21</v>
      </c>
      <c r="E627" t="s">
        <v>624</v>
      </c>
      <c r="F627" s="6" t="s">
        <v>593</v>
      </c>
      <c r="G627" s="2">
        <v>0.66283995695692</v>
      </c>
      <c r="H627" s="2">
        <v>-0.66283995695692</v>
      </c>
      <c r="I627" s="2">
        <v>-0.19046005623193399</v>
      </c>
      <c r="J627" s="2">
        <v>-0.20398867074134799</v>
      </c>
      <c r="K627" s="2">
        <v>-8.2850985368528404E-2</v>
      </c>
      <c r="L627" s="2">
        <v>0.41193031440813599</v>
      </c>
    </row>
    <row r="628" spans="2:12">
      <c r="B628" t="s">
        <v>2726</v>
      </c>
      <c r="C628" t="s">
        <v>62</v>
      </c>
      <c r="D628">
        <v>0.11</v>
      </c>
      <c r="E628" t="s">
        <v>624</v>
      </c>
      <c r="F628" s="6" t="s">
        <v>593</v>
      </c>
      <c r="G628" s="2">
        <v>-0.41561604145623599</v>
      </c>
      <c r="H628" s="2">
        <v>0.41561604145623798</v>
      </c>
      <c r="I628" s="2">
        <v>-2.1501990589645501E-2</v>
      </c>
      <c r="J628" s="2">
        <v>5.11127160678541E-2</v>
      </c>
      <c r="K628" s="2">
        <v>0.225411496911017</v>
      </c>
      <c r="L628" s="2">
        <v>-0.10337890659137</v>
      </c>
    </row>
    <row r="629" spans="2:12">
      <c r="B629" t="s">
        <v>2727</v>
      </c>
      <c r="C629" t="s">
        <v>63</v>
      </c>
      <c r="D629">
        <v>0.12</v>
      </c>
      <c r="E629" t="s">
        <v>624</v>
      </c>
      <c r="F629" s="6" t="s">
        <v>593</v>
      </c>
      <c r="G629" s="2">
        <v>-0.62248384071677698</v>
      </c>
      <c r="H629" s="2">
        <v>0.62248384071677598</v>
      </c>
      <c r="I629" s="2">
        <v>2.7491049975864601E-2</v>
      </c>
      <c r="J629" s="2">
        <v>8.7179995119772896E-2</v>
      </c>
      <c r="K629" s="2">
        <v>0.18066671275569901</v>
      </c>
      <c r="L629" s="2">
        <v>0.209214274240063</v>
      </c>
    </row>
    <row r="630" spans="2:12">
      <c r="B630" t="s">
        <v>2728</v>
      </c>
      <c r="C630" t="s">
        <v>63</v>
      </c>
      <c r="D630">
        <v>6.2E-2</v>
      </c>
      <c r="E630" t="s">
        <v>624</v>
      </c>
      <c r="F630" s="6" t="s">
        <v>593</v>
      </c>
      <c r="G630" s="2">
        <v>-1.17461490418258</v>
      </c>
      <c r="H630" s="2">
        <v>1.17461490418258</v>
      </c>
      <c r="I630" s="2">
        <v>2.0574376476168901E-2</v>
      </c>
      <c r="J630" s="2">
        <v>-0.12385894769404</v>
      </c>
      <c r="K630" s="2">
        <v>-0.62388374565017801</v>
      </c>
      <c r="L630" s="2">
        <v>-0.133143146644423</v>
      </c>
    </row>
    <row r="631" spans="2:12">
      <c r="B631" t="s">
        <v>2729</v>
      </c>
      <c r="C631" t="s">
        <v>64</v>
      </c>
      <c r="D631">
        <v>0.5</v>
      </c>
      <c r="E631" t="s">
        <v>624</v>
      </c>
      <c r="F631" s="6" t="s">
        <v>593</v>
      </c>
      <c r="G631" s="2">
        <v>1.48893231741577</v>
      </c>
      <c r="H631" s="2">
        <v>-1.48893231741577</v>
      </c>
      <c r="I631" s="2">
        <v>0.26191693260590498</v>
      </c>
      <c r="J631" s="2">
        <v>0.40215196335526099</v>
      </c>
      <c r="K631" s="2">
        <v>1.12727141902693</v>
      </c>
      <c r="L631" s="2">
        <v>0.97861338815675203</v>
      </c>
    </row>
    <row r="632" spans="2:12">
      <c r="B632" t="s">
        <v>2730</v>
      </c>
      <c r="C632" t="s">
        <v>64</v>
      </c>
      <c r="D632">
        <v>0.25</v>
      </c>
      <c r="E632" t="s">
        <v>624</v>
      </c>
      <c r="F632" s="6" t="s">
        <v>593</v>
      </c>
      <c r="G632" s="2">
        <v>-1.1035675255164601</v>
      </c>
      <c r="H632" s="2">
        <v>1.1035675255164601</v>
      </c>
      <c r="I632" s="2">
        <v>0.32206598076055998</v>
      </c>
      <c r="J632" s="2">
        <v>0.21511834673324901</v>
      </c>
      <c r="K632" s="2">
        <v>0.72985289881742399</v>
      </c>
      <c r="L632" s="2">
        <v>1.58416139958541</v>
      </c>
    </row>
    <row r="633" spans="2:12">
      <c r="B633" t="s">
        <v>2731</v>
      </c>
      <c r="C633" t="s">
        <v>65</v>
      </c>
      <c r="D633">
        <v>8.7999999999999995E-2</v>
      </c>
      <c r="E633" t="s">
        <v>624</v>
      </c>
      <c r="F633" s="6" t="s">
        <v>593</v>
      </c>
      <c r="G633" s="2" t="s">
        <v>510</v>
      </c>
      <c r="H633" s="2" t="s">
        <v>510</v>
      </c>
      <c r="I633" s="2" t="s">
        <v>510</v>
      </c>
      <c r="J633" s="2" t="s">
        <v>510</v>
      </c>
      <c r="K633" s="2" t="s">
        <v>510</v>
      </c>
      <c r="L633" s="2" t="s">
        <v>510</v>
      </c>
    </row>
    <row r="634" spans="2:12">
      <c r="B634" t="s">
        <v>2732</v>
      </c>
      <c r="C634" t="s">
        <v>65</v>
      </c>
      <c r="D634">
        <v>4.3999999999999997E-2</v>
      </c>
      <c r="E634" t="s">
        <v>624</v>
      </c>
      <c r="F634" s="6" t="s">
        <v>593</v>
      </c>
      <c r="G634" s="2">
        <v>-0.60730206784457796</v>
      </c>
      <c r="H634" s="2">
        <v>0.60730206784457996</v>
      </c>
      <c r="I634" s="2" t="s">
        <v>510</v>
      </c>
      <c r="J634" s="2">
        <v>3.9398590708065102</v>
      </c>
      <c r="K634" s="2">
        <v>-1.75943580932308</v>
      </c>
      <c r="L634" s="2">
        <v>-0.70317296716782696</v>
      </c>
    </row>
    <row r="635" spans="2:12">
      <c r="B635" t="s">
        <v>2733</v>
      </c>
      <c r="C635" t="s">
        <v>66</v>
      </c>
      <c r="D635">
        <v>3.6</v>
      </c>
      <c r="E635" t="s">
        <v>624</v>
      </c>
      <c r="F635" s="6" t="s">
        <v>593</v>
      </c>
      <c r="G635" s="2">
        <v>0.37208864900213101</v>
      </c>
      <c r="H635" s="2">
        <v>-0.37208864900212801</v>
      </c>
      <c r="I635" s="2">
        <v>6.8863215846370602</v>
      </c>
      <c r="J635" s="2">
        <v>4.36694549862501</v>
      </c>
      <c r="K635" s="2">
        <v>3.2549306646604402E-2</v>
      </c>
      <c r="L635" s="2">
        <v>-0.28183358188835</v>
      </c>
    </row>
    <row r="636" spans="2:12">
      <c r="B636" t="s">
        <v>2734</v>
      </c>
      <c r="C636" t="s">
        <v>66</v>
      </c>
      <c r="D636">
        <v>1.8</v>
      </c>
      <c r="E636" t="s">
        <v>624</v>
      </c>
      <c r="F636" s="6" t="s">
        <v>593</v>
      </c>
      <c r="G636" s="2">
        <v>-0.29228461521701798</v>
      </c>
      <c r="H636" s="2">
        <v>0.29228461521701898</v>
      </c>
      <c r="I636" s="2">
        <v>4.2127727761844098E-2</v>
      </c>
      <c r="J636" s="2">
        <v>0.43879122736501203</v>
      </c>
      <c r="K636" s="2">
        <v>-0.30392753336403999</v>
      </c>
      <c r="L636" s="2">
        <v>8.5559147808368499E-2</v>
      </c>
    </row>
    <row r="637" spans="2:12">
      <c r="B637" t="s">
        <v>2735</v>
      </c>
      <c r="C637" t="s">
        <v>67</v>
      </c>
      <c r="D637">
        <v>159.6</v>
      </c>
      <c r="E637" t="s">
        <v>624</v>
      </c>
      <c r="F637" s="6" t="s">
        <v>593</v>
      </c>
      <c r="G637" s="2">
        <v>-0.44098090933272299</v>
      </c>
      <c r="H637" s="2">
        <v>0.44098090933272399</v>
      </c>
      <c r="I637" s="2">
        <v>2.67791700838549E-2</v>
      </c>
      <c r="J637" s="2">
        <v>0.390202627320058</v>
      </c>
      <c r="K637" s="2">
        <v>-0.118157558596422</v>
      </c>
      <c r="L637" s="2">
        <v>0.56367990741694196</v>
      </c>
    </row>
    <row r="638" spans="2:12">
      <c r="B638" t="s">
        <v>2736</v>
      </c>
      <c r="C638" t="s">
        <v>67</v>
      </c>
      <c r="D638">
        <v>79.8</v>
      </c>
      <c r="E638" t="s">
        <v>624</v>
      </c>
      <c r="F638" s="6" t="s">
        <v>593</v>
      </c>
      <c r="G638" s="2">
        <v>0.14097870890091899</v>
      </c>
      <c r="H638" s="2">
        <v>-0.14097870890091699</v>
      </c>
      <c r="I638" s="2">
        <v>0.318353517302635</v>
      </c>
      <c r="J638" s="2">
        <v>0.35132191063889701</v>
      </c>
      <c r="K638" s="2">
        <v>0.22912781033831101</v>
      </c>
      <c r="L638" s="2">
        <v>0.43008208678550902</v>
      </c>
    </row>
    <row r="639" spans="2:12">
      <c r="B639" t="s">
        <v>2737</v>
      </c>
      <c r="C639" t="s">
        <v>68</v>
      </c>
      <c r="D639">
        <v>19</v>
      </c>
      <c r="E639" t="s">
        <v>624</v>
      </c>
      <c r="F639" s="6" t="s">
        <v>593</v>
      </c>
      <c r="G639" s="2">
        <v>-0.58576462725261402</v>
      </c>
      <c r="H639" s="2">
        <v>0.58576462725261702</v>
      </c>
      <c r="I639" s="2">
        <v>4.1410691414130403</v>
      </c>
      <c r="J639" s="2">
        <v>1.84511589804551</v>
      </c>
      <c r="K639" s="2">
        <v>2.61720708427857</v>
      </c>
      <c r="L639" s="2">
        <v>2.3666343811191801</v>
      </c>
    </row>
    <row r="640" spans="2:12">
      <c r="B640" t="s">
        <v>2738</v>
      </c>
      <c r="C640" t="s">
        <v>68</v>
      </c>
      <c r="D640">
        <v>9.5</v>
      </c>
      <c r="E640" t="s">
        <v>624</v>
      </c>
      <c r="F640" s="6" t="s">
        <v>593</v>
      </c>
      <c r="G640" s="2">
        <v>0.53727927668278197</v>
      </c>
      <c r="H640" s="2">
        <v>-0.53727927668277997</v>
      </c>
      <c r="I640" s="2">
        <v>1.0464984410210301</v>
      </c>
      <c r="J640" s="2">
        <v>0.80787845140255798</v>
      </c>
      <c r="K640" s="2">
        <v>1.0071416039072401</v>
      </c>
      <c r="L640" s="2">
        <v>0.83221118963628704</v>
      </c>
    </row>
    <row r="641" spans="2:12">
      <c r="B641" t="s">
        <v>2739</v>
      </c>
      <c r="C641" t="s">
        <v>69</v>
      </c>
      <c r="D641">
        <v>172.7</v>
      </c>
      <c r="E641" t="s">
        <v>624</v>
      </c>
      <c r="F641" s="6" t="s">
        <v>593</v>
      </c>
      <c r="G641" s="2">
        <v>-1.2285601006174001</v>
      </c>
      <c r="H641" s="2">
        <v>1.2285601006174001</v>
      </c>
      <c r="I641" s="2">
        <v>-0.78121355562478401</v>
      </c>
      <c r="J641" s="2">
        <v>-0.177538214914539</v>
      </c>
      <c r="K641" s="2">
        <v>-0.45555297740026102</v>
      </c>
      <c r="L641" s="2">
        <v>-0.85713642898039399</v>
      </c>
    </row>
    <row r="642" spans="2:12">
      <c r="B642" t="s">
        <v>2740</v>
      </c>
      <c r="C642" t="s">
        <v>69</v>
      </c>
      <c r="D642">
        <v>86.4</v>
      </c>
      <c r="E642" t="s">
        <v>624</v>
      </c>
      <c r="F642" s="6" t="s">
        <v>593</v>
      </c>
      <c r="G642" s="2">
        <v>0.59040787654224602</v>
      </c>
      <c r="H642" s="2">
        <v>-0.59040787654224403</v>
      </c>
      <c r="I642" s="2">
        <v>-0.62617718118097099</v>
      </c>
      <c r="J642" s="2">
        <v>-9.7315039459068095E-2</v>
      </c>
      <c r="K642" s="2">
        <v>-0.75504209019942004</v>
      </c>
      <c r="L642" s="2">
        <v>-0.68932329322812702</v>
      </c>
    </row>
    <row r="643" spans="2:12">
      <c r="B643" t="s">
        <v>2741</v>
      </c>
      <c r="C643" t="s">
        <v>70</v>
      </c>
      <c r="D643">
        <v>4.2</v>
      </c>
      <c r="E643" t="s">
        <v>624</v>
      </c>
      <c r="F643" s="6" t="s">
        <v>593</v>
      </c>
      <c r="G643" s="2">
        <v>-1.7391072499281801</v>
      </c>
      <c r="H643" s="2">
        <v>1.7391072499281801</v>
      </c>
      <c r="I643" s="2">
        <v>0.116424730816266</v>
      </c>
      <c r="J643" s="2">
        <v>0.429096867853696</v>
      </c>
      <c r="K643" s="2">
        <v>0.147887033263883</v>
      </c>
      <c r="L643" s="2">
        <v>0.62161231601645195</v>
      </c>
    </row>
    <row r="644" spans="2:12">
      <c r="B644" t="s">
        <v>2742</v>
      </c>
      <c r="C644" t="s">
        <v>70</v>
      </c>
      <c r="D644">
        <v>2.1</v>
      </c>
      <c r="E644" t="s">
        <v>624</v>
      </c>
      <c r="F644" s="6" t="s">
        <v>593</v>
      </c>
      <c r="G644" s="2">
        <v>-0.45507643302082901</v>
      </c>
      <c r="H644" s="2">
        <v>0.45507643302083001</v>
      </c>
      <c r="I644" s="2">
        <v>-0.17769432467340701</v>
      </c>
      <c r="J644" s="2">
        <v>0.29195627220192999</v>
      </c>
      <c r="K644" s="2">
        <v>0.48326882753728101</v>
      </c>
      <c r="L644" s="2">
        <v>0.45059100523323398</v>
      </c>
    </row>
    <row r="645" spans="2:12">
      <c r="B645" t="s">
        <v>2743</v>
      </c>
      <c r="C645" t="s">
        <v>71</v>
      </c>
      <c r="D645">
        <v>5.0999999999999996</v>
      </c>
      <c r="E645" t="s">
        <v>624</v>
      </c>
      <c r="F645" s="6" t="s">
        <v>593</v>
      </c>
      <c r="G645" s="2">
        <v>1.19775941287475</v>
      </c>
      <c r="H645" s="2">
        <v>-1.19775941287475</v>
      </c>
      <c r="I645" s="2">
        <v>1.05242114957974</v>
      </c>
      <c r="J645" s="2">
        <v>0.87903486202129699</v>
      </c>
      <c r="K645" s="2">
        <v>-1.5118334790546799</v>
      </c>
      <c r="L645" s="2">
        <v>-1.4685075266372201</v>
      </c>
    </row>
    <row r="646" spans="2:12">
      <c r="B646" t="s">
        <v>2744</v>
      </c>
      <c r="C646" t="s">
        <v>71</v>
      </c>
      <c r="D646">
        <v>2.6</v>
      </c>
      <c r="E646" t="s">
        <v>624</v>
      </c>
      <c r="F646" s="6" t="s">
        <v>593</v>
      </c>
      <c r="G646" s="2">
        <v>0.61058358378168498</v>
      </c>
      <c r="H646" s="2">
        <v>-0.61058358378168298</v>
      </c>
      <c r="I646" s="2">
        <v>0.39495390398459201</v>
      </c>
      <c r="J646" s="2">
        <v>0.41715871477428801</v>
      </c>
      <c r="K646" s="2">
        <v>0.31070090010270202</v>
      </c>
      <c r="L646" s="2">
        <v>0.49982921712524703</v>
      </c>
    </row>
    <row r="647" spans="2:12">
      <c r="B647" t="s">
        <v>2745</v>
      </c>
      <c r="C647" t="s">
        <v>72</v>
      </c>
      <c r="D647">
        <v>3.7</v>
      </c>
      <c r="E647" t="s">
        <v>624</v>
      </c>
      <c r="F647" s="6" t="s">
        <v>593</v>
      </c>
      <c r="G647" s="2">
        <v>-5.4914577623391803E-2</v>
      </c>
      <c r="H647" s="2">
        <v>5.4914577623390699E-2</v>
      </c>
      <c r="I647" s="2">
        <v>3.78869878508825E-2</v>
      </c>
      <c r="J647" s="2">
        <v>9.6276751128134705E-2</v>
      </c>
      <c r="K647" s="2">
        <v>9.4933732498010404E-2</v>
      </c>
      <c r="L647" s="2">
        <v>-0.114974345686941</v>
      </c>
    </row>
    <row r="648" spans="2:12">
      <c r="B648" t="s">
        <v>2746</v>
      </c>
      <c r="C648" t="s">
        <v>72</v>
      </c>
      <c r="D648">
        <v>1.9</v>
      </c>
      <c r="E648" t="s">
        <v>624</v>
      </c>
      <c r="F648" s="6" t="s">
        <v>593</v>
      </c>
      <c r="G648" s="2">
        <v>0.32724405922538002</v>
      </c>
      <c r="H648" s="2">
        <v>-0.32724405922537902</v>
      </c>
      <c r="I648" s="2">
        <v>-0.11675246525859501</v>
      </c>
      <c r="J648" s="2">
        <v>-7.03837905235635E-2</v>
      </c>
      <c r="K648" s="2">
        <v>-0.247801526421769</v>
      </c>
      <c r="L648" s="2">
        <v>0.57790222899765498</v>
      </c>
    </row>
    <row r="649" spans="2:12">
      <c r="B649" t="s">
        <v>2747</v>
      </c>
      <c r="C649" t="s">
        <v>73</v>
      </c>
      <c r="D649">
        <v>5</v>
      </c>
      <c r="E649" t="s">
        <v>624</v>
      </c>
      <c r="F649" s="6" t="s">
        <v>593</v>
      </c>
      <c r="G649" s="2" t="s">
        <v>510</v>
      </c>
      <c r="H649" s="2" t="s">
        <v>510</v>
      </c>
      <c r="I649" s="2" t="s">
        <v>510</v>
      </c>
      <c r="J649" s="2" t="s">
        <v>510</v>
      </c>
      <c r="K649" s="2" t="s">
        <v>510</v>
      </c>
      <c r="L649" s="2" t="s">
        <v>510</v>
      </c>
    </row>
    <row r="650" spans="2:12">
      <c r="B650" t="s">
        <v>2748</v>
      </c>
      <c r="C650" t="s">
        <v>73</v>
      </c>
      <c r="D650">
        <v>2.5</v>
      </c>
      <c r="E650" t="s">
        <v>624</v>
      </c>
      <c r="F650" s="6" t="s">
        <v>593</v>
      </c>
      <c r="G650" s="2">
        <v>-1.15354558947888</v>
      </c>
      <c r="H650" s="2">
        <v>1.15354558947888</v>
      </c>
      <c r="I650" s="2" t="s">
        <v>510</v>
      </c>
      <c r="J650" s="2" t="s">
        <v>510</v>
      </c>
      <c r="K650" s="2" t="s">
        <v>510</v>
      </c>
      <c r="L650" s="2" t="s">
        <v>510</v>
      </c>
    </row>
    <row r="651" spans="2:12">
      <c r="B651" t="s">
        <v>2749</v>
      </c>
      <c r="C651" t="s">
        <v>74</v>
      </c>
      <c r="D651">
        <v>0.27</v>
      </c>
      <c r="E651" t="s">
        <v>624</v>
      </c>
      <c r="F651" s="6" t="s">
        <v>593</v>
      </c>
      <c r="G651" s="2">
        <v>0.14034115819959</v>
      </c>
      <c r="H651" s="2">
        <v>-0.14034115819958901</v>
      </c>
      <c r="I651" s="2">
        <v>2.2862347930991201E-3</v>
      </c>
      <c r="J651" s="2">
        <v>-0.31218427045525599</v>
      </c>
      <c r="K651" s="2">
        <v>-0.18407961942645301</v>
      </c>
      <c r="L651" s="2">
        <v>0.542866820831306</v>
      </c>
    </row>
    <row r="652" spans="2:12">
      <c r="B652" t="s">
        <v>2750</v>
      </c>
      <c r="C652" t="s">
        <v>74</v>
      </c>
      <c r="D652">
        <v>0.13</v>
      </c>
      <c r="E652" t="s">
        <v>624</v>
      </c>
      <c r="F652" s="6" t="s">
        <v>593</v>
      </c>
      <c r="G652" s="2">
        <v>-0.973832348382628</v>
      </c>
      <c r="H652" s="2">
        <v>0.97383234838263</v>
      </c>
      <c r="I652" s="2">
        <v>1.94089163462293E-2</v>
      </c>
      <c r="J652" s="2">
        <v>-0.26817443506829503</v>
      </c>
      <c r="K652" s="2">
        <v>0.10683131631034801</v>
      </c>
      <c r="L652" s="2">
        <v>1.01192258149479E-2</v>
      </c>
    </row>
    <row r="653" spans="2:12">
      <c r="B653" t="s">
        <v>2751</v>
      </c>
      <c r="C653" t="s">
        <v>75</v>
      </c>
      <c r="D653">
        <v>142.69999999999999</v>
      </c>
      <c r="E653" t="s">
        <v>624</v>
      </c>
      <c r="F653" s="6" t="s">
        <v>593</v>
      </c>
      <c r="G653" s="2">
        <v>0.48259043090931297</v>
      </c>
      <c r="H653" s="2">
        <v>-0.48259043090931197</v>
      </c>
      <c r="I653" s="2">
        <v>0.135402451459572</v>
      </c>
      <c r="J653" s="2">
        <v>-0.18147507944000599</v>
      </c>
      <c r="K653" s="2">
        <v>0.54406709754082105</v>
      </c>
      <c r="L653" s="2">
        <v>3.1179295366702302</v>
      </c>
    </row>
    <row r="654" spans="2:12">
      <c r="B654" t="s">
        <v>2752</v>
      </c>
      <c r="C654" t="s">
        <v>75</v>
      </c>
      <c r="D654">
        <v>71.3</v>
      </c>
      <c r="E654" t="s">
        <v>624</v>
      </c>
      <c r="F654" s="6" t="s">
        <v>593</v>
      </c>
      <c r="G654" s="2">
        <v>-0.64870767939141005</v>
      </c>
      <c r="H654" s="2">
        <v>0.64870767939141205</v>
      </c>
      <c r="I654" s="2">
        <v>0.36190539089386298</v>
      </c>
      <c r="J654" s="2">
        <v>-0.13433013042479999</v>
      </c>
      <c r="K654" s="2">
        <v>-0.42993543207102802</v>
      </c>
      <c r="L654" s="2">
        <v>-5.1688129857502298E-2</v>
      </c>
    </row>
    <row r="655" spans="2:12">
      <c r="B655" t="s">
        <v>2753</v>
      </c>
      <c r="C655" t="s">
        <v>64</v>
      </c>
      <c r="D655">
        <v>0.13</v>
      </c>
      <c r="E655" t="s">
        <v>624</v>
      </c>
      <c r="F655" s="6" t="s">
        <v>593</v>
      </c>
      <c r="G655" s="2">
        <v>-0.86379785195391101</v>
      </c>
      <c r="H655" s="2">
        <v>0.86379785195391001</v>
      </c>
      <c r="I655" s="2">
        <v>-0.157006163079417</v>
      </c>
      <c r="J655" s="2">
        <v>-0.16530532902915901</v>
      </c>
      <c r="K655" s="2">
        <v>0.229068197318679</v>
      </c>
      <c r="L655" s="2">
        <v>0.79446303475999602</v>
      </c>
    </row>
    <row r="656" spans="2:12">
      <c r="B656" t="s">
        <v>2754</v>
      </c>
      <c r="C656" t="s">
        <v>64</v>
      </c>
      <c r="D656">
        <v>6.3E-2</v>
      </c>
      <c r="E656" t="s">
        <v>624</v>
      </c>
      <c r="F656" s="6" t="s">
        <v>593</v>
      </c>
      <c r="G656" s="2">
        <v>-1.56981911990162</v>
      </c>
      <c r="H656" s="2">
        <v>1.56981911990162</v>
      </c>
      <c r="I656" s="2">
        <v>0.38488210871263301</v>
      </c>
      <c r="J656" s="2">
        <v>2.0418553138962601E-2</v>
      </c>
      <c r="K656" s="2">
        <v>0.61000438638800303</v>
      </c>
      <c r="L656" s="2">
        <v>-0.12543319210148901</v>
      </c>
    </row>
    <row r="657" spans="2:12">
      <c r="B657" t="s">
        <v>2755</v>
      </c>
      <c r="C657" t="s">
        <v>65</v>
      </c>
      <c r="D657">
        <v>2.1999999999999999E-2</v>
      </c>
      <c r="E657" t="s">
        <v>624</v>
      </c>
      <c r="F657" s="6" t="s">
        <v>593</v>
      </c>
      <c r="G657" s="2">
        <v>0.60355669584727301</v>
      </c>
      <c r="H657" s="2">
        <v>-0.60355669584727201</v>
      </c>
      <c r="I657" s="2">
        <v>1.0885335566752901</v>
      </c>
      <c r="J657" s="2">
        <v>0.49835894654422902</v>
      </c>
      <c r="K657" s="2">
        <v>0.40932629774206403</v>
      </c>
      <c r="L657" s="2">
        <v>0.21234496005129</v>
      </c>
    </row>
    <row r="658" spans="2:12">
      <c r="B658" t="s">
        <v>2756</v>
      </c>
      <c r="C658" t="s">
        <v>65</v>
      </c>
      <c r="D658">
        <v>1.0999999999999999E-2</v>
      </c>
      <c r="E658" t="s">
        <v>624</v>
      </c>
      <c r="F658" s="6" t="s">
        <v>593</v>
      </c>
      <c r="G658" s="2">
        <v>-0.91956410207476003</v>
      </c>
      <c r="H658" s="2">
        <v>0.91956410207476003</v>
      </c>
      <c r="I658" s="2">
        <v>5.7592139076181402E-2</v>
      </c>
      <c r="J658" s="2">
        <v>9.2215755544725803E-2</v>
      </c>
      <c r="K658" s="2">
        <v>0.845632419641554</v>
      </c>
      <c r="L658" s="2">
        <v>1.3127203875922899</v>
      </c>
    </row>
    <row r="659" spans="2:12">
      <c r="B659" t="s">
        <v>2757</v>
      </c>
      <c r="C659" t="s">
        <v>66</v>
      </c>
      <c r="D659">
        <v>0.89</v>
      </c>
      <c r="E659" t="s">
        <v>624</v>
      </c>
      <c r="F659" s="6" t="s">
        <v>593</v>
      </c>
      <c r="G659" s="2">
        <v>-0.42521506020972999</v>
      </c>
      <c r="H659" s="2">
        <v>0.42521506020972999</v>
      </c>
      <c r="I659" s="2">
        <v>-0.153752815076348</v>
      </c>
      <c r="J659" s="2">
        <v>-9.3406007106504901E-2</v>
      </c>
      <c r="K659" s="2">
        <v>0.118815890270301</v>
      </c>
      <c r="L659" s="2">
        <v>-1.27742117476037E-2</v>
      </c>
    </row>
    <row r="660" spans="2:12">
      <c r="B660" t="s">
        <v>2758</v>
      </c>
      <c r="C660" t="s">
        <v>66</v>
      </c>
      <c r="D660">
        <v>0.45</v>
      </c>
      <c r="E660" t="s">
        <v>624</v>
      </c>
      <c r="F660" s="6" t="s">
        <v>593</v>
      </c>
      <c r="G660" s="2">
        <v>-1.1486691370315001</v>
      </c>
      <c r="H660" s="2">
        <v>1.1486691370315001</v>
      </c>
      <c r="I660" s="2">
        <v>0.13489649092814701</v>
      </c>
      <c r="J660" s="2">
        <v>-0.112193253794746</v>
      </c>
      <c r="K660" s="2">
        <v>0.13840212445166999</v>
      </c>
      <c r="L660" s="2">
        <v>8.99200646794487E-2</v>
      </c>
    </row>
    <row r="661" spans="2:12">
      <c r="B661" t="s">
        <v>2759</v>
      </c>
      <c r="C661" t="s">
        <v>67</v>
      </c>
      <c r="D661">
        <v>39.9</v>
      </c>
      <c r="E661" t="s">
        <v>624</v>
      </c>
      <c r="F661" s="6" t="s">
        <v>593</v>
      </c>
      <c r="G661" s="2">
        <v>-0.44795869013043699</v>
      </c>
      <c r="H661" s="2">
        <v>0.44795869013043699</v>
      </c>
      <c r="I661" s="2">
        <v>-0.137043019952165</v>
      </c>
      <c r="J661" s="2">
        <v>0.264310259442252</v>
      </c>
      <c r="K661" s="2">
        <v>0.72172624848536504</v>
      </c>
      <c r="L661" s="2">
        <v>0.80142059345900096</v>
      </c>
    </row>
    <row r="662" spans="2:12">
      <c r="B662" t="s">
        <v>2760</v>
      </c>
      <c r="C662" t="s">
        <v>67</v>
      </c>
      <c r="D662">
        <v>20</v>
      </c>
      <c r="E662" t="s">
        <v>624</v>
      </c>
      <c r="F662" s="6" t="s">
        <v>593</v>
      </c>
      <c r="G662" s="2">
        <v>-1.0650297062368099</v>
      </c>
      <c r="H662" s="2">
        <v>1.0650297062368099</v>
      </c>
      <c r="I662" s="2">
        <v>0.22120009983582001</v>
      </c>
      <c r="J662" s="2">
        <v>0.16095089749014599</v>
      </c>
      <c r="K662" s="2">
        <v>9.2003901129172797E-2</v>
      </c>
      <c r="L662" s="2">
        <v>1.0027233634845401</v>
      </c>
    </row>
    <row r="663" spans="2:12">
      <c r="B663" t="s">
        <v>2761</v>
      </c>
      <c r="C663" t="s">
        <v>68</v>
      </c>
      <c r="D663">
        <v>4.8</v>
      </c>
      <c r="E663" t="s">
        <v>624</v>
      </c>
      <c r="F663" s="6" t="s">
        <v>593</v>
      </c>
      <c r="G663" s="2">
        <v>-0.82334885679812198</v>
      </c>
      <c r="H663" s="2">
        <v>0.82334885679812297</v>
      </c>
      <c r="I663" s="2">
        <v>0.74817384283100596</v>
      </c>
      <c r="J663" s="2">
        <v>0.13500686515969201</v>
      </c>
      <c r="K663" s="2">
        <v>1.07269456097036</v>
      </c>
      <c r="L663" s="2">
        <v>1.2978451879308499</v>
      </c>
    </row>
    <row r="664" spans="2:12">
      <c r="B664" t="s">
        <v>2762</v>
      </c>
      <c r="C664" t="s">
        <v>68</v>
      </c>
      <c r="D664">
        <v>2.4</v>
      </c>
      <c r="E664" t="s">
        <v>624</v>
      </c>
      <c r="F664" s="6" t="s">
        <v>593</v>
      </c>
      <c r="G664" s="2">
        <v>0.131396162617893</v>
      </c>
      <c r="H664" s="2">
        <v>-0.131396162617893</v>
      </c>
      <c r="I664" s="2">
        <v>0.25110717890885798</v>
      </c>
      <c r="J664" s="2">
        <v>0.23612637822635801</v>
      </c>
      <c r="K664" s="2">
        <v>0.26372080602007603</v>
      </c>
      <c r="L664" s="2">
        <v>0.75531900707400901</v>
      </c>
    </row>
    <row r="665" spans="2:12">
      <c r="B665" t="s">
        <v>2763</v>
      </c>
      <c r="C665" t="s">
        <v>69</v>
      </c>
      <c r="D665">
        <v>43.2</v>
      </c>
      <c r="E665" t="s">
        <v>624</v>
      </c>
      <c r="F665" s="6" t="s">
        <v>593</v>
      </c>
      <c r="G665" s="2">
        <v>-0.39594583327306898</v>
      </c>
      <c r="H665" s="2">
        <v>0.39594583327306898</v>
      </c>
      <c r="I665" s="2">
        <v>-0.41174941556405997</v>
      </c>
      <c r="J665" s="2">
        <v>-0.29519667328037202</v>
      </c>
      <c r="K665" s="2">
        <v>-8.9367077547246307E-2</v>
      </c>
      <c r="L665" s="2">
        <v>0.37072685683571499</v>
      </c>
    </row>
    <row r="666" spans="2:12">
      <c r="B666" t="s">
        <v>2764</v>
      </c>
      <c r="C666" t="s">
        <v>69</v>
      </c>
      <c r="D666">
        <v>21.6</v>
      </c>
      <c r="E666" t="s">
        <v>624</v>
      </c>
      <c r="F666" s="6" t="s">
        <v>593</v>
      </c>
      <c r="G666" s="2">
        <v>-0.59106658556573799</v>
      </c>
      <c r="H666" s="2">
        <v>0.59106658556573799</v>
      </c>
      <c r="I666" s="2">
        <v>-0.32744306639582599</v>
      </c>
      <c r="J666" s="2">
        <v>-0.34689513625295998</v>
      </c>
      <c r="K666" s="2">
        <v>-0.66461824283567705</v>
      </c>
      <c r="L666" s="2">
        <v>-0.21570663042166</v>
      </c>
    </row>
    <row r="667" spans="2:12">
      <c r="B667" t="s">
        <v>2765</v>
      </c>
      <c r="C667" t="s">
        <v>70</v>
      </c>
      <c r="D667">
        <v>1.1000000000000001</v>
      </c>
      <c r="E667" t="s">
        <v>624</v>
      </c>
      <c r="F667" s="6" t="s">
        <v>593</v>
      </c>
      <c r="G667" s="2">
        <v>-0.13487664392690499</v>
      </c>
      <c r="H667" s="2">
        <v>0.13487664392690499</v>
      </c>
      <c r="I667" s="2">
        <v>0.109325006994895</v>
      </c>
      <c r="J667" s="2">
        <v>0.28310272966322297</v>
      </c>
      <c r="K667" s="2">
        <v>0.42938775231979698</v>
      </c>
      <c r="L667" s="2">
        <v>0.79462776697250204</v>
      </c>
    </row>
    <row r="668" spans="2:12">
      <c r="B668" t="s">
        <v>2766</v>
      </c>
      <c r="C668" t="s">
        <v>70</v>
      </c>
      <c r="D668">
        <v>0.53</v>
      </c>
      <c r="E668" t="s">
        <v>624</v>
      </c>
      <c r="F668" s="6" t="s">
        <v>593</v>
      </c>
      <c r="G668" s="2">
        <v>-8.04232590405594E-2</v>
      </c>
      <c r="H668" s="2">
        <v>8.04232590405594E-2</v>
      </c>
      <c r="I668" s="2">
        <v>-7.2224466662425393E-2</v>
      </c>
      <c r="J668" s="2">
        <v>0.17818857568933799</v>
      </c>
      <c r="K668" s="2">
        <v>-0.319685255408236</v>
      </c>
      <c r="L668" s="2">
        <v>0.49574805455465398</v>
      </c>
    </row>
    <row r="669" spans="2:12">
      <c r="B669" t="s">
        <v>2767</v>
      </c>
      <c r="C669" t="s">
        <v>71</v>
      </c>
      <c r="D669">
        <v>1.3</v>
      </c>
      <c r="E669" t="s">
        <v>624</v>
      </c>
      <c r="F669" s="6" t="s">
        <v>593</v>
      </c>
      <c r="G669" s="2">
        <v>-0.30914285622375698</v>
      </c>
      <c r="H669" s="2">
        <v>0.30914285622375698</v>
      </c>
      <c r="I669" s="2">
        <v>0.10284738620431</v>
      </c>
      <c r="J669" s="2">
        <v>-0.188066225188776</v>
      </c>
      <c r="K669" s="2">
        <v>0.40040756050981502</v>
      </c>
      <c r="L669" s="2">
        <v>0.38790171182798999</v>
      </c>
    </row>
    <row r="670" spans="2:12">
      <c r="B670" t="s">
        <v>2768</v>
      </c>
      <c r="C670" t="s">
        <v>71</v>
      </c>
      <c r="D670">
        <v>0.64</v>
      </c>
      <c r="E670" t="s">
        <v>624</v>
      </c>
      <c r="F670" s="6" t="s">
        <v>593</v>
      </c>
      <c r="G670" s="2">
        <v>0.29387665165839999</v>
      </c>
      <c r="H670" s="2">
        <v>-0.29387665165839999</v>
      </c>
      <c r="I670" s="2">
        <v>8.1815291697476006E-2</v>
      </c>
      <c r="J670" s="2">
        <v>-1.6832102110780799E-2</v>
      </c>
      <c r="K670" s="2">
        <v>-0.117294790223075</v>
      </c>
      <c r="L670" s="2">
        <v>-0.24596492259307101</v>
      </c>
    </row>
    <row r="671" spans="2:12">
      <c r="B671" t="s">
        <v>2769</v>
      </c>
      <c r="C671" t="s">
        <v>72</v>
      </c>
      <c r="D671">
        <v>0.93</v>
      </c>
      <c r="E671" t="s">
        <v>624</v>
      </c>
      <c r="F671" s="6" t="s">
        <v>593</v>
      </c>
      <c r="G671" s="2">
        <v>0.16595145913168299</v>
      </c>
      <c r="H671" s="2">
        <v>-0.16595145913168199</v>
      </c>
      <c r="I671" s="2">
        <v>-0.23227062461546499</v>
      </c>
      <c r="J671" s="2">
        <v>-4.7492821226723603E-2</v>
      </c>
      <c r="K671" s="2">
        <v>0.585569469525548</v>
      </c>
      <c r="L671" s="2">
        <v>0.27106895779600398</v>
      </c>
    </row>
    <row r="672" spans="2:12">
      <c r="B672" t="s">
        <v>2770</v>
      </c>
      <c r="C672" t="s">
        <v>72</v>
      </c>
      <c r="D672">
        <v>0.47</v>
      </c>
      <c r="E672" t="s">
        <v>624</v>
      </c>
      <c r="F672" s="6" t="s">
        <v>593</v>
      </c>
      <c r="G672" s="2">
        <v>0.17023012036853699</v>
      </c>
      <c r="H672" s="2">
        <v>-0.17023012036853699</v>
      </c>
      <c r="I672" s="2">
        <v>-5.5289364370926901E-2</v>
      </c>
      <c r="J672" s="2">
        <v>-0.18249876161313899</v>
      </c>
      <c r="K672" s="2">
        <v>0.29707465279898598</v>
      </c>
      <c r="L672" s="2">
        <v>0.40054281384951002</v>
      </c>
    </row>
    <row r="673" spans="2:12">
      <c r="B673" t="s">
        <v>2771</v>
      </c>
      <c r="C673" t="s">
        <v>73</v>
      </c>
      <c r="D673">
        <v>1.2</v>
      </c>
      <c r="E673" t="s">
        <v>624</v>
      </c>
      <c r="F673" s="6" t="s">
        <v>593</v>
      </c>
      <c r="G673" s="2">
        <v>0.29617761555553002</v>
      </c>
      <c r="H673" s="2">
        <v>-0.29617761555552802</v>
      </c>
      <c r="I673" s="2">
        <v>2.1217483472035901</v>
      </c>
      <c r="J673" s="2" t="s">
        <v>510</v>
      </c>
      <c r="K673" s="2">
        <v>-0.74021222016582899</v>
      </c>
      <c r="L673" s="2">
        <v>-1.1404119828247801</v>
      </c>
    </row>
    <row r="674" spans="2:12">
      <c r="B674" t="s">
        <v>2772</v>
      </c>
      <c r="C674" t="s">
        <v>73</v>
      </c>
      <c r="D674">
        <v>0.62</v>
      </c>
      <c r="E674" t="s">
        <v>624</v>
      </c>
      <c r="F674" s="6" t="s">
        <v>593</v>
      </c>
      <c r="G674" s="2">
        <v>-0.29577857174511302</v>
      </c>
      <c r="H674" s="2">
        <v>0.29577857174511601</v>
      </c>
      <c r="I674" s="2">
        <v>1.2391516531847999</v>
      </c>
      <c r="J674" s="2">
        <v>0.90823625772113104</v>
      </c>
      <c r="K674" s="2">
        <v>-0.52711208825143896</v>
      </c>
      <c r="L674" s="2">
        <v>-0.53405960091735005</v>
      </c>
    </row>
    <row r="675" spans="2:12">
      <c r="B675" t="s">
        <v>2773</v>
      </c>
      <c r="C675" t="s">
        <v>74</v>
      </c>
      <c r="D675">
        <v>6.7000000000000004E-2</v>
      </c>
      <c r="E675" t="s">
        <v>624</v>
      </c>
      <c r="F675" s="6" t="s">
        <v>593</v>
      </c>
      <c r="G675" s="2">
        <v>-0.59286851869044399</v>
      </c>
      <c r="H675" s="2">
        <v>0.59286851869044599</v>
      </c>
      <c r="I675" s="2">
        <v>-0.12544665440602801</v>
      </c>
      <c r="J675" s="2">
        <v>0.106425826322557</v>
      </c>
      <c r="K675" s="2">
        <v>0.34800117705630501</v>
      </c>
      <c r="L675" s="2">
        <v>0.77927759590572399</v>
      </c>
    </row>
    <row r="676" spans="2:12">
      <c r="B676" t="s">
        <v>2774</v>
      </c>
      <c r="C676" t="s">
        <v>74</v>
      </c>
      <c r="D676">
        <v>3.4000000000000002E-2</v>
      </c>
      <c r="E676" t="s">
        <v>624</v>
      </c>
      <c r="F676" s="6" t="s">
        <v>593</v>
      </c>
      <c r="G676" s="2">
        <v>-0.172224160214375</v>
      </c>
      <c r="H676" s="2">
        <v>0.172224160214376</v>
      </c>
      <c r="I676" s="2">
        <v>-0.238982746047358</v>
      </c>
      <c r="J676" s="2">
        <v>-0.22505780432683001</v>
      </c>
      <c r="K676" s="2">
        <v>-0.11060489575782401</v>
      </c>
      <c r="L676" s="2">
        <v>0.21189145926196301</v>
      </c>
    </row>
    <row r="677" spans="2:12">
      <c r="B677" t="s">
        <v>2775</v>
      </c>
      <c r="C677" t="s">
        <v>75</v>
      </c>
      <c r="D677">
        <v>35.700000000000003</v>
      </c>
      <c r="E677" t="s">
        <v>624</v>
      </c>
      <c r="F677" s="6" t="s">
        <v>593</v>
      </c>
      <c r="G677" s="2">
        <v>-0.39820314632904402</v>
      </c>
      <c r="H677" s="2">
        <v>0.39820314632904602</v>
      </c>
      <c r="I677" s="2">
        <v>-0.45527038161533101</v>
      </c>
      <c r="J677" s="2">
        <v>-7.9229587230627105E-2</v>
      </c>
      <c r="K677" s="2">
        <v>-0.19785605868429401</v>
      </c>
      <c r="L677" s="2">
        <v>0.39183852971482802</v>
      </c>
    </row>
    <row r="678" spans="2:12">
      <c r="B678" t="s">
        <v>2776</v>
      </c>
      <c r="C678" t="s">
        <v>75</v>
      </c>
      <c r="D678">
        <v>17.8</v>
      </c>
      <c r="E678" t="s">
        <v>624</v>
      </c>
      <c r="F678" s="6" t="s">
        <v>593</v>
      </c>
      <c r="G678" s="2">
        <v>-0.20101255375329599</v>
      </c>
      <c r="H678" s="2">
        <v>0.20101255375329599</v>
      </c>
      <c r="I678" s="2">
        <v>0.41638746045351299</v>
      </c>
      <c r="J678" s="2">
        <v>7.5189151723298694E-2</v>
      </c>
      <c r="K678" s="2">
        <v>0.70065205091414595</v>
      </c>
      <c r="L678" s="2">
        <v>-0.356487771763348</v>
      </c>
    </row>
    <row r="679" spans="2:12">
      <c r="B679" t="s">
        <v>2777</v>
      </c>
      <c r="C679" t="s">
        <v>76</v>
      </c>
      <c r="D679">
        <v>9.1999999999999993</v>
      </c>
      <c r="E679" t="s">
        <v>624</v>
      </c>
      <c r="F679" s="6" t="s">
        <v>593</v>
      </c>
      <c r="G679" s="2">
        <v>0.22109837173239499</v>
      </c>
      <c r="H679" s="2">
        <v>-0.221098371732392</v>
      </c>
      <c r="I679" s="2">
        <v>0.58707314346224904</v>
      </c>
      <c r="J679" s="2">
        <v>0.209314264562806</v>
      </c>
      <c r="K679" s="2">
        <v>-1.3464864775252501</v>
      </c>
      <c r="L679" s="2">
        <v>-1.99059342852976</v>
      </c>
    </row>
    <row r="680" spans="2:12">
      <c r="B680" t="s">
        <v>2778</v>
      </c>
      <c r="C680" t="s">
        <v>76</v>
      </c>
      <c r="D680">
        <v>4.5999999999999996</v>
      </c>
      <c r="E680" t="s">
        <v>624</v>
      </c>
      <c r="F680" s="6" t="s">
        <v>593</v>
      </c>
      <c r="G680" s="2">
        <v>0.99063918500475201</v>
      </c>
      <c r="H680" s="2">
        <v>-0.99063918500474901</v>
      </c>
      <c r="I680" s="2">
        <v>-0.52115224518328296</v>
      </c>
      <c r="J680" s="2">
        <v>0.13297498061066601</v>
      </c>
      <c r="K680" s="2">
        <v>-1.7025894432539701</v>
      </c>
      <c r="L680" s="2">
        <v>-2.0092644850891701</v>
      </c>
    </row>
    <row r="681" spans="2:12">
      <c r="B681" t="s">
        <v>2779</v>
      </c>
      <c r="C681" t="s">
        <v>77</v>
      </c>
      <c r="D681">
        <v>0.28000000000000003</v>
      </c>
      <c r="E681" t="s">
        <v>624</v>
      </c>
      <c r="F681" s="6" t="s">
        <v>593</v>
      </c>
      <c r="G681" s="2">
        <v>-0.48828605189924101</v>
      </c>
      <c r="H681" s="2">
        <v>0.48828605189924201</v>
      </c>
      <c r="I681" s="2">
        <v>-0.42685919184804599</v>
      </c>
      <c r="J681" s="2">
        <v>7.1889540920605302E-2</v>
      </c>
      <c r="K681" s="2">
        <v>-0.202802007496167</v>
      </c>
      <c r="L681" s="2">
        <v>0.28760766715545999</v>
      </c>
    </row>
    <row r="682" spans="2:12">
      <c r="B682" t="s">
        <v>2780</v>
      </c>
      <c r="C682" t="s">
        <v>77</v>
      </c>
      <c r="D682">
        <v>0.14000000000000001</v>
      </c>
      <c r="E682" t="s">
        <v>624</v>
      </c>
      <c r="F682" s="6" t="s">
        <v>593</v>
      </c>
      <c r="G682" s="2">
        <v>-0.16638582827151499</v>
      </c>
      <c r="H682" s="2">
        <v>0.16638582827151699</v>
      </c>
      <c r="I682" s="2">
        <v>-0.41555196347050999</v>
      </c>
      <c r="J682" s="2">
        <v>0.14841579593977799</v>
      </c>
      <c r="K682" s="2">
        <v>0.62100348291990004</v>
      </c>
      <c r="L682" s="2">
        <v>0.51116009164347698</v>
      </c>
    </row>
    <row r="683" spans="2:12">
      <c r="B683" t="s">
        <v>2781</v>
      </c>
      <c r="C683" t="s">
        <v>78</v>
      </c>
      <c r="D683">
        <v>10634</v>
      </c>
      <c r="E683" t="s">
        <v>624</v>
      </c>
      <c r="F683" s="6" t="s">
        <v>593</v>
      </c>
      <c r="G683" s="2">
        <v>0.44691453923978902</v>
      </c>
      <c r="H683" s="2">
        <v>-0.44691453923978902</v>
      </c>
      <c r="I683" s="2">
        <v>-0.93442537806801196</v>
      </c>
      <c r="J683" s="2">
        <v>-0.53613287374908702</v>
      </c>
      <c r="K683" s="2">
        <v>-1.2627051924413799</v>
      </c>
      <c r="L683" s="2">
        <v>-0.15367420229751999</v>
      </c>
    </row>
    <row r="684" spans="2:12">
      <c r="B684" t="s">
        <v>2782</v>
      </c>
      <c r="C684" t="s">
        <v>78</v>
      </c>
      <c r="D684">
        <v>5317</v>
      </c>
      <c r="E684" t="s">
        <v>624</v>
      </c>
      <c r="F684" s="6" t="s">
        <v>593</v>
      </c>
      <c r="G684" s="2">
        <v>0.97985499633075201</v>
      </c>
      <c r="H684" s="2">
        <v>-0.97985499633075201</v>
      </c>
      <c r="I684" s="2">
        <v>-1.1531103825901901</v>
      </c>
      <c r="J684" s="2">
        <v>-0.44362479195457399</v>
      </c>
      <c r="K684" s="2">
        <v>-0.84501509291627996</v>
      </c>
      <c r="L684" s="2">
        <v>-1.09235024331228</v>
      </c>
    </row>
    <row r="685" spans="2:12">
      <c r="B685" t="s">
        <v>2783</v>
      </c>
      <c r="C685" t="s">
        <v>79</v>
      </c>
      <c r="D685">
        <v>157.19999999999999</v>
      </c>
      <c r="E685" t="s">
        <v>624</v>
      </c>
      <c r="F685" s="6" t="s">
        <v>593</v>
      </c>
      <c r="G685" s="2">
        <v>0.90525207957337595</v>
      </c>
      <c r="H685" s="2">
        <v>-0.90525207957337395</v>
      </c>
      <c r="I685" s="2">
        <v>-0.45862100362873498</v>
      </c>
      <c r="J685" s="2">
        <v>2.9740577476861398E-2</v>
      </c>
      <c r="K685" s="2">
        <v>-0.37018989651784701</v>
      </c>
      <c r="L685" s="2">
        <v>-0.14928138302052901</v>
      </c>
    </row>
    <row r="686" spans="2:12">
      <c r="B686" t="s">
        <v>2784</v>
      </c>
      <c r="C686" t="s">
        <v>79</v>
      </c>
      <c r="D686">
        <v>78.599999999999994</v>
      </c>
      <c r="E686" t="s">
        <v>624</v>
      </c>
      <c r="F686" s="6" t="s">
        <v>593</v>
      </c>
      <c r="G686" s="2">
        <v>0.25539017916428902</v>
      </c>
      <c r="H686" s="2">
        <v>-0.25539017916428702</v>
      </c>
      <c r="I686" s="2">
        <v>-0.16660648839536901</v>
      </c>
      <c r="J686" s="2">
        <v>0.17557153393494701</v>
      </c>
      <c r="K686" s="2">
        <v>0.18636958627883199</v>
      </c>
      <c r="L686" s="2">
        <v>-1.6586083584391401E-2</v>
      </c>
    </row>
    <row r="687" spans="2:12">
      <c r="B687" t="s">
        <v>2785</v>
      </c>
      <c r="C687" t="s">
        <v>80</v>
      </c>
      <c r="D687">
        <v>2</v>
      </c>
      <c r="E687" t="s">
        <v>624</v>
      </c>
      <c r="F687" s="6" t="s">
        <v>593</v>
      </c>
      <c r="G687" s="2">
        <v>-1.0926749736988499</v>
      </c>
      <c r="H687" s="2">
        <v>1.0926749736988499</v>
      </c>
      <c r="I687" s="2">
        <v>-0.116687534792441</v>
      </c>
      <c r="J687" s="2">
        <v>-2.2795575790227101E-2</v>
      </c>
      <c r="K687" s="2">
        <v>-0.54450071396190902</v>
      </c>
      <c r="L687" s="2">
        <v>-1.13978294568523</v>
      </c>
    </row>
    <row r="688" spans="2:12">
      <c r="B688" t="s">
        <v>2786</v>
      </c>
      <c r="C688" t="s">
        <v>80</v>
      </c>
      <c r="D688">
        <v>1</v>
      </c>
      <c r="E688" t="s">
        <v>624</v>
      </c>
      <c r="F688" s="6" t="s">
        <v>593</v>
      </c>
      <c r="G688" s="2">
        <v>-0.95526760604149796</v>
      </c>
      <c r="H688" s="2">
        <v>0.95526760604149996</v>
      </c>
      <c r="I688" s="2">
        <v>-0.38506569890578801</v>
      </c>
      <c r="J688" s="2">
        <v>-2.2550739698211999E-2</v>
      </c>
      <c r="K688" s="2">
        <v>0.118343044031734</v>
      </c>
      <c r="L688" s="2">
        <v>0.40803073863802602</v>
      </c>
    </row>
    <row r="689" spans="2:12">
      <c r="B689" t="s">
        <v>2787</v>
      </c>
      <c r="C689" t="s">
        <v>81</v>
      </c>
      <c r="D689">
        <v>24.5</v>
      </c>
      <c r="E689" t="s">
        <v>624</v>
      </c>
      <c r="F689" s="6" t="s">
        <v>593</v>
      </c>
      <c r="G689" s="2">
        <v>-0.320046557223576</v>
      </c>
      <c r="H689" s="2">
        <v>0.320046557223579</v>
      </c>
      <c r="I689" s="2">
        <v>4.4283042406660904</v>
      </c>
      <c r="J689" s="2">
        <v>2.27767606988228</v>
      </c>
      <c r="K689" s="2" t="s">
        <v>510</v>
      </c>
      <c r="L689" s="2">
        <v>-0.19130585354451499</v>
      </c>
    </row>
    <row r="690" spans="2:12">
      <c r="B690" t="s">
        <v>2788</v>
      </c>
      <c r="C690" t="s">
        <v>81</v>
      </c>
      <c r="D690">
        <v>12.2</v>
      </c>
      <c r="E690" t="s">
        <v>624</v>
      </c>
      <c r="F690" s="6" t="s">
        <v>593</v>
      </c>
      <c r="G690" s="2">
        <v>-0.155136327529875</v>
      </c>
      <c r="H690" s="2">
        <v>0.155136327529875</v>
      </c>
      <c r="I690" s="2">
        <v>0.20608038679667701</v>
      </c>
      <c r="J690" s="2">
        <v>-0.25790205470653699</v>
      </c>
      <c r="K690" s="2">
        <v>-0.116577899794751</v>
      </c>
      <c r="L690" s="2">
        <v>-0.344637329357667</v>
      </c>
    </row>
    <row r="691" spans="2:12">
      <c r="B691" t="s">
        <v>2789</v>
      </c>
      <c r="C691" t="s">
        <v>82</v>
      </c>
      <c r="D691">
        <v>151.1</v>
      </c>
      <c r="E691" t="s">
        <v>624</v>
      </c>
      <c r="F691" s="6" t="s">
        <v>593</v>
      </c>
      <c r="G691" s="2">
        <v>6.55981372253331E-2</v>
      </c>
      <c r="H691" s="2">
        <v>-6.5598137225332101E-2</v>
      </c>
      <c r="I691" s="2">
        <v>-0.41555288710611998</v>
      </c>
      <c r="J691" s="2">
        <v>-0.28974587441164001</v>
      </c>
      <c r="K691" s="2">
        <v>0.115044453496917</v>
      </c>
      <c r="L691" s="2">
        <v>0.98372450147513402</v>
      </c>
    </row>
    <row r="692" spans="2:12">
      <c r="B692" t="s">
        <v>2790</v>
      </c>
      <c r="C692" t="s">
        <v>82</v>
      </c>
      <c r="D692">
        <v>75.599999999999994</v>
      </c>
      <c r="E692" t="s">
        <v>624</v>
      </c>
      <c r="F692" s="6" t="s">
        <v>593</v>
      </c>
      <c r="G692" s="2">
        <v>0.67242195793581705</v>
      </c>
      <c r="H692" s="2">
        <v>-0.67242195793581505</v>
      </c>
      <c r="I692" s="2">
        <v>0.42565371474255898</v>
      </c>
      <c r="J692" s="2">
        <v>-0.18663170161585199</v>
      </c>
      <c r="K692" s="2">
        <v>1.4731297470890199</v>
      </c>
      <c r="L692" s="2">
        <v>0.340543705098316</v>
      </c>
    </row>
    <row r="693" spans="2:12">
      <c r="B693" t="s">
        <v>2791</v>
      </c>
      <c r="C693" t="s">
        <v>83</v>
      </c>
      <c r="D693">
        <v>324.39999999999998</v>
      </c>
      <c r="E693" t="s">
        <v>624</v>
      </c>
      <c r="F693" s="6" t="s">
        <v>593</v>
      </c>
      <c r="G693" s="2">
        <v>1.53830174415636</v>
      </c>
      <c r="H693" s="2">
        <v>-1.53830174415636</v>
      </c>
      <c r="I693" s="2">
        <v>-0.58305159181750399</v>
      </c>
      <c r="J693" s="2">
        <v>4.45253990683099E-2</v>
      </c>
      <c r="K693" s="2">
        <v>-6.0170562514083398E-2</v>
      </c>
      <c r="L693" s="2">
        <v>-0.41154721543093797</v>
      </c>
    </row>
    <row r="694" spans="2:12">
      <c r="B694" t="s">
        <v>2792</v>
      </c>
      <c r="C694" t="s">
        <v>83</v>
      </c>
      <c r="D694">
        <v>162.19999999999999</v>
      </c>
      <c r="E694" t="s">
        <v>624</v>
      </c>
      <c r="F694" s="6" t="s">
        <v>593</v>
      </c>
      <c r="G694" s="2">
        <v>0.78018244974721296</v>
      </c>
      <c r="H694" s="2">
        <v>-0.78018244974721296</v>
      </c>
      <c r="I694" s="2">
        <v>-0.45494645189080901</v>
      </c>
      <c r="J694" s="2">
        <v>-0.187668923499379</v>
      </c>
      <c r="K694" s="2">
        <v>-0.10915042081121</v>
      </c>
      <c r="L694" s="2">
        <v>-0.61373689385803398</v>
      </c>
    </row>
    <row r="695" spans="2:12">
      <c r="B695" t="s">
        <v>2793</v>
      </c>
      <c r="C695" t="s">
        <v>84</v>
      </c>
      <c r="D695">
        <v>8.1999999999999993</v>
      </c>
      <c r="E695" t="s">
        <v>624</v>
      </c>
      <c r="F695" s="6" t="s">
        <v>593</v>
      </c>
      <c r="G695" s="2">
        <v>0.46541838215902198</v>
      </c>
      <c r="H695" s="2">
        <v>-0.46541838215901898</v>
      </c>
      <c r="I695" s="2" t="s">
        <v>510</v>
      </c>
      <c r="J695" s="2" t="s">
        <v>510</v>
      </c>
      <c r="K695" s="2" t="s">
        <v>510</v>
      </c>
      <c r="L695" s="2" t="s">
        <v>510</v>
      </c>
    </row>
    <row r="696" spans="2:12">
      <c r="B696" t="s">
        <v>2794</v>
      </c>
      <c r="C696" t="s">
        <v>84</v>
      </c>
      <c r="D696">
        <v>4.0999999999999996</v>
      </c>
      <c r="E696" t="s">
        <v>624</v>
      </c>
      <c r="F696" s="6" t="s">
        <v>593</v>
      </c>
      <c r="G696" s="2">
        <v>0.90567360552917597</v>
      </c>
      <c r="H696" s="2">
        <v>-0.90567360552917298</v>
      </c>
      <c r="I696" s="2">
        <v>-1.0070779273867401</v>
      </c>
      <c r="J696" s="2">
        <v>-0.61529576002807296</v>
      </c>
      <c r="K696" s="2">
        <v>-0.91023833262582399</v>
      </c>
      <c r="L696" s="2">
        <v>-0.92510527981535595</v>
      </c>
    </row>
    <row r="697" spans="2:12">
      <c r="B697" t="s">
        <v>2795</v>
      </c>
      <c r="C697" t="s">
        <v>85</v>
      </c>
      <c r="D697">
        <v>138.1</v>
      </c>
      <c r="E697" t="s">
        <v>624</v>
      </c>
      <c r="F697" s="6" t="s">
        <v>593</v>
      </c>
      <c r="G697" s="2">
        <v>2.3182209364189101</v>
      </c>
      <c r="H697" s="2">
        <v>-2.3182209364189101</v>
      </c>
      <c r="I697" s="2">
        <v>1.6963937088836001</v>
      </c>
      <c r="J697" s="2">
        <v>0.62899482354361003</v>
      </c>
      <c r="K697" s="2">
        <v>3.3413440494027301E-2</v>
      </c>
      <c r="L697" s="2">
        <v>-0.146085316401427</v>
      </c>
    </row>
    <row r="698" spans="2:12">
      <c r="B698" t="s">
        <v>2796</v>
      </c>
      <c r="C698" t="s">
        <v>85</v>
      </c>
      <c r="D698">
        <v>69.099999999999994</v>
      </c>
      <c r="E698" t="s">
        <v>624</v>
      </c>
      <c r="F698" s="6" t="s">
        <v>593</v>
      </c>
      <c r="G698" s="2">
        <v>-0.141400452246015</v>
      </c>
      <c r="H698" s="2">
        <v>0.14140045224601699</v>
      </c>
      <c r="I698" s="2">
        <v>-0.19852157336682699</v>
      </c>
      <c r="J698" s="2">
        <v>-0.13814578090274299</v>
      </c>
      <c r="K698" s="2">
        <v>0.15674741852667101</v>
      </c>
      <c r="L698" s="2">
        <v>-0.184413776794385</v>
      </c>
    </row>
    <row r="699" spans="2:12">
      <c r="B699" t="s">
        <v>2797</v>
      </c>
      <c r="C699" t="s">
        <v>86</v>
      </c>
      <c r="D699">
        <v>106.3</v>
      </c>
      <c r="E699" t="s">
        <v>624</v>
      </c>
      <c r="F699" s="6" t="s">
        <v>593</v>
      </c>
      <c r="G699" s="2">
        <v>0.49179821411965802</v>
      </c>
      <c r="H699" s="2">
        <v>-0.49179821411965602</v>
      </c>
      <c r="I699" s="2">
        <v>0.228358664870289</v>
      </c>
      <c r="J699" s="2">
        <v>-0.21585485434115101</v>
      </c>
      <c r="K699" s="2">
        <v>0.125514819502997</v>
      </c>
      <c r="L699" s="2">
        <v>0.22740772150240099</v>
      </c>
    </row>
    <row r="700" spans="2:12">
      <c r="B700" t="s">
        <v>2798</v>
      </c>
      <c r="C700" t="s">
        <v>86</v>
      </c>
      <c r="D700">
        <v>53.2</v>
      </c>
      <c r="E700" t="s">
        <v>624</v>
      </c>
      <c r="F700" s="6" t="s">
        <v>593</v>
      </c>
      <c r="G700" s="2">
        <v>1.51252353699093</v>
      </c>
      <c r="H700" s="2">
        <v>-1.51252353699093</v>
      </c>
      <c r="I700" s="2">
        <v>-0.28216454116814399</v>
      </c>
      <c r="J700" s="2">
        <v>-0.367077159222783</v>
      </c>
      <c r="K700" s="2">
        <v>-0.85942285469415203</v>
      </c>
      <c r="L700" s="2">
        <v>-0.47949135499137602</v>
      </c>
    </row>
    <row r="701" spans="2:12">
      <c r="B701" t="s">
        <v>2799</v>
      </c>
      <c r="C701" t="s">
        <v>87</v>
      </c>
      <c r="D701">
        <v>227.3</v>
      </c>
      <c r="E701" t="s">
        <v>624</v>
      </c>
      <c r="F701" s="6" t="s">
        <v>593</v>
      </c>
      <c r="G701" s="2">
        <v>1.06827881045698</v>
      </c>
      <c r="H701" s="2">
        <v>-1.06827881045698</v>
      </c>
      <c r="I701" s="2">
        <v>0.14701866307148501</v>
      </c>
      <c r="J701" s="2">
        <v>2.44386492973174E-2</v>
      </c>
      <c r="K701" s="2">
        <v>-5.2720652900803799E-2</v>
      </c>
      <c r="L701" s="2">
        <v>1.27897110775129</v>
      </c>
    </row>
    <row r="702" spans="2:12">
      <c r="B702" t="s">
        <v>2800</v>
      </c>
      <c r="C702" t="s">
        <v>87</v>
      </c>
      <c r="D702">
        <v>113.7</v>
      </c>
      <c r="E702" t="s">
        <v>624</v>
      </c>
      <c r="F702" s="6" t="s">
        <v>593</v>
      </c>
      <c r="G702" s="2">
        <v>2.00137465392406</v>
      </c>
      <c r="H702" s="2">
        <v>-2.00137465392406</v>
      </c>
      <c r="I702" s="2">
        <v>0.209756413004826</v>
      </c>
      <c r="J702" s="2">
        <v>3.27823249003521E-2</v>
      </c>
      <c r="K702" s="2">
        <v>-1.5627129020630601E-2</v>
      </c>
      <c r="L702" s="2">
        <v>0.50715184913878097</v>
      </c>
    </row>
    <row r="703" spans="2:12">
      <c r="B703" t="s">
        <v>2801</v>
      </c>
      <c r="C703" t="s">
        <v>76</v>
      </c>
      <c r="D703">
        <v>2.2999999999999998</v>
      </c>
      <c r="E703" t="s">
        <v>624</v>
      </c>
      <c r="F703" s="6" t="s">
        <v>593</v>
      </c>
      <c r="G703" s="2">
        <v>4.9244419672460097E-3</v>
      </c>
      <c r="H703" s="2">
        <v>-4.9244419672428898E-3</v>
      </c>
      <c r="I703" s="2">
        <v>-0.36531429235323698</v>
      </c>
      <c r="J703" s="2">
        <v>-2.3109926596443599E-2</v>
      </c>
      <c r="K703" s="2">
        <v>-1.1769756614497999</v>
      </c>
      <c r="L703" s="2">
        <v>-1.67128614332956</v>
      </c>
    </row>
    <row r="704" spans="2:12">
      <c r="B704" t="s">
        <v>2802</v>
      </c>
      <c r="C704" t="s">
        <v>76</v>
      </c>
      <c r="D704">
        <v>1.1000000000000001</v>
      </c>
      <c r="E704" t="s">
        <v>624</v>
      </c>
      <c r="F704" s="6" t="s">
        <v>593</v>
      </c>
      <c r="G704" s="2">
        <v>0.30919592200433299</v>
      </c>
      <c r="H704" s="2">
        <v>-0.30919592200432999</v>
      </c>
      <c r="I704" s="2">
        <v>-0.58282320756752504</v>
      </c>
      <c r="J704" s="2">
        <v>-8.3583432361603593E-3</v>
      </c>
      <c r="K704" s="2">
        <v>-1.26003345805239</v>
      </c>
      <c r="L704" s="2">
        <v>-1.6015722359650899</v>
      </c>
    </row>
    <row r="705" spans="2:12">
      <c r="B705" t="s">
        <v>2803</v>
      </c>
      <c r="C705" t="s">
        <v>77</v>
      </c>
      <c r="D705">
        <v>6.9000000000000006E-2</v>
      </c>
      <c r="E705" t="s">
        <v>624</v>
      </c>
      <c r="F705" s="6" t="s">
        <v>593</v>
      </c>
      <c r="G705" s="2">
        <v>-1.1383154225469401</v>
      </c>
      <c r="H705" s="2">
        <v>1.1383154225469401</v>
      </c>
      <c r="I705" s="2">
        <v>-0.28694502857389198</v>
      </c>
      <c r="J705" s="2">
        <v>0.17558888603728301</v>
      </c>
      <c r="K705" s="2">
        <v>0.85970867149749697</v>
      </c>
      <c r="L705" s="2">
        <v>0.39723488586411498</v>
      </c>
    </row>
    <row r="706" spans="2:12">
      <c r="B706" t="s">
        <v>2804</v>
      </c>
      <c r="C706" t="s">
        <v>77</v>
      </c>
      <c r="D706">
        <v>3.5000000000000003E-2</v>
      </c>
      <c r="E706" t="s">
        <v>624</v>
      </c>
      <c r="F706" s="6" t="s">
        <v>593</v>
      </c>
      <c r="G706" s="2">
        <v>-1.50135170054565</v>
      </c>
      <c r="H706" s="2">
        <v>1.50135170054565</v>
      </c>
      <c r="I706" s="2">
        <v>5.6017237023504397E-2</v>
      </c>
      <c r="J706" s="2">
        <v>3.70973892323316E-2</v>
      </c>
      <c r="K706" s="2">
        <v>1.371246196</v>
      </c>
      <c r="L706" s="2">
        <v>1.2325954964057699</v>
      </c>
    </row>
    <row r="707" spans="2:12">
      <c r="B707" t="s">
        <v>2805</v>
      </c>
      <c r="C707" t="s">
        <v>78</v>
      </c>
      <c r="D707">
        <v>2658.5</v>
      </c>
      <c r="E707" t="s">
        <v>624</v>
      </c>
      <c r="F707" s="6" t="s">
        <v>593</v>
      </c>
      <c r="G707" s="2">
        <v>0.45753221158333901</v>
      </c>
      <c r="H707" s="2">
        <v>-0.45753221158333801</v>
      </c>
      <c r="I707" s="2">
        <v>-0.86724248820595895</v>
      </c>
      <c r="J707" s="2">
        <v>-0.48330296904776099</v>
      </c>
      <c r="K707" s="2">
        <v>-0.491312447932438</v>
      </c>
      <c r="L707" s="2">
        <v>-0.93607801270939595</v>
      </c>
    </row>
    <row r="708" spans="2:12">
      <c r="B708" t="s">
        <v>2806</v>
      </c>
      <c r="C708" t="s">
        <v>78</v>
      </c>
      <c r="D708">
        <v>1329.2</v>
      </c>
      <c r="E708" t="s">
        <v>624</v>
      </c>
      <c r="F708" s="6" t="s">
        <v>593</v>
      </c>
      <c r="G708" s="2">
        <v>-0.45935449001080098</v>
      </c>
      <c r="H708" s="2">
        <v>0.45935449001080098</v>
      </c>
      <c r="I708" s="2">
        <v>-0.85656170875788895</v>
      </c>
      <c r="J708" s="2">
        <v>-0.46745214244564398</v>
      </c>
      <c r="K708" s="2">
        <v>-0.694684749582267</v>
      </c>
      <c r="L708" s="2">
        <v>-1.2354139538769899</v>
      </c>
    </row>
    <row r="709" spans="2:12">
      <c r="B709" t="s">
        <v>2807</v>
      </c>
      <c r="C709" t="s">
        <v>79</v>
      </c>
      <c r="D709">
        <v>39.299999999999997</v>
      </c>
      <c r="E709" t="s">
        <v>624</v>
      </c>
      <c r="F709" s="6" t="s">
        <v>593</v>
      </c>
      <c r="G709" s="2">
        <v>0.59291044910284996</v>
      </c>
      <c r="H709" s="2">
        <v>-0.59291044910285096</v>
      </c>
      <c r="I709" s="2">
        <v>-0.35907848809723703</v>
      </c>
      <c r="J709" s="2">
        <v>-0.164288825055659</v>
      </c>
      <c r="K709" s="2">
        <v>-0.44809878907373002</v>
      </c>
      <c r="L709" s="2">
        <v>-0.31950039440637601</v>
      </c>
    </row>
    <row r="710" spans="2:12">
      <c r="B710" t="s">
        <v>2808</v>
      </c>
      <c r="C710" t="s">
        <v>79</v>
      </c>
      <c r="D710">
        <v>19.7</v>
      </c>
      <c r="E710" t="s">
        <v>624</v>
      </c>
      <c r="F710" s="6" t="s">
        <v>593</v>
      </c>
      <c r="G710" s="2">
        <v>-0.51963567403917299</v>
      </c>
      <c r="H710" s="2">
        <v>0.51963567403917499</v>
      </c>
      <c r="I710" s="2">
        <v>-0.15540113613204801</v>
      </c>
      <c r="J710" s="2">
        <v>-0.33792104998879802</v>
      </c>
      <c r="K710" s="2">
        <v>0.53692191439982895</v>
      </c>
      <c r="L710" s="2">
        <v>-0.106967045958815</v>
      </c>
    </row>
    <row r="711" spans="2:12">
      <c r="B711" t="s">
        <v>2809</v>
      </c>
      <c r="C711" t="s">
        <v>80</v>
      </c>
      <c r="D711">
        <v>0.5</v>
      </c>
      <c r="E711" t="s">
        <v>624</v>
      </c>
      <c r="F711" s="6" t="s">
        <v>593</v>
      </c>
      <c r="G711" s="2">
        <v>0.69261169032244596</v>
      </c>
      <c r="H711" s="2">
        <v>-0.69261169032244596</v>
      </c>
      <c r="I711" s="2">
        <v>-0.27737156255547601</v>
      </c>
      <c r="J711" s="2">
        <v>-0.267593677650246</v>
      </c>
      <c r="K711" s="2">
        <v>0.80722933204542702</v>
      </c>
      <c r="L711" s="2">
        <v>-2.22756894161243E-2</v>
      </c>
    </row>
    <row r="712" spans="2:12">
      <c r="B712" t="s">
        <v>2810</v>
      </c>
      <c r="C712" t="s">
        <v>80</v>
      </c>
      <c r="D712">
        <v>0.25</v>
      </c>
      <c r="E712" t="s">
        <v>624</v>
      </c>
      <c r="F712" s="6" t="s">
        <v>593</v>
      </c>
      <c r="G712" s="2">
        <v>-1.15765835607138</v>
      </c>
      <c r="H712" s="2">
        <v>1.15765835607138</v>
      </c>
      <c r="I712" s="2">
        <v>-0.110882426096791</v>
      </c>
      <c r="J712" s="2">
        <v>-0.113227244126374</v>
      </c>
      <c r="K712" s="2">
        <v>0.62450693299805005</v>
      </c>
      <c r="L712" s="2">
        <v>0.682157063483808</v>
      </c>
    </row>
    <row r="713" spans="2:12">
      <c r="B713" t="s">
        <v>2811</v>
      </c>
      <c r="C713" t="s">
        <v>81</v>
      </c>
      <c r="D713">
        <v>6.1</v>
      </c>
      <c r="E713" t="s">
        <v>624</v>
      </c>
      <c r="F713" s="6" t="s">
        <v>593</v>
      </c>
      <c r="G713" s="2">
        <v>-0.57183740653612103</v>
      </c>
      <c r="H713" s="2">
        <v>0.57183740653612103</v>
      </c>
      <c r="I713" s="2">
        <v>-0.14107803159434201</v>
      </c>
      <c r="J713" s="2">
        <v>-6.7148066731517395E-2</v>
      </c>
      <c r="K713" s="2">
        <v>0.91700435798447799</v>
      </c>
      <c r="L713" s="2">
        <v>0.27589654978733102</v>
      </c>
    </row>
    <row r="714" spans="2:12">
      <c r="B714" t="s">
        <v>2812</v>
      </c>
      <c r="C714" t="s">
        <v>81</v>
      </c>
      <c r="D714">
        <v>3.1</v>
      </c>
      <c r="E714" t="s">
        <v>624</v>
      </c>
      <c r="F714" s="6" t="s">
        <v>593</v>
      </c>
      <c r="G714" s="2">
        <v>-1.3464097933966399</v>
      </c>
      <c r="H714" s="2">
        <v>1.3464097933966399</v>
      </c>
      <c r="I714" s="2">
        <v>-1.4578289500282201E-2</v>
      </c>
      <c r="J714" s="2">
        <v>-0.32269028060598898</v>
      </c>
      <c r="K714" s="2">
        <v>7.2271457100912706E-2</v>
      </c>
      <c r="L714" s="2">
        <v>4.8158129229757402E-2</v>
      </c>
    </row>
    <row r="715" spans="2:12">
      <c r="B715" t="s">
        <v>2813</v>
      </c>
      <c r="C715" t="s">
        <v>82</v>
      </c>
      <c r="D715">
        <v>37.799999999999997</v>
      </c>
      <c r="E715" t="s">
        <v>624</v>
      </c>
      <c r="F715" s="6" t="s">
        <v>593</v>
      </c>
      <c r="G715" s="2">
        <v>6.7972399270327194E-2</v>
      </c>
      <c r="H715" s="2">
        <v>-6.7972399270326195E-2</v>
      </c>
      <c r="I715" s="2">
        <v>-0.283645205470898</v>
      </c>
      <c r="J715" s="2">
        <v>-0.18164486017741999</v>
      </c>
      <c r="K715" s="2">
        <v>0.94315556866841199</v>
      </c>
      <c r="L715" s="2">
        <v>0.94873787925481101</v>
      </c>
    </row>
    <row r="716" spans="2:12">
      <c r="B716" t="s">
        <v>2814</v>
      </c>
      <c r="C716" t="s">
        <v>82</v>
      </c>
      <c r="D716">
        <v>18.899999999999999</v>
      </c>
      <c r="E716" t="s">
        <v>624</v>
      </c>
      <c r="F716" s="6" t="s">
        <v>593</v>
      </c>
      <c r="G716" s="2">
        <v>-0.34649298858500299</v>
      </c>
      <c r="H716" s="2">
        <v>0.34649298858500399</v>
      </c>
      <c r="I716" s="2">
        <v>6.4377139254534393E-2</v>
      </c>
      <c r="J716" s="2">
        <v>1.70921864120341E-2</v>
      </c>
      <c r="K716" s="2">
        <v>0.67433034547603299</v>
      </c>
      <c r="L716" s="2">
        <v>0.930140044816121</v>
      </c>
    </row>
    <row r="717" spans="2:12">
      <c r="B717" t="s">
        <v>2815</v>
      </c>
      <c r="C717" t="s">
        <v>83</v>
      </c>
      <c r="D717">
        <v>81.099999999999994</v>
      </c>
      <c r="E717" t="s">
        <v>624</v>
      </c>
      <c r="F717" s="6" t="s">
        <v>593</v>
      </c>
      <c r="G717" s="2">
        <v>0.57112097417095298</v>
      </c>
      <c r="H717" s="2">
        <v>-0.57112097417094998</v>
      </c>
      <c r="I717" s="2">
        <v>-0.22506780417507799</v>
      </c>
      <c r="J717" s="2">
        <v>0.101679790698102</v>
      </c>
      <c r="K717" s="2">
        <v>-0.18396261201845199</v>
      </c>
      <c r="L717" s="2">
        <v>-2.27836386506317E-2</v>
      </c>
    </row>
    <row r="718" spans="2:12">
      <c r="B718" t="s">
        <v>2816</v>
      </c>
      <c r="C718" t="s">
        <v>83</v>
      </c>
      <c r="D718">
        <v>40.6</v>
      </c>
      <c r="E718" t="s">
        <v>624</v>
      </c>
      <c r="F718" s="6" t="s">
        <v>593</v>
      </c>
      <c r="G718" s="2">
        <v>-0.30119880034207902</v>
      </c>
      <c r="H718" s="2">
        <v>0.30119880034207902</v>
      </c>
      <c r="I718" s="2">
        <v>6.7834378386852606E-2</v>
      </c>
      <c r="J718" s="2">
        <v>-0.122981778529175</v>
      </c>
      <c r="K718" s="2">
        <v>0.367724869550623</v>
      </c>
      <c r="L718" s="2">
        <v>9.75188598072326E-2</v>
      </c>
    </row>
    <row r="719" spans="2:12">
      <c r="B719" t="s">
        <v>2817</v>
      </c>
      <c r="C719" t="s">
        <v>84</v>
      </c>
      <c r="D719">
        <v>2.1</v>
      </c>
      <c r="E719" t="s">
        <v>624</v>
      </c>
      <c r="F719" s="6" t="s">
        <v>593</v>
      </c>
      <c r="G719" s="2">
        <v>-0.85256047846415906</v>
      </c>
      <c r="H719" s="2">
        <v>0.85256047846416205</v>
      </c>
      <c r="I719" s="2">
        <v>-0.76806576699475004</v>
      </c>
      <c r="J719" s="2">
        <v>-0.62140529877043205</v>
      </c>
      <c r="K719" s="2">
        <v>1.3232614988861699E-2</v>
      </c>
      <c r="L719" s="2">
        <v>0.457875332132826</v>
      </c>
    </row>
    <row r="720" spans="2:12">
      <c r="B720" t="s">
        <v>2818</v>
      </c>
      <c r="C720" t="s">
        <v>84</v>
      </c>
      <c r="D720">
        <v>1</v>
      </c>
      <c r="E720" t="s">
        <v>624</v>
      </c>
      <c r="F720" s="6" t="s">
        <v>593</v>
      </c>
      <c r="G720" s="2">
        <v>0.59879976744161401</v>
      </c>
      <c r="H720" s="2">
        <v>-0.59879976744161301</v>
      </c>
      <c r="I720" s="2">
        <v>-0.93015625386127598</v>
      </c>
      <c r="J720" s="2">
        <v>-0.65279648209052898</v>
      </c>
      <c r="K720" s="2">
        <v>6.6848554839358004E-2</v>
      </c>
      <c r="L720" s="2">
        <v>-0.43573493962528098</v>
      </c>
    </row>
    <row r="721" spans="2:12">
      <c r="B721" t="s">
        <v>2819</v>
      </c>
      <c r="C721" t="s">
        <v>85</v>
      </c>
      <c r="D721">
        <v>34.5</v>
      </c>
      <c r="E721" t="s">
        <v>624</v>
      </c>
      <c r="F721" s="6" t="s">
        <v>593</v>
      </c>
      <c r="G721" s="2">
        <v>-0.27919824821241201</v>
      </c>
      <c r="H721" s="2">
        <v>0.27919824821241201</v>
      </c>
      <c r="I721" s="2">
        <v>-0.201684101199093</v>
      </c>
      <c r="J721" s="2">
        <v>-0.28225293311253602</v>
      </c>
      <c r="K721" s="2">
        <v>-0.30619096299138698</v>
      </c>
      <c r="L721" s="2">
        <v>-0.27951459243134202</v>
      </c>
    </row>
    <row r="722" spans="2:12">
      <c r="B722" t="s">
        <v>2820</v>
      </c>
      <c r="C722" t="s">
        <v>85</v>
      </c>
      <c r="D722">
        <v>17.3</v>
      </c>
      <c r="E722" t="s">
        <v>624</v>
      </c>
      <c r="F722" s="6" t="s">
        <v>593</v>
      </c>
      <c r="G722" s="2">
        <v>-0.63830401542105797</v>
      </c>
      <c r="H722" s="2">
        <v>0.63830401542105997</v>
      </c>
      <c r="I722" s="2">
        <v>-9.2603524737006296E-2</v>
      </c>
      <c r="J722" s="2">
        <v>-0.11255410840390399</v>
      </c>
      <c r="K722" s="2">
        <v>-1.2944277460100601E-2</v>
      </c>
      <c r="L722" s="2">
        <v>0.28318348401685101</v>
      </c>
    </row>
    <row r="723" spans="2:12">
      <c r="B723" t="s">
        <v>2821</v>
      </c>
      <c r="C723" t="s">
        <v>86</v>
      </c>
      <c r="D723">
        <v>26.6</v>
      </c>
      <c r="E723" t="s">
        <v>624</v>
      </c>
      <c r="F723" s="6" t="s">
        <v>593</v>
      </c>
      <c r="G723" s="2">
        <v>-0.28614288966213702</v>
      </c>
      <c r="H723" s="2">
        <v>0.28614288966214002</v>
      </c>
      <c r="I723" s="2">
        <v>6.6110545395455106E-2</v>
      </c>
      <c r="J723" s="2">
        <v>-2.2793180500943699E-2</v>
      </c>
      <c r="K723" s="2">
        <v>0.29250950662778102</v>
      </c>
      <c r="L723" s="2">
        <v>0.12220658845659001</v>
      </c>
    </row>
    <row r="724" spans="2:12">
      <c r="B724" t="s">
        <v>2822</v>
      </c>
      <c r="C724" t="s">
        <v>86</v>
      </c>
      <c r="D724">
        <v>13.3</v>
      </c>
      <c r="E724" t="s">
        <v>624</v>
      </c>
      <c r="F724" s="6" t="s">
        <v>593</v>
      </c>
      <c r="G724" s="2">
        <v>2.0040476118093902</v>
      </c>
      <c r="H724" s="2">
        <v>-2.0040476118093902</v>
      </c>
      <c r="I724" s="2">
        <v>7.2452109580558005E-2</v>
      </c>
      <c r="J724" s="2">
        <v>-7.7759079991308197E-2</v>
      </c>
      <c r="K724" s="2">
        <v>-0.19043506732923801</v>
      </c>
      <c r="L724" s="2">
        <v>-0.52410697322898903</v>
      </c>
    </row>
    <row r="725" spans="2:12">
      <c r="B725" t="s">
        <v>2823</v>
      </c>
      <c r="C725" t="s">
        <v>87</v>
      </c>
      <c r="D725">
        <v>56.8</v>
      </c>
      <c r="E725" t="s">
        <v>624</v>
      </c>
      <c r="F725" s="6" t="s">
        <v>593</v>
      </c>
      <c r="G725" s="2">
        <v>0.48840017250018403</v>
      </c>
      <c r="H725" s="2">
        <v>-0.48840017250018303</v>
      </c>
      <c r="I725" s="2">
        <v>0.118368623159994</v>
      </c>
      <c r="J725" s="2">
        <v>-9.66966503492145E-2</v>
      </c>
      <c r="K725" s="2">
        <v>0.118300710119596</v>
      </c>
      <c r="L725" s="2">
        <v>0.26232067474186399</v>
      </c>
    </row>
    <row r="726" spans="2:12">
      <c r="B726" t="s">
        <v>2824</v>
      </c>
      <c r="C726" t="s">
        <v>87</v>
      </c>
      <c r="D726">
        <v>28.4</v>
      </c>
      <c r="E726" t="s">
        <v>624</v>
      </c>
      <c r="F726" s="6" t="s">
        <v>593</v>
      </c>
      <c r="G726" s="2">
        <v>2.3863823031702699E-2</v>
      </c>
      <c r="H726" s="2">
        <v>-2.3863823031702699E-2</v>
      </c>
      <c r="I726" s="2">
        <v>0.108738870142582</v>
      </c>
      <c r="J726" s="2">
        <v>1.2756225608387701E-2</v>
      </c>
      <c r="K726" s="2">
        <v>0.169837185750386</v>
      </c>
      <c r="L726" s="2">
        <v>0.20836634210033</v>
      </c>
    </row>
    <row r="727" spans="2:12">
      <c r="B727" t="s">
        <v>2825</v>
      </c>
      <c r="C727" t="s">
        <v>88</v>
      </c>
      <c r="D727">
        <v>5</v>
      </c>
      <c r="E727" t="s">
        <v>624</v>
      </c>
      <c r="F727" s="6" t="s">
        <v>593</v>
      </c>
      <c r="G727" s="2">
        <v>-0.843880899126904</v>
      </c>
      <c r="H727" s="2">
        <v>0.843880899126904</v>
      </c>
      <c r="I727" s="2">
        <v>-0.206612362828546</v>
      </c>
      <c r="J727" s="2">
        <v>0.275662687618696</v>
      </c>
      <c r="K727" s="2">
        <v>0.83927404439593101</v>
      </c>
      <c r="L727" s="2">
        <v>1.5524729138223601</v>
      </c>
    </row>
    <row r="728" spans="2:12">
      <c r="B728" t="s">
        <v>2826</v>
      </c>
      <c r="C728" t="s">
        <v>88</v>
      </c>
      <c r="D728">
        <v>2.5</v>
      </c>
      <c r="E728" t="s">
        <v>624</v>
      </c>
      <c r="F728" s="6" t="s">
        <v>593</v>
      </c>
      <c r="G728" s="2">
        <v>-0.19092676820365601</v>
      </c>
      <c r="H728" s="2">
        <v>0.19092676820365601</v>
      </c>
      <c r="I728" s="2">
        <v>-0.12571953557099999</v>
      </c>
      <c r="J728" s="2">
        <v>9.6746146599060098E-2</v>
      </c>
      <c r="K728" s="2">
        <v>1.36572381363449</v>
      </c>
      <c r="L728" s="2">
        <v>0.73308239953187804</v>
      </c>
    </row>
    <row r="729" spans="2:12">
      <c r="B729" t="s">
        <v>2827</v>
      </c>
      <c r="C729" t="s">
        <v>89</v>
      </c>
      <c r="D729">
        <v>21.1</v>
      </c>
      <c r="E729" t="s">
        <v>624</v>
      </c>
      <c r="F729" s="6" t="s">
        <v>593</v>
      </c>
      <c r="G729" s="2">
        <v>-2.6680243042184099E-2</v>
      </c>
      <c r="H729" s="2">
        <v>2.6680243042187701E-2</v>
      </c>
      <c r="I729" s="2">
        <v>1.6628426633776701</v>
      </c>
      <c r="J729" s="2">
        <v>5.0745297725435998</v>
      </c>
      <c r="K729" s="2">
        <v>-0.371282652157579</v>
      </c>
      <c r="L729" s="2">
        <v>-1.0151191266388999</v>
      </c>
    </row>
    <row r="730" spans="2:12">
      <c r="B730" t="s">
        <v>2828</v>
      </c>
      <c r="C730" t="s">
        <v>89</v>
      </c>
      <c r="D730">
        <v>10.5</v>
      </c>
      <c r="E730" t="s">
        <v>624</v>
      </c>
      <c r="F730" s="6" t="s">
        <v>593</v>
      </c>
      <c r="G730" s="2">
        <v>0.19873139536931</v>
      </c>
      <c r="H730" s="2">
        <v>-0.19873139536930801</v>
      </c>
      <c r="I730" s="2">
        <v>0.14535686508991999</v>
      </c>
      <c r="J730" s="2">
        <v>0.59744014746987495</v>
      </c>
      <c r="K730" s="2">
        <v>0.68591836175586696</v>
      </c>
      <c r="L730" s="2">
        <v>0.689959333057654</v>
      </c>
    </row>
    <row r="731" spans="2:12">
      <c r="B731" t="s">
        <v>2829</v>
      </c>
      <c r="C731" t="s">
        <v>90</v>
      </c>
      <c r="D731">
        <v>25.3</v>
      </c>
      <c r="E731" t="s">
        <v>624</v>
      </c>
      <c r="F731" s="6" t="s">
        <v>593</v>
      </c>
      <c r="G731" s="2">
        <v>-1.8590606081284999</v>
      </c>
      <c r="H731" s="2">
        <v>1.8590606081284999</v>
      </c>
      <c r="I731" s="2">
        <v>0.52944789198224296</v>
      </c>
      <c r="J731" s="2">
        <v>0.86282438590407495</v>
      </c>
      <c r="K731" s="2">
        <v>3.3067075711536198</v>
      </c>
      <c r="L731" s="2">
        <v>3.1729416503532302</v>
      </c>
    </row>
    <row r="732" spans="2:12">
      <c r="B732" t="s">
        <v>2830</v>
      </c>
      <c r="C732" t="s">
        <v>90</v>
      </c>
      <c r="D732">
        <v>12.7</v>
      </c>
      <c r="E732" t="s">
        <v>624</v>
      </c>
      <c r="F732" s="6" t="s">
        <v>593</v>
      </c>
      <c r="G732" s="2">
        <v>-0.16912759740382799</v>
      </c>
      <c r="H732" s="2">
        <v>0.16912759740382799</v>
      </c>
      <c r="I732" s="2">
        <v>-2.4723714670613298E-2</v>
      </c>
      <c r="J732" s="2">
        <v>7.0435789426073203E-2</v>
      </c>
      <c r="K732" s="2">
        <v>1.79655623858699</v>
      </c>
      <c r="L732" s="2">
        <v>1.1969646814335899</v>
      </c>
    </row>
    <row r="733" spans="2:12">
      <c r="B733" t="s">
        <v>2831</v>
      </c>
      <c r="C733" t="s">
        <v>91</v>
      </c>
      <c r="D733">
        <v>56.1</v>
      </c>
      <c r="E733" t="s">
        <v>624</v>
      </c>
      <c r="F733" s="6" t="s">
        <v>593</v>
      </c>
      <c r="G733" s="2">
        <v>-0.13456165014260801</v>
      </c>
      <c r="H733" s="2">
        <v>0.13456165014260801</v>
      </c>
      <c r="I733" s="2">
        <v>0.63582867531813103</v>
      </c>
      <c r="J733" s="2">
        <v>0.55298437235229803</v>
      </c>
      <c r="K733" s="2">
        <v>1.70980000287361</v>
      </c>
      <c r="L733" s="2">
        <v>2.29404254636118</v>
      </c>
    </row>
    <row r="734" spans="2:12">
      <c r="B734" t="s">
        <v>2832</v>
      </c>
      <c r="C734" t="s">
        <v>91</v>
      </c>
      <c r="D734">
        <v>28</v>
      </c>
      <c r="E734" t="s">
        <v>624</v>
      </c>
      <c r="F734" s="6" t="s">
        <v>593</v>
      </c>
      <c r="G734" s="2">
        <v>0.50437309231300498</v>
      </c>
      <c r="H734" s="2">
        <v>-0.50437309231300498</v>
      </c>
      <c r="I734" s="2">
        <v>0.26776870918165602</v>
      </c>
      <c r="J734" s="2">
        <v>0.31085679953747702</v>
      </c>
      <c r="K734" s="2">
        <v>0.82416338646082998</v>
      </c>
      <c r="L734" s="2">
        <v>0.99876016471766704</v>
      </c>
    </row>
    <row r="735" spans="2:12">
      <c r="B735" t="s">
        <v>2833</v>
      </c>
      <c r="C735" t="s">
        <v>92</v>
      </c>
      <c r="D735">
        <v>144.19999999999999</v>
      </c>
      <c r="E735" t="s">
        <v>624</v>
      </c>
      <c r="F735" s="6" t="s">
        <v>593</v>
      </c>
      <c r="G735" s="2">
        <v>-1.04779617304116</v>
      </c>
      <c r="H735" s="2">
        <v>1.04779617304116</v>
      </c>
      <c r="I735" s="2">
        <v>-0.42446375961916</v>
      </c>
      <c r="J735" s="2">
        <v>-0.397299387621669</v>
      </c>
      <c r="K735" s="2">
        <v>0.313512106888095</v>
      </c>
      <c r="L735" s="2">
        <v>-0.51666132111136498</v>
      </c>
    </row>
    <row r="736" spans="2:12">
      <c r="B736" t="s">
        <v>2834</v>
      </c>
      <c r="C736" t="s">
        <v>92</v>
      </c>
      <c r="D736">
        <v>72.099999999999994</v>
      </c>
      <c r="E736" t="s">
        <v>624</v>
      </c>
      <c r="F736" s="6" t="s">
        <v>593</v>
      </c>
      <c r="G736" s="2">
        <v>0.62573650255855595</v>
      </c>
      <c r="H736" s="2">
        <v>-0.62573650255855495</v>
      </c>
      <c r="I736" s="2">
        <v>-0.54787689332199097</v>
      </c>
      <c r="J736" s="2">
        <v>-0.34579556608548301</v>
      </c>
      <c r="K736" s="2">
        <v>-2.2817456308765902E-2</v>
      </c>
      <c r="L736" s="2">
        <v>-0.77250973811635704</v>
      </c>
    </row>
    <row r="737" spans="2:12">
      <c r="B737" t="s">
        <v>2835</v>
      </c>
      <c r="C737" t="s">
        <v>93</v>
      </c>
      <c r="D737">
        <v>0.44</v>
      </c>
      <c r="E737" t="s">
        <v>624</v>
      </c>
      <c r="F737" s="6" t="s">
        <v>593</v>
      </c>
      <c r="G737" s="2">
        <v>-1.01709311814006</v>
      </c>
      <c r="H737" s="2">
        <v>1.01709311814006</v>
      </c>
      <c r="I737" s="2">
        <v>2.28829362309795</v>
      </c>
      <c r="J737" s="2">
        <v>2.0665009288350098</v>
      </c>
      <c r="K737" s="2">
        <v>-0.96509416834594297</v>
      </c>
      <c r="L737" s="2">
        <v>-2.20846877407494</v>
      </c>
    </row>
    <row r="738" spans="2:12">
      <c r="B738" t="s">
        <v>2836</v>
      </c>
      <c r="C738" t="s">
        <v>93</v>
      </c>
      <c r="D738">
        <v>0.22</v>
      </c>
      <c r="E738" t="s">
        <v>624</v>
      </c>
      <c r="F738" s="6" t="s">
        <v>593</v>
      </c>
      <c r="G738" s="2">
        <v>-1.3343092585111</v>
      </c>
      <c r="H738" s="2">
        <v>1.3343092585110901</v>
      </c>
      <c r="I738" s="2">
        <v>1.2404242117408399</v>
      </c>
      <c r="J738" s="2">
        <v>0.90401438356932595</v>
      </c>
      <c r="K738" s="2">
        <v>-0.29786719337997702</v>
      </c>
      <c r="L738" s="2">
        <v>-0.22335713891488701</v>
      </c>
    </row>
    <row r="739" spans="2:12">
      <c r="B739" t="s">
        <v>2837</v>
      </c>
      <c r="C739" t="s">
        <v>94</v>
      </c>
      <c r="D739">
        <v>38.1</v>
      </c>
      <c r="E739" t="s">
        <v>624</v>
      </c>
      <c r="F739" s="6" t="s">
        <v>593</v>
      </c>
      <c r="G739" s="2">
        <v>-1.13815101789285</v>
      </c>
      <c r="H739" s="2">
        <v>1.13815101789285</v>
      </c>
      <c r="I739" s="2">
        <v>-0.26924880552963798</v>
      </c>
      <c r="J739" s="2">
        <v>4.3023265986783098E-2</v>
      </c>
      <c r="K739" s="2">
        <v>-6.0438209598423401E-2</v>
      </c>
      <c r="L739" s="2">
        <v>0.35990753319833002</v>
      </c>
    </row>
    <row r="740" spans="2:12">
      <c r="B740" t="s">
        <v>2838</v>
      </c>
      <c r="C740" t="s">
        <v>94</v>
      </c>
      <c r="D740">
        <v>19</v>
      </c>
      <c r="E740" t="s">
        <v>624</v>
      </c>
      <c r="F740" s="6" t="s">
        <v>593</v>
      </c>
      <c r="G740" s="2">
        <v>0.68066841351610596</v>
      </c>
      <c r="H740" s="2">
        <v>-0.68066841351610696</v>
      </c>
      <c r="I740" s="2">
        <v>1.8801305200755999E-2</v>
      </c>
      <c r="J740" s="2">
        <v>-9.6238292914379506E-2</v>
      </c>
      <c r="K740" s="2">
        <v>9.5080772234083705E-2</v>
      </c>
      <c r="L740" s="2">
        <v>-4.45812430948547E-2</v>
      </c>
    </row>
    <row r="741" spans="2:12">
      <c r="B741" t="s">
        <v>2839</v>
      </c>
      <c r="C741" t="s">
        <v>95</v>
      </c>
      <c r="D741">
        <v>0.94</v>
      </c>
      <c r="E741" t="s">
        <v>624</v>
      </c>
      <c r="F741" s="6" t="s">
        <v>593</v>
      </c>
      <c r="G741" s="2">
        <v>1.0587831969930399</v>
      </c>
      <c r="H741" s="2">
        <v>-1.0587831969930399</v>
      </c>
      <c r="I741" s="2" t="s">
        <v>510</v>
      </c>
      <c r="J741" s="2" t="s">
        <v>510</v>
      </c>
      <c r="K741" s="2" t="s">
        <v>510</v>
      </c>
      <c r="L741" s="2" t="s">
        <v>510</v>
      </c>
    </row>
    <row r="742" spans="2:12">
      <c r="B742" t="s">
        <v>2840</v>
      </c>
      <c r="C742" t="s">
        <v>95</v>
      </c>
      <c r="D742">
        <v>0.47</v>
      </c>
      <c r="E742" t="s">
        <v>624</v>
      </c>
      <c r="F742" s="6" t="s">
        <v>593</v>
      </c>
      <c r="G742" s="2">
        <v>0.32900895753996201</v>
      </c>
      <c r="H742" s="2">
        <v>-0.32900895753995901</v>
      </c>
      <c r="I742" s="2">
        <v>0.491431366109151</v>
      </c>
      <c r="J742" s="2">
        <v>4.4645602676041701E-2</v>
      </c>
      <c r="K742" s="2">
        <v>-0.14216075498331299</v>
      </c>
      <c r="L742" s="2">
        <v>0.36581986254883803</v>
      </c>
    </row>
    <row r="743" spans="2:12">
      <c r="B743" t="s">
        <v>2841</v>
      </c>
      <c r="C743" t="s">
        <v>96</v>
      </c>
      <c r="D743">
        <v>0.57999999999999996</v>
      </c>
      <c r="E743" t="s">
        <v>624</v>
      </c>
      <c r="F743" s="6" t="s">
        <v>593</v>
      </c>
      <c r="G743" s="2">
        <v>-0.69876836508210105</v>
      </c>
      <c r="H743" s="2">
        <v>0.69876836508210005</v>
      </c>
      <c r="I743" s="2">
        <v>0.90490731716837003</v>
      </c>
      <c r="J743" s="2">
        <v>0.24874935047578201</v>
      </c>
      <c r="K743" s="2">
        <v>3.9380432611343501</v>
      </c>
      <c r="L743" s="2">
        <v>3.8486640881507199</v>
      </c>
    </row>
    <row r="744" spans="2:12">
      <c r="B744" t="s">
        <v>2842</v>
      </c>
      <c r="C744" t="s">
        <v>96</v>
      </c>
      <c r="D744">
        <v>0.28999999999999998</v>
      </c>
      <c r="E744" t="s">
        <v>624</v>
      </c>
      <c r="F744" s="6" t="s">
        <v>593</v>
      </c>
      <c r="G744" s="2">
        <v>-1.33712099854535</v>
      </c>
      <c r="H744" s="2">
        <v>1.33712099854535</v>
      </c>
      <c r="I744" s="2">
        <v>1.1196833279135201</v>
      </c>
      <c r="J744" s="2">
        <v>8.1097675548825104E-2</v>
      </c>
      <c r="K744" s="2">
        <v>9.0613568831787905</v>
      </c>
      <c r="L744" s="2">
        <v>5.7910286507610804</v>
      </c>
    </row>
    <row r="745" spans="2:12">
      <c r="B745" t="s">
        <v>2843</v>
      </c>
      <c r="C745" t="s">
        <v>97</v>
      </c>
      <c r="D745">
        <v>21.1</v>
      </c>
      <c r="E745" t="s">
        <v>624</v>
      </c>
      <c r="F745" s="6" t="s">
        <v>593</v>
      </c>
      <c r="G745" s="2">
        <v>-8.0851773339114294E-2</v>
      </c>
      <c r="H745" s="2">
        <v>8.0851773339116903E-2</v>
      </c>
      <c r="I745" s="2">
        <v>-0.195398592927713</v>
      </c>
      <c r="J745" s="2">
        <v>-0.28445395245645499</v>
      </c>
      <c r="K745" s="2">
        <v>-0.170416576871914</v>
      </c>
      <c r="L745" s="2">
        <v>5.0511748090773301E-2</v>
      </c>
    </row>
    <row r="746" spans="2:12">
      <c r="B746" t="s">
        <v>2844</v>
      </c>
      <c r="C746" t="s">
        <v>97</v>
      </c>
      <c r="D746">
        <v>10.6</v>
      </c>
      <c r="E746" t="s">
        <v>624</v>
      </c>
      <c r="F746" s="6" t="s">
        <v>593</v>
      </c>
      <c r="G746" s="2">
        <v>-3.3126428253738002E-2</v>
      </c>
      <c r="H746" s="2">
        <v>3.3126428253739001E-2</v>
      </c>
      <c r="I746" s="2">
        <v>7.2795108500661704E-2</v>
      </c>
      <c r="J746" s="2">
        <v>-1.2681327178548499E-3</v>
      </c>
      <c r="K746" s="2">
        <v>-7.4301558328921297E-2</v>
      </c>
      <c r="L746" s="2">
        <v>-0.25974801596391101</v>
      </c>
    </row>
    <row r="747" spans="2:12">
      <c r="B747" t="s">
        <v>2845</v>
      </c>
      <c r="C747" t="s">
        <v>98</v>
      </c>
      <c r="D747">
        <v>152.1</v>
      </c>
      <c r="E747" t="s">
        <v>624</v>
      </c>
      <c r="F747" s="6" t="s">
        <v>593</v>
      </c>
      <c r="G747" s="2">
        <v>0.23872329235445799</v>
      </c>
      <c r="H747" s="2">
        <v>-0.238723292354456</v>
      </c>
      <c r="I747" s="2">
        <v>0.36101000416727602</v>
      </c>
      <c r="J747" s="2">
        <v>-0.197284486559554</v>
      </c>
      <c r="K747" s="2">
        <v>-0.25332479257305501</v>
      </c>
      <c r="L747" s="2">
        <v>1.93625160821817</v>
      </c>
    </row>
    <row r="748" spans="2:12">
      <c r="B748" t="s">
        <v>2846</v>
      </c>
      <c r="C748" t="s">
        <v>98</v>
      </c>
      <c r="D748">
        <v>76.099999999999994</v>
      </c>
      <c r="E748" t="s">
        <v>624</v>
      </c>
      <c r="F748" s="6" t="s">
        <v>593</v>
      </c>
      <c r="G748" s="2">
        <v>0.36359381971597099</v>
      </c>
      <c r="H748" s="2">
        <v>-0.36359381971597099</v>
      </c>
      <c r="I748" s="2">
        <v>-0.122005568510356</v>
      </c>
      <c r="J748" s="2">
        <v>-9.3395341920330097E-2</v>
      </c>
      <c r="K748" s="2">
        <v>-0.13493539930770501</v>
      </c>
      <c r="L748" s="2">
        <v>-0.39519829663485101</v>
      </c>
    </row>
    <row r="749" spans="2:12">
      <c r="B749" t="s">
        <v>2847</v>
      </c>
      <c r="C749" t="s">
        <v>99</v>
      </c>
      <c r="D749">
        <v>227.3</v>
      </c>
      <c r="E749" t="s">
        <v>624</v>
      </c>
      <c r="F749" s="6" t="s">
        <v>593</v>
      </c>
      <c r="G749" s="2">
        <v>-4.2710446683820798E-2</v>
      </c>
      <c r="H749" s="2">
        <v>4.2710446683821797E-2</v>
      </c>
      <c r="I749" s="2">
        <v>0.60130568403007001</v>
      </c>
      <c r="J749" s="2">
        <v>0.40279080926635102</v>
      </c>
      <c r="K749" s="2">
        <v>1.2264338306881</v>
      </c>
      <c r="L749" s="2">
        <v>0.975163670827072</v>
      </c>
    </row>
    <row r="750" spans="2:12">
      <c r="B750" t="s">
        <v>2848</v>
      </c>
      <c r="C750" t="s">
        <v>99</v>
      </c>
      <c r="D750">
        <v>113.7</v>
      </c>
      <c r="E750" t="s">
        <v>624</v>
      </c>
      <c r="F750" s="6" t="s">
        <v>593</v>
      </c>
      <c r="G750" s="2">
        <v>0.44130453829931299</v>
      </c>
      <c r="H750" s="2">
        <v>-0.44130453829931299</v>
      </c>
      <c r="I750" s="2">
        <v>1.18362806891422</v>
      </c>
      <c r="J750" s="2">
        <v>6.28132513957812E-2</v>
      </c>
      <c r="K750" s="2">
        <v>1.70981387767927</v>
      </c>
      <c r="L750" s="2">
        <v>1.0839537645805899</v>
      </c>
    </row>
    <row r="751" spans="2:12">
      <c r="B751" t="s">
        <v>2849</v>
      </c>
      <c r="C751" t="s">
        <v>88</v>
      </c>
      <c r="D751">
        <v>1.2</v>
      </c>
      <c r="E751" t="s">
        <v>624</v>
      </c>
      <c r="F751" s="6" t="s">
        <v>593</v>
      </c>
      <c r="G751" s="2">
        <v>-0.81036187455203901</v>
      </c>
      <c r="H751" s="2">
        <v>0.81036187455204001</v>
      </c>
      <c r="I751" s="2">
        <v>6.9040170315868801E-2</v>
      </c>
      <c r="J751" s="2">
        <v>4.7166605170314797E-2</v>
      </c>
      <c r="K751" s="2">
        <v>1.18927910730907</v>
      </c>
      <c r="L751" s="2">
        <v>1.26707312809616</v>
      </c>
    </row>
    <row r="752" spans="2:12">
      <c r="B752" t="s">
        <v>2850</v>
      </c>
      <c r="C752" t="s">
        <v>88</v>
      </c>
      <c r="D752">
        <v>0.62</v>
      </c>
      <c r="E752" t="s">
        <v>624</v>
      </c>
      <c r="F752" s="6" t="s">
        <v>593</v>
      </c>
      <c r="G752" s="2">
        <v>-0.49489117021284301</v>
      </c>
      <c r="H752" s="2">
        <v>0.49489117021284401</v>
      </c>
      <c r="I752" s="2">
        <v>-0.134059347937138</v>
      </c>
      <c r="J752" s="2">
        <v>-5.9312158665078503E-2</v>
      </c>
      <c r="K752" s="2">
        <v>0.56165300862424405</v>
      </c>
      <c r="L752" s="2">
        <v>0.57933191024614705</v>
      </c>
    </row>
    <row r="753" spans="2:12">
      <c r="B753" t="s">
        <v>2851</v>
      </c>
      <c r="C753" t="s">
        <v>89</v>
      </c>
      <c r="D753">
        <v>5.3</v>
      </c>
      <c r="E753" t="s">
        <v>624</v>
      </c>
      <c r="F753" s="6" t="s">
        <v>593</v>
      </c>
      <c r="G753" s="2">
        <v>0.14176617671786401</v>
      </c>
      <c r="H753" s="2">
        <v>-0.14176617671786301</v>
      </c>
      <c r="I753" s="2">
        <v>-0.15346934889443101</v>
      </c>
      <c r="J753" s="2">
        <v>0.222507853133978</v>
      </c>
      <c r="K753" s="2">
        <v>0.58955535067511999</v>
      </c>
      <c r="L753" s="2">
        <v>-4.1183323387865498E-2</v>
      </c>
    </row>
    <row r="754" spans="2:12">
      <c r="B754" t="s">
        <v>2852</v>
      </c>
      <c r="C754" t="s">
        <v>89</v>
      </c>
      <c r="D754">
        <v>2.6</v>
      </c>
      <c r="E754" t="s">
        <v>624</v>
      </c>
      <c r="F754" s="6" t="s">
        <v>593</v>
      </c>
      <c r="G754" s="2">
        <v>-0.111889481826817</v>
      </c>
      <c r="H754" s="2">
        <v>0.111889481826817</v>
      </c>
      <c r="I754" s="2">
        <v>-0.19272680705171</v>
      </c>
      <c r="J754" s="2">
        <v>-3.2979884398509599E-3</v>
      </c>
      <c r="K754" s="2">
        <v>1.05754047754704E-2</v>
      </c>
      <c r="L754" s="2">
        <v>-0.47538152360786001</v>
      </c>
    </row>
    <row r="755" spans="2:12">
      <c r="B755" t="s">
        <v>2853</v>
      </c>
      <c r="C755" t="s">
        <v>90</v>
      </c>
      <c r="D755">
        <v>6.3</v>
      </c>
      <c r="E755" t="s">
        <v>624</v>
      </c>
      <c r="F755" s="6" t="s">
        <v>593</v>
      </c>
      <c r="G755" s="2">
        <v>-0.160300914929315</v>
      </c>
      <c r="H755" s="2">
        <v>0.160300914929317</v>
      </c>
      <c r="I755" s="2">
        <v>-6.9591562520742806E-2</v>
      </c>
      <c r="J755" s="2">
        <v>-8.3622858162618996E-2</v>
      </c>
      <c r="K755" s="2">
        <v>1.0487450616095499</v>
      </c>
      <c r="L755" s="2">
        <v>0.480190532405954</v>
      </c>
    </row>
    <row r="756" spans="2:12">
      <c r="B756" t="s">
        <v>2854</v>
      </c>
      <c r="C756" t="s">
        <v>90</v>
      </c>
      <c r="D756">
        <v>3.2</v>
      </c>
      <c r="E756" t="s">
        <v>624</v>
      </c>
      <c r="F756" s="6" t="s">
        <v>593</v>
      </c>
      <c r="G756" s="2">
        <v>-0.28595094172218899</v>
      </c>
      <c r="H756" s="2">
        <v>0.28595094172218899</v>
      </c>
      <c r="I756" s="2">
        <v>-0.27031209773982401</v>
      </c>
      <c r="J756" s="2">
        <v>0.117303152162628</v>
      </c>
      <c r="K756" s="2">
        <v>1.0433768912427199</v>
      </c>
      <c r="L756" s="2">
        <v>0.82388377440713501</v>
      </c>
    </row>
    <row r="757" spans="2:12">
      <c r="B757" t="s">
        <v>2855</v>
      </c>
      <c r="C757" t="s">
        <v>91</v>
      </c>
      <c r="D757">
        <v>14</v>
      </c>
      <c r="E757" t="s">
        <v>624</v>
      </c>
      <c r="F757" s="6" t="s">
        <v>593</v>
      </c>
      <c r="G757" s="2">
        <v>-3.9238724219007502E-2</v>
      </c>
      <c r="H757" s="2">
        <v>3.9238724219009598E-2</v>
      </c>
      <c r="I757" s="2">
        <v>-0.13121089409028</v>
      </c>
      <c r="J757" s="2">
        <v>-5.9601367879093099E-2</v>
      </c>
      <c r="K757" s="2">
        <v>1.5253068120609199</v>
      </c>
      <c r="L757" s="2">
        <v>0.87675406050155602</v>
      </c>
    </row>
    <row r="758" spans="2:12">
      <c r="B758" t="s">
        <v>2856</v>
      </c>
      <c r="C758" t="s">
        <v>91</v>
      </c>
      <c r="D758">
        <v>7</v>
      </c>
      <c r="E758" t="s">
        <v>624</v>
      </c>
      <c r="F758" s="6" t="s">
        <v>593</v>
      </c>
      <c r="G758" s="2">
        <v>-0.52961242616021897</v>
      </c>
      <c r="H758" s="2">
        <v>0.52961242616021997</v>
      </c>
      <c r="I758" s="2">
        <v>-0.145682392859487</v>
      </c>
      <c r="J758" s="2">
        <v>1.98503821176228E-2</v>
      </c>
      <c r="K758" s="2">
        <v>1.4377069876861901</v>
      </c>
      <c r="L758" s="2">
        <v>0.74438395376011102</v>
      </c>
    </row>
    <row r="759" spans="2:12">
      <c r="B759" t="s">
        <v>2857</v>
      </c>
      <c r="C759" t="s">
        <v>92</v>
      </c>
      <c r="D759">
        <v>36.1</v>
      </c>
      <c r="E759" t="s">
        <v>624</v>
      </c>
      <c r="F759" s="6" t="s">
        <v>593</v>
      </c>
      <c r="G759" s="2">
        <v>2.9778218749375199E-2</v>
      </c>
      <c r="H759" s="2">
        <v>-2.97782187493731E-2</v>
      </c>
      <c r="I759" s="2">
        <v>-0.52415557226126697</v>
      </c>
      <c r="J759" s="2">
        <v>-0.46484236937747903</v>
      </c>
      <c r="K759" s="2">
        <v>-0.60279833461032495</v>
      </c>
      <c r="L759" s="2">
        <v>-0.28637977033037998</v>
      </c>
    </row>
    <row r="760" spans="2:12">
      <c r="B760" t="s">
        <v>2858</v>
      </c>
      <c r="C760" t="s">
        <v>92</v>
      </c>
      <c r="D760">
        <v>18</v>
      </c>
      <c r="E760" t="s">
        <v>624</v>
      </c>
      <c r="F760" s="6" t="s">
        <v>593</v>
      </c>
      <c r="G760" s="2">
        <v>3.6600517544428501E-2</v>
      </c>
      <c r="H760" s="2">
        <v>-3.6600517544428501E-2</v>
      </c>
      <c r="I760" s="2">
        <v>-0.39311678015434298</v>
      </c>
      <c r="J760" s="2">
        <v>-0.497391830156868</v>
      </c>
      <c r="K760" s="2">
        <v>-0.298478807867747</v>
      </c>
      <c r="L760" s="2">
        <v>-0.62507359119153305</v>
      </c>
    </row>
    <row r="761" spans="2:12">
      <c r="B761" t="s">
        <v>2859</v>
      </c>
      <c r="C761" t="s">
        <v>93</v>
      </c>
      <c r="D761">
        <v>0.11</v>
      </c>
      <c r="E761" t="s">
        <v>624</v>
      </c>
      <c r="F761" s="6" t="s">
        <v>593</v>
      </c>
      <c r="G761" s="2">
        <v>-0.73385239160307103</v>
      </c>
      <c r="H761" s="2">
        <v>0.73385239160307103</v>
      </c>
      <c r="I761" s="2">
        <v>0.36115454314926798</v>
      </c>
      <c r="J761" s="2">
        <v>0.517124001291562</v>
      </c>
      <c r="K761" s="2">
        <v>1.4277322920176101</v>
      </c>
      <c r="L761" s="2">
        <v>0.82895386286985595</v>
      </c>
    </row>
    <row r="762" spans="2:12">
      <c r="B762" t="s">
        <v>2860</v>
      </c>
      <c r="C762" t="s">
        <v>93</v>
      </c>
      <c r="D762">
        <v>5.6000000000000001E-2</v>
      </c>
      <c r="E762" t="s">
        <v>624</v>
      </c>
      <c r="F762" s="6" t="s">
        <v>593</v>
      </c>
      <c r="G762" s="2">
        <v>-1.0937121069631</v>
      </c>
      <c r="H762" s="2">
        <v>1.0937121069631</v>
      </c>
      <c r="I762" s="2">
        <v>0.56952084960381599</v>
      </c>
      <c r="J762" s="2">
        <v>-5.03247723218372E-2</v>
      </c>
      <c r="K762" s="2">
        <v>1.9557960204673099</v>
      </c>
      <c r="L762" s="2">
        <v>4.0268903884271602E-2</v>
      </c>
    </row>
    <row r="763" spans="2:12">
      <c r="B763" t="s">
        <v>2861</v>
      </c>
      <c r="C763" t="s">
        <v>94</v>
      </c>
      <c r="D763">
        <v>9.5</v>
      </c>
      <c r="E763" t="s">
        <v>624</v>
      </c>
      <c r="F763" s="6" t="s">
        <v>593</v>
      </c>
      <c r="G763" s="2">
        <v>-0.60147147944430501</v>
      </c>
      <c r="H763" s="2">
        <v>0.60147147944430601</v>
      </c>
      <c r="I763" s="2">
        <v>-8.4831285101630405E-2</v>
      </c>
      <c r="J763" s="2">
        <v>-0.27554084165749199</v>
      </c>
      <c r="K763" s="2">
        <v>1.15655159937769</v>
      </c>
      <c r="L763" s="2">
        <v>-0.123322982169143</v>
      </c>
    </row>
    <row r="764" spans="2:12">
      <c r="B764" t="s">
        <v>2862</v>
      </c>
      <c r="C764" t="s">
        <v>94</v>
      </c>
      <c r="D764">
        <v>4.8</v>
      </c>
      <c r="E764" t="s">
        <v>624</v>
      </c>
      <c r="F764" s="6" t="s">
        <v>593</v>
      </c>
      <c r="G764" s="2">
        <v>0.127026943713197</v>
      </c>
      <c r="H764" s="2">
        <v>-0.127026943713197</v>
      </c>
      <c r="I764" s="2">
        <v>-6.0069846043406802E-2</v>
      </c>
      <c r="J764" s="2">
        <v>-0.313869293507545</v>
      </c>
      <c r="K764" s="2">
        <v>0.578285102400658</v>
      </c>
      <c r="L764" s="2">
        <v>-0.182480849823209</v>
      </c>
    </row>
    <row r="765" spans="2:12">
      <c r="B765" t="s">
        <v>2863</v>
      </c>
      <c r="C765" t="s">
        <v>95</v>
      </c>
      <c r="D765">
        <v>0.23</v>
      </c>
      <c r="E765" t="s">
        <v>624</v>
      </c>
      <c r="F765" s="6" t="s">
        <v>593</v>
      </c>
      <c r="G765" s="2">
        <v>1.05081254464953</v>
      </c>
      <c r="H765" s="2">
        <v>-1.05081254464953</v>
      </c>
      <c r="I765" s="2">
        <v>0.16879722642353101</v>
      </c>
      <c r="J765" s="2">
        <v>-5.1785324219448599E-2</v>
      </c>
      <c r="K765" s="2">
        <v>0.102996461745583</v>
      </c>
      <c r="L765" s="2">
        <v>-0.48824549599976103</v>
      </c>
    </row>
    <row r="766" spans="2:12">
      <c r="B766" t="s">
        <v>2864</v>
      </c>
      <c r="C766" t="s">
        <v>95</v>
      </c>
      <c r="D766">
        <v>0.12</v>
      </c>
      <c r="E766" t="s">
        <v>624</v>
      </c>
      <c r="F766" s="6" t="s">
        <v>593</v>
      </c>
      <c r="G766" s="2">
        <v>-0.40070085236573499</v>
      </c>
      <c r="H766" s="2">
        <v>0.40070085236573699</v>
      </c>
      <c r="I766" s="2">
        <v>0.82449290261628005</v>
      </c>
      <c r="J766" s="2">
        <v>-0.27535194070632402</v>
      </c>
      <c r="K766" s="2">
        <v>4.0735056825699299E-2</v>
      </c>
      <c r="L766" s="2">
        <v>0</v>
      </c>
    </row>
    <row r="767" spans="2:12">
      <c r="B767" t="s">
        <v>2865</v>
      </c>
      <c r="C767" t="s">
        <v>96</v>
      </c>
      <c r="D767">
        <v>0.15</v>
      </c>
      <c r="E767" t="s">
        <v>624</v>
      </c>
      <c r="F767" s="6" t="s">
        <v>593</v>
      </c>
      <c r="G767" s="2">
        <v>-0.36071214459637901</v>
      </c>
      <c r="H767" s="2">
        <v>0.36071214459637901</v>
      </c>
      <c r="I767" s="2">
        <v>0.67981809299382101</v>
      </c>
      <c r="J767" s="2">
        <v>-8.5353206543071602E-2</v>
      </c>
      <c r="K767" s="2">
        <v>4.2255260411743398</v>
      </c>
      <c r="L767" s="2">
        <v>3.0595392032863802</v>
      </c>
    </row>
    <row r="768" spans="2:12">
      <c r="B768" t="s">
        <v>2866</v>
      </c>
      <c r="C768" t="s">
        <v>96</v>
      </c>
      <c r="D768">
        <v>7.2999999999999995E-2</v>
      </c>
      <c r="E768" t="s">
        <v>624</v>
      </c>
      <c r="F768" s="6" t="s">
        <v>593</v>
      </c>
      <c r="G768" s="2">
        <v>-0.64031843663075005</v>
      </c>
      <c r="H768" s="2">
        <v>0.64031843663075005</v>
      </c>
      <c r="I768" s="2">
        <v>0.25213859165704</v>
      </c>
      <c r="J768" s="2">
        <v>-0.22593639731769699</v>
      </c>
      <c r="K768" s="2">
        <v>0.57830111089284897</v>
      </c>
      <c r="L768" s="2">
        <v>1.0046186572315201</v>
      </c>
    </row>
    <row r="769" spans="2:12">
      <c r="B769" t="s">
        <v>2867</v>
      </c>
      <c r="C769" t="s">
        <v>97</v>
      </c>
      <c r="D769">
        <v>5.3</v>
      </c>
      <c r="E769" t="s">
        <v>624</v>
      </c>
      <c r="F769" s="6" t="s">
        <v>593</v>
      </c>
      <c r="G769" s="2">
        <v>0.67782920640698596</v>
      </c>
      <c r="H769" s="2">
        <v>-0.67782920640698496</v>
      </c>
      <c r="I769" s="2">
        <v>8.6926560215109E-2</v>
      </c>
      <c r="J769" s="2">
        <v>-0.19914560924573199</v>
      </c>
      <c r="K769" s="2">
        <v>-2.8822721764346301E-2</v>
      </c>
      <c r="L769" s="2">
        <v>0.22354400456943799</v>
      </c>
    </row>
    <row r="770" spans="2:12">
      <c r="B770" t="s">
        <v>2868</v>
      </c>
      <c r="C770" t="s">
        <v>97</v>
      </c>
      <c r="D770">
        <v>2.6</v>
      </c>
      <c r="E770" t="s">
        <v>624</v>
      </c>
      <c r="F770" s="6" t="s">
        <v>593</v>
      </c>
      <c r="G770" s="2">
        <v>-0.15594239015539901</v>
      </c>
      <c r="H770" s="2">
        <v>0.15594239015539901</v>
      </c>
      <c r="I770" s="2">
        <v>0.33284214993526401</v>
      </c>
      <c r="J770" s="2">
        <v>-7.3445263757261001E-2</v>
      </c>
      <c r="K770" s="2">
        <v>2.9648941069202401E-3</v>
      </c>
      <c r="L770" s="2">
        <v>-0.55108662411360698</v>
      </c>
    </row>
    <row r="771" spans="2:12">
      <c r="B771" t="s">
        <v>2869</v>
      </c>
      <c r="C771" t="s">
        <v>98</v>
      </c>
      <c r="D771">
        <v>38</v>
      </c>
      <c r="E771" t="s">
        <v>624</v>
      </c>
      <c r="F771" s="6" t="s">
        <v>593</v>
      </c>
      <c r="G771" s="2">
        <v>-0.36555538785584202</v>
      </c>
      <c r="H771" s="2">
        <v>0.36555538785584402</v>
      </c>
      <c r="I771" s="2">
        <v>-0.42116190540701198</v>
      </c>
      <c r="J771" s="2">
        <v>-0.17876242781857701</v>
      </c>
      <c r="K771" s="2">
        <v>-0.40018076023493898</v>
      </c>
      <c r="L771" s="2">
        <v>-0.30745598518086098</v>
      </c>
    </row>
    <row r="772" spans="2:12">
      <c r="B772" t="s">
        <v>2870</v>
      </c>
      <c r="C772" t="s">
        <v>98</v>
      </c>
      <c r="D772">
        <v>19</v>
      </c>
      <c r="E772" t="s">
        <v>624</v>
      </c>
      <c r="F772" s="6" t="s">
        <v>593</v>
      </c>
      <c r="G772" s="2">
        <v>1.3547216070908901</v>
      </c>
      <c r="H772" s="2">
        <v>-1.3547216070908901</v>
      </c>
      <c r="I772" s="2">
        <v>6.3698512639449006E-2</v>
      </c>
      <c r="J772" s="2">
        <v>-0.248573214422703</v>
      </c>
      <c r="K772" s="2">
        <v>5.5369951867666301E-2</v>
      </c>
      <c r="L772" s="2">
        <v>-0.108806089737175</v>
      </c>
    </row>
    <row r="773" spans="2:12">
      <c r="B773" t="s">
        <v>2871</v>
      </c>
      <c r="C773" t="s">
        <v>99</v>
      </c>
      <c r="D773">
        <v>56.8</v>
      </c>
      <c r="E773" t="s">
        <v>624</v>
      </c>
      <c r="F773" s="6" t="s">
        <v>593</v>
      </c>
      <c r="G773" s="2">
        <v>-0.73758027003742899</v>
      </c>
      <c r="H773" s="2">
        <v>0.73758027003742999</v>
      </c>
      <c r="I773" s="2">
        <v>0.79042121455014602</v>
      </c>
      <c r="J773" s="2">
        <v>-2.3951799530239098E-2</v>
      </c>
      <c r="K773" s="2">
        <v>0.54329803683264899</v>
      </c>
      <c r="L773" s="2">
        <v>1.8343387645206299</v>
      </c>
    </row>
    <row r="774" spans="2:12">
      <c r="B774" t="s">
        <v>2872</v>
      </c>
      <c r="C774" t="s">
        <v>99</v>
      </c>
      <c r="D774">
        <v>28.4</v>
      </c>
      <c r="E774" t="s">
        <v>624</v>
      </c>
      <c r="F774" s="6" t="s">
        <v>593</v>
      </c>
      <c r="G774" s="2">
        <v>0.18006037374689099</v>
      </c>
      <c r="H774" s="2">
        <v>-0.18006037374688999</v>
      </c>
      <c r="I774" s="2">
        <v>-1.51019227212331E-2</v>
      </c>
      <c r="J774" s="2">
        <v>-5.4785500672414403E-3</v>
      </c>
      <c r="K774" s="2">
        <v>0.10556982573861599</v>
      </c>
      <c r="L774" s="2">
        <v>0.21125581915744401</v>
      </c>
    </row>
  </sheetData>
  <pageMargins left="0.7" right="0.7" top="0.78740157499999996" bottom="0.78740157499999996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B2:L45"/>
  <sheetViews>
    <sheetView workbookViewId="0">
      <selection activeCell="B2" sqref="B2"/>
    </sheetView>
  </sheetViews>
  <sheetFormatPr defaultColWidth="11.5546875" defaultRowHeight="14.4"/>
  <cols>
    <col min="2" max="2" width="18.5546875" customWidth="1"/>
    <col min="3" max="3" width="16.109375" customWidth="1"/>
    <col min="4" max="4" width="27.6640625" customWidth="1"/>
    <col min="5" max="6" width="11.6640625" bestFit="1" customWidth="1"/>
    <col min="7" max="7" width="13.44140625" bestFit="1" customWidth="1"/>
    <col min="8" max="8" width="14.44140625" bestFit="1" customWidth="1"/>
    <col min="9" max="10" width="18.33203125" customWidth="1"/>
  </cols>
  <sheetData>
    <row r="2" spans="2:10" ht="24.6">
      <c r="B2" s="4" t="s">
        <v>8769</v>
      </c>
    </row>
    <row r="4" spans="2:10" ht="15.6">
      <c r="B4" s="1" t="s">
        <v>114</v>
      </c>
      <c r="C4" s="1" t="s">
        <v>536</v>
      </c>
      <c r="D4" s="1" t="s">
        <v>8764</v>
      </c>
      <c r="E4" s="1" t="s">
        <v>8008</v>
      </c>
      <c r="F4" s="1" t="s">
        <v>8765</v>
      </c>
      <c r="G4" s="1" t="s">
        <v>8010</v>
      </c>
      <c r="H4" s="1" t="s">
        <v>8766</v>
      </c>
      <c r="I4" s="1" t="s">
        <v>8012</v>
      </c>
      <c r="J4" s="1" t="s">
        <v>8767</v>
      </c>
    </row>
    <row r="5" spans="2:10">
      <c r="B5" t="s">
        <v>90</v>
      </c>
      <c r="C5" t="s">
        <v>537</v>
      </c>
      <c r="D5" s="16">
        <v>101.2</v>
      </c>
      <c r="E5" s="14">
        <v>0.89393558506944404</v>
      </c>
      <c r="F5" s="14">
        <v>0.49658902864583299</v>
      </c>
      <c r="G5" s="14">
        <v>65543.210000000006</v>
      </c>
      <c r="H5" s="14">
        <v>57285.656499999997</v>
      </c>
      <c r="I5" s="14">
        <v>73319.835449786202</v>
      </c>
      <c r="J5" s="14">
        <v>115358.28058105599</v>
      </c>
    </row>
    <row r="6" spans="2:10">
      <c r="B6" t="s">
        <v>90</v>
      </c>
      <c r="C6" t="s">
        <v>537</v>
      </c>
      <c r="D6" s="16">
        <v>92</v>
      </c>
      <c r="E6" s="14">
        <v>1.04176658506944</v>
      </c>
      <c r="F6" s="14">
        <v>0.73891861979166695</v>
      </c>
      <c r="G6" s="14">
        <v>58926.230499999998</v>
      </c>
      <c r="H6" s="14">
        <v>64199.336000000003</v>
      </c>
      <c r="I6" s="14">
        <v>56563.755590290901</v>
      </c>
      <c r="J6" s="14">
        <v>86882.823467218303</v>
      </c>
    </row>
    <row r="7" spans="2:10">
      <c r="B7" t="s">
        <v>90</v>
      </c>
      <c r="C7" t="s">
        <v>537</v>
      </c>
      <c r="D7" s="16">
        <v>82.8</v>
      </c>
      <c r="E7" s="14">
        <v>1.1537598654513901</v>
      </c>
      <c r="F7" s="14">
        <v>0.61694352864583302</v>
      </c>
      <c r="G7" s="14">
        <v>50348.495999999999</v>
      </c>
      <c r="H7" s="14">
        <v>55280.4925</v>
      </c>
      <c r="I7" s="14">
        <v>43638.626639436799</v>
      </c>
      <c r="J7" s="14">
        <v>89603.812882742306</v>
      </c>
    </row>
    <row r="8" spans="2:10">
      <c r="B8" t="s">
        <v>90</v>
      </c>
      <c r="C8" t="s">
        <v>537</v>
      </c>
      <c r="D8" s="16">
        <v>73.599999999999994</v>
      </c>
      <c r="E8" s="14">
        <v>1.11385279600694</v>
      </c>
      <c r="F8" s="14">
        <v>0.77394061979166695</v>
      </c>
      <c r="G8" s="14">
        <v>49476.945</v>
      </c>
      <c r="H8" s="14">
        <v>56247.078999999998</v>
      </c>
      <c r="I8" s="14">
        <v>44419.644298932602</v>
      </c>
      <c r="J8" s="14">
        <v>72676.220321839297</v>
      </c>
    </row>
    <row r="9" spans="2:10">
      <c r="B9" t="s">
        <v>90</v>
      </c>
      <c r="C9" t="s">
        <v>537</v>
      </c>
      <c r="D9" s="16">
        <v>64.399999999999991</v>
      </c>
      <c r="E9" s="14">
        <v>1.13775390190972</v>
      </c>
      <c r="F9" s="14">
        <v>0.85569034895833296</v>
      </c>
      <c r="G9" s="14">
        <v>48642.99</v>
      </c>
      <c r="H9" s="14">
        <v>53453.981</v>
      </c>
      <c r="I9" s="14">
        <v>42753.525097433303</v>
      </c>
      <c r="J9" s="14">
        <v>62468.837079992401</v>
      </c>
    </row>
    <row r="10" spans="2:10">
      <c r="B10" t="s">
        <v>90</v>
      </c>
      <c r="C10" t="s">
        <v>537</v>
      </c>
      <c r="D10" s="16">
        <v>55.199999999999989</v>
      </c>
      <c r="E10" s="14">
        <v>1.19756858506944</v>
      </c>
      <c r="F10" s="14">
        <v>0.71061402864583301</v>
      </c>
      <c r="G10" s="14">
        <v>45797.42</v>
      </c>
      <c r="H10" s="14">
        <v>47656.297500000001</v>
      </c>
      <c r="I10" s="14">
        <v>38242.001811816299</v>
      </c>
      <c r="J10" s="14">
        <v>67063.547268853101</v>
      </c>
    </row>
    <row r="11" spans="2:10">
      <c r="B11" t="s">
        <v>90</v>
      </c>
      <c r="C11" t="s">
        <v>537</v>
      </c>
      <c r="D11" s="16">
        <v>45.999999999999986</v>
      </c>
      <c r="E11" s="14">
        <v>1.1877406128472201</v>
      </c>
      <c r="F11" s="14">
        <v>1.05216781770833</v>
      </c>
      <c r="G11" s="14">
        <v>45181.876499999998</v>
      </c>
      <c r="H11" s="14">
        <v>43561.27</v>
      </c>
      <c r="I11" s="14">
        <v>38040.188245892503</v>
      </c>
      <c r="J11" s="14">
        <v>41401.446866981998</v>
      </c>
    </row>
    <row r="12" spans="2:10">
      <c r="B12" t="s">
        <v>90</v>
      </c>
      <c r="C12" t="s">
        <v>537</v>
      </c>
      <c r="D12" s="16">
        <v>36.799999999999983</v>
      </c>
      <c r="E12" s="14">
        <v>1.2105369479166701</v>
      </c>
      <c r="F12" s="14">
        <v>1.02831381770833</v>
      </c>
      <c r="G12" s="14">
        <v>41929.139000000003</v>
      </c>
      <c r="H12" s="14">
        <v>40183.7405</v>
      </c>
      <c r="I12" s="14">
        <v>34636.810608845997</v>
      </c>
      <c r="J12" s="14">
        <v>39077.312594663097</v>
      </c>
    </row>
    <row r="13" spans="2:10">
      <c r="B13" t="s">
        <v>90</v>
      </c>
      <c r="C13" t="s">
        <v>537</v>
      </c>
      <c r="D13" s="16">
        <v>27.59999999999998</v>
      </c>
      <c r="E13" s="14">
        <v>1.3089381128472199</v>
      </c>
      <c r="F13" s="14">
        <v>0.96733631770833295</v>
      </c>
      <c r="G13" s="14">
        <v>30167.635999999999</v>
      </c>
      <c r="H13" s="14">
        <v>28154.39</v>
      </c>
      <c r="I13" s="14">
        <v>23047.4120234599</v>
      </c>
      <c r="J13" s="14">
        <v>29105.0687176711</v>
      </c>
    </row>
    <row r="14" spans="2:10">
      <c r="B14" t="s">
        <v>90</v>
      </c>
      <c r="C14" t="s">
        <v>537</v>
      </c>
      <c r="D14" s="16">
        <v>18.399999999999977</v>
      </c>
      <c r="E14" s="14">
        <v>1.4449259479166701</v>
      </c>
      <c r="F14" s="14">
        <v>0.98015081770833301</v>
      </c>
      <c r="G14" s="14">
        <v>19753.529500000001</v>
      </c>
      <c r="H14" s="14">
        <v>18521.935000000001</v>
      </c>
      <c r="I14" s="14">
        <v>13670.963227202899</v>
      </c>
      <c r="J14" s="14">
        <v>18897.025503999201</v>
      </c>
    </row>
    <row r="15" spans="2:10">
      <c r="B15" t="s">
        <v>90</v>
      </c>
      <c r="C15" t="s">
        <v>537</v>
      </c>
      <c r="D15" s="16">
        <v>9.1999999999999762</v>
      </c>
      <c r="E15" s="14">
        <v>1.79433244791667</v>
      </c>
      <c r="F15" s="14">
        <v>1.35672181770833</v>
      </c>
      <c r="G15" s="14">
        <v>12167.887000000001</v>
      </c>
      <c r="H15" s="14">
        <v>12675.759</v>
      </c>
      <c r="I15" s="14">
        <v>6781.2890605236998</v>
      </c>
      <c r="J15" s="14">
        <v>9342.9314945423994</v>
      </c>
    </row>
    <row r="16" spans="2:10">
      <c r="B16" t="s">
        <v>90</v>
      </c>
      <c r="C16" t="s">
        <v>537</v>
      </c>
      <c r="D16" s="15">
        <v>0</v>
      </c>
      <c r="E16" s="14">
        <v>1.6487601753472201</v>
      </c>
      <c r="F16" s="14">
        <v>1.79255231770833</v>
      </c>
      <c r="G16" s="14">
        <v>7796.3715000000002</v>
      </c>
      <c r="H16" s="14">
        <v>8272.6645000000008</v>
      </c>
      <c r="I16" s="14">
        <v>4728.6267685099301</v>
      </c>
      <c r="J16" s="14">
        <v>4615.0198341636597</v>
      </c>
    </row>
    <row r="17" spans="2:10">
      <c r="B17" t="s">
        <v>90</v>
      </c>
      <c r="C17" t="s">
        <v>8768</v>
      </c>
      <c r="D17" s="16">
        <v>101.2</v>
      </c>
      <c r="E17" s="14">
        <v>0.50845158506944399</v>
      </c>
      <c r="F17" s="14">
        <v>0.37487734895833302</v>
      </c>
      <c r="G17" s="14">
        <v>92153.206000000006</v>
      </c>
      <c r="H17" s="14">
        <v>98877.591</v>
      </c>
      <c r="I17" s="14">
        <v>181242.83354808201</v>
      </c>
      <c r="J17" s="14">
        <v>263759.84378557402</v>
      </c>
    </row>
    <row r="18" spans="2:10">
      <c r="B18" t="s">
        <v>90</v>
      </c>
      <c r="C18" t="s">
        <v>8768</v>
      </c>
      <c r="D18" s="16">
        <v>92</v>
      </c>
      <c r="E18" s="14">
        <v>0.60607518229166701</v>
      </c>
      <c r="F18" s="14">
        <v>0.36694457812499998</v>
      </c>
      <c r="G18" s="14">
        <v>96748.913</v>
      </c>
      <c r="H18" s="14">
        <v>102218.739</v>
      </c>
      <c r="I18" s="14">
        <v>159631.86717888201</v>
      </c>
      <c r="J18" s="14">
        <v>278567.24174073798</v>
      </c>
    </row>
    <row r="19" spans="2:10">
      <c r="B19" t="s">
        <v>90</v>
      </c>
      <c r="C19" t="s">
        <v>8768</v>
      </c>
      <c r="D19" s="16">
        <v>82.8</v>
      </c>
      <c r="E19" s="14">
        <v>0.72232694791666696</v>
      </c>
      <c r="F19" s="14">
        <v>0.45479107812500003</v>
      </c>
      <c r="G19" s="14">
        <v>67359.918999999994</v>
      </c>
      <c r="H19" s="14">
        <v>95111.277000000002</v>
      </c>
      <c r="I19" s="14">
        <v>93254.057867118594</v>
      </c>
      <c r="J19" s="14">
        <v>209131.80045686499</v>
      </c>
    </row>
    <row r="20" spans="2:10">
      <c r="B20" t="s">
        <v>90</v>
      </c>
      <c r="C20" t="s">
        <v>8768</v>
      </c>
      <c r="D20" s="16">
        <v>73.599999999999994</v>
      </c>
      <c r="E20" s="14">
        <v>0.71016294791666701</v>
      </c>
      <c r="F20" s="14">
        <v>0.498113669270833</v>
      </c>
      <c r="G20" s="14">
        <v>75038.530499999993</v>
      </c>
      <c r="H20" s="14">
        <v>90250.432499999995</v>
      </c>
      <c r="I20" s="14">
        <v>105663.820845811</v>
      </c>
      <c r="J20" s="14">
        <v>181184.4124497</v>
      </c>
    </row>
    <row r="21" spans="2:10">
      <c r="B21" t="s">
        <v>90</v>
      </c>
      <c r="C21" t="s">
        <v>8768</v>
      </c>
      <c r="D21" s="16">
        <v>64.399999999999991</v>
      </c>
      <c r="E21" s="14">
        <v>0.74629169878472201</v>
      </c>
      <c r="F21" s="14">
        <v>0.60161890104166704</v>
      </c>
      <c r="G21" s="14">
        <v>77870.437999999995</v>
      </c>
      <c r="H21" s="14">
        <v>120291.05250000001</v>
      </c>
      <c r="I21" s="14">
        <v>104343.165181665</v>
      </c>
      <c r="J21" s="14">
        <v>199945.60059819199</v>
      </c>
    </row>
    <row r="22" spans="2:10">
      <c r="B22" t="s">
        <v>90</v>
      </c>
      <c r="C22" t="s">
        <v>8768</v>
      </c>
      <c r="D22" s="16">
        <v>55.199999999999989</v>
      </c>
      <c r="E22" s="14">
        <v>0.80238542968750004</v>
      </c>
      <c r="F22" s="14">
        <v>0.55353994531249995</v>
      </c>
      <c r="G22" s="14">
        <v>82398.185500000007</v>
      </c>
      <c r="H22" s="14">
        <v>129437.292</v>
      </c>
      <c r="I22" s="14">
        <v>102691.52760175501</v>
      </c>
      <c r="J22" s="14">
        <v>233835.50382606301</v>
      </c>
    </row>
    <row r="23" spans="2:10">
      <c r="B23" t="s">
        <v>90</v>
      </c>
      <c r="C23" t="s">
        <v>8768</v>
      </c>
      <c r="D23" s="16">
        <v>45.999999999999986</v>
      </c>
      <c r="E23" s="14">
        <v>0.79545769878472194</v>
      </c>
      <c r="F23" s="14">
        <v>0.67615512760416696</v>
      </c>
      <c r="G23" s="14">
        <v>87828.195500000002</v>
      </c>
      <c r="H23" s="14">
        <v>126572.306</v>
      </c>
      <c r="I23" s="14">
        <v>110412.150934212</v>
      </c>
      <c r="J23" s="14">
        <v>187194.18197490601</v>
      </c>
    </row>
    <row r="24" spans="2:10">
      <c r="B24" t="s">
        <v>90</v>
      </c>
      <c r="C24" t="s">
        <v>8768</v>
      </c>
      <c r="D24" s="16">
        <v>36.799999999999983</v>
      </c>
      <c r="E24" s="14">
        <v>0.94061444791666704</v>
      </c>
      <c r="F24" s="14">
        <v>0.71771581770833304</v>
      </c>
      <c r="G24" s="14">
        <v>90557.560500000007</v>
      </c>
      <c r="H24" s="14">
        <v>114079.364</v>
      </c>
      <c r="I24" s="14">
        <v>96274.898499138202</v>
      </c>
      <c r="J24" s="14">
        <v>158947.819158083</v>
      </c>
    </row>
    <row r="25" spans="2:10">
      <c r="B25" t="s">
        <v>90</v>
      </c>
      <c r="C25" t="s">
        <v>8768</v>
      </c>
      <c r="D25" s="16">
        <v>27.59999999999998</v>
      </c>
      <c r="E25" s="14">
        <v>0.95215222656249998</v>
      </c>
      <c r="F25" s="14">
        <v>0.79567131770833299</v>
      </c>
      <c r="G25" s="14">
        <v>85363.8995</v>
      </c>
      <c r="H25" s="14">
        <v>103844.3045</v>
      </c>
      <c r="I25" s="14">
        <v>89653.625878904204</v>
      </c>
      <c r="J25" s="14">
        <v>130511.559470422</v>
      </c>
    </row>
    <row r="26" spans="2:10">
      <c r="B26" t="s">
        <v>90</v>
      </c>
      <c r="C26" t="s">
        <v>8768</v>
      </c>
      <c r="D26" s="16">
        <v>18.399999999999977</v>
      </c>
      <c r="E26" s="14">
        <v>0.98947761284722202</v>
      </c>
      <c r="F26" s="14">
        <v>0.86996831770833305</v>
      </c>
      <c r="G26" s="14">
        <v>83468.06</v>
      </c>
      <c r="H26" s="14">
        <v>85303.473499999993</v>
      </c>
      <c r="I26" s="14">
        <v>84355.683156711995</v>
      </c>
      <c r="J26" s="14">
        <v>98053.540299842207</v>
      </c>
    </row>
    <row r="27" spans="2:10">
      <c r="B27" t="s">
        <v>90</v>
      </c>
      <c r="C27" t="s">
        <v>8768</v>
      </c>
      <c r="D27" s="16">
        <v>9.1999999999999762</v>
      </c>
      <c r="E27" s="14">
        <v>1.17928594791667</v>
      </c>
      <c r="F27" s="14">
        <v>0.91917481770833298</v>
      </c>
      <c r="G27" s="14">
        <v>60818.853999999999</v>
      </c>
      <c r="H27" s="14">
        <v>59736.370499999997</v>
      </c>
      <c r="I27" s="14">
        <v>51572.609770720097</v>
      </c>
      <c r="J27" s="14">
        <v>64989.128671881401</v>
      </c>
    </row>
    <row r="28" spans="2:10">
      <c r="B28" t="s">
        <v>90</v>
      </c>
      <c r="C28" t="s">
        <v>8768</v>
      </c>
      <c r="D28" s="15">
        <v>0</v>
      </c>
      <c r="E28" s="14">
        <v>1.2401954296875</v>
      </c>
      <c r="F28" s="14">
        <v>1.3282003177083299</v>
      </c>
      <c r="G28" s="14">
        <v>38114.665500000003</v>
      </c>
      <c r="H28" s="14">
        <v>42934.131999999998</v>
      </c>
      <c r="I28" s="14">
        <v>30732.789839101399</v>
      </c>
      <c r="J28" s="14">
        <v>32325.042711989601</v>
      </c>
    </row>
    <row r="32" spans="2:10">
      <c r="D32" s="16"/>
    </row>
    <row r="33" spans="4:12">
      <c r="D33" s="16"/>
    </row>
    <row r="34" spans="4:12">
      <c r="D34" s="16"/>
    </row>
    <row r="35" spans="4:12">
      <c r="D35" s="16"/>
      <c r="L35" s="16"/>
    </row>
    <row r="36" spans="4:12">
      <c r="D36" s="16"/>
      <c r="L36" s="16"/>
    </row>
    <row r="37" spans="4:12">
      <c r="D37" s="16"/>
      <c r="L37" s="16"/>
    </row>
    <row r="38" spans="4:12">
      <c r="D38" s="16"/>
      <c r="L38" s="16"/>
    </row>
    <row r="39" spans="4:12">
      <c r="D39" s="16"/>
      <c r="L39" s="16"/>
    </row>
    <row r="40" spans="4:12">
      <c r="D40" s="16"/>
      <c r="L40" s="16"/>
    </row>
    <row r="41" spans="4:12">
      <c r="D41" s="16"/>
      <c r="L41" s="16"/>
    </row>
    <row r="42" spans="4:12">
      <c r="D42" s="16"/>
      <c r="L42" s="16"/>
    </row>
    <row r="43" spans="4:12">
      <c r="L43" s="16"/>
    </row>
    <row r="44" spans="4:12">
      <c r="L44" s="16"/>
    </row>
    <row r="45" spans="4:12">
      <c r="L45" s="16"/>
    </row>
  </sheetData>
  <pageMargins left="0.7" right="0.7" top="0.78740157499999996" bottom="0.78740157499999996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B2:Q6153"/>
  <sheetViews>
    <sheetView topLeftCell="A43" workbookViewId="0">
      <selection activeCell="B3" sqref="B3"/>
    </sheetView>
  </sheetViews>
  <sheetFormatPr defaultColWidth="11.5546875" defaultRowHeight="14.4"/>
  <cols>
    <col min="5" max="13" width="15.33203125" customWidth="1"/>
    <col min="15" max="17" width="20.77734375" customWidth="1"/>
  </cols>
  <sheetData>
    <row r="2" spans="2:17" ht="24.6">
      <c r="B2" s="4" t="s">
        <v>8778</v>
      </c>
    </row>
    <row r="4" spans="2:17" ht="24.6">
      <c r="B4" s="4" t="s">
        <v>7994</v>
      </c>
    </row>
    <row r="6" spans="2:17" ht="15.6">
      <c r="E6" s="86" t="s">
        <v>2887</v>
      </c>
      <c r="F6" s="86"/>
      <c r="G6" s="86"/>
      <c r="H6" s="86"/>
      <c r="I6" s="26"/>
    </row>
    <row r="7" spans="2:17" ht="21">
      <c r="B7" s="4"/>
      <c r="C7" s="4"/>
      <c r="D7" s="4"/>
      <c r="E7" s="2">
        <f>MEDIAN(E10:E777)</f>
        <v>2.7584839583333354</v>
      </c>
      <c r="F7" s="2">
        <f t="shared" ref="F7:H7" si="0">MEDIAN(F10:F777)</f>
        <v>2.9068806944444399</v>
      </c>
      <c r="G7" s="2">
        <f t="shared" si="0"/>
        <v>3.0238954166666652</v>
      </c>
      <c r="H7" s="2">
        <f t="shared" si="0"/>
        <v>2.7537823611111101</v>
      </c>
      <c r="I7" s="2"/>
      <c r="J7" s="85" t="s">
        <v>2941</v>
      </c>
      <c r="K7" s="85"/>
      <c r="L7" s="85"/>
      <c r="M7" s="85"/>
    </row>
    <row r="9" spans="2:17" ht="15.6">
      <c r="B9" s="3" t="s">
        <v>2896</v>
      </c>
      <c r="C9" s="3" t="s">
        <v>114</v>
      </c>
      <c r="D9" s="3" t="s">
        <v>2905</v>
      </c>
      <c r="E9" s="3" t="s">
        <v>8774</v>
      </c>
      <c r="F9" s="3" t="s">
        <v>8775</v>
      </c>
      <c r="G9" s="3" t="s">
        <v>8776</v>
      </c>
      <c r="H9" s="40" t="s">
        <v>8777</v>
      </c>
      <c r="I9" s="3"/>
      <c r="J9" s="3" t="s">
        <v>8774</v>
      </c>
      <c r="K9" s="3" t="s">
        <v>8775</v>
      </c>
      <c r="L9" s="3" t="s">
        <v>8776</v>
      </c>
      <c r="M9" s="40" t="s">
        <v>8777</v>
      </c>
      <c r="O9" s="3" t="s">
        <v>8771</v>
      </c>
      <c r="P9" s="3" t="s">
        <v>8772</v>
      </c>
      <c r="Q9" s="3" t="s">
        <v>8773</v>
      </c>
    </row>
    <row r="10" spans="2:17">
      <c r="B10" t="s">
        <v>2489</v>
      </c>
      <c r="C10" t="s">
        <v>100</v>
      </c>
      <c r="D10">
        <v>1</v>
      </c>
      <c r="E10" s="2">
        <v>2.4358745833333302</v>
      </c>
      <c r="F10" s="2">
        <v>3.0966647222222199</v>
      </c>
      <c r="G10" s="2">
        <v>2.0476325000000002</v>
      </c>
      <c r="H10" s="30">
        <v>2.0793684722222201</v>
      </c>
      <c r="I10" s="2"/>
      <c r="J10" s="41">
        <f t="shared" ref="J10:J73" si="1">E10/E$7</f>
        <v>0.88304830483954511</v>
      </c>
      <c r="K10" s="41">
        <f t="shared" ref="K10:M10" si="2">F10/F$7</f>
        <v>1.0652878627390834</v>
      </c>
      <c r="L10" s="41">
        <f t="shared" si="2"/>
        <v>0.67715056834113985</v>
      </c>
      <c r="M10" s="41">
        <f t="shared" si="2"/>
        <v>0.75509542859560841</v>
      </c>
      <c r="O10" s="14">
        <v>0.18289739432112401</v>
      </c>
      <c r="P10" s="14">
        <v>-0.17388401087022201</v>
      </c>
      <c r="Q10" s="14">
        <v>-8.9781906629206196E-2</v>
      </c>
    </row>
    <row r="11" spans="2:17">
      <c r="B11" t="s">
        <v>2490</v>
      </c>
      <c r="C11" t="s">
        <v>100</v>
      </c>
      <c r="D11">
        <v>2</v>
      </c>
      <c r="E11" s="2">
        <v>2.6577579166666601</v>
      </c>
      <c r="F11" s="2">
        <v>3.4873252777777801</v>
      </c>
      <c r="G11" s="2">
        <v>2.24976666666667</v>
      </c>
      <c r="H11" s="30">
        <v>2.4214994444444402</v>
      </c>
      <c r="I11" s="2"/>
      <c r="J11" s="41">
        <f t="shared" si="1"/>
        <v>0.96348500002605286</v>
      </c>
      <c r="K11" s="41">
        <f t="shared" ref="K11:K74" si="3">F11/F$7</f>
        <v>1.1996795343003488</v>
      </c>
      <c r="L11" s="41">
        <f t="shared" ref="L11:L74" si="4">G11/G$7</f>
        <v>0.74399618924210631</v>
      </c>
      <c r="M11" s="41">
        <f t="shared" ref="M11:M74" si="5">H11/H$7</f>
        <v>0.87933581049861953</v>
      </c>
      <c r="O11" s="14">
        <v>0.23412441799214001</v>
      </c>
      <c r="P11" s="14">
        <v>-0.18314723056544599</v>
      </c>
      <c r="Q11" s="14">
        <v>-5.1695244601559297E-2</v>
      </c>
    </row>
    <row r="12" spans="2:17">
      <c r="B12" t="s">
        <v>2491</v>
      </c>
      <c r="C12" t="s">
        <v>6</v>
      </c>
      <c r="D12">
        <v>1</v>
      </c>
      <c r="E12" s="2">
        <v>2.4318638888888899</v>
      </c>
      <c r="F12" s="2">
        <v>3.5450006944444401</v>
      </c>
      <c r="G12" s="2">
        <v>2.2494884722222199</v>
      </c>
      <c r="H12" s="30">
        <v>2.4289819444444398</v>
      </c>
      <c r="I12" s="2"/>
      <c r="J12" s="41">
        <f t="shared" si="1"/>
        <v>0.88159435603831171</v>
      </c>
      <c r="K12" s="41">
        <f t="shared" si="3"/>
        <v>1.2195205332023291</v>
      </c>
      <c r="L12" s="41">
        <f t="shared" si="4"/>
        <v>0.74390419054303858</v>
      </c>
      <c r="M12" s="41">
        <f t="shared" si="5"/>
        <v>0.88205298238034391</v>
      </c>
      <c r="O12" s="14">
        <v>0.33863332321418099</v>
      </c>
      <c r="P12" s="14">
        <v>-0.105754668826881</v>
      </c>
      <c r="Q12" s="14">
        <v>3.8732935125207098E-2</v>
      </c>
    </row>
    <row r="13" spans="2:17">
      <c r="B13" t="s">
        <v>2492</v>
      </c>
      <c r="C13" t="s">
        <v>6</v>
      </c>
      <c r="D13">
        <v>2</v>
      </c>
      <c r="E13" s="2">
        <v>2.3549025000000001</v>
      </c>
      <c r="F13" s="2">
        <v>3.92983777777778</v>
      </c>
      <c r="G13" s="2">
        <v>2.10641875</v>
      </c>
      <c r="H13" s="30">
        <v>2.0882420833333302</v>
      </c>
      <c r="I13" s="2"/>
      <c r="J13" s="41">
        <f t="shared" si="1"/>
        <v>0.85369446970531682</v>
      </c>
      <c r="K13" s="41">
        <f t="shared" si="3"/>
        <v>1.3519088641265502</v>
      </c>
      <c r="L13" s="41">
        <f t="shared" si="4"/>
        <v>0.69659113816904805</v>
      </c>
      <c r="M13" s="41">
        <f t="shared" si="5"/>
        <v>0.75831776425888486</v>
      </c>
      <c r="O13" s="14">
        <v>0.49986774506346499</v>
      </c>
      <c r="P13" s="14">
        <v>-0.12666897375549099</v>
      </c>
      <c r="Q13" s="14">
        <v>-5.5119416897464801E-2</v>
      </c>
    </row>
    <row r="14" spans="2:17">
      <c r="B14" t="s">
        <v>2493</v>
      </c>
      <c r="C14" t="s">
        <v>8</v>
      </c>
      <c r="D14">
        <v>1</v>
      </c>
      <c r="E14" s="2">
        <v>2.0572187500000001</v>
      </c>
      <c r="F14" s="2">
        <v>2.9147876388888898</v>
      </c>
      <c r="G14" s="2">
        <v>2.17240944444444</v>
      </c>
      <c r="H14" s="30">
        <v>2.1661509722222201</v>
      </c>
      <c r="I14" s="2"/>
      <c r="J14" s="41">
        <f t="shared" si="1"/>
        <v>0.7457787614769974</v>
      </c>
      <c r="K14" s="41">
        <f t="shared" si="3"/>
        <v>1.0027200787633155</v>
      </c>
      <c r="L14" s="41">
        <f t="shared" si="4"/>
        <v>0.7184142124991727</v>
      </c>
      <c r="M14" s="41">
        <f t="shared" si="5"/>
        <v>0.78660935693850931</v>
      </c>
      <c r="O14" s="14">
        <v>0.26225455160919903</v>
      </c>
      <c r="P14" s="14">
        <v>-2.7365398062265001E-3</v>
      </c>
      <c r="Q14" s="14">
        <v>8.87579749661839E-2</v>
      </c>
    </row>
    <row r="15" spans="2:17">
      <c r="B15" t="s">
        <v>2494</v>
      </c>
      <c r="C15" t="s">
        <v>8</v>
      </c>
      <c r="D15">
        <v>2</v>
      </c>
      <c r="E15" s="2">
        <v>2.18003833333333</v>
      </c>
      <c r="F15" s="2">
        <v>3.17679611111111</v>
      </c>
      <c r="G15" s="2">
        <v>2.5223234722222201</v>
      </c>
      <c r="H15" s="30">
        <v>2.5620652777777799</v>
      </c>
      <c r="I15" s="2"/>
      <c r="J15" s="41">
        <f t="shared" si="1"/>
        <v>0.7903030672871848</v>
      </c>
      <c r="K15" s="41">
        <f t="shared" si="3"/>
        <v>1.0928539713317185</v>
      </c>
      <c r="L15" s="41">
        <f t="shared" si="4"/>
        <v>0.83413052525561759</v>
      </c>
      <c r="M15" s="41">
        <f t="shared" si="5"/>
        <v>0.93038045197733954</v>
      </c>
      <c r="O15" s="14">
        <v>0.30635412853749899</v>
      </c>
      <c r="P15" s="14">
        <v>7.08510742797136E-2</v>
      </c>
      <c r="Q15" s="14">
        <v>0.184840206588614</v>
      </c>
    </row>
    <row r="16" spans="2:17">
      <c r="B16" t="s">
        <v>2495</v>
      </c>
      <c r="C16" t="s">
        <v>7</v>
      </c>
      <c r="D16">
        <v>1</v>
      </c>
      <c r="E16" s="2">
        <v>0.10928263888888901</v>
      </c>
      <c r="F16" s="2">
        <v>0.14389291666666701</v>
      </c>
      <c r="G16" s="2">
        <v>0.1045325</v>
      </c>
      <c r="H16" s="30">
        <v>0.49156250000000001</v>
      </c>
      <c r="I16" s="2"/>
      <c r="J16" s="41">
        <f t="shared" si="1"/>
        <v>3.9616920213999401E-2</v>
      </c>
      <c r="K16" s="41">
        <f t="shared" si="3"/>
        <v>4.95007988947299E-2</v>
      </c>
      <c r="L16" s="41">
        <f t="shared" si="4"/>
        <v>3.4568821204547295E-2</v>
      </c>
      <c r="M16" s="41">
        <f t="shared" si="5"/>
        <v>0.17850448421118575</v>
      </c>
      <c r="O16" s="14">
        <v>3.9146084299464298E-2</v>
      </c>
      <c r="P16" s="14">
        <v>-1.8414760791587E-2</v>
      </c>
      <c r="Q16" s="14">
        <v>0.23700527854071601</v>
      </c>
    </row>
    <row r="17" spans="2:17">
      <c r="B17" t="s">
        <v>2496</v>
      </c>
      <c r="C17" t="s">
        <v>7</v>
      </c>
      <c r="D17">
        <v>2</v>
      </c>
      <c r="E17" s="2">
        <v>1.2024469444444399</v>
      </c>
      <c r="F17" s="2">
        <v>1.1980098611111101</v>
      </c>
      <c r="G17" s="2">
        <v>1.2399556944444401</v>
      </c>
      <c r="H17" s="30">
        <v>1.0760044444444401</v>
      </c>
      <c r="I17" s="2"/>
      <c r="J17" s="41">
        <f t="shared" si="1"/>
        <v>0.43590862321742607</v>
      </c>
      <c r="K17" s="41">
        <f t="shared" si="3"/>
        <v>0.41212900942261493</v>
      </c>
      <c r="L17" s="41">
        <f t="shared" si="4"/>
        <v>0.41005244017707537</v>
      </c>
      <c r="M17" s="41">
        <f t="shared" si="5"/>
        <v>0.39073692229268558</v>
      </c>
      <c r="O17" s="14">
        <v>-7.9573564505987203E-3</v>
      </c>
      <c r="P17" s="14">
        <v>-1.7900575652036999E-2</v>
      </c>
      <c r="Q17" s="14">
        <v>2.4779646952350302E-2</v>
      </c>
    </row>
    <row r="18" spans="2:17">
      <c r="B18" t="s">
        <v>2497</v>
      </c>
      <c r="C18" t="s">
        <v>9</v>
      </c>
      <c r="D18">
        <v>1</v>
      </c>
      <c r="E18" s="2">
        <v>1.7102426388888901</v>
      </c>
      <c r="F18" s="2">
        <v>3.1038766666666699</v>
      </c>
      <c r="G18" s="2">
        <v>2.4333184722222199</v>
      </c>
      <c r="H18" s="30">
        <v>2.6466230555555499</v>
      </c>
      <c r="I18" s="2"/>
      <c r="J18" s="41">
        <f t="shared" si="1"/>
        <v>0.61999368664888366</v>
      </c>
      <c r="K18" s="41">
        <f t="shared" si="3"/>
        <v>1.067768853602669</v>
      </c>
      <c r="L18" s="41">
        <f t="shared" si="4"/>
        <v>0.80469663693083116</v>
      </c>
      <c r="M18" s="41">
        <f t="shared" si="5"/>
        <v>0.9610865015809299</v>
      </c>
      <c r="O18" s="14">
        <v>0.45735431168201301</v>
      </c>
      <c r="P18" s="14">
        <v>0.20256315885922599</v>
      </c>
      <c r="Q18" s="14">
        <v>0.39796034764185201</v>
      </c>
    </row>
    <row r="19" spans="2:17">
      <c r="B19" t="s">
        <v>2498</v>
      </c>
      <c r="C19" t="s">
        <v>9</v>
      </c>
      <c r="D19">
        <v>2</v>
      </c>
      <c r="E19" s="2">
        <v>1.7362420833333301</v>
      </c>
      <c r="F19" s="2">
        <v>3.8813223611111098</v>
      </c>
      <c r="G19" s="2">
        <v>2.5786081944444401</v>
      </c>
      <c r="H19" s="30">
        <v>2.29202263888889</v>
      </c>
      <c r="I19" s="2"/>
      <c r="J19" s="41">
        <f t="shared" si="1"/>
        <v>0.62941895242427304</v>
      </c>
      <c r="K19" s="41">
        <f t="shared" si="3"/>
        <v>1.3352190093418692</v>
      </c>
      <c r="L19" s="41">
        <f t="shared" si="4"/>
        <v>0.85274384167919437</v>
      </c>
      <c r="M19" s="41">
        <f t="shared" si="5"/>
        <v>0.83231800423185698</v>
      </c>
      <c r="O19" s="14">
        <v>0.71505955053141901</v>
      </c>
      <c r="P19" s="14">
        <v>0.24169221935995999</v>
      </c>
      <c r="Q19" s="14">
        <v>0.25909668532508701</v>
      </c>
    </row>
    <row r="20" spans="2:17">
      <c r="B20" t="s">
        <v>2499</v>
      </c>
      <c r="C20" t="s">
        <v>2500</v>
      </c>
      <c r="D20">
        <v>1</v>
      </c>
      <c r="E20" s="2">
        <v>1.8835288888888899</v>
      </c>
      <c r="F20" s="2">
        <v>3.51838694444444</v>
      </c>
      <c r="G20" s="2">
        <v>2.46631513888889</v>
      </c>
      <c r="H20" s="30">
        <v>2.6241677777777799</v>
      </c>
      <c r="I20" s="2"/>
      <c r="J20" s="41">
        <f t="shared" si="1"/>
        <v>0.68281306592296087</v>
      </c>
      <c r="K20" s="41">
        <f t="shared" si="3"/>
        <v>1.2103651006966665</v>
      </c>
      <c r="L20" s="41">
        <f t="shared" si="4"/>
        <v>0.81560861043520694</v>
      </c>
      <c r="M20" s="41">
        <f t="shared" si="5"/>
        <v>0.95293216153761962</v>
      </c>
      <c r="O20" s="14">
        <v>0.535000705404996</v>
      </c>
      <c r="P20" s="14">
        <v>0.154035717150975</v>
      </c>
      <c r="Q20" s="14">
        <v>0.32252175142449002</v>
      </c>
    </row>
    <row r="21" spans="2:17">
      <c r="B21" t="s">
        <v>2501</v>
      </c>
      <c r="C21" t="s">
        <v>2500</v>
      </c>
      <c r="D21">
        <v>2</v>
      </c>
      <c r="E21" s="2">
        <v>1.92578402777778</v>
      </c>
      <c r="F21" s="2">
        <v>3.2530462500000001</v>
      </c>
      <c r="G21" s="2">
        <v>2.6129894444444401</v>
      </c>
      <c r="H21" s="30">
        <v>2.5293488888888902</v>
      </c>
      <c r="I21" s="2"/>
      <c r="J21" s="41">
        <f t="shared" si="1"/>
        <v>0.69813131302069664</v>
      </c>
      <c r="K21" s="41">
        <f t="shared" si="3"/>
        <v>1.1190848858080567</v>
      </c>
      <c r="L21" s="41">
        <f t="shared" si="4"/>
        <v>0.86411369587802089</v>
      </c>
      <c r="M21" s="41">
        <f t="shared" si="5"/>
        <v>0.9184999238169046</v>
      </c>
      <c r="O21" s="14">
        <v>0.42788273607825</v>
      </c>
      <c r="P21" s="14">
        <v>0.18804674582192099</v>
      </c>
      <c r="Q21" s="14">
        <v>0.27168252474954302</v>
      </c>
    </row>
    <row r="22" spans="2:17">
      <c r="B22" t="s">
        <v>2502</v>
      </c>
      <c r="C22" t="s">
        <v>11</v>
      </c>
      <c r="D22">
        <v>1</v>
      </c>
      <c r="E22" s="2">
        <v>-0.16412527777777799</v>
      </c>
      <c r="F22" s="2">
        <v>-4.18652777777778E-2</v>
      </c>
      <c r="G22" s="2">
        <v>1.19218055555556E-2</v>
      </c>
      <c r="H22" s="30">
        <v>4.4356944444443897E-3</v>
      </c>
      <c r="I22" s="2"/>
      <c r="J22" s="41">
        <f t="shared" si="1"/>
        <v>-5.9498362236966501E-2</v>
      </c>
      <c r="K22" s="41">
        <f t="shared" si="3"/>
        <v>-1.4402131417980003E-2</v>
      </c>
      <c r="L22" s="41">
        <f t="shared" si="4"/>
        <v>3.9425323673056723E-3</v>
      </c>
      <c r="M22" s="41">
        <f t="shared" si="5"/>
        <v>1.6107643461898903E-3</v>
      </c>
      <c r="O22" s="14">
        <v>7.7719860003391303E-2</v>
      </c>
      <c r="P22" s="14">
        <v>4.4741386549284001E-2</v>
      </c>
      <c r="Q22" s="14">
        <v>0.16627144328868901</v>
      </c>
    </row>
    <row r="23" spans="2:17">
      <c r="B23" t="s">
        <v>2503</v>
      </c>
      <c r="C23" t="s">
        <v>11</v>
      </c>
      <c r="D23">
        <v>2</v>
      </c>
      <c r="E23" s="2">
        <v>2.1268455555555499</v>
      </c>
      <c r="F23" s="2">
        <v>2.6364343055555501</v>
      </c>
      <c r="G23" s="2">
        <v>2.2073405555555601</v>
      </c>
      <c r="H23" s="30">
        <v>2.3646620833333301</v>
      </c>
      <c r="I23" s="2"/>
      <c r="J23" s="41">
        <f t="shared" si="1"/>
        <v>0.77101972956209652</v>
      </c>
      <c r="K23" s="41">
        <f t="shared" si="3"/>
        <v>0.90696336818853274</v>
      </c>
      <c r="L23" s="41">
        <f t="shared" si="4"/>
        <v>0.72996590536480288</v>
      </c>
      <c r="M23" s="41">
        <f t="shared" si="5"/>
        <v>0.85869606717185309</v>
      </c>
      <c r="O23" s="14">
        <v>0.140400843658536</v>
      </c>
      <c r="P23" s="14">
        <v>-1.50677378528607E-2</v>
      </c>
      <c r="Q23" s="14">
        <v>0.13380971951944201</v>
      </c>
    </row>
    <row r="24" spans="2:17">
      <c r="B24" t="s">
        <v>2504</v>
      </c>
      <c r="C24" t="s">
        <v>12</v>
      </c>
      <c r="D24">
        <v>1</v>
      </c>
      <c r="E24" s="2">
        <v>2.4854286111111099</v>
      </c>
      <c r="F24" s="2">
        <v>3.32874458333333</v>
      </c>
      <c r="G24" s="2">
        <v>2.37647916666667</v>
      </c>
      <c r="H24" s="30">
        <v>2.46197666666666</v>
      </c>
      <c r="I24" s="2"/>
      <c r="J24" s="41">
        <f t="shared" si="1"/>
        <v>0.9010125303076969</v>
      </c>
      <c r="K24" s="41">
        <f t="shared" si="3"/>
        <v>1.1451259729011742</v>
      </c>
      <c r="L24" s="41">
        <f t="shared" si="4"/>
        <v>0.78589992020502397</v>
      </c>
      <c r="M24" s="41">
        <f t="shared" si="5"/>
        <v>0.89403458364563315</v>
      </c>
      <c r="O24" s="14">
        <v>0.24416203522001401</v>
      </c>
      <c r="P24" s="14">
        <v>-8.2132328657227902E-2</v>
      </c>
      <c r="Q24" s="14">
        <v>2.9916218624996702E-2</v>
      </c>
    </row>
    <row r="25" spans="2:17">
      <c r="B25" t="s">
        <v>2505</v>
      </c>
      <c r="C25" t="s">
        <v>12</v>
      </c>
      <c r="D25">
        <v>2</v>
      </c>
      <c r="E25" s="2">
        <v>2.87654930555555</v>
      </c>
      <c r="F25" s="2">
        <v>3.4069330555555499</v>
      </c>
      <c r="G25" s="2">
        <v>2.97815069444444</v>
      </c>
      <c r="H25" s="30">
        <v>3.1570379166666598</v>
      </c>
      <c r="I25" s="2"/>
      <c r="J25" s="41">
        <f t="shared" si="1"/>
        <v>1.0428008097946486</v>
      </c>
      <c r="K25" s="41">
        <f t="shared" si="3"/>
        <v>1.172023696076278</v>
      </c>
      <c r="L25" s="41">
        <f t="shared" si="4"/>
        <v>0.98487225385835231</v>
      </c>
      <c r="M25" s="41">
        <f t="shared" si="5"/>
        <v>1.1464369738329074</v>
      </c>
      <c r="O25" s="14">
        <v>0.12446283131904499</v>
      </c>
      <c r="P25" s="14">
        <v>-1.7319429784988599E-2</v>
      </c>
      <c r="Q25" s="14">
        <v>0.13045275101932599</v>
      </c>
    </row>
    <row r="26" spans="2:17">
      <c r="B26" t="s">
        <v>2506</v>
      </c>
      <c r="C26" t="s">
        <v>13</v>
      </c>
      <c r="D26">
        <v>1</v>
      </c>
      <c r="E26" s="2">
        <v>2.5138761111111099</v>
      </c>
      <c r="F26" s="2">
        <v>2.5565626388888898</v>
      </c>
      <c r="G26" s="2">
        <v>1.91482736111111</v>
      </c>
      <c r="H26" s="30">
        <v>1.8439873611111099</v>
      </c>
      <c r="I26" s="2"/>
      <c r="J26" s="41">
        <f t="shared" si="1"/>
        <v>0.91132526020922866</v>
      </c>
      <c r="K26" s="41">
        <f t="shared" si="3"/>
        <v>0.87948660699248182</v>
      </c>
      <c r="L26" s="41">
        <f t="shared" si="4"/>
        <v>0.63323200615909003</v>
      </c>
      <c r="M26" s="41">
        <f t="shared" si="5"/>
        <v>0.66961986072388402</v>
      </c>
      <c r="O26" s="14">
        <v>-3.2139809412589503E-2</v>
      </c>
      <c r="P26" s="14">
        <v>-0.244558101530745</v>
      </c>
      <c r="Q26" s="14">
        <v>-0.20554420975527199</v>
      </c>
    </row>
    <row r="27" spans="2:17">
      <c r="B27" t="s">
        <v>2507</v>
      </c>
      <c r="C27" t="s">
        <v>13</v>
      </c>
      <c r="D27">
        <v>2</v>
      </c>
      <c r="E27" s="2">
        <v>2.8712233333333299</v>
      </c>
      <c r="F27" s="2">
        <v>3.5449990277777799</v>
      </c>
      <c r="G27" s="2">
        <v>2.62241833333333</v>
      </c>
      <c r="H27" s="30">
        <v>2.48831805555555</v>
      </c>
      <c r="I27" s="2"/>
      <c r="J27" s="41">
        <f t="shared" si="1"/>
        <v>1.0408700491657421</v>
      </c>
      <c r="K27" s="41">
        <f t="shared" si="3"/>
        <v>1.2195199598500539</v>
      </c>
      <c r="L27" s="41">
        <f t="shared" si="4"/>
        <v>0.867231822529135</v>
      </c>
      <c r="M27" s="41">
        <f t="shared" si="5"/>
        <v>0.90360011404516039</v>
      </c>
      <c r="O27" s="14">
        <v>0.173955336080729</v>
      </c>
      <c r="P27" s="14">
        <v>-0.133132984057728</v>
      </c>
      <c r="Q27" s="14">
        <v>-0.11031611964997801</v>
      </c>
    </row>
    <row r="28" spans="2:17">
      <c r="B28" t="s">
        <v>2508</v>
      </c>
      <c r="C28" t="s">
        <v>14</v>
      </c>
      <c r="D28">
        <v>1</v>
      </c>
      <c r="E28" s="2">
        <v>0.208383333333333</v>
      </c>
      <c r="F28" s="2">
        <v>2.19041666666667E-2</v>
      </c>
      <c r="G28" s="2">
        <v>0.21377041666666699</v>
      </c>
      <c r="H28" s="30">
        <v>0.52040458333333295</v>
      </c>
      <c r="I28" s="2"/>
      <c r="J28" s="41">
        <f t="shared" si="1"/>
        <v>7.5542702615257321E-2</v>
      </c>
      <c r="K28" s="41">
        <f t="shared" si="3"/>
        <v>7.5352823074333304E-3</v>
      </c>
      <c r="L28" s="41">
        <f t="shared" si="4"/>
        <v>7.0693720255151166E-2</v>
      </c>
      <c r="M28" s="41">
        <f t="shared" si="5"/>
        <v>0.18897810904829729</v>
      </c>
      <c r="O28" s="14">
        <v>-3.9963611777737898E-2</v>
      </c>
      <c r="P28" s="14">
        <v>-1.6282676086858901E-2</v>
      </c>
      <c r="Q28" s="14">
        <v>0.20899970198691201</v>
      </c>
    </row>
    <row r="29" spans="2:17">
      <c r="B29" t="s">
        <v>2509</v>
      </c>
      <c r="C29" t="s">
        <v>14</v>
      </c>
      <c r="D29">
        <v>2</v>
      </c>
      <c r="E29" s="2">
        <v>1.9382836111111099</v>
      </c>
      <c r="F29" s="2">
        <v>2.5244415277777801</v>
      </c>
      <c r="G29" s="2">
        <v>2.6520841666666701</v>
      </c>
      <c r="H29" s="30">
        <v>2.6108606944444399</v>
      </c>
      <c r="I29" s="2"/>
      <c r="J29" s="41">
        <f t="shared" si="1"/>
        <v>0.70266263657455263</v>
      </c>
      <c r="K29" s="41">
        <f t="shared" si="3"/>
        <v>0.86843657966507937</v>
      </c>
      <c r="L29" s="41">
        <f t="shared" si="4"/>
        <v>0.87704229188923</v>
      </c>
      <c r="M29" s="41">
        <f t="shared" si="5"/>
        <v>0.94809986849904748</v>
      </c>
      <c r="O29" s="14">
        <v>0.172549429799952</v>
      </c>
      <c r="P29" s="14">
        <v>0.19668782378865399</v>
      </c>
      <c r="Q29" s="14">
        <v>0.29642908281232699</v>
      </c>
    </row>
    <row r="30" spans="2:17">
      <c r="B30" t="s">
        <v>2510</v>
      </c>
      <c r="C30" t="s">
        <v>15</v>
      </c>
      <c r="D30">
        <v>1</v>
      </c>
      <c r="E30" s="2">
        <v>1.7710927777777801</v>
      </c>
      <c r="F30" s="2">
        <v>2.0057070833333301</v>
      </c>
      <c r="G30" s="2">
        <v>1.7761625000000001</v>
      </c>
      <c r="H30" s="30">
        <v>1.74334930555555</v>
      </c>
      <c r="I30" s="2"/>
      <c r="J30" s="41">
        <f t="shared" si="1"/>
        <v>0.642052955366058</v>
      </c>
      <c r="K30" s="41">
        <f t="shared" si="3"/>
        <v>0.68998603457190011</v>
      </c>
      <c r="L30" s="41">
        <f t="shared" si="4"/>
        <v>0.58737563812901961</v>
      </c>
      <c r="M30" s="41">
        <f t="shared" si="5"/>
        <v>0.63307446883788399</v>
      </c>
      <c r="O30" s="14">
        <v>5.67640996905244E-2</v>
      </c>
      <c r="P30" s="14">
        <v>-3.5630221168231599E-2</v>
      </c>
      <c r="Q30" s="14">
        <v>4.6321187338329198E-2</v>
      </c>
    </row>
    <row r="31" spans="2:17">
      <c r="B31" t="s">
        <v>11</v>
      </c>
      <c r="C31" t="s">
        <v>15</v>
      </c>
      <c r="D31">
        <v>2</v>
      </c>
      <c r="E31" s="2">
        <v>3.05433625</v>
      </c>
      <c r="F31" s="2">
        <v>4.2140348611111103</v>
      </c>
      <c r="G31" s="2">
        <v>3.3580044444444401</v>
      </c>
      <c r="H31" s="30">
        <v>3.2022284722222198</v>
      </c>
      <c r="I31" s="2"/>
      <c r="J31" s="41">
        <f t="shared" si="1"/>
        <v>1.107251771674401</v>
      </c>
      <c r="K31" s="41">
        <f t="shared" si="3"/>
        <v>1.4496758911244179</v>
      </c>
      <c r="L31" s="41">
        <f t="shared" si="4"/>
        <v>1.1104896108298856</v>
      </c>
      <c r="M31" s="41">
        <f t="shared" si="5"/>
        <v>1.1628473322525634</v>
      </c>
      <c r="O31" s="14">
        <v>0.335478256439116</v>
      </c>
      <c r="P31" s="14">
        <v>4.7314715822591898E-2</v>
      </c>
      <c r="Q31" s="14">
        <v>7.7831306197795699E-2</v>
      </c>
    </row>
    <row r="32" spans="2:17">
      <c r="B32" t="s">
        <v>2511</v>
      </c>
      <c r="C32" t="s">
        <v>16</v>
      </c>
      <c r="D32">
        <v>1</v>
      </c>
      <c r="E32" s="2">
        <v>0.71987763888888801</v>
      </c>
      <c r="F32" s="2">
        <v>0.14444958333333299</v>
      </c>
      <c r="G32" s="2">
        <v>0.22486138888888901</v>
      </c>
      <c r="H32" s="30">
        <v>0.33879874999999998</v>
      </c>
      <c r="I32" s="2"/>
      <c r="J32" s="41">
        <f t="shared" si="1"/>
        <v>0.26096857903202564</v>
      </c>
      <c r="K32" s="41">
        <f t="shared" si="3"/>
        <v>4.9692298555424563E-2</v>
      </c>
      <c r="L32" s="41">
        <f t="shared" si="4"/>
        <v>7.4361496647513292E-2</v>
      </c>
      <c r="M32" s="41">
        <f t="shared" si="5"/>
        <v>0.12303032904288767</v>
      </c>
      <c r="O32" s="14">
        <v>-0.189521057271194</v>
      </c>
      <c r="P32" s="14">
        <v>-0.18806403317629999</v>
      </c>
      <c r="Q32" s="14">
        <v>-5.5553067661755301E-2</v>
      </c>
    </row>
    <row r="33" spans="2:17">
      <c r="B33" t="s">
        <v>2512</v>
      </c>
      <c r="C33" t="s">
        <v>16</v>
      </c>
      <c r="D33">
        <v>2</v>
      </c>
      <c r="E33" s="2">
        <v>2.0202070833333301</v>
      </c>
      <c r="F33" s="2">
        <v>1.00616111111111</v>
      </c>
      <c r="G33" s="2">
        <v>1.5782161111111099</v>
      </c>
      <c r="H33" s="30">
        <v>1.640765</v>
      </c>
      <c r="I33" s="2"/>
      <c r="J33" s="41">
        <f t="shared" si="1"/>
        <v>0.73236136727578827</v>
      </c>
      <c r="K33" s="41">
        <f t="shared" si="3"/>
        <v>0.34613085877038596</v>
      </c>
      <c r="L33" s="41">
        <f t="shared" si="4"/>
        <v>0.52191491227260334</v>
      </c>
      <c r="M33" s="41">
        <f t="shared" si="5"/>
        <v>0.59582232175311622</v>
      </c>
      <c r="O33" s="14">
        <v>-0.38046223290188202</v>
      </c>
      <c r="P33" s="14">
        <v>-0.186540361755025</v>
      </c>
      <c r="Q33" s="14">
        <v>-8.7658026963951793E-2</v>
      </c>
    </row>
    <row r="34" spans="2:17">
      <c r="B34" t="s">
        <v>2513</v>
      </c>
      <c r="C34" t="s">
        <v>100</v>
      </c>
      <c r="D34">
        <v>3</v>
      </c>
      <c r="E34" s="2">
        <v>2.32162333333333</v>
      </c>
      <c r="F34" s="2">
        <v>3.2863099999999998</v>
      </c>
      <c r="G34" s="2">
        <v>2.2018018055555602</v>
      </c>
      <c r="H34" s="30">
        <v>2.2861986111111099</v>
      </c>
      <c r="I34" s="2"/>
      <c r="J34" s="41">
        <f t="shared" si="1"/>
        <v>0.84163017382056671</v>
      </c>
      <c r="K34" s="41">
        <f t="shared" si="3"/>
        <v>1.1305279939010624</v>
      </c>
      <c r="L34" s="41">
        <f t="shared" si="4"/>
        <v>0.7281342447956336</v>
      </c>
      <c r="M34" s="41">
        <f t="shared" si="5"/>
        <v>0.83020308481773519</v>
      </c>
      <c r="O34" s="14">
        <v>0.29096032264649901</v>
      </c>
      <c r="P34" s="14">
        <v>-8.3710684415732706E-2</v>
      </c>
      <c r="Q34" s="14">
        <v>2.9687667363116899E-2</v>
      </c>
    </row>
    <row r="35" spans="2:17">
      <c r="B35" t="s">
        <v>2514</v>
      </c>
      <c r="C35" t="s">
        <v>100</v>
      </c>
      <c r="D35">
        <v>4</v>
      </c>
      <c r="E35" s="2">
        <v>2.1376595833333298</v>
      </c>
      <c r="F35" s="2">
        <v>3.1693041666666599</v>
      </c>
      <c r="G35" s="2">
        <v>2.2542062500000002</v>
      </c>
      <c r="H35" s="30">
        <v>2.2820408333333302</v>
      </c>
      <c r="I35" s="2"/>
      <c r="J35" s="41">
        <f t="shared" si="1"/>
        <v>0.77494000894059756</v>
      </c>
      <c r="K35" s="41">
        <f t="shared" si="3"/>
        <v>1.090276657285508</v>
      </c>
      <c r="L35" s="41">
        <f t="shared" si="4"/>
        <v>0.7454643561994887</v>
      </c>
      <c r="M35" s="41">
        <f t="shared" si="5"/>
        <v>0.8286932422693567</v>
      </c>
      <c r="O35" s="14">
        <v>0.31966089991957303</v>
      </c>
      <c r="P35" s="14">
        <v>-3.2786378016577901E-3</v>
      </c>
      <c r="Q35" s="14">
        <v>9.9607982035749401E-2</v>
      </c>
    </row>
    <row r="36" spans="2:17">
      <c r="B36" t="s">
        <v>2515</v>
      </c>
      <c r="C36" t="s">
        <v>6</v>
      </c>
      <c r="D36">
        <v>3</v>
      </c>
      <c r="E36" s="2">
        <v>2.4803040277777799</v>
      </c>
      <c r="F36" s="2">
        <v>2.6949174999999999</v>
      </c>
      <c r="G36" s="2">
        <v>2.2067950000000001</v>
      </c>
      <c r="H36" s="30">
        <v>2.3979306944444398</v>
      </c>
      <c r="I36" s="2"/>
      <c r="J36" s="41">
        <f t="shared" si="1"/>
        <v>0.89915477676961708</v>
      </c>
      <c r="K36" s="41">
        <f t="shared" si="3"/>
        <v>0.92708225182769322</v>
      </c>
      <c r="L36" s="41">
        <f t="shared" si="4"/>
        <v>0.7297854905420702</v>
      </c>
      <c r="M36" s="41">
        <f t="shared" si="5"/>
        <v>0.87077712760020387</v>
      </c>
      <c r="O36" s="14">
        <v>2.8039072060608902E-2</v>
      </c>
      <c r="P36" s="14">
        <v>-0.13648896024594601</v>
      </c>
      <c r="Q36" s="14">
        <v>8.6485556403852193E-3</v>
      </c>
    </row>
    <row r="37" spans="2:17">
      <c r="B37" t="s">
        <v>2516</v>
      </c>
      <c r="C37" t="s">
        <v>6</v>
      </c>
      <c r="D37">
        <v>4</v>
      </c>
      <c r="E37" s="2">
        <v>2.4331491666666598</v>
      </c>
      <c r="F37" s="2">
        <v>2.7248597222222202</v>
      </c>
      <c r="G37" s="2">
        <v>2.3620640277777798</v>
      </c>
      <c r="H37" s="30">
        <v>2.4775</v>
      </c>
      <c r="I37" s="2"/>
      <c r="J37" s="41">
        <f t="shared" si="1"/>
        <v>0.88206029232693395</v>
      </c>
      <c r="K37" s="41">
        <f t="shared" si="3"/>
        <v>0.93738271661093842</v>
      </c>
      <c r="L37" s="41">
        <f t="shared" si="4"/>
        <v>0.78113284433016439</v>
      </c>
      <c r="M37" s="41">
        <f t="shared" si="5"/>
        <v>0.89967167884696808</v>
      </c>
      <c r="O37" s="14">
        <v>5.6013768439828401E-2</v>
      </c>
      <c r="P37" s="14">
        <v>-6.8966881868465293E-2</v>
      </c>
      <c r="Q37" s="14">
        <v>5.5852578959240597E-2</v>
      </c>
    </row>
    <row r="38" spans="2:17">
      <c r="B38" t="s">
        <v>2517</v>
      </c>
      <c r="C38" t="s">
        <v>8</v>
      </c>
      <c r="D38">
        <v>3</v>
      </c>
      <c r="E38" s="2">
        <v>2.2232124999999998</v>
      </c>
      <c r="F38" s="2">
        <v>2.6547119444444398</v>
      </c>
      <c r="G38" s="2">
        <v>2.07453722222222</v>
      </c>
      <c r="H38" s="30">
        <v>2.35190819444444</v>
      </c>
      <c r="I38" s="2"/>
      <c r="J38" s="41">
        <f t="shared" si="1"/>
        <v>0.8059544784676782</v>
      </c>
      <c r="K38" s="41">
        <f t="shared" si="3"/>
        <v>0.91325108371941821</v>
      </c>
      <c r="L38" s="41">
        <f t="shared" si="4"/>
        <v>0.68604794027865146</v>
      </c>
      <c r="M38" s="41">
        <f t="shared" si="5"/>
        <v>0.85406465945096699</v>
      </c>
      <c r="O38" s="14">
        <v>0.110569023383897</v>
      </c>
      <c r="P38" s="14">
        <v>-9.2040805831514305E-2</v>
      </c>
      <c r="Q38" s="14">
        <v>9.1760581443661393E-2</v>
      </c>
    </row>
    <row r="39" spans="2:17">
      <c r="B39" t="s">
        <v>2518</v>
      </c>
      <c r="C39" t="s">
        <v>8</v>
      </c>
      <c r="D39">
        <v>4</v>
      </c>
      <c r="E39" s="2">
        <v>2.4033859722222202</v>
      </c>
      <c r="F39" s="2">
        <v>2.7606163888888902</v>
      </c>
      <c r="G39" s="2">
        <v>2.4366509722222198</v>
      </c>
      <c r="H39" s="30">
        <v>2.7264711111111102</v>
      </c>
      <c r="I39" s="2"/>
      <c r="J39" s="41">
        <f t="shared" si="1"/>
        <v>0.87127059954857811</v>
      </c>
      <c r="K39" s="41">
        <f t="shared" si="3"/>
        <v>0.94968341637306053</v>
      </c>
      <c r="L39" s="41">
        <f t="shared" si="4"/>
        <v>0.80579869224055922</v>
      </c>
      <c r="M39" s="41">
        <f t="shared" si="5"/>
        <v>0.99008227723959263</v>
      </c>
      <c r="O39" s="14">
        <v>7.9470085655843195E-2</v>
      </c>
      <c r="P39" s="14">
        <v>-3.40918749934251E-2</v>
      </c>
      <c r="Q39" s="14">
        <v>0.15781974574409399</v>
      </c>
    </row>
    <row r="40" spans="2:17">
      <c r="B40" t="s">
        <v>2519</v>
      </c>
      <c r="C40" t="s">
        <v>7</v>
      </c>
      <c r="D40">
        <v>3</v>
      </c>
      <c r="E40" s="2">
        <v>1.98823375</v>
      </c>
      <c r="F40" s="2">
        <v>2.0907601388888901</v>
      </c>
      <c r="G40" s="2">
        <v>2.15439111111111</v>
      </c>
      <c r="H40" s="30">
        <v>2.3483077777777801</v>
      </c>
      <c r="I40" s="2"/>
      <c r="J40" s="41">
        <f t="shared" si="1"/>
        <v>0.72077045943790174</v>
      </c>
      <c r="K40" s="41">
        <f t="shared" si="3"/>
        <v>0.71924525244008131</v>
      </c>
      <c r="L40" s="41">
        <f t="shared" si="4"/>
        <v>0.71245556286002876</v>
      </c>
      <c r="M40" s="41">
        <f t="shared" si="5"/>
        <v>0.85275721529070769</v>
      </c>
      <c r="O40" s="14">
        <v>4.6361659141090101E-3</v>
      </c>
      <c r="P40" s="14">
        <v>1.4967553896602599E-2</v>
      </c>
      <c r="Q40" s="14">
        <v>0.18169159625206599</v>
      </c>
    </row>
    <row r="41" spans="2:17">
      <c r="B41" t="s">
        <v>2520</v>
      </c>
      <c r="C41" t="s">
        <v>7</v>
      </c>
      <c r="D41">
        <v>4</v>
      </c>
      <c r="E41" s="2">
        <v>2.4678004166666598</v>
      </c>
      <c r="F41" s="2">
        <v>2.63529652777778</v>
      </c>
      <c r="G41" s="2">
        <v>2.5486666666666702</v>
      </c>
      <c r="H41" s="30">
        <v>3.12654013888889</v>
      </c>
      <c r="I41" s="2"/>
      <c r="J41" s="41">
        <f t="shared" si="1"/>
        <v>0.89462199307394008</v>
      </c>
      <c r="K41" s="41">
        <f t="shared" si="3"/>
        <v>0.90657195970040838</v>
      </c>
      <c r="L41" s="41">
        <f t="shared" si="4"/>
        <v>0.84284220036820767</v>
      </c>
      <c r="M41" s="41">
        <f t="shared" si="5"/>
        <v>1.1353621052418166</v>
      </c>
      <c r="O41" s="14">
        <v>1.2215289730122401E-2</v>
      </c>
      <c r="P41" s="14">
        <v>-1.91433507956827E-2</v>
      </c>
      <c r="Q41" s="14">
        <v>0.278088483822516</v>
      </c>
    </row>
    <row r="42" spans="2:17">
      <c r="B42" t="s">
        <v>2521</v>
      </c>
      <c r="C42" t="s">
        <v>9</v>
      </c>
      <c r="D42">
        <v>3</v>
      </c>
      <c r="E42" s="2">
        <v>2.3171197222222202</v>
      </c>
      <c r="F42" s="2">
        <v>2.77697708333333</v>
      </c>
      <c r="G42" s="2">
        <v>2.3293516666666698</v>
      </c>
      <c r="H42" s="30">
        <v>2.8470729166666602</v>
      </c>
      <c r="I42" s="2"/>
      <c r="J42" s="41">
        <f t="shared" si="1"/>
        <v>0.83999753387082021</v>
      </c>
      <c r="K42" s="41">
        <f t="shared" si="3"/>
        <v>0.95531168122607213</v>
      </c>
      <c r="L42" s="41">
        <f t="shared" si="4"/>
        <v>0.77031489046482537</v>
      </c>
      <c r="M42" s="41">
        <f t="shared" si="5"/>
        <v>1.0338772434862677</v>
      </c>
      <c r="O42" s="14">
        <v>0.117432019731701</v>
      </c>
      <c r="P42" s="14">
        <v>-3.9985242140985602E-2</v>
      </c>
      <c r="Q42" s="14">
        <v>0.23511050559340799</v>
      </c>
    </row>
    <row r="43" spans="2:17">
      <c r="B43" t="s">
        <v>2522</v>
      </c>
      <c r="C43" t="s">
        <v>9</v>
      </c>
      <c r="D43">
        <v>4</v>
      </c>
      <c r="E43" s="2">
        <v>2.36125638888889</v>
      </c>
      <c r="F43" s="2">
        <v>3.2563620833333302</v>
      </c>
      <c r="G43" s="2">
        <v>2.4812949999999998</v>
      </c>
      <c r="H43" s="30">
        <v>2.8060412499999998</v>
      </c>
      <c r="I43" s="2"/>
      <c r="J43" s="41">
        <f t="shared" si="1"/>
        <v>0.85599786859574534</v>
      </c>
      <c r="K43" s="41">
        <f t="shared" si="3"/>
        <v>1.1202255701642008</v>
      </c>
      <c r="L43" s="41">
        <f t="shared" si="4"/>
        <v>0.82056243953542851</v>
      </c>
      <c r="M43" s="41">
        <f t="shared" si="5"/>
        <v>1.0189771311004419</v>
      </c>
      <c r="O43" s="14">
        <v>0.26580293409287598</v>
      </c>
      <c r="P43" s="14">
        <v>-4.8771380990639398E-3</v>
      </c>
      <c r="Q43" s="14">
        <v>0.20307283736186599</v>
      </c>
    </row>
    <row r="44" spans="2:17">
      <c r="B44" t="s">
        <v>2523</v>
      </c>
      <c r="C44" t="s">
        <v>2500</v>
      </c>
      <c r="D44">
        <v>3</v>
      </c>
      <c r="E44" s="2">
        <v>2.1726399999999999</v>
      </c>
      <c r="F44" s="2">
        <v>2.63226305555555</v>
      </c>
      <c r="G44" s="2">
        <v>2.4854518055555599</v>
      </c>
      <c r="H44" s="30">
        <v>2.7941212499999999</v>
      </c>
      <c r="I44" s="2"/>
      <c r="J44" s="41">
        <f t="shared" si="1"/>
        <v>0.78762103851881737</v>
      </c>
      <c r="K44" s="41">
        <f t="shared" si="3"/>
        <v>0.90552841077594537</v>
      </c>
      <c r="L44" s="41">
        <f t="shared" si="4"/>
        <v>0.82193709208877053</v>
      </c>
      <c r="M44" s="41">
        <f t="shared" si="5"/>
        <v>1.0146485392086735</v>
      </c>
      <c r="O44" s="14">
        <v>0.121801555828075</v>
      </c>
      <c r="P44" s="14">
        <v>6.1195364716910797E-2</v>
      </c>
      <c r="Q44" s="14">
        <v>0.27198094733550499</v>
      </c>
    </row>
    <row r="45" spans="2:17">
      <c r="B45" t="s">
        <v>2524</v>
      </c>
      <c r="C45" t="s">
        <v>2500</v>
      </c>
      <c r="D45">
        <v>4</v>
      </c>
      <c r="E45" s="2">
        <v>2.3513826388888899</v>
      </c>
      <c r="F45" s="2">
        <v>2.9048095833333298</v>
      </c>
      <c r="G45" s="2">
        <v>2.6509783333333301</v>
      </c>
      <c r="H45" s="30">
        <v>2.71732041666667</v>
      </c>
      <c r="I45" s="2"/>
      <c r="J45" s="41">
        <f t="shared" si="1"/>
        <v>0.85241845680682715</v>
      </c>
      <c r="K45" s="41">
        <f t="shared" si="3"/>
        <v>0.9992875142364569</v>
      </c>
      <c r="L45" s="41">
        <f t="shared" si="4"/>
        <v>0.87667659361565708</v>
      </c>
      <c r="M45" s="41">
        <f t="shared" si="5"/>
        <v>0.98675932239259156</v>
      </c>
      <c r="O45" s="14">
        <v>0.14856568313218599</v>
      </c>
      <c r="P45" s="14">
        <v>5.4623839378609901E-2</v>
      </c>
      <c r="Q45" s="14">
        <v>0.174688846538579</v>
      </c>
    </row>
    <row r="46" spans="2:17">
      <c r="B46" t="s">
        <v>2525</v>
      </c>
      <c r="C46" t="s">
        <v>11</v>
      </c>
      <c r="D46">
        <v>3</v>
      </c>
      <c r="E46" s="2">
        <v>2.4063886111111099</v>
      </c>
      <c r="F46" s="2">
        <v>2.8296802777777801</v>
      </c>
      <c r="G46" s="2">
        <v>2.5944175</v>
      </c>
      <c r="H46" s="30">
        <v>2.4275981944444398</v>
      </c>
      <c r="I46" s="2"/>
      <c r="J46" s="41">
        <f t="shared" si="1"/>
        <v>0.87235911009793943</v>
      </c>
      <c r="K46" s="41">
        <f t="shared" si="3"/>
        <v>0.97344217916676001</v>
      </c>
      <c r="L46" s="41">
        <f t="shared" si="4"/>
        <v>0.85797196744982263</v>
      </c>
      <c r="M46" s="41">
        <f t="shared" si="5"/>
        <v>0.88155049168988797</v>
      </c>
      <c r="O46" s="14">
        <v>0.102103421847262</v>
      </c>
      <c r="P46" s="14">
        <v>1.7051456411005798E-2</v>
      </c>
      <c r="Q46" s="14">
        <v>4.8122083939359399E-2</v>
      </c>
    </row>
    <row r="47" spans="2:17">
      <c r="B47" t="s">
        <v>2526</v>
      </c>
      <c r="C47" t="s">
        <v>11</v>
      </c>
      <c r="D47">
        <v>4</v>
      </c>
      <c r="E47" s="2">
        <v>2.7015941666666601</v>
      </c>
      <c r="F47" s="2">
        <v>3.0051844444444402</v>
      </c>
      <c r="G47" s="2">
        <v>2.4183531944444399</v>
      </c>
      <c r="H47" s="30">
        <v>2.6064219444444401</v>
      </c>
      <c r="I47" s="2"/>
      <c r="J47" s="41">
        <f t="shared" si="1"/>
        <v>0.97937642831135119</v>
      </c>
      <c r="K47" s="41">
        <f t="shared" si="3"/>
        <v>1.0338176073713228</v>
      </c>
      <c r="L47" s="41">
        <f t="shared" si="4"/>
        <v>0.79974763052826292</v>
      </c>
      <c r="M47" s="41">
        <f t="shared" si="5"/>
        <v>0.94648799456787414</v>
      </c>
      <c r="O47" s="14">
        <v>5.1832116409407103E-2</v>
      </c>
      <c r="P47" s="14">
        <v>-0.142432187522742</v>
      </c>
      <c r="Q47" s="14">
        <v>-1.56396943136527E-3</v>
      </c>
    </row>
    <row r="48" spans="2:17">
      <c r="B48" t="s">
        <v>2527</v>
      </c>
      <c r="C48" t="s">
        <v>12</v>
      </c>
      <c r="D48">
        <v>3</v>
      </c>
      <c r="E48" s="2">
        <v>2.8202134722222199</v>
      </c>
      <c r="F48" s="2">
        <v>3.45600263888889</v>
      </c>
      <c r="G48" s="2">
        <v>2.8112413888888899</v>
      </c>
      <c r="H48" s="30">
        <v>2.9269219444444401</v>
      </c>
      <c r="I48" s="2"/>
      <c r="J48" s="41">
        <f t="shared" si="1"/>
        <v>1.0223780579554942</v>
      </c>
      <c r="K48" s="41">
        <f t="shared" si="3"/>
        <v>1.1889041904932387</v>
      </c>
      <c r="L48" s="41">
        <f t="shared" si="4"/>
        <v>0.92967546873291318</v>
      </c>
      <c r="M48" s="41">
        <f t="shared" si="5"/>
        <v>1.0628733721946968</v>
      </c>
      <c r="O48" s="14">
        <v>0.162458700525031</v>
      </c>
      <c r="P48" s="14">
        <v>-5.3192298622493098E-2</v>
      </c>
      <c r="Q48" s="14">
        <v>6.8763444899539894E-2</v>
      </c>
    </row>
    <row r="49" spans="2:17">
      <c r="B49" t="s">
        <v>2528</v>
      </c>
      <c r="C49" t="s">
        <v>12</v>
      </c>
      <c r="D49">
        <v>4</v>
      </c>
      <c r="E49" s="2">
        <v>2.7524323611111101</v>
      </c>
      <c r="F49" s="2">
        <v>3.1141447222222198</v>
      </c>
      <c r="G49" s="2">
        <v>2.9288037500000002</v>
      </c>
      <c r="H49" s="30">
        <v>2.9294183333333299</v>
      </c>
      <c r="I49" s="2"/>
      <c r="J49" s="41">
        <f t="shared" si="1"/>
        <v>0.99780618727038684</v>
      </c>
      <c r="K49" s="41">
        <f t="shared" si="3"/>
        <v>1.0713011814258142</v>
      </c>
      <c r="L49" s="41">
        <f t="shared" si="4"/>
        <v>0.96855325546559823</v>
      </c>
      <c r="M49" s="41">
        <f t="shared" si="5"/>
        <v>1.0637799031261692</v>
      </c>
      <c r="O49" s="14">
        <v>7.0260899476070102E-2</v>
      </c>
      <c r="P49" s="14">
        <v>8.9352820604088907E-3</v>
      </c>
      <c r="Q49" s="14">
        <v>9.5988288125038193E-2</v>
      </c>
    </row>
    <row r="50" spans="2:17">
      <c r="B50" t="s">
        <v>2529</v>
      </c>
      <c r="C50" t="s">
        <v>13</v>
      </c>
      <c r="D50">
        <v>3</v>
      </c>
      <c r="E50" s="2">
        <v>2.7892298611111102</v>
      </c>
      <c r="F50" s="2">
        <v>2.81747208333333</v>
      </c>
      <c r="G50" s="2">
        <v>2.6723294444444399</v>
      </c>
      <c r="H50" s="30">
        <v>2.8933743055555499</v>
      </c>
      <c r="I50" s="2"/>
      <c r="J50" s="41">
        <f t="shared" si="1"/>
        <v>1.0111459422067299</v>
      </c>
      <c r="K50" s="41">
        <f t="shared" si="3"/>
        <v>0.96924242151320983</v>
      </c>
      <c r="L50" s="41">
        <f t="shared" si="4"/>
        <v>0.88373739042543753</v>
      </c>
      <c r="M50" s="41">
        <f t="shared" si="5"/>
        <v>1.0506909864830845</v>
      </c>
      <c r="O50" s="14">
        <v>-4.5590023573651398E-2</v>
      </c>
      <c r="P50" s="14">
        <v>-8.8502599332962395E-2</v>
      </c>
      <c r="Q50" s="14">
        <v>6.8611495689352306E-2</v>
      </c>
    </row>
    <row r="51" spans="2:17">
      <c r="B51" t="s">
        <v>2530</v>
      </c>
      <c r="C51" t="s">
        <v>13</v>
      </c>
      <c r="D51">
        <v>4</v>
      </c>
      <c r="E51" s="2">
        <v>2.8333988888888899</v>
      </c>
      <c r="F51" s="2">
        <v>3.13549486111111</v>
      </c>
      <c r="G51" s="2">
        <v>2.72251625</v>
      </c>
      <c r="H51" s="30">
        <v>2.6505044444444401</v>
      </c>
      <c r="I51" s="2"/>
      <c r="J51" s="41">
        <f t="shared" si="1"/>
        <v>1.0271580084159047</v>
      </c>
      <c r="K51" s="41">
        <f t="shared" si="3"/>
        <v>1.0786458718803258</v>
      </c>
      <c r="L51" s="41">
        <f t="shared" si="4"/>
        <v>0.90033413027263853</v>
      </c>
      <c r="M51" s="41">
        <f t="shared" si="5"/>
        <v>0.96249597712398782</v>
      </c>
      <c r="O51" s="14">
        <v>4.7258322867413501E-2</v>
      </c>
      <c r="P51" s="14">
        <v>-8.70564047922745E-2</v>
      </c>
      <c r="Q51" s="14">
        <v>-3.67336348129816E-2</v>
      </c>
    </row>
    <row r="52" spans="2:17">
      <c r="B52" t="s">
        <v>2531</v>
      </c>
      <c r="C52" t="s">
        <v>14</v>
      </c>
      <c r="D52">
        <v>3</v>
      </c>
      <c r="E52" s="2">
        <v>2.6936859722222199</v>
      </c>
      <c r="F52" s="2">
        <v>3.3792059722222199</v>
      </c>
      <c r="G52" s="2">
        <v>3.12371777777778</v>
      </c>
      <c r="H52" s="30">
        <v>2.8828369444444402</v>
      </c>
      <c r="I52" s="2"/>
      <c r="J52" s="41">
        <f t="shared" si="1"/>
        <v>0.97650956572889913</v>
      </c>
      <c r="K52" s="41">
        <f t="shared" si="3"/>
        <v>1.1624852642492265</v>
      </c>
      <c r="L52" s="41">
        <f t="shared" si="4"/>
        <v>1.0330111817230612</v>
      </c>
      <c r="M52" s="41">
        <f t="shared" si="5"/>
        <v>1.0468644817963242</v>
      </c>
      <c r="O52" s="14">
        <v>0.18346386345370899</v>
      </c>
      <c r="P52" s="14">
        <v>9.3543976202854595E-2</v>
      </c>
      <c r="Q52" s="14">
        <v>0.10188314215922099</v>
      </c>
    </row>
    <row r="53" spans="2:17">
      <c r="B53" t="s">
        <v>2532</v>
      </c>
      <c r="C53" t="s">
        <v>14</v>
      </c>
      <c r="D53">
        <v>4</v>
      </c>
      <c r="E53" s="2">
        <v>2.55624583333333</v>
      </c>
      <c r="F53" s="2">
        <v>3.0678430555555498</v>
      </c>
      <c r="G53" s="2">
        <v>3.1192795833333302</v>
      </c>
      <c r="H53" s="30">
        <v>2.7625125000000001</v>
      </c>
      <c r="I53" s="2"/>
      <c r="J53" s="41">
        <f t="shared" si="1"/>
        <v>0.92668504582415745</v>
      </c>
      <c r="K53" s="41">
        <f t="shared" si="3"/>
        <v>1.0553728818037622</v>
      </c>
      <c r="L53" s="41">
        <f t="shared" si="4"/>
        <v>1.0315434740702143</v>
      </c>
      <c r="M53" s="41">
        <f t="shared" si="5"/>
        <v>1.0031702356047365</v>
      </c>
      <c r="O53" s="14">
        <v>0.127865763694405</v>
      </c>
      <c r="P53" s="14">
        <v>0.13922000604965001</v>
      </c>
      <c r="Q53" s="14">
        <v>0.111554685310982</v>
      </c>
    </row>
    <row r="54" spans="2:17">
      <c r="B54" t="s">
        <v>2533</v>
      </c>
      <c r="C54" t="s">
        <v>15</v>
      </c>
      <c r="D54">
        <v>3</v>
      </c>
      <c r="E54" s="2">
        <v>2.7214484722222201</v>
      </c>
      <c r="F54" s="2">
        <v>3.1271791666666702</v>
      </c>
      <c r="G54" s="2">
        <v>3.2742723611111102</v>
      </c>
      <c r="H54" s="30">
        <v>2.8570541666666598</v>
      </c>
      <c r="I54" s="2"/>
      <c r="J54" s="41">
        <f t="shared" si="1"/>
        <v>0.98657397082218601</v>
      </c>
      <c r="K54" s="41">
        <f t="shared" si="3"/>
        <v>1.0757851784709498</v>
      </c>
      <c r="L54" s="41">
        <f t="shared" si="4"/>
        <v>1.0827994721855967</v>
      </c>
      <c r="M54" s="41">
        <f t="shared" si="5"/>
        <v>1.0375018037060419</v>
      </c>
      <c r="O54" s="14">
        <v>8.6358045517147805E-2</v>
      </c>
      <c r="P54" s="14">
        <v>0.13380937165877599</v>
      </c>
      <c r="Q54" s="14">
        <v>8.1740733062977106E-2</v>
      </c>
    </row>
    <row r="55" spans="2:17">
      <c r="B55" t="s">
        <v>2534</v>
      </c>
      <c r="C55" t="s">
        <v>15</v>
      </c>
      <c r="D55">
        <v>4</v>
      </c>
      <c r="E55" s="2">
        <v>2.9456641666666599</v>
      </c>
      <c r="F55" s="2">
        <v>3.5025848611111101</v>
      </c>
      <c r="G55" s="2">
        <v>3.4802791666666701</v>
      </c>
      <c r="H55" s="30">
        <v>3.0319991666666599</v>
      </c>
      <c r="I55" s="2"/>
      <c r="J55" s="41">
        <f t="shared" si="1"/>
        <v>1.0678561888198972</v>
      </c>
      <c r="K55" s="41">
        <f t="shared" si="3"/>
        <v>1.2049290044153396</v>
      </c>
      <c r="L55" s="41">
        <f t="shared" si="4"/>
        <v>1.1509257719313226</v>
      </c>
      <c r="M55" s="41">
        <f t="shared" si="5"/>
        <v>1.1010307893189111</v>
      </c>
      <c r="O55" s="14">
        <v>0.13146302546165201</v>
      </c>
      <c r="P55" s="14">
        <v>0.12502680091262999</v>
      </c>
      <c r="Q55" s="14">
        <v>5.8210380596552001E-2</v>
      </c>
    </row>
    <row r="56" spans="2:17">
      <c r="B56" t="s">
        <v>2535</v>
      </c>
      <c r="C56" t="s">
        <v>16</v>
      </c>
      <c r="D56">
        <v>3</v>
      </c>
      <c r="E56" s="2">
        <v>2.4588183333333302</v>
      </c>
      <c r="F56" s="2">
        <v>2.0780270833333301</v>
      </c>
      <c r="G56" s="2">
        <v>2.22342</v>
      </c>
      <c r="H56" s="30">
        <v>2.1287218055555499</v>
      </c>
      <c r="I56" s="2"/>
      <c r="J56" s="41">
        <f t="shared" si="1"/>
        <v>0.89136582647337126</v>
      </c>
      <c r="K56" s="41">
        <f t="shared" si="3"/>
        <v>0.71486493659846628</v>
      </c>
      <c r="L56" s="41">
        <f t="shared" si="4"/>
        <v>0.73528336586817067</v>
      </c>
      <c r="M56" s="41">
        <f t="shared" si="5"/>
        <v>0.77301744524815763</v>
      </c>
      <c r="O56" s="14">
        <v>-0.17612513622134701</v>
      </c>
      <c r="P56" s="14">
        <v>-0.123621215047219</v>
      </c>
      <c r="Q56" s="14">
        <v>-8.0768578072759598E-2</v>
      </c>
    </row>
    <row r="57" spans="2:17">
      <c r="B57" t="s">
        <v>2536</v>
      </c>
      <c r="C57" t="s">
        <v>16</v>
      </c>
      <c r="D57">
        <v>4</v>
      </c>
      <c r="E57" s="2">
        <v>3.1173737500000001</v>
      </c>
      <c r="F57" s="2">
        <v>2.6045377777777801</v>
      </c>
      <c r="G57" s="2">
        <v>3.2335095833333298</v>
      </c>
      <c r="H57" s="30">
        <v>3.09382694444444</v>
      </c>
      <c r="I57" s="2"/>
      <c r="J57" s="41">
        <f t="shared" si="1"/>
        <v>1.1301039980973842</v>
      </c>
      <c r="K57" s="41">
        <f t="shared" si="3"/>
        <v>0.89599060008052955</v>
      </c>
      <c r="L57" s="41">
        <f t="shared" si="4"/>
        <v>1.0693192514236252</v>
      </c>
      <c r="M57" s="41">
        <f t="shared" si="5"/>
        <v>1.1234827371020442</v>
      </c>
      <c r="O57" s="14">
        <v>-0.24183427786195699</v>
      </c>
      <c r="P57" s="14">
        <v>-1.5478317837773699E-2</v>
      </c>
      <c r="Q57" s="14">
        <v>1.3990266444364101E-2</v>
      </c>
    </row>
    <row r="58" spans="2:17">
      <c r="B58" t="s">
        <v>2537</v>
      </c>
      <c r="C58" t="s">
        <v>17</v>
      </c>
      <c r="D58">
        <v>1</v>
      </c>
      <c r="E58" s="2">
        <v>0.97619013888888795</v>
      </c>
      <c r="F58" s="2">
        <v>-0.31192736111111102</v>
      </c>
      <c r="G58" s="2">
        <v>2.16218055555558E-2</v>
      </c>
      <c r="H58" s="30">
        <v>0.132240694444444</v>
      </c>
      <c r="I58" s="2"/>
      <c r="J58" s="41">
        <f t="shared" si="1"/>
        <v>0.35388646576676053</v>
      </c>
      <c r="K58" s="41">
        <f t="shared" si="3"/>
        <v>-0.10730655775011994</v>
      </c>
      <c r="L58" s="41">
        <f t="shared" si="4"/>
        <v>7.1503152643388026E-3</v>
      </c>
      <c r="M58" s="41">
        <f t="shared" si="5"/>
        <v>4.8021476319968455E-2</v>
      </c>
      <c r="O58" s="14">
        <v>-0.442589043655778</v>
      </c>
      <c r="P58" s="14">
        <v>-0.34319370267775601</v>
      </c>
      <c r="Q58" s="14">
        <v>-0.230083930414968</v>
      </c>
    </row>
    <row r="59" spans="2:17">
      <c r="B59" t="s">
        <v>2538</v>
      </c>
      <c r="C59" t="s">
        <v>17</v>
      </c>
      <c r="D59">
        <v>2</v>
      </c>
      <c r="E59" s="2">
        <v>2.4471525000000001</v>
      </c>
      <c r="F59" s="2">
        <v>2.1465105555555501</v>
      </c>
      <c r="G59" s="2">
        <v>1.9156605555555599</v>
      </c>
      <c r="H59" s="30">
        <v>2.1461876388888901</v>
      </c>
      <c r="I59" s="2"/>
      <c r="J59" s="41">
        <f t="shared" si="1"/>
        <v>0.88713675227553601</v>
      </c>
      <c r="K59" s="41">
        <f t="shared" si="3"/>
        <v>0.73842402946151497</v>
      </c>
      <c r="L59" s="41">
        <f t="shared" si="4"/>
        <v>0.63350754295175082</v>
      </c>
      <c r="M59" s="41">
        <f t="shared" si="5"/>
        <v>0.77935993388487512</v>
      </c>
      <c r="O59" s="14">
        <v>-0.148193543148671</v>
      </c>
      <c r="P59" s="14">
        <v>-0.22139550690562901</v>
      </c>
      <c r="Q59" s="14">
        <v>-6.9896434495252194E-2</v>
      </c>
    </row>
    <row r="60" spans="2:17">
      <c r="B60" t="s">
        <v>2539</v>
      </c>
      <c r="C60" t="s">
        <v>18</v>
      </c>
      <c r="D60">
        <v>1</v>
      </c>
      <c r="E60" s="2">
        <v>1.63517513888889</v>
      </c>
      <c r="F60" s="2">
        <v>2.2793073611111101</v>
      </c>
      <c r="G60" s="2">
        <v>2.0359748611111099</v>
      </c>
      <c r="H60" s="30">
        <v>2.2906347222222201</v>
      </c>
      <c r="I60" s="2"/>
      <c r="J60" s="41">
        <f t="shared" si="1"/>
        <v>0.59278036906796294</v>
      </c>
      <c r="K60" s="41">
        <f t="shared" si="3"/>
        <v>0.78410764000987976</v>
      </c>
      <c r="L60" s="41">
        <f t="shared" si="4"/>
        <v>0.67329539569706054</v>
      </c>
      <c r="M60" s="41">
        <f t="shared" si="5"/>
        <v>0.83181400047096787</v>
      </c>
      <c r="O60" s="14">
        <v>0.20182933577645401</v>
      </c>
      <c r="P60" s="14">
        <v>9.6911036793733599E-2</v>
      </c>
      <c r="Q60" s="14">
        <v>0.297835346119109</v>
      </c>
    </row>
    <row r="61" spans="2:17">
      <c r="B61" t="s">
        <v>2540</v>
      </c>
      <c r="C61" t="s">
        <v>18</v>
      </c>
      <c r="D61">
        <v>2</v>
      </c>
      <c r="E61" s="2">
        <v>2.5349688888888902</v>
      </c>
      <c r="F61" s="2">
        <v>3.4712443055555502</v>
      </c>
      <c r="G61" s="2">
        <v>2.9052205555555499</v>
      </c>
      <c r="H61" s="30">
        <v>3.2330094444444399</v>
      </c>
      <c r="I61" s="2"/>
      <c r="J61" s="41">
        <f t="shared" si="1"/>
        <v>0.91897177115378548</v>
      </c>
      <c r="K61" s="41">
        <f t="shared" si="3"/>
        <v>1.1941474970712449</v>
      </c>
      <c r="L61" s="41">
        <f t="shared" si="4"/>
        <v>0.96075431033195779</v>
      </c>
      <c r="M61" s="41">
        <f t="shared" si="5"/>
        <v>1.1740250391973492</v>
      </c>
      <c r="O61" s="14">
        <v>0.27461524379882202</v>
      </c>
      <c r="P61" s="14">
        <v>7.5729108245879806E-2</v>
      </c>
      <c r="Q61" s="14">
        <v>0.29067098328413699</v>
      </c>
    </row>
    <row r="62" spans="2:17">
      <c r="B62" t="s">
        <v>2541</v>
      </c>
      <c r="C62" t="s">
        <v>19</v>
      </c>
      <c r="D62">
        <v>1</v>
      </c>
      <c r="E62" s="2">
        <v>0.27360527777777699</v>
      </c>
      <c r="F62" s="2">
        <v>-0.38955569444444399</v>
      </c>
      <c r="G62" s="2">
        <v>1.03477208333333</v>
      </c>
      <c r="H62" s="30">
        <v>2.3842916666666599E-2</v>
      </c>
      <c r="I62" s="2"/>
      <c r="J62" s="41">
        <f t="shared" si="1"/>
        <v>9.9186829399975251E-2</v>
      </c>
      <c r="K62" s="41">
        <f t="shared" si="3"/>
        <v>-0.13401158678061795</v>
      </c>
      <c r="L62" s="41">
        <f t="shared" si="4"/>
        <v>0.34219837023133287</v>
      </c>
      <c r="M62" s="41">
        <f t="shared" si="5"/>
        <v>8.6582429328388669E-3</v>
      </c>
      <c r="O62" s="14">
        <v>-0.205956481216303</v>
      </c>
      <c r="P62" s="14">
        <v>0.232850007060978</v>
      </c>
      <c r="Q62" s="14">
        <v>3.35520672072927E-3</v>
      </c>
    </row>
    <row r="63" spans="2:17">
      <c r="B63" t="s">
        <v>2542</v>
      </c>
      <c r="C63" t="s">
        <v>19</v>
      </c>
      <c r="D63">
        <v>2</v>
      </c>
      <c r="E63" s="2">
        <v>2.4372950000000002</v>
      </c>
      <c r="F63" s="2">
        <v>2.7963851388888901</v>
      </c>
      <c r="G63" s="2">
        <v>2.7022780555555599</v>
      </c>
      <c r="H63" s="30">
        <v>2.3330523611111098</v>
      </c>
      <c r="I63" s="2"/>
      <c r="J63" s="41">
        <f t="shared" si="1"/>
        <v>0.88356323140360182</v>
      </c>
      <c r="K63" s="41">
        <f t="shared" si="3"/>
        <v>0.96198827293919342</v>
      </c>
      <c r="L63" s="41">
        <f t="shared" si="4"/>
        <v>0.89364137418957623</v>
      </c>
      <c r="M63" s="41">
        <f t="shared" si="5"/>
        <v>0.84721741051814925</v>
      </c>
      <c r="O63" s="14">
        <v>7.9065414592860706E-2</v>
      </c>
      <c r="P63" s="14">
        <v>4.2119573770384999E-2</v>
      </c>
      <c r="Q63" s="14">
        <v>1.7885504096571501E-3</v>
      </c>
    </row>
    <row r="64" spans="2:17">
      <c r="B64" t="s">
        <v>2543</v>
      </c>
      <c r="C64" t="s">
        <v>20</v>
      </c>
      <c r="D64">
        <v>1</v>
      </c>
      <c r="E64" s="2">
        <v>2.45741527777778</v>
      </c>
      <c r="F64" s="2">
        <v>2.7803102777777799</v>
      </c>
      <c r="G64" s="2">
        <v>2.2189956944444398</v>
      </c>
      <c r="H64" s="30">
        <v>2.9169422222222199</v>
      </c>
      <c r="I64" s="2"/>
      <c r="J64" s="41">
        <f t="shared" si="1"/>
        <v>0.89085719362404425</v>
      </c>
      <c r="K64" s="41">
        <f t="shared" si="3"/>
        <v>0.95645833800177693</v>
      </c>
      <c r="L64" s="41">
        <f t="shared" si="4"/>
        <v>0.73382025126070938</v>
      </c>
      <c r="M64" s="41">
        <f t="shared" si="5"/>
        <v>1.0592493667674148</v>
      </c>
      <c r="O64" s="14">
        <v>6.5994147948798307E-2</v>
      </c>
      <c r="P64" s="14">
        <v>-0.124603063531531</v>
      </c>
      <c r="Q64" s="14">
        <v>0.20600812729071599</v>
      </c>
    </row>
    <row r="65" spans="2:17">
      <c r="B65" t="s">
        <v>2544</v>
      </c>
      <c r="C65" t="s">
        <v>20</v>
      </c>
      <c r="D65">
        <v>2</v>
      </c>
      <c r="E65" s="2">
        <v>2.33606277777778</v>
      </c>
      <c r="F65" s="2">
        <v>2.90757458333333</v>
      </c>
      <c r="G65" s="2">
        <v>2.5838838888888902</v>
      </c>
      <c r="H65" s="30">
        <v>3.0502969444444399</v>
      </c>
      <c r="I65" s="2"/>
      <c r="J65" s="41">
        <f t="shared" si="1"/>
        <v>0.84686473188309552</v>
      </c>
      <c r="K65" s="41">
        <f t="shared" si="3"/>
        <v>1.0002387056648785</v>
      </c>
      <c r="L65" s="41">
        <f t="shared" si="4"/>
        <v>0.85448850996876957</v>
      </c>
      <c r="M65" s="41">
        <f t="shared" si="5"/>
        <v>1.1076753876852092</v>
      </c>
      <c r="O65" s="14">
        <v>0.155258950073414</v>
      </c>
      <c r="P65" s="14">
        <v>3.7690665371598799E-2</v>
      </c>
      <c r="Q65" s="14">
        <v>0.30155336682719802</v>
      </c>
    </row>
    <row r="66" spans="2:17">
      <c r="B66" t="s">
        <v>2545</v>
      </c>
      <c r="C66" t="s">
        <v>21</v>
      </c>
      <c r="D66">
        <v>1</v>
      </c>
      <c r="E66" s="2">
        <v>1.00865</v>
      </c>
      <c r="F66" s="2">
        <v>0.61383666666666603</v>
      </c>
      <c r="G66" s="2">
        <v>0.77440666666666702</v>
      </c>
      <c r="H66" s="30">
        <v>1.28837805555555</v>
      </c>
      <c r="I66" s="2"/>
      <c r="J66" s="41">
        <f t="shared" si="1"/>
        <v>0.36565374866614131</v>
      </c>
      <c r="K66" s="41">
        <f t="shared" si="3"/>
        <v>0.21116679051872195</v>
      </c>
      <c r="L66" s="41">
        <f t="shared" si="4"/>
        <v>0.2560957175960536</v>
      </c>
      <c r="M66" s="41">
        <f t="shared" si="5"/>
        <v>0.4678576178531802</v>
      </c>
      <c r="O66" s="14">
        <v>-0.136282057228168</v>
      </c>
      <c r="P66" s="14">
        <v>-0.105382450703196</v>
      </c>
      <c r="Q66" s="14">
        <v>0.17714857055025801</v>
      </c>
    </row>
    <row r="67" spans="2:17">
      <c r="B67" t="s">
        <v>2546</v>
      </c>
      <c r="C67" t="s">
        <v>21</v>
      </c>
      <c r="D67">
        <v>2</v>
      </c>
      <c r="E67" s="2">
        <v>1.94651736111111</v>
      </c>
      <c r="F67" s="2">
        <v>2.3563929166666702</v>
      </c>
      <c r="G67" s="2">
        <v>2.0115909722222201</v>
      </c>
      <c r="H67" s="30">
        <v>2.3907206944444401</v>
      </c>
      <c r="I67" s="2"/>
      <c r="J67" s="41">
        <f t="shared" si="1"/>
        <v>0.70564751889555588</v>
      </c>
      <c r="K67" s="41">
        <f t="shared" si="3"/>
        <v>0.81062594731533066</v>
      </c>
      <c r="L67" s="41">
        <f t="shared" si="4"/>
        <v>0.665231661496964</v>
      </c>
      <c r="M67" s="41">
        <f t="shared" si="5"/>
        <v>0.86815891052473004</v>
      </c>
      <c r="O67" s="14">
        <v>0.111652684990655</v>
      </c>
      <c r="P67" s="14">
        <v>-1.7947088882251699E-2</v>
      </c>
      <c r="Q67" s="14">
        <v>0.213291092504094</v>
      </c>
    </row>
    <row r="68" spans="2:17">
      <c r="B68" t="s">
        <v>2547</v>
      </c>
      <c r="C68" t="s">
        <v>22</v>
      </c>
      <c r="D68">
        <v>1</v>
      </c>
      <c r="E68" s="2">
        <v>2.5655316666666601</v>
      </c>
      <c r="F68" s="2">
        <v>2.82273388888889</v>
      </c>
      <c r="G68" s="2">
        <v>2.6800886111111102</v>
      </c>
      <c r="H68" s="30">
        <v>3.3242213888888901</v>
      </c>
      <c r="I68" s="2"/>
      <c r="J68" s="41">
        <f t="shared" si="1"/>
        <v>0.93005132725757944</v>
      </c>
      <c r="K68" s="41">
        <f t="shared" si="3"/>
        <v>0.97105254243272898</v>
      </c>
      <c r="L68" s="41">
        <f t="shared" si="4"/>
        <v>0.88630334116034215</v>
      </c>
      <c r="M68" s="41">
        <f t="shared" si="5"/>
        <v>1.2071474622807943</v>
      </c>
      <c r="O68" s="14">
        <v>4.0064977874637302E-2</v>
      </c>
      <c r="P68" s="14">
        <v>-9.2052872702045405E-3</v>
      </c>
      <c r="Q68" s="14">
        <v>0.31192637266242101</v>
      </c>
    </row>
    <row r="69" spans="2:17">
      <c r="B69" t="s">
        <v>2548</v>
      </c>
      <c r="C69" t="s">
        <v>22</v>
      </c>
      <c r="D69">
        <v>2</v>
      </c>
      <c r="E69" s="2">
        <v>2.5767004166666601</v>
      </c>
      <c r="F69" s="2">
        <v>3.2150580555555499</v>
      </c>
      <c r="G69" s="2">
        <v>2.72306680555555</v>
      </c>
      <c r="H69" s="30">
        <v>3.3719095833333301</v>
      </c>
      <c r="I69" s="2"/>
      <c r="J69" s="41">
        <f t="shared" si="1"/>
        <v>0.93410019981536951</v>
      </c>
      <c r="K69" s="41">
        <f t="shared" si="3"/>
        <v>1.106016515125678</v>
      </c>
      <c r="L69" s="41">
        <f t="shared" si="4"/>
        <v>0.90051619859170662</v>
      </c>
      <c r="M69" s="41">
        <f t="shared" si="5"/>
        <v>1.2244648055530485</v>
      </c>
      <c r="O69" s="14">
        <v>0.17084276340710799</v>
      </c>
      <c r="P69" s="14">
        <v>1.17654508758312E-3</v>
      </c>
      <c r="Q69" s="14">
        <v>0.32490707043543299</v>
      </c>
    </row>
    <row r="70" spans="2:17">
      <c r="B70" t="s">
        <v>2549</v>
      </c>
      <c r="C70" t="s">
        <v>23</v>
      </c>
      <c r="D70">
        <v>1</v>
      </c>
      <c r="E70" s="2">
        <v>2.2750412500000001</v>
      </c>
      <c r="F70" s="2">
        <v>3.3179190277777799</v>
      </c>
      <c r="G70" s="2">
        <v>2.6257488888888898</v>
      </c>
      <c r="H70" s="30">
        <v>3.0799648611111099</v>
      </c>
      <c r="I70" s="2"/>
      <c r="J70" s="41">
        <f t="shared" si="1"/>
        <v>0.82474333161414171</v>
      </c>
      <c r="K70" s="41">
        <f t="shared" si="3"/>
        <v>1.1414018587411952</v>
      </c>
      <c r="L70" s="41">
        <f t="shared" si="4"/>
        <v>0.86833323481251057</v>
      </c>
      <c r="M70" s="41">
        <f t="shared" si="5"/>
        <v>1.1184489030819378</v>
      </c>
      <c r="O70" s="14">
        <v>0.31929373480915502</v>
      </c>
      <c r="P70" s="14">
        <v>7.2466560036905894E-2</v>
      </c>
      <c r="Q70" s="14">
        <v>0.33602055732586</v>
      </c>
    </row>
    <row r="71" spans="2:17">
      <c r="B71" t="s">
        <v>2550</v>
      </c>
      <c r="C71" t="s">
        <v>23</v>
      </c>
      <c r="D71">
        <v>2</v>
      </c>
      <c r="E71" s="2">
        <v>2.4810581944444401</v>
      </c>
      <c r="F71" s="2">
        <v>3.5566477777777799</v>
      </c>
      <c r="G71" s="2">
        <v>2.6384991666666702</v>
      </c>
      <c r="H71" s="30">
        <v>3.2501951388888899</v>
      </c>
      <c r="I71" s="2"/>
      <c r="J71" s="41">
        <f t="shared" si="1"/>
        <v>0.89942817573732969</v>
      </c>
      <c r="K71" s="41">
        <f t="shared" si="3"/>
        <v>1.2235272622557778</v>
      </c>
      <c r="L71" s="41">
        <f t="shared" si="4"/>
        <v>0.87254974233704508</v>
      </c>
      <c r="M71" s="41">
        <f t="shared" si="5"/>
        <v>1.1802657990653571</v>
      </c>
      <c r="O71" s="14">
        <v>0.324201411391497</v>
      </c>
      <c r="P71" s="14">
        <v>6.0166026707180204E-3</v>
      </c>
      <c r="Q71" s="14">
        <v>0.31784439635181699</v>
      </c>
    </row>
    <row r="72" spans="2:17">
      <c r="B72" t="s">
        <v>2551</v>
      </c>
      <c r="C72" t="s">
        <v>24</v>
      </c>
      <c r="D72">
        <v>1</v>
      </c>
      <c r="E72" s="2">
        <v>2.7263654166666602</v>
      </c>
      <c r="F72" s="2">
        <v>4.0396351388888903</v>
      </c>
      <c r="G72" s="2">
        <v>3.2063386111111098</v>
      </c>
      <c r="H72" s="30">
        <v>3.4079519444444402</v>
      </c>
      <c r="I72" s="2"/>
      <c r="J72" s="41">
        <f t="shared" si="1"/>
        <v>0.98835645153213758</v>
      </c>
      <c r="K72" s="41">
        <f t="shared" si="3"/>
        <v>1.38968040436243</v>
      </c>
      <c r="L72" s="41">
        <f t="shared" si="4"/>
        <v>1.060333830806079</v>
      </c>
      <c r="M72" s="41">
        <f t="shared" si="5"/>
        <v>1.237553116967959</v>
      </c>
      <c r="O72" s="14">
        <v>0.398410339146548</v>
      </c>
      <c r="P72" s="14">
        <v>0.10965715501774199</v>
      </c>
      <c r="Q72" s="14">
        <v>0.27988287609590701</v>
      </c>
    </row>
    <row r="73" spans="2:17">
      <c r="B73" t="s">
        <v>2552</v>
      </c>
      <c r="C73" t="s">
        <v>24</v>
      </c>
      <c r="D73">
        <v>2</v>
      </c>
      <c r="E73" s="2">
        <v>2.76902291666666</v>
      </c>
      <c r="F73" s="2">
        <v>3.8197620833333299</v>
      </c>
      <c r="G73" s="2">
        <v>3.2964497222222202</v>
      </c>
      <c r="H73" s="30">
        <v>3.6560927777777801</v>
      </c>
      <c r="I73" s="2"/>
      <c r="J73" s="41">
        <f t="shared" si="1"/>
        <v>1.0038205617623719</v>
      </c>
      <c r="K73" s="41">
        <f t="shared" si="3"/>
        <v>1.3140415740603206</v>
      </c>
      <c r="L73" s="41">
        <f t="shared" si="4"/>
        <v>1.0901335092653437</v>
      </c>
      <c r="M73" s="41">
        <f t="shared" si="5"/>
        <v>1.3276622108591767</v>
      </c>
      <c r="O73" s="14">
        <v>0.30678294443050602</v>
      </c>
      <c r="P73" s="14">
        <v>0.124824761662693</v>
      </c>
      <c r="Q73" s="14">
        <v>0.353428750702595</v>
      </c>
    </row>
    <row r="74" spans="2:17">
      <c r="B74" t="s">
        <v>2553</v>
      </c>
      <c r="C74" t="s">
        <v>25</v>
      </c>
      <c r="D74">
        <v>1</v>
      </c>
      <c r="E74" s="2">
        <v>2.32959638888889</v>
      </c>
      <c r="F74" s="2">
        <v>3.3653420833333301</v>
      </c>
      <c r="G74" s="2">
        <v>2.9653923611111099</v>
      </c>
      <c r="H74" s="30">
        <v>3.42292222222222</v>
      </c>
      <c r="I74" s="2"/>
      <c r="J74" s="41">
        <f t="shared" ref="J74:J137" si="6">E74/E$7</f>
        <v>0.8445205497212398</v>
      </c>
      <c r="K74" s="41">
        <f t="shared" si="3"/>
        <v>1.1577159288873089</v>
      </c>
      <c r="L74" s="41">
        <f t="shared" si="4"/>
        <v>0.98065308236749638</v>
      </c>
      <c r="M74" s="41">
        <f t="shared" si="5"/>
        <v>1.2429893772872893</v>
      </c>
      <c r="O74" s="14">
        <v>0.31515985671084901</v>
      </c>
      <c r="P74" s="14">
        <v>0.166073292428978</v>
      </c>
      <c r="Q74" s="14">
        <v>0.439378150947142</v>
      </c>
    </row>
    <row r="75" spans="2:17">
      <c r="B75" t="s">
        <v>2554</v>
      </c>
      <c r="C75" t="s">
        <v>25</v>
      </c>
      <c r="D75">
        <v>2</v>
      </c>
      <c r="E75" s="2">
        <v>2.6549550000000002</v>
      </c>
      <c r="F75" s="2">
        <v>3.3376174999999999</v>
      </c>
      <c r="G75" s="2">
        <v>2.99312069444444</v>
      </c>
      <c r="H75" s="30">
        <v>3.5532276388888899</v>
      </c>
      <c r="I75" s="2"/>
      <c r="J75" s="41">
        <f t="shared" si="6"/>
        <v>0.96246889237090694</v>
      </c>
      <c r="K75" s="41">
        <f t="shared" ref="K75:K138" si="7">F75/F$7</f>
        <v>1.1481783570886737</v>
      </c>
      <c r="L75" s="41">
        <f t="shared" ref="L75:L138" si="8">G75/G$7</f>
        <v>0.98982282189635074</v>
      </c>
      <c r="M75" s="41">
        <f t="shared" ref="M75:M138" si="9">H75/H$7</f>
        <v>1.2903080828272919</v>
      </c>
      <c r="O75" s="14">
        <v>0.18367380899640801</v>
      </c>
      <c r="P75" s="14">
        <v>6.3640838599519897E-2</v>
      </c>
      <c r="Q75" s="14">
        <v>0.36036535506430001</v>
      </c>
    </row>
    <row r="76" spans="2:17">
      <c r="B76" t="s">
        <v>2555</v>
      </c>
      <c r="C76" t="s">
        <v>26</v>
      </c>
      <c r="D76">
        <v>1</v>
      </c>
      <c r="E76" s="2">
        <v>-0.29695805555555599</v>
      </c>
      <c r="F76" s="2">
        <v>-1.16443055555556E-2</v>
      </c>
      <c r="G76" s="2">
        <v>-1.94499999999986E-3</v>
      </c>
      <c r="H76" s="30">
        <v>0.11117430555555501</v>
      </c>
      <c r="I76" s="2"/>
      <c r="J76" s="41">
        <f t="shared" si="6"/>
        <v>-0.10765263095275596</v>
      </c>
      <c r="K76" s="41">
        <f t="shared" si="7"/>
        <v>-4.0057734663173196E-3</v>
      </c>
      <c r="L76" s="41">
        <f t="shared" si="8"/>
        <v>-6.4321007574524337E-4</v>
      </c>
      <c r="M76" s="41">
        <f t="shared" si="9"/>
        <v>4.0371493087310584E-2</v>
      </c>
      <c r="O76" s="14">
        <v>0.137903604083676</v>
      </c>
      <c r="P76" s="14">
        <v>8.5718997414292605E-2</v>
      </c>
      <c r="Q76" s="14">
        <v>0.256608997359621</v>
      </c>
    </row>
    <row r="77" spans="2:17">
      <c r="B77" t="s">
        <v>2556</v>
      </c>
      <c r="C77" t="s">
        <v>26</v>
      </c>
      <c r="D77">
        <v>2</v>
      </c>
      <c r="E77" s="2">
        <v>2.7054980555555499</v>
      </c>
      <c r="F77" s="2">
        <v>3.08225888888889</v>
      </c>
      <c r="G77" s="2">
        <v>3.1140083333333299</v>
      </c>
      <c r="H77" s="30">
        <v>2.6141881944444401</v>
      </c>
      <c r="I77" s="2"/>
      <c r="J77" s="41">
        <f t="shared" si="6"/>
        <v>0.98079165817958958</v>
      </c>
      <c r="K77" s="41">
        <f t="shared" si="7"/>
        <v>1.0603320923282571</v>
      </c>
      <c r="L77" s="41">
        <f t="shared" si="8"/>
        <v>1.0298002755551643</v>
      </c>
      <c r="M77" s="41">
        <f t="shared" si="9"/>
        <v>0.94930820654601555</v>
      </c>
      <c r="O77" s="14">
        <v>7.68833749943168E-2</v>
      </c>
      <c r="P77" s="14">
        <v>8.6281373343635795E-2</v>
      </c>
      <c r="Q77" s="14">
        <v>-2.5957454820470103E-4</v>
      </c>
    </row>
    <row r="78" spans="2:17">
      <c r="B78" t="s">
        <v>2557</v>
      </c>
      <c r="C78" t="s">
        <v>27</v>
      </c>
      <c r="D78">
        <v>1</v>
      </c>
      <c r="E78" s="2">
        <v>2.3974040277777799</v>
      </c>
      <c r="F78" s="2">
        <v>3.0143386111111101</v>
      </c>
      <c r="G78" s="2">
        <v>3.02361305555555</v>
      </c>
      <c r="H78" s="30">
        <v>2.7270252777777801</v>
      </c>
      <c r="I78" s="2"/>
      <c r="J78" s="41">
        <f t="shared" si="6"/>
        <v>0.86910203720244994</v>
      </c>
      <c r="K78" s="41">
        <f t="shared" si="7"/>
        <v>1.0369667447556554</v>
      </c>
      <c r="L78" s="41">
        <f t="shared" si="8"/>
        <v>0.99990662338731728</v>
      </c>
      <c r="M78" s="41">
        <f t="shared" si="9"/>
        <v>0.99028351560704531</v>
      </c>
      <c r="O78" s="14">
        <v>0.16899552161789499</v>
      </c>
      <c r="P78" s="14">
        <v>0.16206794012919301</v>
      </c>
      <c r="Q78" s="14">
        <v>0.16034367666458299</v>
      </c>
    </row>
    <row r="79" spans="2:17">
      <c r="B79" t="s">
        <v>2558</v>
      </c>
      <c r="C79" t="s">
        <v>27</v>
      </c>
      <c r="D79">
        <v>2</v>
      </c>
      <c r="E79" s="2">
        <v>2.7551662499999998</v>
      </c>
      <c r="F79" s="2">
        <v>2.8526959722222198</v>
      </c>
      <c r="G79" s="2">
        <v>3.4458955555555502</v>
      </c>
      <c r="H79" s="30">
        <v>2.9446669444444402</v>
      </c>
      <c r="I79" s="2"/>
      <c r="J79" s="41">
        <f t="shared" si="6"/>
        <v>0.99879727111578342</v>
      </c>
      <c r="K79" s="41">
        <f t="shared" si="7"/>
        <v>0.98135983966394746</v>
      </c>
      <c r="L79" s="41">
        <f t="shared" si="8"/>
        <v>1.1395551369147776</v>
      </c>
      <c r="M79" s="41">
        <f t="shared" si="9"/>
        <v>1.0693172365503536</v>
      </c>
      <c r="O79" s="14">
        <v>-2.0705138027468602E-2</v>
      </c>
      <c r="P79" s="14">
        <v>0.17899940441553799</v>
      </c>
      <c r="Q79" s="14">
        <v>0.10046409658488099</v>
      </c>
    </row>
    <row r="80" spans="2:17">
      <c r="B80" t="s">
        <v>2559</v>
      </c>
      <c r="C80" t="s">
        <v>28</v>
      </c>
      <c r="D80">
        <v>1</v>
      </c>
      <c r="E80" s="2">
        <v>2.52955736111111</v>
      </c>
      <c r="F80" s="2">
        <v>2.4548208333333301</v>
      </c>
      <c r="G80" s="2">
        <v>2.9304481944444398</v>
      </c>
      <c r="H80" s="30">
        <v>2.76999611111111</v>
      </c>
      <c r="I80" s="2"/>
      <c r="J80" s="41">
        <f t="shared" si="6"/>
        <v>0.91700999509870562</v>
      </c>
      <c r="K80" s="41">
        <f t="shared" si="7"/>
        <v>0.84448626943132699</v>
      </c>
      <c r="L80" s="41">
        <f t="shared" si="8"/>
        <v>0.96909707203920592</v>
      </c>
      <c r="M80" s="41">
        <f t="shared" si="9"/>
        <v>1.0058878109719092</v>
      </c>
      <c r="O80" s="14">
        <v>-7.3017675561121001E-2</v>
      </c>
      <c r="P80" s="14">
        <v>8.5928093666884697E-2</v>
      </c>
      <c r="Q80" s="14">
        <v>0.124634964019552</v>
      </c>
    </row>
    <row r="81" spans="2:17">
      <c r="B81" t="s">
        <v>2560</v>
      </c>
      <c r="C81" t="s">
        <v>28</v>
      </c>
      <c r="D81">
        <v>2</v>
      </c>
      <c r="E81" s="2">
        <v>3.0967511111111099</v>
      </c>
      <c r="F81" s="2">
        <v>2.7057487500000001</v>
      </c>
      <c r="G81" s="2">
        <v>3.4200995833333301</v>
      </c>
      <c r="H81" s="30">
        <v>2.7810856944444402</v>
      </c>
      <c r="I81" s="2"/>
      <c r="J81" s="41">
        <f t="shared" si="6"/>
        <v>1.1226279209476187</v>
      </c>
      <c r="K81" s="41">
        <f t="shared" si="7"/>
        <v>0.93080832494128907</v>
      </c>
      <c r="L81" s="41">
        <f t="shared" si="8"/>
        <v>1.1310244277903676</v>
      </c>
      <c r="M81" s="41">
        <f t="shared" si="9"/>
        <v>1.0099148479265854</v>
      </c>
      <c r="O81" s="14">
        <v>-0.19928693006830001</v>
      </c>
      <c r="P81" s="14">
        <v>5.3300689232186803E-2</v>
      </c>
      <c r="Q81" s="14">
        <v>-9.1570184645351702E-2</v>
      </c>
    </row>
    <row r="82" spans="2:17">
      <c r="B82" t="s">
        <v>2561</v>
      </c>
      <c r="C82" t="s">
        <v>17</v>
      </c>
      <c r="D82">
        <v>3</v>
      </c>
      <c r="E82" s="2">
        <v>2.68494638888889</v>
      </c>
      <c r="F82" s="2">
        <v>3.0048926388888901</v>
      </c>
      <c r="G82" s="2">
        <v>2.18710861111111</v>
      </c>
      <c r="H82" s="30">
        <v>2.5731522222222201</v>
      </c>
      <c r="I82" s="2"/>
      <c r="J82" s="41">
        <f t="shared" si="6"/>
        <v>0.97334130973562871</v>
      </c>
      <c r="K82" s="41">
        <f t="shared" si="7"/>
        <v>1.0337172229434006</v>
      </c>
      <c r="L82" s="41">
        <f t="shared" si="8"/>
        <v>0.72327521615216062</v>
      </c>
      <c r="M82" s="41">
        <f t="shared" si="9"/>
        <v>0.9344065306540752</v>
      </c>
      <c r="O82" s="14">
        <v>5.7971527265991002E-2</v>
      </c>
      <c r="P82" s="14">
        <v>-0.213194199742295</v>
      </c>
      <c r="Q82" s="14">
        <v>-7.1813697236821298E-3</v>
      </c>
    </row>
    <row r="83" spans="2:17">
      <c r="B83" t="s">
        <v>2562</v>
      </c>
      <c r="C83" t="s">
        <v>17</v>
      </c>
      <c r="D83">
        <v>4</v>
      </c>
      <c r="E83" s="2">
        <v>2.6414916666666599</v>
      </c>
      <c r="F83" s="2">
        <v>2.8230033333333302</v>
      </c>
      <c r="G83" s="2">
        <v>2.3390534722222198</v>
      </c>
      <c r="H83" s="30">
        <v>2.4148404166666699</v>
      </c>
      <c r="I83" s="2"/>
      <c r="J83" s="41">
        <f t="shared" si="6"/>
        <v>0.957588192125155</v>
      </c>
      <c r="K83" s="41">
        <f t="shared" si="7"/>
        <v>0.97114523438426148</v>
      </c>
      <c r="L83" s="41">
        <f t="shared" si="8"/>
        <v>0.77352327045775671</v>
      </c>
      <c r="M83" s="41">
        <f t="shared" si="9"/>
        <v>0.87691767176993529</v>
      </c>
      <c r="O83" s="14">
        <v>1.1686911978604501E-2</v>
      </c>
      <c r="P83" s="14">
        <v>-0.14804061613407599</v>
      </c>
      <c r="Q83" s="14">
        <v>-4.7797460791720897E-2</v>
      </c>
    </row>
    <row r="84" spans="2:17">
      <c r="B84" t="s">
        <v>2563</v>
      </c>
      <c r="C84" t="s">
        <v>18</v>
      </c>
      <c r="D84">
        <v>3</v>
      </c>
      <c r="E84" s="2">
        <v>2.8077184722222199</v>
      </c>
      <c r="F84" s="2">
        <v>3.8316758333333301</v>
      </c>
      <c r="G84" s="2">
        <v>3.2482012500000002</v>
      </c>
      <c r="H84" s="30">
        <v>3.33420125</v>
      </c>
      <c r="I84" s="2"/>
      <c r="J84" s="41">
        <f t="shared" si="6"/>
        <v>1.0178483959423248</v>
      </c>
      <c r="K84" s="41">
        <f t="shared" si="7"/>
        <v>1.3181400394781719</v>
      </c>
      <c r="L84" s="41">
        <f t="shared" si="8"/>
        <v>1.0741777748321053</v>
      </c>
      <c r="M84" s="41">
        <f t="shared" si="9"/>
        <v>1.2107715181437575</v>
      </c>
      <c r="O84" s="14">
        <v>0.296377831754634</v>
      </c>
      <c r="P84" s="14">
        <v>9.5595953378827606E-2</v>
      </c>
      <c r="Q84" s="14">
        <v>0.22151319783354501</v>
      </c>
    </row>
    <row r="85" spans="2:17">
      <c r="B85" t="s">
        <v>2564</v>
      </c>
      <c r="C85" t="s">
        <v>18</v>
      </c>
      <c r="D85">
        <v>4</v>
      </c>
      <c r="E85" s="2">
        <v>3.0600711111111099</v>
      </c>
      <c r="F85" s="2">
        <v>3.9927658333333298</v>
      </c>
      <c r="G85" s="2">
        <v>3.4808319444444402</v>
      </c>
      <c r="H85" s="30">
        <v>3.5790138888888898</v>
      </c>
      <c r="I85" s="2"/>
      <c r="J85" s="41">
        <f t="shared" si="6"/>
        <v>1.1093307618725441</v>
      </c>
      <c r="K85" s="41">
        <f t="shared" si="7"/>
        <v>1.3735568305105219</v>
      </c>
      <c r="L85" s="41">
        <f t="shared" si="8"/>
        <v>1.1511085751376515</v>
      </c>
      <c r="M85" s="41">
        <f t="shared" si="9"/>
        <v>1.2996720218095998</v>
      </c>
      <c r="O85" s="14">
        <v>0.25720969816876998</v>
      </c>
      <c r="P85" s="14">
        <v>8.5966548919597693E-2</v>
      </c>
      <c r="Q85" s="14">
        <v>0.21242924167525901</v>
      </c>
    </row>
    <row r="86" spans="2:17">
      <c r="B86" t="s">
        <v>2565</v>
      </c>
      <c r="C86" t="s">
        <v>19</v>
      </c>
      <c r="D86">
        <v>3</v>
      </c>
      <c r="E86" s="2">
        <v>2.1834837500000002</v>
      </c>
      <c r="F86" s="2">
        <v>2.9061775000000001</v>
      </c>
      <c r="G86" s="2">
        <v>2.2797125</v>
      </c>
      <c r="H86" s="30">
        <v>2.38795</v>
      </c>
      <c r="I86" s="2"/>
      <c r="J86" s="41">
        <f t="shared" si="6"/>
        <v>0.79155209273692928</v>
      </c>
      <c r="K86" s="41">
        <f t="shared" si="7"/>
        <v>0.9997580931182406</v>
      </c>
      <c r="L86" s="41">
        <f t="shared" si="8"/>
        <v>0.75389925439716388</v>
      </c>
      <c r="M86" s="41">
        <f t="shared" si="9"/>
        <v>0.86715276912315531</v>
      </c>
      <c r="O86" s="14">
        <v>0.21196686507387899</v>
      </c>
      <c r="P86" s="14">
        <v>-1.0562018863143501E-2</v>
      </c>
      <c r="Q86" s="14">
        <v>0.120274724009255</v>
      </c>
    </row>
    <row r="87" spans="2:17">
      <c r="B87" t="s">
        <v>2566</v>
      </c>
      <c r="C87" t="s">
        <v>19</v>
      </c>
      <c r="D87">
        <v>4</v>
      </c>
      <c r="E87" s="2">
        <v>2.2242876388888901</v>
      </c>
      <c r="F87" s="2">
        <v>2.6876991666666701</v>
      </c>
      <c r="G87" s="2">
        <v>2.20319152777778</v>
      </c>
      <c r="H87" s="30">
        <v>2.2678975000000001</v>
      </c>
      <c r="I87" s="2"/>
      <c r="J87" s="41">
        <f t="shared" si="6"/>
        <v>0.80634423563325541</v>
      </c>
      <c r="K87" s="41">
        <f t="shared" si="7"/>
        <v>0.92459906311371354</v>
      </c>
      <c r="L87" s="41">
        <f t="shared" si="8"/>
        <v>0.7285938249168773</v>
      </c>
      <c r="M87" s="41">
        <f t="shared" si="9"/>
        <v>0.82355727599509254</v>
      </c>
      <c r="O87" s="14">
        <v>0.121514027278482</v>
      </c>
      <c r="P87" s="14">
        <v>-4.9863707677085797E-2</v>
      </c>
      <c r="Q87" s="14">
        <v>6.08357388967012E-2</v>
      </c>
    </row>
    <row r="88" spans="2:17">
      <c r="B88" t="s">
        <v>2567</v>
      </c>
      <c r="C88" t="s">
        <v>20</v>
      </c>
      <c r="D88">
        <v>3</v>
      </c>
      <c r="E88" s="2">
        <v>2.5743979166666602</v>
      </c>
      <c r="F88" s="2">
        <v>2.9061868055555502</v>
      </c>
      <c r="G88" s="2">
        <v>3.0241777777777799</v>
      </c>
      <c r="H88" s="30">
        <v>3.1415120833333301</v>
      </c>
      <c r="I88" s="2"/>
      <c r="J88" s="41">
        <f t="shared" si="6"/>
        <v>0.93326550219349502</v>
      </c>
      <c r="K88" s="41">
        <f t="shared" si="7"/>
        <v>0.99976129433512151</v>
      </c>
      <c r="L88" s="41">
        <f t="shared" si="8"/>
        <v>1.0000933766126825</v>
      </c>
      <c r="M88" s="41">
        <f t="shared" si="9"/>
        <v>1.1407989707893171</v>
      </c>
      <c r="O88" s="14">
        <v>6.5450548408336098E-2</v>
      </c>
      <c r="P88" s="14">
        <v>0.101543510258588</v>
      </c>
      <c r="Q88" s="14">
        <v>0.24213525928777599</v>
      </c>
    </row>
    <row r="89" spans="2:17">
      <c r="B89" t="s">
        <v>2568</v>
      </c>
      <c r="C89" t="s">
        <v>20</v>
      </c>
      <c r="D89">
        <v>4</v>
      </c>
      <c r="E89" s="2">
        <v>2.7723876388888899</v>
      </c>
      <c r="F89" s="2">
        <v>3.0348322222222199</v>
      </c>
      <c r="G89" s="2">
        <v>2.8323131944444402</v>
      </c>
      <c r="H89" s="30">
        <v>3.38743041666666</v>
      </c>
      <c r="I89" s="2"/>
      <c r="J89" s="41">
        <f t="shared" si="6"/>
        <v>1.0050403340260696</v>
      </c>
      <c r="K89" s="41">
        <f t="shared" si="7"/>
        <v>1.0440167799188724</v>
      </c>
      <c r="L89" s="41">
        <f t="shared" si="8"/>
        <v>0.93664389939999571</v>
      </c>
      <c r="M89" s="41">
        <f t="shared" si="9"/>
        <v>1.2301009929121205</v>
      </c>
      <c r="O89" s="14">
        <v>3.5497010325737703E-2</v>
      </c>
      <c r="P89" s="14">
        <v>-2.9818991253485101E-2</v>
      </c>
      <c r="Q89" s="14">
        <v>0.25456106538172202</v>
      </c>
    </row>
    <row r="90" spans="2:17">
      <c r="B90" t="s">
        <v>2569</v>
      </c>
      <c r="C90" t="s">
        <v>21</v>
      </c>
      <c r="D90">
        <v>3</v>
      </c>
      <c r="E90" s="2">
        <v>2.7077236111111098</v>
      </c>
      <c r="F90" s="2">
        <v>2.67578347222222</v>
      </c>
      <c r="G90" s="2">
        <v>2.76243597222222</v>
      </c>
      <c r="H90" s="30">
        <v>3.22274833333333</v>
      </c>
      <c r="I90" s="2"/>
      <c r="J90" s="41">
        <f t="shared" si="6"/>
        <v>0.98159846205779833</v>
      </c>
      <c r="K90" s="41">
        <f t="shared" si="7"/>
        <v>0.92049992878486986</v>
      </c>
      <c r="L90" s="41">
        <f t="shared" si="8"/>
        <v>0.91353555317972601</v>
      </c>
      <c r="M90" s="41">
        <f t="shared" si="9"/>
        <v>1.1702988510802281</v>
      </c>
      <c r="O90" s="14">
        <v>-6.3782954600923994E-2</v>
      </c>
      <c r="P90" s="14">
        <v>-3.0746743246547401E-2</v>
      </c>
      <c r="Q90" s="14">
        <v>0.21986692265677901</v>
      </c>
    </row>
    <row r="91" spans="2:17">
      <c r="B91" t="s">
        <v>2570</v>
      </c>
      <c r="C91" t="s">
        <v>21</v>
      </c>
      <c r="D91">
        <v>4</v>
      </c>
      <c r="E91" s="2">
        <v>2.75016652777777</v>
      </c>
      <c r="F91" s="2">
        <v>3.3248488888888899</v>
      </c>
      <c r="G91" s="2">
        <v>2.6795370833333298</v>
      </c>
      <c r="H91" s="30">
        <v>3.2058370833333298</v>
      </c>
      <c r="I91" s="2"/>
      <c r="J91" s="41">
        <f t="shared" si="6"/>
        <v>0.99698478197401208</v>
      </c>
      <c r="K91" s="41">
        <f t="shared" si="7"/>
        <v>1.1437858097318065</v>
      </c>
      <c r="L91" s="41">
        <f t="shared" si="8"/>
        <v>0.88612095132809443</v>
      </c>
      <c r="M91" s="41">
        <f t="shared" si="9"/>
        <v>1.1641577521180078</v>
      </c>
      <c r="O91" s="14">
        <v>0.14359479044869</v>
      </c>
      <c r="P91" s="14">
        <v>-7.27198120658967E-2</v>
      </c>
      <c r="Q91" s="14">
        <v>0.19724592365763499</v>
      </c>
    </row>
    <row r="92" spans="2:17">
      <c r="B92" t="s">
        <v>2571</v>
      </c>
      <c r="C92" t="s">
        <v>22</v>
      </c>
      <c r="D92">
        <v>3</v>
      </c>
      <c r="E92" s="2">
        <v>2.78049263888889</v>
      </c>
      <c r="F92" s="2">
        <v>3.5316826388888898</v>
      </c>
      <c r="G92" s="2">
        <v>2.8486697222222199</v>
      </c>
      <c r="H92" s="30">
        <v>3.3838316666666599</v>
      </c>
      <c r="I92" s="2"/>
      <c r="J92" s="41">
        <f t="shared" si="6"/>
        <v>1.0079785421586618</v>
      </c>
      <c r="K92" s="41">
        <f t="shared" si="7"/>
        <v>1.2149389707113045</v>
      </c>
      <c r="L92" s="41">
        <f t="shared" si="8"/>
        <v>0.9420529911588007</v>
      </c>
      <c r="M92" s="41">
        <f t="shared" si="9"/>
        <v>1.2287941539800313</v>
      </c>
      <c r="O92" s="14">
        <v>0.20338134576858499</v>
      </c>
      <c r="P92" s="14">
        <v>-2.7190018865362899E-2</v>
      </c>
      <c r="Q92" s="14">
        <v>0.25010718566428197</v>
      </c>
    </row>
    <row r="93" spans="2:17">
      <c r="B93" t="s">
        <v>2572</v>
      </c>
      <c r="C93" t="s">
        <v>22</v>
      </c>
      <c r="D93">
        <v>4</v>
      </c>
      <c r="E93" s="2">
        <v>2.8894769444444401</v>
      </c>
      <c r="F93" s="2">
        <v>3.7235506944444401</v>
      </c>
      <c r="G93" s="2">
        <v>2.9132731944444399</v>
      </c>
      <c r="H93" s="30">
        <v>3.3874329166666599</v>
      </c>
      <c r="I93" s="2"/>
      <c r="J93" s="41">
        <f t="shared" si="6"/>
        <v>1.0474873111788006</v>
      </c>
      <c r="K93" s="41">
        <f t="shared" si="7"/>
        <v>1.2809437626940796</v>
      </c>
      <c r="L93" s="41">
        <f t="shared" si="8"/>
        <v>0.96341731211585102</v>
      </c>
      <c r="M93" s="41">
        <f t="shared" si="9"/>
        <v>1.2301019007543796</v>
      </c>
      <c r="O93" s="14">
        <v>0.228537457226653</v>
      </c>
      <c r="P93" s="14">
        <v>-4.3208718139729797E-2</v>
      </c>
      <c r="Q93" s="14">
        <v>0.20909808425274901</v>
      </c>
    </row>
    <row r="94" spans="2:17">
      <c r="B94" t="s">
        <v>2573</v>
      </c>
      <c r="C94" t="s">
        <v>23</v>
      </c>
      <c r="D94">
        <v>3</v>
      </c>
      <c r="E94" s="2">
        <v>2.8475537499999999</v>
      </c>
      <c r="F94" s="2">
        <v>3.49980291666667</v>
      </c>
      <c r="G94" s="2">
        <v>2.91355236111111</v>
      </c>
      <c r="H94" s="30">
        <v>3.4218126388888899</v>
      </c>
      <c r="I94" s="2"/>
      <c r="J94" s="41">
        <f t="shared" si="6"/>
        <v>1.0322893999066358</v>
      </c>
      <c r="K94" s="41">
        <f t="shared" si="7"/>
        <v>1.2039719839054313</v>
      </c>
      <c r="L94" s="41">
        <f t="shared" si="8"/>
        <v>0.96350963232809494</v>
      </c>
      <c r="M94" s="41">
        <f t="shared" si="9"/>
        <v>1.2425864466312579</v>
      </c>
      <c r="O94" s="14">
        <v>0.167279015947529</v>
      </c>
      <c r="P94" s="14">
        <v>-2.8736202374624799E-2</v>
      </c>
      <c r="Q94" s="14">
        <v>0.23786073040956099</v>
      </c>
    </row>
    <row r="95" spans="2:17">
      <c r="B95" t="s">
        <v>2574</v>
      </c>
      <c r="C95" t="s">
        <v>23</v>
      </c>
      <c r="D95">
        <v>4</v>
      </c>
      <c r="E95" s="2">
        <v>2.8791558333333298</v>
      </c>
      <c r="F95" s="2">
        <v>3.6317708333333298</v>
      </c>
      <c r="G95" s="2">
        <v>2.9986708333333301</v>
      </c>
      <c r="H95" s="30">
        <v>3.4012968055555501</v>
      </c>
      <c r="I95" s="2"/>
      <c r="J95" s="41">
        <f t="shared" si="6"/>
        <v>1.0437457229488127</v>
      </c>
      <c r="K95" s="41">
        <f t="shared" si="7"/>
        <v>1.249370447254434</v>
      </c>
      <c r="L95" s="41">
        <f t="shared" si="8"/>
        <v>0.99165824876273634</v>
      </c>
      <c r="M95" s="41">
        <f t="shared" si="9"/>
        <v>1.2351363904383414</v>
      </c>
      <c r="O95" s="14">
        <v>0.20083262329256299</v>
      </c>
      <c r="P95" s="14">
        <v>-1.1427507473473601E-2</v>
      </c>
      <c r="Q95" s="14">
        <v>0.21814009492583</v>
      </c>
    </row>
    <row r="96" spans="2:17">
      <c r="B96" t="s">
        <v>2575</v>
      </c>
      <c r="C96" t="s">
        <v>24</v>
      </c>
      <c r="D96">
        <v>3</v>
      </c>
      <c r="E96" s="2">
        <v>2.9989372222222199</v>
      </c>
      <c r="F96" s="2">
        <v>4.2511748611111102</v>
      </c>
      <c r="G96" s="2">
        <v>3.1788933333333298</v>
      </c>
      <c r="H96" s="30">
        <v>3.7046105555555502</v>
      </c>
      <c r="I96" s="2"/>
      <c r="J96" s="41">
        <f t="shared" si="6"/>
        <v>1.0871686286818814</v>
      </c>
      <c r="K96" s="41">
        <f t="shared" si="7"/>
        <v>1.4624524732768884</v>
      </c>
      <c r="L96" s="41">
        <f t="shared" si="8"/>
        <v>1.0512576975421735</v>
      </c>
      <c r="M96" s="41">
        <f t="shared" si="9"/>
        <v>1.3452808064544342</v>
      </c>
      <c r="O96" s="14">
        <v>0.36901908694403002</v>
      </c>
      <c r="P96" s="14">
        <v>7.0853824537018897E-3</v>
      </c>
      <c r="Q96" s="14">
        <v>0.28177532942934103</v>
      </c>
    </row>
    <row r="97" spans="2:17">
      <c r="B97" t="s">
        <v>2576</v>
      </c>
      <c r="C97" t="s">
        <v>24</v>
      </c>
      <c r="D97">
        <v>4</v>
      </c>
      <c r="E97" s="2">
        <v>3.0877743055555502</v>
      </c>
      <c r="F97" s="2">
        <v>4.0357380555555498</v>
      </c>
      <c r="G97" s="2">
        <v>3.3915516666666701</v>
      </c>
      <c r="H97" s="30">
        <v>3.68547902777778</v>
      </c>
      <c r="I97" s="2"/>
      <c r="J97" s="41">
        <f t="shared" si="6"/>
        <v>1.119373667636324</v>
      </c>
      <c r="K97" s="41">
        <f t="shared" si="7"/>
        <v>1.3883397633994938</v>
      </c>
      <c r="L97" s="41">
        <f t="shared" si="8"/>
        <v>1.1215836526533327</v>
      </c>
      <c r="M97" s="41">
        <f t="shared" si="9"/>
        <v>1.3383334426947031</v>
      </c>
      <c r="O97" s="14">
        <v>0.26160912736327402</v>
      </c>
      <c r="P97" s="14">
        <v>4.6939073997913403E-2</v>
      </c>
      <c r="Q97" s="14">
        <v>0.24033395894515999</v>
      </c>
    </row>
    <row r="98" spans="2:17">
      <c r="B98" t="s">
        <v>2577</v>
      </c>
      <c r="C98" t="s">
        <v>25</v>
      </c>
      <c r="D98">
        <v>3</v>
      </c>
      <c r="E98" s="2">
        <v>2.96496</v>
      </c>
      <c r="F98" s="2">
        <v>3.3215237499999999</v>
      </c>
      <c r="G98" s="2">
        <v>3.2562477777777801</v>
      </c>
      <c r="H98" s="30">
        <v>3.7267902777777802</v>
      </c>
      <c r="I98" s="2"/>
      <c r="J98" s="41">
        <f t="shared" si="6"/>
        <v>1.074851275115414</v>
      </c>
      <c r="K98" s="41">
        <f t="shared" si="7"/>
        <v>1.1426419241587782</v>
      </c>
      <c r="L98" s="41">
        <f t="shared" si="8"/>
        <v>1.0768387556760293</v>
      </c>
      <c r="M98" s="41">
        <f t="shared" si="9"/>
        <v>1.3533350821065162</v>
      </c>
      <c r="O98" s="14">
        <v>6.1943625585555703E-2</v>
      </c>
      <c r="P98" s="14">
        <v>4.4321065345375603E-2</v>
      </c>
      <c r="Q98" s="14">
        <v>0.30302241249738598</v>
      </c>
    </row>
    <row r="99" spans="2:17">
      <c r="B99" t="s">
        <v>2578</v>
      </c>
      <c r="C99" t="s">
        <v>25</v>
      </c>
      <c r="D99">
        <v>4</v>
      </c>
      <c r="E99" s="2">
        <v>2.87573263888889</v>
      </c>
      <c r="F99" s="2">
        <v>3.65090958333333</v>
      </c>
      <c r="G99" s="2">
        <v>3.1952558333333299</v>
      </c>
      <c r="H99" s="30">
        <v>3.31645375</v>
      </c>
      <c r="I99" s="2"/>
      <c r="J99" s="41">
        <f t="shared" si="6"/>
        <v>1.0425047534539211</v>
      </c>
      <c r="K99" s="41">
        <f t="shared" si="7"/>
        <v>1.2559543947953764</v>
      </c>
      <c r="L99" s="41">
        <f t="shared" si="8"/>
        <v>1.0566687643104935</v>
      </c>
      <c r="M99" s="41">
        <f t="shared" si="9"/>
        <v>1.2043267459458418</v>
      </c>
      <c r="O99" s="14">
        <v>0.20869962691688099</v>
      </c>
      <c r="P99" s="14">
        <v>5.4757207850294601E-2</v>
      </c>
      <c r="Q99" s="14">
        <v>0.18865962162800401</v>
      </c>
    </row>
    <row r="100" spans="2:17">
      <c r="B100" t="s">
        <v>2579</v>
      </c>
      <c r="C100" t="s">
        <v>26</v>
      </c>
      <c r="D100">
        <v>3</v>
      </c>
      <c r="E100" s="2">
        <v>2.8434176388888801</v>
      </c>
      <c r="F100" s="2">
        <v>3.6786425</v>
      </c>
      <c r="G100" s="2">
        <v>3.1885923611111102</v>
      </c>
      <c r="H100" s="30">
        <v>3.32616069444444</v>
      </c>
      <c r="I100" s="2"/>
      <c r="J100" s="41">
        <f t="shared" si="6"/>
        <v>1.030789985310214</v>
      </c>
      <c r="K100" s="41">
        <f t="shared" si="7"/>
        <v>1.2654948333554015</v>
      </c>
      <c r="L100" s="41">
        <f t="shared" si="8"/>
        <v>1.0544651589260305</v>
      </c>
      <c r="M100" s="41">
        <f t="shared" si="9"/>
        <v>1.2078516956955101</v>
      </c>
      <c r="O100" s="14">
        <v>0.23035213156227</v>
      </c>
      <c r="P100" s="14">
        <v>6.3638063596461902E-2</v>
      </c>
      <c r="Q100" s="14">
        <v>0.204731964712493</v>
      </c>
    </row>
    <row r="101" spans="2:17">
      <c r="B101" t="s">
        <v>2580</v>
      </c>
      <c r="C101" t="s">
        <v>26</v>
      </c>
      <c r="D101">
        <v>4</v>
      </c>
      <c r="E101" s="2">
        <v>2.64268194444444</v>
      </c>
      <c r="F101" s="2">
        <v>3.5924087500000002</v>
      </c>
      <c r="G101" s="2">
        <v>3.2049518055555599</v>
      </c>
      <c r="H101" s="30">
        <v>3.44177347222222</v>
      </c>
      <c r="I101" s="2"/>
      <c r="J101" s="41">
        <f t="shared" si="6"/>
        <v>0.95801968920679803</v>
      </c>
      <c r="K101" s="41">
        <f t="shared" si="7"/>
        <v>1.2358294431779484</v>
      </c>
      <c r="L101" s="41">
        <f t="shared" si="8"/>
        <v>1.0598752152243673</v>
      </c>
      <c r="M101" s="41">
        <f t="shared" si="9"/>
        <v>1.249834961842633</v>
      </c>
      <c r="O101" s="14">
        <v>0.27592498977726299</v>
      </c>
      <c r="P101" s="14">
        <v>0.13790304802716999</v>
      </c>
      <c r="Q101" s="14">
        <v>0.32465766361625198</v>
      </c>
    </row>
    <row r="102" spans="2:17">
      <c r="B102" t="s">
        <v>2581</v>
      </c>
      <c r="C102" t="s">
        <v>27</v>
      </c>
      <c r="D102">
        <v>3</v>
      </c>
      <c r="E102" s="2">
        <v>2.7199772222222198</v>
      </c>
      <c r="F102" s="2">
        <v>3.0229249999999999</v>
      </c>
      <c r="G102" s="2">
        <v>3.2681668055555502</v>
      </c>
      <c r="H102" s="30">
        <v>3.2088856944444402</v>
      </c>
      <c r="I102" s="2"/>
      <c r="J102" s="41">
        <f t="shared" si="6"/>
        <v>0.98604061626141148</v>
      </c>
      <c r="K102" s="41">
        <f t="shared" si="7"/>
        <v>1.0399205601307755</v>
      </c>
      <c r="L102" s="41">
        <f t="shared" si="8"/>
        <v>1.0807803694342555</v>
      </c>
      <c r="M102" s="41">
        <f t="shared" si="9"/>
        <v>1.1652648153173959</v>
      </c>
      <c r="O102" s="14">
        <v>5.1044870074335301E-2</v>
      </c>
      <c r="P102" s="14">
        <v>0.132294926603195</v>
      </c>
      <c r="Q102" s="14">
        <v>0.21007500732152501</v>
      </c>
    </row>
    <row r="103" spans="2:17">
      <c r="B103" t="s">
        <v>2582</v>
      </c>
      <c r="C103" t="s">
        <v>27</v>
      </c>
      <c r="D103">
        <v>4</v>
      </c>
      <c r="E103" s="2">
        <v>2.8569487499999999</v>
      </c>
      <c r="F103" s="2">
        <v>3.4113652777777799</v>
      </c>
      <c r="G103" s="2">
        <v>3.4835981944444399</v>
      </c>
      <c r="H103" s="30">
        <v>3.2374402777777802</v>
      </c>
      <c r="I103" s="2"/>
      <c r="J103" s="41">
        <f t="shared" si="6"/>
        <v>1.0356952562182586</v>
      </c>
      <c r="K103" s="41">
        <f t="shared" si="7"/>
        <v>1.1735484308996578</v>
      </c>
      <c r="L103" s="41">
        <f t="shared" si="8"/>
        <v>1.1520233719870245</v>
      </c>
      <c r="M103" s="41">
        <f t="shared" si="9"/>
        <v>1.1756340382947044</v>
      </c>
      <c r="O103" s="14">
        <v>0.133334099461274</v>
      </c>
      <c r="P103" s="14">
        <v>0.15655493130187401</v>
      </c>
      <c r="Q103" s="14">
        <v>0.16726039509232801</v>
      </c>
    </row>
    <row r="104" spans="2:17">
      <c r="B104" t="s">
        <v>2583</v>
      </c>
      <c r="C104" t="s">
        <v>28</v>
      </c>
      <c r="D104">
        <v>3</v>
      </c>
      <c r="E104" s="2">
        <v>2.96269416666666</v>
      </c>
      <c r="F104" s="2">
        <v>2.7905820833333301</v>
      </c>
      <c r="G104" s="2">
        <v>3.4090099999999999</v>
      </c>
      <c r="H104" s="30">
        <v>3.11184652777778</v>
      </c>
      <c r="I104" s="2"/>
      <c r="J104" s="41">
        <f t="shared" si="6"/>
        <v>1.0740298698190391</v>
      </c>
      <c r="K104" s="41">
        <f t="shared" si="7"/>
        <v>0.95999195586754671</v>
      </c>
      <c r="L104" s="41">
        <f t="shared" si="8"/>
        <v>1.1273571107025449</v>
      </c>
      <c r="M104" s="41">
        <f t="shared" si="9"/>
        <v>1.1300263127991699</v>
      </c>
      <c r="O104" s="14">
        <v>-0.11985708003906199</v>
      </c>
      <c r="P104" s="14">
        <v>9.5616630383079299E-2</v>
      </c>
      <c r="Q104" s="14">
        <v>8.0593429730787702E-2</v>
      </c>
    </row>
    <row r="105" spans="2:17">
      <c r="B105" t="s">
        <v>2584</v>
      </c>
      <c r="C105" t="s">
        <v>28</v>
      </c>
      <c r="D105">
        <v>4</v>
      </c>
      <c r="E105" s="2">
        <v>3.2094993055555499</v>
      </c>
      <c r="F105" s="2">
        <v>2.90231611111111</v>
      </c>
      <c r="G105" s="2">
        <v>3.5789713888888901</v>
      </c>
      <c r="H105" s="30">
        <v>3.0990938888888899</v>
      </c>
      <c r="I105" s="2"/>
      <c r="J105" s="41">
        <f t="shared" si="6"/>
        <v>1.1635011673204423</v>
      </c>
      <c r="K105" s="41">
        <f t="shared" si="7"/>
        <v>0.99842973144991687</v>
      </c>
      <c r="L105" s="41">
        <f t="shared" si="8"/>
        <v>1.183563217551387</v>
      </c>
      <c r="M105" s="41">
        <f t="shared" si="9"/>
        <v>1.1253953589994135</v>
      </c>
      <c r="O105" s="14">
        <v>-0.17392495670576799</v>
      </c>
      <c r="P105" s="14">
        <v>6.71653964041002E-2</v>
      </c>
      <c r="Q105" s="14">
        <v>-1.9867979111262798E-2</v>
      </c>
    </row>
    <row r="106" spans="2:17">
      <c r="B106" t="s">
        <v>2585</v>
      </c>
      <c r="C106" t="s">
        <v>29</v>
      </c>
      <c r="D106">
        <v>1</v>
      </c>
      <c r="E106" s="2">
        <v>2.7786184722222198</v>
      </c>
      <c r="F106" s="2">
        <v>2.6530575000000001</v>
      </c>
      <c r="G106" s="2">
        <v>2.0570681944444398</v>
      </c>
      <c r="H106" s="30">
        <v>2.2812011111111099</v>
      </c>
      <c r="I106" s="2"/>
      <c r="J106" s="41">
        <f t="shared" si="6"/>
        <v>1.0072991230665158</v>
      </c>
      <c r="K106" s="41">
        <f t="shared" si="7"/>
        <v>0.91268193602525882</v>
      </c>
      <c r="L106" s="41">
        <f t="shared" si="8"/>
        <v>0.68027094558449064</v>
      </c>
      <c r="M106" s="41">
        <f t="shared" si="9"/>
        <v>0.82838830814163522</v>
      </c>
      <c r="O106" s="14">
        <v>-9.8173227815135794E-2</v>
      </c>
      <c r="P106" s="14">
        <v>-0.28832920113876498</v>
      </c>
      <c r="Q106" s="14">
        <v>-0.14957095148336599</v>
      </c>
    </row>
    <row r="107" spans="2:17">
      <c r="B107" t="s">
        <v>2586</v>
      </c>
      <c r="C107" t="s">
        <v>29</v>
      </c>
      <c r="D107">
        <v>2</v>
      </c>
      <c r="E107" s="2">
        <v>2.9626893055555499</v>
      </c>
      <c r="F107" s="2">
        <v>2.9283604166666701</v>
      </c>
      <c r="G107" s="2">
        <v>2.4410879166666701</v>
      </c>
      <c r="H107" s="30">
        <v>2.7320133333333301</v>
      </c>
      <c r="I107" s="2"/>
      <c r="J107" s="41">
        <f t="shared" si="6"/>
        <v>1.0740281075789162</v>
      </c>
      <c r="K107" s="41">
        <f t="shared" si="7"/>
        <v>1.0073892685940919</v>
      </c>
      <c r="L107" s="41">
        <f t="shared" si="8"/>
        <v>0.80726598651932147</v>
      </c>
      <c r="M107" s="41">
        <f t="shared" si="9"/>
        <v>0.99209486265683078</v>
      </c>
      <c r="O107" s="14">
        <v>-7.2457945307292104E-2</v>
      </c>
      <c r="P107" s="14">
        <v>-0.22447282637643401</v>
      </c>
      <c r="Q107" s="14">
        <v>-5.7336132920508799E-2</v>
      </c>
    </row>
    <row r="108" spans="2:17">
      <c r="B108" t="s">
        <v>2587</v>
      </c>
      <c r="C108" t="s">
        <v>30</v>
      </c>
      <c r="D108">
        <v>1</v>
      </c>
      <c r="E108" s="2">
        <v>2.69757458333333</v>
      </c>
      <c r="F108" s="2">
        <v>2.7073883333333302</v>
      </c>
      <c r="G108" s="2">
        <v>2.0712043055555598</v>
      </c>
      <c r="H108" s="30">
        <v>2.2340745833333302</v>
      </c>
      <c r="I108" s="2"/>
      <c r="J108" s="41">
        <f t="shared" si="6"/>
        <v>0.97791925712817751</v>
      </c>
      <c r="K108" s="41">
        <f t="shared" si="7"/>
        <v>0.9313723602443077</v>
      </c>
      <c r="L108" s="41">
        <f t="shared" si="8"/>
        <v>0.68494574717756385</v>
      </c>
      <c r="M108" s="41">
        <f t="shared" si="9"/>
        <v>0.81127492676360757</v>
      </c>
      <c r="O108" s="14">
        <v>-4.9106540621089503E-2</v>
      </c>
      <c r="P108" s="14">
        <v>-0.25585530202864498</v>
      </c>
      <c r="Q108" s="14">
        <v>-0.135216297853755</v>
      </c>
    </row>
    <row r="109" spans="2:17">
      <c r="B109" t="s">
        <v>2588</v>
      </c>
      <c r="C109" t="s">
        <v>30</v>
      </c>
      <c r="D109">
        <v>2</v>
      </c>
      <c r="E109" s="2">
        <v>2.5499131944444402</v>
      </c>
      <c r="F109" s="2">
        <v>2.7778105555555501</v>
      </c>
      <c r="G109" s="2">
        <v>2.1053093055555601</v>
      </c>
      <c r="H109" s="30">
        <v>2.3799084722222199</v>
      </c>
      <c r="I109" s="2"/>
      <c r="J109" s="41">
        <f t="shared" si="6"/>
        <v>0.92438935044055404</v>
      </c>
      <c r="K109" s="41">
        <f t="shared" si="7"/>
        <v>0.9555984051441927</v>
      </c>
      <c r="L109" s="41">
        <f t="shared" si="8"/>
        <v>0.69622424570367869</v>
      </c>
      <c r="M109" s="41">
        <f t="shared" si="9"/>
        <v>0.86423259362514127</v>
      </c>
      <c r="O109" s="14">
        <v>3.0464839277355899E-2</v>
      </c>
      <c r="P109" s="14">
        <v>-0.19392704563057001</v>
      </c>
      <c r="Q109" s="14">
        <v>-2.49240951186805E-2</v>
      </c>
    </row>
    <row r="110" spans="2:17">
      <c r="B110" t="s">
        <v>2589</v>
      </c>
      <c r="C110" t="s">
        <v>31</v>
      </c>
      <c r="D110">
        <v>1</v>
      </c>
      <c r="E110" s="2">
        <v>1.1787015277777799</v>
      </c>
      <c r="F110" s="2">
        <v>0.74718333333333298</v>
      </c>
      <c r="G110" s="2">
        <v>1.0308813888888899</v>
      </c>
      <c r="H110" s="30">
        <v>1.19688541666667</v>
      </c>
      <c r="I110" s="2"/>
      <c r="J110" s="41">
        <f t="shared" si="6"/>
        <v>0.42730048301239587</v>
      </c>
      <c r="K110" s="41">
        <f t="shared" si="7"/>
        <v>0.25703955953931362</v>
      </c>
      <c r="L110" s="41">
        <f t="shared" si="8"/>
        <v>0.34091172042757445</v>
      </c>
      <c r="M110" s="41">
        <f t="shared" si="9"/>
        <v>0.43463326425830712</v>
      </c>
      <c r="O110" s="14">
        <v>-0.154146727240877</v>
      </c>
      <c r="P110" s="14">
        <v>-7.8896311707526395E-2</v>
      </c>
      <c r="Q110" s="14">
        <v>7.7895951251734902E-2</v>
      </c>
    </row>
    <row r="111" spans="2:17">
      <c r="B111" t="s">
        <v>2590</v>
      </c>
      <c r="C111" t="s">
        <v>31</v>
      </c>
      <c r="D111">
        <v>2</v>
      </c>
      <c r="E111" s="2">
        <v>2.1488887499999998</v>
      </c>
      <c r="F111" s="2">
        <v>2.1215390277777799</v>
      </c>
      <c r="G111" s="2">
        <v>2.3171390277777801</v>
      </c>
      <c r="H111" s="30">
        <v>2.3788013888888901</v>
      </c>
      <c r="I111" s="2"/>
      <c r="J111" s="41">
        <f t="shared" si="6"/>
        <v>0.77901078362563669</v>
      </c>
      <c r="K111" s="41">
        <f t="shared" si="7"/>
        <v>0.72983354006664736</v>
      </c>
      <c r="L111" s="41">
        <f t="shared" si="8"/>
        <v>0.76627617972715312</v>
      </c>
      <c r="M111" s="41">
        <f t="shared" si="9"/>
        <v>0.86383057081136916</v>
      </c>
      <c r="O111" s="14">
        <v>-4.4991049381921701E-2</v>
      </c>
      <c r="P111" s="14">
        <v>1.36814369577573E-2</v>
      </c>
      <c r="Q111" s="14">
        <v>0.13038520626122499</v>
      </c>
    </row>
    <row r="112" spans="2:17">
      <c r="B112" t="s">
        <v>2591</v>
      </c>
      <c r="C112" t="s">
        <v>32</v>
      </c>
      <c r="D112">
        <v>1</v>
      </c>
      <c r="E112" s="2">
        <v>2.3651084722222202</v>
      </c>
      <c r="F112" s="2">
        <v>2.5243973611111099</v>
      </c>
      <c r="G112" s="2">
        <v>2.4915511111111099</v>
      </c>
      <c r="H112" s="30">
        <v>3.2330062499999999</v>
      </c>
      <c r="I112" s="2"/>
      <c r="J112" s="41">
        <f t="shared" si="6"/>
        <v>0.85739431801923871</v>
      </c>
      <c r="K112" s="41">
        <f t="shared" si="7"/>
        <v>0.86842138582972361</v>
      </c>
      <c r="L112" s="41">
        <f t="shared" si="8"/>
        <v>0.82395412796968515</v>
      </c>
      <c r="M112" s="41">
        <f t="shared" si="9"/>
        <v>1.1740238791766864</v>
      </c>
      <c r="O112" s="14">
        <v>1.25549407563991E-2</v>
      </c>
      <c r="P112" s="14">
        <v>-2.8067638526535202E-3</v>
      </c>
      <c r="Q112" s="14">
        <v>0.35662388360485597</v>
      </c>
    </row>
    <row r="113" spans="2:17">
      <c r="B113" t="s">
        <v>2592</v>
      </c>
      <c r="C113" t="s">
        <v>32</v>
      </c>
      <c r="D113">
        <v>2</v>
      </c>
      <c r="E113" s="2">
        <v>2.67408791666666</v>
      </c>
      <c r="F113" s="2">
        <v>3.2627354166666702</v>
      </c>
      <c r="G113" s="2">
        <v>3.0344384722222202</v>
      </c>
      <c r="H113" s="30">
        <v>3.34695638888889</v>
      </c>
      <c r="I113" s="2"/>
      <c r="J113" s="41">
        <f t="shared" si="6"/>
        <v>0.96940491844742604</v>
      </c>
      <c r="K113" s="41">
        <f t="shared" si="7"/>
        <v>1.1224180692734762</v>
      </c>
      <c r="L113" s="41">
        <f t="shared" si="8"/>
        <v>1.0034865807519153</v>
      </c>
      <c r="M113" s="41">
        <f t="shared" si="9"/>
        <v>1.2154033797857733</v>
      </c>
      <c r="O113" s="14">
        <v>0.15074226476555</v>
      </c>
      <c r="P113" s="14">
        <v>7.0741760657719505E-2</v>
      </c>
      <c r="Q113" s="14">
        <v>0.278031649050206</v>
      </c>
    </row>
    <row r="114" spans="2:17">
      <c r="B114" t="s">
        <v>2593</v>
      </c>
      <c r="C114" t="s">
        <v>33</v>
      </c>
      <c r="D114">
        <v>1</v>
      </c>
      <c r="E114" s="2">
        <v>2.7444381944444398</v>
      </c>
      <c r="F114" s="2">
        <v>3.3589497222222202</v>
      </c>
      <c r="G114" s="2">
        <v>3.0912759722222201</v>
      </c>
      <c r="H114" s="30">
        <v>3.34362861111111</v>
      </c>
      <c r="I114" s="2"/>
      <c r="J114" s="41">
        <f t="shared" si="6"/>
        <v>0.99490815821260681</v>
      </c>
      <c r="K114" s="41">
        <f t="shared" si="7"/>
        <v>1.1555168840062009</v>
      </c>
      <c r="L114" s="41">
        <f t="shared" si="8"/>
        <v>1.0222827003818242</v>
      </c>
      <c r="M114" s="41">
        <f t="shared" si="9"/>
        <v>1.2141949408674424</v>
      </c>
      <c r="O114" s="14">
        <v>0.15747291568679</v>
      </c>
      <c r="P114" s="14">
        <v>6.5406829086747095E-2</v>
      </c>
      <c r="Q114" s="14">
        <v>0.24950733185581001</v>
      </c>
    </row>
    <row r="115" spans="2:17">
      <c r="B115" t="s">
        <v>2594</v>
      </c>
      <c r="C115" t="s">
        <v>33</v>
      </c>
      <c r="D115">
        <v>2</v>
      </c>
      <c r="E115" s="2">
        <v>2.7448605555555501</v>
      </c>
      <c r="F115" s="2">
        <v>3.5344562499999999</v>
      </c>
      <c r="G115" s="2">
        <v>2.91383097222222</v>
      </c>
      <c r="H115" s="30">
        <v>3.2291240277777802</v>
      </c>
      <c r="I115" s="2"/>
      <c r="J115" s="41">
        <f t="shared" si="6"/>
        <v>0.99506127170447045</v>
      </c>
      <c r="K115" s="41">
        <f t="shared" si="7"/>
        <v>1.2158931244598263</v>
      </c>
      <c r="L115" s="41">
        <f t="shared" si="8"/>
        <v>0.963601768818522</v>
      </c>
      <c r="M115" s="41">
        <f t="shared" si="9"/>
        <v>1.1726141010195434</v>
      </c>
      <c r="O115" s="14">
        <v>0.21769084991453</v>
      </c>
      <c r="P115" s="14">
        <v>6.5810222234594096E-3</v>
      </c>
      <c r="Q115" s="14">
        <v>0.207762496000161</v>
      </c>
    </row>
    <row r="116" spans="2:17">
      <c r="B116" t="s">
        <v>2595</v>
      </c>
      <c r="C116" t="s">
        <v>34</v>
      </c>
      <c r="D116">
        <v>1</v>
      </c>
      <c r="E116" s="2">
        <v>1.81405611111111</v>
      </c>
      <c r="F116" s="2">
        <v>1.2290631944444399</v>
      </c>
      <c r="G116" s="2">
        <v>0.98624527777777804</v>
      </c>
      <c r="H116" s="30">
        <v>1.7838263888888899</v>
      </c>
      <c r="I116" s="2"/>
      <c r="J116" s="41">
        <f t="shared" si="6"/>
        <v>0.65762793567491151</v>
      </c>
      <c r="K116" s="41">
        <f t="shared" si="7"/>
        <v>0.42281170905754606</v>
      </c>
      <c r="L116" s="41">
        <f t="shared" si="8"/>
        <v>0.32615059116857525</v>
      </c>
      <c r="M116" s="41">
        <f t="shared" si="9"/>
        <v>0.64777319154921975</v>
      </c>
      <c r="O116" s="14">
        <v>-0.226513420395413</v>
      </c>
      <c r="P116" s="14">
        <v>-0.31159224471463398</v>
      </c>
      <c r="Q116" s="14">
        <v>4.4337940614172899E-2</v>
      </c>
    </row>
    <row r="117" spans="2:17">
      <c r="B117" t="s">
        <v>2596</v>
      </c>
      <c r="C117" t="s">
        <v>34</v>
      </c>
      <c r="D117">
        <v>2</v>
      </c>
      <c r="E117" s="2">
        <v>3.10864027777777</v>
      </c>
      <c r="F117" s="2">
        <v>3.4981365277777798</v>
      </c>
      <c r="G117" s="2">
        <v>2.8411763888888899</v>
      </c>
      <c r="H117" s="30">
        <v>3.3391937500000002</v>
      </c>
      <c r="I117" s="2"/>
      <c r="J117" s="41">
        <f t="shared" si="6"/>
        <v>1.1269379574916931</v>
      </c>
      <c r="K117" s="41">
        <f t="shared" si="7"/>
        <v>1.203398727186614</v>
      </c>
      <c r="L117" s="41">
        <f t="shared" si="8"/>
        <v>0.9395749513125714</v>
      </c>
      <c r="M117" s="41">
        <f t="shared" si="9"/>
        <v>1.2125844791353393</v>
      </c>
      <c r="O117" s="14">
        <v>6.8847263841377696E-2</v>
      </c>
      <c r="P117" s="14">
        <v>-0.14222692451288499</v>
      </c>
      <c r="Q117" s="14">
        <v>0.10648307489112301</v>
      </c>
    </row>
    <row r="118" spans="2:17">
      <c r="B118" t="s">
        <v>2597</v>
      </c>
      <c r="C118" t="s">
        <v>35</v>
      </c>
      <c r="D118">
        <v>1</v>
      </c>
      <c r="E118" s="2">
        <v>0.13923361111111099</v>
      </c>
      <c r="F118" s="2">
        <v>0.45164472222222202</v>
      </c>
      <c r="G118" s="2">
        <v>0.16220097222222199</v>
      </c>
      <c r="H118" s="30">
        <v>0.35099805555555502</v>
      </c>
      <c r="I118" s="2"/>
      <c r="J118" s="41">
        <f t="shared" si="6"/>
        <v>5.0474685810837687E-2</v>
      </c>
      <c r="K118" s="41">
        <f t="shared" si="7"/>
        <v>0.15537091807221207</v>
      </c>
      <c r="L118" s="41">
        <f t="shared" si="8"/>
        <v>5.3639742739853488E-2</v>
      </c>
      <c r="M118" s="41">
        <f t="shared" si="9"/>
        <v>0.12746034708927853</v>
      </c>
      <c r="O118" s="14">
        <v>0.13379020456386101</v>
      </c>
      <c r="P118" s="14">
        <v>-9.61740841677961E-3</v>
      </c>
      <c r="Q118" s="14">
        <v>0.174331661943883</v>
      </c>
    </row>
    <row r="119" spans="2:17">
      <c r="B119" t="s">
        <v>2598</v>
      </c>
      <c r="C119" t="s">
        <v>35</v>
      </c>
      <c r="D119">
        <v>2</v>
      </c>
      <c r="E119" s="2">
        <v>0.63426472222222097</v>
      </c>
      <c r="F119" s="2">
        <v>1.0571701388888901</v>
      </c>
      <c r="G119" s="2">
        <v>0.57394402777777798</v>
      </c>
      <c r="H119" s="30">
        <v>1.00475277777778</v>
      </c>
      <c r="I119" s="2"/>
      <c r="J119" s="41">
        <f t="shared" si="6"/>
        <v>0.22993235842685164</v>
      </c>
      <c r="K119" s="41">
        <f t="shared" si="7"/>
        <v>0.36367854412096379</v>
      </c>
      <c r="L119" s="41">
        <f t="shared" si="8"/>
        <v>0.18980286970719856</v>
      </c>
      <c r="M119" s="41">
        <f t="shared" si="9"/>
        <v>0.36486281267789705</v>
      </c>
      <c r="O119" s="14">
        <v>0.15655398001420301</v>
      </c>
      <c r="P119" s="14">
        <v>-4.3256327234957398E-2</v>
      </c>
      <c r="Q119" s="14">
        <v>0.21952153077929201</v>
      </c>
    </row>
    <row r="120" spans="2:17">
      <c r="B120" t="s">
        <v>2599</v>
      </c>
      <c r="C120" t="s">
        <v>36</v>
      </c>
      <c r="D120">
        <v>1</v>
      </c>
      <c r="E120" s="2">
        <v>2.5463280555555499</v>
      </c>
      <c r="F120" s="2">
        <v>3.63399361111111</v>
      </c>
      <c r="G120" s="2">
        <v>2.55031763888889</v>
      </c>
      <c r="H120" s="30">
        <v>3.0868943055555498</v>
      </c>
      <c r="I120" s="2"/>
      <c r="J120" s="41">
        <f t="shared" si="6"/>
        <v>0.92308967317469226</v>
      </c>
      <c r="K120" s="41">
        <f t="shared" si="7"/>
        <v>1.2501351080752336</v>
      </c>
      <c r="L120" s="41">
        <f t="shared" si="8"/>
        <v>0.84338817567314717</v>
      </c>
      <c r="M120" s="41">
        <f t="shared" si="9"/>
        <v>1.1209652400816577</v>
      </c>
      <c r="O120" s="14">
        <v>0.32634529709458998</v>
      </c>
      <c r="P120" s="14">
        <v>-4.5533366855228699E-2</v>
      </c>
      <c r="Q120" s="14">
        <v>0.23320060294851</v>
      </c>
    </row>
    <row r="121" spans="2:17">
      <c r="B121" t="s">
        <v>2600</v>
      </c>
      <c r="C121" t="s">
        <v>36</v>
      </c>
      <c r="D121">
        <v>2</v>
      </c>
      <c r="E121" s="2">
        <v>2.8678165277777699</v>
      </c>
      <c r="F121" s="2">
        <v>3.8766070833333299</v>
      </c>
      <c r="G121" s="2">
        <v>3.0194569444444399</v>
      </c>
      <c r="H121" s="30">
        <v>3.38909666666666</v>
      </c>
      <c r="I121" s="2"/>
      <c r="J121" s="41">
        <f t="shared" si="6"/>
        <v>1.0396350209375489</v>
      </c>
      <c r="K121" s="41">
        <f t="shared" si="7"/>
        <v>1.3335969001900243</v>
      </c>
      <c r="L121" s="41">
        <f t="shared" si="8"/>
        <v>0.99853220048624636</v>
      </c>
      <c r="M121" s="41">
        <f t="shared" si="9"/>
        <v>1.2307060697778636</v>
      </c>
      <c r="O121" s="14">
        <v>0.289309189743577</v>
      </c>
      <c r="P121" s="14">
        <v>-6.6402792453507402E-4</v>
      </c>
      <c r="Q121" s="14">
        <v>0.21811264373615599</v>
      </c>
    </row>
    <row r="122" spans="2:17">
      <c r="B122" t="s">
        <v>2601</v>
      </c>
      <c r="C122" t="s">
        <v>37</v>
      </c>
      <c r="D122">
        <v>1</v>
      </c>
      <c r="E122" s="2">
        <v>2.0862522222222202</v>
      </c>
      <c r="F122" s="2">
        <v>-9.3436666666666696E-2</v>
      </c>
      <c r="G122" s="2">
        <v>0.47079041666666699</v>
      </c>
      <c r="H122" s="30">
        <v>1.66388888888894E-3</v>
      </c>
      <c r="I122" s="2"/>
      <c r="J122" s="41">
        <f t="shared" si="6"/>
        <v>0.75630391683797393</v>
      </c>
      <c r="K122" s="41">
        <f t="shared" si="7"/>
        <v>-3.2143275382866793E-2</v>
      </c>
      <c r="L122" s="41">
        <f t="shared" si="8"/>
        <v>0.15569004604849529</v>
      </c>
      <c r="M122" s="41">
        <f t="shared" si="9"/>
        <v>6.0421945916509746E-4</v>
      </c>
      <c r="O122" s="14">
        <v>-0.78349091097712498</v>
      </c>
      <c r="P122" s="14">
        <v>-0.57541956110246195</v>
      </c>
      <c r="Q122" s="14">
        <v>-0.70852039153520996</v>
      </c>
    </row>
    <row r="123" spans="2:17">
      <c r="B123" t="s">
        <v>2602</v>
      </c>
      <c r="C123" t="s">
        <v>37</v>
      </c>
      <c r="D123">
        <v>2</v>
      </c>
      <c r="E123" s="2">
        <v>2.6376094444444398</v>
      </c>
      <c r="F123" s="2">
        <v>2.0400256944444402</v>
      </c>
      <c r="G123" s="2">
        <v>2.48655583333333</v>
      </c>
      <c r="H123" s="30">
        <v>2.6166811111111099</v>
      </c>
      <c r="I123" s="2"/>
      <c r="J123" s="41">
        <f t="shared" si="6"/>
        <v>0.95618081681289624</v>
      </c>
      <c r="K123" s="41">
        <f t="shared" si="7"/>
        <v>0.70179202687722542</v>
      </c>
      <c r="L123" s="41">
        <f t="shared" si="8"/>
        <v>0.82230219326643861</v>
      </c>
      <c r="M123" s="41">
        <f t="shared" si="9"/>
        <v>0.95021347658546196</v>
      </c>
      <c r="O123" s="14">
        <v>-0.25621119009400201</v>
      </c>
      <c r="P123" s="14">
        <v>-9.7930041110551494E-2</v>
      </c>
      <c r="Q123" s="14">
        <v>2.70057483015518E-2</v>
      </c>
    </row>
    <row r="124" spans="2:17">
      <c r="B124" t="s">
        <v>2603</v>
      </c>
      <c r="C124" t="s">
        <v>38</v>
      </c>
      <c r="D124">
        <v>1</v>
      </c>
      <c r="E124" s="2">
        <v>2.6158762499999999</v>
      </c>
      <c r="F124" s="2">
        <v>3.7937034722222198</v>
      </c>
      <c r="G124" s="2">
        <v>3.2540251388888901</v>
      </c>
      <c r="H124" s="30">
        <v>3.0735848611111098</v>
      </c>
      <c r="I124" s="2"/>
      <c r="J124" s="41">
        <f t="shared" si="6"/>
        <v>0.94830214331951435</v>
      </c>
      <c r="K124" s="41">
        <f t="shared" si="7"/>
        <v>1.3050771156424321</v>
      </c>
      <c r="L124" s="41">
        <f t="shared" si="8"/>
        <v>1.0761037306230332</v>
      </c>
      <c r="M124" s="41">
        <f t="shared" si="9"/>
        <v>1.1161320896365114</v>
      </c>
      <c r="O124" s="14">
        <v>0.35521977171335301</v>
      </c>
      <c r="P124" s="14">
        <v>0.16332626180579901</v>
      </c>
      <c r="Q124" s="14">
        <v>0.201363010249902</v>
      </c>
    </row>
    <row r="125" spans="2:17">
      <c r="B125" t="s">
        <v>2604</v>
      </c>
      <c r="C125" t="s">
        <v>38</v>
      </c>
      <c r="D125">
        <v>2</v>
      </c>
      <c r="E125" s="2">
        <v>2.6302406944444399</v>
      </c>
      <c r="F125" s="2">
        <v>3.5741105555555501</v>
      </c>
      <c r="G125" s="2">
        <v>3.2124338888888899</v>
      </c>
      <c r="H125" s="30">
        <v>3.1958568055555499</v>
      </c>
      <c r="I125" s="2"/>
      <c r="J125" s="41">
        <f t="shared" si="6"/>
        <v>0.9535095125344214</v>
      </c>
      <c r="K125" s="41">
        <f t="shared" si="7"/>
        <v>1.2295346563023051</v>
      </c>
      <c r="L125" s="41">
        <f t="shared" si="8"/>
        <v>1.0623495347038345</v>
      </c>
      <c r="M125" s="41">
        <f t="shared" si="9"/>
        <v>1.1605335449479999</v>
      </c>
      <c r="O125" s="14">
        <v>0.27429333897417502</v>
      </c>
      <c r="P125" s="14">
        <v>0.14464487646659699</v>
      </c>
      <c r="Q125" s="14">
        <v>0.24018698344842901</v>
      </c>
    </row>
    <row r="126" spans="2:17">
      <c r="B126" t="s">
        <v>2605</v>
      </c>
      <c r="C126" t="s">
        <v>39</v>
      </c>
      <c r="D126">
        <v>1</v>
      </c>
      <c r="E126" s="2">
        <v>2.5836950000000001</v>
      </c>
      <c r="F126" s="2">
        <v>3.2940794444444399</v>
      </c>
      <c r="G126" s="2">
        <v>3.1284220833333301</v>
      </c>
      <c r="H126" s="30">
        <v>3.1903086111111101</v>
      </c>
      <c r="I126" s="2"/>
      <c r="J126" s="41">
        <f t="shared" si="6"/>
        <v>0.93663586195406334</v>
      </c>
      <c r="K126" s="41">
        <f t="shared" si="7"/>
        <v>1.1332007711014782</v>
      </c>
      <c r="L126" s="41">
        <f t="shared" si="8"/>
        <v>1.0345668921254849</v>
      </c>
      <c r="M126" s="41">
        <f t="shared" si="9"/>
        <v>1.1585187907964769</v>
      </c>
      <c r="O126" s="14">
        <v>0.19540536208527701</v>
      </c>
      <c r="P126" s="14">
        <v>0.13282800646652801</v>
      </c>
      <c r="Q126" s="14">
        <v>0.25624517177675799</v>
      </c>
    </row>
    <row r="127" spans="2:17">
      <c r="B127" t="s">
        <v>2606</v>
      </c>
      <c r="C127" t="s">
        <v>39</v>
      </c>
      <c r="D127">
        <v>2</v>
      </c>
      <c r="E127" s="2">
        <v>2.9153348611111101</v>
      </c>
      <c r="F127" s="2">
        <v>3.3409437500000001</v>
      </c>
      <c r="G127" s="2">
        <v>3.38238833333333</v>
      </c>
      <c r="H127" s="30">
        <v>3.2152647222222202</v>
      </c>
      <c r="I127" s="2"/>
      <c r="J127" s="41">
        <f t="shared" si="6"/>
        <v>1.0568612705917433</v>
      </c>
      <c r="K127" s="41">
        <f t="shared" si="7"/>
        <v>1.1493226248965536</v>
      </c>
      <c r="L127" s="41">
        <f t="shared" si="8"/>
        <v>1.1185533450299823</v>
      </c>
      <c r="M127" s="41">
        <f t="shared" si="9"/>
        <v>1.1675812757130555</v>
      </c>
      <c r="O127" s="14">
        <v>8.7224448920183106E-2</v>
      </c>
      <c r="P127" s="14">
        <v>0.103057716377046</v>
      </c>
      <c r="Q127" s="14">
        <v>0.13653724719733601</v>
      </c>
    </row>
    <row r="128" spans="2:17">
      <c r="B128" t="s">
        <v>2607</v>
      </c>
      <c r="C128" t="s">
        <v>40</v>
      </c>
      <c r="D128">
        <v>1</v>
      </c>
      <c r="E128" s="2">
        <v>3.5204209722222202</v>
      </c>
      <c r="F128" s="2">
        <v>4.2866634722222203</v>
      </c>
      <c r="G128" s="2">
        <v>3.53323430555555</v>
      </c>
      <c r="H128" s="30">
        <v>3.57845819444444</v>
      </c>
      <c r="I128" s="2"/>
      <c r="J128" s="41">
        <f t="shared" si="6"/>
        <v>1.2762158582025047</v>
      </c>
      <c r="K128" s="41">
        <f t="shared" si="7"/>
        <v>1.4746609588810398</v>
      </c>
      <c r="L128" s="41">
        <f t="shared" si="8"/>
        <v>1.1684379975846999</v>
      </c>
      <c r="M128" s="41">
        <f t="shared" si="9"/>
        <v>1.2994702286496547</v>
      </c>
      <c r="O128" s="14">
        <v>0.18576894211519501</v>
      </c>
      <c r="P128" s="14">
        <v>-5.4609959067293302E-2</v>
      </c>
      <c r="Q128" s="14">
        <v>3.3481021809847897E-2</v>
      </c>
    </row>
    <row r="129" spans="2:17">
      <c r="B129" t="s">
        <v>2608</v>
      </c>
      <c r="C129" t="s">
        <v>40</v>
      </c>
      <c r="D129">
        <v>2</v>
      </c>
      <c r="E129" s="2">
        <v>3.5353823611111101</v>
      </c>
      <c r="F129" s="2">
        <v>4.2844355555555502</v>
      </c>
      <c r="G129" s="2">
        <v>3.66271375</v>
      </c>
      <c r="H129" s="30">
        <v>3.7761386111111102</v>
      </c>
      <c r="I129" s="2"/>
      <c r="J129" s="41">
        <f t="shared" si="6"/>
        <v>1.2816396305045665</v>
      </c>
      <c r="K129" s="41">
        <f t="shared" si="7"/>
        <v>1.4738945302240507</v>
      </c>
      <c r="L129" s="41">
        <f t="shared" si="8"/>
        <v>1.2112567550492617</v>
      </c>
      <c r="M129" s="41">
        <f t="shared" si="9"/>
        <v>1.3712552830745472</v>
      </c>
      <c r="O129" s="14">
        <v>0.17939479781682199</v>
      </c>
      <c r="P129" s="14">
        <v>-1.69231506542343E-2</v>
      </c>
      <c r="Q129" s="14">
        <v>9.94568102213092E-2</v>
      </c>
    </row>
    <row r="130" spans="2:17">
      <c r="B130" t="s">
        <v>2609</v>
      </c>
      <c r="C130" t="s">
        <v>29</v>
      </c>
      <c r="D130">
        <v>3</v>
      </c>
      <c r="E130" s="2">
        <v>2.8938272222222201</v>
      </c>
      <c r="F130" s="2">
        <v>3.4418475000000002</v>
      </c>
      <c r="G130" s="2">
        <v>2.4175212500000001</v>
      </c>
      <c r="H130" s="30">
        <v>2.9662898611111101</v>
      </c>
      <c r="I130" s="2"/>
      <c r="J130" s="41">
        <f t="shared" si="6"/>
        <v>1.0490643650400848</v>
      </c>
      <c r="K130" s="41">
        <f t="shared" si="7"/>
        <v>1.1840346618208226</v>
      </c>
      <c r="L130" s="41">
        <f t="shared" si="8"/>
        <v>0.7994725071096902</v>
      </c>
      <c r="M130" s="41">
        <f t="shared" si="9"/>
        <v>1.0771693155570423</v>
      </c>
      <c r="O130" s="14">
        <v>0.12999781784390799</v>
      </c>
      <c r="P130" s="14">
        <v>-0.208645724443588</v>
      </c>
      <c r="Q130" s="14">
        <v>5.4476356354082697E-2</v>
      </c>
    </row>
    <row r="131" spans="2:17">
      <c r="B131" t="s">
        <v>2610</v>
      </c>
      <c r="C131" t="s">
        <v>29</v>
      </c>
      <c r="D131">
        <v>4</v>
      </c>
      <c r="E131" s="2">
        <v>2.97609819444444</v>
      </c>
      <c r="F131" s="2">
        <v>3.3550561111111099</v>
      </c>
      <c r="G131" s="2">
        <v>2.4388713888888902</v>
      </c>
      <c r="H131" s="30">
        <v>2.8420818055555501</v>
      </c>
      <c r="I131" s="2"/>
      <c r="J131" s="41">
        <f t="shared" si="6"/>
        <v>1.0788890707352841</v>
      </c>
      <c r="K131" s="41">
        <f t="shared" si="7"/>
        <v>1.1541774375271789</v>
      </c>
      <c r="L131" s="41">
        <f t="shared" si="8"/>
        <v>0.80653298240629456</v>
      </c>
      <c r="M131" s="41">
        <f t="shared" si="9"/>
        <v>1.0320647868514972</v>
      </c>
      <c r="O131" s="14">
        <v>6.9304404397784902E-2</v>
      </c>
      <c r="P131" s="14">
        <v>-0.22980525204890501</v>
      </c>
      <c r="Q131" s="14">
        <v>-2.2572664027446499E-2</v>
      </c>
    </row>
    <row r="132" spans="2:17">
      <c r="B132" t="s">
        <v>2611</v>
      </c>
      <c r="C132" t="s">
        <v>30</v>
      </c>
      <c r="D132">
        <v>3</v>
      </c>
      <c r="E132" s="2">
        <v>2.6703384722222201</v>
      </c>
      <c r="F132" s="2">
        <v>3.0692080555555501</v>
      </c>
      <c r="G132" s="2">
        <v>2.1042025</v>
      </c>
      <c r="H132" s="30">
        <v>2.4550423611111101</v>
      </c>
      <c r="I132" s="2"/>
      <c r="J132" s="41">
        <f t="shared" si="6"/>
        <v>0.96804567746539572</v>
      </c>
      <c r="K132" s="41">
        <f t="shared" si="7"/>
        <v>1.055842457319059</v>
      </c>
      <c r="L132" s="41">
        <f t="shared" si="8"/>
        <v>0.69585822591692947</v>
      </c>
      <c r="M132" s="41">
        <f t="shared" si="9"/>
        <v>0.8915164813970764</v>
      </c>
      <c r="O132" s="14">
        <v>8.5571991474117606E-2</v>
      </c>
      <c r="P132" s="14">
        <v>-0.23560048645003001</v>
      </c>
      <c r="Q132" s="14">
        <v>-4.4399400530461097E-2</v>
      </c>
    </row>
    <row r="133" spans="2:17">
      <c r="B133" t="s">
        <v>2612</v>
      </c>
      <c r="C133" t="s">
        <v>30</v>
      </c>
      <c r="D133">
        <v>4</v>
      </c>
      <c r="E133" s="2">
        <v>2.5683993055555501</v>
      </c>
      <c r="F133" s="2">
        <v>3.0359287500000001</v>
      </c>
      <c r="G133" s="2">
        <v>2.2985679166666699</v>
      </c>
      <c r="H133" s="30">
        <v>2.4098505555555501</v>
      </c>
      <c r="I133" s="2"/>
      <c r="J133" s="41">
        <f t="shared" si="6"/>
        <v>0.93109089788122834</v>
      </c>
      <c r="K133" s="41">
        <f t="shared" si="7"/>
        <v>1.0443939979381314</v>
      </c>
      <c r="L133" s="41">
        <f t="shared" si="8"/>
        <v>0.76013472688167683</v>
      </c>
      <c r="M133" s="41">
        <f t="shared" si="9"/>
        <v>0.87510566905629072</v>
      </c>
      <c r="O133" s="14">
        <v>0.11233160646587501</v>
      </c>
      <c r="P133" s="14">
        <v>-0.13635753861526501</v>
      </c>
      <c r="Q133" s="14">
        <v>-2.1228878494342199E-2</v>
      </c>
    </row>
    <row r="134" spans="2:17">
      <c r="B134" t="s">
        <v>2613</v>
      </c>
      <c r="C134" t="s">
        <v>31</v>
      </c>
      <c r="D134">
        <v>3</v>
      </c>
      <c r="E134" s="2">
        <v>2.4898984722222202</v>
      </c>
      <c r="F134" s="2">
        <v>2.7506329166666701</v>
      </c>
      <c r="G134" s="2">
        <v>2.51872083333333</v>
      </c>
      <c r="H134" s="30">
        <v>2.5853494444444398</v>
      </c>
      <c r="I134" s="2"/>
      <c r="J134" s="41">
        <f t="shared" si="6"/>
        <v>0.9026329352760154</v>
      </c>
      <c r="K134" s="41">
        <f t="shared" si="7"/>
        <v>0.94624898845130223</v>
      </c>
      <c r="L134" s="41">
        <f t="shared" si="8"/>
        <v>0.83293913521314666</v>
      </c>
      <c r="M134" s="41">
        <f t="shared" si="9"/>
        <v>0.93883579216524937</v>
      </c>
      <c r="O134" s="14">
        <v>4.3609690931985898E-2</v>
      </c>
      <c r="P134" s="14">
        <v>-3.6626333570050497E-2</v>
      </c>
      <c r="Q134" s="14">
        <v>7.2981852163549396E-2</v>
      </c>
    </row>
    <row r="135" spans="2:17">
      <c r="B135" t="s">
        <v>2614</v>
      </c>
      <c r="C135" t="s">
        <v>31</v>
      </c>
      <c r="D135">
        <v>4</v>
      </c>
      <c r="E135" s="2">
        <v>2.6922781944444401</v>
      </c>
      <c r="F135" s="2">
        <v>3.1501616666666701</v>
      </c>
      <c r="G135" s="2">
        <v>2.7322227777777801</v>
      </c>
      <c r="H135" s="30">
        <v>2.9854198611111098</v>
      </c>
      <c r="I135" s="2"/>
      <c r="J135" s="41">
        <f t="shared" si="6"/>
        <v>0.9759992209891637</v>
      </c>
      <c r="K135" s="41">
        <f t="shared" si="7"/>
        <v>1.0836914197019447</v>
      </c>
      <c r="L135" s="41">
        <f t="shared" si="8"/>
        <v>0.9035440719010035</v>
      </c>
      <c r="M135" s="41">
        <f t="shared" si="9"/>
        <v>1.0841161245242843</v>
      </c>
      <c r="O135" s="14">
        <v>0.10519767162119401</v>
      </c>
      <c r="P135" s="14">
        <v>-3.5440247713018298E-2</v>
      </c>
      <c r="Q135" s="14">
        <v>0.139681402294137</v>
      </c>
    </row>
    <row r="136" spans="2:17">
      <c r="B136" t="s">
        <v>2615</v>
      </c>
      <c r="C136" t="s">
        <v>32</v>
      </c>
      <c r="D136">
        <v>3</v>
      </c>
      <c r="E136" s="2">
        <v>2.80060458333333</v>
      </c>
      <c r="F136" s="2">
        <v>2.8848236111111101</v>
      </c>
      <c r="G136" s="2">
        <v>2.9224261111111098</v>
      </c>
      <c r="H136" s="30">
        <v>3.0677637500000001</v>
      </c>
      <c r="I136" s="2"/>
      <c r="J136" s="41">
        <f t="shared" si="6"/>
        <v>1.0152694833960332</v>
      </c>
      <c r="K136" s="41">
        <f t="shared" si="7"/>
        <v>0.99241211262110451</v>
      </c>
      <c r="L136" s="41">
        <f t="shared" si="8"/>
        <v>0.96644417495516155</v>
      </c>
      <c r="M136" s="41">
        <f t="shared" si="9"/>
        <v>1.1140182293716934</v>
      </c>
      <c r="O136" s="14">
        <v>-2.6683720590715498E-2</v>
      </c>
      <c r="P136" s="14">
        <v>-9.6974910014036506E-3</v>
      </c>
      <c r="Q136" s="14">
        <v>0.12752211738667901</v>
      </c>
    </row>
    <row r="137" spans="2:17">
      <c r="B137" t="s">
        <v>2616</v>
      </c>
      <c r="C137" t="s">
        <v>32</v>
      </c>
      <c r="D137">
        <v>4</v>
      </c>
      <c r="E137" s="2">
        <v>3.0321397222222202</v>
      </c>
      <c r="F137" s="2">
        <v>3.28629333333333</v>
      </c>
      <c r="G137" s="2">
        <v>3.0655005555555501</v>
      </c>
      <c r="H137" s="30">
        <v>3.2568481944444398</v>
      </c>
      <c r="I137" s="2"/>
      <c r="J137" s="41">
        <f t="shared" si="6"/>
        <v>1.0992051315223985</v>
      </c>
      <c r="K137" s="41">
        <f t="shared" si="7"/>
        <v>1.1305222603782861</v>
      </c>
      <c r="L137" s="41">
        <f t="shared" si="8"/>
        <v>1.0137587889645825</v>
      </c>
      <c r="M137" s="41">
        <f t="shared" si="9"/>
        <v>1.1826817690597562</v>
      </c>
      <c r="O137" s="14">
        <v>2.4644161862255001E-2</v>
      </c>
      <c r="P137" s="14">
        <v>-4.1802411183133797E-2</v>
      </c>
      <c r="Q137" s="14">
        <v>0.106284296763151</v>
      </c>
    </row>
    <row r="138" spans="2:17">
      <c r="B138" t="s">
        <v>2617</v>
      </c>
      <c r="C138" t="s">
        <v>33</v>
      </c>
      <c r="D138">
        <v>3</v>
      </c>
      <c r="E138" s="2">
        <v>3.0915029166666601</v>
      </c>
      <c r="F138" s="2">
        <v>3.2233652777777801</v>
      </c>
      <c r="G138" s="2">
        <v>3.10403527777778</v>
      </c>
      <c r="H138" s="30">
        <v>3.5027705555555499</v>
      </c>
      <c r="I138" s="2"/>
      <c r="J138" s="41">
        <f t="shared" ref="J138:J201" si="10">E138/E$7</f>
        <v>1.1207253561606838</v>
      </c>
      <c r="K138" s="41">
        <f t="shared" si="7"/>
        <v>1.1088742939943141</v>
      </c>
      <c r="L138" s="41">
        <f t="shared" si="8"/>
        <v>1.0265021933858598</v>
      </c>
      <c r="M138" s="41">
        <f t="shared" si="9"/>
        <v>1.2719852538173113</v>
      </c>
      <c r="O138" s="14">
        <v>-1.92538721110498E-2</v>
      </c>
      <c r="P138" s="14">
        <v>-4.9421346895188803E-2</v>
      </c>
      <c r="Q138" s="14">
        <v>0.17253801050708101</v>
      </c>
    </row>
    <row r="139" spans="2:17">
      <c r="B139" t="s">
        <v>2618</v>
      </c>
      <c r="C139" t="s">
        <v>33</v>
      </c>
      <c r="D139">
        <v>4</v>
      </c>
      <c r="E139" s="2">
        <v>3.03684888888889</v>
      </c>
      <c r="F139" s="2">
        <v>3.3431379166666702</v>
      </c>
      <c r="G139" s="2">
        <v>2.9196584722222201</v>
      </c>
      <c r="H139" s="30">
        <v>3.1279252777777802</v>
      </c>
      <c r="I139" s="2"/>
      <c r="J139" s="41">
        <f t="shared" si="10"/>
        <v>1.1009122890545071</v>
      </c>
      <c r="K139" s="41">
        <f t="shared" ref="K139:K202" si="11">F139/F$7</f>
        <v>1.1500774431699226</v>
      </c>
      <c r="L139" s="41">
        <f t="shared" ref="L139:L202" si="12">G139/G$7</f>
        <v>0.9655289188012498</v>
      </c>
      <c r="M139" s="41">
        <f t="shared" ref="M139:M202" si="13">H139/H$7</f>
        <v>1.1358651002890834</v>
      </c>
      <c r="O139" s="14">
        <v>4.2434290101085299E-2</v>
      </c>
      <c r="P139" s="14">
        <v>-9.1647586154582503E-2</v>
      </c>
      <c r="Q139" s="14">
        <v>5.7639134523619399E-2</v>
      </c>
    </row>
    <row r="140" spans="2:17">
      <c r="B140" t="s">
        <v>2619</v>
      </c>
      <c r="C140" t="s">
        <v>34</v>
      </c>
      <c r="D140">
        <v>3</v>
      </c>
      <c r="E140" s="2">
        <v>3.0867200000000001</v>
      </c>
      <c r="F140" s="2">
        <v>3.5045062499999999</v>
      </c>
      <c r="G140" s="2">
        <v>2.75135611111111</v>
      </c>
      <c r="H140" s="30">
        <v>3.1706229166666602</v>
      </c>
      <c r="I140" s="2"/>
      <c r="J140" s="41">
        <f t="shared" si="10"/>
        <v>1.1189914629284208</v>
      </c>
      <c r="K140" s="41">
        <f t="shared" si="11"/>
        <v>1.2055899840326187</v>
      </c>
      <c r="L140" s="41">
        <f t="shared" si="12"/>
        <v>0.9098714512236723</v>
      </c>
      <c r="M140" s="41">
        <f t="shared" si="13"/>
        <v>1.1513701886692895</v>
      </c>
      <c r="O140" s="14">
        <v>7.9254514902264595E-2</v>
      </c>
      <c r="P140" s="14">
        <v>-0.16441148704956299</v>
      </c>
      <c r="Q140" s="14">
        <v>5.37800747634899E-2</v>
      </c>
    </row>
    <row r="141" spans="2:17">
      <c r="B141" t="s">
        <v>2620</v>
      </c>
      <c r="C141" t="s">
        <v>34</v>
      </c>
      <c r="D141">
        <v>4</v>
      </c>
      <c r="E141" s="2">
        <v>3.3075986111111102</v>
      </c>
      <c r="F141" s="2">
        <v>3.6048787500000001</v>
      </c>
      <c r="G141" s="2">
        <v>2.9476637499999998</v>
      </c>
      <c r="H141" s="30">
        <v>3.2185856944444402</v>
      </c>
      <c r="I141" s="2"/>
      <c r="J141" s="41">
        <f t="shared" si="10"/>
        <v>1.1990639282562832</v>
      </c>
      <c r="K141" s="41">
        <f t="shared" si="11"/>
        <v>1.2401192649184252</v>
      </c>
      <c r="L141" s="41">
        <f t="shared" si="12"/>
        <v>0.97479024365508715</v>
      </c>
      <c r="M141" s="41">
        <f t="shared" si="13"/>
        <v>1.1687872432830126</v>
      </c>
      <c r="O141" s="14">
        <v>3.0995730350336499E-2</v>
      </c>
      <c r="P141" s="14">
        <v>-0.17525690255398499</v>
      </c>
      <c r="Q141" s="14">
        <v>-1.4566473063078501E-2</v>
      </c>
    </row>
    <row r="142" spans="2:17">
      <c r="B142" t="s">
        <v>2621</v>
      </c>
      <c r="C142" t="s">
        <v>35</v>
      </c>
      <c r="D142">
        <v>3</v>
      </c>
      <c r="E142" s="2">
        <v>1.6806311111111101</v>
      </c>
      <c r="F142" s="2">
        <v>1.44892888888889</v>
      </c>
      <c r="G142" s="2">
        <v>1.1725727777777799</v>
      </c>
      <c r="H142" s="30">
        <v>1.5792172222222201</v>
      </c>
      <c r="I142" s="2"/>
      <c r="J142" s="41">
        <f t="shared" si="10"/>
        <v>0.60925897576237509</v>
      </c>
      <c r="K142" s="41">
        <f t="shared" si="11"/>
        <v>0.49844800705376313</v>
      </c>
      <c r="L142" s="41">
        <f t="shared" si="12"/>
        <v>0.38776895897753755</v>
      </c>
      <c r="M142" s="41">
        <f t="shared" si="13"/>
        <v>0.57347205230301113</v>
      </c>
      <c r="O142" s="14">
        <v>-0.100867763976193</v>
      </c>
      <c r="P142" s="14">
        <v>-0.20420738374914599</v>
      </c>
      <c r="Q142" s="14">
        <v>2.18435770355258E-2</v>
      </c>
    </row>
    <row r="143" spans="2:17">
      <c r="B143" t="s">
        <v>2622</v>
      </c>
      <c r="C143" t="s">
        <v>35</v>
      </c>
      <c r="D143">
        <v>4</v>
      </c>
      <c r="E143" s="2">
        <v>1.69963388888889</v>
      </c>
      <c r="F143" s="2">
        <v>2.1925279166666698</v>
      </c>
      <c r="G143" s="2">
        <v>1.6749869444444401</v>
      </c>
      <c r="H143" s="30">
        <v>2.0821468055555501</v>
      </c>
      <c r="I143" s="2"/>
      <c r="J143" s="41">
        <f t="shared" si="10"/>
        <v>0.61614782415330838</v>
      </c>
      <c r="K143" s="41">
        <f t="shared" si="11"/>
        <v>0.75425452474089361</v>
      </c>
      <c r="L143" s="41">
        <f t="shared" si="12"/>
        <v>0.55391695599407698</v>
      </c>
      <c r="M143" s="41">
        <f t="shared" si="13"/>
        <v>0.7561043439596421</v>
      </c>
      <c r="O143" s="14">
        <v>0.147816274978155</v>
      </c>
      <c r="P143" s="14">
        <v>-4.4577584215250599E-2</v>
      </c>
      <c r="Q143" s="14">
        <v>0.19709739655129899</v>
      </c>
    </row>
    <row r="144" spans="2:17">
      <c r="B144" t="s">
        <v>2623</v>
      </c>
      <c r="C144" t="s">
        <v>36</v>
      </c>
      <c r="D144">
        <v>3</v>
      </c>
      <c r="E144" s="2">
        <v>2.6238615277777702</v>
      </c>
      <c r="F144" s="2">
        <v>3.4532179166666701</v>
      </c>
      <c r="G144" s="2">
        <v>2.7139159722222201</v>
      </c>
      <c r="H144" s="30">
        <v>3.1889218055555499</v>
      </c>
      <c r="I144" s="2"/>
      <c r="J144" s="41">
        <f t="shared" si="10"/>
        <v>0.95119694999535054</v>
      </c>
      <c r="K144" s="41">
        <f t="shared" si="11"/>
        <v>1.1879462143962003</v>
      </c>
      <c r="L144" s="41">
        <f t="shared" si="12"/>
        <v>0.89749002470920602</v>
      </c>
      <c r="M144" s="41">
        <f t="shared" si="13"/>
        <v>1.1580151905210359</v>
      </c>
      <c r="O144" s="14">
        <v>0.23509588850350399</v>
      </c>
      <c r="P144" s="14">
        <v>-1.8026497214784599E-2</v>
      </c>
      <c r="Q144" s="14">
        <v>0.24014555655713299</v>
      </c>
    </row>
    <row r="145" spans="2:17">
      <c r="B145" t="s">
        <v>2624</v>
      </c>
      <c r="C145" t="s">
        <v>36</v>
      </c>
      <c r="D145">
        <v>4</v>
      </c>
      <c r="E145" s="2">
        <v>2.7276866666666599</v>
      </c>
      <c r="F145" s="2">
        <v>3.8039513888888901</v>
      </c>
      <c r="G145" s="2">
        <v>3.10846611111111</v>
      </c>
      <c r="H145" s="30">
        <v>3.5008265277777801</v>
      </c>
      <c r="I145" s="2"/>
      <c r="J145" s="41">
        <f t="shared" si="10"/>
        <v>0.98883542839767569</v>
      </c>
      <c r="K145" s="41">
        <f t="shared" si="11"/>
        <v>1.3086025154588938</v>
      </c>
      <c r="L145" s="41">
        <f t="shared" si="12"/>
        <v>1.0279674667246494</v>
      </c>
      <c r="M145" s="41">
        <f t="shared" si="13"/>
        <v>1.2712793055894398</v>
      </c>
      <c r="O145" s="14">
        <v>0.316837229221337</v>
      </c>
      <c r="P145" s="14">
        <v>7.6837585172152195E-2</v>
      </c>
      <c r="Q145" s="14">
        <v>0.31309604465105201</v>
      </c>
    </row>
    <row r="146" spans="2:17">
      <c r="B146" t="s">
        <v>2625</v>
      </c>
      <c r="C146" t="s">
        <v>37</v>
      </c>
      <c r="D146">
        <v>3</v>
      </c>
      <c r="E146" s="2">
        <v>2.73823208333333</v>
      </c>
      <c r="F146" s="2">
        <v>3.2558066666666701</v>
      </c>
      <c r="G146" s="2">
        <v>3.0907190277777801</v>
      </c>
      <c r="H146" s="30">
        <v>3.2038938888888899</v>
      </c>
      <c r="I146" s="2"/>
      <c r="J146" s="41">
        <f t="shared" si="10"/>
        <v>0.99265833142193027</v>
      </c>
      <c r="K146" s="41">
        <f t="shared" si="11"/>
        <v>1.1200345005177161</v>
      </c>
      <c r="L146" s="41">
        <f t="shared" si="12"/>
        <v>1.0220985192618786</v>
      </c>
      <c r="M146" s="41">
        <f t="shared" si="13"/>
        <v>1.1634521065042216</v>
      </c>
      <c r="O146" s="14">
        <v>0.12431666024754</v>
      </c>
      <c r="P146" s="14">
        <v>6.7351423996001594E-2</v>
      </c>
      <c r="Q146" s="14">
        <v>0.20117423034701201</v>
      </c>
    </row>
    <row r="147" spans="2:17">
      <c r="B147" t="s">
        <v>2626</v>
      </c>
      <c r="C147" t="s">
        <v>37</v>
      </c>
      <c r="D147">
        <v>4</v>
      </c>
      <c r="E147" s="2">
        <v>2.6499575000000002</v>
      </c>
      <c r="F147" s="2">
        <v>3.3705986111111099</v>
      </c>
      <c r="G147" s="2">
        <v>3.1860997222222198</v>
      </c>
      <c r="H147" s="30">
        <v>2.8165752777777802</v>
      </c>
      <c r="I147" s="2"/>
      <c r="J147" s="41">
        <f t="shared" si="10"/>
        <v>0.96065720882462324</v>
      </c>
      <c r="K147" s="41">
        <f t="shared" si="11"/>
        <v>1.1595242341912815</v>
      </c>
      <c r="L147" s="41">
        <f t="shared" si="12"/>
        <v>1.0536408450707457</v>
      </c>
      <c r="M147" s="41">
        <f t="shared" si="13"/>
        <v>1.0228024253308581</v>
      </c>
      <c r="O147" s="14">
        <v>0.19689281159063499</v>
      </c>
      <c r="P147" s="14">
        <v>0.12917306862833</v>
      </c>
      <c r="Q147" s="14">
        <v>9.4800146219912201E-2</v>
      </c>
    </row>
    <row r="148" spans="2:17">
      <c r="B148" t="s">
        <v>2627</v>
      </c>
      <c r="C148" t="s">
        <v>38</v>
      </c>
      <c r="D148">
        <v>3</v>
      </c>
      <c r="E148" s="2">
        <v>2.76262638888889</v>
      </c>
      <c r="F148" s="2">
        <v>3.6315056944444399</v>
      </c>
      <c r="G148" s="2">
        <v>3.2254705555555501</v>
      </c>
      <c r="H148" s="30">
        <v>3.3583215277777798</v>
      </c>
      <c r="I148" s="2"/>
      <c r="J148" s="41">
        <f t="shared" si="10"/>
        <v>1.0015017055085784</v>
      </c>
      <c r="K148" s="41">
        <f t="shared" si="11"/>
        <v>1.2492792364629501</v>
      </c>
      <c r="L148" s="41">
        <f t="shared" si="12"/>
        <v>1.0666607508242092</v>
      </c>
      <c r="M148" s="41">
        <f t="shared" si="13"/>
        <v>1.2195304811316852</v>
      </c>
      <c r="O148" s="14">
        <v>0.244418105430105</v>
      </c>
      <c r="P148" s="14">
        <v>0.103546094619475</v>
      </c>
      <c r="Q148" s="14">
        <v>0.24778068955021301</v>
      </c>
    </row>
    <row r="149" spans="2:17">
      <c r="B149" t="s">
        <v>2628</v>
      </c>
      <c r="C149" t="s">
        <v>38</v>
      </c>
      <c r="D149">
        <v>4</v>
      </c>
      <c r="E149" s="2">
        <v>2.7609551388888902</v>
      </c>
      <c r="F149" s="2">
        <v>3.97557625</v>
      </c>
      <c r="G149" s="2">
        <v>3.3873961111111099</v>
      </c>
      <c r="H149" s="30">
        <v>3.2912270833333301</v>
      </c>
      <c r="I149" s="2"/>
      <c r="J149" s="41">
        <f t="shared" si="10"/>
        <v>1.000895847354156</v>
      </c>
      <c r="K149" s="41">
        <f t="shared" si="11"/>
        <v>1.3676434184581518</v>
      </c>
      <c r="L149" s="41">
        <f t="shared" si="12"/>
        <v>1.1202094134740754</v>
      </c>
      <c r="M149" s="41">
        <f t="shared" si="13"/>
        <v>1.1951660123225458</v>
      </c>
      <c r="O149" s="14">
        <v>0.36340869282357502</v>
      </c>
      <c r="P149" s="14">
        <v>0.157668017540565</v>
      </c>
      <c r="Q149" s="14">
        <v>0.224065140162726</v>
      </c>
    </row>
    <row r="150" spans="2:17">
      <c r="B150" t="s">
        <v>2629</v>
      </c>
      <c r="C150" t="s">
        <v>39</v>
      </c>
      <c r="D150">
        <v>3</v>
      </c>
      <c r="E150" s="2">
        <v>2.7145973611111098</v>
      </c>
      <c r="F150" s="2">
        <v>3.4249466666666701</v>
      </c>
      <c r="G150" s="2">
        <v>3.2662268055555601</v>
      </c>
      <c r="H150" s="30">
        <v>2.9119497222222201</v>
      </c>
      <c r="I150" s="2"/>
      <c r="J150" s="41">
        <f t="shared" si="10"/>
        <v>0.98409031994199392</v>
      </c>
      <c r="K150" s="41">
        <f t="shared" si="11"/>
        <v>1.1782205830505343</v>
      </c>
      <c r="L150" s="41">
        <f t="shared" si="12"/>
        <v>1.0801388128548521</v>
      </c>
      <c r="M150" s="41">
        <f t="shared" si="13"/>
        <v>1.0574364057758334</v>
      </c>
      <c r="O150" s="14">
        <v>0.191361332211409</v>
      </c>
      <c r="P150" s="14">
        <v>0.13349873166309201</v>
      </c>
      <c r="Q150" s="14">
        <v>0.10433551108485099</v>
      </c>
    </row>
    <row r="151" spans="2:17">
      <c r="B151" t="s">
        <v>2630</v>
      </c>
      <c r="C151" t="s">
        <v>39</v>
      </c>
      <c r="D151">
        <v>4</v>
      </c>
      <c r="E151" s="2">
        <v>2.9580851388888898</v>
      </c>
      <c r="F151" s="2">
        <v>3.7557148611111102</v>
      </c>
      <c r="G151" s="2">
        <v>3.5337873611111101</v>
      </c>
      <c r="H151" s="30">
        <v>3.2762548611111102</v>
      </c>
      <c r="I151" s="2"/>
      <c r="J151" s="41">
        <f t="shared" si="10"/>
        <v>1.0723590144334763</v>
      </c>
      <c r="K151" s="41">
        <f t="shared" si="11"/>
        <v>1.2920086016219867</v>
      </c>
      <c r="L151" s="41">
        <f t="shared" si="12"/>
        <v>1.1686208926519406</v>
      </c>
      <c r="M151" s="41">
        <f t="shared" si="13"/>
        <v>1.1897290459036822</v>
      </c>
      <c r="O151" s="14">
        <v>0.213887086960423</v>
      </c>
      <c r="P151" s="14">
        <v>0.138461368212181</v>
      </c>
      <c r="Q151" s="14">
        <v>0.14208577398858999</v>
      </c>
    </row>
    <row r="152" spans="2:17">
      <c r="B152" t="s">
        <v>2631</v>
      </c>
      <c r="C152" t="s">
        <v>40</v>
      </c>
      <c r="D152">
        <v>3</v>
      </c>
      <c r="E152" s="2">
        <v>3.3685013888888902</v>
      </c>
      <c r="F152" s="2">
        <v>3.6503501388888902</v>
      </c>
      <c r="G152" s="2">
        <v>3.6652088888888898</v>
      </c>
      <c r="H152" s="30">
        <v>3.59037819444444</v>
      </c>
      <c r="I152" s="2"/>
      <c r="J152" s="41">
        <f t="shared" si="10"/>
        <v>1.2211422795165083</v>
      </c>
      <c r="K152" s="41">
        <f t="shared" si="11"/>
        <v>1.2557619395475539</v>
      </c>
      <c r="L152" s="41">
        <f t="shared" si="12"/>
        <v>1.2120818956527155</v>
      </c>
      <c r="M152" s="41">
        <f t="shared" si="13"/>
        <v>1.3037988205414228</v>
      </c>
      <c r="O152" s="14">
        <v>2.3811282304949302E-2</v>
      </c>
      <c r="P152" s="14">
        <v>4.1144312401259597E-2</v>
      </c>
      <c r="Q152" s="14">
        <v>9.6797537803234995E-2</v>
      </c>
    </row>
    <row r="153" spans="2:17">
      <c r="B153" t="s">
        <v>2632</v>
      </c>
      <c r="C153" t="s">
        <v>40</v>
      </c>
      <c r="D153">
        <v>4</v>
      </c>
      <c r="E153" s="2">
        <v>3.3734736111111099</v>
      </c>
      <c r="F153" s="2">
        <v>3.8006187499999999</v>
      </c>
      <c r="G153" s="2">
        <v>3.83017361111111</v>
      </c>
      <c r="H153" s="30">
        <v>3.5180177777777799</v>
      </c>
      <c r="I153" s="2"/>
      <c r="J153" s="41">
        <f t="shared" si="10"/>
        <v>1.2229447994141496</v>
      </c>
      <c r="K153" s="41">
        <f t="shared" si="11"/>
        <v>1.3074560498006165</v>
      </c>
      <c r="L153" s="41">
        <f t="shared" si="12"/>
        <v>1.2666356084937722</v>
      </c>
      <c r="M153" s="41">
        <f t="shared" si="13"/>
        <v>1.2775220828846883</v>
      </c>
      <c r="O153" s="14">
        <v>7.3641741493603793E-2</v>
      </c>
      <c r="P153" s="14">
        <v>9.3992488991188894E-2</v>
      </c>
      <c r="Q153" s="14">
        <v>6.8590166447905804E-2</v>
      </c>
    </row>
    <row r="154" spans="2:17">
      <c r="B154" t="s">
        <v>2633</v>
      </c>
      <c r="C154" t="s">
        <v>41</v>
      </c>
      <c r="D154">
        <v>1</v>
      </c>
      <c r="E154" s="2">
        <v>2.80146180555555</v>
      </c>
      <c r="F154" s="2">
        <v>2.97521597222222</v>
      </c>
      <c r="G154" s="2">
        <v>1.96334930555556</v>
      </c>
      <c r="H154" s="30">
        <v>2.6075323611111099</v>
      </c>
      <c r="I154" s="2"/>
      <c r="J154" s="41">
        <f t="shared" si="10"/>
        <v>1.0155802418543634</v>
      </c>
      <c r="K154" s="41">
        <f t="shared" si="11"/>
        <v>1.0235081122897065</v>
      </c>
      <c r="L154" s="41">
        <f t="shared" si="12"/>
        <v>0.64927817765596585</v>
      </c>
      <c r="M154" s="41">
        <f t="shared" si="13"/>
        <v>0.94689122783799429</v>
      </c>
      <c r="O154" s="14">
        <v>4.0909814698016503E-3</v>
      </c>
      <c r="P154" s="14">
        <v>-0.32715752656154701</v>
      </c>
      <c r="Q154" s="14">
        <v>-3.99377297109198E-2</v>
      </c>
    </row>
    <row r="155" spans="2:17">
      <c r="B155" t="s">
        <v>2634</v>
      </c>
      <c r="C155" t="s">
        <v>41</v>
      </c>
      <c r="D155">
        <v>2</v>
      </c>
      <c r="E155" s="2">
        <v>2.9625018055555499</v>
      </c>
      <c r="F155" s="2">
        <v>3.4171624999999999</v>
      </c>
      <c r="G155" s="2">
        <v>2.3626156944444401</v>
      </c>
      <c r="H155" s="30">
        <v>2.8964269444444399</v>
      </c>
      <c r="I155" s="2"/>
      <c r="J155" s="41">
        <f t="shared" si="10"/>
        <v>1.0739601354598709</v>
      </c>
      <c r="K155" s="41">
        <f t="shared" si="11"/>
        <v>1.175542741238331</v>
      </c>
      <c r="L155" s="41">
        <f t="shared" si="12"/>
        <v>0.781315280092863</v>
      </c>
      <c r="M155" s="41">
        <f t="shared" si="13"/>
        <v>1.0517995123172243</v>
      </c>
      <c r="O155" s="14">
        <v>9.5765804681560804E-2</v>
      </c>
      <c r="P155" s="14">
        <v>-0.250359217888389</v>
      </c>
      <c r="Q155" s="14">
        <v>2.44131996594984E-3</v>
      </c>
    </row>
    <row r="156" spans="2:17">
      <c r="B156" t="s">
        <v>2635</v>
      </c>
      <c r="C156" t="s">
        <v>42</v>
      </c>
      <c r="D156">
        <v>1</v>
      </c>
      <c r="E156" s="2">
        <v>2.8374791666666601</v>
      </c>
      <c r="F156" s="2">
        <v>3.3694820833333301</v>
      </c>
      <c r="G156" s="2">
        <v>2.6055023611111099</v>
      </c>
      <c r="H156" s="30">
        <v>3.0888356944444402</v>
      </c>
      <c r="I156" s="2"/>
      <c r="J156" s="41">
        <f t="shared" si="10"/>
        <v>1.0286371824257601</v>
      </c>
      <c r="K156" s="41">
        <f t="shared" si="11"/>
        <v>1.1591401359446925</v>
      </c>
      <c r="L156" s="41">
        <f t="shared" si="12"/>
        <v>0.86163772290221496</v>
      </c>
      <c r="M156" s="41">
        <f t="shared" si="13"/>
        <v>1.1216702300315924</v>
      </c>
      <c r="O156" s="14">
        <v>0.12622324779851901</v>
      </c>
      <c r="P156" s="14">
        <v>-0.12715239998352401</v>
      </c>
      <c r="Q156" s="14">
        <v>0.12085631203882199</v>
      </c>
    </row>
    <row r="157" spans="2:17">
      <c r="B157" t="s">
        <v>2636</v>
      </c>
      <c r="C157" t="s">
        <v>42</v>
      </c>
      <c r="D157">
        <v>2</v>
      </c>
      <c r="E157" s="2">
        <v>3.09088708333333</v>
      </c>
      <c r="F157" s="2">
        <v>3.35700458333333</v>
      </c>
      <c r="G157" s="2">
        <v>2.6232475000000002</v>
      </c>
      <c r="H157" s="30">
        <v>3.0156381944444401</v>
      </c>
      <c r="I157" s="2"/>
      <c r="J157" s="41">
        <f t="shared" si="10"/>
        <v>1.12050210551191</v>
      </c>
      <c r="K157" s="41">
        <f t="shared" si="11"/>
        <v>1.1548477341189667</v>
      </c>
      <c r="L157" s="41">
        <f t="shared" si="12"/>
        <v>0.86750602733863336</v>
      </c>
      <c r="M157" s="41">
        <f t="shared" si="13"/>
        <v>1.0950895165250731</v>
      </c>
      <c r="O157" s="14">
        <v>2.6950390047672999E-2</v>
      </c>
      <c r="P157" s="14">
        <v>-0.208206274178804</v>
      </c>
      <c r="Q157" s="14">
        <v>-4.1186086337783598E-3</v>
      </c>
    </row>
    <row r="158" spans="2:17">
      <c r="B158" t="s">
        <v>2637</v>
      </c>
      <c r="C158" t="s">
        <v>43</v>
      </c>
      <c r="D158">
        <v>1</v>
      </c>
      <c r="E158" s="2">
        <v>0.696430277777777</v>
      </c>
      <c r="F158" s="2">
        <v>-0.129219583333334</v>
      </c>
      <c r="G158" s="2">
        <v>0.27531986111111101</v>
      </c>
      <c r="H158" s="30">
        <v>0.31522958333333301</v>
      </c>
      <c r="I158" s="2"/>
      <c r="J158" s="41">
        <f t="shared" si="10"/>
        <v>0.25246848932141597</v>
      </c>
      <c r="K158" s="41">
        <f t="shared" si="11"/>
        <v>-4.4453005443359041E-2</v>
      </c>
      <c r="L158" s="41">
        <f t="shared" si="12"/>
        <v>9.1048076462447475E-2</v>
      </c>
      <c r="M158" s="41">
        <f t="shared" si="13"/>
        <v>0.11447149483742883</v>
      </c>
      <c r="O158" s="14">
        <v>-0.27487799712623201</v>
      </c>
      <c r="P158" s="14">
        <v>-0.163334706561064</v>
      </c>
      <c r="Q158" s="14">
        <v>-5.5007669698732602E-2</v>
      </c>
    </row>
    <row r="159" spans="2:17">
      <c r="B159" t="s">
        <v>2638</v>
      </c>
      <c r="C159" t="s">
        <v>43</v>
      </c>
      <c r="D159">
        <v>2</v>
      </c>
      <c r="E159" s="2">
        <v>2.1523044444444399</v>
      </c>
      <c r="F159" s="2">
        <v>1.1999387500000001</v>
      </c>
      <c r="G159" s="2">
        <v>1.56407930555556</v>
      </c>
      <c r="H159" s="30">
        <v>1.75166666666667</v>
      </c>
      <c r="I159" s="2"/>
      <c r="J159" s="41">
        <f t="shared" si="10"/>
        <v>0.78024903423576675</v>
      </c>
      <c r="K159" s="41">
        <f t="shared" si="11"/>
        <v>0.41279256912514295</v>
      </c>
      <c r="L159" s="41">
        <f t="shared" si="12"/>
        <v>0.5172398810272657</v>
      </c>
      <c r="M159" s="41">
        <f t="shared" si="13"/>
        <v>0.63609480959849662</v>
      </c>
      <c r="O159" s="14">
        <v>-0.36331226531301097</v>
      </c>
      <c r="P159" s="14">
        <v>-0.236526488921566</v>
      </c>
      <c r="Q159" s="14">
        <v>-9.8676814017279305E-2</v>
      </c>
    </row>
    <row r="160" spans="2:17">
      <c r="B160" t="s">
        <v>2639</v>
      </c>
      <c r="C160" t="s">
        <v>44</v>
      </c>
      <c r="D160">
        <v>1</v>
      </c>
      <c r="E160" s="2">
        <v>1.75699930555555</v>
      </c>
      <c r="F160" s="2">
        <v>1.91581236111111</v>
      </c>
      <c r="G160" s="2">
        <v>-3.4936666666666602E-2</v>
      </c>
      <c r="H160" s="30">
        <v>1.79242083333333</v>
      </c>
      <c r="I160" s="2"/>
      <c r="J160" s="41">
        <f t="shared" si="10"/>
        <v>0.63694381845059622</v>
      </c>
      <c r="K160" s="41">
        <f t="shared" si="11"/>
        <v>0.65906122833749736</v>
      </c>
      <c r="L160" s="41">
        <f t="shared" si="12"/>
        <v>-1.1553530083781266E-2</v>
      </c>
      <c r="M160" s="41">
        <f t="shared" si="13"/>
        <v>0.65089415149355334</v>
      </c>
      <c r="O160" s="14">
        <v>3.1121703077902699E-2</v>
      </c>
      <c r="P160" s="14">
        <v>-0.62972514692264503</v>
      </c>
      <c r="Q160" s="14">
        <v>6.9613137963225102E-2</v>
      </c>
    </row>
    <row r="161" spans="2:17">
      <c r="B161" t="s">
        <v>2640</v>
      </c>
      <c r="C161" t="s">
        <v>44</v>
      </c>
      <c r="D161">
        <v>2</v>
      </c>
      <c r="E161" s="2">
        <v>2.6651902777777701</v>
      </c>
      <c r="F161" s="2">
        <v>2.9766006944444401</v>
      </c>
      <c r="G161" s="2">
        <v>2.8844349999999999</v>
      </c>
      <c r="H161" s="30">
        <v>2.8662070833333302</v>
      </c>
      <c r="I161" s="2"/>
      <c r="J161" s="41">
        <f t="shared" si="10"/>
        <v>0.96617936447528485</v>
      </c>
      <c r="K161" s="41">
        <f t="shared" si="11"/>
        <v>1.02398447247362</v>
      </c>
      <c r="L161" s="41">
        <f t="shared" si="12"/>
        <v>0.95388054233026454</v>
      </c>
      <c r="M161" s="41">
        <f t="shared" si="13"/>
        <v>1.0408255655239429</v>
      </c>
      <c r="O161" s="14">
        <v>5.5643614282444499E-2</v>
      </c>
      <c r="P161" s="14">
        <v>2.41877269527037E-2</v>
      </c>
      <c r="Q161" s="14">
        <v>0.106908644470876</v>
      </c>
    </row>
    <row r="162" spans="2:17">
      <c r="B162" t="s">
        <v>2641</v>
      </c>
      <c r="C162" t="s">
        <v>45</v>
      </c>
      <c r="D162">
        <v>1</v>
      </c>
      <c r="E162" s="2">
        <v>3.0960027777777701</v>
      </c>
      <c r="F162" s="2">
        <v>3.3068136111111102</v>
      </c>
      <c r="G162" s="2">
        <v>2.9027341666666699</v>
      </c>
      <c r="H162" s="30">
        <v>3.0771902777777802</v>
      </c>
      <c r="I162" s="2"/>
      <c r="J162" s="41">
        <f t="shared" si="10"/>
        <v>1.1223566366680495</v>
      </c>
      <c r="K162" s="41">
        <f t="shared" si="11"/>
        <v>1.1375814691779447</v>
      </c>
      <c r="L162" s="41">
        <f t="shared" si="12"/>
        <v>0.9599320633470998</v>
      </c>
      <c r="M162" s="41">
        <f t="shared" si="13"/>
        <v>1.1174413494812929</v>
      </c>
      <c r="O162" s="14">
        <v>7.76669885927823E-3</v>
      </c>
      <c r="P162" s="14">
        <v>-0.117534987241219</v>
      </c>
      <c r="Q162" s="14">
        <v>1.62468826738228E-2</v>
      </c>
    </row>
    <row r="163" spans="2:17">
      <c r="B163" t="s">
        <v>2642</v>
      </c>
      <c r="C163" t="s">
        <v>45</v>
      </c>
      <c r="D163">
        <v>2</v>
      </c>
      <c r="E163" s="2">
        <v>3.3451362499999999</v>
      </c>
      <c r="F163" s="2">
        <v>3.73962833333333</v>
      </c>
      <c r="G163" s="2">
        <v>3.3860070833333298</v>
      </c>
      <c r="H163" s="30">
        <v>3.42375305555555</v>
      </c>
      <c r="I163" s="2"/>
      <c r="J163" s="41">
        <f t="shared" si="10"/>
        <v>1.2126719968388424</v>
      </c>
      <c r="K163" s="41">
        <f t="shared" si="11"/>
        <v>1.2864746532186262</v>
      </c>
      <c r="L163" s="41">
        <f t="shared" si="12"/>
        <v>1.1197500630050994</v>
      </c>
      <c r="M163" s="41">
        <f t="shared" si="13"/>
        <v>1.2432910835314221</v>
      </c>
      <c r="O163" s="14">
        <v>6.3281542202735699E-2</v>
      </c>
      <c r="P163" s="14">
        <v>-4.3172976727078601E-2</v>
      </c>
      <c r="Q163" s="14">
        <v>4.5362107398884299E-2</v>
      </c>
    </row>
    <row r="164" spans="2:17">
      <c r="B164" t="s">
        <v>2643</v>
      </c>
      <c r="C164" t="s">
        <v>46</v>
      </c>
      <c r="D164">
        <v>1</v>
      </c>
      <c r="E164" s="2">
        <v>1.17384166666666</v>
      </c>
      <c r="F164" s="2">
        <v>0.47020333333333297</v>
      </c>
      <c r="G164" s="2">
        <v>0.8706275</v>
      </c>
      <c r="H164" s="30">
        <v>1.11481819444444</v>
      </c>
      <c r="I164" s="2"/>
      <c r="J164" s="41">
        <f t="shared" si="10"/>
        <v>0.42553869603645994</v>
      </c>
      <c r="K164" s="41">
        <f t="shared" si="11"/>
        <v>0.16175529124121751</v>
      </c>
      <c r="L164" s="41">
        <f t="shared" si="12"/>
        <v>0.28791587672027363</v>
      </c>
      <c r="M164" s="41">
        <f t="shared" si="13"/>
        <v>0.40483162728757821</v>
      </c>
      <c r="O164" s="14">
        <v>-0.24760945882402499</v>
      </c>
      <c r="P164" s="14">
        <v>-0.130225160471722</v>
      </c>
      <c r="Q164" s="14">
        <v>4.9981319972287802E-2</v>
      </c>
    </row>
    <row r="165" spans="2:17">
      <c r="B165" t="s">
        <v>2644</v>
      </c>
      <c r="C165" t="s">
        <v>46</v>
      </c>
      <c r="D165">
        <v>2</v>
      </c>
      <c r="E165" s="2">
        <v>2.4427477777777802</v>
      </c>
      <c r="F165" s="2">
        <v>2.41682833333333</v>
      </c>
      <c r="G165" s="2">
        <v>1.9378398611111101</v>
      </c>
      <c r="H165" s="30">
        <v>2.1029397222222199</v>
      </c>
      <c r="I165" s="2"/>
      <c r="J165" s="41">
        <f t="shared" si="10"/>
        <v>0.88553996132487145</v>
      </c>
      <c r="K165" s="41">
        <f t="shared" si="11"/>
        <v>0.83141641758889995</v>
      </c>
      <c r="L165" s="41">
        <f t="shared" si="12"/>
        <v>0.64084222305785021</v>
      </c>
      <c r="M165" s="41">
        <f t="shared" si="13"/>
        <v>0.76365501933628299</v>
      </c>
      <c r="O165" s="14">
        <v>-5.3550210053215599E-2</v>
      </c>
      <c r="P165" s="14">
        <v>-0.21254995035628699</v>
      </c>
      <c r="Q165" s="14">
        <v>-8.3891066442798395E-2</v>
      </c>
    </row>
    <row r="166" spans="2:17">
      <c r="B166" t="s">
        <v>2645</v>
      </c>
      <c r="C166" t="s">
        <v>47</v>
      </c>
      <c r="D166">
        <v>1</v>
      </c>
      <c r="E166" s="2">
        <v>2.7222723611111102</v>
      </c>
      <c r="F166" s="2">
        <v>3.8946206944444399</v>
      </c>
      <c r="G166" s="2">
        <v>3.13232</v>
      </c>
      <c r="H166" s="30">
        <v>3.3774516666666599</v>
      </c>
      <c r="I166" s="2"/>
      <c r="J166" s="41">
        <f t="shared" si="10"/>
        <v>0.98687264534824259</v>
      </c>
      <c r="K166" s="41">
        <f t="shared" si="11"/>
        <v>1.3397937871642771</v>
      </c>
      <c r="L166" s="41">
        <f t="shared" si="12"/>
        <v>1.0358559303128461</v>
      </c>
      <c r="M166" s="41">
        <f t="shared" si="13"/>
        <v>1.2264773405346052</v>
      </c>
      <c r="O166" s="14">
        <v>0.350057850352541</v>
      </c>
      <c r="P166" s="14">
        <v>8.6583225287655205E-2</v>
      </c>
      <c r="Q166" s="14">
        <v>0.27039636712338699</v>
      </c>
    </row>
    <row r="167" spans="2:17">
      <c r="B167" t="s">
        <v>2646</v>
      </c>
      <c r="C167" t="s">
        <v>47</v>
      </c>
      <c r="D167">
        <v>2</v>
      </c>
      <c r="E167" s="2">
        <v>3.24470097222222</v>
      </c>
      <c r="F167" s="2">
        <v>4.1289059722222197</v>
      </c>
      <c r="G167" s="2">
        <v>3.1323116666666699</v>
      </c>
      <c r="H167" s="30">
        <v>3.2854072222222199</v>
      </c>
      <c r="I167" s="2"/>
      <c r="J167" s="41">
        <f t="shared" si="10"/>
        <v>1.1762624039991354</v>
      </c>
      <c r="K167" s="41">
        <f t="shared" si="11"/>
        <v>1.42039058572761</v>
      </c>
      <c r="L167" s="41">
        <f t="shared" si="12"/>
        <v>1.0358531744856161</v>
      </c>
      <c r="M167" s="41">
        <f t="shared" si="13"/>
        <v>1.1930526059788571</v>
      </c>
      <c r="O167" s="14">
        <v>0.234841872723347</v>
      </c>
      <c r="P167" s="14">
        <v>-9.2619271631497496E-2</v>
      </c>
      <c r="Q167" s="14">
        <v>3.4121028421865901E-2</v>
      </c>
    </row>
    <row r="168" spans="2:17">
      <c r="B168" t="s">
        <v>2647</v>
      </c>
      <c r="C168" t="s">
        <v>48</v>
      </c>
      <c r="D168">
        <v>1</v>
      </c>
      <c r="E168" s="2">
        <v>0.41537680555555501</v>
      </c>
      <c r="F168" s="2">
        <v>5.7106249999999803E-2</v>
      </c>
      <c r="G168" s="2">
        <v>0.30360986111111099</v>
      </c>
      <c r="H168" s="30">
        <v>9.2322777777777601E-2</v>
      </c>
      <c r="I168" s="2"/>
      <c r="J168" s="41">
        <f t="shared" si="10"/>
        <v>0.15058155560437769</v>
      </c>
      <c r="K168" s="41">
        <f t="shared" si="11"/>
        <v>1.9645199099206201E-2</v>
      </c>
      <c r="L168" s="41">
        <f t="shared" si="12"/>
        <v>0.10040355874668101</v>
      </c>
      <c r="M168" s="41">
        <f t="shared" si="13"/>
        <v>3.3525807660604937E-2</v>
      </c>
      <c r="O168" s="14">
        <v>-0.105437436740381</v>
      </c>
      <c r="P168" s="14">
        <v>-5.7574264088891901E-2</v>
      </c>
      <c r="Q168" s="14">
        <v>-2.6824826345252899E-2</v>
      </c>
    </row>
    <row r="169" spans="2:17">
      <c r="B169" t="s">
        <v>2648</v>
      </c>
      <c r="C169" t="s">
        <v>48</v>
      </c>
      <c r="D169">
        <v>2</v>
      </c>
      <c r="E169" s="2">
        <v>2.4242497222222199</v>
      </c>
      <c r="F169" s="2">
        <v>2.3525098611111099</v>
      </c>
      <c r="G169" s="2">
        <v>2.2639076388888899</v>
      </c>
      <c r="H169" s="30">
        <v>2.5440472222222201</v>
      </c>
      <c r="I169" s="2"/>
      <c r="J169" s="41">
        <f t="shared" si="10"/>
        <v>0.87883408380846328</v>
      </c>
      <c r="K169" s="41">
        <f t="shared" si="11"/>
        <v>0.80929013206739786</v>
      </c>
      <c r="L169" s="41">
        <f t="shared" si="12"/>
        <v>0.7486725984010606</v>
      </c>
      <c r="M169" s="41">
        <f t="shared" si="13"/>
        <v>0.92383743107270655</v>
      </c>
      <c r="O169" s="14">
        <v>-6.8743193042159201E-2</v>
      </c>
      <c r="P169" s="14">
        <v>-9.8374503752124198E-2</v>
      </c>
      <c r="Q169" s="14">
        <v>8.3473841935581605E-2</v>
      </c>
    </row>
    <row r="170" spans="2:17">
      <c r="B170" t="s">
        <v>2649</v>
      </c>
      <c r="C170" t="s">
        <v>49</v>
      </c>
      <c r="D170">
        <v>1</v>
      </c>
      <c r="E170" s="2">
        <v>2.0701148611111102</v>
      </c>
      <c r="F170" s="2">
        <v>2.51416263888889</v>
      </c>
      <c r="G170" s="2">
        <v>3.0008866666666698</v>
      </c>
      <c r="H170" s="30">
        <v>3.06388597222222</v>
      </c>
      <c r="I170" s="2"/>
      <c r="J170" s="41">
        <f t="shared" si="10"/>
        <v>0.75045383347520533</v>
      </c>
      <c r="K170" s="41">
        <f t="shared" si="11"/>
        <v>0.86490052505212789</v>
      </c>
      <c r="L170" s="41">
        <f t="shared" si="12"/>
        <v>0.99239102322349537</v>
      </c>
      <c r="M170" s="41">
        <f t="shared" si="13"/>
        <v>1.1126100651563429</v>
      </c>
      <c r="O170" s="14">
        <v>0.11960137419316599</v>
      </c>
      <c r="P170" s="14">
        <v>0.26681673873962503</v>
      </c>
      <c r="Q170" s="14">
        <v>0.40975133122360802</v>
      </c>
    </row>
    <row r="171" spans="2:17">
      <c r="B171" t="s">
        <v>2650</v>
      </c>
      <c r="C171" t="s">
        <v>49</v>
      </c>
      <c r="D171">
        <v>2</v>
      </c>
      <c r="E171" s="2">
        <v>2.6048308333333301</v>
      </c>
      <c r="F171" s="2">
        <v>3.4848344444444401</v>
      </c>
      <c r="G171" s="2">
        <v>3.4131765277777801</v>
      </c>
      <c r="H171" s="30">
        <v>3.4531422222222199</v>
      </c>
      <c r="I171" s="2"/>
      <c r="J171" s="41">
        <f t="shared" si="10"/>
        <v>0.94429798131113951</v>
      </c>
      <c r="K171" s="41">
        <f t="shared" si="11"/>
        <v>1.1988226593215785</v>
      </c>
      <c r="L171" s="41">
        <f t="shared" si="12"/>
        <v>1.1287349783876559</v>
      </c>
      <c r="M171" s="41">
        <f t="shared" si="13"/>
        <v>1.2539633745162522</v>
      </c>
      <c r="O171" s="14">
        <v>0.25310527567741797</v>
      </c>
      <c r="P171" s="14">
        <v>0.21974622972246899</v>
      </c>
      <c r="Q171" s="14">
        <v>0.34348305228463399</v>
      </c>
    </row>
    <row r="172" spans="2:17">
      <c r="B172" t="s">
        <v>2651</v>
      </c>
      <c r="C172" t="s">
        <v>50</v>
      </c>
      <c r="D172">
        <v>1</v>
      </c>
      <c r="E172" s="2">
        <v>1.87079222222222</v>
      </c>
      <c r="F172" s="2">
        <v>2.34419847222222</v>
      </c>
      <c r="G172" s="2">
        <v>1.96444444444444</v>
      </c>
      <c r="H172" s="30">
        <v>2.2964597222222198</v>
      </c>
      <c r="I172" s="2"/>
      <c r="J172" s="41">
        <f t="shared" si="10"/>
        <v>0.67819579540079866</v>
      </c>
      <c r="K172" s="41">
        <f t="shared" si="11"/>
        <v>0.80643091981807014</v>
      </c>
      <c r="L172" s="41">
        <f t="shared" si="12"/>
        <v>0.64964033928458698</v>
      </c>
      <c r="M172" s="41">
        <f t="shared" si="13"/>
        <v>0.8339292729348563</v>
      </c>
      <c r="O172" s="14">
        <v>0.135840386459675</v>
      </c>
      <c r="P172" s="14">
        <v>-7.5637133188352903E-3</v>
      </c>
      <c r="Q172" s="14">
        <v>0.208464305075821</v>
      </c>
    </row>
    <row r="173" spans="2:17">
      <c r="B173" t="s">
        <v>2652</v>
      </c>
      <c r="C173" t="s">
        <v>50</v>
      </c>
      <c r="D173">
        <v>2</v>
      </c>
      <c r="E173" s="2">
        <v>2.4848280555555502</v>
      </c>
      <c r="F173" s="2">
        <v>3.2757720833333299</v>
      </c>
      <c r="G173" s="2">
        <v>2.7435686111111099</v>
      </c>
      <c r="H173" s="30">
        <v>3.10519319444444</v>
      </c>
      <c r="I173" s="2"/>
      <c r="J173" s="41">
        <f t="shared" si="10"/>
        <v>0.90079481812787954</v>
      </c>
      <c r="K173" s="41">
        <f t="shared" si="11"/>
        <v>1.1269028307883107</v>
      </c>
      <c r="L173" s="41">
        <f t="shared" si="12"/>
        <v>0.9072961306761832</v>
      </c>
      <c r="M173" s="41">
        <f t="shared" si="13"/>
        <v>1.1276102419334042</v>
      </c>
      <c r="O173" s="14">
        <v>0.22616398883906999</v>
      </c>
      <c r="P173" s="14">
        <v>3.9469880103034399E-2</v>
      </c>
      <c r="Q173" s="14">
        <v>0.26372506294943399</v>
      </c>
    </row>
    <row r="174" spans="2:17">
      <c r="B174" t="s">
        <v>2653</v>
      </c>
      <c r="C174" t="s">
        <v>51</v>
      </c>
      <c r="D174">
        <v>1</v>
      </c>
      <c r="E174" s="2">
        <v>-0.39772708333333301</v>
      </c>
      <c r="F174" s="2">
        <v>-2.8833611111111001E-2</v>
      </c>
      <c r="G174" s="2">
        <v>-2.99456944444444E-2</v>
      </c>
      <c r="H174" s="30">
        <v>1.08112500000001E-2</v>
      </c>
      <c r="I174" s="2"/>
      <c r="J174" s="41">
        <f t="shared" si="10"/>
        <v>-0.14418321416436225</v>
      </c>
      <c r="K174" s="41">
        <f t="shared" si="11"/>
        <v>-9.9190899599756882E-3</v>
      </c>
      <c r="L174" s="41">
        <f t="shared" si="12"/>
        <v>-9.9030192246048233E-3</v>
      </c>
      <c r="M174" s="41">
        <f t="shared" si="13"/>
        <v>3.9259638498221486E-3</v>
      </c>
      <c r="O174" s="14">
        <v>0.16975977927505401</v>
      </c>
      <c r="P174" s="14">
        <v>0.111024262428283</v>
      </c>
      <c r="Q174" s="14">
        <v>0.25929045644008503</v>
      </c>
    </row>
    <row r="175" spans="2:17">
      <c r="B175" t="s">
        <v>2654</v>
      </c>
      <c r="C175" t="s">
        <v>51</v>
      </c>
      <c r="D175">
        <v>2</v>
      </c>
      <c r="E175" s="2">
        <v>1.80668875</v>
      </c>
      <c r="F175" s="2">
        <v>1.8675979166666701</v>
      </c>
      <c r="G175" s="2">
        <v>2.1896097222222202</v>
      </c>
      <c r="H175" s="30">
        <v>2.8867223611111101</v>
      </c>
      <c r="I175" s="2"/>
      <c r="J175" s="41">
        <f t="shared" si="10"/>
        <v>0.65495713489361518</v>
      </c>
      <c r="K175" s="41">
        <f t="shared" si="11"/>
        <v>0.64247491141826985</v>
      </c>
      <c r="L175" s="41">
        <f t="shared" si="12"/>
        <v>0.7241023317651295</v>
      </c>
      <c r="M175" s="41">
        <f t="shared" si="13"/>
        <v>1.0482754199741335</v>
      </c>
      <c r="O175" s="14">
        <v>-4.0888389645199197E-3</v>
      </c>
      <c r="P175" s="14">
        <v>8.8886595614904404E-2</v>
      </c>
      <c r="Q175" s="14">
        <v>0.44770079654026601</v>
      </c>
    </row>
    <row r="176" spans="2:17">
      <c r="B176" t="s">
        <v>2655</v>
      </c>
      <c r="C176" t="s">
        <v>52</v>
      </c>
      <c r="D176">
        <v>1</v>
      </c>
      <c r="E176" s="2">
        <v>3.0702993055555501</v>
      </c>
      <c r="F176" s="2">
        <v>3.68335041666667</v>
      </c>
      <c r="G176" s="2">
        <v>3.5215823611111099</v>
      </c>
      <c r="H176" s="30">
        <v>3.58649777777778</v>
      </c>
      <c r="I176" s="2"/>
      <c r="J176" s="41">
        <f t="shared" si="10"/>
        <v>1.113038666141315</v>
      </c>
      <c r="K176" s="41">
        <f t="shared" si="11"/>
        <v>1.2671144102013545</v>
      </c>
      <c r="L176" s="41">
        <f t="shared" si="12"/>
        <v>1.1645847080892304</v>
      </c>
      <c r="M176" s="41">
        <f t="shared" si="13"/>
        <v>1.3023896980481353</v>
      </c>
      <c r="O176" s="14">
        <v>0.146933622682594</v>
      </c>
      <c r="P176" s="14">
        <v>9.5934279464994804E-2</v>
      </c>
      <c r="Q176" s="14">
        <v>0.21117547496782099</v>
      </c>
    </row>
    <row r="177" spans="2:17">
      <c r="B177" t="s">
        <v>2656</v>
      </c>
      <c r="C177" t="s">
        <v>52</v>
      </c>
      <c r="D177">
        <v>2</v>
      </c>
      <c r="E177" s="2">
        <v>3.23991125</v>
      </c>
      <c r="F177" s="2">
        <v>3.8449925</v>
      </c>
      <c r="G177" s="2">
        <v>3.7547533333333298</v>
      </c>
      <c r="H177" s="30">
        <v>3.58289652777778</v>
      </c>
      <c r="I177" s="2"/>
      <c r="J177" s="41">
        <f t="shared" si="10"/>
        <v>1.1745260436306981</v>
      </c>
      <c r="K177" s="41">
        <f t="shared" si="11"/>
        <v>1.3227211241756349</v>
      </c>
      <c r="L177" s="41">
        <f t="shared" si="12"/>
        <v>1.2416941778602621</v>
      </c>
      <c r="M177" s="41">
        <f t="shared" si="13"/>
        <v>1.3010819512737872</v>
      </c>
      <c r="O177" s="14">
        <v>0.138967658953701</v>
      </c>
      <c r="P177" s="14">
        <v>0.114864668144156</v>
      </c>
      <c r="Q177" s="14">
        <v>0.14401014560869699</v>
      </c>
    </row>
    <row r="178" spans="2:17">
      <c r="B178" t="s">
        <v>2657</v>
      </c>
      <c r="C178" t="s">
        <v>41</v>
      </c>
      <c r="D178">
        <v>3</v>
      </c>
      <c r="E178" s="2">
        <v>2.98841958333333</v>
      </c>
      <c r="F178" s="2">
        <v>3.4842662500000001</v>
      </c>
      <c r="G178" s="2">
        <v>2.4574436111111102</v>
      </c>
      <c r="H178" s="30">
        <v>2.7749880555555499</v>
      </c>
      <c r="I178" s="2"/>
      <c r="J178" s="41">
        <f t="shared" si="10"/>
        <v>1.0833557956011899</v>
      </c>
      <c r="K178" s="41">
        <f t="shared" si="11"/>
        <v>1.1986271939742987</v>
      </c>
      <c r="L178" s="41">
        <f t="shared" si="12"/>
        <v>0.81267480269540127</v>
      </c>
      <c r="M178" s="41">
        <f t="shared" si="13"/>
        <v>1.0077005702207649</v>
      </c>
      <c r="O178" s="14">
        <v>0.109135950215606</v>
      </c>
      <c r="P178" s="14">
        <v>-0.22788982681516901</v>
      </c>
      <c r="Q178" s="14">
        <v>-5.1721077248631397E-2</v>
      </c>
    </row>
    <row r="179" spans="2:17">
      <c r="B179" t="s">
        <v>2658</v>
      </c>
      <c r="C179" t="s">
        <v>41</v>
      </c>
      <c r="D179">
        <v>4</v>
      </c>
      <c r="E179" s="2">
        <v>3.0145509722222199</v>
      </c>
      <c r="F179" s="2">
        <v>3.8618843055555501</v>
      </c>
      <c r="G179" s="2">
        <v>2.6096634722222198</v>
      </c>
      <c r="H179" s="30">
        <v>3.0627747222222199</v>
      </c>
      <c r="I179" s="2"/>
      <c r="J179" s="41">
        <f t="shared" si="10"/>
        <v>1.092828893608502</v>
      </c>
      <c r="K179" s="41">
        <f t="shared" si="11"/>
        <v>1.3285320972877526</v>
      </c>
      <c r="L179" s="41">
        <f t="shared" si="12"/>
        <v>0.86301379929962452</v>
      </c>
      <c r="M179" s="41">
        <f t="shared" si="13"/>
        <v>1.1122065292721375</v>
      </c>
      <c r="O179" s="14">
        <v>0.22924648221157301</v>
      </c>
      <c r="P179" s="14">
        <v>-0.18651423310210999</v>
      </c>
      <c r="Q179" s="14">
        <v>4.2638484935233402E-2</v>
      </c>
    </row>
    <row r="180" spans="2:17">
      <c r="B180" t="s">
        <v>2659</v>
      </c>
      <c r="C180" t="s">
        <v>42</v>
      </c>
      <c r="D180">
        <v>3</v>
      </c>
      <c r="E180" s="2">
        <v>2.6831369444444402</v>
      </c>
      <c r="F180" s="2">
        <v>3.7421166666666599</v>
      </c>
      <c r="G180" s="2">
        <v>2.4211191666666698</v>
      </c>
      <c r="H180" s="30">
        <v>2.8431944444444399</v>
      </c>
      <c r="I180" s="2"/>
      <c r="J180" s="41">
        <f t="shared" si="10"/>
        <v>0.97268535361198205</v>
      </c>
      <c r="K180" s="41">
        <f t="shared" si="11"/>
        <v>1.2873306681689767</v>
      </c>
      <c r="L180" s="41">
        <f t="shared" si="12"/>
        <v>0.80066233551673072</v>
      </c>
      <c r="M180" s="41">
        <f t="shared" si="13"/>
        <v>1.0324688270925133</v>
      </c>
      <c r="O180" s="14">
        <v>0.312263174895686</v>
      </c>
      <c r="P180" s="14">
        <v>-0.13518641763248199</v>
      </c>
      <c r="Q180" s="14">
        <v>9.1583504810436395E-2</v>
      </c>
    </row>
    <row r="181" spans="2:17">
      <c r="B181" t="s">
        <v>2660</v>
      </c>
      <c r="C181" t="s">
        <v>42</v>
      </c>
      <c r="D181">
        <v>4</v>
      </c>
      <c r="E181" s="2">
        <v>3.08394888888889</v>
      </c>
      <c r="F181" s="2">
        <v>3.9018211111111101</v>
      </c>
      <c r="G181" s="2">
        <v>2.68618680555555</v>
      </c>
      <c r="H181" s="30">
        <v>3.1293113888888899</v>
      </c>
      <c r="I181" s="2"/>
      <c r="J181" s="41">
        <f t="shared" si="10"/>
        <v>1.1179868853586516</v>
      </c>
      <c r="K181" s="41">
        <f t="shared" si="11"/>
        <v>1.3422708123412757</v>
      </c>
      <c r="L181" s="41">
        <f t="shared" si="12"/>
        <v>0.88832000959762625</v>
      </c>
      <c r="M181" s="41">
        <f t="shared" si="13"/>
        <v>1.1363684483861169</v>
      </c>
      <c r="O181" s="14">
        <v>0.21697399030693801</v>
      </c>
      <c r="P181" s="14">
        <v>-0.185012401880011</v>
      </c>
      <c r="Q181" s="14">
        <v>3.9854312233239299E-2</v>
      </c>
    </row>
    <row r="182" spans="2:17">
      <c r="B182" t="s">
        <v>2661</v>
      </c>
      <c r="C182" t="s">
        <v>43</v>
      </c>
      <c r="D182">
        <v>3</v>
      </c>
      <c r="E182" s="2">
        <v>2.7296743055555499</v>
      </c>
      <c r="F182" s="2">
        <v>2.61949194444444</v>
      </c>
      <c r="G182" s="2">
        <v>2.2045693055555602</v>
      </c>
      <c r="H182" s="30">
        <v>2.6252754166666601</v>
      </c>
      <c r="I182" s="2"/>
      <c r="J182" s="41">
        <f t="shared" si="10"/>
        <v>0.98955598320927263</v>
      </c>
      <c r="K182" s="41">
        <f t="shared" si="11"/>
        <v>0.90113500339066188</v>
      </c>
      <c r="L182" s="41">
        <f t="shared" si="12"/>
        <v>0.72904945501909124</v>
      </c>
      <c r="M182" s="41">
        <f t="shared" si="13"/>
        <v>0.95333438609411403</v>
      </c>
      <c r="O182" s="14">
        <v>-9.1375274757027503E-2</v>
      </c>
      <c r="P182" s="14">
        <v>-0.22276221226776</v>
      </c>
      <c r="Q182" s="14">
        <v>-5.6206429688746397E-3</v>
      </c>
    </row>
    <row r="183" spans="2:17">
      <c r="B183" t="s">
        <v>2662</v>
      </c>
      <c r="C183" t="s">
        <v>43</v>
      </c>
      <c r="D183">
        <v>4</v>
      </c>
      <c r="E183" s="2">
        <v>2.9884312500000001</v>
      </c>
      <c r="F183" s="2">
        <v>3.1576537500000001</v>
      </c>
      <c r="G183" s="2">
        <v>2.7144663888888898</v>
      </c>
      <c r="H183" s="30">
        <v>3.1570372222222201</v>
      </c>
      <c r="I183" s="2"/>
      <c r="J183" s="41">
        <f t="shared" si="10"/>
        <v>1.0833600249774873</v>
      </c>
      <c r="K183" s="41">
        <f t="shared" si="11"/>
        <v>1.0862687815275087</v>
      </c>
      <c r="L183" s="41">
        <f t="shared" si="12"/>
        <v>0.897672047097823</v>
      </c>
      <c r="M183" s="41">
        <f t="shared" si="13"/>
        <v>1.1464367216545037</v>
      </c>
      <c r="O183" s="14">
        <v>-3.2268350437417298E-3</v>
      </c>
      <c r="P183" s="14">
        <v>-0.14289658422965301</v>
      </c>
      <c r="Q183" s="14">
        <v>8.7010544206594001E-2</v>
      </c>
    </row>
    <row r="184" spans="2:17">
      <c r="B184" t="s">
        <v>2663</v>
      </c>
      <c r="C184" t="s">
        <v>44</v>
      </c>
      <c r="D184">
        <v>3</v>
      </c>
      <c r="E184" s="2">
        <v>2.8884162500000001</v>
      </c>
      <c r="F184" s="2">
        <v>3.0301145833333298</v>
      </c>
      <c r="G184" s="2">
        <v>2.8431165277777799</v>
      </c>
      <c r="H184" s="30">
        <v>3.1309772222222199</v>
      </c>
      <c r="I184" s="2"/>
      <c r="J184" s="41">
        <f t="shared" si="10"/>
        <v>1.0471027903838779</v>
      </c>
      <c r="K184" s="41">
        <f t="shared" si="11"/>
        <v>1.042393858517968</v>
      </c>
      <c r="L184" s="41">
        <f t="shared" si="12"/>
        <v>0.9402165538224323</v>
      </c>
      <c r="M184" s="41">
        <f t="shared" si="13"/>
        <v>1.1369733739448158</v>
      </c>
      <c r="O184" s="14">
        <v>-9.6148854081503903E-3</v>
      </c>
      <c r="P184" s="14">
        <v>-6.6045644579806106E-2</v>
      </c>
      <c r="Q184" s="14">
        <v>0.116381407989447</v>
      </c>
    </row>
    <row r="185" spans="2:17">
      <c r="B185" t="s">
        <v>2664</v>
      </c>
      <c r="C185" t="s">
        <v>44</v>
      </c>
      <c r="D185">
        <v>4</v>
      </c>
      <c r="E185" s="2">
        <v>3.0692277777777699</v>
      </c>
      <c r="F185" s="2">
        <v>3.25164416666667</v>
      </c>
      <c r="G185" s="2">
        <v>2.79930944444444</v>
      </c>
      <c r="H185" s="30">
        <v>3.2928894444444401</v>
      </c>
      <c r="I185" s="2"/>
      <c r="J185" s="41">
        <f t="shared" si="10"/>
        <v>1.1126502180684004</v>
      </c>
      <c r="K185" s="41">
        <f t="shared" si="11"/>
        <v>1.1186025532045858</v>
      </c>
      <c r="L185" s="41">
        <f t="shared" si="12"/>
        <v>0.92572958344247458</v>
      </c>
      <c r="M185" s="41">
        <f t="shared" si="13"/>
        <v>1.1957696769892188</v>
      </c>
      <c r="O185" s="14">
        <v>-1.17661230405833E-3</v>
      </c>
      <c r="P185" s="14">
        <v>-0.14255329735557901</v>
      </c>
      <c r="Q185" s="14">
        <v>0.104971510863777</v>
      </c>
    </row>
    <row r="186" spans="2:17">
      <c r="B186" t="s">
        <v>2665</v>
      </c>
      <c r="C186" t="s">
        <v>45</v>
      </c>
      <c r="D186">
        <v>3</v>
      </c>
      <c r="E186" s="2">
        <v>3.5533711111111099</v>
      </c>
      <c r="F186" s="2">
        <v>3.7712258333333302</v>
      </c>
      <c r="G186" s="2">
        <v>3.5806422222222198</v>
      </c>
      <c r="H186" s="30">
        <v>3.6128370833333299</v>
      </c>
      <c r="I186" s="2"/>
      <c r="J186" s="41">
        <f t="shared" si="10"/>
        <v>1.2881608756057592</v>
      </c>
      <c r="K186" s="41">
        <f t="shared" si="11"/>
        <v>1.2973445523721721</v>
      </c>
      <c r="L186" s="41">
        <f t="shared" si="12"/>
        <v>1.1841157609112269</v>
      </c>
      <c r="M186" s="41">
        <f t="shared" si="13"/>
        <v>1.3119544719124441</v>
      </c>
      <c r="O186" s="14">
        <v>-3.8975884767397601E-3</v>
      </c>
      <c r="P186" s="14">
        <v>-5.0234517689165703E-2</v>
      </c>
      <c r="Q186" s="14">
        <v>3.3171257550565603E-2</v>
      </c>
    </row>
    <row r="187" spans="2:17">
      <c r="B187" t="s">
        <v>2666</v>
      </c>
      <c r="C187" t="s">
        <v>45</v>
      </c>
      <c r="D187">
        <v>4</v>
      </c>
      <c r="E187" s="2">
        <v>3.55970027777777</v>
      </c>
      <c r="F187" s="2">
        <v>4.1704859722222203</v>
      </c>
      <c r="G187" s="2">
        <v>3.4952462500000001</v>
      </c>
      <c r="H187" s="30">
        <v>3.8279819444444398</v>
      </c>
      <c r="I187" s="2"/>
      <c r="J187" s="41">
        <f t="shared" si="10"/>
        <v>1.2904553122464146</v>
      </c>
      <c r="K187" s="41">
        <f t="shared" si="11"/>
        <v>1.4346945783474196</v>
      </c>
      <c r="L187" s="41">
        <f t="shared" si="12"/>
        <v>1.155875375429789</v>
      </c>
      <c r="M187" s="41">
        <f t="shared" si="13"/>
        <v>1.3900815106172393</v>
      </c>
      <c r="O187" s="14">
        <v>0.13108018668830901</v>
      </c>
      <c r="P187" s="14">
        <v>-8.0645888839974506E-2</v>
      </c>
      <c r="Q187" s="14">
        <v>0.10884078291332699</v>
      </c>
    </row>
    <row r="188" spans="2:17">
      <c r="B188" t="s">
        <v>2667</v>
      </c>
      <c r="C188" t="s">
        <v>46</v>
      </c>
      <c r="D188">
        <v>3</v>
      </c>
      <c r="E188" s="2">
        <v>2.7697862500000001</v>
      </c>
      <c r="F188" s="2">
        <v>3.0947165277777802</v>
      </c>
      <c r="G188" s="2">
        <v>2.2955108333333301</v>
      </c>
      <c r="H188" s="30">
        <v>2.9876391666666602</v>
      </c>
      <c r="I188" s="2"/>
      <c r="J188" s="41">
        <f t="shared" si="10"/>
        <v>1.0040972838114648</v>
      </c>
      <c r="K188" s="41">
        <f t="shared" si="11"/>
        <v>1.0646176617060092</v>
      </c>
      <c r="L188" s="41">
        <f t="shared" si="12"/>
        <v>0.75912375166193535</v>
      </c>
      <c r="M188" s="41">
        <f t="shared" si="13"/>
        <v>1.0849220362720287</v>
      </c>
      <c r="O188" s="14">
        <v>5.7072925197703302E-2</v>
      </c>
      <c r="P188" s="14">
        <v>-0.20644682910373299</v>
      </c>
      <c r="Q188" s="14">
        <v>0.11039218609289</v>
      </c>
    </row>
    <row r="189" spans="2:17">
      <c r="B189" t="s">
        <v>2668</v>
      </c>
      <c r="C189" t="s">
        <v>46</v>
      </c>
      <c r="D189">
        <v>4</v>
      </c>
      <c r="E189" s="2">
        <v>3.1147269444444401</v>
      </c>
      <c r="F189" s="2">
        <v>3.6170723611111102</v>
      </c>
      <c r="G189" s="2">
        <v>2.6465383333333299</v>
      </c>
      <c r="H189" s="30">
        <v>3.0921615277777801</v>
      </c>
      <c r="I189" s="2"/>
      <c r="J189" s="41">
        <f t="shared" si="10"/>
        <v>1.1291444835250539</v>
      </c>
      <c r="K189" s="41">
        <f t="shared" si="11"/>
        <v>1.2443140057395445</v>
      </c>
      <c r="L189" s="41">
        <f t="shared" si="12"/>
        <v>0.87520828886691204</v>
      </c>
      <c r="M189" s="41">
        <f t="shared" si="13"/>
        <v>1.12287796285039</v>
      </c>
      <c r="O189" s="14">
        <v>0.107481183616457</v>
      </c>
      <c r="P189" s="14">
        <v>-0.208681392005171</v>
      </c>
      <c r="Q189" s="14">
        <v>1.44132041031696E-2</v>
      </c>
    </row>
    <row r="190" spans="2:17">
      <c r="B190" t="s">
        <v>2669</v>
      </c>
      <c r="C190" t="s">
        <v>47</v>
      </c>
      <c r="D190">
        <v>3</v>
      </c>
      <c r="E190" s="2">
        <v>3.1389127777777701</v>
      </c>
      <c r="F190" s="2">
        <v>3.9073674999999999</v>
      </c>
      <c r="G190" s="2">
        <v>2.93767625</v>
      </c>
      <c r="H190" s="30">
        <v>3.47726069444444</v>
      </c>
      <c r="I190" s="2"/>
      <c r="J190" s="41">
        <f t="shared" si="10"/>
        <v>1.1379122826852646</v>
      </c>
      <c r="K190" s="41">
        <f t="shared" si="11"/>
        <v>1.3441788331621818</v>
      </c>
      <c r="L190" s="41">
        <f t="shared" si="12"/>
        <v>0.9714873847185802</v>
      </c>
      <c r="M190" s="41">
        <f t="shared" si="13"/>
        <v>1.2627216818403242</v>
      </c>
      <c r="O190" s="14">
        <v>0.198280858272184</v>
      </c>
      <c r="P190" s="14">
        <v>-0.120698348435568</v>
      </c>
      <c r="Q190" s="14">
        <v>0.144865954070557</v>
      </c>
    </row>
    <row r="191" spans="2:17">
      <c r="B191" t="s">
        <v>2670</v>
      </c>
      <c r="C191" t="s">
        <v>47</v>
      </c>
      <c r="D191">
        <v>4</v>
      </c>
      <c r="E191" s="2">
        <v>3.3002674999999999</v>
      </c>
      <c r="F191" s="2">
        <v>4.0310208333333302</v>
      </c>
      <c r="G191" s="2">
        <v>3.1162315277777801</v>
      </c>
      <c r="H191" s="30">
        <v>3.3508341666666599</v>
      </c>
      <c r="I191" s="2"/>
      <c r="J191" s="41">
        <f t="shared" si="10"/>
        <v>1.1964062687513355</v>
      </c>
      <c r="K191" s="41">
        <f t="shared" si="11"/>
        <v>1.3867169853366599</v>
      </c>
      <c r="L191" s="41">
        <f t="shared" si="12"/>
        <v>1.0305354843299772</v>
      </c>
      <c r="M191" s="41">
        <f t="shared" si="13"/>
        <v>1.21681154400112</v>
      </c>
      <c r="O191" s="14">
        <v>0.18034124288543599</v>
      </c>
      <c r="P191" s="14">
        <v>-0.11699699636291901</v>
      </c>
      <c r="Q191" s="14">
        <v>3.6304379865833E-2</v>
      </c>
    </row>
    <row r="192" spans="2:17">
      <c r="B192" t="s">
        <v>2671</v>
      </c>
      <c r="C192" t="s">
        <v>48</v>
      </c>
      <c r="D192">
        <v>3</v>
      </c>
      <c r="E192" s="2">
        <v>3.1671758333333302</v>
      </c>
      <c r="F192" s="2">
        <v>3.2164329166666699</v>
      </c>
      <c r="G192" s="2">
        <v>2.8822163888888901</v>
      </c>
      <c r="H192" s="30">
        <v>3.2063883333333298</v>
      </c>
      <c r="I192" s="2"/>
      <c r="J192" s="41">
        <f t="shared" si="10"/>
        <v>1.1481581481615448</v>
      </c>
      <c r="K192" s="41">
        <f t="shared" si="11"/>
        <v>1.1064894829752865</v>
      </c>
      <c r="L192" s="41">
        <f t="shared" si="12"/>
        <v>0.95314684926043103</v>
      </c>
      <c r="M192" s="41">
        <f t="shared" si="13"/>
        <v>1.1643579313361569</v>
      </c>
      <c r="O192" s="14">
        <v>-5.00018385544456E-2</v>
      </c>
      <c r="P192" s="14">
        <v>-0.14873347590170699</v>
      </c>
      <c r="Q192" s="14">
        <v>3.5528114910997402E-2</v>
      </c>
    </row>
    <row r="193" spans="2:17">
      <c r="B193" t="s">
        <v>2672</v>
      </c>
      <c r="C193" t="s">
        <v>48</v>
      </c>
      <c r="D193">
        <v>4</v>
      </c>
      <c r="E193" s="2">
        <v>3.2135912499999999</v>
      </c>
      <c r="F193" s="2">
        <v>3.8680011111111101</v>
      </c>
      <c r="G193" s="2">
        <v>3.1026449999999999</v>
      </c>
      <c r="H193" s="30">
        <v>3.4664504166666599</v>
      </c>
      <c r="I193" s="2"/>
      <c r="J193" s="41">
        <f t="shared" si="10"/>
        <v>1.1649845707065987</v>
      </c>
      <c r="K193" s="41">
        <f t="shared" si="11"/>
        <v>1.3306363479256442</v>
      </c>
      <c r="L193" s="41">
        <f t="shared" si="12"/>
        <v>1.026042429542799</v>
      </c>
      <c r="M193" s="41">
        <f t="shared" si="13"/>
        <v>1.2587960710402688</v>
      </c>
      <c r="O193" s="14">
        <v>0.156747947824142</v>
      </c>
      <c r="P193" s="14">
        <v>-9.1758981242220594E-2</v>
      </c>
      <c r="Q193" s="14">
        <v>0.111943896895284</v>
      </c>
    </row>
    <row r="194" spans="2:17">
      <c r="B194" t="s">
        <v>2673</v>
      </c>
      <c r="C194" t="s">
        <v>49</v>
      </c>
      <c r="D194">
        <v>3</v>
      </c>
      <c r="E194" s="2">
        <v>2.9460411111111098</v>
      </c>
      <c r="F194" s="2">
        <v>3.3376013888888898</v>
      </c>
      <c r="G194" s="2">
        <v>3.0496840277777801</v>
      </c>
      <c r="H194" s="30">
        <v>3.37994652777778</v>
      </c>
      <c r="I194" s="2"/>
      <c r="J194" s="41">
        <f t="shared" si="10"/>
        <v>1.0679928379540389</v>
      </c>
      <c r="K194" s="41">
        <f t="shared" si="11"/>
        <v>1.1481728146833245</v>
      </c>
      <c r="L194" s="41">
        <f t="shared" si="12"/>
        <v>1.0085282748103579</v>
      </c>
      <c r="M194" s="41">
        <f t="shared" si="13"/>
        <v>1.2273833166735886</v>
      </c>
      <c r="O194" s="14">
        <v>7.4565552238323604E-2</v>
      </c>
      <c r="P194" s="14">
        <v>-1.7499993006808899E-2</v>
      </c>
      <c r="Q194" s="14">
        <v>0.18441654650268399</v>
      </c>
    </row>
    <row r="195" spans="2:17">
      <c r="B195" t="s">
        <v>2674</v>
      </c>
      <c r="C195" t="s">
        <v>49</v>
      </c>
      <c r="D195">
        <v>4</v>
      </c>
      <c r="E195" s="2">
        <v>2.9811629166666598</v>
      </c>
      <c r="F195" s="2">
        <v>3.5524820833333299</v>
      </c>
      <c r="G195" s="2">
        <v>3.1611458333333302</v>
      </c>
      <c r="H195" s="30">
        <v>2.9704487500000001</v>
      </c>
      <c r="I195" s="2"/>
      <c r="J195" s="41">
        <f t="shared" si="10"/>
        <v>1.0807251235449875</v>
      </c>
      <c r="K195" s="41">
        <f t="shared" si="11"/>
        <v>1.2220942160174471</v>
      </c>
      <c r="L195" s="41">
        <f t="shared" si="12"/>
        <v>1.0453886122880403</v>
      </c>
      <c r="M195" s="41">
        <f t="shared" si="13"/>
        <v>1.0786795615908689</v>
      </c>
      <c r="O195" s="14">
        <v>0.13532286166695801</v>
      </c>
      <c r="P195" s="14">
        <v>7.3131128905597901E-3</v>
      </c>
      <c r="Q195" s="14">
        <v>2.2075560755123898E-2</v>
      </c>
    </row>
    <row r="196" spans="2:17">
      <c r="B196" t="s">
        <v>2675</v>
      </c>
      <c r="C196" t="s">
        <v>50</v>
      </c>
      <c r="D196">
        <v>3</v>
      </c>
      <c r="E196" s="2">
        <v>2.76205416666666</v>
      </c>
      <c r="F196" s="2">
        <v>3.3830686111111099</v>
      </c>
      <c r="G196" s="2">
        <v>2.9176986111111098</v>
      </c>
      <c r="H196" s="30">
        <v>3.2019522222222201</v>
      </c>
      <c r="I196" s="2"/>
      <c r="J196" s="41">
        <f t="shared" si="10"/>
        <v>1.0012942646711935</v>
      </c>
      <c r="K196" s="41">
        <f t="shared" si="11"/>
        <v>1.1638140559317585</v>
      </c>
      <c r="L196" s="41">
        <f t="shared" si="12"/>
        <v>0.96488079416694261</v>
      </c>
      <c r="M196" s="41">
        <f t="shared" si="13"/>
        <v>1.1627470156829243</v>
      </c>
      <c r="O196" s="14">
        <v>0.159167400943208</v>
      </c>
      <c r="P196" s="14">
        <v>1.9624175531269398E-3</v>
      </c>
      <c r="Q196" s="14">
        <v>0.19121940876173699</v>
      </c>
    </row>
    <row r="197" spans="2:17">
      <c r="B197" t="s">
        <v>2676</v>
      </c>
      <c r="C197" t="s">
        <v>50</v>
      </c>
      <c r="D197">
        <v>4</v>
      </c>
      <c r="E197" s="2">
        <v>2.9194327777777702</v>
      </c>
      <c r="F197" s="2">
        <v>3.91208180555555</v>
      </c>
      <c r="G197" s="2">
        <v>3.1284186111111101</v>
      </c>
      <c r="H197" s="30">
        <v>3.17810944444444</v>
      </c>
      <c r="I197" s="2"/>
      <c r="J197" s="41">
        <f t="shared" si="10"/>
        <v>1.0583468390157611</v>
      </c>
      <c r="K197" s="41">
        <f t="shared" si="11"/>
        <v>1.345800607858529</v>
      </c>
      <c r="L197" s="41">
        <f t="shared" si="12"/>
        <v>1.0345657438641394</v>
      </c>
      <c r="M197" s="41">
        <f t="shared" si="13"/>
        <v>1.1540888231857656</v>
      </c>
      <c r="O197" s="14">
        <v>0.282166481472788</v>
      </c>
      <c r="P197" s="14">
        <v>1.7664477024352501E-2</v>
      </c>
      <c r="Q197" s="14">
        <v>0.121453639718168</v>
      </c>
    </row>
    <row r="198" spans="2:17">
      <c r="B198" t="s">
        <v>2677</v>
      </c>
      <c r="C198" t="s">
        <v>51</v>
      </c>
      <c r="D198">
        <v>3</v>
      </c>
      <c r="E198" s="2">
        <v>2.73625513888889</v>
      </c>
      <c r="F198" s="2">
        <v>3.5205977777777799</v>
      </c>
      <c r="G198" s="2">
        <v>3.0488474999999999</v>
      </c>
      <c r="H198" s="30">
        <v>3.0896683333333299</v>
      </c>
      <c r="I198" s="2"/>
      <c r="J198" s="41">
        <f t="shared" si="10"/>
        <v>0.99194165353860686</v>
      </c>
      <c r="K198" s="41">
        <f t="shared" si="11"/>
        <v>1.2111256524928118</v>
      </c>
      <c r="L198" s="41">
        <f t="shared" si="12"/>
        <v>1.0082516356868056</v>
      </c>
      <c r="M198" s="41">
        <f t="shared" si="13"/>
        <v>1.1219725919395804</v>
      </c>
      <c r="O198" s="14">
        <v>0.216148795721257</v>
      </c>
      <c r="P198" s="14">
        <v>5.4182657823122198E-2</v>
      </c>
      <c r="Q198" s="14">
        <v>0.16046233142666899</v>
      </c>
    </row>
    <row r="199" spans="2:17">
      <c r="B199" t="s">
        <v>2678</v>
      </c>
      <c r="C199" t="s">
        <v>51</v>
      </c>
      <c r="D199">
        <v>4</v>
      </c>
      <c r="E199" s="2">
        <v>3.12568</v>
      </c>
      <c r="F199" s="2">
        <v>3.88851888888889</v>
      </c>
      <c r="G199" s="2">
        <v>3.3313783333333302</v>
      </c>
      <c r="H199" s="30">
        <v>3.2313409722222199</v>
      </c>
      <c r="I199" s="2"/>
      <c r="J199" s="41">
        <f t="shared" si="10"/>
        <v>1.1331151629710847</v>
      </c>
      <c r="K199" s="41">
        <f t="shared" si="11"/>
        <v>1.3376946966968866</v>
      </c>
      <c r="L199" s="41">
        <f t="shared" si="12"/>
        <v>1.1016843753828012</v>
      </c>
      <c r="M199" s="41">
        <f t="shared" si="13"/>
        <v>1.1734191553607098</v>
      </c>
      <c r="O199" s="14">
        <v>0.19675653238827201</v>
      </c>
      <c r="P199" s="14">
        <v>1.40376554091511E-2</v>
      </c>
      <c r="Q199" s="14">
        <v>6.0701501788373399E-2</v>
      </c>
    </row>
    <row r="200" spans="2:17">
      <c r="B200" t="s">
        <v>2679</v>
      </c>
      <c r="C200" t="s">
        <v>52</v>
      </c>
      <c r="D200">
        <v>3</v>
      </c>
      <c r="E200" s="2">
        <v>3.2000977777777702</v>
      </c>
      <c r="F200" s="2">
        <v>4.0695686111111096</v>
      </c>
      <c r="G200" s="2">
        <v>3.4944095833333302</v>
      </c>
      <c r="H200" s="30">
        <v>3.50969958333333</v>
      </c>
      <c r="I200" s="2"/>
      <c r="J200" s="41">
        <f t="shared" si="10"/>
        <v>1.1600929445720816</v>
      </c>
      <c r="K200" s="41">
        <f t="shared" si="11"/>
        <v>1.3999778590462177</v>
      </c>
      <c r="L200" s="41">
        <f t="shared" si="12"/>
        <v>1.1555986903757827</v>
      </c>
      <c r="M200" s="41">
        <f t="shared" si="13"/>
        <v>1.2745014395099903</v>
      </c>
      <c r="O200" s="14">
        <v>0.231146981063761</v>
      </c>
      <c r="P200" s="14">
        <v>4.2425714322757102E-2</v>
      </c>
      <c r="Q200" s="14">
        <v>0.13288856301082699</v>
      </c>
    </row>
    <row r="201" spans="2:17">
      <c r="B201" t="s">
        <v>2680</v>
      </c>
      <c r="C201" t="s">
        <v>52</v>
      </c>
      <c r="D201">
        <v>4</v>
      </c>
      <c r="E201" s="2">
        <v>3.2866397222222199</v>
      </c>
      <c r="F201" s="2">
        <v>4.4458154166666697</v>
      </c>
      <c r="G201" s="2">
        <v>3.8102122222222201</v>
      </c>
      <c r="H201" s="30">
        <v>3.3527766666666601</v>
      </c>
      <c r="I201" s="2"/>
      <c r="J201" s="41">
        <f t="shared" si="10"/>
        <v>1.1914659544396966</v>
      </c>
      <c r="K201" s="41">
        <f t="shared" si="11"/>
        <v>1.5294110367733373</v>
      </c>
      <c r="L201" s="41">
        <f t="shared" si="12"/>
        <v>1.2600343918052352</v>
      </c>
      <c r="M201" s="41">
        <f t="shared" si="13"/>
        <v>1.2175169374365027</v>
      </c>
      <c r="O201" s="14">
        <v>0.32814315584280701</v>
      </c>
      <c r="P201" s="14">
        <v>0.117176414379387</v>
      </c>
      <c r="Q201" s="14">
        <v>4.2301219628220699E-2</v>
      </c>
    </row>
    <row r="202" spans="2:17">
      <c r="B202" t="s">
        <v>2681</v>
      </c>
      <c r="C202" t="s">
        <v>53</v>
      </c>
      <c r="D202">
        <v>1</v>
      </c>
      <c r="E202" s="2">
        <v>2.9330766666666599</v>
      </c>
      <c r="F202" s="2">
        <v>3.8569068055555502</v>
      </c>
      <c r="G202" s="2">
        <v>2.57611361111111</v>
      </c>
      <c r="H202" s="30">
        <v>2.61695638888889</v>
      </c>
      <c r="I202" s="2"/>
      <c r="J202" s="41">
        <f t="shared" ref="J202:J265" si="14">E202/E$7</f>
        <v>1.0632929938946656</v>
      </c>
      <c r="K202" s="41">
        <f t="shared" si="11"/>
        <v>1.3268197807109103</v>
      </c>
      <c r="L202" s="41">
        <f t="shared" si="12"/>
        <v>0.85191888479755717</v>
      </c>
      <c r="M202" s="41">
        <f t="shared" si="13"/>
        <v>0.95031344010533469</v>
      </c>
      <c r="O202" s="14">
        <v>0.25807175415856598</v>
      </c>
      <c r="P202" s="14">
        <v>-0.169662411627859</v>
      </c>
      <c r="Q202" s="14">
        <v>-8.7619445373888702E-2</v>
      </c>
    </row>
    <row r="203" spans="2:17">
      <c r="B203" t="s">
        <v>2682</v>
      </c>
      <c r="C203" t="s">
        <v>53</v>
      </c>
      <c r="D203">
        <v>2</v>
      </c>
      <c r="E203" s="2">
        <v>3.0260638888888902</v>
      </c>
      <c r="F203" s="2">
        <v>4.1003380555555502</v>
      </c>
      <c r="G203" s="2">
        <v>2.6415404166666701</v>
      </c>
      <c r="H203" s="30">
        <v>2.9732227777777802</v>
      </c>
      <c r="I203" s="2"/>
      <c r="J203" s="41">
        <f t="shared" si="14"/>
        <v>1.0970025327670296</v>
      </c>
      <c r="K203" s="41">
        <f t="shared" ref="K203:K266" si="15">F203/F$7</f>
        <v>1.4105628976765427</v>
      </c>
      <c r="L203" s="41">
        <f t="shared" ref="L203:L266" si="16">G203/G$7</f>
        <v>0.87355548148504525</v>
      </c>
      <c r="M203" s="41">
        <f t="shared" ref="M203:M266" si="17">H203/H$7</f>
        <v>1.0796869134487916</v>
      </c>
      <c r="O203" s="14">
        <v>0.30696209746955599</v>
      </c>
      <c r="P203" s="14">
        <v>-0.179921629588881</v>
      </c>
      <c r="Q203" s="14">
        <v>5.6485892465670201E-3</v>
      </c>
    </row>
    <row r="204" spans="2:17">
      <c r="B204" t="s">
        <v>2683</v>
      </c>
      <c r="C204" t="s">
        <v>54</v>
      </c>
      <c r="D204">
        <v>1</v>
      </c>
      <c r="E204" s="2">
        <v>2.95528208333333</v>
      </c>
      <c r="F204" s="2">
        <v>3.73879972222222</v>
      </c>
      <c r="G204" s="2">
        <v>2.62712416666667</v>
      </c>
      <c r="H204" s="30">
        <v>3.4229224999999999</v>
      </c>
      <c r="I204" s="2"/>
      <c r="J204" s="41">
        <f t="shared" si="14"/>
        <v>1.0713428564286085</v>
      </c>
      <c r="K204" s="41">
        <f t="shared" si="15"/>
        <v>1.2861896015779815</v>
      </c>
      <c r="L204" s="41">
        <f t="shared" si="16"/>
        <v>0.86878803816655514</v>
      </c>
      <c r="M204" s="41">
        <f t="shared" si="17"/>
        <v>1.2429894781586521</v>
      </c>
      <c r="O204" s="14">
        <v>0.209118707189659</v>
      </c>
      <c r="P204" s="14">
        <v>-0.16041000212179901</v>
      </c>
      <c r="Q204" s="14">
        <v>0.196434587509072</v>
      </c>
    </row>
    <row r="205" spans="2:17">
      <c r="B205" t="s">
        <v>2684</v>
      </c>
      <c r="C205" t="s">
        <v>54</v>
      </c>
      <c r="D205">
        <v>2</v>
      </c>
      <c r="E205" s="2">
        <v>3.2015941666666601</v>
      </c>
      <c r="F205" s="2">
        <v>4.0368522222222198</v>
      </c>
      <c r="G205" s="2">
        <v>2.9007884722222199</v>
      </c>
      <c r="H205" s="30">
        <v>2.9793218055555499</v>
      </c>
      <c r="I205" s="2"/>
      <c r="J205" s="41">
        <f t="shared" si="14"/>
        <v>1.1606354124317801</v>
      </c>
      <c r="K205" s="41">
        <f t="shared" si="15"/>
        <v>1.3887230493970235</v>
      </c>
      <c r="L205" s="41">
        <f t="shared" si="16"/>
        <v>0.9592886236190834</v>
      </c>
      <c r="M205" s="41">
        <f t="shared" si="17"/>
        <v>1.0819016955114193</v>
      </c>
      <c r="O205" s="14">
        <v>0.21933130614729501</v>
      </c>
      <c r="P205" s="14">
        <v>-0.15439763309231</v>
      </c>
      <c r="Q205" s="14">
        <v>-6.0292204660055797E-2</v>
      </c>
    </row>
    <row r="206" spans="2:17">
      <c r="B206" t="s">
        <v>2685</v>
      </c>
      <c r="C206" t="s">
        <v>55</v>
      </c>
      <c r="D206">
        <v>1</v>
      </c>
      <c r="E206" s="2">
        <v>2.78320416666666</v>
      </c>
      <c r="F206" s="2">
        <v>3.6445281944444399</v>
      </c>
      <c r="G206" s="2">
        <v>2.5755576388888901</v>
      </c>
      <c r="H206" s="30">
        <v>3.16147569444444</v>
      </c>
      <c r="I206" s="2"/>
      <c r="J206" s="41">
        <f t="shared" si="14"/>
        <v>1.0089615196994877</v>
      </c>
      <c r="K206" s="41">
        <f t="shared" si="15"/>
        <v>1.2537591244834279</v>
      </c>
      <c r="L206" s="41">
        <f t="shared" si="16"/>
        <v>0.85173502519078792</v>
      </c>
      <c r="M206" s="41">
        <f t="shared" si="17"/>
        <v>1.1480484947143141</v>
      </c>
      <c r="O206" s="14">
        <v>0.24118518502309799</v>
      </c>
      <c r="P206" s="14">
        <v>-0.118438073778368</v>
      </c>
      <c r="Q206" s="14">
        <v>0.16830868389303499</v>
      </c>
    </row>
    <row r="207" spans="2:17">
      <c r="B207" t="s">
        <v>2686</v>
      </c>
      <c r="C207" t="s">
        <v>55</v>
      </c>
      <c r="D207">
        <v>2</v>
      </c>
      <c r="E207" s="2">
        <v>3.1615113888888899</v>
      </c>
      <c r="F207" s="2">
        <v>3.7681905555555502</v>
      </c>
      <c r="G207" s="2">
        <v>3.1910843055555498</v>
      </c>
      <c r="H207" s="30">
        <v>3.4251398611111101</v>
      </c>
      <c r="I207" s="2"/>
      <c r="J207" s="41">
        <f t="shared" si="14"/>
        <v>1.1461046852703332</v>
      </c>
      <c r="K207" s="41">
        <f t="shared" si="15"/>
        <v>1.2963003823160768</v>
      </c>
      <c r="L207" s="41">
        <f t="shared" si="16"/>
        <v>1.0552892431290439</v>
      </c>
      <c r="M207" s="41">
        <f t="shared" si="17"/>
        <v>1.2437946838068632</v>
      </c>
      <c r="O207" s="14">
        <v>0.141932165395593</v>
      </c>
      <c r="P207" s="14">
        <v>-4.4648104645788299E-2</v>
      </c>
      <c r="Q207" s="14">
        <v>0.11716427980526301</v>
      </c>
    </row>
    <row r="208" spans="2:17">
      <c r="B208" t="s">
        <v>2687</v>
      </c>
      <c r="C208" t="s">
        <v>56</v>
      </c>
      <c r="D208">
        <v>1</v>
      </c>
      <c r="E208" s="2">
        <v>0.118921944444444</v>
      </c>
      <c r="F208" s="2">
        <v>-0.193533055555555</v>
      </c>
      <c r="G208" s="2">
        <v>-1.2479444444444401E-2</v>
      </c>
      <c r="H208" s="30">
        <v>0.111732361111111</v>
      </c>
      <c r="I208" s="2"/>
      <c r="J208" s="41">
        <f t="shared" si="14"/>
        <v>4.3111341679252013E-2</v>
      </c>
      <c r="K208" s="41">
        <f t="shared" si="15"/>
        <v>-6.6577570908028905E-2</v>
      </c>
      <c r="L208" s="41">
        <f t="shared" si="16"/>
        <v>-4.1269431395219627E-3</v>
      </c>
      <c r="M208" s="41">
        <f t="shared" si="17"/>
        <v>4.0574143653832051E-2</v>
      </c>
      <c r="O208" s="14">
        <v>-8.0545217760941798E-2</v>
      </c>
      <c r="P208" s="14">
        <v>-6.0416931069641203E-2</v>
      </c>
      <c r="Q208" s="14">
        <v>9.5332151095539802E-2</v>
      </c>
    </row>
    <row r="209" spans="2:17">
      <c r="B209" t="s">
        <v>2688</v>
      </c>
      <c r="C209" t="s">
        <v>56</v>
      </c>
      <c r="D209">
        <v>2</v>
      </c>
      <c r="E209" s="2">
        <v>0.25449777777777799</v>
      </c>
      <c r="F209" s="2">
        <v>-0.171349861111111</v>
      </c>
      <c r="G209" s="2">
        <v>3.3544444444444703E-2</v>
      </c>
      <c r="H209" s="30">
        <v>0.119773472222222</v>
      </c>
      <c r="I209" s="2"/>
      <c r="J209" s="41">
        <f t="shared" si="14"/>
        <v>9.2260017321813423E-2</v>
      </c>
      <c r="K209" s="41">
        <f t="shared" si="15"/>
        <v>-5.8946299873465988E-2</v>
      </c>
      <c r="L209" s="41">
        <f t="shared" si="16"/>
        <v>1.1093123214367577E-2</v>
      </c>
      <c r="M209" s="41">
        <f t="shared" si="17"/>
        <v>4.3494167844802083E-2</v>
      </c>
      <c r="O209" s="14">
        <v>-0.123729464377973</v>
      </c>
      <c r="P209" s="14">
        <v>-9.1701121402580493E-2</v>
      </c>
      <c r="Q209" s="14">
        <v>4.5610265723514003E-2</v>
      </c>
    </row>
    <row r="210" spans="2:17">
      <c r="B210" t="s">
        <v>2689</v>
      </c>
      <c r="C210" t="s">
        <v>57</v>
      </c>
      <c r="D210">
        <v>1</v>
      </c>
      <c r="E210" s="2">
        <v>2.5092686111111102</v>
      </c>
      <c r="F210" s="2">
        <v>2.8720854166666601</v>
      </c>
      <c r="G210" s="2">
        <v>3.3671555555555499</v>
      </c>
      <c r="H210" s="30">
        <v>3.0824587499999998</v>
      </c>
      <c r="I210" s="2"/>
      <c r="J210" s="41">
        <f t="shared" si="14"/>
        <v>0.90965495867055901</v>
      </c>
      <c r="K210" s="41">
        <f t="shared" si="15"/>
        <v>0.98803002894330005</v>
      </c>
      <c r="L210" s="41">
        <f t="shared" si="16"/>
        <v>1.1135158765732946</v>
      </c>
      <c r="M210" s="41">
        <f t="shared" si="17"/>
        <v>1.1193545261711508</v>
      </c>
      <c r="O210" s="14">
        <v>7.8130561153060996E-2</v>
      </c>
      <c r="P210" s="14">
        <v>0.23730620071571101</v>
      </c>
      <c r="Q210" s="14">
        <v>0.245979473633821</v>
      </c>
    </row>
    <row r="211" spans="2:17">
      <c r="B211" t="s">
        <v>2690</v>
      </c>
      <c r="C211" t="s">
        <v>57</v>
      </c>
      <c r="D211">
        <v>2</v>
      </c>
      <c r="E211" s="2">
        <v>2.4629890277777702</v>
      </c>
      <c r="F211" s="2">
        <v>3.0644987499999998</v>
      </c>
      <c r="G211" s="2">
        <v>3.7555929166666702</v>
      </c>
      <c r="H211" s="30">
        <v>2.8481822222222202</v>
      </c>
      <c r="I211" s="2"/>
      <c r="J211" s="41">
        <f t="shared" si="14"/>
        <v>0.89287777814952307</v>
      </c>
      <c r="K211" s="41">
        <f t="shared" si="15"/>
        <v>1.0542224026795444</v>
      </c>
      <c r="L211" s="41">
        <f t="shared" si="16"/>
        <v>1.2419718274538007</v>
      </c>
      <c r="M211" s="41">
        <f t="shared" si="17"/>
        <v>1.0342800732709396</v>
      </c>
      <c r="O211" s="14">
        <v>0.161669101429186</v>
      </c>
      <c r="P211" s="14">
        <v>0.38163664463659702</v>
      </c>
      <c r="Q211" s="14">
        <v>0.17887463656076999</v>
      </c>
    </row>
    <row r="212" spans="2:17">
      <c r="B212" t="s">
        <v>2691</v>
      </c>
      <c r="C212" t="s">
        <v>58</v>
      </c>
      <c r="D212">
        <v>1</v>
      </c>
      <c r="E212" s="2">
        <v>2.8179202777777701</v>
      </c>
      <c r="F212" s="2">
        <v>2.56602055555555</v>
      </c>
      <c r="G212" s="2">
        <v>2.7252643055555601</v>
      </c>
      <c r="H212" s="30">
        <v>2.5817408333333298</v>
      </c>
      <c r="I212" s="2"/>
      <c r="J212" s="41">
        <f t="shared" si="14"/>
        <v>1.0215467337647111</v>
      </c>
      <c r="K212" s="41">
        <f t="shared" si="15"/>
        <v>0.88274023782939093</v>
      </c>
      <c r="L212" s="41">
        <f t="shared" si="16"/>
        <v>0.90124291023255843</v>
      </c>
      <c r="M212" s="41">
        <f t="shared" si="17"/>
        <v>0.93752537229980515</v>
      </c>
      <c r="O212" s="14">
        <v>-0.142845734185618</v>
      </c>
      <c r="P212" s="14">
        <v>-8.0838261898204297E-2</v>
      </c>
      <c r="Q212" s="14">
        <v>-5.5694144576428503E-2</v>
      </c>
    </row>
    <row r="213" spans="2:17">
      <c r="B213" t="s">
        <v>2692</v>
      </c>
      <c r="C213" t="s">
        <v>58</v>
      </c>
      <c r="D213">
        <v>2</v>
      </c>
      <c r="E213" s="2">
        <v>3.0217886111111101</v>
      </c>
      <c r="F213" s="2">
        <v>3.19231902777778</v>
      </c>
      <c r="G213" s="2">
        <v>2.8370161111111099</v>
      </c>
      <c r="H213" s="30">
        <v>2.9765526388888901</v>
      </c>
      <c r="I213" s="2"/>
      <c r="J213" s="41">
        <f t="shared" si="14"/>
        <v>1.0954526677533634</v>
      </c>
      <c r="K213" s="41">
        <f t="shared" si="15"/>
        <v>1.0981940311065614</v>
      </c>
      <c r="L213" s="41">
        <f t="shared" si="16"/>
        <v>0.93819915049788383</v>
      </c>
      <c r="M213" s="41">
        <f t="shared" si="17"/>
        <v>1.0808961089023374</v>
      </c>
      <c r="O213" s="14">
        <v>-3.80434152877399E-3</v>
      </c>
      <c r="P213" s="14">
        <v>-0.11381148524413599</v>
      </c>
      <c r="Q213" s="14">
        <v>8.5178061110257504E-3</v>
      </c>
    </row>
    <row r="214" spans="2:17">
      <c r="B214" t="s">
        <v>2693</v>
      </c>
      <c r="C214" t="s">
        <v>101</v>
      </c>
      <c r="D214">
        <v>1</v>
      </c>
      <c r="E214" s="2">
        <v>3.1928581944444399</v>
      </c>
      <c r="F214" s="2">
        <v>3.08557430555555</v>
      </c>
      <c r="G214" s="2">
        <v>3.1647525000000001</v>
      </c>
      <c r="H214" s="30">
        <v>3.2890065277777798</v>
      </c>
      <c r="I214" s="2"/>
      <c r="J214" s="41">
        <f t="shared" si="14"/>
        <v>1.1574684655311722</v>
      </c>
      <c r="K214" s="41">
        <f t="shared" si="15"/>
        <v>1.0614726333463307</v>
      </c>
      <c r="L214" s="41">
        <f t="shared" si="16"/>
        <v>1.0465813343136734</v>
      </c>
      <c r="M214" s="41">
        <f t="shared" si="17"/>
        <v>1.1943596466536719</v>
      </c>
      <c r="O214" s="14">
        <v>-0.104644758274879</v>
      </c>
      <c r="P214" s="14">
        <v>-6.4108371429583005E-2</v>
      </c>
      <c r="Q214" s="14">
        <v>5.5557783605333803E-2</v>
      </c>
    </row>
    <row r="215" spans="2:17">
      <c r="B215" t="s">
        <v>2694</v>
      </c>
      <c r="C215" t="s">
        <v>101</v>
      </c>
      <c r="D215">
        <v>2</v>
      </c>
      <c r="E215" s="2">
        <v>3.1615266666666599</v>
      </c>
      <c r="F215" s="2">
        <v>3.40857986111111</v>
      </c>
      <c r="G215" s="2">
        <v>3.16834597222222</v>
      </c>
      <c r="H215" s="30">
        <v>3.32061458333333</v>
      </c>
      <c r="I215" s="2"/>
      <c r="J215" s="41">
        <f t="shared" si="14"/>
        <v>1.1461102237392895</v>
      </c>
      <c r="K215" s="41">
        <f t="shared" si="15"/>
        <v>1.1725902159058352</v>
      </c>
      <c r="L215" s="41">
        <f t="shared" si="16"/>
        <v>1.047769692946189</v>
      </c>
      <c r="M215" s="41">
        <f t="shared" si="17"/>
        <v>1.2058376980792018</v>
      </c>
      <c r="O215" s="14">
        <v>1.82162726831985E-2</v>
      </c>
      <c r="P215" s="14">
        <v>-5.2172895303153603E-2</v>
      </c>
      <c r="Q215" s="14">
        <v>7.9201361962885797E-2</v>
      </c>
    </row>
    <row r="216" spans="2:17">
      <c r="B216" t="s">
        <v>2695</v>
      </c>
      <c r="C216" t="s">
        <v>59</v>
      </c>
      <c r="D216">
        <v>1</v>
      </c>
      <c r="E216" s="2">
        <v>5.1652777777759897E-4</v>
      </c>
      <c r="F216" s="2">
        <v>-0.19686152777777799</v>
      </c>
      <c r="G216" s="2">
        <v>1.35831944444444E-2</v>
      </c>
      <c r="H216" s="30">
        <v>-3.2991944444444303E-2</v>
      </c>
      <c r="I216" s="2"/>
      <c r="J216" s="41">
        <f t="shared" si="14"/>
        <v>1.8725060053990052E-4</v>
      </c>
      <c r="K216" s="41">
        <f t="shared" si="15"/>
        <v>-6.7722603185612323E-2</v>
      </c>
      <c r="L216" s="41">
        <f t="shared" si="16"/>
        <v>4.491952456284874E-3</v>
      </c>
      <c r="M216" s="41">
        <f t="shared" si="17"/>
        <v>-1.198059255166866E-2</v>
      </c>
      <c r="O216" s="14">
        <v>-3.7310419262371698E-2</v>
      </c>
      <c r="P216" s="14">
        <v>-1.11834528126359E-2</v>
      </c>
      <c r="Q216" s="14">
        <v>8.8752328579932996E-2</v>
      </c>
    </row>
    <row r="217" spans="2:17">
      <c r="B217" t="s">
        <v>2696</v>
      </c>
      <c r="C217" t="s">
        <v>59</v>
      </c>
      <c r="D217">
        <v>2</v>
      </c>
      <c r="E217" s="2">
        <v>2.2584833333333298</v>
      </c>
      <c r="F217" s="2">
        <v>0.68786861111111097</v>
      </c>
      <c r="G217" s="2">
        <v>1.0602766666666701</v>
      </c>
      <c r="H217" s="30">
        <v>1.7028672222222201</v>
      </c>
      <c r="I217" s="2"/>
      <c r="J217" s="41">
        <f t="shared" si="14"/>
        <v>0.81874078930583893</v>
      </c>
      <c r="K217" s="41">
        <f t="shared" si="15"/>
        <v>0.2366346208930242</v>
      </c>
      <c r="L217" s="41">
        <f t="shared" si="16"/>
        <v>0.3506327172635641</v>
      </c>
      <c r="M217" s="41">
        <f t="shared" si="17"/>
        <v>0.61837393044203337</v>
      </c>
      <c r="O217" s="14">
        <v>-0.57926738882263196</v>
      </c>
      <c r="P217" s="14">
        <v>-0.43955437887376902</v>
      </c>
      <c r="Q217" s="14">
        <v>-0.15762524331275499</v>
      </c>
    </row>
    <row r="218" spans="2:17">
      <c r="B218" t="s">
        <v>2697</v>
      </c>
      <c r="C218" t="s">
        <v>60</v>
      </c>
      <c r="D218">
        <v>1</v>
      </c>
      <c r="E218" s="2">
        <v>-5.4336111111111099E-2</v>
      </c>
      <c r="F218" s="2">
        <v>-7.2643333333333407E-2</v>
      </c>
      <c r="G218" s="2">
        <v>-5.3514583333333303E-2</v>
      </c>
      <c r="H218" s="30">
        <v>2.05170833333333E-2</v>
      </c>
      <c r="I218" s="2"/>
      <c r="J218" s="41">
        <f t="shared" si="14"/>
        <v>-1.9697816602109498E-2</v>
      </c>
      <c r="K218" s="41">
        <f t="shared" si="15"/>
        <v>-2.4990132368406998E-2</v>
      </c>
      <c r="L218" s="41">
        <f t="shared" si="16"/>
        <v>-1.7697233521496623E-2</v>
      </c>
      <c r="M218" s="41">
        <f t="shared" si="17"/>
        <v>7.4505101140436396E-3</v>
      </c>
      <c r="O218" s="14">
        <v>2.5981506519360199E-2</v>
      </c>
      <c r="P218" s="14">
        <v>-1.45574772965021E-2</v>
      </c>
      <c r="Q218" s="14">
        <v>0.12948182628173599</v>
      </c>
    </row>
    <row r="219" spans="2:17">
      <c r="B219" t="s">
        <v>2698</v>
      </c>
      <c r="C219" t="s">
        <v>60</v>
      </c>
      <c r="D219">
        <v>2</v>
      </c>
      <c r="E219" s="2">
        <v>1.28390513888889</v>
      </c>
      <c r="F219" s="2">
        <v>1.3807433333333301</v>
      </c>
      <c r="G219" s="2">
        <v>0.791875277777778</v>
      </c>
      <c r="H219" s="30">
        <v>0.78489027777777698</v>
      </c>
      <c r="I219" s="2"/>
      <c r="J219" s="41">
        <f t="shared" si="14"/>
        <v>0.46543868236399688</v>
      </c>
      <c r="K219" s="41">
        <f t="shared" si="15"/>
        <v>0.4749914009103206</v>
      </c>
      <c r="L219" s="41">
        <f t="shared" si="16"/>
        <v>0.26187257449885187</v>
      </c>
      <c r="M219" s="41">
        <f t="shared" si="17"/>
        <v>0.2850226251943474</v>
      </c>
      <c r="O219" s="14">
        <v>2.4373485159174601E-2</v>
      </c>
      <c r="P219" s="14">
        <v>-0.194021650988006</v>
      </c>
      <c r="Q219" s="14">
        <v>-0.112563553319069</v>
      </c>
    </row>
    <row r="220" spans="2:17">
      <c r="B220" t="s">
        <v>2699</v>
      </c>
      <c r="C220" t="s">
        <v>61</v>
      </c>
      <c r="D220">
        <v>1</v>
      </c>
      <c r="E220" s="2">
        <v>3.0035477777777699</v>
      </c>
      <c r="F220" s="2">
        <v>3.9287343055555501</v>
      </c>
      <c r="G220" s="2">
        <v>3.1483884722222202</v>
      </c>
      <c r="H220" s="30">
        <v>3.3527748611111101</v>
      </c>
      <c r="I220" s="2"/>
      <c r="J220" s="41">
        <f t="shared" si="14"/>
        <v>1.0888400379143408</v>
      </c>
      <c r="K220" s="41">
        <f t="shared" si="15"/>
        <v>1.3515292571394664</v>
      </c>
      <c r="L220" s="41">
        <f t="shared" si="16"/>
        <v>1.0411697623103604</v>
      </c>
      <c r="M220" s="41">
        <f t="shared" si="17"/>
        <v>1.2175162817726508</v>
      </c>
      <c r="O220" s="14">
        <v>0.25636777693134899</v>
      </c>
      <c r="P220" s="14">
        <v>-4.5840327052648596E-3</v>
      </c>
      <c r="Q220" s="14">
        <v>0.152220600382793</v>
      </c>
    </row>
    <row r="221" spans="2:17">
      <c r="B221" t="s">
        <v>2700</v>
      </c>
      <c r="C221" t="s">
        <v>61</v>
      </c>
      <c r="D221">
        <v>2</v>
      </c>
      <c r="E221" s="2">
        <v>2.9719712500000002</v>
      </c>
      <c r="F221" s="2">
        <v>4.0837211111111102</v>
      </c>
      <c r="G221" s="2">
        <v>3.30032722222222</v>
      </c>
      <c r="H221" s="30">
        <v>3.3644201388888901</v>
      </c>
      <c r="I221" s="2"/>
      <c r="J221" s="41">
        <f t="shared" si="14"/>
        <v>1.0773929792202428</v>
      </c>
      <c r="K221" s="41">
        <f t="shared" si="15"/>
        <v>1.4048464799108609</v>
      </c>
      <c r="L221" s="41">
        <f t="shared" si="16"/>
        <v>1.0914157956759873</v>
      </c>
      <c r="M221" s="41">
        <f t="shared" si="17"/>
        <v>1.2217451118872724</v>
      </c>
      <c r="O221" s="14">
        <v>0.32152027716492898</v>
      </c>
      <c r="P221" s="14">
        <v>5.6493156309219202E-2</v>
      </c>
      <c r="Q221" s="14">
        <v>0.16871008697816001</v>
      </c>
    </row>
    <row r="222" spans="2:17">
      <c r="B222" t="s">
        <v>2701</v>
      </c>
      <c r="C222" t="s">
        <v>62</v>
      </c>
      <c r="D222">
        <v>1</v>
      </c>
      <c r="E222" s="2">
        <v>2.8658250000000001</v>
      </c>
      <c r="F222" s="2">
        <v>3.8724458333333298</v>
      </c>
      <c r="G222" s="2">
        <v>3.4356309722222198</v>
      </c>
      <c r="H222" s="30">
        <v>3.1379086111111101</v>
      </c>
      <c r="I222" s="2"/>
      <c r="J222" s="41">
        <f t="shared" si="14"/>
        <v>1.0389130563338564</v>
      </c>
      <c r="K222" s="41">
        <f t="shared" si="15"/>
        <v>1.332165382891102</v>
      </c>
      <c r="L222" s="41">
        <f t="shared" si="16"/>
        <v>1.1361606467228367</v>
      </c>
      <c r="M222" s="41">
        <f t="shared" si="17"/>
        <v>1.1394904170440727</v>
      </c>
      <c r="O222" s="14">
        <v>0.28862412195897302</v>
      </c>
      <c r="P222" s="14">
        <v>0.13764753798537399</v>
      </c>
      <c r="Q222" s="14">
        <v>0.12767026911979801</v>
      </c>
    </row>
    <row r="223" spans="2:17">
      <c r="B223" t="s">
        <v>2702</v>
      </c>
      <c r="C223" t="s">
        <v>62</v>
      </c>
      <c r="D223">
        <v>2</v>
      </c>
      <c r="E223" s="2">
        <v>3.1153443055555501</v>
      </c>
      <c r="F223" s="2">
        <v>3.9229066666666701</v>
      </c>
      <c r="G223" s="2">
        <v>3.51492638888889</v>
      </c>
      <c r="H223" s="30">
        <v>3.1853183333333299</v>
      </c>
      <c r="I223" s="2"/>
      <c r="J223" s="41">
        <f t="shared" si="14"/>
        <v>1.1293682880207243</v>
      </c>
      <c r="K223" s="41">
        <f t="shared" si="15"/>
        <v>1.3495244831217306</v>
      </c>
      <c r="L223" s="41">
        <f t="shared" si="16"/>
        <v>1.1623835829492752</v>
      </c>
      <c r="M223" s="41">
        <f t="shared" si="17"/>
        <v>1.1567066367757914</v>
      </c>
      <c r="O223" s="14">
        <v>0.21246026633436399</v>
      </c>
      <c r="P223" s="14">
        <v>7.8282139266129799E-2</v>
      </c>
      <c r="Q223" s="14">
        <v>4.80021666657134E-2</v>
      </c>
    </row>
    <row r="224" spans="2:17">
      <c r="B224" t="s">
        <v>2703</v>
      </c>
      <c r="C224" t="s">
        <v>63</v>
      </c>
      <c r="D224">
        <v>1</v>
      </c>
      <c r="E224" s="2">
        <v>2.9039951388888898</v>
      </c>
      <c r="F224" s="2">
        <v>3.78095277777778</v>
      </c>
      <c r="G224" s="2">
        <v>3.1727775</v>
      </c>
      <c r="H224" s="30">
        <v>3.0023340277777799</v>
      </c>
      <c r="I224" s="2"/>
      <c r="J224" s="41">
        <f t="shared" si="14"/>
        <v>1.0527504175313283</v>
      </c>
      <c r="K224" s="41">
        <f t="shared" si="15"/>
        <v>1.3006907318225498</v>
      </c>
      <c r="L224" s="41">
        <f t="shared" si="16"/>
        <v>1.0492351959372499</v>
      </c>
      <c r="M224" s="41">
        <f t="shared" si="17"/>
        <v>1.0902582826358083</v>
      </c>
      <c r="O224" s="14">
        <v>0.24284282553347999</v>
      </c>
      <c r="P224" s="14">
        <v>3.7629238031773503E-2</v>
      </c>
      <c r="Q224" s="14">
        <v>6.3617285375835095E-2</v>
      </c>
    </row>
    <row r="225" spans="2:17">
      <c r="B225" t="s">
        <v>2704</v>
      </c>
      <c r="C225" t="s">
        <v>63</v>
      </c>
      <c r="D225">
        <v>2</v>
      </c>
      <c r="E225" s="2">
        <v>3.1650494444444401</v>
      </c>
      <c r="F225" s="2">
        <v>4.1103338888888903</v>
      </c>
      <c r="G225" s="2">
        <v>3.60059166666667</v>
      </c>
      <c r="H225" s="30">
        <v>3.3866045833333298</v>
      </c>
      <c r="I225" s="2"/>
      <c r="J225" s="41">
        <f t="shared" si="14"/>
        <v>1.1473872939818544</v>
      </c>
      <c r="K225" s="41">
        <f t="shared" si="15"/>
        <v>1.4140015779610291</v>
      </c>
      <c r="L225" s="41">
        <f t="shared" si="16"/>
        <v>1.1907130275807341</v>
      </c>
      <c r="M225" s="41">
        <f t="shared" si="17"/>
        <v>1.2298011023525059</v>
      </c>
      <c r="O225" s="14">
        <v>0.25830725357644102</v>
      </c>
      <c r="P225" s="14">
        <v>8.9562081189673196E-2</v>
      </c>
      <c r="Q225" s="14">
        <v>0.101796928439235</v>
      </c>
    </row>
    <row r="226" spans="2:17">
      <c r="B226" t="s">
        <v>2705</v>
      </c>
      <c r="C226" t="s">
        <v>53</v>
      </c>
      <c r="D226">
        <v>3</v>
      </c>
      <c r="E226" s="2">
        <v>2.9774198611111098</v>
      </c>
      <c r="F226" s="2">
        <v>3.5668915277777802</v>
      </c>
      <c r="G226" s="2">
        <v>2.7560558333333298</v>
      </c>
      <c r="H226" s="30">
        <v>3.0328311111111099</v>
      </c>
      <c r="I226" s="2"/>
      <c r="J226" s="41">
        <f t="shared" si="14"/>
        <v>1.0793681986499768</v>
      </c>
      <c r="K226" s="41">
        <f t="shared" si="15"/>
        <v>1.2270512286915445</v>
      </c>
      <c r="L226" s="41">
        <f t="shared" si="16"/>
        <v>0.91142564592112008</v>
      </c>
      <c r="M226" s="41">
        <f t="shared" si="17"/>
        <v>1.1013328990484956</v>
      </c>
      <c r="O226" s="14">
        <v>0.14168281836858901</v>
      </c>
      <c r="P226" s="14">
        <v>-0.12536593722028</v>
      </c>
      <c r="Q226" s="14">
        <v>4.6182266318262798E-2</v>
      </c>
    </row>
    <row r="227" spans="2:17">
      <c r="B227" t="s">
        <v>2706</v>
      </c>
      <c r="C227" t="s">
        <v>53</v>
      </c>
      <c r="D227">
        <v>4</v>
      </c>
      <c r="E227" s="2">
        <v>3.16889902777777</v>
      </c>
      <c r="F227" s="2">
        <v>3.87880513888889</v>
      </c>
      <c r="G227" s="2">
        <v>2.74579444444444</v>
      </c>
      <c r="H227" s="30">
        <v>3.0683183333333299</v>
      </c>
      <c r="I227" s="2"/>
      <c r="J227" s="41">
        <f t="shared" si="14"/>
        <v>1.1487828371104269</v>
      </c>
      <c r="K227" s="41">
        <f t="shared" si="15"/>
        <v>1.3343530562853745</v>
      </c>
      <c r="L227" s="41">
        <f t="shared" si="16"/>
        <v>0.90803221212961638</v>
      </c>
      <c r="M227" s="41">
        <f t="shared" si="17"/>
        <v>1.1142196190461868</v>
      </c>
      <c r="O227" s="14">
        <v>0.177215859930035</v>
      </c>
      <c r="P227" s="14">
        <v>-0.19443919091709999</v>
      </c>
      <c r="Q227" s="14">
        <v>-1.52792859906707E-2</v>
      </c>
    </row>
    <row r="228" spans="2:17">
      <c r="B228" t="s">
        <v>2707</v>
      </c>
      <c r="C228" t="s">
        <v>54</v>
      </c>
      <c r="D228">
        <v>3</v>
      </c>
      <c r="E228" s="2">
        <v>3.0757344444444401</v>
      </c>
      <c r="F228" s="2">
        <v>3.9187387500000002</v>
      </c>
      <c r="G228" s="2">
        <v>2.90106791666667</v>
      </c>
      <c r="H228" s="30">
        <v>3.0965991666666599</v>
      </c>
      <c r="I228" s="2"/>
      <c r="J228" s="41">
        <f t="shared" si="14"/>
        <v>1.1150090016484222</v>
      </c>
      <c r="K228" s="41">
        <f t="shared" si="15"/>
        <v>1.3480906724136972</v>
      </c>
      <c r="L228" s="41">
        <f t="shared" si="16"/>
        <v>0.95938103569223576</v>
      </c>
      <c r="M228" s="41">
        <f t="shared" si="17"/>
        <v>1.1244894332961115</v>
      </c>
      <c r="O228" s="14">
        <v>0.22587272687528001</v>
      </c>
      <c r="P228" s="14">
        <v>-0.111133715560918</v>
      </c>
      <c r="Q228" s="14">
        <v>3.1164833441279599E-2</v>
      </c>
    </row>
    <row r="229" spans="2:17">
      <c r="B229" t="s">
        <v>2708</v>
      </c>
      <c r="C229" t="s">
        <v>54</v>
      </c>
      <c r="D229">
        <v>4</v>
      </c>
      <c r="E229" s="2">
        <v>2.9957879166666599</v>
      </c>
      <c r="F229" s="2">
        <v>4.0396236111111099</v>
      </c>
      <c r="G229" s="2">
        <v>2.9551375000000002</v>
      </c>
      <c r="H229" s="30">
        <v>3.0746941666666601</v>
      </c>
      <c r="I229" s="2"/>
      <c r="J229" s="41">
        <f t="shared" si="14"/>
        <v>1.0860269488305101</v>
      </c>
      <c r="K229" s="41">
        <f t="shared" si="15"/>
        <v>1.3896764386758427</v>
      </c>
      <c r="L229" s="41">
        <f t="shared" si="16"/>
        <v>0.97726180730732448</v>
      </c>
      <c r="M229" s="41">
        <f t="shared" si="17"/>
        <v>1.11653491942118</v>
      </c>
      <c r="O229" s="14">
        <v>0.29742345144593202</v>
      </c>
      <c r="P229" s="14">
        <v>-6.5830255420970304E-2</v>
      </c>
      <c r="Q229" s="14">
        <v>5.4252266952398598E-2</v>
      </c>
    </row>
    <row r="230" spans="2:17">
      <c r="B230" t="s">
        <v>2709</v>
      </c>
      <c r="C230" t="s">
        <v>55</v>
      </c>
      <c r="D230">
        <v>3</v>
      </c>
      <c r="E230" s="2">
        <v>3.0293093055555498</v>
      </c>
      <c r="F230" s="2">
        <v>3.7925793055555501</v>
      </c>
      <c r="G230" s="2">
        <v>2.7738070833333301</v>
      </c>
      <c r="H230" s="30">
        <v>3.05196236111111</v>
      </c>
      <c r="I230" s="2"/>
      <c r="J230" s="41">
        <f t="shared" si="14"/>
        <v>1.098179054623122</v>
      </c>
      <c r="K230" s="41">
        <f t="shared" si="15"/>
        <v>1.3046903895312374</v>
      </c>
      <c r="L230" s="41">
        <f t="shared" si="16"/>
        <v>0.91729597129750762</v>
      </c>
      <c r="M230" s="41">
        <f t="shared" si="17"/>
        <v>1.1082801619368674</v>
      </c>
      <c r="O230" s="14">
        <v>0.19987316657503601</v>
      </c>
      <c r="P230" s="14">
        <v>-0.13729435948535099</v>
      </c>
      <c r="Q230" s="14">
        <v>3.2981694783947801E-2</v>
      </c>
    </row>
    <row r="231" spans="2:17">
      <c r="B231" t="s">
        <v>2710</v>
      </c>
      <c r="C231" t="s">
        <v>55</v>
      </c>
      <c r="D231">
        <v>4</v>
      </c>
      <c r="E231" s="2">
        <v>3.1315422222222198</v>
      </c>
      <c r="F231" s="2">
        <v>3.75903430555555</v>
      </c>
      <c r="G231" s="2">
        <v>2.95735708333333</v>
      </c>
      <c r="H231" s="30">
        <v>3.1952972222222198</v>
      </c>
      <c r="I231" s="2"/>
      <c r="J231" s="41">
        <f t="shared" si="14"/>
        <v>1.1352403238604603</v>
      </c>
      <c r="K231" s="41">
        <f t="shared" si="15"/>
        <v>1.2931505282413982</v>
      </c>
      <c r="L231" s="41">
        <f t="shared" si="16"/>
        <v>0.97799582189033429</v>
      </c>
      <c r="M231" s="41">
        <f t="shared" si="17"/>
        <v>1.1603303395889881</v>
      </c>
      <c r="O231" s="14">
        <v>0.15001512973928799</v>
      </c>
      <c r="P231" s="14">
        <v>-0.11166171579525699</v>
      </c>
      <c r="Q231" s="14">
        <v>4.5336479671661198E-2</v>
      </c>
    </row>
    <row r="232" spans="2:17">
      <c r="B232" t="s">
        <v>2711</v>
      </c>
      <c r="C232" t="s">
        <v>56</v>
      </c>
      <c r="D232">
        <v>3</v>
      </c>
      <c r="E232" s="2">
        <v>2.2725554166666599</v>
      </c>
      <c r="F232" s="2">
        <v>1.3568862500000001</v>
      </c>
      <c r="G232" s="2">
        <v>1.44428861111111</v>
      </c>
      <c r="H232" s="30">
        <v>1.0147323611111101</v>
      </c>
      <c r="I232" s="2"/>
      <c r="J232" s="41">
        <f t="shared" si="14"/>
        <v>0.82384217236475377</v>
      </c>
      <c r="K232" s="41">
        <f t="shared" si="15"/>
        <v>0.46678429307169306</v>
      </c>
      <c r="L232" s="41">
        <f t="shared" si="16"/>
        <v>0.47762518609297494</v>
      </c>
      <c r="M232" s="41">
        <f t="shared" si="17"/>
        <v>0.36848676766949756</v>
      </c>
      <c r="O232" s="14">
        <v>-0.35439210944272498</v>
      </c>
      <c r="P232" s="14">
        <v>-0.31738881583842099</v>
      </c>
      <c r="Q232" s="14">
        <v>-0.41297636909391</v>
      </c>
    </row>
    <row r="233" spans="2:17">
      <c r="B233" t="s">
        <v>2712</v>
      </c>
      <c r="C233" t="s">
        <v>56</v>
      </c>
      <c r="D233">
        <v>4</v>
      </c>
      <c r="E233" s="2">
        <v>2.8233095833333302</v>
      </c>
      <c r="F233" s="2">
        <v>2.99962597222222</v>
      </c>
      <c r="G233" s="2">
        <v>2.6764738888888902</v>
      </c>
      <c r="H233" s="30">
        <v>2.7314583333333302</v>
      </c>
      <c r="I233" s="2"/>
      <c r="J233" s="41">
        <f t="shared" si="14"/>
        <v>1.0235004538649419</v>
      </c>
      <c r="K233" s="41">
        <f t="shared" si="15"/>
        <v>1.0319054297464056</v>
      </c>
      <c r="L233" s="41">
        <f t="shared" si="16"/>
        <v>0.88510795516838714</v>
      </c>
      <c r="M233" s="41">
        <f t="shared" si="17"/>
        <v>0.99189332167529298</v>
      </c>
      <c r="O233" s="14">
        <v>4.2994786181989103E-3</v>
      </c>
      <c r="P233" s="14">
        <v>-9.8821818167748002E-2</v>
      </c>
      <c r="Q233" s="14">
        <v>-3.41877563130014E-3</v>
      </c>
    </row>
    <row r="234" spans="2:17">
      <c r="B234" t="s">
        <v>2713</v>
      </c>
      <c r="C234" t="s">
        <v>57</v>
      </c>
      <c r="D234">
        <v>3</v>
      </c>
      <c r="E234" s="2">
        <v>2.6298979166666601</v>
      </c>
      <c r="F234" s="2">
        <v>3.3337175000000001</v>
      </c>
      <c r="G234" s="2">
        <v>3.1231601388888901</v>
      </c>
      <c r="H234" s="30">
        <v>3.1617538888888901</v>
      </c>
      <c r="I234" s="2"/>
      <c r="J234" s="41">
        <f t="shared" si="14"/>
        <v>0.95338524943086256</v>
      </c>
      <c r="K234" s="41">
        <f t="shared" si="15"/>
        <v>1.1468367127592545</v>
      </c>
      <c r="L234" s="41">
        <f t="shared" si="16"/>
        <v>1.0328267709508445</v>
      </c>
      <c r="M234" s="41">
        <f t="shared" si="17"/>
        <v>1.1481495173834906</v>
      </c>
      <c r="O234" s="14">
        <v>0.19172387282851699</v>
      </c>
      <c r="P234" s="14">
        <v>0.115239689905444</v>
      </c>
      <c r="Q234" s="14">
        <v>0.22793605096682701</v>
      </c>
    </row>
    <row r="235" spans="2:17">
      <c r="B235" t="s">
        <v>2714</v>
      </c>
      <c r="C235" t="s">
        <v>57</v>
      </c>
      <c r="D235">
        <v>4</v>
      </c>
      <c r="E235" s="2">
        <v>2.7181658333333298</v>
      </c>
      <c r="F235" s="2">
        <v>3.4690245833333302</v>
      </c>
      <c r="G235" s="2">
        <v>3.2836969444444399</v>
      </c>
      <c r="H235" s="30">
        <v>3.47033541666667</v>
      </c>
      <c r="I235" s="2"/>
      <c r="J235" s="41">
        <f t="shared" si="14"/>
        <v>0.98538395524171707</v>
      </c>
      <c r="K235" s="41">
        <f t="shared" si="15"/>
        <v>1.1933838873962892</v>
      </c>
      <c r="L235" s="41">
        <f t="shared" si="16"/>
        <v>1.0859161749926398</v>
      </c>
      <c r="M235" s="41">
        <f t="shared" si="17"/>
        <v>1.2602068579110375</v>
      </c>
      <c r="O235" s="14">
        <v>0.20518712854605001</v>
      </c>
      <c r="P235" s="14">
        <v>0.13805206187630001</v>
      </c>
      <c r="Q235" s="14">
        <v>0.30572038300726401</v>
      </c>
    </row>
    <row r="236" spans="2:17">
      <c r="B236" t="s">
        <v>2715</v>
      </c>
      <c r="C236" t="s">
        <v>58</v>
      </c>
      <c r="D236">
        <v>3</v>
      </c>
      <c r="E236" s="2">
        <v>2.7540973611111101</v>
      </c>
      <c r="F236" s="2">
        <v>3.3190226388888902</v>
      </c>
      <c r="G236" s="2">
        <v>2.6260184722222202</v>
      </c>
      <c r="H236" s="30">
        <v>2.8426390277777802</v>
      </c>
      <c r="I236" s="2"/>
      <c r="J236" s="41">
        <f t="shared" si="14"/>
        <v>0.99840977968750788</v>
      </c>
      <c r="K236" s="41">
        <f t="shared" si="15"/>
        <v>1.1417815135076324</v>
      </c>
      <c r="L236" s="41">
        <f t="shared" si="16"/>
        <v>0.86842238582343656</v>
      </c>
      <c r="M236" s="41">
        <f t="shared" si="17"/>
        <v>1.0322671348039347</v>
      </c>
      <c r="O236" s="14">
        <v>0.140117168737772</v>
      </c>
      <c r="P236" s="14">
        <v>-9.1766704022491194E-2</v>
      </c>
      <c r="Q236" s="14">
        <v>6.3829027155344595E-2</v>
      </c>
    </row>
    <row r="237" spans="2:17">
      <c r="B237" t="s">
        <v>2716</v>
      </c>
      <c r="C237" t="s">
        <v>58</v>
      </c>
      <c r="D237">
        <v>4</v>
      </c>
      <c r="E237" s="2">
        <v>2.7291436111111098</v>
      </c>
      <c r="F237" s="2">
        <v>3.0120998611111101</v>
      </c>
      <c r="G237" s="2">
        <v>2.5722262499999999</v>
      </c>
      <c r="H237" s="30">
        <v>2.8138045833333298</v>
      </c>
      <c r="I237" s="2"/>
      <c r="J237" s="41">
        <f t="shared" si="14"/>
        <v>0.98936359693751752</v>
      </c>
      <c r="K237" s="41">
        <f t="shared" si="15"/>
        <v>1.0361965893088638</v>
      </c>
      <c r="L237" s="41">
        <f t="shared" si="16"/>
        <v>0.85063333732469015</v>
      </c>
      <c r="M237" s="41">
        <f t="shared" si="17"/>
        <v>1.0217962839292796</v>
      </c>
      <c r="O237" s="14">
        <v>4.3885222075055401E-2</v>
      </c>
      <c r="P237" s="14">
        <v>-0.100996294933795</v>
      </c>
      <c r="Q237" s="14">
        <v>6.3047314960210099E-2</v>
      </c>
    </row>
    <row r="238" spans="2:17">
      <c r="B238" t="s">
        <v>2717</v>
      </c>
      <c r="C238" t="s">
        <v>101</v>
      </c>
      <c r="D238">
        <v>3</v>
      </c>
      <c r="E238" s="2">
        <v>3.14972805555555</v>
      </c>
      <c r="F238" s="2">
        <v>3.6021093055555502</v>
      </c>
      <c r="G238" s="2">
        <v>2.9174295833333299</v>
      </c>
      <c r="H238" s="30">
        <v>3.1628608333333301</v>
      </c>
      <c r="I238" s="2"/>
      <c r="J238" s="41">
        <f t="shared" si="14"/>
        <v>1.1418330152112259</v>
      </c>
      <c r="K238" s="41">
        <f t="shared" si="15"/>
        <v>1.2391665445505948</v>
      </c>
      <c r="L238" s="41">
        <f t="shared" si="16"/>
        <v>0.96479182687783038</v>
      </c>
      <c r="M238" s="41">
        <f t="shared" si="17"/>
        <v>1.1485514897615812</v>
      </c>
      <c r="O238" s="14">
        <v>8.9214868309013803E-2</v>
      </c>
      <c r="P238" s="14">
        <v>-0.13110368582590601</v>
      </c>
      <c r="Q238" s="14">
        <v>2.64963640557703E-2</v>
      </c>
    </row>
    <row r="239" spans="2:17">
      <c r="B239" t="s">
        <v>2718</v>
      </c>
      <c r="C239" t="s">
        <v>101</v>
      </c>
      <c r="D239">
        <v>4</v>
      </c>
      <c r="E239" s="2">
        <v>3.18024277777777</v>
      </c>
      <c r="F239" s="2">
        <v>3.50644736111111</v>
      </c>
      <c r="G239" s="2">
        <v>3.1018130555555499</v>
      </c>
      <c r="H239" s="30">
        <v>3.4062840277777799</v>
      </c>
      <c r="I239" s="2"/>
      <c r="J239" s="41">
        <f t="shared" si="14"/>
        <v>1.1528951503126592</v>
      </c>
      <c r="K239" s="41">
        <f t="shared" si="15"/>
        <v>1.2062577483185146</v>
      </c>
      <c r="L239" s="41">
        <f t="shared" si="16"/>
        <v>1.025767306124223</v>
      </c>
      <c r="M239" s="41">
        <f t="shared" si="17"/>
        <v>1.2369474348740455</v>
      </c>
      <c r="O239" s="14">
        <v>4.4868772614397402E-2</v>
      </c>
      <c r="P239" s="14">
        <v>-8.0595149249600997E-2</v>
      </c>
      <c r="Q239" s="14">
        <v>0.103043934660284</v>
      </c>
    </row>
    <row r="240" spans="2:17">
      <c r="B240" t="s">
        <v>2719</v>
      </c>
      <c r="C240" t="s">
        <v>59</v>
      </c>
      <c r="D240">
        <v>3</v>
      </c>
      <c r="E240" s="2">
        <v>2.9338601388888899</v>
      </c>
      <c r="F240" s="2">
        <v>2.7667356944444399</v>
      </c>
      <c r="G240" s="2">
        <v>2.5827534722222198</v>
      </c>
      <c r="H240" s="30">
        <v>2.83071583333333</v>
      </c>
      <c r="I240" s="2"/>
      <c r="J240" s="41">
        <f t="shared" si="14"/>
        <v>1.0635770166528415</v>
      </c>
      <c r="K240" s="41">
        <f t="shared" si="15"/>
        <v>0.95178852703936501</v>
      </c>
      <c r="L240" s="41">
        <f t="shared" si="16"/>
        <v>0.85411468200486573</v>
      </c>
      <c r="M240" s="41">
        <f t="shared" si="17"/>
        <v>1.0279373828914999</v>
      </c>
      <c r="O240" s="14">
        <v>-0.117253154698853</v>
      </c>
      <c r="P240" s="14">
        <v>-0.167735355481792</v>
      </c>
      <c r="Q240" s="14">
        <v>-1.0299712216039199E-2</v>
      </c>
    </row>
    <row r="241" spans="2:17">
      <c r="B241" t="s">
        <v>2720</v>
      </c>
      <c r="C241" t="s">
        <v>59</v>
      </c>
      <c r="D241">
        <v>4</v>
      </c>
      <c r="E241" s="2">
        <v>3.1776769444444399</v>
      </c>
      <c r="F241" s="2">
        <v>3.53502069444444</v>
      </c>
      <c r="G241" s="2">
        <v>2.8841490277777799</v>
      </c>
      <c r="H241" s="30">
        <v>3.3497243055555499</v>
      </c>
      <c r="I241" s="2"/>
      <c r="J241" s="41">
        <f t="shared" si="14"/>
        <v>1.1519649896258157</v>
      </c>
      <c r="K241" s="41">
        <f t="shared" si="15"/>
        <v>1.2160872997644816</v>
      </c>
      <c r="L241" s="41">
        <f t="shared" si="16"/>
        <v>0.95378597152578382</v>
      </c>
      <c r="M241" s="41">
        <f t="shared" si="17"/>
        <v>1.2164085124737258</v>
      </c>
      <c r="O241" s="14">
        <v>5.5660030478353099E-2</v>
      </c>
      <c r="P241" s="14">
        <v>-0.15169636997364899</v>
      </c>
      <c r="Q241" s="14">
        <v>8.3501283962416503E-2</v>
      </c>
    </row>
    <row r="242" spans="2:17">
      <c r="B242" t="s">
        <v>2721</v>
      </c>
      <c r="C242" t="s">
        <v>60</v>
      </c>
      <c r="D242">
        <v>3</v>
      </c>
      <c r="E242" s="2">
        <v>2.7227013888888898</v>
      </c>
      <c r="F242" s="2">
        <v>3.29602902777778</v>
      </c>
      <c r="G242" s="2">
        <v>2.6734201388888899</v>
      </c>
      <c r="H242" s="30">
        <v>2.7536412499999998</v>
      </c>
      <c r="I242" s="2"/>
      <c r="J242" s="41">
        <f t="shared" si="14"/>
        <v>0.9870281756265622</v>
      </c>
      <c r="K242" s="41">
        <f t="shared" si="15"/>
        <v>1.1338714499281208</v>
      </c>
      <c r="L242" s="41">
        <f t="shared" si="16"/>
        <v>0.88409808227954023</v>
      </c>
      <c r="M242" s="41">
        <f t="shared" si="17"/>
        <v>0.99994875734803768</v>
      </c>
      <c r="O242" s="14">
        <v>0.14397470814045901</v>
      </c>
      <c r="P242" s="14">
        <v>-6.5321784798161003E-2</v>
      </c>
      <c r="Q242" s="14">
        <v>4.3701199369915997E-2</v>
      </c>
    </row>
    <row r="243" spans="2:17">
      <c r="B243" t="s">
        <v>2722</v>
      </c>
      <c r="C243" t="s">
        <v>60</v>
      </c>
      <c r="D243">
        <v>4</v>
      </c>
      <c r="E243" s="2">
        <v>2.9677969444444399</v>
      </c>
      <c r="F243" s="2">
        <v>3.7723533333333301</v>
      </c>
      <c r="G243" s="2">
        <v>3.1458920833333299</v>
      </c>
      <c r="H243" s="30">
        <v>3.1880890277777798</v>
      </c>
      <c r="I243" s="2"/>
      <c r="J243" s="41">
        <f t="shared" si="14"/>
        <v>1.0758797184514246</v>
      </c>
      <c r="K243" s="41">
        <f t="shared" si="15"/>
        <v>1.2977324251879208</v>
      </c>
      <c r="L243" s="41">
        <f t="shared" si="16"/>
        <v>1.0403442083328218</v>
      </c>
      <c r="M243" s="41">
        <f t="shared" si="17"/>
        <v>1.1577127781773697</v>
      </c>
      <c r="O243" s="14">
        <v>0.21597080436213401</v>
      </c>
      <c r="P243" s="14">
        <v>6.85340952547974E-3</v>
      </c>
      <c r="Q243" s="14">
        <v>0.106298568793724</v>
      </c>
    </row>
    <row r="244" spans="2:17">
      <c r="B244" t="s">
        <v>2723</v>
      </c>
      <c r="C244" t="s">
        <v>61</v>
      </c>
      <c r="D244">
        <v>3</v>
      </c>
      <c r="E244" s="2">
        <v>3.1062484722222199</v>
      </c>
      <c r="F244" s="2">
        <v>3.6387140277777799</v>
      </c>
      <c r="G244" s="2">
        <v>3.2787022222222202</v>
      </c>
      <c r="H244" s="30">
        <v>3.1168359722222201</v>
      </c>
      <c r="I244" s="2"/>
      <c r="J244" s="41">
        <f t="shared" si="14"/>
        <v>1.126070885001268</v>
      </c>
      <c r="K244" s="41">
        <f t="shared" si="15"/>
        <v>1.251758985063268</v>
      </c>
      <c r="L244" s="41">
        <f t="shared" si="16"/>
        <v>1.0842644240112103</v>
      </c>
      <c r="M244" s="41">
        <f t="shared" si="17"/>
        <v>1.1318381642057664</v>
      </c>
      <c r="O244" s="14">
        <v>0.118104000348766</v>
      </c>
      <c r="P244" s="14">
        <v>3.2829682913498698E-3</v>
      </c>
      <c r="Q244" s="14">
        <v>2.6665459484552002E-2</v>
      </c>
    </row>
    <row r="245" spans="2:17">
      <c r="B245" t="s">
        <v>2724</v>
      </c>
      <c r="C245" t="s">
        <v>61</v>
      </c>
      <c r="D245">
        <v>4</v>
      </c>
      <c r="E245" s="2">
        <v>3.0886797222222202</v>
      </c>
      <c r="F245" s="2">
        <v>3.85830291666666</v>
      </c>
      <c r="G245" s="2">
        <v>3.26096069444444</v>
      </c>
      <c r="H245" s="30">
        <v>3.2382704166666598</v>
      </c>
      <c r="I245" s="2"/>
      <c r="J245" s="41">
        <f t="shared" si="14"/>
        <v>1.1197018974467365</v>
      </c>
      <c r="K245" s="41">
        <f t="shared" si="15"/>
        <v>1.3273000588020538</v>
      </c>
      <c r="L245" s="41">
        <f t="shared" si="16"/>
        <v>1.0783973137665916</v>
      </c>
      <c r="M245" s="41">
        <f t="shared" si="17"/>
        <v>1.1759354923604297</v>
      </c>
      <c r="O245" s="14">
        <v>0.200230061277307</v>
      </c>
      <c r="P245" s="14">
        <v>3.44216553515768E-3</v>
      </c>
      <c r="Q245" s="14">
        <v>7.7584449921462101E-2</v>
      </c>
    </row>
    <row r="246" spans="2:17">
      <c r="B246" t="s">
        <v>2725</v>
      </c>
      <c r="C246" t="s">
        <v>62</v>
      </c>
      <c r="D246">
        <v>3</v>
      </c>
      <c r="E246" s="2">
        <v>3.2194331944444401</v>
      </c>
      <c r="F246" s="2">
        <v>3.8208758333333299</v>
      </c>
      <c r="G246" s="2">
        <v>3.1470026388888899</v>
      </c>
      <c r="H246" s="30">
        <v>3.2063887499999999</v>
      </c>
      <c r="I246" s="2"/>
      <c r="J246" s="41">
        <f t="shared" si="14"/>
        <v>1.1671023805371732</v>
      </c>
      <c r="K246" s="41">
        <f t="shared" si="15"/>
        <v>1.3144247167197798</v>
      </c>
      <c r="L246" s="41">
        <f t="shared" si="16"/>
        <v>1.0407114682418248</v>
      </c>
      <c r="M246" s="41">
        <f t="shared" si="17"/>
        <v>1.1643580826432014</v>
      </c>
      <c r="O246" s="14">
        <v>0.13834668278947501</v>
      </c>
      <c r="P246" s="14">
        <v>-7.9093804716232105E-2</v>
      </c>
      <c r="Q246" s="14">
        <v>1.52375756873103E-2</v>
      </c>
    </row>
    <row r="247" spans="2:17">
      <c r="B247" t="s">
        <v>2726</v>
      </c>
      <c r="C247" t="s">
        <v>62</v>
      </c>
      <c r="D247">
        <v>4</v>
      </c>
      <c r="E247" s="2">
        <v>3.2360751388888902</v>
      </c>
      <c r="F247" s="2">
        <v>4.1319555555555496</v>
      </c>
      <c r="G247" s="2">
        <v>3.5809208333333298</v>
      </c>
      <c r="H247" s="30">
        <v>3.29760180555555</v>
      </c>
      <c r="I247" s="2"/>
      <c r="J247" s="41">
        <f t="shared" si="14"/>
        <v>1.1731353844247525</v>
      </c>
      <c r="K247" s="41">
        <f t="shared" si="15"/>
        <v>1.4214396770574187</v>
      </c>
      <c r="L247" s="41">
        <f t="shared" si="16"/>
        <v>1.1842078974016539</v>
      </c>
      <c r="M247" s="41">
        <f t="shared" si="17"/>
        <v>1.1974809092120908</v>
      </c>
      <c r="O247" s="14">
        <v>0.23912403424888101</v>
      </c>
      <c r="P247" s="14">
        <v>5.8694223195493903E-2</v>
      </c>
      <c r="Q247" s="14">
        <v>4.1898603623966697E-2</v>
      </c>
    </row>
    <row r="248" spans="2:17">
      <c r="B248" t="s">
        <v>2727</v>
      </c>
      <c r="C248" t="s">
        <v>63</v>
      </c>
      <c r="D248">
        <v>3</v>
      </c>
      <c r="E248" s="2">
        <v>2.9916206944444399</v>
      </c>
      <c r="F248" s="2">
        <v>3.7360313888888901</v>
      </c>
      <c r="G248" s="2">
        <v>3.3532831944444399</v>
      </c>
      <c r="H248" s="30">
        <v>3.2352258333333301</v>
      </c>
      <c r="I248" s="2"/>
      <c r="J248" s="41">
        <f t="shared" si="14"/>
        <v>1.0845162558973027</v>
      </c>
      <c r="K248" s="41">
        <f t="shared" si="15"/>
        <v>1.2852372634450058</v>
      </c>
      <c r="L248" s="41">
        <f t="shared" si="16"/>
        <v>1.1089282969120899</v>
      </c>
      <c r="M248" s="41">
        <f t="shared" si="17"/>
        <v>1.1748298917957936</v>
      </c>
      <c r="O248" s="14">
        <v>0.19454620321333799</v>
      </c>
      <c r="P248" s="14">
        <v>6.7265645068676896E-2</v>
      </c>
      <c r="Q248" s="14">
        <v>0.114165304508375</v>
      </c>
    </row>
    <row r="249" spans="2:17">
      <c r="B249" t="s">
        <v>2728</v>
      </c>
      <c r="C249" t="s">
        <v>63</v>
      </c>
      <c r="D249">
        <v>4</v>
      </c>
      <c r="E249" s="2">
        <v>3.2810705555555502</v>
      </c>
      <c r="F249" s="2">
        <v>3.7917563888888899</v>
      </c>
      <c r="G249" s="2">
        <v>3.6482859722222201</v>
      </c>
      <c r="H249" s="30">
        <v>3.4708856944444402</v>
      </c>
      <c r="I249" s="2"/>
      <c r="J249" s="41">
        <f t="shared" si="14"/>
        <v>1.1894470314549008</v>
      </c>
      <c r="K249" s="41">
        <f t="shared" si="15"/>
        <v>1.3044072968442093</v>
      </c>
      <c r="L249" s="41">
        <f t="shared" si="16"/>
        <v>1.2064854995031014</v>
      </c>
      <c r="M249" s="41">
        <f t="shared" si="17"/>
        <v>1.2604066840794164</v>
      </c>
      <c r="O249" s="14">
        <v>0.105226809220415</v>
      </c>
      <c r="P249" s="14">
        <v>6.5537817959864395E-2</v>
      </c>
      <c r="Q249" s="14">
        <v>8.7353383870211396E-2</v>
      </c>
    </row>
    <row r="250" spans="2:17">
      <c r="B250" t="s">
        <v>2729</v>
      </c>
      <c r="C250" t="s">
        <v>64</v>
      </c>
      <c r="D250">
        <v>1</v>
      </c>
      <c r="E250" s="2">
        <v>2.8357718055555501</v>
      </c>
      <c r="F250" s="2">
        <v>2.96967972222222</v>
      </c>
      <c r="G250" s="2">
        <v>2.50290875</v>
      </c>
      <c r="H250" s="30">
        <v>2.7963369444444401</v>
      </c>
      <c r="I250" s="2"/>
      <c r="J250" s="41">
        <f t="shared" si="14"/>
        <v>1.0280182333447072</v>
      </c>
      <c r="K250" s="41">
        <f t="shared" si="15"/>
        <v>1.0216035793618226</v>
      </c>
      <c r="L250" s="41">
        <f t="shared" si="16"/>
        <v>0.82771009083344382</v>
      </c>
      <c r="M250" s="41">
        <f t="shared" si="17"/>
        <v>1.0154531396287105</v>
      </c>
      <c r="O250" s="14">
        <v>-1.06733684900846E-2</v>
      </c>
      <c r="P250" s="14">
        <v>-0.16049438520494999</v>
      </c>
      <c r="Q250" s="14">
        <v>1.53021624196508E-2</v>
      </c>
    </row>
    <row r="251" spans="2:17">
      <c r="B251" t="s">
        <v>2730</v>
      </c>
      <c r="C251" t="s">
        <v>64</v>
      </c>
      <c r="D251">
        <v>2</v>
      </c>
      <c r="E251" s="2">
        <v>2.9442929166666598</v>
      </c>
      <c r="F251" s="2">
        <v>3.6265044444444401</v>
      </c>
      <c r="G251" s="2">
        <v>2.8173298611111099</v>
      </c>
      <c r="H251" s="30">
        <v>3.15205</v>
      </c>
      <c r="I251" s="2"/>
      <c r="J251" s="41">
        <f t="shared" si="14"/>
        <v>1.067359086055947</v>
      </c>
      <c r="K251" s="41">
        <f t="shared" si="15"/>
        <v>1.2475587496161531</v>
      </c>
      <c r="L251" s="41">
        <f t="shared" si="16"/>
        <v>0.93168892203842857</v>
      </c>
      <c r="M251" s="41">
        <f t="shared" si="17"/>
        <v>1.1446256772188035</v>
      </c>
      <c r="O251" s="14">
        <v>0.174606732309361</v>
      </c>
      <c r="P251" s="14">
        <v>-9.3739692572234704E-2</v>
      </c>
      <c r="Q251" s="14">
        <v>0.10233770275639401</v>
      </c>
    </row>
    <row r="252" spans="2:17">
      <c r="B252" t="s">
        <v>2731</v>
      </c>
      <c r="C252" t="s">
        <v>65</v>
      </c>
      <c r="D252">
        <v>1</v>
      </c>
      <c r="E252" s="2">
        <v>0.22035763888888901</v>
      </c>
      <c r="F252" s="2">
        <v>-0.107023194444444</v>
      </c>
      <c r="G252" s="2">
        <v>2.2456805555555501E-2</v>
      </c>
      <c r="H252" s="30">
        <v>1.6635694444444401E-2</v>
      </c>
      <c r="I252" s="2"/>
      <c r="J252" s="41">
        <f t="shared" si="14"/>
        <v>7.9883603536352696E-2</v>
      </c>
      <c r="K252" s="41">
        <f t="shared" si="15"/>
        <v>-3.6817195369931811E-2</v>
      </c>
      <c r="L252" s="41">
        <f t="shared" si="16"/>
        <v>7.4264491528977352E-3</v>
      </c>
      <c r="M252" s="41">
        <f t="shared" si="17"/>
        <v>6.0410345709862659E-3</v>
      </c>
      <c r="O252" s="14">
        <v>-8.8804208910934698E-2</v>
      </c>
      <c r="P252" s="14">
        <v>-8.3657288191641699E-2</v>
      </c>
      <c r="Q252" s="14">
        <v>2.14131977798542E-2</v>
      </c>
    </row>
    <row r="253" spans="2:17">
      <c r="B253" t="s">
        <v>2732</v>
      </c>
      <c r="C253" t="s">
        <v>65</v>
      </c>
      <c r="D253">
        <v>2</v>
      </c>
      <c r="E253" s="2">
        <v>0.74473666666666605</v>
      </c>
      <c r="F253" s="2">
        <v>0.13253000000000001</v>
      </c>
      <c r="G253" s="2">
        <v>0.39010638888888899</v>
      </c>
      <c r="H253" s="30">
        <v>1.0205544444444401</v>
      </c>
      <c r="I253" s="2"/>
      <c r="J253" s="41">
        <f t="shared" si="14"/>
        <v>0.26998042327446881</v>
      </c>
      <c r="K253" s="41">
        <f t="shared" si="15"/>
        <v>4.5591826404602069E-2</v>
      </c>
      <c r="L253" s="41">
        <f t="shared" si="16"/>
        <v>0.12900789714444408</v>
      </c>
      <c r="M253" s="41">
        <f t="shared" si="17"/>
        <v>0.3706009809840824</v>
      </c>
      <c r="O253" s="14">
        <v>-0.20293900388472</v>
      </c>
      <c r="P253" s="14">
        <v>-0.14194459932482201</v>
      </c>
      <c r="Q253" s="14">
        <v>0.18236522471116401</v>
      </c>
    </row>
    <row r="254" spans="2:17">
      <c r="B254" t="s">
        <v>2733</v>
      </c>
      <c r="C254" t="s">
        <v>66</v>
      </c>
      <c r="D254">
        <v>1</v>
      </c>
      <c r="E254" s="2">
        <v>1.8722712500000001</v>
      </c>
      <c r="F254" s="2">
        <v>2.0131369444444398</v>
      </c>
      <c r="G254" s="2">
        <v>1.49614291666667</v>
      </c>
      <c r="H254" s="30">
        <v>1.59917513888889</v>
      </c>
      <c r="I254" s="2"/>
      <c r="J254" s="41">
        <f t="shared" si="14"/>
        <v>0.67873196954577131</v>
      </c>
      <c r="K254" s="41">
        <f t="shared" si="15"/>
        <v>0.69254199124577021</v>
      </c>
      <c r="L254" s="41">
        <f t="shared" si="16"/>
        <v>0.49477336696912466</v>
      </c>
      <c r="M254" s="41">
        <f t="shared" si="17"/>
        <v>0.58071950836508612</v>
      </c>
      <c r="O254" s="14">
        <v>2.13970997816493E-2</v>
      </c>
      <c r="P254" s="14">
        <v>-0.16293801120799001</v>
      </c>
      <c r="Q254" s="14">
        <v>-4.5319742126809802E-2</v>
      </c>
    </row>
    <row r="255" spans="2:17">
      <c r="B255" t="s">
        <v>2734</v>
      </c>
      <c r="C255" t="s">
        <v>66</v>
      </c>
      <c r="D255">
        <v>2</v>
      </c>
      <c r="E255" s="2">
        <v>2.7613038888888899</v>
      </c>
      <c r="F255" s="2">
        <v>3.2033986111111101</v>
      </c>
      <c r="G255" s="2">
        <v>2.5569787499999999</v>
      </c>
      <c r="H255" s="30">
        <v>2.57370763888889</v>
      </c>
      <c r="I255" s="2"/>
      <c r="J255" s="41">
        <f t="shared" si="14"/>
        <v>1.00102227549558</v>
      </c>
      <c r="K255" s="41">
        <f t="shared" si="15"/>
        <v>1.102005533709508</v>
      </c>
      <c r="L255" s="41">
        <f t="shared" si="16"/>
        <v>0.84559100023989509</v>
      </c>
      <c r="M255" s="41">
        <f t="shared" si="17"/>
        <v>0.93460822294265744</v>
      </c>
      <c r="O255" s="14">
        <v>9.7640092213968299E-2</v>
      </c>
      <c r="P255" s="14">
        <v>-0.11707002143458201</v>
      </c>
      <c r="Q255" s="14">
        <v>-3.6628063217642802E-2</v>
      </c>
    </row>
    <row r="256" spans="2:17">
      <c r="B256" t="s">
        <v>2735</v>
      </c>
      <c r="C256" t="s">
        <v>67</v>
      </c>
      <c r="D256">
        <v>1</v>
      </c>
      <c r="E256" s="2">
        <v>3.0495880555555499</v>
      </c>
      <c r="F256" s="2">
        <v>3.2788176388888899</v>
      </c>
      <c r="G256" s="2">
        <v>2.9606830555555499</v>
      </c>
      <c r="H256" s="30">
        <v>3.2410475000000001</v>
      </c>
      <c r="I256" s="2"/>
      <c r="J256" s="41">
        <f t="shared" si="14"/>
        <v>1.1055304658715863</v>
      </c>
      <c r="K256" s="41">
        <f t="shared" si="15"/>
        <v>1.1279505365167848</v>
      </c>
      <c r="L256" s="41">
        <f t="shared" si="16"/>
        <v>0.97909571846873056</v>
      </c>
      <c r="M256" s="41">
        <f t="shared" si="17"/>
        <v>1.1769439538033375</v>
      </c>
      <c r="O256" s="14">
        <v>1.5532584483407001E-2</v>
      </c>
      <c r="P256" s="14">
        <v>-8.24504847001023E-2</v>
      </c>
      <c r="Q256" s="14">
        <v>9.3771575074105995E-2</v>
      </c>
    </row>
    <row r="257" spans="2:17">
      <c r="B257" t="s">
        <v>2736</v>
      </c>
      <c r="C257" t="s">
        <v>67</v>
      </c>
      <c r="D257">
        <v>2</v>
      </c>
      <c r="E257" s="2">
        <v>3.1826293055555501</v>
      </c>
      <c r="F257" s="2">
        <v>3.3891684722222202</v>
      </c>
      <c r="G257" s="2">
        <v>3.13258652777778</v>
      </c>
      <c r="H257" s="30">
        <v>3.4847498611111098</v>
      </c>
      <c r="I257" s="2"/>
      <c r="J257" s="41">
        <f t="shared" si="14"/>
        <v>1.1537603095138105</v>
      </c>
      <c r="K257" s="41">
        <f t="shared" si="15"/>
        <v>1.1659124774881602</v>
      </c>
      <c r="L257" s="41">
        <f t="shared" si="16"/>
        <v>1.035944070853789</v>
      </c>
      <c r="M257" s="41">
        <f t="shared" si="17"/>
        <v>1.265441274634741</v>
      </c>
      <c r="O257" s="14">
        <v>3.6290013304196098E-3</v>
      </c>
      <c r="P257" s="14">
        <v>-7.1236994279892302E-2</v>
      </c>
      <c r="Q257" s="14">
        <v>0.13061112417396101</v>
      </c>
    </row>
    <row r="258" spans="2:17">
      <c r="B258" t="s">
        <v>2737</v>
      </c>
      <c r="C258" t="s">
        <v>68</v>
      </c>
      <c r="D258">
        <v>1</v>
      </c>
      <c r="E258" s="2">
        <v>3.26030402777777</v>
      </c>
      <c r="F258" s="2">
        <v>2.1002252777777799</v>
      </c>
      <c r="G258" s="2">
        <v>3.0773990277777798</v>
      </c>
      <c r="H258" s="30">
        <v>3.0541776388888899</v>
      </c>
      <c r="I258" s="2"/>
      <c r="J258" s="41">
        <f t="shared" si="14"/>
        <v>1.1819187919974827</v>
      </c>
      <c r="K258" s="41">
        <f t="shared" si="15"/>
        <v>0.72250136780352892</v>
      </c>
      <c r="L258" s="41">
        <f t="shared" si="16"/>
        <v>1.0176936050156435</v>
      </c>
      <c r="M258" s="41">
        <f t="shared" si="17"/>
        <v>1.1090846110498633</v>
      </c>
      <c r="O258" s="14">
        <v>-0.46889556553253497</v>
      </c>
      <c r="P258" s="14">
        <v>-0.116130890082576</v>
      </c>
      <c r="Q258" s="14">
        <v>-5.5905381338641202E-2</v>
      </c>
    </row>
    <row r="259" spans="2:17">
      <c r="B259" t="s">
        <v>2738</v>
      </c>
      <c r="C259" t="s">
        <v>68</v>
      </c>
      <c r="D259">
        <v>2</v>
      </c>
      <c r="E259" s="2">
        <v>3.5621606944444402</v>
      </c>
      <c r="F259" s="2">
        <v>3.79978819444444</v>
      </c>
      <c r="G259" s="2">
        <v>3.4611405555555499</v>
      </c>
      <c r="H259" s="30">
        <v>3.7470262499999998</v>
      </c>
      <c r="I259" s="2"/>
      <c r="J259" s="41">
        <f t="shared" si="14"/>
        <v>1.2913472574974418</v>
      </c>
      <c r="K259" s="41">
        <f t="shared" si="15"/>
        <v>1.3071703292489794</v>
      </c>
      <c r="L259" s="41">
        <f t="shared" si="16"/>
        <v>1.1445966472514033</v>
      </c>
      <c r="M259" s="41">
        <f t="shared" si="17"/>
        <v>1.3606835104020822</v>
      </c>
      <c r="O259" s="14">
        <v>2.6337426567312298E-3</v>
      </c>
      <c r="P259" s="14">
        <v>-9.2768571618609699E-2</v>
      </c>
      <c r="Q259" s="14">
        <v>7.8487442587248393E-2</v>
      </c>
    </row>
    <row r="260" spans="2:17">
      <c r="B260" t="s">
        <v>2739</v>
      </c>
      <c r="C260" t="s">
        <v>69</v>
      </c>
      <c r="D260">
        <v>1</v>
      </c>
      <c r="E260" s="2">
        <v>3.1374086111111099</v>
      </c>
      <c r="F260" s="2">
        <v>3.2957256944444402</v>
      </c>
      <c r="G260" s="2">
        <v>3.4198319444444398</v>
      </c>
      <c r="H260" s="30">
        <v>3.5867724999999999</v>
      </c>
      <c r="I260" s="2"/>
      <c r="J260" s="41">
        <f t="shared" si="14"/>
        <v>1.1373669952413714</v>
      </c>
      <c r="K260" s="41">
        <f t="shared" si="15"/>
        <v>1.1337670998136082</v>
      </c>
      <c r="L260" s="41">
        <f t="shared" si="16"/>
        <v>1.130935919805794</v>
      </c>
      <c r="M260" s="41">
        <f t="shared" si="17"/>
        <v>1.3024894598252821</v>
      </c>
      <c r="O260" s="14">
        <v>-1.15670946007598E-2</v>
      </c>
      <c r="P260" s="14">
        <v>3.9266135187939699E-2</v>
      </c>
      <c r="Q260" s="14">
        <v>0.18521777571349601</v>
      </c>
    </row>
    <row r="261" spans="2:17">
      <c r="B261" t="s">
        <v>2740</v>
      </c>
      <c r="C261" t="s">
        <v>69</v>
      </c>
      <c r="D261">
        <v>2</v>
      </c>
      <c r="E261" s="2">
        <v>3.4287230555555501</v>
      </c>
      <c r="F261" s="2">
        <v>3.2355686111111099</v>
      </c>
      <c r="G261" s="2">
        <v>3.2848029166666701</v>
      </c>
      <c r="H261" s="30">
        <v>3.4750429166666601</v>
      </c>
      <c r="I261" s="2"/>
      <c r="J261" s="41">
        <f t="shared" si="14"/>
        <v>1.242973715760584</v>
      </c>
      <c r="K261" s="41">
        <f t="shared" si="15"/>
        <v>1.1130723793703852</v>
      </c>
      <c r="L261" s="41">
        <f t="shared" si="16"/>
        <v>1.0862819191966671</v>
      </c>
      <c r="M261" s="41">
        <f t="shared" si="17"/>
        <v>1.2619163248850691</v>
      </c>
      <c r="O261" s="14">
        <v>-0.141450111585254</v>
      </c>
      <c r="P261" s="14">
        <v>-0.105312471215169</v>
      </c>
      <c r="Q261" s="14">
        <v>3.1531940214522602E-2</v>
      </c>
    </row>
    <row r="262" spans="2:17">
      <c r="B262" t="s">
        <v>2741</v>
      </c>
      <c r="C262" t="s">
        <v>70</v>
      </c>
      <c r="D262">
        <v>1</v>
      </c>
      <c r="E262" s="2">
        <v>3.3121286111111101</v>
      </c>
      <c r="F262" s="2">
        <v>3.32123708333333</v>
      </c>
      <c r="G262" s="2">
        <v>3.1381254166666701</v>
      </c>
      <c r="H262" s="30">
        <v>3.43789263888889</v>
      </c>
      <c r="I262" s="2"/>
      <c r="J262" s="41">
        <f t="shared" si="14"/>
        <v>1.2007061346524142</v>
      </c>
      <c r="K262" s="41">
        <f t="shared" si="15"/>
        <v>1.1425433075670419</v>
      </c>
      <c r="L262" s="41">
        <f t="shared" si="16"/>
        <v>1.0377757773534126</v>
      </c>
      <c r="M262" s="41">
        <f t="shared" si="17"/>
        <v>1.248425688042301</v>
      </c>
      <c r="O262" s="14">
        <v>-6.8278127646779901E-2</v>
      </c>
      <c r="P262" s="14">
        <v>-0.113825217189924</v>
      </c>
      <c r="Q262" s="14">
        <v>6.33130457544923E-2</v>
      </c>
    </row>
    <row r="263" spans="2:17">
      <c r="B263" t="s">
        <v>2742</v>
      </c>
      <c r="C263" t="s">
        <v>70</v>
      </c>
      <c r="D263">
        <v>2</v>
      </c>
      <c r="E263" s="2">
        <v>3.3826459722222202</v>
      </c>
      <c r="F263" s="2">
        <v>3.2541449999999998</v>
      </c>
      <c r="G263" s="2">
        <v>3.1231545833333301</v>
      </c>
      <c r="H263" s="30">
        <v>3.4151591666666601</v>
      </c>
      <c r="I263" s="2"/>
      <c r="J263" s="41">
        <f t="shared" si="14"/>
        <v>1.2262699451281207</v>
      </c>
      <c r="K263" s="41">
        <f t="shared" si="15"/>
        <v>1.1194628682970178</v>
      </c>
      <c r="L263" s="41">
        <f t="shared" si="16"/>
        <v>1.0328249337326889</v>
      </c>
      <c r="M263" s="41">
        <f t="shared" si="17"/>
        <v>1.2401703253298109</v>
      </c>
      <c r="O263" s="14">
        <v>-0.117789355650922</v>
      </c>
      <c r="P263" s="14">
        <v>-0.142964423746437</v>
      </c>
      <c r="Q263" s="14">
        <v>2.7676929002263199E-2</v>
      </c>
    </row>
    <row r="264" spans="2:17">
      <c r="B264" t="s">
        <v>2743</v>
      </c>
      <c r="C264" t="s">
        <v>71</v>
      </c>
      <c r="D264">
        <v>1</v>
      </c>
      <c r="E264" s="2">
        <v>2.60757833333333</v>
      </c>
      <c r="F264" s="2">
        <v>2.6519340277777799</v>
      </c>
      <c r="G264" s="2">
        <v>2.1477334722222201</v>
      </c>
      <c r="H264" s="30">
        <v>2.9820952777777801</v>
      </c>
      <c r="I264" s="2"/>
      <c r="J264" s="41">
        <f t="shared" si="14"/>
        <v>0.94529399942888126</v>
      </c>
      <c r="K264" s="41">
        <f t="shared" si="15"/>
        <v>0.91229544881084801</v>
      </c>
      <c r="L264" s="41">
        <f t="shared" si="16"/>
        <v>0.71025388655462629</v>
      </c>
      <c r="M264" s="41">
        <f t="shared" si="17"/>
        <v>1.08290884562662</v>
      </c>
      <c r="O264" s="14">
        <v>-3.4451732189634897E-2</v>
      </c>
      <c r="P264" s="14">
        <v>-0.19967728999100301</v>
      </c>
      <c r="Q264" s="14">
        <v>0.171361713455739</v>
      </c>
    </row>
    <row r="265" spans="2:17">
      <c r="B265" t="s">
        <v>2744</v>
      </c>
      <c r="C265" t="s">
        <v>71</v>
      </c>
      <c r="D265">
        <v>2</v>
      </c>
      <c r="E265" s="2">
        <v>3.2840487500000002</v>
      </c>
      <c r="F265" s="2">
        <v>3.0667258333333298</v>
      </c>
      <c r="G265" s="2">
        <v>2.8508754166666699</v>
      </c>
      <c r="H265" s="30">
        <v>3.4220890277777798</v>
      </c>
      <c r="I265" s="2"/>
      <c r="J265" s="41">
        <f t="shared" si="14"/>
        <v>1.1905266804539292</v>
      </c>
      <c r="K265" s="41">
        <f t="shared" si="15"/>
        <v>1.0549885446603922</v>
      </c>
      <c r="L265" s="41">
        <f t="shared" si="16"/>
        <v>0.94278241269642826</v>
      </c>
      <c r="M265" s="41">
        <f t="shared" si="17"/>
        <v>1.2426868136365787</v>
      </c>
      <c r="O265" s="14">
        <v>-0.14530820748224399</v>
      </c>
      <c r="P265" s="14">
        <v>-0.19918682789242101</v>
      </c>
      <c r="Q265" s="14">
        <v>6.8477128555883698E-2</v>
      </c>
    </row>
    <row r="266" spans="2:17">
      <c r="B266" t="s">
        <v>2745</v>
      </c>
      <c r="C266" t="s">
        <v>72</v>
      </c>
      <c r="D266">
        <v>1</v>
      </c>
      <c r="E266" s="2">
        <v>3.1006125</v>
      </c>
      <c r="F266" s="2">
        <v>3.2497179166666701</v>
      </c>
      <c r="G266" s="2">
        <v>3.17777791666667</v>
      </c>
      <c r="H266" s="30">
        <v>3.43511930555555</v>
      </c>
      <c r="I266" s="2"/>
      <c r="J266" s="41">
        <f t="shared" ref="J266:J329" si="18">E266/E$7</f>
        <v>1.124027743802207</v>
      </c>
      <c r="K266" s="41">
        <f t="shared" si="15"/>
        <v>1.117939901309831</v>
      </c>
      <c r="L266" s="41">
        <f t="shared" si="16"/>
        <v>1.0508888300672892</v>
      </c>
      <c r="M266" s="41">
        <f t="shared" si="17"/>
        <v>1.2474185883627822</v>
      </c>
      <c r="O266" s="14">
        <v>-1.36026505403463E-2</v>
      </c>
      <c r="P266" s="14">
        <v>-2.8159414604127499E-2</v>
      </c>
      <c r="Q266" s="14">
        <v>0.14443424076042999</v>
      </c>
    </row>
    <row r="267" spans="2:17">
      <c r="B267" t="s">
        <v>2746</v>
      </c>
      <c r="C267" t="s">
        <v>72</v>
      </c>
      <c r="D267">
        <v>2</v>
      </c>
      <c r="E267" s="2">
        <v>3.1136116666666598</v>
      </c>
      <c r="F267" s="2">
        <v>3.71357847222222</v>
      </c>
      <c r="G267" s="2">
        <v>3.0693687500000002</v>
      </c>
      <c r="H267" s="30">
        <v>3.2809690277777799</v>
      </c>
      <c r="I267" s="2"/>
      <c r="J267" s="41">
        <f t="shared" si="18"/>
        <v>1.1287401752910287</v>
      </c>
      <c r="K267" s="41">
        <f t="shared" ref="K267:K330" si="19">F267/F$7</f>
        <v>1.2775132049001947</v>
      </c>
      <c r="L267" s="41">
        <f t="shared" ref="L267:L330" si="20">G267/G$7</f>
        <v>1.0150379980348201</v>
      </c>
      <c r="M267" s="41">
        <f t="shared" ref="M267:M330" si="21">H267/H$7</f>
        <v>1.1914409337904095</v>
      </c>
      <c r="O267" s="14">
        <v>0.14109840283428901</v>
      </c>
      <c r="P267" s="14">
        <v>-6.8469128197699097E-2</v>
      </c>
      <c r="Q267" s="14">
        <v>8.3409219417480293E-2</v>
      </c>
    </row>
    <row r="268" spans="2:17">
      <c r="B268" t="s">
        <v>2747</v>
      </c>
      <c r="C268" t="s">
        <v>73</v>
      </c>
      <c r="D268">
        <v>1</v>
      </c>
      <c r="E268" s="2">
        <v>9.5093749999999894E-2</v>
      </c>
      <c r="F268" s="2">
        <v>-3.2438472222222202E-2</v>
      </c>
      <c r="G268" s="2">
        <v>-4.4372222222222096E-3</v>
      </c>
      <c r="H268" s="30">
        <v>-5.5458333333333497E-3</v>
      </c>
      <c r="I268" s="2"/>
      <c r="J268" s="41">
        <f t="shared" si="18"/>
        <v>3.4473193042404038E-2</v>
      </c>
      <c r="K268" s="41">
        <f t="shared" si="19"/>
        <v>-1.1159203156915874E-2</v>
      </c>
      <c r="L268" s="41">
        <f t="shared" si="20"/>
        <v>-1.4673861396679846E-3</v>
      </c>
      <c r="M268" s="41">
        <f t="shared" si="21"/>
        <v>-2.013896744946717E-3</v>
      </c>
      <c r="O268" s="14">
        <v>-1.6195744770591599E-2</v>
      </c>
      <c r="P268" s="14">
        <v>-4.9583996532039501E-2</v>
      </c>
      <c r="Q268" s="14">
        <v>6.1996214306626898E-2</v>
      </c>
    </row>
    <row r="269" spans="2:17">
      <c r="B269" t="s">
        <v>2748</v>
      </c>
      <c r="C269" t="s">
        <v>73</v>
      </c>
      <c r="D269">
        <v>2</v>
      </c>
      <c r="E269" s="2">
        <v>0.87106430555555403</v>
      </c>
      <c r="F269" s="2">
        <v>-8.3159722222221604E-3</v>
      </c>
      <c r="G269" s="2">
        <v>4.15666666666668E-3</v>
      </c>
      <c r="H269" s="30">
        <v>5.7944999999999899E-2</v>
      </c>
      <c r="I269" s="2"/>
      <c r="J269" s="41">
        <f t="shared" si="18"/>
        <v>0.31577646225713324</v>
      </c>
      <c r="K269" s="41">
        <f t="shared" si="19"/>
        <v>-2.8607889680905877E-3</v>
      </c>
      <c r="L269" s="41">
        <f t="shared" si="20"/>
        <v>1.3746066228866817E-3</v>
      </c>
      <c r="M269" s="41">
        <f t="shared" si="21"/>
        <v>2.104196788326437E-2</v>
      </c>
      <c r="O269" s="14">
        <v>-0.29874079798648101</v>
      </c>
      <c r="P269" s="14">
        <v>-0.31290989674679698</v>
      </c>
      <c r="Q269" s="14">
        <v>-0.21624477320156399</v>
      </c>
    </row>
    <row r="270" spans="2:17">
      <c r="B270" t="s">
        <v>2749</v>
      </c>
      <c r="C270" t="s">
        <v>74</v>
      </c>
      <c r="D270">
        <v>1</v>
      </c>
      <c r="E270" s="2">
        <v>3.07804652777777</v>
      </c>
      <c r="F270" s="2">
        <v>3.77069986111111</v>
      </c>
      <c r="G270" s="2">
        <v>3.1162195833333302</v>
      </c>
      <c r="H270" s="30">
        <v>3.2074976388888898</v>
      </c>
      <c r="I270" s="2"/>
      <c r="J270" s="41">
        <f t="shared" si="18"/>
        <v>1.1158471734008244</v>
      </c>
      <c r="K270" s="41">
        <f t="shared" si="19"/>
        <v>1.2971636119492556</v>
      </c>
      <c r="L270" s="41">
        <f t="shared" si="20"/>
        <v>1.0305315343109442</v>
      </c>
      <c r="M270" s="41">
        <f t="shared" si="21"/>
        <v>1.1647607611208288</v>
      </c>
      <c r="O270" s="14">
        <v>0.17407906866589001</v>
      </c>
      <c r="P270" s="14">
        <v>-4.0776291298982602E-2</v>
      </c>
      <c r="Q270" s="14">
        <v>7.0538416596153605E-2</v>
      </c>
    </row>
    <row r="271" spans="2:17">
      <c r="B271" t="s">
        <v>2750</v>
      </c>
      <c r="C271" t="s">
        <v>74</v>
      </c>
      <c r="D271">
        <v>2</v>
      </c>
      <c r="E271" s="2">
        <v>3.3024805555555501</v>
      </c>
      <c r="F271" s="2">
        <v>3.4277269444444398</v>
      </c>
      <c r="G271" s="2">
        <v>3.5487555555555601</v>
      </c>
      <c r="H271" s="30">
        <v>3.5637654166666599</v>
      </c>
      <c r="I271" s="2"/>
      <c r="J271" s="41">
        <f t="shared" si="18"/>
        <v>1.1972085411549376</v>
      </c>
      <c r="K271" s="41">
        <f t="shared" si="19"/>
        <v>1.1791770302081639</v>
      </c>
      <c r="L271" s="41">
        <f t="shared" si="20"/>
        <v>1.1735708635940407</v>
      </c>
      <c r="M271" s="41">
        <f t="shared" si="21"/>
        <v>1.2941347388210933</v>
      </c>
      <c r="O271" s="14">
        <v>-2.8028193138602601E-2</v>
      </c>
      <c r="P271" s="14">
        <v>2.5279276347363398E-2</v>
      </c>
      <c r="Q271" s="14">
        <v>0.112768280904983</v>
      </c>
    </row>
    <row r="272" spans="2:17">
      <c r="B272" t="s">
        <v>2751</v>
      </c>
      <c r="C272" t="s">
        <v>75</v>
      </c>
      <c r="D272">
        <v>1</v>
      </c>
      <c r="E272" s="2">
        <v>3.1997231944444402</v>
      </c>
      <c r="F272" s="2">
        <v>2.9463993055555502</v>
      </c>
      <c r="G272" s="2">
        <v>3.5742629166666702</v>
      </c>
      <c r="H272" s="30">
        <v>3.0441976388888898</v>
      </c>
      <c r="I272" s="2"/>
      <c r="J272" s="41">
        <f t="shared" si="18"/>
        <v>1.1599571513831459</v>
      </c>
      <c r="K272" s="41">
        <f t="shared" si="19"/>
        <v>1.0135948514112181</v>
      </c>
      <c r="L272" s="41">
        <f t="shared" si="20"/>
        <v>1.1820061292353465</v>
      </c>
      <c r="M272" s="41">
        <f t="shared" si="21"/>
        <v>1.1054605047512185</v>
      </c>
      <c r="O272" s="14">
        <v>-0.155095628053907</v>
      </c>
      <c r="P272" s="14">
        <v>6.8961640089283793E-2</v>
      </c>
      <c r="Q272" s="14">
        <v>-3.60069270807679E-2</v>
      </c>
    </row>
    <row r="273" spans="2:17">
      <c r="B273" t="s">
        <v>2752</v>
      </c>
      <c r="C273" t="s">
        <v>75</v>
      </c>
      <c r="D273">
        <v>2</v>
      </c>
      <c r="E273" s="2">
        <v>3.2850594444444399</v>
      </c>
      <c r="F273" s="2">
        <v>2.9885431944444401</v>
      </c>
      <c r="G273" s="2">
        <v>3.6427386111111102</v>
      </c>
      <c r="H273" s="30">
        <v>3.0497438888888899</v>
      </c>
      <c r="I273" s="2"/>
      <c r="J273" s="41">
        <f t="shared" si="18"/>
        <v>1.1908930753504396</v>
      </c>
      <c r="K273" s="41">
        <f t="shared" si="19"/>
        <v>1.0280928282182586</v>
      </c>
      <c r="L273" s="41">
        <f t="shared" si="20"/>
        <v>1.2046509912457937</v>
      </c>
      <c r="M273" s="41">
        <f t="shared" si="21"/>
        <v>1.1074745528032084</v>
      </c>
      <c r="O273" s="14">
        <v>-0.17258274484045499</v>
      </c>
      <c r="P273" s="14">
        <v>6.2335069447461998E-2</v>
      </c>
      <c r="Q273" s="14">
        <v>-6.7127568630130002E-2</v>
      </c>
    </row>
    <row r="274" spans="2:17">
      <c r="B274" t="s">
        <v>2753</v>
      </c>
      <c r="C274" t="s">
        <v>64</v>
      </c>
      <c r="D274">
        <v>3</v>
      </c>
      <c r="E274" s="2">
        <v>2.8920091666666599</v>
      </c>
      <c r="F274" s="2">
        <v>3.55829902777778</v>
      </c>
      <c r="G274" s="2">
        <v>3.1181594444444398</v>
      </c>
      <c r="H274" s="30">
        <v>2.94383333333333</v>
      </c>
      <c r="I274" s="2"/>
      <c r="J274" s="41">
        <f t="shared" si="18"/>
        <v>1.048405287233934</v>
      </c>
      <c r="K274" s="41">
        <f t="shared" si="19"/>
        <v>1.2240953110247403</v>
      </c>
      <c r="L274" s="41">
        <f t="shared" si="20"/>
        <v>1.0311730449598964</v>
      </c>
      <c r="M274" s="41">
        <f t="shared" si="21"/>
        <v>1.0690145215925986</v>
      </c>
      <c r="O274" s="14">
        <v>0.170739897004064</v>
      </c>
      <c r="P274" s="14">
        <v>2.3678429873863E-2</v>
      </c>
      <c r="Q274" s="14">
        <v>4.7027484040891999E-2</v>
      </c>
    </row>
    <row r="275" spans="2:17">
      <c r="B275" t="s">
        <v>2754</v>
      </c>
      <c r="C275" t="s">
        <v>64</v>
      </c>
      <c r="D275">
        <v>4</v>
      </c>
      <c r="E275" s="2">
        <v>3.08079152777777</v>
      </c>
      <c r="F275" s="2">
        <v>3.7326909722222199</v>
      </c>
      <c r="G275" s="2">
        <v>2.8486619444444399</v>
      </c>
      <c r="H275" s="30">
        <v>2.9690619444444399</v>
      </c>
      <c r="I275" s="2"/>
      <c r="J275" s="41">
        <f t="shared" si="18"/>
        <v>1.1168422852236457</v>
      </c>
      <c r="K275" s="41">
        <f t="shared" si="19"/>
        <v>1.2840881221427658</v>
      </c>
      <c r="L275" s="41">
        <f t="shared" si="20"/>
        <v>0.94205041905338427</v>
      </c>
      <c r="M275" s="41">
        <f t="shared" si="21"/>
        <v>1.0781759613154278</v>
      </c>
      <c r="O275" s="14">
        <v>0.15997471853433001</v>
      </c>
      <c r="P275" s="14">
        <v>-0.13019897690479201</v>
      </c>
      <c r="Q275" s="14">
        <v>-1.71122224388413E-2</v>
      </c>
    </row>
    <row r="276" spans="2:17">
      <c r="B276" t="s">
        <v>2755</v>
      </c>
      <c r="C276" t="s">
        <v>65</v>
      </c>
      <c r="D276">
        <v>3</v>
      </c>
      <c r="E276" s="2">
        <v>2.4167873611111101</v>
      </c>
      <c r="F276" s="2">
        <v>1.9832038888888901</v>
      </c>
      <c r="G276" s="2">
        <v>2.3662116666666702</v>
      </c>
      <c r="H276" s="30">
        <v>2.6119672222222201</v>
      </c>
      <c r="I276" s="2"/>
      <c r="J276" s="41">
        <f t="shared" si="18"/>
        <v>0.87612884382018419</v>
      </c>
      <c r="K276" s="41">
        <f t="shared" si="19"/>
        <v>0.68224467990005278</v>
      </c>
      <c r="L276" s="41">
        <f t="shared" si="20"/>
        <v>0.78250446547355113</v>
      </c>
      <c r="M276" s="41">
        <f t="shared" si="21"/>
        <v>0.94850168957009739</v>
      </c>
      <c r="O276" s="14">
        <v>-0.192991658951401</v>
      </c>
      <c r="P276" s="14">
        <v>-6.1982950723305903E-2</v>
      </c>
      <c r="Q276" s="14">
        <v>0.111035614902026</v>
      </c>
    </row>
    <row r="277" spans="2:17">
      <c r="B277" t="s">
        <v>2756</v>
      </c>
      <c r="C277" t="s">
        <v>65</v>
      </c>
      <c r="D277">
        <v>4</v>
      </c>
      <c r="E277" s="2">
        <v>2.82813805555555</v>
      </c>
      <c r="F277" s="2">
        <v>3.2976819444444398</v>
      </c>
      <c r="G277" s="2">
        <v>2.7061459722222199</v>
      </c>
      <c r="H277" s="30">
        <v>2.9557572222222199</v>
      </c>
      <c r="I277" s="2"/>
      <c r="J277" s="41">
        <f t="shared" si="18"/>
        <v>1.0252508618046485</v>
      </c>
      <c r="K277" s="41">
        <f t="shared" si="19"/>
        <v>1.1344400720493586</v>
      </c>
      <c r="L277" s="41">
        <f t="shared" si="20"/>
        <v>0.89492049139890217</v>
      </c>
      <c r="M277" s="41">
        <f t="shared" si="21"/>
        <v>1.0733445256834371</v>
      </c>
      <c r="O277" s="14">
        <v>0.105024349154261</v>
      </c>
      <c r="P277" s="14">
        <v>-9.0665510087243495E-2</v>
      </c>
      <c r="Q277" s="14">
        <v>7.6157610484891794E-2</v>
      </c>
    </row>
    <row r="278" spans="2:17">
      <c r="B278" t="s">
        <v>2757</v>
      </c>
      <c r="C278" t="s">
        <v>66</v>
      </c>
      <c r="D278">
        <v>3</v>
      </c>
      <c r="E278" s="2">
        <v>3.12743666666666</v>
      </c>
      <c r="F278" s="2">
        <v>3.26411916666666</v>
      </c>
      <c r="G278" s="2">
        <v>2.7610509722222201</v>
      </c>
      <c r="H278" s="30">
        <v>2.9954048611111102</v>
      </c>
      <c r="I278" s="2"/>
      <c r="J278" s="41">
        <f t="shared" si="18"/>
        <v>1.1337519862019587</v>
      </c>
      <c r="K278" s="41">
        <f t="shared" si="19"/>
        <v>1.1228940950018917</v>
      </c>
      <c r="L278" s="41">
        <f t="shared" si="20"/>
        <v>0.91307753469391251</v>
      </c>
      <c r="M278" s="41">
        <f t="shared" si="21"/>
        <v>1.0877420465074477</v>
      </c>
      <c r="O278" s="14">
        <v>-1.87024899397693E-2</v>
      </c>
      <c r="P278" s="14">
        <v>-0.17517174456756601</v>
      </c>
      <c r="Q278" s="14">
        <v>-2.5657692400642099E-2</v>
      </c>
    </row>
    <row r="279" spans="2:17">
      <c r="B279" t="s">
        <v>2758</v>
      </c>
      <c r="C279" t="s">
        <v>66</v>
      </c>
      <c r="D279">
        <v>4</v>
      </c>
      <c r="E279" s="2">
        <v>3.22652458333333</v>
      </c>
      <c r="F279" s="2">
        <v>3.37419902777778</v>
      </c>
      <c r="G279" s="2">
        <v>2.98397972222222</v>
      </c>
      <c r="H279" s="30">
        <v>3.1905883333333298</v>
      </c>
      <c r="I279" s="2"/>
      <c r="J279" s="41">
        <f t="shared" si="18"/>
        <v>1.1696731364291792</v>
      </c>
      <c r="K279" s="41">
        <f t="shared" si="19"/>
        <v>1.1607628184488161</v>
      </c>
      <c r="L279" s="41">
        <f t="shared" si="20"/>
        <v>0.98679990907607329</v>
      </c>
      <c r="M279" s="41">
        <f t="shared" si="21"/>
        <v>1.158620368258142</v>
      </c>
      <c r="O279" s="14">
        <v>-1.7973156711853899E-2</v>
      </c>
      <c r="P279" s="14">
        <v>-0.13543780158896099</v>
      </c>
      <c r="Q279" s="14">
        <v>6.7463893641674898E-3</v>
      </c>
    </row>
    <row r="280" spans="2:17">
      <c r="B280" t="s">
        <v>2759</v>
      </c>
      <c r="C280" t="s">
        <v>67</v>
      </c>
      <c r="D280">
        <v>3</v>
      </c>
      <c r="E280" s="2">
        <v>3.1241965277777699</v>
      </c>
      <c r="F280" s="2">
        <v>3.2682861111111099</v>
      </c>
      <c r="G280" s="2">
        <v>2.9468186111111101</v>
      </c>
      <c r="H280" s="30">
        <v>3.3497298611111099</v>
      </c>
      <c r="I280" s="2"/>
      <c r="J280" s="41">
        <f t="shared" si="18"/>
        <v>1.13257737763514</v>
      </c>
      <c r="K280" s="41">
        <f t="shared" si="19"/>
        <v>1.1243275712544307</v>
      </c>
      <c r="L280" s="41">
        <f t="shared" si="20"/>
        <v>0.97451075684339661</v>
      </c>
      <c r="M280" s="41">
        <f t="shared" si="21"/>
        <v>1.21641052990097</v>
      </c>
      <c r="O280" s="14">
        <v>-1.6054569115109999E-2</v>
      </c>
      <c r="P280" s="14">
        <v>-0.112627113054884</v>
      </c>
      <c r="Q280" s="14">
        <v>0.104268884667591</v>
      </c>
    </row>
    <row r="281" spans="2:17">
      <c r="B281" t="s">
        <v>2760</v>
      </c>
      <c r="C281" t="s">
        <v>67</v>
      </c>
      <c r="D281">
        <v>4</v>
      </c>
      <c r="E281" s="2">
        <v>3.25705347222222</v>
      </c>
      <c r="F281" s="2">
        <v>3.2250251388888902</v>
      </c>
      <c r="G281" s="2">
        <v>3.1131804166666699</v>
      </c>
      <c r="H281" s="30">
        <v>3.4359531944444401</v>
      </c>
      <c r="I281" s="2"/>
      <c r="J281" s="41">
        <f t="shared" si="18"/>
        <v>1.1807404072018306</v>
      </c>
      <c r="K281" s="41">
        <f t="shared" si="19"/>
        <v>1.109445305083377</v>
      </c>
      <c r="L281" s="41">
        <f t="shared" si="20"/>
        <v>1.0295264841197538</v>
      </c>
      <c r="M281" s="41">
        <f t="shared" si="21"/>
        <v>1.2477214041919</v>
      </c>
      <c r="O281" s="14">
        <v>-8.0733279383648299E-2</v>
      </c>
      <c r="P281" s="14">
        <v>-0.103183028564467</v>
      </c>
      <c r="Q281" s="14">
        <v>8.3993550101776601E-2</v>
      </c>
    </row>
    <row r="282" spans="2:17">
      <c r="B282" t="s">
        <v>2761</v>
      </c>
      <c r="C282" t="s">
        <v>68</v>
      </c>
      <c r="D282">
        <v>3</v>
      </c>
      <c r="E282" s="2">
        <v>3.6808190277777699</v>
      </c>
      <c r="F282" s="2">
        <v>3.43851902777778</v>
      </c>
      <c r="G282" s="2">
        <v>3.5459884722222199</v>
      </c>
      <c r="H282" s="30">
        <v>3.7669905555555498</v>
      </c>
      <c r="I282" s="2"/>
      <c r="J282" s="41">
        <f t="shared" si="18"/>
        <v>1.3343630354122871</v>
      </c>
      <c r="K282" s="41">
        <f t="shared" si="19"/>
        <v>1.1828896295432401</v>
      </c>
      <c r="L282" s="41">
        <f t="shared" si="20"/>
        <v>1.1726557911619424</v>
      </c>
      <c r="M282" s="41">
        <f t="shared" si="21"/>
        <v>1.3679332865054832</v>
      </c>
      <c r="O282" s="14">
        <v>-0.166121584154448</v>
      </c>
      <c r="P282" s="14">
        <v>-0.105410764042827</v>
      </c>
      <c r="Q282" s="14">
        <v>3.96641015380369E-2</v>
      </c>
    </row>
    <row r="283" spans="2:17">
      <c r="B283" t="s">
        <v>2762</v>
      </c>
      <c r="C283" t="s">
        <v>68</v>
      </c>
      <c r="D283">
        <v>4</v>
      </c>
      <c r="E283" s="2">
        <v>3.53375541666666</v>
      </c>
      <c r="F283" s="2">
        <v>3.62122819444444</v>
      </c>
      <c r="G283" s="2">
        <v>3.3857327777777799</v>
      </c>
      <c r="H283" s="30">
        <v>3.74037388888889</v>
      </c>
      <c r="I283" s="2"/>
      <c r="J283" s="41">
        <f t="shared" si="18"/>
        <v>1.2810498339101237</v>
      </c>
      <c r="K283" s="41">
        <f t="shared" si="19"/>
        <v>1.2457436596435636</v>
      </c>
      <c r="L283" s="41">
        <f t="shared" si="20"/>
        <v>1.1196593503587433</v>
      </c>
      <c r="M283" s="41">
        <f t="shared" si="21"/>
        <v>1.3582677925860869</v>
      </c>
      <c r="O283" s="14">
        <v>-4.8146273641630502E-2</v>
      </c>
      <c r="P283" s="14">
        <v>-0.10796249244961501</v>
      </c>
      <c r="Q283" s="14">
        <v>8.7101036021837497E-2</v>
      </c>
    </row>
    <row r="284" spans="2:17">
      <c r="B284" t="s">
        <v>2763</v>
      </c>
      <c r="C284" t="s">
        <v>69</v>
      </c>
      <c r="D284">
        <v>3</v>
      </c>
      <c r="E284" s="2">
        <v>3.3463799999999999</v>
      </c>
      <c r="F284" s="2">
        <v>3.1543283333333298</v>
      </c>
      <c r="G284" s="2">
        <v>3.2592975000000002</v>
      </c>
      <c r="H284" s="30">
        <v>3.22690541666667</v>
      </c>
      <c r="I284" s="2"/>
      <c r="J284" s="41">
        <f t="shared" si="18"/>
        <v>1.213122878561842</v>
      </c>
      <c r="K284" s="41">
        <f t="shared" si="19"/>
        <v>1.0851248003957665</v>
      </c>
      <c r="L284" s="41">
        <f t="shared" si="20"/>
        <v>1.0778472965817139</v>
      </c>
      <c r="M284" s="41">
        <f t="shared" si="21"/>
        <v>1.171808441450203</v>
      </c>
      <c r="O284" s="14">
        <v>-0.138534483672691</v>
      </c>
      <c r="P284" s="14">
        <v>-8.5502365416636597E-2</v>
      </c>
      <c r="Q284" s="14">
        <v>-2.6603462748564601E-2</v>
      </c>
    </row>
    <row r="285" spans="2:17">
      <c r="B285" t="s">
        <v>2764</v>
      </c>
      <c r="C285" t="s">
        <v>69</v>
      </c>
      <c r="D285">
        <v>4</v>
      </c>
      <c r="E285" s="2">
        <v>3.4357626388888902</v>
      </c>
      <c r="F285" s="2">
        <v>3.1856663888888899</v>
      </c>
      <c r="G285" s="2">
        <v>3.3308322222222202</v>
      </c>
      <c r="H285" s="30">
        <v>3.5579409722222199</v>
      </c>
      <c r="I285" s="2"/>
      <c r="J285" s="41">
        <f t="shared" si="18"/>
        <v>1.2455256912078487</v>
      </c>
      <c r="K285" s="41">
        <f t="shared" si="19"/>
        <v>1.0959054477114449</v>
      </c>
      <c r="L285" s="41">
        <f t="shared" si="20"/>
        <v>1.101503776838255</v>
      </c>
      <c r="M285" s="41">
        <f t="shared" si="21"/>
        <v>1.2920196680999307</v>
      </c>
      <c r="O285" s="14">
        <v>-0.161255567104547</v>
      </c>
      <c r="P285" s="14">
        <v>-9.2505281307902004E-2</v>
      </c>
      <c r="Q285" s="14">
        <v>5.8901926753015997E-2</v>
      </c>
    </row>
    <row r="286" spans="2:17">
      <c r="B286" t="s">
        <v>2765</v>
      </c>
      <c r="C286" t="s">
        <v>70</v>
      </c>
      <c r="D286">
        <v>3</v>
      </c>
      <c r="E286" s="2">
        <v>3.3039920833333301</v>
      </c>
      <c r="F286" s="2">
        <v>3.3597859722222201</v>
      </c>
      <c r="G286" s="2">
        <v>3.0965422222222201</v>
      </c>
      <c r="H286" s="30">
        <v>3.4353991666666599</v>
      </c>
      <c r="I286" s="2"/>
      <c r="J286" s="41">
        <f t="shared" si="18"/>
        <v>1.1977564971338781</v>
      </c>
      <c r="K286" s="41">
        <f t="shared" si="19"/>
        <v>1.1558045635114513</v>
      </c>
      <c r="L286" s="41">
        <f t="shared" si="20"/>
        <v>1.0240242454005357</v>
      </c>
      <c r="M286" s="41">
        <f t="shared" si="21"/>
        <v>1.2475202162601287</v>
      </c>
      <c r="O286" s="14">
        <v>-5.1967199347437501E-2</v>
      </c>
      <c r="P286" s="14">
        <v>-0.124785815338343</v>
      </c>
      <c r="Q286" s="14">
        <v>6.5566856485310396E-2</v>
      </c>
    </row>
    <row r="287" spans="2:17">
      <c r="B287" t="s">
        <v>2766</v>
      </c>
      <c r="C287" t="s">
        <v>70</v>
      </c>
      <c r="D287">
        <v>4</v>
      </c>
      <c r="E287" s="2">
        <v>3.3894683333333302</v>
      </c>
      <c r="F287" s="2">
        <v>3.3686500000000001</v>
      </c>
      <c r="G287" s="2">
        <v>3.21521305555556</v>
      </c>
      <c r="H287" s="30">
        <v>3.4337352777777799</v>
      </c>
      <c r="I287" s="2"/>
      <c r="J287" s="41">
        <f t="shared" si="18"/>
        <v>1.2287431736167256</v>
      </c>
      <c r="K287" s="41">
        <f t="shared" si="19"/>
        <v>1.158853889820137</v>
      </c>
      <c r="L287" s="41">
        <f t="shared" si="20"/>
        <v>1.063268603085417</v>
      </c>
      <c r="M287" s="41">
        <f t="shared" si="21"/>
        <v>1.2469159968009669</v>
      </c>
      <c r="O287" s="14">
        <v>-8.0955440382982094E-2</v>
      </c>
      <c r="P287" s="14">
        <v>-0.11486091210855499</v>
      </c>
      <c r="Q287" s="14">
        <v>3.1773587682663702E-2</v>
      </c>
    </row>
    <row r="288" spans="2:17">
      <c r="B288" t="s">
        <v>2767</v>
      </c>
      <c r="C288" t="s">
        <v>71</v>
      </c>
      <c r="D288">
        <v>3</v>
      </c>
      <c r="E288" s="2">
        <v>3.3808906944444401</v>
      </c>
      <c r="F288" s="2">
        <v>3.3861226388888901</v>
      </c>
      <c r="G288" s="2">
        <v>3.0177929166666702</v>
      </c>
      <c r="H288" s="30">
        <v>3.4207061111111101</v>
      </c>
      <c r="I288" s="2"/>
      <c r="J288" s="41">
        <f t="shared" si="18"/>
        <v>1.2256336253944216</v>
      </c>
      <c r="K288" s="41">
        <f t="shared" si="19"/>
        <v>1.1648646762009758</v>
      </c>
      <c r="L288" s="41">
        <f t="shared" si="20"/>
        <v>0.99798190771864659</v>
      </c>
      <c r="M288" s="41">
        <f t="shared" si="21"/>
        <v>1.242184625560208</v>
      </c>
      <c r="O288" s="14">
        <v>-7.1729647686845796E-2</v>
      </c>
      <c r="P288" s="14">
        <v>-0.17720536687942601</v>
      </c>
      <c r="Q288" s="14">
        <v>3.0372775285260799E-2</v>
      </c>
    </row>
    <row r="289" spans="2:17">
      <c r="B289" t="s">
        <v>2768</v>
      </c>
      <c r="C289" t="s">
        <v>71</v>
      </c>
      <c r="D289">
        <v>4</v>
      </c>
      <c r="E289" s="2">
        <v>3.4620773611111102</v>
      </c>
      <c r="F289" s="2">
        <v>3.5491481944444399</v>
      </c>
      <c r="G289" s="2">
        <v>3.35911069444444</v>
      </c>
      <c r="H289" s="30">
        <v>3.56958722222222</v>
      </c>
      <c r="I289" s="2"/>
      <c r="J289" s="41">
        <f t="shared" si="18"/>
        <v>1.2550652508426705</v>
      </c>
      <c r="K289" s="41">
        <f t="shared" si="19"/>
        <v>1.2209473203449617</v>
      </c>
      <c r="L289" s="41">
        <f t="shared" si="20"/>
        <v>1.110855446894818</v>
      </c>
      <c r="M289" s="41">
        <f t="shared" si="21"/>
        <v>1.2962488512643189</v>
      </c>
      <c r="O289" s="14">
        <v>-4.60767814143479E-2</v>
      </c>
      <c r="P289" s="14">
        <v>-9.2179899836671006E-2</v>
      </c>
      <c r="Q289" s="14">
        <v>5.2913527673294998E-2</v>
      </c>
    </row>
    <row r="290" spans="2:17">
      <c r="B290" t="s">
        <v>2769</v>
      </c>
      <c r="C290" t="s">
        <v>72</v>
      </c>
      <c r="D290">
        <v>3</v>
      </c>
      <c r="E290" s="2">
        <v>3.1086690277777702</v>
      </c>
      <c r="F290" s="2">
        <v>3.3622852777777799</v>
      </c>
      <c r="G290" s="2">
        <v>3.3236255555555498</v>
      </c>
      <c r="H290" s="30">
        <v>3.3741252777777802</v>
      </c>
      <c r="I290" s="2"/>
      <c r="J290" s="41">
        <f t="shared" si="18"/>
        <v>1.1269483798832802</v>
      </c>
      <c r="K290" s="41">
        <f t="shared" si="19"/>
        <v>1.1566643530309648</v>
      </c>
      <c r="L290" s="41">
        <f t="shared" si="20"/>
        <v>1.0991205374487742</v>
      </c>
      <c r="M290" s="41">
        <f t="shared" si="21"/>
        <v>1.2252694059730889</v>
      </c>
      <c r="O290" s="14">
        <v>2.2102113826217899E-2</v>
      </c>
      <c r="P290" s="14">
        <v>1.73088000030878E-2</v>
      </c>
      <c r="Q290" s="14">
        <v>0.11915683856754</v>
      </c>
    </row>
    <row r="291" spans="2:17">
      <c r="B291" t="s">
        <v>2770</v>
      </c>
      <c r="C291" t="s">
        <v>72</v>
      </c>
      <c r="D291">
        <v>4</v>
      </c>
      <c r="E291" s="2">
        <v>3.2303827777777698</v>
      </c>
      <c r="F291" s="2">
        <v>3.6891709722222199</v>
      </c>
      <c r="G291" s="2">
        <v>3.4949743055555502</v>
      </c>
      <c r="H291" s="30">
        <v>3.41016708333333</v>
      </c>
      <c r="I291" s="2"/>
      <c r="J291" s="41">
        <f t="shared" si="18"/>
        <v>1.1710718012402559</v>
      </c>
      <c r="K291" s="41">
        <f t="shared" si="19"/>
        <v>1.2691167474719118</v>
      </c>
      <c r="L291" s="41">
        <f t="shared" si="20"/>
        <v>1.1557854436011448</v>
      </c>
      <c r="M291" s="41">
        <f t="shared" si="21"/>
        <v>1.2383575156452735</v>
      </c>
      <c r="O291" s="14">
        <v>8.8934672788372401E-2</v>
      </c>
      <c r="P291" s="14">
        <v>3.2224322558452298E-2</v>
      </c>
      <c r="Q291" s="14">
        <v>8.4985462072148701E-2</v>
      </c>
    </row>
    <row r="292" spans="2:17">
      <c r="B292" t="s">
        <v>2771</v>
      </c>
      <c r="C292" t="s">
        <v>73</v>
      </c>
      <c r="D292">
        <v>3</v>
      </c>
      <c r="E292" s="2">
        <v>1.61214486111111</v>
      </c>
      <c r="F292" s="2">
        <v>6.7654166666666696E-2</v>
      </c>
      <c r="G292" s="2">
        <v>5.9334027777777798E-2</v>
      </c>
      <c r="H292" s="30">
        <v>0.13197055555555501</v>
      </c>
      <c r="I292" s="2"/>
      <c r="J292" s="41">
        <f t="shared" si="18"/>
        <v>0.58443147955993957</v>
      </c>
      <c r="K292" s="41">
        <f t="shared" si="19"/>
        <v>2.3273802325621998E-2</v>
      </c>
      <c r="L292" s="41">
        <f t="shared" si="20"/>
        <v>1.962171953790107E-2</v>
      </c>
      <c r="M292" s="41">
        <f t="shared" si="21"/>
        <v>4.792337892029596E-2</v>
      </c>
      <c r="O292" s="14">
        <v>-0.55037246581284205</v>
      </c>
      <c r="P292" s="14">
        <v>-0.54886295751937397</v>
      </c>
      <c r="Q292" s="14">
        <v>-0.47711298999483798</v>
      </c>
    </row>
    <row r="293" spans="2:17">
      <c r="B293" t="s">
        <v>2772</v>
      </c>
      <c r="C293" t="s">
        <v>73</v>
      </c>
      <c r="D293">
        <v>4</v>
      </c>
      <c r="E293" s="2">
        <v>2.4764029166666601</v>
      </c>
      <c r="F293" s="2">
        <v>1.65993708333333</v>
      </c>
      <c r="G293" s="2">
        <v>1.03725736111111</v>
      </c>
      <c r="H293" s="30">
        <v>1.1519701388888901</v>
      </c>
      <c r="I293" s="2"/>
      <c r="J293" s="41">
        <f t="shared" si="18"/>
        <v>0.89774055389573215</v>
      </c>
      <c r="K293" s="41">
        <f t="shared" si="19"/>
        <v>0.57103722437104543</v>
      </c>
      <c r="L293" s="41">
        <f t="shared" si="20"/>
        <v>0.34302024977256368</v>
      </c>
      <c r="M293" s="41">
        <f t="shared" si="21"/>
        <v>0.41832286935852381</v>
      </c>
      <c r="O293" s="14">
        <v>-0.32654377016985298</v>
      </c>
      <c r="P293" s="14">
        <v>-0.52191606966847903</v>
      </c>
      <c r="Q293" s="14">
        <v>-0.44229096407262303</v>
      </c>
    </row>
    <row r="294" spans="2:17">
      <c r="B294" t="s">
        <v>2773</v>
      </c>
      <c r="C294" t="s">
        <v>74</v>
      </c>
      <c r="D294">
        <v>3</v>
      </c>
      <c r="E294" s="2">
        <v>3.1451449999999999</v>
      </c>
      <c r="F294" s="2">
        <v>3.1529623611111099</v>
      </c>
      <c r="G294" s="2">
        <v>3.1198340277777801</v>
      </c>
      <c r="H294" s="30">
        <v>3.1495552777777802</v>
      </c>
      <c r="I294" s="2"/>
      <c r="J294" s="41">
        <f t="shared" si="18"/>
        <v>1.1401715752228929</v>
      </c>
      <c r="K294" s="41">
        <f t="shared" si="19"/>
        <v>1.0846548904249753</v>
      </c>
      <c r="L294" s="41">
        <f t="shared" si="20"/>
        <v>1.0317268284419938</v>
      </c>
      <c r="M294" s="41">
        <f t="shared" si="21"/>
        <v>1.1437197515155053</v>
      </c>
      <c r="O294" s="14">
        <v>-6.3578999285203996E-2</v>
      </c>
      <c r="P294" s="14">
        <v>-6.2596637188709406E-2</v>
      </c>
      <c r="Q294" s="14">
        <v>2.3444152367986401E-2</v>
      </c>
    </row>
    <row r="295" spans="2:17">
      <c r="B295" t="s">
        <v>2774</v>
      </c>
      <c r="C295" t="s">
        <v>74</v>
      </c>
      <c r="D295">
        <v>4</v>
      </c>
      <c r="E295" s="2">
        <v>3.2132058333333302</v>
      </c>
      <c r="F295" s="2">
        <v>3.30932861111111</v>
      </c>
      <c r="G295" s="2">
        <v>3.5290723611111101</v>
      </c>
      <c r="H295" s="30">
        <v>3.3400259722222199</v>
      </c>
      <c r="I295" s="2"/>
      <c r="J295" s="41">
        <f t="shared" si="18"/>
        <v>1.1648448502396715</v>
      </c>
      <c r="K295" s="41">
        <f t="shared" si="19"/>
        <v>1.138446657764737</v>
      </c>
      <c r="L295" s="41">
        <f t="shared" si="20"/>
        <v>1.1670616456045684</v>
      </c>
      <c r="M295" s="41">
        <f t="shared" si="21"/>
        <v>1.2128866897362831</v>
      </c>
      <c r="O295" s="14">
        <v>-3.5297283350615098E-2</v>
      </c>
      <c r="P295" s="14">
        <v>4.9392437699353697E-2</v>
      </c>
      <c r="Q295" s="14">
        <v>6.6184166667097602E-2</v>
      </c>
    </row>
    <row r="296" spans="2:17">
      <c r="B296" t="s">
        <v>2775</v>
      </c>
      <c r="C296" t="s">
        <v>75</v>
      </c>
      <c r="D296">
        <v>3</v>
      </c>
      <c r="E296" s="2">
        <v>3.2818065277777699</v>
      </c>
      <c r="F296" s="2">
        <v>3.0814240277777798</v>
      </c>
      <c r="G296" s="2">
        <v>3.4858151388888898</v>
      </c>
      <c r="H296" s="30">
        <v>3.0963270833333301</v>
      </c>
      <c r="I296" s="2"/>
      <c r="J296" s="41">
        <f t="shared" si="18"/>
        <v>1.1897138346095817</v>
      </c>
      <c r="K296" s="41">
        <f t="shared" si="19"/>
        <v>1.0600448906165716</v>
      </c>
      <c r="L296" s="41">
        <f t="shared" si="20"/>
        <v>1.152756513891414</v>
      </c>
      <c r="M296" s="41">
        <f t="shared" si="21"/>
        <v>1.1243906297969053</v>
      </c>
      <c r="O296" s="14">
        <v>-0.13941144859913199</v>
      </c>
      <c r="P296" s="14">
        <v>1.15563843986034E-2</v>
      </c>
      <c r="Q296" s="14">
        <v>-4.8948436556679097E-2</v>
      </c>
    </row>
    <row r="297" spans="2:17">
      <c r="B297" t="s">
        <v>2776</v>
      </c>
      <c r="C297" t="s">
        <v>75</v>
      </c>
      <c r="D297">
        <v>4</v>
      </c>
      <c r="E297" s="2">
        <v>3.3587262500000001</v>
      </c>
      <c r="F297" s="2">
        <v>3.5721680555555499</v>
      </c>
      <c r="G297" s="2">
        <v>3.6732415277777801</v>
      </c>
      <c r="H297" s="30">
        <v>3.0882863888888901</v>
      </c>
      <c r="I297" s="2"/>
      <c r="J297" s="41">
        <f t="shared" si="18"/>
        <v>1.2175986160272356</v>
      </c>
      <c r="K297" s="41">
        <f t="shared" si="19"/>
        <v>1.2288664142228443</v>
      </c>
      <c r="L297" s="41">
        <f t="shared" si="20"/>
        <v>1.2147382834512543</v>
      </c>
      <c r="M297" s="41">
        <f t="shared" si="21"/>
        <v>1.12147075691298</v>
      </c>
      <c r="O297" s="14">
        <v>5.7960126975606602E-4</v>
      </c>
      <c r="P297" s="14">
        <v>4.7153698716275498E-2</v>
      </c>
      <c r="Q297" s="14">
        <v>-8.1734997044724297E-2</v>
      </c>
    </row>
    <row r="298" spans="2:17">
      <c r="B298" t="s">
        <v>2777</v>
      </c>
      <c r="C298" t="s">
        <v>76</v>
      </c>
      <c r="D298">
        <v>1</v>
      </c>
      <c r="E298" s="2">
        <v>1.4833779166666601</v>
      </c>
      <c r="F298" s="2">
        <v>1.0782427777777801</v>
      </c>
      <c r="G298" s="2">
        <v>0.20850388888888899</v>
      </c>
      <c r="H298" s="30">
        <v>1.2781179166666701</v>
      </c>
      <c r="I298" s="2"/>
      <c r="J298" s="41">
        <f t="shared" si="18"/>
        <v>0.53775114848335426</v>
      </c>
      <c r="K298" s="41">
        <f t="shared" si="19"/>
        <v>0.37092777142126665</v>
      </c>
      <c r="L298" s="41">
        <f t="shared" si="20"/>
        <v>6.8952083375532006E-2</v>
      </c>
      <c r="M298" s="41">
        <f t="shared" si="21"/>
        <v>0.46413178278582939</v>
      </c>
      <c r="O298" s="14">
        <v>-0.15445503576342201</v>
      </c>
      <c r="P298" s="14">
        <v>-0.45536387356404701</v>
      </c>
      <c r="Q298" s="14">
        <v>-1.09064583104478E-2</v>
      </c>
    </row>
    <row r="299" spans="2:17">
      <c r="B299" t="s">
        <v>2778</v>
      </c>
      <c r="C299" t="s">
        <v>76</v>
      </c>
      <c r="D299">
        <v>2</v>
      </c>
      <c r="E299" s="2">
        <v>2.4609601388888902</v>
      </c>
      <c r="F299" s="2">
        <v>2.7231943055555501</v>
      </c>
      <c r="G299" s="2">
        <v>0.83041805555555603</v>
      </c>
      <c r="H299" s="30">
        <v>2.49441805555555</v>
      </c>
      <c r="I299" s="2"/>
      <c r="J299" s="41">
        <f t="shared" si="18"/>
        <v>0.89214226947173991</v>
      </c>
      <c r="K299" s="41">
        <f t="shared" si="19"/>
        <v>0.93680979434761569</v>
      </c>
      <c r="L299" s="41">
        <f t="shared" si="20"/>
        <v>0.27461864288645005</v>
      </c>
      <c r="M299" s="41">
        <f t="shared" si="21"/>
        <v>0.90581524915755851</v>
      </c>
      <c r="O299" s="14">
        <v>4.5016946023208999E-2</v>
      </c>
      <c r="P299" s="14">
        <v>-0.58502060491521501</v>
      </c>
      <c r="Q299" s="14">
        <v>5.1197597281719201E-2</v>
      </c>
    </row>
    <row r="300" spans="2:17">
      <c r="B300" t="s">
        <v>2779</v>
      </c>
      <c r="C300" t="s">
        <v>77</v>
      </c>
      <c r="D300">
        <v>1</v>
      </c>
      <c r="E300" s="2">
        <v>2.9861077777777698</v>
      </c>
      <c r="F300" s="2">
        <v>2.1245856944444399</v>
      </c>
      <c r="G300" s="2">
        <v>2.8325833333333299</v>
      </c>
      <c r="H300" s="30">
        <v>2.96684708333333</v>
      </c>
      <c r="I300" s="2"/>
      <c r="J300" s="41">
        <f t="shared" si="18"/>
        <v>1.0825177245482203</v>
      </c>
      <c r="K300" s="41">
        <f t="shared" si="19"/>
        <v>0.73088162802996925</v>
      </c>
      <c r="L300" s="41">
        <f t="shared" si="20"/>
        <v>0.93673323413273846</v>
      </c>
      <c r="M300" s="41">
        <f t="shared" si="21"/>
        <v>1.0773716635094763</v>
      </c>
      <c r="O300" s="14">
        <v>-0.35774312209835402</v>
      </c>
      <c r="P300" s="14">
        <v>-0.10303841630241301</v>
      </c>
      <c r="Q300" s="14">
        <v>1.88476528533096E-2</v>
      </c>
    </row>
    <row r="301" spans="2:17">
      <c r="B301" t="s">
        <v>2780</v>
      </c>
      <c r="C301" t="s">
        <v>77</v>
      </c>
      <c r="D301">
        <v>2</v>
      </c>
      <c r="E301" s="2">
        <v>3.30239277777777</v>
      </c>
      <c r="F301" s="2">
        <v>3.7365780555555501</v>
      </c>
      <c r="G301" s="2">
        <v>3.1206576388888898</v>
      </c>
      <c r="H301" s="30">
        <v>3.4764319444444398</v>
      </c>
      <c r="I301" s="2"/>
      <c r="J301" s="41">
        <f t="shared" si="18"/>
        <v>1.1971767201332801</v>
      </c>
      <c r="K301" s="41">
        <f t="shared" si="19"/>
        <v>1.2854253229920334</v>
      </c>
      <c r="L301" s="41">
        <f t="shared" si="20"/>
        <v>1.0319991960333366</v>
      </c>
      <c r="M301" s="41">
        <f t="shared" si="21"/>
        <v>1.262420732131406</v>
      </c>
      <c r="O301" s="14">
        <v>7.8252999854006106E-2</v>
      </c>
      <c r="P301" s="14">
        <v>-0.116262282305213</v>
      </c>
      <c r="Q301" s="14">
        <v>8.1088356910767795E-2</v>
      </c>
    </row>
    <row r="302" spans="2:17">
      <c r="B302" t="s">
        <v>2781</v>
      </c>
      <c r="C302" t="s">
        <v>78</v>
      </c>
      <c r="D302">
        <v>1</v>
      </c>
      <c r="E302" s="2">
        <v>1.1766201388888899</v>
      </c>
      <c r="F302" s="2">
        <v>0.80818986111111002</v>
      </c>
      <c r="G302" s="2">
        <v>0.35989333333333301</v>
      </c>
      <c r="H302" s="30">
        <v>0.73138680555555502</v>
      </c>
      <c r="I302" s="2"/>
      <c r="J302" s="41">
        <f t="shared" si="18"/>
        <v>0.42654594214127639</v>
      </c>
      <c r="K302" s="41">
        <f t="shared" si="19"/>
        <v>0.27802649852665196</v>
      </c>
      <c r="L302" s="41">
        <f t="shared" si="20"/>
        <v>0.11901646179617373</v>
      </c>
      <c r="M302" s="41">
        <f t="shared" si="21"/>
        <v>0.26559353995587776</v>
      </c>
      <c r="O302" s="14">
        <v>-0.13237965767109799</v>
      </c>
      <c r="P302" s="14">
        <v>-0.300077627147324</v>
      </c>
      <c r="Q302" s="14">
        <v>-9.0335603313060703E-2</v>
      </c>
    </row>
    <row r="303" spans="2:17">
      <c r="B303" t="s">
        <v>2782</v>
      </c>
      <c r="C303" t="s">
        <v>78</v>
      </c>
      <c r="D303">
        <v>2</v>
      </c>
      <c r="E303" s="2">
        <v>1.49929625</v>
      </c>
      <c r="F303" s="2">
        <v>1.4636154166666699</v>
      </c>
      <c r="G303" s="2">
        <v>1.27072875</v>
      </c>
      <c r="H303" s="30">
        <v>1.4699804166666699</v>
      </c>
      <c r="I303" s="2"/>
      <c r="J303" s="41">
        <f t="shared" si="18"/>
        <v>0.54352183034113732</v>
      </c>
      <c r="K303" s="41">
        <f t="shared" si="19"/>
        <v>0.50350033954399864</v>
      </c>
      <c r="L303" s="41">
        <f t="shared" si="20"/>
        <v>0.4202290671152788</v>
      </c>
      <c r="M303" s="41">
        <f t="shared" si="21"/>
        <v>0.53380413696656648</v>
      </c>
      <c r="O303" s="14">
        <v>-2.7848858026028499E-2</v>
      </c>
      <c r="P303" s="14">
        <v>-0.10954708314312001</v>
      </c>
      <c r="Q303" s="14">
        <v>5.2585063762350101E-2</v>
      </c>
    </row>
    <row r="304" spans="2:17">
      <c r="B304" t="s">
        <v>2783</v>
      </c>
      <c r="C304" t="s">
        <v>79</v>
      </c>
      <c r="D304">
        <v>1</v>
      </c>
      <c r="E304" s="2">
        <v>2.85988222222222</v>
      </c>
      <c r="F304" s="2">
        <v>3.2519300000000002</v>
      </c>
      <c r="G304" s="2">
        <v>3.11844638888889</v>
      </c>
      <c r="H304" s="30">
        <v>2.96130125</v>
      </c>
      <c r="I304" s="2"/>
      <c r="J304" s="41">
        <f t="shared" si="18"/>
        <v>1.0367586926081489</v>
      </c>
      <c r="K304" s="41">
        <f t="shared" si="19"/>
        <v>1.118700883120181</v>
      </c>
      <c r="L304" s="41">
        <f t="shared" si="20"/>
        <v>1.0312679372775568</v>
      </c>
      <c r="M304" s="41">
        <f t="shared" si="21"/>
        <v>1.0753577667645309</v>
      </c>
      <c r="O304" s="14">
        <v>7.7387049611080796E-2</v>
      </c>
      <c r="P304" s="14">
        <v>3.47932778449302E-2</v>
      </c>
      <c r="Q304" s="14">
        <v>6.5845103608299302E-2</v>
      </c>
    </row>
    <row r="305" spans="2:17">
      <c r="B305" t="s">
        <v>2784</v>
      </c>
      <c r="C305" t="s">
        <v>79</v>
      </c>
      <c r="D305">
        <v>2</v>
      </c>
      <c r="E305" s="2">
        <v>3.0147643055555502</v>
      </c>
      <c r="F305" s="2">
        <v>3.27715916666667</v>
      </c>
      <c r="G305" s="2">
        <v>3.3818472222222198</v>
      </c>
      <c r="H305" s="30">
        <v>3.2432630555555502</v>
      </c>
      <c r="I305" s="2"/>
      <c r="J305" s="41">
        <f t="shared" si="18"/>
        <v>1.092906230775059</v>
      </c>
      <c r="K305" s="41">
        <f t="shared" si="19"/>
        <v>1.1273800032212871</v>
      </c>
      <c r="L305" s="41">
        <f t="shared" si="20"/>
        <v>1.1183743999817746</v>
      </c>
      <c r="M305" s="41">
        <f t="shared" si="21"/>
        <v>1.1777485037876929</v>
      </c>
      <c r="O305" s="14">
        <v>2.8014428144135E-2</v>
      </c>
      <c r="P305" s="14">
        <v>6.8773191499538297E-2</v>
      </c>
      <c r="Q305" s="14">
        <v>0.108097625558015</v>
      </c>
    </row>
    <row r="306" spans="2:17">
      <c r="B306" t="s">
        <v>2785</v>
      </c>
      <c r="C306" t="s">
        <v>80</v>
      </c>
      <c r="D306">
        <v>1</v>
      </c>
      <c r="E306" s="2">
        <v>3.2275076388888899</v>
      </c>
      <c r="F306" s="2">
        <v>2.8718052777777801</v>
      </c>
      <c r="G306" s="2">
        <v>3.2565101388888902</v>
      </c>
      <c r="H306" s="30">
        <v>3.4179351388888901</v>
      </c>
      <c r="I306" s="2"/>
      <c r="J306" s="41">
        <f t="shared" si="18"/>
        <v>1.1700295117318489</v>
      </c>
      <c r="K306" s="41">
        <f t="shared" si="19"/>
        <v>0.98793365798132171</v>
      </c>
      <c r="L306" s="41">
        <f t="shared" si="20"/>
        <v>1.0769255183033557</v>
      </c>
      <c r="M306" s="41">
        <f t="shared" si="21"/>
        <v>1.2411783832872705</v>
      </c>
      <c r="O306" s="14">
        <v>-0.19117077869426899</v>
      </c>
      <c r="P306" s="14">
        <v>-4.56493930763536E-2</v>
      </c>
      <c r="Q306" s="14">
        <v>8.8922699775454403E-2</v>
      </c>
    </row>
    <row r="307" spans="2:17">
      <c r="B307" t="s">
        <v>2786</v>
      </c>
      <c r="C307" t="s">
        <v>80</v>
      </c>
      <c r="D307">
        <v>2</v>
      </c>
      <c r="E307" s="2">
        <v>3.5884840277777701</v>
      </c>
      <c r="F307" s="2">
        <v>3.4138511111111098</v>
      </c>
      <c r="G307" s="2">
        <v>3.3912690277777799</v>
      </c>
      <c r="H307" s="30">
        <v>3.5995304166666702</v>
      </c>
      <c r="I307" s="2"/>
      <c r="J307" s="41">
        <f t="shared" si="18"/>
        <v>1.3008899388147674</v>
      </c>
      <c r="K307" s="41">
        <f t="shared" si="19"/>
        <v>1.174403585821592</v>
      </c>
      <c r="L307" s="41">
        <f t="shared" si="20"/>
        <v>1.1214901841797433</v>
      </c>
      <c r="M307" s="41">
        <f t="shared" si="21"/>
        <v>1.3071223301809201</v>
      </c>
      <c r="O307" s="14">
        <v>-0.13999931526610801</v>
      </c>
      <c r="P307" s="14">
        <v>-0.124904276997613</v>
      </c>
      <c r="Q307" s="14">
        <v>1.4705336566403999E-2</v>
      </c>
    </row>
    <row r="308" spans="2:17">
      <c r="B308" t="s">
        <v>2787</v>
      </c>
      <c r="C308" t="s">
        <v>81</v>
      </c>
      <c r="D308">
        <v>1</v>
      </c>
      <c r="E308" s="2">
        <v>2.5106740277777799</v>
      </c>
      <c r="F308" s="2">
        <v>0.36736013888888902</v>
      </c>
      <c r="G308" s="2">
        <v>2.0240701388888902</v>
      </c>
      <c r="H308" s="30">
        <v>2.0014694444444401</v>
      </c>
      <c r="I308" s="2"/>
      <c r="J308" s="41">
        <f t="shared" si="18"/>
        <v>0.91016444746509195</v>
      </c>
      <c r="K308" s="41">
        <f t="shared" si="19"/>
        <v>0.12637606338333005</v>
      </c>
      <c r="L308" s="41">
        <f t="shared" si="20"/>
        <v>0.66935851277557945</v>
      </c>
      <c r="M308" s="41">
        <f t="shared" si="21"/>
        <v>0.72680741684933914</v>
      </c>
      <c r="O308" s="14">
        <v>-0.784050172147716</v>
      </c>
      <c r="P308" s="14">
        <v>-0.20733323909666901</v>
      </c>
      <c r="Q308" s="14">
        <v>-0.147113336313582</v>
      </c>
    </row>
    <row r="309" spans="2:17">
      <c r="B309" t="s">
        <v>2788</v>
      </c>
      <c r="C309" t="s">
        <v>81</v>
      </c>
      <c r="D309">
        <v>2</v>
      </c>
      <c r="E309" s="2">
        <v>3.1610688888888898</v>
      </c>
      <c r="F309" s="2">
        <v>2.9200505555555498</v>
      </c>
      <c r="G309" s="2">
        <v>3.0197354166666699</v>
      </c>
      <c r="H309" s="30">
        <v>3.2205300000000001</v>
      </c>
      <c r="I309" s="2"/>
      <c r="J309" s="41">
        <f t="shared" si="18"/>
        <v>1.1459442710693866</v>
      </c>
      <c r="K309" s="41">
        <f t="shared" si="19"/>
        <v>1.0045305819176824</v>
      </c>
      <c r="L309" s="41">
        <f t="shared" si="20"/>
        <v>0.99862429104622241</v>
      </c>
      <c r="M309" s="41">
        <f t="shared" si="21"/>
        <v>1.1694932923822507</v>
      </c>
      <c r="O309" s="14">
        <v>-0.149671780469539</v>
      </c>
      <c r="P309" s="14">
        <v>-0.101161273530398</v>
      </c>
      <c r="Q309" s="14">
        <v>4.3034703994158499E-2</v>
      </c>
    </row>
    <row r="310" spans="2:17">
      <c r="B310" t="s">
        <v>2789</v>
      </c>
      <c r="C310" t="s">
        <v>82</v>
      </c>
      <c r="D310">
        <v>1</v>
      </c>
      <c r="E310" s="2">
        <v>2.88907111111111</v>
      </c>
      <c r="F310" s="2">
        <v>3.646185</v>
      </c>
      <c r="G310" s="2">
        <v>3.0821273611111102</v>
      </c>
      <c r="H310" s="30">
        <v>3.3863227777777798</v>
      </c>
      <c r="I310" s="2"/>
      <c r="J310" s="41">
        <f t="shared" si="18"/>
        <v>1.0473401893033574</v>
      </c>
      <c r="K310" s="41">
        <f t="shared" si="19"/>
        <v>1.2543290844266504</v>
      </c>
      <c r="L310" s="41">
        <f t="shared" si="20"/>
        <v>1.0192572613865845</v>
      </c>
      <c r="M310" s="41">
        <f t="shared" si="21"/>
        <v>1.229698768355626</v>
      </c>
      <c r="O310" s="14">
        <v>0.20207489036732501</v>
      </c>
      <c r="P310" s="14">
        <v>1.27704371903742E-2</v>
      </c>
      <c r="Q310" s="14">
        <v>0.20885253039218701</v>
      </c>
    </row>
    <row r="311" spans="2:17">
      <c r="B311" t="s">
        <v>2790</v>
      </c>
      <c r="C311" t="s">
        <v>82</v>
      </c>
      <c r="D311">
        <v>2</v>
      </c>
      <c r="E311" s="2">
        <v>2.8512194444444399</v>
      </c>
      <c r="F311" s="2">
        <v>3.9289952777777799</v>
      </c>
      <c r="G311" s="2">
        <v>3.5373929166666702</v>
      </c>
      <c r="H311" s="30">
        <v>3.5978668055555501</v>
      </c>
      <c r="I311" s="2"/>
      <c r="J311" s="41">
        <f t="shared" si="18"/>
        <v>1.0336182800088258</v>
      </c>
      <c r="K311" s="41">
        <f t="shared" si="19"/>
        <v>1.3516190345502588</v>
      </c>
      <c r="L311" s="41">
        <f t="shared" si="20"/>
        <v>1.1698132472339435</v>
      </c>
      <c r="M311" s="41">
        <f t="shared" si="21"/>
        <v>1.306518211593114</v>
      </c>
      <c r="O311" s="14">
        <v>0.31355211847663</v>
      </c>
      <c r="P311" s="14">
        <v>0.176310032132454</v>
      </c>
      <c r="Q311" s="14">
        <v>0.30036916533769198</v>
      </c>
    </row>
    <row r="312" spans="2:17">
      <c r="B312" t="s">
        <v>2791</v>
      </c>
      <c r="C312" t="s">
        <v>83</v>
      </c>
      <c r="D312">
        <v>1</v>
      </c>
      <c r="E312" s="2">
        <v>2.8736504166666599</v>
      </c>
      <c r="F312" s="2">
        <v>3.30599444444444</v>
      </c>
      <c r="G312" s="2">
        <v>3.6100348611111102</v>
      </c>
      <c r="H312" s="30">
        <v>3.1381880555555499</v>
      </c>
      <c r="I312" s="2"/>
      <c r="J312" s="41">
        <f t="shared" si="18"/>
        <v>1.0417499104844923</v>
      </c>
      <c r="K312" s="41">
        <f t="shared" si="19"/>
        <v>1.1372996665335378</v>
      </c>
      <c r="L312" s="41">
        <f t="shared" si="20"/>
        <v>1.1938358850685931</v>
      </c>
      <c r="M312" s="41">
        <f t="shared" si="21"/>
        <v>1.139591893634375</v>
      </c>
      <c r="O312" s="14">
        <v>9.0825341581239699E-2</v>
      </c>
      <c r="P312" s="14">
        <v>0.19263855764406401</v>
      </c>
      <c r="Q312" s="14">
        <v>0.12473326262406401</v>
      </c>
    </row>
    <row r="313" spans="2:17">
      <c r="B313" t="s">
        <v>2792</v>
      </c>
      <c r="C313" t="s">
        <v>83</v>
      </c>
      <c r="D313">
        <v>2</v>
      </c>
      <c r="E313" s="2">
        <v>3.2013658333333299</v>
      </c>
      <c r="F313" s="2">
        <v>3.2203319444444398</v>
      </c>
      <c r="G313" s="2">
        <v>3.5501461111111099</v>
      </c>
      <c r="H313" s="30">
        <v>3.4437161111111099</v>
      </c>
      <c r="I313" s="2"/>
      <c r="J313" s="41">
        <f t="shared" si="18"/>
        <v>1.1605526374956996</v>
      </c>
      <c r="K313" s="41">
        <f t="shared" si="19"/>
        <v>1.1078307928492079</v>
      </c>
      <c r="L313" s="41">
        <f t="shared" si="20"/>
        <v>1.1740307192980064</v>
      </c>
      <c r="M313" s="41">
        <f t="shared" si="21"/>
        <v>1.2505404057136968</v>
      </c>
      <c r="O313" s="14">
        <v>-6.14753682119717E-2</v>
      </c>
      <c r="P313" s="14">
        <v>6.0422783860270002E-2</v>
      </c>
      <c r="Q313" s="14">
        <v>0.108435163693074</v>
      </c>
    </row>
    <row r="314" spans="2:17">
      <c r="B314" t="s">
        <v>2793</v>
      </c>
      <c r="C314" t="s">
        <v>84</v>
      </c>
      <c r="D314">
        <v>1</v>
      </c>
      <c r="E314" s="2">
        <v>0.63472555555555499</v>
      </c>
      <c r="F314" s="2">
        <v>-1.66340277777778E-2</v>
      </c>
      <c r="G314" s="2">
        <v>0.123661111111111</v>
      </c>
      <c r="H314" s="30">
        <v>0.12642597222222199</v>
      </c>
      <c r="I314" s="2"/>
      <c r="J314" s="41">
        <f t="shared" si="18"/>
        <v>0.23009941879054954</v>
      </c>
      <c r="K314" s="41">
        <f t="shared" si="19"/>
        <v>-5.7222946265281377E-3</v>
      </c>
      <c r="L314" s="41">
        <f t="shared" si="20"/>
        <v>4.0894638891786315E-2</v>
      </c>
      <c r="M314" s="41">
        <f t="shared" si="21"/>
        <v>4.5909936096478955E-2</v>
      </c>
      <c r="O314" s="14">
        <v>-0.21301958482914801</v>
      </c>
      <c r="P314" s="14">
        <v>-0.19232262981800199</v>
      </c>
      <c r="Q314" s="14">
        <v>-9.9610279953298506E-2</v>
      </c>
    </row>
    <row r="315" spans="2:17">
      <c r="B315" t="s">
        <v>2794</v>
      </c>
      <c r="C315" t="s">
        <v>84</v>
      </c>
      <c r="D315">
        <v>2</v>
      </c>
      <c r="E315" s="2">
        <v>2.72326625</v>
      </c>
      <c r="F315" s="2">
        <v>2.7367791666666701</v>
      </c>
      <c r="G315" s="2">
        <v>2.5933080555555601</v>
      </c>
      <c r="H315" s="30">
        <v>2.8104798611111099</v>
      </c>
      <c r="I315" s="2"/>
      <c r="J315" s="41">
        <f t="shared" si="18"/>
        <v>0.98723294792890015</v>
      </c>
      <c r="K315" s="41">
        <f t="shared" si="19"/>
        <v>0.94148314098240649</v>
      </c>
      <c r="L315" s="41">
        <f t="shared" si="20"/>
        <v>0.85760507498445337</v>
      </c>
      <c r="M315" s="41">
        <f t="shared" si="21"/>
        <v>1.0205889545959337</v>
      </c>
      <c r="O315" s="14">
        <v>-4.8625317813047603E-2</v>
      </c>
      <c r="P315" s="14">
        <v>-9.2008546728256604E-2</v>
      </c>
      <c r="Q315" s="14">
        <v>6.4122070158249098E-2</v>
      </c>
    </row>
    <row r="316" spans="2:17">
      <c r="B316" t="s">
        <v>2795</v>
      </c>
      <c r="C316" t="s">
        <v>85</v>
      </c>
      <c r="D316">
        <v>1</v>
      </c>
      <c r="E316" s="2">
        <v>2.9248693055555499</v>
      </c>
      <c r="F316" s="2">
        <v>3.09002166666667</v>
      </c>
      <c r="G316" s="2">
        <v>3.1098469444444401</v>
      </c>
      <c r="H316" s="30">
        <v>3.1187813888888898</v>
      </c>
      <c r="I316" s="2"/>
      <c r="J316" s="41">
        <f t="shared" si="18"/>
        <v>1.0603176780200469</v>
      </c>
      <c r="K316" s="41">
        <f t="shared" si="19"/>
        <v>1.0630025761195652</v>
      </c>
      <c r="L316" s="41">
        <f t="shared" si="20"/>
        <v>1.0284241072968463</v>
      </c>
      <c r="M316" s="41">
        <f t="shared" si="21"/>
        <v>1.1325446167904525</v>
      </c>
      <c r="O316" s="14">
        <v>-2.6692288587611898E-3</v>
      </c>
      <c r="P316" s="14">
        <v>9.6580414213678495E-3</v>
      </c>
      <c r="Q316" s="14">
        <v>9.7798517265178894E-2</v>
      </c>
    </row>
    <row r="317" spans="2:17">
      <c r="B317" t="s">
        <v>2796</v>
      </c>
      <c r="C317" t="s">
        <v>85</v>
      </c>
      <c r="D317">
        <v>2</v>
      </c>
      <c r="E317" s="2">
        <v>3.1991744444444401</v>
      </c>
      <c r="F317" s="2">
        <v>3.4230059722222199</v>
      </c>
      <c r="G317" s="2">
        <v>3.3200176388888898</v>
      </c>
      <c r="H317" s="30">
        <v>3.4975076388888899</v>
      </c>
      <c r="I317" s="2"/>
      <c r="J317" s="41">
        <f t="shared" si="18"/>
        <v>1.1597582196480736</v>
      </c>
      <c r="K317" s="41">
        <f t="shared" si="19"/>
        <v>1.1775529621027057</v>
      </c>
      <c r="L317" s="41">
        <f t="shared" si="20"/>
        <v>1.0979274020490595</v>
      </c>
      <c r="M317" s="41">
        <f t="shared" si="21"/>
        <v>1.2700740945546973</v>
      </c>
      <c r="O317" s="14">
        <v>9.0681609994767206E-3</v>
      </c>
      <c r="P317" s="14">
        <v>-1.49288587805693E-2</v>
      </c>
      <c r="Q317" s="14">
        <v>0.12881973349766901</v>
      </c>
    </row>
    <row r="318" spans="2:17">
      <c r="B318" t="s">
        <v>2797</v>
      </c>
      <c r="C318" t="s">
        <v>86</v>
      </c>
      <c r="D318">
        <v>1</v>
      </c>
      <c r="E318" s="2">
        <v>3.27978555555555</v>
      </c>
      <c r="F318" s="2">
        <v>3.0060150000000001</v>
      </c>
      <c r="G318" s="2">
        <v>3.4032004166666701</v>
      </c>
      <c r="H318" s="30">
        <v>3.3447386111111101</v>
      </c>
      <c r="I318" s="2"/>
      <c r="J318" s="41">
        <f t="shared" si="18"/>
        <v>1.1889811958657113</v>
      </c>
      <c r="K318" s="41">
        <f t="shared" si="19"/>
        <v>1.0341033279229599</v>
      </c>
      <c r="L318" s="41">
        <f t="shared" si="20"/>
        <v>1.1254358857483651</v>
      </c>
      <c r="M318" s="41">
        <f t="shared" si="21"/>
        <v>1.2145980228305182</v>
      </c>
      <c r="O318" s="14">
        <v>-0.164595525632455</v>
      </c>
      <c r="P318" s="14">
        <v>-1.5071024247508001E-2</v>
      </c>
      <c r="Q318" s="14">
        <v>4.2043667397274602E-2</v>
      </c>
    </row>
    <row r="319" spans="2:17">
      <c r="B319" t="s">
        <v>2798</v>
      </c>
      <c r="C319" t="s">
        <v>86</v>
      </c>
      <c r="D319">
        <v>2</v>
      </c>
      <c r="E319" s="2">
        <v>3.3155741666666598</v>
      </c>
      <c r="F319" s="2">
        <v>2.98189097222222</v>
      </c>
      <c r="G319" s="2">
        <v>3.5357270833333301</v>
      </c>
      <c r="H319" s="30">
        <v>3.1492797222222202</v>
      </c>
      <c r="I319" s="2"/>
      <c r="J319" s="41">
        <f t="shared" si="18"/>
        <v>1.2019552104518729</v>
      </c>
      <c r="K319" s="41">
        <f t="shared" si="19"/>
        <v>1.0258043881612129</v>
      </c>
      <c r="L319" s="41">
        <f t="shared" si="20"/>
        <v>1.1692623573704388</v>
      </c>
      <c r="M319" s="41">
        <f t="shared" si="21"/>
        <v>1.1436196871242696</v>
      </c>
      <c r="O319" s="14">
        <v>-0.18630848436004099</v>
      </c>
      <c r="P319" s="14">
        <v>1.6479492902027399E-2</v>
      </c>
      <c r="Q319" s="14">
        <v>-4.2830808817025702E-2</v>
      </c>
    </row>
    <row r="320" spans="2:17">
      <c r="B320" t="s">
        <v>2799</v>
      </c>
      <c r="C320" t="s">
        <v>87</v>
      </c>
      <c r="D320">
        <v>1</v>
      </c>
      <c r="E320" s="2">
        <v>2.9818883333333299</v>
      </c>
      <c r="F320" s="2">
        <v>2.6397544444444399</v>
      </c>
      <c r="G320" s="2">
        <v>3.3915452777777801</v>
      </c>
      <c r="H320" s="30">
        <v>2.99762486111111</v>
      </c>
      <c r="I320" s="2"/>
      <c r="J320" s="41">
        <f t="shared" si="18"/>
        <v>1.0809881001211168</v>
      </c>
      <c r="K320" s="41">
        <f t="shared" si="19"/>
        <v>0.90810553370472846</v>
      </c>
      <c r="L320" s="41">
        <f t="shared" si="20"/>
        <v>1.1215815398524553</v>
      </c>
      <c r="M320" s="41">
        <f t="shared" si="21"/>
        <v>1.0885482104335991</v>
      </c>
      <c r="O320" s="14">
        <v>-0.17893771588346</v>
      </c>
      <c r="P320" s="14">
        <v>8.3257213196888197E-2</v>
      </c>
      <c r="Q320" s="14">
        <v>3.1662542005455402E-2</v>
      </c>
    </row>
    <row r="321" spans="2:17">
      <c r="B321" t="s">
        <v>2800</v>
      </c>
      <c r="C321" t="s">
        <v>87</v>
      </c>
      <c r="D321">
        <v>2</v>
      </c>
      <c r="E321" s="2">
        <v>3.22261</v>
      </c>
      <c r="F321" s="2">
        <v>2.86322430555555</v>
      </c>
      <c r="G321" s="2">
        <v>3.4974565277777798</v>
      </c>
      <c r="H321" s="30">
        <v>3.1964137500000001</v>
      </c>
      <c r="I321" s="2"/>
      <c r="J321" s="41">
        <f t="shared" si="18"/>
        <v>1.1682540296326711</v>
      </c>
      <c r="K321" s="41">
        <f t="shared" si="19"/>
        <v>0.98498170600110113</v>
      </c>
      <c r="L321" s="41">
        <f t="shared" si="20"/>
        <v>1.1566063126723927</v>
      </c>
      <c r="M321" s="41">
        <f t="shared" si="21"/>
        <v>1.1607357920290748</v>
      </c>
      <c r="O321" s="14">
        <v>-0.192287034376036</v>
      </c>
      <c r="P321" s="14">
        <v>3.5711354500034799E-2</v>
      </c>
      <c r="Q321" s="14">
        <v>1.03817827103797E-2</v>
      </c>
    </row>
    <row r="322" spans="2:17">
      <c r="B322" t="s">
        <v>2801</v>
      </c>
      <c r="C322" t="s">
        <v>76</v>
      </c>
      <c r="D322">
        <v>3</v>
      </c>
      <c r="E322" s="2">
        <v>2.7106248611111101</v>
      </c>
      <c r="F322" s="2">
        <v>2.7656174999999998</v>
      </c>
      <c r="G322" s="2">
        <v>1.55160305555556</v>
      </c>
      <c r="H322" s="30">
        <v>2.6316527777777798</v>
      </c>
      <c r="I322" s="2"/>
      <c r="J322" s="41">
        <f t="shared" si="18"/>
        <v>0.98265021731315727</v>
      </c>
      <c r="K322" s="41">
        <f t="shared" si="19"/>
        <v>0.95140385544050055</v>
      </c>
      <c r="L322" s="41">
        <f t="shared" si="20"/>
        <v>0.51311399428818238</v>
      </c>
      <c r="M322" s="41">
        <f t="shared" si="21"/>
        <v>0.95565024126160325</v>
      </c>
      <c r="O322" s="14">
        <v>-3.3966452724193297E-2</v>
      </c>
      <c r="P322" s="14">
        <v>-0.432163468248419</v>
      </c>
      <c r="Q322" s="14">
        <v>4.0918042535128801E-3</v>
      </c>
    </row>
    <row r="323" spans="2:17">
      <c r="B323" t="s">
        <v>2802</v>
      </c>
      <c r="C323" t="s">
        <v>76</v>
      </c>
      <c r="D323">
        <v>4</v>
      </c>
      <c r="E323" s="2">
        <v>2.6881034722222199</v>
      </c>
      <c r="F323" s="2">
        <v>3.26190680555555</v>
      </c>
      <c r="G323" s="2">
        <v>2.0088226388888901</v>
      </c>
      <c r="H323" s="30">
        <v>2.8806240277777801</v>
      </c>
      <c r="I323" s="2"/>
      <c r="J323" s="41">
        <f t="shared" si="18"/>
        <v>0.97448580917119454</v>
      </c>
      <c r="K323" s="41">
        <f t="shared" si="19"/>
        <v>1.1221330176328281</v>
      </c>
      <c r="L323" s="41">
        <f t="shared" si="20"/>
        <v>0.66431617569078438</v>
      </c>
      <c r="M323" s="41">
        <f t="shared" si="21"/>
        <v>1.0460608900899093</v>
      </c>
      <c r="O323" s="14">
        <v>0.14520400764410099</v>
      </c>
      <c r="P323" s="14">
        <v>-0.27323616044177901</v>
      </c>
      <c r="Q323" s="14">
        <v>0.103247145170173</v>
      </c>
    </row>
    <row r="324" spans="2:17">
      <c r="B324" t="s">
        <v>2803</v>
      </c>
      <c r="C324" t="s">
        <v>77</v>
      </c>
      <c r="D324">
        <v>3</v>
      </c>
      <c r="E324" s="2">
        <v>3.1348956944444399</v>
      </c>
      <c r="F324" s="2">
        <v>3.8754888888888899</v>
      </c>
      <c r="G324" s="2">
        <v>3.0191788888888902</v>
      </c>
      <c r="H324" s="30">
        <v>3.3189538888888901</v>
      </c>
      <c r="I324" s="2"/>
      <c r="J324" s="41">
        <f t="shared" si="18"/>
        <v>1.1364560177970116</v>
      </c>
      <c r="K324" s="41">
        <f t="shared" si="19"/>
        <v>1.3332122285911598</v>
      </c>
      <c r="L324" s="41">
        <f t="shared" si="20"/>
        <v>0.99844024771763629</v>
      </c>
      <c r="M324" s="41">
        <f t="shared" si="21"/>
        <v>1.2052346386407029</v>
      </c>
      <c r="O324" s="14">
        <v>0.188819906766415</v>
      </c>
      <c r="P324" s="14">
        <v>-9.2367574123912305E-2</v>
      </c>
      <c r="Q324" s="14">
        <v>8.8938679543129603E-2</v>
      </c>
    </row>
    <row r="325" spans="2:17">
      <c r="B325" t="s">
        <v>2804</v>
      </c>
      <c r="C325" t="s">
        <v>77</v>
      </c>
      <c r="D325">
        <v>4</v>
      </c>
      <c r="E325" s="2">
        <v>3.2095958333333301</v>
      </c>
      <c r="F325" s="2">
        <v>3.49314930555555</v>
      </c>
      <c r="G325" s="2">
        <v>3.1921977777777801</v>
      </c>
      <c r="H325" s="30">
        <v>3.2762580555555498</v>
      </c>
      <c r="I325" s="2"/>
      <c r="J325" s="41">
        <f t="shared" si="18"/>
        <v>1.1635361603743219</v>
      </c>
      <c r="K325" s="41">
        <f t="shared" si="19"/>
        <v>1.201683066054817</v>
      </c>
      <c r="L325" s="41">
        <f t="shared" si="20"/>
        <v>1.0556574675775792</v>
      </c>
      <c r="M325" s="41">
        <f t="shared" si="21"/>
        <v>1.1897302059243449</v>
      </c>
      <c r="O325" s="14">
        <v>2.9292198080983298E-2</v>
      </c>
      <c r="P325" s="14">
        <v>-6.0773463840507601E-2</v>
      </c>
      <c r="Q325" s="14">
        <v>4.44293876343217E-2</v>
      </c>
    </row>
    <row r="326" spans="2:17">
      <c r="B326" t="s">
        <v>2805</v>
      </c>
      <c r="C326" t="s">
        <v>78</v>
      </c>
      <c r="D326">
        <v>3</v>
      </c>
      <c r="E326" s="2">
        <v>1.8917166666666601</v>
      </c>
      <c r="F326" s="2">
        <v>2.2393762499999998</v>
      </c>
      <c r="G326" s="2">
        <v>1.69689444444444</v>
      </c>
      <c r="H326" s="30">
        <v>1.93159833333333</v>
      </c>
      <c r="I326" s="2"/>
      <c r="J326" s="41">
        <f t="shared" si="18"/>
        <v>0.68578128248736581</v>
      </c>
      <c r="K326" s="41">
        <f t="shared" si="19"/>
        <v>0.77037088390997321</v>
      </c>
      <c r="L326" s="41">
        <f t="shared" si="20"/>
        <v>0.56116175020198944</v>
      </c>
      <c r="M326" s="41">
        <f t="shared" si="21"/>
        <v>0.70143463790434002</v>
      </c>
      <c r="O326" s="14">
        <v>9.1937607122504303E-2</v>
      </c>
      <c r="P326" s="14">
        <v>-0.103219656296659</v>
      </c>
      <c r="Q326" s="14">
        <v>6.7845045729761105E-2</v>
      </c>
    </row>
    <row r="327" spans="2:17">
      <c r="B327" t="s">
        <v>2806</v>
      </c>
      <c r="C327" t="s">
        <v>78</v>
      </c>
      <c r="D327">
        <v>4</v>
      </c>
      <c r="E327" s="2">
        <v>2.19564</v>
      </c>
      <c r="F327" s="2">
        <v>2.5939874999999999</v>
      </c>
      <c r="G327" s="2">
        <v>2.17850819444444</v>
      </c>
      <c r="H327" s="30">
        <v>2.0594072222222199</v>
      </c>
      <c r="I327" s="2"/>
      <c r="J327" s="41">
        <f t="shared" si="18"/>
        <v>0.79595895178835718</v>
      </c>
      <c r="K327" s="41">
        <f t="shared" si="19"/>
        <v>0.89236118460505309</v>
      </c>
      <c r="L327" s="41">
        <f t="shared" si="20"/>
        <v>0.72043106465827378</v>
      </c>
      <c r="M327" s="41">
        <f t="shared" si="21"/>
        <v>0.74784676207718892</v>
      </c>
      <c r="O327" s="14">
        <v>0.100013642051944</v>
      </c>
      <c r="P327" s="14">
        <v>-4.8199958891964198E-2</v>
      </c>
      <c r="Q327" s="14">
        <v>-3.75135885989862E-3</v>
      </c>
    </row>
    <row r="328" spans="2:17">
      <c r="B328" t="s">
        <v>2807</v>
      </c>
      <c r="C328" t="s">
        <v>79</v>
      </c>
      <c r="D328">
        <v>3</v>
      </c>
      <c r="E328" s="2">
        <v>2.6791825</v>
      </c>
      <c r="F328" s="2">
        <v>3.19925541666667</v>
      </c>
      <c r="G328" s="2">
        <v>3.3774116666666698</v>
      </c>
      <c r="H328" s="30">
        <v>2.8626016666666598</v>
      </c>
      <c r="I328" s="2"/>
      <c r="J328" s="41">
        <f t="shared" si="18"/>
        <v>0.9712517964464622</v>
      </c>
      <c r="K328" s="41">
        <f t="shared" si="19"/>
        <v>1.1005802277269272</v>
      </c>
      <c r="L328" s="41">
        <f t="shared" si="20"/>
        <v>1.1169075650075546</v>
      </c>
      <c r="M328" s="41">
        <f t="shared" si="21"/>
        <v>1.0395163056791614</v>
      </c>
      <c r="O328" s="14">
        <v>0.126994909680062</v>
      </c>
      <c r="P328" s="14">
        <v>0.18241523722542999</v>
      </c>
      <c r="Q328" s="14">
        <v>0.100166430398945</v>
      </c>
    </row>
    <row r="329" spans="2:17">
      <c r="B329" t="s">
        <v>2808</v>
      </c>
      <c r="C329" t="s">
        <v>79</v>
      </c>
      <c r="D329">
        <v>4</v>
      </c>
      <c r="E329" s="2">
        <v>3.05016055555555</v>
      </c>
      <c r="F329" s="2">
        <v>3.2278129166666698</v>
      </c>
      <c r="G329" s="2">
        <v>3.4195583333333301</v>
      </c>
      <c r="H329" s="30">
        <v>3.3721841666666599</v>
      </c>
      <c r="I329" s="2"/>
      <c r="J329" s="41">
        <f t="shared" si="18"/>
        <v>1.1057380074084042</v>
      </c>
      <c r="K329" s="41">
        <f t="shared" si="19"/>
        <v>1.1104043323262589</v>
      </c>
      <c r="L329" s="41">
        <f t="shared" si="20"/>
        <v>1.1308454368117058</v>
      </c>
      <c r="M329" s="41">
        <f t="shared" si="21"/>
        <v>1.2245645168945138</v>
      </c>
      <c r="O329" s="14">
        <v>-2.2281998659741402E-3</v>
      </c>
      <c r="P329" s="14">
        <v>6.91028587706181E-2</v>
      </c>
      <c r="Q329" s="14">
        <v>0.14116984564836699</v>
      </c>
    </row>
    <row r="330" spans="2:17">
      <c r="B330" t="s">
        <v>2809</v>
      </c>
      <c r="C330" t="s">
        <v>80</v>
      </c>
      <c r="D330">
        <v>3</v>
      </c>
      <c r="E330" s="2">
        <v>3.5487765277777701</v>
      </c>
      <c r="F330" s="2">
        <v>3.36782166666667</v>
      </c>
      <c r="G330" s="2">
        <v>3.5301848611111102</v>
      </c>
      <c r="H330" s="30">
        <v>3.8096890277777802</v>
      </c>
      <c r="I330" s="2"/>
      <c r="J330" s="41">
        <f t="shared" ref="J330:J393" si="22">E330/E$7</f>
        <v>1.2864952565908436</v>
      </c>
      <c r="K330" s="41">
        <f t="shared" si="19"/>
        <v>1.1585689337382059</v>
      </c>
      <c r="L330" s="41">
        <f t="shared" si="20"/>
        <v>1.167429548539924</v>
      </c>
      <c r="M330" s="41">
        <f t="shared" si="21"/>
        <v>1.3834386774997816</v>
      </c>
      <c r="O330" s="14">
        <v>-0.140951099824045</v>
      </c>
      <c r="P330" s="14">
        <v>-6.5344728811212699E-2</v>
      </c>
      <c r="Q330" s="14">
        <v>0.106439465746389</v>
      </c>
    </row>
    <row r="331" spans="2:17">
      <c r="B331" t="s">
        <v>2810</v>
      </c>
      <c r="C331" t="s">
        <v>80</v>
      </c>
      <c r="D331">
        <v>4</v>
      </c>
      <c r="E331" s="2">
        <v>3.20997513888888</v>
      </c>
      <c r="F331" s="2">
        <v>3.4047020833333299</v>
      </c>
      <c r="G331" s="2">
        <v>3.0804629166666699</v>
      </c>
      <c r="H331" s="30">
        <v>3.6791002777777799</v>
      </c>
      <c r="I331" s="2"/>
      <c r="J331" s="41">
        <f t="shared" si="22"/>
        <v>1.1636736654536624</v>
      </c>
      <c r="K331" s="41">
        <f t="shared" ref="K331:K394" si="23">F331/F$7</f>
        <v>1.1712562162734488</v>
      </c>
      <c r="L331" s="41">
        <f t="shared" ref="L331:L394" si="24">G331/G$7</f>
        <v>1.0187068308276219</v>
      </c>
      <c r="M331" s="41">
        <f t="shared" ref="M331:M394" si="25">H331/H$7</f>
        <v>1.3360170831704063</v>
      </c>
      <c r="O331" s="14">
        <v>-1.27682016566128E-3</v>
      </c>
      <c r="P331" s="14">
        <v>-9.7854207280460306E-2</v>
      </c>
      <c r="Q331" s="14">
        <v>0.190568986650481</v>
      </c>
    </row>
    <row r="332" spans="2:17">
      <c r="B332" t="s">
        <v>2811</v>
      </c>
      <c r="C332" t="s">
        <v>81</v>
      </c>
      <c r="D332">
        <v>3</v>
      </c>
      <c r="E332" s="2">
        <v>3.2904175000000002</v>
      </c>
      <c r="F332" s="2">
        <v>3.1889952777777801</v>
      </c>
      <c r="G332" s="2">
        <v>3.1009790277777798</v>
      </c>
      <c r="H332" s="30">
        <v>3.3710761111111101</v>
      </c>
      <c r="I332" s="2"/>
      <c r="J332" s="41">
        <f t="shared" si="22"/>
        <v>1.192835466764163</v>
      </c>
      <c r="K332" s="41">
        <f t="shared" si="23"/>
        <v>1.097050623327098</v>
      </c>
      <c r="L332" s="41">
        <f t="shared" si="24"/>
        <v>1.0254914937488435</v>
      </c>
      <c r="M332" s="41">
        <f t="shared" si="25"/>
        <v>1.2241621410309751</v>
      </c>
      <c r="O332" s="14">
        <v>-0.105633215954046</v>
      </c>
      <c r="P332" s="14">
        <v>-0.11866231010244201</v>
      </c>
      <c r="Q332" s="14">
        <v>4.74795730382939E-2</v>
      </c>
    </row>
    <row r="333" spans="2:17">
      <c r="B333" t="s">
        <v>2812</v>
      </c>
      <c r="C333" t="s">
        <v>81</v>
      </c>
      <c r="D333">
        <v>4</v>
      </c>
      <c r="E333" s="2">
        <v>3.3601655555555499</v>
      </c>
      <c r="F333" s="2">
        <v>3.4465686111111098</v>
      </c>
      <c r="G333" s="2">
        <v>3.1323084722222201</v>
      </c>
      <c r="H333" s="30">
        <v>3.6377899999999999</v>
      </c>
      <c r="I333" s="2"/>
      <c r="J333" s="41">
        <f t="shared" si="22"/>
        <v>1.2181203901529114</v>
      </c>
      <c r="K333" s="41">
        <f t="shared" si="23"/>
        <v>1.1856587777056378</v>
      </c>
      <c r="L333" s="41">
        <f t="shared" si="24"/>
        <v>1.0358521180851756</v>
      </c>
      <c r="M333" s="41">
        <f t="shared" si="25"/>
        <v>1.32101579680836</v>
      </c>
      <c r="O333" s="14">
        <v>-4.31675049675634E-2</v>
      </c>
      <c r="P333" s="14">
        <v>-0.13222616698974199</v>
      </c>
      <c r="Q333" s="14">
        <v>0.11725118371606599</v>
      </c>
    </row>
    <row r="334" spans="2:17">
      <c r="B334" t="s">
        <v>2813</v>
      </c>
      <c r="C334" t="s">
        <v>82</v>
      </c>
      <c r="D334">
        <v>3</v>
      </c>
      <c r="E334" s="2">
        <v>3.5340551388888799</v>
      </c>
      <c r="F334" s="2">
        <v>4.2913863888888901</v>
      </c>
      <c r="G334" s="2">
        <v>3.63360222222222</v>
      </c>
      <c r="H334" s="30">
        <v>3.78473430555555</v>
      </c>
      <c r="I334" s="2"/>
      <c r="J334" s="41">
        <f t="shared" si="22"/>
        <v>1.2811584886011596</v>
      </c>
      <c r="K334" s="41">
        <f t="shared" si="23"/>
        <v>1.4762856958974904</v>
      </c>
      <c r="L334" s="41">
        <f t="shared" si="24"/>
        <v>1.201629594130492</v>
      </c>
      <c r="M334" s="41">
        <f t="shared" si="25"/>
        <v>1.3743766969400102</v>
      </c>
      <c r="O334" s="14">
        <v>0.18228342297550801</v>
      </c>
      <c r="P334" s="14">
        <v>-2.6095057259710099E-2</v>
      </c>
      <c r="Q334" s="14">
        <v>0.103093563070682</v>
      </c>
    </row>
    <row r="335" spans="2:17">
      <c r="B335" t="s">
        <v>2814</v>
      </c>
      <c r="C335" t="s">
        <v>82</v>
      </c>
      <c r="D335">
        <v>4</v>
      </c>
      <c r="E335" s="2">
        <v>3.6333850000000001</v>
      </c>
      <c r="F335" s="2">
        <v>4.1491436111111097</v>
      </c>
      <c r="G335" s="2">
        <v>3.4994079166666698</v>
      </c>
      <c r="H335" s="30">
        <v>3.61671583333333</v>
      </c>
      <c r="I335" s="2"/>
      <c r="J335" s="41">
        <f t="shared" si="22"/>
        <v>1.3171673480368093</v>
      </c>
      <c r="K335" s="41">
        <f t="shared" si="23"/>
        <v>1.4273525635368705</v>
      </c>
      <c r="L335" s="41">
        <f t="shared" si="24"/>
        <v>1.1572516355490154</v>
      </c>
      <c r="M335" s="41">
        <f t="shared" si="25"/>
        <v>1.3133629891775613</v>
      </c>
      <c r="O335" s="14">
        <v>9.61202165926799E-2</v>
      </c>
      <c r="P335" s="14">
        <v>-0.104544437304779</v>
      </c>
      <c r="Q335" s="14">
        <v>3.51167219656718E-3</v>
      </c>
    </row>
    <row r="336" spans="2:17">
      <c r="B336" t="s">
        <v>2815</v>
      </c>
      <c r="C336" t="s">
        <v>83</v>
      </c>
      <c r="D336">
        <v>3</v>
      </c>
      <c r="E336" s="2">
        <v>3.0153005555555499</v>
      </c>
      <c r="F336" s="2">
        <v>3.0650654166666702</v>
      </c>
      <c r="G336" s="2">
        <v>3.4178908333333302</v>
      </c>
      <c r="H336" s="30">
        <v>3.1789434722222198</v>
      </c>
      <c r="I336" s="2"/>
      <c r="J336" s="41">
        <f t="shared" si="22"/>
        <v>1.093100631035528</v>
      </c>
      <c r="K336" s="41">
        <f t="shared" si="23"/>
        <v>1.0544173424539056</v>
      </c>
      <c r="L336" s="41">
        <f t="shared" si="24"/>
        <v>1.1302939957827571</v>
      </c>
      <c r="M336" s="41">
        <f t="shared" si="25"/>
        <v>1.1543916894505648</v>
      </c>
      <c r="O336" s="14">
        <v>-4.5149225828824399E-2</v>
      </c>
      <c r="P336" s="14">
        <v>8.05088466450644E-2</v>
      </c>
      <c r="Q336" s="14">
        <v>8.4532593994338906E-2</v>
      </c>
    </row>
    <row r="337" spans="2:17">
      <c r="B337" t="s">
        <v>2816</v>
      </c>
      <c r="C337" t="s">
        <v>83</v>
      </c>
      <c r="D337">
        <v>4</v>
      </c>
      <c r="E337" s="2">
        <v>3.3647891666666601</v>
      </c>
      <c r="F337" s="2">
        <v>3.1756929166666699</v>
      </c>
      <c r="G337" s="2">
        <v>3.5853577777777801</v>
      </c>
      <c r="H337" s="30">
        <v>3.4866895833333298</v>
      </c>
      <c r="I337" s="2"/>
      <c r="J337" s="41">
        <f t="shared" si="22"/>
        <v>1.2197965322588469</v>
      </c>
      <c r="K337" s="41">
        <f t="shared" si="23"/>
        <v>1.0924744599033518</v>
      </c>
      <c r="L337" s="41">
        <f t="shared" si="24"/>
        <v>1.1856751916804162</v>
      </c>
      <c r="M337" s="41">
        <f t="shared" si="25"/>
        <v>1.2661456593565015</v>
      </c>
      <c r="O337" s="14">
        <v>-0.138084810030597</v>
      </c>
      <c r="P337" s="14">
        <v>1.6010948454659699E-2</v>
      </c>
      <c r="Q337" s="14">
        <v>6.0585772637764303E-2</v>
      </c>
    </row>
    <row r="338" spans="2:17">
      <c r="B338" t="s">
        <v>2817</v>
      </c>
      <c r="C338" t="s">
        <v>84</v>
      </c>
      <c r="D338">
        <v>3</v>
      </c>
      <c r="E338" s="2">
        <v>3.32853333333333</v>
      </c>
      <c r="F338" s="2">
        <v>2.8609984722222199</v>
      </c>
      <c r="G338" s="2">
        <v>3.1400763888888901</v>
      </c>
      <c r="H338" s="30">
        <v>3.29372222222222</v>
      </c>
      <c r="I338" s="2"/>
      <c r="J338" s="41">
        <f t="shared" si="22"/>
        <v>1.206653141221969</v>
      </c>
      <c r="K338" s="41">
        <f t="shared" si="23"/>
        <v>0.98421599403446147</v>
      </c>
      <c r="L338" s="41">
        <f t="shared" si="24"/>
        <v>1.0384209624386729</v>
      </c>
      <c r="M338" s="41">
        <f t="shared" si="25"/>
        <v>1.1960720893328884</v>
      </c>
      <c r="O338" s="14">
        <v>-0.232754136202342</v>
      </c>
      <c r="P338" s="14">
        <v>-0.11880706307576</v>
      </c>
      <c r="Q338" s="14">
        <v>4.5897579758976698E-3</v>
      </c>
    </row>
    <row r="339" spans="2:17">
      <c r="B339" t="s">
        <v>2818</v>
      </c>
      <c r="C339" t="s">
        <v>84</v>
      </c>
      <c r="D339">
        <v>4</v>
      </c>
      <c r="E339" s="2">
        <v>3.2176759722222199</v>
      </c>
      <c r="F339" s="2">
        <v>3.4357579166666699</v>
      </c>
      <c r="G339" s="2">
        <v>3.2360127777777801</v>
      </c>
      <c r="H339" s="30">
        <v>3.2876229166666602</v>
      </c>
      <c r="I339" s="2"/>
      <c r="J339" s="41">
        <f t="shared" si="22"/>
        <v>1.1664653559074263</v>
      </c>
      <c r="K339" s="41">
        <f t="shared" si="23"/>
        <v>1.1819397759367996</v>
      </c>
      <c r="L339" s="41">
        <f t="shared" si="24"/>
        <v>1.0701470559934041</v>
      </c>
      <c r="M339" s="41">
        <f t="shared" si="25"/>
        <v>1.1938572063988939</v>
      </c>
      <c r="O339" s="14">
        <v>6.5203708686937603E-3</v>
      </c>
      <c r="P339" s="14">
        <v>-4.9055467114122703E-2</v>
      </c>
      <c r="Q339" s="14">
        <v>4.5419000492006201E-2</v>
      </c>
    </row>
    <row r="340" spans="2:17">
      <c r="B340" t="s">
        <v>2819</v>
      </c>
      <c r="C340" t="s">
        <v>85</v>
      </c>
      <c r="D340">
        <v>3</v>
      </c>
      <c r="E340" s="2">
        <v>3.13597319444444</v>
      </c>
      <c r="F340" s="2">
        <v>3.0933552777777802</v>
      </c>
      <c r="G340" s="2">
        <v>3.3361045833333298</v>
      </c>
      <c r="H340" s="30">
        <v>3.5033259722222199</v>
      </c>
      <c r="I340" s="2"/>
      <c r="J340" s="41">
        <f t="shared" si="22"/>
        <v>1.1368466309077911</v>
      </c>
      <c r="K340" s="41">
        <f t="shared" si="23"/>
        <v>1.0641493762333369</v>
      </c>
      <c r="L340" s="41">
        <f t="shared" si="24"/>
        <v>1.1032473427969354</v>
      </c>
      <c r="M340" s="41">
        <f t="shared" si="25"/>
        <v>1.2721869461058934</v>
      </c>
      <c r="O340" s="14">
        <v>-8.0646806065085799E-2</v>
      </c>
      <c r="P340" s="14">
        <v>1.20699245800782E-2</v>
      </c>
      <c r="Q340" s="14">
        <v>0.15547261113586799</v>
      </c>
    </row>
    <row r="341" spans="2:17">
      <c r="B341" t="s">
        <v>2820</v>
      </c>
      <c r="C341" t="s">
        <v>85</v>
      </c>
      <c r="D341">
        <v>4</v>
      </c>
      <c r="E341" s="2">
        <v>3.3290679166666601</v>
      </c>
      <c r="F341" s="2">
        <v>3.4504623611111098</v>
      </c>
      <c r="G341" s="2">
        <v>3.47389875</v>
      </c>
      <c r="H341" s="30">
        <v>3.48003847222222</v>
      </c>
      <c r="I341" s="2"/>
      <c r="J341" s="41">
        <f t="shared" si="22"/>
        <v>1.2068469372858233</v>
      </c>
      <c r="K341" s="41">
        <f t="shared" si="23"/>
        <v>1.1869982719640164</v>
      </c>
      <c r="L341" s="41">
        <f t="shared" si="24"/>
        <v>1.1488157728118082</v>
      </c>
      <c r="M341" s="41">
        <f t="shared" si="25"/>
        <v>1.2637303954616357</v>
      </c>
      <c r="O341" s="14">
        <v>-3.01722267908483E-2</v>
      </c>
      <c r="P341" s="14">
        <v>-8.5956216699495606E-3</v>
      </c>
      <c r="Q341" s="14">
        <v>7.2040494017896098E-2</v>
      </c>
    </row>
    <row r="342" spans="2:17">
      <c r="B342" t="s">
        <v>2821</v>
      </c>
      <c r="C342" t="s">
        <v>86</v>
      </c>
      <c r="D342">
        <v>3</v>
      </c>
      <c r="E342" s="2">
        <v>3.2578315277777699</v>
      </c>
      <c r="F342" s="2">
        <v>2.8277379166666701</v>
      </c>
      <c r="G342" s="2">
        <v>3.3679854166666701</v>
      </c>
      <c r="H342" s="30">
        <v>2.9626887499999999</v>
      </c>
      <c r="I342" s="2"/>
      <c r="J342" s="41">
        <f t="shared" si="22"/>
        <v>1.1810224663210072</v>
      </c>
      <c r="K342" s="41">
        <f t="shared" si="23"/>
        <v>0.97277398486665601</v>
      </c>
      <c r="L342" s="41">
        <f t="shared" si="24"/>
        <v>1.1137903110350642</v>
      </c>
      <c r="M342" s="41">
        <f t="shared" si="25"/>
        <v>1.0758616192183754</v>
      </c>
      <c r="O342" s="14">
        <v>-0.217696224551851</v>
      </c>
      <c r="P342" s="14">
        <v>-1.9186084723985499E-2</v>
      </c>
      <c r="Q342" s="14">
        <v>-8.8168341295755306E-2</v>
      </c>
    </row>
    <row r="343" spans="2:17">
      <c r="B343" t="s">
        <v>2822</v>
      </c>
      <c r="C343" t="s">
        <v>86</v>
      </c>
      <c r="D343">
        <v>4</v>
      </c>
      <c r="E343" s="2">
        <v>3.3067872222222201</v>
      </c>
      <c r="F343" s="2">
        <v>3.0032368055555501</v>
      </c>
      <c r="G343" s="2">
        <v>3.5143804166666701</v>
      </c>
      <c r="H343" s="30">
        <v>3.0921634722222202</v>
      </c>
      <c r="I343" s="2"/>
      <c r="J343" s="41">
        <f t="shared" si="22"/>
        <v>1.1987697852048294</v>
      </c>
      <c r="K343" s="41">
        <f t="shared" si="23"/>
        <v>1.0331475974556725</v>
      </c>
      <c r="L343" s="41">
        <f t="shared" si="24"/>
        <v>1.1622030303351834</v>
      </c>
      <c r="M343" s="41">
        <f t="shared" si="25"/>
        <v>1.1228786689499233</v>
      </c>
      <c r="O343" s="14">
        <v>-0.17567181841079699</v>
      </c>
      <c r="P343" s="14">
        <v>1.2434200963509201E-2</v>
      </c>
      <c r="Q343" s="14">
        <v>-6.0159998176416797E-2</v>
      </c>
    </row>
    <row r="344" spans="2:17">
      <c r="B344" t="s">
        <v>2823</v>
      </c>
      <c r="C344" t="s">
        <v>87</v>
      </c>
      <c r="D344">
        <v>3</v>
      </c>
      <c r="E344" s="2">
        <v>3.1306830555555498</v>
      </c>
      <c r="F344" s="2">
        <v>2.83328236111111</v>
      </c>
      <c r="G344" s="2">
        <v>3.6078144444444402</v>
      </c>
      <c r="H344" s="30">
        <v>3.01841458333333</v>
      </c>
      <c r="I344" s="2"/>
      <c r="J344" s="41">
        <f t="shared" si="22"/>
        <v>1.1349288605060788</v>
      </c>
      <c r="K344" s="41">
        <f t="shared" si="23"/>
        <v>0.97468133677656976</v>
      </c>
      <c r="L344" s="41">
        <f t="shared" si="24"/>
        <v>1.1931015949028578</v>
      </c>
      <c r="M344" s="41">
        <f t="shared" si="25"/>
        <v>1.0960977257895737</v>
      </c>
      <c r="O344" s="14">
        <v>-0.168132035315361</v>
      </c>
      <c r="P344" s="14">
        <v>0.103738762447701</v>
      </c>
      <c r="Q344" s="14">
        <v>-1.8562533567436399E-2</v>
      </c>
    </row>
    <row r="345" spans="2:17">
      <c r="B345" t="s">
        <v>2824</v>
      </c>
      <c r="C345" t="s">
        <v>87</v>
      </c>
      <c r="D345">
        <v>4</v>
      </c>
      <c r="E345" s="2">
        <v>3.2916512500000001</v>
      </c>
      <c r="F345" s="2">
        <v>2.81775152777778</v>
      </c>
      <c r="G345" s="2">
        <v>3.7037422222222198</v>
      </c>
      <c r="H345" s="30">
        <v>3.1373568055555499</v>
      </c>
      <c r="I345" s="2"/>
      <c r="J345" s="41">
        <f t="shared" si="22"/>
        <v>1.1932827233074801</v>
      </c>
      <c r="K345" s="41">
        <f t="shared" si="23"/>
        <v>0.96933855357841092</v>
      </c>
      <c r="L345" s="41">
        <f t="shared" si="24"/>
        <v>1.2248248407694506</v>
      </c>
      <c r="M345" s="41">
        <f t="shared" si="25"/>
        <v>1.1392900360831977</v>
      </c>
      <c r="O345" s="14">
        <v>-0.23380771063025799</v>
      </c>
      <c r="P345" s="14">
        <v>8.0247844780770794E-2</v>
      </c>
      <c r="Q345" s="14">
        <v>-3.7871577136994197E-2</v>
      </c>
    </row>
    <row r="346" spans="2:17">
      <c r="B346" t="s">
        <v>2825</v>
      </c>
      <c r="C346" t="s">
        <v>88</v>
      </c>
      <c r="D346">
        <v>1</v>
      </c>
      <c r="E346" s="2">
        <v>2.89240013888889</v>
      </c>
      <c r="F346" s="2">
        <v>3.66699111111111</v>
      </c>
      <c r="G346" s="2">
        <v>3.3075320833333302</v>
      </c>
      <c r="H346" s="30">
        <v>3.2493650000000001</v>
      </c>
      <c r="I346" s="2"/>
      <c r="J346" s="41">
        <f t="shared" si="22"/>
        <v>1.0485470216895756</v>
      </c>
      <c r="K346" s="41">
        <f t="shared" si="23"/>
        <v>1.2614866231419042</v>
      </c>
      <c r="L346" s="41">
        <f t="shared" si="24"/>
        <v>1.0937984379695667</v>
      </c>
      <c r="M346" s="41">
        <f t="shared" si="25"/>
        <v>1.179964344999628</v>
      </c>
      <c r="O346" s="14">
        <v>0.20798466784338199</v>
      </c>
      <c r="P346" s="14">
        <v>8.6169714376625406E-2</v>
      </c>
      <c r="Q346" s="14">
        <v>0.15782549923948599</v>
      </c>
    </row>
    <row r="347" spans="2:17">
      <c r="B347" t="s">
        <v>2826</v>
      </c>
      <c r="C347" t="s">
        <v>88</v>
      </c>
      <c r="D347">
        <v>2</v>
      </c>
      <c r="E347" s="2">
        <v>3.0724755555555499</v>
      </c>
      <c r="F347" s="2">
        <v>4.1874140277777796</v>
      </c>
      <c r="G347" s="2">
        <v>3.4555911111111102</v>
      </c>
      <c r="H347" s="30">
        <v>3.3649787500000001</v>
      </c>
      <c r="I347" s="2"/>
      <c r="J347" s="41">
        <f t="shared" si="22"/>
        <v>1.113827595869699</v>
      </c>
      <c r="K347" s="41">
        <f t="shared" si="23"/>
        <v>1.4405180218715767</v>
      </c>
      <c r="L347" s="41">
        <f t="shared" si="24"/>
        <v>1.1427614500372889</v>
      </c>
      <c r="M347" s="41">
        <f t="shared" si="25"/>
        <v>1.2219479641965174</v>
      </c>
      <c r="O347" s="14">
        <v>0.31952154863973498</v>
      </c>
      <c r="P347" s="14">
        <v>7.3364539638780105E-2</v>
      </c>
      <c r="Q347" s="14">
        <v>0.12988873833900499</v>
      </c>
    </row>
    <row r="348" spans="2:17">
      <c r="B348" t="s">
        <v>2827</v>
      </c>
      <c r="C348" t="s">
        <v>89</v>
      </c>
      <c r="D348">
        <v>1</v>
      </c>
      <c r="E348" s="2">
        <v>2.07573861111111</v>
      </c>
      <c r="F348" s="2">
        <v>1.3660440277777799</v>
      </c>
      <c r="G348" s="2">
        <v>1.92008847222222</v>
      </c>
      <c r="H348" s="30">
        <v>2.1855622222222202</v>
      </c>
      <c r="I348" s="2"/>
      <c r="J348" s="41">
        <f t="shared" si="22"/>
        <v>0.75249254389909981</v>
      </c>
      <c r="K348" s="41">
        <f t="shared" si="23"/>
        <v>0.46993467271929329</v>
      </c>
      <c r="L348" s="41">
        <f t="shared" si="24"/>
        <v>0.63497185175100856</v>
      </c>
      <c r="M348" s="41">
        <f t="shared" si="25"/>
        <v>0.79365829815990918</v>
      </c>
      <c r="O348" s="14">
        <v>-0.277472329962276</v>
      </c>
      <c r="P348" s="14">
        <v>-9.2531451401694095E-2</v>
      </c>
      <c r="Q348" s="14">
        <v>8.8615952800079598E-2</v>
      </c>
    </row>
    <row r="349" spans="2:17">
      <c r="B349" t="s">
        <v>2828</v>
      </c>
      <c r="C349" t="s">
        <v>89</v>
      </c>
      <c r="D349">
        <v>2</v>
      </c>
      <c r="E349" s="2">
        <v>3.2008343055555502</v>
      </c>
      <c r="F349" s="2">
        <v>3.7815045833333301</v>
      </c>
      <c r="G349" s="2">
        <v>3.2188102777777798</v>
      </c>
      <c r="H349" s="30">
        <v>3.2917851388888901</v>
      </c>
      <c r="I349" s="2"/>
      <c r="J349" s="41">
        <f t="shared" si="22"/>
        <v>1.1603599491256353</v>
      </c>
      <c r="K349" s="41">
        <f t="shared" si="23"/>
        <v>1.3008805592057666</v>
      </c>
      <c r="L349" s="41">
        <f t="shared" si="24"/>
        <v>1.0644582018401865</v>
      </c>
      <c r="M349" s="41">
        <f t="shared" si="25"/>
        <v>1.1953686628890687</v>
      </c>
      <c r="O349" s="14">
        <v>0.13177362140222501</v>
      </c>
      <c r="P349" s="14">
        <v>-4.8967412725121798E-2</v>
      </c>
      <c r="Q349" s="14">
        <v>5.3469804532254799E-2</v>
      </c>
    </row>
    <row r="350" spans="2:17">
      <c r="B350" t="s">
        <v>2829</v>
      </c>
      <c r="C350" t="s">
        <v>90</v>
      </c>
      <c r="D350">
        <v>1</v>
      </c>
      <c r="E350" s="2">
        <v>3.0554869444444401</v>
      </c>
      <c r="F350" s="2">
        <v>3.0054487499999998</v>
      </c>
      <c r="G350" s="2">
        <v>3.0194537499999998</v>
      </c>
      <c r="H350" s="30">
        <v>3.0830191666666602</v>
      </c>
      <c r="I350" s="2"/>
      <c r="J350" s="41">
        <f t="shared" si="22"/>
        <v>1.1076689190864655</v>
      </c>
      <c r="K350" s="41">
        <f t="shared" si="23"/>
        <v>1.0339085314866692</v>
      </c>
      <c r="L350" s="41">
        <f t="shared" si="24"/>
        <v>0.99853114408580923</v>
      </c>
      <c r="M350" s="41">
        <f t="shared" si="25"/>
        <v>1.1195580341442481</v>
      </c>
      <c r="O350" s="14">
        <v>-8.0720397865361906E-2</v>
      </c>
      <c r="P350" s="14">
        <v>-6.5038453933798798E-2</v>
      </c>
      <c r="Q350" s="14">
        <v>3.4095211994707102E-2</v>
      </c>
    </row>
    <row r="351" spans="2:17">
      <c r="B351" t="s">
        <v>2830</v>
      </c>
      <c r="C351" t="s">
        <v>90</v>
      </c>
      <c r="D351">
        <v>2</v>
      </c>
      <c r="E351" s="2">
        <v>3.2459497222222198</v>
      </c>
      <c r="F351" s="2">
        <v>3.7629156944444402</v>
      </c>
      <c r="G351" s="2">
        <v>3.1381269444444402</v>
      </c>
      <c r="H351" s="30">
        <v>3.2479787500000001</v>
      </c>
      <c r="I351" s="2"/>
      <c r="J351" s="41">
        <f t="shared" si="22"/>
        <v>1.1767150983119761</v>
      </c>
      <c r="K351" s="41">
        <f t="shared" si="23"/>
        <v>1.2944857701370522</v>
      </c>
      <c r="L351" s="41">
        <f t="shared" si="24"/>
        <v>1.0377762825884025</v>
      </c>
      <c r="M351" s="41">
        <f t="shared" si="25"/>
        <v>1.179460946466913</v>
      </c>
      <c r="O351" s="14">
        <v>0.108469010017699</v>
      </c>
      <c r="P351" s="14">
        <v>-9.1124500859271096E-2</v>
      </c>
      <c r="Q351" s="14">
        <v>2.0044499424326501E-2</v>
      </c>
    </row>
    <row r="352" spans="2:17">
      <c r="B352" t="s">
        <v>2831</v>
      </c>
      <c r="C352" t="s">
        <v>91</v>
      </c>
      <c r="D352">
        <v>1</v>
      </c>
      <c r="E352" s="2">
        <v>3.1772341666666599</v>
      </c>
      <c r="F352" s="2">
        <v>3.6023884722222199</v>
      </c>
      <c r="G352" s="2">
        <v>3.29616736111111</v>
      </c>
      <c r="H352" s="30">
        <v>3.3211720833333298</v>
      </c>
      <c r="I352" s="2"/>
      <c r="J352" s="41">
        <f t="shared" si="22"/>
        <v>1.1518044747254328</v>
      </c>
      <c r="K352" s="41">
        <f t="shared" si="23"/>
        <v>1.2392625810570821</v>
      </c>
      <c r="L352" s="41">
        <f t="shared" si="24"/>
        <v>1.0900401326526625</v>
      </c>
      <c r="M352" s="41">
        <f t="shared" si="25"/>
        <v>1.2060401469029987</v>
      </c>
      <c r="O352" s="14">
        <v>7.9001270418820602E-2</v>
      </c>
      <c r="P352" s="14">
        <v>-1.5290330367196301E-2</v>
      </c>
      <c r="Q352" s="14">
        <v>7.3304841861838499E-2</v>
      </c>
    </row>
    <row r="353" spans="2:17">
      <c r="B353" t="s">
        <v>2832</v>
      </c>
      <c r="C353" t="s">
        <v>91</v>
      </c>
      <c r="D353">
        <v>2</v>
      </c>
      <c r="E353" s="2">
        <v>3.3693694444444402</v>
      </c>
      <c r="F353" s="2">
        <v>3.8402786111111098</v>
      </c>
      <c r="G353" s="2">
        <v>3.49635027777778</v>
      </c>
      <c r="H353" s="30">
        <v>3.6023037499999999</v>
      </c>
      <c r="I353" s="2"/>
      <c r="J353" s="41">
        <f t="shared" si="22"/>
        <v>1.2214569652528264</v>
      </c>
      <c r="K353" s="41">
        <f t="shared" si="23"/>
        <v>1.3210994928173549</v>
      </c>
      <c r="L353" s="41">
        <f t="shared" si="24"/>
        <v>1.1562404766074603</v>
      </c>
      <c r="M353" s="41">
        <f t="shared" si="25"/>
        <v>1.3081294298604353</v>
      </c>
      <c r="O353" s="14">
        <v>8.8823477497861E-2</v>
      </c>
      <c r="P353" s="14">
        <v>-1.49948608777854E-2</v>
      </c>
      <c r="Q353" s="14">
        <v>0.100791095149734</v>
      </c>
    </row>
    <row r="354" spans="2:17">
      <c r="B354" t="s">
        <v>2833</v>
      </c>
      <c r="C354" t="s">
        <v>92</v>
      </c>
      <c r="D354">
        <v>1</v>
      </c>
      <c r="E354" s="2">
        <v>3.3864473611111099</v>
      </c>
      <c r="F354" s="2">
        <v>3.1363226388888901</v>
      </c>
      <c r="G354" s="2">
        <v>3.4503306944444398</v>
      </c>
      <c r="H354" s="30">
        <v>2.96102513888889</v>
      </c>
      <c r="I354" s="2"/>
      <c r="J354" s="41">
        <f t="shared" si="22"/>
        <v>1.2276480169046142</v>
      </c>
      <c r="K354" s="41">
        <f t="shared" si="23"/>
        <v>1.078930636844833</v>
      </c>
      <c r="L354" s="41">
        <f t="shared" si="24"/>
        <v>1.1410218340976381</v>
      </c>
      <c r="M354" s="41">
        <f t="shared" si="25"/>
        <v>1.0752575006305729</v>
      </c>
      <c r="O354" s="14">
        <v>-0.15974639519341899</v>
      </c>
      <c r="P354" s="14">
        <v>-3.6071448722077001E-2</v>
      </c>
      <c r="Q354" s="14">
        <v>-0.13871191369503799</v>
      </c>
    </row>
    <row r="355" spans="2:17">
      <c r="B355" t="s">
        <v>2834</v>
      </c>
      <c r="C355" t="s">
        <v>92</v>
      </c>
      <c r="D355">
        <v>2</v>
      </c>
      <c r="E355" s="2">
        <v>3.0780843055555498</v>
      </c>
      <c r="F355" s="2">
        <v>3.2136788888888899</v>
      </c>
      <c r="G355" s="2">
        <v>3.0369265277777799</v>
      </c>
      <c r="H355" s="30">
        <v>2.7719425000000002</v>
      </c>
      <c r="I355" s="2"/>
      <c r="J355" s="41">
        <f t="shared" si="22"/>
        <v>1.1158608685240698</v>
      </c>
      <c r="K355" s="41">
        <f t="shared" si="23"/>
        <v>1.1055420661160245</v>
      </c>
      <c r="L355" s="41">
        <f t="shared" si="24"/>
        <v>1.0043093789022239</v>
      </c>
      <c r="M355" s="41">
        <f t="shared" si="25"/>
        <v>1.006594616606362</v>
      </c>
      <c r="O355" s="14">
        <v>-1.75566367508623E-2</v>
      </c>
      <c r="P355" s="14">
        <v>-6.7011404971962202E-2</v>
      </c>
      <c r="Q355" s="14">
        <v>-8.7642396420166302E-2</v>
      </c>
    </row>
    <row r="356" spans="2:17">
      <c r="B356" t="s">
        <v>2835</v>
      </c>
      <c r="C356" t="s">
        <v>93</v>
      </c>
      <c r="D356">
        <v>1</v>
      </c>
      <c r="E356" s="2">
        <v>2.44506680555555</v>
      </c>
      <c r="F356" s="2">
        <v>1.76112861111111</v>
      </c>
      <c r="G356" s="2">
        <v>1.92591513888889</v>
      </c>
      <c r="H356" s="30">
        <v>2.0000840277777798</v>
      </c>
      <c r="I356" s="2"/>
      <c r="J356" s="41">
        <f t="shared" si="22"/>
        <v>0.88638065056316273</v>
      </c>
      <c r="K356" s="41">
        <f t="shared" si="23"/>
        <v>0.60584826012190196</v>
      </c>
      <c r="L356" s="41">
        <f t="shared" si="24"/>
        <v>0.63689872615101439</v>
      </c>
      <c r="M356" s="41">
        <f t="shared" si="25"/>
        <v>0.72630432093071284</v>
      </c>
      <c r="O356" s="14">
        <v>-0.27998756812978098</v>
      </c>
      <c r="P356" s="14">
        <v>-0.21728890365376399</v>
      </c>
      <c r="Q356" s="14">
        <v>-0.122142205933996</v>
      </c>
    </row>
    <row r="357" spans="2:17">
      <c r="B357" t="s">
        <v>2836</v>
      </c>
      <c r="C357" t="s">
        <v>93</v>
      </c>
      <c r="D357">
        <v>2</v>
      </c>
      <c r="E357" s="2">
        <v>3.1534841666666602</v>
      </c>
      <c r="F357" s="2">
        <v>3.3029580555555502</v>
      </c>
      <c r="G357" s="2">
        <v>3.18109888888889</v>
      </c>
      <c r="H357" s="30">
        <v>2.9186106944444399</v>
      </c>
      <c r="I357" s="2"/>
      <c r="J357" s="41">
        <f t="shared" si="22"/>
        <v>1.1431946729797124</v>
      </c>
      <c r="K357" s="41">
        <f t="shared" si="23"/>
        <v>1.1362551142425914</v>
      </c>
      <c r="L357" s="41">
        <f t="shared" si="24"/>
        <v>1.051987073149347</v>
      </c>
      <c r="M357" s="41">
        <f t="shared" si="25"/>
        <v>1.0598552506040544</v>
      </c>
      <c r="O357" s="14">
        <v>-1.51043994119989E-2</v>
      </c>
      <c r="P357" s="14">
        <v>-4.5196834034138503E-2</v>
      </c>
      <c r="Q357" s="14">
        <v>-6.3658312468930806E-2</v>
      </c>
    </row>
    <row r="358" spans="2:17">
      <c r="B358" t="s">
        <v>2837</v>
      </c>
      <c r="C358" t="s">
        <v>94</v>
      </c>
      <c r="D358">
        <v>1</v>
      </c>
      <c r="E358" s="2">
        <v>3.2950955555555499</v>
      </c>
      <c r="F358" s="2">
        <v>3.39972236111111</v>
      </c>
      <c r="G358" s="2">
        <v>3.2068893055555501</v>
      </c>
      <c r="H358" s="30">
        <v>3.4492631944444399</v>
      </c>
      <c r="I358" s="2"/>
      <c r="J358" s="41">
        <f t="shared" si="22"/>
        <v>1.1945313459594789</v>
      </c>
      <c r="K358" s="41">
        <f t="shared" si="23"/>
        <v>1.1695431352269039</v>
      </c>
      <c r="L358" s="41">
        <f t="shared" si="24"/>
        <v>1.0605159450556014</v>
      </c>
      <c r="M358" s="41">
        <f t="shared" si="25"/>
        <v>1.2525547563797721</v>
      </c>
      <c r="O358" s="14">
        <v>-3.48940977735702E-2</v>
      </c>
      <c r="P358" s="14">
        <v>-8.5242492092061306E-2</v>
      </c>
      <c r="Q358" s="14">
        <v>7.4055774860928195E-2</v>
      </c>
    </row>
    <row r="359" spans="2:17">
      <c r="B359" t="s">
        <v>2838</v>
      </c>
      <c r="C359" t="s">
        <v>94</v>
      </c>
      <c r="D359">
        <v>2</v>
      </c>
      <c r="E359" s="2">
        <v>3.3458036111111098</v>
      </c>
      <c r="F359" s="2">
        <v>3.2122962500000001</v>
      </c>
      <c r="G359" s="2">
        <v>3.2637283333333298</v>
      </c>
      <c r="H359" s="30">
        <v>3.42209138888889</v>
      </c>
      <c r="I359" s="2"/>
      <c r="J359" s="41">
        <f t="shared" si="22"/>
        <v>1.212913927232925</v>
      </c>
      <c r="K359" s="41">
        <f t="shared" si="23"/>
        <v>1.1050664226224567</v>
      </c>
      <c r="L359" s="41">
        <f t="shared" si="24"/>
        <v>1.0793125699205033</v>
      </c>
      <c r="M359" s="41">
        <f t="shared" si="25"/>
        <v>1.2426876710431565</v>
      </c>
      <c r="O359" s="14">
        <v>-0.11837682368295301</v>
      </c>
      <c r="P359" s="14">
        <v>-8.3839383266619397E-2</v>
      </c>
      <c r="Q359" s="14">
        <v>4.44995693541426E-2</v>
      </c>
    </row>
    <row r="360" spans="2:17">
      <c r="B360" t="s">
        <v>2839</v>
      </c>
      <c r="C360" t="s">
        <v>95</v>
      </c>
      <c r="D360">
        <v>1</v>
      </c>
      <c r="E360" s="2">
        <v>1.14066055555555</v>
      </c>
      <c r="F360" s="2">
        <v>0.61356513888888797</v>
      </c>
      <c r="G360" s="2">
        <v>0.91914319444444503</v>
      </c>
      <c r="H360" s="30">
        <v>1.9806712500000001</v>
      </c>
      <c r="I360" s="2"/>
      <c r="J360" s="41">
        <f t="shared" si="22"/>
        <v>0.41350994705248617</v>
      </c>
      <c r="K360" s="41">
        <f t="shared" si="23"/>
        <v>0.21107338187684099</v>
      </c>
      <c r="L360" s="41">
        <f t="shared" si="24"/>
        <v>0.30395998134672442</v>
      </c>
      <c r="M360" s="41">
        <f t="shared" si="25"/>
        <v>0.71925482491682047</v>
      </c>
      <c r="O360" s="14">
        <v>-0.185854672828244</v>
      </c>
      <c r="P360" s="14">
        <v>-0.10279950745034901</v>
      </c>
      <c r="Q360" s="14">
        <v>0.377288207912444</v>
      </c>
    </row>
    <row r="361" spans="2:17">
      <c r="B361" t="s">
        <v>2840</v>
      </c>
      <c r="C361" t="s">
        <v>95</v>
      </c>
      <c r="D361">
        <v>2</v>
      </c>
      <c r="E361" s="2">
        <v>3.1257927777777699</v>
      </c>
      <c r="F361" s="2">
        <v>2.8682194444444402</v>
      </c>
      <c r="G361" s="2">
        <v>2.6961594444444401</v>
      </c>
      <c r="H361" s="30">
        <v>3.1553781944444399</v>
      </c>
      <c r="I361" s="2"/>
      <c r="J361" s="41">
        <f t="shared" si="22"/>
        <v>1.1331560469419446</v>
      </c>
      <c r="K361" s="41">
        <f t="shared" si="23"/>
        <v>0.98670009055621444</v>
      </c>
      <c r="L361" s="41">
        <f t="shared" si="24"/>
        <v>0.89161795397557142</v>
      </c>
      <c r="M361" s="41">
        <f t="shared" si="25"/>
        <v>1.1458342674441753</v>
      </c>
      <c r="O361" s="14">
        <v>-0.15428034427375001</v>
      </c>
      <c r="P361" s="14">
        <v>-0.19606745022812899</v>
      </c>
      <c r="Q361" s="14">
        <v>3.3072824079576402E-2</v>
      </c>
    </row>
    <row r="362" spans="2:17">
      <c r="B362" t="s">
        <v>2841</v>
      </c>
      <c r="C362" t="s">
        <v>96</v>
      </c>
      <c r="D362">
        <v>1</v>
      </c>
      <c r="E362" s="2">
        <v>3.1930041666666602</v>
      </c>
      <c r="F362" s="2">
        <v>2.6633170833333302</v>
      </c>
      <c r="G362" s="2">
        <v>3.3460791666666698</v>
      </c>
      <c r="H362" s="30">
        <v>3.46894930555555</v>
      </c>
      <c r="I362" s="2"/>
      <c r="J362" s="41">
        <f t="shared" si="22"/>
        <v>1.1575213830845912</v>
      </c>
      <c r="K362" s="41">
        <f t="shared" si="23"/>
        <v>0.91621134930766079</v>
      </c>
      <c r="L362" s="41">
        <f t="shared" si="24"/>
        <v>1.1065459302012361</v>
      </c>
      <c r="M362" s="41">
        <f t="shared" si="25"/>
        <v>1.2597035098140001</v>
      </c>
      <c r="O362" s="14">
        <v>-0.24996075452775801</v>
      </c>
      <c r="P362" s="14">
        <v>-4.1938458939669203E-3</v>
      </c>
      <c r="Q362" s="14">
        <v>0.120844968105964</v>
      </c>
    </row>
    <row r="363" spans="2:17">
      <c r="B363" t="s">
        <v>2842</v>
      </c>
      <c r="C363" t="s">
        <v>96</v>
      </c>
      <c r="D363">
        <v>2</v>
      </c>
      <c r="E363" s="2">
        <v>3.28018819444444</v>
      </c>
      <c r="F363" s="2">
        <v>2.82357375</v>
      </c>
      <c r="G363" s="2">
        <v>3.3826861111111102</v>
      </c>
      <c r="H363" s="30">
        <v>3.4559187499999999</v>
      </c>
      <c r="I363" s="2"/>
      <c r="J363" s="41">
        <f t="shared" si="22"/>
        <v>1.1891271596976465</v>
      </c>
      <c r="K363" s="41">
        <f t="shared" si="23"/>
        <v>0.97134146420124701</v>
      </c>
      <c r="L363" s="41">
        <f t="shared" si="24"/>
        <v>1.118651819923042</v>
      </c>
      <c r="M363" s="41">
        <f t="shared" si="25"/>
        <v>1.2549716342164339</v>
      </c>
      <c r="O363" s="14">
        <v>-0.227508303444557</v>
      </c>
      <c r="P363" s="14">
        <v>-2.1993200396642099E-2</v>
      </c>
      <c r="Q363" s="14">
        <v>8.2260940596244794E-2</v>
      </c>
    </row>
    <row r="364" spans="2:17">
      <c r="B364" t="s">
        <v>2843</v>
      </c>
      <c r="C364" t="s">
        <v>97</v>
      </c>
      <c r="D364">
        <v>1</v>
      </c>
      <c r="E364" s="2">
        <v>3.3886512500000001</v>
      </c>
      <c r="F364" s="2">
        <v>3.4873258333333301</v>
      </c>
      <c r="G364" s="2">
        <v>3.40264583333333</v>
      </c>
      <c r="H364" s="30">
        <v>3.5418615277777801</v>
      </c>
      <c r="I364" s="2"/>
      <c r="J364" s="41">
        <f t="shared" si="22"/>
        <v>1.2284469662268434</v>
      </c>
      <c r="K364" s="41">
        <f t="shared" si="23"/>
        <v>1.1996797254177727</v>
      </c>
      <c r="L364" s="41">
        <f t="shared" si="24"/>
        <v>1.1252524854461314</v>
      </c>
      <c r="M364" s="41">
        <f t="shared" si="25"/>
        <v>1.2861806284316135</v>
      </c>
      <c r="O364" s="14">
        <v>-3.9823351734731498E-2</v>
      </c>
      <c r="P364" s="14">
        <v>-5.2596759642661202E-2</v>
      </c>
      <c r="Q364" s="14">
        <v>7.1355479594005497E-2</v>
      </c>
    </row>
    <row r="365" spans="2:17">
      <c r="B365" t="s">
        <v>2844</v>
      </c>
      <c r="C365" t="s">
        <v>97</v>
      </c>
      <c r="D365">
        <v>2</v>
      </c>
      <c r="E365" s="2">
        <v>3.3102090277777698</v>
      </c>
      <c r="F365" s="2">
        <v>2.9350302777777801</v>
      </c>
      <c r="G365" s="2">
        <v>3.4145618055555498</v>
      </c>
      <c r="H365" s="30">
        <v>3.2904011111111102</v>
      </c>
      <c r="I365" s="2"/>
      <c r="J365" s="41">
        <f t="shared" si="22"/>
        <v>1.2000102512025426</v>
      </c>
      <c r="K365" s="41">
        <f t="shared" si="23"/>
        <v>1.0096837766294087</v>
      </c>
      <c r="L365" s="41">
        <f t="shared" si="24"/>
        <v>1.1291930887343744</v>
      </c>
      <c r="M365" s="41">
        <f t="shared" si="25"/>
        <v>1.1948660713272499</v>
      </c>
      <c r="O365" s="14">
        <v>-0.20041817474750101</v>
      </c>
      <c r="P365" s="14">
        <v>-2.1749464006539099E-2</v>
      </c>
      <c r="Q365" s="14">
        <v>1.0498772289398099E-2</v>
      </c>
    </row>
    <row r="366" spans="2:17">
      <c r="B366" t="s">
        <v>2845</v>
      </c>
      <c r="C366" t="s">
        <v>98</v>
      </c>
      <c r="D366">
        <v>1</v>
      </c>
      <c r="E366" s="2">
        <v>3.0551734722222199</v>
      </c>
      <c r="F366" s="2">
        <v>2.72792305555555</v>
      </c>
      <c r="G366" s="2">
        <v>3.5174263888888899</v>
      </c>
      <c r="H366" s="30">
        <v>3.0896716666666602</v>
      </c>
      <c r="I366" s="2"/>
      <c r="J366" s="41">
        <f t="shared" si="22"/>
        <v>1.1075552797733661</v>
      </c>
      <c r="K366" s="41">
        <f t="shared" si="23"/>
        <v>0.93843653809703664</v>
      </c>
      <c r="L366" s="41">
        <f t="shared" si="24"/>
        <v>1.1632103311186137</v>
      </c>
      <c r="M366" s="41">
        <f t="shared" si="25"/>
        <v>1.1219738023959249</v>
      </c>
      <c r="O366" s="14">
        <v>-0.17607489794626899</v>
      </c>
      <c r="P366" s="14">
        <v>9.9748258107906607E-2</v>
      </c>
      <c r="Q366" s="14">
        <v>3.66326964546939E-2</v>
      </c>
    </row>
    <row r="367" spans="2:17">
      <c r="B367" t="s">
        <v>2846</v>
      </c>
      <c r="C367" t="s">
        <v>98</v>
      </c>
      <c r="D367">
        <v>2</v>
      </c>
      <c r="E367" s="2">
        <v>3.2302283333333301</v>
      </c>
      <c r="F367" s="2">
        <v>2.82357416666667</v>
      </c>
      <c r="G367" s="2">
        <v>3.5909001388888901</v>
      </c>
      <c r="H367" s="30">
        <v>3.0769166666666599</v>
      </c>
      <c r="I367" s="2"/>
      <c r="J367" s="41">
        <f t="shared" si="22"/>
        <v>1.1710158123540515</v>
      </c>
      <c r="K367" s="41">
        <f t="shared" si="23"/>
        <v>0.97134160753931753</v>
      </c>
      <c r="L367" s="41">
        <f t="shared" si="24"/>
        <v>1.1875080464413852</v>
      </c>
      <c r="M367" s="41">
        <f t="shared" si="25"/>
        <v>1.1173419911895905</v>
      </c>
      <c r="O367" s="14">
        <v>-0.208782579435176</v>
      </c>
      <c r="P367" s="14">
        <v>6.3999901831980996E-2</v>
      </c>
      <c r="Q367" s="14">
        <v>-3.5970094096575998E-2</v>
      </c>
    </row>
    <row r="368" spans="2:17">
      <c r="B368" t="s">
        <v>2847</v>
      </c>
      <c r="C368" t="s">
        <v>99</v>
      </c>
      <c r="D368">
        <v>1</v>
      </c>
      <c r="E368" s="2">
        <v>3.1547880555555499</v>
      </c>
      <c r="F368" s="2">
        <v>4.0382413888888902</v>
      </c>
      <c r="G368" s="2">
        <v>3.5490223611111098</v>
      </c>
      <c r="H368" s="30">
        <v>3.5609937500000002</v>
      </c>
      <c r="I368" s="2"/>
      <c r="J368" s="41">
        <f t="shared" si="22"/>
        <v>1.1436673561305246</v>
      </c>
      <c r="K368" s="41">
        <f t="shared" si="23"/>
        <v>1.3892009385203457</v>
      </c>
      <c r="L368" s="41">
        <f t="shared" si="24"/>
        <v>1.1736590959958888</v>
      </c>
      <c r="M368" s="41">
        <f t="shared" si="25"/>
        <v>1.293128244369752</v>
      </c>
      <c r="O368" s="14">
        <v>0.23735271100562999</v>
      </c>
      <c r="P368" s="14">
        <v>7.6027938132918901E-2</v>
      </c>
      <c r="Q368" s="14">
        <v>0.16910840226988699</v>
      </c>
    </row>
    <row r="369" spans="2:17">
      <c r="B369" t="s">
        <v>2848</v>
      </c>
      <c r="C369" t="s">
        <v>99</v>
      </c>
      <c r="D369">
        <v>2</v>
      </c>
      <c r="E369" s="2">
        <v>3.1841466666666598</v>
      </c>
      <c r="F369" s="2">
        <v>3.3963809722222198</v>
      </c>
      <c r="G369" s="2">
        <v>3.3158504166666698</v>
      </c>
      <c r="H369" s="30">
        <v>3.2130463888888898</v>
      </c>
      <c r="I369" s="2"/>
      <c r="J369" s="41">
        <f t="shared" si="22"/>
        <v>1.1543103801808976</v>
      </c>
      <c r="K369" s="41">
        <f t="shared" si="23"/>
        <v>1.1683936594691695</v>
      </c>
      <c r="L369" s="41">
        <f t="shared" si="24"/>
        <v>1.0965493047116808</v>
      </c>
      <c r="M369" s="41">
        <f t="shared" si="25"/>
        <v>1.1667757170150779</v>
      </c>
      <c r="O369" s="14">
        <v>5.5414573930260497E-3</v>
      </c>
      <c r="P369" s="14">
        <v>-1.11522348226612E-2</v>
      </c>
      <c r="Q369" s="14">
        <v>3.1356399706331799E-2</v>
      </c>
    </row>
    <row r="370" spans="2:17">
      <c r="B370" t="s">
        <v>2849</v>
      </c>
      <c r="C370" t="s">
        <v>88</v>
      </c>
      <c r="D370">
        <v>3</v>
      </c>
      <c r="E370" s="2">
        <v>3.0791923611111098</v>
      </c>
      <c r="F370" s="2">
        <v>3.9364859722222199</v>
      </c>
      <c r="G370" s="2">
        <v>3.6050365277777798</v>
      </c>
      <c r="H370" s="30">
        <v>3.1639734722222199</v>
      </c>
      <c r="I370" s="2"/>
      <c r="J370" s="41">
        <f t="shared" si="22"/>
        <v>1.1162625585727695</v>
      </c>
      <c r="K370" s="41">
        <f t="shared" si="23"/>
        <v>1.3541959185822579</v>
      </c>
      <c r="L370" s="41">
        <f t="shared" si="24"/>
        <v>1.1921829398953634</v>
      </c>
      <c r="M370" s="41">
        <f t="shared" si="25"/>
        <v>1.1489555300025975</v>
      </c>
      <c r="O370" s="14">
        <v>0.230681902637389</v>
      </c>
      <c r="P370" s="14">
        <v>0.120482078696834</v>
      </c>
      <c r="Q370" s="14">
        <v>5.4288276874187802E-2</v>
      </c>
    </row>
    <row r="371" spans="2:17">
      <c r="B371" t="s">
        <v>2850</v>
      </c>
      <c r="C371" t="s">
        <v>88</v>
      </c>
      <c r="D371">
        <v>4</v>
      </c>
      <c r="E371" s="2">
        <v>3.1224506944444399</v>
      </c>
      <c r="F371" s="2">
        <v>3.8619097222222201</v>
      </c>
      <c r="G371" s="2">
        <v>3.5831356944444401</v>
      </c>
      <c r="H371" s="30">
        <v>2.9515991666666599</v>
      </c>
      <c r="I371" s="2"/>
      <c r="J371" s="41">
        <f t="shared" si="22"/>
        <v>1.1319444816822541</v>
      </c>
      <c r="K371" s="41">
        <f t="shared" si="23"/>
        <v>1.3285408409099859</v>
      </c>
      <c r="L371" s="41">
        <f t="shared" si="24"/>
        <v>1.1849403503492337</v>
      </c>
      <c r="M371" s="41">
        <f t="shared" si="25"/>
        <v>1.0718345822636957</v>
      </c>
      <c r="O371" s="14">
        <v>0.188813060704691</v>
      </c>
      <c r="P371" s="14">
        <v>9.8401323765941295E-2</v>
      </c>
      <c r="Q371" s="14">
        <v>-3.9629184042540601E-2</v>
      </c>
    </row>
    <row r="372" spans="2:17">
      <c r="B372" t="s">
        <v>2851</v>
      </c>
      <c r="C372" t="s">
        <v>89</v>
      </c>
      <c r="D372">
        <v>3</v>
      </c>
      <c r="E372" s="2">
        <v>3.07592388888889</v>
      </c>
      <c r="F372" s="2">
        <v>3.7085866666666698</v>
      </c>
      <c r="G372" s="2">
        <v>3.2817495833333301</v>
      </c>
      <c r="H372" s="30">
        <v>3.1270990277777799</v>
      </c>
      <c r="I372" s="2"/>
      <c r="J372" s="41">
        <f t="shared" si="22"/>
        <v>1.1150776786635186</v>
      </c>
      <c r="K372" s="41">
        <f t="shared" si="23"/>
        <v>1.2757959670496388</v>
      </c>
      <c r="L372" s="41">
        <f t="shared" si="24"/>
        <v>1.0852721840991795</v>
      </c>
      <c r="M372" s="41">
        <f t="shared" si="25"/>
        <v>1.1355650584224246</v>
      </c>
      <c r="O372" s="14">
        <v>0.153507015364514</v>
      </c>
      <c r="P372" s="14">
        <v>1.46924509620396E-2</v>
      </c>
      <c r="Q372" s="14">
        <v>4.2166900345100698E-2</v>
      </c>
    </row>
    <row r="373" spans="2:17">
      <c r="B373" t="s">
        <v>2852</v>
      </c>
      <c r="C373" t="s">
        <v>89</v>
      </c>
      <c r="D373">
        <v>4</v>
      </c>
      <c r="E373" s="2">
        <v>3.1858104166666599</v>
      </c>
      <c r="F373" s="2">
        <v>3.9764198611111099</v>
      </c>
      <c r="G373" s="2">
        <v>3.52324319444444</v>
      </c>
      <c r="H373" s="30">
        <v>3.2989945833333301</v>
      </c>
      <c r="I373" s="2"/>
      <c r="J373" s="41">
        <f t="shared" si="22"/>
        <v>1.1549135194505584</v>
      </c>
      <c r="K373" s="41">
        <f t="shared" si="23"/>
        <v>1.3679336302692944</v>
      </c>
      <c r="L373" s="41">
        <f t="shared" si="24"/>
        <v>1.1651339444563931</v>
      </c>
      <c r="M373" s="41">
        <f t="shared" si="25"/>
        <v>1.1979866782218167</v>
      </c>
      <c r="O373" s="14">
        <v>0.20445783388865901</v>
      </c>
      <c r="P373" s="14">
        <v>5.6861717247406997E-2</v>
      </c>
      <c r="Q373" s="14">
        <v>6.1921353620459502E-2</v>
      </c>
    </row>
    <row r="374" spans="2:17">
      <c r="B374" t="s">
        <v>2853</v>
      </c>
      <c r="C374" t="s">
        <v>90</v>
      </c>
      <c r="D374">
        <v>3</v>
      </c>
      <c r="E374" s="2">
        <v>3.1405416666666599</v>
      </c>
      <c r="F374" s="2">
        <v>3.7939843055555502</v>
      </c>
      <c r="G374" s="2">
        <v>3.1619722222222202</v>
      </c>
      <c r="H374" s="30">
        <v>3.1099106944444399</v>
      </c>
      <c r="I374" s="2"/>
      <c r="J374" s="41">
        <f t="shared" si="22"/>
        <v>1.1385027841757551</v>
      </c>
      <c r="K374" s="41">
        <f t="shared" si="23"/>
        <v>1.3051737255011948</v>
      </c>
      <c r="L374" s="41">
        <f t="shared" si="24"/>
        <v>1.0456618984884607</v>
      </c>
      <c r="M374" s="41">
        <f t="shared" si="25"/>
        <v>1.1293233402764762</v>
      </c>
      <c r="O374" s="14">
        <v>0.15866522268706301</v>
      </c>
      <c r="P374" s="14">
        <v>-4.7082564530311198E-2</v>
      </c>
      <c r="Q374" s="14">
        <v>1.0835141221309699E-2</v>
      </c>
    </row>
    <row r="375" spans="2:17">
      <c r="B375" t="s">
        <v>2854</v>
      </c>
      <c r="C375" t="s">
        <v>90</v>
      </c>
      <c r="D375">
        <v>4</v>
      </c>
      <c r="E375" s="2">
        <v>3.1471450000000001</v>
      </c>
      <c r="F375" s="2">
        <v>3.4426981944444401</v>
      </c>
      <c r="G375" s="2">
        <v>3.2994908333333299</v>
      </c>
      <c r="H375" s="30">
        <v>3.1600915277777801</v>
      </c>
      <c r="I375" s="2"/>
      <c r="J375" s="41">
        <f t="shared" si="22"/>
        <v>1.1408966111593748</v>
      </c>
      <c r="K375" s="41">
        <f t="shared" si="23"/>
        <v>1.1843273103791434</v>
      </c>
      <c r="L375" s="41">
        <f t="shared" si="24"/>
        <v>1.0911392024828894</v>
      </c>
      <c r="M375" s="41">
        <f t="shared" si="25"/>
        <v>1.1475458527168176</v>
      </c>
      <c r="O375" s="14">
        <v>3.53437956598067E-2</v>
      </c>
      <c r="P375" s="14">
        <v>-3.87028890244918E-3</v>
      </c>
      <c r="Q375" s="14">
        <v>2.6493685824609502E-2</v>
      </c>
    </row>
    <row r="376" spans="2:17">
      <c r="B376" t="s">
        <v>2855</v>
      </c>
      <c r="C376" t="s">
        <v>91</v>
      </c>
      <c r="D376">
        <v>3</v>
      </c>
      <c r="E376" s="2">
        <v>3.1204248611111098</v>
      </c>
      <c r="F376" s="2">
        <v>3.3758813888888901</v>
      </c>
      <c r="G376" s="2">
        <v>3.2445925</v>
      </c>
      <c r="H376" s="30">
        <v>3.03643722222222</v>
      </c>
      <c r="I376" s="2"/>
      <c r="J376" s="41">
        <f t="shared" si="22"/>
        <v>1.1312100806982606</v>
      </c>
      <c r="K376" s="41">
        <f t="shared" si="23"/>
        <v>1.1613415697936256</v>
      </c>
      <c r="L376" s="41">
        <f t="shared" si="24"/>
        <v>1.0729843638496652</v>
      </c>
      <c r="M376" s="41">
        <f t="shared" si="25"/>
        <v>1.1026424110716806</v>
      </c>
      <c r="O376" s="14">
        <v>2.2373097253845901E-2</v>
      </c>
      <c r="P376" s="14">
        <v>-1.2859775812983899E-2</v>
      </c>
      <c r="Q376" s="14">
        <v>-8.0347568231744805E-3</v>
      </c>
    </row>
    <row r="377" spans="2:17">
      <c r="B377" t="s">
        <v>2856</v>
      </c>
      <c r="C377" t="s">
        <v>91</v>
      </c>
      <c r="D377">
        <v>4</v>
      </c>
      <c r="E377" s="2">
        <v>3.2685249999999999</v>
      </c>
      <c r="F377" s="2">
        <v>3.5896431944444398</v>
      </c>
      <c r="G377" s="2">
        <v>3.5102115277777801</v>
      </c>
      <c r="H377" s="30">
        <v>3.1004800000000001</v>
      </c>
      <c r="I377" s="2"/>
      <c r="J377" s="41">
        <f t="shared" si="22"/>
        <v>1.1848990421444499</v>
      </c>
      <c r="K377" s="41">
        <f t="shared" si="23"/>
        <v>1.2348780606320993</v>
      </c>
      <c r="L377" s="41">
        <f t="shared" si="24"/>
        <v>1.1608243818323574</v>
      </c>
      <c r="M377" s="41">
        <f t="shared" si="25"/>
        <v>1.125898707096447</v>
      </c>
      <c r="O377" s="14">
        <v>4.03998041073724E-2</v>
      </c>
      <c r="P377" s="14">
        <v>2.4179987397820402E-2</v>
      </c>
      <c r="Q377" s="14">
        <v>-4.2283356220937901E-2</v>
      </c>
    </row>
    <row r="378" spans="2:17">
      <c r="B378" t="s">
        <v>2857</v>
      </c>
      <c r="C378" t="s">
        <v>92</v>
      </c>
      <c r="D378">
        <v>3</v>
      </c>
      <c r="E378" s="2">
        <v>3.11079430555555</v>
      </c>
      <c r="F378" s="2">
        <v>3.0467702777777799</v>
      </c>
      <c r="G378" s="2">
        <v>3.05106083333333</v>
      </c>
      <c r="H378" s="30">
        <v>2.8770172222222201</v>
      </c>
      <c r="I378" s="2"/>
      <c r="J378" s="41">
        <f t="shared" si="22"/>
        <v>1.1277188312652284</v>
      </c>
      <c r="K378" s="41">
        <f t="shared" si="23"/>
        <v>1.048123606724106</v>
      </c>
      <c r="L378" s="41">
        <f t="shared" si="24"/>
        <v>1.0089835833993923</v>
      </c>
      <c r="M378" s="41">
        <f t="shared" si="25"/>
        <v>1.0447511258883169</v>
      </c>
      <c r="O378" s="14">
        <v>-8.7235213167442399E-2</v>
      </c>
      <c r="P378" s="14">
        <v>-7.3557151691955994E-2</v>
      </c>
      <c r="Q378" s="14">
        <v>-6.21866526025956E-2</v>
      </c>
    </row>
    <row r="379" spans="2:17">
      <c r="B379" t="s">
        <v>2858</v>
      </c>
      <c r="C379" t="s">
        <v>92</v>
      </c>
      <c r="D379">
        <v>4</v>
      </c>
      <c r="E379" s="2">
        <v>2.98433708333333</v>
      </c>
      <c r="F379" s="2">
        <v>3.0927998611111098</v>
      </c>
      <c r="G379" s="2">
        <v>2.9786938888888899</v>
      </c>
      <c r="H379" s="30">
        <v>2.69070694444444</v>
      </c>
      <c r="I379" s="2"/>
      <c r="J379" s="41">
        <f t="shared" si="22"/>
        <v>1.0818758159958466</v>
      </c>
      <c r="K379" s="41">
        <f t="shared" si="23"/>
        <v>1.063958306586849</v>
      </c>
      <c r="L379" s="41">
        <f t="shared" si="24"/>
        <v>0.98505188786336983</v>
      </c>
      <c r="M379" s="41">
        <f t="shared" si="25"/>
        <v>0.97709498849385468</v>
      </c>
      <c r="O379" s="14">
        <v>-2.40027651219177E-2</v>
      </c>
      <c r="P379" s="14">
        <v>-5.4112391575541298E-2</v>
      </c>
      <c r="Q379" s="14">
        <v>-8.0741490066693303E-2</v>
      </c>
    </row>
    <row r="380" spans="2:17">
      <c r="B380" t="s">
        <v>2859</v>
      </c>
      <c r="C380" t="s">
        <v>93</v>
      </c>
      <c r="D380">
        <v>3</v>
      </c>
      <c r="E380" s="2">
        <v>3.0592359722222202</v>
      </c>
      <c r="F380" s="2">
        <v>3.1915070833333301</v>
      </c>
      <c r="G380" s="2">
        <v>3.0987512499999998</v>
      </c>
      <c r="H380" s="30">
        <v>2.9460555555555499</v>
      </c>
      <c r="I380" s="2"/>
      <c r="J380" s="41">
        <f t="shared" si="22"/>
        <v>1.1090280090193447</v>
      </c>
      <c r="K380" s="41">
        <f t="shared" si="23"/>
        <v>1.0979147129886897</v>
      </c>
      <c r="L380" s="41">
        <f t="shared" si="24"/>
        <v>1.0247547692690544</v>
      </c>
      <c r="M380" s="41">
        <f t="shared" si="25"/>
        <v>1.0698214924896463</v>
      </c>
      <c r="O380" s="14">
        <v>-1.8119398854445801E-2</v>
      </c>
      <c r="P380" s="14">
        <v>-4.0100793555761002E-2</v>
      </c>
      <c r="Q380" s="14">
        <v>-1.7097016682966301E-2</v>
      </c>
    </row>
    <row r="381" spans="2:17">
      <c r="B381" t="s">
        <v>2860</v>
      </c>
      <c r="C381" t="s">
        <v>93</v>
      </c>
      <c r="D381">
        <v>4</v>
      </c>
      <c r="E381" s="2">
        <v>3.17552375</v>
      </c>
      <c r="F381" s="2">
        <v>3.3309670833333298</v>
      </c>
      <c r="G381" s="2">
        <v>3.2154788888888901</v>
      </c>
      <c r="H381" s="30">
        <v>2.9940179166666598</v>
      </c>
      <c r="I381" s="2"/>
      <c r="J381" s="41">
        <f t="shared" si="22"/>
        <v>1.1511844179505899</v>
      </c>
      <c r="K381" s="41">
        <f t="shared" si="23"/>
        <v>1.1458905381632598</v>
      </c>
      <c r="L381" s="41">
        <f t="shared" si="24"/>
        <v>1.0633565139740888</v>
      </c>
      <c r="M381" s="41">
        <f t="shared" si="25"/>
        <v>1.0872383957963252</v>
      </c>
      <c r="O381" s="14">
        <v>-1.37296869203038E-2</v>
      </c>
      <c r="P381" s="14">
        <v>-4.1387254103520801E-2</v>
      </c>
      <c r="Q381" s="14">
        <v>-4.48327820381813E-2</v>
      </c>
    </row>
    <row r="382" spans="2:17">
      <c r="B382" t="s">
        <v>2861</v>
      </c>
      <c r="C382" t="s">
        <v>94</v>
      </c>
      <c r="D382">
        <v>3</v>
      </c>
      <c r="E382" s="2">
        <v>3.0796031944444402</v>
      </c>
      <c r="F382" s="2">
        <v>3.0592588888888899</v>
      </c>
      <c r="G382" s="2">
        <v>3.2468134722222199</v>
      </c>
      <c r="H382" s="30">
        <v>3.0724818055555501</v>
      </c>
      <c r="I382" s="2"/>
      <c r="J382" s="41">
        <f t="shared" si="22"/>
        <v>1.116411493038054</v>
      </c>
      <c r="K382" s="41">
        <f t="shared" si="23"/>
        <v>1.0524198308983481</v>
      </c>
      <c r="L382" s="41">
        <f t="shared" si="24"/>
        <v>1.073718837737214</v>
      </c>
      <c r="M382" s="41">
        <f t="shared" si="25"/>
        <v>1.1157315294574874</v>
      </c>
      <c r="O382" s="14">
        <v>-7.1248170517145104E-2</v>
      </c>
      <c r="P382" s="14">
        <v>1.87705541492305E-3</v>
      </c>
      <c r="Q382" s="14">
        <v>2.0904756371528999E-2</v>
      </c>
    </row>
    <row r="383" spans="2:17">
      <c r="B383" t="s">
        <v>2862</v>
      </c>
      <c r="C383" t="s">
        <v>94</v>
      </c>
      <c r="D383">
        <v>4</v>
      </c>
      <c r="E383" s="2">
        <v>3.0681500000000002</v>
      </c>
      <c r="F383" s="2">
        <v>3.0523233333333302</v>
      </c>
      <c r="G383" s="2">
        <v>3.34912541666667</v>
      </c>
      <c r="H383" s="30">
        <v>2.9438354166666598</v>
      </c>
      <c r="I383" s="2"/>
      <c r="J383" s="41">
        <f t="shared" si="22"/>
        <v>1.1122595042581882</v>
      </c>
      <c r="K383" s="41">
        <f t="shared" si="23"/>
        <v>1.0500339209541198</v>
      </c>
      <c r="L383" s="41">
        <f t="shared" si="24"/>
        <v>1.1075533228455752</v>
      </c>
      <c r="M383" s="41">
        <f t="shared" si="25"/>
        <v>1.0690152781278133</v>
      </c>
      <c r="O383" s="14">
        <v>-6.9341279966268807E-2</v>
      </c>
      <c r="P383" s="14">
        <v>3.9640133704189298E-2</v>
      </c>
      <c r="Q383" s="14">
        <v>-2.1364404268556101E-2</v>
      </c>
    </row>
    <row r="384" spans="2:17">
      <c r="B384" t="s">
        <v>2863</v>
      </c>
      <c r="C384" t="s">
        <v>95</v>
      </c>
      <c r="D384">
        <v>3</v>
      </c>
      <c r="E384" s="2">
        <v>2.91152708333333</v>
      </c>
      <c r="F384" s="2">
        <v>2.9264458333333301</v>
      </c>
      <c r="G384" s="2">
        <v>2.9892293055555501</v>
      </c>
      <c r="H384" s="30">
        <v>2.6294341666666701</v>
      </c>
      <c r="I384" s="2"/>
      <c r="J384" s="41">
        <f t="shared" si="22"/>
        <v>1.0554808827282296</v>
      </c>
      <c r="K384" s="41">
        <f t="shared" si="23"/>
        <v>1.0067306301652774</v>
      </c>
      <c r="L384" s="41">
        <f t="shared" si="24"/>
        <v>0.98853594244032139</v>
      </c>
      <c r="M384" s="41">
        <f t="shared" si="25"/>
        <v>0.95484458169226294</v>
      </c>
      <c r="O384" s="14">
        <v>-5.3940343085333499E-2</v>
      </c>
      <c r="P384" s="14">
        <v>-2.56535694008618E-2</v>
      </c>
      <c r="Q384" s="14">
        <v>-7.4720948122881006E-2</v>
      </c>
    </row>
    <row r="385" spans="2:17">
      <c r="B385" t="s">
        <v>2864</v>
      </c>
      <c r="C385" t="s">
        <v>95</v>
      </c>
      <c r="D385">
        <v>4</v>
      </c>
      <c r="E385" s="2">
        <v>3.09118305555555</v>
      </c>
      <c r="F385" s="2">
        <v>3.02764652777778</v>
      </c>
      <c r="G385" s="2">
        <v>3.50938277777778</v>
      </c>
      <c r="H385" s="30">
        <v>3.07940888888889</v>
      </c>
      <c r="I385" s="2"/>
      <c r="J385" s="41">
        <f t="shared" si="22"/>
        <v>1.1206094007605649</v>
      </c>
      <c r="K385" s="41">
        <f t="shared" si="23"/>
        <v>1.0415448193536614</v>
      </c>
      <c r="L385" s="41">
        <f t="shared" si="24"/>
        <v>1.1605503148142216</v>
      </c>
      <c r="M385" s="41">
        <f t="shared" si="25"/>
        <v>1.1182470090506333</v>
      </c>
      <c r="O385" s="14">
        <v>-8.6463458807527094E-2</v>
      </c>
      <c r="P385" s="14">
        <v>8.4736491013237103E-2</v>
      </c>
      <c r="Q385" s="14">
        <v>1.89239626512369E-2</v>
      </c>
    </row>
    <row r="386" spans="2:17">
      <c r="B386" t="s">
        <v>2865</v>
      </c>
      <c r="C386" t="s">
        <v>96</v>
      </c>
      <c r="D386">
        <v>3</v>
      </c>
      <c r="E386" s="2">
        <v>3.1967230555555499</v>
      </c>
      <c r="F386" s="2">
        <v>3.0406669444444399</v>
      </c>
      <c r="G386" s="2">
        <v>3.54099583333333</v>
      </c>
      <c r="H386" s="30">
        <v>3.3236663888888902</v>
      </c>
      <c r="I386" s="2"/>
      <c r="J386" s="41">
        <f t="shared" si="22"/>
        <v>1.1588695471287049</v>
      </c>
      <c r="K386" s="41">
        <f t="shared" si="23"/>
        <v>1.04602399068379</v>
      </c>
      <c r="L386" s="41">
        <f t="shared" si="24"/>
        <v>1.1710047291373196</v>
      </c>
      <c r="M386" s="41">
        <f t="shared" si="25"/>
        <v>1.2069459212992564</v>
      </c>
      <c r="O386" s="14">
        <v>-0.121541999210308</v>
      </c>
      <c r="P386" s="14">
        <v>5.8989326263902499E-2</v>
      </c>
      <c r="Q386" s="14">
        <v>6.6643395012631307E-2</v>
      </c>
    </row>
    <row r="387" spans="2:17">
      <c r="B387" t="s">
        <v>2866</v>
      </c>
      <c r="C387" t="s">
        <v>96</v>
      </c>
      <c r="D387">
        <v>4</v>
      </c>
      <c r="E387" s="2">
        <v>3.2453068055555501</v>
      </c>
      <c r="F387" s="2">
        <v>2.8282884722222201</v>
      </c>
      <c r="G387" s="2">
        <v>3.61779625</v>
      </c>
      <c r="H387" s="30">
        <v>3.1792201388888901</v>
      </c>
      <c r="I387" s="2"/>
      <c r="J387" s="41">
        <f t="shared" si="22"/>
        <v>1.1764820294682268</v>
      </c>
      <c r="K387" s="41">
        <f t="shared" si="23"/>
        <v>0.9729633822356647</v>
      </c>
      <c r="L387" s="41">
        <f t="shared" si="24"/>
        <v>1.1964025706907584</v>
      </c>
      <c r="M387" s="41">
        <f t="shared" si="25"/>
        <v>1.1544921573272486</v>
      </c>
      <c r="O387" s="14">
        <v>-0.212812404677618</v>
      </c>
      <c r="P387" s="14">
        <v>6.7722315938801306E-2</v>
      </c>
      <c r="Q387" s="14">
        <v>-4.6746555424033998E-3</v>
      </c>
    </row>
    <row r="388" spans="2:17">
      <c r="B388" t="s">
        <v>2867</v>
      </c>
      <c r="C388" t="s">
        <v>97</v>
      </c>
      <c r="D388">
        <v>3</v>
      </c>
      <c r="E388" s="2">
        <v>2.9366418055555501</v>
      </c>
      <c r="F388" s="2">
        <v>2.8729341666666701</v>
      </c>
      <c r="G388" s="2">
        <v>3.54959013888889</v>
      </c>
      <c r="H388" s="30">
        <v>3.1720143055555501</v>
      </c>
      <c r="I388" s="2"/>
      <c r="J388" s="41">
        <f t="shared" si="22"/>
        <v>1.0645854208011625</v>
      </c>
      <c r="K388" s="41">
        <f t="shared" si="23"/>
        <v>0.98832200859063546</v>
      </c>
      <c r="L388" s="41">
        <f t="shared" si="24"/>
        <v>1.173846859691237</v>
      </c>
      <c r="M388" s="41">
        <f t="shared" si="25"/>
        <v>1.1518754533222044</v>
      </c>
      <c r="O388" s="14">
        <v>-8.1762276597806993E-2</v>
      </c>
      <c r="P388" s="14">
        <v>0.15104267471750399</v>
      </c>
      <c r="Q388" s="14">
        <v>0.112558281909759</v>
      </c>
    </row>
    <row r="389" spans="2:17">
      <c r="B389" t="s">
        <v>2868</v>
      </c>
      <c r="C389" t="s">
        <v>97</v>
      </c>
      <c r="D389">
        <v>4</v>
      </c>
      <c r="E389" s="2">
        <v>3.0478956944444402</v>
      </c>
      <c r="F389" s="2">
        <v>3.4701491666666602</v>
      </c>
      <c r="G389" s="2">
        <v>3.5653898611111101</v>
      </c>
      <c r="H389" s="30">
        <v>3.1448443055555502</v>
      </c>
      <c r="I389" s="2"/>
      <c r="J389" s="41">
        <f t="shared" si="22"/>
        <v>1.104916954560057</v>
      </c>
      <c r="K389" s="41">
        <f t="shared" si="23"/>
        <v>1.1937707568455511</v>
      </c>
      <c r="L389" s="41">
        <f t="shared" si="24"/>
        <v>1.1790718162605476</v>
      </c>
      <c r="M389" s="41">
        <f t="shared" si="25"/>
        <v>1.1420090236494407</v>
      </c>
      <c r="O389" s="14">
        <v>8.1987122918879496E-2</v>
      </c>
      <c r="P389" s="14">
        <v>0.118106114745905</v>
      </c>
      <c r="Q389" s="14">
        <v>5.9493761445833897E-2</v>
      </c>
    </row>
    <row r="390" spans="2:17">
      <c r="B390" t="s">
        <v>2869</v>
      </c>
      <c r="C390" t="s">
        <v>98</v>
      </c>
      <c r="D390">
        <v>3</v>
      </c>
      <c r="E390" s="2">
        <v>2.9978795833333298</v>
      </c>
      <c r="F390" s="2">
        <v>2.7370716666666701</v>
      </c>
      <c r="G390" s="2">
        <v>3.56733375</v>
      </c>
      <c r="H390" s="30">
        <v>2.97488888888889</v>
      </c>
      <c r="I390" s="2"/>
      <c r="J390" s="41">
        <f t="shared" si="22"/>
        <v>1.0867852155807483</v>
      </c>
      <c r="K390" s="41">
        <f t="shared" si="23"/>
        <v>0.94158376430711288</v>
      </c>
      <c r="L390" s="41">
        <f t="shared" si="24"/>
        <v>1.1797146588926624</v>
      </c>
      <c r="M390" s="41">
        <f t="shared" si="25"/>
        <v>1.0802919398788533</v>
      </c>
      <c r="O390" s="14">
        <v>-0.15145320574486801</v>
      </c>
      <c r="P390" s="14">
        <v>0.13590512756263401</v>
      </c>
      <c r="Q390" s="14">
        <v>1.7197126977078401E-2</v>
      </c>
    </row>
    <row r="391" spans="2:17">
      <c r="B391" t="s">
        <v>2870</v>
      </c>
      <c r="C391" t="s">
        <v>98</v>
      </c>
      <c r="D391">
        <v>4</v>
      </c>
      <c r="E391" s="2">
        <v>3.1534088888888898</v>
      </c>
      <c r="F391" s="2">
        <v>3.0503759722222199</v>
      </c>
      <c r="G391" s="2">
        <v>3.8235272222222201</v>
      </c>
      <c r="H391" s="30">
        <v>3.1819955555555501</v>
      </c>
      <c r="I391" s="2"/>
      <c r="J391" s="41">
        <f t="shared" si="22"/>
        <v>1.1431673834326614</v>
      </c>
      <c r="K391" s="41">
        <f t="shared" si="23"/>
        <v>1.0493640065971832</v>
      </c>
      <c r="L391" s="41">
        <f t="shared" si="24"/>
        <v>1.2644376525551317</v>
      </c>
      <c r="M391" s="41">
        <f t="shared" si="25"/>
        <v>1.1555000135419788</v>
      </c>
      <c r="O391" s="14">
        <v>-0.101967292004985</v>
      </c>
      <c r="P391" s="14">
        <v>0.16727956661879201</v>
      </c>
      <c r="Q391" s="14">
        <v>3.2015679616052298E-2</v>
      </c>
    </row>
    <row r="392" spans="2:17">
      <c r="B392" t="s">
        <v>2871</v>
      </c>
      <c r="C392" t="s">
        <v>99</v>
      </c>
      <c r="D392">
        <v>3</v>
      </c>
      <c r="E392" s="2">
        <v>3.0440229166666599</v>
      </c>
      <c r="F392" s="2">
        <v>2.9938161111111099</v>
      </c>
      <c r="G392" s="2">
        <v>3.4838761111111101</v>
      </c>
      <c r="H392" s="30">
        <v>2.87563305555555</v>
      </c>
      <c r="I392" s="2"/>
      <c r="J392" s="41">
        <f t="shared" si="22"/>
        <v>1.1035130030286078</v>
      </c>
      <c r="K392" s="41">
        <f t="shared" si="23"/>
        <v>1.0299067714862942</v>
      </c>
      <c r="L392" s="41">
        <f t="shared" si="24"/>
        <v>1.1521152788251838</v>
      </c>
      <c r="M392" s="41">
        <f t="shared" si="25"/>
        <v>1.0442484838908166</v>
      </c>
      <c r="O392" s="14">
        <v>-8.0425296901825302E-2</v>
      </c>
      <c r="P392" s="14">
        <v>9.2477989959316095E-2</v>
      </c>
      <c r="Q392" s="14">
        <v>-3.6763041160499402E-2</v>
      </c>
    </row>
    <row r="393" spans="2:17">
      <c r="B393" t="s">
        <v>2872</v>
      </c>
      <c r="C393" t="s">
        <v>99</v>
      </c>
      <c r="D393">
        <v>4</v>
      </c>
      <c r="E393" s="2">
        <v>2.7461026388888898</v>
      </c>
      <c r="F393" s="2">
        <v>2.8152647222222198</v>
      </c>
      <c r="G393" s="2">
        <v>3.4694540277777799</v>
      </c>
      <c r="H393" s="30">
        <v>2.52158430555555</v>
      </c>
      <c r="I393" s="2"/>
      <c r="J393" s="41">
        <f t="shared" si="22"/>
        <v>0.99551154923085861</v>
      </c>
      <c r="K393" s="41">
        <f t="shared" si="23"/>
        <v>0.96848306420097863</v>
      </c>
      <c r="L393" s="41">
        <f t="shared" si="24"/>
        <v>1.147345906427633</v>
      </c>
      <c r="M393" s="41">
        <f t="shared" si="25"/>
        <v>0.91568031706693354</v>
      </c>
      <c r="O393" s="14">
        <v>-3.0184758709382999E-2</v>
      </c>
      <c r="P393" s="14">
        <v>0.18989910925452499</v>
      </c>
      <c r="Q393" s="14">
        <v>-4.96535688788899E-2</v>
      </c>
    </row>
    <row r="394" spans="2:17">
      <c r="B394" t="s">
        <v>2489</v>
      </c>
      <c r="C394" t="s">
        <v>100</v>
      </c>
      <c r="D394">
        <v>1</v>
      </c>
      <c r="E394" s="2">
        <v>2.5966273611111101</v>
      </c>
      <c r="F394" s="2">
        <v>2.8682976388888899</v>
      </c>
      <c r="G394" s="2">
        <v>2.3295694444444401</v>
      </c>
      <c r="H394" s="30">
        <v>2.1143052777777802</v>
      </c>
      <c r="I394" s="2"/>
      <c r="J394" s="41">
        <f t="shared" ref="J394:J457" si="26">E394/E$7</f>
        <v>0.94132407522862005</v>
      </c>
      <c r="K394" s="41">
        <f t="shared" si="23"/>
        <v>0.98672699033390365</v>
      </c>
      <c r="L394" s="41">
        <f t="shared" si="24"/>
        <v>0.77038690941646315</v>
      </c>
      <c r="M394" s="41">
        <f t="shared" si="25"/>
        <v>0.76778227198923943</v>
      </c>
      <c r="O394" s="14">
        <v>4.4084370659569098E-2</v>
      </c>
      <c r="P394" s="14">
        <v>-0.135787942637762</v>
      </c>
      <c r="Q394" s="14">
        <v>-0.13951277428126199</v>
      </c>
    </row>
    <row r="395" spans="2:17">
      <c r="B395" t="s">
        <v>2490</v>
      </c>
      <c r="C395" t="s">
        <v>100</v>
      </c>
      <c r="D395">
        <v>2</v>
      </c>
      <c r="E395" s="2">
        <v>2.5871997222222198</v>
      </c>
      <c r="F395" s="2">
        <v>3.0304945833333301</v>
      </c>
      <c r="G395" s="2">
        <v>2.5846493055555602</v>
      </c>
      <c r="H395" s="30">
        <v>2.3241812500000001</v>
      </c>
      <c r="I395" s="2"/>
      <c r="J395" s="41">
        <f t="shared" si="26"/>
        <v>0.93790638673331106</v>
      </c>
      <c r="K395" s="41">
        <f t="shared" ref="K395:K458" si="27">F395/F$7</f>
        <v>1.0425245828372447</v>
      </c>
      <c r="L395" s="41">
        <f t="shared" ref="L395:L458" si="28">G395/G$7</f>
        <v>0.85474163269994974</v>
      </c>
      <c r="M395" s="41">
        <f t="shared" ref="M395:M458" si="29">H395/H$7</f>
        <v>0.84399598269713216</v>
      </c>
      <c r="O395" s="14">
        <v>0.103415560107085</v>
      </c>
      <c r="P395" s="14">
        <v>-4.8199417812655999E-2</v>
      </c>
      <c r="Q395" s="14">
        <v>-5.9638463438525503E-2</v>
      </c>
    </row>
    <row r="396" spans="2:17">
      <c r="B396" t="s">
        <v>2491</v>
      </c>
      <c r="C396" t="s">
        <v>6</v>
      </c>
      <c r="D396">
        <v>1</v>
      </c>
      <c r="E396" s="2">
        <v>2.5217852777777798</v>
      </c>
      <c r="F396" s="2">
        <v>2.8419548611111098</v>
      </c>
      <c r="G396" s="2">
        <v>2.48621791666667</v>
      </c>
      <c r="H396" s="30">
        <v>2.1456287500000002</v>
      </c>
      <c r="I396" s="2"/>
      <c r="J396" s="41">
        <f t="shared" si="26"/>
        <v>0.91419247523970815</v>
      </c>
      <c r="K396" s="41">
        <f t="shared" si="27"/>
        <v>0.97766477535269514</v>
      </c>
      <c r="L396" s="41">
        <f t="shared" si="28"/>
        <v>0.82219044447221856</v>
      </c>
      <c r="M396" s="41">
        <f t="shared" si="29"/>
        <v>0.77915698070426709</v>
      </c>
      <c r="O396" s="14">
        <v>6.3073904380183399E-2</v>
      </c>
      <c r="P396" s="14">
        <v>-5.8312609233159403E-2</v>
      </c>
      <c r="Q396" s="14">
        <v>-9.9078091635240895E-2</v>
      </c>
    </row>
    <row r="397" spans="2:17">
      <c r="B397" t="s">
        <v>2492</v>
      </c>
      <c r="C397" t="s">
        <v>6</v>
      </c>
      <c r="D397">
        <v>2</v>
      </c>
      <c r="E397" s="2">
        <v>2.3690604166666702</v>
      </c>
      <c r="F397" s="2">
        <v>2.9758715277777799</v>
      </c>
      <c r="G397" s="2">
        <v>2.46958416666667</v>
      </c>
      <c r="H397" s="30">
        <v>2.2152206944444499</v>
      </c>
      <c r="I397" s="2"/>
      <c r="J397" s="41">
        <f t="shared" si="26"/>
        <v>0.85882696888984145</v>
      </c>
      <c r="K397" s="41">
        <f t="shared" si="27"/>
        <v>1.0237336308522031</v>
      </c>
      <c r="L397" s="41">
        <f t="shared" si="28"/>
        <v>0.81668967552752536</v>
      </c>
      <c r="M397" s="41">
        <f t="shared" si="29"/>
        <v>0.80442838393032678</v>
      </c>
      <c r="O397" s="14">
        <v>0.166385947583708</v>
      </c>
      <c r="P397" s="14">
        <v>-1.14267841297154E-2</v>
      </c>
      <c r="Q397" s="14">
        <v>-1.4506087933687101E-2</v>
      </c>
    </row>
    <row r="398" spans="2:17">
      <c r="B398" t="s">
        <v>2493</v>
      </c>
      <c r="C398" t="s">
        <v>8</v>
      </c>
      <c r="D398">
        <v>1</v>
      </c>
      <c r="E398" s="2">
        <v>2.3643475</v>
      </c>
      <c r="F398" s="2">
        <v>2.7343820833333301</v>
      </c>
      <c r="G398" s="2">
        <v>2.2655159722222198</v>
      </c>
      <c r="H398" s="30">
        <v>2.0397166666666702</v>
      </c>
      <c r="I398" s="2"/>
      <c r="J398" s="41">
        <f t="shared" si="26"/>
        <v>0.85711845191535174</v>
      </c>
      <c r="K398" s="41">
        <f t="shared" si="27"/>
        <v>0.94065851706924719</v>
      </c>
      <c r="L398" s="41">
        <f t="shared" si="28"/>
        <v>0.74920447305666715</v>
      </c>
      <c r="M398" s="41">
        <f t="shared" si="29"/>
        <v>0.74069639470116833</v>
      </c>
      <c r="O398" s="14">
        <v>8.5077293900445106E-2</v>
      </c>
      <c r="P398" s="14">
        <v>-7.7295395494166502E-2</v>
      </c>
      <c r="Q398" s="14">
        <v>-7.6408127629475298E-2</v>
      </c>
    </row>
    <row r="399" spans="2:17">
      <c r="B399" t="s">
        <v>2494</v>
      </c>
      <c r="C399" t="s">
        <v>8</v>
      </c>
      <c r="D399">
        <v>2</v>
      </c>
      <c r="E399" s="2">
        <v>2.32276597222222</v>
      </c>
      <c r="F399" s="2">
        <v>2.8505569444444498</v>
      </c>
      <c r="G399" s="2">
        <v>2.6206909722222198</v>
      </c>
      <c r="H399" s="30">
        <v>2.18887638888889</v>
      </c>
      <c r="I399" s="2"/>
      <c r="J399" s="41">
        <f t="shared" si="26"/>
        <v>0.84204440094900013</v>
      </c>
      <c r="K399" s="41">
        <f t="shared" si="27"/>
        <v>0.98062398979509735</v>
      </c>
      <c r="L399" s="41">
        <f t="shared" si="28"/>
        <v>0.86666058547457625</v>
      </c>
      <c r="M399" s="41">
        <f t="shared" si="29"/>
        <v>0.79486179438149607</v>
      </c>
      <c r="O399" s="14">
        <v>0.140628043196766</v>
      </c>
      <c r="P399" s="14">
        <v>5.4423716410192897E-2</v>
      </c>
      <c r="Q399" s="14">
        <v>-6.0972913255912999E-3</v>
      </c>
    </row>
    <row r="400" spans="2:17">
      <c r="B400" t="s">
        <v>2495</v>
      </c>
      <c r="C400" t="s">
        <v>7</v>
      </c>
      <c r="D400">
        <v>1</v>
      </c>
      <c r="E400" s="2">
        <v>0.20843500000000001</v>
      </c>
      <c r="F400" s="2">
        <v>0.45749277777777803</v>
      </c>
      <c r="G400" s="2">
        <v>0.19269555555555501</v>
      </c>
      <c r="H400" s="30">
        <v>-5.8782361111111098E-2</v>
      </c>
      <c r="I400" s="2"/>
      <c r="J400" s="41">
        <f t="shared" si="26"/>
        <v>7.5561432710283219E-2</v>
      </c>
      <c r="K400" s="41">
        <f t="shared" si="27"/>
        <v>0.15738271565535084</v>
      </c>
      <c r="L400" s="41">
        <f t="shared" si="28"/>
        <v>6.3724279118081859E-2</v>
      </c>
      <c r="M400" s="41">
        <f t="shared" si="29"/>
        <v>-2.1346044604408494E-2</v>
      </c>
      <c r="O400" s="14">
        <v>0.109864456257443</v>
      </c>
      <c r="P400" s="14">
        <v>-2.32698395559232E-2</v>
      </c>
      <c r="Q400" s="14">
        <v>-1.3445129991980301E-3</v>
      </c>
    </row>
    <row r="401" spans="2:17">
      <c r="B401" t="s">
        <v>2496</v>
      </c>
      <c r="C401" t="s">
        <v>7</v>
      </c>
      <c r="D401">
        <v>2</v>
      </c>
      <c r="E401" s="2">
        <v>0.78412777777777798</v>
      </c>
      <c r="F401" s="2">
        <v>1.3952086111111099</v>
      </c>
      <c r="G401" s="2">
        <v>1.33308361111111</v>
      </c>
      <c r="H401" s="30">
        <v>0.70753666666666803</v>
      </c>
      <c r="I401" s="2"/>
      <c r="J401" s="41">
        <f t="shared" si="26"/>
        <v>0.284260408841219</v>
      </c>
      <c r="K401" s="41">
        <f t="shared" si="27"/>
        <v>0.47996762088571399</v>
      </c>
      <c r="L401" s="41">
        <f t="shared" si="28"/>
        <v>0.4408497740244634</v>
      </c>
      <c r="M401" s="41">
        <f t="shared" si="29"/>
        <v>0.25693267436762418</v>
      </c>
      <c r="O401" s="14">
        <v>0.21667250958282</v>
      </c>
      <c r="P401" s="14">
        <v>0.156385619192112</v>
      </c>
      <c r="Q401" s="14">
        <v>5.3401984936532802E-2</v>
      </c>
    </row>
    <row r="402" spans="2:17">
      <c r="B402" t="s">
        <v>2497</v>
      </c>
      <c r="C402" t="s">
        <v>9</v>
      </c>
      <c r="D402">
        <v>1</v>
      </c>
      <c r="E402" s="2">
        <v>1.86845597222222</v>
      </c>
      <c r="F402" s="2">
        <v>2.9326298611111099</v>
      </c>
      <c r="G402" s="2">
        <v>2.3331708333333299</v>
      </c>
      <c r="H402" s="30">
        <v>2.1675340277777799</v>
      </c>
      <c r="I402" s="2"/>
      <c r="J402" s="41">
        <f t="shared" si="26"/>
        <v>0.67734886279749595</v>
      </c>
      <c r="K402" s="41">
        <f t="shared" si="27"/>
        <v>1.0088580060116954</v>
      </c>
      <c r="L402" s="41">
        <f t="shared" si="28"/>
        <v>0.77157788608484923</v>
      </c>
      <c r="M402" s="41">
        <f t="shared" si="29"/>
        <v>0.78711159545056142</v>
      </c>
      <c r="O402" s="14">
        <v>0.33914312836712102</v>
      </c>
      <c r="P402" s="14">
        <v>0.115175197316068</v>
      </c>
      <c r="Q402" s="14">
        <v>0.16255375578829101</v>
      </c>
    </row>
    <row r="403" spans="2:17">
      <c r="B403" t="s">
        <v>2498</v>
      </c>
      <c r="C403" t="s">
        <v>9</v>
      </c>
      <c r="D403">
        <v>2</v>
      </c>
      <c r="E403" s="2">
        <v>1.9161334722222201</v>
      </c>
      <c r="F403" s="2">
        <v>3.0618305555555598</v>
      </c>
      <c r="G403" s="2">
        <v>2.41302263888889</v>
      </c>
      <c r="H403" s="30">
        <v>2.1661518055555602</v>
      </c>
      <c r="I403" s="2"/>
      <c r="J403" s="41">
        <f t="shared" si="26"/>
        <v>0.69463281322829951</v>
      </c>
      <c r="K403" s="41">
        <f t="shared" si="27"/>
        <v>1.0533045134625774</v>
      </c>
      <c r="L403" s="41">
        <f t="shared" si="28"/>
        <v>0.79798481970941992</v>
      </c>
      <c r="M403" s="41">
        <f t="shared" si="29"/>
        <v>0.7866096595525981</v>
      </c>
      <c r="O403" s="14">
        <v>0.36571951263109598</v>
      </c>
      <c r="P403" s="14">
        <v>0.12522813448217701</v>
      </c>
      <c r="Q403" s="14">
        <v>0.143539415566624</v>
      </c>
    </row>
    <row r="404" spans="2:17">
      <c r="B404" t="s">
        <v>2499</v>
      </c>
      <c r="C404" t="s">
        <v>2500</v>
      </c>
      <c r="D404">
        <v>1</v>
      </c>
      <c r="E404" s="2">
        <v>1.77920486111111</v>
      </c>
      <c r="F404" s="2">
        <v>2.89325638888889</v>
      </c>
      <c r="G404" s="2">
        <v>2.2827115277777801</v>
      </c>
      <c r="H404" s="30">
        <v>2.2035770833333399</v>
      </c>
      <c r="I404" s="2"/>
      <c r="J404" s="41">
        <f t="shared" si="26"/>
        <v>0.6449937313342573</v>
      </c>
      <c r="K404" s="41">
        <f t="shared" si="27"/>
        <v>0.99531308402797947</v>
      </c>
      <c r="L404" s="41">
        <f t="shared" si="28"/>
        <v>0.75489103068719376</v>
      </c>
      <c r="M404" s="41">
        <f t="shared" si="29"/>
        <v>0.80020015904387931</v>
      </c>
      <c r="O404" s="14">
        <v>0.35905063887511202</v>
      </c>
      <c r="P404" s="14">
        <v>0.12910262234471101</v>
      </c>
      <c r="Q404" s="14">
        <v>0.21029708641487799</v>
      </c>
    </row>
    <row r="405" spans="2:17">
      <c r="B405" t="s">
        <v>2501</v>
      </c>
      <c r="C405" t="s">
        <v>2500</v>
      </c>
      <c r="D405">
        <v>2</v>
      </c>
      <c r="E405" s="2">
        <v>1.92805347222222</v>
      </c>
      <c r="F405" s="2">
        <v>2.6725583333333298</v>
      </c>
      <c r="G405" s="2">
        <v>2.1676488888888898</v>
      </c>
      <c r="H405" s="30">
        <v>2.4148426388888899</v>
      </c>
      <c r="I405" s="2"/>
      <c r="J405" s="41">
        <f t="shared" si="26"/>
        <v>0.69895402740973056</v>
      </c>
      <c r="K405" s="41">
        <f t="shared" si="27"/>
        <v>0.91939044434849315</v>
      </c>
      <c r="L405" s="41">
        <f t="shared" si="28"/>
        <v>0.71683990026293876</v>
      </c>
      <c r="M405" s="41">
        <f t="shared" si="29"/>
        <v>0.87691847874083162</v>
      </c>
      <c r="O405" s="14">
        <v>0.227337678462467</v>
      </c>
      <c r="P405" s="14">
        <v>3.9994501538032301E-2</v>
      </c>
      <c r="Q405" s="14">
        <v>0.22921989099651199</v>
      </c>
    </row>
    <row r="406" spans="2:17">
      <c r="B406" t="s">
        <v>2502</v>
      </c>
      <c r="C406" t="s">
        <v>11</v>
      </c>
      <c r="D406">
        <v>1</v>
      </c>
      <c r="E406" s="2">
        <v>-6.0431944444444399E-2</v>
      </c>
      <c r="F406" s="2">
        <v>-4.1584722222222197E-3</v>
      </c>
      <c r="G406" s="2">
        <v>6.2105694444444297E-2</v>
      </c>
      <c r="H406" s="30">
        <v>-5.0462499999999799E-2</v>
      </c>
      <c r="I406" s="2"/>
      <c r="J406" s="41">
        <f t="shared" si="26"/>
        <v>-2.1907665716844382E-2</v>
      </c>
      <c r="K406" s="41">
        <f t="shared" si="27"/>
        <v>-1.4305617117929164E-3</v>
      </c>
      <c r="L406" s="41">
        <f t="shared" si="28"/>
        <v>2.0538307674974207E-2</v>
      </c>
      <c r="M406" s="41">
        <f t="shared" si="29"/>
        <v>-1.8324796001539835E-2</v>
      </c>
      <c r="O406" s="14">
        <v>5.1825871735116699E-2</v>
      </c>
      <c r="P406" s="14">
        <v>2.5769013231303501E-2</v>
      </c>
      <c r="Q406" s="14">
        <v>0.106073433937986</v>
      </c>
    </row>
    <row r="407" spans="2:17">
      <c r="B407" t="s">
        <v>2503</v>
      </c>
      <c r="C407" t="s">
        <v>11</v>
      </c>
      <c r="D407">
        <v>2</v>
      </c>
      <c r="E407" s="2">
        <v>2.17696277777778</v>
      </c>
      <c r="F407" s="2">
        <v>2.1668333333333298</v>
      </c>
      <c r="G407" s="2">
        <v>2.3736441666666699</v>
      </c>
      <c r="H407" s="30">
        <v>1.9072063888888899</v>
      </c>
      <c r="I407" s="2"/>
      <c r="J407" s="41">
        <f t="shared" si="26"/>
        <v>0.78918812313597497</v>
      </c>
      <c r="K407" s="41">
        <f t="shared" si="27"/>
        <v>0.7454152960162862</v>
      </c>
      <c r="L407" s="41">
        <f t="shared" si="28"/>
        <v>0.78496238778099425</v>
      </c>
      <c r="M407" s="41">
        <f t="shared" si="29"/>
        <v>0.6925770227242507</v>
      </c>
      <c r="O407" s="14">
        <v>-3.9931790097197897E-2</v>
      </c>
      <c r="P407" s="14">
        <v>2.2737891965558799E-2</v>
      </c>
      <c r="Q407" s="14">
        <v>-5.1769034043754998E-2</v>
      </c>
    </row>
    <row r="408" spans="2:17">
      <c r="B408" t="s">
        <v>2504</v>
      </c>
      <c r="C408" t="s">
        <v>12</v>
      </c>
      <c r="D408">
        <v>1</v>
      </c>
      <c r="E408" s="2">
        <v>2.35103722222222</v>
      </c>
      <c r="F408" s="2">
        <v>2.70832194444445</v>
      </c>
      <c r="G408" s="2">
        <v>2.4540549999999999</v>
      </c>
      <c r="H408" s="30">
        <v>2.6627100000000001</v>
      </c>
      <c r="I408" s="2"/>
      <c r="J408" s="41">
        <f t="shared" si="26"/>
        <v>0.85229323705862947</v>
      </c>
      <c r="K408" s="41">
        <f t="shared" si="27"/>
        <v>0.93169353307844016</v>
      </c>
      <c r="L408" s="41">
        <f t="shared" si="28"/>
        <v>0.81155419148231711</v>
      </c>
      <c r="M408" s="41">
        <f t="shared" si="29"/>
        <v>0.96692826477602845</v>
      </c>
      <c r="O408" s="14">
        <v>8.11011684601258E-2</v>
      </c>
      <c r="P408" s="14">
        <v>-1.03800803900208E-2</v>
      </c>
      <c r="Q408" s="14">
        <v>0.154991908642922</v>
      </c>
    </row>
    <row r="409" spans="2:17">
      <c r="B409" t="s">
        <v>2505</v>
      </c>
      <c r="C409" t="s">
        <v>12</v>
      </c>
      <c r="D409">
        <v>2</v>
      </c>
      <c r="E409" s="2">
        <v>2.6697941666666698</v>
      </c>
      <c r="F409" s="2">
        <v>2.93262555555556</v>
      </c>
      <c r="G409" s="2">
        <v>2.9847393055555602</v>
      </c>
      <c r="H409" s="30">
        <v>2.7869186111111102</v>
      </c>
      <c r="I409" s="2"/>
      <c r="J409" s="41">
        <f t="shared" si="26"/>
        <v>0.96784835692129545</v>
      </c>
      <c r="K409" s="41">
        <f t="shared" si="27"/>
        <v>1.008856524851647</v>
      </c>
      <c r="L409" s="41">
        <f t="shared" si="28"/>
        <v>0.98705110272819285</v>
      </c>
      <c r="M409" s="41">
        <f t="shared" si="29"/>
        <v>1.0120329952242959</v>
      </c>
      <c r="O409" s="14">
        <v>3.8790071535238502E-2</v>
      </c>
      <c r="P409" s="14">
        <v>5.5779094175985602E-2</v>
      </c>
      <c r="Q409" s="14">
        <v>7.6328458365611307E-2</v>
      </c>
    </row>
    <row r="410" spans="2:17">
      <c r="B410" t="s">
        <v>2506</v>
      </c>
      <c r="C410" t="s">
        <v>13</v>
      </c>
      <c r="D410">
        <v>1</v>
      </c>
      <c r="E410" s="2">
        <v>2.56945111111111</v>
      </c>
      <c r="F410" s="2">
        <v>1.9195290277777799</v>
      </c>
      <c r="G410" s="2">
        <v>2.0678295833333298</v>
      </c>
      <c r="H410" s="30">
        <v>2.1287252777777801</v>
      </c>
      <c r="I410" s="2"/>
      <c r="J410" s="41">
        <f t="shared" si="26"/>
        <v>0.93147219629421441</v>
      </c>
      <c r="K410" s="41">
        <f t="shared" si="27"/>
        <v>0.66033980391638958</v>
      </c>
      <c r="L410" s="41">
        <f t="shared" si="28"/>
        <v>0.68382972900986216</v>
      </c>
      <c r="M410" s="41">
        <f t="shared" si="29"/>
        <v>0.7730187061401872</v>
      </c>
      <c r="O410" s="14">
        <v>-0.272116817430471</v>
      </c>
      <c r="P410" s="14">
        <v>-0.213023319337074</v>
      </c>
      <c r="Q410" s="14">
        <v>-0.123724240544512</v>
      </c>
    </row>
    <row r="411" spans="2:17">
      <c r="B411" t="s">
        <v>2507</v>
      </c>
      <c r="C411" t="s">
        <v>13</v>
      </c>
      <c r="D411">
        <v>2</v>
      </c>
      <c r="E411" s="2">
        <v>3.0503606944444499</v>
      </c>
      <c r="F411" s="2">
        <v>2.6110083333333298</v>
      </c>
      <c r="G411" s="2">
        <v>2.7396419444444402</v>
      </c>
      <c r="H411" s="30">
        <v>2.3585637500000001</v>
      </c>
      <c r="I411" s="2"/>
      <c r="J411" s="41">
        <f t="shared" si="26"/>
        <v>1.1058105613517744</v>
      </c>
      <c r="K411" s="41">
        <f t="shared" si="27"/>
        <v>0.89821654473932344</v>
      </c>
      <c r="L411" s="41">
        <f t="shared" si="28"/>
        <v>0.90599758488487458</v>
      </c>
      <c r="M411" s="41">
        <f t="shared" si="29"/>
        <v>0.85648153728762888</v>
      </c>
      <c r="O411" s="14">
        <v>-0.21449100201112301</v>
      </c>
      <c r="P411" s="14">
        <v>-0.155813643372362</v>
      </c>
      <c r="Q411" s="14">
        <v>-0.22699084466130201</v>
      </c>
    </row>
    <row r="412" spans="2:17">
      <c r="B412" t="s">
        <v>2508</v>
      </c>
      <c r="C412" t="s">
        <v>14</v>
      </c>
      <c r="D412">
        <v>1</v>
      </c>
      <c r="E412" s="2">
        <v>0.333167222222223</v>
      </c>
      <c r="F412" s="2">
        <v>0.50741166666666704</v>
      </c>
      <c r="G412" s="2">
        <v>0.56394500000000003</v>
      </c>
      <c r="H412" s="30">
        <v>0.23371152777777901</v>
      </c>
      <c r="I412" s="2"/>
      <c r="J412" s="41">
        <f t="shared" si="26"/>
        <v>0.12077910448445067</v>
      </c>
      <c r="K412" s="41">
        <f t="shared" si="27"/>
        <v>0.17455538083706701</v>
      </c>
      <c r="L412" s="41">
        <f t="shared" si="28"/>
        <v>0.1864961985430218</v>
      </c>
      <c r="M412" s="41">
        <f t="shared" si="29"/>
        <v>8.4869280549636425E-2</v>
      </c>
      <c r="O412" s="14">
        <v>8.0285924826764304E-2</v>
      </c>
      <c r="P412" s="14">
        <v>5.6717321429957501E-2</v>
      </c>
      <c r="Q412" s="14">
        <v>5.6439301904270503E-2</v>
      </c>
    </row>
    <row r="413" spans="2:17">
      <c r="B413" t="s">
        <v>2509</v>
      </c>
      <c r="C413" t="s">
        <v>14</v>
      </c>
      <c r="D413">
        <v>2</v>
      </c>
      <c r="E413" s="2">
        <v>2.6124187499999998</v>
      </c>
      <c r="F413" s="2">
        <v>2.02068902777778</v>
      </c>
      <c r="G413" s="2">
        <v>2.4668068055555499</v>
      </c>
      <c r="H413" s="30">
        <v>2.1855612500000001</v>
      </c>
      <c r="I413" s="2"/>
      <c r="J413" s="41">
        <f t="shared" si="26"/>
        <v>0.94704873744432161</v>
      </c>
      <c r="K413" s="41">
        <f t="shared" si="27"/>
        <v>0.6951399937533288</v>
      </c>
      <c r="L413" s="41">
        <f t="shared" si="28"/>
        <v>0.81577120424184124</v>
      </c>
      <c r="M413" s="41">
        <f t="shared" si="29"/>
        <v>0.79365794511014254</v>
      </c>
      <c r="O413" s="14">
        <v>-0.253421435941179</v>
      </c>
      <c r="P413" s="14">
        <v>-9.5820297552054304E-2</v>
      </c>
      <c r="Q413" s="14">
        <v>-0.119768642787834</v>
      </c>
    </row>
    <row r="414" spans="2:17">
      <c r="B414" t="s">
        <v>2510</v>
      </c>
      <c r="C414" t="s">
        <v>15</v>
      </c>
      <c r="D414">
        <v>1</v>
      </c>
      <c r="E414" s="2">
        <v>2.46995694444445</v>
      </c>
      <c r="F414" s="2">
        <v>2.3728194444444499</v>
      </c>
      <c r="G414" s="2">
        <v>2.12632277777778</v>
      </c>
      <c r="H414" s="30">
        <v>1.4297833333333301</v>
      </c>
      <c r="I414" s="2"/>
      <c r="J414" s="41">
        <f t="shared" si="26"/>
        <v>0.8954037731423995</v>
      </c>
      <c r="K414" s="41">
        <f t="shared" si="27"/>
        <v>0.81627685958330698</v>
      </c>
      <c r="L414" s="41">
        <f t="shared" si="28"/>
        <v>0.70317338558014431</v>
      </c>
      <c r="M414" s="41">
        <f t="shared" si="29"/>
        <v>0.51920709258825881</v>
      </c>
      <c r="O414" s="14">
        <v>-7.8888103964558698E-2</v>
      </c>
      <c r="P414" s="14">
        <v>-0.15955188238182799</v>
      </c>
      <c r="Q414" s="14">
        <v>-0.33890387378742298</v>
      </c>
    </row>
    <row r="415" spans="2:17">
      <c r="B415" t="s">
        <v>11</v>
      </c>
      <c r="C415" t="s">
        <v>15</v>
      </c>
      <c r="D415">
        <v>2</v>
      </c>
      <c r="E415" s="2">
        <v>3.2502156944444498</v>
      </c>
      <c r="F415" s="2">
        <v>3.1749515277777798</v>
      </c>
      <c r="G415" s="2">
        <v>3.1064563888888901</v>
      </c>
      <c r="H415" s="30">
        <v>2.9521626388888902</v>
      </c>
      <c r="I415" s="2"/>
      <c r="J415" s="41">
        <f t="shared" si="26"/>
        <v>1.178261589894551</v>
      </c>
      <c r="K415" s="41">
        <f t="shared" si="27"/>
        <v>1.0922194136985637</v>
      </c>
      <c r="L415" s="41">
        <f t="shared" si="28"/>
        <v>1.0273028530574098</v>
      </c>
      <c r="M415" s="41">
        <f t="shared" si="29"/>
        <v>1.0720391998217813</v>
      </c>
      <c r="O415" s="14">
        <v>-9.5396286153850596E-2</v>
      </c>
      <c r="P415" s="14">
        <v>-0.10306121379677401</v>
      </c>
      <c r="Q415" s="14">
        <v>-8.9033655434559697E-2</v>
      </c>
    </row>
    <row r="416" spans="2:17">
      <c r="B416" t="s">
        <v>2511</v>
      </c>
      <c r="C416" t="s">
        <v>16</v>
      </c>
      <c r="D416">
        <v>1</v>
      </c>
      <c r="E416" s="2">
        <v>0.87283791666666699</v>
      </c>
      <c r="F416" s="2">
        <v>0.219317361111111</v>
      </c>
      <c r="G416" s="2">
        <v>0.221808472222222</v>
      </c>
      <c r="H416" s="30">
        <v>0.18603708333333299</v>
      </c>
      <c r="I416" s="2"/>
      <c r="J416" s="41">
        <f t="shared" si="26"/>
        <v>0.31641942815358332</v>
      </c>
      <c r="K416" s="41">
        <f t="shared" si="27"/>
        <v>7.544766509690784E-2</v>
      </c>
      <c r="L416" s="41">
        <f t="shared" si="28"/>
        <v>7.3351899341389401E-2</v>
      </c>
      <c r="M416" s="41">
        <f t="shared" si="29"/>
        <v>6.7556930409805441E-2</v>
      </c>
      <c r="O416" s="14">
        <v>-0.22109711554418199</v>
      </c>
      <c r="P416" s="14">
        <v>-0.24154097547876499</v>
      </c>
      <c r="Q416" s="14">
        <v>-0.17041847526527901</v>
      </c>
    </row>
    <row r="417" spans="2:17">
      <c r="B417" t="s">
        <v>2512</v>
      </c>
      <c r="C417" t="s">
        <v>16</v>
      </c>
      <c r="D417">
        <v>2</v>
      </c>
      <c r="E417" s="2">
        <v>1.64255902777778</v>
      </c>
      <c r="F417" s="2">
        <v>0.89556999999999998</v>
      </c>
      <c r="G417" s="2">
        <v>1.3619108333333301</v>
      </c>
      <c r="H417" s="30">
        <v>1.0604800000000001</v>
      </c>
      <c r="I417" s="2"/>
      <c r="J417" s="41">
        <f t="shared" si="26"/>
        <v>0.59545716146567962</v>
      </c>
      <c r="K417" s="41">
        <f t="shared" si="27"/>
        <v>0.30808625951233282</v>
      </c>
      <c r="L417" s="41">
        <f t="shared" si="28"/>
        <v>0.45038291530419633</v>
      </c>
      <c r="M417" s="41">
        <f t="shared" si="29"/>
        <v>0.38509942360590627</v>
      </c>
      <c r="O417" s="14">
        <v>-0.276959618609046</v>
      </c>
      <c r="P417" s="14">
        <v>-0.12853421257272701</v>
      </c>
      <c r="Q417" s="14">
        <v>-0.151746275716693</v>
      </c>
    </row>
    <row r="418" spans="2:17">
      <c r="B418" t="s">
        <v>2513</v>
      </c>
      <c r="C418" t="s">
        <v>100</v>
      </c>
      <c r="D418">
        <v>3</v>
      </c>
      <c r="E418" s="2">
        <v>2.5411886111111102</v>
      </c>
      <c r="F418" s="2">
        <v>3.0623738888888901</v>
      </c>
      <c r="G418" s="2">
        <v>2.37697958333333</v>
      </c>
      <c r="H418" s="30">
        <v>1.6959166666666701</v>
      </c>
      <c r="I418" s="2"/>
      <c r="J418" s="41">
        <f t="shared" si="26"/>
        <v>0.92122653221680717</v>
      </c>
      <c r="K418" s="41">
        <f t="shared" si="27"/>
        <v>1.053491426305051</v>
      </c>
      <c r="L418" s="41">
        <f t="shared" si="28"/>
        <v>0.78606540763025101</v>
      </c>
      <c r="M418" s="41">
        <f t="shared" si="29"/>
        <v>0.61584992721879195</v>
      </c>
      <c r="O418" s="14">
        <v>0.13162794336875699</v>
      </c>
      <c r="P418" s="14">
        <v>-0.101093239271407</v>
      </c>
      <c r="Q418" s="14">
        <v>-0.26991914652377202</v>
      </c>
    </row>
    <row r="419" spans="2:17">
      <c r="B419" t="s">
        <v>2514</v>
      </c>
      <c r="C419" t="s">
        <v>100</v>
      </c>
      <c r="D419">
        <v>4</v>
      </c>
      <c r="E419" s="2">
        <v>2.1473076388888899</v>
      </c>
      <c r="F419" s="2">
        <v>2.6342923611111102</v>
      </c>
      <c r="G419" s="2">
        <v>2.3653352777777799</v>
      </c>
      <c r="H419" s="30">
        <v>1.6781758333333401</v>
      </c>
      <c r="I419" s="2"/>
      <c r="J419" s="41">
        <f t="shared" si="26"/>
        <v>0.77843760243807414</v>
      </c>
      <c r="K419" s="41">
        <f t="shared" si="27"/>
        <v>0.90622651495319573</v>
      </c>
      <c r="L419" s="41">
        <f t="shared" si="28"/>
        <v>0.78221464430974375</v>
      </c>
      <c r="M419" s="41">
        <f t="shared" si="29"/>
        <v>0.60940757593356842</v>
      </c>
      <c r="O419" s="14">
        <v>0.13199454572019501</v>
      </c>
      <c r="P419" s="14">
        <v>3.0162243011934299E-2</v>
      </c>
      <c r="Q419" s="14">
        <v>-0.123423868671747</v>
      </c>
    </row>
    <row r="420" spans="2:17">
      <c r="B420" t="s">
        <v>2515</v>
      </c>
      <c r="C420" t="s">
        <v>6</v>
      </c>
      <c r="D420">
        <v>3</v>
      </c>
      <c r="E420" s="2">
        <v>2.0752398611111098</v>
      </c>
      <c r="F420" s="2">
        <v>2.7712547222222201</v>
      </c>
      <c r="G420" s="2">
        <v>2.3844656944444398</v>
      </c>
      <c r="H420" s="30">
        <v>2.2077268055555601</v>
      </c>
      <c r="I420" s="2"/>
      <c r="J420" s="41">
        <f t="shared" si="26"/>
        <v>0.75231173806243967</v>
      </c>
      <c r="K420" s="41">
        <f t="shared" si="27"/>
        <v>0.953343123960531</v>
      </c>
      <c r="L420" s="41">
        <f t="shared" si="28"/>
        <v>0.78854105909288064</v>
      </c>
      <c r="M420" s="41">
        <f t="shared" si="29"/>
        <v>0.80170707632275462</v>
      </c>
      <c r="O420" s="14">
        <v>0.206123059015619</v>
      </c>
      <c r="P420" s="14">
        <v>6.1208833612741501E-2</v>
      </c>
      <c r="Q420" s="14">
        <v>9.6858387544257296E-2</v>
      </c>
    </row>
    <row r="421" spans="2:17">
      <c r="B421" t="s">
        <v>2516</v>
      </c>
      <c r="C421" t="s">
        <v>6</v>
      </c>
      <c r="D421">
        <v>4</v>
      </c>
      <c r="E421" s="2">
        <v>2.2462577777777799</v>
      </c>
      <c r="F421" s="2">
        <v>2.80425027777778</v>
      </c>
      <c r="G421" s="2">
        <v>2.5294751388888899</v>
      </c>
      <c r="H421" s="30">
        <v>2.29533916666667</v>
      </c>
      <c r="I421" s="2"/>
      <c r="J421" s="41">
        <f t="shared" si="26"/>
        <v>0.81430880574522524</v>
      </c>
      <c r="K421" s="41">
        <f t="shared" si="27"/>
        <v>0.96469397011621272</v>
      </c>
      <c r="L421" s="41">
        <f t="shared" si="28"/>
        <v>0.83649557618537274</v>
      </c>
      <c r="M421" s="41">
        <f t="shared" si="29"/>
        <v>0.8335223578600216</v>
      </c>
      <c r="O421" s="14">
        <v>0.153374251498162</v>
      </c>
      <c r="P421" s="14">
        <v>5.0502003035994801E-2</v>
      </c>
      <c r="Q421" s="14">
        <v>6.2270170157906E-2</v>
      </c>
    </row>
    <row r="422" spans="2:17">
      <c r="B422" t="s">
        <v>2517</v>
      </c>
      <c r="C422" t="s">
        <v>8</v>
      </c>
      <c r="D422">
        <v>3</v>
      </c>
      <c r="E422" s="2">
        <v>2.2390576388888901</v>
      </c>
      <c r="F422" s="2">
        <v>2.6739406944444499</v>
      </c>
      <c r="G422" s="2">
        <v>2.5857579166666702</v>
      </c>
      <c r="H422" s="30">
        <v>2.0435958333333399</v>
      </c>
      <c r="I422" s="2"/>
      <c r="J422" s="41">
        <f t="shared" si="26"/>
        <v>0.81169862602417286</v>
      </c>
      <c r="K422" s="41">
        <f t="shared" si="27"/>
        <v>0.91986599228335064</v>
      </c>
      <c r="L422" s="41">
        <f t="shared" si="28"/>
        <v>0.85510824958259712</v>
      </c>
      <c r="M422" s="41">
        <f t="shared" si="29"/>
        <v>0.74210506327332981</v>
      </c>
      <c r="O422" s="14">
        <v>0.111244975755536</v>
      </c>
      <c r="P422" s="14">
        <v>7.1584416790605898E-2</v>
      </c>
      <c r="Q422" s="14">
        <v>-2.6351426619590199E-2</v>
      </c>
    </row>
    <row r="423" spans="2:17">
      <c r="B423" t="s">
        <v>2518</v>
      </c>
      <c r="C423" t="s">
        <v>8</v>
      </c>
      <c r="D423">
        <v>4</v>
      </c>
      <c r="E423" s="2">
        <v>2.30280166666667</v>
      </c>
      <c r="F423" s="2">
        <v>2.5871563888888902</v>
      </c>
      <c r="G423" s="2">
        <v>2.7779038888888898</v>
      </c>
      <c r="H423" s="30">
        <v>1.8875045833333399</v>
      </c>
      <c r="I423" s="2"/>
      <c r="J423" s="41">
        <f t="shared" si="26"/>
        <v>0.83480698146166243</v>
      </c>
      <c r="K423" s="41">
        <f t="shared" si="27"/>
        <v>0.89001120473688544</v>
      </c>
      <c r="L423" s="41">
        <f t="shared" si="28"/>
        <v>0.91865078189478544</v>
      </c>
      <c r="M423" s="41">
        <f t="shared" si="29"/>
        <v>0.68542257005806373</v>
      </c>
      <c r="O423" s="14">
        <v>5.7498129505943102E-2</v>
      </c>
      <c r="P423" s="14">
        <v>0.11326192672272301</v>
      </c>
      <c r="Q423" s="14">
        <v>-0.107784697779246</v>
      </c>
    </row>
    <row r="424" spans="2:17">
      <c r="B424" t="s">
        <v>2519</v>
      </c>
      <c r="C424" t="s">
        <v>7</v>
      </c>
      <c r="D424">
        <v>3</v>
      </c>
      <c r="E424" s="2">
        <v>1.8105269444444501</v>
      </c>
      <c r="F424" s="2">
        <v>2.02321541666667</v>
      </c>
      <c r="G424" s="2">
        <v>2.4584993055555602</v>
      </c>
      <c r="H424" s="30">
        <v>1.39926388888889</v>
      </c>
      <c r="I424" s="2"/>
      <c r="J424" s="41">
        <f t="shared" si="26"/>
        <v>0.6563485493453306</v>
      </c>
      <c r="K424" s="41">
        <f t="shared" si="27"/>
        <v>0.69600910024735119</v>
      </c>
      <c r="L424" s="41">
        <f t="shared" si="28"/>
        <v>0.81302392007513313</v>
      </c>
      <c r="M424" s="41">
        <f t="shared" si="29"/>
        <v>0.50812435603092032</v>
      </c>
      <c r="O424" s="14">
        <v>4.8006746591787802E-2</v>
      </c>
      <c r="P424" s="14">
        <v>0.17649163380479899</v>
      </c>
      <c r="Q424" s="14">
        <v>-9.39405764046473E-2</v>
      </c>
    </row>
    <row r="425" spans="2:17">
      <c r="B425" t="s">
        <v>2520</v>
      </c>
      <c r="C425" t="s">
        <v>7</v>
      </c>
      <c r="D425">
        <v>4</v>
      </c>
      <c r="E425" s="2">
        <v>2.0852126388888901</v>
      </c>
      <c r="F425" s="2">
        <v>2.58189347222222</v>
      </c>
      <c r="G425" s="2">
        <v>3.1086770833333301</v>
      </c>
      <c r="H425" s="30">
        <v>1.6950897222222201</v>
      </c>
      <c r="I425" s="2"/>
      <c r="J425" s="41">
        <f t="shared" si="26"/>
        <v>0.75592704920015807</v>
      </c>
      <c r="K425" s="41">
        <f t="shared" si="27"/>
        <v>0.88820070158251507</v>
      </c>
      <c r="L425" s="41">
        <f t="shared" si="28"/>
        <v>1.0280372350840501</v>
      </c>
      <c r="M425" s="41">
        <f t="shared" si="29"/>
        <v>0.61554963317372569</v>
      </c>
      <c r="O425" s="14">
        <v>0.13724271482113701</v>
      </c>
      <c r="P425" s="14">
        <v>0.29728421840347402</v>
      </c>
      <c r="Q425" s="14">
        <v>-9.3171324378358497E-2</v>
      </c>
    </row>
    <row r="426" spans="2:17">
      <c r="B426" t="s">
        <v>2521</v>
      </c>
      <c r="C426" t="s">
        <v>9</v>
      </c>
      <c r="D426">
        <v>3</v>
      </c>
      <c r="E426" s="2">
        <v>2.03836958333333</v>
      </c>
      <c r="F426" s="2">
        <v>2.53891736111111</v>
      </c>
      <c r="G426" s="2">
        <v>2.8000862500000001</v>
      </c>
      <c r="H426" s="30">
        <v>2.1572688888888898</v>
      </c>
      <c r="I426" s="2"/>
      <c r="J426" s="41">
        <f t="shared" si="26"/>
        <v>0.7389455998739628</v>
      </c>
      <c r="K426" s="41">
        <f t="shared" si="27"/>
        <v>0.87341643087156196</v>
      </c>
      <c r="L426" s="41">
        <f t="shared" si="28"/>
        <v>0.92598647247087107</v>
      </c>
      <c r="M426" s="41">
        <f t="shared" si="29"/>
        <v>0.78338394469868855</v>
      </c>
      <c r="O426" s="14">
        <v>0.14001580708493899</v>
      </c>
      <c r="P426" s="14">
        <v>0.211301227058904</v>
      </c>
      <c r="Q426" s="14">
        <v>9.2851390150164304E-2</v>
      </c>
    </row>
    <row r="427" spans="2:17">
      <c r="B427" t="s">
        <v>2522</v>
      </c>
      <c r="C427" t="s">
        <v>9</v>
      </c>
      <c r="D427">
        <v>4</v>
      </c>
      <c r="E427" s="2">
        <v>2.0932495833333302</v>
      </c>
      <c r="F427" s="2">
        <v>2.7560081944444499</v>
      </c>
      <c r="G427" s="2">
        <v>2.6029527777777801</v>
      </c>
      <c r="H427" s="30">
        <v>1.8375984722222201</v>
      </c>
      <c r="I427" s="2"/>
      <c r="J427" s="41">
        <f t="shared" si="26"/>
        <v>0.75884058597102122</v>
      </c>
      <c r="K427" s="41">
        <f t="shared" si="27"/>
        <v>0.94809814510504886</v>
      </c>
      <c r="L427" s="41">
        <f t="shared" si="28"/>
        <v>0.86079457756085254</v>
      </c>
      <c r="M427" s="41">
        <f t="shared" si="29"/>
        <v>0.66729981939486915</v>
      </c>
      <c r="O427" s="14">
        <v>0.194127811067316</v>
      </c>
      <c r="P427" s="14">
        <v>0.127284785441522</v>
      </c>
      <c r="Q427" s="14">
        <v>-4.4541754067919999E-2</v>
      </c>
    </row>
    <row r="428" spans="2:17">
      <c r="B428" t="s">
        <v>2523</v>
      </c>
      <c r="C428" t="s">
        <v>2500</v>
      </c>
      <c r="D428">
        <v>3</v>
      </c>
      <c r="E428" s="2">
        <v>1.9959625000000001</v>
      </c>
      <c r="F428" s="2">
        <v>2.5580470833333302</v>
      </c>
      <c r="G428" s="2">
        <v>2.7498986111111101</v>
      </c>
      <c r="H428" s="30">
        <v>2.0214195833333402</v>
      </c>
      <c r="I428" s="2"/>
      <c r="J428" s="41">
        <f t="shared" si="26"/>
        <v>0.7235722701849433</v>
      </c>
      <c r="K428" s="41">
        <f t="shared" si="27"/>
        <v>0.87999727275433348</v>
      </c>
      <c r="L428" s="41">
        <f t="shared" si="28"/>
        <v>0.90938945704094809</v>
      </c>
      <c r="M428" s="41">
        <f t="shared" si="29"/>
        <v>0.73405204851327743</v>
      </c>
      <c r="O428" s="14">
        <v>0.162491354083623</v>
      </c>
      <c r="P428" s="14">
        <v>0.20925038730192899</v>
      </c>
      <c r="Q428" s="14">
        <v>5.9985480496252901E-2</v>
      </c>
    </row>
    <row r="429" spans="2:17">
      <c r="B429" t="s">
        <v>2524</v>
      </c>
      <c r="C429" t="s">
        <v>2500</v>
      </c>
      <c r="D429">
        <v>4</v>
      </c>
      <c r="E429" s="2">
        <v>1.9363701388888901</v>
      </c>
      <c r="F429" s="2">
        <v>2.3667354166666699</v>
      </c>
      <c r="G429" s="2">
        <v>2.41524625</v>
      </c>
      <c r="H429" s="30">
        <v>2.2387909722222199</v>
      </c>
      <c r="I429" s="2"/>
      <c r="J429" s="41">
        <f t="shared" si="26"/>
        <v>0.7019689685122682</v>
      </c>
      <c r="K429" s="41">
        <f t="shared" si="27"/>
        <v>0.81418388487354065</v>
      </c>
      <c r="L429" s="41">
        <f t="shared" si="28"/>
        <v>0.79872016627559228</v>
      </c>
      <c r="M429" s="41">
        <f t="shared" si="29"/>
        <v>0.81298762162123128</v>
      </c>
      <c r="O429" s="14">
        <v>0.119013928324461</v>
      </c>
      <c r="P429" s="14">
        <v>0.11902204378763399</v>
      </c>
      <c r="Q429" s="14">
        <v>0.162059806338579</v>
      </c>
    </row>
    <row r="430" spans="2:17">
      <c r="B430" t="s">
        <v>2525</v>
      </c>
      <c r="C430" t="s">
        <v>11</v>
      </c>
      <c r="D430">
        <v>3</v>
      </c>
      <c r="E430" s="2">
        <v>2.0112113888888898</v>
      </c>
      <c r="F430" s="2">
        <v>2.3226516666666699</v>
      </c>
      <c r="G430" s="2">
        <v>2.5294797222222201</v>
      </c>
      <c r="H430" s="30">
        <v>2.1464688888888901</v>
      </c>
      <c r="I430" s="2"/>
      <c r="J430" s="41">
        <f t="shared" si="26"/>
        <v>0.72910026640287418</v>
      </c>
      <c r="K430" s="41">
        <f t="shared" si="27"/>
        <v>0.79901857379481234</v>
      </c>
      <c r="L430" s="41">
        <f t="shared" si="28"/>
        <v>0.83649709189034882</v>
      </c>
      <c r="M430" s="41">
        <f t="shared" si="29"/>
        <v>0.77946206613903279</v>
      </c>
      <c r="O430" s="14">
        <v>7.5797180887661506E-2</v>
      </c>
      <c r="P430" s="14">
        <v>0.13112745689760699</v>
      </c>
      <c r="Q430" s="14">
        <v>9.9474600495280105E-2</v>
      </c>
    </row>
    <row r="431" spans="2:17">
      <c r="B431" t="s">
        <v>2526</v>
      </c>
      <c r="C431" t="s">
        <v>11</v>
      </c>
      <c r="D431">
        <v>4</v>
      </c>
      <c r="E431" s="2">
        <v>2.2617786111111098</v>
      </c>
      <c r="F431" s="2">
        <v>2.3085113888888902</v>
      </c>
      <c r="G431" s="2">
        <v>2.64065611111111</v>
      </c>
      <c r="H431" s="30">
        <v>2.3424822222222201</v>
      </c>
      <c r="I431" s="2"/>
      <c r="J431" s="41">
        <f t="shared" si="26"/>
        <v>0.81993538671062893</v>
      </c>
      <c r="K431" s="41">
        <f t="shared" si="27"/>
        <v>0.79415415751353724</v>
      </c>
      <c r="L431" s="41">
        <f t="shared" si="28"/>
        <v>0.87326304228536711</v>
      </c>
      <c r="M431" s="41">
        <f t="shared" si="29"/>
        <v>0.85064174108409329</v>
      </c>
      <c r="O431" s="14">
        <v>-2.2982963519280999E-2</v>
      </c>
      <c r="P431" s="14">
        <v>8.1945623435906806E-2</v>
      </c>
      <c r="Q431" s="14">
        <v>7.3363064113298099E-2</v>
      </c>
    </row>
    <row r="432" spans="2:17">
      <c r="B432" t="s">
        <v>2527</v>
      </c>
      <c r="C432" t="s">
        <v>12</v>
      </c>
      <c r="D432">
        <v>3</v>
      </c>
      <c r="E432" s="2">
        <v>2.2811797222222201</v>
      </c>
      <c r="F432" s="2">
        <v>2.57384888888889</v>
      </c>
      <c r="G432" s="2">
        <v>2.7934304166666699</v>
      </c>
      <c r="H432" s="30">
        <v>2.69181972222222</v>
      </c>
      <c r="I432" s="2"/>
      <c r="J432" s="41">
        <f t="shared" si="26"/>
        <v>0.82696863809224375</v>
      </c>
      <c r="K432" s="41">
        <f t="shared" si="27"/>
        <v>0.88543327347695</v>
      </c>
      <c r="L432" s="41">
        <f t="shared" si="28"/>
        <v>0.9237853932613701</v>
      </c>
      <c r="M432" s="41">
        <f t="shared" si="29"/>
        <v>0.97749907917055245</v>
      </c>
      <c r="O432" s="14">
        <v>6.1024373397026703E-2</v>
      </c>
      <c r="P432" s="14">
        <v>0.12581314346646799</v>
      </c>
      <c r="Q432" s="14">
        <v>0.19268726364975</v>
      </c>
    </row>
    <row r="433" spans="2:17">
      <c r="B433" t="s">
        <v>2528</v>
      </c>
      <c r="C433" t="s">
        <v>12</v>
      </c>
      <c r="D433">
        <v>4</v>
      </c>
      <c r="E433" s="2">
        <v>2.4355726388888899</v>
      </c>
      <c r="F433" s="2">
        <v>2.5638669444444502</v>
      </c>
      <c r="G433" s="2">
        <v>2.8594237499999999</v>
      </c>
      <c r="H433" s="30">
        <v>2.5814768055555599</v>
      </c>
      <c r="I433" s="2"/>
      <c r="J433" s="41">
        <f t="shared" si="26"/>
        <v>0.88293884455302496</v>
      </c>
      <c r="K433" s="41">
        <f t="shared" si="27"/>
        <v>0.88199937112811366</v>
      </c>
      <c r="L433" s="41">
        <f t="shared" si="28"/>
        <v>0.94560934027011834</v>
      </c>
      <c r="M433" s="41">
        <f t="shared" si="29"/>
        <v>0.93742949407010234</v>
      </c>
      <c r="O433" s="14">
        <v>-2.7792473637908502E-4</v>
      </c>
      <c r="P433" s="14">
        <v>9.4678331891434694E-2</v>
      </c>
      <c r="Q433" s="14">
        <v>9.2669399003407898E-2</v>
      </c>
    </row>
    <row r="434" spans="2:17">
      <c r="B434" t="s">
        <v>2529</v>
      </c>
      <c r="C434" t="s">
        <v>13</v>
      </c>
      <c r="D434">
        <v>3</v>
      </c>
      <c r="E434" s="2">
        <v>2.5065279166666699</v>
      </c>
      <c r="F434" s="2">
        <v>2.3040779166666701</v>
      </c>
      <c r="G434" s="2">
        <v>2.7221754166666701</v>
      </c>
      <c r="H434" s="30">
        <v>2.6643750000000002</v>
      </c>
      <c r="I434" s="2"/>
      <c r="J434" s="41">
        <f t="shared" si="26"/>
        <v>0.90866140768899151</v>
      </c>
      <c r="K434" s="41">
        <f t="shared" si="27"/>
        <v>0.79262899267595266</v>
      </c>
      <c r="L434" s="41">
        <f t="shared" si="28"/>
        <v>0.90022141693888658</v>
      </c>
      <c r="M434" s="41">
        <f t="shared" si="29"/>
        <v>0.96753288772064205</v>
      </c>
      <c r="O434" s="14">
        <v>-0.116243228565289</v>
      </c>
      <c r="P434" s="14">
        <v>2.4951834568552E-2</v>
      </c>
      <c r="Q434" s="14">
        <v>9.5222002635113295E-2</v>
      </c>
    </row>
    <row r="435" spans="2:17">
      <c r="B435" t="s">
        <v>2530</v>
      </c>
      <c r="C435" t="s">
        <v>13</v>
      </c>
      <c r="D435">
        <v>4</v>
      </c>
      <c r="E435" s="2">
        <v>2.7324340277777801</v>
      </c>
      <c r="F435" s="2">
        <v>2.4765324999999998</v>
      </c>
      <c r="G435" s="2">
        <v>2.6267969444444401</v>
      </c>
      <c r="H435" s="30">
        <v>2.4766768055555599</v>
      </c>
      <c r="I435" s="2"/>
      <c r="J435" s="41">
        <f t="shared" si="26"/>
        <v>0.99055643210218469</v>
      </c>
      <c r="K435" s="41">
        <f t="shared" si="27"/>
        <v>0.85195532955070663</v>
      </c>
      <c r="L435" s="41">
        <f t="shared" si="28"/>
        <v>0.868679826017277</v>
      </c>
      <c r="M435" s="41">
        <f t="shared" si="29"/>
        <v>0.8993727465652942</v>
      </c>
      <c r="O435" s="14">
        <v>-0.14158932699502999</v>
      </c>
      <c r="P435" s="14">
        <v>-8.4078461529626905E-2</v>
      </c>
      <c r="Q435" s="14">
        <v>-6.0653838128737397E-2</v>
      </c>
    </row>
    <row r="436" spans="2:17">
      <c r="B436" t="s">
        <v>2531</v>
      </c>
      <c r="C436" t="s">
        <v>14</v>
      </c>
      <c r="D436">
        <v>3</v>
      </c>
      <c r="E436" s="2">
        <v>2.7038847222222202</v>
      </c>
      <c r="F436" s="2">
        <v>2.5566533333333301</v>
      </c>
      <c r="G436" s="2">
        <v>2.6475879166666698</v>
      </c>
      <c r="H436" s="30">
        <v>2.6105887499999998</v>
      </c>
      <c r="I436" s="2"/>
      <c r="J436" s="41">
        <f t="shared" si="26"/>
        <v>0.98020679585749571</v>
      </c>
      <c r="K436" s="41">
        <f t="shared" si="27"/>
        <v>0.87951780691224934</v>
      </c>
      <c r="L436" s="41">
        <f t="shared" si="28"/>
        <v>0.87555538530667476</v>
      </c>
      <c r="M436" s="41">
        <f t="shared" si="29"/>
        <v>0.94800111543552268</v>
      </c>
      <c r="O436" s="14">
        <v>-0.103326212914313</v>
      </c>
      <c r="P436" s="14">
        <v>-6.7410122796106295E-2</v>
      </c>
      <c r="Q436" s="14">
        <v>-9.4023434464997899E-4</v>
      </c>
    </row>
    <row r="437" spans="2:17">
      <c r="B437" t="s">
        <v>2532</v>
      </c>
      <c r="C437" t="s">
        <v>14</v>
      </c>
      <c r="D437">
        <v>4</v>
      </c>
      <c r="E437" s="2">
        <v>2.8230701388888901</v>
      </c>
      <c r="F437" s="2">
        <v>2.7036051388888902</v>
      </c>
      <c r="G437" s="2">
        <v>2.6079388888888899</v>
      </c>
      <c r="H437" s="30">
        <v>2.65466972222222</v>
      </c>
      <c r="I437" s="2"/>
      <c r="J437" s="41">
        <f t="shared" si="26"/>
        <v>1.0234136509514369</v>
      </c>
      <c r="K437" s="41">
        <f t="shared" si="27"/>
        <v>0.9300708983536734</v>
      </c>
      <c r="L437" s="41">
        <f t="shared" si="28"/>
        <v>0.86244348085414368</v>
      </c>
      <c r="M437" s="41">
        <f t="shared" si="29"/>
        <v>0.96400854319914386</v>
      </c>
      <c r="O437" s="14">
        <v>-9.7445306002616097E-2</v>
      </c>
      <c r="P437" s="14">
        <v>-0.12140415995415001</v>
      </c>
      <c r="Q437" s="14">
        <v>-3.1210581691356001E-2</v>
      </c>
    </row>
    <row r="438" spans="2:17">
      <c r="B438" t="s">
        <v>2533</v>
      </c>
      <c r="C438" t="s">
        <v>15</v>
      </c>
      <c r="D438">
        <v>3</v>
      </c>
      <c r="E438" s="2">
        <v>2.89514</v>
      </c>
      <c r="F438" s="2">
        <v>2.90239861111111</v>
      </c>
      <c r="G438" s="2">
        <v>2.7421340277777801</v>
      </c>
      <c r="H438" s="30">
        <v>2.9859852777777798</v>
      </c>
      <c r="I438" s="2"/>
      <c r="J438" s="41">
        <f t="shared" si="26"/>
        <v>1.0495402705728374</v>
      </c>
      <c r="K438" s="41">
        <f t="shared" si="27"/>
        <v>0.99845811238765458</v>
      </c>
      <c r="L438" s="41">
        <f t="shared" si="28"/>
        <v>0.90682171501834563</v>
      </c>
      <c r="M438" s="41">
        <f t="shared" si="29"/>
        <v>1.0843214481819032</v>
      </c>
      <c r="O438" s="14">
        <v>-5.6070777116106099E-2</v>
      </c>
      <c r="P438" s="14">
        <v>-0.10174681621777799</v>
      </c>
      <c r="Q438" s="14">
        <v>6.1118758539850201E-2</v>
      </c>
    </row>
    <row r="439" spans="2:17">
      <c r="B439" t="s">
        <v>2534</v>
      </c>
      <c r="C439" t="s">
        <v>15</v>
      </c>
      <c r="D439">
        <v>4</v>
      </c>
      <c r="E439" s="2">
        <v>3.1132791666666702</v>
      </c>
      <c r="F439" s="2">
        <v>3.0249468055555599</v>
      </c>
      <c r="G439" s="2">
        <v>2.9190293055555601</v>
      </c>
      <c r="H439" s="30">
        <v>3.17091319444445</v>
      </c>
      <c r="I439" s="2"/>
      <c r="J439" s="41">
        <f t="shared" si="26"/>
        <v>1.1286196380665925</v>
      </c>
      <c r="K439" s="41">
        <f t="shared" si="27"/>
        <v>1.0406160842227772</v>
      </c>
      <c r="L439" s="41">
        <f t="shared" si="28"/>
        <v>0.96532085384530186</v>
      </c>
      <c r="M439" s="41">
        <f t="shared" si="29"/>
        <v>1.1514755992427208</v>
      </c>
      <c r="O439" s="14">
        <v>-9.5674092685349807E-2</v>
      </c>
      <c r="P439" s="14">
        <v>-0.118072220605508</v>
      </c>
      <c r="Q439" s="14">
        <v>4.3572989257344603E-2</v>
      </c>
    </row>
    <row r="440" spans="2:17">
      <c r="B440" t="s">
        <v>2535</v>
      </c>
      <c r="C440" t="s">
        <v>16</v>
      </c>
      <c r="D440">
        <v>3</v>
      </c>
      <c r="E440" s="2">
        <v>2.37708305555556</v>
      </c>
      <c r="F440" s="2">
        <v>1.6638830555555599</v>
      </c>
      <c r="G440" s="2">
        <v>1.8848337500000001</v>
      </c>
      <c r="H440" s="30">
        <v>1.8875183333333401</v>
      </c>
      <c r="I440" s="2"/>
      <c r="J440" s="41">
        <f t="shared" si="26"/>
        <v>0.8617353196397719</v>
      </c>
      <c r="K440" s="41">
        <f t="shared" si="27"/>
        <v>0.57239468366745594</v>
      </c>
      <c r="L440" s="41">
        <f t="shared" si="28"/>
        <v>0.62331314092790668</v>
      </c>
      <c r="M440" s="41">
        <f t="shared" si="29"/>
        <v>0.68542756319048925</v>
      </c>
      <c r="O440" s="14">
        <v>-0.287959984976287</v>
      </c>
      <c r="P440" s="14">
        <v>-0.207555187178318</v>
      </c>
      <c r="Q440" s="14">
        <v>-0.13662196996772499</v>
      </c>
    </row>
    <row r="441" spans="2:17">
      <c r="B441" t="s">
        <v>2536</v>
      </c>
      <c r="C441" t="s">
        <v>16</v>
      </c>
      <c r="D441">
        <v>4</v>
      </c>
      <c r="E441" s="2">
        <v>3.1351758333333302</v>
      </c>
      <c r="F441" s="2">
        <v>2.3201556944444501</v>
      </c>
      <c r="G441" s="2">
        <v>2.73520305555556</v>
      </c>
      <c r="H441" s="30">
        <v>2.6724165277777798</v>
      </c>
      <c r="I441" s="2"/>
      <c r="J441" s="41">
        <f t="shared" si="26"/>
        <v>1.1365575731778372</v>
      </c>
      <c r="K441" s="41">
        <f t="shared" si="27"/>
        <v>0.79815993097985605</v>
      </c>
      <c r="L441" s="41">
        <f t="shared" si="28"/>
        <v>0.90452964757976329</v>
      </c>
      <c r="M441" s="41">
        <f t="shared" si="29"/>
        <v>0.97045306321865599</v>
      </c>
      <c r="O441" s="14">
        <v>-0.346337390403467</v>
      </c>
      <c r="P441" s="14">
        <v>-0.186374265508117</v>
      </c>
      <c r="Q441" s="14">
        <v>-0.145951669291492</v>
      </c>
    </row>
    <row r="442" spans="2:17">
      <c r="B442" t="s">
        <v>2537</v>
      </c>
      <c r="C442" t="s">
        <v>17</v>
      </c>
      <c r="D442">
        <v>1</v>
      </c>
      <c r="E442" s="2">
        <v>0.73729875</v>
      </c>
      <c r="F442" s="2">
        <v>0.102863194444444</v>
      </c>
      <c r="G442" s="2">
        <v>0.43530180555555498</v>
      </c>
      <c r="H442" s="30">
        <v>-0.66015847222222201</v>
      </c>
      <c r="I442" s="2"/>
      <c r="J442" s="41">
        <f t="shared" si="26"/>
        <v>0.26728404483652424</v>
      </c>
      <c r="K442" s="41">
        <f t="shared" si="27"/>
        <v>3.5386108085217825E-2</v>
      </c>
      <c r="L442" s="41">
        <f t="shared" si="28"/>
        <v>0.14395398834110534</v>
      </c>
      <c r="M442" s="41">
        <f t="shared" si="29"/>
        <v>-0.23972790353550597</v>
      </c>
      <c r="O442" s="14">
        <v>-0.21035689802944599</v>
      </c>
      <c r="P442" s="14">
        <v>-0.124447206931056</v>
      </c>
      <c r="Q442" s="14">
        <v>-0.42507563672291399</v>
      </c>
    </row>
    <row r="443" spans="2:17">
      <c r="B443" t="s">
        <v>2538</v>
      </c>
      <c r="C443" t="s">
        <v>17</v>
      </c>
      <c r="D443">
        <v>2</v>
      </c>
      <c r="E443" s="2">
        <v>2.40647541666667</v>
      </c>
      <c r="F443" s="2">
        <v>2.6076655555555601</v>
      </c>
      <c r="G443" s="2">
        <v>2.4554466666666701</v>
      </c>
      <c r="H443" s="30">
        <v>1.84091805555556</v>
      </c>
      <c r="I443" s="2"/>
      <c r="J443" s="41">
        <f t="shared" si="26"/>
        <v>0.8723905786715731</v>
      </c>
      <c r="K443" s="41">
        <f t="shared" si="27"/>
        <v>0.89706659118802756</v>
      </c>
      <c r="L443" s="41">
        <f t="shared" si="28"/>
        <v>0.81201441462991664</v>
      </c>
      <c r="M443" s="41">
        <f t="shared" si="29"/>
        <v>0.66850528260801878</v>
      </c>
      <c r="O443" s="14">
        <v>2.56952980608387E-2</v>
      </c>
      <c r="P443" s="14">
        <v>-2.8935871832280601E-2</v>
      </c>
      <c r="Q443" s="14">
        <v>-0.16495683033976399</v>
      </c>
    </row>
    <row r="444" spans="2:17">
      <c r="B444" t="s">
        <v>2539</v>
      </c>
      <c r="C444" t="s">
        <v>18</v>
      </c>
      <c r="D444">
        <v>1</v>
      </c>
      <c r="E444" s="2">
        <v>2.4453181944444502</v>
      </c>
      <c r="F444" s="2">
        <v>2.3237541666666699</v>
      </c>
      <c r="G444" s="2">
        <v>2.39748305555556</v>
      </c>
      <c r="H444" s="30">
        <v>1.3293888888888901</v>
      </c>
      <c r="I444" s="2"/>
      <c r="J444" s="41">
        <f t="shared" si="26"/>
        <v>0.88647178355240508</v>
      </c>
      <c r="K444" s="41">
        <f t="shared" si="27"/>
        <v>0.79939784632639821</v>
      </c>
      <c r="L444" s="41">
        <f t="shared" si="28"/>
        <v>0.79284589088017499</v>
      </c>
      <c r="M444" s="41">
        <f t="shared" si="29"/>
        <v>0.48275016488685091</v>
      </c>
      <c r="O444" s="14">
        <v>-8.6532205624355402E-2</v>
      </c>
      <c r="P444" s="14">
        <v>-6.14279685507104E-2</v>
      </c>
      <c r="Q444" s="14">
        <v>-0.36579397222910398</v>
      </c>
    </row>
    <row r="445" spans="2:17">
      <c r="B445" t="s">
        <v>2540</v>
      </c>
      <c r="C445" t="s">
        <v>18</v>
      </c>
      <c r="D445">
        <v>2</v>
      </c>
      <c r="E445" s="2">
        <v>2.6115925</v>
      </c>
      <c r="F445" s="2">
        <v>2.9098893055555601</v>
      </c>
      <c r="G445" s="2">
        <v>3.26283472222222</v>
      </c>
      <c r="H445" s="30">
        <v>2.31391041666667</v>
      </c>
      <c r="I445" s="2"/>
      <c r="J445" s="41">
        <f t="shared" si="26"/>
        <v>0.94674920697306264</v>
      </c>
      <c r="K445" s="41">
        <f t="shared" si="27"/>
        <v>1.001034996419657</v>
      </c>
      <c r="L445" s="41">
        <f t="shared" si="28"/>
        <v>1.0790170533804193</v>
      </c>
      <c r="M445" s="41">
        <f t="shared" si="29"/>
        <v>0.84026626408233718</v>
      </c>
      <c r="O445" s="14">
        <v>5.2783255557057998E-2</v>
      </c>
      <c r="P445" s="14">
        <v>0.167708965976411</v>
      </c>
      <c r="Q445" s="14">
        <v>-7.2839504266115698E-2</v>
      </c>
    </row>
    <row r="446" spans="2:17">
      <c r="B446" t="s">
        <v>2541</v>
      </c>
      <c r="C446" t="s">
        <v>19</v>
      </c>
      <c r="D446">
        <v>1</v>
      </c>
      <c r="E446" s="2">
        <v>1.4471519444444501</v>
      </c>
      <c r="F446" s="2">
        <v>3.3546944444444497E-2</v>
      </c>
      <c r="G446" s="2">
        <v>2.6431550000000001</v>
      </c>
      <c r="H446" s="30">
        <v>-0.639633472222222</v>
      </c>
      <c r="I446" s="2"/>
      <c r="J446" s="41">
        <f t="shared" si="26"/>
        <v>0.52461858263580885</v>
      </c>
      <c r="K446" s="41">
        <f t="shared" si="27"/>
        <v>1.1540530200829572E-2</v>
      </c>
      <c r="L446" s="41">
        <f t="shared" si="28"/>
        <v>0.87408942301107517</v>
      </c>
      <c r="M446" s="41">
        <f t="shared" si="29"/>
        <v>-0.23227451858764156</v>
      </c>
      <c r="O446" s="14">
        <v>-0.50026432960456602</v>
      </c>
      <c r="P446" s="14">
        <v>0.36219944103717899</v>
      </c>
      <c r="Q446" s="14">
        <v>-0.69324679891003604</v>
      </c>
    </row>
    <row r="447" spans="2:17">
      <c r="B447" t="s">
        <v>2542</v>
      </c>
      <c r="C447" t="s">
        <v>19</v>
      </c>
      <c r="D447">
        <v>2</v>
      </c>
      <c r="E447" s="2">
        <v>2.69890194444445</v>
      </c>
      <c r="F447" s="2">
        <v>2.7881776388888899</v>
      </c>
      <c r="G447" s="2">
        <v>2.9168102777777798</v>
      </c>
      <c r="H447" s="30">
        <v>1.7788180555555599</v>
      </c>
      <c r="I447" s="2"/>
      <c r="J447" s="41">
        <f t="shared" si="26"/>
        <v>0.97840044938130266</v>
      </c>
      <c r="K447" s="41">
        <f t="shared" si="27"/>
        <v>0.95916479964849866</v>
      </c>
      <c r="L447" s="41">
        <f t="shared" si="28"/>
        <v>0.96458702298410548</v>
      </c>
      <c r="M447" s="41">
        <f t="shared" si="29"/>
        <v>0.64595448088999796</v>
      </c>
      <c r="O447" s="14">
        <v>-2.18116127594336E-2</v>
      </c>
      <c r="P447" s="14">
        <v>2.3330671823926799E-2</v>
      </c>
      <c r="Q447" s="14">
        <v>-0.30105213663959002</v>
      </c>
    </row>
    <row r="448" spans="2:17">
      <c r="B448" t="s">
        <v>2543</v>
      </c>
      <c r="C448" t="s">
        <v>20</v>
      </c>
      <c r="D448">
        <v>1</v>
      </c>
      <c r="E448" s="2">
        <v>2.68366152777778</v>
      </c>
      <c r="F448" s="2">
        <v>2.4255190277777801</v>
      </c>
      <c r="G448" s="2">
        <v>3.0224497222222202</v>
      </c>
      <c r="H448" s="30">
        <v>2.0294552777777799</v>
      </c>
      <c r="I448" s="2"/>
      <c r="J448" s="41">
        <f t="shared" si="26"/>
        <v>0.97287552449615733</v>
      </c>
      <c r="K448" s="41">
        <f t="shared" si="27"/>
        <v>0.83440611526072372</v>
      </c>
      <c r="L448" s="41">
        <f t="shared" si="28"/>
        <v>0.99952190990585299</v>
      </c>
      <c r="M448" s="41">
        <f t="shared" si="29"/>
        <v>0.73697010571268418</v>
      </c>
      <c r="O448" s="14">
        <v>-0.14085799840559701</v>
      </c>
      <c r="P448" s="14">
        <v>6.3493217918077396E-2</v>
      </c>
      <c r="Q448" s="14">
        <v>-0.20411890381742601</v>
      </c>
    </row>
    <row r="449" spans="2:17">
      <c r="B449" t="s">
        <v>2544</v>
      </c>
      <c r="C449" t="s">
        <v>20</v>
      </c>
      <c r="D449">
        <v>2</v>
      </c>
      <c r="E449" s="2">
        <v>2.5428501388888902</v>
      </c>
      <c r="F449" s="2">
        <v>2.5070350000000001</v>
      </c>
      <c r="G449" s="2">
        <v>3.0335395833333298</v>
      </c>
      <c r="H449" s="30">
        <v>1.93851277777778</v>
      </c>
      <c r="I449" s="2"/>
      <c r="J449" s="41">
        <f t="shared" si="26"/>
        <v>0.92182886589098378</v>
      </c>
      <c r="K449" s="41">
        <f t="shared" si="27"/>
        <v>0.86244853625791551</v>
      </c>
      <c r="L449" s="41">
        <f t="shared" si="28"/>
        <v>1.003189318854584</v>
      </c>
      <c r="M449" s="41">
        <f t="shared" si="29"/>
        <v>0.70394552785050846</v>
      </c>
      <c r="O449" s="14">
        <v>-6.0037708066189001E-2</v>
      </c>
      <c r="P449" s="14">
        <v>0.115460746529117</v>
      </c>
      <c r="Q449" s="14">
        <v>-0.182468690331621</v>
      </c>
    </row>
    <row r="450" spans="2:17">
      <c r="B450" t="s">
        <v>2545</v>
      </c>
      <c r="C450" t="s">
        <v>21</v>
      </c>
      <c r="D450">
        <v>1</v>
      </c>
      <c r="E450" s="2">
        <v>0.93297972222222303</v>
      </c>
      <c r="F450" s="2">
        <v>0.71757222222222306</v>
      </c>
      <c r="G450" s="2">
        <v>1.2607130555555599</v>
      </c>
      <c r="H450" s="30">
        <v>0.38230888888888998</v>
      </c>
      <c r="I450" s="2"/>
      <c r="J450" s="41">
        <f t="shared" si="26"/>
        <v>0.33822191330992024</v>
      </c>
      <c r="K450" s="41">
        <f t="shared" si="27"/>
        <v>0.24685300074187075</v>
      </c>
      <c r="L450" s="41">
        <f t="shared" si="28"/>
        <v>0.41691688429664125</v>
      </c>
      <c r="M450" s="41">
        <f t="shared" si="29"/>
        <v>0.13883046615733061</v>
      </c>
      <c r="O450" s="14">
        <v>-7.2233680669197303E-2</v>
      </c>
      <c r="P450" s="14">
        <v>8.1394595705608794E-2</v>
      </c>
      <c r="Q450" s="14">
        <v>-0.122497032668653</v>
      </c>
    </row>
    <row r="451" spans="2:17">
      <c r="B451" t="s">
        <v>2546</v>
      </c>
      <c r="C451" t="s">
        <v>21</v>
      </c>
      <c r="D451">
        <v>2</v>
      </c>
      <c r="E451" s="2">
        <v>1.84406958333333</v>
      </c>
      <c r="F451" s="2">
        <v>2.38170777777778</v>
      </c>
      <c r="G451" s="2">
        <v>2.7163572222222201</v>
      </c>
      <c r="H451" s="30">
        <v>1.9349127777777799</v>
      </c>
      <c r="I451" s="2"/>
      <c r="J451" s="41">
        <f t="shared" si="26"/>
        <v>0.66850835864476421</v>
      </c>
      <c r="K451" s="41">
        <f t="shared" si="27"/>
        <v>0.81933454727937138</v>
      </c>
      <c r="L451" s="41">
        <f t="shared" si="28"/>
        <v>0.89829734429656494</v>
      </c>
      <c r="M451" s="41">
        <f t="shared" si="29"/>
        <v>0.70263823499728983</v>
      </c>
      <c r="O451" s="14">
        <v>0.15875999313179201</v>
      </c>
      <c r="P451" s="14">
        <v>0.25025950094802502</v>
      </c>
      <c r="Q451" s="14">
        <v>8.7549236845296696E-2</v>
      </c>
    </row>
    <row r="452" spans="2:17">
      <c r="B452" t="s">
        <v>2547</v>
      </c>
      <c r="C452" t="s">
        <v>22</v>
      </c>
      <c r="D452">
        <v>1</v>
      </c>
      <c r="E452" s="2">
        <v>2.2462576388888902</v>
      </c>
      <c r="F452" s="2">
        <v>2.6814281944444498</v>
      </c>
      <c r="G452" s="2">
        <v>3.1014686111111098</v>
      </c>
      <c r="H452" s="30">
        <v>2.3299980555555599</v>
      </c>
      <c r="I452" s="2"/>
      <c r="J452" s="41">
        <f t="shared" si="26"/>
        <v>0.81430875539550707</v>
      </c>
      <c r="K452" s="41">
        <f t="shared" si="27"/>
        <v>0.92244177739015243</v>
      </c>
      <c r="L452" s="41">
        <f t="shared" si="28"/>
        <v>1.0256533985986711</v>
      </c>
      <c r="M452" s="41">
        <f t="shared" si="29"/>
        <v>0.84610827945583922</v>
      </c>
      <c r="O452" s="14">
        <v>0.11112211082939299</v>
      </c>
      <c r="P452" s="14">
        <v>0.239659873089969</v>
      </c>
      <c r="Q452" s="14">
        <v>7.4856145682038799E-2</v>
      </c>
    </row>
    <row r="453" spans="2:17">
      <c r="B453" t="s">
        <v>2548</v>
      </c>
      <c r="C453" t="s">
        <v>22</v>
      </c>
      <c r="D453">
        <v>2</v>
      </c>
      <c r="E453" s="2">
        <v>2.4059123611111102</v>
      </c>
      <c r="F453" s="2">
        <v>2.8599806944444501</v>
      </c>
      <c r="G453" s="2">
        <v>2.8402898611111098</v>
      </c>
      <c r="H453" s="30">
        <v>2.46114083333334</v>
      </c>
      <c r="I453" s="2"/>
      <c r="J453" s="41">
        <f t="shared" si="26"/>
        <v>0.87218646091556484</v>
      </c>
      <c r="K453" s="41">
        <f t="shared" si="27"/>
        <v>0.98386586691031941</v>
      </c>
      <c r="L453" s="41">
        <f t="shared" si="28"/>
        <v>0.93928177722563255</v>
      </c>
      <c r="M453" s="41">
        <f t="shared" si="29"/>
        <v>0.89373106171698569</v>
      </c>
      <c r="O453" s="14">
        <v>0.112705614046124</v>
      </c>
      <c r="P453" s="14">
        <v>9.8524626069639201E-2</v>
      </c>
      <c r="Q453" s="14">
        <v>6.0487574160660799E-2</v>
      </c>
    </row>
    <row r="454" spans="2:17">
      <c r="B454" t="s">
        <v>2549</v>
      </c>
      <c r="C454" t="s">
        <v>23</v>
      </c>
      <c r="D454">
        <v>1</v>
      </c>
      <c r="E454" s="2">
        <v>2.2415431944444499</v>
      </c>
      <c r="F454" s="2">
        <v>2.4662718055555599</v>
      </c>
      <c r="G454" s="2">
        <v>2.97919736111111</v>
      </c>
      <c r="H454" s="30">
        <v>1.8689345833333399</v>
      </c>
      <c r="I454" s="2"/>
      <c r="J454" s="41">
        <f t="shared" si="26"/>
        <v>0.81259968457412424</v>
      </c>
      <c r="K454" s="41">
        <f t="shared" si="27"/>
        <v>0.84842553403345344</v>
      </c>
      <c r="L454" s="41">
        <f t="shared" si="28"/>
        <v>0.98521838575858312</v>
      </c>
      <c r="M454" s="41">
        <f t="shared" si="29"/>
        <v>0.67867911775687773</v>
      </c>
      <c r="O454" s="14">
        <v>3.8872900202597399E-2</v>
      </c>
      <c r="P454" s="14">
        <v>0.20084197540373899</v>
      </c>
      <c r="Q454" s="14">
        <v>-9.0742473272082E-2</v>
      </c>
    </row>
    <row r="455" spans="2:17">
      <c r="B455" t="s">
        <v>2550</v>
      </c>
      <c r="C455" t="s">
        <v>23</v>
      </c>
      <c r="D455">
        <v>2</v>
      </c>
      <c r="E455" s="2">
        <v>2.3956580555555602</v>
      </c>
      <c r="F455" s="2">
        <v>2.56636166666667</v>
      </c>
      <c r="G455" s="2">
        <v>3.0795665277777799</v>
      </c>
      <c r="H455" s="30">
        <v>2.1084808333333398</v>
      </c>
      <c r="I455" s="2"/>
      <c r="J455" s="41">
        <f t="shared" si="26"/>
        <v>0.86846909089984592</v>
      </c>
      <c r="K455" s="41">
        <f t="shared" si="27"/>
        <v>0.88285758392886171</v>
      </c>
      <c r="L455" s="41">
        <f t="shared" si="28"/>
        <v>1.01841039567846</v>
      </c>
      <c r="M455" s="41">
        <f t="shared" si="29"/>
        <v>0.76566720126807675</v>
      </c>
      <c r="O455" s="14">
        <v>1.55407730126265E-2</v>
      </c>
      <c r="P455" s="14">
        <v>0.18117060337600199</v>
      </c>
      <c r="Q455" s="14">
        <v>-6.3594704818935893E-2</v>
      </c>
    </row>
    <row r="456" spans="2:17">
      <c r="B456" t="s">
        <v>2551</v>
      </c>
      <c r="C456" t="s">
        <v>24</v>
      </c>
      <c r="D456">
        <v>1</v>
      </c>
      <c r="E456" s="2">
        <v>2.7457343055555601</v>
      </c>
      <c r="F456" s="2">
        <v>2.75407680555556</v>
      </c>
      <c r="G456" s="2">
        <v>3.35932069444444</v>
      </c>
      <c r="H456" s="30">
        <v>2.96740805555556</v>
      </c>
      <c r="I456" s="2"/>
      <c r="J456" s="41">
        <f t="shared" si="26"/>
        <v>0.99537802177922452</v>
      </c>
      <c r="K456" s="41">
        <f t="shared" si="27"/>
        <v>0.94743372537410464</v>
      </c>
      <c r="L456" s="41">
        <f t="shared" si="28"/>
        <v>1.1109248937410423</v>
      </c>
      <c r="M456" s="41">
        <f t="shared" si="29"/>
        <v>1.0775753732253028</v>
      </c>
      <c r="O456" s="14">
        <v>-5.1096041597072997E-2</v>
      </c>
      <c r="P456" s="14">
        <v>0.153604439644414</v>
      </c>
      <c r="Q456" s="14">
        <v>0.112384505172455</v>
      </c>
    </row>
    <row r="457" spans="2:17">
      <c r="B457" t="s">
        <v>2552</v>
      </c>
      <c r="C457" t="s">
        <v>24</v>
      </c>
      <c r="D457">
        <v>2</v>
      </c>
      <c r="E457" s="2">
        <v>3.0126661111111099</v>
      </c>
      <c r="F457" s="2">
        <v>2.7546269444444502</v>
      </c>
      <c r="G457" s="2">
        <v>3.5073798611111102</v>
      </c>
      <c r="H457" s="30">
        <v>3.0622295833333402</v>
      </c>
      <c r="I457" s="2"/>
      <c r="J457" s="41">
        <f t="shared" si="26"/>
        <v>1.0921455975880863</v>
      </c>
      <c r="K457" s="41">
        <f t="shared" si="27"/>
        <v>0.94762297940504636</v>
      </c>
      <c r="L457" s="41">
        <f t="shared" si="28"/>
        <v>1.1598879517392189</v>
      </c>
      <c r="M457" s="41">
        <f t="shared" si="29"/>
        <v>1.1120085692239587</v>
      </c>
      <c r="O457" s="14">
        <v>-0.15095616615730401</v>
      </c>
      <c r="P457" s="14">
        <v>0.11100645097055201</v>
      </c>
      <c r="Q457" s="14">
        <v>4.3172386058100601E-2</v>
      </c>
    </row>
    <row r="458" spans="2:17">
      <c r="B458" t="s">
        <v>2553</v>
      </c>
      <c r="C458" t="s">
        <v>25</v>
      </c>
      <c r="D458">
        <v>1</v>
      </c>
      <c r="E458" s="2">
        <v>2.5996640277777798</v>
      </c>
      <c r="F458" s="2">
        <v>2.5871515277777801</v>
      </c>
      <c r="G458" s="2">
        <v>3.18325986111111</v>
      </c>
      <c r="H458" s="30">
        <v>2.8567827777777799</v>
      </c>
      <c r="I458" s="2"/>
      <c r="J458" s="41">
        <f t="shared" ref="J458:J521" si="30">E458/E$7</f>
        <v>0.94242492145884582</v>
      </c>
      <c r="K458" s="41">
        <f t="shared" si="27"/>
        <v>0.89000953245940972</v>
      </c>
      <c r="L458" s="41">
        <f t="shared" si="28"/>
        <v>1.0527017050808316</v>
      </c>
      <c r="M458" s="41">
        <f t="shared" si="29"/>
        <v>1.0374032523852432</v>
      </c>
      <c r="O458" s="14">
        <v>-5.37712678538209E-2</v>
      </c>
      <c r="P458" s="14">
        <v>0.145485237255806</v>
      </c>
      <c r="Q458" s="14">
        <v>0.128929117422385</v>
      </c>
    </row>
    <row r="459" spans="2:17">
      <c r="B459" t="s">
        <v>2554</v>
      </c>
      <c r="C459" t="s">
        <v>25</v>
      </c>
      <c r="D459">
        <v>2</v>
      </c>
      <c r="E459" s="2">
        <v>2.8582751388888901</v>
      </c>
      <c r="F459" s="2">
        <v>2.7795751388888901</v>
      </c>
      <c r="G459" s="2">
        <v>3.3917609722222202</v>
      </c>
      <c r="H459" s="30">
        <v>2.8362643055555599</v>
      </c>
      <c r="I459" s="2"/>
      <c r="J459" s="41">
        <f t="shared" si="30"/>
        <v>1.0361760960233564</v>
      </c>
      <c r="K459" s="41">
        <f t="shared" ref="K459:K522" si="31">F459/F$7</f>
        <v>0.95620544186802947</v>
      </c>
      <c r="L459" s="41">
        <f t="shared" ref="L459:L522" si="32">G459/G$7</f>
        <v>1.1216528698472861</v>
      </c>
      <c r="M459" s="41">
        <f t="shared" ref="M459:M522" si="33">H459/H$7</f>
        <v>1.0299522379143897</v>
      </c>
      <c r="O459" s="14">
        <v>-8.4506036711845395E-2</v>
      </c>
      <c r="P459" s="14">
        <v>0.12572946069291799</v>
      </c>
      <c r="Q459" s="14">
        <v>2.1063579298002202E-2</v>
      </c>
    </row>
    <row r="460" spans="2:17">
      <c r="B460" t="s">
        <v>2555</v>
      </c>
      <c r="C460" t="s">
        <v>26</v>
      </c>
      <c r="D460">
        <v>1</v>
      </c>
      <c r="E460" s="2">
        <v>-0.15217986111111001</v>
      </c>
      <c r="F460" s="2">
        <v>-2.1905277777777701E-2</v>
      </c>
      <c r="G460" s="2">
        <v>8.9277916666666707E-2</v>
      </c>
      <c r="H460" s="30">
        <v>6.4036388888889406E-2</v>
      </c>
      <c r="I460" s="2"/>
      <c r="J460" s="41">
        <f t="shared" si="30"/>
        <v>-5.5167934057175544E-2</v>
      </c>
      <c r="K460" s="41">
        <f t="shared" si="31"/>
        <v>-7.5356645422849783E-3</v>
      </c>
      <c r="L460" s="41">
        <f t="shared" si="32"/>
        <v>2.9524141666605837E-2</v>
      </c>
      <c r="M460" s="41">
        <f t="shared" si="33"/>
        <v>2.3253975983436717E-2</v>
      </c>
      <c r="O460" s="14">
        <v>8.0109035340052995E-2</v>
      </c>
      <c r="P460" s="14">
        <v>6.6225564106954696E-2</v>
      </c>
      <c r="Q460" s="14">
        <v>0.18327644228583301</v>
      </c>
    </row>
    <row r="461" spans="2:17">
      <c r="B461" t="s">
        <v>2556</v>
      </c>
      <c r="C461" t="s">
        <v>26</v>
      </c>
      <c r="D461">
        <v>2</v>
      </c>
      <c r="E461" s="2">
        <v>2.78149111111111</v>
      </c>
      <c r="F461" s="2">
        <v>2.83724222222222</v>
      </c>
      <c r="G461" s="2">
        <v>3.3573813888888902</v>
      </c>
      <c r="H461" s="30">
        <v>2.95105333333334</v>
      </c>
      <c r="I461" s="2"/>
      <c r="J461" s="41">
        <f t="shared" si="30"/>
        <v>1.0083405062800059</v>
      </c>
      <c r="K461" s="41">
        <f t="shared" si="31"/>
        <v>0.97604357400862329</v>
      </c>
      <c r="L461" s="41">
        <f t="shared" si="32"/>
        <v>1.1102835668139068</v>
      </c>
      <c r="M461" s="41">
        <f t="shared" si="33"/>
        <v>1.071636370037113</v>
      </c>
      <c r="O461" s="14">
        <v>-3.5888290808457901E-2</v>
      </c>
      <c r="P461" s="14">
        <v>0.140698067959872</v>
      </c>
      <c r="Q461" s="14">
        <v>9.2561711060483998E-2</v>
      </c>
    </row>
    <row r="462" spans="2:17">
      <c r="B462" t="s">
        <v>2557</v>
      </c>
      <c r="C462" t="s">
        <v>27</v>
      </c>
      <c r="D462">
        <v>1</v>
      </c>
      <c r="E462" s="2">
        <v>2.1195762500000002</v>
      </c>
      <c r="F462" s="2">
        <v>2.6789206944444501</v>
      </c>
      <c r="G462" s="2">
        <v>2.9417619444444401</v>
      </c>
      <c r="H462" s="30">
        <v>2.73175208333334</v>
      </c>
      <c r="I462" s="2"/>
      <c r="J462" s="41">
        <f t="shared" si="30"/>
        <v>0.76838447568157675</v>
      </c>
      <c r="K462" s="41">
        <f t="shared" si="31"/>
        <v>0.92157916888860925</v>
      </c>
      <c r="L462" s="41">
        <f t="shared" si="32"/>
        <v>0.97283852087954703</v>
      </c>
      <c r="M462" s="41">
        <f t="shared" si="33"/>
        <v>0.99199999314075016</v>
      </c>
      <c r="O462" s="14">
        <v>0.15774127098041299</v>
      </c>
      <c r="P462" s="14">
        <v>0.23029834307661601</v>
      </c>
      <c r="Q462" s="14">
        <v>0.26993619959870402</v>
      </c>
    </row>
    <row r="463" spans="2:17">
      <c r="B463" t="s">
        <v>2558</v>
      </c>
      <c r="C463" t="s">
        <v>27</v>
      </c>
      <c r="D463">
        <v>2</v>
      </c>
      <c r="E463" s="2">
        <v>2.7365865277777801</v>
      </c>
      <c r="F463" s="2">
        <v>3.12364777777778</v>
      </c>
      <c r="G463" s="2">
        <v>3.1815959722222198</v>
      </c>
      <c r="H463" s="30">
        <v>2.9768408333333398</v>
      </c>
      <c r="I463" s="2"/>
      <c r="J463" s="41">
        <f t="shared" si="30"/>
        <v>0.99206178796530486</v>
      </c>
      <c r="K463" s="41">
        <f t="shared" si="31"/>
        <v>1.0745703405535769</v>
      </c>
      <c r="L463" s="41">
        <f t="shared" si="32"/>
        <v>1.0521514582436826</v>
      </c>
      <c r="M463" s="41">
        <f t="shared" si="33"/>
        <v>1.0810007629405503</v>
      </c>
      <c r="O463" s="14">
        <v>7.9469275082593396E-2</v>
      </c>
      <c r="P463" s="14">
        <v>9.79688097237017E-2</v>
      </c>
      <c r="Q463" s="14">
        <v>0.119361829466608</v>
      </c>
    </row>
    <row r="464" spans="2:17">
      <c r="B464" t="s">
        <v>2559</v>
      </c>
      <c r="C464" t="s">
        <v>28</v>
      </c>
      <c r="D464">
        <v>1</v>
      </c>
      <c r="E464" s="2">
        <v>2.83028416666667</v>
      </c>
      <c r="F464" s="2">
        <v>2.7973102777777799</v>
      </c>
      <c r="G464" s="2">
        <v>2.6622741666666698</v>
      </c>
      <c r="H464" s="30">
        <v>2.7317454166666701</v>
      </c>
      <c r="I464" s="2"/>
      <c r="J464" s="41">
        <f t="shared" si="30"/>
        <v>1.0260288656442709</v>
      </c>
      <c r="K464" s="41">
        <f t="shared" si="31"/>
        <v>0.96230653123257914</v>
      </c>
      <c r="L464" s="41">
        <f t="shared" si="32"/>
        <v>0.88041211742745329</v>
      </c>
      <c r="M464" s="41">
        <f t="shared" si="33"/>
        <v>0.99199757222805784</v>
      </c>
      <c r="O464" s="14">
        <v>-6.7913580943173804E-2</v>
      </c>
      <c r="P464" s="14">
        <v>-0.10591002780596601</v>
      </c>
      <c r="Q464" s="14">
        <v>-6.0226433031948003E-3</v>
      </c>
    </row>
    <row r="465" spans="2:17">
      <c r="B465" t="s">
        <v>2560</v>
      </c>
      <c r="C465" t="s">
        <v>28</v>
      </c>
      <c r="D465">
        <v>2</v>
      </c>
      <c r="E465" s="2">
        <v>3.1800843055555599</v>
      </c>
      <c r="F465" s="2">
        <v>3.0346497222222202</v>
      </c>
      <c r="G465" s="2">
        <v>2.6570136111111098</v>
      </c>
      <c r="H465" s="30">
        <v>3.28957652777778</v>
      </c>
      <c r="I465" s="2"/>
      <c r="J465" s="41">
        <f t="shared" si="30"/>
        <v>1.1528377012846411</v>
      </c>
      <c r="K465" s="41">
        <f t="shared" si="31"/>
        <v>1.043953997844483</v>
      </c>
      <c r="L465" s="41">
        <f t="shared" si="32"/>
        <v>0.87867245555734841</v>
      </c>
      <c r="M465" s="41">
        <f t="shared" si="33"/>
        <v>1.1945666346887649</v>
      </c>
      <c r="O465" s="14">
        <v>-0.117375580489118</v>
      </c>
      <c r="P465" s="14">
        <v>-0.227635641803556</v>
      </c>
      <c r="Q465" s="14">
        <v>6.07246666830948E-2</v>
      </c>
    </row>
    <row r="466" spans="2:17">
      <c r="B466" t="s">
        <v>2561</v>
      </c>
      <c r="C466" t="s">
        <v>17</v>
      </c>
      <c r="D466">
        <v>3</v>
      </c>
      <c r="E466" s="2">
        <v>2.6129790277777798</v>
      </c>
      <c r="F466" s="2">
        <v>3.0845549999999999</v>
      </c>
      <c r="G466" s="2">
        <v>2.4299380555555499</v>
      </c>
      <c r="H466" s="30">
        <v>1.8095869444444499</v>
      </c>
      <c r="I466" s="2"/>
      <c r="J466" s="41">
        <f t="shared" si="30"/>
        <v>0.94725184820597286</v>
      </c>
      <c r="K466" s="41">
        <f t="shared" si="31"/>
        <v>1.0611219806492667</v>
      </c>
      <c r="L466" s="41">
        <f t="shared" si="32"/>
        <v>0.80357873561452298</v>
      </c>
      <c r="M466" s="41">
        <f t="shared" si="33"/>
        <v>0.65712779993053216</v>
      </c>
      <c r="O466" s="14">
        <v>0.112350551837615</v>
      </c>
      <c r="P466" s="14">
        <v>-0.108204948672027</v>
      </c>
      <c r="Q466" s="14">
        <v>-0.25651633479259001</v>
      </c>
    </row>
    <row r="467" spans="2:17">
      <c r="B467" t="s">
        <v>2562</v>
      </c>
      <c r="C467" t="s">
        <v>17</v>
      </c>
      <c r="D467">
        <v>4</v>
      </c>
      <c r="E467" s="2">
        <v>2.5711243055555602</v>
      </c>
      <c r="F467" s="2">
        <v>2.8599740277777799</v>
      </c>
      <c r="G467" s="2">
        <v>2.62124791666667</v>
      </c>
      <c r="H467" s="30">
        <v>1.83038083333334</v>
      </c>
      <c r="I467" s="2"/>
      <c r="J467" s="41">
        <f t="shared" si="30"/>
        <v>0.93207875934468831</v>
      </c>
      <c r="K467" s="41">
        <f t="shared" si="31"/>
        <v>0.98386357350120801</v>
      </c>
      <c r="L467" s="41">
        <f t="shared" si="32"/>
        <v>0.86684476659452525</v>
      </c>
      <c r="M467" s="41">
        <f t="shared" si="33"/>
        <v>0.66467882835693981</v>
      </c>
      <c r="O467" s="14">
        <v>5.0779817953980497E-2</v>
      </c>
      <c r="P467" s="14">
        <v>-3.0582208993119302E-2</v>
      </c>
      <c r="Q467" s="14">
        <v>-0.23271379274583601</v>
      </c>
    </row>
    <row r="468" spans="2:17">
      <c r="B468" t="s">
        <v>2563</v>
      </c>
      <c r="C468" t="s">
        <v>18</v>
      </c>
      <c r="D468">
        <v>3</v>
      </c>
      <c r="E468" s="2">
        <v>2.9719302777777798</v>
      </c>
      <c r="F468" s="2">
        <v>3.0618229166666699</v>
      </c>
      <c r="G468" s="2">
        <v>3.39564236111111</v>
      </c>
      <c r="H468" s="30">
        <v>2.2035577777777799</v>
      </c>
      <c r="I468" s="2"/>
      <c r="J468" s="41">
        <f t="shared" si="30"/>
        <v>1.0773781260534891</v>
      </c>
      <c r="K468" s="41">
        <f t="shared" si="31"/>
        <v>1.0533018855979717</v>
      </c>
      <c r="L468" s="41">
        <f t="shared" si="32"/>
        <v>1.1229364423106383</v>
      </c>
      <c r="M468" s="41">
        <f t="shared" si="33"/>
        <v>0.80019314848420964</v>
      </c>
      <c r="O468" s="14">
        <v>-3.0008960246736899E-2</v>
      </c>
      <c r="P468" s="14">
        <v>8.80278569436998E-2</v>
      </c>
      <c r="Q468" s="14">
        <v>-0.25282596757180198</v>
      </c>
    </row>
    <row r="469" spans="2:17">
      <c r="B469" t="s">
        <v>2564</v>
      </c>
      <c r="C469" t="s">
        <v>18</v>
      </c>
      <c r="D469">
        <v>4</v>
      </c>
      <c r="E469" s="2">
        <v>3.1986608333333399</v>
      </c>
      <c r="F469" s="2">
        <v>3.37180777777778</v>
      </c>
      <c r="G469" s="2">
        <v>3.53372055555556</v>
      </c>
      <c r="H469" s="30">
        <v>2.5775723611111099</v>
      </c>
      <c r="I469" s="2"/>
      <c r="J469" s="41">
        <f t="shared" si="30"/>
        <v>1.1595720263916118</v>
      </c>
      <c r="K469" s="41">
        <f t="shared" si="31"/>
        <v>1.1599402012686304</v>
      </c>
      <c r="L469" s="41">
        <f t="shared" si="32"/>
        <v>1.1685988001036396</v>
      </c>
      <c r="M469" s="41">
        <f t="shared" si="33"/>
        <v>0.93601164620398614</v>
      </c>
      <c r="O469" s="14">
        <v>-8.3520919676761708E-3</v>
      </c>
      <c r="P469" s="14">
        <v>5.5918714499051399E-2</v>
      </c>
      <c r="Q469" s="14">
        <v>-0.20504328794195001</v>
      </c>
    </row>
    <row r="470" spans="2:17">
      <c r="B470" t="s">
        <v>2565</v>
      </c>
      <c r="C470" t="s">
        <v>19</v>
      </c>
      <c r="D470">
        <v>3</v>
      </c>
      <c r="E470" s="2">
        <v>2.0782969444444501</v>
      </c>
      <c r="F470" s="2">
        <v>2.7512975000000002</v>
      </c>
      <c r="G470" s="2">
        <v>2.4485136111111099</v>
      </c>
      <c r="H470" s="30">
        <v>1.67845166666667</v>
      </c>
      <c r="I470" s="2"/>
      <c r="J470" s="41">
        <f t="shared" si="30"/>
        <v>0.75341998570118518</v>
      </c>
      <c r="K470" s="41">
        <f t="shared" si="31"/>
        <v>0.94647761267196606</v>
      </c>
      <c r="L470" s="41">
        <f t="shared" si="32"/>
        <v>0.80972165823452424</v>
      </c>
      <c r="M470" s="41">
        <f t="shared" si="33"/>
        <v>0.60950774119616336</v>
      </c>
      <c r="O470" s="14">
        <v>0.19811171466618899</v>
      </c>
      <c r="P470" s="14">
        <v>8.1340813804006595E-2</v>
      </c>
      <c r="Q470" s="14">
        <v>-9.6527963737083194E-2</v>
      </c>
    </row>
    <row r="471" spans="2:17">
      <c r="B471" t="s">
        <v>2566</v>
      </c>
      <c r="C471" t="s">
        <v>19</v>
      </c>
      <c r="D471">
        <v>4</v>
      </c>
      <c r="E471" s="2">
        <v>2.0422663888888901</v>
      </c>
      <c r="F471" s="2">
        <v>2.7379884722222201</v>
      </c>
      <c r="G471" s="2">
        <v>2.4734637500000001</v>
      </c>
      <c r="H471" s="30">
        <v>1.5719863888888901</v>
      </c>
      <c r="I471" s="2"/>
      <c r="J471" s="41">
        <f t="shared" si="30"/>
        <v>0.74035826190659415</v>
      </c>
      <c r="K471" s="41">
        <f t="shared" si="31"/>
        <v>0.94189915583910877</v>
      </c>
      <c r="L471" s="41">
        <f t="shared" si="32"/>
        <v>0.81797265089497595</v>
      </c>
      <c r="M471" s="41">
        <f t="shared" si="33"/>
        <v>0.57084626987537856</v>
      </c>
      <c r="O471" s="14">
        <v>0.20703796060236199</v>
      </c>
      <c r="P471" s="14">
        <v>0.101950750997037</v>
      </c>
      <c r="Q471" s="14">
        <v>-0.121199351424032</v>
      </c>
    </row>
    <row r="472" spans="2:17">
      <c r="B472" t="s">
        <v>2567</v>
      </c>
      <c r="C472" t="s">
        <v>20</v>
      </c>
      <c r="D472">
        <v>3</v>
      </c>
      <c r="E472" s="2">
        <v>2.7080566666666699</v>
      </c>
      <c r="F472" s="2">
        <v>2.51063819444445</v>
      </c>
      <c r="G472" s="2">
        <v>3.02245083333333</v>
      </c>
      <c r="H472" s="30">
        <v>1.94433430555556</v>
      </c>
      <c r="I472" s="2"/>
      <c r="J472" s="41">
        <f t="shared" si="30"/>
        <v>0.98171920068111129</v>
      </c>
      <c r="K472" s="41">
        <f t="shared" si="31"/>
        <v>0.86368807610258003</v>
      </c>
      <c r="L472" s="41">
        <f t="shared" si="32"/>
        <v>0.99952227734948329</v>
      </c>
      <c r="M472" s="41">
        <f t="shared" si="33"/>
        <v>0.7060595394223711</v>
      </c>
      <c r="O472" s="14">
        <v>-0.120719640670156</v>
      </c>
      <c r="P472" s="14">
        <v>5.5125738578789198E-2</v>
      </c>
      <c r="Q472" s="14">
        <v>-0.244501709101898</v>
      </c>
    </row>
    <row r="473" spans="2:17">
      <c r="B473" t="s">
        <v>2568</v>
      </c>
      <c r="C473" t="s">
        <v>20</v>
      </c>
      <c r="D473">
        <v>4</v>
      </c>
      <c r="E473" s="2">
        <v>2.8768584722222199</v>
      </c>
      <c r="F473" s="2">
        <v>2.5799525000000001</v>
      </c>
      <c r="G473" s="2">
        <v>3.18021333333333</v>
      </c>
      <c r="H473" s="30">
        <v>1.7749334722222201</v>
      </c>
      <c r="I473" s="2"/>
      <c r="J473" s="41">
        <f t="shared" si="30"/>
        <v>1.0429128882664975</v>
      </c>
      <c r="K473" s="41">
        <f t="shared" si="31"/>
        <v>0.88753298507597611</v>
      </c>
      <c r="L473" s="41">
        <f t="shared" si="32"/>
        <v>1.0516942205755841</v>
      </c>
      <c r="M473" s="41">
        <f t="shared" si="33"/>
        <v>0.64454384532627373</v>
      </c>
      <c r="O473" s="14">
        <v>-0.16014375921392601</v>
      </c>
      <c r="P473" s="14">
        <v>4.9396488784332303E-2</v>
      </c>
      <c r="Q473" s="14">
        <v>-0.371560421917846</v>
      </c>
    </row>
    <row r="474" spans="2:17">
      <c r="B474" t="s">
        <v>2569</v>
      </c>
      <c r="C474" t="s">
        <v>21</v>
      </c>
      <c r="D474">
        <v>3</v>
      </c>
      <c r="E474" s="2">
        <v>2.5641893055555598</v>
      </c>
      <c r="F474" s="2">
        <v>2.58909375</v>
      </c>
      <c r="G474" s="2">
        <v>3.0975880555555499</v>
      </c>
      <c r="H474" s="30">
        <v>2.3238915277777799</v>
      </c>
      <c r="I474" s="2"/>
      <c r="J474" s="41">
        <f t="shared" si="30"/>
        <v>0.92956469723493784</v>
      </c>
      <c r="K474" s="41">
        <f t="shared" si="31"/>
        <v>0.89067767898015682</v>
      </c>
      <c r="L474" s="41">
        <f t="shared" si="32"/>
        <v>1.0243701017180411</v>
      </c>
      <c r="M474" s="41">
        <f t="shared" si="33"/>
        <v>0.84389077386643019</v>
      </c>
      <c r="O474" s="14">
        <v>-3.9806751847838898E-2</v>
      </c>
      <c r="P474" s="14">
        <v>0.12932192043461499</v>
      </c>
      <c r="Q474" s="14">
        <v>-5.0809098581637201E-2</v>
      </c>
    </row>
    <row r="475" spans="2:17">
      <c r="B475" t="s">
        <v>2570</v>
      </c>
      <c r="C475" t="s">
        <v>21</v>
      </c>
      <c r="D475">
        <v>4</v>
      </c>
      <c r="E475" s="2">
        <v>2.3782013888888902</v>
      </c>
      <c r="F475" s="2">
        <v>2.85166138888889</v>
      </c>
      <c r="G475" s="2">
        <v>2.9126548611111098</v>
      </c>
      <c r="H475" s="30">
        <v>2.1287104166666699</v>
      </c>
      <c r="I475" s="2"/>
      <c r="J475" s="41">
        <f t="shared" si="30"/>
        <v>0.86214073556758675</v>
      </c>
      <c r="K475" s="41">
        <f t="shared" si="31"/>
        <v>0.98100393123767216</v>
      </c>
      <c r="L475" s="41">
        <f t="shared" si="32"/>
        <v>0.96321282973530242</v>
      </c>
      <c r="M475" s="41">
        <f t="shared" si="33"/>
        <v>0.77301330952231351</v>
      </c>
      <c r="O475" s="14">
        <v>0.12023009727631299</v>
      </c>
      <c r="P475" s="14">
        <v>0.13196089889460799</v>
      </c>
      <c r="Q475" s="14">
        <v>-4.9470454433137703E-2</v>
      </c>
    </row>
    <row r="476" spans="2:17">
      <c r="B476" t="s">
        <v>2571</v>
      </c>
      <c r="C476" t="s">
        <v>22</v>
      </c>
      <c r="D476">
        <v>3</v>
      </c>
      <c r="E476" s="2">
        <v>2.2961534722222199</v>
      </c>
      <c r="F476" s="2">
        <v>2.6212647222222198</v>
      </c>
      <c r="G476" s="2">
        <v>3.0476802777777801</v>
      </c>
      <c r="H476" s="30">
        <v>2.5107647222222198</v>
      </c>
      <c r="I476" s="2"/>
      <c r="J476" s="41">
        <f t="shared" si="30"/>
        <v>0.83239689151919027</v>
      </c>
      <c r="K476" s="41">
        <f t="shared" si="31"/>
        <v>0.90174485909652835</v>
      </c>
      <c r="L476" s="41">
        <f t="shared" si="32"/>
        <v>1.007865636152633</v>
      </c>
      <c r="M476" s="41">
        <f t="shared" si="33"/>
        <v>0.91175132707624862</v>
      </c>
      <c r="O476" s="14">
        <v>7.1723610276216002E-2</v>
      </c>
      <c r="P476" s="14">
        <v>0.20475719728594599</v>
      </c>
      <c r="Q476" s="14">
        <v>0.121125445921929</v>
      </c>
    </row>
    <row r="477" spans="2:17">
      <c r="B477" t="s">
        <v>2572</v>
      </c>
      <c r="C477" t="s">
        <v>22</v>
      </c>
      <c r="D477">
        <v>4</v>
      </c>
      <c r="E477" s="2">
        <v>2.7024913888888902</v>
      </c>
      <c r="F477" s="2">
        <v>2.96451111111111</v>
      </c>
      <c r="G477" s="2">
        <v>3.3166240277777801</v>
      </c>
      <c r="H477" s="30">
        <v>2.7625090277777802</v>
      </c>
      <c r="I477" s="2"/>
      <c r="J477" s="41">
        <f t="shared" si="30"/>
        <v>0.97970168748841457</v>
      </c>
      <c r="K477" s="41">
        <f t="shared" si="31"/>
        <v>1.0198255183904905</v>
      </c>
      <c r="L477" s="41">
        <f t="shared" si="32"/>
        <v>1.0968051373396368</v>
      </c>
      <c r="M477" s="41">
        <f t="shared" si="33"/>
        <v>1.0031689747127108</v>
      </c>
      <c r="O477" s="14">
        <v>3.7503737320301697E-2</v>
      </c>
      <c r="P477" s="14">
        <v>0.15431756051259099</v>
      </c>
      <c r="Q477" s="14">
        <v>5.4768633794668897E-2</v>
      </c>
    </row>
    <row r="478" spans="2:17">
      <c r="B478" t="s">
        <v>2573</v>
      </c>
      <c r="C478" t="s">
        <v>23</v>
      </c>
      <c r="D478">
        <v>3</v>
      </c>
      <c r="E478" s="2">
        <v>2.6052050000000002</v>
      </c>
      <c r="F478" s="2">
        <v>2.6975127777777801</v>
      </c>
      <c r="G478" s="2">
        <v>3.3679173611111102</v>
      </c>
      <c r="H478" s="30">
        <v>2.15533152777778</v>
      </c>
      <c r="I478" s="2"/>
      <c r="J478" s="41">
        <f t="shared" si="30"/>
        <v>0.94443362345092419</v>
      </c>
      <c r="K478" s="41">
        <f t="shared" si="31"/>
        <v>0.92797505688252058</v>
      </c>
      <c r="L478" s="41">
        <f t="shared" si="32"/>
        <v>1.1137678051126751</v>
      </c>
      <c r="M478" s="41">
        <f t="shared" si="33"/>
        <v>0.78268041738350591</v>
      </c>
      <c r="O478" s="14">
        <v>-1.7882569107103698E-2</v>
      </c>
      <c r="P478" s="14">
        <v>0.204650712462558</v>
      </c>
      <c r="Q478" s="14">
        <v>-0.12794518773034599</v>
      </c>
    </row>
    <row r="479" spans="2:17">
      <c r="B479" t="s">
        <v>2574</v>
      </c>
      <c r="C479" t="s">
        <v>23</v>
      </c>
      <c r="D479">
        <v>4</v>
      </c>
      <c r="E479" s="2">
        <v>2.6140756944444501</v>
      </c>
      <c r="F479" s="2">
        <v>2.8330887499999999</v>
      </c>
      <c r="G479" s="2">
        <v>3.3781761111111099</v>
      </c>
      <c r="H479" s="30">
        <v>2.6701869444444499</v>
      </c>
      <c r="I479" s="2"/>
      <c r="J479" s="41">
        <f t="shared" si="30"/>
        <v>0.94764940957781163</v>
      </c>
      <c r="K479" s="41">
        <f t="shared" si="31"/>
        <v>0.97461473235366369</v>
      </c>
      <c r="L479" s="41">
        <f t="shared" si="32"/>
        <v>1.1171603662255554</v>
      </c>
      <c r="M479" s="41">
        <f t="shared" si="33"/>
        <v>0.96964341923051223</v>
      </c>
      <c r="O479" s="14">
        <v>2.54322591619894E-2</v>
      </c>
      <c r="P479" s="14">
        <v>0.20500051115021301</v>
      </c>
      <c r="Q479" s="14">
        <v>5.5573466527384E-2</v>
      </c>
    </row>
    <row r="480" spans="2:17">
      <c r="B480" t="s">
        <v>2575</v>
      </c>
      <c r="C480" t="s">
        <v>24</v>
      </c>
      <c r="D480">
        <v>3</v>
      </c>
      <c r="E480" s="2">
        <v>2.8366501388888898</v>
      </c>
      <c r="F480" s="2">
        <v>2.96396444444445</v>
      </c>
      <c r="G480" s="2">
        <v>3.4660716666666702</v>
      </c>
      <c r="H480" s="30">
        <v>3.0436473611111099</v>
      </c>
      <c r="I480" s="2"/>
      <c r="J480" s="41">
        <f t="shared" si="30"/>
        <v>1.0283366449601476</v>
      </c>
      <c r="K480" s="41">
        <f t="shared" si="31"/>
        <v>1.0196374588434631</v>
      </c>
      <c r="L480" s="41">
        <f t="shared" si="32"/>
        <v>1.1462273620849723</v>
      </c>
      <c r="M480" s="41">
        <f t="shared" si="33"/>
        <v>1.1052606785828361</v>
      </c>
      <c r="O480" s="14">
        <v>-1.2968699324965201E-2</v>
      </c>
      <c r="P480" s="14">
        <v>0.157721606402661</v>
      </c>
      <c r="Q480" s="14">
        <v>0.104768658705903</v>
      </c>
    </row>
    <row r="481" spans="2:17">
      <c r="B481" t="s">
        <v>2576</v>
      </c>
      <c r="C481" t="s">
        <v>24</v>
      </c>
      <c r="D481">
        <v>4</v>
      </c>
      <c r="E481" s="2">
        <v>2.89014722222222</v>
      </c>
      <c r="F481" s="2">
        <v>2.82311333333333</v>
      </c>
      <c r="G481" s="2">
        <v>3.6942536111111099</v>
      </c>
      <c r="H481" s="30">
        <v>3.1453997222222201</v>
      </c>
      <c r="I481" s="2"/>
      <c r="J481" s="41">
        <f t="shared" si="30"/>
        <v>1.0477302989169583</v>
      </c>
      <c r="K481" s="41">
        <f t="shared" si="31"/>
        <v>0.97118307563457829</v>
      </c>
      <c r="L481" s="41">
        <f t="shared" si="32"/>
        <v>1.2216869640231809</v>
      </c>
      <c r="M481" s="41">
        <f t="shared" si="33"/>
        <v>1.1422107159380228</v>
      </c>
      <c r="O481" s="14">
        <v>-8.1474458325502694E-2</v>
      </c>
      <c r="P481" s="14">
        <v>0.214831019858437</v>
      </c>
      <c r="Q481" s="14">
        <v>0.12094664138528299</v>
      </c>
    </row>
    <row r="482" spans="2:17">
      <c r="B482" t="s">
        <v>2577</v>
      </c>
      <c r="C482" t="s">
        <v>25</v>
      </c>
      <c r="D482">
        <v>3</v>
      </c>
      <c r="E482" s="2">
        <v>2.6636912499999998</v>
      </c>
      <c r="F482" s="2">
        <v>2.9198712499999999</v>
      </c>
      <c r="G482" s="2">
        <v>3.7122765277777798</v>
      </c>
      <c r="H482" s="30">
        <v>2.8395911111111101</v>
      </c>
      <c r="I482" s="2"/>
      <c r="J482" s="41">
        <f t="shared" si="30"/>
        <v>0.96563593997095098</v>
      </c>
      <c r="K482" s="41">
        <f t="shared" si="31"/>
        <v>1.0044688987684933</v>
      </c>
      <c r="L482" s="41">
        <f t="shared" si="32"/>
        <v>1.2276471293673041</v>
      </c>
      <c r="M482" s="41">
        <f t="shared" si="33"/>
        <v>1.0311603237829505</v>
      </c>
      <c r="O482" s="14">
        <v>3.6689894933129102E-2</v>
      </c>
      <c r="P482" s="14">
        <v>0.29846849982097501</v>
      </c>
      <c r="Q482" s="14">
        <v>9.7825451040191205E-2</v>
      </c>
    </row>
    <row r="483" spans="2:17">
      <c r="B483" t="s">
        <v>2578</v>
      </c>
      <c r="C483" t="s">
        <v>25</v>
      </c>
      <c r="D483">
        <v>4</v>
      </c>
      <c r="E483" s="2">
        <v>2.7623656944444499</v>
      </c>
      <c r="F483" s="2">
        <v>2.91072097222222</v>
      </c>
      <c r="G483" s="2">
        <v>3.4150524999999998</v>
      </c>
      <c r="H483" s="30">
        <v>3.0200830555555598</v>
      </c>
      <c r="I483" s="2"/>
      <c r="J483" s="41">
        <f t="shared" si="30"/>
        <v>1.0014071990882485</v>
      </c>
      <c r="K483" s="41">
        <f t="shared" si="31"/>
        <v>1.0013210992061421</v>
      </c>
      <c r="L483" s="41">
        <f t="shared" si="32"/>
        <v>1.129355361027836</v>
      </c>
      <c r="M483" s="41">
        <f t="shared" si="33"/>
        <v>1.0967036096262166</v>
      </c>
      <c r="O483" s="14">
        <v>-3.4423202890550499E-3</v>
      </c>
      <c r="P483" s="14">
        <v>0.16633012637459399</v>
      </c>
      <c r="Q483" s="14">
        <v>0.12505504149312899</v>
      </c>
    </row>
    <row r="484" spans="2:17">
      <c r="B484" t="s">
        <v>2579</v>
      </c>
      <c r="C484" t="s">
        <v>26</v>
      </c>
      <c r="D484">
        <v>3</v>
      </c>
      <c r="E484" s="2">
        <v>2.7352031944444501</v>
      </c>
      <c r="F484" s="2">
        <v>2.66534347222222</v>
      </c>
      <c r="G484" s="2">
        <v>3.3878793055555501</v>
      </c>
      <c r="H484" s="30">
        <v>2.8687062499999998</v>
      </c>
      <c r="I484" s="2"/>
      <c r="J484" s="41">
        <f t="shared" si="30"/>
        <v>0.99156030477590618</v>
      </c>
      <c r="K484" s="41">
        <f t="shared" si="31"/>
        <v>0.91690845011842426</v>
      </c>
      <c r="L484" s="41">
        <f t="shared" si="32"/>
        <v>1.1203692055230257</v>
      </c>
      <c r="M484" s="41">
        <f t="shared" si="33"/>
        <v>1.0417331051690373</v>
      </c>
      <c r="O484" s="14">
        <v>-7.7674124721233903E-2</v>
      </c>
      <c r="P484" s="14">
        <v>0.166661058150012</v>
      </c>
      <c r="Q484" s="14">
        <v>8.0631297718507397E-2</v>
      </c>
    </row>
    <row r="485" spans="2:17">
      <c r="B485" t="s">
        <v>2580</v>
      </c>
      <c r="C485" t="s">
        <v>26</v>
      </c>
      <c r="D485">
        <v>4</v>
      </c>
      <c r="E485" s="2">
        <v>2.73021638888889</v>
      </c>
      <c r="F485" s="2">
        <v>2.8250449999999998</v>
      </c>
      <c r="G485" s="2">
        <v>3.1630206944444401</v>
      </c>
      <c r="H485" s="30">
        <v>2.87036972222222</v>
      </c>
      <c r="I485" s="2"/>
      <c r="J485" s="41">
        <f t="shared" si="30"/>
        <v>0.98975249815789235</v>
      </c>
      <c r="K485" s="41">
        <f t="shared" si="31"/>
        <v>0.97184759092423623</v>
      </c>
      <c r="L485" s="41">
        <f t="shared" si="32"/>
        <v>1.0460086274845897</v>
      </c>
      <c r="M485" s="41">
        <f t="shared" si="33"/>
        <v>1.0423371733211584</v>
      </c>
      <c r="O485" s="14">
        <v>-2.0865866835310699E-2</v>
      </c>
      <c r="P485" s="14">
        <v>9.4011018633823301E-2</v>
      </c>
      <c r="Q485" s="14">
        <v>8.3171662042369296E-2</v>
      </c>
    </row>
    <row r="486" spans="2:17">
      <c r="B486" t="s">
        <v>2581</v>
      </c>
      <c r="C486" t="s">
        <v>27</v>
      </c>
      <c r="D486">
        <v>3</v>
      </c>
      <c r="E486" s="2">
        <v>2.7742897222222198</v>
      </c>
      <c r="F486" s="2">
        <v>2.7413106944444499</v>
      </c>
      <c r="G486" s="2">
        <v>2.9972172222222202</v>
      </c>
      <c r="H486" s="30">
        <v>2.80272305555556</v>
      </c>
      <c r="I486" s="2"/>
      <c r="J486" s="41">
        <f t="shared" si="30"/>
        <v>1.005729873411493</v>
      </c>
      <c r="K486" s="41">
        <f t="shared" si="31"/>
        <v>0.94304203804565379</v>
      </c>
      <c r="L486" s="41">
        <f t="shared" si="32"/>
        <v>0.99117754063272034</v>
      </c>
      <c r="M486" s="41">
        <f t="shared" si="33"/>
        <v>1.0177721722441069</v>
      </c>
      <c r="O486" s="14">
        <v>-6.6190656165551406E-2</v>
      </c>
      <c r="P486" s="14">
        <v>2.4062210902173E-2</v>
      </c>
      <c r="Q486" s="14">
        <v>4.14936964315284E-2</v>
      </c>
    </row>
    <row r="487" spans="2:17">
      <c r="B487" t="s">
        <v>2582</v>
      </c>
      <c r="C487" t="s">
        <v>27</v>
      </c>
      <c r="D487">
        <v>4</v>
      </c>
      <c r="E487" s="2">
        <v>2.9849402777777798</v>
      </c>
      <c r="F487" s="2">
        <v>2.7141363888888899</v>
      </c>
      <c r="G487" s="2">
        <v>3.01468458333333</v>
      </c>
      <c r="H487" s="30">
        <v>2.80660388888889</v>
      </c>
      <c r="I487" s="2"/>
      <c r="J487" s="41">
        <f t="shared" si="30"/>
        <v>1.0820944848203027</v>
      </c>
      <c r="K487" s="41">
        <f t="shared" si="31"/>
        <v>0.93369376805731374</v>
      </c>
      <c r="L487" s="41">
        <f t="shared" si="32"/>
        <v>0.99695398416143355</v>
      </c>
      <c r="M487" s="41">
        <f t="shared" si="33"/>
        <v>1.0191814460444388</v>
      </c>
      <c r="O487" s="14">
        <v>-0.15449338847191799</v>
      </c>
      <c r="P487" s="14">
        <v>-4.2417198739446202E-2</v>
      </c>
      <c r="Q487" s="14">
        <v>-3.8889243190769598E-2</v>
      </c>
    </row>
    <row r="488" spans="2:17">
      <c r="B488" t="s">
        <v>2583</v>
      </c>
      <c r="C488" t="s">
        <v>28</v>
      </c>
      <c r="D488">
        <v>3</v>
      </c>
      <c r="E488" s="2">
        <v>3.00961430555556</v>
      </c>
      <c r="F488" s="2">
        <v>2.8671837500000001</v>
      </c>
      <c r="G488" s="2">
        <v>2.80535333333333</v>
      </c>
      <c r="H488" s="30">
        <v>2.80604916666667</v>
      </c>
      <c r="I488" s="2"/>
      <c r="J488" s="41">
        <f t="shared" si="30"/>
        <v>1.0910392632386221</v>
      </c>
      <c r="K488" s="41">
        <f t="shared" si="31"/>
        <v>0.98634379989508769</v>
      </c>
      <c r="L488" s="41">
        <f t="shared" si="32"/>
        <v>0.92772829307230442</v>
      </c>
      <c r="M488" s="41">
        <f t="shared" si="33"/>
        <v>1.0189800059342637</v>
      </c>
      <c r="O488" s="14">
        <v>-0.111091490783503</v>
      </c>
      <c r="P488" s="14">
        <v>-0.120106399091726</v>
      </c>
      <c r="Q488" s="14">
        <v>-4.8671210352841901E-2</v>
      </c>
    </row>
    <row r="489" spans="2:17">
      <c r="B489" t="s">
        <v>2584</v>
      </c>
      <c r="C489" t="s">
        <v>28</v>
      </c>
      <c r="D489">
        <v>4</v>
      </c>
      <c r="E489" s="2">
        <v>3.36052847222222</v>
      </c>
      <c r="F489" s="2">
        <v>2.9539688888888902</v>
      </c>
      <c r="G489" s="2">
        <v>2.9753133333333301</v>
      </c>
      <c r="H489" s="30">
        <v>3.0946698611111101</v>
      </c>
      <c r="I489" s="2"/>
      <c r="J489" s="41">
        <f t="shared" si="30"/>
        <v>1.2182519539655534</v>
      </c>
      <c r="K489" s="41">
        <f t="shared" si="31"/>
        <v>1.0161988741176906</v>
      </c>
      <c r="L489" s="41">
        <f t="shared" si="32"/>
        <v>0.98393394061660755</v>
      </c>
      <c r="M489" s="41">
        <f t="shared" si="33"/>
        <v>1.1237888312504323</v>
      </c>
      <c r="O489" s="14">
        <v>-0.21276343426029801</v>
      </c>
      <c r="P489" s="14">
        <v>-0.18426882954837401</v>
      </c>
      <c r="Q489" s="14">
        <v>-8.0116696530534895E-2</v>
      </c>
    </row>
    <row r="490" spans="2:17">
      <c r="B490" t="s">
        <v>2585</v>
      </c>
      <c r="C490" t="s">
        <v>29</v>
      </c>
      <c r="D490">
        <v>1</v>
      </c>
      <c r="E490" s="2">
        <v>2.5367504166666701</v>
      </c>
      <c r="F490" s="2">
        <v>2.69223819444445</v>
      </c>
      <c r="G490" s="2">
        <v>2.36866722222222</v>
      </c>
      <c r="H490" s="30">
        <v>1.92493013888889</v>
      </c>
      <c r="I490" s="2"/>
      <c r="J490" s="41">
        <f t="shared" si="30"/>
        <v>0.91961760698415096</v>
      </c>
      <c r="K490" s="41">
        <f t="shared" si="31"/>
        <v>0.92616054026220984</v>
      </c>
      <c r="L490" s="41">
        <f t="shared" si="32"/>
        <v>0.78331651589765505</v>
      </c>
      <c r="M490" s="41">
        <f t="shared" si="33"/>
        <v>0.69901317042070432</v>
      </c>
      <c r="O490" s="14">
        <v>5.9605481014311E-3</v>
      </c>
      <c r="P490" s="14">
        <v>-0.102319773157507</v>
      </c>
      <c r="Q490" s="14">
        <v>-0.18503262399675499</v>
      </c>
    </row>
    <row r="491" spans="2:17">
      <c r="B491" t="s">
        <v>2586</v>
      </c>
      <c r="C491" t="s">
        <v>29</v>
      </c>
      <c r="D491">
        <v>2</v>
      </c>
      <c r="E491" s="2">
        <v>2.66259569444445</v>
      </c>
      <c r="F491" s="2">
        <v>2.8408475000000002</v>
      </c>
      <c r="G491" s="2">
        <v>2.6825276388888901</v>
      </c>
      <c r="H491" s="30">
        <v>2.0690945833333401</v>
      </c>
      <c r="I491" s="2"/>
      <c r="J491" s="41">
        <f t="shared" si="30"/>
        <v>0.96523878139685804</v>
      </c>
      <c r="K491" s="41">
        <f t="shared" si="31"/>
        <v>0.97728383054363366</v>
      </c>
      <c r="L491" s="41">
        <f t="shared" si="32"/>
        <v>0.88710992586044013</v>
      </c>
      <c r="M491" s="41">
        <f t="shared" si="33"/>
        <v>0.75136460039583208</v>
      </c>
      <c r="O491" s="14">
        <v>9.9154546299504796E-3</v>
      </c>
      <c r="P491" s="14">
        <v>-4.1692914022510498E-2</v>
      </c>
      <c r="Q491" s="14">
        <v>-0.18154488579344899</v>
      </c>
    </row>
    <row r="492" spans="2:17">
      <c r="B492" t="s">
        <v>2587</v>
      </c>
      <c r="C492" t="s">
        <v>30</v>
      </c>
      <c r="D492">
        <v>1</v>
      </c>
      <c r="E492" s="2">
        <v>2.6783994444444499</v>
      </c>
      <c r="F492" s="2">
        <v>2.6819741666666701</v>
      </c>
      <c r="G492" s="2">
        <v>2.32097041666667</v>
      </c>
      <c r="H492" s="30">
        <v>1.45997388888889</v>
      </c>
      <c r="I492" s="2"/>
      <c r="J492" s="41">
        <f t="shared" si="30"/>
        <v>0.97096792473744442</v>
      </c>
      <c r="K492" s="41">
        <f t="shared" si="31"/>
        <v>0.92262959804039923</v>
      </c>
      <c r="L492" s="41">
        <f t="shared" si="32"/>
        <v>0.76754321722711849</v>
      </c>
      <c r="M492" s="41">
        <f t="shared" si="33"/>
        <v>0.53017039745283734</v>
      </c>
      <c r="O492" s="14">
        <v>-5.0662220992471002E-2</v>
      </c>
      <c r="P492" s="14">
        <v>-0.16668051241578999</v>
      </c>
      <c r="Q492" s="14">
        <v>-0.408875429984008</v>
      </c>
    </row>
    <row r="493" spans="2:17">
      <c r="B493" t="s">
        <v>2588</v>
      </c>
      <c r="C493" t="s">
        <v>30</v>
      </c>
      <c r="D493">
        <v>2</v>
      </c>
      <c r="E493" s="2">
        <v>2.47439541666667</v>
      </c>
      <c r="F493" s="2">
        <v>2.6841990277777801</v>
      </c>
      <c r="G493" s="2">
        <v>2.4878819444444402</v>
      </c>
      <c r="H493" s="30">
        <v>1.9606988888888901</v>
      </c>
      <c r="I493" s="2"/>
      <c r="J493" s="41">
        <f t="shared" si="30"/>
        <v>0.89701279907449216</v>
      </c>
      <c r="K493" s="41">
        <f t="shared" si="31"/>
        <v>0.92339497555154448</v>
      </c>
      <c r="L493" s="41">
        <f t="shared" si="32"/>
        <v>0.82274073723981844</v>
      </c>
      <c r="M493" s="41">
        <f t="shared" si="33"/>
        <v>0.71200212354391634</v>
      </c>
      <c r="O493" s="14">
        <v>2.6566417113578399E-2</v>
      </c>
      <c r="P493" s="14">
        <v>-4.1506983850006701E-2</v>
      </c>
      <c r="Q493" s="14">
        <v>-0.14783223001350301</v>
      </c>
    </row>
    <row r="494" spans="2:17">
      <c r="B494" t="s">
        <v>2589</v>
      </c>
      <c r="C494" t="s">
        <v>31</v>
      </c>
      <c r="D494">
        <v>1</v>
      </c>
      <c r="E494" s="2">
        <v>1.2021379166666699</v>
      </c>
      <c r="F494" s="2">
        <v>0.79797222222222297</v>
      </c>
      <c r="G494" s="2">
        <v>1.0713329166666701</v>
      </c>
      <c r="H494" s="30">
        <v>0.12584916666666801</v>
      </c>
      <c r="I494" s="2"/>
      <c r="J494" s="41">
        <f t="shared" si="30"/>
        <v>0.43579659509529889</v>
      </c>
      <c r="K494" s="41">
        <f t="shared" si="31"/>
        <v>0.27451151460990064</v>
      </c>
      <c r="L494" s="41">
        <f t="shared" si="32"/>
        <v>0.35428901104246324</v>
      </c>
      <c r="M494" s="41">
        <f t="shared" si="33"/>
        <v>4.5700476713014367E-2</v>
      </c>
      <c r="O494" s="14">
        <v>-0.14545902378794401</v>
      </c>
      <c r="P494" s="14">
        <v>-7.3558004279424299E-2</v>
      </c>
      <c r="Q494" s="14">
        <v>-0.32013680812510698</v>
      </c>
    </row>
    <row r="495" spans="2:17">
      <c r="B495" t="s">
        <v>2590</v>
      </c>
      <c r="C495" t="s">
        <v>31</v>
      </c>
      <c r="D495">
        <v>2</v>
      </c>
      <c r="E495" s="2">
        <v>2.2410122222222202</v>
      </c>
      <c r="F495" s="2">
        <v>1.63753611111111</v>
      </c>
      <c r="G495" s="2">
        <v>2.56136180555555</v>
      </c>
      <c r="H495" s="30">
        <v>1.8001702777777799</v>
      </c>
      <c r="I495" s="2"/>
      <c r="J495" s="41">
        <f t="shared" si="30"/>
        <v>0.81240719760292912</v>
      </c>
      <c r="K495" s="41">
        <f t="shared" si="31"/>
        <v>0.56333103530555262</v>
      </c>
      <c r="L495" s="41">
        <f t="shared" si="32"/>
        <v>0.84704047350255907</v>
      </c>
      <c r="M495" s="41">
        <f t="shared" si="33"/>
        <v>0.65370826075428778</v>
      </c>
      <c r="O495" s="14">
        <v>-0.24602258349682901</v>
      </c>
      <c r="P495" s="14">
        <v>6.2846193457439206E-2</v>
      </c>
      <c r="Q495" s="14">
        <v>-0.11550716232411699</v>
      </c>
    </row>
    <row r="496" spans="2:17">
      <c r="B496" t="s">
        <v>2591</v>
      </c>
      <c r="C496" t="s">
        <v>32</v>
      </c>
      <c r="D496">
        <v>1</v>
      </c>
      <c r="E496" s="2">
        <v>2.8441497222222201</v>
      </c>
      <c r="F496" s="2">
        <v>2.56913708333333</v>
      </c>
      <c r="G496" s="2">
        <v>3.2772497222222201</v>
      </c>
      <c r="H496" s="30">
        <v>2.1459023611111099</v>
      </c>
      <c r="I496" s="2"/>
      <c r="J496" s="41">
        <f t="shared" si="30"/>
        <v>1.0310553786727996</v>
      </c>
      <c r="K496" s="41">
        <f t="shared" si="31"/>
        <v>0.88381235880901565</v>
      </c>
      <c r="L496" s="41">
        <f t="shared" si="32"/>
        <v>1.0837840833248245</v>
      </c>
      <c r="M496" s="41">
        <f t="shared" si="33"/>
        <v>0.77925633899596569</v>
      </c>
      <c r="O496" s="14">
        <v>-0.15160473697184601</v>
      </c>
      <c r="P496" s="14">
        <v>9.2705873984640003E-2</v>
      </c>
      <c r="Q496" s="14">
        <v>-0.22414764813860499</v>
      </c>
    </row>
    <row r="497" spans="2:17">
      <c r="B497" t="s">
        <v>2592</v>
      </c>
      <c r="C497" t="s">
        <v>32</v>
      </c>
      <c r="D497">
        <v>2</v>
      </c>
      <c r="E497" s="2">
        <v>3.0065843055555601</v>
      </c>
      <c r="F497" s="2">
        <v>2.8411266666666699</v>
      </c>
      <c r="G497" s="2">
        <v>3.2151466666666701</v>
      </c>
      <c r="H497" s="30">
        <v>2.2182554166666701</v>
      </c>
      <c r="I497" s="2"/>
      <c r="J497" s="41">
        <f t="shared" si="30"/>
        <v>1.0899408337948522</v>
      </c>
      <c r="K497" s="41">
        <f t="shared" si="31"/>
        <v>0.97737986705012092</v>
      </c>
      <c r="L497" s="41">
        <f t="shared" si="32"/>
        <v>1.0632466483284753</v>
      </c>
      <c r="M497" s="41">
        <f t="shared" si="33"/>
        <v>0.80553040356160799</v>
      </c>
      <c r="O497" s="14">
        <v>-0.118919741739605</v>
      </c>
      <c r="P497" s="14">
        <v>1.64512851827322E-2</v>
      </c>
      <c r="Q497" s="14">
        <v>-0.26094431259229001</v>
      </c>
    </row>
    <row r="498" spans="2:17">
      <c r="B498" t="s">
        <v>2593</v>
      </c>
      <c r="C498" t="s">
        <v>33</v>
      </c>
      <c r="D498">
        <v>1</v>
      </c>
      <c r="E498" s="2">
        <v>2.6897572222222199</v>
      </c>
      <c r="F498" s="2">
        <v>2.9184851388888902</v>
      </c>
      <c r="G498" s="2">
        <v>3.3712416666666698</v>
      </c>
      <c r="H498" s="30">
        <v>2.3019929166666699</v>
      </c>
      <c r="I498" s="2"/>
      <c r="J498" s="41">
        <f t="shared" si="30"/>
        <v>0.97508532326117281</v>
      </c>
      <c r="K498" s="41">
        <f t="shared" si="31"/>
        <v>1.0039920607910151</v>
      </c>
      <c r="L498" s="41">
        <f t="shared" si="32"/>
        <v>1.1148671505256273</v>
      </c>
      <c r="M498" s="41">
        <f t="shared" si="33"/>
        <v>0.83593858003282806</v>
      </c>
      <c r="O498" s="14">
        <v>2.6443204622849902E-2</v>
      </c>
      <c r="P498" s="14">
        <v>0.17674755684719801</v>
      </c>
      <c r="Q498" s="14">
        <v>-0.107517289340798</v>
      </c>
    </row>
    <row r="499" spans="2:17">
      <c r="B499" t="s">
        <v>2594</v>
      </c>
      <c r="C499" t="s">
        <v>33</v>
      </c>
      <c r="D499">
        <v>2</v>
      </c>
      <c r="E499" s="2">
        <v>2.5148583333333301</v>
      </c>
      <c r="F499" s="2">
        <v>2.9678361111111098</v>
      </c>
      <c r="G499" s="2">
        <v>3.1377904166666699</v>
      </c>
      <c r="H499" s="30">
        <v>2.0674338888888899</v>
      </c>
      <c r="I499" s="2"/>
      <c r="J499" s="41">
        <f t="shared" si="30"/>
        <v>0.91168133341358892</v>
      </c>
      <c r="K499" s="41">
        <f t="shared" si="31"/>
        <v>1.0209693561841622</v>
      </c>
      <c r="L499" s="41">
        <f t="shared" si="32"/>
        <v>1.0376649930987212</v>
      </c>
      <c r="M499" s="41">
        <f t="shared" si="33"/>
        <v>0.75076154095732939</v>
      </c>
      <c r="O499" s="14">
        <v>0.108974790607929</v>
      </c>
      <c r="P499" s="14">
        <v>0.15953797053827301</v>
      </c>
      <c r="Q499" s="14">
        <v>-0.124783910569773</v>
      </c>
    </row>
    <row r="500" spans="2:17">
      <c r="B500" t="s">
        <v>2595</v>
      </c>
      <c r="C500" t="s">
        <v>34</v>
      </c>
      <c r="D500">
        <v>1</v>
      </c>
      <c r="E500" s="2">
        <v>1.64866555555556</v>
      </c>
      <c r="F500" s="2">
        <v>1.5989947222222201</v>
      </c>
      <c r="G500" s="2">
        <v>2.1903795833333302</v>
      </c>
      <c r="H500" s="30">
        <v>0.35735180555555701</v>
      </c>
      <c r="I500" s="2"/>
      <c r="J500" s="41">
        <f t="shared" si="30"/>
        <v>0.5976708875086868</v>
      </c>
      <c r="K500" s="41">
        <f t="shared" si="31"/>
        <v>0.55007235944639221</v>
      </c>
      <c r="L500" s="41">
        <f t="shared" si="32"/>
        <v>0.72435692427083154</v>
      </c>
      <c r="M500" s="41">
        <f t="shared" si="33"/>
        <v>0.12976762819098417</v>
      </c>
      <c r="O500" s="14">
        <v>-3.72623216456371E-2</v>
      </c>
      <c r="P500" s="14">
        <v>0.143345178730414</v>
      </c>
      <c r="Q500" s="14">
        <v>-0.40944913738374999</v>
      </c>
    </row>
    <row r="501" spans="2:17">
      <c r="B501" t="s">
        <v>2596</v>
      </c>
      <c r="C501" t="s">
        <v>34</v>
      </c>
      <c r="D501">
        <v>2</v>
      </c>
      <c r="E501" s="2">
        <v>2.2143916666666699</v>
      </c>
      <c r="F501" s="2">
        <v>2.82005666666667</v>
      </c>
      <c r="G501" s="2">
        <v>3.3374181944444401</v>
      </c>
      <c r="H501" s="30">
        <v>2.2426629166666698</v>
      </c>
      <c r="I501" s="2"/>
      <c r="J501" s="41">
        <f t="shared" si="30"/>
        <v>0.80275676788948813</v>
      </c>
      <c r="K501" s="41">
        <f t="shared" si="31"/>
        <v>0.97013154755759123</v>
      </c>
      <c r="L501" s="41">
        <f t="shared" si="32"/>
        <v>1.1036817530294685</v>
      </c>
      <c r="M501" s="41">
        <f t="shared" si="33"/>
        <v>0.81439366753797815</v>
      </c>
      <c r="O501" s="14">
        <v>0.17075564585618</v>
      </c>
      <c r="P501" s="14">
        <v>0.32861866634133702</v>
      </c>
      <c r="Q501" s="14">
        <v>5.5514576854642998E-2</v>
      </c>
    </row>
    <row r="502" spans="2:17">
      <c r="B502" t="s">
        <v>2597</v>
      </c>
      <c r="C502" t="s">
        <v>35</v>
      </c>
      <c r="D502">
        <v>1</v>
      </c>
      <c r="E502" s="2">
        <v>0.62449333333333401</v>
      </c>
      <c r="F502" s="2">
        <v>0.23346</v>
      </c>
      <c r="G502" s="2">
        <v>9.5930694444444298E-2</v>
      </c>
      <c r="H502" s="30">
        <v>-0.28974125000000001</v>
      </c>
      <c r="I502" s="2"/>
      <c r="J502" s="41">
        <f t="shared" si="30"/>
        <v>0.22639005437996104</v>
      </c>
      <c r="K502" s="41">
        <f t="shared" si="31"/>
        <v>8.0312893627242116E-2</v>
      </c>
      <c r="L502" s="41">
        <f t="shared" si="32"/>
        <v>3.1724210406123013E-2</v>
      </c>
      <c r="M502" s="41">
        <f t="shared" si="33"/>
        <v>-0.10521574039100669</v>
      </c>
      <c r="O502" s="14">
        <v>-0.123149231736892</v>
      </c>
      <c r="P502" s="14">
        <v>-0.197983274317835</v>
      </c>
      <c r="Q502" s="14">
        <v>-0.246762949573651</v>
      </c>
    </row>
    <row r="503" spans="2:17">
      <c r="B503" t="s">
        <v>2598</v>
      </c>
      <c r="C503" t="s">
        <v>35</v>
      </c>
      <c r="D503">
        <v>2</v>
      </c>
      <c r="E503" s="2">
        <v>0.98287944444444497</v>
      </c>
      <c r="F503" s="2">
        <v>0.84650111111111204</v>
      </c>
      <c r="G503" s="2">
        <v>0.683720555555555</v>
      </c>
      <c r="H503" s="30">
        <v>0.37565638888889002</v>
      </c>
      <c r="I503" s="2"/>
      <c r="J503" s="41">
        <f t="shared" si="30"/>
        <v>0.35631145922570334</v>
      </c>
      <c r="K503" s="41">
        <f t="shared" si="31"/>
        <v>0.29120600399215713</v>
      </c>
      <c r="L503" s="41">
        <f t="shared" si="32"/>
        <v>0.22610588705784065</v>
      </c>
      <c r="M503" s="41">
        <f t="shared" si="33"/>
        <v>0.13641469790565378</v>
      </c>
      <c r="O503" s="14">
        <v>-4.6583717282650101E-2</v>
      </c>
      <c r="P503" s="14">
        <v>-0.12653264883014301</v>
      </c>
      <c r="Q503" s="14">
        <v>-0.14428805829368799</v>
      </c>
    </row>
    <row r="504" spans="2:17">
      <c r="B504" t="s">
        <v>2599</v>
      </c>
      <c r="C504" t="s">
        <v>36</v>
      </c>
      <c r="D504">
        <v>1</v>
      </c>
      <c r="E504" s="2">
        <v>2.39621041666667</v>
      </c>
      <c r="F504" s="2">
        <v>2.5807827777777801</v>
      </c>
      <c r="G504" s="2">
        <v>3.0102522222222201</v>
      </c>
      <c r="H504" s="30">
        <v>2.47610722222222</v>
      </c>
      <c r="I504" s="2"/>
      <c r="J504" s="41">
        <f t="shared" si="30"/>
        <v>0.86866933172758065</v>
      </c>
      <c r="K504" s="41">
        <f t="shared" si="31"/>
        <v>0.88781861006889951</v>
      </c>
      <c r="L504" s="41">
        <f t="shared" si="32"/>
        <v>0.99548820558765083</v>
      </c>
      <c r="M504" s="41">
        <f t="shared" si="33"/>
        <v>0.89916590983724209</v>
      </c>
      <c r="O504" s="14">
        <v>2.0294767301179E-2</v>
      </c>
      <c r="P504" s="14">
        <v>0.158058946311151</v>
      </c>
      <c r="Q504" s="14">
        <v>6.9689530839074698E-2</v>
      </c>
    </row>
    <row r="505" spans="2:17">
      <c r="B505" t="s">
        <v>2600</v>
      </c>
      <c r="C505" t="s">
        <v>36</v>
      </c>
      <c r="D505">
        <v>2</v>
      </c>
      <c r="E505" s="2">
        <v>2.7673627777777798</v>
      </c>
      <c r="F505" s="2">
        <v>2.80564097222222</v>
      </c>
      <c r="G505" s="2">
        <v>3.3449062500000002</v>
      </c>
      <c r="H505" s="30">
        <v>2.85566916666667</v>
      </c>
      <c r="I505" s="2"/>
      <c r="J505" s="41">
        <f t="shared" si="30"/>
        <v>1.0032187315853773</v>
      </c>
      <c r="K505" s="41">
        <f t="shared" si="31"/>
        <v>0.96517238481245315</v>
      </c>
      <c r="L505" s="41">
        <f t="shared" si="32"/>
        <v>1.106158047518454</v>
      </c>
      <c r="M505" s="41">
        <f t="shared" si="33"/>
        <v>1.0369988590944603</v>
      </c>
      <c r="O505" s="14">
        <v>-4.1464004002481597E-2</v>
      </c>
      <c r="P505" s="14">
        <v>0.14141874893282599</v>
      </c>
      <c r="Q505" s="14">
        <v>6.3410004094274497E-2</v>
      </c>
    </row>
    <row r="506" spans="2:17">
      <c r="B506" t="s">
        <v>2601</v>
      </c>
      <c r="C506" t="s">
        <v>37</v>
      </c>
      <c r="D506">
        <v>1</v>
      </c>
      <c r="E506" s="2">
        <v>1.3312859722222199</v>
      </c>
      <c r="F506" s="2">
        <v>9.4825277777777897E-2</v>
      </c>
      <c r="G506" s="2">
        <v>1.2729052777777801</v>
      </c>
      <c r="H506" s="30">
        <v>-1.5555555554838701E-5</v>
      </c>
      <c r="I506" s="2"/>
      <c r="J506" s="41">
        <f t="shared" si="30"/>
        <v>0.4826150857975543</v>
      </c>
      <c r="K506" s="41">
        <f t="shared" si="31"/>
        <v>3.2620973388761937E-2</v>
      </c>
      <c r="L506" s="41">
        <f t="shared" si="32"/>
        <v>0.42094884325759635</v>
      </c>
      <c r="M506" s="41">
        <f t="shared" si="33"/>
        <v>-5.6487962790793193E-6</v>
      </c>
      <c r="O506" s="14">
        <v>-0.43575587117293002</v>
      </c>
      <c r="P506" s="14">
        <v>-5.1197618200783501E-2</v>
      </c>
      <c r="Q506" s="14">
        <v>-0.41598904075126802</v>
      </c>
    </row>
    <row r="507" spans="2:17">
      <c r="B507" t="s">
        <v>2602</v>
      </c>
      <c r="C507" t="s">
        <v>37</v>
      </c>
      <c r="D507">
        <v>2</v>
      </c>
      <c r="E507" s="2">
        <v>2.5483851388888898</v>
      </c>
      <c r="F507" s="2">
        <v>1.9871797222222201</v>
      </c>
      <c r="G507" s="2">
        <v>3.0321590277777801</v>
      </c>
      <c r="H507" s="30">
        <v>2.5792540277777798</v>
      </c>
      <c r="I507" s="2"/>
      <c r="J507" s="41">
        <f t="shared" si="30"/>
        <v>0.92383540284519672</v>
      </c>
      <c r="K507" s="41">
        <f t="shared" si="31"/>
        <v>0.68361241175809861</v>
      </c>
      <c r="L507" s="41">
        <f t="shared" si="32"/>
        <v>1.0027327701432955</v>
      </c>
      <c r="M507" s="41">
        <f t="shared" si="33"/>
        <v>0.93662232143032875</v>
      </c>
      <c r="O507" s="14">
        <v>-0.240948419778832</v>
      </c>
      <c r="P507" s="14">
        <v>0.113105621541866</v>
      </c>
      <c r="Q507" s="14">
        <v>4.8058952014773698E-2</v>
      </c>
    </row>
    <row r="508" spans="2:17">
      <c r="B508" t="s">
        <v>2603</v>
      </c>
      <c r="C508" t="s">
        <v>38</v>
      </c>
      <c r="D508">
        <v>1</v>
      </c>
      <c r="E508" s="2">
        <v>2.59190361111111</v>
      </c>
      <c r="F508" s="2">
        <v>2.7834608333333302</v>
      </c>
      <c r="G508" s="2">
        <v>3.2248501388888902</v>
      </c>
      <c r="H508" s="30">
        <v>2.8645480555555598</v>
      </c>
      <c r="I508" s="2"/>
      <c r="J508" s="41">
        <f t="shared" si="30"/>
        <v>0.9396116309761422</v>
      </c>
      <c r="K508" s="41">
        <f t="shared" si="31"/>
        <v>0.9575421649237319</v>
      </c>
      <c r="L508" s="41">
        <f t="shared" si="32"/>
        <v>1.066455579486854</v>
      </c>
      <c r="M508" s="41">
        <f t="shared" si="33"/>
        <v>1.040223111313618</v>
      </c>
      <c r="O508" s="14">
        <v>1.66700658178866E-2</v>
      </c>
      <c r="P508" s="14">
        <v>0.16190103451186899</v>
      </c>
      <c r="Q508" s="14">
        <v>0.13476222098510601</v>
      </c>
    </row>
    <row r="509" spans="2:17">
      <c r="B509" t="s">
        <v>2604</v>
      </c>
      <c r="C509" t="s">
        <v>38</v>
      </c>
      <c r="D509">
        <v>2</v>
      </c>
      <c r="E509" s="2">
        <v>2.7285544444444501</v>
      </c>
      <c r="F509" s="2">
        <v>2.7618334722222202</v>
      </c>
      <c r="G509" s="2">
        <v>3.2109836111111099</v>
      </c>
      <c r="H509" s="30">
        <v>2.8346041666666699</v>
      </c>
      <c r="I509" s="2"/>
      <c r="J509" s="41">
        <f t="shared" si="30"/>
        <v>0.98915001343456477</v>
      </c>
      <c r="K509" s="41">
        <f t="shared" si="31"/>
        <v>0.95010210687372532</v>
      </c>
      <c r="L509" s="41">
        <f t="shared" si="32"/>
        <v>1.06186992890471</v>
      </c>
      <c r="M509" s="41">
        <f t="shared" si="33"/>
        <v>1.0293493802186131</v>
      </c>
      <c r="O509" s="14">
        <v>-4.19884333261362E-2</v>
      </c>
      <c r="P509" s="14">
        <v>0.11044238839977701</v>
      </c>
      <c r="Q509" s="14">
        <v>7.0829175164327296E-2</v>
      </c>
    </row>
    <row r="510" spans="2:17">
      <c r="B510" t="s">
        <v>2605</v>
      </c>
      <c r="C510" t="s">
        <v>39</v>
      </c>
      <c r="D510">
        <v>1</v>
      </c>
      <c r="E510" s="2">
        <v>2.5888556944444501</v>
      </c>
      <c r="F510" s="2">
        <v>2.6650641666666699</v>
      </c>
      <c r="G510" s="2">
        <v>2.9304000000000001</v>
      </c>
      <c r="H510" s="30">
        <v>2.6166873611111101</v>
      </c>
      <c r="I510" s="2"/>
      <c r="J510" s="41">
        <f t="shared" si="30"/>
        <v>0.9385067064187772</v>
      </c>
      <c r="K510" s="41">
        <f t="shared" si="31"/>
        <v>0.91681236583258341</v>
      </c>
      <c r="L510" s="41">
        <f t="shared" si="32"/>
        <v>0.96908113417172081</v>
      </c>
      <c r="M510" s="41">
        <f t="shared" si="33"/>
        <v>0.95021574619110993</v>
      </c>
      <c r="O510" s="14">
        <v>-2.2917335993693898E-2</v>
      </c>
      <c r="P510" s="14">
        <v>6.55720638624048E-2</v>
      </c>
      <c r="Q510" s="14">
        <v>4.5938312748510297E-2</v>
      </c>
    </row>
    <row r="511" spans="2:17">
      <c r="B511" t="s">
        <v>2606</v>
      </c>
      <c r="C511" t="s">
        <v>39</v>
      </c>
      <c r="D511">
        <v>2</v>
      </c>
      <c r="E511" s="2">
        <v>2.9056716666666702</v>
      </c>
      <c r="F511" s="2">
        <v>2.7307713888888898</v>
      </c>
      <c r="G511" s="2">
        <v>3.1056261111111101</v>
      </c>
      <c r="H511" s="30">
        <v>2.9310922222222202</v>
      </c>
      <c r="I511" s="2"/>
      <c r="J511" s="41">
        <f t="shared" si="30"/>
        <v>1.0533581889750285</v>
      </c>
      <c r="K511" s="41">
        <f t="shared" si="31"/>
        <v>0.93941639713933711</v>
      </c>
      <c r="L511" s="41">
        <f t="shared" si="32"/>
        <v>1.027028280804281</v>
      </c>
      <c r="M511" s="41">
        <f t="shared" si="33"/>
        <v>1.0643877539543714</v>
      </c>
      <c r="O511" s="14">
        <v>-0.119059892725113</v>
      </c>
      <c r="P511" s="14">
        <v>1.48472522818393E-2</v>
      </c>
      <c r="Q511" s="14">
        <v>3.7095787996745698E-2</v>
      </c>
    </row>
    <row r="512" spans="2:17">
      <c r="B512" t="s">
        <v>2607</v>
      </c>
      <c r="C512" t="s">
        <v>40</v>
      </c>
      <c r="D512">
        <v>1</v>
      </c>
      <c r="E512" s="2">
        <v>3.53237333333333</v>
      </c>
      <c r="F512" s="2">
        <v>3.1885458333333299</v>
      </c>
      <c r="G512" s="2">
        <v>3.73501222222222</v>
      </c>
      <c r="H512" s="30">
        <v>3.4844775000000001</v>
      </c>
      <c r="I512" s="2"/>
      <c r="J512" s="41">
        <f t="shared" si="30"/>
        <v>1.2805488038681854</v>
      </c>
      <c r="K512" s="41">
        <f t="shared" si="31"/>
        <v>1.0968960093295888</v>
      </c>
      <c r="L512" s="41">
        <f t="shared" si="32"/>
        <v>1.2351658068715357</v>
      </c>
      <c r="M512" s="41">
        <f t="shared" si="33"/>
        <v>1.265342370264172</v>
      </c>
      <c r="O512" s="14">
        <v>-0.19647590183991201</v>
      </c>
      <c r="P512" s="14">
        <v>8.0180364440393306E-3</v>
      </c>
      <c r="Q512" s="14">
        <v>-5.2877456315234298E-3</v>
      </c>
    </row>
    <row r="513" spans="2:17">
      <c r="B513" t="s">
        <v>2608</v>
      </c>
      <c r="C513" t="s">
        <v>40</v>
      </c>
      <c r="D513">
        <v>2</v>
      </c>
      <c r="E513" s="2">
        <v>3.5739565277777801</v>
      </c>
      <c r="F513" s="2">
        <v>3.5733852777777799</v>
      </c>
      <c r="G513" s="2">
        <v>3.8021088888888901</v>
      </c>
      <c r="H513" s="30">
        <v>3.3932690277777802</v>
      </c>
      <c r="I513" s="2"/>
      <c r="J513" s="41">
        <f t="shared" si="30"/>
        <v>1.2956234590311519</v>
      </c>
      <c r="K513" s="41">
        <f t="shared" si="31"/>
        <v>1.2292851525028694</v>
      </c>
      <c r="L513" s="41">
        <f t="shared" si="32"/>
        <v>1.2573546254056875</v>
      </c>
      <c r="M513" s="41">
        <f t="shared" si="33"/>
        <v>1.2322212080727566</v>
      </c>
      <c r="O513" s="14">
        <v>-7.9672659924604206E-2</v>
      </c>
      <c r="P513" s="14">
        <v>1.5943283803615298E-2</v>
      </c>
      <c r="Q513" s="14">
        <v>-5.4554991586270599E-2</v>
      </c>
    </row>
    <row r="514" spans="2:17">
      <c r="B514" t="s">
        <v>2609</v>
      </c>
      <c r="C514" t="s">
        <v>29</v>
      </c>
      <c r="D514">
        <v>3</v>
      </c>
      <c r="E514" s="2">
        <v>2.5852561111111099</v>
      </c>
      <c r="F514" s="2">
        <v>2.9947258333333302</v>
      </c>
      <c r="G514" s="2">
        <v>2.5865951388888901</v>
      </c>
      <c r="H514" s="30">
        <v>2.21798625</v>
      </c>
      <c r="I514" s="2"/>
      <c r="J514" s="41">
        <f t="shared" si="30"/>
        <v>0.93720179278226112</v>
      </c>
      <c r="K514" s="41">
        <f t="shared" si="31"/>
        <v>1.0302197262711117</v>
      </c>
      <c r="L514" s="41">
        <f t="shared" si="32"/>
        <v>0.85538511835841702</v>
      </c>
      <c r="M514" s="41">
        <f t="shared" si="33"/>
        <v>0.80543265921170171</v>
      </c>
      <c r="O514" s="14">
        <v>9.1839193289430798E-2</v>
      </c>
      <c r="P514" s="14">
        <v>-4.6889248514574502E-2</v>
      </c>
      <c r="Q514" s="14">
        <v>-9.7447114075402005E-2</v>
      </c>
    </row>
    <row r="515" spans="2:17">
      <c r="B515" t="s">
        <v>2610</v>
      </c>
      <c r="C515" t="s">
        <v>29</v>
      </c>
      <c r="D515">
        <v>4</v>
      </c>
      <c r="E515" s="2">
        <v>2.6348759722222201</v>
      </c>
      <c r="F515" s="2">
        <v>2.86691583333333</v>
      </c>
      <c r="G515" s="2">
        <v>2.755725</v>
      </c>
      <c r="H515" s="30">
        <v>1.92076694444445</v>
      </c>
      <c r="I515" s="2"/>
      <c r="J515" s="41">
        <f t="shared" si="30"/>
        <v>0.95518988401665428</v>
      </c>
      <c r="K515" s="41">
        <f t="shared" si="31"/>
        <v>0.9862516335164736</v>
      </c>
      <c r="L515" s="41">
        <f t="shared" si="32"/>
        <v>0.91131623958004548</v>
      </c>
      <c r="M515" s="41">
        <f t="shared" si="33"/>
        <v>0.69750136088076664</v>
      </c>
      <c r="O515" s="14">
        <v>2.92729561150455E-2</v>
      </c>
      <c r="P515" s="14">
        <v>-7.9783786249253696E-3</v>
      </c>
      <c r="Q515" s="14">
        <v>-0.224645004223753</v>
      </c>
    </row>
    <row r="516" spans="2:17">
      <c r="B516" t="s">
        <v>2611</v>
      </c>
      <c r="C516" t="s">
        <v>30</v>
      </c>
      <c r="D516">
        <v>3</v>
      </c>
      <c r="E516" s="2">
        <v>2.4738423611111102</v>
      </c>
      <c r="F516" s="2">
        <v>2.7779115277777802</v>
      </c>
      <c r="G516" s="2">
        <v>2.3364976388888898</v>
      </c>
      <c r="H516" s="30">
        <v>1.59721513888889</v>
      </c>
      <c r="I516" s="2"/>
      <c r="J516" s="41">
        <f t="shared" si="30"/>
        <v>0.89681230649816635</v>
      </c>
      <c r="K516" s="41">
        <f t="shared" si="31"/>
        <v>0.95563314073634242</v>
      </c>
      <c r="L516" s="41">
        <f t="shared" si="32"/>
        <v>0.77267805824597091</v>
      </c>
      <c r="M516" s="41">
        <f t="shared" si="33"/>
        <v>0.58000776003388932</v>
      </c>
      <c r="O516" s="14">
        <v>5.9011874436325398E-2</v>
      </c>
      <c r="P516" s="14">
        <v>-9.1379957666422706E-2</v>
      </c>
      <c r="Q516" s="14">
        <v>-0.27961185097079599</v>
      </c>
    </row>
    <row r="517" spans="2:17">
      <c r="B517" t="s">
        <v>2612</v>
      </c>
      <c r="C517" t="s">
        <v>30</v>
      </c>
      <c r="D517">
        <v>4</v>
      </c>
      <c r="E517" s="2">
        <v>2.4281095833333399</v>
      </c>
      <c r="F517" s="2">
        <v>2.78983458333333</v>
      </c>
      <c r="G517" s="2">
        <v>2.6270668055555602</v>
      </c>
      <c r="H517" s="30">
        <v>1.75996333333334</v>
      </c>
      <c r="I517" s="2"/>
      <c r="J517" s="41">
        <f t="shared" si="30"/>
        <v>0.88023335281615833</v>
      </c>
      <c r="K517" s="41">
        <f t="shared" si="31"/>
        <v>0.95973480737107464</v>
      </c>
      <c r="L517" s="41">
        <f t="shared" si="32"/>
        <v>0.86876906888911465</v>
      </c>
      <c r="M517" s="41">
        <f t="shared" si="33"/>
        <v>0.6391076354426285</v>
      </c>
      <c r="O517" s="14">
        <v>8.0254758051144903E-2</v>
      </c>
      <c r="P517" s="14">
        <v>2.0397984670145999E-2</v>
      </c>
      <c r="Q517" s="14">
        <v>-0.20275467551343501</v>
      </c>
    </row>
    <row r="518" spans="2:17">
      <c r="B518" t="s">
        <v>2613</v>
      </c>
      <c r="C518" t="s">
        <v>31</v>
      </c>
      <c r="D518">
        <v>3</v>
      </c>
      <c r="E518" s="2">
        <v>2.4774470833333302</v>
      </c>
      <c r="F518" s="2">
        <v>2.27191375</v>
      </c>
      <c r="G518" s="2">
        <v>2.5555372222222199</v>
      </c>
      <c r="H518" s="30">
        <v>1.771055</v>
      </c>
      <c r="I518" s="2"/>
      <c r="J518" s="41">
        <f t="shared" si="30"/>
        <v>0.89811908307423816</v>
      </c>
      <c r="K518" s="41">
        <f t="shared" si="31"/>
        <v>0.78156415374804566</v>
      </c>
      <c r="L518" s="41">
        <f t="shared" si="32"/>
        <v>0.84511428805936306</v>
      </c>
      <c r="M518" s="41">
        <f t="shared" si="33"/>
        <v>0.64313542893251952</v>
      </c>
      <c r="O518" s="14">
        <v>-0.11640820751637999</v>
      </c>
      <c r="P518" s="14">
        <v>-2.0180193994416801E-2</v>
      </c>
      <c r="Q518" s="14">
        <v>-0.217883837575335</v>
      </c>
    </row>
    <row r="519" spans="2:17">
      <c r="B519" t="s">
        <v>2614</v>
      </c>
      <c r="C519" t="s">
        <v>31</v>
      </c>
      <c r="D519">
        <v>4</v>
      </c>
      <c r="E519" s="2">
        <v>2.6734144444444499</v>
      </c>
      <c r="F519" s="2">
        <v>2.3187765277777799</v>
      </c>
      <c r="G519" s="2">
        <v>2.8286420833333299</v>
      </c>
      <c r="H519" s="30">
        <v>1.57143138888889</v>
      </c>
      <c r="I519" s="2"/>
      <c r="J519" s="41">
        <f t="shared" si="30"/>
        <v>0.96916077266576384</v>
      </c>
      <c r="K519" s="41">
        <f t="shared" si="31"/>
        <v>0.79768548197019906</v>
      </c>
      <c r="L519" s="41">
        <f t="shared" si="32"/>
        <v>0.93542986564377639</v>
      </c>
      <c r="M519" s="41">
        <f t="shared" si="33"/>
        <v>0.57064472889384077</v>
      </c>
      <c r="O519" s="14">
        <v>-0.17373789672736201</v>
      </c>
      <c r="P519" s="14">
        <v>2.9160551943111998E-3</v>
      </c>
      <c r="Q519" s="14">
        <v>-0.36646550343936701</v>
      </c>
    </row>
    <row r="520" spans="2:17">
      <c r="B520" t="s">
        <v>2615</v>
      </c>
      <c r="C520" t="s">
        <v>32</v>
      </c>
      <c r="D520">
        <v>3</v>
      </c>
      <c r="E520" s="2">
        <v>2.89099958333333</v>
      </c>
      <c r="F520" s="2">
        <v>2.8250483333333301</v>
      </c>
      <c r="G520" s="2">
        <v>3.3024811111111099</v>
      </c>
      <c r="H520" s="30">
        <v>2.1958012500000001</v>
      </c>
      <c r="I520" s="2"/>
      <c r="J520" s="41">
        <f t="shared" si="30"/>
        <v>1.0480392951351654</v>
      </c>
      <c r="K520" s="41">
        <f t="shared" si="31"/>
        <v>0.9718487376287902</v>
      </c>
      <c r="L520" s="41">
        <f t="shared" si="32"/>
        <v>1.0921280851543267</v>
      </c>
      <c r="M520" s="41">
        <f t="shared" si="33"/>
        <v>0.7973764670037421</v>
      </c>
      <c r="O520" s="14">
        <v>-8.1128271934151799E-2</v>
      </c>
      <c r="P520" s="14">
        <v>8.4979770152345604E-2</v>
      </c>
      <c r="Q520" s="14">
        <v>-0.22421856562185499</v>
      </c>
    </row>
    <row r="521" spans="2:17">
      <c r="B521" t="s">
        <v>2616</v>
      </c>
      <c r="C521" t="s">
        <v>32</v>
      </c>
      <c r="D521">
        <v>4</v>
      </c>
      <c r="E521" s="2">
        <v>2.9431095833333298</v>
      </c>
      <c r="F521" s="2">
        <v>2.8197790277777801</v>
      </c>
      <c r="G521" s="2">
        <v>3.1541484722222202</v>
      </c>
      <c r="H521" s="30">
        <v>2.1941351388888899</v>
      </c>
      <c r="I521" s="2"/>
      <c r="J521" s="41">
        <f t="shared" si="30"/>
        <v>1.0669301064601966</v>
      </c>
      <c r="K521" s="41">
        <f t="shared" si="31"/>
        <v>0.97003603662402571</v>
      </c>
      <c r="L521" s="41">
        <f t="shared" si="32"/>
        <v>1.0430745900925162</v>
      </c>
      <c r="M521" s="41">
        <f t="shared" si="33"/>
        <v>0.79677144057368032</v>
      </c>
      <c r="O521" s="14">
        <v>-0.10247245255235</v>
      </c>
      <c r="P521" s="14">
        <v>1.80518740533511E-2</v>
      </c>
      <c r="Q521" s="14">
        <v>-0.24505706463978699</v>
      </c>
    </row>
    <row r="522" spans="2:17">
      <c r="B522" t="s">
        <v>2617</v>
      </c>
      <c r="C522" t="s">
        <v>33</v>
      </c>
      <c r="D522">
        <v>3</v>
      </c>
      <c r="E522" s="2">
        <v>2.81338958333333</v>
      </c>
      <c r="F522" s="2">
        <v>2.8524998611111099</v>
      </c>
      <c r="G522" s="2">
        <v>3.2955511111111102</v>
      </c>
      <c r="H522" s="30">
        <v>2.2678876388888898</v>
      </c>
      <c r="I522" s="2"/>
      <c r="J522" s="41">
        <f t="shared" ref="J522:J585" si="34">E522/E$7</f>
        <v>1.0199042756199925</v>
      </c>
      <c r="K522" s="41">
        <f t="shared" si="31"/>
        <v>0.98129237521262525</v>
      </c>
      <c r="L522" s="41">
        <f t="shared" si="32"/>
        <v>1.0898363392289208</v>
      </c>
      <c r="M522" s="41">
        <f t="shared" si="33"/>
        <v>0.82355369506173715</v>
      </c>
      <c r="O522" s="14">
        <v>-4.2595435870195403E-2</v>
      </c>
      <c r="P522" s="14">
        <v>0.109309253635808</v>
      </c>
      <c r="Q522" s="14">
        <v>-0.16790662623119801</v>
      </c>
    </row>
    <row r="523" spans="2:17">
      <c r="B523" t="s">
        <v>2618</v>
      </c>
      <c r="C523" t="s">
        <v>33</v>
      </c>
      <c r="D523">
        <v>4</v>
      </c>
      <c r="E523" s="2">
        <v>2.89238319444445</v>
      </c>
      <c r="F523" s="2">
        <v>2.8835511111111098</v>
      </c>
      <c r="G523" s="2">
        <v>3.22817513888889</v>
      </c>
      <c r="H523" s="30">
        <v>1.7774265277777801</v>
      </c>
      <c r="I523" s="2"/>
      <c r="J523" s="41">
        <f t="shared" si="34"/>
        <v>1.0485408790240043</v>
      </c>
      <c r="K523" s="41">
        <f t="shared" ref="K523:K586" si="35">F523/F$7</f>
        <v>0.99197435815721058</v>
      </c>
      <c r="L523" s="41">
        <f t="shared" ref="L523:L586" si="36">G523/G$7</f>
        <v>1.0675551545520741</v>
      </c>
      <c r="M523" s="41">
        <f t="shared" ref="M523:M586" si="37">H523/H$7</f>
        <v>0.64544916580140166</v>
      </c>
      <c r="O523" s="14">
        <v>-6.15212461516393E-2</v>
      </c>
      <c r="P523" s="14">
        <v>5.99322431217756E-2</v>
      </c>
      <c r="Q523" s="14">
        <v>-0.376683100704231</v>
      </c>
    </row>
    <row r="524" spans="2:17">
      <c r="B524" t="s">
        <v>2619</v>
      </c>
      <c r="C524" t="s">
        <v>34</v>
      </c>
      <c r="D524">
        <v>3</v>
      </c>
      <c r="E524" s="2">
        <v>2.658995</v>
      </c>
      <c r="F524" s="2">
        <v>2.6941855555555598</v>
      </c>
      <c r="G524" s="2">
        <v>3.0171804166666698</v>
      </c>
      <c r="H524" s="30">
        <v>1.6568177777777799</v>
      </c>
      <c r="I524" s="2"/>
      <c r="J524" s="41">
        <f t="shared" si="34"/>
        <v>0.96393346496259991</v>
      </c>
      <c r="K524" s="41">
        <f t="shared" si="35"/>
        <v>0.92683045461914626</v>
      </c>
      <c r="L524" s="41">
        <f t="shared" si="36"/>
        <v>0.99777935441715859</v>
      </c>
      <c r="M524" s="41">
        <f t="shared" si="37"/>
        <v>0.6016516777706713</v>
      </c>
      <c r="O524" s="14">
        <v>-3.9188335991601798E-2</v>
      </c>
      <c r="P524" s="14">
        <v>7.0211599095952107E-2</v>
      </c>
      <c r="Q524" s="14">
        <v>-0.32985971683658999</v>
      </c>
    </row>
    <row r="525" spans="2:17">
      <c r="B525" t="s">
        <v>2620</v>
      </c>
      <c r="C525" t="s">
        <v>34</v>
      </c>
      <c r="D525">
        <v>4</v>
      </c>
      <c r="E525" s="2">
        <v>2.9206530555555599</v>
      </c>
      <c r="F525" s="2">
        <v>2.9367884722222199</v>
      </c>
      <c r="G525" s="2">
        <v>3.05100763888889</v>
      </c>
      <c r="H525" s="30">
        <v>1.8500633333333401</v>
      </c>
      <c r="I525" s="2"/>
      <c r="J525" s="41">
        <f t="shared" si="34"/>
        <v>1.058789211636455</v>
      </c>
      <c r="K525" s="41">
        <f t="shared" si="35"/>
        <v>1.0102886155028443</v>
      </c>
      <c r="L525" s="41">
        <f t="shared" si="36"/>
        <v>1.0089659920355682</v>
      </c>
      <c r="M525" s="41">
        <f t="shared" si="37"/>
        <v>0.67182627046346066</v>
      </c>
      <c r="O525" s="14">
        <v>-5.3802886253079697E-2</v>
      </c>
      <c r="P525" s="14">
        <v>-8.3538457959135195E-3</v>
      </c>
      <c r="Q525" s="14">
        <v>-0.36128272718504301</v>
      </c>
    </row>
    <row r="526" spans="2:17">
      <c r="B526" t="s">
        <v>2621</v>
      </c>
      <c r="C526" t="s">
        <v>35</v>
      </c>
      <c r="D526">
        <v>3</v>
      </c>
      <c r="E526" s="2">
        <v>1.5292083333333299</v>
      </c>
      <c r="F526" s="2">
        <v>1.26073777777778</v>
      </c>
      <c r="G526" s="2">
        <v>1.01033666666667</v>
      </c>
      <c r="H526" s="30">
        <v>0.57859819444444605</v>
      </c>
      <c r="I526" s="2"/>
      <c r="J526" s="41">
        <f t="shared" si="34"/>
        <v>0.55436549801698731</v>
      </c>
      <c r="K526" s="41">
        <f t="shared" si="35"/>
        <v>0.43370812575392981</v>
      </c>
      <c r="L526" s="41">
        <f t="shared" si="36"/>
        <v>0.33411759583285977</v>
      </c>
      <c r="M526" s="41">
        <f t="shared" si="37"/>
        <v>0.21011035680066972</v>
      </c>
      <c r="O526" s="14">
        <v>-0.108852494687338</v>
      </c>
      <c r="P526" s="14">
        <v>-0.205918784196363</v>
      </c>
      <c r="Q526" s="14">
        <v>-0.28272309595010198</v>
      </c>
    </row>
    <row r="527" spans="2:17">
      <c r="B527" t="s">
        <v>2622</v>
      </c>
      <c r="C527" t="s">
        <v>35</v>
      </c>
      <c r="D527">
        <v>4</v>
      </c>
      <c r="E527" s="2">
        <v>1.76591541666667</v>
      </c>
      <c r="F527" s="2">
        <v>1.83856319444445</v>
      </c>
      <c r="G527" s="2">
        <v>1.8083050000000001</v>
      </c>
      <c r="H527" s="30">
        <v>1.0136145833333301</v>
      </c>
      <c r="I527" s="2"/>
      <c r="J527" s="41">
        <f t="shared" si="34"/>
        <v>0.64017606893520917</v>
      </c>
      <c r="K527" s="41">
        <f t="shared" si="35"/>
        <v>0.63248663695013962</v>
      </c>
      <c r="L527" s="41">
        <f t="shared" si="36"/>
        <v>0.59800513934220367</v>
      </c>
      <c r="M527" s="41">
        <f t="shared" si="37"/>
        <v>0.36808086130828138</v>
      </c>
      <c r="O527" s="14">
        <v>1.20524175391218E-3</v>
      </c>
      <c r="P527" s="14">
        <v>-2.3224818423396899E-2</v>
      </c>
      <c r="Q527" s="14">
        <v>-0.216662134370526</v>
      </c>
    </row>
    <row r="528" spans="2:17">
      <c r="B528" t="s">
        <v>2623</v>
      </c>
      <c r="C528" t="s">
        <v>36</v>
      </c>
      <c r="D528">
        <v>3</v>
      </c>
      <c r="E528" s="2">
        <v>2.57749416666667</v>
      </c>
      <c r="F528" s="2">
        <v>2.7831841666666701</v>
      </c>
      <c r="G528" s="2">
        <v>2.9534133333333301</v>
      </c>
      <c r="H528" s="30">
        <v>2.32972333333334</v>
      </c>
      <c r="I528" s="2"/>
      <c r="J528" s="41">
        <f t="shared" si="34"/>
        <v>0.93438794845266426</v>
      </c>
      <c r="K528" s="41">
        <f t="shared" si="35"/>
        <v>0.95744698844566423</v>
      </c>
      <c r="L528" s="41">
        <f t="shared" si="36"/>
        <v>0.97669162665320297</v>
      </c>
      <c r="M528" s="41">
        <f t="shared" si="37"/>
        <v>0.84600851767869245</v>
      </c>
      <c r="O528" s="14">
        <v>2.1975729301582501E-2</v>
      </c>
      <c r="P528" s="14">
        <v>7.7079706677703003E-2</v>
      </c>
      <c r="Q528" s="14">
        <v>-5.3857417762602E-2</v>
      </c>
    </row>
    <row r="529" spans="2:17">
      <c r="B529" t="s">
        <v>2624</v>
      </c>
      <c r="C529" t="s">
        <v>36</v>
      </c>
      <c r="D529">
        <v>4</v>
      </c>
      <c r="E529" s="2">
        <v>2.69363277777778</v>
      </c>
      <c r="F529" s="2">
        <v>2.9559190277777798</v>
      </c>
      <c r="G529" s="2">
        <v>3.3424113888888898</v>
      </c>
      <c r="H529" s="30">
        <v>2.8004980555555599</v>
      </c>
      <c r="I529" s="2"/>
      <c r="J529" s="41">
        <f t="shared" si="34"/>
        <v>0.97649028178697905</v>
      </c>
      <c r="K529" s="41">
        <f t="shared" si="35"/>
        <v>1.0168697440617569</v>
      </c>
      <c r="L529" s="41">
        <f t="shared" si="36"/>
        <v>1.1053329987759084</v>
      </c>
      <c r="M529" s="41">
        <f t="shared" si="37"/>
        <v>1.016964192633437</v>
      </c>
      <c r="O529" s="14">
        <v>3.7868281209188698E-2</v>
      </c>
      <c r="P529" s="14">
        <v>0.165884039635149</v>
      </c>
      <c r="Q529" s="14">
        <v>7.2003507541215095E-2</v>
      </c>
    </row>
    <row r="530" spans="2:17">
      <c r="B530" t="s">
        <v>2625</v>
      </c>
      <c r="C530" t="s">
        <v>37</v>
      </c>
      <c r="D530">
        <v>3</v>
      </c>
      <c r="E530" s="2">
        <v>2.59966597222222</v>
      </c>
      <c r="F530" s="2">
        <v>2.7671066666666699</v>
      </c>
      <c r="G530" s="2">
        <v>3.2170862499999999</v>
      </c>
      <c r="H530" s="30">
        <v>2.6366393055555601</v>
      </c>
      <c r="I530" s="2"/>
      <c r="J530" s="41">
        <f t="shared" si="34"/>
        <v>0.94242562635489369</v>
      </c>
      <c r="K530" s="41">
        <f t="shared" si="35"/>
        <v>0.95191614570047456</v>
      </c>
      <c r="L530" s="41">
        <f t="shared" si="36"/>
        <v>1.0638880671165192</v>
      </c>
      <c r="M530" s="41">
        <f t="shared" si="37"/>
        <v>0.9574610335189</v>
      </c>
      <c r="O530" s="14">
        <v>8.1346165851534109E-3</v>
      </c>
      <c r="P530" s="14">
        <v>0.15667093232201401</v>
      </c>
      <c r="Q530" s="14">
        <v>4.8986143559627701E-2</v>
      </c>
    </row>
    <row r="531" spans="2:17">
      <c r="B531" t="s">
        <v>2626</v>
      </c>
      <c r="C531" t="s">
        <v>37</v>
      </c>
      <c r="D531">
        <v>4</v>
      </c>
      <c r="E531" s="2">
        <v>2.7468490277777802</v>
      </c>
      <c r="F531" s="2">
        <v>2.6409518055555599</v>
      </c>
      <c r="G531" s="2">
        <v>3.3989681944444401</v>
      </c>
      <c r="H531" s="30">
        <v>2.7883005555555598</v>
      </c>
      <c r="I531" s="2"/>
      <c r="J531" s="41">
        <f t="shared" si="34"/>
        <v>0.99578212861437665</v>
      </c>
      <c r="K531" s="41">
        <f t="shared" si="35"/>
        <v>0.9085174395367801</v>
      </c>
      <c r="L531" s="41">
        <f t="shared" si="36"/>
        <v>1.1240362929585803</v>
      </c>
      <c r="M531" s="41">
        <f t="shared" si="37"/>
        <v>1.0125348302508999</v>
      </c>
      <c r="O531" s="14">
        <v>-9.0430139262414194E-2</v>
      </c>
      <c r="P531" s="14">
        <v>0.166333474785097</v>
      </c>
      <c r="Q531" s="14">
        <v>4.6911133537023197E-2</v>
      </c>
    </row>
    <row r="532" spans="2:17">
      <c r="B532" t="s">
        <v>2627</v>
      </c>
      <c r="C532" t="s">
        <v>38</v>
      </c>
      <c r="D532">
        <v>3</v>
      </c>
      <c r="E532" s="2">
        <v>2.5855258333333402</v>
      </c>
      <c r="F532" s="2">
        <v>2.99500638888889</v>
      </c>
      <c r="G532" s="2">
        <v>3.19989194444444</v>
      </c>
      <c r="H532" s="30">
        <v>2.5753654166666702</v>
      </c>
      <c r="I532" s="2"/>
      <c r="J532" s="41">
        <f t="shared" si="34"/>
        <v>0.93729957193425339</v>
      </c>
      <c r="K532" s="41">
        <f t="shared" si="35"/>
        <v>1.0303162405711641</v>
      </c>
      <c r="L532" s="41">
        <f t="shared" si="36"/>
        <v>1.0582019228600774</v>
      </c>
      <c r="M532" s="41">
        <f t="shared" si="37"/>
        <v>0.93521022323185654</v>
      </c>
      <c r="O532" s="14">
        <v>9.18346123278274E-2</v>
      </c>
      <c r="P532" s="14">
        <v>0.15583503779156399</v>
      </c>
      <c r="Q532" s="14">
        <v>3.22257211558485E-2</v>
      </c>
    </row>
    <row r="533" spans="2:17">
      <c r="B533" t="s">
        <v>2628</v>
      </c>
      <c r="C533" t="s">
        <v>38</v>
      </c>
      <c r="D533">
        <v>4</v>
      </c>
      <c r="E533" s="2">
        <v>2.8388775000000002</v>
      </c>
      <c r="F533" s="2">
        <v>2.8574894444444499</v>
      </c>
      <c r="G533" s="2">
        <v>3.1280851388888902</v>
      </c>
      <c r="H533" s="30">
        <v>2.6690779166666698</v>
      </c>
      <c r="I533" s="2"/>
      <c r="J533" s="41">
        <f t="shared" si="34"/>
        <v>1.029144103384686</v>
      </c>
      <c r="K533" s="41">
        <f t="shared" si="35"/>
        <v>0.98300884859348192</v>
      </c>
      <c r="L533" s="41">
        <f t="shared" si="36"/>
        <v>1.0344554648444411</v>
      </c>
      <c r="M533" s="41">
        <f t="shared" si="37"/>
        <v>0.96924069031720306</v>
      </c>
      <c r="O533" s="14">
        <v>-5.0432152371594402E-2</v>
      </c>
      <c r="P533" s="14">
        <v>4.5185695618574898E-2</v>
      </c>
      <c r="Q533" s="14">
        <v>-3.2116177957067102E-2</v>
      </c>
    </row>
    <row r="534" spans="2:17">
      <c r="B534" t="s">
        <v>2629</v>
      </c>
      <c r="C534" t="s">
        <v>39</v>
      </c>
      <c r="D534">
        <v>3</v>
      </c>
      <c r="E534" s="2">
        <v>2.6994552777777798</v>
      </c>
      <c r="F534" s="2">
        <v>2.9254122222222199</v>
      </c>
      <c r="G534" s="2">
        <v>2.9797483333333301</v>
      </c>
      <c r="H534" s="30">
        <v>2.4847122222222202</v>
      </c>
      <c r="I534" s="2"/>
      <c r="J534" s="41">
        <f t="shared" si="34"/>
        <v>0.97860104265706138</v>
      </c>
      <c r="K534" s="41">
        <f t="shared" si="35"/>
        <v>1.0063750561944964</v>
      </c>
      <c r="L534" s="41">
        <f t="shared" si="36"/>
        <v>0.98540059186901385</v>
      </c>
      <c r="M534" s="41">
        <f t="shared" si="37"/>
        <v>0.90229070289333824</v>
      </c>
      <c r="O534" s="14">
        <v>2.5191247534037502E-2</v>
      </c>
      <c r="P534" s="14">
        <v>4.3954440250053399E-2</v>
      </c>
      <c r="Q534" s="14">
        <v>-4.4930765045612199E-2</v>
      </c>
    </row>
    <row r="535" spans="2:17">
      <c r="B535" t="s">
        <v>2630</v>
      </c>
      <c r="C535" t="s">
        <v>39</v>
      </c>
      <c r="D535">
        <v>4</v>
      </c>
      <c r="E535" s="2">
        <v>3.2233240277777799</v>
      </c>
      <c r="F535" s="2">
        <v>3.00443319444445</v>
      </c>
      <c r="G535" s="2">
        <v>3.20461111111111</v>
      </c>
      <c r="H535" s="30">
        <v>2.9588134722222299</v>
      </c>
      <c r="I535" s="2"/>
      <c r="J535" s="41">
        <f t="shared" si="34"/>
        <v>1.1685128775319393</v>
      </c>
      <c r="K535" s="41">
        <f t="shared" si="35"/>
        <v>1.0335591688322296</v>
      </c>
      <c r="L535" s="41">
        <f t="shared" si="36"/>
        <v>1.0597625478210664</v>
      </c>
      <c r="M535" s="41">
        <f t="shared" si="37"/>
        <v>1.0744543628452878</v>
      </c>
      <c r="O535" s="14">
        <v>-0.14397719808463499</v>
      </c>
      <c r="P535" s="14">
        <v>-6.1377331073830102E-2</v>
      </c>
      <c r="Q535" s="14">
        <v>-7.6176891943919897E-2</v>
      </c>
    </row>
    <row r="536" spans="2:17">
      <c r="B536" t="s">
        <v>2631</v>
      </c>
      <c r="C536" t="s">
        <v>40</v>
      </c>
      <c r="D536">
        <v>3</v>
      </c>
      <c r="E536" s="2">
        <v>3.47721833333333</v>
      </c>
      <c r="F536" s="2">
        <v>3.3820738888888902</v>
      </c>
      <c r="G536" s="2">
        <v>3.4319631944444402</v>
      </c>
      <c r="H536" s="30">
        <v>3.0228566666666699</v>
      </c>
      <c r="I536" s="2"/>
      <c r="J536" s="41">
        <f t="shared" si="34"/>
        <v>1.2605541253298609</v>
      </c>
      <c r="K536" s="41">
        <f t="shared" si="35"/>
        <v>1.163471860180787</v>
      </c>
      <c r="L536" s="41">
        <f t="shared" si="36"/>
        <v>1.1349477152975089</v>
      </c>
      <c r="M536" s="41">
        <f t="shared" si="37"/>
        <v>1.0977108101770949</v>
      </c>
      <c r="O536" s="14">
        <v>-0.109227267298837</v>
      </c>
      <c r="P536" s="14">
        <v>-7.3281179881358099E-2</v>
      </c>
      <c r="Q536" s="14">
        <v>-0.15150350873943799</v>
      </c>
    </row>
    <row r="537" spans="2:17">
      <c r="B537" t="s">
        <v>2632</v>
      </c>
      <c r="C537" t="s">
        <v>40</v>
      </c>
      <c r="D537">
        <v>4</v>
      </c>
      <c r="E537" s="2">
        <v>3.53182277777778</v>
      </c>
      <c r="F537" s="2">
        <v>3.3196818055555601</v>
      </c>
      <c r="G537" s="2">
        <v>3.3548852777777798</v>
      </c>
      <c r="H537" s="30">
        <v>3.0458715277777801</v>
      </c>
      <c r="I537" s="2"/>
      <c r="J537" s="41">
        <f t="shared" si="34"/>
        <v>1.2803492175867837</v>
      </c>
      <c r="K537" s="41">
        <f t="shared" si="35"/>
        <v>1.1420082743333966</v>
      </c>
      <c r="L537" s="41">
        <f t="shared" si="36"/>
        <v>1.1094581046972767</v>
      </c>
      <c r="M537" s="41">
        <f t="shared" si="37"/>
        <v>1.1060683555794208</v>
      </c>
      <c r="O537" s="14">
        <v>-0.15115728172941001</v>
      </c>
      <c r="P537" s="14">
        <v>-0.117500818084979</v>
      </c>
      <c r="Q537" s="14">
        <v>-0.164347988473215</v>
      </c>
    </row>
    <row r="538" spans="2:17">
      <c r="B538" t="s">
        <v>2633</v>
      </c>
      <c r="C538" t="s">
        <v>41</v>
      </c>
      <c r="D538">
        <v>1</v>
      </c>
      <c r="E538" s="2">
        <v>2.5145734722222199</v>
      </c>
      <c r="F538" s="2">
        <v>2.6792137500000002</v>
      </c>
      <c r="G538" s="2">
        <v>2.4729145833333299</v>
      </c>
      <c r="H538" s="30">
        <v>2.1204004166666701</v>
      </c>
      <c r="I538" s="2"/>
      <c r="J538" s="41">
        <f t="shared" si="34"/>
        <v>0.91157806614235848</v>
      </c>
      <c r="K538" s="41">
        <f t="shared" si="35"/>
        <v>0.92167998333073964</v>
      </c>
      <c r="L538" s="41">
        <f t="shared" si="36"/>
        <v>0.81779104188044349</v>
      </c>
      <c r="M538" s="41">
        <f t="shared" si="37"/>
        <v>0.76999564185280067</v>
      </c>
      <c r="O538" s="14">
        <v>9.7921872610204404E-3</v>
      </c>
      <c r="P538" s="14">
        <v>-6.0238269650644598E-2</v>
      </c>
      <c r="Q538" s="14">
        <v>-0.10543920269899799</v>
      </c>
    </row>
    <row r="539" spans="2:17">
      <c r="B539" t="s">
        <v>2634</v>
      </c>
      <c r="C539" t="s">
        <v>41</v>
      </c>
      <c r="D539">
        <v>2</v>
      </c>
      <c r="E539" s="2">
        <v>2.7934237500000001</v>
      </c>
      <c r="F539" s="2">
        <v>2.9295784722222198</v>
      </c>
      <c r="G539" s="2">
        <v>2.7953713888888898</v>
      </c>
      <c r="H539" s="30">
        <v>1.83454694444445</v>
      </c>
      <c r="I539" s="2"/>
      <c r="J539" s="41">
        <f t="shared" si="34"/>
        <v>1.012666302285758</v>
      </c>
      <c r="K539" s="41">
        <f t="shared" si="35"/>
        <v>1.007808293550251</v>
      </c>
      <c r="L539" s="41">
        <f t="shared" si="36"/>
        <v>0.92442727135395297</v>
      </c>
      <c r="M539" s="41">
        <f t="shared" si="37"/>
        <v>0.66619169704618109</v>
      </c>
      <c r="O539" s="14">
        <v>-8.5960735349701108E-3</v>
      </c>
      <c r="P539" s="14">
        <v>-4.9251276299390898E-2</v>
      </c>
      <c r="Q539" s="14">
        <v>-0.31751621316550899</v>
      </c>
    </row>
    <row r="540" spans="2:17">
      <c r="B540" t="s">
        <v>2635</v>
      </c>
      <c r="C540" t="s">
        <v>42</v>
      </c>
      <c r="D540">
        <v>1</v>
      </c>
      <c r="E540" s="2">
        <v>2.6905972222222201</v>
      </c>
      <c r="F540" s="2">
        <v>2.7543444444444498</v>
      </c>
      <c r="G540" s="2">
        <v>2.8655194444444398</v>
      </c>
      <c r="H540" s="30">
        <v>1.8522858333333401</v>
      </c>
      <c r="I540" s="2"/>
      <c r="J540" s="41">
        <f t="shared" si="34"/>
        <v>0.97538983835449522</v>
      </c>
      <c r="K540" s="41">
        <f t="shared" si="35"/>
        <v>0.9475257961940049</v>
      </c>
      <c r="L540" s="41">
        <f t="shared" si="36"/>
        <v>0.94762518195923318</v>
      </c>
      <c r="M540" s="41">
        <f t="shared" si="37"/>
        <v>0.67263334223187132</v>
      </c>
      <c r="O540" s="14">
        <v>-3.0337902478008199E-2</v>
      </c>
      <c r="P540" s="14">
        <v>9.2174574638520992E-3</v>
      </c>
      <c r="Q540" s="14">
        <v>-0.27114868559452399</v>
      </c>
    </row>
    <row r="541" spans="2:17">
      <c r="B541" t="s">
        <v>2636</v>
      </c>
      <c r="C541" t="s">
        <v>42</v>
      </c>
      <c r="D541">
        <v>2</v>
      </c>
      <c r="E541" s="2">
        <v>2.8793626388888902</v>
      </c>
      <c r="F541" s="2">
        <v>2.75711777777778</v>
      </c>
      <c r="G541" s="2">
        <v>3.1336323611111099</v>
      </c>
      <c r="H541" s="30">
        <v>2.0641068055555598</v>
      </c>
      <c r="I541" s="2"/>
      <c r="J541" s="41">
        <f t="shared" si="34"/>
        <v>1.0438206936786354</v>
      </c>
      <c r="K541" s="41">
        <f t="shared" si="35"/>
        <v>0.94847985438381321</v>
      </c>
      <c r="L541" s="41">
        <f t="shared" si="36"/>
        <v>1.0362899271712946</v>
      </c>
      <c r="M541" s="41">
        <f t="shared" si="37"/>
        <v>0.74955335421740577</v>
      </c>
      <c r="O541" s="14">
        <v>-0.100135482886301</v>
      </c>
      <c r="P541" s="14">
        <v>3.31332339664148E-2</v>
      </c>
      <c r="Q541" s="14">
        <v>-0.26752324055704702</v>
      </c>
    </row>
    <row r="542" spans="2:17">
      <c r="B542" t="s">
        <v>2637</v>
      </c>
      <c r="C542" t="s">
        <v>43</v>
      </c>
      <c r="D542">
        <v>1</v>
      </c>
      <c r="E542" s="2">
        <v>0.80467097222222295</v>
      </c>
      <c r="F542" s="2">
        <v>0.211001666666667</v>
      </c>
      <c r="G542" s="2">
        <v>0.50377777777777699</v>
      </c>
      <c r="H542" s="30">
        <v>-0.63880472222222195</v>
      </c>
      <c r="I542" s="2"/>
      <c r="J542" s="41">
        <f t="shared" si="34"/>
        <v>0.29170768595239605</v>
      </c>
      <c r="K542" s="41">
        <f t="shared" si="35"/>
        <v>7.2586971687530311E-2</v>
      </c>
      <c r="L542" s="41">
        <f t="shared" si="36"/>
        <v>0.16659894221246152</v>
      </c>
      <c r="M542" s="41">
        <f t="shared" si="37"/>
        <v>-0.2319735688787235</v>
      </c>
      <c r="O542" s="14">
        <v>-0.198407985777071</v>
      </c>
      <c r="P542" s="14">
        <v>-0.124911792855638</v>
      </c>
      <c r="Q542" s="14">
        <v>-0.44348084939902999</v>
      </c>
    </row>
    <row r="543" spans="2:17">
      <c r="B543" t="s">
        <v>2638</v>
      </c>
      <c r="C543" t="s">
        <v>43</v>
      </c>
      <c r="D543">
        <v>2</v>
      </c>
      <c r="E543" s="2">
        <v>2.07858472222222</v>
      </c>
      <c r="F543" s="2">
        <v>0.99290111111111201</v>
      </c>
      <c r="G543" s="2">
        <v>2.1426895833333299</v>
      </c>
      <c r="H543" s="30">
        <v>0.47768138888889</v>
      </c>
      <c r="I543" s="2"/>
      <c r="J543" s="41">
        <f t="shared" si="34"/>
        <v>0.75352431031648714</v>
      </c>
      <c r="K543" s="41">
        <f t="shared" si="35"/>
        <v>0.34156926805036086</v>
      </c>
      <c r="L543" s="41">
        <f t="shared" si="36"/>
        <v>0.70858587619253177</v>
      </c>
      <c r="M543" s="41">
        <f t="shared" si="37"/>
        <v>0.17346374050277258</v>
      </c>
      <c r="O543" s="14">
        <v>-0.40690449266506301</v>
      </c>
      <c r="P543" s="14">
        <v>-1.98936797215673E-2</v>
      </c>
      <c r="Q543" s="14">
        <v>-0.53268370390039999</v>
      </c>
    </row>
    <row r="544" spans="2:17">
      <c r="B544" t="s">
        <v>2639</v>
      </c>
      <c r="C544" t="s">
        <v>44</v>
      </c>
      <c r="D544">
        <v>1</v>
      </c>
      <c r="E544" s="2">
        <v>1.7229631944444499</v>
      </c>
      <c r="F544" s="2">
        <v>1.36222777777778</v>
      </c>
      <c r="G544" s="2">
        <v>1.3649640277777799</v>
      </c>
      <c r="H544" s="30">
        <v>1.4006562499999999</v>
      </c>
      <c r="I544" s="2"/>
      <c r="J544" s="41">
        <f t="shared" si="34"/>
        <v>0.62460511660378015</v>
      </c>
      <c r="K544" s="41">
        <f t="shared" si="35"/>
        <v>0.46862183934181983</v>
      </c>
      <c r="L544" s="41">
        <f t="shared" si="36"/>
        <v>0.45139260447122959</v>
      </c>
      <c r="M544" s="41">
        <f t="shared" si="37"/>
        <v>0.50862997373360186</v>
      </c>
      <c r="O544" s="14">
        <v>-0.14656052586620899</v>
      </c>
      <c r="P544" s="14">
        <v>-0.155104187962606</v>
      </c>
      <c r="Q544" s="14">
        <v>-5.94353667749613E-2</v>
      </c>
    </row>
    <row r="545" spans="2:17">
      <c r="B545" t="s">
        <v>2640</v>
      </c>
      <c r="C545" t="s">
        <v>44</v>
      </c>
      <c r="D545">
        <v>2</v>
      </c>
      <c r="E545" s="2">
        <v>2.6093844444444501</v>
      </c>
      <c r="F545" s="2">
        <v>2.3975109722222201</v>
      </c>
      <c r="G545" s="2">
        <v>3.0723562499999999</v>
      </c>
      <c r="H545" s="30">
        <v>2.0829594444444499</v>
      </c>
      <c r="I545" s="2"/>
      <c r="J545" s="41">
        <f t="shared" si="34"/>
        <v>0.94594874715930177</v>
      </c>
      <c r="K545" s="41">
        <f t="shared" si="35"/>
        <v>0.82477102579554951</v>
      </c>
      <c r="L545" s="41">
        <f t="shared" si="36"/>
        <v>1.0160259620971794</v>
      </c>
      <c r="M545" s="41">
        <f t="shared" si="37"/>
        <v>0.75639944312956053</v>
      </c>
      <c r="O545" s="14">
        <v>-0.122653108234034</v>
      </c>
      <c r="P545" s="14">
        <v>0.105475266182564</v>
      </c>
      <c r="Q545" s="14">
        <v>-0.15584897285743099</v>
      </c>
    </row>
    <row r="546" spans="2:17">
      <c r="B546" t="s">
        <v>2641</v>
      </c>
      <c r="C546" t="s">
        <v>45</v>
      </c>
      <c r="D546">
        <v>1</v>
      </c>
      <c r="E546" s="2">
        <v>2.87796527777778</v>
      </c>
      <c r="F546" s="2">
        <v>2.6190536111111098</v>
      </c>
      <c r="G546" s="2">
        <v>3.10895805555556</v>
      </c>
      <c r="H546" s="30">
        <v>1.9498690277777799</v>
      </c>
      <c r="I546" s="2"/>
      <c r="J546" s="41">
        <f t="shared" si="34"/>
        <v>1.0433141251677369</v>
      </c>
      <c r="K546" s="41">
        <f t="shared" si="35"/>
        <v>0.90098421174167265</v>
      </c>
      <c r="L546" s="41">
        <f t="shared" si="36"/>
        <v>1.0281301523921955</v>
      </c>
      <c r="M546" s="41">
        <f t="shared" si="37"/>
        <v>0.70806940131283169</v>
      </c>
      <c r="O546" s="14">
        <v>-0.14710737711058799</v>
      </c>
      <c r="P546" s="14">
        <v>2.54527720427043E-2</v>
      </c>
      <c r="Q546" s="14">
        <v>-0.30846462067833402</v>
      </c>
    </row>
    <row r="547" spans="2:17">
      <c r="B547" t="s">
        <v>2642</v>
      </c>
      <c r="C547" t="s">
        <v>45</v>
      </c>
      <c r="D547">
        <v>2</v>
      </c>
      <c r="E547" s="2">
        <v>3.36941180555556</v>
      </c>
      <c r="F547" s="2">
        <v>2.9797694444444498</v>
      </c>
      <c r="G547" s="2">
        <v>2.5468906944444401</v>
      </c>
      <c r="H547" s="30">
        <v>1.97925375</v>
      </c>
      <c r="I547" s="2"/>
      <c r="J547" s="41">
        <f t="shared" si="34"/>
        <v>1.221472321916762</v>
      </c>
      <c r="K547" s="41">
        <f t="shared" si="35"/>
        <v>1.0250745584912766</v>
      </c>
      <c r="L547" s="41">
        <f t="shared" si="36"/>
        <v>0.84225488765479783</v>
      </c>
      <c r="M547" s="41">
        <f t="shared" si="37"/>
        <v>0.71874007835586562</v>
      </c>
      <c r="O547" s="14">
        <v>-0.207217334302359</v>
      </c>
      <c r="P547" s="14">
        <v>-0.32899498023705398</v>
      </c>
      <c r="Q547" s="14">
        <v>-0.48861470449109601</v>
      </c>
    </row>
    <row r="548" spans="2:17">
      <c r="B548" t="s">
        <v>2643</v>
      </c>
      <c r="C548" t="s">
        <v>46</v>
      </c>
      <c r="D548">
        <v>1</v>
      </c>
      <c r="E548" s="2">
        <v>1.23069069444445</v>
      </c>
      <c r="F548" s="2">
        <v>0.89031027777777805</v>
      </c>
      <c r="G548" s="2">
        <v>1.0735531944444401</v>
      </c>
      <c r="H548" s="30">
        <v>7.9256388888890306E-2</v>
      </c>
      <c r="I548" s="2"/>
      <c r="J548" s="41">
        <f t="shared" si="34"/>
        <v>0.44614749008293247</v>
      </c>
      <c r="K548" s="41">
        <f t="shared" si="35"/>
        <v>0.30627685528316229</v>
      </c>
      <c r="L548" s="41">
        <f t="shared" si="36"/>
        <v>0.35502325527774087</v>
      </c>
      <c r="M548" s="41">
        <f t="shared" si="37"/>
        <v>2.8780919657322351E-2</v>
      </c>
      <c r="O548" s="14">
        <v>-0.12439562126616301</v>
      </c>
      <c r="P548" s="14">
        <v>-8.2617730505202699E-2</v>
      </c>
      <c r="Q548" s="14">
        <v>-0.348142948302546</v>
      </c>
    </row>
    <row r="549" spans="2:17">
      <c r="B549" t="s">
        <v>2644</v>
      </c>
      <c r="C549" t="s">
        <v>46</v>
      </c>
      <c r="D549">
        <v>2</v>
      </c>
      <c r="E549" s="2">
        <v>2.3344173611111101</v>
      </c>
      <c r="F549" s="2">
        <v>1.88929986111111</v>
      </c>
      <c r="G549" s="2">
        <v>2.4740259722222202</v>
      </c>
      <c r="H549" s="30">
        <v>1.20434555555556</v>
      </c>
      <c r="I549" s="2"/>
      <c r="J549" s="41">
        <f t="shared" si="34"/>
        <v>0.84626823877618462</v>
      </c>
      <c r="K549" s="41">
        <f t="shared" si="35"/>
        <v>0.64994062698269461</v>
      </c>
      <c r="L549" s="41">
        <f t="shared" si="36"/>
        <v>0.81815857737216879</v>
      </c>
      <c r="M549" s="41">
        <f t="shared" si="37"/>
        <v>0.43734231599538048</v>
      </c>
      <c r="O549" s="14">
        <v>-0.19442240586686599</v>
      </c>
      <c r="P549" s="14">
        <v>1.9251318802240101E-3</v>
      </c>
      <c r="Q549" s="14">
        <v>-0.36814081610767702</v>
      </c>
    </row>
    <row r="550" spans="2:17">
      <c r="B550" t="s">
        <v>2645</v>
      </c>
      <c r="C550" t="s">
        <v>47</v>
      </c>
      <c r="D550">
        <v>1</v>
      </c>
      <c r="E550" s="2">
        <v>3.0257123611111099</v>
      </c>
      <c r="F550" s="2">
        <v>2.6997345833333299</v>
      </c>
      <c r="G550" s="2">
        <v>3.4887899999999998</v>
      </c>
      <c r="H550" s="30">
        <v>1.73666305555556</v>
      </c>
      <c r="I550" s="2"/>
      <c r="J550" s="41">
        <f t="shared" si="34"/>
        <v>1.0968750976312485</v>
      </c>
      <c r="K550" s="41">
        <f t="shared" si="35"/>
        <v>0.92873938324782213</v>
      </c>
      <c r="L550" s="41">
        <f t="shared" si="36"/>
        <v>1.1537402982824725</v>
      </c>
      <c r="M550" s="41">
        <f t="shared" si="37"/>
        <v>0.63064644471571185</v>
      </c>
      <c r="O550" s="14">
        <v>-0.17472965995234599</v>
      </c>
      <c r="P550" s="14">
        <v>0.10038376576305801</v>
      </c>
      <c r="Q550" s="14">
        <v>-0.443255386919719</v>
      </c>
    </row>
    <row r="551" spans="2:17">
      <c r="B551" t="s">
        <v>2646</v>
      </c>
      <c r="C551" t="s">
        <v>47</v>
      </c>
      <c r="D551">
        <v>2</v>
      </c>
      <c r="E551" s="2">
        <v>3.0487165277777799</v>
      </c>
      <c r="F551" s="2">
        <v>3.0341077777777801</v>
      </c>
      <c r="G551" s="2">
        <v>3.13806527777778</v>
      </c>
      <c r="H551" s="30">
        <v>1.8794533333333401</v>
      </c>
      <c r="I551" s="2"/>
      <c r="J551" s="41">
        <f t="shared" si="34"/>
        <v>1.1052145213923237</v>
      </c>
      <c r="K551" s="41">
        <f t="shared" si="35"/>
        <v>1.0437675627955745</v>
      </c>
      <c r="L551" s="41">
        <f t="shared" si="36"/>
        <v>1.0377558894668943</v>
      </c>
      <c r="M551" s="41">
        <f t="shared" si="37"/>
        <v>0.68249886406237592</v>
      </c>
      <c r="O551" s="14">
        <v>-6.8323729728601804E-2</v>
      </c>
      <c r="P551" s="14">
        <v>-2.3491368451218402E-2</v>
      </c>
      <c r="Q551" s="14">
        <v>-0.40033511448644099</v>
      </c>
    </row>
    <row r="552" spans="2:17">
      <c r="B552" t="s">
        <v>2647</v>
      </c>
      <c r="C552" t="s">
        <v>48</v>
      </c>
      <c r="D552">
        <v>1</v>
      </c>
      <c r="E552" s="2">
        <v>0.64722611111111195</v>
      </c>
      <c r="F552" s="2">
        <v>0.24482916666666699</v>
      </c>
      <c r="G552" s="2">
        <v>0.393150416666666</v>
      </c>
      <c r="H552" s="30">
        <v>-0.16996527777777801</v>
      </c>
      <c r="I552" s="2"/>
      <c r="J552" s="41">
        <f t="shared" si="34"/>
        <v>0.23463109479243202</v>
      </c>
      <c r="K552" s="41">
        <f t="shared" si="35"/>
        <v>8.4224016188410675E-2</v>
      </c>
      <c r="L552" s="41">
        <f t="shared" si="36"/>
        <v>0.13001455490152106</v>
      </c>
      <c r="M552" s="41">
        <f t="shared" si="37"/>
        <v>-6.1720664703945431E-2</v>
      </c>
      <c r="O552" s="14">
        <v>-0.12775863855057401</v>
      </c>
      <c r="P552" s="14">
        <v>-0.10749056533748701</v>
      </c>
      <c r="Q552" s="14">
        <v>-0.21209464487129101</v>
      </c>
    </row>
    <row r="553" spans="2:17">
      <c r="B553" t="s">
        <v>2648</v>
      </c>
      <c r="C553" t="s">
        <v>48</v>
      </c>
      <c r="D553">
        <v>2</v>
      </c>
      <c r="E553" s="2">
        <v>2.5766644444444502</v>
      </c>
      <c r="F553" s="2">
        <v>1.6350397222222199</v>
      </c>
      <c r="G553" s="2">
        <v>2.6462047222222198</v>
      </c>
      <c r="H553" s="30">
        <v>2.1170800000000001</v>
      </c>
      <c r="I553" s="2"/>
      <c r="J553" s="41">
        <f t="shared" si="34"/>
        <v>0.93408715923846086</v>
      </c>
      <c r="K553" s="41">
        <f t="shared" si="35"/>
        <v>0.56247224915252569</v>
      </c>
      <c r="L553" s="41">
        <f t="shared" si="36"/>
        <v>0.87509796391675954</v>
      </c>
      <c r="M553" s="41">
        <f t="shared" si="37"/>
        <v>0.76878987602556581</v>
      </c>
      <c r="O553" s="14">
        <v>-0.372688019727344</v>
      </c>
      <c r="P553" s="14">
        <v>-2.4229350651919699E-2</v>
      </c>
      <c r="Q553" s="14">
        <v>-0.130753891658315</v>
      </c>
    </row>
    <row r="554" spans="2:17">
      <c r="B554" t="s">
        <v>2649</v>
      </c>
      <c r="C554" t="s">
        <v>49</v>
      </c>
      <c r="D554">
        <v>1</v>
      </c>
      <c r="E554" s="2">
        <v>2.3274880555555599</v>
      </c>
      <c r="F554" s="2">
        <v>2.5929631944444398</v>
      </c>
      <c r="G554" s="2">
        <v>3.0404819444444402</v>
      </c>
      <c r="H554" s="30">
        <v>2.47362263888889</v>
      </c>
      <c r="I554" s="2"/>
      <c r="J554" s="41">
        <f t="shared" si="34"/>
        <v>0.84375624100486657</v>
      </c>
      <c r="K554" s="41">
        <f t="shared" si="35"/>
        <v>0.89200881185115311</v>
      </c>
      <c r="L554" s="41">
        <f t="shared" si="36"/>
        <v>1.0054851525903825</v>
      </c>
      <c r="M554" s="41">
        <f t="shared" si="37"/>
        <v>0.89826366593866203</v>
      </c>
      <c r="O554" s="14">
        <v>5.0242969371837497E-2</v>
      </c>
      <c r="P554" s="14">
        <v>0.19162854813487901</v>
      </c>
      <c r="Q554" s="14">
        <v>9.5471071429371598E-2</v>
      </c>
    </row>
    <row r="555" spans="2:17">
      <c r="B555" t="s">
        <v>2650</v>
      </c>
      <c r="C555" t="s">
        <v>49</v>
      </c>
      <c r="D555">
        <v>2</v>
      </c>
      <c r="E555" s="2">
        <v>2.7717968055555602</v>
      </c>
      <c r="F555" s="2">
        <v>3.0005526388888901</v>
      </c>
      <c r="G555" s="2">
        <v>3.4089552777777801</v>
      </c>
      <c r="H555" s="30">
        <v>2.81463958333334</v>
      </c>
      <c r="I555" s="2"/>
      <c r="J555" s="41">
        <f t="shared" si="34"/>
        <v>1.0048261463265018</v>
      </c>
      <c r="K555" s="41">
        <f t="shared" si="35"/>
        <v>1.0322242136127133</v>
      </c>
      <c r="L555" s="41">
        <f t="shared" si="36"/>
        <v>1.1273390141037281</v>
      </c>
      <c r="M555" s="41">
        <f t="shared" si="37"/>
        <v>1.0220995032438493</v>
      </c>
      <c r="O555" s="14">
        <v>2.39258957410322E-2</v>
      </c>
      <c r="P555" s="14">
        <v>0.161078786891934</v>
      </c>
      <c r="Q555" s="14">
        <v>4.6788986768029603E-2</v>
      </c>
    </row>
    <row r="556" spans="2:17">
      <c r="B556" t="s">
        <v>2651</v>
      </c>
      <c r="C556" t="s">
        <v>50</v>
      </c>
      <c r="D556">
        <v>1</v>
      </c>
      <c r="E556" s="2">
        <v>2.09769069444445</v>
      </c>
      <c r="F556" s="2">
        <v>1.53550138888889</v>
      </c>
      <c r="G556" s="2">
        <v>2.37891972222222</v>
      </c>
      <c r="H556" s="30">
        <v>1.67347861111111</v>
      </c>
      <c r="I556" s="2"/>
      <c r="J556" s="41">
        <f t="shared" si="34"/>
        <v>0.76045056854775628</v>
      </c>
      <c r="K556" s="41">
        <f t="shared" si="35"/>
        <v>0.52822993108162408</v>
      </c>
      <c r="L556" s="41">
        <f t="shared" si="36"/>
        <v>0.78670701014011191</v>
      </c>
      <c r="M556" s="41">
        <f t="shared" si="37"/>
        <v>0.6077018411999292</v>
      </c>
      <c r="O556" s="14">
        <v>-0.22740498693476699</v>
      </c>
      <c r="P556" s="14">
        <v>5.1673859720054997E-2</v>
      </c>
      <c r="Q556" s="14">
        <v>-0.10586414408259801</v>
      </c>
    </row>
    <row r="557" spans="2:17">
      <c r="B557" t="s">
        <v>2652</v>
      </c>
      <c r="C557" t="s">
        <v>50</v>
      </c>
      <c r="D557">
        <v>2</v>
      </c>
      <c r="E557" s="2">
        <v>2.6032694444444502</v>
      </c>
      <c r="F557" s="2">
        <v>2.5175733333333299</v>
      </c>
      <c r="G557" s="2">
        <v>3.27475861111111</v>
      </c>
      <c r="H557" s="30">
        <v>2.73811916666667</v>
      </c>
      <c r="I557" s="2"/>
      <c r="J557" s="41">
        <f t="shared" si="34"/>
        <v>0.94373194978350894</v>
      </c>
      <c r="K557" s="41">
        <f t="shared" si="35"/>
        <v>0.86607384270873422</v>
      </c>
      <c r="L557" s="41">
        <f t="shared" si="36"/>
        <v>1.082960274704533</v>
      </c>
      <c r="M557" s="41">
        <f t="shared" si="37"/>
        <v>0.9943121160678362</v>
      </c>
      <c r="O557" s="14">
        <v>-7.90583128553701E-2</v>
      </c>
      <c r="P557" s="14">
        <v>0.17450710253473101</v>
      </c>
      <c r="Q557" s="14">
        <v>8.4438055960230601E-2</v>
      </c>
    </row>
    <row r="558" spans="2:17">
      <c r="B558" t="s">
        <v>2653</v>
      </c>
      <c r="C558" t="s">
        <v>51</v>
      </c>
      <c r="D558">
        <v>1</v>
      </c>
      <c r="E558" s="2">
        <v>-0.19734708333333301</v>
      </c>
      <c r="F558" s="2">
        <v>-1.3879166666667499E-3</v>
      </c>
      <c r="G558" s="2">
        <v>7.5413194444444206E-2</v>
      </c>
      <c r="H558" s="30">
        <v>-0.185762777777778</v>
      </c>
      <c r="I558" s="2"/>
      <c r="J558" s="41">
        <f t="shared" si="34"/>
        <v>-7.1541863688259141E-2</v>
      </c>
      <c r="K558" s="41">
        <f t="shared" si="35"/>
        <v>-4.7745910911283792E-4</v>
      </c>
      <c r="L558" s="41">
        <f t="shared" si="36"/>
        <v>2.4939088180362581E-2</v>
      </c>
      <c r="M558" s="41">
        <f t="shared" si="37"/>
        <v>-6.7457319939701221E-2</v>
      </c>
      <c r="O558" s="14">
        <v>0.10409648045906</v>
      </c>
      <c r="P558" s="14">
        <v>7.7133449475743104E-2</v>
      </c>
      <c r="Q558" s="14">
        <v>0.11010285031018401</v>
      </c>
    </row>
    <row r="559" spans="2:17">
      <c r="B559" t="s">
        <v>2654</v>
      </c>
      <c r="C559" t="s">
        <v>51</v>
      </c>
      <c r="D559">
        <v>2</v>
      </c>
      <c r="E559" s="2">
        <v>1.46766041666667</v>
      </c>
      <c r="F559" s="2">
        <v>1.5568505555555601</v>
      </c>
      <c r="G559" s="2">
        <v>2.6597858333333302</v>
      </c>
      <c r="H559" s="30">
        <v>1.15003138888889</v>
      </c>
      <c r="I559" s="2"/>
      <c r="J559" s="41">
        <f t="shared" si="34"/>
        <v>0.53205327231753208</v>
      </c>
      <c r="K559" s="41">
        <f t="shared" si="35"/>
        <v>0.53557428708064114</v>
      </c>
      <c r="L559" s="41">
        <f t="shared" si="36"/>
        <v>0.87958922741623635</v>
      </c>
      <c r="M559" s="41">
        <f t="shared" si="37"/>
        <v>0.41761883768653002</v>
      </c>
      <c r="O559" s="14">
        <v>1.60825954366157E-2</v>
      </c>
      <c r="P559" s="14">
        <v>0.36066457537594299</v>
      </c>
      <c r="Q559" s="14">
        <v>-5.1316551646176399E-2</v>
      </c>
    </row>
    <row r="560" spans="2:17">
      <c r="B560" t="s">
        <v>2655</v>
      </c>
      <c r="C560" t="s">
        <v>52</v>
      </c>
      <c r="D560">
        <v>1</v>
      </c>
      <c r="E560" s="2">
        <v>3.1224236111111101</v>
      </c>
      <c r="F560" s="2">
        <v>3.08900208333334</v>
      </c>
      <c r="G560" s="2">
        <v>3.23455347222222</v>
      </c>
      <c r="H560" s="30">
        <v>3.0067759722222198</v>
      </c>
      <c r="I560" s="2"/>
      <c r="J560" s="41">
        <f t="shared" si="34"/>
        <v>1.1319346634872822</v>
      </c>
      <c r="K560" s="41">
        <f t="shared" si="35"/>
        <v>1.0626518278637875</v>
      </c>
      <c r="L560" s="41">
        <f t="shared" si="36"/>
        <v>1.0696644647147784</v>
      </c>
      <c r="M560" s="41">
        <f t="shared" si="37"/>
        <v>1.0918713165876444</v>
      </c>
      <c r="O560" s="14">
        <v>-7.7065801169513296E-2</v>
      </c>
      <c r="P560" s="14">
        <v>-1.6865271936417799E-2</v>
      </c>
      <c r="Q560" s="14">
        <v>-1.9581933697061599E-2</v>
      </c>
    </row>
    <row r="561" spans="2:17">
      <c r="B561" t="s">
        <v>2656</v>
      </c>
      <c r="C561" t="s">
        <v>52</v>
      </c>
      <c r="D561">
        <v>2</v>
      </c>
      <c r="E561" s="2">
        <v>3.2845788888888898</v>
      </c>
      <c r="F561" s="2">
        <v>3.3255040277777801</v>
      </c>
      <c r="G561" s="2">
        <v>3.1818729166666699</v>
      </c>
      <c r="H561" s="30">
        <v>3.05335902777778</v>
      </c>
      <c r="I561" s="2"/>
      <c r="J561" s="41">
        <f t="shared" si="34"/>
        <v>1.1907188653268148</v>
      </c>
      <c r="K561" s="41">
        <f t="shared" si="35"/>
        <v>1.1440111849562327</v>
      </c>
      <c r="L561" s="41">
        <f t="shared" si="36"/>
        <v>1.0522430435686656</v>
      </c>
      <c r="M561" s="41">
        <f t="shared" si="37"/>
        <v>1.1087873431456636</v>
      </c>
      <c r="O561" s="14">
        <v>-5.6484269871116002E-2</v>
      </c>
      <c r="P561" s="14">
        <v>-8.9908041485830995E-2</v>
      </c>
      <c r="Q561" s="14">
        <v>-6.5628186315688494E-2</v>
      </c>
    </row>
    <row r="562" spans="2:17">
      <c r="B562" t="s">
        <v>2657</v>
      </c>
      <c r="C562" t="s">
        <v>41</v>
      </c>
      <c r="D562">
        <v>3</v>
      </c>
      <c r="E562" s="2">
        <v>2.5264918055555601</v>
      </c>
      <c r="F562" s="2">
        <v>3.1619241666666702</v>
      </c>
      <c r="G562" s="2">
        <v>2.7063665277777802</v>
      </c>
      <c r="H562" s="30">
        <v>2.2276924999999999</v>
      </c>
      <c r="I562" s="2"/>
      <c r="J562" s="41">
        <f t="shared" si="34"/>
        <v>0.91589867612717824</v>
      </c>
      <c r="K562" s="41">
        <f t="shared" si="35"/>
        <v>1.0877378534006101</v>
      </c>
      <c r="L562" s="41">
        <f t="shared" si="36"/>
        <v>0.89499342895962086</v>
      </c>
      <c r="M562" s="41">
        <f t="shared" si="37"/>
        <v>0.80895735678296643</v>
      </c>
      <c r="O562" s="14">
        <v>0.17138291696385399</v>
      </c>
      <c r="P562" s="14">
        <v>1.2875975618996E-2</v>
      </c>
      <c r="Q562" s="14">
        <v>-7.1105184387395201E-2</v>
      </c>
    </row>
    <row r="563" spans="2:17">
      <c r="B563" t="s">
        <v>2658</v>
      </c>
      <c r="C563" t="s">
        <v>41</v>
      </c>
      <c r="D563">
        <v>4</v>
      </c>
      <c r="E563" s="2">
        <v>2.6551072222222198</v>
      </c>
      <c r="F563" s="2">
        <v>3.1264324999999999</v>
      </c>
      <c r="G563" s="2">
        <v>2.8913073611111102</v>
      </c>
      <c r="H563" s="30">
        <v>1.89304805555556</v>
      </c>
      <c r="I563" s="2"/>
      <c r="J563" s="41">
        <f t="shared" si="34"/>
        <v>0.96252407566162712</v>
      </c>
      <c r="K563" s="41">
        <f t="shared" si="35"/>
        <v>1.0755283166506153</v>
      </c>
      <c r="L563" s="41">
        <f t="shared" si="36"/>
        <v>0.95615322711732176</v>
      </c>
      <c r="M563" s="41">
        <f t="shared" si="37"/>
        <v>0.68743560939643156</v>
      </c>
      <c r="O563" s="14">
        <v>0.110966713765996</v>
      </c>
      <c r="P563" s="14">
        <v>2.99190296380554E-2</v>
      </c>
      <c r="Q563" s="14">
        <v>-0.242566223800458</v>
      </c>
    </row>
    <row r="564" spans="2:17">
      <c r="B564" t="s">
        <v>2659</v>
      </c>
      <c r="C564" t="s">
        <v>42</v>
      </c>
      <c r="D564">
        <v>3</v>
      </c>
      <c r="E564" s="2">
        <v>2.5999627777777801</v>
      </c>
      <c r="F564" s="2">
        <v>2.9112701388888902</v>
      </c>
      <c r="G564" s="2">
        <v>2.7690318055555601</v>
      </c>
      <c r="H564" s="30">
        <v>1.9701193055555599</v>
      </c>
      <c r="I564" s="2"/>
      <c r="J564" s="41">
        <f t="shared" si="34"/>
        <v>0.94253322370185788</v>
      </c>
      <c r="K564" s="41">
        <f t="shared" si="35"/>
        <v>1.0015100187815893</v>
      </c>
      <c r="L564" s="41">
        <f t="shared" si="36"/>
        <v>0.91571679043316612</v>
      </c>
      <c r="M564" s="41">
        <f t="shared" si="37"/>
        <v>0.71542302448354933</v>
      </c>
      <c r="O564" s="14">
        <v>5.7617243232617202E-2</v>
      </c>
      <c r="P564" s="14">
        <v>8.39784751104229E-3</v>
      </c>
      <c r="Q564" s="14">
        <v>-0.19316711028616901</v>
      </c>
    </row>
    <row r="565" spans="2:17">
      <c r="B565" t="s">
        <v>2660</v>
      </c>
      <c r="C565" t="s">
        <v>42</v>
      </c>
      <c r="D565">
        <v>4</v>
      </c>
      <c r="E565" s="2">
        <v>2.7989783333333298</v>
      </c>
      <c r="F565" s="2">
        <v>2.9642265277777802</v>
      </c>
      <c r="G565" s="2">
        <v>2.89102541666667</v>
      </c>
      <c r="H565" s="30">
        <v>2.04774472222222</v>
      </c>
      <c r="I565" s="2"/>
      <c r="J565" s="41">
        <f t="shared" si="34"/>
        <v>1.0146799385501815</v>
      </c>
      <c r="K565" s="41">
        <f t="shared" si="35"/>
        <v>1.0197276184891035</v>
      </c>
      <c r="L565" s="41">
        <f t="shared" si="36"/>
        <v>0.95605998829600336</v>
      </c>
      <c r="M565" s="41">
        <f t="shared" si="37"/>
        <v>0.74361167793811622</v>
      </c>
      <c r="O565" s="14">
        <v>1.24132411284409E-3</v>
      </c>
      <c r="P565" s="14">
        <v>-1.9523852968821202E-2</v>
      </c>
      <c r="Q565" s="14">
        <v>-0.24225298739949599</v>
      </c>
    </row>
    <row r="566" spans="2:17">
      <c r="B566" t="s">
        <v>2661</v>
      </c>
      <c r="C566" t="s">
        <v>43</v>
      </c>
      <c r="D566">
        <v>3</v>
      </c>
      <c r="E566" s="2">
        <v>2.3069813888888899</v>
      </c>
      <c r="F566" s="2">
        <v>1.9048225000000001</v>
      </c>
      <c r="G566" s="2">
        <v>2.5092406944444399</v>
      </c>
      <c r="H566" s="30">
        <v>1.45082513888889</v>
      </c>
      <c r="I566" s="2"/>
      <c r="J566" s="41">
        <f t="shared" si="34"/>
        <v>0.83632220586947281</v>
      </c>
      <c r="K566" s="41">
        <f t="shared" si="35"/>
        <v>0.65528059119882387</v>
      </c>
      <c r="L566" s="41">
        <f t="shared" si="36"/>
        <v>0.8298040602245611</v>
      </c>
      <c r="M566" s="41">
        <f t="shared" si="37"/>
        <v>0.52684814870536967</v>
      </c>
      <c r="O566" s="14">
        <v>-0.17879909618665901</v>
      </c>
      <c r="P566" s="14">
        <v>2.2981506506652701E-2</v>
      </c>
      <c r="Q566" s="14">
        <v>-0.26798203786170799</v>
      </c>
    </row>
    <row r="567" spans="2:17">
      <c r="B567" t="s">
        <v>2662</v>
      </c>
      <c r="C567" t="s">
        <v>43</v>
      </c>
      <c r="D567">
        <v>4</v>
      </c>
      <c r="E567" s="2">
        <v>2.76460597222222</v>
      </c>
      <c r="F567" s="2">
        <v>2.5716319444444502</v>
      </c>
      <c r="G567" s="2">
        <v>3.2032219444444401</v>
      </c>
      <c r="H567" s="30">
        <v>1.6651400000000001</v>
      </c>
      <c r="I567" s="2"/>
      <c r="J567" s="41">
        <f t="shared" si="34"/>
        <v>1.0022193400365407</v>
      </c>
      <c r="K567" s="41">
        <f t="shared" si="35"/>
        <v>0.88467061938912428</v>
      </c>
      <c r="L567" s="41">
        <f t="shared" si="36"/>
        <v>1.0593031514216362</v>
      </c>
      <c r="M567" s="41">
        <f t="shared" si="37"/>
        <v>0.60467378378011727</v>
      </c>
      <c r="O567" s="14">
        <v>-0.1209324842309</v>
      </c>
      <c r="P567" s="14">
        <v>9.55094726418457E-2</v>
      </c>
      <c r="Q567" s="14">
        <v>-0.36784464808365103</v>
      </c>
    </row>
    <row r="568" spans="2:17">
      <c r="B568" t="s">
        <v>2663</v>
      </c>
      <c r="C568" t="s">
        <v>44</v>
      </c>
      <c r="D568">
        <v>3</v>
      </c>
      <c r="E568" s="2">
        <v>2.8253115277777798</v>
      </c>
      <c r="F568" s="2">
        <v>2.45656861111111</v>
      </c>
      <c r="G568" s="2">
        <v>2.7798440277777798</v>
      </c>
      <c r="H568" s="30">
        <v>1.95818972222222</v>
      </c>
      <c r="I568" s="2"/>
      <c r="J568" s="41">
        <f t="shared" si="34"/>
        <v>1.0242261946974749</v>
      </c>
      <c r="K568" s="41">
        <f t="shared" si="35"/>
        <v>0.84508752485303051</v>
      </c>
      <c r="L568" s="41">
        <f t="shared" si="36"/>
        <v>0.91929238440464622</v>
      </c>
      <c r="M568" s="41">
        <f t="shared" si="37"/>
        <v>0.71109095252978516</v>
      </c>
      <c r="O568" s="14">
        <v>-0.183268780086423</v>
      </c>
      <c r="P568" s="14">
        <v>-6.5324081655613306E-2</v>
      </c>
      <c r="Q568" s="14">
        <v>-0.28499846751791402</v>
      </c>
    </row>
    <row r="569" spans="2:17">
      <c r="B569" t="s">
        <v>2664</v>
      </c>
      <c r="C569" t="s">
        <v>44</v>
      </c>
      <c r="D569">
        <v>4</v>
      </c>
      <c r="E569" s="2">
        <v>2.8948868055555601</v>
      </c>
      <c r="F569" s="2">
        <v>2.8264306944444502</v>
      </c>
      <c r="G569" s="2">
        <v>3.0108047222222201</v>
      </c>
      <c r="H569" s="30">
        <v>2.02749847222222</v>
      </c>
      <c r="I569" s="2"/>
      <c r="J569" s="41">
        <f t="shared" si="34"/>
        <v>1.049448483037269</v>
      </c>
      <c r="K569" s="41">
        <f t="shared" si="35"/>
        <v>0.97232428556364769</v>
      </c>
      <c r="L569" s="41">
        <f t="shared" si="36"/>
        <v>0.99567091693307452</v>
      </c>
      <c r="M569" s="41">
        <f t="shared" si="37"/>
        <v>0.73625951740215034</v>
      </c>
      <c r="O569" s="14">
        <v>-8.2109703496245995E-2</v>
      </c>
      <c r="P569" s="14">
        <v>-1.28107653481384E-2</v>
      </c>
      <c r="Q569" s="14">
        <v>-0.286844860920554</v>
      </c>
    </row>
    <row r="570" spans="2:17">
      <c r="B570" t="s">
        <v>2665</v>
      </c>
      <c r="C570" t="s">
        <v>45</v>
      </c>
      <c r="D570">
        <v>3</v>
      </c>
      <c r="E570" s="2">
        <v>3.5512462500000002</v>
      </c>
      <c r="F570" s="2">
        <v>3.20989666666667</v>
      </c>
      <c r="G570" s="2">
        <v>3.5852876388888899</v>
      </c>
      <c r="H570" s="30">
        <v>2.3868143055555602</v>
      </c>
      <c r="I570" s="2"/>
      <c r="J570" s="41">
        <f t="shared" si="34"/>
        <v>1.2873905752729657</v>
      </c>
      <c r="K570" s="41">
        <f t="shared" si="35"/>
        <v>1.1042409386808847</v>
      </c>
      <c r="L570" s="41">
        <f t="shared" si="36"/>
        <v>1.1856519968012205</v>
      </c>
      <c r="M570" s="41">
        <f t="shared" si="37"/>
        <v>0.8667403565590841</v>
      </c>
      <c r="O570" s="14">
        <v>-0.19620477765310301</v>
      </c>
      <c r="P570" s="14">
        <v>-4.79694270755502E-2</v>
      </c>
      <c r="Q570" s="14">
        <v>-0.41121780850237799</v>
      </c>
    </row>
    <row r="571" spans="2:17">
      <c r="B571" t="s">
        <v>2666</v>
      </c>
      <c r="C571" t="s">
        <v>45</v>
      </c>
      <c r="D571">
        <v>4</v>
      </c>
      <c r="E571" s="2">
        <v>3.7574647222222199</v>
      </c>
      <c r="F571" s="2">
        <v>3.2121159722222199</v>
      </c>
      <c r="G571" s="2">
        <v>3.7156019444444399</v>
      </c>
      <c r="H571" s="30">
        <v>2.4123199999999998</v>
      </c>
      <c r="I571" s="2"/>
      <c r="J571" s="41">
        <f t="shared" si="34"/>
        <v>1.3621484768366987</v>
      </c>
      <c r="K571" s="41">
        <f t="shared" si="35"/>
        <v>1.1050044050177699</v>
      </c>
      <c r="L571" s="41">
        <f t="shared" si="36"/>
        <v>1.2287468422238836</v>
      </c>
      <c r="M571" s="41">
        <f t="shared" si="37"/>
        <v>0.87600241546563784</v>
      </c>
      <c r="O571" s="14">
        <v>-0.27273457337957902</v>
      </c>
      <c r="P571" s="14">
        <v>-7.5610173166525602E-2</v>
      </c>
      <c r="Q571" s="14">
        <v>-0.48202705653922601</v>
      </c>
    </row>
    <row r="572" spans="2:17">
      <c r="B572" t="s">
        <v>2667</v>
      </c>
      <c r="C572" t="s">
        <v>46</v>
      </c>
      <c r="D572">
        <v>3</v>
      </c>
      <c r="E572" s="2">
        <v>2.4868729166666701</v>
      </c>
      <c r="F572" s="2">
        <v>2.5023213888888902</v>
      </c>
      <c r="G572" s="2">
        <v>2.8003647222222199</v>
      </c>
      <c r="H572" s="30">
        <v>1.62825569444445</v>
      </c>
      <c r="I572" s="2"/>
      <c r="J572" s="41">
        <f t="shared" si="34"/>
        <v>0.90153611702321756</v>
      </c>
      <c r="K572" s="41">
        <f t="shared" si="35"/>
        <v>0.86082700045834915</v>
      </c>
      <c r="L572" s="41">
        <f t="shared" si="36"/>
        <v>0.92607856303084379</v>
      </c>
      <c r="M572" s="41">
        <f t="shared" si="37"/>
        <v>0.59127973126658895</v>
      </c>
      <c r="O572" s="14">
        <v>-4.0678281005459602E-2</v>
      </c>
      <c r="P572" s="14">
        <v>5.7550898764248702E-2</v>
      </c>
      <c r="Q572" s="14">
        <v>-0.273399434308009</v>
      </c>
    </row>
    <row r="573" spans="2:17">
      <c r="B573" t="s">
        <v>2668</v>
      </c>
      <c r="C573" t="s">
        <v>46</v>
      </c>
      <c r="D573">
        <v>4</v>
      </c>
      <c r="E573" s="2">
        <v>2.6664845833333302</v>
      </c>
      <c r="F573" s="2">
        <v>2.7748690277777799</v>
      </c>
      <c r="G573" s="2">
        <v>3.0571073611111101</v>
      </c>
      <c r="H573" s="30">
        <v>1.78102305555556</v>
      </c>
      <c r="I573" s="2"/>
      <c r="J573" s="41">
        <f t="shared" si="34"/>
        <v>0.96664857349556932</v>
      </c>
      <c r="K573" s="41">
        <f t="shared" si="35"/>
        <v>0.954586486153712</v>
      </c>
      <c r="L573" s="41">
        <f t="shared" si="36"/>
        <v>1.0109831657078456</v>
      </c>
      <c r="M573" s="41">
        <f t="shared" si="37"/>
        <v>0.64675519776259438</v>
      </c>
      <c r="O573" s="14">
        <v>-1.4239493944428701E-2</v>
      </c>
      <c r="P573" s="14">
        <v>8.0846386857544306E-2</v>
      </c>
      <c r="Q573" s="14">
        <v>-0.28766428126357901</v>
      </c>
    </row>
    <row r="574" spans="2:17">
      <c r="B574" t="s">
        <v>2669</v>
      </c>
      <c r="C574" t="s">
        <v>47</v>
      </c>
      <c r="D574">
        <v>3</v>
      </c>
      <c r="E574" s="2">
        <v>2.9439411111111098</v>
      </c>
      <c r="F574" s="2">
        <v>2.76793847222222</v>
      </c>
      <c r="G574" s="2">
        <v>3.3291001388888901</v>
      </c>
      <c r="H574" s="30">
        <v>2.1783208333333399</v>
      </c>
      <c r="I574" s="2"/>
      <c r="J574" s="41">
        <f t="shared" si="34"/>
        <v>1.0672315502207332</v>
      </c>
      <c r="K574" s="41">
        <f t="shared" si="35"/>
        <v>0.95220229626631636</v>
      </c>
      <c r="L574" s="41">
        <f t="shared" si="36"/>
        <v>1.1009309781482661</v>
      </c>
      <c r="M574" s="41">
        <f t="shared" si="37"/>
        <v>0.79102868262051762</v>
      </c>
      <c r="O574" s="14">
        <v>-0.120617859919067</v>
      </c>
      <c r="P574" s="14">
        <v>7.5623037373478794E-2</v>
      </c>
      <c r="Q574" s="14">
        <v>-0.25112269141846</v>
      </c>
    </row>
    <row r="575" spans="2:17">
      <c r="B575" t="s">
        <v>2670</v>
      </c>
      <c r="C575" t="s">
        <v>47</v>
      </c>
      <c r="D575">
        <v>4</v>
      </c>
      <c r="E575" s="2">
        <v>3.0162844444444499</v>
      </c>
      <c r="F575" s="2">
        <v>2.98170805555556</v>
      </c>
      <c r="G575" s="2">
        <v>3.24785986111111</v>
      </c>
      <c r="H575" s="30">
        <v>2.0848883333333399</v>
      </c>
      <c r="I575" s="2"/>
      <c r="J575" s="41">
        <f t="shared" si="34"/>
        <v>1.0934573084365067</v>
      </c>
      <c r="K575" s="41">
        <f t="shared" si="35"/>
        <v>1.0257414627487562</v>
      </c>
      <c r="L575" s="41">
        <f t="shared" si="36"/>
        <v>1.0740648777765363</v>
      </c>
      <c r="M575" s="41">
        <f t="shared" si="37"/>
        <v>0.75709989386819898</v>
      </c>
      <c r="O575" s="14">
        <v>-7.4193879392648404E-2</v>
      </c>
      <c r="P575" s="14">
        <v>2.3942242080097698E-2</v>
      </c>
      <c r="Q575" s="14">
        <v>-0.31314122977576198</v>
      </c>
    </row>
    <row r="576" spans="2:17">
      <c r="B576" t="s">
        <v>2671</v>
      </c>
      <c r="C576" t="s">
        <v>48</v>
      </c>
      <c r="D576">
        <v>3</v>
      </c>
      <c r="E576" s="2">
        <v>2.84470069444445</v>
      </c>
      <c r="F576" s="2">
        <v>2.3855956944444499</v>
      </c>
      <c r="G576" s="2">
        <v>3.2220784722222202</v>
      </c>
      <c r="H576" s="30">
        <v>2.2335088888888901</v>
      </c>
      <c r="I576" s="2"/>
      <c r="J576" s="41">
        <f t="shared" si="34"/>
        <v>1.0312551160033594</v>
      </c>
      <c r="K576" s="41">
        <f t="shared" si="35"/>
        <v>0.82067203480477979</v>
      </c>
      <c r="L576" s="41">
        <f t="shared" si="36"/>
        <v>1.0655389913497797</v>
      </c>
      <c r="M576" s="41">
        <f t="shared" si="37"/>
        <v>0.81106950223462926</v>
      </c>
      <c r="O576" s="14">
        <v>-0.214951572254648</v>
      </c>
      <c r="P576" s="14">
        <v>7.4271791442328899E-2</v>
      </c>
      <c r="Q576" s="14">
        <v>-0.19254841852794299</v>
      </c>
    </row>
    <row r="577" spans="2:17">
      <c r="B577" t="s">
        <v>2672</v>
      </c>
      <c r="C577" t="s">
        <v>48</v>
      </c>
      <c r="D577">
        <v>4</v>
      </c>
      <c r="E577" s="2">
        <v>3.0844666666666698</v>
      </c>
      <c r="F577" s="2">
        <v>2.8677501388888902</v>
      </c>
      <c r="G577" s="2">
        <v>3.3876005555555602</v>
      </c>
      <c r="H577" s="30">
        <v>2.5202019444444499</v>
      </c>
      <c r="I577" s="2"/>
      <c r="J577" s="41">
        <f t="shared" si="34"/>
        <v>1.1181745891066526</v>
      </c>
      <c r="K577" s="41">
        <f t="shared" si="35"/>
        <v>0.98653864411073522</v>
      </c>
      <c r="L577" s="41">
        <f t="shared" si="36"/>
        <v>1.1202770231021477</v>
      </c>
      <c r="M577" s="41">
        <f t="shared" si="37"/>
        <v>0.91517833073329224</v>
      </c>
      <c r="O577" s="14">
        <v>-0.13895224750930901</v>
      </c>
      <c r="P577" s="14">
        <v>4.6767007179144997E-2</v>
      </c>
      <c r="Q577" s="14">
        <v>-0.181536850180158</v>
      </c>
    </row>
    <row r="578" spans="2:17">
      <c r="B578" t="s">
        <v>2673</v>
      </c>
      <c r="C578" t="s">
        <v>49</v>
      </c>
      <c r="D578">
        <v>3</v>
      </c>
      <c r="E578" s="2">
        <v>2.9458768055555602</v>
      </c>
      <c r="F578" s="2">
        <v>2.8824405555555601</v>
      </c>
      <c r="G578" s="2">
        <v>3.30692069444444</v>
      </c>
      <c r="H578" s="30">
        <v>2.9258173611111098</v>
      </c>
      <c r="I578" s="2"/>
      <c r="J578" s="41">
        <f t="shared" si="34"/>
        <v>1.0679332742378704</v>
      </c>
      <c r="K578" s="41">
        <f t="shared" si="35"/>
        <v>0.99159231442295204</v>
      </c>
      <c r="L578" s="41">
        <f t="shared" si="36"/>
        <v>1.0935962521117091</v>
      </c>
      <c r="M578" s="41">
        <f t="shared" si="37"/>
        <v>1.0624722572231837</v>
      </c>
      <c r="O578" s="14">
        <v>-8.1953364245251695E-2</v>
      </c>
      <c r="P578" s="14">
        <v>6.7624343215911403E-2</v>
      </c>
      <c r="Q578" s="14">
        <v>1.95692842496322E-2</v>
      </c>
    </row>
    <row r="579" spans="2:17">
      <c r="B579" t="s">
        <v>2674</v>
      </c>
      <c r="C579" t="s">
        <v>49</v>
      </c>
      <c r="D579">
        <v>4</v>
      </c>
      <c r="E579" s="2">
        <v>3.09028708333333</v>
      </c>
      <c r="F579" s="2">
        <v>2.7085922222222201</v>
      </c>
      <c r="G579" s="2">
        <v>3.4117240277777801</v>
      </c>
      <c r="H579" s="30">
        <v>2.8581651388888898</v>
      </c>
      <c r="I579" s="2"/>
      <c r="J579" s="41">
        <f t="shared" si="34"/>
        <v>1.1202845947309654</v>
      </c>
      <c r="K579" s="41">
        <f t="shared" si="35"/>
        <v>0.93178651170611027</v>
      </c>
      <c r="L579" s="41">
        <f t="shared" si="36"/>
        <v>1.1282546377012703</v>
      </c>
      <c r="M579" s="41">
        <f t="shared" si="37"/>
        <v>1.0379052387188881</v>
      </c>
      <c r="O579" s="14">
        <v>-0.19588594486244601</v>
      </c>
      <c r="P579" s="14">
        <v>5.2748143910221403E-2</v>
      </c>
      <c r="Q579" s="14">
        <v>-6.10699161165566E-2</v>
      </c>
    </row>
    <row r="580" spans="2:17">
      <c r="B580" t="s">
        <v>2675</v>
      </c>
      <c r="C580" t="s">
        <v>50</v>
      </c>
      <c r="D580">
        <v>3</v>
      </c>
      <c r="E580" s="2">
        <v>2.9783001388888901</v>
      </c>
      <c r="F580" s="2">
        <v>2.7102637500000002</v>
      </c>
      <c r="G580" s="2">
        <v>3.26588472222222</v>
      </c>
      <c r="H580" s="30">
        <v>2.7442181944444499</v>
      </c>
      <c r="I580" s="2"/>
      <c r="J580" s="41">
        <f t="shared" si="34"/>
        <v>1.0796873151614652</v>
      </c>
      <c r="K580" s="41">
        <f t="shared" si="35"/>
        <v>0.93236153626111684</v>
      </c>
      <c r="L580" s="41">
        <f t="shared" si="36"/>
        <v>1.0800256861470121</v>
      </c>
      <c r="M580" s="41">
        <f t="shared" si="37"/>
        <v>0.99652689813046769</v>
      </c>
      <c r="O580" s="14">
        <v>-0.15333681318044801</v>
      </c>
      <c r="P580" s="14">
        <v>4.2932156392210201E-2</v>
      </c>
      <c r="Q580" s="14">
        <v>-5.8965532264066298E-2</v>
      </c>
    </row>
    <row r="581" spans="2:17">
      <c r="B581" t="s">
        <v>2676</v>
      </c>
      <c r="C581" t="s">
        <v>50</v>
      </c>
      <c r="D581">
        <v>4</v>
      </c>
      <c r="E581" s="2">
        <v>2.9702620833333402</v>
      </c>
      <c r="F581" s="2">
        <v>2.77458402777778</v>
      </c>
      <c r="G581" s="2">
        <v>3.3734622222222201</v>
      </c>
      <c r="H581" s="30">
        <v>2.8287791666666702</v>
      </c>
      <c r="I581" s="2"/>
      <c r="J581" s="41">
        <f t="shared" si="34"/>
        <v>1.0767733755928601</v>
      </c>
      <c r="K581" s="41">
        <f t="shared" si="35"/>
        <v>0.95448844291425439</v>
      </c>
      <c r="L581" s="41">
        <f t="shared" si="36"/>
        <v>1.1156014866218136</v>
      </c>
      <c r="M581" s="41">
        <f t="shared" si="37"/>
        <v>1.0272341077547247</v>
      </c>
      <c r="O581" s="14">
        <v>-0.12819714279261199</v>
      </c>
      <c r="P581" s="14">
        <v>8.1265113431188599E-2</v>
      </c>
      <c r="Q581" s="14">
        <v>-2.5137275302579899E-2</v>
      </c>
    </row>
    <row r="582" spans="2:17">
      <c r="B582" t="s">
        <v>2677</v>
      </c>
      <c r="C582" t="s">
        <v>51</v>
      </c>
      <c r="D582">
        <v>3</v>
      </c>
      <c r="E582" s="2">
        <v>2.7091619444444501</v>
      </c>
      <c r="F582" s="2">
        <v>2.41302958333333</v>
      </c>
      <c r="G582" s="2">
        <v>2.86884083333333</v>
      </c>
      <c r="H582" s="30">
        <v>2.3186381944444499</v>
      </c>
      <c r="I582" s="2"/>
      <c r="J582" s="41">
        <f t="shared" si="34"/>
        <v>0.982119883735454</v>
      </c>
      <c r="K582" s="41">
        <f t="shared" si="35"/>
        <v>0.83010960441034054</v>
      </c>
      <c r="L582" s="41">
        <f t="shared" si="36"/>
        <v>0.94872356283265358</v>
      </c>
      <c r="M582" s="41">
        <f t="shared" si="37"/>
        <v>0.84198309466580867</v>
      </c>
      <c r="O582" s="14">
        <v>-0.15471238429453699</v>
      </c>
      <c r="P582" s="14">
        <v>3.9478995511648303E-3</v>
      </c>
      <c r="Q582" s="14">
        <v>-0.10900731539403299</v>
      </c>
    </row>
    <row r="583" spans="2:17">
      <c r="B583" t="s">
        <v>2678</v>
      </c>
      <c r="C583" t="s">
        <v>51</v>
      </c>
      <c r="D583">
        <v>4</v>
      </c>
      <c r="E583" s="2">
        <v>2.92175236111111</v>
      </c>
      <c r="F583" s="2">
        <v>2.9137658333333301</v>
      </c>
      <c r="G583" s="2">
        <v>3.2195813888888898</v>
      </c>
      <c r="H583" s="30">
        <v>3.0012343055555601</v>
      </c>
      <c r="I583" s="2"/>
      <c r="J583" s="41">
        <f t="shared" si="34"/>
        <v>1.0591877296529288</v>
      </c>
      <c r="K583" s="41">
        <f t="shared" si="35"/>
        <v>1.0023685660378319</v>
      </c>
      <c r="L583" s="41">
        <f t="shared" si="36"/>
        <v>1.0647132077199732</v>
      </c>
      <c r="M583" s="41">
        <f t="shared" si="37"/>
        <v>1.0898589329131323</v>
      </c>
      <c r="O583" s="14">
        <v>-6.2134969186655398E-2</v>
      </c>
      <c r="P583" s="14">
        <v>4.7016293926825999E-2</v>
      </c>
      <c r="Q583" s="14">
        <v>5.63230926466309E-2</v>
      </c>
    </row>
    <row r="584" spans="2:17">
      <c r="B584" t="s">
        <v>2679</v>
      </c>
      <c r="C584" t="s">
        <v>52</v>
      </c>
      <c r="D584">
        <v>3</v>
      </c>
      <c r="E584" s="2">
        <v>3.15651944444445</v>
      </c>
      <c r="F584" s="2">
        <v>3.1438980555555598</v>
      </c>
      <c r="G584" s="2">
        <v>3.4699495833333298</v>
      </c>
      <c r="H584" s="30">
        <v>3.0320079166666698</v>
      </c>
      <c r="I584" s="2"/>
      <c r="J584" s="41">
        <f t="shared" si="34"/>
        <v>1.1442950157127634</v>
      </c>
      <c r="K584" s="41">
        <f t="shared" si="35"/>
        <v>1.0815366662842758</v>
      </c>
      <c r="L584" s="41">
        <f t="shared" si="36"/>
        <v>1.1475097862869756</v>
      </c>
      <c r="M584" s="41">
        <f t="shared" si="37"/>
        <v>1.1010339667668216</v>
      </c>
      <c r="O584" s="14">
        <v>-7.0960507436284098E-2</v>
      </c>
      <c r="P584" s="14">
        <v>4.9284739739464997E-2</v>
      </c>
      <c r="Q584" s="14">
        <v>-2.3658145715361099E-2</v>
      </c>
    </row>
    <row r="585" spans="2:17">
      <c r="B585" t="s">
        <v>2680</v>
      </c>
      <c r="C585" t="s">
        <v>52</v>
      </c>
      <c r="D585">
        <v>4</v>
      </c>
      <c r="E585" s="2">
        <v>3.5268338888888899</v>
      </c>
      <c r="F585" s="2">
        <v>3.4724537500000001</v>
      </c>
      <c r="G585" s="2">
        <v>3.4120015277777802</v>
      </c>
      <c r="H585" s="30">
        <v>3.1861604166666702</v>
      </c>
      <c r="I585" s="2"/>
      <c r="J585" s="41">
        <f t="shared" si="34"/>
        <v>1.2785406557230039</v>
      </c>
      <c r="K585" s="41">
        <f t="shared" si="35"/>
        <v>1.1945635597073074</v>
      </c>
      <c r="L585" s="41">
        <f t="shared" si="36"/>
        <v>1.1283464067480669</v>
      </c>
      <c r="M585" s="41">
        <f t="shared" si="37"/>
        <v>1.1570124283100942</v>
      </c>
      <c r="O585" s="14">
        <v>-9.6732098416004594E-2</v>
      </c>
      <c r="P585" s="14">
        <v>-9.6901262901776697E-2</v>
      </c>
      <c r="Q585" s="14">
        <v>-0.11146681064607</v>
      </c>
    </row>
    <row r="586" spans="2:17">
      <c r="B586" t="s">
        <v>2681</v>
      </c>
      <c r="C586" t="s">
        <v>53</v>
      </c>
      <c r="D586">
        <v>1</v>
      </c>
      <c r="E586" s="2">
        <v>2.4042526388888898</v>
      </c>
      <c r="F586" s="2">
        <v>3.0959338888888901</v>
      </c>
      <c r="G586" s="2">
        <v>2.49675958333333</v>
      </c>
      <c r="H586" s="30">
        <v>2.3494068055555601</v>
      </c>
      <c r="I586" s="2"/>
      <c r="J586" s="41">
        <f t="shared" ref="J586:J649" si="38">E586/E$7</f>
        <v>0.87158478178772136</v>
      </c>
      <c r="K586" s="41">
        <f t="shared" si="35"/>
        <v>1.065036447765388</v>
      </c>
      <c r="L586" s="41">
        <f t="shared" si="36"/>
        <v>0.82567656591959337</v>
      </c>
      <c r="M586" s="41">
        <f t="shared" si="37"/>
        <v>0.85315631283498006</v>
      </c>
      <c r="O586" s="14">
        <v>0.19449827954420601</v>
      </c>
      <c r="P586" s="14">
        <v>-1.4511279141403301E-2</v>
      </c>
      <c r="Q586" s="14">
        <v>2.0557268650115E-2</v>
      </c>
    </row>
    <row r="587" spans="2:17">
      <c r="B587" t="s">
        <v>2682</v>
      </c>
      <c r="C587" t="s">
        <v>53</v>
      </c>
      <c r="D587">
        <v>2</v>
      </c>
      <c r="E587" s="2">
        <v>2.6706318055555598</v>
      </c>
      <c r="F587" s="2">
        <v>3.1621927777777801</v>
      </c>
      <c r="G587" s="2">
        <v>2.91709166666667</v>
      </c>
      <c r="H587" s="30">
        <v>2.5357224999999999</v>
      </c>
      <c r="I587" s="2"/>
      <c r="J587" s="41">
        <f t="shared" si="38"/>
        <v>0.96815201606941537</v>
      </c>
      <c r="K587" s="41">
        <f t="shared" ref="K587:K650" si="39">F587/F$7</f>
        <v>1.0878302586760049</v>
      </c>
      <c r="L587" s="41">
        <f t="shared" ref="L587:L650" si="40">G587/G$7</f>
        <v>0.96468007808361034</v>
      </c>
      <c r="M587" s="41">
        <f t="shared" ref="M587:M650" si="41">H587/H$7</f>
        <v>0.92081441722100132</v>
      </c>
      <c r="O587" s="14">
        <v>0.117449847829714</v>
      </c>
      <c r="P587" s="14">
        <v>3.31207486059686E-2</v>
      </c>
      <c r="Q587" s="14">
        <v>-1.5215361309092301E-2</v>
      </c>
    </row>
    <row r="588" spans="2:17">
      <c r="B588" t="s">
        <v>2683</v>
      </c>
      <c r="C588" t="s">
        <v>54</v>
      </c>
      <c r="D588">
        <v>1</v>
      </c>
      <c r="E588" s="2">
        <v>2.6079970833333301</v>
      </c>
      <c r="F588" s="2">
        <v>2.95896111111111</v>
      </c>
      <c r="G588" s="2">
        <v>2.9378859722222201</v>
      </c>
      <c r="H588" s="30">
        <v>2.2917363888888902</v>
      </c>
      <c r="I588" s="2"/>
      <c r="J588" s="41">
        <f t="shared" si="38"/>
        <v>0.94544580382808219</v>
      </c>
      <c r="K588" s="41">
        <f t="shared" si="39"/>
        <v>1.0179162553063168</v>
      </c>
      <c r="L588" s="41">
        <f t="shared" si="40"/>
        <v>0.97155673970389622</v>
      </c>
      <c r="M588" s="41">
        <f t="shared" si="41"/>
        <v>0.83221405629318101</v>
      </c>
      <c r="O588" s="14">
        <v>7.1012121569545894E-2</v>
      </c>
      <c r="P588" s="14">
        <v>6.1481926515888997E-2</v>
      </c>
      <c r="Q588" s="14">
        <v>-7.9495669749244602E-2</v>
      </c>
    </row>
    <row r="589" spans="2:17">
      <c r="B589" t="s">
        <v>2684</v>
      </c>
      <c r="C589" t="s">
        <v>54</v>
      </c>
      <c r="D589">
        <v>2</v>
      </c>
      <c r="E589" s="2">
        <v>2.6171498611111099</v>
      </c>
      <c r="F589" s="2">
        <v>2.9204198611111098</v>
      </c>
      <c r="G589" s="2">
        <v>3.1017450000000002</v>
      </c>
      <c r="H589" s="30">
        <v>2.2587429166666699</v>
      </c>
      <c r="I589" s="2"/>
      <c r="J589" s="41">
        <f t="shared" si="38"/>
        <v>0.94876385023184295</v>
      </c>
      <c r="K589" s="41">
        <f t="shared" si="39"/>
        <v>1.0046576272265131</v>
      </c>
      <c r="L589" s="41">
        <f t="shared" si="40"/>
        <v>1.0257448002018374</v>
      </c>
      <c r="M589" s="41">
        <f t="shared" si="41"/>
        <v>0.82023290894902123</v>
      </c>
      <c r="O589" s="14">
        <v>5.4322917927021999E-2</v>
      </c>
      <c r="P589" s="14">
        <v>0.112530466372799</v>
      </c>
      <c r="Q589" s="14">
        <v>-9.5030693091669602E-2</v>
      </c>
    </row>
    <row r="590" spans="2:17">
      <c r="B590" t="s">
        <v>2685</v>
      </c>
      <c r="C590" t="s">
        <v>55</v>
      </c>
      <c r="D590">
        <v>1</v>
      </c>
      <c r="E590" s="2">
        <v>2.6678726388888898</v>
      </c>
      <c r="F590" s="2">
        <v>2.7044405555555602</v>
      </c>
      <c r="G590" s="2">
        <v>3.0474009722222202</v>
      </c>
      <c r="H590" s="30">
        <v>1.78630125</v>
      </c>
      <c r="I590" s="2"/>
      <c r="J590" s="41">
        <f t="shared" si="38"/>
        <v>0.96715176857537621</v>
      </c>
      <c r="K590" s="41">
        <f t="shared" si="39"/>
        <v>0.93035829118278623</v>
      </c>
      <c r="L590" s="41">
        <f t="shared" si="40"/>
        <v>1.0077732700099351</v>
      </c>
      <c r="M590" s="41">
        <f t="shared" si="41"/>
        <v>0.64867190495012617</v>
      </c>
      <c r="O590" s="14">
        <v>-3.8987949494624197E-2</v>
      </c>
      <c r="P590" s="14">
        <v>7.7160370229640604E-2</v>
      </c>
      <c r="Q590" s="14">
        <v>-0.28628653366218898</v>
      </c>
    </row>
    <row r="591" spans="2:17">
      <c r="B591" t="s">
        <v>2686</v>
      </c>
      <c r="C591" t="s">
        <v>55</v>
      </c>
      <c r="D591">
        <v>2</v>
      </c>
      <c r="E591" s="2">
        <v>2.9744356944444501</v>
      </c>
      <c r="F591" s="2">
        <v>2.7662690277777799</v>
      </c>
      <c r="G591" s="2">
        <v>3.3751234722222199</v>
      </c>
      <c r="H591" s="30">
        <v>2.3421920833333401</v>
      </c>
      <c r="I591" s="2"/>
      <c r="J591" s="41">
        <f t="shared" si="38"/>
        <v>1.0782863846130872</v>
      </c>
      <c r="K591" s="41">
        <f t="shared" si="39"/>
        <v>0.95162798840165908</v>
      </c>
      <c r="L591" s="41">
        <f t="shared" si="40"/>
        <v>1.116150860780339</v>
      </c>
      <c r="M591" s="41">
        <f t="shared" si="41"/>
        <v>0.85053638094635065</v>
      </c>
      <c r="O591" s="14">
        <v>-0.13262191893889</v>
      </c>
      <c r="P591" s="14">
        <v>8.0382885233676094E-2</v>
      </c>
      <c r="Q591" s="14">
        <v>-0.20345554799483401</v>
      </c>
    </row>
    <row r="592" spans="2:17">
      <c r="B592" t="s">
        <v>2687</v>
      </c>
      <c r="C592" t="s">
        <v>56</v>
      </c>
      <c r="D592">
        <v>1</v>
      </c>
      <c r="E592" s="2">
        <v>0.18961152777777801</v>
      </c>
      <c r="F592" s="2">
        <v>7.7356249999999904E-2</v>
      </c>
      <c r="G592" s="2">
        <v>-2.35686111111112E-2</v>
      </c>
      <c r="H592" s="30">
        <v>-0.71338875000000002</v>
      </c>
      <c r="I592" s="2"/>
      <c r="J592" s="41">
        <f t="shared" si="38"/>
        <v>6.8737585805045076E-2</v>
      </c>
      <c r="K592" s="41">
        <f t="shared" si="39"/>
        <v>2.6611429271191384E-2</v>
      </c>
      <c r="L592" s="41">
        <f t="shared" si="40"/>
        <v>-7.7941224359841183E-3</v>
      </c>
      <c r="M592" s="41">
        <f t="shared" si="41"/>
        <v>-0.25905778178931987</v>
      </c>
      <c r="O592" s="14">
        <v>-1.38515573582956E-2</v>
      </c>
      <c r="P592" s="14">
        <v>-8.8331547741877001E-2</v>
      </c>
      <c r="Q592" s="14">
        <v>-0.23174739949869599</v>
      </c>
    </row>
    <row r="593" spans="2:17">
      <c r="B593" t="s">
        <v>2688</v>
      </c>
      <c r="C593" t="s">
        <v>56</v>
      </c>
      <c r="D593">
        <v>2</v>
      </c>
      <c r="E593" s="2">
        <v>0.52499777777777801</v>
      </c>
      <c r="F593" s="2">
        <v>4.6025138888888803E-2</v>
      </c>
      <c r="G593" s="2">
        <v>0.55950777777777705</v>
      </c>
      <c r="H593" s="30">
        <v>-0.68205958333333305</v>
      </c>
      <c r="I593" s="2"/>
      <c r="J593" s="41">
        <f t="shared" si="38"/>
        <v>0.19032112773096549</v>
      </c>
      <c r="K593" s="41">
        <f t="shared" si="39"/>
        <v>1.5833170923337494E-2</v>
      </c>
      <c r="L593" s="41">
        <f t="shared" si="40"/>
        <v>0.18502881240335356</v>
      </c>
      <c r="M593" s="41">
        <f t="shared" si="41"/>
        <v>-0.2476810052113676</v>
      </c>
      <c r="O593" s="14">
        <v>-0.15033677606887499</v>
      </c>
      <c r="P593" s="14">
        <v>-1.05504155288638E-2</v>
      </c>
      <c r="Q593" s="14">
        <v>-0.350595694801835</v>
      </c>
    </row>
    <row r="594" spans="2:17">
      <c r="B594" t="s">
        <v>2689</v>
      </c>
      <c r="C594" t="s">
        <v>57</v>
      </c>
      <c r="D594">
        <v>1</v>
      </c>
      <c r="E594" s="2">
        <v>2.5772340277777799</v>
      </c>
      <c r="F594" s="2">
        <v>2.9506598611111099</v>
      </c>
      <c r="G594" s="2">
        <v>3.59831375</v>
      </c>
      <c r="H594" s="30">
        <v>2.27010013888889</v>
      </c>
      <c r="I594" s="2"/>
      <c r="J594" s="41">
        <f t="shared" si="38"/>
        <v>0.93429364343120347</v>
      </c>
      <c r="K594" s="41">
        <f t="shared" si="39"/>
        <v>1.0150605309500109</v>
      </c>
      <c r="L594" s="41">
        <f t="shared" si="40"/>
        <v>1.1899597222071041</v>
      </c>
      <c r="M594" s="41">
        <f t="shared" si="41"/>
        <v>0.82435713546111122</v>
      </c>
      <c r="O594" s="14">
        <v>7.9686775114411093E-2</v>
      </c>
      <c r="P594" s="14">
        <v>0.290437033220381</v>
      </c>
      <c r="Q594" s="14">
        <v>-7.5407792245057198E-2</v>
      </c>
    </row>
    <row r="595" spans="2:17">
      <c r="B595" t="s">
        <v>2690</v>
      </c>
      <c r="C595" t="s">
        <v>57</v>
      </c>
      <c r="D595">
        <v>2</v>
      </c>
      <c r="E595" s="2">
        <v>2.5123643055555598</v>
      </c>
      <c r="F595" s="2">
        <v>2.93263805555556</v>
      </c>
      <c r="G595" s="2">
        <v>3.4987824999999999</v>
      </c>
      <c r="H595" s="30">
        <v>2.5418044444444501</v>
      </c>
      <c r="I595" s="2"/>
      <c r="J595" s="41">
        <f t="shared" si="38"/>
        <v>0.91077720353085534</v>
      </c>
      <c r="K595" s="41">
        <f t="shared" si="39"/>
        <v>1.0088608249937285</v>
      </c>
      <c r="L595" s="41">
        <f t="shared" si="40"/>
        <v>1.1570448107153182</v>
      </c>
      <c r="M595" s="41">
        <f t="shared" si="41"/>
        <v>0.92302299569486312</v>
      </c>
      <c r="O595" s="14">
        <v>9.7801052215366405E-2</v>
      </c>
      <c r="P595" s="14">
        <v>0.27977327179904499</v>
      </c>
      <c r="Q595" s="14">
        <v>4.8445934931048699E-2</v>
      </c>
    </row>
    <row r="596" spans="2:17">
      <c r="B596" t="s">
        <v>2691</v>
      </c>
      <c r="C596" t="s">
        <v>58</v>
      </c>
      <c r="D596">
        <v>1</v>
      </c>
      <c r="E596" s="2">
        <v>2.6498611111111101</v>
      </c>
      <c r="F596" s="2">
        <v>2.60018819444445</v>
      </c>
      <c r="G596" s="2">
        <v>2.4188499999999999</v>
      </c>
      <c r="H596" s="30">
        <v>1.68897708333334</v>
      </c>
      <c r="I596" s="2"/>
      <c r="J596" s="41">
        <f t="shared" si="38"/>
        <v>0.96062226612046175</v>
      </c>
      <c r="K596" s="41">
        <f t="shared" si="39"/>
        <v>0.89449429397424773</v>
      </c>
      <c r="L596" s="41">
        <f t="shared" si="40"/>
        <v>0.79991192376169351</v>
      </c>
      <c r="M596" s="41">
        <f t="shared" si="41"/>
        <v>0.61332990841435375</v>
      </c>
      <c r="O596" s="14">
        <v>-6.8101000865539593E-2</v>
      </c>
      <c r="P596" s="14">
        <v>-0.124522790050607</v>
      </c>
      <c r="Q596" s="14">
        <v>-0.314634944445565</v>
      </c>
    </row>
    <row r="597" spans="2:17">
      <c r="B597" t="s">
        <v>2692</v>
      </c>
      <c r="C597" t="s">
        <v>58</v>
      </c>
      <c r="D597">
        <v>2</v>
      </c>
      <c r="E597" s="2">
        <v>2.7696016666666701</v>
      </c>
      <c r="F597" s="2">
        <v>2.5563834722222198</v>
      </c>
      <c r="G597" s="2">
        <v>2.5608070833333301</v>
      </c>
      <c r="H597" s="30">
        <v>1.66402527777778</v>
      </c>
      <c r="I597" s="2"/>
      <c r="J597" s="41">
        <f t="shared" si="38"/>
        <v>1.0040303690364949</v>
      </c>
      <c r="K597" s="41">
        <f t="shared" si="39"/>
        <v>0.87942497162264632</v>
      </c>
      <c r="L597" s="41">
        <f t="shared" si="40"/>
        <v>0.84685702726987433</v>
      </c>
      <c r="M597" s="41">
        <f t="shared" si="41"/>
        <v>0.60426898700388598</v>
      </c>
      <c r="O597" s="14">
        <v>-0.12805058074419201</v>
      </c>
      <c r="P597" s="14">
        <v>-0.11865023903552301</v>
      </c>
      <c r="Q597" s="14">
        <v>-0.37018919244381898</v>
      </c>
    </row>
    <row r="598" spans="2:17">
      <c r="B598" t="s">
        <v>2693</v>
      </c>
      <c r="C598" t="s">
        <v>101</v>
      </c>
      <c r="D598">
        <v>1</v>
      </c>
      <c r="E598" s="2">
        <v>2.8286279166666701</v>
      </c>
      <c r="F598" s="2">
        <v>2.6215441666666699</v>
      </c>
      <c r="G598" s="2">
        <v>3.2140355555555602</v>
      </c>
      <c r="H598" s="30">
        <v>1.4849197222222199</v>
      </c>
      <c r="I598" s="2"/>
      <c r="J598" s="41">
        <f t="shared" si="38"/>
        <v>1.0254284452593718</v>
      </c>
      <c r="K598" s="41">
        <f t="shared" si="39"/>
        <v>0.90184099116172944</v>
      </c>
      <c r="L598" s="41">
        <f t="shared" si="40"/>
        <v>1.0628792046976587</v>
      </c>
      <c r="M598" s="41">
        <f t="shared" si="41"/>
        <v>0.5392291501290164</v>
      </c>
      <c r="O598" s="14">
        <v>-0.12775833780331899</v>
      </c>
      <c r="P598" s="14">
        <v>7.7125174542305094E-2</v>
      </c>
      <c r="Q598" s="14">
        <v>-0.45814797023866499</v>
      </c>
    </row>
    <row r="599" spans="2:17">
      <c r="B599" t="s">
        <v>2694</v>
      </c>
      <c r="C599" t="s">
        <v>101</v>
      </c>
      <c r="D599">
        <v>2</v>
      </c>
      <c r="E599" s="2">
        <v>3.0442797222222202</v>
      </c>
      <c r="F599" s="2">
        <v>2.53559069444445</v>
      </c>
      <c r="G599" s="2">
        <v>3.3501666666666701</v>
      </c>
      <c r="H599" s="30">
        <v>1.64960958333334</v>
      </c>
      <c r="I599" s="2"/>
      <c r="J599" s="41">
        <f t="shared" si="38"/>
        <v>1.1036060996568424</v>
      </c>
      <c r="K599" s="41">
        <f t="shared" si="39"/>
        <v>0.87227201972561508</v>
      </c>
      <c r="L599" s="41">
        <f t="shared" si="40"/>
        <v>1.1078976634581046</v>
      </c>
      <c r="M599" s="41">
        <f t="shared" si="41"/>
        <v>0.59903411635905279</v>
      </c>
      <c r="O599" s="14">
        <v>-0.23815630259596399</v>
      </c>
      <c r="P599" s="14">
        <v>4.8172286979715699E-2</v>
      </c>
      <c r="Q599" s="14">
        <v>-0.48207712214781401</v>
      </c>
    </row>
    <row r="600" spans="2:17">
      <c r="B600" t="s">
        <v>2695</v>
      </c>
      <c r="C600" t="s">
        <v>59</v>
      </c>
      <c r="D600">
        <v>1</v>
      </c>
      <c r="E600" s="2">
        <v>4.5194166666666702E-2</v>
      </c>
      <c r="F600" s="2">
        <v>2.46762499999999E-2</v>
      </c>
      <c r="G600" s="2">
        <v>0.135019722222222</v>
      </c>
      <c r="H600" s="30">
        <v>-0.57864111111111105</v>
      </c>
      <c r="I600" s="2"/>
      <c r="J600" s="41">
        <f t="shared" si="38"/>
        <v>1.6383697476338718E-2</v>
      </c>
      <c r="K600" s="41">
        <f t="shared" si="39"/>
        <v>8.4889104830344619E-3</v>
      </c>
      <c r="L600" s="41">
        <f t="shared" si="40"/>
        <v>4.4650923268721533E-2</v>
      </c>
      <c r="M600" s="41">
        <f t="shared" si="41"/>
        <v>-0.21012594142611837</v>
      </c>
      <c r="O600" s="14">
        <v>2.2155356675805302E-2</v>
      </c>
      <c r="P600" s="14">
        <v>1.36505125326245E-2</v>
      </c>
      <c r="Q600" s="14">
        <v>-0.126740626929502</v>
      </c>
    </row>
    <row r="601" spans="2:17">
      <c r="B601" t="s">
        <v>2696</v>
      </c>
      <c r="C601" t="s">
        <v>59</v>
      </c>
      <c r="D601">
        <v>2</v>
      </c>
      <c r="E601" s="2">
        <v>1.57855083333333</v>
      </c>
      <c r="F601" s="2">
        <v>1.3048091666666699</v>
      </c>
      <c r="G601" s="2">
        <v>2.6104327777777798</v>
      </c>
      <c r="H601" s="30">
        <v>1.00335777777778</v>
      </c>
      <c r="I601" s="2"/>
      <c r="J601" s="41">
        <f t="shared" si="38"/>
        <v>0.57225304086491191</v>
      </c>
      <c r="K601" s="41">
        <f t="shared" si="39"/>
        <v>0.44886918446993357</v>
      </c>
      <c r="L601" s="41">
        <f t="shared" si="40"/>
        <v>0.86326820808351301</v>
      </c>
      <c r="M601" s="41">
        <f t="shared" si="41"/>
        <v>0.36435623669727485</v>
      </c>
      <c r="O601" s="14">
        <v>-0.11218562197835701</v>
      </c>
      <c r="P601" s="14">
        <v>0.306306715155089</v>
      </c>
      <c r="Q601" s="14">
        <v>-0.14763611302465501</v>
      </c>
    </row>
    <row r="602" spans="2:17">
      <c r="B602" t="s">
        <v>2697</v>
      </c>
      <c r="C602" t="s">
        <v>60</v>
      </c>
      <c r="D602">
        <v>1</v>
      </c>
      <c r="E602" s="2">
        <v>-4.1842083333333203E-2</v>
      </c>
      <c r="F602" s="2">
        <v>2.2456666666666601E-2</v>
      </c>
      <c r="G602" s="2">
        <v>1.6082222222222199E-2</v>
      </c>
      <c r="H602" s="30">
        <v>-0.27171333333333297</v>
      </c>
      <c r="I602" s="2"/>
      <c r="J602" s="41">
        <f t="shared" si="38"/>
        <v>-1.5168507036964615E-2</v>
      </c>
      <c r="K602" s="41">
        <f t="shared" si="39"/>
        <v>7.7253485874343719E-3</v>
      </c>
      <c r="L602" s="41">
        <f t="shared" si="40"/>
        <v>5.318379112446335E-3</v>
      </c>
      <c r="M602" s="41">
        <f t="shared" si="41"/>
        <v>-9.8669138553019384E-2</v>
      </c>
      <c r="O602" s="14">
        <v>5.4014069631575297E-2</v>
      </c>
      <c r="P602" s="14">
        <v>4.17252292005968E-3</v>
      </c>
      <c r="Q602" s="14">
        <v>1.85109481279381E-2</v>
      </c>
    </row>
    <row r="603" spans="2:17">
      <c r="B603" t="s">
        <v>2698</v>
      </c>
      <c r="C603" t="s">
        <v>60</v>
      </c>
      <c r="D603">
        <v>2</v>
      </c>
      <c r="E603" s="2">
        <v>1.57882930555556</v>
      </c>
      <c r="F603" s="2">
        <v>0.55259541666666701</v>
      </c>
      <c r="G603" s="2">
        <v>2.9373247222222201</v>
      </c>
      <c r="H603" s="30">
        <v>0.81122680555555604</v>
      </c>
      <c r="I603" s="2"/>
      <c r="J603" s="41">
        <f t="shared" si="38"/>
        <v>0.57235399204912618</v>
      </c>
      <c r="K603" s="41">
        <f t="shared" si="39"/>
        <v>0.19009910441896499</v>
      </c>
      <c r="L603" s="41">
        <f t="shared" si="40"/>
        <v>0.97137113473987979</v>
      </c>
      <c r="M603" s="41">
        <f t="shared" si="41"/>
        <v>0.29458639034503736</v>
      </c>
      <c r="O603" s="14">
        <v>-0.371060076900394</v>
      </c>
      <c r="P603" s="14">
        <v>0.41431412225325498</v>
      </c>
      <c r="Q603" s="14">
        <v>-0.21751408564968</v>
      </c>
    </row>
    <row r="604" spans="2:17">
      <c r="B604" t="s">
        <v>2699</v>
      </c>
      <c r="C604" t="s">
        <v>61</v>
      </c>
      <c r="D604">
        <v>1</v>
      </c>
      <c r="E604" s="2">
        <v>3.1423969444444499</v>
      </c>
      <c r="F604" s="2">
        <v>2.9947258333333302</v>
      </c>
      <c r="G604" s="2">
        <v>3.3429651388888901</v>
      </c>
      <c r="H604" s="30">
        <v>2.6225043055555601</v>
      </c>
      <c r="I604" s="2"/>
      <c r="J604" s="41">
        <f t="shared" si="38"/>
        <v>1.139175355706282</v>
      </c>
      <c r="K604" s="41">
        <f t="shared" si="39"/>
        <v>1.0302197262711117</v>
      </c>
      <c r="L604" s="41">
        <f t="shared" si="40"/>
        <v>1.1055161234954169</v>
      </c>
      <c r="M604" s="41">
        <f t="shared" si="41"/>
        <v>0.95232809338549862</v>
      </c>
      <c r="O604" s="14">
        <v>-0.116984157853587</v>
      </c>
      <c r="P604" s="14">
        <v>1.21352763078662E-2</v>
      </c>
      <c r="Q604" s="14">
        <v>-0.16688048010949899</v>
      </c>
    </row>
    <row r="605" spans="2:17">
      <c r="B605" t="s">
        <v>2700</v>
      </c>
      <c r="C605" t="s">
        <v>61</v>
      </c>
      <c r="D605">
        <v>2</v>
      </c>
      <c r="E605" s="2">
        <v>3.1703890277777802</v>
      </c>
      <c r="F605" s="2">
        <v>3.1427806944444501</v>
      </c>
      <c r="G605" s="2">
        <v>3.4591361111111101</v>
      </c>
      <c r="H605" s="30">
        <v>2.8129780555555599</v>
      </c>
      <c r="I605" s="2"/>
      <c r="J605" s="41">
        <f t="shared" si="38"/>
        <v>1.1493229888831096</v>
      </c>
      <c r="K605" s="41">
        <f t="shared" si="39"/>
        <v>1.0811522813615491</v>
      </c>
      <c r="L605" s="41">
        <f t="shared" si="40"/>
        <v>1.1439337789414108</v>
      </c>
      <c r="M605" s="41">
        <f t="shared" si="41"/>
        <v>1.0214961411912615</v>
      </c>
      <c r="O605" s="14">
        <v>-7.6543385625604005E-2</v>
      </c>
      <c r="P605" s="14">
        <v>4.0951286707485303E-2</v>
      </c>
      <c r="Q605" s="14">
        <v>-0.108581306815395</v>
      </c>
    </row>
    <row r="606" spans="2:17">
      <c r="B606" t="s">
        <v>2701</v>
      </c>
      <c r="C606" t="s">
        <v>62</v>
      </c>
      <c r="D606">
        <v>1</v>
      </c>
      <c r="E606" s="2">
        <v>2.9672151388888901</v>
      </c>
      <c r="F606" s="2">
        <v>3.0177373611111098</v>
      </c>
      <c r="G606" s="2">
        <v>3.2292836111111098</v>
      </c>
      <c r="H606" s="30">
        <v>2.8967091666666702</v>
      </c>
      <c r="I606" s="2"/>
      <c r="J606" s="41">
        <f t="shared" si="38"/>
        <v>1.0756688034835153</v>
      </c>
      <c r="K606" s="41">
        <f t="shared" si="39"/>
        <v>1.0381359533876078</v>
      </c>
      <c r="L606" s="41">
        <f t="shared" si="40"/>
        <v>1.0679217255042672</v>
      </c>
      <c r="M606" s="41">
        <f t="shared" si="41"/>
        <v>1.0519019976211523</v>
      </c>
      <c r="O606" s="14">
        <v>-4.3407599440733899E-2</v>
      </c>
      <c r="P606" s="14">
        <v>3.4630493494571202E-2</v>
      </c>
      <c r="Q606" s="14">
        <v>7.1369395155444098E-4</v>
      </c>
    </row>
    <row r="607" spans="2:17">
      <c r="B607" t="s">
        <v>2702</v>
      </c>
      <c r="C607" t="s">
        <v>62</v>
      </c>
      <c r="D607">
        <v>2</v>
      </c>
      <c r="E607" s="2">
        <v>3.1340729166666699</v>
      </c>
      <c r="F607" s="2">
        <v>3.22041666666667</v>
      </c>
      <c r="G607" s="2">
        <v>3.3435165277777799</v>
      </c>
      <c r="H607" s="30">
        <v>3.00622819444445</v>
      </c>
      <c r="I607" s="2"/>
      <c r="J607" s="41">
        <f t="shared" si="38"/>
        <v>1.1361577460687007</v>
      </c>
      <c r="K607" s="41">
        <f t="shared" si="39"/>
        <v>1.1078599382566516</v>
      </c>
      <c r="L607" s="41">
        <f t="shared" si="40"/>
        <v>1.1056984673972101</v>
      </c>
      <c r="M607" s="41">
        <f t="shared" si="41"/>
        <v>1.0916723982615248</v>
      </c>
      <c r="O607" s="14">
        <v>-3.6223996168500798E-2</v>
      </c>
      <c r="P607" s="14">
        <v>1.51728689286093E-2</v>
      </c>
      <c r="Q607" s="14">
        <v>-2.4304089494419898E-2</v>
      </c>
    </row>
    <row r="608" spans="2:17">
      <c r="B608" t="s">
        <v>2703</v>
      </c>
      <c r="C608" t="s">
        <v>63</v>
      </c>
      <c r="D608">
        <v>1</v>
      </c>
      <c r="E608" s="2">
        <v>2.6750661111111098</v>
      </c>
      <c r="F608" s="2">
        <v>3.1308626388888898</v>
      </c>
      <c r="G608" s="2">
        <v>3.1624644444444399</v>
      </c>
      <c r="H608" s="30">
        <v>2.2562625000000001</v>
      </c>
      <c r="I608" s="2"/>
      <c r="J608" s="41">
        <f t="shared" si="38"/>
        <v>0.96975953150997252</v>
      </c>
      <c r="K608" s="41">
        <f t="shared" si="39"/>
        <v>1.0770523347836458</v>
      </c>
      <c r="L608" s="41">
        <f t="shared" si="40"/>
        <v>1.0458246760169119</v>
      </c>
      <c r="M608" s="41">
        <f t="shared" si="41"/>
        <v>0.81933217812087078</v>
      </c>
      <c r="O608" s="14">
        <v>0.10500989076603399</v>
      </c>
      <c r="P608" s="14">
        <v>0.112744322631739</v>
      </c>
      <c r="Q608" s="14">
        <v>-0.118419369741491</v>
      </c>
    </row>
    <row r="609" spans="2:17">
      <c r="B609" t="s">
        <v>2704</v>
      </c>
      <c r="C609" t="s">
        <v>63</v>
      </c>
      <c r="D609">
        <v>2</v>
      </c>
      <c r="E609" s="2">
        <v>3.285415</v>
      </c>
      <c r="F609" s="2">
        <v>3.45775583333333</v>
      </c>
      <c r="G609" s="2">
        <v>3.3817797222222201</v>
      </c>
      <c r="H609" s="30">
        <v>2.98016708333334</v>
      </c>
      <c r="I609" s="2"/>
      <c r="J609" s="41">
        <f t="shared" si="38"/>
        <v>1.1910219706280381</v>
      </c>
      <c r="K609" s="41">
        <f t="shared" si="39"/>
        <v>1.1895073093098418</v>
      </c>
      <c r="L609" s="41">
        <f t="shared" si="40"/>
        <v>1.1183520777812026</v>
      </c>
      <c r="M609" s="41">
        <f t="shared" si="41"/>
        <v>1.0822086470663888</v>
      </c>
      <c r="O609" s="14">
        <v>-1.1301530417171701E-2</v>
      </c>
      <c r="P609" s="14">
        <v>-2.40858041512894E-2</v>
      </c>
      <c r="Q609" s="14">
        <v>-9.2531530854897903E-2</v>
      </c>
    </row>
    <row r="610" spans="2:17">
      <c r="B610" t="s">
        <v>2705</v>
      </c>
      <c r="C610" t="s">
        <v>53</v>
      </c>
      <c r="D610">
        <v>3</v>
      </c>
      <c r="E610" s="2">
        <v>2.5700098611111102</v>
      </c>
      <c r="F610" s="2">
        <v>3.09454708333333</v>
      </c>
      <c r="G610" s="2">
        <v>2.6423202777777801</v>
      </c>
      <c r="H610" s="30">
        <v>2.4705683333333401</v>
      </c>
      <c r="I610" s="2"/>
      <c r="J610" s="41">
        <f t="shared" si="38"/>
        <v>0.93167475320896898</v>
      </c>
      <c r="K610" s="41">
        <f t="shared" si="39"/>
        <v>1.0645593708911252</v>
      </c>
      <c r="L610" s="41">
        <f t="shared" si="40"/>
        <v>0.87381338098342454</v>
      </c>
      <c r="M610" s="41">
        <f t="shared" si="41"/>
        <v>0.89715453487635188</v>
      </c>
      <c r="O610" s="14">
        <v>0.131893323057337</v>
      </c>
      <c r="P610" s="14">
        <v>-2.32313258087147E-2</v>
      </c>
      <c r="Q610" s="14">
        <v>1.9463457797975499E-4</v>
      </c>
    </row>
    <row r="611" spans="2:17">
      <c r="B611" t="s">
        <v>2706</v>
      </c>
      <c r="C611" t="s">
        <v>53</v>
      </c>
      <c r="D611">
        <v>4</v>
      </c>
      <c r="E611" s="2">
        <v>2.76126416666667</v>
      </c>
      <c r="F611" s="2">
        <v>3.2279125</v>
      </c>
      <c r="G611" s="2">
        <v>2.7876076388888902</v>
      </c>
      <c r="H611" s="30">
        <v>2.5806370833333401</v>
      </c>
      <c r="I611" s="2"/>
      <c r="J611" s="41">
        <f t="shared" si="38"/>
        <v>1.0010078754762868</v>
      </c>
      <c r="K611" s="41">
        <f t="shared" si="39"/>
        <v>1.1104385901248401</v>
      </c>
      <c r="L611" s="41">
        <f t="shared" si="40"/>
        <v>0.9218598049140726</v>
      </c>
      <c r="M611" s="41">
        <f t="shared" si="41"/>
        <v>0.93712455994238109</v>
      </c>
      <c r="O611" s="14">
        <v>0.106088037014892</v>
      </c>
      <c r="P611" s="14">
        <v>-4.0787591526669401E-2</v>
      </c>
      <c r="Q611" s="14">
        <v>-3.4096302719660701E-2</v>
      </c>
    </row>
    <row r="612" spans="2:17">
      <c r="B612" t="s">
        <v>2707</v>
      </c>
      <c r="C612" t="s">
        <v>54</v>
      </c>
      <c r="D612">
        <v>3</v>
      </c>
      <c r="E612" s="2">
        <v>2.73078791666667</v>
      </c>
      <c r="F612" s="2">
        <v>3.0903880555555601</v>
      </c>
      <c r="G612" s="2">
        <v>2.9797525</v>
      </c>
      <c r="H612" s="30">
        <v>2.4719525</v>
      </c>
      <c r="I612" s="2"/>
      <c r="J612" s="41">
        <f t="shared" si="38"/>
        <v>0.98995968724668637</v>
      </c>
      <c r="K612" s="41">
        <f t="shared" si="39"/>
        <v>1.0631286180619091</v>
      </c>
      <c r="L612" s="41">
        <f t="shared" si="40"/>
        <v>0.9854019697826305</v>
      </c>
      <c r="M612" s="41">
        <f t="shared" si="41"/>
        <v>0.89765717687384849</v>
      </c>
      <c r="O612" s="14">
        <v>7.0200944544538998E-2</v>
      </c>
      <c r="P612" s="14">
        <v>3.3208319544339303E-2</v>
      </c>
      <c r="Q612" s="14">
        <v>-6.1730249423651497E-2</v>
      </c>
    </row>
    <row r="613" spans="2:17">
      <c r="B613" t="s">
        <v>2708</v>
      </c>
      <c r="C613" t="s">
        <v>54</v>
      </c>
      <c r="D613">
        <v>4</v>
      </c>
      <c r="E613" s="2">
        <v>2.8128362500000001</v>
      </c>
      <c r="F613" s="2">
        <v>3.1239401388888899</v>
      </c>
      <c r="G613" s="2">
        <v>3.2911154166666701</v>
      </c>
      <c r="H613" s="30">
        <v>2.5642749999999999</v>
      </c>
      <c r="I613" s="2"/>
      <c r="J613" s="41">
        <f t="shared" si="38"/>
        <v>1.0197036823442338</v>
      </c>
      <c r="K613" s="41">
        <f t="shared" si="39"/>
        <v>1.0746709160989265</v>
      </c>
      <c r="L613" s="41">
        <f t="shared" si="40"/>
        <v>1.0883694583242465</v>
      </c>
      <c r="M613" s="41">
        <f t="shared" si="41"/>
        <v>0.93118288366309132</v>
      </c>
      <c r="O613" s="14">
        <v>5.0990501268641603E-2</v>
      </c>
      <c r="P613" s="14">
        <v>0.108032173189922</v>
      </c>
      <c r="Q613" s="14">
        <v>-6.0062587220480301E-2</v>
      </c>
    </row>
    <row r="614" spans="2:17">
      <c r="B614" t="s">
        <v>2709</v>
      </c>
      <c r="C614" t="s">
        <v>55</v>
      </c>
      <c r="D614">
        <v>3</v>
      </c>
      <c r="E614" s="2">
        <v>2.5958023611111098</v>
      </c>
      <c r="F614" s="2">
        <v>2.6764412499999999</v>
      </c>
      <c r="G614" s="2">
        <v>2.8422277777777798</v>
      </c>
      <c r="H614" s="30">
        <v>2.1947013888888902</v>
      </c>
      <c r="I614" s="2"/>
      <c r="J614" s="41">
        <f t="shared" si="38"/>
        <v>0.94102499790482119</v>
      </c>
      <c r="K614" s="41">
        <f t="shared" si="39"/>
        <v>0.92072621181706893</v>
      </c>
      <c r="L614" s="41">
        <f t="shared" si="40"/>
        <v>0.9399226448482324</v>
      </c>
      <c r="M614" s="41">
        <f t="shared" si="41"/>
        <v>0.79697706684538461</v>
      </c>
      <c r="O614" s="14">
        <v>-2.1607187540990499E-2</v>
      </c>
      <c r="P614" s="14">
        <v>3.4030778417796399E-2</v>
      </c>
      <c r="Q614" s="14">
        <v>-0.109997645230432</v>
      </c>
    </row>
    <row r="615" spans="2:17">
      <c r="B615" t="s">
        <v>2710</v>
      </c>
      <c r="C615" t="s">
        <v>55</v>
      </c>
      <c r="D615">
        <v>4</v>
      </c>
      <c r="E615" s="2">
        <v>2.69642361111111</v>
      </c>
      <c r="F615" s="2">
        <v>3.00388208333333</v>
      </c>
      <c r="G615" s="2">
        <v>3.1918548611111102</v>
      </c>
      <c r="H615" s="30">
        <v>2.6541081944444498</v>
      </c>
      <c r="I615" s="2"/>
      <c r="J615" s="41">
        <f t="shared" si="38"/>
        <v>0.97750200901667672</v>
      </c>
      <c r="K615" s="41">
        <f t="shared" si="39"/>
        <v>1.0333695803457901</v>
      </c>
      <c r="L615" s="41">
        <f t="shared" si="40"/>
        <v>1.0555440652870172</v>
      </c>
      <c r="M615" s="41">
        <f t="shared" si="41"/>
        <v>0.96380463174059872</v>
      </c>
      <c r="O615" s="14">
        <v>5.3322078261699803E-2</v>
      </c>
      <c r="P615" s="14">
        <v>0.115137814374471</v>
      </c>
      <c r="Q615" s="14">
        <v>1.7760311074640302E-2</v>
      </c>
    </row>
    <row r="616" spans="2:17">
      <c r="B616" t="s">
        <v>2711</v>
      </c>
      <c r="C616" t="s">
        <v>56</v>
      </c>
      <c r="D616">
        <v>3</v>
      </c>
      <c r="E616" s="2">
        <v>2.2543206944444498</v>
      </c>
      <c r="F616" s="2">
        <v>1.13651763888889</v>
      </c>
      <c r="G616" s="2">
        <v>2.64786375</v>
      </c>
      <c r="H616" s="30">
        <v>0.61104500000000095</v>
      </c>
      <c r="I616" s="2"/>
      <c r="J616" s="41">
        <f t="shared" si="38"/>
        <v>0.8172317579133217</v>
      </c>
      <c r="K616" s="41">
        <f t="shared" si="39"/>
        <v>0.39097498602573372</v>
      </c>
      <c r="L616" s="41">
        <f t="shared" si="40"/>
        <v>0.87564660318802401</v>
      </c>
      <c r="M616" s="41">
        <f t="shared" si="41"/>
        <v>0.22189298930415599</v>
      </c>
      <c r="O616" s="14">
        <v>-0.42336681458233699</v>
      </c>
      <c r="P616" s="14">
        <v>8.6887345793213305E-2</v>
      </c>
      <c r="Q616" s="14">
        <v>-0.55248989890368605</v>
      </c>
    </row>
    <row r="617" spans="2:17">
      <c r="B617" t="s">
        <v>2712</v>
      </c>
      <c r="C617" t="s">
        <v>56</v>
      </c>
      <c r="D617">
        <v>4</v>
      </c>
      <c r="E617" s="2">
        <v>2.6368295833333302</v>
      </c>
      <c r="F617" s="2">
        <v>2.52200569444445</v>
      </c>
      <c r="G617" s="2">
        <v>3.1053480555555599</v>
      </c>
      <c r="H617" s="30">
        <v>1.98980958333334</v>
      </c>
      <c r="I617" s="2"/>
      <c r="J617" s="41">
        <f t="shared" si="38"/>
        <v>0.95589810314738666</v>
      </c>
      <c r="K617" s="41">
        <f t="shared" si="39"/>
        <v>0.86759862531147092</v>
      </c>
      <c r="L617" s="41">
        <f t="shared" si="40"/>
        <v>1.0269363280356709</v>
      </c>
      <c r="M617" s="41">
        <f t="shared" si="41"/>
        <v>0.72257329098821066</v>
      </c>
      <c r="O617" s="14">
        <v>-9.0112289963480197E-2</v>
      </c>
      <c r="P617" s="14">
        <v>0.10697159606231101</v>
      </c>
      <c r="Q617" s="14">
        <v>-0.20033162980358701</v>
      </c>
    </row>
    <row r="618" spans="2:17">
      <c r="B618" t="s">
        <v>2713</v>
      </c>
      <c r="C618" t="s">
        <v>57</v>
      </c>
      <c r="D618">
        <v>3</v>
      </c>
      <c r="E618" s="2">
        <v>2.3244427777777799</v>
      </c>
      <c r="F618" s="2">
        <v>2.9315245833333301</v>
      </c>
      <c r="G618" s="2">
        <v>3.2090438888888899</v>
      </c>
      <c r="H618" s="30">
        <v>2.4250931944444498</v>
      </c>
      <c r="I618" s="2"/>
      <c r="J618" s="41">
        <f t="shared" si="38"/>
        <v>0.84265227309213664</v>
      </c>
      <c r="K618" s="41">
        <f t="shared" si="39"/>
        <v>1.0084777778929797</v>
      </c>
      <c r="L618" s="41">
        <f t="shared" si="40"/>
        <v>1.0612284641862118</v>
      </c>
      <c r="M618" s="41">
        <f t="shared" si="41"/>
        <v>0.88064083374619373</v>
      </c>
      <c r="O618" s="14">
        <v>0.16785334360468299</v>
      </c>
      <c r="P618" s="14">
        <v>0.24841642922350601</v>
      </c>
      <c r="Q618" s="14">
        <v>7.9030671484824705E-2</v>
      </c>
    </row>
    <row r="619" spans="2:17">
      <c r="B619" t="s">
        <v>2714</v>
      </c>
      <c r="C619" t="s">
        <v>57</v>
      </c>
      <c r="D619">
        <v>4</v>
      </c>
      <c r="E619" s="2">
        <v>2.86106597222222</v>
      </c>
      <c r="F619" s="2">
        <v>2.7233048611111101</v>
      </c>
      <c r="G619" s="2">
        <v>3.3401865277777798</v>
      </c>
      <c r="H619" s="30">
        <v>2.6895861111111099</v>
      </c>
      <c r="I619" s="2"/>
      <c r="J619" s="41">
        <f t="shared" si="38"/>
        <v>1.037187823253054</v>
      </c>
      <c r="K619" s="41">
        <f t="shared" si="39"/>
        <v>0.93684782671536004</v>
      </c>
      <c r="L619" s="41">
        <f t="shared" si="40"/>
        <v>1.1045972388356513</v>
      </c>
      <c r="M619" s="41">
        <f t="shared" si="41"/>
        <v>0.97668797254765694</v>
      </c>
      <c r="O619" s="14">
        <v>-0.10490969109602501</v>
      </c>
      <c r="P619" s="14">
        <v>0.10771653790949701</v>
      </c>
      <c r="Q619" s="14">
        <v>-3.3284321642455997E-2</v>
      </c>
    </row>
    <row r="620" spans="2:17">
      <c r="B620" t="s">
        <v>2715</v>
      </c>
      <c r="C620" t="s">
        <v>58</v>
      </c>
      <c r="D620">
        <v>3</v>
      </c>
      <c r="E620" s="2">
        <v>2.6809022222222199</v>
      </c>
      <c r="F620" s="2">
        <v>2.5516734722222201</v>
      </c>
      <c r="G620" s="2">
        <v>2.55664402777778</v>
      </c>
      <c r="H620" s="30">
        <v>1.93601666666667</v>
      </c>
      <c r="I620" s="2"/>
      <c r="J620" s="41">
        <f t="shared" si="38"/>
        <v>0.9718752266524</v>
      </c>
      <c r="K620" s="41">
        <f t="shared" si="39"/>
        <v>0.87780467808634755</v>
      </c>
      <c r="L620" s="41">
        <f t="shared" si="40"/>
        <v>0.84548030784611228</v>
      </c>
      <c r="M620" s="41">
        <f t="shared" si="41"/>
        <v>0.70303909779039919</v>
      </c>
      <c r="O620" s="14">
        <v>-9.6425213353804703E-2</v>
      </c>
      <c r="P620" s="14">
        <v>-8.9601906803644105E-2</v>
      </c>
      <c r="Q620" s="14">
        <v>-0.23697851789361701</v>
      </c>
    </row>
    <row r="621" spans="2:17">
      <c r="B621" t="s">
        <v>2716</v>
      </c>
      <c r="C621" t="s">
        <v>58</v>
      </c>
      <c r="D621">
        <v>4</v>
      </c>
      <c r="E621" s="2">
        <v>2.56753472222222</v>
      </c>
      <c r="F621" s="2">
        <v>2.6861379166666701</v>
      </c>
      <c r="G621" s="2">
        <v>2.4008263888888899</v>
      </c>
      <c r="H621" s="30">
        <v>1.8958148611111101</v>
      </c>
      <c r="I621" s="2"/>
      <c r="J621" s="41">
        <f t="shared" si="38"/>
        <v>0.93077747088785456</v>
      </c>
      <c r="K621" s="41">
        <f t="shared" si="39"/>
        <v>0.92406197536773771</v>
      </c>
      <c r="L621" s="41">
        <f t="shared" si="40"/>
        <v>0.79395152876530239</v>
      </c>
      <c r="M621" s="41">
        <f t="shared" si="41"/>
        <v>0.68844033859893605</v>
      </c>
      <c r="O621" s="14">
        <v>-7.6763594599381004E-3</v>
      </c>
      <c r="P621" s="14">
        <v>-0.102244173514791</v>
      </c>
      <c r="Q621" s="14">
        <v>-0.207558505187068</v>
      </c>
    </row>
    <row r="622" spans="2:17">
      <c r="B622" t="s">
        <v>2717</v>
      </c>
      <c r="C622" t="s">
        <v>101</v>
      </c>
      <c r="D622">
        <v>3</v>
      </c>
      <c r="E622" s="2">
        <v>2.6953130555555598</v>
      </c>
      <c r="F622" s="2">
        <v>2.8136834722222201</v>
      </c>
      <c r="G622" s="2">
        <v>2.9974968055555502</v>
      </c>
      <c r="H622" s="30">
        <v>1.761625</v>
      </c>
      <c r="I622" s="2"/>
      <c r="J622" s="41">
        <f t="shared" si="38"/>
        <v>0.97709941267306</v>
      </c>
      <c r="K622" s="41">
        <f t="shared" si="39"/>
        <v>0.96793909622767249</v>
      </c>
      <c r="L622" s="41">
        <f t="shared" si="40"/>
        <v>0.99126999863632359</v>
      </c>
      <c r="M622" s="41">
        <f t="shared" si="41"/>
        <v>0.63971104793089406</v>
      </c>
      <c r="O622" s="14">
        <v>-1.16921557471716E-2</v>
      </c>
      <c r="P622" s="14">
        <v>5.1244682580308898E-2</v>
      </c>
      <c r="Q622" s="14">
        <v>-0.305902061923502</v>
      </c>
    </row>
    <row r="623" spans="2:17">
      <c r="B623" t="s">
        <v>2718</v>
      </c>
      <c r="C623" t="s">
        <v>101</v>
      </c>
      <c r="D623">
        <v>4</v>
      </c>
      <c r="E623" s="2">
        <v>2.8106175000000002</v>
      </c>
      <c r="F623" s="2">
        <v>2.92902</v>
      </c>
      <c r="G623" s="2">
        <v>3.1319661111111099</v>
      </c>
      <c r="H623" s="30">
        <v>2.0067175000000002</v>
      </c>
      <c r="I623" s="2"/>
      <c r="J623" s="41">
        <f t="shared" si="38"/>
        <v>1.0188993456021995</v>
      </c>
      <c r="K623" s="41">
        <f t="shared" si="39"/>
        <v>1.0076161727579229</v>
      </c>
      <c r="L623" s="41">
        <f t="shared" si="40"/>
        <v>1.0357388995164305</v>
      </c>
      <c r="M623" s="41">
        <f t="shared" si="41"/>
        <v>0.72871317949408299</v>
      </c>
      <c r="O623" s="14">
        <v>-1.52326268278458E-2</v>
      </c>
      <c r="P623" s="14">
        <v>5.6162674203653298E-2</v>
      </c>
      <c r="Q623" s="14">
        <v>-0.26167078654772902</v>
      </c>
    </row>
    <row r="624" spans="2:17">
      <c r="B624" t="s">
        <v>2719</v>
      </c>
      <c r="C624" t="s">
        <v>59</v>
      </c>
      <c r="D624">
        <v>3</v>
      </c>
      <c r="E624" s="2">
        <v>2.64153944444445</v>
      </c>
      <c r="F624" s="2">
        <v>2.5918669444444502</v>
      </c>
      <c r="G624" s="2">
        <v>2.70858</v>
      </c>
      <c r="H624" s="30">
        <v>1.88611722222222</v>
      </c>
      <c r="I624" s="2"/>
      <c r="J624" s="41">
        <f t="shared" si="38"/>
        <v>0.95760551242808645</v>
      </c>
      <c r="K624" s="41">
        <f t="shared" si="39"/>
        <v>0.89163168939061166</v>
      </c>
      <c r="L624" s="41">
        <f t="shared" si="40"/>
        <v>0.89572542260266153</v>
      </c>
      <c r="M624" s="41">
        <f t="shared" si="41"/>
        <v>0.68491876803989693</v>
      </c>
      <c r="O624" s="14">
        <v>-6.7844540723600605E-2</v>
      </c>
      <c r="P624" s="14">
        <v>-2.58548523822025E-2</v>
      </c>
      <c r="Q624" s="14">
        <v>-0.239814915862331</v>
      </c>
    </row>
    <row r="625" spans="2:17">
      <c r="B625" t="s">
        <v>2720</v>
      </c>
      <c r="C625" t="s">
        <v>59</v>
      </c>
      <c r="D625">
        <v>4</v>
      </c>
      <c r="E625" s="2">
        <v>2.9702741666666701</v>
      </c>
      <c r="F625" s="2">
        <v>2.7199701388888902</v>
      </c>
      <c r="G625" s="2">
        <v>3.1610801388888898</v>
      </c>
      <c r="H625" s="30">
        <v>2.5163129166666698</v>
      </c>
      <c r="I625" s="2"/>
      <c r="J625" s="41">
        <f t="shared" si="38"/>
        <v>1.0767777560183085</v>
      </c>
      <c r="K625" s="41">
        <f t="shared" si="39"/>
        <v>0.93570064436673694</v>
      </c>
      <c r="L625" s="41">
        <f t="shared" si="40"/>
        <v>1.0453668871833695</v>
      </c>
      <c r="M625" s="41">
        <f t="shared" si="41"/>
        <v>0.91376608122777536</v>
      </c>
      <c r="O625" s="14">
        <v>-0.14698947032456</v>
      </c>
      <c r="P625" s="14">
        <v>1.10263692538137E-2</v>
      </c>
      <c r="Q625" s="14">
        <v>-0.13860999359298301</v>
      </c>
    </row>
    <row r="626" spans="2:17">
      <c r="B626" t="s">
        <v>2721</v>
      </c>
      <c r="C626" t="s">
        <v>60</v>
      </c>
      <c r="D626">
        <v>3</v>
      </c>
      <c r="E626" s="2">
        <v>2.7008565277777801</v>
      </c>
      <c r="F626" s="2">
        <v>2.5045333333333302</v>
      </c>
      <c r="G626" s="2">
        <v>3.20377555555556</v>
      </c>
      <c r="H626" s="30">
        <v>2.3014459722222198</v>
      </c>
      <c r="I626" s="2"/>
      <c r="J626" s="41">
        <f t="shared" si="38"/>
        <v>0.97910902096005892</v>
      </c>
      <c r="K626" s="41">
        <f t="shared" si="39"/>
        <v>0.86158793448934234</v>
      </c>
      <c r="L626" s="41">
        <f t="shared" si="40"/>
        <v>1.0594862302106938</v>
      </c>
      <c r="M626" s="41">
        <f t="shared" si="41"/>
        <v>0.8357399643207899</v>
      </c>
      <c r="O626" s="14">
        <v>-0.12012108019315799</v>
      </c>
      <c r="P626" s="14">
        <v>0.117559431797383</v>
      </c>
      <c r="Q626" s="14">
        <v>-0.11202558639428301</v>
      </c>
    </row>
    <row r="627" spans="2:17">
      <c r="B627" t="s">
        <v>2722</v>
      </c>
      <c r="C627" t="s">
        <v>60</v>
      </c>
      <c r="D627">
        <v>4</v>
      </c>
      <c r="E627" s="2">
        <v>2.8704863888888901</v>
      </c>
      <c r="F627" s="2">
        <v>2.8946393055555601</v>
      </c>
      <c r="G627" s="2">
        <v>3.0989701388888902</v>
      </c>
      <c r="H627" s="30">
        <v>2.5859077777777801</v>
      </c>
      <c r="I627" s="2"/>
      <c r="J627" s="41">
        <f t="shared" si="38"/>
        <v>1.0406028935630374</v>
      </c>
      <c r="K627" s="41">
        <f t="shared" si="39"/>
        <v>0.99578882308026084</v>
      </c>
      <c r="L627" s="41">
        <f t="shared" si="40"/>
        <v>1.024827155664326</v>
      </c>
      <c r="M627" s="41">
        <f t="shared" si="41"/>
        <v>0.93903854360313532</v>
      </c>
      <c r="O627" s="14">
        <v>-4.9499584696111501E-2</v>
      </c>
      <c r="P627" s="14">
        <v>2.4715130511775402E-2</v>
      </c>
      <c r="Q627" s="14">
        <v>-7.4591546449417997E-2</v>
      </c>
    </row>
    <row r="628" spans="2:17">
      <c r="B628" t="s">
        <v>2723</v>
      </c>
      <c r="C628" t="s">
        <v>61</v>
      </c>
      <c r="D628">
        <v>3</v>
      </c>
      <c r="E628" s="2">
        <v>3.20753569444445</v>
      </c>
      <c r="F628" s="2">
        <v>3.16939875</v>
      </c>
      <c r="G628" s="2">
        <v>3.2966604166666702</v>
      </c>
      <c r="H628" s="30">
        <v>2.6901548611111101</v>
      </c>
      <c r="I628" s="2"/>
      <c r="J628" s="41">
        <f t="shared" si="38"/>
        <v>1.1627893230100312</v>
      </c>
      <c r="K628" s="41">
        <f t="shared" si="39"/>
        <v>1.0903091950272601</v>
      </c>
      <c r="L628" s="41">
        <f t="shared" si="40"/>
        <v>1.0902031857638392</v>
      </c>
      <c r="M628" s="41">
        <f t="shared" si="41"/>
        <v>0.97689450666162037</v>
      </c>
      <c r="O628" s="14">
        <v>-8.1309507129862402E-2</v>
      </c>
      <c r="P628" s="14">
        <v>-2.55210914862933E-2</v>
      </c>
      <c r="Q628" s="14">
        <v>-0.16760639292305701</v>
      </c>
    </row>
    <row r="629" spans="2:17">
      <c r="B629" t="s">
        <v>2724</v>
      </c>
      <c r="C629" t="s">
        <v>61</v>
      </c>
      <c r="D629">
        <v>4</v>
      </c>
      <c r="E629" s="2">
        <v>3.2025451388888899</v>
      </c>
      <c r="F629" s="2">
        <v>3.0612733333333302</v>
      </c>
      <c r="G629" s="2">
        <v>3.2517444444444399</v>
      </c>
      <c r="H629" s="30">
        <v>2.85816958333334</v>
      </c>
      <c r="I629" s="2"/>
      <c r="J629" s="41">
        <f t="shared" si="38"/>
        <v>1.1609801569496363</v>
      </c>
      <c r="K629" s="41">
        <f t="shared" si="39"/>
        <v>1.0531128226844542</v>
      </c>
      <c r="L629" s="41">
        <f t="shared" si="40"/>
        <v>1.0753495066403256</v>
      </c>
      <c r="M629" s="41">
        <f t="shared" si="41"/>
        <v>1.0379068526606843</v>
      </c>
      <c r="O629" s="14">
        <v>-0.116635356845674</v>
      </c>
      <c r="P629" s="14">
        <v>-3.8662945789265997E-2</v>
      </c>
      <c r="Q629" s="14">
        <v>-0.104656294687739</v>
      </c>
    </row>
    <row r="630" spans="2:17">
      <c r="B630" t="s">
        <v>2725</v>
      </c>
      <c r="C630" t="s">
        <v>62</v>
      </c>
      <c r="D630">
        <v>3</v>
      </c>
      <c r="E630" s="2">
        <v>3.1484943055555599</v>
      </c>
      <c r="F630" s="2">
        <v>3.0767968055555599</v>
      </c>
      <c r="G630" s="2">
        <v>3.2913926388888899</v>
      </c>
      <c r="H630" s="30">
        <v>2.7134456944444501</v>
      </c>
      <c r="I630" s="2"/>
      <c r="J630" s="41">
        <f t="shared" si="38"/>
        <v>1.1413857586679124</v>
      </c>
      <c r="K630" s="41">
        <f t="shared" si="39"/>
        <v>1.0584530735767241</v>
      </c>
      <c r="L630" s="41">
        <f t="shared" si="40"/>
        <v>1.0884611355101346</v>
      </c>
      <c r="M630" s="41">
        <f t="shared" si="41"/>
        <v>0.98535226776222617</v>
      </c>
      <c r="O630" s="14">
        <v>-9.1036177737333093E-2</v>
      </c>
      <c r="P630" s="14">
        <v>-7.0111850562090501E-3</v>
      </c>
      <c r="Q630" s="14">
        <v>-0.136223812716076</v>
      </c>
    </row>
    <row r="631" spans="2:17">
      <c r="B631" t="s">
        <v>2726</v>
      </c>
      <c r="C631" t="s">
        <v>62</v>
      </c>
      <c r="D631">
        <v>4</v>
      </c>
      <c r="E631" s="2">
        <v>3.1648368055555598</v>
      </c>
      <c r="F631" s="2">
        <v>3.27226444444445</v>
      </c>
      <c r="G631" s="2">
        <v>3.2647758333333301</v>
      </c>
      <c r="H631" s="30">
        <v>2.8587269444444501</v>
      </c>
      <c r="I631" s="2"/>
      <c r="J631" s="41">
        <f t="shared" si="38"/>
        <v>1.1473102085638884</v>
      </c>
      <c r="K631" s="41">
        <f t="shared" si="39"/>
        <v>1.1256961631408962</v>
      </c>
      <c r="L631" s="41">
        <f t="shared" si="40"/>
        <v>1.0796589774034564</v>
      </c>
      <c r="M631" s="41">
        <f t="shared" si="41"/>
        <v>1.0381092510487999</v>
      </c>
      <c r="O631" s="14">
        <v>-2.99184615291842E-2</v>
      </c>
      <c r="P631" s="14">
        <v>-2.1419031110497401E-2</v>
      </c>
      <c r="Q631" s="14">
        <v>-8.9812358613295507E-2</v>
      </c>
    </row>
    <row r="632" spans="2:17">
      <c r="B632" t="s">
        <v>2727</v>
      </c>
      <c r="C632" t="s">
        <v>63</v>
      </c>
      <c r="D632">
        <v>3</v>
      </c>
      <c r="E632" s="2">
        <v>3.10357833333333</v>
      </c>
      <c r="F632" s="2">
        <v>3.1979587500000002</v>
      </c>
      <c r="G632" s="2">
        <v>3.140285</v>
      </c>
      <c r="H632" s="30">
        <v>2.7367365277777802</v>
      </c>
      <c r="I632" s="2"/>
      <c r="J632" s="41">
        <f t="shared" si="38"/>
        <v>1.1251029116763467</v>
      </c>
      <c r="K632" s="41">
        <f t="shared" si="39"/>
        <v>1.100134159655008</v>
      </c>
      <c r="L632" s="41">
        <f t="shared" si="40"/>
        <v>1.0384899499803584</v>
      </c>
      <c r="M632" s="41">
        <f t="shared" si="41"/>
        <v>0.99381002886282843</v>
      </c>
      <c r="O632" s="14">
        <v>-3.2520023614985703E-2</v>
      </c>
      <c r="P632" s="14">
        <v>-4.1575613716377302E-2</v>
      </c>
      <c r="Q632" s="14">
        <v>-0.110325903990916</v>
      </c>
    </row>
    <row r="633" spans="2:17">
      <c r="B633" t="s">
        <v>2728</v>
      </c>
      <c r="C633" t="s">
        <v>63</v>
      </c>
      <c r="D633">
        <v>4</v>
      </c>
      <c r="E633" s="2">
        <v>3.4048741666666702</v>
      </c>
      <c r="F633" s="2">
        <v>3.54675180555556</v>
      </c>
      <c r="G633" s="2">
        <v>3.4818713888888899</v>
      </c>
      <c r="H633" s="30">
        <v>3.0164879166666698</v>
      </c>
      <c r="I633" s="2"/>
      <c r="J633" s="41">
        <f t="shared" si="38"/>
        <v>1.2343280650157853</v>
      </c>
      <c r="K633" s="41">
        <f t="shared" si="39"/>
        <v>1.2201229353285901</v>
      </c>
      <c r="L633" s="41">
        <f t="shared" si="40"/>
        <v>1.1514523186542827</v>
      </c>
      <c r="M633" s="41">
        <f t="shared" si="41"/>
        <v>1.0953980820218348</v>
      </c>
      <c r="O633" s="14">
        <v>-2.5460693851276001E-2</v>
      </c>
      <c r="P633" s="14">
        <v>-3.19615957588886E-2</v>
      </c>
      <c r="Q633" s="14">
        <v>-0.125726163719839</v>
      </c>
    </row>
    <row r="634" spans="2:17">
      <c r="B634" t="s">
        <v>2729</v>
      </c>
      <c r="C634" t="s">
        <v>64</v>
      </c>
      <c r="D634">
        <v>1</v>
      </c>
      <c r="E634" s="2">
        <v>2.3890111111111101</v>
      </c>
      <c r="F634" s="2">
        <v>2.82199555555556</v>
      </c>
      <c r="G634" s="2">
        <v>2.3822495833333299</v>
      </c>
      <c r="H634" s="30">
        <v>2.47112736111111</v>
      </c>
      <c r="I634" s="2"/>
      <c r="J634" s="41">
        <f t="shared" si="38"/>
        <v>0.86605945410483398</v>
      </c>
      <c r="K634" s="41">
        <f t="shared" si="39"/>
        <v>0.97079854737378446</v>
      </c>
      <c r="L634" s="41">
        <f t="shared" si="40"/>
        <v>0.78780819277121639</v>
      </c>
      <c r="M634" s="41">
        <f t="shared" si="41"/>
        <v>0.89735753849263777</v>
      </c>
      <c r="O634" s="14">
        <v>0.10597309435254799</v>
      </c>
      <c r="P634" s="14">
        <v>-4.7151611991959802E-2</v>
      </c>
      <c r="Q634" s="14">
        <v>7.0676533733774999E-2</v>
      </c>
    </row>
    <row r="635" spans="2:17">
      <c r="B635" t="s">
        <v>2730</v>
      </c>
      <c r="C635" t="s">
        <v>64</v>
      </c>
      <c r="D635">
        <v>2</v>
      </c>
      <c r="E635" s="2">
        <v>2.5190113888888899</v>
      </c>
      <c r="F635" s="2">
        <v>3.0995391666666698</v>
      </c>
      <c r="G635" s="2">
        <v>2.6894563888888898</v>
      </c>
      <c r="H635" s="30">
        <v>2.3940505555555598</v>
      </c>
      <c r="I635" s="2"/>
      <c r="J635" s="41">
        <f t="shared" si="38"/>
        <v>0.9131868906755819</v>
      </c>
      <c r="K635" s="41">
        <f t="shared" si="39"/>
        <v>1.066276704300398</v>
      </c>
      <c r="L635" s="41">
        <f t="shared" si="40"/>
        <v>0.88940125841176143</v>
      </c>
      <c r="M635" s="41">
        <f t="shared" si="41"/>
        <v>0.86936810597827929</v>
      </c>
      <c r="O635" s="14">
        <v>0.152725521569747</v>
      </c>
      <c r="P635" s="14">
        <v>9.8496843155285799E-3</v>
      </c>
      <c r="Q635" s="14">
        <v>-7.7899100419977201E-3</v>
      </c>
    </row>
    <row r="636" spans="2:17">
      <c r="B636" t="s">
        <v>2731</v>
      </c>
      <c r="C636" t="s">
        <v>65</v>
      </c>
      <c r="D636">
        <v>1</v>
      </c>
      <c r="E636" s="2">
        <v>0.162994722222222</v>
      </c>
      <c r="F636" s="2">
        <v>3.6321805555555503E-2</v>
      </c>
      <c r="G636" s="2">
        <v>1.24763888888889E-2</v>
      </c>
      <c r="H636" s="30">
        <v>-0.22319152777777801</v>
      </c>
      <c r="I636" s="2"/>
      <c r="J636" s="41">
        <f t="shared" si="38"/>
        <v>5.9088515533982928E-2</v>
      </c>
      <c r="K636" s="41">
        <f t="shared" si="39"/>
        <v>1.2495113963559928E-2</v>
      </c>
      <c r="L636" s="41">
        <f t="shared" si="40"/>
        <v>4.1259326695372335E-3</v>
      </c>
      <c r="M636" s="41">
        <f t="shared" si="41"/>
        <v>-8.104908032300838E-2</v>
      </c>
      <c r="O636" s="14">
        <v>-1.7991561111846702E-2</v>
      </c>
      <c r="P636" s="14">
        <v>-6.7281585577656802E-2</v>
      </c>
      <c r="Q636" s="14">
        <v>-4.34038217018336E-2</v>
      </c>
    </row>
    <row r="637" spans="2:17">
      <c r="B637" t="s">
        <v>2732</v>
      </c>
      <c r="C637" t="s">
        <v>65</v>
      </c>
      <c r="D637">
        <v>2</v>
      </c>
      <c r="E637" s="2">
        <v>1.12037763888889</v>
      </c>
      <c r="F637" s="2">
        <v>0.35296375000000002</v>
      </c>
      <c r="G637" s="2">
        <v>1.37910513888889</v>
      </c>
      <c r="H637" s="30">
        <v>0.24147777777777801</v>
      </c>
      <c r="I637" s="2"/>
      <c r="J637" s="41">
        <f t="shared" si="38"/>
        <v>0.40615702531248993</v>
      </c>
      <c r="K637" s="41">
        <f t="shared" si="39"/>
        <v>0.12142354196874189</v>
      </c>
      <c r="L637" s="41">
        <f t="shared" si="40"/>
        <v>0.45606905956063815</v>
      </c>
      <c r="M637" s="41">
        <f t="shared" si="41"/>
        <v>8.7689492527777441E-2</v>
      </c>
      <c r="O637" s="14">
        <v>-0.26790222194041402</v>
      </c>
      <c r="P637" s="14">
        <v>5.6266872369852998E-2</v>
      </c>
      <c r="Q637" s="14">
        <v>-0.24640159505082801</v>
      </c>
    </row>
    <row r="638" spans="2:17">
      <c r="B638" t="s">
        <v>2733</v>
      </c>
      <c r="C638" t="s">
        <v>66</v>
      </c>
      <c r="D638">
        <v>1</v>
      </c>
      <c r="E638" s="2">
        <v>1.77313180555556</v>
      </c>
      <c r="F638" s="2">
        <v>1.4914330555555599</v>
      </c>
      <c r="G638" s="2">
        <v>1.7725345833333299</v>
      </c>
      <c r="H638" s="30">
        <v>1.43476236111111</v>
      </c>
      <c r="I638" s="2"/>
      <c r="J638" s="41">
        <f t="shared" si="38"/>
        <v>0.64279213957324555</v>
      </c>
      <c r="K638" s="41">
        <f t="shared" si="39"/>
        <v>0.51306992351146397</v>
      </c>
      <c r="L638" s="41">
        <f t="shared" si="40"/>
        <v>0.58617588874394688</v>
      </c>
      <c r="M638" s="41">
        <f t="shared" si="41"/>
        <v>0.5210151613187779</v>
      </c>
      <c r="O638" s="14">
        <v>-0.120916264478201</v>
      </c>
      <c r="P638" s="14">
        <v>-3.75293833382985E-2</v>
      </c>
      <c r="Q638" s="14">
        <v>-6.6529841782151697E-2</v>
      </c>
    </row>
    <row r="639" spans="2:17">
      <c r="B639" t="s">
        <v>2734</v>
      </c>
      <c r="C639" t="s">
        <v>66</v>
      </c>
      <c r="D639">
        <v>2</v>
      </c>
      <c r="E639" s="2">
        <v>2.4854854166666698</v>
      </c>
      <c r="F639" s="2">
        <v>2.4427188888888902</v>
      </c>
      <c r="G639" s="2">
        <v>2.6861276388888902</v>
      </c>
      <c r="H639" s="30">
        <v>2.0422168055555598</v>
      </c>
      <c r="I639" s="2"/>
      <c r="J639" s="41">
        <f t="shared" si="38"/>
        <v>0.90103312334228325</v>
      </c>
      <c r="K639" s="41">
        <f t="shared" si="39"/>
        <v>0.84032306298547288</v>
      </c>
      <c r="L639" s="41">
        <f t="shared" si="40"/>
        <v>0.88830044322428747</v>
      </c>
      <c r="M639" s="41">
        <f t="shared" si="41"/>
        <v>0.74160428739602935</v>
      </c>
      <c r="O639" s="14">
        <v>-6.0662166128236203E-2</v>
      </c>
      <c r="P639" s="14">
        <v>2.0248709324975099E-2</v>
      </c>
      <c r="Q639" s="14">
        <v>-0.12253613430569001</v>
      </c>
    </row>
    <row r="640" spans="2:17">
      <c r="B640" t="s">
        <v>2735</v>
      </c>
      <c r="C640" t="s">
        <v>67</v>
      </c>
      <c r="D640">
        <v>1</v>
      </c>
      <c r="E640" s="2">
        <v>2.6509640277777802</v>
      </c>
      <c r="F640" s="2">
        <v>2.4233043055555599</v>
      </c>
      <c r="G640" s="2">
        <v>2.9570179166666701</v>
      </c>
      <c r="H640" s="30">
        <v>2.2252009722222201</v>
      </c>
      <c r="I640" s="2"/>
      <c r="J640" s="41">
        <f t="shared" si="38"/>
        <v>0.96102209322960197</v>
      </c>
      <c r="K640" s="41">
        <f t="shared" si="39"/>
        <v>0.83364422564260054</v>
      </c>
      <c r="L640" s="41">
        <f t="shared" si="40"/>
        <v>0.97788365972202962</v>
      </c>
      <c r="M640" s="41">
        <f t="shared" si="41"/>
        <v>0.80805259110033112</v>
      </c>
      <c r="O640" s="14">
        <v>-0.12936445615535899</v>
      </c>
      <c r="P640" s="14">
        <v>5.3070631290450102E-2</v>
      </c>
      <c r="Q640" s="14">
        <v>-0.12034050651379601</v>
      </c>
    </row>
    <row r="641" spans="2:17">
      <c r="B641" t="s">
        <v>2736</v>
      </c>
      <c r="C641" t="s">
        <v>67</v>
      </c>
      <c r="D641">
        <v>2</v>
      </c>
      <c r="E641" s="2">
        <v>2.84111291666667</v>
      </c>
      <c r="F641" s="2">
        <v>2.6586983333333301</v>
      </c>
      <c r="G641" s="2">
        <v>3.2894518055555499</v>
      </c>
      <c r="H641" s="30">
        <v>2.5390483333333398</v>
      </c>
      <c r="I641" s="2"/>
      <c r="J641" s="41">
        <f t="shared" si="38"/>
        <v>1.029954482092859</v>
      </c>
      <c r="K641" s="41">
        <f t="shared" si="39"/>
        <v>0.91462244680855664</v>
      </c>
      <c r="L641" s="41">
        <f t="shared" si="40"/>
        <v>1.0878193033480026</v>
      </c>
      <c r="M641" s="41">
        <f t="shared" si="41"/>
        <v>0.92202215003979893</v>
      </c>
      <c r="O641" s="14">
        <v>-0.119656416276121</v>
      </c>
      <c r="P641" s="14">
        <v>9.7782757419292404E-2</v>
      </c>
      <c r="Q641" s="14">
        <v>-8.0202694474105801E-2</v>
      </c>
    </row>
    <row r="642" spans="2:17">
      <c r="B642" t="s">
        <v>2737</v>
      </c>
      <c r="C642" t="s">
        <v>68</v>
      </c>
      <c r="D642">
        <v>1</v>
      </c>
      <c r="E642" s="2">
        <v>3.0240405555555601</v>
      </c>
      <c r="F642" s="2">
        <v>2.1648765277777802</v>
      </c>
      <c r="G642" s="2">
        <v>3.2839081944444399</v>
      </c>
      <c r="H642" s="30">
        <v>2.25042763888889</v>
      </c>
      <c r="I642" s="2"/>
      <c r="J642" s="41">
        <f t="shared" si="38"/>
        <v>1.0962690380779567</v>
      </c>
      <c r="K642" s="41">
        <f t="shared" si="39"/>
        <v>0.74474213266311196</v>
      </c>
      <c r="L642" s="41">
        <f t="shared" si="40"/>
        <v>1.0859860352129489</v>
      </c>
      <c r="M642" s="41">
        <f t="shared" si="41"/>
        <v>0.81721332472362707</v>
      </c>
      <c r="O642" s="14">
        <v>-0.35810029690961898</v>
      </c>
      <c r="P642" s="14">
        <v>3.3202953527466099E-2</v>
      </c>
      <c r="Q642" s="14">
        <v>-0.25603937177689001</v>
      </c>
    </row>
    <row r="643" spans="2:17">
      <c r="B643" t="s">
        <v>2738</v>
      </c>
      <c r="C643" t="s">
        <v>68</v>
      </c>
      <c r="D643">
        <v>2</v>
      </c>
      <c r="E643" s="2">
        <v>3.3832737499999999</v>
      </c>
      <c r="F643" s="2">
        <v>2.89353597222222</v>
      </c>
      <c r="G643" s="2">
        <v>3.6216124999999999</v>
      </c>
      <c r="H643" s="30">
        <v>2.7652829166666701</v>
      </c>
      <c r="I643" s="2"/>
      <c r="J643" s="41">
        <f t="shared" si="38"/>
        <v>1.2264975258526281</v>
      </c>
      <c r="K643" s="41">
        <f t="shared" si="39"/>
        <v>0.99540926387253392</v>
      </c>
      <c r="L643" s="41">
        <f t="shared" si="40"/>
        <v>1.1976646017712533</v>
      </c>
      <c r="M643" s="41">
        <f t="shared" si="41"/>
        <v>1.004176276134952</v>
      </c>
      <c r="O643" s="14">
        <v>-0.242078259036618</v>
      </c>
      <c r="P643" s="14">
        <v>2.1659908430246101E-2</v>
      </c>
      <c r="Q643" s="14">
        <v>-0.208560876179128</v>
      </c>
    </row>
    <row r="644" spans="2:17">
      <c r="B644" t="s">
        <v>2739</v>
      </c>
      <c r="C644" t="s">
        <v>69</v>
      </c>
      <c r="D644">
        <v>1</v>
      </c>
      <c r="E644" s="2">
        <v>2.8904440277777801</v>
      </c>
      <c r="F644" s="2">
        <v>2.9778220833333302</v>
      </c>
      <c r="G644" s="2">
        <v>3.6360287499999999</v>
      </c>
      <c r="H644" s="30">
        <v>2.3480170833333398</v>
      </c>
      <c r="I644" s="2"/>
      <c r="J644" s="41">
        <f t="shared" si="38"/>
        <v>1.0478378962639225</v>
      </c>
      <c r="K644" s="41">
        <f t="shared" si="39"/>
        <v>1.0244046441343369</v>
      </c>
      <c r="L644" s="41">
        <f t="shared" si="40"/>
        <v>1.2024320450897434</v>
      </c>
      <c r="M644" s="41">
        <f t="shared" si="41"/>
        <v>0.85265165341023896</v>
      </c>
      <c r="O644" s="14">
        <v>-2.8364136259387902E-2</v>
      </c>
      <c r="P644" s="14">
        <v>0.19547429279738299</v>
      </c>
      <c r="Q644" s="14">
        <v>-0.168727665952939</v>
      </c>
    </row>
    <row r="645" spans="2:17">
      <c r="B645" t="s">
        <v>2740</v>
      </c>
      <c r="C645" t="s">
        <v>69</v>
      </c>
      <c r="D645">
        <v>2</v>
      </c>
      <c r="E645" s="2">
        <v>3.0387365277777798</v>
      </c>
      <c r="F645" s="2">
        <v>2.8976951388888899</v>
      </c>
      <c r="G645" s="2">
        <v>3.4167148611111098</v>
      </c>
      <c r="H645" s="30">
        <v>2.8731318055555599</v>
      </c>
      <c r="I645" s="2"/>
      <c r="J645" s="41">
        <f t="shared" si="38"/>
        <v>1.1015965920692798</v>
      </c>
      <c r="K645" s="41">
        <f t="shared" si="39"/>
        <v>0.99684006448111018</v>
      </c>
      <c r="L645" s="41">
        <f t="shared" si="40"/>
        <v>1.1299051026299918</v>
      </c>
      <c r="M645" s="41">
        <f t="shared" si="41"/>
        <v>1.0433401877105111</v>
      </c>
      <c r="O645" s="14">
        <v>-0.111510599247401</v>
      </c>
      <c r="P645" s="14">
        <v>7.2081113227539295E-2</v>
      </c>
      <c r="Q645" s="14">
        <v>-3.5618717792314E-2</v>
      </c>
    </row>
    <row r="646" spans="2:17">
      <c r="B646" t="s">
        <v>2741</v>
      </c>
      <c r="C646" t="s">
        <v>70</v>
      </c>
      <c r="D646">
        <v>1</v>
      </c>
      <c r="E646" s="2">
        <v>2.67923388888889</v>
      </c>
      <c r="F646" s="2">
        <v>2.4457615277777802</v>
      </c>
      <c r="G646" s="2">
        <v>3.37900680555556</v>
      </c>
      <c r="H646" s="30">
        <v>2.76417555555556</v>
      </c>
      <c r="I646" s="2"/>
      <c r="J646" s="41">
        <f t="shared" si="38"/>
        <v>0.97127042584205281</v>
      </c>
      <c r="K646" s="41">
        <f t="shared" si="39"/>
        <v>0.84136976534746011</v>
      </c>
      <c r="L646" s="41">
        <f t="shared" si="40"/>
        <v>1.1174350762700469</v>
      </c>
      <c r="M646" s="41">
        <f t="shared" si="41"/>
        <v>1.0037741524498169</v>
      </c>
      <c r="O646" s="14">
        <v>-0.132234813897561</v>
      </c>
      <c r="P646" s="14">
        <v>0.18292512143728901</v>
      </c>
      <c r="Q646" s="14">
        <v>6.4404323692830903E-2</v>
      </c>
    </row>
    <row r="647" spans="2:17">
      <c r="B647" t="s">
        <v>2742</v>
      </c>
      <c r="C647" t="s">
        <v>70</v>
      </c>
      <c r="D647">
        <v>2</v>
      </c>
      <c r="E647" s="2">
        <v>2.9638962499999999</v>
      </c>
      <c r="F647" s="2">
        <v>2.7535161111111099</v>
      </c>
      <c r="G647" s="2">
        <v>3.4214272222222202</v>
      </c>
      <c r="H647" s="30">
        <v>2.7281352777777799</v>
      </c>
      <c r="I647" s="2"/>
      <c r="J647" s="41">
        <f t="shared" si="38"/>
        <v>1.0744656466266977</v>
      </c>
      <c r="K647" s="41">
        <f t="shared" si="39"/>
        <v>0.94724084011207044</v>
      </c>
      <c r="L647" s="41">
        <f t="shared" si="40"/>
        <v>1.1314634769987406</v>
      </c>
      <c r="M647" s="41">
        <f t="shared" si="41"/>
        <v>0.99068659757012101</v>
      </c>
      <c r="O647" s="14">
        <v>-0.133058751659418</v>
      </c>
      <c r="P647" s="14">
        <v>9.9310666616329701E-2</v>
      </c>
      <c r="Q647" s="14">
        <v>-5.9213035069812701E-2</v>
      </c>
    </row>
    <row r="648" spans="2:17">
      <c r="B648" t="s">
        <v>2743</v>
      </c>
      <c r="C648" t="s">
        <v>71</v>
      </c>
      <c r="D648">
        <v>1</v>
      </c>
      <c r="E648" s="2">
        <v>2.3430062500000002</v>
      </c>
      <c r="F648" s="2">
        <v>2.1363404166666702</v>
      </c>
      <c r="G648" s="2">
        <v>3.0967612500000001</v>
      </c>
      <c r="H648" s="30">
        <v>1.89638041666667</v>
      </c>
      <c r="I648" s="2"/>
      <c r="J648" s="41">
        <f t="shared" si="38"/>
        <v>0.84938186532563154</v>
      </c>
      <c r="K648" s="41">
        <f t="shared" si="39"/>
        <v>0.73492538608467572</v>
      </c>
      <c r="L648" s="41">
        <f t="shared" si="40"/>
        <v>1.0240966777262612</v>
      </c>
      <c r="M648" s="41">
        <f t="shared" si="41"/>
        <v>0.6886457126922364</v>
      </c>
      <c r="O648" s="14">
        <v>-0.112656869720852</v>
      </c>
      <c r="P648" s="14">
        <v>0.204917132743548</v>
      </c>
      <c r="Q648" s="14">
        <v>-0.120172346447736</v>
      </c>
    </row>
    <row r="649" spans="2:17">
      <c r="B649" t="s">
        <v>2744</v>
      </c>
      <c r="C649" t="s">
        <v>71</v>
      </c>
      <c r="D649">
        <v>2</v>
      </c>
      <c r="E649" s="2">
        <v>2.9334104166666699</v>
      </c>
      <c r="F649" s="2">
        <v>2.7532420833333302</v>
      </c>
      <c r="G649" s="2">
        <v>3.3393612500000001</v>
      </c>
      <c r="H649" s="30">
        <v>2.7070637500000001</v>
      </c>
      <c r="I649" s="2"/>
      <c r="J649" s="41">
        <f t="shared" si="38"/>
        <v>1.0634139842665695</v>
      </c>
      <c r="K649" s="41">
        <f t="shared" si="39"/>
        <v>0.94714657144177261</v>
      </c>
      <c r="L649" s="41">
        <f t="shared" si="40"/>
        <v>1.1043243200788613</v>
      </c>
      <c r="M649" s="41">
        <f t="shared" si="41"/>
        <v>0.983034748217263</v>
      </c>
      <c r="O649" s="14">
        <v>-0.121726548783973</v>
      </c>
      <c r="P649" s="14">
        <v>8.2628543105638594E-2</v>
      </c>
      <c r="Q649" s="14">
        <v>-5.5027727004355299E-2</v>
      </c>
    </row>
    <row r="650" spans="2:17">
      <c r="B650" t="s">
        <v>2745</v>
      </c>
      <c r="C650" t="s">
        <v>72</v>
      </c>
      <c r="D650">
        <v>1</v>
      </c>
      <c r="E650" s="2">
        <v>3.0004818055555602</v>
      </c>
      <c r="F650" s="2">
        <v>2.7623890277777798</v>
      </c>
      <c r="G650" s="2">
        <v>3.4242015277777802</v>
      </c>
      <c r="H650" s="30">
        <v>2.29478527777778</v>
      </c>
      <c r="I650" s="2"/>
      <c r="J650" s="41">
        <f t="shared" ref="J650:J713" si="42">E650/E$7</f>
        <v>1.0877285678936626</v>
      </c>
      <c r="K650" s="41">
        <f t="shared" si="39"/>
        <v>0.95029322429956997</v>
      </c>
      <c r="L650" s="41">
        <f t="shared" si="40"/>
        <v>1.1323809378144383</v>
      </c>
      <c r="M650" s="41">
        <f t="shared" si="41"/>
        <v>0.83332122036393186</v>
      </c>
      <c r="O650" s="14">
        <v>-0.143719091180984</v>
      </c>
      <c r="P650" s="14">
        <v>8.7678810752542496E-2</v>
      </c>
      <c r="Q650" s="14">
        <v>-0.23078399345898301</v>
      </c>
    </row>
    <row r="651" spans="2:17">
      <c r="B651" t="s">
        <v>2746</v>
      </c>
      <c r="C651" t="s">
        <v>72</v>
      </c>
      <c r="D651">
        <v>2</v>
      </c>
      <c r="E651" s="2">
        <v>3.1343608333333299</v>
      </c>
      <c r="F651" s="2">
        <v>3.0629326388888898</v>
      </c>
      <c r="G651" s="2">
        <v>3.1588613888888899</v>
      </c>
      <c r="H651" s="30">
        <v>2.58202388888889</v>
      </c>
      <c r="I651" s="2"/>
      <c r="J651" s="41">
        <f t="shared" si="42"/>
        <v>1.1362621210337209</v>
      </c>
      <c r="K651" s="41">
        <f t="shared" ref="K651:K714" si="43">F651/F$7</f>
        <v>1.0536836426560927</v>
      </c>
      <c r="L651" s="41">
        <f t="shared" ref="L651:L714" si="44">G651/G$7</f>
        <v>1.0446331481830817</v>
      </c>
      <c r="M651" s="41">
        <f t="shared" ref="M651:M714" si="45">H651/H$7</f>
        <v>0.93762816021781836</v>
      </c>
      <c r="O651" s="14">
        <v>-9.0508206536000502E-2</v>
      </c>
      <c r="P651" s="14">
        <v>-4.5991209409780097E-2</v>
      </c>
      <c r="Q651" s="14">
        <v>-0.17846012093636501</v>
      </c>
    </row>
    <row r="652" spans="2:17">
      <c r="B652" t="s">
        <v>2747</v>
      </c>
      <c r="C652" t="s">
        <v>73</v>
      </c>
      <c r="D652">
        <v>1</v>
      </c>
      <c r="E652" s="2">
        <v>0.15412611111111099</v>
      </c>
      <c r="F652" s="2">
        <v>2.7708333333332901E-3</v>
      </c>
      <c r="G652" s="2">
        <v>5.3232777777777802E-2</v>
      </c>
      <c r="H652" s="30">
        <v>-0.236221666666667</v>
      </c>
      <c r="I652" s="2"/>
      <c r="J652" s="41">
        <f t="shared" si="42"/>
        <v>5.5873484652864666E-2</v>
      </c>
      <c r="K652" s="41">
        <f t="shared" si="43"/>
        <v>9.5319816139301477E-4</v>
      </c>
      <c r="L652" s="41">
        <f t="shared" si="44"/>
        <v>1.760404063063066E-2</v>
      </c>
      <c r="M652" s="41">
        <f t="shared" si="45"/>
        <v>-8.5780804613533462E-2</v>
      </c>
      <c r="O652" s="14">
        <v>-2.6209410571351E-2</v>
      </c>
      <c r="P652" s="14">
        <v>-5.0761429801502202E-2</v>
      </c>
      <c r="Q652" s="14">
        <v>-4.46920073278195E-2</v>
      </c>
    </row>
    <row r="653" spans="2:17">
      <c r="B653" t="s">
        <v>2748</v>
      </c>
      <c r="C653" t="s">
        <v>73</v>
      </c>
      <c r="D653">
        <v>2</v>
      </c>
      <c r="E653" s="2">
        <v>0.42077041666666698</v>
      </c>
      <c r="F653" s="2">
        <v>1.91294444444444E-2</v>
      </c>
      <c r="G653" s="2">
        <v>0.14445250000000001</v>
      </c>
      <c r="H653" s="30">
        <v>-0.1294775</v>
      </c>
      <c r="I653" s="2"/>
      <c r="J653" s="41">
        <f t="shared" si="42"/>
        <v>0.15253683654585931</v>
      </c>
      <c r="K653" s="41">
        <f t="shared" si="43"/>
        <v>6.5807463240593715E-3</v>
      </c>
      <c r="L653" s="41">
        <f t="shared" si="44"/>
        <v>4.7770335972543168E-2</v>
      </c>
      <c r="M653" s="41">
        <f t="shared" si="45"/>
        <v>-4.7018058445169847E-2</v>
      </c>
      <c r="O653" s="14">
        <v>-0.12052348240478999</v>
      </c>
      <c r="P653" s="14">
        <v>-0.112057564929401</v>
      </c>
      <c r="Q653" s="14">
        <v>-0.10946294465917</v>
      </c>
    </row>
    <row r="654" spans="2:17">
      <c r="B654" t="s">
        <v>2749</v>
      </c>
      <c r="C654" t="s">
        <v>74</v>
      </c>
      <c r="D654">
        <v>1</v>
      </c>
      <c r="E654" s="2">
        <v>2.9450443055555602</v>
      </c>
      <c r="F654" s="2">
        <v>2.8516570833333299</v>
      </c>
      <c r="G654" s="2">
        <v>2.9514694444444398</v>
      </c>
      <c r="H654" s="30">
        <v>2.7522634722222201</v>
      </c>
      <c r="I654" s="2"/>
      <c r="J654" s="41">
        <f t="shared" si="42"/>
        <v>1.0676314780293099</v>
      </c>
      <c r="K654" s="41">
        <f t="shared" si="43"/>
        <v>0.98100245007762032</v>
      </c>
      <c r="L654" s="41">
        <f t="shared" si="44"/>
        <v>0.97604878402108797</v>
      </c>
      <c r="M654" s="41">
        <f t="shared" si="45"/>
        <v>0.9994484353918669</v>
      </c>
      <c r="O654" s="14">
        <v>-9.2231197180524999E-2</v>
      </c>
      <c r="P654" s="14">
        <v>-4.9637566654341402E-2</v>
      </c>
      <c r="Q654" s="14">
        <v>-4.3131291257954403E-2</v>
      </c>
    </row>
    <row r="655" spans="2:17">
      <c r="B655" t="s">
        <v>2750</v>
      </c>
      <c r="C655" t="s">
        <v>74</v>
      </c>
      <c r="D655">
        <v>2</v>
      </c>
      <c r="E655" s="2">
        <v>3.1947727777777799</v>
      </c>
      <c r="F655" s="2">
        <v>3.2525776388888898</v>
      </c>
      <c r="G655" s="2">
        <v>3.4106144444444402</v>
      </c>
      <c r="H655" s="30">
        <v>3.10659319444445</v>
      </c>
      <c r="I655" s="2"/>
      <c r="J655" s="41">
        <f t="shared" si="42"/>
        <v>1.1581625363912025</v>
      </c>
      <c r="K655" s="41">
        <f t="shared" si="43"/>
        <v>1.1189236782593581</v>
      </c>
      <c r="L655" s="41">
        <f t="shared" si="44"/>
        <v>1.1278876993054434</v>
      </c>
      <c r="M655" s="41">
        <f t="shared" si="45"/>
        <v>1.1281186335985485</v>
      </c>
      <c r="O655" s="14">
        <v>-4.7911323136236701E-2</v>
      </c>
      <c r="P655" s="14">
        <v>1.6541266824147902E-2</v>
      </c>
      <c r="Q655" s="14">
        <v>-1.14266312803814E-2</v>
      </c>
    </row>
    <row r="656" spans="2:17">
      <c r="B656" t="s">
        <v>2751</v>
      </c>
      <c r="C656" t="s">
        <v>75</v>
      </c>
      <c r="D656">
        <v>1</v>
      </c>
      <c r="E656" s="2">
        <v>3.2283119444444499</v>
      </c>
      <c r="F656" s="2">
        <v>2.9661720833333298</v>
      </c>
      <c r="G656" s="2">
        <v>2.38390819444444</v>
      </c>
      <c r="H656" s="30">
        <v>2.8226844444444499</v>
      </c>
      <c r="I656" s="2"/>
      <c r="J656" s="41">
        <f t="shared" si="42"/>
        <v>1.1703210869476952</v>
      </c>
      <c r="K656" s="41">
        <f t="shared" si="43"/>
        <v>1.0203969117144045</v>
      </c>
      <c r="L656" s="41">
        <f t="shared" si="44"/>
        <v>0.78835669425111832</v>
      </c>
      <c r="M656" s="41">
        <f t="shared" si="45"/>
        <v>1.0250208891982078</v>
      </c>
      <c r="O656" s="14">
        <v>-0.15900898874091801</v>
      </c>
      <c r="P656" s="14">
        <v>-0.33449410429145698</v>
      </c>
      <c r="Q656" s="14">
        <v>-0.12754709318927099</v>
      </c>
    </row>
    <row r="657" spans="2:17">
      <c r="B657" t="s">
        <v>2752</v>
      </c>
      <c r="C657" t="s">
        <v>75</v>
      </c>
      <c r="D657">
        <v>2</v>
      </c>
      <c r="E657" s="2">
        <v>3.3427872222222201</v>
      </c>
      <c r="F657" s="2">
        <v>3.4183879166666702</v>
      </c>
      <c r="G657" s="2">
        <v>2.7218891666666698</v>
      </c>
      <c r="H657" s="30">
        <v>2.8870077777777801</v>
      </c>
      <c r="I657" s="2"/>
      <c r="J657" s="41">
        <f t="shared" si="42"/>
        <v>1.2118204320615003</v>
      </c>
      <c r="K657" s="41">
        <f t="shared" si="43"/>
        <v>1.1759642985003858</v>
      </c>
      <c r="L657" s="41">
        <f t="shared" si="44"/>
        <v>0.9001267542734972</v>
      </c>
      <c r="M657" s="41">
        <f t="shared" si="45"/>
        <v>1.0483790652987244</v>
      </c>
      <c r="O657" s="14">
        <v>-4.6348367530799101E-2</v>
      </c>
      <c r="P657" s="14">
        <v>-0.26199053868172101</v>
      </c>
      <c r="Q657" s="14">
        <v>-0.14863782123201699</v>
      </c>
    </row>
    <row r="658" spans="2:17">
      <c r="B658" t="s">
        <v>2753</v>
      </c>
      <c r="C658" t="s">
        <v>64</v>
      </c>
      <c r="D658">
        <v>3</v>
      </c>
      <c r="E658" s="2">
        <v>2.51651333333333</v>
      </c>
      <c r="F658" s="2">
        <v>2.9356690277777799</v>
      </c>
      <c r="G658" s="2">
        <v>2.7316026388888899</v>
      </c>
      <c r="H658" s="30">
        <v>2.64607305555556</v>
      </c>
      <c r="I658" s="2"/>
      <c r="J658" s="41">
        <f t="shared" si="42"/>
        <v>0.91228130065102753</v>
      </c>
      <c r="K658" s="41">
        <f t="shared" si="43"/>
        <v>1.0099035138897718</v>
      </c>
      <c r="L658" s="41">
        <f t="shared" si="44"/>
        <v>0.90333899242455318</v>
      </c>
      <c r="M658" s="41">
        <f t="shared" si="45"/>
        <v>0.96088677628391417</v>
      </c>
      <c r="O658" s="14">
        <v>9.7288633618465598E-2</v>
      </c>
      <c r="P658" s="14">
        <v>2.464428355214E-2</v>
      </c>
      <c r="Q658" s="14">
        <v>8.4698714948081302E-2</v>
      </c>
    </row>
    <row r="659" spans="2:17">
      <c r="B659" t="s">
        <v>2754</v>
      </c>
      <c r="C659" t="s">
        <v>64</v>
      </c>
      <c r="D659">
        <v>4</v>
      </c>
      <c r="E659" s="2">
        <v>2.5896869444444501</v>
      </c>
      <c r="F659" s="2">
        <v>3.1419570833333301</v>
      </c>
      <c r="G659" s="2">
        <v>3.01135847222222</v>
      </c>
      <c r="H659" s="30">
        <v>2.5420981944444501</v>
      </c>
      <c r="I659" s="2"/>
      <c r="J659" s="41">
        <f t="shared" si="42"/>
        <v>0.9388080494798775</v>
      </c>
      <c r="K659" s="41">
        <f t="shared" si="43"/>
        <v>1.0808689497777335</v>
      </c>
      <c r="L659" s="41">
        <f t="shared" si="44"/>
        <v>0.99585404165258296</v>
      </c>
      <c r="M659" s="41">
        <f t="shared" si="45"/>
        <v>0.92312966716031664</v>
      </c>
      <c r="O659" s="14">
        <v>0.140827685057024</v>
      </c>
      <c r="P659" s="14">
        <v>9.2059841888993105E-2</v>
      </c>
      <c r="Q659" s="14">
        <v>1.852947274883E-2</v>
      </c>
    </row>
    <row r="660" spans="2:17">
      <c r="B660" t="s">
        <v>2755</v>
      </c>
      <c r="C660" t="s">
        <v>65</v>
      </c>
      <c r="D660">
        <v>3</v>
      </c>
      <c r="E660" s="2">
        <v>2.43586652777778</v>
      </c>
      <c r="F660" s="2">
        <v>2.2084202777777802</v>
      </c>
      <c r="G660" s="2">
        <v>2.7263301388888901</v>
      </c>
      <c r="H660" s="30">
        <v>2.0303002777777799</v>
      </c>
      <c r="I660" s="2"/>
      <c r="J660" s="41">
        <f t="shared" si="42"/>
        <v>0.88304538455591397</v>
      </c>
      <c r="K660" s="41">
        <f t="shared" si="43"/>
        <v>0.75972167760392084</v>
      </c>
      <c r="L660" s="41">
        <f t="shared" si="44"/>
        <v>0.90159538053541854</v>
      </c>
      <c r="M660" s="41">
        <f t="shared" si="45"/>
        <v>0.73727695639628688</v>
      </c>
      <c r="O660" s="14">
        <v>-0.122665771491084</v>
      </c>
      <c r="P660" s="14">
        <v>5.0563564483344897E-2</v>
      </c>
      <c r="Q660" s="14">
        <v>-0.107597250986224</v>
      </c>
    </row>
    <row r="661" spans="2:17">
      <c r="B661" t="s">
        <v>2756</v>
      </c>
      <c r="C661" t="s">
        <v>65</v>
      </c>
      <c r="D661">
        <v>4</v>
      </c>
      <c r="E661" s="2">
        <v>2.7551834722222202</v>
      </c>
      <c r="F661" s="2">
        <v>2.9292988888888898</v>
      </c>
      <c r="G661" s="2">
        <v>3.1785443055555498</v>
      </c>
      <c r="H661" s="30">
        <v>2.6316538888888901</v>
      </c>
      <c r="I661" s="2"/>
      <c r="J661" s="41">
        <f t="shared" si="42"/>
        <v>0.9988035144807913</v>
      </c>
      <c r="K661" s="41">
        <f t="shared" si="43"/>
        <v>1.0077121137056966</v>
      </c>
      <c r="L661" s="41">
        <f t="shared" si="44"/>
        <v>1.0511422743116423</v>
      </c>
      <c r="M661" s="41">
        <f t="shared" si="45"/>
        <v>0.95565064474705153</v>
      </c>
      <c r="O661" s="14">
        <v>5.6406809100394799E-3</v>
      </c>
      <c r="P661" s="14">
        <v>9.0580634368400401E-2</v>
      </c>
      <c r="Q661" s="14">
        <v>-1.32091823295512E-2</v>
      </c>
    </row>
    <row r="662" spans="2:17">
      <c r="B662" t="s">
        <v>2757</v>
      </c>
      <c r="C662" t="s">
        <v>66</v>
      </c>
      <c r="D662">
        <v>3</v>
      </c>
      <c r="E662" s="2">
        <v>2.6063363888888902</v>
      </c>
      <c r="F662" s="2">
        <v>2.7521359722222201</v>
      </c>
      <c r="G662" s="2">
        <v>2.6542440277777799</v>
      </c>
      <c r="H662" s="30">
        <v>2.2898002777777799</v>
      </c>
      <c r="I662" s="2"/>
      <c r="J662" s="41">
        <f t="shared" si="42"/>
        <v>0.94484377225221494</v>
      </c>
      <c r="K662" s="41">
        <f t="shared" si="43"/>
        <v>0.94676605664691904</v>
      </c>
      <c r="L662" s="41">
        <f t="shared" si="44"/>
        <v>0.87775655637708405</v>
      </c>
      <c r="M662" s="41">
        <f t="shared" si="45"/>
        <v>0.83151098289912773</v>
      </c>
      <c r="O662" s="14">
        <v>4.8437195420001798E-4</v>
      </c>
      <c r="P662" s="14">
        <v>-3.17486172311853E-2</v>
      </c>
      <c r="Q662" s="14">
        <v>-7.9553922273630007E-2</v>
      </c>
    </row>
    <row r="663" spans="2:17">
      <c r="B663" t="s">
        <v>2758</v>
      </c>
      <c r="C663" t="s">
        <v>66</v>
      </c>
      <c r="D663">
        <v>4</v>
      </c>
      <c r="E663" s="2">
        <v>2.7260809722222201</v>
      </c>
      <c r="F663" s="2">
        <v>2.8785663888888902</v>
      </c>
      <c r="G663" s="2">
        <v>3.3196790277777799</v>
      </c>
      <c r="H663" s="30">
        <v>2.4944126388888899</v>
      </c>
      <c r="I663" s="2"/>
      <c r="J663" s="41">
        <f t="shared" si="42"/>
        <v>0.98825333531006176</v>
      </c>
      <c r="K663" s="41">
        <f t="shared" si="43"/>
        <v>0.99025955705383328</v>
      </c>
      <c r="L663" s="41">
        <f t="shared" si="44"/>
        <v>1.0978154236025683</v>
      </c>
      <c r="M663" s="41">
        <f t="shared" si="45"/>
        <v>0.90581328216599932</v>
      </c>
      <c r="O663" s="14">
        <v>-9.0389482741600195E-4</v>
      </c>
      <c r="P663" s="14">
        <v>0.147236315921558</v>
      </c>
      <c r="Q663" s="14">
        <v>-5.1746513515699803E-2</v>
      </c>
    </row>
    <row r="664" spans="2:17">
      <c r="B664" t="s">
        <v>2759</v>
      </c>
      <c r="C664" t="s">
        <v>67</v>
      </c>
      <c r="D664">
        <v>3</v>
      </c>
      <c r="E664" s="2">
        <v>2.6637154166666699</v>
      </c>
      <c r="F664" s="2">
        <v>2.72745444444445</v>
      </c>
      <c r="G664" s="2">
        <v>3.11893791666667</v>
      </c>
      <c r="H664" s="30">
        <v>2.3782452777777801</v>
      </c>
      <c r="I664" s="2"/>
      <c r="J664" s="41">
        <f t="shared" si="42"/>
        <v>0.96564470082185139</v>
      </c>
      <c r="K664" s="41">
        <f t="shared" si="43"/>
        <v>0.93827533054834178</v>
      </c>
      <c r="L664" s="41">
        <f t="shared" si="44"/>
        <v>1.0314304851537401</v>
      </c>
      <c r="M664" s="41">
        <f t="shared" si="45"/>
        <v>0.86362862634438309</v>
      </c>
      <c r="O664" s="14">
        <v>-2.9512731255880501E-2</v>
      </c>
      <c r="P664" s="14">
        <v>0.10224356612954601</v>
      </c>
      <c r="Q664" s="14">
        <v>-6.97156299252919E-2</v>
      </c>
    </row>
    <row r="665" spans="2:17">
      <c r="B665" t="s">
        <v>2760</v>
      </c>
      <c r="C665" t="s">
        <v>67</v>
      </c>
      <c r="D665">
        <v>4</v>
      </c>
      <c r="E665" s="2">
        <v>2.8203191666666698</v>
      </c>
      <c r="F665" s="2">
        <v>2.7737579166666699</v>
      </c>
      <c r="G665" s="2">
        <v>3.3321502777777798</v>
      </c>
      <c r="H665" s="30">
        <v>2.78081236111111</v>
      </c>
      <c r="I665" s="2"/>
      <c r="J665" s="41">
        <f t="shared" si="42"/>
        <v>1.0224163740907506</v>
      </c>
      <c r="K665" s="41">
        <f t="shared" si="43"/>
        <v>0.95420425130202591</v>
      </c>
      <c r="L665" s="41">
        <f t="shared" si="44"/>
        <v>1.101939656845313</v>
      </c>
      <c r="M665" s="41">
        <f t="shared" si="45"/>
        <v>1.0098155905062496</v>
      </c>
      <c r="O665" s="14">
        <v>-7.2280854265630801E-2</v>
      </c>
      <c r="P665" s="14">
        <v>0.11903563493439299</v>
      </c>
      <c r="Q665" s="14">
        <v>1.5664623762909901E-2</v>
      </c>
    </row>
    <row r="666" spans="2:17">
      <c r="B666" t="s">
        <v>2761</v>
      </c>
      <c r="C666" t="s">
        <v>68</v>
      </c>
      <c r="D666">
        <v>3</v>
      </c>
      <c r="E666" s="2">
        <v>3.0229352777777798</v>
      </c>
      <c r="F666" s="2">
        <v>2.76710416666667</v>
      </c>
      <c r="G666" s="2">
        <v>3.61107458333333</v>
      </c>
      <c r="H666" s="30">
        <v>2.9222108333333399</v>
      </c>
      <c r="I666" s="2"/>
      <c r="J666" s="41">
        <f t="shared" si="42"/>
        <v>1.0958683550236141</v>
      </c>
      <c r="K666" s="41">
        <f t="shared" si="43"/>
        <v>0.9519152856720583</v>
      </c>
      <c r="L666" s="41">
        <f t="shared" si="44"/>
        <v>1.1941797204461293</v>
      </c>
      <c r="M666" s="41">
        <f t="shared" si="45"/>
        <v>1.0611625938929581</v>
      </c>
      <c r="O666" s="14">
        <v>-0.150512871968523</v>
      </c>
      <c r="P666" s="14">
        <v>0.141775763271448</v>
      </c>
      <c r="Q666" s="14">
        <v>-1.16609410719761E-2</v>
      </c>
    </row>
    <row r="667" spans="2:17">
      <c r="B667" t="s">
        <v>2762</v>
      </c>
      <c r="C667" t="s">
        <v>68</v>
      </c>
      <c r="D667">
        <v>4</v>
      </c>
      <c r="E667" s="2">
        <v>2.8624477777777799</v>
      </c>
      <c r="F667" s="2">
        <v>2.98919055555556</v>
      </c>
      <c r="G667" s="2">
        <v>3.5209704166666702</v>
      </c>
      <c r="H667" s="30">
        <v>2.8772954166666702</v>
      </c>
      <c r="I667" s="2"/>
      <c r="J667" s="41">
        <f t="shared" si="42"/>
        <v>1.0376887525955594</v>
      </c>
      <c r="K667" s="41">
        <f t="shared" si="43"/>
        <v>1.0283155277987255</v>
      </c>
      <c r="L667" s="41">
        <f t="shared" si="44"/>
        <v>1.1643823385095595</v>
      </c>
      <c r="M667" s="41">
        <f t="shared" si="45"/>
        <v>1.0448521485574933</v>
      </c>
      <c r="O667" s="14">
        <v>-1.3959908013775901E-2</v>
      </c>
      <c r="P667" s="14">
        <v>0.167027660483892</v>
      </c>
      <c r="Q667" s="14">
        <v>3.4343321555432203E-2</v>
      </c>
    </row>
    <row r="668" spans="2:17">
      <c r="B668" t="s">
        <v>2763</v>
      </c>
      <c r="C668" t="s">
        <v>69</v>
      </c>
      <c r="D668">
        <v>3</v>
      </c>
      <c r="E668" s="2">
        <v>2.64458708333333</v>
      </c>
      <c r="F668" s="2">
        <v>2.9481504166666701</v>
      </c>
      <c r="G668" s="2">
        <v>3.3002648611111098</v>
      </c>
      <c r="H668" s="30">
        <v>2.5950501388888898</v>
      </c>
      <c r="I668" s="2"/>
      <c r="J668" s="41">
        <f t="shared" si="42"/>
        <v>0.9587103362860151</v>
      </c>
      <c r="K668" s="41">
        <f t="shared" si="43"/>
        <v>1.0141972535374788</v>
      </c>
      <c r="L668" s="41">
        <f t="shared" si="44"/>
        <v>1.0913951729022082</v>
      </c>
      <c r="M668" s="41">
        <f t="shared" si="45"/>
        <v>0.9423584723092735</v>
      </c>
      <c r="O668" s="14">
        <v>5.3578730258283802E-2</v>
      </c>
      <c r="P668" s="14">
        <v>0.16876951853303601</v>
      </c>
      <c r="Q668" s="14">
        <v>1.6441439377763101E-2</v>
      </c>
    </row>
    <row r="669" spans="2:17">
      <c r="B669" t="s">
        <v>2764</v>
      </c>
      <c r="C669" t="s">
        <v>69</v>
      </c>
      <c r="D669">
        <v>4</v>
      </c>
      <c r="E669" s="2">
        <v>2.78345444444445</v>
      </c>
      <c r="F669" s="2">
        <v>2.9484275000000002</v>
      </c>
      <c r="G669" s="2">
        <v>3.3371404166666698</v>
      </c>
      <c r="H669" s="30">
        <v>2.71121875</v>
      </c>
      <c r="I669" s="2"/>
      <c r="J669" s="41">
        <f t="shared" si="42"/>
        <v>1.0090522498909877</v>
      </c>
      <c r="K669" s="41">
        <f t="shared" si="43"/>
        <v>1.014292573353617</v>
      </c>
      <c r="L669" s="41">
        <f t="shared" si="44"/>
        <v>1.1035898921217666</v>
      </c>
      <c r="M669" s="41">
        <f t="shared" si="45"/>
        <v>0.98454358205201942</v>
      </c>
      <c r="O669" s="14">
        <v>1.6248266525552501E-3</v>
      </c>
      <c r="P669" s="14">
        <v>0.13333094465192499</v>
      </c>
      <c r="Q669" s="14">
        <v>4.7065924060226902E-3</v>
      </c>
    </row>
    <row r="670" spans="2:17">
      <c r="B670" t="s">
        <v>2765</v>
      </c>
      <c r="C670" t="s">
        <v>70</v>
      </c>
      <c r="D670">
        <v>3</v>
      </c>
      <c r="E670" s="2">
        <v>2.6190862500000001</v>
      </c>
      <c r="F670" s="2">
        <v>2.71968694444445</v>
      </c>
      <c r="G670" s="2">
        <v>3.2827968055555501</v>
      </c>
      <c r="H670" s="30">
        <v>2.68904013888889</v>
      </c>
      <c r="I670" s="2"/>
      <c r="J670" s="41">
        <f t="shared" si="42"/>
        <v>0.94946582599756757</v>
      </c>
      <c r="K670" s="41">
        <f t="shared" si="43"/>
        <v>0.9356032222589149</v>
      </c>
      <c r="L670" s="41">
        <f t="shared" si="44"/>
        <v>1.0856184997212239</v>
      </c>
      <c r="M670" s="41">
        <f t="shared" si="45"/>
        <v>0.97648970988538919</v>
      </c>
      <c r="O670" s="14">
        <v>-1.54572698098507E-2</v>
      </c>
      <c r="P670" s="14">
        <v>0.17173995956778801</v>
      </c>
      <c r="Q670" s="14">
        <v>6.0474239268554802E-2</v>
      </c>
    </row>
    <row r="671" spans="2:17">
      <c r="B671" t="s">
        <v>2766</v>
      </c>
      <c r="C671" t="s">
        <v>70</v>
      </c>
      <c r="D671">
        <v>4</v>
      </c>
      <c r="E671" s="2">
        <v>2.7740277777777802</v>
      </c>
      <c r="F671" s="2">
        <v>2.8167261111111102</v>
      </c>
      <c r="G671" s="2">
        <v>3.4355668055555602</v>
      </c>
      <c r="H671" s="30">
        <v>2.6488366666666701</v>
      </c>
      <c r="I671" s="2"/>
      <c r="J671" s="41">
        <f t="shared" si="42"/>
        <v>1.0056349138437028</v>
      </c>
      <c r="K671" s="41">
        <f t="shared" si="43"/>
        <v>0.96898579858965972</v>
      </c>
      <c r="L671" s="41">
        <f t="shared" si="44"/>
        <v>1.1361394268531593</v>
      </c>
      <c r="M671" s="41">
        <f t="shared" si="45"/>
        <v>0.96189034546575569</v>
      </c>
      <c r="O671" s="14">
        <v>-4.0148715568265603E-2</v>
      </c>
      <c r="P671" s="14">
        <v>0.169113947440198</v>
      </c>
      <c r="Q671" s="14">
        <v>-1.4286421543599799E-2</v>
      </c>
    </row>
    <row r="672" spans="2:17">
      <c r="B672" t="s">
        <v>2767</v>
      </c>
      <c r="C672" t="s">
        <v>71</v>
      </c>
      <c r="D672">
        <v>3</v>
      </c>
      <c r="E672" s="2">
        <v>2.7560127777777801</v>
      </c>
      <c r="F672" s="2">
        <v>2.7008333333333301</v>
      </c>
      <c r="G672" s="2">
        <v>3.3693041666666699</v>
      </c>
      <c r="H672" s="30">
        <v>2.39210375</v>
      </c>
      <c r="I672" s="2"/>
      <c r="J672" s="41">
        <f t="shared" si="42"/>
        <v>0.99910415264584373</v>
      </c>
      <c r="K672" s="41">
        <f t="shared" si="43"/>
        <v>0.92911736573678361</v>
      </c>
      <c r="L672" s="41">
        <f t="shared" si="44"/>
        <v>1.1142264206943902</v>
      </c>
      <c r="M672" s="41">
        <f t="shared" si="45"/>
        <v>0.86866114903678215</v>
      </c>
      <c r="O672" s="14">
        <v>-7.3264901151214895E-2</v>
      </c>
      <c r="P672" s="14">
        <v>0.15338031826635901</v>
      </c>
      <c r="Q672" s="14">
        <v>-0.100520684012291</v>
      </c>
    </row>
    <row r="673" spans="2:17">
      <c r="B673" t="s">
        <v>2768</v>
      </c>
      <c r="C673" t="s">
        <v>71</v>
      </c>
      <c r="D673">
        <v>4</v>
      </c>
      <c r="E673" s="2">
        <v>2.8721480555555599</v>
      </c>
      <c r="F673" s="2">
        <v>2.8533290277777801</v>
      </c>
      <c r="G673" s="2">
        <v>3.5062712500000002</v>
      </c>
      <c r="H673" s="30">
        <v>2.6807236111111101</v>
      </c>
      <c r="I673" s="2"/>
      <c r="J673" s="41">
        <f t="shared" si="42"/>
        <v>1.0412052775869323</v>
      </c>
      <c r="K673" s="41">
        <f t="shared" si="43"/>
        <v>0.98157761797069742</v>
      </c>
      <c r="L673" s="41">
        <f t="shared" si="44"/>
        <v>1.1595213348565716</v>
      </c>
      <c r="M673" s="41">
        <f t="shared" si="45"/>
        <v>0.97346967173886545</v>
      </c>
      <c r="O673" s="14">
        <v>-6.4333603250774904E-2</v>
      </c>
      <c r="P673" s="14">
        <v>0.158839336639537</v>
      </c>
      <c r="Q673" s="14">
        <v>-4.0805616681563198E-2</v>
      </c>
    </row>
    <row r="674" spans="2:17">
      <c r="B674" t="s">
        <v>2769</v>
      </c>
      <c r="C674" t="s">
        <v>72</v>
      </c>
      <c r="D674">
        <v>3</v>
      </c>
      <c r="E674" s="2">
        <v>2.8934901388888901</v>
      </c>
      <c r="F674" s="2">
        <v>2.7426973611111101</v>
      </c>
      <c r="G674" s="2">
        <v>3.2536825</v>
      </c>
      <c r="H674" s="30">
        <v>2.6671373611111102</v>
      </c>
      <c r="I674" s="2"/>
      <c r="J674" s="41">
        <f t="shared" si="42"/>
        <v>1.0489421662749581</v>
      </c>
      <c r="K674" s="41">
        <f t="shared" si="43"/>
        <v>0.94351906714055622</v>
      </c>
      <c r="L674" s="41">
        <f t="shared" si="44"/>
        <v>1.0759904201933796</v>
      </c>
      <c r="M674" s="41">
        <f t="shared" si="45"/>
        <v>0.96853600298135401</v>
      </c>
      <c r="O674" s="14">
        <v>-0.110391433787947</v>
      </c>
      <c r="P674" s="14">
        <v>6.7987812564158201E-2</v>
      </c>
      <c r="Q674" s="14">
        <v>-5.4026072199642498E-2</v>
      </c>
    </row>
    <row r="675" spans="2:17">
      <c r="B675" t="s">
        <v>2770</v>
      </c>
      <c r="C675" t="s">
        <v>72</v>
      </c>
      <c r="D675">
        <v>4</v>
      </c>
      <c r="E675" s="2">
        <v>3.22472</v>
      </c>
      <c r="F675" s="2">
        <v>2.85415111111111</v>
      </c>
      <c r="G675" s="2">
        <v>3.2653300000000001</v>
      </c>
      <c r="H675" s="30">
        <v>2.4547638888888899</v>
      </c>
      <c r="I675" s="2"/>
      <c r="J675" s="41">
        <f t="shared" si="42"/>
        <v>1.1690189425456592</v>
      </c>
      <c r="K675" s="41">
        <f t="shared" si="43"/>
        <v>0.98186042398158779</v>
      </c>
      <c r="L675" s="41">
        <f t="shared" si="44"/>
        <v>1.0798422399143275</v>
      </c>
      <c r="M675" s="41">
        <f t="shared" si="45"/>
        <v>0.89141535785654069</v>
      </c>
      <c r="O675" s="14">
        <v>-0.19619917078020499</v>
      </c>
      <c r="P675" s="14">
        <v>-4.1776475429173898E-2</v>
      </c>
      <c r="Q675" s="14">
        <v>-0.25975793043279799</v>
      </c>
    </row>
    <row r="676" spans="2:17">
      <c r="B676" t="s">
        <v>2771</v>
      </c>
      <c r="C676" t="s">
        <v>73</v>
      </c>
      <c r="D676">
        <v>3</v>
      </c>
      <c r="E676" s="2">
        <v>1.2132251388888899</v>
      </c>
      <c r="F676" s="2">
        <v>8.4007916666666599E-2</v>
      </c>
      <c r="G676" s="2">
        <v>0.98759486111111106</v>
      </c>
      <c r="H676" s="30">
        <v>-9.4822777777777603E-2</v>
      </c>
      <c r="I676" s="2"/>
      <c r="J676" s="41">
        <f t="shared" si="42"/>
        <v>0.43981591236873302</v>
      </c>
      <c r="K676" s="41">
        <f t="shared" si="43"/>
        <v>2.8899678210812196E-2</v>
      </c>
      <c r="L676" s="41">
        <f t="shared" si="44"/>
        <v>0.32659689738865633</v>
      </c>
      <c r="M676" s="41">
        <f t="shared" si="45"/>
        <v>-3.4433649919784523E-2</v>
      </c>
      <c r="O676" s="14">
        <v>-0.39522648971692897</v>
      </c>
      <c r="P676" s="14">
        <v>-0.10505317792917</v>
      </c>
      <c r="Q676" s="14">
        <v>-0.40457592433589301</v>
      </c>
    </row>
    <row r="677" spans="2:17">
      <c r="B677" t="s">
        <v>2772</v>
      </c>
      <c r="C677" t="s">
        <v>73</v>
      </c>
      <c r="D677">
        <v>4</v>
      </c>
      <c r="E677" s="2">
        <v>1.8585013888888899</v>
      </c>
      <c r="F677" s="2">
        <v>1.4290297222222199</v>
      </c>
      <c r="G677" s="2">
        <v>1.9117301388888901</v>
      </c>
      <c r="H677" s="30">
        <v>0.86806486111111203</v>
      </c>
      <c r="I677" s="2"/>
      <c r="J677" s="41">
        <f t="shared" si="42"/>
        <v>0.67374014747281286</v>
      </c>
      <c r="K677" s="41">
        <f t="shared" si="43"/>
        <v>0.4916024675361968</v>
      </c>
      <c r="L677" s="41">
        <f t="shared" si="44"/>
        <v>0.63220775703818821</v>
      </c>
      <c r="M677" s="41">
        <f t="shared" si="45"/>
        <v>0.31522638585020962</v>
      </c>
      <c r="O677" s="14">
        <v>-0.17438130779721001</v>
      </c>
      <c r="P677" s="14">
        <v>-2.0780381458898399E-2</v>
      </c>
      <c r="Q677" s="14">
        <v>-0.30546624964781899</v>
      </c>
    </row>
    <row r="678" spans="2:17">
      <c r="B678" t="s">
        <v>2773</v>
      </c>
      <c r="C678" t="s">
        <v>74</v>
      </c>
      <c r="D678">
        <v>3</v>
      </c>
      <c r="E678" s="2">
        <v>3.1071930555555598</v>
      </c>
      <c r="F678" s="2">
        <v>3.0526783333333301</v>
      </c>
      <c r="G678" s="2">
        <v>3.1028548611111102</v>
      </c>
      <c r="H678" s="30">
        <v>2.6333202777777802</v>
      </c>
      <c r="I678" s="2"/>
      <c r="J678" s="41">
        <f t="shared" si="42"/>
        <v>1.1264133134321046</v>
      </c>
      <c r="K678" s="41">
        <f t="shared" si="43"/>
        <v>1.0501560449892338</v>
      </c>
      <c r="L678" s="41">
        <f t="shared" si="44"/>
        <v>1.0261118304585695</v>
      </c>
      <c r="M678" s="41">
        <f t="shared" si="45"/>
        <v>0.95625577204847623</v>
      </c>
      <c r="O678" s="14">
        <v>-8.3852981370216698E-2</v>
      </c>
      <c r="P678" s="14">
        <v>-5.5193629508322198E-2</v>
      </c>
      <c r="Q678" s="14">
        <v>-0.149283699147156</v>
      </c>
    </row>
    <row r="679" spans="2:17">
      <c r="B679" t="s">
        <v>2774</v>
      </c>
      <c r="C679" t="s">
        <v>74</v>
      </c>
      <c r="D679">
        <v>4</v>
      </c>
      <c r="E679" s="2">
        <v>3.2543673611111101</v>
      </c>
      <c r="F679" s="2">
        <v>3.0471293055555599</v>
      </c>
      <c r="G679" s="2">
        <v>3.1926886111111101</v>
      </c>
      <c r="H679" s="30">
        <v>2.8077143055555598</v>
      </c>
      <c r="I679" s="2"/>
      <c r="J679" s="41">
        <f t="shared" si="42"/>
        <v>1.1797666436593619</v>
      </c>
      <c r="K679" s="41">
        <f t="shared" si="43"/>
        <v>1.0482471163605578</v>
      </c>
      <c r="L679" s="41">
        <f t="shared" si="44"/>
        <v>1.0558197858014915</v>
      </c>
      <c r="M679" s="41">
        <f t="shared" si="45"/>
        <v>1.0195846793145589</v>
      </c>
      <c r="O679" s="14">
        <v>-0.14092468007334299</v>
      </c>
      <c r="P679" s="14">
        <v>-7.5968356181701099E-2</v>
      </c>
      <c r="Q679" s="14">
        <v>-0.14310020115179301</v>
      </c>
    </row>
    <row r="680" spans="2:17">
      <c r="B680" t="s">
        <v>2775</v>
      </c>
      <c r="C680" t="s">
        <v>75</v>
      </c>
      <c r="D680">
        <v>3</v>
      </c>
      <c r="E680" s="2">
        <v>3.3006587500000002</v>
      </c>
      <c r="F680" s="2">
        <v>3.0055438888888899</v>
      </c>
      <c r="G680" s="2">
        <v>2.7604299999999999</v>
      </c>
      <c r="H680" s="30">
        <v>2.8822937500000001</v>
      </c>
      <c r="I680" s="2"/>
      <c r="J680" s="41">
        <f t="shared" si="42"/>
        <v>1.1965481039064096</v>
      </c>
      <c r="K680" s="41">
        <f t="shared" si="43"/>
        <v>1.0339412603458451</v>
      </c>
      <c r="L680" s="41">
        <f t="shared" si="44"/>
        <v>0.91287217963474032</v>
      </c>
      <c r="M680" s="41">
        <f t="shared" si="45"/>
        <v>1.0466672278476785</v>
      </c>
      <c r="O680" s="14">
        <v>-0.17258112749778501</v>
      </c>
      <c r="P680" s="14">
        <v>-0.23479450484640599</v>
      </c>
      <c r="Q680" s="14">
        <v>-0.13399185235265701</v>
      </c>
    </row>
    <row r="681" spans="2:17">
      <c r="B681" t="s">
        <v>2776</v>
      </c>
      <c r="C681" t="s">
        <v>75</v>
      </c>
      <c r="D681">
        <v>4</v>
      </c>
      <c r="E681" s="2">
        <v>3.3250498611111099</v>
      </c>
      <c r="F681" s="2">
        <v>3.3191290277777799</v>
      </c>
      <c r="G681" s="2">
        <v>2.9961037500000001</v>
      </c>
      <c r="H681" s="30">
        <v>2.9990181944444498</v>
      </c>
      <c r="I681" s="2"/>
      <c r="J681" s="41">
        <f t="shared" si="42"/>
        <v>1.2053903199495462</v>
      </c>
      <c r="K681" s="41">
        <f t="shared" si="43"/>
        <v>1.1418181124946818</v>
      </c>
      <c r="L681" s="41">
        <f t="shared" si="44"/>
        <v>0.99080931618418844</v>
      </c>
      <c r="M681" s="41">
        <f t="shared" si="45"/>
        <v>1.0890541811860508</v>
      </c>
      <c r="O681" s="14">
        <v>-7.3846368793895695E-2</v>
      </c>
      <c r="P681" s="14">
        <v>-0.16522383350023401</v>
      </c>
      <c r="Q681" s="14">
        <v>-0.101075574087297</v>
      </c>
    </row>
    <row r="682" spans="2:17">
      <c r="B682" t="s">
        <v>2777</v>
      </c>
      <c r="C682" t="s">
        <v>76</v>
      </c>
      <c r="D682">
        <v>1</v>
      </c>
      <c r="E682" s="2">
        <v>1.2126565277777801</v>
      </c>
      <c r="F682" s="2">
        <v>1.3181343055555601</v>
      </c>
      <c r="G682" s="2">
        <v>0.187427916666667</v>
      </c>
      <c r="H682" s="30">
        <v>1.2717440277777801</v>
      </c>
      <c r="I682" s="2"/>
      <c r="J682" s="41">
        <f t="shared" si="42"/>
        <v>0.43960978062401429</v>
      </c>
      <c r="K682" s="41">
        <f t="shared" si="43"/>
        <v>0.45345318370813997</v>
      </c>
      <c r="L682" s="41">
        <f t="shared" si="44"/>
        <v>6.1982274794832246E-2</v>
      </c>
      <c r="M682" s="41">
        <f t="shared" si="45"/>
        <v>0.46181718851036957</v>
      </c>
      <c r="O682" s="14">
        <v>2.9540138335083701E-2</v>
      </c>
      <c r="P682" s="14">
        <v>-0.369472759589695</v>
      </c>
      <c r="Q682" s="14">
        <v>9.1895696618341599E-2</v>
      </c>
    </row>
    <row r="683" spans="2:17">
      <c r="B683" t="s">
        <v>2778</v>
      </c>
      <c r="C683" t="s">
        <v>76</v>
      </c>
      <c r="D683">
        <v>2</v>
      </c>
      <c r="E683" s="2">
        <v>2.15950097222222</v>
      </c>
      <c r="F683" s="2">
        <v>2.22339055555556</v>
      </c>
      <c r="G683" s="2">
        <v>1.27512791666667</v>
      </c>
      <c r="H683" s="30">
        <v>1.6465863888888901</v>
      </c>
      <c r="I683" s="2"/>
      <c r="J683" s="41">
        <f t="shared" si="42"/>
        <v>0.78285790486415652</v>
      </c>
      <c r="K683" s="41">
        <f t="shared" si="43"/>
        <v>0.76487162331940572</v>
      </c>
      <c r="L683" s="41">
        <f t="shared" si="44"/>
        <v>0.4216838683105924</v>
      </c>
      <c r="M683" s="41">
        <f t="shared" si="45"/>
        <v>0.59793628288929745</v>
      </c>
      <c r="O683" s="14">
        <v>-1.39305597193865E-2</v>
      </c>
      <c r="P683" s="14">
        <v>-0.33455100333801502</v>
      </c>
      <c r="Q683" s="14">
        <v>-0.13962963639947101</v>
      </c>
    </row>
    <row r="684" spans="2:17">
      <c r="B684" t="s">
        <v>2779</v>
      </c>
      <c r="C684" t="s">
        <v>77</v>
      </c>
      <c r="D684">
        <v>1</v>
      </c>
      <c r="E684" s="2">
        <v>2.7909318055555601</v>
      </c>
      <c r="F684" s="2">
        <v>2.5344848611111099</v>
      </c>
      <c r="G684" s="2">
        <v>3.04768208333333</v>
      </c>
      <c r="H684" s="30">
        <v>2.4960766666666698</v>
      </c>
      <c r="I684" s="2"/>
      <c r="J684" s="41">
        <f t="shared" si="42"/>
        <v>1.0117629276487907</v>
      </c>
      <c r="K684" s="41">
        <f t="shared" si="43"/>
        <v>0.87189160048947179</v>
      </c>
      <c r="L684" s="41">
        <f t="shared" si="44"/>
        <v>1.0078662332485313</v>
      </c>
      <c r="M684" s="41">
        <f t="shared" si="45"/>
        <v>0.90641755206084629</v>
      </c>
      <c r="O684" s="14">
        <v>-0.143578754657262</v>
      </c>
      <c r="P684" s="14">
        <v>3.5042454629199297E-2</v>
      </c>
      <c r="Q684" s="14">
        <v>-7.6322776312287205E-2</v>
      </c>
    </row>
    <row r="685" spans="2:17">
      <c r="B685" t="s">
        <v>2780</v>
      </c>
      <c r="C685" t="s">
        <v>77</v>
      </c>
      <c r="D685">
        <v>2</v>
      </c>
      <c r="E685" s="2">
        <v>2.90458375</v>
      </c>
      <c r="F685" s="2">
        <v>3.0784570833333298</v>
      </c>
      <c r="G685" s="2">
        <v>3.2595066666666699</v>
      </c>
      <c r="H685" s="30">
        <v>2.74393847222222</v>
      </c>
      <c r="I685" s="2"/>
      <c r="J685" s="41">
        <f t="shared" si="42"/>
        <v>1.052963799635412</v>
      </c>
      <c r="K685" s="41">
        <f t="shared" si="43"/>
        <v>1.059024228003854</v>
      </c>
      <c r="L685" s="41">
        <f t="shared" si="44"/>
        <v>1.0779164678452162</v>
      </c>
      <c r="M685" s="41">
        <f t="shared" si="45"/>
        <v>0.99642532066879885</v>
      </c>
      <c r="O685" s="14">
        <v>9.55702910007622E-4</v>
      </c>
      <c r="P685" s="14">
        <v>6.6108608748902203E-2</v>
      </c>
      <c r="Q685" s="14">
        <v>-3.0444224792698801E-2</v>
      </c>
    </row>
    <row r="686" spans="2:17">
      <c r="B686" t="s">
        <v>2781</v>
      </c>
      <c r="C686" t="s">
        <v>78</v>
      </c>
      <c r="D686">
        <v>1</v>
      </c>
      <c r="E686" s="2">
        <v>0.81492250000000099</v>
      </c>
      <c r="F686" s="2">
        <v>0.680976111111111</v>
      </c>
      <c r="G686" s="2">
        <v>0.61469125000000002</v>
      </c>
      <c r="H686" s="30">
        <v>0.171056944444445</v>
      </c>
      <c r="I686" s="2"/>
      <c r="J686" s="41">
        <f t="shared" si="42"/>
        <v>0.29542404897376084</v>
      </c>
      <c r="K686" s="41">
        <f t="shared" si="43"/>
        <v>0.23426352254930038</v>
      </c>
      <c r="L686" s="41">
        <f t="shared" si="44"/>
        <v>0.2032779462583377</v>
      </c>
      <c r="M686" s="41">
        <f t="shared" si="45"/>
        <v>6.2117089157120636E-2</v>
      </c>
      <c r="O686" s="14">
        <v>-4.0573835717416802E-2</v>
      </c>
      <c r="P686" s="14">
        <v>-9.1749194849751803E-2</v>
      </c>
      <c r="Q686" s="14">
        <v>-0.15337069426618799</v>
      </c>
    </row>
    <row r="687" spans="2:17">
      <c r="B687" t="s">
        <v>2782</v>
      </c>
      <c r="C687" t="s">
        <v>78</v>
      </c>
      <c r="D687">
        <v>2</v>
      </c>
      <c r="E687" s="2">
        <v>1.47349791666667</v>
      </c>
      <c r="F687" s="2">
        <v>1.29706875</v>
      </c>
      <c r="G687" s="2">
        <v>0.82623458333333299</v>
      </c>
      <c r="H687" s="30">
        <v>0.91575041666666801</v>
      </c>
      <c r="I687" s="2"/>
      <c r="J687" s="41">
        <f t="shared" si="42"/>
        <v>0.53416947095713807</v>
      </c>
      <c r="K687" s="41">
        <f t="shared" si="43"/>
        <v>0.44620639315501542</v>
      </c>
      <c r="L687" s="41">
        <f t="shared" si="44"/>
        <v>0.27323517168596967</v>
      </c>
      <c r="M687" s="41">
        <f t="shared" si="45"/>
        <v>0.33254277084452544</v>
      </c>
      <c r="O687" s="14">
        <v>-7.5473266484470405E-2</v>
      </c>
      <c r="P687" s="14">
        <v>-0.24769181802568299</v>
      </c>
      <c r="Q687" s="14">
        <v>-0.13865922559299201</v>
      </c>
    </row>
    <row r="688" spans="2:17">
      <c r="B688" t="s">
        <v>2783</v>
      </c>
      <c r="C688" t="s">
        <v>79</v>
      </c>
      <c r="D688">
        <v>1</v>
      </c>
      <c r="E688" s="2">
        <v>3.0714470833333301</v>
      </c>
      <c r="F688" s="2">
        <v>2.8419599999999998</v>
      </c>
      <c r="G688" s="2">
        <v>2.9176402777777799</v>
      </c>
      <c r="H688" s="30">
        <v>2.3566159722222202</v>
      </c>
      <c r="I688" s="2"/>
      <c r="J688" s="41">
        <f t="shared" si="42"/>
        <v>1.1134547562093078</v>
      </c>
      <c r="K688" s="41">
        <f t="shared" si="43"/>
        <v>0.97766654318888457</v>
      </c>
      <c r="L688" s="41">
        <f t="shared" si="44"/>
        <v>0.96486150337632592</v>
      </c>
      <c r="M688" s="41">
        <f t="shared" si="45"/>
        <v>0.8557742272963651</v>
      </c>
      <c r="O688" s="14">
        <v>-0.14294444579346399</v>
      </c>
      <c r="P688" s="14">
        <v>-0.10418262780599701</v>
      </c>
      <c r="Q688" s="14">
        <v>-0.23588565938410899</v>
      </c>
    </row>
    <row r="689" spans="2:17">
      <c r="B689" t="s">
        <v>2784</v>
      </c>
      <c r="C689" t="s">
        <v>79</v>
      </c>
      <c r="D689">
        <v>2</v>
      </c>
      <c r="E689" s="2">
        <v>2.9522577777777799</v>
      </c>
      <c r="F689" s="2">
        <v>2.8597030555555598</v>
      </c>
      <c r="G689" s="2">
        <v>3.1358456944444399</v>
      </c>
      <c r="H689" s="30">
        <v>2.63331361111111</v>
      </c>
      <c r="I689" s="2"/>
      <c r="J689" s="41">
        <f t="shared" si="42"/>
        <v>1.0702464913232708</v>
      </c>
      <c r="K689" s="41">
        <f t="shared" si="43"/>
        <v>0.98377035597675377</v>
      </c>
      <c r="L689" s="41">
        <f t="shared" si="44"/>
        <v>1.0370218748838811</v>
      </c>
      <c r="M689" s="41">
        <f t="shared" si="45"/>
        <v>0.95625335113578369</v>
      </c>
      <c r="O689" s="14">
        <v>-9.2166990871687102E-2</v>
      </c>
      <c r="P689" s="14">
        <v>8.8612103460342199E-3</v>
      </c>
      <c r="Q689" s="14">
        <v>-8.9127250441529401E-2</v>
      </c>
    </row>
    <row r="690" spans="2:17">
      <c r="B690" t="s">
        <v>2785</v>
      </c>
      <c r="C690" t="s">
        <v>80</v>
      </c>
      <c r="D690">
        <v>1</v>
      </c>
      <c r="E690" s="2">
        <v>2.9832970833333299</v>
      </c>
      <c r="F690" s="2">
        <v>2.5527701388888899</v>
      </c>
      <c r="G690" s="2">
        <v>3.4128302777777799</v>
      </c>
      <c r="H690" s="30">
        <v>2.7658459722222202</v>
      </c>
      <c r="I690" s="2"/>
      <c r="J690" s="41">
        <f t="shared" si="42"/>
        <v>1.0814987973088761</v>
      </c>
      <c r="K690" s="41">
        <f t="shared" si="43"/>
        <v>0.87818194388496318</v>
      </c>
      <c r="L690" s="41">
        <f t="shared" si="44"/>
        <v>1.1286204737662024</v>
      </c>
      <c r="M690" s="41">
        <f t="shared" si="45"/>
        <v>1.0043807423859896</v>
      </c>
      <c r="O690" s="14">
        <v>-0.20938932281904701</v>
      </c>
      <c r="P690" s="14">
        <v>8.9812927719701702E-2</v>
      </c>
      <c r="Q690" s="14">
        <v>-5.3051920947320801E-2</v>
      </c>
    </row>
    <row r="691" spans="2:17">
      <c r="B691" t="s">
        <v>2786</v>
      </c>
      <c r="C691" t="s">
        <v>80</v>
      </c>
      <c r="D691">
        <v>2</v>
      </c>
      <c r="E691" s="2">
        <v>2.9170518055555599</v>
      </c>
      <c r="F691" s="2">
        <v>2.9584095833333302</v>
      </c>
      <c r="G691" s="2">
        <v>3.6113525000000002</v>
      </c>
      <c r="H691" s="30">
        <v>2.9549265277777801</v>
      </c>
      <c r="I691" s="2"/>
      <c r="J691" s="41">
        <f t="shared" si="42"/>
        <v>1.0574836938033276</v>
      </c>
      <c r="K691" s="41">
        <f t="shared" si="43"/>
        <v>1.0177265234818103</v>
      </c>
      <c r="L691" s="41">
        <f t="shared" si="44"/>
        <v>1.1942716272842886</v>
      </c>
      <c r="M691" s="41">
        <f t="shared" si="45"/>
        <v>1.0730428698749859</v>
      </c>
      <c r="O691" s="14">
        <v>-4.5015184742004298E-2</v>
      </c>
      <c r="P691" s="14">
        <v>0.17818706457726</v>
      </c>
      <c r="Q691" s="14">
        <v>4.1332179521768798E-2</v>
      </c>
    </row>
    <row r="692" spans="2:17">
      <c r="B692" t="s">
        <v>2787</v>
      </c>
      <c r="C692" t="s">
        <v>81</v>
      </c>
      <c r="D692">
        <v>1</v>
      </c>
      <c r="E692" s="2">
        <v>1.92002916666667</v>
      </c>
      <c r="F692" s="2">
        <v>0.67321138888888898</v>
      </c>
      <c r="G692" s="2">
        <v>2.38668430555555</v>
      </c>
      <c r="H692" s="30">
        <v>1.0862580555555601</v>
      </c>
      <c r="I692" s="2"/>
      <c r="J692" s="41">
        <f t="shared" si="42"/>
        <v>0.6960450724631887</v>
      </c>
      <c r="K692" s="41">
        <f t="shared" si="43"/>
        <v>0.23159236984700277</v>
      </c>
      <c r="L692" s="41">
        <f t="shared" si="44"/>
        <v>0.78927475216271437</v>
      </c>
      <c r="M692" s="41">
        <f t="shared" si="45"/>
        <v>0.39446038688303281</v>
      </c>
      <c r="O692" s="14">
        <v>-0.45745278597626698</v>
      </c>
      <c r="P692" s="14">
        <v>0.11518179357491801</v>
      </c>
      <c r="Q692" s="14">
        <v>-0.250122492427303</v>
      </c>
    </row>
    <row r="693" spans="2:17">
      <c r="B693" t="s">
        <v>2788</v>
      </c>
      <c r="C693" t="s">
        <v>81</v>
      </c>
      <c r="D693">
        <v>2</v>
      </c>
      <c r="E693" s="2">
        <v>2.5392536111111101</v>
      </c>
      <c r="F693" s="2">
        <v>2.4302276388888902</v>
      </c>
      <c r="G693" s="2">
        <v>3.3271593055555599</v>
      </c>
      <c r="H693" s="30">
        <v>2.25653194444445</v>
      </c>
      <c r="I693" s="2"/>
      <c r="J693" s="41">
        <f t="shared" si="42"/>
        <v>0.92052505994826106</v>
      </c>
      <c r="K693" s="41">
        <f t="shared" si="43"/>
        <v>0.83602593100345757</v>
      </c>
      <c r="L693" s="41">
        <f t="shared" si="44"/>
        <v>1.1002891459861373</v>
      </c>
      <c r="M693" s="41">
        <f t="shared" si="45"/>
        <v>0.81943002334213988</v>
      </c>
      <c r="O693" s="14">
        <v>-8.5112289736480995E-2</v>
      </c>
      <c r="P693" s="14">
        <v>0.21379422900209699</v>
      </c>
      <c r="Q693" s="14">
        <v>-6.5587721107437394E-2</v>
      </c>
    </row>
    <row r="694" spans="2:17">
      <c r="B694" t="s">
        <v>2789</v>
      </c>
      <c r="C694" t="s">
        <v>82</v>
      </c>
      <c r="D694">
        <v>1</v>
      </c>
      <c r="E694" s="2">
        <v>2.56169958333333</v>
      </c>
      <c r="F694" s="2">
        <v>2.4682169444444502</v>
      </c>
      <c r="G694" s="2">
        <v>3.1028515277777799</v>
      </c>
      <c r="H694" s="30">
        <v>2.42315319444445</v>
      </c>
      <c r="I694" s="2"/>
      <c r="J694" s="41">
        <f t="shared" si="42"/>
        <v>0.92866212819345095</v>
      </c>
      <c r="K694" s="41">
        <f t="shared" si="43"/>
        <v>0.84909468392068743</v>
      </c>
      <c r="L694" s="41">
        <f t="shared" si="44"/>
        <v>1.026110728127678</v>
      </c>
      <c r="M694" s="41">
        <f t="shared" si="45"/>
        <v>0.87993634815307042</v>
      </c>
      <c r="O694" s="14">
        <v>-8.0456567885497196E-2</v>
      </c>
      <c r="P694" s="14">
        <v>0.13191655362743199</v>
      </c>
      <c r="Q694" s="14">
        <v>-1.37968053094875E-2</v>
      </c>
    </row>
    <row r="695" spans="2:17">
      <c r="B695" t="s">
        <v>2790</v>
      </c>
      <c r="C695" t="s">
        <v>82</v>
      </c>
      <c r="D695">
        <v>2</v>
      </c>
      <c r="E695" s="2">
        <v>3.0193280555555599</v>
      </c>
      <c r="F695" s="2">
        <v>2.6514854166666701</v>
      </c>
      <c r="G695" s="2">
        <v>3.6967451388888901</v>
      </c>
      <c r="H695" s="30">
        <v>2.9274740277777802</v>
      </c>
      <c r="I695" s="2"/>
      <c r="J695" s="41">
        <f t="shared" si="42"/>
        <v>1.0945606721526218</v>
      </c>
      <c r="K695" s="41">
        <f t="shared" si="43"/>
        <v>0.91214112148948012</v>
      </c>
      <c r="L695" s="41">
        <f t="shared" si="44"/>
        <v>1.2225109104348353</v>
      </c>
      <c r="M695" s="41">
        <f t="shared" si="45"/>
        <v>1.0630738540269349</v>
      </c>
      <c r="O695" s="14">
        <v>-0.18893500415543299</v>
      </c>
      <c r="P695" s="14">
        <v>0.171344276933735</v>
      </c>
      <c r="Q695" s="14">
        <v>-8.3490547251583308E-3</v>
      </c>
    </row>
    <row r="696" spans="2:17">
      <c r="B696" t="s">
        <v>2791</v>
      </c>
      <c r="C696" t="s">
        <v>83</v>
      </c>
      <c r="D696">
        <v>1</v>
      </c>
      <c r="E696" s="2">
        <v>2.53703763888889</v>
      </c>
      <c r="F696" s="2">
        <v>2.5927001388888899</v>
      </c>
      <c r="G696" s="2">
        <v>2.78705069444444</v>
      </c>
      <c r="H696" s="30">
        <v>2.3602213888888901</v>
      </c>
      <c r="I696" s="2"/>
      <c r="J696" s="41">
        <f t="shared" si="42"/>
        <v>0.91972173020058368</v>
      </c>
      <c r="K696" s="41">
        <f t="shared" si="43"/>
        <v>0.8919183177500184</v>
      </c>
      <c r="L696" s="41">
        <f t="shared" si="44"/>
        <v>0.9216756237941236</v>
      </c>
      <c r="M696" s="41">
        <f t="shared" si="45"/>
        <v>0.85708348714114646</v>
      </c>
      <c r="O696" s="14">
        <v>-2.8389328891241201E-2</v>
      </c>
      <c r="P696" s="14">
        <v>3.5940813818087801E-2</v>
      </c>
      <c r="Q696" s="14">
        <v>-2.70738310329805E-2</v>
      </c>
    </row>
    <row r="697" spans="2:17">
      <c r="B697" t="s">
        <v>2792</v>
      </c>
      <c r="C697" t="s">
        <v>83</v>
      </c>
      <c r="D697">
        <v>2</v>
      </c>
      <c r="E697" s="2">
        <v>2.83417708333333</v>
      </c>
      <c r="F697" s="2">
        <v>2.82892763888889</v>
      </c>
      <c r="G697" s="2">
        <v>3.27392263888889</v>
      </c>
      <c r="H697" s="30">
        <v>2.5124318055555599</v>
      </c>
      <c r="I697" s="2"/>
      <c r="J697" s="41">
        <f t="shared" si="42"/>
        <v>1.0274401178847994</v>
      </c>
      <c r="K697" s="41">
        <f t="shared" si="43"/>
        <v>0.97318326283409851</v>
      </c>
      <c r="L697" s="41">
        <f t="shared" si="44"/>
        <v>1.0826838193027977</v>
      </c>
      <c r="M697" s="41">
        <f t="shared" si="45"/>
        <v>0.91235670655608059</v>
      </c>
      <c r="O697" s="14">
        <v>-5.8495963187590497E-2</v>
      </c>
      <c r="P697" s="14">
        <v>9.5026353522379106E-2</v>
      </c>
      <c r="Q697" s="14">
        <v>-8.7175065733218399E-2</v>
      </c>
    </row>
    <row r="698" spans="2:17">
      <c r="B698" t="s">
        <v>2793</v>
      </c>
      <c r="C698" t="s">
        <v>84</v>
      </c>
      <c r="D698">
        <v>1</v>
      </c>
      <c r="E698" s="2">
        <v>0.82406263888888998</v>
      </c>
      <c r="F698" s="2">
        <v>8.7612638888888802E-2</v>
      </c>
      <c r="G698" s="2">
        <v>0.369314583333333</v>
      </c>
      <c r="H698" s="30">
        <v>-6.7101666666666504E-2</v>
      </c>
      <c r="I698" s="2"/>
      <c r="J698" s="41">
        <f t="shared" si="42"/>
        <v>0.29873751355320016</v>
      </c>
      <c r="K698" s="41">
        <f t="shared" si="43"/>
        <v>3.0139743628395881E-2</v>
      </c>
      <c r="L698" s="41">
        <f t="shared" si="44"/>
        <v>0.12213206227232556</v>
      </c>
      <c r="M698" s="41">
        <f t="shared" si="45"/>
        <v>-2.4367091464552768E-2</v>
      </c>
      <c r="O698" s="14">
        <v>-0.24812345298743399</v>
      </c>
      <c r="P698" s="14">
        <v>-0.176030264175153</v>
      </c>
      <c r="Q698" s="14">
        <v>-0.24340384340940499</v>
      </c>
    </row>
    <row r="699" spans="2:17">
      <c r="B699" t="s">
        <v>2794</v>
      </c>
      <c r="C699" t="s">
        <v>84</v>
      </c>
      <c r="D699">
        <v>2</v>
      </c>
      <c r="E699" s="2">
        <v>2.5968934722222201</v>
      </c>
      <c r="F699" s="2">
        <v>2.3750697222222201</v>
      </c>
      <c r="G699" s="2">
        <v>2.92541458333333</v>
      </c>
      <c r="H699" s="30">
        <v>2.4908068055555601</v>
      </c>
      <c r="I699" s="2"/>
      <c r="J699" s="41">
        <f t="shared" si="42"/>
        <v>0.94142054528794594</v>
      </c>
      <c r="K699" s="41">
        <f t="shared" si="43"/>
        <v>0.81705098071668236</v>
      </c>
      <c r="L699" s="41">
        <f t="shared" si="44"/>
        <v>0.96743246053069731</v>
      </c>
      <c r="M699" s="41">
        <f t="shared" si="45"/>
        <v>0.90450387101417729</v>
      </c>
      <c r="O699" s="14">
        <v>-0.12569138072970301</v>
      </c>
      <c r="P699" s="14">
        <v>6.1166328938562498E-2</v>
      </c>
      <c r="Q699" s="14">
        <v>-2.8945019090201199E-3</v>
      </c>
    </row>
    <row r="700" spans="2:17">
      <c r="B700" t="s">
        <v>2795</v>
      </c>
      <c r="C700" t="s">
        <v>85</v>
      </c>
      <c r="D700">
        <v>1</v>
      </c>
      <c r="E700" s="2">
        <v>2.9403301388888901</v>
      </c>
      <c r="F700" s="2">
        <v>2.6833672222222198</v>
      </c>
      <c r="G700" s="2">
        <v>3.3313195833333298</v>
      </c>
      <c r="H700" s="30">
        <v>2.50051569444445</v>
      </c>
      <c r="I700" s="2"/>
      <c r="J700" s="41">
        <f t="shared" si="42"/>
        <v>1.06592250790736</v>
      </c>
      <c r="K700" s="41">
        <f t="shared" si="43"/>
        <v>0.92310882498569902</v>
      </c>
      <c r="L700" s="41">
        <f t="shared" si="44"/>
        <v>1.1016649468008215</v>
      </c>
      <c r="M700" s="41">
        <f t="shared" si="45"/>
        <v>0.90802952686338267</v>
      </c>
      <c r="O700" s="14">
        <v>-0.14835789365712501</v>
      </c>
      <c r="P700" s="14">
        <v>7.7595615997894593E-2</v>
      </c>
      <c r="Q700" s="14">
        <v>-0.13271976489822701</v>
      </c>
    </row>
    <row r="701" spans="2:17">
      <c r="B701" t="s">
        <v>2796</v>
      </c>
      <c r="C701" t="s">
        <v>85</v>
      </c>
      <c r="D701">
        <v>2</v>
      </c>
      <c r="E701" s="2">
        <v>3.25382277777778</v>
      </c>
      <c r="F701" s="2">
        <v>2.8660816666666702</v>
      </c>
      <c r="G701" s="2">
        <v>3.3790094444444398</v>
      </c>
      <c r="H701" s="30">
        <v>2.77943291666667</v>
      </c>
      <c r="I701" s="2"/>
      <c r="J701" s="41">
        <f t="shared" si="42"/>
        <v>1.1795692224158252</v>
      </c>
      <c r="K701" s="41">
        <f t="shared" si="43"/>
        <v>0.98596467070157234</v>
      </c>
      <c r="L701" s="41">
        <f t="shared" si="44"/>
        <v>1.1174359489486669</v>
      </c>
      <c r="M701" s="41">
        <f t="shared" si="45"/>
        <v>1.0093146633219083</v>
      </c>
      <c r="O701" s="14">
        <v>-0.203003009089223</v>
      </c>
      <c r="P701" s="14">
        <v>-1.4165393938421001E-2</v>
      </c>
      <c r="Q701" s="14">
        <v>-0.15315876421897001</v>
      </c>
    </row>
    <row r="702" spans="2:17">
      <c r="B702" t="s">
        <v>2797</v>
      </c>
      <c r="C702" t="s">
        <v>86</v>
      </c>
      <c r="D702">
        <v>1</v>
      </c>
      <c r="E702" s="2">
        <v>3.19422680555556</v>
      </c>
      <c r="F702" s="2">
        <v>3.0524063888888899</v>
      </c>
      <c r="G702" s="2">
        <v>3.1888051388888901</v>
      </c>
      <c r="H702" s="30">
        <v>2.84652555555556</v>
      </c>
      <c r="I702" s="2"/>
      <c r="J702" s="41">
        <f t="shared" si="42"/>
        <v>1.1579646116504874</v>
      </c>
      <c r="K702" s="41">
        <f t="shared" si="43"/>
        <v>1.050062493009285</v>
      </c>
      <c r="L702" s="41">
        <f t="shared" si="44"/>
        <v>1.0545355243813326</v>
      </c>
      <c r="M702" s="41">
        <f t="shared" si="45"/>
        <v>1.0336784764671922</v>
      </c>
      <c r="O702" s="14">
        <v>-0.11656787117027299</v>
      </c>
      <c r="P702" s="14">
        <v>-5.6623632597086297E-2</v>
      </c>
      <c r="Q702" s="14">
        <v>-0.105654796203111</v>
      </c>
    </row>
    <row r="703" spans="2:17">
      <c r="B703" t="s">
        <v>2798</v>
      </c>
      <c r="C703" t="s">
        <v>86</v>
      </c>
      <c r="D703">
        <v>2</v>
      </c>
      <c r="E703" s="2">
        <v>3.1920065277777798</v>
      </c>
      <c r="F703" s="2">
        <v>2.9977806944444501</v>
      </c>
      <c r="G703" s="2">
        <v>3.13196652777778</v>
      </c>
      <c r="H703" s="30">
        <v>2.8462508333333401</v>
      </c>
      <c r="I703" s="2"/>
      <c r="J703" s="41">
        <f t="shared" si="42"/>
        <v>1.1571597210615563</v>
      </c>
      <c r="K703" s="41">
        <f t="shared" si="43"/>
        <v>1.0312706332164703</v>
      </c>
      <c r="L703" s="41">
        <f t="shared" si="44"/>
        <v>1.0357390373077933</v>
      </c>
      <c r="M703" s="41">
        <f t="shared" si="45"/>
        <v>1.0335787146900455</v>
      </c>
      <c r="O703" s="14">
        <v>-0.13452754308835099</v>
      </c>
      <c r="P703" s="14">
        <v>-7.4658535801619602E-2</v>
      </c>
      <c r="Q703" s="14">
        <v>-0.104892459927015</v>
      </c>
    </row>
    <row r="704" spans="2:17">
      <c r="B704" t="s">
        <v>2799</v>
      </c>
      <c r="C704" t="s">
        <v>87</v>
      </c>
      <c r="D704">
        <v>1</v>
      </c>
      <c r="E704" s="2">
        <v>3.19838277777778</v>
      </c>
      <c r="F704" s="2">
        <v>2.8732825000000002</v>
      </c>
      <c r="G704" s="2">
        <v>2.8558106944444401</v>
      </c>
      <c r="H704" s="30">
        <v>2.7542049999999998</v>
      </c>
      <c r="I704" s="2"/>
      <c r="J704" s="41">
        <f t="shared" si="42"/>
        <v>1.1594712262565521</v>
      </c>
      <c r="K704" s="41">
        <f t="shared" si="43"/>
        <v>0.98844183921663809</v>
      </c>
      <c r="L704" s="41">
        <f t="shared" si="44"/>
        <v>0.9444145054436075</v>
      </c>
      <c r="M704" s="41">
        <f t="shared" si="45"/>
        <v>1.0001534757774828</v>
      </c>
      <c r="O704" s="14">
        <v>-0.17974623532047701</v>
      </c>
      <c r="P704" s="14">
        <v>-0.16817020352481399</v>
      </c>
      <c r="Q704" s="14">
        <v>-0.14079349388061599</v>
      </c>
    </row>
    <row r="705" spans="2:17">
      <c r="B705" t="s">
        <v>2800</v>
      </c>
      <c r="C705" t="s">
        <v>87</v>
      </c>
      <c r="D705">
        <v>2</v>
      </c>
      <c r="E705" s="2">
        <v>3.05535402777778</v>
      </c>
      <c r="F705" s="2">
        <v>3.04324486111111</v>
      </c>
      <c r="G705" s="2">
        <v>3.2683772222222198</v>
      </c>
      <c r="H705" s="30">
        <v>3.0128823611111102</v>
      </c>
      <c r="I705" s="2"/>
      <c r="J705" s="41">
        <f t="shared" si="42"/>
        <v>1.1076207344065225</v>
      </c>
      <c r="K705" s="41">
        <f t="shared" si="43"/>
        <v>1.0469108233190603</v>
      </c>
      <c r="L705" s="41">
        <f t="shared" si="44"/>
        <v>1.0808499540718424</v>
      </c>
      <c r="M705" s="41">
        <f t="shared" si="45"/>
        <v>1.0940887717413721</v>
      </c>
      <c r="O705" s="14">
        <v>-6.7668287204234095E-2</v>
      </c>
      <c r="P705" s="14">
        <v>1.7325948180513501E-2</v>
      </c>
      <c r="Q705" s="14">
        <v>8.6775589898645204E-3</v>
      </c>
    </row>
    <row r="706" spans="2:17">
      <c r="B706" t="s">
        <v>2801</v>
      </c>
      <c r="C706" t="s">
        <v>76</v>
      </c>
      <c r="D706">
        <v>3</v>
      </c>
      <c r="E706" s="2">
        <v>2.1988598611111101</v>
      </c>
      <c r="F706" s="2">
        <v>2.54196291666667</v>
      </c>
      <c r="G706" s="2">
        <v>1.58649888888889</v>
      </c>
      <c r="H706" s="30">
        <v>2.1703138888888902</v>
      </c>
      <c r="I706" s="2"/>
      <c r="J706" s="41">
        <f t="shared" si="42"/>
        <v>0.79712620929637457</v>
      </c>
      <c r="K706" s="41">
        <f t="shared" si="43"/>
        <v>0.87446413660003597</v>
      </c>
      <c r="L706" s="41">
        <f t="shared" si="44"/>
        <v>0.52465402081852996</v>
      </c>
      <c r="M706" s="41">
        <f t="shared" si="45"/>
        <v>0.78812106560708772</v>
      </c>
      <c r="O706" s="14">
        <v>8.0909749839484998E-2</v>
      </c>
      <c r="P706" s="14">
        <v>-0.245081456556004</v>
      </c>
      <c r="Q706" s="14">
        <v>3.5272724529366403E-2</v>
      </c>
    </row>
    <row r="707" spans="2:17">
      <c r="B707" t="s">
        <v>2802</v>
      </c>
      <c r="C707" t="s">
        <v>76</v>
      </c>
      <c r="D707">
        <v>4</v>
      </c>
      <c r="E707" s="2">
        <v>2.3324626388888898</v>
      </c>
      <c r="F707" s="2">
        <v>2.7169133333333302</v>
      </c>
      <c r="G707" s="2">
        <v>2.3237452777777801</v>
      </c>
      <c r="H707" s="30">
        <v>2.1675377777777798</v>
      </c>
      <c r="I707" s="2"/>
      <c r="J707" s="41">
        <f t="shared" si="42"/>
        <v>0.84555961684771008</v>
      </c>
      <c r="K707" s="41">
        <f t="shared" si="43"/>
        <v>0.93464906851038965</v>
      </c>
      <c r="L707" s="41">
        <f t="shared" si="44"/>
        <v>0.76846086176462991</v>
      </c>
      <c r="M707" s="41">
        <f t="shared" si="45"/>
        <v>0.78711295721395014</v>
      </c>
      <c r="O707" s="14">
        <v>9.1018689992689597E-2</v>
      </c>
      <c r="P707" s="14">
        <v>-4.7102088833507902E-2</v>
      </c>
      <c r="Q707" s="14">
        <v>-1.7611187775305299E-2</v>
      </c>
    </row>
    <row r="708" spans="2:17">
      <c r="B708" t="s">
        <v>2803</v>
      </c>
      <c r="C708" t="s">
        <v>77</v>
      </c>
      <c r="D708">
        <v>3</v>
      </c>
      <c r="E708" s="2">
        <v>2.6542813888888901</v>
      </c>
      <c r="F708" s="2">
        <v>3.0407465277777801</v>
      </c>
      <c r="G708" s="2">
        <v>3.0035948611111101</v>
      </c>
      <c r="H708" s="30">
        <v>2.7059577777777801</v>
      </c>
      <c r="I708" s="2"/>
      <c r="J708" s="41">
        <f t="shared" si="42"/>
        <v>0.96222469623952278</v>
      </c>
      <c r="K708" s="41">
        <f t="shared" si="43"/>
        <v>1.0460513682550445</v>
      </c>
      <c r="L708" s="41">
        <f t="shared" si="44"/>
        <v>0.9932866211431568</v>
      </c>
      <c r="M708" s="41">
        <f t="shared" si="45"/>
        <v>0.98263312888893894</v>
      </c>
      <c r="O708" s="14">
        <v>8.1799298030442794E-2</v>
      </c>
      <c r="P708" s="14">
        <v>6.7335695131743104E-2</v>
      </c>
      <c r="Q708" s="14">
        <v>5.2951953456625199E-2</v>
      </c>
    </row>
    <row r="709" spans="2:17">
      <c r="B709" t="s">
        <v>2804</v>
      </c>
      <c r="C709" t="s">
        <v>77</v>
      </c>
      <c r="D709">
        <v>4</v>
      </c>
      <c r="E709" s="2">
        <v>2.76876305555556</v>
      </c>
      <c r="F709" s="2">
        <v>2.9994377777777799</v>
      </c>
      <c r="G709" s="2">
        <v>3.0939825000000001</v>
      </c>
      <c r="H709" s="30">
        <v>3.0001194444444499</v>
      </c>
      <c r="I709" s="2"/>
      <c r="J709" s="41">
        <f t="shared" si="42"/>
        <v>1.0037263574403512</v>
      </c>
      <c r="K709" s="41">
        <f t="shared" si="43"/>
        <v>1.0318406887184028</v>
      </c>
      <c r="L709" s="41">
        <f t="shared" si="44"/>
        <v>1.0231777471360415</v>
      </c>
      <c r="M709" s="41">
        <f t="shared" si="45"/>
        <v>1.0894540857012196</v>
      </c>
      <c r="O709" s="14">
        <v>2.4679458282477699E-2</v>
      </c>
      <c r="P709" s="14">
        <v>5.7958135240814702E-2</v>
      </c>
      <c r="Q709" s="14">
        <v>0.115321525423124</v>
      </c>
    </row>
    <row r="710" spans="2:17">
      <c r="B710" t="s">
        <v>2805</v>
      </c>
      <c r="C710" t="s">
        <v>78</v>
      </c>
      <c r="D710">
        <v>3</v>
      </c>
      <c r="E710" s="2">
        <v>1.71131472222222</v>
      </c>
      <c r="F710" s="2">
        <v>1.83966708333333</v>
      </c>
      <c r="G710" s="2">
        <v>1.3846511111111099</v>
      </c>
      <c r="H710" s="30">
        <v>1.4419723611111099</v>
      </c>
      <c r="I710" s="2"/>
      <c r="J710" s="41">
        <f t="shared" si="42"/>
        <v>0.62038233612066729</v>
      </c>
      <c r="K710" s="41">
        <f t="shared" si="43"/>
        <v>0.63286638727528699</v>
      </c>
      <c r="L710" s="41">
        <f t="shared" si="44"/>
        <v>0.45790310851340699</v>
      </c>
      <c r="M710" s="41">
        <f t="shared" si="45"/>
        <v>0.52363337839425173</v>
      </c>
      <c r="O710" s="14">
        <v>2.2050015115351901E-2</v>
      </c>
      <c r="P710" s="14">
        <v>-0.14459810794709099</v>
      </c>
      <c r="Q710" s="14">
        <v>-3.9909048212966702E-2</v>
      </c>
    </row>
    <row r="711" spans="2:17">
      <c r="B711" t="s">
        <v>2806</v>
      </c>
      <c r="C711" t="s">
        <v>78</v>
      </c>
      <c r="D711">
        <v>4</v>
      </c>
      <c r="E711" s="2">
        <v>2.0591751388888899</v>
      </c>
      <c r="F711" s="2">
        <v>2.1856825</v>
      </c>
      <c r="G711" s="2">
        <v>1.9025841666666701</v>
      </c>
      <c r="H711" s="30">
        <v>1.8132084722222199</v>
      </c>
      <c r="I711" s="2"/>
      <c r="J711" s="41">
        <f t="shared" si="42"/>
        <v>0.74648798760208668</v>
      </c>
      <c r="K711" s="41">
        <f t="shared" si="43"/>
        <v>0.75189962359900886</v>
      </c>
      <c r="L711" s="41">
        <f t="shared" si="44"/>
        <v>0.62918319072157214</v>
      </c>
      <c r="M711" s="41">
        <f t="shared" si="45"/>
        <v>0.65844291031431301</v>
      </c>
      <c r="O711" s="14">
        <v>1.07008174255188E-2</v>
      </c>
      <c r="P711" s="14">
        <v>-9.2638628165764694E-2</v>
      </c>
      <c r="Q711" s="14">
        <v>-4.0168105911602699E-2</v>
      </c>
    </row>
    <row r="712" spans="2:17">
      <c r="B712" t="s">
        <v>2807</v>
      </c>
      <c r="C712" t="s">
        <v>79</v>
      </c>
      <c r="D712">
        <v>3</v>
      </c>
      <c r="E712" s="2">
        <v>2.7152715277777801</v>
      </c>
      <c r="F712" s="2">
        <v>2.8258769444444498</v>
      </c>
      <c r="G712" s="2">
        <v>2.8968443055555602</v>
      </c>
      <c r="H712" s="30">
        <v>2.5376626388888899</v>
      </c>
      <c r="I712" s="2"/>
      <c r="J712" s="41">
        <f t="shared" si="42"/>
        <v>0.98433471747225099</v>
      </c>
      <c r="K712" s="41">
        <f t="shared" si="43"/>
        <v>0.97213378926943839</v>
      </c>
      <c r="L712" s="41">
        <f t="shared" si="44"/>
        <v>0.95798429059059276</v>
      </c>
      <c r="M712" s="41">
        <f t="shared" si="45"/>
        <v>0.92151895324980615</v>
      </c>
      <c r="O712" s="14">
        <v>-1.4978147666519099E-2</v>
      </c>
      <c r="P712" s="14">
        <v>1.11129615507072E-2</v>
      </c>
      <c r="Q712" s="14">
        <v>-3.1843709485112899E-2</v>
      </c>
    </row>
    <row r="713" spans="2:17">
      <c r="B713" t="s">
        <v>2808</v>
      </c>
      <c r="C713" t="s">
        <v>79</v>
      </c>
      <c r="D713">
        <v>4</v>
      </c>
      <c r="E713" s="2">
        <v>2.7155450000000001</v>
      </c>
      <c r="F713" s="2">
        <v>2.9140450000000002</v>
      </c>
      <c r="G713" s="2">
        <v>3.3188402777777801</v>
      </c>
      <c r="H713" s="30">
        <v>2.9194399999999998</v>
      </c>
      <c r="I713" s="2"/>
      <c r="J713" s="41">
        <f t="shared" si="42"/>
        <v>0.98443385606662048</v>
      </c>
      <c r="K713" s="41">
        <f t="shared" si="43"/>
        <v>1.0024646025443193</v>
      </c>
      <c r="L713" s="41">
        <f t="shared" si="44"/>
        <v>1.0975380495917553</v>
      </c>
      <c r="M713" s="41">
        <f t="shared" si="45"/>
        <v>1.0601564020556982</v>
      </c>
      <c r="O713" s="14">
        <v>1.5250164799821201E-2</v>
      </c>
      <c r="P713" s="14">
        <v>0.150572916058064</v>
      </c>
      <c r="Q713" s="14">
        <v>0.106687554467359</v>
      </c>
    </row>
    <row r="714" spans="2:17">
      <c r="B714" t="s">
        <v>2809</v>
      </c>
      <c r="C714" t="s">
        <v>80</v>
      </c>
      <c r="D714">
        <v>3</v>
      </c>
      <c r="E714" s="2">
        <v>2.8194731944444502</v>
      </c>
      <c r="F714" s="2">
        <v>2.76321555555556</v>
      </c>
      <c r="G714" s="2">
        <v>3.7294680555555599</v>
      </c>
      <c r="H714" s="30">
        <v>2.6502288888888899</v>
      </c>
      <c r="I714" s="2"/>
      <c r="J714" s="41">
        <f t="shared" ref="J714:J777" si="46">E714/E$7</f>
        <v>1.0221096939595633</v>
      </c>
      <c r="K714" s="41">
        <f t="shared" si="43"/>
        <v>0.95057755924986909</v>
      </c>
      <c r="L714" s="41">
        <f t="shared" si="44"/>
        <v>1.2333323550146684</v>
      </c>
      <c r="M714" s="41">
        <f t="shared" si="45"/>
        <v>0.96239591273275571</v>
      </c>
      <c r="O714" s="14">
        <v>-7.5590465350373601E-2</v>
      </c>
      <c r="P714" s="14">
        <v>0.25071851246983201</v>
      </c>
      <c r="Q714" s="14">
        <v>-3.1426576640242003E-2</v>
      </c>
    </row>
    <row r="715" spans="2:17">
      <c r="B715" t="s">
        <v>2810</v>
      </c>
      <c r="C715" t="s">
        <v>80</v>
      </c>
      <c r="D715">
        <v>4</v>
      </c>
      <c r="E715" s="2">
        <v>2.70084652777778</v>
      </c>
      <c r="F715" s="2">
        <v>2.8732820833333301</v>
      </c>
      <c r="G715" s="2">
        <v>3.4358473611111102</v>
      </c>
      <c r="H715" s="30">
        <v>2.9707330555555602</v>
      </c>
      <c r="I715" s="2"/>
      <c r="J715" s="41">
        <f t="shared" si="46"/>
        <v>0.97910539578037648</v>
      </c>
      <c r="K715" s="41">
        <f t="shared" ref="K715:K777" si="47">F715/F$7</f>
        <v>0.98844169587856745</v>
      </c>
      <c r="L715" s="41">
        <f t="shared" ref="L715:L777" si="48">G715/G$7</f>
        <v>1.1362322063699388</v>
      </c>
      <c r="M715" s="41">
        <f t="shared" ref="M715:M777" si="49">H715/H$7</f>
        <v>1.0787828034300118</v>
      </c>
      <c r="O715" s="14">
        <v>6.7364293211138199E-3</v>
      </c>
      <c r="P715" s="14">
        <v>0.194308838085407</v>
      </c>
      <c r="Q715" s="14">
        <v>0.13102113555366099</v>
      </c>
    </row>
    <row r="716" spans="2:17">
      <c r="B716" t="s">
        <v>2811</v>
      </c>
      <c r="C716" t="s">
        <v>81</v>
      </c>
      <c r="D716">
        <v>3</v>
      </c>
      <c r="E716" s="2">
        <v>2.4896369444444502</v>
      </c>
      <c r="F716" s="2">
        <v>2.6711612499999999</v>
      </c>
      <c r="G716" s="2">
        <v>3.2323370833333298</v>
      </c>
      <c r="H716" s="30">
        <v>2.5193661111111099</v>
      </c>
      <c r="I716" s="2"/>
      <c r="J716" s="41">
        <f t="shared" si="46"/>
        <v>0.90253812675737966</v>
      </c>
      <c r="K716" s="41">
        <f t="shared" si="47"/>
        <v>0.91890983180185504</v>
      </c>
      <c r="L716" s="41">
        <f t="shared" si="48"/>
        <v>1.0689315065322056</v>
      </c>
      <c r="M716" s="41">
        <f t="shared" si="49"/>
        <v>0.91487480880463745</v>
      </c>
      <c r="O716" s="14">
        <v>1.63685581639402E-2</v>
      </c>
      <c r="P716" s="14">
        <v>0.19945574514456399</v>
      </c>
      <c r="Q716" s="14">
        <v>4.9122415821214703E-2</v>
      </c>
    </row>
    <row r="717" spans="2:17">
      <c r="B717" t="s">
        <v>2812</v>
      </c>
      <c r="C717" t="s">
        <v>81</v>
      </c>
      <c r="D717">
        <v>4</v>
      </c>
      <c r="E717" s="2">
        <v>2.7329997222222202</v>
      </c>
      <c r="F717" s="2">
        <v>2.7917676388888899</v>
      </c>
      <c r="G717" s="2">
        <v>3.4366761111111099</v>
      </c>
      <c r="H717" s="30">
        <v>2.9815475</v>
      </c>
      <c r="I717" s="2"/>
      <c r="J717" s="41">
        <f t="shared" si="46"/>
        <v>0.99076150650282824</v>
      </c>
      <c r="K717" s="41">
        <f t="shared" si="47"/>
        <v>0.96039980045429751</v>
      </c>
      <c r="L717" s="41">
        <f t="shared" si="48"/>
        <v>1.1365062733880744</v>
      </c>
      <c r="M717" s="41">
        <f t="shared" si="49"/>
        <v>1.0827099273004968</v>
      </c>
      <c r="O717" s="14">
        <v>-3.3356885442983202E-2</v>
      </c>
      <c r="P717" s="14">
        <v>0.18355394536209499</v>
      </c>
      <c r="Q717" s="14">
        <v>0.122463692577018</v>
      </c>
    </row>
    <row r="718" spans="2:17">
      <c r="B718" t="s">
        <v>2813</v>
      </c>
      <c r="C718" t="s">
        <v>82</v>
      </c>
      <c r="D718">
        <v>3</v>
      </c>
      <c r="E718" s="2">
        <v>3.19173208333333</v>
      </c>
      <c r="F718" s="2">
        <v>3.29944375</v>
      </c>
      <c r="G718" s="2">
        <v>3.7777084722222201</v>
      </c>
      <c r="H718" s="30">
        <v>3.2016820833333401</v>
      </c>
      <c r="I718" s="2"/>
      <c r="J718" s="41">
        <f t="shared" si="46"/>
        <v>1.1570602300191593</v>
      </c>
      <c r="K718" s="41">
        <f t="shared" si="47"/>
        <v>1.1350461531860654</v>
      </c>
      <c r="L718" s="41">
        <f t="shared" si="48"/>
        <v>1.2492854254815819</v>
      </c>
      <c r="M718" s="41">
        <f t="shared" si="49"/>
        <v>1.1626489182832551</v>
      </c>
      <c r="O718" s="14">
        <v>-3.0649157909156399E-2</v>
      </c>
      <c r="P718" s="14">
        <v>0.138981990350729</v>
      </c>
      <c r="Q718" s="14">
        <v>2.4284306017832599E-2</v>
      </c>
    </row>
    <row r="719" spans="2:17">
      <c r="B719" t="s">
        <v>2814</v>
      </c>
      <c r="C719" t="s">
        <v>82</v>
      </c>
      <c r="D719">
        <v>4</v>
      </c>
      <c r="E719" s="2">
        <v>3.2136268055555601</v>
      </c>
      <c r="F719" s="2">
        <v>3.1416820833333299</v>
      </c>
      <c r="G719" s="2">
        <v>3.6421276388888901</v>
      </c>
      <c r="H719" s="30">
        <v>3.2615687499999999</v>
      </c>
      <c r="I719" s="2"/>
      <c r="J719" s="41">
        <f t="shared" si="46"/>
        <v>1.16499746023436</v>
      </c>
      <c r="K719" s="41">
        <f t="shared" si="47"/>
        <v>1.0807743466519411</v>
      </c>
      <c r="L719" s="41">
        <f t="shared" si="48"/>
        <v>1.2044489431792988</v>
      </c>
      <c r="M719" s="41">
        <f t="shared" si="49"/>
        <v>1.1843959769878132</v>
      </c>
      <c r="O719" s="14">
        <v>-9.3127380116387395E-2</v>
      </c>
      <c r="P719" s="14">
        <v>8.6635336380863195E-2</v>
      </c>
      <c r="Q719" s="14">
        <v>3.7529997194029302E-2</v>
      </c>
    </row>
    <row r="720" spans="2:17">
      <c r="B720" t="s">
        <v>2815</v>
      </c>
      <c r="C720" t="s">
        <v>83</v>
      </c>
      <c r="D720">
        <v>3</v>
      </c>
      <c r="E720" s="2">
        <v>2.6989066666666699</v>
      </c>
      <c r="F720" s="2">
        <v>2.6348416666666701</v>
      </c>
      <c r="G720" s="2">
        <v>2.8924073611111099</v>
      </c>
      <c r="H720" s="30">
        <v>2.5354470833333398</v>
      </c>
      <c r="I720" s="2"/>
      <c r="J720" s="41">
        <f t="shared" si="46"/>
        <v>0.97840216127170743</v>
      </c>
      <c r="K720" s="41">
        <f t="shared" si="47"/>
        <v>0.90641548230799973</v>
      </c>
      <c r="L720" s="41">
        <f t="shared" si="48"/>
        <v>0.95651699631183051</v>
      </c>
      <c r="M720" s="41">
        <f t="shared" si="49"/>
        <v>0.92071440326545073</v>
      </c>
      <c r="O720" s="14">
        <v>-7.4562700047869204E-2</v>
      </c>
      <c r="P720" s="14">
        <v>1.52590253686225E-2</v>
      </c>
      <c r="Q720" s="14">
        <v>-2.6294047826866101E-2</v>
      </c>
    </row>
    <row r="721" spans="2:17">
      <c r="B721" t="s">
        <v>2816</v>
      </c>
      <c r="C721" t="s">
        <v>83</v>
      </c>
      <c r="D721">
        <v>4</v>
      </c>
      <c r="E721" s="2">
        <v>2.9597315277777798</v>
      </c>
      <c r="F721" s="2">
        <v>2.9495302777777801</v>
      </c>
      <c r="G721" s="2">
        <v>3.4702283333333299</v>
      </c>
      <c r="H721" s="30">
        <v>2.56483375</v>
      </c>
      <c r="I721" s="2"/>
      <c r="J721" s="41">
        <f t="shared" si="46"/>
        <v>1.072955859988411</v>
      </c>
      <c r="K721" s="41">
        <f t="shared" si="47"/>
        <v>1.0146719414439165</v>
      </c>
      <c r="L721" s="41">
        <f t="shared" si="48"/>
        <v>1.1476019687078569</v>
      </c>
      <c r="M721" s="41">
        <f t="shared" si="49"/>
        <v>0.93138578640801806</v>
      </c>
      <c r="O721" s="14">
        <v>-6.4066660360592803E-2</v>
      </c>
      <c r="P721" s="14">
        <v>0.116877711678138</v>
      </c>
      <c r="Q721" s="14">
        <v>-0.11689675176023</v>
      </c>
    </row>
    <row r="722" spans="2:17">
      <c r="B722" t="s">
        <v>2817</v>
      </c>
      <c r="C722" t="s">
        <v>84</v>
      </c>
      <c r="D722">
        <v>3</v>
      </c>
      <c r="E722" s="2">
        <v>3.0046270833333302</v>
      </c>
      <c r="F722" s="2">
        <v>2.8272741666666699</v>
      </c>
      <c r="G722" s="2">
        <v>3.4020231944444399</v>
      </c>
      <c r="H722" s="30">
        <v>2.93607166666667</v>
      </c>
      <c r="I722" s="2"/>
      <c r="J722" s="41">
        <f t="shared" si="46"/>
        <v>1.0892313055714535</v>
      </c>
      <c r="K722" s="41">
        <f t="shared" si="47"/>
        <v>0.97261444959543331</v>
      </c>
      <c r="L722" s="41">
        <f t="shared" si="48"/>
        <v>1.1250465792215119</v>
      </c>
      <c r="M722" s="41">
        <f t="shared" si="49"/>
        <v>1.0661959739919349</v>
      </c>
      <c r="O722" s="14">
        <v>-0.12295156783116699</v>
      </c>
      <c r="P722" s="14">
        <v>7.8922568501766793E-2</v>
      </c>
      <c r="Q722" s="14">
        <v>4.8121566151969699E-4</v>
      </c>
    </row>
    <row r="723" spans="2:17">
      <c r="B723" t="s">
        <v>2818</v>
      </c>
      <c r="C723" t="s">
        <v>84</v>
      </c>
      <c r="D723">
        <v>4</v>
      </c>
      <c r="E723" s="2">
        <v>3.1592959722222198</v>
      </c>
      <c r="F723" s="2">
        <v>3.0368770833333301</v>
      </c>
      <c r="G723" s="2">
        <v>3.3468495833333298</v>
      </c>
      <c r="H723" s="30">
        <v>2.7968944444444501</v>
      </c>
      <c r="I723" s="2"/>
      <c r="J723" s="41">
        <f t="shared" si="46"/>
        <v>1.1453015569215248</v>
      </c>
      <c r="K723" s="41">
        <f t="shared" si="47"/>
        <v>1.0447202353840446</v>
      </c>
      <c r="L723" s="41">
        <f t="shared" si="48"/>
        <v>1.1068007064287517</v>
      </c>
      <c r="M723" s="41">
        <f t="shared" si="49"/>
        <v>1.0156555884525111</v>
      </c>
      <c r="O723" s="14">
        <v>-0.108817615666932</v>
      </c>
      <c r="P723" s="14">
        <v>7.6232750992224303E-3</v>
      </c>
      <c r="Q723" s="14">
        <v>-0.110114604986894</v>
      </c>
    </row>
    <row r="724" spans="2:17">
      <c r="B724" t="s">
        <v>2819</v>
      </c>
      <c r="C724" t="s">
        <v>85</v>
      </c>
      <c r="D724">
        <v>3</v>
      </c>
      <c r="E724" s="2">
        <v>3.2003205555555598</v>
      </c>
      <c r="F724" s="2">
        <v>2.9051686111111099</v>
      </c>
      <c r="G724" s="2">
        <v>3.5071022222222199</v>
      </c>
      <c r="H724" s="30">
        <v>2.7242581944444502</v>
      </c>
      <c r="I724" s="2"/>
      <c r="J724" s="41">
        <f t="shared" si="46"/>
        <v>1.160173705519455</v>
      </c>
      <c r="K724" s="41">
        <f t="shared" si="47"/>
        <v>0.99941102387290881</v>
      </c>
      <c r="L724" s="41">
        <f t="shared" si="48"/>
        <v>1.159796136761968</v>
      </c>
      <c r="M724" s="41">
        <f t="shared" si="49"/>
        <v>0.98927868553317799</v>
      </c>
      <c r="O724" s="14">
        <v>-0.16950335400640401</v>
      </c>
      <c r="P724" s="14">
        <v>4.6546745062387603E-2</v>
      </c>
      <c r="Q724" s="14">
        <v>-0.15242069198421401</v>
      </c>
    </row>
    <row r="725" spans="2:17">
      <c r="B725" t="s">
        <v>2820</v>
      </c>
      <c r="C725" t="s">
        <v>85</v>
      </c>
      <c r="D725">
        <v>4</v>
      </c>
      <c r="E725" s="2">
        <v>3.1789759722222199</v>
      </c>
      <c r="F725" s="2">
        <v>3.0296590277777802</v>
      </c>
      <c r="G725" s="2">
        <v>3.4117237500000002</v>
      </c>
      <c r="H725" s="30">
        <v>2.9244355555555601</v>
      </c>
      <c r="I725" s="2"/>
      <c r="J725" s="41">
        <f t="shared" si="46"/>
        <v>1.152435910536505</v>
      </c>
      <c r="K725" s="41">
        <f t="shared" si="47"/>
        <v>1.0422371422287786</v>
      </c>
      <c r="L725" s="41">
        <f t="shared" si="48"/>
        <v>1.1282545458403619</v>
      </c>
      <c r="M725" s="41">
        <f t="shared" si="49"/>
        <v>1.061970472632265</v>
      </c>
      <c r="O725" s="14">
        <v>-0.118677018912241</v>
      </c>
      <c r="P725" s="14">
        <v>2.2326621085159499E-2</v>
      </c>
      <c r="Q725" s="14">
        <v>-7.1441147414883194E-2</v>
      </c>
    </row>
    <row r="726" spans="2:17">
      <c r="B726" t="s">
        <v>2821</v>
      </c>
      <c r="C726" t="s">
        <v>86</v>
      </c>
      <c r="D726">
        <v>3</v>
      </c>
      <c r="E726" s="2">
        <v>3.1728772222222199</v>
      </c>
      <c r="F726" s="2">
        <v>2.8009254166666699</v>
      </c>
      <c r="G726" s="2">
        <v>3.1835336111111099</v>
      </c>
      <c r="H726" s="30">
        <v>2.96629972222222</v>
      </c>
      <c r="I726" s="2"/>
      <c r="J726" s="41">
        <f t="shared" si="46"/>
        <v>1.150225004077696</v>
      </c>
      <c r="K726" s="41">
        <f t="shared" si="47"/>
        <v>0.96355018010189786</v>
      </c>
      <c r="L726" s="41">
        <f t="shared" si="48"/>
        <v>1.0527922340053741</v>
      </c>
      <c r="M726" s="41">
        <f t="shared" si="49"/>
        <v>1.0771728964903975</v>
      </c>
      <c r="O726" s="14">
        <v>-0.19507809327685099</v>
      </c>
      <c r="P726" s="14">
        <v>-5.10437409642788E-2</v>
      </c>
      <c r="Q726" s="14">
        <v>-5.3870677290291998E-2</v>
      </c>
    </row>
    <row r="727" spans="2:17">
      <c r="B727" t="s">
        <v>2822</v>
      </c>
      <c r="C727" t="s">
        <v>86</v>
      </c>
      <c r="D727">
        <v>4</v>
      </c>
      <c r="E727" s="2">
        <v>3.3441752777777798</v>
      </c>
      <c r="F727" s="2">
        <v>3.0571119444444501</v>
      </c>
      <c r="G727" s="2">
        <v>3.3083026388888901</v>
      </c>
      <c r="H727" s="30">
        <v>2.9615862499999999</v>
      </c>
      <c r="I727" s="2"/>
      <c r="J727" s="41">
        <f t="shared" si="46"/>
        <v>1.2123236271413071</v>
      </c>
      <c r="K727" s="41">
        <f t="shared" si="47"/>
        <v>1.0516812576061785</v>
      </c>
      <c r="L727" s="41">
        <f t="shared" si="48"/>
        <v>1.0940532601275397</v>
      </c>
      <c r="M727" s="41">
        <f t="shared" si="49"/>
        <v>1.0754612607820773</v>
      </c>
      <c r="O727" s="14">
        <v>-0.171151669004282</v>
      </c>
      <c r="P727" s="14">
        <v>-6.8540153757674596E-2</v>
      </c>
      <c r="Q727" s="14">
        <v>-0.122094585334802</v>
      </c>
    </row>
    <row r="728" spans="2:17">
      <c r="B728" t="s">
        <v>2823</v>
      </c>
      <c r="C728" t="s">
        <v>87</v>
      </c>
      <c r="D728">
        <v>3</v>
      </c>
      <c r="E728" s="2">
        <v>3.1130093055555599</v>
      </c>
      <c r="F728" s="2">
        <v>2.7437998611111101</v>
      </c>
      <c r="G728" s="2">
        <v>3.0559911111111102</v>
      </c>
      <c r="H728" s="30">
        <v>2.81298291666667</v>
      </c>
      <c r="I728" s="2"/>
      <c r="J728" s="41">
        <f t="shared" si="46"/>
        <v>1.1285218085648856</v>
      </c>
      <c r="K728" s="41">
        <f t="shared" si="47"/>
        <v>0.94389833967214209</v>
      </c>
      <c r="L728" s="41">
        <f t="shared" si="48"/>
        <v>1.010614022650236</v>
      </c>
      <c r="M728" s="41">
        <f t="shared" si="49"/>
        <v>1.0214979064400984</v>
      </c>
      <c r="O728" s="14">
        <v>-0.192290689917052</v>
      </c>
      <c r="P728" s="14">
        <v>-7.2686485964377795E-2</v>
      </c>
      <c r="Q728" s="14">
        <v>-8.6299920828065604E-2</v>
      </c>
    </row>
    <row r="729" spans="2:17">
      <c r="B729" t="s">
        <v>2824</v>
      </c>
      <c r="C729" t="s">
        <v>87</v>
      </c>
      <c r="D729">
        <v>4</v>
      </c>
      <c r="E729" s="2">
        <v>3.1393374999999999</v>
      </c>
      <c r="F729" s="2">
        <v>2.9079372222222202</v>
      </c>
      <c r="G729" s="2">
        <v>3.0770659722222198</v>
      </c>
      <c r="H729" s="30">
        <v>2.9030884722222199</v>
      </c>
      <c r="I729" s="2"/>
      <c r="J729" s="41">
        <f t="shared" si="46"/>
        <v>1.1380662521223341</v>
      </c>
      <c r="K729" s="41">
        <f t="shared" si="47"/>
        <v>1.0003634575645981</v>
      </c>
      <c r="L729" s="41">
        <f t="shared" si="48"/>
        <v>1.0175834637873047</v>
      </c>
      <c r="M729" s="41">
        <f t="shared" si="49"/>
        <v>1.0542185588881712</v>
      </c>
      <c r="O729" s="14">
        <v>-0.14569370852526001</v>
      </c>
      <c r="P729" s="14">
        <v>-7.4747954558357796E-2</v>
      </c>
      <c r="Q729" s="14">
        <v>-6.3802081670711594E-2</v>
      </c>
    </row>
    <row r="730" spans="2:17">
      <c r="B730" t="s">
        <v>2825</v>
      </c>
      <c r="C730" t="s">
        <v>88</v>
      </c>
      <c r="D730">
        <v>1</v>
      </c>
      <c r="E730" s="2">
        <v>2.6243370833333302</v>
      </c>
      <c r="F730" s="2">
        <v>3.0279929166666699</v>
      </c>
      <c r="G730" s="2">
        <v>3.2217986111111099</v>
      </c>
      <c r="H730" s="30">
        <v>3.0117734722222198</v>
      </c>
      <c r="I730" s="2"/>
      <c r="J730" s="41">
        <f t="shared" si="46"/>
        <v>0.95136934742913781</v>
      </c>
      <c r="K730" s="41">
        <f t="shared" si="47"/>
        <v>1.041663981068675</v>
      </c>
      <c r="L730" s="41">
        <f t="shared" si="48"/>
        <v>1.065446441485268</v>
      </c>
      <c r="M730" s="41">
        <f t="shared" si="49"/>
        <v>1.0936860932637444</v>
      </c>
      <c r="O730" s="14">
        <v>8.8635411007129905E-2</v>
      </c>
      <c r="P730" s="14">
        <v>0.149766797881841</v>
      </c>
      <c r="Q730" s="14">
        <v>0.17563180874720499</v>
      </c>
    </row>
    <row r="731" spans="2:17">
      <c r="B731" t="s">
        <v>2826</v>
      </c>
      <c r="C731" t="s">
        <v>88</v>
      </c>
      <c r="D731">
        <v>2</v>
      </c>
      <c r="E731" s="2">
        <v>2.6872577777777802</v>
      </c>
      <c r="F731" s="2">
        <v>3.1264252777777801</v>
      </c>
      <c r="G731" s="2">
        <v>3.13252097222222</v>
      </c>
      <c r="H731" s="30">
        <v>2.81076152777778</v>
      </c>
      <c r="I731" s="2"/>
      <c r="J731" s="41">
        <f t="shared" si="46"/>
        <v>0.9741792297394436</v>
      </c>
      <c r="K731" s="41">
        <f t="shared" si="47"/>
        <v>1.0755258321240802</v>
      </c>
      <c r="L731" s="41">
        <f t="shared" si="48"/>
        <v>1.0359223916795695</v>
      </c>
      <c r="M731" s="41">
        <f t="shared" si="49"/>
        <v>1.0206912381571358</v>
      </c>
      <c r="O731" s="14">
        <v>9.8913798988177801E-2</v>
      </c>
      <c r="P731" s="14">
        <v>9.8660139631728705E-2</v>
      </c>
      <c r="Q731" s="14">
        <v>7.8205862751110605E-2</v>
      </c>
    </row>
    <row r="732" spans="2:17">
      <c r="B732" t="s">
        <v>2827</v>
      </c>
      <c r="C732" t="s">
        <v>89</v>
      </c>
      <c r="D732">
        <v>1</v>
      </c>
      <c r="E732" s="2">
        <v>1.68220027777778</v>
      </c>
      <c r="F732" s="2">
        <v>1.88290513888889</v>
      </c>
      <c r="G732" s="2">
        <v>1.82189333333333</v>
      </c>
      <c r="H732" s="30">
        <v>1.54123708333333</v>
      </c>
      <c r="I732" s="2"/>
      <c r="J732" s="41">
        <f t="shared" si="46"/>
        <v>0.60982782687420756</v>
      </c>
      <c r="K732" s="41">
        <f t="shared" si="47"/>
        <v>0.64774076985252704</v>
      </c>
      <c r="L732" s="41">
        <f t="shared" si="48"/>
        <v>0.60249879122527994</v>
      </c>
      <c r="M732" s="41">
        <f t="shared" si="49"/>
        <v>0.55968006226587341</v>
      </c>
      <c r="O732" s="14">
        <v>4.7836855534139598E-2</v>
      </c>
      <c r="P732" s="14">
        <v>9.9842041252650605E-3</v>
      </c>
      <c r="Q732" s="14">
        <v>7.4423048886987199E-3</v>
      </c>
    </row>
    <row r="733" spans="2:17">
      <c r="B733" t="s">
        <v>2828</v>
      </c>
      <c r="C733" t="s">
        <v>89</v>
      </c>
      <c r="D733">
        <v>2</v>
      </c>
      <c r="E733" s="2">
        <v>2.6207444444444401</v>
      </c>
      <c r="F733" s="2">
        <v>3.0637587499999999</v>
      </c>
      <c r="G733" s="2">
        <v>3.2420369444444401</v>
      </c>
      <c r="H733" s="30">
        <v>2.8404284722222202</v>
      </c>
      <c r="I733" s="2"/>
      <c r="J733" s="41">
        <f t="shared" si="46"/>
        <v>0.95006695127851426</v>
      </c>
      <c r="K733" s="41">
        <f t="shared" si="47"/>
        <v>1.0539678342683212</v>
      </c>
      <c r="L733" s="41">
        <f t="shared" si="48"/>
        <v>1.0721392434987844</v>
      </c>
      <c r="M733" s="41">
        <f t="shared" si="49"/>
        <v>1.0314644005040943</v>
      </c>
      <c r="O733" s="14">
        <v>0.102285830186761</v>
      </c>
      <c r="P733" s="14">
        <v>0.15769192129780399</v>
      </c>
      <c r="Q733" s="14">
        <v>0.114805079727269</v>
      </c>
    </row>
    <row r="734" spans="2:17">
      <c r="B734" t="s">
        <v>2829</v>
      </c>
      <c r="C734" t="s">
        <v>90</v>
      </c>
      <c r="D734">
        <v>1</v>
      </c>
      <c r="E734" s="2">
        <v>2.4441774999999999</v>
      </c>
      <c r="F734" s="2">
        <v>2.6018599999999998</v>
      </c>
      <c r="G734" s="2">
        <v>3.0033159722222198</v>
      </c>
      <c r="H734" s="30">
        <v>2.5290730555555601</v>
      </c>
      <c r="I734" s="2"/>
      <c r="J734" s="41">
        <f t="shared" si="46"/>
        <v>0.88605826132001941</v>
      </c>
      <c r="K734" s="41">
        <f t="shared" si="47"/>
        <v>0.89506941408796437</v>
      </c>
      <c r="L734" s="41">
        <f t="shared" si="48"/>
        <v>0.9931943927918212</v>
      </c>
      <c r="M734" s="41">
        <f t="shared" si="49"/>
        <v>0.91839975855430955</v>
      </c>
      <c r="O734" s="14">
        <v>9.5669086788908002E-3</v>
      </c>
      <c r="P734" s="14">
        <v>0.13931180624447101</v>
      </c>
      <c r="Q734" s="14">
        <v>7.0298534694408096E-2</v>
      </c>
    </row>
    <row r="735" spans="2:17">
      <c r="B735" t="s">
        <v>2830</v>
      </c>
      <c r="C735" t="s">
        <v>90</v>
      </c>
      <c r="D735">
        <v>2</v>
      </c>
      <c r="E735" s="2">
        <v>2.5802736111111102</v>
      </c>
      <c r="F735" s="2">
        <v>2.8086927777777801</v>
      </c>
      <c r="G735" s="2">
        <v>3.2547929166666698</v>
      </c>
      <c r="H735" s="30">
        <v>2.7627959722222202</v>
      </c>
      <c r="I735" s="2"/>
      <c r="J735" s="41">
        <f t="shared" si="46"/>
        <v>0.93539554700550109</v>
      </c>
      <c r="K735" s="41">
        <f t="shared" si="47"/>
        <v>0.96622224061196793</v>
      </c>
      <c r="L735" s="41">
        <f t="shared" si="48"/>
        <v>1.0763576341719285</v>
      </c>
      <c r="M735" s="41">
        <f t="shared" si="49"/>
        <v>1.0032731748297905</v>
      </c>
      <c r="O735" s="14">
        <v>2.9709210934336899E-2</v>
      </c>
      <c r="P735" s="14">
        <v>0.17579232896018901</v>
      </c>
      <c r="Q735" s="14">
        <v>0.102328025936642</v>
      </c>
    </row>
    <row r="736" spans="2:17">
      <c r="B736" t="s">
        <v>2831</v>
      </c>
      <c r="C736" t="s">
        <v>91</v>
      </c>
      <c r="D736">
        <v>1</v>
      </c>
      <c r="E736" s="2">
        <v>2.57555847222222</v>
      </c>
      <c r="F736" s="2">
        <v>2.58910152777778</v>
      </c>
      <c r="G736" s="2">
        <v>3.2376048611111101</v>
      </c>
      <c r="H736" s="30">
        <v>2.8975445833333402</v>
      </c>
      <c r="I736" s="2"/>
      <c r="J736" s="41">
        <f t="shared" si="46"/>
        <v>0.93368622443552718</v>
      </c>
      <c r="K736" s="41">
        <f t="shared" si="47"/>
        <v>0.89068035462411932</v>
      </c>
      <c r="L736" s="41">
        <f t="shared" si="48"/>
        <v>1.07067355678591</v>
      </c>
      <c r="M736" s="41">
        <f t="shared" si="49"/>
        <v>1.0522053682427628</v>
      </c>
      <c r="O736" s="14">
        <v>-4.4065382037145197E-2</v>
      </c>
      <c r="P736" s="14">
        <v>0.171725604931415</v>
      </c>
      <c r="Q736" s="14">
        <v>0.153091031736033</v>
      </c>
    </row>
    <row r="737" spans="2:17">
      <c r="B737" t="s">
        <v>2832</v>
      </c>
      <c r="C737" t="s">
        <v>91</v>
      </c>
      <c r="D737">
        <v>2</v>
      </c>
      <c r="E737" s="2">
        <v>2.8785161111111099</v>
      </c>
      <c r="F737" s="2">
        <v>2.8993566666666699</v>
      </c>
      <c r="G737" s="2">
        <v>3.4411122222222201</v>
      </c>
      <c r="H737" s="30">
        <v>3.23856541666667</v>
      </c>
      <c r="I737" s="2"/>
      <c r="J737" s="41">
        <f t="shared" si="46"/>
        <v>1.0435138121485752</v>
      </c>
      <c r="K737" s="41">
        <f t="shared" si="47"/>
        <v>0.9974116489224516</v>
      </c>
      <c r="L737" s="41">
        <f t="shared" si="48"/>
        <v>1.1379732920841112</v>
      </c>
      <c r="M737" s="41">
        <f t="shared" si="49"/>
        <v>1.1760426177470165</v>
      </c>
      <c r="O737" s="14">
        <v>-5.0886399151079703E-2</v>
      </c>
      <c r="P737" s="14">
        <v>0.135106968808023</v>
      </c>
      <c r="Q737" s="14">
        <v>0.15929471605616999</v>
      </c>
    </row>
    <row r="738" spans="2:17">
      <c r="B738" t="s">
        <v>2833</v>
      </c>
      <c r="C738" t="s">
        <v>92</v>
      </c>
      <c r="D738">
        <v>1</v>
      </c>
      <c r="E738" s="2">
        <v>2.6401405555555599</v>
      </c>
      <c r="F738" s="2">
        <v>2.76459861111111</v>
      </c>
      <c r="G738" s="2">
        <v>3.4028494444444402</v>
      </c>
      <c r="H738" s="30">
        <v>2.5748222222222199</v>
      </c>
      <c r="I738" s="2"/>
      <c r="J738" s="41">
        <f t="shared" si="46"/>
        <v>0.9570983900702914</v>
      </c>
      <c r="K738" s="41">
        <f t="shared" si="47"/>
        <v>0.95105334608150383</v>
      </c>
      <c r="L738" s="41">
        <f t="shared" si="48"/>
        <v>1.1253198194914782</v>
      </c>
      <c r="M738" s="41">
        <f t="shared" si="49"/>
        <v>0.9350129692832071</v>
      </c>
      <c r="O738" s="14">
        <v>-7.8985629846407106E-3</v>
      </c>
      <c r="P738" s="14">
        <v>0.20421938140944601</v>
      </c>
      <c r="Q738" s="14">
        <v>1.08224513757372E-2</v>
      </c>
    </row>
    <row r="739" spans="2:17">
      <c r="B739" t="s">
        <v>2834</v>
      </c>
      <c r="C739" t="s">
        <v>92</v>
      </c>
      <c r="D739">
        <v>2</v>
      </c>
      <c r="E739" s="2">
        <v>2.7618212500000001</v>
      </c>
      <c r="F739" s="2">
        <v>2.7493490277777801</v>
      </c>
      <c r="G739" s="2">
        <v>3.1616311111111099</v>
      </c>
      <c r="H739" s="30">
        <v>2.5764861111111101</v>
      </c>
      <c r="I739" s="2"/>
      <c r="J739" s="41">
        <f t="shared" si="46"/>
        <v>1.0012098281944264</v>
      </c>
      <c r="K739" s="41">
        <f t="shared" si="47"/>
        <v>0.94580731608017821</v>
      </c>
      <c r="L739" s="41">
        <f t="shared" si="48"/>
        <v>1.0455490932938003</v>
      </c>
      <c r="M739" s="41">
        <f t="shared" si="49"/>
        <v>0.93561718874237265</v>
      </c>
      <c r="O739" s="14">
        <v>-5.8752038829192603E-2</v>
      </c>
      <c r="P739" s="14">
        <v>8.2710610095984502E-2</v>
      </c>
      <c r="Q739" s="14">
        <v>-3.5819980393552803E-2</v>
      </c>
    </row>
    <row r="740" spans="2:17">
      <c r="B740" t="s">
        <v>2835</v>
      </c>
      <c r="C740" t="s">
        <v>93</v>
      </c>
      <c r="D740">
        <v>1</v>
      </c>
      <c r="E740" s="2">
        <v>1.5735458333333301</v>
      </c>
      <c r="F740" s="2">
        <v>1.5063923611111101</v>
      </c>
      <c r="G740" s="2">
        <v>2.35978791666667</v>
      </c>
      <c r="H740" s="30">
        <v>1.62357777777778</v>
      </c>
      <c r="I740" s="2"/>
      <c r="J740" s="41">
        <f t="shared" si="46"/>
        <v>0.57043863843386644</v>
      </c>
      <c r="K740" s="41">
        <f t="shared" si="47"/>
        <v>0.51821609465778584</v>
      </c>
      <c r="L740" s="41">
        <f t="shared" si="48"/>
        <v>0.78038013605243606</v>
      </c>
      <c r="M740" s="41">
        <f t="shared" si="49"/>
        <v>0.58958100709261951</v>
      </c>
      <c r="O740" s="14">
        <v>-4.0962775205103399E-2</v>
      </c>
      <c r="P740" s="14">
        <v>0.22513542257500299</v>
      </c>
      <c r="Q740" s="14">
        <v>7.9532018151775102E-2</v>
      </c>
    </row>
    <row r="741" spans="2:17">
      <c r="B741" t="s">
        <v>2836</v>
      </c>
      <c r="C741" t="s">
        <v>93</v>
      </c>
      <c r="D741">
        <v>2</v>
      </c>
      <c r="E741" s="2">
        <v>2.6351488888888901</v>
      </c>
      <c r="F741" s="2">
        <v>2.6306811111111101</v>
      </c>
      <c r="G741" s="2">
        <v>3.28417958333333</v>
      </c>
      <c r="H741" s="30">
        <v>2.7835955555555598</v>
      </c>
      <c r="I741" s="2"/>
      <c r="J741" s="41">
        <f t="shared" si="46"/>
        <v>0.95528882121215464</v>
      </c>
      <c r="K741" s="41">
        <f t="shared" si="47"/>
        <v>0.90498420390585832</v>
      </c>
      <c r="L741" s="41">
        <f t="shared" si="48"/>
        <v>1.0860757833197765</v>
      </c>
      <c r="M741" s="41">
        <f t="shared" si="49"/>
        <v>1.0108262711191238</v>
      </c>
      <c r="O741" s="14">
        <v>-5.2096766074946399E-2</v>
      </c>
      <c r="P741" s="14">
        <v>0.16668755118370601</v>
      </c>
      <c r="Q741" s="14">
        <v>8.8573936874436807E-2</v>
      </c>
    </row>
    <row r="742" spans="2:17">
      <c r="B742" t="s">
        <v>2837</v>
      </c>
      <c r="C742" t="s">
        <v>94</v>
      </c>
      <c r="D742">
        <v>1</v>
      </c>
      <c r="E742" s="2">
        <v>2.5683468055555601</v>
      </c>
      <c r="F742" s="2">
        <v>2.7083143055555601</v>
      </c>
      <c r="G742" s="2">
        <v>3.4871373611111101</v>
      </c>
      <c r="H742" s="30">
        <v>2.9102958333333402</v>
      </c>
      <c r="I742" s="2"/>
      <c r="J742" s="41">
        <f t="shared" si="46"/>
        <v>0.93107186568789935</v>
      </c>
      <c r="K742" s="41">
        <f t="shared" si="47"/>
        <v>0.93169090521383446</v>
      </c>
      <c r="L742" s="41">
        <f t="shared" si="48"/>
        <v>1.1531937718120857</v>
      </c>
      <c r="M742" s="41">
        <f t="shared" si="49"/>
        <v>1.0568358176857082</v>
      </c>
      <c r="O742" s="14">
        <v>-3.5180860193471399E-4</v>
      </c>
      <c r="P742" s="14">
        <v>0.256719514491204</v>
      </c>
      <c r="Q742" s="14">
        <v>0.16052165503837099</v>
      </c>
    </row>
    <row r="743" spans="2:17">
      <c r="B743" t="s">
        <v>2838</v>
      </c>
      <c r="C743" t="s">
        <v>94</v>
      </c>
      <c r="D743">
        <v>2</v>
      </c>
      <c r="E743" s="2">
        <v>2.8308383333333298</v>
      </c>
      <c r="F743" s="2">
        <v>2.7230077777777799</v>
      </c>
      <c r="G743" s="2">
        <v>3.4197623611111099</v>
      </c>
      <c r="H743" s="30">
        <v>2.7029113888888898</v>
      </c>
      <c r="I743" s="2"/>
      <c r="J743" s="41">
        <f t="shared" si="46"/>
        <v>1.0262297610183351</v>
      </c>
      <c r="K743" s="41">
        <f t="shared" si="47"/>
        <v>0.93674562667189143</v>
      </c>
      <c r="L743" s="41">
        <f t="shared" si="48"/>
        <v>1.1309129086484153</v>
      </c>
      <c r="M743" s="41">
        <f t="shared" si="49"/>
        <v>0.98152687266044703</v>
      </c>
      <c r="O743" s="14">
        <v>-9.3682194100150801E-2</v>
      </c>
      <c r="P743" s="14">
        <v>0.14440067711214999</v>
      </c>
      <c r="Q743" s="14">
        <v>-1.6708516850066701E-2</v>
      </c>
    </row>
    <row r="744" spans="2:17">
      <c r="B744" t="s">
        <v>2839</v>
      </c>
      <c r="C744" t="s">
        <v>95</v>
      </c>
      <c r="D744">
        <v>1</v>
      </c>
      <c r="E744" s="2">
        <v>0.40135500000000002</v>
      </c>
      <c r="F744" s="2">
        <v>1.14346819444444</v>
      </c>
      <c r="G744" s="2">
        <v>1.42124013888889</v>
      </c>
      <c r="H744" s="30">
        <v>0.72999736111111202</v>
      </c>
      <c r="I744" s="2"/>
      <c r="J744" s="41">
        <f t="shared" si="46"/>
        <v>0.14549839914330953</v>
      </c>
      <c r="K744" s="41">
        <f t="shared" si="47"/>
        <v>0.39336605614045628</v>
      </c>
      <c r="L744" s="41">
        <f t="shared" si="48"/>
        <v>0.47000307320666784</v>
      </c>
      <c r="M744" s="41">
        <f t="shared" si="49"/>
        <v>0.2650889814024987</v>
      </c>
      <c r="O744" s="14">
        <v>0.273538968359819</v>
      </c>
      <c r="P744" s="14">
        <v>0.31683491023993798</v>
      </c>
      <c r="Q744" s="14">
        <v>0.210182788355013</v>
      </c>
    </row>
    <row r="745" spans="2:17">
      <c r="B745" t="s">
        <v>2840</v>
      </c>
      <c r="C745" t="s">
        <v>95</v>
      </c>
      <c r="D745">
        <v>2</v>
      </c>
      <c r="E745" s="2">
        <v>2.32775222222222</v>
      </c>
      <c r="F745" s="2">
        <v>2.7310486111111101</v>
      </c>
      <c r="G745" s="2">
        <v>3.04545625</v>
      </c>
      <c r="H745" s="30">
        <v>2.4159594444444501</v>
      </c>
      <c r="I745" s="2"/>
      <c r="J745" s="41">
        <f t="shared" si="46"/>
        <v>0.84385200616814116</v>
      </c>
      <c r="K745" s="41">
        <f t="shared" si="47"/>
        <v>0.93951176473483211</v>
      </c>
      <c r="L745" s="41">
        <f t="shared" si="48"/>
        <v>1.0071301517950981</v>
      </c>
      <c r="M745" s="41">
        <f t="shared" si="49"/>
        <v>0.87732403205228116</v>
      </c>
      <c r="O745" s="14">
        <v>9.7646909285560801E-2</v>
      </c>
      <c r="P745" s="14">
        <v>0.19318293477117601</v>
      </c>
      <c r="Q745" s="14">
        <v>7.44288658867161E-2</v>
      </c>
    </row>
    <row r="746" spans="2:17">
      <c r="B746" t="s">
        <v>2841</v>
      </c>
      <c r="C746" t="s">
        <v>96</v>
      </c>
      <c r="D746">
        <v>1</v>
      </c>
      <c r="E746" s="2">
        <v>2.9866068055555601</v>
      </c>
      <c r="F746" s="2">
        <v>2.6012994444444502</v>
      </c>
      <c r="G746" s="2">
        <v>3.58445930555555</v>
      </c>
      <c r="H746" s="30">
        <v>3.0602955555555602</v>
      </c>
      <c r="I746" s="2"/>
      <c r="J746" s="41">
        <f t="shared" si="46"/>
        <v>1.0826986310843205</v>
      </c>
      <c r="K746" s="41">
        <f t="shared" si="47"/>
        <v>0.89487657660529063</v>
      </c>
      <c r="L746" s="41">
        <f t="shared" si="48"/>
        <v>1.1853780675744441</v>
      </c>
      <c r="M746" s="41">
        <f t="shared" si="49"/>
        <v>1.1113062523651203</v>
      </c>
      <c r="O746" s="14">
        <v>-0.19393521537427799</v>
      </c>
      <c r="P746" s="14">
        <v>0.14543524418536599</v>
      </c>
      <c r="Q746" s="14">
        <v>5.2588477270982002E-2</v>
      </c>
    </row>
    <row r="747" spans="2:17">
      <c r="B747" t="s">
        <v>2842</v>
      </c>
      <c r="C747" t="s">
        <v>96</v>
      </c>
      <c r="D747">
        <v>2</v>
      </c>
      <c r="E747" s="2">
        <v>3.1276931944444502</v>
      </c>
      <c r="F747" s="2">
        <v>2.7729225</v>
      </c>
      <c r="G747" s="2">
        <v>3.3973131944444401</v>
      </c>
      <c r="H747" s="30">
        <v>2.9055894444444501</v>
      </c>
      <c r="I747" s="2"/>
      <c r="J747" s="41">
        <f t="shared" si="46"/>
        <v>1.1338449821307606</v>
      </c>
      <c r="K747" s="41">
        <f t="shared" si="47"/>
        <v>0.95391685847291308</v>
      </c>
      <c r="L747" s="41">
        <f t="shared" si="48"/>
        <v>1.1234889856704784</v>
      </c>
      <c r="M747" s="41">
        <f t="shared" si="49"/>
        <v>1.0551267541971212</v>
      </c>
      <c r="O747" s="14">
        <v>-0.18777587628763101</v>
      </c>
      <c r="P747" s="14">
        <v>3.5151714077830201E-2</v>
      </c>
      <c r="Q747" s="14">
        <v>-5.83725903098943E-2</v>
      </c>
    </row>
    <row r="748" spans="2:17">
      <c r="B748" t="s">
        <v>2843</v>
      </c>
      <c r="C748" t="s">
        <v>97</v>
      </c>
      <c r="D748">
        <v>1</v>
      </c>
      <c r="E748" s="2">
        <v>3.30980347222222</v>
      </c>
      <c r="F748" s="2">
        <v>3.0482434722222198</v>
      </c>
      <c r="G748" s="2">
        <v>3.51541930555556</v>
      </c>
      <c r="H748" s="30">
        <v>3.1808926388888898</v>
      </c>
      <c r="I748" s="2"/>
      <c r="J748" s="41">
        <f t="shared" si="46"/>
        <v>1.1998632300265359</v>
      </c>
      <c r="K748" s="41">
        <f t="shared" si="47"/>
        <v>1.0486304023580841</v>
      </c>
      <c r="L748" s="41">
        <f t="shared" si="48"/>
        <v>1.1625465901299976</v>
      </c>
      <c r="M748" s="41">
        <f t="shared" si="49"/>
        <v>1.1550995037986398</v>
      </c>
      <c r="O748" s="14">
        <v>-0.16131954172531701</v>
      </c>
      <c r="P748" s="14">
        <v>1.17431481671072E-2</v>
      </c>
      <c r="Q748" s="14">
        <v>-2.9110324557659401E-2</v>
      </c>
    </row>
    <row r="749" spans="2:17">
      <c r="B749" t="s">
        <v>2844</v>
      </c>
      <c r="C749" t="s">
        <v>97</v>
      </c>
      <c r="D749">
        <v>2</v>
      </c>
      <c r="E749" s="2">
        <v>3.1329636111111099</v>
      </c>
      <c r="F749" s="2">
        <v>2.93816819444445</v>
      </c>
      <c r="G749" s="2">
        <v>3.4863056944444399</v>
      </c>
      <c r="H749" s="30">
        <v>3.0098276388888898</v>
      </c>
      <c r="I749" s="2"/>
      <c r="J749" s="41">
        <f t="shared" si="46"/>
        <v>1.1357556028725408</v>
      </c>
      <c r="K749" s="41">
        <f t="shared" si="47"/>
        <v>1.0107632556299286</v>
      </c>
      <c r="L749" s="41">
        <f t="shared" si="48"/>
        <v>1.1529187402544179</v>
      </c>
      <c r="M749" s="41">
        <f t="shared" si="49"/>
        <v>1.0929794893720175</v>
      </c>
      <c r="O749" s="14">
        <v>-0.13290489720160201</v>
      </c>
      <c r="P749" s="14">
        <v>6.2773647876260205E-2</v>
      </c>
      <c r="Q749" s="14">
        <v>-2.2566272927193699E-2</v>
      </c>
    </row>
    <row r="750" spans="2:17">
      <c r="B750" t="s">
        <v>2845</v>
      </c>
      <c r="C750" t="s">
        <v>98</v>
      </c>
      <c r="D750">
        <v>1</v>
      </c>
      <c r="E750" s="2">
        <v>2.8782333333333301</v>
      </c>
      <c r="F750" s="2">
        <v>2.59270236111111</v>
      </c>
      <c r="G750" s="2">
        <v>2.95090916666667</v>
      </c>
      <c r="H750" s="30">
        <v>2.7317448611111099</v>
      </c>
      <c r="I750" s="2"/>
      <c r="J750" s="41">
        <f t="shared" si="46"/>
        <v>1.0434113001231107</v>
      </c>
      <c r="K750" s="41">
        <f t="shared" si="47"/>
        <v>0.89191908221972094</v>
      </c>
      <c r="L750" s="41">
        <f t="shared" si="48"/>
        <v>0.97586350057025117</v>
      </c>
      <c r="M750" s="41">
        <f t="shared" si="49"/>
        <v>0.99199737048533188</v>
      </c>
      <c r="O750" s="14">
        <v>-0.15627297720667699</v>
      </c>
      <c r="P750" s="14">
        <v>-2.6905826286632201E-2</v>
      </c>
      <c r="Q750" s="14">
        <v>-2.4640733154942199E-2</v>
      </c>
    </row>
    <row r="751" spans="2:17">
      <c r="B751" t="s">
        <v>2846</v>
      </c>
      <c r="C751" t="s">
        <v>98</v>
      </c>
      <c r="D751">
        <v>2</v>
      </c>
      <c r="E751" s="2">
        <v>3.2069676388888899</v>
      </c>
      <c r="F751" s="2">
        <v>2.76155375</v>
      </c>
      <c r="G751" s="2">
        <v>3.12225666666667</v>
      </c>
      <c r="H751" s="30">
        <v>2.8082654166666701</v>
      </c>
      <c r="I751" s="2"/>
      <c r="J751" s="41">
        <f t="shared" si="46"/>
        <v>1.1625833926641815</v>
      </c>
      <c r="K751" s="41">
        <f t="shared" si="47"/>
        <v>0.95000587924981406</v>
      </c>
      <c r="L751" s="41">
        <f t="shared" si="48"/>
        <v>1.032527993348537</v>
      </c>
      <c r="M751" s="41">
        <f t="shared" si="49"/>
        <v>1.0197848080970267</v>
      </c>
      <c r="O751" s="14">
        <v>-0.22139990858179101</v>
      </c>
      <c r="P751" s="14">
        <v>-8.3001433531002103E-2</v>
      </c>
      <c r="Q751" s="14">
        <v>-0.12449552467682699</v>
      </c>
    </row>
    <row r="752" spans="2:17">
      <c r="B752" t="s">
        <v>2847</v>
      </c>
      <c r="C752" t="s">
        <v>99</v>
      </c>
      <c r="D752">
        <v>1</v>
      </c>
      <c r="E752" s="2">
        <v>3.1770411111111101</v>
      </c>
      <c r="F752" s="2">
        <v>3.1852026388888901</v>
      </c>
      <c r="G752" s="2">
        <v>3.5057162499999999</v>
      </c>
      <c r="H752" s="30">
        <v>3.1964265277777799</v>
      </c>
      <c r="I752" s="2"/>
      <c r="J752" s="41">
        <f t="shared" si="46"/>
        <v>1.1517344886176772</v>
      </c>
      <c r="K752" s="41">
        <f t="shared" si="47"/>
        <v>1.0957459124402225</v>
      </c>
      <c r="L752" s="41">
        <f t="shared" si="48"/>
        <v>1.1593377967629783</v>
      </c>
      <c r="M752" s="41">
        <f t="shared" si="49"/>
        <v>1.1607404321117336</v>
      </c>
      <c r="O752" s="14">
        <v>-6.4443038561747407E-2</v>
      </c>
      <c r="P752" s="14">
        <v>5.40735542847103E-2</v>
      </c>
      <c r="Q752" s="14">
        <v>2.8080087429249102E-2</v>
      </c>
    </row>
    <row r="753" spans="2:17">
      <c r="B753" t="s">
        <v>2848</v>
      </c>
      <c r="C753" t="s">
        <v>99</v>
      </c>
      <c r="D753">
        <v>2</v>
      </c>
      <c r="E753" s="2">
        <v>3.1645644444444501</v>
      </c>
      <c r="F753" s="2">
        <v>2.8092366666666702</v>
      </c>
      <c r="G753" s="2">
        <v>2.65395805555556</v>
      </c>
      <c r="H753" s="30">
        <v>2.5967244444444502</v>
      </c>
      <c r="I753" s="2"/>
      <c r="J753" s="41">
        <f t="shared" si="46"/>
        <v>1.1472114727672611</v>
      </c>
      <c r="K753" s="41">
        <f t="shared" si="47"/>
        <v>0.96640934457186889</v>
      </c>
      <c r="L753" s="41">
        <f t="shared" si="48"/>
        <v>0.87766198557260333</v>
      </c>
      <c r="M753" s="41">
        <f t="shared" si="49"/>
        <v>0.9429664744445202</v>
      </c>
      <c r="O753" s="14">
        <v>-0.18910319574800799</v>
      </c>
      <c r="P753" s="14">
        <v>-0.22332259957296</v>
      </c>
      <c r="Q753" s="14">
        <v>-0.184849381790675</v>
      </c>
    </row>
    <row r="754" spans="2:17">
      <c r="B754" t="s">
        <v>2849</v>
      </c>
      <c r="C754" t="s">
        <v>88</v>
      </c>
      <c r="D754">
        <v>3</v>
      </c>
      <c r="E754" s="2">
        <v>2.8047822222222201</v>
      </c>
      <c r="F754" s="2">
        <v>3.3188408333333301</v>
      </c>
      <c r="G754" s="2">
        <v>3.33187138888889</v>
      </c>
      <c r="H754" s="30">
        <v>3.0381125</v>
      </c>
      <c r="I754" s="2"/>
      <c r="J754" s="41">
        <f t="shared" si="46"/>
        <v>1.0167839525580775</v>
      </c>
      <c r="K754" s="41">
        <f t="shared" si="47"/>
        <v>1.1417189703300237</v>
      </c>
      <c r="L754" s="41">
        <f t="shared" si="48"/>
        <v>1.1018474284939777</v>
      </c>
      <c r="M754" s="41">
        <f t="shared" si="49"/>
        <v>1.1032507662566939</v>
      </c>
      <c r="O754" s="14">
        <v>0.121057305823036</v>
      </c>
      <c r="P754" s="14">
        <v>0.124272778601724</v>
      </c>
      <c r="Q754" s="14">
        <v>0.115132544466638</v>
      </c>
    </row>
    <row r="755" spans="2:17">
      <c r="B755" t="s">
        <v>2850</v>
      </c>
      <c r="C755" t="s">
        <v>88</v>
      </c>
      <c r="D755">
        <v>4</v>
      </c>
      <c r="E755" s="2">
        <v>2.6492852777777798</v>
      </c>
      <c r="F755" s="2">
        <v>3.0199547222222201</v>
      </c>
      <c r="G755" s="2">
        <v>3.12836111111111</v>
      </c>
      <c r="H755" s="30">
        <v>2.97850083333334</v>
      </c>
      <c r="I755" s="2"/>
      <c r="J755" s="41">
        <f t="shared" si="46"/>
        <v>0.96041351619041748</v>
      </c>
      <c r="K755" s="41">
        <f t="shared" si="47"/>
        <v>1.0388987508135041</v>
      </c>
      <c r="L755" s="41">
        <f t="shared" si="48"/>
        <v>1.0345467286562446</v>
      </c>
      <c r="M755" s="41">
        <f t="shared" si="49"/>
        <v>1.0816035702006455</v>
      </c>
      <c r="O755" s="14">
        <v>7.6519285507596693E-2</v>
      </c>
      <c r="P755" s="14">
        <v>0.110309533092463</v>
      </c>
      <c r="Q755" s="14">
        <v>0.15386230413722199</v>
      </c>
    </row>
    <row r="756" spans="2:17">
      <c r="B756" t="s">
        <v>2851</v>
      </c>
      <c r="C756" t="s">
        <v>89</v>
      </c>
      <c r="D756">
        <v>3</v>
      </c>
      <c r="E756" s="2">
        <v>2.6423593055555599</v>
      </c>
      <c r="F756" s="2">
        <v>3.0094176388888898</v>
      </c>
      <c r="G756" s="2">
        <v>3.09952638888889</v>
      </c>
      <c r="H756" s="30">
        <v>2.8296156944444499</v>
      </c>
      <c r="I756" s="2"/>
      <c r="J756" s="41">
        <f t="shared" si="46"/>
        <v>0.95790272681232569</v>
      </c>
      <c r="K756" s="41">
        <f t="shared" si="47"/>
        <v>1.0352738743768934</v>
      </c>
      <c r="L756" s="41">
        <f t="shared" si="48"/>
        <v>1.0250111071320036</v>
      </c>
      <c r="M756" s="41">
        <f t="shared" si="49"/>
        <v>1.0275378818617831</v>
      </c>
      <c r="O756" s="14">
        <v>7.5490350066217293E-2</v>
      </c>
      <c r="P756" s="14">
        <v>0.10314960922841</v>
      </c>
      <c r="Q756" s="14">
        <v>0.102485859112545</v>
      </c>
    </row>
    <row r="757" spans="2:17">
      <c r="B757" t="s">
        <v>2852</v>
      </c>
      <c r="C757" t="s">
        <v>89</v>
      </c>
      <c r="D757">
        <v>4</v>
      </c>
      <c r="E757" s="2">
        <v>2.8280675</v>
      </c>
      <c r="F757" s="2">
        <v>3.13779013888889</v>
      </c>
      <c r="G757" s="2">
        <v>3.2730905555555601</v>
      </c>
      <c r="H757" s="30">
        <v>2.88867402777778</v>
      </c>
      <c r="I757" s="2"/>
      <c r="J757" s="41">
        <f t="shared" si="46"/>
        <v>1.0252252841480023</v>
      </c>
      <c r="K757" s="41">
        <f t="shared" si="47"/>
        <v>1.0794354735251979</v>
      </c>
      <c r="L757" s="41">
        <f t="shared" si="48"/>
        <v>1.0824086499537706</v>
      </c>
      <c r="M757" s="41">
        <f t="shared" si="49"/>
        <v>1.0489841421644677</v>
      </c>
      <c r="O757" s="14">
        <v>5.0046195734592597E-2</v>
      </c>
      <c r="P757" s="14">
        <v>9.6846849931748399E-2</v>
      </c>
      <c r="Q757" s="14">
        <v>5.18246225502502E-2</v>
      </c>
    </row>
    <row r="758" spans="2:17">
      <c r="B758" t="s">
        <v>2853</v>
      </c>
      <c r="C758" t="s">
        <v>90</v>
      </c>
      <c r="D758">
        <v>3</v>
      </c>
      <c r="E758" s="2">
        <v>2.6736766666666698</v>
      </c>
      <c r="F758" s="2">
        <v>2.9670033333333299</v>
      </c>
      <c r="G758" s="2">
        <v>3.0307641666666698</v>
      </c>
      <c r="H758" s="30">
        <v>2.9410743055555599</v>
      </c>
      <c r="I758" s="2"/>
      <c r="J758" s="41">
        <f t="shared" si="46"/>
        <v>0.96925583293299056</v>
      </c>
      <c r="K758" s="41">
        <f t="shared" si="47"/>
        <v>1.0206828711628224</v>
      </c>
      <c r="L758" s="41">
        <f t="shared" si="48"/>
        <v>1.0022714905952588</v>
      </c>
      <c r="M758" s="41">
        <f t="shared" si="49"/>
        <v>1.0680126167882347</v>
      </c>
      <c r="O758" s="14">
        <v>4.91612082973929E-2</v>
      </c>
      <c r="P758" s="14">
        <v>6.9667734546854002E-2</v>
      </c>
      <c r="Q758" s="14">
        <v>0.130800567795163</v>
      </c>
    </row>
    <row r="759" spans="2:17">
      <c r="B759" t="s">
        <v>2854</v>
      </c>
      <c r="C759" t="s">
        <v>90</v>
      </c>
      <c r="D759">
        <v>4</v>
      </c>
      <c r="E759" s="2">
        <v>2.6509494444444499</v>
      </c>
      <c r="F759" s="2">
        <v>2.82310208333333</v>
      </c>
      <c r="G759" s="2">
        <v>3.0706884722222201</v>
      </c>
      <c r="H759" s="30">
        <v>3.2186045833333399</v>
      </c>
      <c r="I759" s="2"/>
      <c r="J759" s="41">
        <f t="shared" si="46"/>
        <v>0.96101680650923293</v>
      </c>
      <c r="K759" s="41">
        <f t="shared" si="47"/>
        <v>0.971179205506705</v>
      </c>
      <c r="L759" s="41">
        <f t="shared" si="48"/>
        <v>1.0154744292073223</v>
      </c>
      <c r="M759" s="41">
        <f t="shared" si="49"/>
        <v>1.1687941025356416</v>
      </c>
      <c r="O759" s="14">
        <v>8.1759897244352408E-3</v>
      </c>
      <c r="P759" s="14">
        <v>9.0666403046866406E-2</v>
      </c>
      <c r="Q759" s="14">
        <v>0.24040666739465</v>
      </c>
    </row>
    <row r="760" spans="2:17">
      <c r="B760" t="s">
        <v>2855</v>
      </c>
      <c r="C760" t="s">
        <v>91</v>
      </c>
      <c r="D760">
        <v>3</v>
      </c>
      <c r="E760" s="2">
        <v>2.6018881944444501</v>
      </c>
      <c r="F760" s="2">
        <v>2.8441734722222201</v>
      </c>
      <c r="G760" s="2">
        <v>3.07235305555555</v>
      </c>
      <c r="H760" s="30">
        <v>3.0486505555555601</v>
      </c>
      <c r="I760" s="2"/>
      <c r="J760" s="41">
        <f t="shared" si="46"/>
        <v>0.94323122183987618</v>
      </c>
      <c r="K760" s="41">
        <f t="shared" si="47"/>
        <v>0.97842800279279973</v>
      </c>
      <c r="L760" s="41">
        <f t="shared" si="48"/>
        <v>1.0160249056967392</v>
      </c>
      <c r="M760" s="41">
        <f t="shared" si="49"/>
        <v>1.1070775231218617</v>
      </c>
      <c r="O760" s="14">
        <v>3.3813557000641301E-2</v>
      </c>
      <c r="P760" s="14">
        <v>0.108045520063741</v>
      </c>
      <c r="Q760" s="14">
        <v>0.197739780112931</v>
      </c>
    </row>
    <row r="761" spans="2:17">
      <c r="B761" t="s">
        <v>2856</v>
      </c>
      <c r="C761" t="s">
        <v>91</v>
      </c>
      <c r="D761">
        <v>4</v>
      </c>
      <c r="E761" s="2">
        <v>2.5542116666666699</v>
      </c>
      <c r="F761" s="2">
        <v>2.7889968055555601</v>
      </c>
      <c r="G761" s="2">
        <v>3.37845097222222</v>
      </c>
      <c r="H761" s="30">
        <v>3.3555690277777801</v>
      </c>
      <c r="I761" s="2"/>
      <c r="J761" s="41">
        <f t="shared" si="46"/>
        <v>0.9259476238570965</v>
      </c>
      <c r="K761" s="41">
        <f t="shared" si="47"/>
        <v>0.95944660229290568</v>
      </c>
      <c r="L761" s="41">
        <f t="shared" si="48"/>
        <v>1.1172512625937283</v>
      </c>
      <c r="M761" s="41">
        <f t="shared" si="49"/>
        <v>1.2185309468043284</v>
      </c>
      <c r="O761" s="14">
        <v>3.2701915286605703E-2</v>
      </c>
      <c r="P761" s="14">
        <v>0.22562553993445</v>
      </c>
      <c r="Q761" s="14">
        <v>0.32770523062089502</v>
      </c>
    </row>
    <row r="762" spans="2:17">
      <c r="B762" t="s">
        <v>2857</v>
      </c>
      <c r="C762" t="s">
        <v>92</v>
      </c>
      <c r="D762">
        <v>3</v>
      </c>
      <c r="E762" s="2">
        <v>2.5835918055555598</v>
      </c>
      <c r="F762" s="2">
        <v>2.70914472222222</v>
      </c>
      <c r="G762" s="2">
        <v>2.96449638888889</v>
      </c>
      <c r="H762" s="30">
        <v>2.71095263888889</v>
      </c>
      <c r="I762" s="2"/>
      <c r="J762" s="41">
        <f t="shared" si="46"/>
        <v>0.93659845211373105</v>
      </c>
      <c r="K762" s="41">
        <f t="shared" si="47"/>
        <v>0.93197657798611133</v>
      </c>
      <c r="L762" s="41">
        <f t="shared" si="48"/>
        <v>0.98035678500969703</v>
      </c>
      <c r="M762" s="41">
        <f t="shared" si="49"/>
        <v>0.98444694728709825</v>
      </c>
      <c r="O762" s="14">
        <v>-5.7801524619132804E-3</v>
      </c>
      <c r="P762" s="14">
        <v>7.8653296374055701E-2</v>
      </c>
      <c r="Q762" s="14">
        <v>8.2213397005867397E-2</v>
      </c>
    </row>
    <row r="763" spans="2:17">
      <c r="B763" t="s">
        <v>2858</v>
      </c>
      <c r="C763" t="s">
        <v>92</v>
      </c>
      <c r="D763">
        <v>4</v>
      </c>
      <c r="E763" s="2">
        <v>2.5780522222222202</v>
      </c>
      <c r="F763" s="2">
        <v>2.9653326388888899</v>
      </c>
      <c r="G763" s="2">
        <v>2.9744761111111102</v>
      </c>
      <c r="H763" s="30">
        <v>2.7935750000000001</v>
      </c>
      <c r="I763" s="2"/>
      <c r="J763" s="41">
        <f t="shared" si="46"/>
        <v>0.93459025361882786</v>
      </c>
      <c r="K763" s="41">
        <f t="shared" si="47"/>
        <v>1.020108133283957</v>
      </c>
      <c r="L763" s="41">
        <f t="shared" si="48"/>
        <v>0.98365707184078754</v>
      </c>
      <c r="M763" s="41">
        <f t="shared" si="49"/>
        <v>1.014450175675043</v>
      </c>
      <c r="O763" s="14">
        <v>8.4427707939410096E-2</v>
      </c>
      <c r="P763" s="14">
        <v>8.3853731623473607E-2</v>
      </c>
      <c r="Q763" s="14">
        <v>0.114367556261653</v>
      </c>
    </row>
    <row r="764" spans="2:17">
      <c r="B764" t="s">
        <v>2859</v>
      </c>
      <c r="C764" t="s">
        <v>93</v>
      </c>
      <c r="D764">
        <v>3</v>
      </c>
      <c r="E764" s="2">
        <v>2.3973297222222198</v>
      </c>
      <c r="F764" s="2">
        <v>2.6403827777777802</v>
      </c>
      <c r="G764" s="2">
        <v>3.1311340277777799</v>
      </c>
      <c r="H764" s="30">
        <v>2.7084595833333398</v>
      </c>
      <c r="I764" s="2"/>
      <c r="J764" s="41">
        <f t="shared" si="46"/>
        <v>0.86907510010341937</v>
      </c>
      <c r="K764" s="41">
        <f t="shared" si="47"/>
        <v>0.90832168751335962</v>
      </c>
      <c r="L764" s="41">
        <f t="shared" si="48"/>
        <v>1.0354637301674035</v>
      </c>
      <c r="M764" s="41">
        <f t="shared" si="49"/>
        <v>0.98354162681197388</v>
      </c>
      <c r="O764" s="14">
        <v>4.0378315026978598E-2</v>
      </c>
      <c r="P764" s="14">
        <v>0.19765053467169</v>
      </c>
      <c r="Q764" s="14">
        <v>0.15363063951836201</v>
      </c>
    </row>
    <row r="765" spans="2:17">
      <c r="B765" t="s">
        <v>2860</v>
      </c>
      <c r="C765" t="s">
        <v>93</v>
      </c>
      <c r="D765">
        <v>4</v>
      </c>
      <c r="E765" s="2">
        <v>2.6434665277777798</v>
      </c>
      <c r="F765" s="2">
        <v>2.6564659722222199</v>
      </c>
      <c r="G765" s="2">
        <v>3.0756805555555502</v>
      </c>
      <c r="H765" s="30">
        <v>2.8692663888888901</v>
      </c>
      <c r="I765" s="2"/>
      <c r="J765" s="41">
        <f t="shared" si="46"/>
        <v>0.95830411476271604</v>
      </c>
      <c r="K765" s="41">
        <f t="shared" si="47"/>
        <v>0.9138544892121625</v>
      </c>
      <c r="L765" s="41">
        <f t="shared" si="48"/>
        <v>1.0171253075101285</v>
      </c>
      <c r="M765" s="41">
        <f t="shared" si="49"/>
        <v>1.0419365122707751</v>
      </c>
      <c r="O765" s="14">
        <v>-4.6344035832741402E-2</v>
      </c>
      <c r="P765" s="14">
        <v>9.4884018126262806E-2</v>
      </c>
      <c r="Q765" s="14">
        <v>0.116454572989556</v>
      </c>
    </row>
    <row r="766" spans="2:17">
      <c r="B766" t="s">
        <v>2861</v>
      </c>
      <c r="C766" t="s">
        <v>94</v>
      </c>
      <c r="D766">
        <v>3</v>
      </c>
      <c r="E766" s="2">
        <v>2.4474991666666699</v>
      </c>
      <c r="F766" s="2">
        <v>2.70443138888889</v>
      </c>
      <c r="G766" s="2">
        <v>3.1721683333333299</v>
      </c>
      <c r="H766" s="30">
        <v>2.7414518055555601</v>
      </c>
      <c r="I766" s="2"/>
      <c r="J766" s="41">
        <f t="shared" si="46"/>
        <v>0.88726242517119391</v>
      </c>
      <c r="K766" s="41">
        <f t="shared" si="47"/>
        <v>0.93035513774525869</v>
      </c>
      <c r="L766" s="41">
        <f t="shared" si="48"/>
        <v>1.0490337449666531</v>
      </c>
      <c r="M766" s="41">
        <f t="shared" si="49"/>
        <v>0.99552232023500409</v>
      </c>
      <c r="O766" s="14">
        <v>4.3607630133485398E-2</v>
      </c>
      <c r="P766" s="14">
        <v>0.194011783978464</v>
      </c>
      <c r="Q766" s="14">
        <v>0.14613134677912901</v>
      </c>
    </row>
    <row r="767" spans="2:17">
      <c r="B767" t="s">
        <v>2862</v>
      </c>
      <c r="C767" t="s">
        <v>94</v>
      </c>
      <c r="D767">
        <v>4</v>
      </c>
      <c r="E767" s="2">
        <v>2.5167933333333301</v>
      </c>
      <c r="F767" s="2">
        <v>2.8865901388888902</v>
      </c>
      <c r="G767" s="2">
        <v>3.1092273611111101</v>
      </c>
      <c r="H767" s="30">
        <v>2.9879305555555602</v>
      </c>
      <c r="I767" s="2"/>
      <c r="J767" s="41">
        <f t="shared" si="46"/>
        <v>0.91238280568213503</v>
      </c>
      <c r="K767" s="41">
        <f t="shared" si="47"/>
        <v>0.99301981825593033</v>
      </c>
      <c r="L767" s="41">
        <f t="shared" si="48"/>
        <v>1.0282192115422131</v>
      </c>
      <c r="M767" s="41">
        <f t="shared" si="49"/>
        <v>1.0850278503309081</v>
      </c>
      <c r="O767" s="14">
        <v>8.0299990483344796E-2</v>
      </c>
      <c r="P767" s="14">
        <v>0.14942845906414801</v>
      </c>
      <c r="Q767" s="14">
        <v>0.20873106951082099</v>
      </c>
    </row>
    <row r="768" spans="2:17">
      <c r="B768" t="s">
        <v>2863</v>
      </c>
      <c r="C768" t="s">
        <v>95</v>
      </c>
      <c r="D768">
        <v>3</v>
      </c>
      <c r="E768" s="2">
        <v>2.3934484722222198</v>
      </c>
      <c r="F768" s="2">
        <v>2.7767952777777798</v>
      </c>
      <c r="G768" s="2">
        <v>2.7967483333333298</v>
      </c>
      <c r="H768" s="30">
        <v>2.34803125</v>
      </c>
      <c r="I768" s="2"/>
      <c r="J768" s="41">
        <f t="shared" si="46"/>
        <v>0.86766807723918449</v>
      </c>
      <c r="K768" s="41">
        <f t="shared" si="47"/>
        <v>0.95524913804846678</v>
      </c>
      <c r="L768" s="41">
        <f t="shared" si="48"/>
        <v>0.9248826258734415</v>
      </c>
      <c r="M768" s="41">
        <f t="shared" si="49"/>
        <v>0.85265679784970527</v>
      </c>
      <c r="O768" s="14">
        <v>8.8760506595469996E-2</v>
      </c>
      <c r="P768" s="14">
        <v>8.8400749107832605E-2</v>
      </c>
      <c r="Q768" s="14">
        <v>2.4252837335629999E-2</v>
      </c>
    </row>
    <row r="769" spans="2:17">
      <c r="B769" t="s">
        <v>2864</v>
      </c>
      <c r="C769" t="s">
        <v>95</v>
      </c>
      <c r="D769">
        <v>4</v>
      </c>
      <c r="E769" s="2">
        <v>2.7304958333333298</v>
      </c>
      <c r="F769" s="2">
        <v>2.7928752777777799</v>
      </c>
      <c r="G769" s="2">
        <v>3.3787275000000001</v>
      </c>
      <c r="H769" s="30">
        <v>2.71012180555556</v>
      </c>
      <c r="I769" s="2"/>
      <c r="J769" s="41">
        <f t="shared" si="46"/>
        <v>0.98985380179012683</v>
      </c>
      <c r="K769" s="41">
        <f t="shared" si="47"/>
        <v>0.96078084082207282</v>
      </c>
      <c r="L769" s="41">
        <f t="shared" si="48"/>
        <v>1.1173427101273488</v>
      </c>
      <c r="M769" s="41">
        <f t="shared" si="49"/>
        <v>0.98414524104296552</v>
      </c>
      <c r="O769" s="14">
        <v>-3.2037356209584499E-2</v>
      </c>
      <c r="P769" s="14">
        <v>0.16524924823364401</v>
      </c>
      <c r="Q769" s="14">
        <v>2.4871225993182498E-2</v>
      </c>
    </row>
    <row r="770" spans="2:17">
      <c r="B770" t="s">
        <v>2865</v>
      </c>
      <c r="C770" t="s">
        <v>96</v>
      </c>
      <c r="D770">
        <v>3</v>
      </c>
      <c r="E770" s="2">
        <v>3.0340081944444499</v>
      </c>
      <c r="F770" s="2">
        <v>2.7834502777777801</v>
      </c>
      <c r="G770" s="2">
        <v>3.5725362500000002</v>
      </c>
      <c r="H770" s="30">
        <v>2.7733340277777798</v>
      </c>
      <c r="I770" s="2"/>
      <c r="J770" s="41">
        <f t="shared" si="46"/>
        <v>1.0998824862761156</v>
      </c>
      <c r="K770" s="41">
        <f t="shared" si="47"/>
        <v>0.95753853369264275</v>
      </c>
      <c r="L770" s="41">
        <f t="shared" si="48"/>
        <v>1.1814351218330557</v>
      </c>
      <c r="M770" s="41">
        <f t="shared" si="49"/>
        <v>1.0070999316949583</v>
      </c>
      <c r="O770" s="14">
        <v>-0.149039891576739</v>
      </c>
      <c r="P770" s="14">
        <v>0.12523301165220299</v>
      </c>
      <c r="Q770" s="14">
        <v>-7.0023038231467702E-2</v>
      </c>
    </row>
    <row r="771" spans="2:17">
      <c r="B771" t="s">
        <v>2866</v>
      </c>
      <c r="C771" t="s">
        <v>96</v>
      </c>
      <c r="D771">
        <v>4</v>
      </c>
      <c r="E771" s="2">
        <v>3.20475277777778</v>
      </c>
      <c r="F771" s="2">
        <v>3.1838155555555598</v>
      </c>
      <c r="G771" s="2">
        <v>3.33214930555555</v>
      </c>
      <c r="H771" s="30">
        <v>2.7539234722222199</v>
      </c>
      <c r="I771" s="2"/>
      <c r="J771" s="41">
        <f t="shared" si="46"/>
        <v>1.1617804657142463</v>
      </c>
      <c r="K771" s="41">
        <f t="shared" si="47"/>
        <v>1.0952687400072494</v>
      </c>
      <c r="L771" s="41">
        <f t="shared" si="48"/>
        <v>1.1019393353321336</v>
      </c>
      <c r="M771" s="41">
        <f t="shared" si="49"/>
        <v>1.0000512426519621</v>
      </c>
      <c r="O771" s="14">
        <v>-7.5306890184017802E-2</v>
      </c>
      <c r="P771" s="14">
        <v>-1.28303656648294E-2</v>
      </c>
      <c r="Q771" s="14">
        <v>-0.143369095272976</v>
      </c>
    </row>
    <row r="772" spans="2:17">
      <c r="B772" t="s">
        <v>2867</v>
      </c>
      <c r="C772" t="s">
        <v>97</v>
      </c>
      <c r="D772">
        <v>3</v>
      </c>
      <c r="E772" s="2">
        <v>3.1490395833333298</v>
      </c>
      <c r="F772" s="2">
        <v>2.9722673611111099</v>
      </c>
      <c r="G772" s="2">
        <v>3.4408368055555498</v>
      </c>
      <c r="H772" s="30">
        <v>2.6757402777777801</v>
      </c>
      <c r="I772" s="2"/>
      <c r="J772" s="41">
        <f t="shared" si="46"/>
        <v>1.1415834316600364</v>
      </c>
      <c r="K772" s="41">
        <f t="shared" si="47"/>
        <v>1.022493756552044</v>
      </c>
      <c r="L772" s="41">
        <f t="shared" si="48"/>
        <v>1.1378822119941212</v>
      </c>
      <c r="M772" s="41">
        <f t="shared" si="49"/>
        <v>0.97166003950223534</v>
      </c>
      <c r="O772" s="14">
        <v>-0.127199871691595</v>
      </c>
      <c r="P772" s="14">
        <v>4.2222854128283499E-2</v>
      </c>
      <c r="Q772" s="14">
        <v>-0.15012776354312901</v>
      </c>
    </row>
    <row r="773" spans="2:17">
      <c r="B773" t="s">
        <v>2868</v>
      </c>
      <c r="C773" t="s">
        <v>97</v>
      </c>
      <c r="D773">
        <v>4</v>
      </c>
      <c r="E773" s="2">
        <v>3.05064291666667</v>
      </c>
      <c r="F773" s="2">
        <v>3.2633934722222202</v>
      </c>
      <c r="G773" s="2">
        <v>3.2703202777777798</v>
      </c>
      <c r="H773" s="30">
        <v>2.7006948611111099</v>
      </c>
      <c r="I773" s="2"/>
      <c r="J773" s="41">
        <f t="shared" si="46"/>
        <v>1.105912871978366</v>
      </c>
      <c r="K773" s="41">
        <f t="shared" si="47"/>
        <v>1.1226444478643858</v>
      </c>
      <c r="L773" s="41">
        <f t="shared" si="48"/>
        <v>1.0814925211212352</v>
      </c>
      <c r="M773" s="41">
        <f t="shared" si="49"/>
        <v>0.98072196962632141</v>
      </c>
      <c r="O773" s="14">
        <v>9.8311206959784507E-3</v>
      </c>
      <c r="P773" s="14">
        <v>1.9584487007507301E-2</v>
      </c>
      <c r="Q773" s="14">
        <v>-0.102859994659925</v>
      </c>
    </row>
    <row r="774" spans="2:17">
      <c r="B774" t="s">
        <v>2869</v>
      </c>
      <c r="C774" t="s">
        <v>98</v>
      </c>
      <c r="D774">
        <v>3</v>
      </c>
      <c r="E774" s="2">
        <v>3.0018570833333298</v>
      </c>
      <c r="F774" s="2">
        <v>3.0213452777777801</v>
      </c>
      <c r="G774" s="2">
        <v>3.2453647222222202</v>
      </c>
      <c r="H774" s="30">
        <v>2.5465393055555601</v>
      </c>
      <c r="I774" s="2"/>
      <c r="J774" s="41">
        <f t="shared" si="46"/>
        <v>1.0882271307994262</v>
      </c>
      <c r="K774" s="41">
        <f t="shared" si="47"/>
        <v>1.0393771177303912</v>
      </c>
      <c r="L774" s="41">
        <f t="shared" si="48"/>
        <v>1.0732397371730824</v>
      </c>
      <c r="M774" s="41">
        <f t="shared" si="49"/>
        <v>0.92474239849806772</v>
      </c>
      <c r="O774" s="14">
        <v>-5.5150669058542899E-2</v>
      </c>
      <c r="P774" s="14">
        <v>2.80658721235084E-2</v>
      </c>
      <c r="Q774" s="14">
        <v>-0.13989681350595601</v>
      </c>
    </row>
    <row r="775" spans="2:17">
      <c r="B775" t="s">
        <v>2870</v>
      </c>
      <c r="C775" t="s">
        <v>98</v>
      </c>
      <c r="D775">
        <v>4</v>
      </c>
      <c r="E775" s="2">
        <v>3.1925552777777799</v>
      </c>
      <c r="F775" s="2">
        <v>3.14916333333333</v>
      </c>
      <c r="G775" s="2">
        <v>3.4017425000000001</v>
      </c>
      <c r="H775" s="30">
        <v>2.7627977777777799</v>
      </c>
      <c r="I775" s="2"/>
      <c r="J775" s="41">
        <f t="shared" si="46"/>
        <v>1.1573586527966284</v>
      </c>
      <c r="K775" s="41">
        <f t="shared" si="47"/>
        <v>1.0833479816877021</v>
      </c>
      <c r="L775" s="41">
        <f t="shared" si="48"/>
        <v>1.1249537537742782</v>
      </c>
      <c r="M775" s="41">
        <f t="shared" si="49"/>
        <v>1.0032738304936459</v>
      </c>
      <c r="O775" s="14">
        <v>-8.26558729790043E-2</v>
      </c>
      <c r="P775" s="14">
        <v>1.43679523484428E-2</v>
      </c>
      <c r="Q775" s="14">
        <v>-0.135410414898362</v>
      </c>
    </row>
    <row r="776" spans="2:17">
      <c r="B776" t="s">
        <v>2871</v>
      </c>
      <c r="C776" t="s">
        <v>99</v>
      </c>
      <c r="D776">
        <v>3</v>
      </c>
      <c r="E776" s="2">
        <v>2.8180884722222199</v>
      </c>
      <c r="F776" s="2">
        <v>2.5962952777777799</v>
      </c>
      <c r="G776" s="2">
        <v>2.65396027777778</v>
      </c>
      <c r="H776" s="30">
        <v>2.48000222222222</v>
      </c>
      <c r="I776" s="2"/>
      <c r="J776" s="41">
        <f t="shared" si="46"/>
        <v>1.0216077072729823</v>
      </c>
      <c r="K776" s="41">
        <f t="shared" si="47"/>
        <v>0.89315508639200658</v>
      </c>
      <c r="L776" s="41">
        <f t="shared" si="48"/>
        <v>0.87766272045986427</v>
      </c>
      <c r="M776" s="41">
        <f t="shared" si="49"/>
        <v>0.90058032807704391</v>
      </c>
      <c r="O776" s="14">
        <v>-0.13249392700398099</v>
      </c>
      <c r="P776" s="14">
        <v>-0.10447614453123701</v>
      </c>
      <c r="Q776" s="14">
        <v>-9.2704495989385793E-2</v>
      </c>
    </row>
    <row r="777" spans="2:17">
      <c r="B777" t="s">
        <v>2872</v>
      </c>
      <c r="C777" t="s">
        <v>99</v>
      </c>
      <c r="D777">
        <v>4</v>
      </c>
      <c r="E777" s="2">
        <v>2.8754655555555599</v>
      </c>
      <c r="F777" s="2">
        <v>2.6963854166666699</v>
      </c>
      <c r="G777" s="2">
        <v>2.4889881944444401</v>
      </c>
      <c r="H777" s="30">
        <v>2.43093125</v>
      </c>
      <c r="I777" s="2"/>
      <c r="J777" s="41">
        <f t="shared" si="46"/>
        <v>1.0424079309465712</v>
      </c>
      <c r="K777" s="41">
        <f t="shared" si="47"/>
        <v>0.92758723184612857</v>
      </c>
      <c r="L777" s="41">
        <f t="shared" si="48"/>
        <v>0.82310657330475068</v>
      </c>
      <c r="M777" s="41">
        <f t="shared" si="49"/>
        <v>0.8827608471641003</v>
      </c>
      <c r="O777" s="14">
        <v>-0.119567429859273</v>
      </c>
      <c r="P777" s="14">
        <v>-0.17871337013279401</v>
      </c>
      <c r="Q777" s="14">
        <v>-0.13280257300283199</v>
      </c>
    </row>
    <row r="778" spans="2:17">
      <c r="G778" s="2"/>
    </row>
    <row r="779" spans="2:17">
      <c r="G779" s="2"/>
    </row>
    <row r="780" spans="2:17">
      <c r="G780" s="2"/>
    </row>
    <row r="781" spans="2:17">
      <c r="G781" s="2"/>
    </row>
    <row r="782" spans="2:17">
      <c r="G782" s="2"/>
    </row>
    <row r="783" spans="2:17">
      <c r="G783" s="2"/>
    </row>
    <row r="784" spans="2:17">
      <c r="G784" s="2"/>
    </row>
    <row r="785" spans="7:7">
      <c r="G785" s="2"/>
    </row>
    <row r="786" spans="7:7">
      <c r="G786" s="2"/>
    </row>
    <row r="787" spans="7:7">
      <c r="G787" s="2"/>
    </row>
    <row r="788" spans="7:7">
      <c r="G788" s="2"/>
    </row>
    <row r="789" spans="7:7">
      <c r="G789" s="2"/>
    </row>
    <row r="790" spans="7:7">
      <c r="G790" s="2"/>
    </row>
    <row r="791" spans="7:7">
      <c r="G791" s="2"/>
    </row>
    <row r="792" spans="7:7">
      <c r="G792" s="2"/>
    </row>
    <row r="793" spans="7:7">
      <c r="G793" s="2"/>
    </row>
    <row r="794" spans="7:7">
      <c r="G794" s="2"/>
    </row>
    <row r="795" spans="7:7">
      <c r="G795" s="2"/>
    </row>
    <row r="796" spans="7:7">
      <c r="G796" s="2"/>
    </row>
    <row r="797" spans="7:7">
      <c r="G797" s="2"/>
    </row>
    <row r="798" spans="7:7">
      <c r="G798" s="2"/>
    </row>
    <row r="799" spans="7:7">
      <c r="G799" s="2"/>
    </row>
    <row r="800" spans="7:7">
      <c r="G800" s="2"/>
    </row>
    <row r="801" spans="7:7">
      <c r="G801" s="2"/>
    </row>
    <row r="802" spans="7:7">
      <c r="G802" s="2"/>
    </row>
    <row r="803" spans="7:7">
      <c r="G803" s="2"/>
    </row>
    <row r="804" spans="7:7">
      <c r="G804" s="2"/>
    </row>
    <row r="805" spans="7:7">
      <c r="G805" s="2"/>
    </row>
    <row r="806" spans="7:7">
      <c r="G806" s="2"/>
    </row>
    <row r="807" spans="7:7">
      <c r="G807" s="2"/>
    </row>
    <row r="808" spans="7:7">
      <c r="G808" s="2"/>
    </row>
    <row r="809" spans="7:7">
      <c r="G809" s="2"/>
    </row>
    <row r="810" spans="7:7">
      <c r="G810" s="2"/>
    </row>
    <row r="811" spans="7:7">
      <c r="G811" s="2"/>
    </row>
    <row r="812" spans="7:7">
      <c r="G812" s="2"/>
    </row>
    <row r="813" spans="7:7">
      <c r="G813" s="2"/>
    </row>
    <row r="814" spans="7:7">
      <c r="G814" s="2"/>
    </row>
    <row r="815" spans="7:7">
      <c r="G815" s="2"/>
    </row>
    <row r="816" spans="7:7">
      <c r="G816" s="2"/>
    </row>
    <row r="817" spans="7:7">
      <c r="G817" s="2"/>
    </row>
    <row r="818" spans="7:7">
      <c r="G818" s="2"/>
    </row>
    <row r="819" spans="7:7">
      <c r="G819" s="2"/>
    </row>
    <row r="820" spans="7:7">
      <c r="G820" s="2"/>
    </row>
    <row r="821" spans="7:7">
      <c r="G821" s="2"/>
    </row>
    <row r="822" spans="7:7">
      <c r="G822" s="2"/>
    </row>
    <row r="823" spans="7:7">
      <c r="G823" s="2"/>
    </row>
    <row r="824" spans="7:7">
      <c r="G824" s="2"/>
    </row>
    <row r="825" spans="7:7">
      <c r="G825" s="2"/>
    </row>
    <row r="826" spans="7:7">
      <c r="G826" s="2"/>
    </row>
    <row r="827" spans="7:7">
      <c r="G827" s="2"/>
    </row>
    <row r="828" spans="7:7">
      <c r="G828" s="2"/>
    </row>
    <row r="829" spans="7:7">
      <c r="G829" s="2"/>
    </row>
    <row r="830" spans="7:7">
      <c r="G830" s="2"/>
    </row>
    <row r="831" spans="7:7">
      <c r="G831" s="2"/>
    </row>
    <row r="832" spans="7:7">
      <c r="G832" s="2"/>
    </row>
    <row r="833" spans="7:7">
      <c r="G833" s="2"/>
    </row>
    <row r="834" spans="7:7">
      <c r="G834" s="2"/>
    </row>
    <row r="835" spans="7:7">
      <c r="G835" s="2"/>
    </row>
    <row r="836" spans="7:7">
      <c r="G836" s="2"/>
    </row>
    <row r="837" spans="7:7">
      <c r="G837" s="2"/>
    </row>
    <row r="838" spans="7:7">
      <c r="G838" s="2"/>
    </row>
    <row r="839" spans="7:7">
      <c r="G839" s="2"/>
    </row>
    <row r="840" spans="7:7">
      <c r="G840" s="2"/>
    </row>
    <row r="841" spans="7:7">
      <c r="G841" s="2"/>
    </row>
    <row r="842" spans="7:7">
      <c r="G842" s="2"/>
    </row>
    <row r="843" spans="7:7">
      <c r="G843" s="2"/>
    </row>
    <row r="844" spans="7:7">
      <c r="G844" s="2"/>
    </row>
    <row r="845" spans="7:7">
      <c r="G845" s="2"/>
    </row>
    <row r="846" spans="7:7">
      <c r="G846" s="2"/>
    </row>
    <row r="847" spans="7:7">
      <c r="G847" s="2"/>
    </row>
    <row r="848" spans="7:7">
      <c r="G848" s="2"/>
    </row>
    <row r="849" spans="7:7">
      <c r="G849" s="2"/>
    </row>
    <row r="850" spans="7:7">
      <c r="G850" s="2"/>
    </row>
    <row r="851" spans="7:7">
      <c r="G851" s="2"/>
    </row>
    <row r="852" spans="7:7">
      <c r="G852" s="2"/>
    </row>
    <row r="853" spans="7:7">
      <c r="G853" s="2"/>
    </row>
    <row r="854" spans="7:7">
      <c r="G854" s="2"/>
    </row>
    <row r="855" spans="7:7">
      <c r="G855" s="2"/>
    </row>
    <row r="856" spans="7:7">
      <c r="G856" s="2"/>
    </row>
    <row r="857" spans="7:7">
      <c r="G857" s="2"/>
    </row>
    <row r="858" spans="7:7">
      <c r="G858" s="2"/>
    </row>
    <row r="859" spans="7:7">
      <c r="G859" s="2"/>
    </row>
    <row r="860" spans="7:7">
      <c r="G860" s="2"/>
    </row>
    <row r="861" spans="7:7">
      <c r="G861" s="2"/>
    </row>
    <row r="862" spans="7:7">
      <c r="G862" s="2"/>
    </row>
    <row r="863" spans="7:7">
      <c r="G863" s="2"/>
    </row>
    <row r="864" spans="7:7">
      <c r="G864" s="2"/>
    </row>
    <row r="865" spans="7:7">
      <c r="G865" s="2"/>
    </row>
    <row r="866" spans="7:7">
      <c r="G866" s="2"/>
    </row>
    <row r="867" spans="7:7">
      <c r="G867" s="2"/>
    </row>
    <row r="868" spans="7:7">
      <c r="G868" s="2"/>
    </row>
    <row r="869" spans="7:7">
      <c r="G869" s="2"/>
    </row>
    <row r="870" spans="7:7">
      <c r="G870" s="2"/>
    </row>
    <row r="871" spans="7:7">
      <c r="G871" s="2"/>
    </row>
    <row r="872" spans="7:7">
      <c r="G872" s="2"/>
    </row>
    <row r="873" spans="7:7">
      <c r="G873" s="2"/>
    </row>
    <row r="874" spans="7:7">
      <c r="G874" s="2"/>
    </row>
    <row r="875" spans="7:7">
      <c r="G875" s="2"/>
    </row>
    <row r="876" spans="7:7">
      <c r="G876" s="2"/>
    </row>
    <row r="877" spans="7:7">
      <c r="G877" s="2"/>
    </row>
    <row r="878" spans="7:7">
      <c r="G878" s="2"/>
    </row>
    <row r="879" spans="7:7">
      <c r="G879" s="2"/>
    </row>
    <row r="880" spans="7:7">
      <c r="G880" s="2"/>
    </row>
    <row r="881" spans="7:7">
      <c r="G881" s="2"/>
    </row>
    <row r="882" spans="7:7">
      <c r="G882" s="2"/>
    </row>
    <row r="883" spans="7:7">
      <c r="G883" s="2"/>
    </row>
    <row r="884" spans="7:7">
      <c r="G884" s="2"/>
    </row>
    <row r="885" spans="7:7">
      <c r="G885" s="2"/>
    </row>
    <row r="886" spans="7:7">
      <c r="G886" s="2"/>
    </row>
    <row r="887" spans="7:7">
      <c r="G887" s="2"/>
    </row>
    <row r="888" spans="7:7">
      <c r="G888" s="2"/>
    </row>
    <row r="889" spans="7:7">
      <c r="G889" s="2"/>
    </row>
    <row r="890" spans="7:7">
      <c r="G890" s="2"/>
    </row>
    <row r="891" spans="7:7">
      <c r="G891" s="2"/>
    </row>
    <row r="892" spans="7:7">
      <c r="G892" s="2"/>
    </row>
    <row r="893" spans="7:7">
      <c r="G893" s="2"/>
    </row>
    <row r="894" spans="7:7">
      <c r="G894" s="2"/>
    </row>
    <row r="895" spans="7:7">
      <c r="G895" s="2"/>
    </row>
    <row r="896" spans="7:7">
      <c r="G896" s="2"/>
    </row>
    <row r="897" spans="7:7">
      <c r="G897" s="2"/>
    </row>
    <row r="898" spans="7:7">
      <c r="G898" s="2"/>
    </row>
    <row r="899" spans="7:7">
      <c r="G899" s="2"/>
    </row>
    <row r="900" spans="7:7">
      <c r="G900" s="2"/>
    </row>
    <row r="901" spans="7:7">
      <c r="G901" s="2"/>
    </row>
    <row r="902" spans="7:7">
      <c r="G902" s="2"/>
    </row>
    <row r="903" spans="7:7">
      <c r="G903" s="2"/>
    </row>
    <row r="904" spans="7:7">
      <c r="G904" s="2"/>
    </row>
    <row r="905" spans="7:7">
      <c r="G905" s="2"/>
    </row>
    <row r="906" spans="7:7">
      <c r="G906" s="2"/>
    </row>
    <row r="907" spans="7:7">
      <c r="G907" s="2"/>
    </row>
    <row r="908" spans="7:7">
      <c r="G908" s="2"/>
    </row>
    <row r="909" spans="7:7">
      <c r="G909" s="2"/>
    </row>
    <row r="910" spans="7:7">
      <c r="G910" s="2"/>
    </row>
    <row r="911" spans="7:7">
      <c r="G911" s="2"/>
    </row>
    <row r="912" spans="7:7">
      <c r="G912" s="2"/>
    </row>
    <row r="913" spans="7:7">
      <c r="G913" s="2"/>
    </row>
    <row r="914" spans="7:7">
      <c r="G914" s="2"/>
    </row>
    <row r="915" spans="7:7">
      <c r="G915" s="2"/>
    </row>
    <row r="916" spans="7:7">
      <c r="G916" s="2"/>
    </row>
    <row r="917" spans="7:7">
      <c r="G917" s="2"/>
    </row>
    <row r="918" spans="7:7">
      <c r="G918" s="2"/>
    </row>
    <row r="919" spans="7:7">
      <c r="G919" s="2"/>
    </row>
    <row r="920" spans="7:7">
      <c r="G920" s="2"/>
    </row>
    <row r="921" spans="7:7">
      <c r="G921" s="2"/>
    </row>
    <row r="922" spans="7:7">
      <c r="G922" s="2"/>
    </row>
    <row r="923" spans="7:7">
      <c r="G923" s="2"/>
    </row>
    <row r="924" spans="7:7">
      <c r="G924" s="2"/>
    </row>
    <row r="925" spans="7:7">
      <c r="G925" s="2"/>
    </row>
    <row r="926" spans="7:7">
      <c r="G926" s="2"/>
    </row>
    <row r="927" spans="7:7">
      <c r="G927" s="2"/>
    </row>
    <row r="928" spans="7:7">
      <c r="G928" s="2"/>
    </row>
    <row r="929" spans="7:7">
      <c r="G929" s="2"/>
    </row>
    <row r="930" spans="7:7">
      <c r="G930" s="2"/>
    </row>
    <row r="931" spans="7:7">
      <c r="G931" s="2"/>
    </row>
    <row r="932" spans="7:7">
      <c r="G932" s="2"/>
    </row>
    <row r="933" spans="7:7">
      <c r="G933" s="2"/>
    </row>
    <row r="934" spans="7:7">
      <c r="G934" s="2"/>
    </row>
    <row r="935" spans="7:7">
      <c r="G935" s="2"/>
    </row>
    <row r="936" spans="7:7">
      <c r="G936" s="2"/>
    </row>
    <row r="937" spans="7:7">
      <c r="G937" s="2"/>
    </row>
    <row r="938" spans="7:7">
      <c r="G938" s="2"/>
    </row>
    <row r="939" spans="7:7">
      <c r="G939" s="2"/>
    </row>
    <row r="940" spans="7:7">
      <c r="G940" s="2"/>
    </row>
    <row r="941" spans="7:7">
      <c r="G941" s="2"/>
    </row>
    <row r="942" spans="7:7">
      <c r="G942" s="2"/>
    </row>
    <row r="943" spans="7:7">
      <c r="G943" s="2"/>
    </row>
    <row r="944" spans="7:7">
      <c r="G944" s="2"/>
    </row>
    <row r="945" spans="7:7">
      <c r="G945" s="2"/>
    </row>
    <row r="946" spans="7:7">
      <c r="G946" s="2"/>
    </row>
    <row r="947" spans="7:7">
      <c r="G947" s="2"/>
    </row>
    <row r="948" spans="7:7">
      <c r="G948" s="2"/>
    </row>
    <row r="949" spans="7:7">
      <c r="G949" s="2"/>
    </row>
    <row r="950" spans="7:7">
      <c r="G950" s="2"/>
    </row>
    <row r="951" spans="7:7">
      <c r="G951" s="2"/>
    </row>
    <row r="952" spans="7:7">
      <c r="G952" s="2"/>
    </row>
    <row r="953" spans="7:7">
      <c r="G953" s="2"/>
    </row>
    <row r="954" spans="7:7">
      <c r="G954" s="2"/>
    </row>
    <row r="955" spans="7:7">
      <c r="G955" s="2"/>
    </row>
    <row r="956" spans="7:7">
      <c r="G956" s="2"/>
    </row>
    <row r="957" spans="7:7">
      <c r="G957" s="2"/>
    </row>
    <row r="958" spans="7:7">
      <c r="G958" s="2"/>
    </row>
    <row r="959" spans="7:7">
      <c r="G959" s="2"/>
    </row>
    <row r="960" spans="7:7">
      <c r="G960" s="2"/>
    </row>
    <row r="961" spans="7:7">
      <c r="G961" s="2"/>
    </row>
    <row r="962" spans="7:7">
      <c r="G962" s="2"/>
    </row>
    <row r="963" spans="7:7">
      <c r="G963" s="2"/>
    </row>
    <row r="964" spans="7:7">
      <c r="G964" s="2"/>
    </row>
    <row r="965" spans="7:7">
      <c r="G965" s="2"/>
    </row>
    <row r="966" spans="7:7">
      <c r="G966" s="2"/>
    </row>
    <row r="967" spans="7:7">
      <c r="G967" s="2"/>
    </row>
    <row r="968" spans="7:7">
      <c r="G968" s="2"/>
    </row>
    <row r="969" spans="7:7">
      <c r="G969" s="2"/>
    </row>
    <row r="970" spans="7:7">
      <c r="G970" s="2"/>
    </row>
    <row r="971" spans="7:7">
      <c r="G971" s="2"/>
    </row>
    <row r="972" spans="7:7">
      <c r="G972" s="2"/>
    </row>
    <row r="973" spans="7:7">
      <c r="G973" s="2"/>
    </row>
    <row r="974" spans="7:7">
      <c r="G974" s="2"/>
    </row>
    <row r="975" spans="7:7">
      <c r="G975" s="2"/>
    </row>
    <row r="976" spans="7:7">
      <c r="G976" s="2"/>
    </row>
    <row r="977" spans="7:7">
      <c r="G977" s="2"/>
    </row>
    <row r="978" spans="7:7">
      <c r="G978" s="2"/>
    </row>
    <row r="979" spans="7:7">
      <c r="G979" s="2"/>
    </row>
    <row r="980" spans="7:7">
      <c r="G980" s="2"/>
    </row>
    <row r="981" spans="7:7">
      <c r="G981" s="2"/>
    </row>
    <row r="982" spans="7:7">
      <c r="G982" s="2"/>
    </row>
    <row r="983" spans="7:7">
      <c r="G983" s="2"/>
    </row>
    <row r="984" spans="7:7">
      <c r="G984" s="2"/>
    </row>
    <row r="985" spans="7:7">
      <c r="G985" s="2"/>
    </row>
    <row r="986" spans="7:7">
      <c r="G986" s="2"/>
    </row>
    <row r="987" spans="7:7">
      <c r="G987" s="2"/>
    </row>
    <row r="988" spans="7:7">
      <c r="G988" s="2"/>
    </row>
    <row r="989" spans="7:7">
      <c r="G989" s="2"/>
    </row>
    <row r="990" spans="7:7">
      <c r="G990" s="2"/>
    </row>
    <row r="991" spans="7:7">
      <c r="G991" s="2"/>
    </row>
    <row r="992" spans="7:7">
      <c r="G992" s="2"/>
    </row>
    <row r="993" spans="7:7">
      <c r="G993" s="2"/>
    </row>
    <row r="994" spans="7:7">
      <c r="G994" s="2"/>
    </row>
    <row r="995" spans="7:7">
      <c r="G995" s="2"/>
    </row>
    <row r="996" spans="7:7">
      <c r="G996" s="2"/>
    </row>
    <row r="997" spans="7:7">
      <c r="G997" s="2"/>
    </row>
    <row r="998" spans="7:7">
      <c r="G998" s="2"/>
    </row>
    <row r="999" spans="7:7">
      <c r="G999" s="2"/>
    </row>
    <row r="1000" spans="7:7">
      <c r="G1000" s="2"/>
    </row>
    <row r="1001" spans="7:7">
      <c r="G1001" s="2"/>
    </row>
    <row r="1002" spans="7:7">
      <c r="G1002" s="2"/>
    </row>
    <row r="1003" spans="7:7">
      <c r="G1003" s="2"/>
    </row>
    <row r="1004" spans="7:7">
      <c r="G1004" s="2"/>
    </row>
    <row r="1005" spans="7:7">
      <c r="G1005" s="2"/>
    </row>
    <row r="1006" spans="7:7">
      <c r="G1006" s="2"/>
    </row>
    <row r="1007" spans="7:7">
      <c r="G1007" s="2"/>
    </row>
    <row r="1008" spans="7:7">
      <c r="G1008" s="2"/>
    </row>
    <row r="1009" spans="7:7">
      <c r="G1009" s="2"/>
    </row>
    <row r="1010" spans="7:7">
      <c r="G1010" s="2"/>
    </row>
    <row r="1011" spans="7:7">
      <c r="G1011" s="2"/>
    </row>
    <row r="1012" spans="7:7">
      <c r="G1012" s="2"/>
    </row>
    <row r="1013" spans="7:7">
      <c r="G1013" s="2"/>
    </row>
    <row r="1014" spans="7:7">
      <c r="G1014" s="2"/>
    </row>
    <row r="1015" spans="7:7">
      <c r="G1015" s="2"/>
    </row>
    <row r="1016" spans="7:7">
      <c r="G1016" s="2"/>
    </row>
    <row r="1017" spans="7:7">
      <c r="G1017" s="2"/>
    </row>
    <row r="1018" spans="7:7">
      <c r="G1018" s="2"/>
    </row>
    <row r="1019" spans="7:7">
      <c r="G1019" s="2"/>
    </row>
    <row r="1020" spans="7:7">
      <c r="G1020" s="2"/>
    </row>
    <row r="1021" spans="7:7">
      <c r="G1021" s="2"/>
    </row>
    <row r="1022" spans="7:7">
      <c r="G1022" s="2"/>
    </row>
    <row r="1023" spans="7:7">
      <c r="G1023" s="2"/>
    </row>
    <row r="1024" spans="7:7">
      <c r="G1024" s="2"/>
    </row>
    <row r="1025" spans="7:7">
      <c r="G1025" s="2"/>
    </row>
    <row r="1026" spans="7:7">
      <c r="G1026" s="2"/>
    </row>
    <row r="1027" spans="7:7">
      <c r="G1027" s="2"/>
    </row>
    <row r="1028" spans="7:7">
      <c r="G1028" s="2"/>
    </row>
    <row r="1029" spans="7:7">
      <c r="G1029" s="2"/>
    </row>
    <row r="1030" spans="7:7">
      <c r="G1030" s="2"/>
    </row>
    <row r="1031" spans="7:7">
      <c r="G1031" s="2"/>
    </row>
    <row r="1032" spans="7:7">
      <c r="G1032" s="2"/>
    </row>
    <row r="1033" spans="7:7">
      <c r="G1033" s="2"/>
    </row>
    <row r="1034" spans="7:7">
      <c r="G1034" s="2"/>
    </row>
    <row r="1035" spans="7:7">
      <c r="G1035" s="2"/>
    </row>
    <row r="1036" spans="7:7">
      <c r="G1036" s="2"/>
    </row>
    <row r="1037" spans="7:7">
      <c r="G1037" s="2"/>
    </row>
    <row r="1038" spans="7:7">
      <c r="G1038" s="2"/>
    </row>
    <row r="1039" spans="7:7">
      <c r="G1039" s="2"/>
    </row>
    <row r="1040" spans="7:7">
      <c r="G1040" s="2"/>
    </row>
    <row r="1041" spans="7:7">
      <c r="G1041" s="2"/>
    </row>
    <row r="1042" spans="7:7">
      <c r="G1042" s="2"/>
    </row>
    <row r="1043" spans="7:7">
      <c r="G1043" s="2"/>
    </row>
    <row r="1044" spans="7:7">
      <c r="G1044" s="2"/>
    </row>
    <row r="1045" spans="7:7">
      <c r="G1045" s="2"/>
    </row>
    <row r="1046" spans="7:7">
      <c r="G1046" s="2"/>
    </row>
    <row r="1047" spans="7:7">
      <c r="G1047" s="2"/>
    </row>
    <row r="1048" spans="7:7">
      <c r="G1048" s="2"/>
    </row>
    <row r="1049" spans="7:7">
      <c r="G1049" s="2"/>
    </row>
    <row r="1050" spans="7:7">
      <c r="G1050" s="2"/>
    </row>
    <row r="1051" spans="7:7">
      <c r="G1051" s="2"/>
    </row>
    <row r="1052" spans="7:7">
      <c r="G1052" s="2"/>
    </row>
    <row r="1053" spans="7:7">
      <c r="G1053" s="2"/>
    </row>
    <row r="1054" spans="7:7">
      <c r="G1054" s="2"/>
    </row>
    <row r="1055" spans="7:7">
      <c r="G1055" s="2"/>
    </row>
    <row r="1056" spans="7:7">
      <c r="G1056" s="2"/>
    </row>
    <row r="1057" spans="7:7">
      <c r="G1057" s="2"/>
    </row>
    <row r="1058" spans="7:7">
      <c r="G1058" s="2"/>
    </row>
    <row r="1059" spans="7:7">
      <c r="G1059" s="2"/>
    </row>
    <row r="1060" spans="7:7">
      <c r="G1060" s="2"/>
    </row>
    <row r="1061" spans="7:7">
      <c r="G1061" s="2"/>
    </row>
    <row r="1062" spans="7:7">
      <c r="G1062" s="2"/>
    </row>
    <row r="1063" spans="7:7">
      <c r="G1063" s="2"/>
    </row>
    <row r="1064" spans="7:7">
      <c r="G1064" s="2"/>
    </row>
    <row r="1065" spans="7:7">
      <c r="G1065" s="2"/>
    </row>
    <row r="1066" spans="7:7">
      <c r="G1066" s="2"/>
    </row>
    <row r="1067" spans="7:7">
      <c r="G1067" s="2"/>
    </row>
    <row r="1068" spans="7:7">
      <c r="G1068" s="2"/>
    </row>
    <row r="1069" spans="7:7">
      <c r="G1069" s="2"/>
    </row>
    <row r="1070" spans="7:7">
      <c r="G1070" s="2"/>
    </row>
    <row r="1071" spans="7:7">
      <c r="G1071" s="2"/>
    </row>
    <row r="1072" spans="7:7">
      <c r="G1072" s="2"/>
    </row>
    <row r="1073" spans="7:7">
      <c r="G1073" s="2"/>
    </row>
    <row r="1074" spans="7:7">
      <c r="G1074" s="2"/>
    </row>
    <row r="1075" spans="7:7">
      <c r="G1075" s="2"/>
    </row>
    <row r="1076" spans="7:7">
      <c r="G1076" s="2"/>
    </row>
    <row r="1077" spans="7:7">
      <c r="G1077" s="2"/>
    </row>
    <row r="1078" spans="7:7">
      <c r="G1078" s="2"/>
    </row>
    <row r="1079" spans="7:7">
      <c r="G1079" s="2"/>
    </row>
    <row r="1080" spans="7:7">
      <c r="G1080" s="2"/>
    </row>
    <row r="1081" spans="7:7">
      <c r="G1081" s="2"/>
    </row>
    <row r="1082" spans="7:7">
      <c r="G1082" s="2"/>
    </row>
    <row r="1083" spans="7:7">
      <c r="G1083" s="2"/>
    </row>
    <row r="1084" spans="7:7">
      <c r="G1084" s="2"/>
    </row>
    <row r="1085" spans="7:7">
      <c r="G1085" s="2"/>
    </row>
    <row r="1086" spans="7:7">
      <c r="G1086" s="2"/>
    </row>
    <row r="1087" spans="7:7">
      <c r="G1087" s="2"/>
    </row>
    <row r="1088" spans="7:7">
      <c r="G1088" s="2"/>
    </row>
    <row r="1089" spans="7:7">
      <c r="G1089" s="2"/>
    </row>
    <row r="1090" spans="7:7">
      <c r="G1090" s="2"/>
    </row>
    <row r="1091" spans="7:7">
      <c r="G1091" s="2"/>
    </row>
    <row r="1092" spans="7:7">
      <c r="G1092" s="2"/>
    </row>
    <row r="1093" spans="7:7">
      <c r="G1093" s="2"/>
    </row>
    <row r="1094" spans="7:7">
      <c r="G1094" s="2"/>
    </row>
    <row r="1095" spans="7:7">
      <c r="G1095" s="2"/>
    </row>
    <row r="1096" spans="7:7">
      <c r="G1096" s="2"/>
    </row>
    <row r="1097" spans="7:7">
      <c r="G1097" s="2"/>
    </row>
    <row r="1098" spans="7:7">
      <c r="G1098" s="2"/>
    </row>
    <row r="1099" spans="7:7">
      <c r="G1099" s="2"/>
    </row>
    <row r="1100" spans="7:7">
      <c r="G1100" s="2"/>
    </row>
    <row r="1101" spans="7:7">
      <c r="G1101" s="2"/>
    </row>
    <row r="1102" spans="7:7">
      <c r="G1102" s="2"/>
    </row>
    <row r="1103" spans="7:7">
      <c r="G1103" s="2"/>
    </row>
    <row r="1104" spans="7:7">
      <c r="G1104" s="2"/>
    </row>
    <row r="1105" spans="7:7">
      <c r="G1105" s="2"/>
    </row>
    <row r="1106" spans="7:7">
      <c r="G1106" s="2"/>
    </row>
    <row r="1107" spans="7:7">
      <c r="G1107" s="2"/>
    </row>
    <row r="1108" spans="7:7">
      <c r="G1108" s="2"/>
    </row>
    <row r="1109" spans="7:7">
      <c r="G1109" s="2"/>
    </row>
    <row r="1110" spans="7:7">
      <c r="G1110" s="2"/>
    </row>
    <row r="1111" spans="7:7">
      <c r="G1111" s="2"/>
    </row>
    <row r="1112" spans="7:7">
      <c r="G1112" s="2"/>
    </row>
    <row r="1113" spans="7:7">
      <c r="G1113" s="2"/>
    </row>
    <row r="1114" spans="7:7">
      <c r="G1114" s="2"/>
    </row>
    <row r="1115" spans="7:7">
      <c r="G1115" s="2"/>
    </row>
    <row r="1116" spans="7:7">
      <c r="G1116" s="2"/>
    </row>
    <row r="1117" spans="7:7">
      <c r="G1117" s="2"/>
    </row>
    <row r="1118" spans="7:7">
      <c r="G1118" s="2"/>
    </row>
    <row r="1119" spans="7:7">
      <c r="G1119" s="2"/>
    </row>
    <row r="1120" spans="7:7">
      <c r="G1120" s="2"/>
    </row>
    <row r="1121" spans="7:7">
      <c r="G1121" s="2"/>
    </row>
    <row r="1122" spans="7:7">
      <c r="G1122" s="2"/>
    </row>
    <row r="1123" spans="7:7">
      <c r="G1123" s="2"/>
    </row>
    <row r="1124" spans="7:7">
      <c r="G1124" s="2"/>
    </row>
    <row r="1125" spans="7:7">
      <c r="G1125" s="2"/>
    </row>
    <row r="1126" spans="7:7">
      <c r="G1126" s="2"/>
    </row>
    <row r="1127" spans="7:7">
      <c r="G1127" s="2"/>
    </row>
    <row r="1128" spans="7:7">
      <c r="G1128" s="2"/>
    </row>
    <row r="1129" spans="7:7">
      <c r="G1129" s="2"/>
    </row>
    <row r="1130" spans="7:7">
      <c r="G1130" s="2"/>
    </row>
    <row r="1131" spans="7:7">
      <c r="G1131" s="2"/>
    </row>
    <row r="1132" spans="7:7">
      <c r="G1132" s="2"/>
    </row>
    <row r="1133" spans="7:7">
      <c r="G1133" s="2"/>
    </row>
    <row r="1134" spans="7:7">
      <c r="G1134" s="2"/>
    </row>
    <row r="1135" spans="7:7">
      <c r="G1135" s="2"/>
    </row>
    <row r="1136" spans="7:7">
      <c r="G1136" s="2"/>
    </row>
    <row r="1137" spans="7:7">
      <c r="G1137" s="2"/>
    </row>
    <row r="1138" spans="7:7">
      <c r="G1138" s="2"/>
    </row>
    <row r="1139" spans="7:7">
      <c r="G1139" s="2"/>
    </row>
    <row r="1140" spans="7:7">
      <c r="G1140" s="2"/>
    </row>
    <row r="1141" spans="7:7">
      <c r="G1141" s="2"/>
    </row>
    <row r="1142" spans="7:7">
      <c r="G1142" s="2"/>
    </row>
    <row r="1143" spans="7:7">
      <c r="G1143" s="2"/>
    </row>
    <row r="1144" spans="7:7">
      <c r="G1144" s="2"/>
    </row>
    <row r="1145" spans="7:7">
      <c r="G1145" s="2"/>
    </row>
    <row r="1146" spans="7:7">
      <c r="G1146" s="2"/>
    </row>
    <row r="1147" spans="7:7">
      <c r="G1147" s="2"/>
    </row>
    <row r="1148" spans="7:7">
      <c r="G1148" s="2"/>
    </row>
    <row r="1149" spans="7:7">
      <c r="G1149" s="2"/>
    </row>
    <row r="1150" spans="7:7">
      <c r="G1150" s="2"/>
    </row>
    <row r="1151" spans="7:7">
      <c r="G1151" s="2"/>
    </row>
    <row r="1152" spans="7:7">
      <c r="G1152" s="2"/>
    </row>
    <row r="1153" spans="7:7">
      <c r="G1153" s="2"/>
    </row>
    <row r="1154" spans="7:7">
      <c r="G1154" s="2"/>
    </row>
    <row r="1155" spans="7:7">
      <c r="G1155" s="2"/>
    </row>
    <row r="1156" spans="7:7">
      <c r="G1156" s="2"/>
    </row>
    <row r="1157" spans="7:7">
      <c r="G1157" s="2"/>
    </row>
    <row r="1158" spans="7:7">
      <c r="G1158" s="2"/>
    </row>
    <row r="1159" spans="7:7">
      <c r="G1159" s="2"/>
    </row>
    <row r="1160" spans="7:7">
      <c r="G1160" s="2"/>
    </row>
    <row r="1161" spans="7:7">
      <c r="G1161" s="2"/>
    </row>
    <row r="1162" spans="7:7">
      <c r="G1162" s="2"/>
    </row>
    <row r="1163" spans="7:7">
      <c r="G1163" s="2"/>
    </row>
    <row r="1164" spans="7:7">
      <c r="G1164" s="2"/>
    </row>
    <row r="1165" spans="7:7">
      <c r="G1165" s="2"/>
    </row>
    <row r="1166" spans="7:7">
      <c r="G1166" s="2"/>
    </row>
    <row r="1167" spans="7:7">
      <c r="G1167" s="2"/>
    </row>
    <row r="1168" spans="7:7">
      <c r="G1168" s="2"/>
    </row>
    <row r="1169" spans="7:7">
      <c r="G1169" s="2"/>
    </row>
    <row r="1170" spans="7:7">
      <c r="G1170" s="2"/>
    </row>
    <row r="1171" spans="7:7">
      <c r="G1171" s="2"/>
    </row>
    <row r="1172" spans="7:7">
      <c r="G1172" s="2"/>
    </row>
    <row r="1173" spans="7:7">
      <c r="G1173" s="2"/>
    </row>
    <row r="1174" spans="7:7">
      <c r="G1174" s="2"/>
    </row>
    <row r="1175" spans="7:7">
      <c r="G1175" s="2"/>
    </row>
    <row r="1176" spans="7:7">
      <c r="G1176" s="2"/>
    </row>
    <row r="1177" spans="7:7">
      <c r="G1177" s="2"/>
    </row>
    <row r="1178" spans="7:7">
      <c r="G1178" s="2"/>
    </row>
    <row r="1179" spans="7:7">
      <c r="G1179" s="2"/>
    </row>
    <row r="1180" spans="7:7">
      <c r="G1180" s="2"/>
    </row>
    <row r="1181" spans="7:7">
      <c r="G1181" s="2"/>
    </row>
    <row r="1182" spans="7:7">
      <c r="G1182" s="2"/>
    </row>
    <row r="1183" spans="7:7">
      <c r="G1183" s="2"/>
    </row>
    <row r="1184" spans="7:7">
      <c r="G1184" s="2"/>
    </row>
    <row r="1185" spans="7:7">
      <c r="G1185" s="2"/>
    </row>
    <row r="1186" spans="7:7">
      <c r="G1186" s="2"/>
    </row>
    <row r="1187" spans="7:7">
      <c r="G1187" s="2"/>
    </row>
    <row r="1188" spans="7:7">
      <c r="G1188" s="2"/>
    </row>
    <row r="1189" spans="7:7">
      <c r="G1189" s="2"/>
    </row>
    <row r="1190" spans="7:7">
      <c r="G1190" s="2"/>
    </row>
    <row r="1191" spans="7:7">
      <c r="G1191" s="2"/>
    </row>
    <row r="1192" spans="7:7">
      <c r="G1192" s="2"/>
    </row>
    <row r="1193" spans="7:7">
      <c r="G1193" s="2"/>
    </row>
    <row r="1194" spans="7:7">
      <c r="G1194" s="2"/>
    </row>
    <row r="1195" spans="7:7">
      <c r="G1195" s="2"/>
    </row>
    <row r="1196" spans="7:7">
      <c r="G1196" s="2"/>
    </row>
    <row r="1197" spans="7:7">
      <c r="G1197" s="2"/>
    </row>
    <row r="1198" spans="7:7">
      <c r="G1198" s="2"/>
    </row>
    <row r="1199" spans="7:7">
      <c r="G1199" s="2"/>
    </row>
    <row r="1200" spans="7:7">
      <c r="G1200" s="2"/>
    </row>
    <row r="1201" spans="7:7">
      <c r="G1201" s="2"/>
    </row>
    <row r="1202" spans="7:7">
      <c r="G1202" s="2"/>
    </row>
    <row r="1203" spans="7:7">
      <c r="G1203" s="2"/>
    </row>
    <row r="1204" spans="7:7">
      <c r="G1204" s="2"/>
    </row>
    <row r="1205" spans="7:7">
      <c r="G1205" s="2"/>
    </row>
    <row r="1206" spans="7:7">
      <c r="G1206" s="2"/>
    </row>
    <row r="1207" spans="7:7">
      <c r="G1207" s="2"/>
    </row>
    <row r="1208" spans="7:7">
      <c r="G1208" s="2"/>
    </row>
    <row r="1209" spans="7:7">
      <c r="G1209" s="2"/>
    </row>
    <row r="1210" spans="7:7">
      <c r="G1210" s="2"/>
    </row>
    <row r="1211" spans="7:7">
      <c r="G1211" s="2"/>
    </row>
    <row r="1212" spans="7:7">
      <c r="G1212" s="2"/>
    </row>
    <row r="1213" spans="7:7">
      <c r="G1213" s="2"/>
    </row>
    <row r="1214" spans="7:7">
      <c r="G1214" s="2"/>
    </row>
    <row r="1215" spans="7:7">
      <c r="G1215" s="2"/>
    </row>
    <row r="1216" spans="7:7">
      <c r="G1216" s="2"/>
    </row>
    <row r="1217" spans="7:7">
      <c r="G1217" s="2"/>
    </row>
    <row r="1218" spans="7:7">
      <c r="G1218" s="2"/>
    </row>
    <row r="1219" spans="7:7">
      <c r="G1219" s="2"/>
    </row>
    <row r="1220" spans="7:7">
      <c r="G1220" s="2"/>
    </row>
    <row r="1221" spans="7:7">
      <c r="G1221" s="2"/>
    </row>
    <row r="1222" spans="7:7">
      <c r="G1222" s="2"/>
    </row>
    <row r="1223" spans="7:7">
      <c r="G1223" s="2"/>
    </row>
    <row r="1224" spans="7:7">
      <c r="G1224" s="2"/>
    </row>
    <row r="1225" spans="7:7">
      <c r="G1225" s="2"/>
    </row>
    <row r="1226" spans="7:7">
      <c r="G1226" s="2"/>
    </row>
    <row r="1227" spans="7:7">
      <c r="G1227" s="2"/>
    </row>
    <row r="1228" spans="7:7">
      <c r="G1228" s="2"/>
    </row>
    <row r="1229" spans="7:7">
      <c r="G1229" s="2"/>
    </row>
    <row r="1230" spans="7:7">
      <c r="G1230" s="2"/>
    </row>
    <row r="1231" spans="7:7">
      <c r="G1231" s="2"/>
    </row>
    <row r="1232" spans="7:7">
      <c r="G1232" s="2"/>
    </row>
    <row r="1233" spans="7:7">
      <c r="G1233" s="2"/>
    </row>
    <row r="1234" spans="7:7">
      <c r="G1234" s="2"/>
    </row>
    <row r="1235" spans="7:7">
      <c r="G1235" s="2"/>
    </row>
    <row r="1236" spans="7:7">
      <c r="G1236" s="2"/>
    </row>
    <row r="1237" spans="7:7">
      <c r="G1237" s="2"/>
    </row>
    <row r="1238" spans="7:7">
      <c r="G1238" s="2"/>
    </row>
    <row r="1239" spans="7:7">
      <c r="G1239" s="2"/>
    </row>
    <row r="1240" spans="7:7">
      <c r="G1240" s="2"/>
    </row>
    <row r="1241" spans="7:7">
      <c r="G1241" s="2"/>
    </row>
    <row r="1242" spans="7:7">
      <c r="G1242" s="2"/>
    </row>
    <row r="1243" spans="7:7">
      <c r="G1243" s="2"/>
    </row>
    <row r="1244" spans="7:7">
      <c r="G1244" s="2"/>
    </row>
    <row r="1245" spans="7:7">
      <c r="G1245" s="2"/>
    </row>
    <row r="1246" spans="7:7">
      <c r="G1246" s="2"/>
    </row>
    <row r="1247" spans="7:7">
      <c r="G1247" s="2"/>
    </row>
    <row r="1248" spans="7:7">
      <c r="G1248" s="2"/>
    </row>
    <row r="1249" spans="7:7">
      <c r="G1249" s="2"/>
    </row>
    <row r="1250" spans="7:7">
      <c r="G1250" s="2"/>
    </row>
    <row r="1251" spans="7:7">
      <c r="G1251" s="2"/>
    </row>
    <row r="1252" spans="7:7">
      <c r="G1252" s="2"/>
    </row>
    <row r="1253" spans="7:7">
      <c r="G1253" s="2"/>
    </row>
    <row r="1254" spans="7:7">
      <c r="G1254" s="2"/>
    </row>
    <row r="1255" spans="7:7">
      <c r="G1255" s="2"/>
    </row>
    <row r="1256" spans="7:7">
      <c r="G1256" s="2"/>
    </row>
    <row r="1257" spans="7:7">
      <c r="G1257" s="2"/>
    </row>
    <row r="1258" spans="7:7">
      <c r="G1258" s="2"/>
    </row>
    <row r="1259" spans="7:7">
      <c r="G1259" s="2"/>
    </row>
    <row r="1260" spans="7:7">
      <c r="G1260" s="2"/>
    </row>
    <row r="1261" spans="7:7">
      <c r="G1261" s="2"/>
    </row>
    <row r="1262" spans="7:7">
      <c r="G1262" s="2"/>
    </row>
    <row r="1263" spans="7:7">
      <c r="G1263" s="2"/>
    </row>
    <row r="1264" spans="7:7">
      <c r="G1264" s="2"/>
    </row>
    <row r="1265" spans="7:7">
      <c r="G1265" s="2"/>
    </row>
    <row r="1266" spans="7:7">
      <c r="G1266" s="2"/>
    </row>
    <row r="1267" spans="7:7">
      <c r="G1267" s="2"/>
    </row>
    <row r="1268" spans="7:7">
      <c r="G1268" s="2"/>
    </row>
    <row r="1269" spans="7:7">
      <c r="G1269" s="2"/>
    </row>
    <row r="1270" spans="7:7">
      <c r="G1270" s="2"/>
    </row>
    <row r="1271" spans="7:7">
      <c r="G1271" s="2"/>
    </row>
    <row r="1272" spans="7:7">
      <c r="G1272" s="2"/>
    </row>
    <row r="1273" spans="7:7">
      <c r="G1273" s="2"/>
    </row>
    <row r="1274" spans="7:7">
      <c r="G1274" s="2"/>
    </row>
    <row r="1275" spans="7:7">
      <c r="G1275" s="2"/>
    </row>
    <row r="1276" spans="7:7">
      <c r="G1276" s="2"/>
    </row>
    <row r="1277" spans="7:7">
      <c r="G1277" s="2"/>
    </row>
    <row r="1278" spans="7:7">
      <c r="G1278" s="2"/>
    </row>
    <row r="1279" spans="7:7">
      <c r="G1279" s="2"/>
    </row>
    <row r="1280" spans="7:7">
      <c r="G1280" s="2"/>
    </row>
    <row r="1281" spans="7:7">
      <c r="G1281" s="2"/>
    </row>
    <row r="1282" spans="7:7">
      <c r="G1282" s="2"/>
    </row>
    <row r="1283" spans="7:7">
      <c r="G1283" s="2"/>
    </row>
    <row r="1284" spans="7:7">
      <c r="G1284" s="2"/>
    </row>
    <row r="1285" spans="7:7">
      <c r="G1285" s="2"/>
    </row>
    <row r="1286" spans="7:7">
      <c r="G1286" s="2"/>
    </row>
    <row r="1287" spans="7:7">
      <c r="G1287" s="2"/>
    </row>
    <row r="1288" spans="7:7">
      <c r="G1288" s="2"/>
    </row>
    <row r="1289" spans="7:7">
      <c r="G1289" s="2"/>
    </row>
    <row r="1290" spans="7:7">
      <c r="G1290" s="2"/>
    </row>
    <row r="1291" spans="7:7">
      <c r="G1291" s="2"/>
    </row>
    <row r="1292" spans="7:7">
      <c r="G1292" s="2"/>
    </row>
    <row r="1293" spans="7:7">
      <c r="G1293" s="2"/>
    </row>
    <row r="1294" spans="7:7">
      <c r="G1294" s="2"/>
    </row>
    <row r="1295" spans="7:7">
      <c r="G1295" s="2"/>
    </row>
    <row r="1296" spans="7:7">
      <c r="G1296" s="2"/>
    </row>
    <row r="1297" spans="7:7">
      <c r="G1297" s="2"/>
    </row>
    <row r="1298" spans="7:7">
      <c r="G1298" s="2"/>
    </row>
    <row r="1299" spans="7:7">
      <c r="G1299" s="2"/>
    </row>
    <row r="1300" spans="7:7">
      <c r="G1300" s="2"/>
    </row>
    <row r="1301" spans="7:7">
      <c r="G1301" s="2"/>
    </row>
    <row r="1302" spans="7:7">
      <c r="G1302" s="2"/>
    </row>
    <row r="1303" spans="7:7">
      <c r="G1303" s="2"/>
    </row>
    <row r="1304" spans="7:7">
      <c r="G1304" s="2"/>
    </row>
    <row r="1305" spans="7:7">
      <c r="G1305" s="2"/>
    </row>
    <row r="1306" spans="7:7">
      <c r="G1306" s="2"/>
    </row>
    <row r="1307" spans="7:7">
      <c r="G1307" s="2"/>
    </row>
    <row r="1308" spans="7:7">
      <c r="G1308" s="2"/>
    </row>
    <row r="1309" spans="7:7">
      <c r="G1309" s="2"/>
    </row>
    <row r="1310" spans="7:7">
      <c r="G1310" s="2"/>
    </row>
    <row r="1311" spans="7:7">
      <c r="G1311" s="2"/>
    </row>
    <row r="1312" spans="7:7">
      <c r="G1312" s="2"/>
    </row>
    <row r="1313" spans="7:7">
      <c r="G1313" s="2"/>
    </row>
    <row r="1314" spans="7:7">
      <c r="G1314" s="2"/>
    </row>
    <row r="1315" spans="7:7">
      <c r="G1315" s="2"/>
    </row>
    <row r="1316" spans="7:7">
      <c r="G1316" s="2"/>
    </row>
    <row r="1317" spans="7:7">
      <c r="G1317" s="2"/>
    </row>
    <row r="1318" spans="7:7">
      <c r="G1318" s="2"/>
    </row>
    <row r="1319" spans="7:7">
      <c r="G1319" s="2"/>
    </row>
    <row r="1320" spans="7:7">
      <c r="G1320" s="2"/>
    </row>
    <row r="1321" spans="7:7">
      <c r="G1321" s="2"/>
    </row>
    <row r="1322" spans="7:7">
      <c r="G1322" s="2"/>
    </row>
    <row r="1323" spans="7:7">
      <c r="G1323" s="2"/>
    </row>
    <row r="1324" spans="7:7">
      <c r="G1324" s="2"/>
    </row>
    <row r="1325" spans="7:7">
      <c r="G1325" s="2"/>
    </row>
    <row r="1326" spans="7:7">
      <c r="G1326" s="2"/>
    </row>
    <row r="1327" spans="7:7">
      <c r="G1327" s="2"/>
    </row>
    <row r="1328" spans="7:7">
      <c r="G1328" s="2"/>
    </row>
    <row r="1329" spans="7:7">
      <c r="G1329" s="2"/>
    </row>
    <row r="1330" spans="7:7">
      <c r="G1330" s="2"/>
    </row>
    <row r="1331" spans="7:7">
      <c r="G1331" s="2"/>
    </row>
    <row r="1332" spans="7:7">
      <c r="G1332" s="2"/>
    </row>
    <row r="1333" spans="7:7">
      <c r="G1333" s="2"/>
    </row>
    <row r="1334" spans="7:7">
      <c r="G1334" s="2"/>
    </row>
    <row r="1335" spans="7:7">
      <c r="G1335" s="2"/>
    </row>
    <row r="1336" spans="7:7">
      <c r="G1336" s="2"/>
    </row>
    <row r="1337" spans="7:7">
      <c r="G1337" s="2"/>
    </row>
    <row r="1338" spans="7:7">
      <c r="G1338" s="2"/>
    </row>
    <row r="1339" spans="7:7">
      <c r="G1339" s="2"/>
    </row>
    <row r="1340" spans="7:7">
      <c r="G1340" s="2"/>
    </row>
    <row r="1341" spans="7:7">
      <c r="G1341" s="2"/>
    </row>
    <row r="1342" spans="7:7">
      <c r="G1342" s="2"/>
    </row>
    <row r="1343" spans="7:7">
      <c r="G1343" s="2"/>
    </row>
    <row r="1344" spans="7:7">
      <c r="G1344" s="2"/>
    </row>
    <row r="1345" spans="7:7">
      <c r="G1345" s="2"/>
    </row>
    <row r="1346" spans="7:7">
      <c r="G1346" s="2"/>
    </row>
    <row r="1347" spans="7:7">
      <c r="G1347" s="2"/>
    </row>
    <row r="1348" spans="7:7">
      <c r="G1348" s="2"/>
    </row>
    <row r="1349" spans="7:7">
      <c r="G1349" s="2"/>
    </row>
    <row r="1350" spans="7:7">
      <c r="G1350" s="2"/>
    </row>
    <row r="1351" spans="7:7">
      <c r="G1351" s="2"/>
    </row>
    <row r="1352" spans="7:7">
      <c r="G1352" s="2"/>
    </row>
    <row r="1353" spans="7:7">
      <c r="G1353" s="2"/>
    </row>
    <row r="1354" spans="7:7">
      <c r="G1354" s="2"/>
    </row>
    <row r="1355" spans="7:7">
      <c r="G1355" s="2"/>
    </row>
    <row r="1356" spans="7:7">
      <c r="G1356" s="2"/>
    </row>
    <row r="1357" spans="7:7">
      <c r="G1357" s="2"/>
    </row>
    <row r="1358" spans="7:7">
      <c r="G1358" s="2"/>
    </row>
    <row r="1359" spans="7:7">
      <c r="G1359" s="2"/>
    </row>
    <row r="1360" spans="7:7">
      <c r="G1360" s="2"/>
    </row>
    <row r="1361" spans="7:7">
      <c r="G1361" s="2"/>
    </row>
    <row r="1362" spans="7:7">
      <c r="G1362" s="2"/>
    </row>
    <row r="1363" spans="7:7">
      <c r="G1363" s="2"/>
    </row>
    <row r="1364" spans="7:7">
      <c r="G1364" s="2"/>
    </row>
    <row r="1365" spans="7:7">
      <c r="G1365" s="2"/>
    </row>
    <row r="1366" spans="7:7">
      <c r="G1366" s="2"/>
    </row>
    <row r="1367" spans="7:7">
      <c r="G1367" s="2"/>
    </row>
    <row r="1368" spans="7:7">
      <c r="G1368" s="2"/>
    </row>
    <row r="1369" spans="7:7">
      <c r="G1369" s="2"/>
    </row>
    <row r="1370" spans="7:7">
      <c r="G1370" s="2"/>
    </row>
    <row r="1371" spans="7:7">
      <c r="G1371" s="2"/>
    </row>
    <row r="1372" spans="7:7">
      <c r="G1372" s="2"/>
    </row>
    <row r="1373" spans="7:7">
      <c r="G1373" s="2"/>
    </row>
    <row r="1374" spans="7:7">
      <c r="G1374" s="2"/>
    </row>
    <row r="1375" spans="7:7">
      <c r="G1375" s="2"/>
    </row>
    <row r="1376" spans="7:7">
      <c r="G1376" s="2"/>
    </row>
    <row r="1377" spans="7:7">
      <c r="G1377" s="2"/>
    </row>
    <row r="1378" spans="7:7">
      <c r="G1378" s="2"/>
    </row>
    <row r="1379" spans="7:7">
      <c r="G1379" s="2"/>
    </row>
    <row r="1380" spans="7:7">
      <c r="G1380" s="2"/>
    </row>
    <row r="1381" spans="7:7">
      <c r="G1381" s="2"/>
    </row>
    <row r="1382" spans="7:7">
      <c r="G1382" s="2"/>
    </row>
    <row r="1383" spans="7:7">
      <c r="G1383" s="2"/>
    </row>
    <row r="1384" spans="7:7">
      <c r="G1384" s="2"/>
    </row>
    <row r="1385" spans="7:7">
      <c r="G1385" s="2"/>
    </row>
    <row r="1386" spans="7:7">
      <c r="G1386" s="2"/>
    </row>
    <row r="1387" spans="7:7">
      <c r="G1387" s="2"/>
    </row>
    <row r="1388" spans="7:7">
      <c r="G1388" s="2"/>
    </row>
    <row r="1389" spans="7:7">
      <c r="G1389" s="2"/>
    </row>
    <row r="1390" spans="7:7">
      <c r="G1390" s="2"/>
    </row>
    <row r="1391" spans="7:7">
      <c r="G1391" s="2"/>
    </row>
    <row r="1392" spans="7:7">
      <c r="G1392" s="2"/>
    </row>
    <row r="1393" spans="7:7">
      <c r="G1393" s="2"/>
    </row>
    <row r="1394" spans="7:7">
      <c r="G1394" s="2"/>
    </row>
    <row r="1395" spans="7:7">
      <c r="G1395" s="2"/>
    </row>
    <row r="1396" spans="7:7">
      <c r="G1396" s="2"/>
    </row>
    <row r="1397" spans="7:7">
      <c r="G1397" s="2"/>
    </row>
    <row r="1398" spans="7:7">
      <c r="G1398" s="2"/>
    </row>
    <row r="1399" spans="7:7">
      <c r="G1399" s="2"/>
    </row>
    <row r="1400" spans="7:7">
      <c r="G1400" s="2"/>
    </row>
    <row r="1401" spans="7:7">
      <c r="G1401" s="2"/>
    </row>
    <row r="1402" spans="7:7">
      <c r="G1402" s="2"/>
    </row>
    <row r="1403" spans="7:7">
      <c r="G1403" s="2"/>
    </row>
    <row r="1404" spans="7:7">
      <c r="G1404" s="2"/>
    </row>
    <row r="1405" spans="7:7">
      <c r="G1405" s="2"/>
    </row>
    <row r="1406" spans="7:7">
      <c r="G1406" s="2"/>
    </row>
    <row r="1407" spans="7:7">
      <c r="G1407" s="2"/>
    </row>
    <row r="1408" spans="7:7">
      <c r="G1408" s="2"/>
    </row>
    <row r="1409" spans="7:7">
      <c r="G1409" s="2"/>
    </row>
    <row r="1410" spans="7:7">
      <c r="G1410" s="2"/>
    </row>
    <row r="1411" spans="7:7">
      <c r="G1411" s="2"/>
    </row>
    <row r="1412" spans="7:7">
      <c r="G1412" s="2"/>
    </row>
    <row r="1413" spans="7:7">
      <c r="G1413" s="2"/>
    </row>
    <row r="1414" spans="7:7">
      <c r="G1414" s="2"/>
    </row>
    <row r="1415" spans="7:7">
      <c r="G1415" s="2"/>
    </row>
    <row r="1416" spans="7:7">
      <c r="G1416" s="2"/>
    </row>
    <row r="1417" spans="7:7">
      <c r="G1417" s="2"/>
    </row>
    <row r="1418" spans="7:7">
      <c r="G1418" s="2"/>
    </row>
    <row r="1419" spans="7:7">
      <c r="G1419" s="2"/>
    </row>
    <row r="1420" spans="7:7">
      <c r="G1420" s="2"/>
    </row>
    <row r="1421" spans="7:7">
      <c r="G1421" s="2"/>
    </row>
    <row r="1422" spans="7:7">
      <c r="G1422" s="2"/>
    </row>
    <row r="1423" spans="7:7">
      <c r="G1423" s="2"/>
    </row>
    <row r="1424" spans="7:7">
      <c r="G1424" s="2"/>
    </row>
    <row r="1425" spans="7:7">
      <c r="G1425" s="2"/>
    </row>
    <row r="1426" spans="7:7">
      <c r="G1426" s="2"/>
    </row>
    <row r="1427" spans="7:7">
      <c r="G1427" s="2"/>
    </row>
    <row r="1428" spans="7:7">
      <c r="G1428" s="2"/>
    </row>
    <row r="1429" spans="7:7">
      <c r="G1429" s="2"/>
    </row>
    <row r="1430" spans="7:7">
      <c r="G1430" s="2"/>
    </row>
    <row r="1431" spans="7:7">
      <c r="G1431" s="2"/>
    </row>
    <row r="1432" spans="7:7">
      <c r="G1432" s="2"/>
    </row>
    <row r="1433" spans="7:7">
      <c r="G1433" s="2"/>
    </row>
    <row r="1434" spans="7:7">
      <c r="G1434" s="2"/>
    </row>
    <row r="1435" spans="7:7">
      <c r="G1435" s="2"/>
    </row>
    <row r="1436" spans="7:7">
      <c r="G1436" s="2"/>
    </row>
    <row r="1437" spans="7:7">
      <c r="G1437" s="2"/>
    </row>
    <row r="1438" spans="7:7">
      <c r="G1438" s="2"/>
    </row>
    <row r="1439" spans="7:7">
      <c r="G1439" s="2"/>
    </row>
    <row r="1440" spans="7:7">
      <c r="G1440" s="2"/>
    </row>
    <row r="1441" spans="7:7">
      <c r="G1441" s="2"/>
    </row>
    <row r="1442" spans="7:7">
      <c r="G1442" s="2"/>
    </row>
    <row r="1443" spans="7:7">
      <c r="G1443" s="2"/>
    </row>
    <row r="1444" spans="7:7">
      <c r="G1444" s="2"/>
    </row>
    <row r="1445" spans="7:7">
      <c r="G1445" s="2"/>
    </row>
    <row r="1446" spans="7:7">
      <c r="G1446" s="2"/>
    </row>
    <row r="1447" spans="7:7">
      <c r="G1447" s="2"/>
    </row>
    <row r="1448" spans="7:7">
      <c r="G1448" s="2"/>
    </row>
    <row r="1449" spans="7:7">
      <c r="G1449" s="2"/>
    </row>
    <row r="1450" spans="7:7">
      <c r="G1450" s="2"/>
    </row>
    <row r="1451" spans="7:7">
      <c r="G1451" s="2"/>
    </row>
    <row r="1452" spans="7:7">
      <c r="G1452" s="2"/>
    </row>
    <row r="1453" spans="7:7">
      <c r="G1453" s="2"/>
    </row>
    <row r="1454" spans="7:7">
      <c r="G1454" s="2"/>
    </row>
    <row r="1455" spans="7:7">
      <c r="G1455" s="2"/>
    </row>
    <row r="1456" spans="7:7">
      <c r="G1456" s="2"/>
    </row>
    <row r="1457" spans="7:7">
      <c r="G1457" s="2"/>
    </row>
    <row r="1458" spans="7:7">
      <c r="G1458" s="2"/>
    </row>
    <row r="1459" spans="7:7">
      <c r="G1459" s="2"/>
    </row>
    <row r="1460" spans="7:7">
      <c r="G1460" s="2"/>
    </row>
    <row r="1461" spans="7:7">
      <c r="G1461" s="2"/>
    </row>
    <row r="1462" spans="7:7">
      <c r="G1462" s="2"/>
    </row>
    <row r="1463" spans="7:7">
      <c r="G1463" s="2"/>
    </row>
    <row r="1464" spans="7:7">
      <c r="G1464" s="2"/>
    </row>
    <row r="1465" spans="7:7">
      <c r="G1465" s="2"/>
    </row>
    <row r="1466" spans="7:7">
      <c r="G1466" s="2"/>
    </row>
    <row r="1467" spans="7:7">
      <c r="G1467" s="2"/>
    </row>
    <row r="1468" spans="7:7">
      <c r="G1468" s="2"/>
    </row>
    <row r="1469" spans="7:7">
      <c r="G1469" s="2"/>
    </row>
    <row r="1470" spans="7:7">
      <c r="G1470" s="2"/>
    </row>
    <row r="1471" spans="7:7">
      <c r="G1471" s="2"/>
    </row>
    <row r="1472" spans="7:7">
      <c r="G1472" s="2"/>
    </row>
    <row r="1473" spans="7:7">
      <c r="G1473" s="2"/>
    </row>
    <row r="1474" spans="7:7">
      <c r="G1474" s="2"/>
    </row>
    <row r="1475" spans="7:7">
      <c r="G1475" s="2"/>
    </row>
    <row r="1476" spans="7:7">
      <c r="G1476" s="2"/>
    </row>
    <row r="1477" spans="7:7">
      <c r="G1477" s="2"/>
    </row>
    <row r="1478" spans="7:7">
      <c r="G1478" s="2"/>
    </row>
    <row r="1479" spans="7:7">
      <c r="G1479" s="2"/>
    </row>
    <row r="1480" spans="7:7">
      <c r="G1480" s="2"/>
    </row>
    <row r="1481" spans="7:7">
      <c r="G1481" s="2"/>
    </row>
    <row r="1482" spans="7:7">
      <c r="G1482" s="2"/>
    </row>
    <row r="1483" spans="7:7">
      <c r="G1483" s="2"/>
    </row>
    <row r="1484" spans="7:7">
      <c r="G1484" s="2"/>
    </row>
    <row r="1485" spans="7:7">
      <c r="G1485" s="2"/>
    </row>
    <row r="1486" spans="7:7">
      <c r="G1486" s="2"/>
    </row>
    <row r="1487" spans="7:7">
      <c r="G1487" s="2"/>
    </row>
    <row r="1488" spans="7:7">
      <c r="G1488" s="2"/>
    </row>
    <row r="1489" spans="7:7">
      <c r="G1489" s="2"/>
    </row>
    <row r="1490" spans="7:7">
      <c r="G1490" s="2"/>
    </row>
    <row r="1491" spans="7:7">
      <c r="G1491" s="2"/>
    </row>
    <row r="1492" spans="7:7">
      <c r="G1492" s="2"/>
    </row>
    <row r="1493" spans="7:7">
      <c r="G1493" s="2"/>
    </row>
    <row r="1494" spans="7:7">
      <c r="G1494" s="2"/>
    </row>
    <row r="1495" spans="7:7">
      <c r="G1495" s="2"/>
    </row>
    <row r="1496" spans="7:7">
      <c r="G1496" s="2"/>
    </row>
    <row r="1497" spans="7:7">
      <c r="G1497" s="2"/>
    </row>
    <row r="1498" spans="7:7">
      <c r="G1498" s="2"/>
    </row>
    <row r="1499" spans="7:7">
      <c r="G1499" s="2"/>
    </row>
    <row r="1500" spans="7:7">
      <c r="G1500" s="2"/>
    </row>
    <row r="1501" spans="7:7">
      <c r="G1501" s="2"/>
    </row>
    <row r="1502" spans="7:7">
      <c r="G1502" s="2"/>
    </row>
    <row r="1503" spans="7:7">
      <c r="G1503" s="2"/>
    </row>
    <row r="1504" spans="7:7">
      <c r="G1504" s="2"/>
    </row>
    <row r="1505" spans="7:7">
      <c r="G1505" s="2"/>
    </row>
    <row r="1506" spans="7:7">
      <c r="G1506" s="2"/>
    </row>
    <row r="1507" spans="7:7">
      <c r="G1507" s="2"/>
    </row>
    <row r="1508" spans="7:7">
      <c r="G1508" s="2"/>
    </row>
    <row r="1509" spans="7:7">
      <c r="G1509" s="2"/>
    </row>
    <row r="1510" spans="7:7">
      <c r="G1510" s="2"/>
    </row>
    <row r="1511" spans="7:7">
      <c r="G1511" s="2"/>
    </row>
    <row r="1512" spans="7:7">
      <c r="G1512" s="2"/>
    </row>
    <row r="1513" spans="7:7">
      <c r="G1513" s="2"/>
    </row>
    <row r="1514" spans="7:7">
      <c r="G1514" s="2"/>
    </row>
    <row r="1515" spans="7:7">
      <c r="G1515" s="2"/>
    </row>
    <row r="1516" spans="7:7">
      <c r="G1516" s="2"/>
    </row>
    <row r="1517" spans="7:7">
      <c r="G1517" s="2"/>
    </row>
    <row r="1518" spans="7:7">
      <c r="G1518" s="2"/>
    </row>
    <row r="1519" spans="7:7">
      <c r="G1519" s="2"/>
    </row>
    <row r="1520" spans="7:7">
      <c r="G1520" s="2"/>
    </row>
    <row r="1521" spans="7:7">
      <c r="G1521" s="2"/>
    </row>
    <row r="1522" spans="7:7">
      <c r="G1522" s="2"/>
    </row>
    <row r="1523" spans="7:7">
      <c r="G1523" s="2"/>
    </row>
    <row r="1524" spans="7:7">
      <c r="G1524" s="2"/>
    </row>
    <row r="1525" spans="7:7">
      <c r="G1525" s="2"/>
    </row>
    <row r="1526" spans="7:7">
      <c r="G1526" s="2"/>
    </row>
    <row r="1527" spans="7:7">
      <c r="G1527" s="2"/>
    </row>
    <row r="1528" spans="7:7">
      <c r="G1528" s="2"/>
    </row>
    <row r="1529" spans="7:7">
      <c r="G1529" s="2"/>
    </row>
    <row r="1530" spans="7:7">
      <c r="G1530" s="2"/>
    </row>
    <row r="1531" spans="7:7">
      <c r="G1531" s="2"/>
    </row>
    <row r="1532" spans="7:7">
      <c r="G1532" s="2"/>
    </row>
    <row r="1533" spans="7:7">
      <c r="G1533" s="2"/>
    </row>
    <row r="1534" spans="7:7">
      <c r="G1534" s="2"/>
    </row>
    <row r="1535" spans="7:7">
      <c r="G1535" s="2"/>
    </row>
    <row r="1536" spans="7:7">
      <c r="G1536" s="2"/>
    </row>
    <row r="1537" spans="7:7">
      <c r="G1537" s="2"/>
    </row>
    <row r="1538" spans="7:7">
      <c r="G1538" s="2"/>
    </row>
    <row r="1539" spans="7:7">
      <c r="G1539" s="2"/>
    </row>
    <row r="1540" spans="7:7">
      <c r="G1540" s="2"/>
    </row>
    <row r="1541" spans="7:7">
      <c r="G1541" s="2"/>
    </row>
    <row r="1542" spans="7:7">
      <c r="G1542" s="2"/>
    </row>
    <row r="1543" spans="7:7">
      <c r="G1543" s="2"/>
    </row>
    <row r="1544" spans="7:7">
      <c r="G1544" s="2"/>
    </row>
    <row r="1545" spans="7:7">
      <c r="G1545" s="2"/>
    </row>
    <row r="1546" spans="7:7">
      <c r="G1546" s="2"/>
    </row>
    <row r="1547" spans="7:7">
      <c r="G1547" s="2"/>
    </row>
    <row r="1548" spans="7:7">
      <c r="G1548" s="2"/>
    </row>
    <row r="1549" spans="7:7">
      <c r="G1549" s="2"/>
    </row>
    <row r="1550" spans="7:7">
      <c r="G1550" s="2"/>
    </row>
    <row r="1551" spans="7:7">
      <c r="G1551" s="2"/>
    </row>
    <row r="1552" spans="7:7">
      <c r="G1552" s="2"/>
    </row>
    <row r="1553" spans="7:7">
      <c r="G1553" s="2"/>
    </row>
    <row r="1554" spans="7:7">
      <c r="G1554" s="2"/>
    </row>
    <row r="1555" spans="7:7">
      <c r="G1555" s="2"/>
    </row>
    <row r="1556" spans="7:7">
      <c r="G1556" s="2"/>
    </row>
    <row r="1557" spans="7:7">
      <c r="G1557" s="2"/>
    </row>
    <row r="1558" spans="7:7">
      <c r="G1558" s="2"/>
    </row>
    <row r="1559" spans="7:7">
      <c r="G1559" s="2"/>
    </row>
    <row r="1560" spans="7:7">
      <c r="G1560" s="2"/>
    </row>
    <row r="1561" spans="7:7">
      <c r="G1561" s="2"/>
    </row>
    <row r="1562" spans="7:7">
      <c r="G1562" s="2"/>
    </row>
    <row r="1563" spans="7:7">
      <c r="G1563" s="2"/>
    </row>
    <row r="1564" spans="7:7">
      <c r="G1564" s="2"/>
    </row>
    <row r="1565" spans="7:7">
      <c r="G1565" s="2"/>
    </row>
    <row r="1566" spans="7:7">
      <c r="G1566" s="2"/>
    </row>
    <row r="1567" spans="7:7">
      <c r="G1567" s="2"/>
    </row>
    <row r="1568" spans="7:7">
      <c r="G1568" s="2"/>
    </row>
    <row r="1569" spans="7:7">
      <c r="G1569" s="2"/>
    </row>
    <row r="1570" spans="7:7">
      <c r="G1570" s="2"/>
    </row>
    <row r="1571" spans="7:7">
      <c r="G1571" s="2"/>
    </row>
    <row r="1572" spans="7:7">
      <c r="G1572" s="2"/>
    </row>
    <row r="1573" spans="7:7">
      <c r="G1573" s="2"/>
    </row>
    <row r="1574" spans="7:7">
      <c r="G1574" s="2"/>
    </row>
    <row r="1575" spans="7:7">
      <c r="G1575" s="2"/>
    </row>
    <row r="1576" spans="7:7">
      <c r="G1576" s="2"/>
    </row>
    <row r="1577" spans="7:7">
      <c r="G1577" s="2"/>
    </row>
    <row r="1578" spans="7:7">
      <c r="G1578" s="2"/>
    </row>
    <row r="1579" spans="7:7">
      <c r="G1579" s="2"/>
    </row>
    <row r="1580" spans="7:7">
      <c r="G1580" s="2"/>
    </row>
    <row r="1581" spans="7:7">
      <c r="G1581" s="2"/>
    </row>
    <row r="1582" spans="7:7">
      <c r="G1582" s="2"/>
    </row>
    <row r="1583" spans="7:7">
      <c r="G1583" s="2"/>
    </row>
    <row r="1584" spans="7:7">
      <c r="G1584" s="2"/>
    </row>
    <row r="1585" spans="7:7">
      <c r="G1585" s="2"/>
    </row>
    <row r="1586" spans="7:7">
      <c r="G1586" s="2"/>
    </row>
    <row r="1587" spans="7:7">
      <c r="G1587" s="2"/>
    </row>
    <row r="1588" spans="7:7">
      <c r="G1588" s="2"/>
    </row>
    <row r="1589" spans="7:7">
      <c r="G1589" s="2"/>
    </row>
    <row r="1590" spans="7:7">
      <c r="G1590" s="2"/>
    </row>
    <row r="1591" spans="7:7">
      <c r="G1591" s="2"/>
    </row>
    <row r="1592" spans="7:7">
      <c r="G1592" s="2"/>
    </row>
    <row r="1593" spans="7:7">
      <c r="G1593" s="2"/>
    </row>
    <row r="1594" spans="7:7">
      <c r="G1594" s="2"/>
    </row>
    <row r="1595" spans="7:7">
      <c r="G1595" s="2"/>
    </row>
    <row r="1596" spans="7:7">
      <c r="G1596" s="2"/>
    </row>
    <row r="1597" spans="7:7">
      <c r="G1597" s="2"/>
    </row>
    <row r="1598" spans="7:7">
      <c r="G1598" s="2"/>
    </row>
    <row r="1599" spans="7:7">
      <c r="G1599" s="2"/>
    </row>
    <row r="1600" spans="7:7">
      <c r="G1600" s="2"/>
    </row>
    <row r="1601" spans="7:7">
      <c r="G1601" s="2"/>
    </row>
    <row r="1602" spans="7:7">
      <c r="G1602" s="2"/>
    </row>
    <row r="1603" spans="7:7">
      <c r="G1603" s="2"/>
    </row>
    <row r="1604" spans="7:7">
      <c r="G1604" s="2"/>
    </row>
    <row r="1605" spans="7:7">
      <c r="G1605" s="2"/>
    </row>
    <row r="1606" spans="7:7">
      <c r="G1606" s="2"/>
    </row>
    <row r="1607" spans="7:7">
      <c r="G1607" s="2"/>
    </row>
    <row r="1608" spans="7:7">
      <c r="G1608" s="2"/>
    </row>
    <row r="1609" spans="7:7">
      <c r="G1609" s="2"/>
    </row>
    <row r="1610" spans="7:7">
      <c r="G1610" s="2"/>
    </row>
    <row r="1611" spans="7:7">
      <c r="G1611" s="2"/>
    </row>
    <row r="1612" spans="7:7">
      <c r="G1612" s="2"/>
    </row>
    <row r="1613" spans="7:7">
      <c r="G1613" s="2"/>
    </row>
    <row r="1614" spans="7:7">
      <c r="G1614" s="2"/>
    </row>
    <row r="1615" spans="7:7">
      <c r="G1615" s="2"/>
    </row>
    <row r="1616" spans="7:7">
      <c r="G1616" s="2"/>
    </row>
    <row r="1617" spans="7:7">
      <c r="G1617" s="2"/>
    </row>
    <row r="1618" spans="7:7">
      <c r="G1618" s="2"/>
    </row>
    <row r="1619" spans="7:7">
      <c r="G1619" s="2"/>
    </row>
    <row r="1620" spans="7:7">
      <c r="G1620" s="2"/>
    </row>
    <row r="1621" spans="7:7">
      <c r="G1621" s="2"/>
    </row>
    <row r="1622" spans="7:7">
      <c r="G1622" s="2"/>
    </row>
    <row r="1623" spans="7:7">
      <c r="G1623" s="2"/>
    </row>
    <row r="1624" spans="7:7">
      <c r="G1624" s="2"/>
    </row>
    <row r="1625" spans="7:7">
      <c r="G1625" s="2"/>
    </row>
    <row r="1626" spans="7:7">
      <c r="G1626" s="2"/>
    </row>
    <row r="1627" spans="7:7">
      <c r="G1627" s="2"/>
    </row>
    <row r="1628" spans="7:7">
      <c r="G1628" s="2"/>
    </row>
    <row r="1629" spans="7:7">
      <c r="G1629" s="2"/>
    </row>
    <row r="1630" spans="7:7">
      <c r="G1630" s="2"/>
    </row>
    <row r="1631" spans="7:7">
      <c r="G1631" s="2"/>
    </row>
    <row r="1632" spans="7:7">
      <c r="G1632" s="2"/>
    </row>
    <row r="1633" spans="7:7">
      <c r="G1633" s="2"/>
    </row>
    <row r="1634" spans="7:7">
      <c r="G1634" s="2"/>
    </row>
    <row r="1635" spans="7:7">
      <c r="G1635" s="2"/>
    </row>
    <row r="1636" spans="7:7">
      <c r="G1636" s="2"/>
    </row>
    <row r="1637" spans="7:7">
      <c r="G1637" s="2"/>
    </row>
    <row r="1638" spans="7:7">
      <c r="G1638" s="2"/>
    </row>
    <row r="1639" spans="7:7">
      <c r="G1639" s="2"/>
    </row>
    <row r="1640" spans="7:7">
      <c r="G1640" s="2"/>
    </row>
    <row r="1641" spans="7:7">
      <c r="G1641" s="2"/>
    </row>
    <row r="1642" spans="7:7">
      <c r="G1642" s="2"/>
    </row>
    <row r="1643" spans="7:7">
      <c r="G1643" s="2"/>
    </row>
    <row r="1644" spans="7:7">
      <c r="G1644" s="2"/>
    </row>
    <row r="1645" spans="7:7">
      <c r="G1645" s="2"/>
    </row>
    <row r="1646" spans="7:7">
      <c r="G1646" s="2"/>
    </row>
    <row r="1647" spans="7:7">
      <c r="G1647" s="2"/>
    </row>
    <row r="1648" spans="7:7">
      <c r="G1648" s="2"/>
    </row>
    <row r="1649" spans="7:7">
      <c r="G1649" s="2"/>
    </row>
    <row r="1650" spans="7:7">
      <c r="G1650" s="2"/>
    </row>
    <row r="1651" spans="7:7">
      <c r="G1651" s="2"/>
    </row>
    <row r="1652" spans="7:7">
      <c r="G1652" s="2"/>
    </row>
    <row r="1653" spans="7:7">
      <c r="G1653" s="2"/>
    </row>
    <row r="1654" spans="7:7">
      <c r="G1654" s="2"/>
    </row>
    <row r="1655" spans="7:7">
      <c r="G1655" s="2"/>
    </row>
    <row r="1656" spans="7:7">
      <c r="G1656" s="2"/>
    </row>
    <row r="1657" spans="7:7">
      <c r="G1657" s="2"/>
    </row>
    <row r="1658" spans="7:7">
      <c r="G1658" s="2"/>
    </row>
    <row r="1659" spans="7:7">
      <c r="G1659" s="2"/>
    </row>
    <row r="1660" spans="7:7">
      <c r="G1660" s="2"/>
    </row>
    <row r="1661" spans="7:7">
      <c r="G1661" s="2"/>
    </row>
    <row r="1662" spans="7:7">
      <c r="G1662" s="2"/>
    </row>
    <row r="1663" spans="7:7">
      <c r="G1663" s="2"/>
    </row>
    <row r="1664" spans="7:7">
      <c r="G1664" s="2"/>
    </row>
    <row r="1665" spans="7:7">
      <c r="G1665" s="2"/>
    </row>
    <row r="1666" spans="7:7">
      <c r="G1666" s="2"/>
    </row>
    <row r="1667" spans="7:7">
      <c r="G1667" s="2"/>
    </row>
    <row r="1668" spans="7:7">
      <c r="G1668" s="2"/>
    </row>
    <row r="1669" spans="7:7">
      <c r="G1669" s="2"/>
    </row>
    <row r="1670" spans="7:7">
      <c r="G1670" s="2"/>
    </row>
    <row r="1671" spans="7:7">
      <c r="G1671" s="2"/>
    </row>
    <row r="1672" spans="7:7">
      <c r="G1672" s="2"/>
    </row>
    <row r="1673" spans="7:7">
      <c r="G1673" s="2"/>
    </row>
    <row r="1674" spans="7:7">
      <c r="G1674" s="2"/>
    </row>
    <row r="1675" spans="7:7">
      <c r="G1675" s="2"/>
    </row>
    <row r="1676" spans="7:7">
      <c r="G1676" s="2"/>
    </row>
    <row r="1677" spans="7:7">
      <c r="G1677" s="2"/>
    </row>
    <row r="1678" spans="7:7">
      <c r="G1678" s="2"/>
    </row>
    <row r="1679" spans="7:7">
      <c r="G1679" s="2"/>
    </row>
    <row r="1680" spans="7:7">
      <c r="G1680" s="2"/>
    </row>
    <row r="1681" spans="7:7">
      <c r="G1681" s="2"/>
    </row>
    <row r="1682" spans="7:7">
      <c r="G1682" s="2"/>
    </row>
    <row r="1683" spans="7:7">
      <c r="G1683" s="2"/>
    </row>
    <row r="1684" spans="7:7">
      <c r="G1684" s="2"/>
    </row>
    <row r="1685" spans="7:7">
      <c r="G1685" s="2"/>
    </row>
    <row r="1686" spans="7:7">
      <c r="G1686" s="2"/>
    </row>
    <row r="1687" spans="7:7">
      <c r="G1687" s="2"/>
    </row>
    <row r="1688" spans="7:7">
      <c r="G1688" s="2"/>
    </row>
    <row r="1689" spans="7:7">
      <c r="G1689" s="2"/>
    </row>
    <row r="1690" spans="7:7">
      <c r="G1690" s="2"/>
    </row>
    <row r="1691" spans="7:7">
      <c r="G1691" s="2"/>
    </row>
    <row r="1692" spans="7:7">
      <c r="G1692" s="2"/>
    </row>
    <row r="1693" spans="7:7">
      <c r="G1693" s="2"/>
    </row>
    <row r="1694" spans="7:7">
      <c r="G1694" s="2"/>
    </row>
    <row r="1695" spans="7:7">
      <c r="G1695" s="2"/>
    </row>
    <row r="1696" spans="7:7">
      <c r="G1696" s="2"/>
    </row>
    <row r="1697" spans="7:7">
      <c r="G1697" s="2"/>
    </row>
    <row r="1698" spans="7:7">
      <c r="G1698" s="2"/>
    </row>
    <row r="1699" spans="7:7">
      <c r="G1699" s="2"/>
    </row>
    <row r="1700" spans="7:7">
      <c r="G1700" s="2"/>
    </row>
    <row r="1701" spans="7:7">
      <c r="G1701" s="2"/>
    </row>
    <row r="1702" spans="7:7">
      <c r="G1702" s="2"/>
    </row>
    <row r="1703" spans="7:7">
      <c r="G1703" s="2"/>
    </row>
    <row r="1704" spans="7:7">
      <c r="G1704" s="2"/>
    </row>
    <row r="1705" spans="7:7">
      <c r="G1705" s="2"/>
    </row>
    <row r="1706" spans="7:7">
      <c r="G1706" s="2"/>
    </row>
    <row r="1707" spans="7:7">
      <c r="G1707" s="2"/>
    </row>
    <row r="1708" spans="7:7">
      <c r="G1708" s="2"/>
    </row>
    <row r="1709" spans="7:7">
      <c r="G1709" s="2"/>
    </row>
    <row r="1710" spans="7:7">
      <c r="G1710" s="2"/>
    </row>
    <row r="1711" spans="7:7">
      <c r="G1711" s="2"/>
    </row>
    <row r="1712" spans="7:7">
      <c r="G1712" s="2"/>
    </row>
    <row r="1713" spans="7:7">
      <c r="G1713" s="2"/>
    </row>
    <row r="1714" spans="7:7">
      <c r="G1714" s="2"/>
    </row>
    <row r="1715" spans="7:7">
      <c r="G1715" s="2"/>
    </row>
    <row r="1716" spans="7:7">
      <c r="G1716" s="2"/>
    </row>
    <row r="1717" spans="7:7">
      <c r="G1717" s="2"/>
    </row>
    <row r="1718" spans="7:7">
      <c r="G1718" s="2"/>
    </row>
    <row r="1719" spans="7:7">
      <c r="G1719" s="2"/>
    </row>
    <row r="1720" spans="7:7">
      <c r="G1720" s="2"/>
    </row>
    <row r="1721" spans="7:7">
      <c r="G1721" s="2"/>
    </row>
    <row r="1722" spans="7:7">
      <c r="G1722" s="2"/>
    </row>
    <row r="1723" spans="7:7">
      <c r="G1723" s="2"/>
    </row>
    <row r="1724" spans="7:7">
      <c r="G1724" s="2"/>
    </row>
    <row r="1725" spans="7:7">
      <c r="G1725" s="2"/>
    </row>
    <row r="1726" spans="7:7">
      <c r="G1726" s="2"/>
    </row>
    <row r="1727" spans="7:7">
      <c r="G1727" s="2"/>
    </row>
    <row r="1728" spans="7:7">
      <c r="G1728" s="2"/>
    </row>
    <row r="1729" spans="7:7">
      <c r="G1729" s="2"/>
    </row>
    <row r="1730" spans="7:7">
      <c r="G1730" s="2"/>
    </row>
    <row r="1731" spans="7:7">
      <c r="G1731" s="2"/>
    </row>
    <row r="1732" spans="7:7">
      <c r="G1732" s="2"/>
    </row>
    <row r="1733" spans="7:7">
      <c r="G1733" s="2"/>
    </row>
    <row r="1734" spans="7:7">
      <c r="G1734" s="2"/>
    </row>
    <row r="1735" spans="7:7">
      <c r="G1735" s="2"/>
    </row>
    <row r="1736" spans="7:7">
      <c r="G1736" s="2"/>
    </row>
    <row r="1737" spans="7:7">
      <c r="G1737" s="2"/>
    </row>
    <row r="1738" spans="7:7">
      <c r="G1738" s="2"/>
    </row>
    <row r="1739" spans="7:7">
      <c r="G1739" s="2"/>
    </row>
    <row r="1740" spans="7:7">
      <c r="G1740" s="2"/>
    </row>
    <row r="1741" spans="7:7">
      <c r="G1741" s="2"/>
    </row>
    <row r="1742" spans="7:7">
      <c r="G1742" s="2"/>
    </row>
    <row r="1743" spans="7:7">
      <c r="G1743" s="2"/>
    </row>
    <row r="1744" spans="7:7">
      <c r="G1744" s="2"/>
    </row>
    <row r="1745" spans="7:7">
      <c r="G1745" s="2"/>
    </row>
    <row r="1746" spans="7:7">
      <c r="G1746" s="2"/>
    </row>
    <row r="1747" spans="7:7">
      <c r="G1747" s="2"/>
    </row>
    <row r="1748" spans="7:7">
      <c r="G1748" s="2"/>
    </row>
    <row r="1749" spans="7:7">
      <c r="G1749" s="2"/>
    </row>
    <row r="1750" spans="7:7">
      <c r="G1750" s="2"/>
    </row>
    <row r="1751" spans="7:7">
      <c r="G1751" s="2"/>
    </row>
    <row r="1752" spans="7:7">
      <c r="G1752" s="2"/>
    </row>
    <row r="1753" spans="7:7">
      <c r="G1753" s="2"/>
    </row>
    <row r="1754" spans="7:7">
      <c r="G1754" s="2"/>
    </row>
    <row r="1755" spans="7:7">
      <c r="G1755" s="2"/>
    </row>
    <row r="1756" spans="7:7">
      <c r="G1756" s="2"/>
    </row>
    <row r="1757" spans="7:7">
      <c r="G1757" s="2"/>
    </row>
    <row r="1758" spans="7:7">
      <c r="G1758" s="2"/>
    </row>
    <row r="1759" spans="7:7">
      <c r="G1759" s="2"/>
    </row>
    <row r="1760" spans="7:7">
      <c r="G1760" s="2"/>
    </row>
    <row r="1761" spans="7:7">
      <c r="G1761" s="2"/>
    </row>
    <row r="1762" spans="7:7">
      <c r="G1762" s="2"/>
    </row>
    <row r="1763" spans="7:7">
      <c r="G1763" s="2"/>
    </row>
    <row r="1764" spans="7:7">
      <c r="G1764" s="2"/>
    </row>
    <row r="1765" spans="7:7">
      <c r="G1765" s="2"/>
    </row>
    <row r="1766" spans="7:7">
      <c r="G1766" s="2"/>
    </row>
    <row r="1767" spans="7:7">
      <c r="G1767" s="2"/>
    </row>
    <row r="1768" spans="7:7">
      <c r="G1768" s="2"/>
    </row>
    <row r="1769" spans="7:7">
      <c r="G1769" s="2"/>
    </row>
    <row r="1770" spans="7:7">
      <c r="G1770" s="2"/>
    </row>
    <row r="1771" spans="7:7">
      <c r="G1771" s="2"/>
    </row>
    <row r="1772" spans="7:7">
      <c r="G1772" s="2"/>
    </row>
    <row r="1773" spans="7:7">
      <c r="G1773" s="2"/>
    </row>
    <row r="1774" spans="7:7">
      <c r="G1774" s="2"/>
    </row>
    <row r="1775" spans="7:7">
      <c r="G1775" s="2"/>
    </row>
    <row r="1776" spans="7:7">
      <c r="G1776" s="2"/>
    </row>
    <row r="1777" spans="7:7">
      <c r="G1777" s="2"/>
    </row>
    <row r="1778" spans="7:7">
      <c r="G1778" s="2"/>
    </row>
    <row r="1779" spans="7:7">
      <c r="G1779" s="2"/>
    </row>
    <row r="1780" spans="7:7">
      <c r="G1780" s="2"/>
    </row>
    <row r="1781" spans="7:7">
      <c r="G1781" s="2"/>
    </row>
    <row r="1782" spans="7:7">
      <c r="G1782" s="2"/>
    </row>
    <row r="1783" spans="7:7">
      <c r="G1783" s="2"/>
    </row>
    <row r="1784" spans="7:7">
      <c r="G1784" s="2"/>
    </row>
    <row r="1785" spans="7:7">
      <c r="G1785" s="2"/>
    </row>
    <row r="1786" spans="7:7">
      <c r="G1786" s="2"/>
    </row>
    <row r="1787" spans="7:7">
      <c r="G1787" s="2"/>
    </row>
    <row r="1788" spans="7:7">
      <c r="G1788" s="2"/>
    </row>
    <row r="1789" spans="7:7">
      <c r="G1789" s="2"/>
    </row>
    <row r="1790" spans="7:7">
      <c r="G1790" s="2"/>
    </row>
    <row r="1791" spans="7:7">
      <c r="G1791" s="2"/>
    </row>
    <row r="1792" spans="7:7">
      <c r="G1792" s="2"/>
    </row>
    <row r="1793" spans="7:7">
      <c r="G1793" s="2"/>
    </row>
    <row r="1794" spans="7:7">
      <c r="G1794" s="2"/>
    </row>
    <row r="1795" spans="7:7">
      <c r="G1795" s="2"/>
    </row>
    <row r="1796" spans="7:7">
      <c r="G1796" s="2"/>
    </row>
    <row r="1797" spans="7:7">
      <c r="G1797" s="2"/>
    </row>
    <row r="1798" spans="7:7">
      <c r="G1798" s="2"/>
    </row>
    <row r="1799" spans="7:7">
      <c r="G1799" s="2"/>
    </row>
    <row r="1800" spans="7:7">
      <c r="G1800" s="2"/>
    </row>
    <row r="1801" spans="7:7">
      <c r="G1801" s="2"/>
    </row>
    <row r="1802" spans="7:7">
      <c r="G1802" s="2"/>
    </row>
    <row r="1803" spans="7:7">
      <c r="G1803" s="2"/>
    </row>
    <row r="1804" spans="7:7">
      <c r="G1804" s="2"/>
    </row>
    <row r="1805" spans="7:7">
      <c r="G1805" s="2"/>
    </row>
    <row r="1806" spans="7:7">
      <c r="G1806" s="2"/>
    </row>
    <row r="1807" spans="7:7">
      <c r="G1807" s="2"/>
    </row>
    <row r="1808" spans="7:7">
      <c r="G1808" s="2"/>
    </row>
    <row r="1809" spans="7:7">
      <c r="G1809" s="2"/>
    </row>
    <row r="1810" spans="7:7">
      <c r="G1810" s="2"/>
    </row>
    <row r="1811" spans="7:7">
      <c r="G1811" s="2"/>
    </row>
    <row r="1812" spans="7:7">
      <c r="G1812" s="2"/>
    </row>
    <row r="1813" spans="7:7">
      <c r="G1813" s="2"/>
    </row>
    <row r="1814" spans="7:7">
      <c r="G1814" s="2"/>
    </row>
    <row r="1815" spans="7:7">
      <c r="G1815" s="2"/>
    </row>
    <row r="1816" spans="7:7">
      <c r="G1816" s="2"/>
    </row>
    <row r="1817" spans="7:7">
      <c r="G1817" s="2"/>
    </row>
    <row r="1818" spans="7:7">
      <c r="G1818" s="2"/>
    </row>
    <row r="1819" spans="7:7">
      <c r="G1819" s="2"/>
    </row>
    <row r="1820" spans="7:7">
      <c r="G1820" s="2"/>
    </row>
    <row r="1821" spans="7:7">
      <c r="G1821" s="2"/>
    </row>
    <row r="1822" spans="7:7">
      <c r="G1822" s="2"/>
    </row>
    <row r="1823" spans="7:7">
      <c r="G1823" s="2"/>
    </row>
    <row r="1824" spans="7:7">
      <c r="G1824" s="2"/>
    </row>
    <row r="1825" spans="7:7">
      <c r="G1825" s="2"/>
    </row>
    <row r="1826" spans="7:7">
      <c r="G1826" s="2"/>
    </row>
    <row r="1827" spans="7:7">
      <c r="G1827" s="2"/>
    </row>
    <row r="1828" spans="7:7">
      <c r="G1828" s="2"/>
    </row>
    <row r="1829" spans="7:7">
      <c r="G1829" s="2"/>
    </row>
    <row r="1830" spans="7:7">
      <c r="G1830" s="2"/>
    </row>
    <row r="1831" spans="7:7">
      <c r="G1831" s="2"/>
    </row>
    <row r="1832" spans="7:7">
      <c r="G1832" s="2"/>
    </row>
    <row r="1833" spans="7:7">
      <c r="G1833" s="2"/>
    </row>
    <row r="1834" spans="7:7">
      <c r="G1834" s="2"/>
    </row>
    <row r="1835" spans="7:7">
      <c r="G1835" s="2"/>
    </row>
    <row r="1836" spans="7:7">
      <c r="G1836" s="2"/>
    </row>
    <row r="1837" spans="7:7">
      <c r="G1837" s="2"/>
    </row>
    <row r="1838" spans="7:7">
      <c r="G1838" s="2"/>
    </row>
    <row r="1839" spans="7:7">
      <c r="G1839" s="2"/>
    </row>
    <row r="1840" spans="7:7">
      <c r="G1840" s="2"/>
    </row>
    <row r="1841" spans="7:7">
      <c r="G1841" s="2"/>
    </row>
    <row r="1842" spans="7:7">
      <c r="G1842" s="2"/>
    </row>
    <row r="1843" spans="7:7">
      <c r="G1843" s="2"/>
    </row>
    <row r="1844" spans="7:7">
      <c r="G1844" s="2"/>
    </row>
    <row r="1845" spans="7:7">
      <c r="G1845" s="2"/>
    </row>
    <row r="1846" spans="7:7">
      <c r="G1846" s="2"/>
    </row>
    <row r="1847" spans="7:7">
      <c r="G1847" s="2"/>
    </row>
    <row r="1848" spans="7:7">
      <c r="G1848" s="2"/>
    </row>
    <row r="1849" spans="7:7">
      <c r="G1849" s="2"/>
    </row>
    <row r="1850" spans="7:7">
      <c r="G1850" s="2"/>
    </row>
    <row r="1851" spans="7:7">
      <c r="G1851" s="2"/>
    </row>
    <row r="1852" spans="7:7">
      <c r="G1852" s="2"/>
    </row>
    <row r="1853" spans="7:7">
      <c r="G1853" s="2"/>
    </row>
    <row r="1854" spans="7:7">
      <c r="G1854" s="2"/>
    </row>
    <row r="1855" spans="7:7">
      <c r="G1855" s="2"/>
    </row>
    <row r="1856" spans="7:7">
      <c r="G1856" s="2"/>
    </row>
    <row r="1857" spans="7:7">
      <c r="G1857" s="2"/>
    </row>
    <row r="1858" spans="7:7">
      <c r="G1858" s="2"/>
    </row>
    <row r="1859" spans="7:7">
      <c r="G1859" s="2"/>
    </row>
    <row r="1860" spans="7:7">
      <c r="G1860" s="2"/>
    </row>
    <row r="1861" spans="7:7">
      <c r="G1861" s="2"/>
    </row>
    <row r="1862" spans="7:7">
      <c r="G1862" s="2"/>
    </row>
    <row r="1863" spans="7:7">
      <c r="G1863" s="2"/>
    </row>
    <row r="1864" spans="7:7">
      <c r="G1864" s="2"/>
    </row>
    <row r="1865" spans="7:7">
      <c r="G1865" s="2"/>
    </row>
    <row r="1866" spans="7:7">
      <c r="G1866" s="2"/>
    </row>
    <row r="1867" spans="7:7">
      <c r="G1867" s="2"/>
    </row>
    <row r="1868" spans="7:7">
      <c r="G1868" s="2"/>
    </row>
    <row r="1869" spans="7:7">
      <c r="G1869" s="2"/>
    </row>
    <row r="1870" spans="7:7">
      <c r="G1870" s="2"/>
    </row>
    <row r="1871" spans="7:7">
      <c r="G1871" s="2"/>
    </row>
    <row r="1872" spans="7:7">
      <c r="G1872" s="2"/>
    </row>
    <row r="1873" spans="7:7">
      <c r="G1873" s="2"/>
    </row>
    <row r="1874" spans="7:7">
      <c r="G1874" s="2"/>
    </row>
    <row r="1875" spans="7:7">
      <c r="G1875" s="2"/>
    </row>
    <row r="1876" spans="7:7">
      <c r="G1876" s="2"/>
    </row>
    <row r="1877" spans="7:7">
      <c r="G1877" s="2"/>
    </row>
    <row r="1878" spans="7:7">
      <c r="G1878" s="2"/>
    </row>
    <row r="1879" spans="7:7">
      <c r="G1879" s="2"/>
    </row>
    <row r="1880" spans="7:7">
      <c r="G1880" s="2"/>
    </row>
    <row r="1881" spans="7:7">
      <c r="G1881" s="2"/>
    </row>
    <row r="1882" spans="7:7">
      <c r="G1882" s="2"/>
    </row>
    <row r="1883" spans="7:7">
      <c r="G1883" s="2"/>
    </row>
    <row r="1884" spans="7:7">
      <c r="G1884" s="2"/>
    </row>
    <row r="1885" spans="7:7">
      <c r="G1885" s="2"/>
    </row>
    <row r="1886" spans="7:7">
      <c r="G1886" s="2"/>
    </row>
    <row r="1887" spans="7:7">
      <c r="G1887" s="2"/>
    </row>
    <row r="1888" spans="7:7">
      <c r="G1888" s="2"/>
    </row>
    <row r="1889" spans="7:7">
      <c r="G1889" s="2"/>
    </row>
    <row r="1890" spans="7:7">
      <c r="G1890" s="2"/>
    </row>
    <row r="1891" spans="7:7">
      <c r="G1891" s="2"/>
    </row>
    <row r="1892" spans="7:7">
      <c r="G1892" s="2"/>
    </row>
    <row r="1893" spans="7:7">
      <c r="G1893" s="2"/>
    </row>
    <row r="1894" spans="7:7">
      <c r="G1894" s="2"/>
    </row>
    <row r="1895" spans="7:7">
      <c r="G1895" s="2"/>
    </row>
    <row r="1896" spans="7:7">
      <c r="G1896" s="2"/>
    </row>
    <row r="1897" spans="7:7">
      <c r="G1897" s="2"/>
    </row>
    <row r="1898" spans="7:7">
      <c r="G1898" s="2"/>
    </row>
    <row r="1899" spans="7:7">
      <c r="G1899" s="2"/>
    </row>
    <row r="1900" spans="7:7">
      <c r="G1900" s="2"/>
    </row>
    <row r="1901" spans="7:7">
      <c r="G1901" s="2"/>
    </row>
    <row r="1902" spans="7:7">
      <c r="G1902" s="2"/>
    </row>
    <row r="1903" spans="7:7">
      <c r="G1903" s="2"/>
    </row>
    <row r="1904" spans="7:7">
      <c r="G1904" s="2"/>
    </row>
    <row r="1905" spans="7:7">
      <c r="G1905" s="2"/>
    </row>
    <row r="1906" spans="7:7">
      <c r="G1906" s="2"/>
    </row>
    <row r="1907" spans="7:7">
      <c r="G1907" s="2"/>
    </row>
    <row r="1908" spans="7:7">
      <c r="G1908" s="2"/>
    </row>
    <row r="1909" spans="7:7">
      <c r="G1909" s="2"/>
    </row>
    <row r="1910" spans="7:7">
      <c r="G1910" s="2"/>
    </row>
    <row r="1911" spans="7:7">
      <c r="G1911" s="2"/>
    </row>
    <row r="1912" spans="7:7">
      <c r="G1912" s="2"/>
    </row>
    <row r="1913" spans="7:7">
      <c r="G1913" s="2"/>
    </row>
    <row r="1914" spans="7:7">
      <c r="G1914" s="2"/>
    </row>
    <row r="1915" spans="7:7">
      <c r="G1915" s="2"/>
    </row>
    <row r="1916" spans="7:7">
      <c r="G1916" s="2"/>
    </row>
    <row r="1917" spans="7:7">
      <c r="G1917" s="2"/>
    </row>
    <row r="1918" spans="7:7">
      <c r="G1918" s="2"/>
    </row>
    <row r="1919" spans="7:7">
      <c r="G1919" s="2"/>
    </row>
    <row r="1920" spans="7:7">
      <c r="G1920" s="2"/>
    </row>
    <row r="1921" spans="7:7">
      <c r="G1921" s="2"/>
    </row>
    <row r="1922" spans="7:7">
      <c r="G1922" s="2"/>
    </row>
    <row r="1923" spans="7:7">
      <c r="G1923" s="2"/>
    </row>
    <row r="1924" spans="7:7">
      <c r="G1924" s="2"/>
    </row>
    <row r="1925" spans="7:7">
      <c r="G1925" s="2"/>
    </row>
    <row r="1926" spans="7:7">
      <c r="G1926" s="2"/>
    </row>
    <row r="1927" spans="7:7">
      <c r="G1927" s="2"/>
    </row>
    <row r="1928" spans="7:7">
      <c r="G1928" s="2"/>
    </row>
    <row r="1929" spans="7:7">
      <c r="G1929" s="2"/>
    </row>
    <row r="1930" spans="7:7">
      <c r="G1930" s="2"/>
    </row>
    <row r="1931" spans="7:7">
      <c r="G1931" s="2"/>
    </row>
    <row r="1932" spans="7:7">
      <c r="G1932" s="2"/>
    </row>
    <row r="1933" spans="7:7">
      <c r="G1933" s="2"/>
    </row>
    <row r="1934" spans="7:7">
      <c r="G1934" s="2"/>
    </row>
    <row r="1935" spans="7:7">
      <c r="G1935" s="2"/>
    </row>
    <row r="1936" spans="7:7">
      <c r="G1936" s="2"/>
    </row>
    <row r="1937" spans="7:7">
      <c r="G1937" s="2"/>
    </row>
    <row r="1938" spans="7:7">
      <c r="G1938" s="2"/>
    </row>
    <row r="1939" spans="7:7">
      <c r="G1939" s="2"/>
    </row>
    <row r="1940" spans="7:7">
      <c r="G1940" s="2"/>
    </row>
    <row r="1941" spans="7:7">
      <c r="G1941" s="2"/>
    </row>
    <row r="1942" spans="7:7">
      <c r="G1942" s="2"/>
    </row>
    <row r="1943" spans="7:7">
      <c r="G1943" s="2"/>
    </row>
    <row r="1944" spans="7:7">
      <c r="G1944" s="2"/>
    </row>
    <row r="1945" spans="7:7">
      <c r="G1945" s="2"/>
    </row>
    <row r="1946" spans="7:7">
      <c r="G1946" s="2"/>
    </row>
    <row r="1947" spans="7:7">
      <c r="G1947" s="2"/>
    </row>
    <row r="1948" spans="7:7">
      <c r="G1948" s="2"/>
    </row>
    <row r="1949" spans="7:7">
      <c r="G1949" s="2"/>
    </row>
    <row r="1950" spans="7:7">
      <c r="G1950" s="2"/>
    </row>
    <row r="1951" spans="7:7">
      <c r="G1951" s="2"/>
    </row>
    <row r="1952" spans="7:7">
      <c r="G1952" s="2"/>
    </row>
    <row r="1953" spans="7:7">
      <c r="G1953" s="2"/>
    </row>
    <row r="1954" spans="7:7">
      <c r="G1954" s="2"/>
    </row>
    <row r="1955" spans="7:7">
      <c r="G1955" s="2"/>
    </row>
    <row r="1956" spans="7:7">
      <c r="G1956" s="2"/>
    </row>
    <row r="1957" spans="7:7">
      <c r="G1957" s="2"/>
    </row>
    <row r="1958" spans="7:7">
      <c r="G1958" s="2"/>
    </row>
    <row r="1959" spans="7:7">
      <c r="G1959" s="2"/>
    </row>
    <row r="1960" spans="7:7">
      <c r="G1960" s="2"/>
    </row>
    <row r="1961" spans="7:7">
      <c r="G1961" s="2"/>
    </row>
    <row r="1962" spans="7:7">
      <c r="G1962" s="2"/>
    </row>
    <row r="1963" spans="7:7">
      <c r="G1963" s="2"/>
    </row>
    <row r="1964" spans="7:7">
      <c r="G1964" s="2"/>
    </row>
    <row r="1965" spans="7:7">
      <c r="G1965" s="2"/>
    </row>
    <row r="1966" spans="7:7">
      <c r="G1966" s="2"/>
    </row>
    <row r="1967" spans="7:7">
      <c r="G1967" s="2"/>
    </row>
    <row r="1968" spans="7:7">
      <c r="G1968" s="2"/>
    </row>
    <row r="1969" spans="7:7">
      <c r="G1969" s="2"/>
    </row>
    <row r="1970" spans="7:7">
      <c r="G1970" s="2"/>
    </row>
    <row r="1971" spans="7:7">
      <c r="G1971" s="2"/>
    </row>
    <row r="1972" spans="7:7">
      <c r="G1972" s="2"/>
    </row>
    <row r="1973" spans="7:7">
      <c r="G1973" s="2"/>
    </row>
    <row r="1974" spans="7:7">
      <c r="G1974" s="2"/>
    </row>
    <row r="1975" spans="7:7">
      <c r="G1975" s="2"/>
    </row>
    <row r="1976" spans="7:7">
      <c r="G1976" s="2"/>
    </row>
    <row r="1977" spans="7:7">
      <c r="G1977" s="2"/>
    </row>
    <row r="1978" spans="7:7">
      <c r="G1978" s="2"/>
    </row>
    <row r="1979" spans="7:7">
      <c r="G1979" s="2"/>
    </row>
    <row r="1980" spans="7:7">
      <c r="G1980" s="2"/>
    </row>
    <row r="1981" spans="7:7">
      <c r="G1981" s="2"/>
    </row>
    <row r="1982" spans="7:7">
      <c r="G1982" s="2"/>
    </row>
    <row r="1983" spans="7:7">
      <c r="G1983" s="2"/>
    </row>
    <row r="1984" spans="7:7">
      <c r="G1984" s="2"/>
    </row>
    <row r="1985" spans="7:7">
      <c r="G1985" s="2"/>
    </row>
    <row r="1986" spans="7:7">
      <c r="G1986" s="2"/>
    </row>
    <row r="1987" spans="7:7">
      <c r="G1987" s="2"/>
    </row>
    <row r="1988" spans="7:7">
      <c r="G1988" s="2"/>
    </row>
    <row r="1989" spans="7:7">
      <c r="G1989" s="2"/>
    </row>
    <row r="1990" spans="7:7">
      <c r="G1990" s="2"/>
    </row>
    <row r="1991" spans="7:7">
      <c r="G1991" s="2"/>
    </row>
    <row r="1992" spans="7:7">
      <c r="G1992" s="2"/>
    </row>
    <row r="1993" spans="7:7">
      <c r="G1993" s="2"/>
    </row>
    <row r="1994" spans="7:7">
      <c r="G1994" s="2"/>
    </row>
    <row r="1995" spans="7:7">
      <c r="G1995" s="2"/>
    </row>
    <row r="1996" spans="7:7">
      <c r="G1996" s="2"/>
    </row>
    <row r="1997" spans="7:7">
      <c r="G1997" s="2"/>
    </row>
    <row r="1998" spans="7:7">
      <c r="G1998" s="2"/>
    </row>
    <row r="1999" spans="7:7">
      <c r="G1999" s="2"/>
    </row>
    <row r="2000" spans="7:7">
      <c r="G2000" s="2"/>
    </row>
    <row r="2001" spans="7:7">
      <c r="G2001" s="2"/>
    </row>
    <row r="2002" spans="7:7">
      <c r="G2002" s="2"/>
    </row>
    <row r="2003" spans="7:7">
      <c r="G2003" s="2"/>
    </row>
    <row r="2004" spans="7:7">
      <c r="G2004" s="2"/>
    </row>
    <row r="2005" spans="7:7">
      <c r="G2005" s="2"/>
    </row>
    <row r="2006" spans="7:7">
      <c r="G2006" s="2"/>
    </row>
    <row r="2007" spans="7:7">
      <c r="G2007" s="2"/>
    </row>
    <row r="2008" spans="7:7">
      <c r="G2008" s="2"/>
    </row>
    <row r="2009" spans="7:7">
      <c r="G2009" s="2"/>
    </row>
    <row r="2010" spans="7:7">
      <c r="G2010" s="2"/>
    </row>
    <row r="2011" spans="7:7">
      <c r="G2011" s="2"/>
    </row>
    <row r="2012" spans="7:7">
      <c r="G2012" s="2"/>
    </row>
    <row r="2013" spans="7:7">
      <c r="G2013" s="2"/>
    </row>
    <row r="2014" spans="7:7">
      <c r="G2014" s="2"/>
    </row>
    <row r="2015" spans="7:7">
      <c r="G2015" s="2"/>
    </row>
    <row r="2016" spans="7:7">
      <c r="G2016" s="2"/>
    </row>
    <row r="2017" spans="7:7">
      <c r="G2017" s="2"/>
    </row>
    <row r="2018" spans="7:7">
      <c r="G2018" s="2"/>
    </row>
    <row r="2019" spans="7:7">
      <c r="G2019" s="2"/>
    </row>
    <row r="2020" spans="7:7">
      <c r="G2020" s="2"/>
    </row>
    <row r="2021" spans="7:7">
      <c r="G2021" s="2"/>
    </row>
    <row r="2022" spans="7:7">
      <c r="G2022" s="2"/>
    </row>
    <row r="2023" spans="7:7">
      <c r="G2023" s="2"/>
    </row>
    <row r="2024" spans="7:7">
      <c r="G2024" s="2"/>
    </row>
    <row r="2025" spans="7:7">
      <c r="G2025" s="2"/>
    </row>
    <row r="2026" spans="7:7">
      <c r="G2026" s="2"/>
    </row>
    <row r="2027" spans="7:7">
      <c r="G2027" s="2"/>
    </row>
    <row r="2028" spans="7:7">
      <c r="G2028" s="2"/>
    </row>
    <row r="2029" spans="7:7">
      <c r="G2029" s="2"/>
    </row>
    <row r="2030" spans="7:7">
      <c r="G2030" s="2"/>
    </row>
    <row r="2031" spans="7:7">
      <c r="G2031" s="2"/>
    </row>
    <row r="2032" spans="7:7">
      <c r="G2032" s="2"/>
    </row>
    <row r="2033" spans="7:7">
      <c r="G2033" s="2"/>
    </row>
    <row r="2034" spans="7:7">
      <c r="G2034" s="2"/>
    </row>
    <row r="2035" spans="7:7">
      <c r="G2035" s="2"/>
    </row>
    <row r="2036" spans="7:7">
      <c r="G2036" s="2"/>
    </row>
    <row r="2037" spans="7:7">
      <c r="G2037" s="2"/>
    </row>
    <row r="2038" spans="7:7">
      <c r="G2038" s="2"/>
    </row>
    <row r="2039" spans="7:7">
      <c r="G2039" s="2"/>
    </row>
    <row r="2040" spans="7:7">
      <c r="G2040" s="2"/>
    </row>
    <row r="2041" spans="7:7">
      <c r="G2041" s="2"/>
    </row>
    <row r="2042" spans="7:7">
      <c r="G2042" s="2"/>
    </row>
    <row r="2043" spans="7:7">
      <c r="G2043" s="2"/>
    </row>
    <row r="2044" spans="7:7">
      <c r="G2044" s="2"/>
    </row>
    <row r="2045" spans="7:7">
      <c r="G2045" s="2"/>
    </row>
    <row r="2046" spans="7:7">
      <c r="G2046" s="2"/>
    </row>
    <row r="2047" spans="7:7">
      <c r="G2047" s="2"/>
    </row>
    <row r="2048" spans="7:7">
      <c r="G2048" s="2"/>
    </row>
    <row r="2049" spans="7:7">
      <c r="G2049" s="2"/>
    </row>
    <row r="2050" spans="7:7">
      <c r="G2050" s="2"/>
    </row>
    <row r="2051" spans="7:7">
      <c r="G2051" s="2"/>
    </row>
    <row r="2052" spans="7:7">
      <c r="G2052" s="2"/>
    </row>
    <row r="2053" spans="7:7">
      <c r="G2053" s="2"/>
    </row>
    <row r="2054" spans="7:7">
      <c r="G2054" s="2"/>
    </row>
    <row r="2055" spans="7:7">
      <c r="G2055" s="2"/>
    </row>
    <row r="2056" spans="7:7">
      <c r="G2056" s="2"/>
    </row>
    <row r="2057" spans="7:7">
      <c r="G2057" s="2"/>
    </row>
    <row r="2058" spans="7:7">
      <c r="G2058" s="2"/>
    </row>
    <row r="2059" spans="7:7">
      <c r="G2059" s="2"/>
    </row>
    <row r="2060" spans="7:7">
      <c r="G2060" s="2"/>
    </row>
    <row r="2061" spans="7:7">
      <c r="G2061" s="2"/>
    </row>
    <row r="2062" spans="7:7">
      <c r="G2062" s="2"/>
    </row>
    <row r="2063" spans="7:7">
      <c r="G2063" s="2"/>
    </row>
    <row r="2064" spans="7:7">
      <c r="G2064" s="2"/>
    </row>
    <row r="2065" spans="7:7">
      <c r="G2065" s="2"/>
    </row>
    <row r="2066" spans="7:7">
      <c r="G2066" s="2"/>
    </row>
    <row r="2067" spans="7:7">
      <c r="G2067" s="2"/>
    </row>
    <row r="2068" spans="7:7">
      <c r="G2068" s="2"/>
    </row>
    <row r="2069" spans="7:7">
      <c r="G2069" s="2"/>
    </row>
    <row r="2070" spans="7:7">
      <c r="G2070" s="2"/>
    </row>
    <row r="2071" spans="7:7">
      <c r="G2071" s="2"/>
    </row>
    <row r="2072" spans="7:7">
      <c r="G2072" s="2"/>
    </row>
    <row r="2073" spans="7:7">
      <c r="G2073" s="2"/>
    </row>
    <row r="2074" spans="7:7">
      <c r="G2074" s="2"/>
    </row>
    <row r="2075" spans="7:7">
      <c r="G2075" s="2"/>
    </row>
    <row r="2076" spans="7:7">
      <c r="G2076" s="2"/>
    </row>
    <row r="2077" spans="7:7">
      <c r="G2077" s="2"/>
    </row>
    <row r="2078" spans="7:7">
      <c r="G2078" s="2"/>
    </row>
    <row r="2079" spans="7:7">
      <c r="G2079" s="2"/>
    </row>
    <row r="2080" spans="7:7">
      <c r="G2080" s="2"/>
    </row>
    <row r="2081" spans="7:7">
      <c r="G2081" s="2"/>
    </row>
    <row r="2082" spans="7:7">
      <c r="G2082" s="2"/>
    </row>
    <row r="2083" spans="7:7">
      <c r="G2083" s="2"/>
    </row>
    <row r="2084" spans="7:7">
      <c r="G2084" s="2"/>
    </row>
    <row r="2085" spans="7:7">
      <c r="G2085" s="2"/>
    </row>
    <row r="2086" spans="7:7">
      <c r="G2086" s="2"/>
    </row>
    <row r="2087" spans="7:7">
      <c r="G2087" s="2"/>
    </row>
    <row r="2088" spans="7:7">
      <c r="G2088" s="2"/>
    </row>
    <row r="2089" spans="7:7">
      <c r="G2089" s="2"/>
    </row>
    <row r="2090" spans="7:7">
      <c r="G2090" s="2"/>
    </row>
    <row r="2091" spans="7:7">
      <c r="G2091" s="2"/>
    </row>
    <row r="2092" spans="7:7">
      <c r="G2092" s="2"/>
    </row>
    <row r="2093" spans="7:7">
      <c r="G2093" s="2"/>
    </row>
    <row r="2094" spans="7:7">
      <c r="G2094" s="2"/>
    </row>
    <row r="2095" spans="7:7">
      <c r="G2095" s="2"/>
    </row>
    <row r="2096" spans="7:7">
      <c r="G2096" s="2"/>
    </row>
    <row r="2097" spans="7:7">
      <c r="G2097" s="2"/>
    </row>
    <row r="2098" spans="7:7">
      <c r="G2098" s="2"/>
    </row>
    <row r="2099" spans="7:7">
      <c r="G2099" s="2"/>
    </row>
    <row r="2100" spans="7:7">
      <c r="G2100" s="2"/>
    </row>
    <row r="2101" spans="7:7">
      <c r="G2101" s="2"/>
    </row>
    <row r="2102" spans="7:7">
      <c r="G2102" s="2"/>
    </row>
    <row r="2103" spans="7:7">
      <c r="G2103" s="2"/>
    </row>
    <row r="2104" spans="7:7">
      <c r="G2104" s="2"/>
    </row>
    <row r="2105" spans="7:7">
      <c r="G2105" s="2"/>
    </row>
    <row r="2106" spans="7:7">
      <c r="G2106" s="2"/>
    </row>
    <row r="2107" spans="7:7">
      <c r="G2107" s="2"/>
    </row>
    <row r="2108" spans="7:7">
      <c r="G2108" s="2"/>
    </row>
    <row r="2109" spans="7:7">
      <c r="G2109" s="2"/>
    </row>
    <row r="2110" spans="7:7">
      <c r="G2110" s="2"/>
    </row>
    <row r="2111" spans="7:7">
      <c r="G2111" s="2"/>
    </row>
    <row r="2112" spans="7:7">
      <c r="G2112" s="2"/>
    </row>
    <row r="2113" spans="7:7">
      <c r="G2113" s="2"/>
    </row>
    <row r="2114" spans="7:7">
      <c r="G2114" s="2"/>
    </row>
    <row r="2115" spans="7:7">
      <c r="G2115" s="2"/>
    </row>
    <row r="2116" spans="7:7">
      <c r="G2116" s="2"/>
    </row>
    <row r="2117" spans="7:7">
      <c r="G2117" s="2"/>
    </row>
    <row r="2118" spans="7:7">
      <c r="G2118" s="2"/>
    </row>
    <row r="2119" spans="7:7">
      <c r="G2119" s="2"/>
    </row>
    <row r="2120" spans="7:7">
      <c r="G2120" s="2"/>
    </row>
    <row r="2121" spans="7:7">
      <c r="G2121" s="2"/>
    </row>
    <row r="2122" spans="7:7">
      <c r="G2122" s="2"/>
    </row>
    <row r="2123" spans="7:7">
      <c r="G2123" s="2"/>
    </row>
    <row r="2124" spans="7:7">
      <c r="G2124" s="2"/>
    </row>
    <row r="2125" spans="7:7">
      <c r="G2125" s="2"/>
    </row>
    <row r="2126" spans="7:7">
      <c r="G2126" s="2"/>
    </row>
    <row r="2127" spans="7:7">
      <c r="G2127" s="2"/>
    </row>
    <row r="2128" spans="7:7">
      <c r="G2128" s="2"/>
    </row>
    <row r="2129" spans="7:7">
      <c r="G2129" s="2"/>
    </row>
    <row r="2130" spans="7:7">
      <c r="G2130" s="2"/>
    </row>
    <row r="2131" spans="7:7">
      <c r="G2131" s="2"/>
    </row>
    <row r="2132" spans="7:7">
      <c r="G2132" s="2"/>
    </row>
    <row r="2133" spans="7:7">
      <c r="G2133" s="2"/>
    </row>
    <row r="2134" spans="7:7">
      <c r="G2134" s="2"/>
    </row>
    <row r="2135" spans="7:7">
      <c r="G2135" s="2"/>
    </row>
    <row r="2136" spans="7:7">
      <c r="G2136" s="2"/>
    </row>
    <row r="2137" spans="7:7">
      <c r="G2137" s="2"/>
    </row>
    <row r="2138" spans="7:7">
      <c r="G2138" s="2"/>
    </row>
    <row r="2139" spans="7:7">
      <c r="G2139" s="2"/>
    </row>
    <row r="2140" spans="7:7">
      <c r="G2140" s="2"/>
    </row>
    <row r="2141" spans="7:7">
      <c r="G2141" s="2"/>
    </row>
    <row r="2142" spans="7:7">
      <c r="G2142" s="2"/>
    </row>
    <row r="2143" spans="7:7">
      <c r="G2143" s="2"/>
    </row>
    <row r="2144" spans="7:7">
      <c r="G2144" s="2"/>
    </row>
    <row r="2145" spans="7:7">
      <c r="G2145" s="2"/>
    </row>
    <row r="2146" spans="7:7">
      <c r="G2146" s="2"/>
    </row>
    <row r="2147" spans="7:7">
      <c r="G2147" s="2"/>
    </row>
    <row r="2148" spans="7:7">
      <c r="G2148" s="2"/>
    </row>
    <row r="2149" spans="7:7">
      <c r="G2149" s="2"/>
    </row>
    <row r="2150" spans="7:7">
      <c r="G2150" s="2"/>
    </row>
    <row r="2151" spans="7:7">
      <c r="G2151" s="2"/>
    </row>
    <row r="2152" spans="7:7">
      <c r="G2152" s="2"/>
    </row>
    <row r="2153" spans="7:7">
      <c r="G2153" s="2"/>
    </row>
    <row r="2154" spans="7:7">
      <c r="G2154" s="2"/>
    </row>
    <row r="2155" spans="7:7">
      <c r="G2155" s="2"/>
    </row>
    <row r="2156" spans="7:7">
      <c r="G2156" s="2"/>
    </row>
    <row r="2157" spans="7:7">
      <c r="G2157" s="2"/>
    </row>
    <row r="2158" spans="7:7">
      <c r="G2158" s="2"/>
    </row>
    <row r="2159" spans="7:7">
      <c r="G2159" s="2"/>
    </row>
    <row r="2160" spans="7:7">
      <c r="G2160" s="2"/>
    </row>
    <row r="2161" spans="7:7">
      <c r="G2161" s="2"/>
    </row>
    <row r="2162" spans="7:7">
      <c r="G2162" s="2"/>
    </row>
    <row r="2163" spans="7:7">
      <c r="G2163" s="2"/>
    </row>
    <row r="2164" spans="7:7">
      <c r="G2164" s="2"/>
    </row>
    <row r="2165" spans="7:7">
      <c r="G2165" s="2"/>
    </row>
    <row r="2166" spans="7:7">
      <c r="G2166" s="2"/>
    </row>
    <row r="2167" spans="7:7">
      <c r="G2167" s="2"/>
    </row>
    <row r="2168" spans="7:7">
      <c r="G2168" s="2"/>
    </row>
    <row r="2169" spans="7:7">
      <c r="G2169" s="2"/>
    </row>
    <row r="2170" spans="7:7">
      <c r="G2170" s="2"/>
    </row>
    <row r="2171" spans="7:7">
      <c r="G2171" s="2"/>
    </row>
    <row r="2172" spans="7:7">
      <c r="G2172" s="2"/>
    </row>
    <row r="2173" spans="7:7">
      <c r="G2173" s="2"/>
    </row>
    <row r="2174" spans="7:7">
      <c r="G2174" s="2"/>
    </row>
    <row r="2175" spans="7:7">
      <c r="G2175" s="2"/>
    </row>
    <row r="2176" spans="7:7">
      <c r="G2176" s="2"/>
    </row>
    <row r="2177" spans="7:7">
      <c r="G2177" s="2"/>
    </row>
    <row r="2178" spans="7:7">
      <c r="G2178" s="2"/>
    </row>
    <row r="2179" spans="7:7">
      <c r="G2179" s="2"/>
    </row>
    <row r="2180" spans="7:7">
      <c r="G2180" s="2"/>
    </row>
    <row r="2181" spans="7:7">
      <c r="G2181" s="2"/>
    </row>
    <row r="2182" spans="7:7">
      <c r="G2182" s="2"/>
    </row>
    <row r="2183" spans="7:7">
      <c r="G2183" s="2"/>
    </row>
    <row r="2184" spans="7:7">
      <c r="G2184" s="2"/>
    </row>
    <row r="2185" spans="7:7">
      <c r="G2185" s="2"/>
    </row>
    <row r="2186" spans="7:7">
      <c r="G2186" s="2"/>
    </row>
    <row r="2187" spans="7:7">
      <c r="G2187" s="2"/>
    </row>
    <row r="2188" spans="7:7">
      <c r="G2188" s="2"/>
    </row>
    <row r="2189" spans="7:7">
      <c r="G2189" s="2"/>
    </row>
    <row r="2190" spans="7:7">
      <c r="G2190" s="2"/>
    </row>
    <row r="2191" spans="7:7">
      <c r="G2191" s="2"/>
    </row>
    <row r="2192" spans="7:7">
      <c r="G2192" s="2"/>
    </row>
    <row r="2193" spans="7:7">
      <c r="G2193" s="2"/>
    </row>
    <row r="2194" spans="7:7">
      <c r="G2194" s="2"/>
    </row>
    <row r="2195" spans="7:7">
      <c r="G2195" s="2"/>
    </row>
    <row r="2196" spans="7:7">
      <c r="G2196" s="2"/>
    </row>
    <row r="2197" spans="7:7">
      <c r="G2197" s="2"/>
    </row>
    <row r="2198" spans="7:7">
      <c r="G2198" s="2"/>
    </row>
    <row r="2199" spans="7:7">
      <c r="G2199" s="2"/>
    </row>
    <row r="2200" spans="7:7">
      <c r="G2200" s="2"/>
    </row>
    <row r="2201" spans="7:7">
      <c r="G2201" s="2"/>
    </row>
    <row r="2202" spans="7:7">
      <c r="G2202" s="2"/>
    </row>
    <row r="2203" spans="7:7">
      <c r="G2203" s="2"/>
    </row>
    <row r="2204" spans="7:7">
      <c r="G2204" s="2"/>
    </row>
    <row r="2205" spans="7:7">
      <c r="G2205" s="2"/>
    </row>
    <row r="2206" spans="7:7">
      <c r="G2206" s="2"/>
    </row>
    <row r="2207" spans="7:7">
      <c r="G2207" s="2"/>
    </row>
    <row r="2208" spans="7:7">
      <c r="G2208" s="2"/>
    </row>
    <row r="2209" spans="7:7">
      <c r="G2209" s="2"/>
    </row>
    <row r="2210" spans="7:7">
      <c r="G2210" s="2"/>
    </row>
    <row r="2211" spans="7:7">
      <c r="G2211" s="2"/>
    </row>
    <row r="2212" spans="7:7">
      <c r="G2212" s="2"/>
    </row>
    <row r="2213" spans="7:7">
      <c r="G2213" s="2"/>
    </row>
    <row r="2214" spans="7:7">
      <c r="G2214" s="2"/>
    </row>
    <row r="2215" spans="7:7">
      <c r="G2215" s="2"/>
    </row>
    <row r="2216" spans="7:7">
      <c r="G2216" s="2"/>
    </row>
    <row r="2217" spans="7:7">
      <c r="G2217" s="2"/>
    </row>
    <row r="2218" spans="7:7">
      <c r="G2218" s="2"/>
    </row>
    <row r="2219" spans="7:7">
      <c r="G2219" s="2"/>
    </row>
    <row r="2220" spans="7:7">
      <c r="G2220" s="2"/>
    </row>
    <row r="2221" spans="7:7">
      <c r="G2221" s="2"/>
    </row>
    <row r="2222" spans="7:7">
      <c r="G2222" s="2"/>
    </row>
    <row r="2223" spans="7:7">
      <c r="G2223" s="2"/>
    </row>
    <row r="2224" spans="7:7">
      <c r="G2224" s="2"/>
    </row>
    <row r="2225" spans="7:7">
      <c r="G2225" s="2"/>
    </row>
    <row r="2226" spans="7:7">
      <c r="G2226" s="2"/>
    </row>
    <row r="2227" spans="7:7">
      <c r="G2227" s="2"/>
    </row>
    <row r="2228" spans="7:7">
      <c r="G2228" s="2"/>
    </row>
    <row r="2229" spans="7:7">
      <c r="G2229" s="2"/>
    </row>
    <row r="2230" spans="7:7">
      <c r="G2230" s="2"/>
    </row>
    <row r="2231" spans="7:7">
      <c r="G2231" s="2"/>
    </row>
    <row r="2232" spans="7:7">
      <c r="G2232" s="2"/>
    </row>
    <row r="2233" spans="7:7">
      <c r="G2233" s="2"/>
    </row>
    <row r="2234" spans="7:7">
      <c r="G2234" s="2"/>
    </row>
    <row r="2235" spans="7:7">
      <c r="G2235" s="2"/>
    </row>
    <row r="2236" spans="7:7">
      <c r="G2236" s="2"/>
    </row>
    <row r="2237" spans="7:7">
      <c r="G2237" s="2"/>
    </row>
    <row r="2238" spans="7:7">
      <c r="G2238" s="2"/>
    </row>
    <row r="2239" spans="7:7">
      <c r="G2239" s="2"/>
    </row>
    <row r="2240" spans="7:7">
      <c r="G2240" s="2"/>
    </row>
    <row r="2241" spans="7:7">
      <c r="G2241" s="2"/>
    </row>
    <row r="2242" spans="7:7">
      <c r="G2242" s="2"/>
    </row>
    <row r="2243" spans="7:7">
      <c r="G2243" s="2"/>
    </row>
    <row r="2244" spans="7:7">
      <c r="G2244" s="2"/>
    </row>
    <row r="2245" spans="7:7">
      <c r="G2245" s="2"/>
    </row>
    <row r="2246" spans="7:7">
      <c r="G2246" s="2"/>
    </row>
    <row r="2247" spans="7:7">
      <c r="G2247" s="2"/>
    </row>
    <row r="2248" spans="7:7">
      <c r="G2248" s="2"/>
    </row>
    <row r="2249" spans="7:7">
      <c r="G2249" s="2"/>
    </row>
    <row r="2250" spans="7:7">
      <c r="G2250" s="2"/>
    </row>
    <row r="2251" spans="7:7">
      <c r="G2251" s="2"/>
    </row>
    <row r="2252" spans="7:7">
      <c r="G2252" s="2"/>
    </row>
    <row r="2253" spans="7:7">
      <c r="G2253" s="2"/>
    </row>
    <row r="2254" spans="7:7">
      <c r="G2254" s="2"/>
    </row>
    <row r="2255" spans="7:7">
      <c r="G2255" s="2"/>
    </row>
    <row r="2256" spans="7:7">
      <c r="G2256" s="2"/>
    </row>
    <row r="2257" spans="7:7">
      <c r="G2257" s="2"/>
    </row>
    <row r="2258" spans="7:7">
      <c r="G2258" s="2"/>
    </row>
    <row r="2259" spans="7:7">
      <c r="G2259" s="2"/>
    </row>
    <row r="2260" spans="7:7">
      <c r="G2260" s="2"/>
    </row>
    <row r="2261" spans="7:7">
      <c r="G2261" s="2"/>
    </row>
    <row r="2262" spans="7:7">
      <c r="G2262" s="2"/>
    </row>
    <row r="2263" spans="7:7">
      <c r="G2263" s="2"/>
    </row>
    <row r="2264" spans="7:7">
      <c r="G2264" s="2"/>
    </row>
    <row r="2265" spans="7:7">
      <c r="G2265" s="2"/>
    </row>
    <row r="2266" spans="7:7">
      <c r="G2266" s="2"/>
    </row>
    <row r="2267" spans="7:7">
      <c r="G2267" s="2"/>
    </row>
    <row r="2268" spans="7:7">
      <c r="G2268" s="2"/>
    </row>
    <row r="2269" spans="7:7">
      <c r="G2269" s="2"/>
    </row>
    <row r="2270" spans="7:7">
      <c r="G2270" s="2"/>
    </row>
    <row r="2271" spans="7:7">
      <c r="G2271" s="2"/>
    </row>
    <row r="2272" spans="7:7">
      <c r="G2272" s="2"/>
    </row>
    <row r="2273" spans="7:7">
      <c r="G2273" s="2"/>
    </row>
    <row r="2274" spans="7:7">
      <c r="G2274" s="2"/>
    </row>
    <row r="2275" spans="7:7">
      <c r="G2275" s="2"/>
    </row>
    <row r="2276" spans="7:7">
      <c r="G2276" s="2"/>
    </row>
    <row r="2277" spans="7:7">
      <c r="G2277" s="2"/>
    </row>
    <row r="2278" spans="7:7">
      <c r="G2278" s="2"/>
    </row>
    <row r="2279" spans="7:7">
      <c r="G2279" s="2"/>
    </row>
    <row r="2280" spans="7:7">
      <c r="G2280" s="2"/>
    </row>
    <row r="2281" spans="7:7">
      <c r="G2281" s="2"/>
    </row>
    <row r="2282" spans="7:7">
      <c r="G2282" s="2"/>
    </row>
    <row r="2283" spans="7:7">
      <c r="G2283" s="2"/>
    </row>
    <row r="2284" spans="7:7">
      <c r="G2284" s="2"/>
    </row>
    <row r="2285" spans="7:7">
      <c r="G2285" s="2"/>
    </row>
    <row r="2286" spans="7:7">
      <c r="G2286" s="2"/>
    </row>
    <row r="2287" spans="7:7">
      <c r="G2287" s="2"/>
    </row>
    <row r="2288" spans="7:7">
      <c r="G2288" s="2"/>
    </row>
    <row r="2289" spans="7:7">
      <c r="G2289" s="2"/>
    </row>
    <row r="2290" spans="7:7">
      <c r="G2290" s="2"/>
    </row>
    <row r="2291" spans="7:7">
      <c r="G2291" s="2"/>
    </row>
    <row r="2292" spans="7:7">
      <c r="G2292" s="2"/>
    </row>
    <row r="2293" spans="7:7">
      <c r="G2293" s="2"/>
    </row>
    <row r="2294" spans="7:7">
      <c r="G2294" s="2"/>
    </row>
    <row r="2295" spans="7:7">
      <c r="G2295" s="2"/>
    </row>
    <row r="2296" spans="7:7">
      <c r="G2296" s="2"/>
    </row>
    <row r="2297" spans="7:7">
      <c r="G2297" s="2"/>
    </row>
    <row r="2298" spans="7:7">
      <c r="G2298" s="2"/>
    </row>
    <row r="2299" spans="7:7">
      <c r="G2299" s="2"/>
    </row>
    <row r="2300" spans="7:7">
      <c r="G2300" s="2"/>
    </row>
    <row r="2301" spans="7:7">
      <c r="G2301" s="2"/>
    </row>
    <row r="2302" spans="7:7">
      <c r="G2302" s="2"/>
    </row>
    <row r="2303" spans="7:7">
      <c r="G2303" s="2"/>
    </row>
    <row r="2304" spans="7:7">
      <c r="G2304" s="2"/>
    </row>
    <row r="2305" spans="7:7">
      <c r="G2305" s="2"/>
    </row>
    <row r="2306" spans="7:7">
      <c r="G2306" s="2"/>
    </row>
    <row r="2307" spans="7:7">
      <c r="G2307" s="2"/>
    </row>
    <row r="2308" spans="7:7">
      <c r="G2308" s="2"/>
    </row>
    <row r="2309" spans="7:7">
      <c r="G2309" s="2"/>
    </row>
    <row r="2310" spans="7:7">
      <c r="G2310" s="2"/>
    </row>
    <row r="2311" spans="7:7">
      <c r="G2311" s="2"/>
    </row>
    <row r="2312" spans="7:7">
      <c r="G2312" s="2"/>
    </row>
    <row r="2313" spans="7:7">
      <c r="G2313" s="2"/>
    </row>
    <row r="2314" spans="7:7">
      <c r="G2314" s="2"/>
    </row>
    <row r="2315" spans="7:7">
      <c r="G2315" s="2"/>
    </row>
    <row r="2316" spans="7:7">
      <c r="G2316" s="2"/>
    </row>
    <row r="2317" spans="7:7">
      <c r="G2317" s="2"/>
    </row>
    <row r="2318" spans="7:7">
      <c r="G2318" s="2"/>
    </row>
    <row r="2319" spans="7:7">
      <c r="G2319" s="2"/>
    </row>
    <row r="2320" spans="7:7">
      <c r="G2320" s="2"/>
    </row>
    <row r="2321" spans="7:7">
      <c r="G2321" s="2"/>
    </row>
    <row r="2322" spans="7:7">
      <c r="G2322" s="2"/>
    </row>
    <row r="2323" spans="7:7">
      <c r="G2323" s="2"/>
    </row>
    <row r="2324" spans="7:7">
      <c r="G2324" s="2"/>
    </row>
    <row r="2325" spans="7:7">
      <c r="G2325" s="2"/>
    </row>
    <row r="2326" spans="7:7">
      <c r="G2326" s="2"/>
    </row>
    <row r="2327" spans="7:7">
      <c r="G2327" s="2"/>
    </row>
    <row r="2328" spans="7:7">
      <c r="G2328" s="2"/>
    </row>
    <row r="2329" spans="7:7">
      <c r="G2329" s="2"/>
    </row>
    <row r="2330" spans="7:7">
      <c r="G2330" s="2"/>
    </row>
    <row r="2331" spans="7:7">
      <c r="G2331" s="2"/>
    </row>
    <row r="2332" spans="7:7">
      <c r="G2332" s="2"/>
    </row>
    <row r="2333" spans="7:7">
      <c r="G2333" s="2"/>
    </row>
    <row r="2334" spans="7:7">
      <c r="G2334" s="2"/>
    </row>
    <row r="2335" spans="7:7">
      <c r="G2335" s="2"/>
    </row>
    <row r="2336" spans="7:7">
      <c r="G2336" s="2"/>
    </row>
    <row r="2337" spans="7:7">
      <c r="G2337" s="2"/>
    </row>
    <row r="2338" spans="7:7">
      <c r="G2338" s="2"/>
    </row>
    <row r="2339" spans="7:7">
      <c r="G2339" s="2"/>
    </row>
    <row r="2340" spans="7:7">
      <c r="G2340" s="2"/>
    </row>
    <row r="2341" spans="7:7">
      <c r="G2341" s="2"/>
    </row>
    <row r="2342" spans="7:7">
      <c r="G2342" s="2"/>
    </row>
    <row r="2343" spans="7:7">
      <c r="G2343" s="2"/>
    </row>
    <row r="2344" spans="7:7">
      <c r="G2344" s="2"/>
    </row>
    <row r="2345" spans="7:7">
      <c r="G2345" s="2"/>
    </row>
    <row r="2346" spans="7:7">
      <c r="G2346" s="2"/>
    </row>
    <row r="2347" spans="7:7">
      <c r="G2347" s="2"/>
    </row>
    <row r="2348" spans="7:7">
      <c r="G2348" s="2"/>
    </row>
    <row r="2349" spans="7:7">
      <c r="G2349" s="2"/>
    </row>
    <row r="2350" spans="7:7">
      <c r="G2350" s="2"/>
    </row>
    <row r="2351" spans="7:7">
      <c r="G2351" s="2"/>
    </row>
    <row r="2352" spans="7:7">
      <c r="G2352" s="2"/>
    </row>
    <row r="2353" spans="7:7">
      <c r="G2353" s="2"/>
    </row>
    <row r="2354" spans="7:7">
      <c r="G2354" s="2"/>
    </row>
    <row r="2355" spans="7:7">
      <c r="G2355" s="2"/>
    </row>
    <row r="2356" spans="7:7">
      <c r="G2356" s="2"/>
    </row>
    <row r="2357" spans="7:7">
      <c r="G2357" s="2"/>
    </row>
    <row r="2358" spans="7:7">
      <c r="G2358" s="2"/>
    </row>
    <row r="2359" spans="7:7">
      <c r="G2359" s="2"/>
    </row>
    <row r="2360" spans="7:7">
      <c r="G2360" s="2"/>
    </row>
    <row r="2361" spans="7:7">
      <c r="G2361" s="2"/>
    </row>
    <row r="2362" spans="7:7">
      <c r="G2362" s="2"/>
    </row>
    <row r="2363" spans="7:7">
      <c r="G2363" s="2"/>
    </row>
    <row r="2364" spans="7:7">
      <c r="G2364" s="2"/>
    </row>
    <row r="2365" spans="7:7">
      <c r="G2365" s="2"/>
    </row>
    <row r="2366" spans="7:7">
      <c r="G2366" s="2"/>
    </row>
    <row r="2367" spans="7:7">
      <c r="G2367" s="2"/>
    </row>
    <row r="2368" spans="7:7">
      <c r="G2368" s="2"/>
    </row>
    <row r="2369" spans="7:7">
      <c r="G2369" s="2"/>
    </row>
    <row r="2370" spans="7:7">
      <c r="G2370" s="2"/>
    </row>
    <row r="2371" spans="7:7">
      <c r="G2371" s="2"/>
    </row>
    <row r="2372" spans="7:7">
      <c r="G2372" s="2"/>
    </row>
    <row r="2373" spans="7:7">
      <c r="G2373" s="2"/>
    </row>
    <row r="2374" spans="7:7">
      <c r="G2374" s="2"/>
    </row>
    <row r="2375" spans="7:7">
      <c r="G2375" s="2"/>
    </row>
    <row r="2376" spans="7:7">
      <c r="G2376" s="2"/>
    </row>
    <row r="2377" spans="7:7">
      <c r="G2377" s="2"/>
    </row>
    <row r="2378" spans="7:7">
      <c r="G2378" s="2"/>
    </row>
    <row r="2379" spans="7:7">
      <c r="G2379" s="2"/>
    </row>
    <row r="2380" spans="7:7">
      <c r="G2380" s="2"/>
    </row>
    <row r="2381" spans="7:7">
      <c r="G2381" s="2"/>
    </row>
    <row r="2382" spans="7:7">
      <c r="G2382" s="2"/>
    </row>
    <row r="2383" spans="7:7">
      <c r="G2383" s="2"/>
    </row>
    <row r="2384" spans="7:7">
      <c r="G2384" s="2"/>
    </row>
    <row r="2385" spans="7:7">
      <c r="G2385" s="2"/>
    </row>
    <row r="2386" spans="7:7">
      <c r="G2386" s="2"/>
    </row>
    <row r="2387" spans="7:7">
      <c r="G2387" s="2"/>
    </row>
    <row r="2388" spans="7:7">
      <c r="G2388" s="2"/>
    </row>
    <row r="2389" spans="7:7">
      <c r="G2389" s="2"/>
    </row>
    <row r="2390" spans="7:7">
      <c r="G2390" s="2"/>
    </row>
    <row r="2391" spans="7:7">
      <c r="G2391" s="2"/>
    </row>
    <row r="2392" spans="7:7">
      <c r="G2392" s="2"/>
    </row>
    <row r="2393" spans="7:7">
      <c r="G2393" s="2"/>
    </row>
    <row r="2394" spans="7:7">
      <c r="G2394" s="2"/>
    </row>
    <row r="2395" spans="7:7">
      <c r="G2395" s="2"/>
    </row>
    <row r="2396" spans="7:7">
      <c r="G2396" s="2"/>
    </row>
    <row r="2397" spans="7:7">
      <c r="G2397" s="2"/>
    </row>
    <row r="2398" spans="7:7">
      <c r="G2398" s="2"/>
    </row>
    <row r="2399" spans="7:7">
      <c r="G2399" s="2"/>
    </row>
    <row r="2400" spans="7:7">
      <c r="G2400" s="2"/>
    </row>
    <row r="2401" spans="7:7">
      <c r="G2401" s="2"/>
    </row>
    <row r="2402" spans="7:7">
      <c r="G2402" s="2"/>
    </row>
    <row r="2403" spans="7:7">
      <c r="G2403" s="2"/>
    </row>
    <row r="2404" spans="7:7">
      <c r="G2404" s="2"/>
    </row>
    <row r="2405" spans="7:7">
      <c r="G2405" s="2"/>
    </row>
    <row r="2406" spans="7:7">
      <c r="G2406" s="2"/>
    </row>
    <row r="2407" spans="7:7">
      <c r="G2407" s="2"/>
    </row>
    <row r="2408" spans="7:7">
      <c r="G2408" s="2"/>
    </row>
    <row r="2409" spans="7:7">
      <c r="G2409" s="2"/>
    </row>
    <row r="2410" spans="7:7">
      <c r="G2410" s="2"/>
    </row>
    <row r="2411" spans="7:7">
      <c r="G2411" s="2"/>
    </row>
    <row r="2412" spans="7:7">
      <c r="G2412" s="2"/>
    </row>
    <row r="2413" spans="7:7">
      <c r="G2413" s="2"/>
    </row>
    <row r="2414" spans="7:7">
      <c r="G2414" s="2"/>
    </row>
    <row r="2415" spans="7:7">
      <c r="G2415" s="2"/>
    </row>
    <row r="2416" spans="7:7">
      <c r="G2416" s="2"/>
    </row>
    <row r="2417" spans="7:7">
      <c r="G2417" s="2"/>
    </row>
    <row r="2418" spans="7:7">
      <c r="G2418" s="2"/>
    </row>
    <row r="2419" spans="7:7">
      <c r="G2419" s="2"/>
    </row>
    <row r="2420" spans="7:7">
      <c r="G2420" s="2"/>
    </row>
    <row r="2421" spans="7:7">
      <c r="G2421" s="2"/>
    </row>
    <row r="2422" spans="7:7">
      <c r="G2422" s="2"/>
    </row>
    <row r="2423" spans="7:7">
      <c r="G2423" s="2"/>
    </row>
    <row r="2424" spans="7:7">
      <c r="G2424" s="2"/>
    </row>
    <row r="2425" spans="7:7">
      <c r="G2425" s="2"/>
    </row>
    <row r="2426" spans="7:7">
      <c r="G2426" s="2"/>
    </row>
    <row r="2427" spans="7:7">
      <c r="G2427" s="2"/>
    </row>
    <row r="2428" spans="7:7">
      <c r="G2428" s="2"/>
    </row>
    <row r="2429" spans="7:7">
      <c r="G2429" s="2"/>
    </row>
    <row r="2430" spans="7:7">
      <c r="G2430" s="2"/>
    </row>
    <row r="2431" spans="7:7">
      <c r="G2431" s="2"/>
    </row>
    <row r="2432" spans="7:7">
      <c r="G2432" s="2"/>
    </row>
    <row r="2433" spans="7:7">
      <c r="G2433" s="2"/>
    </row>
    <row r="2434" spans="7:7">
      <c r="G2434" s="2"/>
    </row>
    <row r="2435" spans="7:7">
      <c r="G2435" s="2"/>
    </row>
    <row r="2436" spans="7:7">
      <c r="G2436" s="2"/>
    </row>
    <row r="2437" spans="7:7">
      <c r="G2437" s="2"/>
    </row>
    <row r="2438" spans="7:7">
      <c r="G2438" s="2"/>
    </row>
    <row r="2439" spans="7:7">
      <c r="G2439" s="2"/>
    </row>
    <row r="2440" spans="7:7">
      <c r="G2440" s="2"/>
    </row>
    <row r="2441" spans="7:7">
      <c r="G2441" s="2"/>
    </row>
    <row r="2442" spans="7:7">
      <c r="G2442" s="2"/>
    </row>
    <row r="2443" spans="7:7">
      <c r="G2443" s="2"/>
    </row>
    <row r="2444" spans="7:7">
      <c r="G2444" s="2"/>
    </row>
    <row r="2445" spans="7:7">
      <c r="G2445" s="2"/>
    </row>
    <row r="2446" spans="7:7">
      <c r="G2446" s="2"/>
    </row>
    <row r="2447" spans="7:7">
      <c r="G2447" s="2"/>
    </row>
    <row r="2448" spans="7:7">
      <c r="G2448" s="2"/>
    </row>
    <row r="2449" spans="7:7">
      <c r="G2449" s="2"/>
    </row>
    <row r="2450" spans="7:7">
      <c r="G2450" s="2"/>
    </row>
    <row r="2451" spans="7:7">
      <c r="G2451" s="2"/>
    </row>
    <row r="2452" spans="7:7">
      <c r="G2452" s="2"/>
    </row>
    <row r="2453" spans="7:7">
      <c r="G2453" s="2"/>
    </row>
    <row r="2454" spans="7:7">
      <c r="G2454" s="2"/>
    </row>
    <row r="2455" spans="7:7">
      <c r="G2455" s="2"/>
    </row>
    <row r="2456" spans="7:7">
      <c r="G2456" s="2"/>
    </row>
    <row r="2457" spans="7:7">
      <c r="G2457" s="2"/>
    </row>
    <row r="2458" spans="7:7">
      <c r="G2458" s="2"/>
    </row>
    <row r="2459" spans="7:7">
      <c r="G2459" s="2"/>
    </row>
    <row r="2460" spans="7:7">
      <c r="G2460" s="2"/>
    </row>
    <row r="2461" spans="7:7">
      <c r="G2461" s="2"/>
    </row>
    <row r="2462" spans="7:7">
      <c r="G2462" s="2"/>
    </row>
    <row r="2463" spans="7:7">
      <c r="G2463" s="2"/>
    </row>
    <row r="2464" spans="7:7">
      <c r="G2464" s="2"/>
    </row>
    <row r="2465" spans="7:7">
      <c r="G2465" s="2"/>
    </row>
    <row r="2466" spans="7:7">
      <c r="G2466" s="2"/>
    </row>
    <row r="2467" spans="7:7">
      <c r="G2467" s="2"/>
    </row>
    <row r="2468" spans="7:7">
      <c r="G2468" s="2"/>
    </row>
    <row r="2469" spans="7:7">
      <c r="G2469" s="2"/>
    </row>
    <row r="2470" spans="7:7">
      <c r="G2470" s="2"/>
    </row>
    <row r="2471" spans="7:7">
      <c r="G2471" s="2"/>
    </row>
    <row r="2472" spans="7:7">
      <c r="G2472" s="2"/>
    </row>
    <row r="2473" spans="7:7">
      <c r="G2473" s="2"/>
    </row>
    <row r="2474" spans="7:7">
      <c r="G2474" s="2"/>
    </row>
    <row r="2475" spans="7:7">
      <c r="G2475" s="2"/>
    </row>
    <row r="2476" spans="7:7">
      <c r="G2476" s="2"/>
    </row>
    <row r="2477" spans="7:7">
      <c r="G2477" s="2"/>
    </row>
    <row r="2478" spans="7:7">
      <c r="G2478" s="2"/>
    </row>
    <row r="2479" spans="7:7">
      <c r="G2479" s="2"/>
    </row>
    <row r="2480" spans="7:7">
      <c r="G2480" s="2"/>
    </row>
    <row r="2481" spans="7:7">
      <c r="G2481" s="2"/>
    </row>
    <row r="2482" spans="7:7">
      <c r="G2482" s="2"/>
    </row>
    <row r="2483" spans="7:7">
      <c r="G2483" s="2"/>
    </row>
    <row r="2484" spans="7:7">
      <c r="G2484" s="2"/>
    </row>
    <row r="2485" spans="7:7">
      <c r="G2485" s="2"/>
    </row>
    <row r="2486" spans="7:7">
      <c r="G2486" s="2"/>
    </row>
    <row r="2487" spans="7:7">
      <c r="G2487" s="2"/>
    </row>
    <row r="2488" spans="7:7">
      <c r="G2488" s="2"/>
    </row>
    <row r="2489" spans="7:7">
      <c r="G2489" s="2"/>
    </row>
    <row r="2490" spans="7:7">
      <c r="G2490" s="2"/>
    </row>
    <row r="2491" spans="7:7">
      <c r="G2491" s="2"/>
    </row>
    <row r="2492" spans="7:7">
      <c r="G2492" s="2"/>
    </row>
    <row r="2493" spans="7:7">
      <c r="G2493" s="2"/>
    </row>
    <row r="2494" spans="7:7">
      <c r="G2494" s="2"/>
    </row>
    <row r="2495" spans="7:7">
      <c r="G2495" s="2"/>
    </row>
    <row r="2496" spans="7:7">
      <c r="G2496" s="2"/>
    </row>
    <row r="2497" spans="7:7">
      <c r="G2497" s="2"/>
    </row>
    <row r="2498" spans="7:7">
      <c r="G2498" s="2"/>
    </row>
    <row r="2499" spans="7:7">
      <c r="G2499" s="2"/>
    </row>
    <row r="2500" spans="7:7">
      <c r="G2500" s="2"/>
    </row>
    <row r="2501" spans="7:7">
      <c r="G2501" s="2"/>
    </row>
    <row r="2502" spans="7:7">
      <c r="G2502" s="2"/>
    </row>
    <row r="2503" spans="7:7">
      <c r="G2503" s="2"/>
    </row>
    <row r="2504" spans="7:7">
      <c r="G2504" s="2"/>
    </row>
    <row r="2505" spans="7:7">
      <c r="G2505" s="2"/>
    </row>
    <row r="2506" spans="7:7">
      <c r="G2506" s="2"/>
    </row>
    <row r="2507" spans="7:7">
      <c r="G2507" s="2"/>
    </row>
    <row r="2508" spans="7:7">
      <c r="G2508" s="2"/>
    </row>
    <row r="2509" spans="7:7">
      <c r="G2509" s="2"/>
    </row>
    <row r="2510" spans="7:7">
      <c r="G2510" s="2"/>
    </row>
    <row r="2511" spans="7:7">
      <c r="G2511" s="2"/>
    </row>
    <row r="2512" spans="7:7">
      <c r="G2512" s="2"/>
    </row>
    <row r="2513" spans="7:7">
      <c r="G2513" s="2"/>
    </row>
    <row r="2514" spans="7:7">
      <c r="G2514" s="2"/>
    </row>
    <row r="2515" spans="7:7">
      <c r="G2515" s="2"/>
    </row>
    <row r="2516" spans="7:7">
      <c r="G2516" s="2"/>
    </row>
    <row r="2517" spans="7:7">
      <c r="G2517" s="2"/>
    </row>
    <row r="2518" spans="7:7">
      <c r="G2518" s="2"/>
    </row>
    <row r="2519" spans="7:7">
      <c r="G2519" s="2"/>
    </row>
    <row r="2520" spans="7:7">
      <c r="G2520" s="2"/>
    </row>
    <row r="2521" spans="7:7">
      <c r="G2521" s="2"/>
    </row>
    <row r="2522" spans="7:7">
      <c r="G2522" s="2"/>
    </row>
    <row r="2523" spans="7:7">
      <c r="G2523" s="2"/>
    </row>
    <row r="2524" spans="7:7">
      <c r="G2524" s="2"/>
    </row>
    <row r="2525" spans="7:7">
      <c r="G2525" s="2"/>
    </row>
    <row r="2526" spans="7:7">
      <c r="G2526" s="2"/>
    </row>
    <row r="2527" spans="7:7">
      <c r="G2527" s="2"/>
    </row>
    <row r="2528" spans="7:7">
      <c r="G2528" s="2"/>
    </row>
    <row r="2529" spans="7:7">
      <c r="G2529" s="2"/>
    </row>
    <row r="2530" spans="7:7">
      <c r="G2530" s="2"/>
    </row>
    <row r="2531" spans="7:7">
      <c r="G2531" s="2"/>
    </row>
    <row r="2532" spans="7:7">
      <c r="G2532" s="2"/>
    </row>
    <row r="2533" spans="7:7">
      <c r="G2533" s="2"/>
    </row>
    <row r="2534" spans="7:7">
      <c r="G2534" s="2"/>
    </row>
    <row r="2535" spans="7:7">
      <c r="G2535" s="2"/>
    </row>
    <row r="2536" spans="7:7">
      <c r="G2536" s="2"/>
    </row>
    <row r="2537" spans="7:7">
      <c r="G2537" s="2"/>
    </row>
    <row r="2538" spans="7:7">
      <c r="G2538" s="2"/>
    </row>
    <row r="2539" spans="7:7">
      <c r="G2539" s="2"/>
    </row>
    <row r="2540" spans="7:7">
      <c r="G2540" s="2"/>
    </row>
    <row r="2541" spans="7:7">
      <c r="G2541" s="2"/>
    </row>
    <row r="2542" spans="7:7">
      <c r="G2542" s="2"/>
    </row>
    <row r="2543" spans="7:7">
      <c r="G2543" s="2"/>
    </row>
    <row r="2544" spans="7:7">
      <c r="G2544" s="2"/>
    </row>
    <row r="2545" spans="7:7">
      <c r="G2545" s="2"/>
    </row>
    <row r="2546" spans="7:7">
      <c r="G2546" s="2"/>
    </row>
    <row r="2547" spans="7:7">
      <c r="G2547" s="2"/>
    </row>
    <row r="2548" spans="7:7">
      <c r="G2548" s="2"/>
    </row>
    <row r="2549" spans="7:7">
      <c r="G2549" s="2"/>
    </row>
    <row r="2550" spans="7:7">
      <c r="G2550" s="2"/>
    </row>
    <row r="2551" spans="7:7">
      <c r="G2551" s="2"/>
    </row>
    <row r="2552" spans="7:7">
      <c r="G2552" s="2"/>
    </row>
    <row r="2553" spans="7:7">
      <c r="G2553" s="2"/>
    </row>
    <row r="2554" spans="7:7">
      <c r="G2554" s="2"/>
    </row>
    <row r="2555" spans="7:7">
      <c r="G2555" s="2"/>
    </row>
    <row r="2556" spans="7:7">
      <c r="G2556" s="2"/>
    </row>
    <row r="2557" spans="7:7">
      <c r="G2557" s="2"/>
    </row>
    <row r="2558" spans="7:7">
      <c r="G2558" s="2"/>
    </row>
    <row r="2559" spans="7:7">
      <c r="G2559" s="2"/>
    </row>
    <row r="2560" spans="7:7">
      <c r="G2560" s="2"/>
    </row>
    <row r="2561" spans="7:7">
      <c r="G2561" s="2"/>
    </row>
    <row r="2562" spans="7:7">
      <c r="G2562" s="2"/>
    </row>
    <row r="2563" spans="7:7">
      <c r="G2563" s="2"/>
    </row>
    <row r="2564" spans="7:7">
      <c r="G2564" s="2"/>
    </row>
    <row r="2565" spans="7:7">
      <c r="G2565" s="2"/>
    </row>
    <row r="2566" spans="7:7">
      <c r="G2566" s="2"/>
    </row>
    <row r="2567" spans="7:7">
      <c r="G2567" s="2"/>
    </row>
    <row r="2568" spans="7:7">
      <c r="G2568" s="2"/>
    </row>
    <row r="2569" spans="7:7">
      <c r="G2569" s="2"/>
    </row>
    <row r="2570" spans="7:7">
      <c r="G2570" s="2"/>
    </row>
    <row r="2571" spans="7:7">
      <c r="G2571" s="2"/>
    </row>
    <row r="2572" spans="7:7">
      <c r="G2572" s="2"/>
    </row>
    <row r="2573" spans="7:7">
      <c r="G2573" s="2"/>
    </row>
    <row r="2574" spans="7:7">
      <c r="G2574" s="2"/>
    </row>
    <row r="2575" spans="7:7">
      <c r="G2575" s="2"/>
    </row>
    <row r="2576" spans="7:7">
      <c r="G2576" s="2"/>
    </row>
    <row r="2577" spans="7:7">
      <c r="G2577" s="2"/>
    </row>
    <row r="2578" spans="7:7">
      <c r="G2578" s="2"/>
    </row>
    <row r="2579" spans="7:7">
      <c r="G2579" s="2"/>
    </row>
    <row r="2580" spans="7:7">
      <c r="G2580" s="2"/>
    </row>
    <row r="2581" spans="7:7">
      <c r="G2581" s="2"/>
    </row>
    <row r="2582" spans="7:7">
      <c r="G2582" s="2"/>
    </row>
    <row r="2583" spans="7:7">
      <c r="G2583" s="2"/>
    </row>
    <row r="2584" spans="7:7">
      <c r="G2584" s="2"/>
    </row>
    <row r="2585" spans="7:7">
      <c r="G2585" s="2"/>
    </row>
    <row r="2586" spans="7:7">
      <c r="G2586" s="2"/>
    </row>
    <row r="2587" spans="7:7">
      <c r="G2587" s="2"/>
    </row>
    <row r="2588" spans="7:7">
      <c r="G2588" s="2"/>
    </row>
    <row r="2589" spans="7:7">
      <c r="G2589" s="2"/>
    </row>
    <row r="2590" spans="7:7">
      <c r="G2590" s="2"/>
    </row>
    <row r="2591" spans="7:7">
      <c r="G2591" s="2"/>
    </row>
    <row r="2592" spans="7:7">
      <c r="G2592" s="2"/>
    </row>
    <row r="2593" spans="7:7">
      <c r="G2593" s="2"/>
    </row>
    <row r="2594" spans="7:7">
      <c r="G2594" s="2"/>
    </row>
    <row r="2595" spans="7:7">
      <c r="G2595" s="2"/>
    </row>
    <row r="2596" spans="7:7">
      <c r="G2596" s="2"/>
    </row>
    <row r="2597" spans="7:7">
      <c r="G2597" s="2"/>
    </row>
    <row r="2598" spans="7:7">
      <c r="G2598" s="2"/>
    </row>
    <row r="2599" spans="7:7">
      <c r="G2599" s="2"/>
    </row>
    <row r="2600" spans="7:7">
      <c r="G2600" s="2"/>
    </row>
    <row r="2601" spans="7:7">
      <c r="G2601" s="2"/>
    </row>
    <row r="2602" spans="7:7">
      <c r="G2602" s="2"/>
    </row>
    <row r="2603" spans="7:7">
      <c r="G2603" s="2"/>
    </row>
    <row r="2604" spans="7:7">
      <c r="G2604" s="2"/>
    </row>
    <row r="2605" spans="7:7">
      <c r="G2605" s="2"/>
    </row>
    <row r="2606" spans="7:7">
      <c r="G2606" s="2"/>
    </row>
    <row r="2607" spans="7:7">
      <c r="G2607" s="2"/>
    </row>
    <row r="2608" spans="7:7">
      <c r="G2608" s="2"/>
    </row>
    <row r="2609" spans="7:7">
      <c r="G2609" s="2"/>
    </row>
    <row r="2610" spans="7:7">
      <c r="G2610" s="2"/>
    </row>
    <row r="2611" spans="7:7">
      <c r="G2611" s="2"/>
    </row>
    <row r="2612" spans="7:7">
      <c r="G2612" s="2"/>
    </row>
    <row r="2613" spans="7:7">
      <c r="G2613" s="2"/>
    </row>
    <row r="2614" spans="7:7">
      <c r="G2614" s="2"/>
    </row>
    <row r="2615" spans="7:7">
      <c r="G2615" s="2"/>
    </row>
    <row r="2616" spans="7:7">
      <c r="G2616" s="2"/>
    </row>
    <row r="2617" spans="7:7">
      <c r="G2617" s="2"/>
    </row>
    <row r="2618" spans="7:7">
      <c r="G2618" s="2"/>
    </row>
    <row r="2619" spans="7:7">
      <c r="G2619" s="2"/>
    </row>
    <row r="2620" spans="7:7">
      <c r="G2620" s="2"/>
    </row>
    <row r="2621" spans="7:7">
      <c r="G2621" s="2"/>
    </row>
    <row r="2622" spans="7:7">
      <c r="G2622" s="2"/>
    </row>
    <row r="2623" spans="7:7">
      <c r="G2623" s="2"/>
    </row>
    <row r="2624" spans="7:7">
      <c r="G2624" s="2"/>
    </row>
    <row r="2625" spans="7:7">
      <c r="G2625" s="2"/>
    </row>
    <row r="2626" spans="7:7">
      <c r="G2626" s="2"/>
    </row>
    <row r="2627" spans="7:7">
      <c r="G2627" s="2"/>
    </row>
    <row r="2628" spans="7:7">
      <c r="G2628" s="2"/>
    </row>
    <row r="2629" spans="7:7">
      <c r="G2629" s="2"/>
    </row>
    <row r="2630" spans="7:7">
      <c r="G2630" s="2"/>
    </row>
    <row r="2631" spans="7:7">
      <c r="G2631" s="2"/>
    </row>
    <row r="2632" spans="7:7">
      <c r="G2632" s="2"/>
    </row>
    <row r="2633" spans="7:7">
      <c r="G2633" s="2"/>
    </row>
    <row r="2634" spans="7:7">
      <c r="G2634" s="2"/>
    </row>
    <row r="2635" spans="7:7">
      <c r="G2635" s="2"/>
    </row>
    <row r="2636" spans="7:7">
      <c r="G2636" s="2"/>
    </row>
    <row r="2637" spans="7:7">
      <c r="G2637" s="2"/>
    </row>
    <row r="2638" spans="7:7">
      <c r="G2638" s="2"/>
    </row>
    <row r="2639" spans="7:7">
      <c r="G2639" s="2"/>
    </row>
    <row r="2640" spans="7:7">
      <c r="G2640" s="2"/>
    </row>
    <row r="2641" spans="7:7">
      <c r="G2641" s="2"/>
    </row>
    <row r="2642" spans="7:7">
      <c r="G2642" s="2"/>
    </row>
    <row r="2643" spans="7:7">
      <c r="G2643" s="2"/>
    </row>
    <row r="2644" spans="7:7">
      <c r="G2644" s="2"/>
    </row>
    <row r="2645" spans="7:7">
      <c r="G2645" s="2"/>
    </row>
    <row r="2646" spans="7:7">
      <c r="G2646" s="2"/>
    </row>
    <row r="2647" spans="7:7">
      <c r="G2647" s="2"/>
    </row>
    <row r="2648" spans="7:7">
      <c r="G2648" s="2"/>
    </row>
    <row r="2649" spans="7:7">
      <c r="G2649" s="2"/>
    </row>
    <row r="2650" spans="7:7">
      <c r="G2650" s="2"/>
    </row>
    <row r="2651" spans="7:7">
      <c r="G2651" s="2"/>
    </row>
    <row r="2652" spans="7:7">
      <c r="G2652" s="2"/>
    </row>
    <row r="2653" spans="7:7">
      <c r="G2653" s="2"/>
    </row>
    <row r="2654" spans="7:7">
      <c r="G2654" s="2"/>
    </row>
    <row r="2655" spans="7:7">
      <c r="G2655" s="2"/>
    </row>
    <row r="2656" spans="7:7">
      <c r="G2656" s="2"/>
    </row>
    <row r="2657" spans="7:7">
      <c r="G2657" s="2"/>
    </row>
    <row r="2658" spans="7:7">
      <c r="G2658" s="2"/>
    </row>
    <row r="2659" spans="7:7">
      <c r="G2659" s="2"/>
    </row>
    <row r="2660" spans="7:7">
      <c r="G2660" s="2"/>
    </row>
    <row r="2661" spans="7:7">
      <c r="G2661" s="2"/>
    </row>
    <row r="2662" spans="7:7">
      <c r="G2662" s="2"/>
    </row>
    <row r="2663" spans="7:7">
      <c r="G2663" s="2"/>
    </row>
    <row r="2664" spans="7:7">
      <c r="G2664" s="2"/>
    </row>
    <row r="2665" spans="7:7">
      <c r="G2665" s="2"/>
    </row>
    <row r="2666" spans="7:7">
      <c r="G2666" s="2"/>
    </row>
    <row r="2667" spans="7:7">
      <c r="G2667" s="2"/>
    </row>
    <row r="2668" spans="7:7">
      <c r="G2668" s="2"/>
    </row>
    <row r="2669" spans="7:7">
      <c r="G2669" s="2"/>
    </row>
    <row r="2670" spans="7:7">
      <c r="G2670" s="2"/>
    </row>
    <row r="2671" spans="7:7">
      <c r="G2671" s="2"/>
    </row>
    <row r="2672" spans="7:7">
      <c r="G2672" s="2"/>
    </row>
    <row r="2673" spans="7:7">
      <c r="G2673" s="2"/>
    </row>
    <row r="2674" spans="7:7">
      <c r="G2674" s="2"/>
    </row>
    <row r="2675" spans="7:7">
      <c r="G2675" s="2"/>
    </row>
    <row r="2676" spans="7:7">
      <c r="G2676" s="2"/>
    </row>
    <row r="2677" spans="7:7">
      <c r="G2677" s="2"/>
    </row>
    <row r="2678" spans="7:7">
      <c r="G2678" s="2"/>
    </row>
    <row r="2679" spans="7:7">
      <c r="G2679" s="2"/>
    </row>
    <row r="2680" spans="7:7">
      <c r="G2680" s="2"/>
    </row>
    <row r="2681" spans="7:7">
      <c r="G2681" s="2"/>
    </row>
    <row r="2682" spans="7:7">
      <c r="G2682" s="2"/>
    </row>
    <row r="2683" spans="7:7">
      <c r="G2683" s="2"/>
    </row>
    <row r="2684" spans="7:7">
      <c r="G2684" s="2"/>
    </row>
    <row r="2685" spans="7:7">
      <c r="G2685" s="2"/>
    </row>
    <row r="2686" spans="7:7">
      <c r="G2686" s="2"/>
    </row>
    <row r="2687" spans="7:7">
      <c r="G2687" s="2"/>
    </row>
    <row r="2688" spans="7:7">
      <c r="G2688" s="2"/>
    </row>
    <row r="2689" spans="7:7">
      <c r="G2689" s="2"/>
    </row>
    <row r="2690" spans="7:7">
      <c r="G2690" s="2"/>
    </row>
    <row r="2691" spans="7:7">
      <c r="G2691" s="2"/>
    </row>
    <row r="2692" spans="7:7">
      <c r="G2692" s="2"/>
    </row>
    <row r="2693" spans="7:7">
      <c r="G2693" s="2"/>
    </row>
    <row r="2694" spans="7:7">
      <c r="G2694" s="2"/>
    </row>
    <row r="2695" spans="7:7">
      <c r="G2695" s="2"/>
    </row>
    <row r="2696" spans="7:7">
      <c r="G2696" s="2"/>
    </row>
    <row r="2697" spans="7:7">
      <c r="G2697" s="2"/>
    </row>
    <row r="2698" spans="7:7">
      <c r="G2698" s="2"/>
    </row>
    <row r="2699" spans="7:7">
      <c r="G2699" s="2"/>
    </row>
    <row r="2700" spans="7:7">
      <c r="G2700" s="2"/>
    </row>
    <row r="2701" spans="7:7">
      <c r="G2701" s="2"/>
    </row>
    <row r="2702" spans="7:7">
      <c r="G2702" s="2"/>
    </row>
    <row r="2703" spans="7:7">
      <c r="G2703" s="2"/>
    </row>
    <row r="2704" spans="7:7">
      <c r="G2704" s="2"/>
    </row>
    <row r="2705" spans="7:7">
      <c r="G2705" s="2"/>
    </row>
    <row r="2706" spans="7:7">
      <c r="G2706" s="2"/>
    </row>
    <row r="2707" spans="7:7">
      <c r="G2707" s="2"/>
    </row>
    <row r="2708" spans="7:7">
      <c r="G2708" s="2"/>
    </row>
    <row r="2709" spans="7:7">
      <c r="G2709" s="2"/>
    </row>
    <row r="2710" spans="7:7">
      <c r="G2710" s="2"/>
    </row>
    <row r="2711" spans="7:7">
      <c r="G2711" s="2"/>
    </row>
    <row r="2712" spans="7:7">
      <c r="G2712" s="2"/>
    </row>
    <row r="2713" spans="7:7">
      <c r="G2713" s="2"/>
    </row>
    <row r="2714" spans="7:7">
      <c r="G2714" s="2"/>
    </row>
    <row r="2715" spans="7:7">
      <c r="G2715" s="2"/>
    </row>
    <row r="2716" spans="7:7">
      <c r="G2716" s="2"/>
    </row>
    <row r="2717" spans="7:7">
      <c r="G2717" s="2"/>
    </row>
    <row r="2718" spans="7:7">
      <c r="G2718" s="2"/>
    </row>
    <row r="2719" spans="7:7">
      <c r="G2719" s="2"/>
    </row>
    <row r="2720" spans="7:7">
      <c r="G2720" s="2"/>
    </row>
    <row r="2721" spans="7:7">
      <c r="G2721" s="2"/>
    </row>
    <row r="2722" spans="7:7">
      <c r="G2722" s="2"/>
    </row>
    <row r="2723" spans="7:7">
      <c r="G2723" s="2"/>
    </row>
    <row r="2724" spans="7:7">
      <c r="G2724" s="2"/>
    </row>
    <row r="2725" spans="7:7">
      <c r="G2725" s="2"/>
    </row>
    <row r="2726" spans="7:7">
      <c r="G2726" s="2"/>
    </row>
    <row r="2727" spans="7:7">
      <c r="G2727" s="2"/>
    </row>
    <row r="2728" spans="7:7">
      <c r="G2728" s="2"/>
    </row>
    <row r="2729" spans="7:7">
      <c r="G2729" s="2"/>
    </row>
    <row r="2730" spans="7:7">
      <c r="G2730" s="2"/>
    </row>
    <row r="2731" spans="7:7">
      <c r="G2731" s="2"/>
    </row>
    <row r="2732" spans="7:7">
      <c r="G2732" s="2"/>
    </row>
    <row r="2733" spans="7:7">
      <c r="G2733" s="2"/>
    </row>
    <row r="2734" spans="7:7">
      <c r="G2734" s="2"/>
    </row>
    <row r="2735" spans="7:7">
      <c r="G2735" s="2"/>
    </row>
    <row r="2736" spans="7:7">
      <c r="G2736" s="2"/>
    </row>
    <row r="2737" spans="7:7">
      <c r="G2737" s="2"/>
    </row>
    <row r="2738" spans="7:7">
      <c r="G2738" s="2"/>
    </row>
    <row r="2739" spans="7:7">
      <c r="G2739" s="2"/>
    </row>
    <row r="2740" spans="7:7">
      <c r="G2740" s="2"/>
    </row>
    <row r="2741" spans="7:7">
      <c r="G2741" s="2"/>
    </row>
    <row r="2742" spans="7:7">
      <c r="G2742" s="2"/>
    </row>
    <row r="2743" spans="7:7">
      <c r="G2743" s="2"/>
    </row>
    <row r="2744" spans="7:7">
      <c r="G2744" s="2"/>
    </row>
    <row r="2745" spans="7:7">
      <c r="G2745" s="2"/>
    </row>
    <row r="2746" spans="7:7">
      <c r="G2746" s="2"/>
    </row>
    <row r="2747" spans="7:7">
      <c r="G2747" s="2"/>
    </row>
    <row r="2748" spans="7:7">
      <c r="G2748" s="2"/>
    </row>
    <row r="2749" spans="7:7">
      <c r="G2749" s="2"/>
    </row>
    <row r="2750" spans="7:7">
      <c r="G2750" s="2"/>
    </row>
    <row r="2751" spans="7:7">
      <c r="G2751" s="2"/>
    </row>
    <row r="2752" spans="7:7">
      <c r="G2752" s="2"/>
    </row>
    <row r="2753" spans="7:7">
      <c r="G2753" s="2"/>
    </row>
    <row r="2754" spans="7:7">
      <c r="G2754" s="2"/>
    </row>
    <row r="2755" spans="7:7">
      <c r="G2755" s="2"/>
    </row>
    <row r="2756" spans="7:7">
      <c r="G2756" s="2"/>
    </row>
    <row r="2757" spans="7:7">
      <c r="G2757" s="2"/>
    </row>
    <row r="2758" spans="7:7">
      <c r="G2758" s="2"/>
    </row>
    <row r="2759" spans="7:7">
      <c r="G2759" s="2"/>
    </row>
    <row r="2760" spans="7:7">
      <c r="G2760" s="2"/>
    </row>
    <row r="2761" spans="7:7">
      <c r="G2761" s="2"/>
    </row>
    <row r="2762" spans="7:7">
      <c r="G2762" s="2"/>
    </row>
    <row r="2763" spans="7:7">
      <c r="G2763" s="2"/>
    </row>
    <row r="2764" spans="7:7">
      <c r="G2764" s="2"/>
    </row>
    <row r="2765" spans="7:7">
      <c r="G2765" s="2"/>
    </row>
    <row r="2766" spans="7:7">
      <c r="G2766" s="2"/>
    </row>
    <row r="2767" spans="7:7">
      <c r="G2767" s="2"/>
    </row>
    <row r="2768" spans="7:7">
      <c r="G2768" s="2"/>
    </row>
    <row r="2769" spans="7:7">
      <c r="G2769" s="2"/>
    </row>
    <row r="2770" spans="7:7">
      <c r="G2770" s="2"/>
    </row>
    <row r="2771" spans="7:7">
      <c r="G2771" s="2"/>
    </row>
    <row r="2772" spans="7:7">
      <c r="G2772" s="2"/>
    </row>
    <row r="2773" spans="7:7">
      <c r="G2773" s="2"/>
    </row>
    <row r="2774" spans="7:7">
      <c r="G2774" s="2"/>
    </row>
    <row r="2775" spans="7:7">
      <c r="G2775" s="2"/>
    </row>
    <row r="2776" spans="7:7">
      <c r="G2776" s="2"/>
    </row>
    <row r="2777" spans="7:7">
      <c r="G2777" s="2"/>
    </row>
    <row r="2778" spans="7:7">
      <c r="G2778" s="2"/>
    </row>
    <row r="2779" spans="7:7">
      <c r="G2779" s="2"/>
    </row>
    <row r="2780" spans="7:7">
      <c r="G2780" s="2"/>
    </row>
    <row r="2781" spans="7:7">
      <c r="G2781" s="2"/>
    </row>
    <row r="2782" spans="7:7">
      <c r="G2782" s="2"/>
    </row>
    <row r="2783" spans="7:7">
      <c r="G2783" s="2"/>
    </row>
    <row r="2784" spans="7:7">
      <c r="G2784" s="2"/>
    </row>
    <row r="2785" spans="7:7">
      <c r="G2785" s="2"/>
    </row>
    <row r="2786" spans="7:7">
      <c r="G2786" s="2"/>
    </row>
    <row r="2787" spans="7:7">
      <c r="G2787" s="2"/>
    </row>
    <row r="2788" spans="7:7">
      <c r="G2788" s="2"/>
    </row>
    <row r="2789" spans="7:7">
      <c r="G2789" s="2"/>
    </row>
    <row r="2790" spans="7:7">
      <c r="G2790" s="2"/>
    </row>
    <row r="2791" spans="7:7">
      <c r="G2791" s="2"/>
    </row>
    <row r="2792" spans="7:7">
      <c r="G2792" s="2"/>
    </row>
    <row r="2793" spans="7:7">
      <c r="G2793" s="2"/>
    </row>
    <row r="2794" spans="7:7">
      <c r="G2794" s="2"/>
    </row>
    <row r="2795" spans="7:7">
      <c r="G2795" s="2"/>
    </row>
    <row r="2796" spans="7:7">
      <c r="G2796" s="2"/>
    </row>
    <row r="2797" spans="7:7">
      <c r="G2797" s="2"/>
    </row>
    <row r="2798" spans="7:7">
      <c r="G2798" s="2"/>
    </row>
    <row r="2799" spans="7:7">
      <c r="G2799" s="2"/>
    </row>
    <row r="2800" spans="7:7">
      <c r="G2800" s="2"/>
    </row>
    <row r="2801" spans="7:7">
      <c r="G2801" s="2"/>
    </row>
    <row r="2802" spans="7:7">
      <c r="G2802" s="2"/>
    </row>
    <row r="2803" spans="7:7">
      <c r="G2803" s="2"/>
    </row>
    <row r="2804" spans="7:7">
      <c r="G2804" s="2"/>
    </row>
    <row r="2805" spans="7:7">
      <c r="G2805" s="2"/>
    </row>
    <row r="2806" spans="7:7">
      <c r="G2806" s="2"/>
    </row>
    <row r="2807" spans="7:7">
      <c r="G2807" s="2"/>
    </row>
    <row r="2808" spans="7:7">
      <c r="G2808" s="2"/>
    </row>
    <row r="2809" spans="7:7">
      <c r="G2809" s="2"/>
    </row>
    <row r="2810" spans="7:7">
      <c r="G2810" s="2"/>
    </row>
    <row r="2811" spans="7:7">
      <c r="G2811" s="2"/>
    </row>
    <row r="2812" spans="7:7">
      <c r="G2812" s="2"/>
    </row>
    <row r="2813" spans="7:7">
      <c r="G2813" s="2"/>
    </row>
    <row r="2814" spans="7:7">
      <c r="G2814" s="2"/>
    </row>
    <row r="2815" spans="7:7">
      <c r="G2815" s="2"/>
    </row>
    <row r="2816" spans="7:7">
      <c r="G2816" s="2"/>
    </row>
    <row r="2817" spans="7:7">
      <c r="G2817" s="2"/>
    </row>
    <row r="2818" spans="7:7">
      <c r="G2818" s="2"/>
    </row>
    <row r="2819" spans="7:7">
      <c r="G2819" s="2"/>
    </row>
    <row r="2820" spans="7:7">
      <c r="G2820" s="2"/>
    </row>
    <row r="2821" spans="7:7">
      <c r="G2821" s="2"/>
    </row>
    <row r="2822" spans="7:7">
      <c r="G2822" s="2"/>
    </row>
    <row r="2823" spans="7:7">
      <c r="G2823" s="2"/>
    </row>
    <row r="2824" spans="7:7">
      <c r="G2824" s="2"/>
    </row>
    <row r="2825" spans="7:7">
      <c r="G2825" s="2"/>
    </row>
    <row r="2826" spans="7:7">
      <c r="G2826" s="2"/>
    </row>
    <row r="2827" spans="7:7">
      <c r="G2827" s="2"/>
    </row>
    <row r="2828" spans="7:7">
      <c r="G2828" s="2"/>
    </row>
    <row r="2829" spans="7:7">
      <c r="G2829" s="2"/>
    </row>
    <row r="2830" spans="7:7">
      <c r="G2830" s="2"/>
    </row>
    <row r="2831" spans="7:7">
      <c r="G2831" s="2"/>
    </row>
    <row r="2832" spans="7:7">
      <c r="G2832" s="2"/>
    </row>
    <row r="2833" spans="7:7">
      <c r="G2833" s="2"/>
    </row>
    <row r="2834" spans="7:7">
      <c r="G2834" s="2"/>
    </row>
    <row r="2835" spans="7:7">
      <c r="G2835" s="2"/>
    </row>
    <row r="2836" spans="7:7">
      <c r="G2836" s="2"/>
    </row>
    <row r="2837" spans="7:7">
      <c r="G2837" s="2"/>
    </row>
    <row r="2838" spans="7:7">
      <c r="G2838" s="2"/>
    </row>
    <row r="2839" spans="7:7">
      <c r="G2839" s="2"/>
    </row>
    <row r="2840" spans="7:7">
      <c r="G2840" s="2"/>
    </row>
    <row r="2841" spans="7:7">
      <c r="G2841" s="2"/>
    </row>
    <row r="2842" spans="7:7">
      <c r="G2842" s="2"/>
    </row>
    <row r="2843" spans="7:7">
      <c r="G2843" s="2"/>
    </row>
    <row r="2844" spans="7:7">
      <c r="G2844" s="2"/>
    </row>
    <row r="2845" spans="7:7">
      <c r="G2845" s="2"/>
    </row>
    <row r="2846" spans="7:7">
      <c r="G2846" s="2"/>
    </row>
    <row r="2847" spans="7:7">
      <c r="G2847" s="2"/>
    </row>
    <row r="2848" spans="7:7">
      <c r="G2848" s="2"/>
    </row>
    <row r="2849" spans="7:7">
      <c r="G2849" s="2"/>
    </row>
    <row r="2850" spans="7:7">
      <c r="G2850" s="2"/>
    </row>
    <row r="2851" spans="7:7">
      <c r="G2851" s="2"/>
    </row>
    <row r="2852" spans="7:7">
      <c r="G2852" s="2"/>
    </row>
    <row r="2853" spans="7:7">
      <c r="G2853" s="2"/>
    </row>
    <row r="2854" spans="7:7">
      <c r="G2854" s="2"/>
    </row>
    <row r="2855" spans="7:7">
      <c r="G2855" s="2"/>
    </row>
    <row r="2856" spans="7:7">
      <c r="G2856" s="2"/>
    </row>
    <row r="2857" spans="7:7">
      <c r="G2857" s="2"/>
    </row>
    <row r="2858" spans="7:7">
      <c r="G2858" s="2"/>
    </row>
    <row r="2859" spans="7:7">
      <c r="G2859" s="2"/>
    </row>
    <row r="2860" spans="7:7">
      <c r="G2860" s="2"/>
    </row>
    <row r="2861" spans="7:7">
      <c r="G2861" s="2"/>
    </row>
    <row r="2862" spans="7:7">
      <c r="G2862" s="2"/>
    </row>
    <row r="2863" spans="7:7">
      <c r="G2863" s="2"/>
    </row>
    <row r="2864" spans="7:7">
      <c r="G2864" s="2"/>
    </row>
    <row r="2865" spans="7:7">
      <c r="G2865" s="2"/>
    </row>
    <row r="2866" spans="7:7">
      <c r="G2866" s="2"/>
    </row>
    <row r="2867" spans="7:7">
      <c r="G2867" s="2"/>
    </row>
    <row r="2868" spans="7:7">
      <c r="G2868" s="2"/>
    </row>
    <row r="2869" spans="7:7">
      <c r="G2869" s="2"/>
    </row>
    <row r="2870" spans="7:7">
      <c r="G2870" s="2"/>
    </row>
    <row r="2871" spans="7:7">
      <c r="G2871" s="2"/>
    </row>
    <row r="2872" spans="7:7">
      <c r="G2872" s="2"/>
    </row>
    <row r="2873" spans="7:7">
      <c r="G2873" s="2"/>
    </row>
    <row r="2874" spans="7:7">
      <c r="G2874" s="2"/>
    </row>
    <row r="2875" spans="7:7">
      <c r="G2875" s="2"/>
    </row>
    <row r="2876" spans="7:7">
      <c r="G2876" s="2"/>
    </row>
    <row r="2877" spans="7:7">
      <c r="G2877" s="2"/>
    </row>
    <row r="2878" spans="7:7">
      <c r="G2878" s="2"/>
    </row>
    <row r="2879" spans="7:7">
      <c r="G2879" s="2"/>
    </row>
    <row r="2880" spans="7:7">
      <c r="G2880" s="2"/>
    </row>
    <row r="2881" spans="7:7">
      <c r="G2881" s="2"/>
    </row>
    <row r="2882" spans="7:7">
      <c r="G2882" s="2"/>
    </row>
    <row r="2883" spans="7:7">
      <c r="G2883" s="2"/>
    </row>
    <row r="2884" spans="7:7">
      <c r="G2884" s="2"/>
    </row>
    <row r="2885" spans="7:7">
      <c r="G2885" s="2"/>
    </row>
    <row r="2886" spans="7:7">
      <c r="G2886" s="2"/>
    </row>
    <row r="2887" spans="7:7">
      <c r="G2887" s="2"/>
    </row>
    <row r="2888" spans="7:7">
      <c r="G2888" s="2"/>
    </row>
    <row r="2889" spans="7:7">
      <c r="G2889" s="2"/>
    </row>
    <row r="2890" spans="7:7">
      <c r="G2890" s="2"/>
    </row>
    <row r="2891" spans="7:7">
      <c r="G2891" s="2"/>
    </row>
    <row r="2892" spans="7:7">
      <c r="G2892" s="2"/>
    </row>
    <row r="2893" spans="7:7">
      <c r="G2893" s="2"/>
    </row>
    <row r="2894" spans="7:7">
      <c r="G2894" s="2"/>
    </row>
    <row r="2895" spans="7:7">
      <c r="G2895" s="2"/>
    </row>
    <row r="2896" spans="7:7">
      <c r="G2896" s="2"/>
    </row>
    <row r="2897" spans="7:7">
      <c r="G2897" s="2"/>
    </row>
    <row r="2898" spans="7:7">
      <c r="G2898" s="2"/>
    </row>
    <row r="2899" spans="7:7">
      <c r="G2899" s="2"/>
    </row>
    <row r="2900" spans="7:7">
      <c r="G2900" s="2"/>
    </row>
    <row r="2901" spans="7:7">
      <c r="G2901" s="2"/>
    </row>
    <row r="2902" spans="7:7">
      <c r="G2902" s="2"/>
    </row>
    <row r="2903" spans="7:7">
      <c r="G2903" s="2"/>
    </row>
    <row r="2904" spans="7:7">
      <c r="G2904" s="2"/>
    </row>
    <row r="2905" spans="7:7">
      <c r="G2905" s="2"/>
    </row>
    <row r="2906" spans="7:7">
      <c r="G2906" s="2"/>
    </row>
    <row r="2907" spans="7:7">
      <c r="G2907" s="2"/>
    </row>
    <row r="2908" spans="7:7">
      <c r="G2908" s="2"/>
    </row>
    <row r="2909" spans="7:7">
      <c r="G2909" s="2"/>
    </row>
    <row r="2910" spans="7:7">
      <c r="G2910" s="2"/>
    </row>
    <row r="2911" spans="7:7">
      <c r="G2911" s="2"/>
    </row>
    <row r="2912" spans="7:7">
      <c r="G2912" s="2"/>
    </row>
    <row r="2913" spans="7:7">
      <c r="G2913" s="2"/>
    </row>
    <row r="2914" spans="7:7">
      <c r="G2914" s="2"/>
    </row>
    <row r="2915" spans="7:7">
      <c r="G2915" s="2"/>
    </row>
    <row r="2916" spans="7:7">
      <c r="G2916" s="2"/>
    </row>
    <row r="2917" spans="7:7">
      <c r="G2917" s="2"/>
    </row>
    <row r="2918" spans="7:7">
      <c r="G2918" s="2"/>
    </row>
    <row r="2919" spans="7:7">
      <c r="G2919" s="2"/>
    </row>
    <row r="2920" spans="7:7">
      <c r="G2920" s="2"/>
    </row>
    <row r="2921" spans="7:7">
      <c r="G2921" s="2"/>
    </row>
    <row r="2922" spans="7:7">
      <c r="G2922" s="2"/>
    </row>
    <row r="2923" spans="7:7">
      <c r="G2923" s="2"/>
    </row>
    <row r="2924" spans="7:7">
      <c r="G2924" s="2"/>
    </row>
    <row r="2925" spans="7:7">
      <c r="G2925" s="2"/>
    </row>
    <row r="2926" spans="7:7">
      <c r="G2926" s="2"/>
    </row>
    <row r="2927" spans="7:7">
      <c r="G2927" s="2"/>
    </row>
    <row r="2928" spans="7:7">
      <c r="G2928" s="2"/>
    </row>
    <row r="2929" spans="7:7">
      <c r="G2929" s="2"/>
    </row>
    <row r="2930" spans="7:7">
      <c r="G2930" s="2"/>
    </row>
    <row r="2931" spans="7:7">
      <c r="G2931" s="2"/>
    </row>
    <row r="2932" spans="7:7">
      <c r="G2932" s="2"/>
    </row>
    <row r="2933" spans="7:7">
      <c r="G2933" s="2"/>
    </row>
    <row r="2934" spans="7:7">
      <c r="G2934" s="2"/>
    </row>
    <row r="2935" spans="7:7">
      <c r="G2935" s="2"/>
    </row>
    <row r="2936" spans="7:7">
      <c r="G2936" s="2"/>
    </row>
    <row r="2937" spans="7:7">
      <c r="G2937" s="2"/>
    </row>
    <row r="2938" spans="7:7">
      <c r="G2938" s="2"/>
    </row>
    <row r="2939" spans="7:7">
      <c r="G2939" s="2"/>
    </row>
    <row r="2940" spans="7:7">
      <c r="G2940" s="2"/>
    </row>
    <row r="2941" spans="7:7">
      <c r="G2941" s="2"/>
    </row>
    <row r="2942" spans="7:7">
      <c r="G2942" s="2"/>
    </row>
    <row r="2943" spans="7:7">
      <c r="G2943" s="2"/>
    </row>
    <row r="2944" spans="7:7">
      <c r="G2944" s="2"/>
    </row>
    <row r="2945" spans="7:7">
      <c r="G2945" s="2"/>
    </row>
    <row r="2946" spans="7:7">
      <c r="G2946" s="2"/>
    </row>
    <row r="2947" spans="7:7">
      <c r="G2947" s="2"/>
    </row>
    <row r="2948" spans="7:7">
      <c r="G2948" s="2"/>
    </row>
    <row r="2949" spans="7:7">
      <c r="G2949" s="2"/>
    </row>
    <row r="2950" spans="7:7">
      <c r="G2950" s="2"/>
    </row>
    <row r="2951" spans="7:7">
      <c r="G2951" s="2"/>
    </row>
    <row r="2952" spans="7:7">
      <c r="G2952" s="2"/>
    </row>
    <row r="2953" spans="7:7">
      <c r="G2953" s="2"/>
    </row>
    <row r="2954" spans="7:7">
      <c r="G2954" s="2"/>
    </row>
    <row r="2955" spans="7:7">
      <c r="G2955" s="2"/>
    </row>
    <row r="2956" spans="7:7">
      <c r="G2956" s="2"/>
    </row>
    <row r="2957" spans="7:7">
      <c r="G2957" s="2"/>
    </row>
    <row r="2958" spans="7:7">
      <c r="G2958" s="2"/>
    </row>
    <row r="2959" spans="7:7">
      <c r="G2959" s="2"/>
    </row>
    <row r="2960" spans="7:7">
      <c r="G2960" s="2"/>
    </row>
    <row r="2961" spans="7:7">
      <c r="G2961" s="2"/>
    </row>
    <row r="2962" spans="7:7">
      <c r="G2962" s="2"/>
    </row>
    <row r="2963" spans="7:7">
      <c r="G2963" s="2"/>
    </row>
    <row r="2964" spans="7:7">
      <c r="G2964" s="2"/>
    </row>
    <row r="2965" spans="7:7">
      <c r="G2965" s="2"/>
    </row>
    <row r="2966" spans="7:7">
      <c r="G2966" s="2"/>
    </row>
    <row r="2967" spans="7:7">
      <c r="G2967" s="2"/>
    </row>
    <row r="2968" spans="7:7">
      <c r="G2968" s="2"/>
    </row>
    <row r="2969" spans="7:7">
      <c r="G2969" s="2"/>
    </row>
    <row r="2970" spans="7:7">
      <c r="G2970" s="2"/>
    </row>
    <row r="2971" spans="7:7">
      <c r="G2971" s="2"/>
    </row>
    <row r="2972" spans="7:7">
      <c r="G2972" s="2"/>
    </row>
    <row r="2973" spans="7:7">
      <c r="G2973" s="2"/>
    </row>
    <row r="2974" spans="7:7">
      <c r="G2974" s="2"/>
    </row>
    <row r="2975" spans="7:7">
      <c r="G2975" s="2"/>
    </row>
    <row r="2976" spans="7:7">
      <c r="G2976" s="2"/>
    </row>
    <row r="2977" spans="7:7">
      <c r="G2977" s="2"/>
    </row>
    <row r="2978" spans="7:7">
      <c r="G2978" s="2"/>
    </row>
    <row r="2979" spans="7:7">
      <c r="G2979" s="2"/>
    </row>
    <row r="2980" spans="7:7">
      <c r="G2980" s="2"/>
    </row>
    <row r="2981" spans="7:7">
      <c r="G2981" s="2"/>
    </row>
    <row r="2982" spans="7:7">
      <c r="G2982" s="2"/>
    </row>
    <row r="2983" spans="7:7">
      <c r="G2983" s="2"/>
    </row>
    <row r="2984" spans="7:7">
      <c r="G2984" s="2"/>
    </row>
    <row r="2985" spans="7:7">
      <c r="G2985" s="2"/>
    </row>
    <row r="2986" spans="7:7">
      <c r="G2986" s="2"/>
    </row>
    <row r="2987" spans="7:7">
      <c r="G2987" s="2"/>
    </row>
    <row r="2988" spans="7:7">
      <c r="G2988" s="2"/>
    </row>
    <row r="2989" spans="7:7">
      <c r="G2989" s="2"/>
    </row>
    <row r="2990" spans="7:7">
      <c r="G2990" s="2"/>
    </row>
    <row r="2991" spans="7:7">
      <c r="G2991" s="2"/>
    </row>
    <row r="2992" spans="7:7">
      <c r="G2992" s="2"/>
    </row>
    <row r="2993" spans="7:7">
      <c r="G2993" s="2"/>
    </row>
    <row r="2994" spans="7:7">
      <c r="G2994" s="2"/>
    </row>
    <row r="2995" spans="7:7">
      <c r="G2995" s="2"/>
    </row>
    <row r="2996" spans="7:7">
      <c r="G2996" s="2"/>
    </row>
    <row r="2997" spans="7:7">
      <c r="G2997" s="2"/>
    </row>
    <row r="2998" spans="7:7">
      <c r="G2998" s="2"/>
    </row>
    <row r="2999" spans="7:7">
      <c r="G2999" s="2"/>
    </row>
    <row r="3000" spans="7:7">
      <c r="G3000" s="2"/>
    </row>
    <row r="3001" spans="7:7">
      <c r="G3001" s="2"/>
    </row>
    <row r="3002" spans="7:7">
      <c r="G3002" s="2"/>
    </row>
    <row r="3003" spans="7:7">
      <c r="G3003" s="2"/>
    </row>
    <row r="3004" spans="7:7">
      <c r="G3004" s="2"/>
    </row>
    <row r="3005" spans="7:7">
      <c r="G3005" s="2"/>
    </row>
    <row r="3006" spans="7:7">
      <c r="G3006" s="2"/>
    </row>
    <row r="3007" spans="7:7">
      <c r="G3007" s="2"/>
    </row>
    <row r="3008" spans="7:7">
      <c r="G3008" s="2"/>
    </row>
    <row r="3009" spans="7:7">
      <c r="G3009" s="2"/>
    </row>
    <row r="3010" spans="7:7">
      <c r="G3010" s="2"/>
    </row>
    <row r="3011" spans="7:7">
      <c r="G3011" s="2"/>
    </row>
    <row r="3012" spans="7:7">
      <c r="G3012" s="2"/>
    </row>
    <row r="3013" spans="7:7">
      <c r="G3013" s="2"/>
    </row>
    <row r="3014" spans="7:7">
      <c r="G3014" s="2"/>
    </row>
    <row r="3015" spans="7:7">
      <c r="G3015" s="2"/>
    </row>
    <row r="3016" spans="7:7">
      <c r="G3016" s="2"/>
    </row>
    <row r="3017" spans="7:7">
      <c r="G3017" s="2"/>
    </row>
    <row r="3018" spans="7:7">
      <c r="G3018" s="2"/>
    </row>
    <row r="3019" spans="7:7">
      <c r="G3019" s="2"/>
    </row>
    <row r="3020" spans="7:7">
      <c r="G3020" s="2"/>
    </row>
    <row r="3021" spans="7:7">
      <c r="G3021" s="2"/>
    </row>
    <row r="3022" spans="7:7">
      <c r="G3022" s="2"/>
    </row>
    <row r="3023" spans="7:7">
      <c r="G3023" s="2"/>
    </row>
    <row r="3024" spans="7:7">
      <c r="G3024" s="2"/>
    </row>
    <row r="3025" spans="7:7">
      <c r="G3025" s="2"/>
    </row>
    <row r="3026" spans="7:7">
      <c r="G3026" s="2"/>
    </row>
    <row r="3027" spans="7:7">
      <c r="G3027" s="2"/>
    </row>
    <row r="3028" spans="7:7">
      <c r="G3028" s="2"/>
    </row>
    <row r="3029" spans="7:7">
      <c r="G3029" s="2"/>
    </row>
    <row r="3030" spans="7:7">
      <c r="G3030" s="2"/>
    </row>
    <row r="3031" spans="7:7">
      <c r="G3031" s="2"/>
    </row>
    <row r="3032" spans="7:7">
      <c r="G3032" s="2"/>
    </row>
    <row r="3033" spans="7:7">
      <c r="G3033" s="2"/>
    </row>
    <row r="3034" spans="7:7">
      <c r="G3034" s="2"/>
    </row>
    <row r="3035" spans="7:7">
      <c r="G3035" s="2"/>
    </row>
    <row r="3036" spans="7:7">
      <c r="G3036" s="2"/>
    </row>
    <row r="3037" spans="7:7">
      <c r="G3037" s="2"/>
    </row>
    <row r="3038" spans="7:7">
      <c r="G3038" s="2"/>
    </row>
    <row r="3039" spans="7:7">
      <c r="G3039" s="2"/>
    </row>
    <row r="3040" spans="7:7">
      <c r="G3040" s="2"/>
    </row>
    <row r="3041" spans="7:7">
      <c r="G3041" s="2"/>
    </row>
    <row r="3042" spans="7:7">
      <c r="G3042" s="2"/>
    </row>
    <row r="3043" spans="7:7">
      <c r="G3043" s="2"/>
    </row>
    <row r="3044" spans="7:7">
      <c r="G3044" s="2"/>
    </row>
    <row r="3045" spans="7:7">
      <c r="G3045" s="2"/>
    </row>
    <row r="3046" spans="7:7">
      <c r="G3046" s="2"/>
    </row>
    <row r="3047" spans="7:7">
      <c r="G3047" s="2"/>
    </row>
    <row r="3048" spans="7:7">
      <c r="G3048" s="2"/>
    </row>
    <row r="3049" spans="7:7">
      <c r="G3049" s="2"/>
    </row>
    <row r="3050" spans="7:7">
      <c r="G3050" s="2"/>
    </row>
    <row r="3051" spans="7:7">
      <c r="G3051" s="2"/>
    </row>
    <row r="3052" spans="7:7">
      <c r="G3052" s="2"/>
    </row>
    <row r="3053" spans="7:7">
      <c r="G3053" s="2"/>
    </row>
    <row r="3054" spans="7:7">
      <c r="G3054" s="2"/>
    </row>
    <row r="3055" spans="7:7">
      <c r="G3055" s="2"/>
    </row>
    <row r="3056" spans="7:7">
      <c r="G3056" s="2"/>
    </row>
    <row r="3057" spans="7:7">
      <c r="G3057" s="2"/>
    </row>
    <row r="3058" spans="7:7">
      <c r="G3058" s="2"/>
    </row>
    <row r="3059" spans="7:7">
      <c r="G3059" s="2"/>
    </row>
    <row r="3060" spans="7:7">
      <c r="G3060" s="2"/>
    </row>
    <row r="3061" spans="7:7">
      <c r="G3061" s="2"/>
    </row>
    <row r="3062" spans="7:7">
      <c r="G3062" s="2"/>
    </row>
    <row r="3063" spans="7:7">
      <c r="G3063" s="2"/>
    </row>
    <row r="3064" spans="7:7">
      <c r="G3064" s="2"/>
    </row>
    <row r="3065" spans="7:7">
      <c r="G3065" s="2"/>
    </row>
    <row r="3066" spans="7:7">
      <c r="G3066" s="2"/>
    </row>
    <row r="3067" spans="7:7">
      <c r="G3067" s="2"/>
    </row>
    <row r="3068" spans="7:7">
      <c r="G3068" s="2"/>
    </row>
    <row r="3069" spans="7:7">
      <c r="G3069" s="2"/>
    </row>
    <row r="3070" spans="7:7">
      <c r="G3070" s="2"/>
    </row>
    <row r="3071" spans="7:7">
      <c r="G3071" s="2"/>
    </row>
    <row r="3072" spans="7:7">
      <c r="G3072" s="2"/>
    </row>
    <row r="3073" spans="7:7">
      <c r="G3073" s="2"/>
    </row>
    <row r="3074" spans="7:7">
      <c r="G3074" s="2"/>
    </row>
    <row r="3075" spans="7:7">
      <c r="G3075" s="2"/>
    </row>
    <row r="3076" spans="7:7">
      <c r="G3076" s="2"/>
    </row>
    <row r="3077" spans="7:7">
      <c r="G3077" s="2"/>
    </row>
    <row r="3078" spans="7:7">
      <c r="G3078" s="2"/>
    </row>
    <row r="3079" spans="7:7">
      <c r="G3079" s="2"/>
    </row>
    <row r="3080" spans="7:7">
      <c r="G3080" s="2"/>
    </row>
    <row r="3081" spans="7:7">
      <c r="G3081" s="2"/>
    </row>
    <row r="3082" spans="7:7">
      <c r="G3082" s="2"/>
    </row>
    <row r="3083" spans="7:7">
      <c r="G3083" s="2"/>
    </row>
    <row r="3084" spans="7:7">
      <c r="G3084" s="2"/>
    </row>
    <row r="3085" spans="7:7">
      <c r="G3085" s="2"/>
    </row>
    <row r="3086" spans="7:7">
      <c r="G3086" s="2"/>
    </row>
    <row r="3087" spans="7:7">
      <c r="G3087" s="2"/>
    </row>
    <row r="3088" spans="7:7">
      <c r="G3088" s="2"/>
    </row>
    <row r="3089" spans="7:7">
      <c r="G3089" s="2"/>
    </row>
    <row r="3090" spans="7:7">
      <c r="G3090" s="2"/>
    </row>
    <row r="3091" spans="7:7">
      <c r="G3091" s="2"/>
    </row>
    <row r="3092" spans="7:7">
      <c r="G3092" s="2"/>
    </row>
    <row r="3093" spans="7:7">
      <c r="G3093" s="2"/>
    </row>
    <row r="3094" spans="7:7">
      <c r="G3094" s="2"/>
    </row>
    <row r="3095" spans="7:7">
      <c r="G3095" s="2"/>
    </row>
    <row r="3096" spans="7:7">
      <c r="G3096" s="2"/>
    </row>
    <row r="3097" spans="7:7">
      <c r="G3097" s="2"/>
    </row>
    <row r="3098" spans="7:7">
      <c r="G3098" s="2"/>
    </row>
    <row r="3099" spans="7:7">
      <c r="G3099" s="2"/>
    </row>
    <row r="3100" spans="7:7">
      <c r="G3100" s="2"/>
    </row>
    <row r="3101" spans="7:7">
      <c r="G3101" s="2"/>
    </row>
    <row r="3102" spans="7:7">
      <c r="G3102" s="2"/>
    </row>
    <row r="3103" spans="7:7">
      <c r="G3103" s="2"/>
    </row>
    <row r="3104" spans="7:7">
      <c r="G3104" s="2"/>
    </row>
    <row r="3105" spans="7:7">
      <c r="G3105" s="2"/>
    </row>
    <row r="3106" spans="7:7">
      <c r="G3106" s="2"/>
    </row>
    <row r="3107" spans="7:7">
      <c r="G3107" s="2"/>
    </row>
    <row r="3108" spans="7:7">
      <c r="G3108" s="2"/>
    </row>
    <row r="3109" spans="7:7">
      <c r="G3109" s="2"/>
    </row>
    <row r="3110" spans="7:7">
      <c r="G3110" s="2"/>
    </row>
    <row r="3111" spans="7:7">
      <c r="G3111" s="2"/>
    </row>
    <row r="3112" spans="7:7">
      <c r="G3112" s="2"/>
    </row>
    <row r="3113" spans="7:7">
      <c r="G3113" s="2"/>
    </row>
    <row r="3114" spans="7:7">
      <c r="G3114" s="2"/>
    </row>
    <row r="3115" spans="7:7">
      <c r="G3115" s="2"/>
    </row>
    <row r="3116" spans="7:7">
      <c r="G3116" s="2"/>
    </row>
    <row r="3117" spans="7:7">
      <c r="G3117" s="2"/>
    </row>
    <row r="3118" spans="7:7">
      <c r="G3118" s="2"/>
    </row>
    <row r="3119" spans="7:7">
      <c r="G3119" s="2"/>
    </row>
    <row r="3120" spans="7:7">
      <c r="G3120" s="2"/>
    </row>
    <row r="3121" spans="7:7">
      <c r="G3121" s="2"/>
    </row>
    <row r="3122" spans="7:7">
      <c r="G3122" s="2"/>
    </row>
    <row r="3123" spans="7:7">
      <c r="G3123" s="2"/>
    </row>
    <row r="3124" spans="7:7">
      <c r="G3124" s="2"/>
    </row>
    <row r="3125" spans="7:7">
      <c r="G3125" s="2"/>
    </row>
    <row r="3126" spans="7:7">
      <c r="G3126" s="2"/>
    </row>
    <row r="3127" spans="7:7">
      <c r="G3127" s="2"/>
    </row>
    <row r="3128" spans="7:7">
      <c r="G3128" s="2"/>
    </row>
    <row r="3129" spans="7:7">
      <c r="G3129" s="2"/>
    </row>
    <row r="3130" spans="7:7">
      <c r="G3130" s="2"/>
    </row>
    <row r="3131" spans="7:7">
      <c r="G3131" s="2"/>
    </row>
    <row r="3132" spans="7:7">
      <c r="G3132" s="2"/>
    </row>
    <row r="3133" spans="7:7">
      <c r="G3133" s="2"/>
    </row>
    <row r="3134" spans="7:7">
      <c r="G3134" s="2"/>
    </row>
    <row r="3135" spans="7:7">
      <c r="G3135" s="2"/>
    </row>
    <row r="3136" spans="7:7">
      <c r="G3136" s="2"/>
    </row>
    <row r="3137" spans="7:7">
      <c r="G3137" s="2"/>
    </row>
    <row r="3138" spans="7:7">
      <c r="G3138" s="2"/>
    </row>
    <row r="3139" spans="7:7">
      <c r="G3139" s="2"/>
    </row>
    <row r="3140" spans="7:7">
      <c r="G3140" s="2"/>
    </row>
    <row r="3141" spans="7:7">
      <c r="G3141" s="2"/>
    </row>
    <row r="3142" spans="7:7">
      <c r="G3142" s="2"/>
    </row>
    <row r="3143" spans="7:7">
      <c r="G3143" s="2"/>
    </row>
    <row r="3144" spans="7:7">
      <c r="G3144" s="2"/>
    </row>
    <row r="3145" spans="7:7">
      <c r="G3145" s="2"/>
    </row>
    <row r="3146" spans="7:7">
      <c r="G3146" s="2"/>
    </row>
    <row r="3147" spans="7:7">
      <c r="G3147" s="2"/>
    </row>
    <row r="3148" spans="7:7">
      <c r="G3148" s="2"/>
    </row>
    <row r="3149" spans="7:7">
      <c r="G3149" s="2"/>
    </row>
    <row r="3150" spans="7:7">
      <c r="G3150" s="2"/>
    </row>
    <row r="3151" spans="7:7">
      <c r="G3151" s="2"/>
    </row>
    <row r="3152" spans="7:7">
      <c r="G3152" s="2"/>
    </row>
    <row r="3153" spans="7:7">
      <c r="G3153" s="2"/>
    </row>
    <row r="3154" spans="7:7">
      <c r="G3154" s="2"/>
    </row>
    <row r="3155" spans="7:7">
      <c r="G3155" s="2"/>
    </row>
    <row r="3156" spans="7:7">
      <c r="G3156" s="2"/>
    </row>
    <row r="3157" spans="7:7">
      <c r="G3157" s="2"/>
    </row>
    <row r="3158" spans="7:7">
      <c r="G3158" s="2"/>
    </row>
    <row r="3159" spans="7:7">
      <c r="G3159" s="2"/>
    </row>
    <row r="3160" spans="7:7">
      <c r="G3160" s="2"/>
    </row>
    <row r="3161" spans="7:7">
      <c r="G3161" s="2"/>
    </row>
    <row r="3162" spans="7:7">
      <c r="G3162" s="2"/>
    </row>
    <row r="3163" spans="7:7">
      <c r="G3163" s="2"/>
    </row>
    <row r="3164" spans="7:7">
      <c r="G3164" s="2"/>
    </row>
    <row r="3165" spans="7:7">
      <c r="G3165" s="2"/>
    </row>
    <row r="3166" spans="7:7">
      <c r="G3166" s="2"/>
    </row>
    <row r="3167" spans="7:7">
      <c r="G3167" s="2"/>
    </row>
    <row r="3168" spans="7:7">
      <c r="G3168" s="2"/>
    </row>
    <row r="3169" spans="7:7">
      <c r="G3169" s="2"/>
    </row>
    <row r="3170" spans="7:7">
      <c r="G3170" s="2"/>
    </row>
    <row r="3171" spans="7:7">
      <c r="G3171" s="2"/>
    </row>
    <row r="3172" spans="7:7">
      <c r="G3172" s="2"/>
    </row>
    <row r="3173" spans="7:7">
      <c r="G3173" s="2"/>
    </row>
    <row r="3174" spans="7:7">
      <c r="G3174" s="2"/>
    </row>
    <row r="3175" spans="7:7">
      <c r="G3175" s="2"/>
    </row>
    <row r="3176" spans="7:7">
      <c r="G3176" s="2"/>
    </row>
    <row r="3177" spans="7:7">
      <c r="G3177" s="2"/>
    </row>
    <row r="3178" spans="7:7">
      <c r="G3178" s="2"/>
    </row>
    <row r="3179" spans="7:7">
      <c r="G3179" s="2"/>
    </row>
    <row r="3180" spans="7:7">
      <c r="G3180" s="2"/>
    </row>
    <row r="3181" spans="7:7">
      <c r="G3181" s="2"/>
    </row>
    <row r="3182" spans="7:7">
      <c r="G3182" s="2"/>
    </row>
    <row r="3183" spans="7:7">
      <c r="G3183" s="2"/>
    </row>
    <row r="3184" spans="7:7">
      <c r="G3184" s="2"/>
    </row>
    <row r="3185" spans="7:7">
      <c r="G3185" s="2"/>
    </row>
    <row r="3186" spans="7:7">
      <c r="G3186" s="2"/>
    </row>
    <row r="3187" spans="7:7">
      <c r="G3187" s="2"/>
    </row>
    <row r="3188" spans="7:7">
      <c r="G3188" s="2"/>
    </row>
    <row r="3189" spans="7:7">
      <c r="G3189" s="2"/>
    </row>
    <row r="3190" spans="7:7">
      <c r="G3190" s="2"/>
    </row>
    <row r="3191" spans="7:7">
      <c r="G3191" s="2"/>
    </row>
    <row r="3192" spans="7:7">
      <c r="G3192" s="2"/>
    </row>
    <row r="3193" spans="7:7">
      <c r="G3193" s="2"/>
    </row>
    <row r="3194" spans="7:7">
      <c r="G3194" s="2"/>
    </row>
    <row r="3195" spans="7:7">
      <c r="G3195" s="2"/>
    </row>
    <row r="3196" spans="7:7">
      <c r="G3196" s="2"/>
    </row>
    <row r="3197" spans="7:7">
      <c r="G3197" s="2"/>
    </row>
    <row r="3198" spans="7:7">
      <c r="G3198" s="2"/>
    </row>
    <row r="3199" spans="7:7">
      <c r="G3199" s="2"/>
    </row>
    <row r="3200" spans="7:7">
      <c r="G3200" s="2"/>
    </row>
    <row r="3201" spans="7:7">
      <c r="G3201" s="2"/>
    </row>
    <row r="3202" spans="7:7">
      <c r="G3202" s="2"/>
    </row>
    <row r="3203" spans="7:7">
      <c r="G3203" s="2"/>
    </row>
    <row r="3204" spans="7:7">
      <c r="G3204" s="2"/>
    </row>
    <row r="3205" spans="7:7">
      <c r="G3205" s="2"/>
    </row>
    <row r="3206" spans="7:7">
      <c r="G3206" s="2"/>
    </row>
    <row r="3207" spans="7:7">
      <c r="G3207" s="2"/>
    </row>
    <row r="3208" spans="7:7">
      <c r="G3208" s="2"/>
    </row>
    <row r="3209" spans="7:7">
      <c r="G3209" s="2"/>
    </row>
    <row r="3210" spans="7:7">
      <c r="G3210" s="2"/>
    </row>
    <row r="3211" spans="7:7">
      <c r="G3211" s="2"/>
    </row>
    <row r="3212" spans="7:7">
      <c r="G3212" s="2"/>
    </row>
    <row r="3213" spans="7:7">
      <c r="G3213" s="2"/>
    </row>
    <row r="3214" spans="7:7">
      <c r="G3214" s="2"/>
    </row>
    <row r="3215" spans="7:7">
      <c r="G3215" s="2"/>
    </row>
    <row r="3216" spans="7:7">
      <c r="G3216" s="2"/>
    </row>
    <row r="3217" spans="7:7">
      <c r="G3217" s="2"/>
    </row>
    <row r="3218" spans="7:7">
      <c r="G3218" s="2"/>
    </row>
    <row r="3219" spans="7:7">
      <c r="G3219" s="2"/>
    </row>
    <row r="3220" spans="7:7">
      <c r="G3220" s="2"/>
    </row>
    <row r="3221" spans="7:7">
      <c r="G3221" s="2"/>
    </row>
    <row r="3222" spans="7:7">
      <c r="G3222" s="2"/>
    </row>
    <row r="3223" spans="7:7">
      <c r="G3223" s="2"/>
    </row>
    <row r="3224" spans="7:7">
      <c r="G3224" s="2"/>
    </row>
    <row r="3225" spans="7:7">
      <c r="G3225" s="2"/>
    </row>
    <row r="3226" spans="7:7">
      <c r="G3226" s="2"/>
    </row>
    <row r="3227" spans="7:7">
      <c r="G3227" s="2"/>
    </row>
    <row r="3228" spans="7:7">
      <c r="G3228" s="2"/>
    </row>
    <row r="3229" spans="7:7">
      <c r="G3229" s="2"/>
    </row>
    <row r="3230" spans="7:7">
      <c r="G3230" s="2"/>
    </row>
    <row r="3231" spans="7:7">
      <c r="G3231" s="2"/>
    </row>
    <row r="3232" spans="7:7">
      <c r="G3232" s="2"/>
    </row>
    <row r="3233" spans="7:7">
      <c r="G3233" s="2"/>
    </row>
    <row r="3234" spans="7:7">
      <c r="G3234" s="2"/>
    </row>
    <row r="3235" spans="7:7">
      <c r="G3235" s="2"/>
    </row>
    <row r="3236" spans="7:7">
      <c r="G3236" s="2"/>
    </row>
    <row r="3237" spans="7:7">
      <c r="G3237" s="2"/>
    </row>
    <row r="3238" spans="7:7">
      <c r="G3238" s="2"/>
    </row>
    <row r="3239" spans="7:7">
      <c r="G3239" s="2"/>
    </row>
    <row r="3240" spans="7:7">
      <c r="G3240" s="2"/>
    </row>
    <row r="3241" spans="7:7">
      <c r="G3241" s="2"/>
    </row>
    <row r="3242" spans="7:7">
      <c r="G3242" s="2"/>
    </row>
    <row r="3243" spans="7:7">
      <c r="G3243" s="2"/>
    </row>
    <row r="3244" spans="7:7">
      <c r="G3244" s="2"/>
    </row>
    <row r="3245" spans="7:7">
      <c r="G3245" s="2"/>
    </row>
    <row r="3246" spans="7:7">
      <c r="G3246" s="2"/>
    </row>
    <row r="3247" spans="7:7">
      <c r="G3247" s="2"/>
    </row>
    <row r="3248" spans="7:7">
      <c r="G3248" s="2"/>
    </row>
    <row r="3249" spans="7:7">
      <c r="G3249" s="2"/>
    </row>
    <row r="3250" spans="7:7">
      <c r="G3250" s="2"/>
    </row>
    <row r="3251" spans="7:7">
      <c r="G3251" s="2"/>
    </row>
    <row r="3252" spans="7:7">
      <c r="G3252" s="2"/>
    </row>
    <row r="3253" spans="7:7">
      <c r="G3253" s="2"/>
    </row>
    <row r="3254" spans="7:7">
      <c r="G3254" s="2"/>
    </row>
    <row r="3255" spans="7:7">
      <c r="G3255" s="2"/>
    </row>
    <row r="3256" spans="7:7">
      <c r="G3256" s="2"/>
    </row>
    <row r="3257" spans="7:7">
      <c r="G3257" s="2"/>
    </row>
    <row r="3258" spans="7:7">
      <c r="G3258" s="2"/>
    </row>
    <row r="3259" spans="7:7">
      <c r="G3259" s="2"/>
    </row>
    <row r="3260" spans="7:7">
      <c r="G3260" s="2"/>
    </row>
    <row r="3261" spans="7:7">
      <c r="G3261" s="2"/>
    </row>
    <row r="3262" spans="7:7">
      <c r="G3262" s="2"/>
    </row>
    <row r="3263" spans="7:7">
      <c r="G3263" s="2"/>
    </row>
    <row r="3264" spans="7:7">
      <c r="G3264" s="2"/>
    </row>
    <row r="3265" spans="7:7">
      <c r="G3265" s="2"/>
    </row>
    <row r="3266" spans="7:7">
      <c r="G3266" s="2"/>
    </row>
    <row r="3267" spans="7:7">
      <c r="G3267" s="2"/>
    </row>
    <row r="3268" spans="7:7">
      <c r="G3268" s="2"/>
    </row>
    <row r="3269" spans="7:7">
      <c r="G3269" s="2"/>
    </row>
    <row r="3270" spans="7:7">
      <c r="G3270" s="2"/>
    </row>
    <row r="3271" spans="7:7">
      <c r="G3271" s="2"/>
    </row>
    <row r="3272" spans="7:7">
      <c r="G3272" s="2"/>
    </row>
    <row r="3273" spans="7:7">
      <c r="G3273" s="2"/>
    </row>
    <row r="3274" spans="7:7">
      <c r="G3274" s="2"/>
    </row>
    <row r="3275" spans="7:7">
      <c r="G3275" s="2"/>
    </row>
    <row r="3276" spans="7:7">
      <c r="G3276" s="2"/>
    </row>
    <row r="3277" spans="7:7">
      <c r="G3277" s="2"/>
    </row>
    <row r="3278" spans="7:7">
      <c r="G3278" s="2"/>
    </row>
    <row r="3279" spans="7:7">
      <c r="G3279" s="2"/>
    </row>
    <row r="3280" spans="7:7">
      <c r="G3280" s="2"/>
    </row>
    <row r="3281" spans="7:7">
      <c r="G3281" s="2"/>
    </row>
    <row r="3282" spans="7:7">
      <c r="G3282" s="2"/>
    </row>
    <row r="3283" spans="7:7">
      <c r="G3283" s="2"/>
    </row>
    <row r="3284" spans="7:7">
      <c r="G3284" s="2"/>
    </row>
    <row r="3285" spans="7:7">
      <c r="G3285" s="2"/>
    </row>
    <row r="3286" spans="7:7">
      <c r="G3286" s="2"/>
    </row>
    <row r="3287" spans="7:7">
      <c r="G3287" s="2"/>
    </row>
    <row r="3288" spans="7:7">
      <c r="G3288" s="2"/>
    </row>
    <row r="3289" spans="7:7">
      <c r="G3289" s="2"/>
    </row>
    <row r="3290" spans="7:7">
      <c r="G3290" s="2"/>
    </row>
    <row r="3291" spans="7:7">
      <c r="G3291" s="2"/>
    </row>
    <row r="3292" spans="7:7">
      <c r="G3292" s="2"/>
    </row>
    <row r="3293" spans="7:7">
      <c r="G3293" s="2"/>
    </row>
    <row r="3294" spans="7:7">
      <c r="G3294" s="2"/>
    </row>
    <row r="3295" spans="7:7">
      <c r="G3295" s="2"/>
    </row>
    <row r="3296" spans="7:7">
      <c r="G3296" s="2"/>
    </row>
    <row r="3297" spans="7:7">
      <c r="G3297" s="2"/>
    </row>
    <row r="3298" spans="7:7">
      <c r="G3298" s="2"/>
    </row>
    <row r="3299" spans="7:7">
      <c r="G3299" s="2"/>
    </row>
    <row r="3300" spans="7:7">
      <c r="G3300" s="2"/>
    </row>
    <row r="3301" spans="7:7">
      <c r="G3301" s="2"/>
    </row>
    <row r="3302" spans="7:7">
      <c r="G3302" s="2"/>
    </row>
    <row r="3303" spans="7:7">
      <c r="G3303" s="2"/>
    </row>
    <row r="3304" spans="7:7">
      <c r="G3304" s="2"/>
    </row>
    <row r="3305" spans="7:7">
      <c r="G3305" s="2"/>
    </row>
    <row r="3306" spans="7:7">
      <c r="G3306" s="2"/>
    </row>
    <row r="3307" spans="7:7">
      <c r="G3307" s="2"/>
    </row>
    <row r="3308" spans="7:7">
      <c r="G3308" s="2"/>
    </row>
    <row r="3309" spans="7:7">
      <c r="G3309" s="2"/>
    </row>
    <row r="3310" spans="7:7">
      <c r="G3310" s="2"/>
    </row>
    <row r="3311" spans="7:7">
      <c r="G3311" s="2"/>
    </row>
    <row r="3312" spans="7:7">
      <c r="G3312" s="2"/>
    </row>
    <row r="3313" spans="7:7">
      <c r="G3313" s="2"/>
    </row>
    <row r="3314" spans="7:7">
      <c r="G3314" s="2"/>
    </row>
    <row r="3315" spans="7:7">
      <c r="G3315" s="2"/>
    </row>
    <row r="3316" spans="7:7">
      <c r="G3316" s="2"/>
    </row>
    <row r="3317" spans="7:7">
      <c r="G3317" s="2"/>
    </row>
    <row r="3318" spans="7:7">
      <c r="G3318" s="2"/>
    </row>
    <row r="3319" spans="7:7">
      <c r="G3319" s="2"/>
    </row>
    <row r="3320" spans="7:7">
      <c r="G3320" s="2"/>
    </row>
    <row r="3321" spans="7:7">
      <c r="G3321" s="2"/>
    </row>
    <row r="3322" spans="7:7">
      <c r="G3322" s="2"/>
    </row>
    <row r="3323" spans="7:7">
      <c r="G3323" s="2"/>
    </row>
    <row r="3324" spans="7:7">
      <c r="G3324" s="2"/>
    </row>
    <row r="3325" spans="7:7">
      <c r="G3325" s="2"/>
    </row>
    <row r="3326" spans="7:7">
      <c r="G3326" s="2"/>
    </row>
    <row r="3327" spans="7:7">
      <c r="G3327" s="2"/>
    </row>
    <row r="3328" spans="7:7">
      <c r="G3328" s="2"/>
    </row>
    <row r="3329" spans="7:7">
      <c r="G3329" s="2"/>
    </row>
    <row r="3330" spans="7:7">
      <c r="G3330" s="2"/>
    </row>
    <row r="3331" spans="7:7">
      <c r="G3331" s="2"/>
    </row>
    <row r="3332" spans="7:7">
      <c r="G3332" s="2"/>
    </row>
    <row r="3333" spans="7:7">
      <c r="G3333" s="2"/>
    </row>
    <row r="3334" spans="7:7">
      <c r="G3334" s="2"/>
    </row>
    <row r="3335" spans="7:7">
      <c r="G3335" s="2"/>
    </row>
    <row r="3336" spans="7:7">
      <c r="G3336" s="2"/>
    </row>
    <row r="3337" spans="7:7">
      <c r="G3337" s="2"/>
    </row>
    <row r="3338" spans="7:7">
      <c r="G3338" s="2"/>
    </row>
    <row r="3339" spans="7:7">
      <c r="G3339" s="2"/>
    </row>
    <row r="3340" spans="7:7">
      <c r="G3340" s="2"/>
    </row>
    <row r="3341" spans="7:7">
      <c r="G3341" s="2"/>
    </row>
    <row r="3342" spans="7:7">
      <c r="G3342" s="2"/>
    </row>
    <row r="3343" spans="7:7">
      <c r="G3343" s="2"/>
    </row>
    <row r="3344" spans="7:7">
      <c r="G3344" s="2"/>
    </row>
    <row r="3345" spans="7:7">
      <c r="G3345" s="2"/>
    </row>
    <row r="3346" spans="7:7">
      <c r="G3346" s="2"/>
    </row>
    <row r="3347" spans="7:7">
      <c r="G3347" s="2"/>
    </row>
    <row r="3348" spans="7:7">
      <c r="G3348" s="2"/>
    </row>
    <row r="3349" spans="7:7">
      <c r="G3349" s="2"/>
    </row>
    <row r="3350" spans="7:7">
      <c r="G3350" s="2"/>
    </row>
    <row r="3351" spans="7:7">
      <c r="G3351" s="2"/>
    </row>
    <row r="3352" spans="7:7">
      <c r="G3352" s="2"/>
    </row>
    <row r="3353" spans="7:7">
      <c r="G3353" s="2"/>
    </row>
    <row r="3354" spans="7:7">
      <c r="G3354" s="2"/>
    </row>
    <row r="3355" spans="7:7">
      <c r="G3355" s="2"/>
    </row>
    <row r="3356" spans="7:7">
      <c r="G3356" s="2"/>
    </row>
    <row r="3357" spans="7:7">
      <c r="G3357" s="2"/>
    </row>
    <row r="3358" spans="7:7">
      <c r="G3358" s="2"/>
    </row>
    <row r="3359" spans="7:7">
      <c r="G3359" s="2"/>
    </row>
    <row r="3360" spans="7:7">
      <c r="G3360" s="2"/>
    </row>
    <row r="3361" spans="7:7">
      <c r="G3361" s="2"/>
    </row>
    <row r="3362" spans="7:7">
      <c r="G3362" s="2"/>
    </row>
    <row r="3363" spans="7:7">
      <c r="G3363" s="2"/>
    </row>
    <row r="3364" spans="7:7">
      <c r="G3364" s="2"/>
    </row>
    <row r="3365" spans="7:7">
      <c r="G3365" s="2"/>
    </row>
    <row r="3366" spans="7:7">
      <c r="G3366" s="2"/>
    </row>
    <row r="3367" spans="7:7">
      <c r="G3367" s="2"/>
    </row>
    <row r="3368" spans="7:7">
      <c r="G3368" s="2"/>
    </row>
    <row r="3369" spans="7:7">
      <c r="G3369" s="2"/>
    </row>
    <row r="3370" spans="7:7">
      <c r="G3370" s="2"/>
    </row>
    <row r="3371" spans="7:7">
      <c r="G3371" s="2"/>
    </row>
    <row r="3372" spans="7:7">
      <c r="G3372" s="2"/>
    </row>
    <row r="3373" spans="7:7">
      <c r="G3373" s="2"/>
    </row>
    <row r="3374" spans="7:7">
      <c r="G3374" s="2"/>
    </row>
    <row r="3375" spans="7:7">
      <c r="G3375" s="2"/>
    </row>
    <row r="3376" spans="7:7">
      <c r="G3376" s="2"/>
    </row>
    <row r="3377" spans="7:7">
      <c r="G3377" s="2"/>
    </row>
    <row r="3378" spans="7:7">
      <c r="G3378" s="2"/>
    </row>
    <row r="3379" spans="7:7">
      <c r="G3379" s="2"/>
    </row>
    <row r="3380" spans="7:7">
      <c r="G3380" s="2"/>
    </row>
    <row r="3381" spans="7:7">
      <c r="G3381" s="2"/>
    </row>
    <row r="3382" spans="7:7">
      <c r="G3382" s="2"/>
    </row>
    <row r="3383" spans="7:7">
      <c r="G3383" s="2"/>
    </row>
    <row r="3384" spans="7:7">
      <c r="G3384" s="2"/>
    </row>
    <row r="3385" spans="7:7">
      <c r="G3385" s="2"/>
    </row>
    <row r="3386" spans="7:7">
      <c r="G3386" s="2"/>
    </row>
    <row r="3387" spans="7:7">
      <c r="G3387" s="2"/>
    </row>
    <row r="3388" spans="7:7">
      <c r="G3388" s="2"/>
    </row>
    <row r="3389" spans="7:7">
      <c r="G3389" s="2"/>
    </row>
    <row r="3390" spans="7:7">
      <c r="G3390" s="2"/>
    </row>
    <row r="3391" spans="7:7">
      <c r="G3391" s="2"/>
    </row>
    <row r="3392" spans="7:7">
      <c r="G3392" s="2"/>
    </row>
    <row r="3393" spans="7:7">
      <c r="G3393" s="2"/>
    </row>
    <row r="3394" spans="7:7">
      <c r="G3394" s="2"/>
    </row>
    <row r="3395" spans="7:7">
      <c r="G3395" s="2"/>
    </row>
    <row r="3396" spans="7:7">
      <c r="G3396" s="2"/>
    </row>
    <row r="3397" spans="7:7">
      <c r="G3397" s="2"/>
    </row>
    <row r="3398" spans="7:7">
      <c r="G3398" s="2"/>
    </row>
    <row r="3399" spans="7:7">
      <c r="G3399" s="2"/>
    </row>
    <row r="3400" spans="7:7">
      <c r="G3400" s="2"/>
    </row>
    <row r="3401" spans="7:7">
      <c r="G3401" s="2"/>
    </row>
    <row r="3402" spans="7:7">
      <c r="G3402" s="2"/>
    </row>
    <row r="3403" spans="7:7">
      <c r="G3403" s="2"/>
    </row>
    <row r="3404" spans="7:7">
      <c r="G3404" s="2"/>
    </row>
    <row r="3405" spans="7:7">
      <c r="G3405" s="2"/>
    </row>
    <row r="3406" spans="7:7">
      <c r="G3406" s="2"/>
    </row>
    <row r="3407" spans="7:7">
      <c r="G3407" s="2"/>
    </row>
    <row r="3408" spans="7:7">
      <c r="G3408" s="2"/>
    </row>
    <row r="3409" spans="7:7">
      <c r="G3409" s="2"/>
    </row>
    <row r="3410" spans="7:7">
      <c r="G3410" s="2"/>
    </row>
    <row r="3411" spans="7:7">
      <c r="G3411" s="2"/>
    </row>
    <row r="3412" spans="7:7">
      <c r="G3412" s="2"/>
    </row>
    <row r="3413" spans="7:7">
      <c r="G3413" s="2"/>
    </row>
    <row r="3414" spans="7:7">
      <c r="G3414" s="2"/>
    </row>
    <row r="3415" spans="7:7">
      <c r="G3415" s="2"/>
    </row>
    <row r="3416" spans="7:7">
      <c r="G3416" s="2"/>
    </row>
    <row r="3417" spans="7:7">
      <c r="G3417" s="2"/>
    </row>
    <row r="3418" spans="7:7">
      <c r="G3418" s="2"/>
    </row>
    <row r="3419" spans="7:7">
      <c r="G3419" s="2"/>
    </row>
    <row r="3420" spans="7:7">
      <c r="G3420" s="2"/>
    </row>
    <row r="3421" spans="7:7">
      <c r="G3421" s="2"/>
    </row>
    <row r="3422" spans="7:7">
      <c r="G3422" s="2"/>
    </row>
    <row r="3423" spans="7:7">
      <c r="G3423" s="2"/>
    </row>
    <row r="3424" spans="7:7">
      <c r="G3424" s="2"/>
    </row>
    <row r="3425" spans="7:7">
      <c r="G3425" s="2"/>
    </row>
    <row r="3426" spans="7:7">
      <c r="G3426" s="2"/>
    </row>
    <row r="3427" spans="7:7">
      <c r="G3427" s="2"/>
    </row>
    <row r="3428" spans="7:7">
      <c r="G3428" s="2"/>
    </row>
    <row r="3429" spans="7:7">
      <c r="G3429" s="2"/>
    </row>
    <row r="3430" spans="7:7">
      <c r="G3430" s="2"/>
    </row>
    <row r="3431" spans="7:7">
      <c r="G3431" s="2"/>
    </row>
    <row r="3432" spans="7:7">
      <c r="G3432" s="2"/>
    </row>
    <row r="3433" spans="7:7">
      <c r="G3433" s="2"/>
    </row>
    <row r="3434" spans="7:7">
      <c r="G3434" s="2"/>
    </row>
    <row r="3435" spans="7:7">
      <c r="G3435" s="2"/>
    </row>
    <row r="3436" spans="7:7">
      <c r="G3436" s="2"/>
    </row>
    <row r="3437" spans="7:7">
      <c r="G3437" s="2"/>
    </row>
    <row r="3438" spans="7:7">
      <c r="G3438" s="2"/>
    </row>
    <row r="3439" spans="7:7">
      <c r="G3439" s="2"/>
    </row>
    <row r="3440" spans="7:7">
      <c r="G3440" s="2"/>
    </row>
    <row r="3441" spans="7:7">
      <c r="G3441" s="2"/>
    </row>
    <row r="3442" spans="7:7">
      <c r="G3442" s="2"/>
    </row>
    <row r="3443" spans="7:7">
      <c r="G3443" s="2"/>
    </row>
    <row r="3444" spans="7:7">
      <c r="G3444" s="2"/>
    </row>
    <row r="3445" spans="7:7">
      <c r="G3445" s="2"/>
    </row>
    <row r="3446" spans="7:7">
      <c r="G3446" s="2"/>
    </row>
    <row r="3447" spans="7:7">
      <c r="G3447" s="2"/>
    </row>
    <row r="3448" spans="7:7">
      <c r="G3448" s="2"/>
    </row>
    <row r="3449" spans="7:7">
      <c r="G3449" s="2"/>
    </row>
    <row r="3450" spans="7:7">
      <c r="G3450" s="2"/>
    </row>
    <row r="3451" spans="7:7">
      <c r="G3451" s="2"/>
    </row>
    <row r="3452" spans="7:7">
      <c r="G3452" s="2"/>
    </row>
    <row r="3453" spans="7:7">
      <c r="G3453" s="2"/>
    </row>
    <row r="3454" spans="7:7">
      <c r="G3454" s="2"/>
    </row>
    <row r="3455" spans="7:7">
      <c r="G3455" s="2"/>
    </row>
    <row r="3456" spans="7:7">
      <c r="G3456" s="2"/>
    </row>
    <row r="3457" spans="7:7">
      <c r="G3457" s="2"/>
    </row>
    <row r="3458" spans="7:7">
      <c r="G3458" s="2"/>
    </row>
    <row r="3459" spans="7:7">
      <c r="G3459" s="2"/>
    </row>
    <row r="3460" spans="7:7">
      <c r="G3460" s="2"/>
    </row>
    <row r="3461" spans="7:7">
      <c r="G3461" s="2"/>
    </row>
    <row r="3462" spans="7:7">
      <c r="G3462" s="2"/>
    </row>
    <row r="3463" spans="7:7">
      <c r="G3463" s="2"/>
    </row>
    <row r="3464" spans="7:7">
      <c r="G3464" s="2"/>
    </row>
    <row r="3465" spans="7:7">
      <c r="G3465" s="2"/>
    </row>
    <row r="3466" spans="7:7">
      <c r="G3466" s="2"/>
    </row>
    <row r="3467" spans="7:7">
      <c r="G3467" s="2"/>
    </row>
    <row r="3468" spans="7:7">
      <c r="G3468" s="2"/>
    </row>
    <row r="3469" spans="7:7">
      <c r="G3469" s="2"/>
    </row>
    <row r="3470" spans="7:7">
      <c r="G3470" s="2"/>
    </row>
    <row r="3471" spans="7:7">
      <c r="G3471" s="2"/>
    </row>
    <row r="3472" spans="7:7">
      <c r="G3472" s="2"/>
    </row>
    <row r="3473" spans="7:7">
      <c r="G3473" s="2"/>
    </row>
    <row r="3474" spans="7:7">
      <c r="G3474" s="2"/>
    </row>
    <row r="3475" spans="7:7">
      <c r="G3475" s="2"/>
    </row>
    <row r="3476" spans="7:7">
      <c r="G3476" s="2"/>
    </row>
    <row r="3477" spans="7:7">
      <c r="G3477" s="2"/>
    </row>
    <row r="3478" spans="7:7">
      <c r="G3478" s="2"/>
    </row>
    <row r="3479" spans="7:7">
      <c r="G3479" s="2"/>
    </row>
    <row r="3480" spans="7:7">
      <c r="G3480" s="2"/>
    </row>
    <row r="3481" spans="7:7">
      <c r="G3481" s="2"/>
    </row>
    <row r="3482" spans="7:7">
      <c r="G3482" s="2"/>
    </row>
    <row r="3483" spans="7:7">
      <c r="G3483" s="2"/>
    </row>
    <row r="3484" spans="7:7">
      <c r="G3484" s="2"/>
    </row>
    <row r="3485" spans="7:7">
      <c r="G3485" s="2"/>
    </row>
    <row r="3486" spans="7:7">
      <c r="G3486" s="2"/>
    </row>
    <row r="3487" spans="7:7">
      <c r="G3487" s="2"/>
    </row>
    <row r="3488" spans="7:7">
      <c r="G3488" s="2"/>
    </row>
    <row r="3489" spans="7:7">
      <c r="G3489" s="2"/>
    </row>
    <row r="3490" spans="7:7">
      <c r="G3490" s="2"/>
    </row>
    <row r="3491" spans="7:7">
      <c r="G3491" s="2"/>
    </row>
    <row r="3492" spans="7:7">
      <c r="G3492" s="2"/>
    </row>
    <row r="3493" spans="7:7">
      <c r="G3493" s="2"/>
    </row>
    <row r="3494" spans="7:7">
      <c r="G3494" s="2"/>
    </row>
    <row r="3495" spans="7:7">
      <c r="G3495" s="2"/>
    </row>
    <row r="3496" spans="7:7">
      <c r="G3496" s="2"/>
    </row>
    <row r="3497" spans="7:7">
      <c r="G3497" s="2"/>
    </row>
    <row r="3498" spans="7:7">
      <c r="G3498" s="2"/>
    </row>
    <row r="3499" spans="7:7">
      <c r="G3499" s="2"/>
    </row>
    <row r="3500" spans="7:7">
      <c r="G3500" s="2"/>
    </row>
    <row r="3501" spans="7:7">
      <c r="G3501" s="2"/>
    </row>
    <row r="3502" spans="7:7">
      <c r="G3502" s="2"/>
    </row>
    <row r="3503" spans="7:7">
      <c r="G3503" s="2"/>
    </row>
    <row r="3504" spans="7:7">
      <c r="G3504" s="2"/>
    </row>
    <row r="3505" spans="7:7">
      <c r="G3505" s="2"/>
    </row>
    <row r="3506" spans="7:7">
      <c r="G3506" s="2"/>
    </row>
    <row r="3507" spans="7:7">
      <c r="G3507" s="2"/>
    </row>
    <row r="3508" spans="7:7">
      <c r="G3508" s="2"/>
    </row>
    <row r="3509" spans="7:7">
      <c r="G3509" s="2"/>
    </row>
    <row r="3510" spans="7:7">
      <c r="G3510" s="2"/>
    </row>
    <row r="3511" spans="7:7">
      <c r="G3511" s="2"/>
    </row>
    <row r="3512" spans="7:7">
      <c r="G3512" s="2"/>
    </row>
    <row r="3513" spans="7:7">
      <c r="G3513" s="2"/>
    </row>
    <row r="3514" spans="7:7">
      <c r="G3514" s="2"/>
    </row>
    <row r="3515" spans="7:7">
      <c r="G3515" s="2"/>
    </row>
    <row r="3516" spans="7:7">
      <c r="G3516" s="2"/>
    </row>
    <row r="3517" spans="7:7">
      <c r="G3517" s="2"/>
    </row>
    <row r="3518" spans="7:7">
      <c r="G3518" s="2"/>
    </row>
    <row r="3519" spans="7:7">
      <c r="G3519" s="2"/>
    </row>
    <row r="3520" spans="7:7">
      <c r="G3520" s="2"/>
    </row>
    <row r="3521" spans="7:7">
      <c r="G3521" s="2"/>
    </row>
    <row r="3522" spans="7:7">
      <c r="G3522" s="2"/>
    </row>
    <row r="3523" spans="7:7">
      <c r="G3523" s="2"/>
    </row>
    <row r="3524" spans="7:7">
      <c r="G3524" s="2"/>
    </row>
    <row r="3525" spans="7:7">
      <c r="G3525" s="2"/>
    </row>
    <row r="3526" spans="7:7">
      <c r="G3526" s="2"/>
    </row>
    <row r="3527" spans="7:7">
      <c r="G3527" s="2"/>
    </row>
    <row r="3528" spans="7:7">
      <c r="G3528" s="2"/>
    </row>
    <row r="3529" spans="7:7">
      <c r="G3529" s="2"/>
    </row>
    <row r="3530" spans="7:7">
      <c r="G3530" s="2"/>
    </row>
    <row r="3531" spans="7:7">
      <c r="G3531" s="2"/>
    </row>
    <row r="3532" spans="7:7">
      <c r="G3532" s="2"/>
    </row>
    <row r="3533" spans="7:7">
      <c r="G3533" s="2"/>
    </row>
    <row r="3534" spans="7:7">
      <c r="G3534" s="2"/>
    </row>
    <row r="3535" spans="7:7">
      <c r="G3535" s="2"/>
    </row>
    <row r="3536" spans="7:7">
      <c r="G3536" s="2"/>
    </row>
    <row r="3537" spans="7:7">
      <c r="G3537" s="2"/>
    </row>
    <row r="3538" spans="7:7">
      <c r="G3538" s="2"/>
    </row>
    <row r="3539" spans="7:7">
      <c r="G3539" s="2"/>
    </row>
    <row r="3540" spans="7:7">
      <c r="G3540" s="2"/>
    </row>
    <row r="3541" spans="7:7">
      <c r="G3541" s="2"/>
    </row>
    <row r="3542" spans="7:7">
      <c r="G3542" s="2"/>
    </row>
    <row r="3543" spans="7:7">
      <c r="G3543" s="2"/>
    </row>
    <row r="3544" spans="7:7">
      <c r="G3544" s="2"/>
    </row>
    <row r="3545" spans="7:7">
      <c r="G3545" s="2"/>
    </row>
    <row r="3546" spans="7:7">
      <c r="G3546" s="2"/>
    </row>
    <row r="3547" spans="7:7">
      <c r="G3547" s="2"/>
    </row>
    <row r="3548" spans="7:7">
      <c r="G3548" s="2"/>
    </row>
    <row r="3549" spans="7:7">
      <c r="G3549" s="2"/>
    </row>
    <row r="3550" spans="7:7">
      <c r="G3550" s="2"/>
    </row>
    <row r="3551" spans="7:7">
      <c r="G3551" s="2"/>
    </row>
    <row r="3552" spans="7:7">
      <c r="G3552" s="2"/>
    </row>
    <row r="3553" spans="7:7">
      <c r="G3553" s="2"/>
    </row>
    <row r="3554" spans="7:7">
      <c r="G3554" s="2"/>
    </row>
    <row r="3555" spans="7:7">
      <c r="G3555" s="2"/>
    </row>
    <row r="3556" spans="7:7">
      <c r="G3556" s="2"/>
    </row>
    <row r="3557" spans="7:7">
      <c r="G3557" s="2"/>
    </row>
    <row r="3558" spans="7:7">
      <c r="G3558" s="2"/>
    </row>
    <row r="3559" spans="7:7">
      <c r="G3559" s="2"/>
    </row>
    <row r="3560" spans="7:7">
      <c r="G3560" s="2"/>
    </row>
    <row r="3561" spans="7:7">
      <c r="G3561" s="2"/>
    </row>
    <row r="3562" spans="7:7">
      <c r="G3562" s="2"/>
    </row>
    <row r="3563" spans="7:7">
      <c r="G3563" s="2"/>
    </row>
    <row r="3564" spans="7:7">
      <c r="G3564" s="2"/>
    </row>
    <row r="3565" spans="7:7">
      <c r="G3565" s="2"/>
    </row>
    <row r="3566" spans="7:7">
      <c r="G3566" s="2"/>
    </row>
    <row r="3567" spans="7:7">
      <c r="G3567" s="2"/>
    </row>
    <row r="3568" spans="7:7">
      <c r="G3568" s="2"/>
    </row>
    <row r="3569" spans="7:7">
      <c r="G3569" s="2"/>
    </row>
    <row r="3570" spans="7:7">
      <c r="G3570" s="2"/>
    </row>
    <row r="3571" spans="7:7">
      <c r="G3571" s="2"/>
    </row>
    <row r="3572" spans="7:7">
      <c r="G3572" s="2"/>
    </row>
    <row r="3573" spans="7:7">
      <c r="G3573" s="2"/>
    </row>
    <row r="3574" spans="7:7">
      <c r="G3574" s="2"/>
    </row>
    <row r="3575" spans="7:7">
      <c r="G3575" s="2"/>
    </row>
    <row r="3576" spans="7:7">
      <c r="G3576" s="2"/>
    </row>
    <row r="3577" spans="7:7">
      <c r="G3577" s="2"/>
    </row>
    <row r="3578" spans="7:7">
      <c r="G3578" s="2"/>
    </row>
    <row r="3579" spans="7:7">
      <c r="G3579" s="2"/>
    </row>
    <row r="3580" spans="7:7">
      <c r="G3580" s="2"/>
    </row>
    <row r="3581" spans="7:7">
      <c r="G3581" s="2"/>
    </row>
    <row r="3582" spans="7:7">
      <c r="G3582" s="2"/>
    </row>
    <row r="3583" spans="7:7">
      <c r="G3583" s="2"/>
    </row>
    <row r="3584" spans="7:7">
      <c r="G3584" s="2"/>
    </row>
    <row r="3585" spans="7:7">
      <c r="G3585" s="2"/>
    </row>
    <row r="3586" spans="7:7">
      <c r="G3586" s="2"/>
    </row>
    <row r="3587" spans="7:7">
      <c r="G3587" s="2"/>
    </row>
    <row r="3588" spans="7:7">
      <c r="G3588" s="2"/>
    </row>
    <row r="3589" spans="7:7">
      <c r="G3589" s="2"/>
    </row>
    <row r="3590" spans="7:7">
      <c r="G3590" s="2"/>
    </row>
    <row r="3591" spans="7:7">
      <c r="G3591" s="2"/>
    </row>
    <row r="3592" spans="7:7">
      <c r="G3592" s="2"/>
    </row>
    <row r="3593" spans="7:7">
      <c r="G3593" s="2"/>
    </row>
    <row r="3594" spans="7:7">
      <c r="G3594" s="2"/>
    </row>
    <row r="3595" spans="7:7">
      <c r="G3595" s="2"/>
    </row>
    <row r="3596" spans="7:7">
      <c r="G3596" s="2"/>
    </row>
    <row r="3597" spans="7:7">
      <c r="G3597" s="2"/>
    </row>
    <row r="3598" spans="7:7">
      <c r="G3598" s="2"/>
    </row>
    <row r="3599" spans="7:7">
      <c r="G3599" s="2"/>
    </row>
    <row r="3600" spans="7:7">
      <c r="G3600" s="2"/>
    </row>
    <row r="3601" spans="7:7">
      <c r="G3601" s="2"/>
    </row>
    <row r="3602" spans="7:7">
      <c r="G3602" s="2"/>
    </row>
    <row r="3603" spans="7:7">
      <c r="G3603" s="2"/>
    </row>
    <row r="3604" spans="7:7">
      <c r="G3604" s="2"/>
    </row>
    <row r="3605" spans="7:7">
      <c r="G3605" s="2"/>
    </row>
    <row r="3606" spans="7:7">
      <c r="G3606" s="2"/>
    </row>
    <row r="3607" spans="7:7">
      <c r="G3607" s="2"/>
    </row>
    <row r="3608" spans="7:7">
      <c r="G3608" s="2"/>
    </row>
    <row r="3609" spans="7:7">
      <c r="G3609" s="2"/>
    </row>
    <row r="3610" spans="7:7">
      <c r="G3610" s="2"/>
    </row>
    <row r="3611" spans="7:7">
      <c r="G3611" s="2"/>
    </row>
    <row r="3612" spans="7:7">
      <c r="G3612" s="2"/>
    </row>
    <row r="3613" spans="7:7">
      <c r="G3613" s="2"/>
    </row>
    <row r="3614" spans="7:7">
      <c r="G3614" s="2"/>
    </row>
    <row r="3615" spans="7:7">
      <c r="G3615" s="2"/>
    </row>
    <row r="3616" spans="7:7">
      <c r="G3616" s="2"/>
    </row>
    <row r="3617" spans="7:7">
      <c r="G3617" s="2"/>
    </row>
    <row r="3618" spans="7:7">
      <c r="G3618" s="2"/>
    </row>
    <row r="3619" spans="7:7">
      <c r="G3619" s="2"/>
    </row>
    <row r="3620" spans="7:7">
      <c r="G3620" s="2"/>
    </row>
    <row r="3621" spans="7:7">
      <c r="G3621" s="2"/>
    </row>
    <row r="3622" spans="7:7">
      <c r="G3622" s="2"/>
    </row>
    <row r="3623" spans="7:7">
      <c r="G3623" s="2"/>
    </row>
    <row r="3624" spans="7:7">
      <c r="G3624" s="2"/>
    </row>
    <row r="3625" spans="7:7">
      <c r="G3625" s="2"/>
    </row>
    <row r="3626" spans="7:7">
      <c r="G3626" s="2"/>
    </row>
    <row r="3627" spans="7:7">
      <c r="G3627" s="2"/>
    </row>
    <row r="3628" spans="7:7">
      <c r="G3628" s="2"/>
    </row>
    <row r="3629" spans="7:7">
      <c r="G3629" s="2"/>
    </row>
    <row r="3630" spans="7:7">
      <c r="G3630" s="2"/>
    </row>
    <row r="3631" spans="7:7">
      <c r="G3631" s="2"/>
    </row>
    <row r="3632" spans="7:7">
      <c r="G3632" s="2"/>
    </row>
    <row r="3633" spans="7:7">
      <c r="G3633" s="2"/>
    </row>
    <row r="3634" spans="7:7">
      <c r="G3634" s="2"/>
    </row>
    <row r="3635" spans="7:7">
      <c r="G3635" s="2"/>
    </row>
    <row r="3636" spans="7:7">
      <c r="G3636" s="2"/>
    </row>
    <row r="3637" spans="7:7">
      <c r="G3637" s="2"/>
    </row>
    <row r="3638" spans="7:7">
      <c r="G3638" s="2"/>
    </row>
    <row r="3639" spans="7:7">
      <c r="G3639" s="2"/>
    </row>
    <row r="3640" spans="7:7">
      <c r="G3640" s="2"/>
    </row>
    <row r="3641" spans="7:7">
      <c r="G3641" s="2"/>
    </row>
    <row r="3642" spans="7:7">
      <c r="G3642" s="2"/>
    </row>
    <row r="3643" spans="7:7">
      <c r="G3643" s="2"/>
    </row>
    <row r="3644" spans="7:7">
      <c r="G3644" s="2"/>
    </row>
    <row r="3645" spans="7:7">
      <c r="G3645" s="2"/>
    </row>
    <row r="3646" spans="7:7">
      <c r="G3646" s="2"/>
    </row>
    <row r="3647" spans="7:7">
      <c r="G3647" s="2"/>
    </row>
    <row r="3648" spans="7:7">
      <c r="G3648" s="2"/>
    </row>
    <row r="3649" spans="7:7">
      <c r="G3649" s="2"/>
    </row>
    <row r="3650" spans="7:7">
      <c r="G3650" s="2"/>
    </row>
    <row r="3651" spans="7:7">
      <c r="G3651" s="2"/>
    </row>
    <row r="3652" spans="7:7">
      <c r="G3652" s="2"/>
    </row>
    <row r="3653" spans="7:7">
      <c r="G3653" s="2"/>
    </row>
    <row r="3654" spans="7:7">
      <c r="G3654" s="2"/>
    </row>
    <row r="3655" spans="7:7">
      <c r="G3655" s="2"/>
    </row>
    <row r="3656" spans="7:7">
      <c r="G3656" s="2"/>
    </row>
    <row r="3657" spans="7:7">
      <c r="G3657" s="2"/>
    </row>
    <row r="3658" spans="7:7">
      <c r="G3658" s="2"/>
    </row>
    <row r="3659" spans="7:7">
      <c r="G3659" s="2"/>
    </row>
    <row r="3660" spans="7:7">
      <c r="G3660" s="2"/>
    </row>
    <row r="3661" spans="7:7">
      <c r="G3661" s="2"/>
    </row>
    <row r="3662" spans="7:7">
      <c r="G3662" s="2"/>
    </row>
    <row r="3663" spans="7:7">
      <c r="G3663" s="2"/>
    </row>
    <row r="3664" spans="7:7">
      <c r="G3664" s="2"/>
    </row>
    <row r="3665" spans="7:7">
      <c r="G3665" s="2"/>
    </row>
    <row r="3666" spans="7:7">
      <c r="G3666" s="2"/>
    </row>
    <row r="3667" spans="7:7">
      <c r="G3667" s="2"/>
    </row>
    <row r="3668" spans="7:7">
      <c r="G3668" s="2"/>
    </row>
    <row r="3669" spans="7:7">
      <c r="G3669" s="2"/>
    </row>
    <row r="3670" spans="7:7">
      <c r="G3670" s="2"/>
    </row>
    <row r="3671" spans="7:7">
      <c r="G3671" s="2"/>
    </row>
    <row r="3672" spans="7:7">
      <c r="G3672" s="2"/>
    </row>
    <row r="3673" spans="7:7">
      <c r="G3673" s="2"/>
    </row>
    <row r="3674" spans="7:7">
      <c r="G3674" s="2"/>
    </row>
    <row r="3675" spans="7:7">
      <c r="G3675" s="2"/>
    </row>
    <row r="3676" spans="7:7">
      <c r="G3676" s="2"/>
    </row>
    <row r="3677" spans="7:7">
      <c r="G3677" s="2"/>
    </row>
    <row r="3678" spans="7:7">
      <c r="G3678" s="2"/>
    </row>
    <row r="3679" spans="7:7">
      <c r="G3679" s="2"/>
    </row>
    <row r="3680" spans="7:7">
      <c r="G3680" s="2"/>
    </row>
    <row r="3681" spans="7:7">
      <c r="G3681" s="2"/>
    </row>
    <row r="3682" spans="7:7">
      <c r="G3682" s="2"/>
    </row>
    <row r="3683" spans="7:7">
      <c r="G3683" s="2"/>
    </row>
    <row r="3684" spans="7:7">
      <c r="G3684" s="2"/>
    </row>
    <row r="3685" spans="7:7">
      <c r="G3685" s="2"/>
    </row>
    <row r="3686" spans="7:7">
      <c r="G3686" s="2"/>
    </row>
    <row r="3687" spans="7:7">
      <c r="G3687" s="2"/>
    </row>
    <row r="3688" spans="7:7">
      <c r="G3688" s="2"/>
    </row>
    <row r="3689" spans="7:7">
      <c r="G3689" s="2"/>
    </row>
    <row r="3690" spans="7:7">
      <c r="G3690" s="2"/>
    </row>
    <row r="3691" spans="7:7">
      <c r="G3691" s="2"/>
    </row>
    <row r="3692" spans="7:7">
      <c r="G3692" s="2"/>
    </row>
    <row r="3693" spans="7:7">
      <c r="G3693" s="2"/>
    </row>
    <row r="3694" spans="7:7">
      <c r="G3694" s="2"/>
    </row>
    <row r="3695" spans="7:7">
      <c r="G3695" s="2"/>
    </row>
    <row r="3696" spans="7:7">
      <c r="G3696" s="2"/>
    </row>
    <row r="3697" spans="7:7">
      <c r="G3697" s="2"/>
    </row>
    <row r="3698" spans="7:7">
      <c r="G3698" s="2"/>
    </row>
    <row r="3699" spans="7:7">
      <c r="G3699" s="2"/>
    </row>
    <row r="3700" spans="7:7">
      <c r="G3700" s="2"/>
    </row>
    <row r="3701" spans="7:7">
      <c r="G3701" s="2"/>
    </row>
    <row r="3702" spans="7:7">
      <c r="G3702" s="2"/>
    </row>
    <row r="3703" spans="7:7">
      <c r="G3703" s="2"/>
    </row>
    <row r="3704" spans="7:7">
      <c r="G3704" s="2"/>
    </row>
    <row r="3705" spans="7:7">
      <c r="G3705" s="2"/>
    </row>
    <row r="3706" spans="7:7">
      <c r="G3706" s="2"/>
    </row>
    <row r="3707" spans="7:7">
      <c r="G3707" s="2"/>
    </row>
    <row r="3708" spans="7:7">
      <c r="G3708" s="2"/>
    </row>
    <row r="3709" spans="7:7">
      <c r="G3709" s="2"/>
    </row>
    <row r="3710" spans="7:7">
      <c r="G3710" s="2"/>
    </row>
    <row r="3711" spans="7:7">
      <c r="G3711" s="2"/>
    </row>
    <row r="3712" spans="7:7">
      <c r="G3712" s="2"/>
    </row>
    <row r="3713" spans="7:7">
      <c r="G3713" s="2"/>
    </row>
    <row r="3714" spans="7:7">
      <c r="G3714" s="2"/>
    </row>
    <row r="3715" spans="7:7">
      <c r="G3715" s="2"/>
    </row>
    <row r="3716" spans="7:7">
      <c r="G3716" s="2"/>
    </row>
    <row r="3717" spans="7:7">
      <c r="G3717" s="2"/>
    </row>
    <row r="3718" spans="7:7">
      <c r="G3718" s="2"/>
    </row>
    <row r="3719" spans="7:7">
      <c r="G3719" s="2"/>
    </row>
    <row r="3720" spans="7:7">
      <c r="G3720" s="2"/>
    </row>
    <row r="3721" spans="7:7">
      <c r="G3721" s="2"/>
    </row>
    <row r="3722" spans="7:7">
      <c r="G3722" s="2"/>
    </row>
    <row r="3723" spans="7:7">
      <c r="G3723" s="2"/>
    </row>
    <row r="3724" spans="7:7">
      <c r="G3724" s="2"/>
    </row>
    <row r="3725" spans="7:7">
      <c r="G3725" s="2"/>
    </row>
    <row r="3726" spans="7:7">
      <c r="G3726" s="2"/>
    </row>
    <row r="3727" spans="7:7">
      <c r="G3727" s="2"/>
    </row>
    <row r="3728" spans="7:7">
      <c r="G3728" s="2"/>
    </row>
    <row r="3729" spans="7:7">
      <c r="G3729" s="2"/>
    </row>
    <row r="3730" spans="7:7">
      <c r="G3730" s="2"/>
    </row>
    <row r="3731" spans="7:7">
      <c r="G3731" s="2"/>
    </row>
    <row r="3732" spans="7:7">
      <c r="G3732" s="2"/>
    </row>
    <row r="3733" spans="7:7">
      <c r="G3733" s="2"/>
    </row>
    <row r="3734" spans="7:7">
      <c r="G3734" s="2"/>
    </row>
    <row r="3735" spans="7:7">
      <c r="G3735" s="2"/>
    </row>
    <row r="3736" spans="7:7">
      <c r="G3736" s="2"/>
    </row>
    <row r="3737" spans="7:7">
      <c r="G3737" s="2"/>
    </row>
    <row r="3738" spans="7:7">
      <c r="G3738" s="2"/>
    </row>
    <row r="3739" spans="7:7">
      <c r="G3739" s="2"/>
    </row>
    <row r="3740" spans="7:7">
      <c r="G3740" s="2"/>
    </row>
    <row r="3741" spans="7:7">
      <c r="G3741" s="2"/>
    </row>
    <row r="3742" spans="7:7">
      <c r="G3742" s="2"/>
    </row>
    <row r="3743" spans="7:7">
      <c r="G3743" s="2"/>
    </row>
    <row r="3744" spans="7:7">
      <c r="G3744" s="2"/>
    </row>
    <row r="3745" spans="7:7">
      <c r="G3745" s="2"/>
    </row>
    <row r="3746" spans="7:7">
      <c r="G3746" s="2"/>
    </row>
    <row r="3747" spans="7:7">
      <c r="G3747" s="2"/>
    </row>
    <row r="3748" spans="7:7">
      <c r="G3748" s="2"/>
    </row>
    <row r="3749" spans="7:7">
      <c r="G3749" s="2"/>
    </row>
    <row r="3750" spans="7:7">
      <c r="G3750" s="2"/>
    </row>
    <row r="3751" spans="7:7">
      <c r="G3751" s="2"/>
    </row>
    <row r="3752" spans="7:7">
      <c r="G3752" s="2"/>
    </row>
    <row r="3753" spans="7:7">
      <c r="G3753" s="2"/>
    </row>
    <row r="3754" spans="7:7">
      <c r="G3754" s="2"/>
    </row>
    <row r="3755" spans="7:7">
      <c r="G3755" s="2"/>
    </row>
    <row r="3756" spans="7:7">
      <c r="G3756" s="2"/>
    </row>
    <row r="3757" spans="7:7">
      <c r="G3757" s="2"/>
    </row>
    <row r="3758" spans="7:7">
      <c r="G3758" s="2"/>
    </row>
    <row r="3759" spans="7:7">
      <c r="G3759" s="2"/>
    </row>
    <row r="3760" spans="7:7">
      <c r="G3760" s="2"/>
    </row>
    <row r="3761" spans="7:7">
      <c r="G3761" s="2"/>
    </row>
    <row r="3762" spans="7:7">
      <c r="G3762" s="2"/>
    </row>
    <row r="3763" spans="7:7">
      <c r="G3763" s="2"/>
    </row>
    <row r="3764" spans="7:7">
      <c r="G3764" s="2"/>
    </row>
    <row r="3765" spans="7:7">
      <c r="G3765" s="2"/>
    </row>
    <row r="3766" spans="7:7">
      <c r="G3766" s="2"/>
    </row>
    <row r="3767" spans="7:7">
      <c r="G3767" s="2"/>
    </row>
    <row r="3768" spans="7:7">
      <c r="G3768" s="2"/>
    </row>
    <row r="3769" spans="7:7">
      <c r="G3769" s="2"/>
    </row>
    <row r="3770" spans="7:7">
      <c r="G3770" s="2"/>
    </row>
    <row r="3771" spans="7:7">
      <c r="G3771" s="2"/>
    </row>
    <row r="3772" spans="7:7">
      <c r="G3772" s="2"/>
    </row>
    <row r="3773" spans="7:7">
      <c r="G3773" s="2"/>
    </row>
    <row r="3774" spans="7:7">
      <c r="G3774" s="2"/>
    </row>
    <row r="3775" spans="7:7">
      <c r="G3775" s="2"/>
    </row>
    <row r="3776" spans="7:7">
      <c r="G3776" s="2"/>
    </row>
    <row r="3777" spans="7:7">
      <c r="G3777" s="2"/>
    </row>
    <row r="3778" spans="7:7">
      <c r="G3778" s="2"/>
    </row>
    <row r="3779" spans="7:7">
      <c r="G3779" s="2"/>
    </row>
    <row r="3780" spans="7:7">
      <c r="G3780" s="2"/>
    </row>
    <row r="3781" spans="7:7">
      <c r="G3781" s="2"/>
    </row>
    <row r="3782" spans="7:7">
      <c r="G3782" s="2"/>
    </row>
    <row r="3783" spans="7:7">
      <c r="G3783" s="2"/>
    </row>
    <row r="3784" spans="7:7">
      <c r="G3784" s="2"/>
    </row>
    <row r="3785" spans="7:7">
      <c r="G3785" s="2"/>
    </row>
    <row r="3786" spans="7:7">
      <c r="G3786" s="2"/>
    </row>
    <row r="3787" spans="7:7">
      <c r="G3787" s="2"/>
    </row>
    <row r="3788" spans="7:7">
      <c r="G3788" s="2"/>
    </row>
    <row r="3789" spans="7:7">
      <c r="G3789" s="2"/>
    </row>
    <row r="3790" spans="7:7">
      <c r="G3790" s="2"/>
    </row>
    <row r="3791" spans="7:7">
      <c r="G3791" s="2"/>
    </row>
    <row r="3792" spans="7:7">
      <c r="G3792" s="2"/>
    </row>
    <row r="3793" spans="7:7">
      <c r="G3793" s="2"/>
    </row>
    <row r="3794" spans="7:7">
      <c r="G3794" s="2"/>
    </row>
    <row r="3795" spans="7:7">
      <c r="G3795" s="2"/>
    </row>
    <row r="3796" spans="7:7">
      <c r="G3796" s="2"/>
    </row>
    <row r="3797" spans="7:7">
      <c r="G3797" s="2"/>
    </row>
    <row r="3798" spans="7:7">
      <c r="G3798" s="2"/>
    </row>
    <row r="3799" spans="7:7">
      <c r="G3799" s="2"/>
    </row>
    <row r="3800" spans="7:7">
      <c r="G3800" s="2"/>
    </row>
    <row r="3801" spans="7:7">
      <c r="G3801" s="2"/>
    </row>
    <row r="3802" spans="7:7">
      <c r="G3802" s="2"/>
    </row>
    <row r="3803" spans="7:7">
      <c r="G3803" s="2"/>
    </row>
    <row r="3804" spans="7:7">
      <c r="G3804" s="2"/>
    </row>
    <row r="3805" spans="7:7">
      <c r="G3805" s="2"/>
    </row>
    <row r="3806" spans="7:7">
      <c r="G3806" s="2"/>
    </row>
    <row r="3807" spans="7:7">
      <c r="G3807" s="2"/>
    </row>
    <row r="3808" spans="7:7">
      <c r="G3808" s="2"/>
    </row>
    <row r="3809" spans="7:7">
      <c r="G3809" s="2"/>
    </row>
    <row r="3810" spans="7:7">
      <c r="G3810" s="2"/>
    </row>
    <row r="3811" spans="7:7">
      <c r="G3811" s="2"/>
    </row>
    <row r="3812" spans="7:7">
      <c r="G3812" s="2"/>
    </row>
    <row r="3813" spans="7:7">
      <c r="G3813" s="2"/>
    </row>
    <row r="3814" spans="7:7">
      <c r="G3814" s="2"/>
    </row>
    <row r="3815" spans="7:7">
      <c r="G3815" s="2"/>
    </row>
    <row r="3816" spans="7:7">
      <c r="G3816" s="2"/>
    </row>
    <row r="3817" spans="7:7">
      <c r="G3817" s="2"/>
    </row>
    <row r="3818" spans="7:7">
      <c r="G3818" s="2"/>
    </row>
    <row r="3819" spans="7:7">
      <c r="G3819" s="2"/>
    </row>
    <row r="3820" spans="7:7">
      <c r="G3820" s="2"/>
    </row>
    <row r="3821" spans="7:7">
      <c r="G3821" s="2"/>
    </row>
    <row r="3822" spans="7:7">
      <c r="G3822" s="2"/>
    </row>
    <row r="3823" spans="7:7">
      <c r="G3823" s="2"/>
    </row>
    <row r="3824" spans="7:7">
      <c r="G3824" s="2"/>
    </row>
    <row r="3825" spans="7:7">
      <c r="G3825" s="2"/>
    </row>
    <row r="3826" spans="7:7">
      <c r="G3826" s="2"/>
    </row>
    <row r="3827" spans="7:7">
      <c r="G3827" s="2"/>
    </row>
    <row r="3828" spans="7:7">
      <c r="G3828" s="2"/>
    </row>
    <row r="3829" spans="7:7">
      <c r="G3829" s="2"/>
    </row>
    <row r="3830" spans="7:7">
      <c r="G3830" s="2"/>
    </row>
    <row r="3831" spans="7:7">
      <c r="G3831" s="2"/>
    </row>
    <row r="3832" spans="7:7">
      <c r="G3832" s="2"/>
    </row>
    <row r="3833" spans="7:7">
      <c r="G3833" s="2"/>
    </row>
    <row r="3834" spans="7:7">
      <c r="G3834" s="2"/>
    </row>
    <row r="3835" spans="7:7">
      <c r="G3835" s="2"/>
    </row>
    <row r="3836" spans="7:7">
      <c r="G3836" s="2"/>
    </row>
    <row r="3837" spans="7:7">
      <c r="G3837" s="2"/>
    </row>
    <row r="3838" spans="7:7">
      <c r="G3838" s="2"/>
    </row>
    <row r="3839" spans="7:7">
      <c r="G3839" s="2"/>
    </row>
    <row r="3840" spans="7:7">
      <c r="G3840" s="2"/>
    </row>
    <row r="3841" spans="7:7">
      <c r="G3841" s="2"/>
    </row>
    <row r="3842" spans="7:7">
      <c r="G3842" s="2"/>
    </row>
    <row r="3843" spans="7:7">
      <c r="G3843" s="2"/>
    </row>
    <row r="3844" spans="7:7">
      <c r="G3844" s="2"/>
    </row>
    <row r="3845" spans="7:7">
      <c r="G3845" s="2"/>
    </row>
    <row r="3846" spans="7:7">
      <c r="G3846" s="2"/>
    </row>
    <row r="3847" spans="7:7">
      <c r="G3847" s="2"/>
    </row>
    <row r="3848" spans="7:7">
      <c r="G3848" s="2"/>
    </row>
    <row r="3849" spans="7:7">
      <c r="G3849" s="2"/>
    </row>
    <row r="3850" spans="7:7">
      <c r="G3850" s="2"/>
    </row>
    <row r="3851" spans="7:7">
      <c r="G3851" s="2"/>
    </row>
    <row r="3852" spans="7:7">
      <c r="G3852" s="2"/>
    </row>
    <row r="3853" spans="7:7">
      <c r="G3853" s="2"/>
    </row>
    <row r="3854" spans="7:7">
      <c r="G3854" s="2"/>
    </row>
    <row r="3855" spans="7:7">
      <c r="G3855" s="2"/>
    </row>
    <row r="3856" spans="7:7">
      <c r="G3856" s="2"/>
    </row>
    <row r="3857" spans="7:7">
      <c r="G3857" s="2"/>
    </row>
    <row r="3858" spans="7:7">
      <c r="G3858" s="2"/>
    </row>
    <row r="3859" spans="7:7">
      <c r="G3859" s="2"/>
    </row>
    <row r="3860" spans="7:7">
      <c r="G3860" s="2"/>
    </row>
    <row r="3861" spans="7:7">
      <c r="G3861" s="2"/>
    </row>
    <row r="3862" spans="7:7">
      <c r="G3862" s="2"/>
    </row>
    <row r="3863" spans="7:7">
      <c r="G3863" s="2"/>
    </row>
    <row r="3864" spans="7:7">
      <c r="G3864" s="2"/>
    </row>
    <row r="3865" spans="7:7">
      <c r="G3865" s="2"/>
    </row>
    <row r="3866" spans="7:7">
      <c r="G3866" s="2"/>
    </row>
    <row r="3867" spans="7:7">
      <c r="G3867" s="2"/>
    </row>
    <row r="3868" spans="7:7">
      <c r="G3868" s="2"/>
    </row>
    <row r="3869" spans="7:7">
      <c r="G3869" s="2"/>
    </row>
    <row r="3870" spans="7:7">
      <c r="G3870" s="2"/>
    </row>
    <row r="3871" spans="7:7">
      <c r="G3871" s="2"/>
    </row>
    <row r="3872" spans="7:7">
      <c r="G3872" s="2"/>
    </row>
    <row r="3873" spans="7:7">
      <c r="G3873" s="2"/>
    </row>
    <row r="3874" spans="7:7">
      <c r="G3874" s="2"/>
    </row>
    <row r="3875" spans="7:7">
      <c r="G3875" s="2"/>
    </row>
    <row r="3876" spans="7:7">
      <c r="G3876" s="2"/>
    </row>
    <row r="3877" spans="7:7">
      <c r="G3877" s="2"/>
    </row>
    <row r="3878" spans="7:7">
      <c r="G3878" s="2"/>
    </row>
    <row r="3879" spans="7:7">
      <c r="G3879" s="2"/>
    </row>
    <row r="3880" spans="7:7">
      <c r="G3880" s="2"/>
    </row>
    <row r="3881" spans="7:7">
      <c r="G3881" s="2"/>
    </row>
    <row r="3882" spans="7:7">
      <c r="G3882" s="2"/>
    </row>
    <row r="3883" spans="7:7">
      <c r="G3883" s="2"/>
    </row>
    <row r="3884" spans="7:7">
      <c r="G3884" s="2"/>
    </row>
    <row r="3885" spans="7:7">
      <c r="G3885" s="2"/>
    </row>
    <row r="3886" spans="7:7">
      <c r="G3886" s="2"/>
    </row>
    <row r="3887" spans="7:7">
      <c r="G3887" s="2"/>
    </row>
    <row r="3888" spans="7:7">
      <c r="G3888" s="2"/>
    </row>
    <row r="3889" spans="7:7">
      <c r="G3889" s="2"/>
    </row>
    <row r="3890" spans="7:7">
      <c r="G3890" s="2"/>
    </row>
    <row r="3891" spans="7:7">
      <c r="G3891" s="2"/>
    </row>
    <row r="3892" spans="7:7">
      <c r="G3892" s="2"/>
    </row>
    <row r="3893" spans="7:7">
      <c r="G3893" s="2"/>
    </row>
    <row r="3894" spans="7:7">
      <c r="G3894" s="2"/>
    </row>
    <row r="3895" spans="7:7">
      <c r="G3895" s="2"/>
    </row>
    <row r="3896" spans="7:7">
      <c r="G3896" s="2"/>
    </row>
    <row r="3897" spans="7:7">
      <c r="G3897" s="2"/>
    </row>
    <row r="3898" spans="7:7">
      <c r="G3898" s="2"/>
    </row>
    <row r="3899" spans="7:7">
      <c r="G3899" s="2"/>
    </row>
    <row r="3900" spans="7:7">
      <c r="G3900" s="2"/>
    </row>
    <row r="3901" spans="7:7">
      <c r="G3901" s="2"/>
    </row>
    <row r="3902" spans="7:7">
      <c r="G3902" s="2"/>
    </row>
    <row r="3903" spans="7:7">
      <c r="G3903" s="2"/>
    </row>
    <row r="3904" spans="7:7">
      <c r="G3904" s="2"/>
    </row>
    <row r="3905" spans="7:7">
      <c r="G3905" s="2"/>
    </row>
    <row r="3906" spans="7:7">
      <c r="G3906" s="2"/>
    </row>
    <row r="3907" spans="7:7">
      <c r="G3907" s="2"/>
    </row>
    <row r="3908" spans="7:7">
      <c r="G3908" s="2"/>
    </row>
    <row r="3909" spans="7:7">
      <c r="G3909" s="2"/>
    </row>
    <row r="3910" spans="7:7">
      <c r="G3910" s="2"/>
    </row>
    <row r="3911" spans="7:7">
      <c r="G3911" s="2"/>
    </row>
    <row r="3912" spans="7:7">
      <c r="G3912" s="2"/>
    </row>
    <row r="3913" spans="7:7">
      <c r="G3913" s="2"/>
    </row>
    <row r="3914" spans="7:7">
      <c r="G3914" s="2"/>
    </row>
    <row r="3915" spans="7:7">
      <c r="G3915" s="2"/>
    </row>
    <row r="3916" spans="7:7">
      <c r="G3916" s="2"/>
    </row>
    <row r="3917" spans="7:7">
      <c r="G3917" s="2"/>
    </row>
    <row r="3918" spans="7:7">
      <c r="G3918" s="2"/>
    </row>
    <row r="3919" spans="7:7">
      <c r="G3919" s="2"/>
    </row>
    <row r="3920" spans="7:7">
      <c r="G3920" s="2"/>
    </row>
    <row r="3921" spans="7:7">
      <c r="G3921" s="2"/>
    </row>
    <row r="3922" spans="7:7">
      <c r="G3922" s="2"/>
    </row>
    <row r="3923" spans="7:7">
      <c r="G3923" s="2"/>
    </row>
    <row r="3924" spans="7:7">
      <c r="G3924" s="2"/>
    </row>
    <row r="3925" spans="7:7">
      <c r="G3925" s="2"/>
    </row>
    <row r="3926" spans="7:7">
      <c r="G3926" s="2"/>
    </row>
    <row r="3927" spans="7:7">
      <c r="G3927" s="2"/>
    </row>
    <row r="3928" spans="7:7">
      <c r="G3928" s="2"/>
    </row>
    <row r="3929" spans="7:7">
      <c r="G3929" s="2"/>
    </row>
    <row r="3930" spans="7:7">
      <c r="G3930" s="2"/>
    </row>
    <row r="3931" spans="7:7">
      <c r="G3931" s="2"/>
    </row>
    <row r="3932" spans="7:7">
      <c r="G3932" s="2"/>
    </row>
    <row r="3933" spans="7:7">
      <c r="G3933" s="2"/>
    </row>
    <row r="3934" spans="7:7">
      <c r="G3934" s="2"/>
    </row>
    <row r="3935" spans="7:7">
      <c r="G3935" s="2"/>
    </row>
    <row r="3936" spans="7:7">
      <c r="G3936" s="2"/>
    </row>
    <row r="3937" spans="7:7">
      <c r="G3937" s="2"/>
    </row>
    <row r="3938" spans="7:7">
      <c r="G3938" s="2"/>
    </row>
    <row r="3939" spans="7:7">
      <c r="G3939" s="2"/>
    </row>
    <row r="3940" spans="7:7">
      <c r="G3940" s="2"/>
    </row>
    <row r="3941" spans="7:7">
      <c r="G3941" s="2"/>
    </row>
    <row r="3942" spans="7:7">
      <c r="G3942" s="2"/>
    </row>
    <row r="3943" spans="7:7">
      <c r="G3943" s="2"/>
    </row>
    <row r="3944" spans="7:7">
      <c r="G3944" s="2"/>
    </row>
    <row r="3945" spans="7:7">
      <c r="G3945" s="2"/>
    </row>
    <row r="3946" spans="7:7">
      <c r="G3946" s="2"/>
    </row>
    <row r="3947" spans="7:7">
      <c r="G3947" s="2"/>
    </row>
    <row r="3948" spans="7:7">
      <c r="G3948" s="2"/>
    </row>
    <row r="3949" spans="7:7">
      <c r="G3949" s="2"/>
    </row>
    <row r="3950" spans="7:7">
      <c r="G3950" s="2"/>
    </row>
    <row r="3951" spans="7:7">
      <c r="G3951" s="2"/>
    </row>
    <row r="3952" spans="7:7">
      <c r="G3952" s="2"/>
    </row>
    <row r="3953" spans="7:7">
      <c r="G3953" s="2"/>
    </row>
    <row r="3954" spans="7:7">
      <c r="G3954" s="2"/>
    </row>
    <row r="3955" spans="7:7">
      <c r="G3955" s="2"/>
    </row>
    <row r="3956" spans="7:7">
      <c r="G3956" s="2"/>
    </row>
    <row r="3957" spans="7:7">
      <c r="G3957" s="2"/>
    </row>
    <row r="3958" spans="7:7">
      <c r="G3958" s="2"/>
    </row>
    <row r="3959" spans="7:7">
      <c r="G3959" s="2"/>
    </row>
    <row r="3960" spans="7:7">
      <c r="G3960" s="2"/>
    </row>
    <row r="3961" spans="7:7">
      <c r="G3961" s="2"/>
    </row>
    <row r="3962" spans="7:7">
      <c r="G3962" s="2"/>
    </row>
    <row r="3963" spans="7:7">
      <c r="G3963" s="2"/>
    </row>
    <row r="3964" spans="7:7">
      <c r="G3964" s="2"/>
    </row>
    <row r="3965" spans="7:7">
      <c r="G3965" s="2"/>
    </row>
    <row r="3966" spans="7:7">
      <c r="G3966" s="2"/>
    </row>
    <row r="3967" spans="7:7">
      <c r="G3967" s="2"/>
    </row>
    <row r="3968" spans="7:7">
      <c r="G3968" s="2"/>
    </row>
    <row r="3969" spans="7:7">
      <c r="G3969" s="2"/>
    </row>
    <row r="3970" spans="7:7">
      <c r="G3970" s="2"/>
    </row>
    <row r="3971" spans="7:7">
      <c r="G3971" s="2"/>
    </row>
    <row r="3972" spans="7:7">
      <c r="G3972" s="2"/>
    </row>
    <row r="3973" spans="7:7">
      <c r="G3973" s="2"/>
    </row>
    <row r="3974" spans="7:7">
      <c r="G3974" s="2"/>
    </row>
    <row r="3975" spans="7:7">
      <c r="G3975" s="2"/>
    </row>
    <row r="3976" spans="7:7">
      <c r="G3976" s="2"/>
    </row>
    <row r="3977" spans="7:7">
      <c r="G3977" s="2"/>
    </row>
    <row r="3978" spans="7:7">
      <c r="G3978" s="2"/>
    </row>
    <row r="3979" spans="7:7">
      <c r="G3979" s="2"/>
    </row>
    <row r="3980" spans="7:7">
      <c r="G3980" s="2"/>
    </row>
    <row r="3981" spans="7:7">
      <c r="G3981" s="2"/>
    </row>
    <row r="3982" spans="7:7">
      <c r="G3982" s="2"/>
    </row>
    <row r="3983" spans="7:7">
      <c r="G3983" s="2"/>
    </row>
    <row r="3984" spans="7:7">
      <c r="G3984" s="2"/>
    </row>
    <row r="3985" spans="7:7">
      <c r="G3985" s="2"/>
    </row>
    <row r="3986" spans="7:7">
      <c r="G3986" s="2"/>
    </row>
    <row r="3987" spans="7:7">
      <c r="G3987" s="2"/>
    </row>
    <row r="3988" spans="7:7">
      <c r="G3988" s="2"/>
    </row>
    <row r="3989" spans="7:7">
      <c r="G3989" s="2"/>
    </row>
    <row r="3990" spans="7:7">
      <c r="G3990" s="2"/>
    </row>
    <row r="3991" spans="7:7">
      <c r="G3991" s="2"/>
    </row>
    <row r="3992" spans="7:7">
      <c r="G3992" s="2"/>
    </row>
    <row r="3993" spans="7:7">
      <c r="G3993" s="2"/>
    </row>
    <row r="3994" spans="7:7">
      <c r="G3994" s="2"/>
    </row>
    <row r="3995" spans="7:7">
      <c r="G3995" s="2"/>
    </row>
    <row r="3996" spans="7:7">
      <c r="G3996" s="2"/>
    </row>
    <row r="3997" spans="7:7">
      <c r="G3997" s="2"/>
    </row>
    <row r="3998" spans="7:7">
      <c r="G3998" s="2"/>
    </row>
    <row r="3999" spans="7:7">
      <c r="G3999" s="2"/>
    </row>
    <row r="4000" spans="7:7">
      <c r="G4000" s="2"/>
    </row>
    <row r="4001" spans="7:7">
      <c r="G4001" s="2"/>
    </row>
    <row r="4002" spans="7:7">
      <c r="G4002" s="2"/>
    </row>
    <row r="4003" spans="7:7">
      <c r="G4003" s="2"/>
    </row>
    <row r="4004" spans="7:7">
      <c r="G4004" s="2"/>
    </row>
    <row r="4005" spans="7:7">
      <c r="G4005" s="2"/>
    </row>
    <row r="4006" spans="7:7">
      <c r="G4006" s="2"/>
    </row>
    <row r="4007" spans="7:7">
      <c r="G4007" s="2"/>
    </row>
    <row r="4008" spans="7:7">
      <c r="G4008" s="2"/>
    </row>
    <row r="4009" spans="7:7">
      <c r="G4009" s="2"/>
    </row>
    <row r="4010" spans="7:7">
      <c r="G4010" s="2"/>
    </row>
    <row r="4011" spans="7:7">
      <c r="G4011" s="2"/>
    </row>
    <row r="4012" spans="7:7">
      <c r="G4012" s="2"/>
    </row>
    <row r="4013" spans="7:7">
      <c r="G4013" s="2"/>
    </row>
    <row r="4014" spans="7:7">
      <c r="G4014" s="2"/>
    </row>
    <row r="4015" spans="7:7">
      <c r="G4015" s="2"/>
    </row>
    <row r="4016" spans="7:7">
      <c r="G4016" s="2"/>
    </row>
    <row r="4017" spans="7:7">
      <c r="G4017" s="2"/>
    </row>
    <row r="4018" spans="7:7">
      <c r="G4018" s="2"/>
    </row>
    <row r="4019" spans="7:7">
      <c r="G4019" s="2"/>
    </row>
    <row r="4020" spans="7:7">
      <c r="G4020" s="2"/>
    </row>
    <row r="4021" spans="7:7">
      <c r="G4021" s="2"/>
    </row>
    <row r="4022" spans="7:7">
      <c r="G4022" s="2"/>
    </row>
    <row r="4023" spans="7:7">
      <c r="G4023" s="2"/>
    </row>
    <row r="4024" spans="7:7">
      <c r="G4024" s="2"/>
    </row>
    <row r="4025" spans="7:7">
      <c r="G4025" s="2"/>
    </row>
    <row r="4026" spans="7:7">
      <c r="G4026" s="2"/>
    </row>
    <row r="4027" spans="7:7">
      <c r="G4027" s="2"/>
    </row>
    <row r="4028" spans="7:7">
      <c r="G4028" s="2"/>
    </row>
    <row r="4029" spans="7:7">
      <c r="G4029" s="2"/>
    </row>
    <row r="4030" spans="7:7">
      <c r="G4030" s="2"/>
    </row>
    <row r="4031" spans="7:7">
      <c r="G4031" s="2"/>
    </row>
    <row r="4032" spans="7:7">
      <c r="G4032" s="2"/>
    </row>
    <row r="4033" spans="7:7">
      <c r="G4033" s="2"/>
    </row>
    <row r="4034" spans="7:7">
      <c r="G4034" s="2"/>
    </row>
    <row r="4035" spans="7:7">
      <c r="G4035" s="2"/>
    </row>
    <row r="4036" spans="7:7">
      <c r="G4036" s="2"/>
    </row>
    <row r="4037" spans="7:7">
      <c r="G4037" s="2"/>
    </row>
    <row r="4038" spans="7:7">
      <c r="G4038" s="2"/>
    </row>
    <row r="4039" spans="7:7">
      <c r="G4039" s="2"/>
    </row>
    <row r="4040" spans="7:7">
      <c r="G4040" s="2"/>
    </row>
    <row r="4041" spans="7:7">
      <c r="G4041" s="2"/>
    </row>
    <row r="4042" spans="7:7">
      <c r="G4042" s="2"/>
    </row>
    <row r="4043" spans="7:7">
      <c r="G4043" s="2"/>
    </row>
    <row r="4044" spans="7:7">
      <c r="G4044" s="2"/>
    </row>
    <row r="4045" spans="7:7">
      <c r="G4045" s="2"/>
    </row>
    <row r="4046" spans="7:7">
      <c r="G4046" s="2"/>
    </row>
    <row r="4047" spans="7:7">
      <c r="G4047" s="2"/>
    </row>
    <row r="4048" spans="7:7">
      <c r="G4048" s="2"/>
    </row>
    <row r="4049" spans="7:7">
      <c r="G4049" s="2"/>
    </row>
    <row r="4050" spans="7:7">
      <c r="G4050" s="2"/>
    </row>
    <row r="4051" spans="7:7">
      <c r="G4051" s="2"/>
    </row>
    <row r="4052" spans="7:7">
      <c r="G4052" s="2"/>
    </row>
    <row r="4053" spans="7:7">
      <c r="G4053" s="2"/>
    </row>
    <row r="4054" spans="7:7">
      <c r="G4054" s="2"/>
    </row>
    <row r="4055" spans="7:7">
      <c r="G4055" s="2"/>
    </row>
    <row r="4056" spans="7:7">
      <c r="G4056" s="2"/>
    </row>
    <row r="4057" spans="7:7">
      <c r="G4057" s="2"/>
    </row>
    <row r="4058" spans="7:7">
      <c r="G4058" s="2"/>
    </row>
    <row r="4059" spans="7:7">
      <c r="G4059" s="2"/>
    </row>
    <row r="4060" spans="7:7">
      <c r="G4060" s="2"/>
    </row>
    <row r="4061" spans="7:7">
      <c r="G4061" s="2"/>
    </row>
    <row r="4062" spans="7:7">
      <c r="G4062" s="2"/>
    </row>
    <row r="4063" spans="7:7">
      <c r="G4063" s="2"/>
    </row>
    <row r="4064" spans="7:7">
      <c r="G4064" s="2"/>
    </row>
    <row r="4065" spans="7:7">
      <c r="G4065" s="2"/>
    </row>
    <row r="4066" spans="7:7">
      <c r="G4066" s="2"/>
    </row>
    <row r="4067" spans="7:7">
      <c r="G4067" s="2"/>
    </row>
    <row r="4068" spans="7:7">
      <c r="G4068" s="2"/>
    </row>
    <row r="4069" spans="7:7">
      <c r="G4069" s="2"/>
    </row>
    <row r="4070" spans="7:7">
      <c r="G4070" s="2"/>
    </row>
    <row r="4071" spans="7:7">
      <c r="G4071" s="2"/>
    </row>
    <row r="4072" spans="7:7">
      <c r="G4072" s="2"/>
    </row>
    <row r="4073" spans="7:7">
      <c r="G4073" s="2"/>
    </row>
    <row r="4074" spans="7:7">
      <c r="G4074" s="2"/>
    </row>
    <row r="4075" spans="7:7">
      <c r="G4075" s="2"/>
    </row>
    <row r="4076" spans="7:7">
      <c r="G4076" s="2"/>
    </row>
    <row r="4077" spans="7:7">
      <c r="G4077" s="2"/>
    </row>
    <row r="4078" spans="7:7">
      <c r="G4078" s="2"/>
    </row>
    <row r="4079" spans="7:7">
      <c r="G4079" s="2"/>
    </row>
    <row r="4080" spans="7:7">
      <c r="G4080" s="2"/>
    </row>
    <row r="4081" spans="7:7">
      <c r="G4081" s="2"/>
    </row>
    <row r="4082" spans="7:7">
      <c r="G4082" s="2"/>
    </row>
    <row r="4083" spans="7:7">
      <c r="G4083" s="2"/>
    </row>
    <row r="4084" spans="7:7">
      <c r="G4084" s="2"/>
    </row>
    <row r="4085" spans="7:7">
      <c r="G4085" s="2"/>
    </row>
    <row r="4086" spans="7:7">
      <c r="G4086" s="2"/>
    </row>
    <row r="4087" spans="7:7">
      <c r="G4087" s="2"/>
    </row>
    <row r="4088" spans="7:7">
      <c r="G4088" s="2"/>
    </row>
    <row r="4089" spans="7:7">
      <c r="G4089" s="2"/>
    </row>
    <row r="4090" spans="7:7">
      <c r="G4090" s="2"/>
    </row>
    <row r="4091" spans="7:7">
      <c r="G4091" s="2"/>
    </row>
    <row r="4092" spans="7:7">
      <c r="G4092" s="2"/>
    </row>
    <row r="4093" spans="7:7">
      <c r="G4093" s="2"/>
    </row>
    <row r="4094" spans="7:7">
      <c r="G4094" s="2"/>
    </row>
    <row r="4095" spans="7:7">
      <c r="G4095" s="2"/>
    </row>
    <row r="4096" spans="7:7">
      <c r="G4096" s="2"/>
    </row>
    <row r="4097" spans="7:7">
      <c r="G4097" s="2"/>
    </row>
    <row r="4098" spans="7:7">
      <c r="G4098" s="2"/>
    </row>
    <row r="4099" spans="7:7">
      <c r="G4099" s="2"/>
    </row>
    <row r="4100" spans="7:7">
      <c r="G4100" s="2"/>
    </row>
    <row r="4101" spans="7:7">
      <c r="G4101" s="2"/>
    </row>
    <row r="4102" spans="7:7">
      <c r="G4102" s="2"/>
    </row>
    <row r="4103" spans="7:7">
      <c r="G4103" s="2"/>
    </row>
    <row r="4104" spans="7:7">
      <c r="G4104" s="2"/>
    </row>
    <row r="4105" spans="7:7">
      <c r="G4105" s="2"/>
    </row>
    <row r="4106" spans="7:7">
      <c r="G4106" s="2"/>
    </row>
    <row r="4107" spans="7:7">
      <c r="G4107" s="2"/>
    </row>
    <row r="4108" spans="7:7">
      <c r="G4108" s="2"/>
    </row>
    <row r="4109" spans="7:7">
      <c r="G4109" s="2"/>
    </row>
    <row r="4110" spans="7:7">
      <c r="G4110" s="2"/>
    </row>
    <row r="4111" spans="7:7">
      <c r="G4111" s="2"/>
    </row>
    <row r="4112" spans="7:7">
      <c r="G4112" s="2"/>
    </row>
    <row r="4113" spans="7:7">
      <c r="G4113" s="2"/>
    </row>
    <row r="4114" spans="7:7">
      <c r="G4114" s="2"/>
    </row>
    <row r="4115" spans="7:7">
      <c r="G4115" s="2"/>
    </row>
    <row r="4116" spans="7:7">
      <c r="G4116" s="2"/>
    </row>
    <row r="4117" spans="7:7">
      <c r="G4117" s="2"/>
    </row>
    <row r="4118" spans="7:7">
      <c r="G4118" s="2"/>
    </row>
    <row r="4119" spans="7:7">
      <c r="G4119" s="2"/>
    </row>
    <row r="4120" spans="7:7">
      <c r="G4120" s="2"/>
    </row>
    <row r="4121" spans="7:7">
      <c r="G4121" s="2"/>
    </row>
    <row r="4122" spans="7:7">
      <c r="G4122" s="2"/>
    </row>
    <row r="4123" spans="7:7">
      <c r="G4123" s="2"/>
    </row>
    <row r="4124" spans="7:7">
      <c r="G4124" s="2"/>
    </row>
    <row r="4125" spans="7:7">
      <c r="G4125" s="2"/>
    </row>
    <row r="4126" spans="7:7">
      <c r="G4126" s="2"/>
    </row>
    <row r="4127" spans="7:7">
      <c r="G4127" s="2"/>
    </row>
    <row r="4128" spans="7:7">
      <c r="G4128" s="2"/>
    </row>
    <row r="4129" spans="7:7">
      <c r="G4129" s="2"/>
    </row>
    <row r="4130" spans="7:7">
      <c r="G4130" s="2"/>
    </row>
    <row r="4131" spans="7:7">
      <c r="G4131" s="2"/>
    </row>
    <row r="4132" spans="7:7">
      <c r="G4132" s="2"/>
    </row>
    <row r="4133" spans="7:7">
      <c r="G4133" s="2"/>
    </row>
    <row r="4134" spans="7:7">
      <c r="G4134" s="2"/>
    </row>
    <row r="4135" spans="7:7">
      <c r="G4135" s="2"/>
    </row>
    <row r="4136" spans="7:7">
      <c r="G4136" s="2"/>
    </row>
    <row r="4137" spans="7:7">
      <c r="G4137" s="2"/>
    </row>
    <row r="4138" spans="7:7">
      <c r="G4138" s="2"/>
    </row>
    <row r="4139" spans="7:7">
      <c r="G4139" s="2"/>
    </row>
    <row r="4140" spans="7:7">
      <c r="G4140" s="2"/>
    </row>
    <row r="4141" spans="7:7">
      <c r="G4141" s="2"/>
    </row>
    <row r="4142" spans="7:7">
      <c r="G4142" s="2"/>
    </row>
    <row r="4143" spans="7:7">
      <c r="G4143" s="2"/>
    </row>
    <row r="4144" spans="7:7">
      <c r="G4144" s="2"/>
    </row>
    <row r="4145" spans="7:7">
      <c r="G4145" s="2"/>
    </row>
    <row r="4146" spans="7:7">
      <c r="G4146" s="2"/>
    </row>
    <row r="4147" spans="7:7">
      <c r="G4147" s="2"/>
    </row>
    <row r="4148" spans="7:7">
      <c r="G4148" s="2"/>
    </row>
    <row r="4149" spans="7:7">
      <c r="G4149" s="2"/>
    </row>
    <row r="4150" spans="7:7">
      <c r="G4150" s="2"/>
    </row>
    <row r="4151" spans="7:7">
      <c r="G4151" s="2"/>
    </row>
    <row r="4152" spans="7:7">
      <c r="G4152" s="2"/>
    </row>
    <row r="4153" spans="7:7">
      <c r="G4153" s="2"/>
    </row>
    <row r="4154" spans="7:7">
      <c r="G4154" s="2"/>
    </row>
    <row r="4155" spans="7:7">
      <c r="G4155" s="2"/>
    </row>
    <row r="4156" spans="7:7">
      <c r="G4156" s="2"/>
    </row>
    <row r="4157" spans="7:7">
      <c r="G4157" s="2"/>
    </row>
    <row r="4158" spans="7:7">
      <c r="G4158" s="2"/>
    </row>
    <row r="4159" spans="7:7">
      <c r="G4159" s="2"/>
    </row>
    <row r="4160" spans="7:7">
      <c r="G4160" s="2"/>
    </row>
    <row r="4161" spans="7:7">
      <c r="G4161" s="2"/>
    </row>
    <row r="4162" spans="7:7">
      <c r="G4162" s="2"/>
    </row>
    <row r="4163" spans="7:7">
      <c r="G4163" s="2"/>
    </row>
    <row r="4164" spans="7:7">
      <c r="G4164" s="2"/>
    </row>
    <row r="4165" spans="7:7">
      <c r="G4165" s="2"/>
    </row>
    <row r="4166" spans="7:7">
      <c r="G4166" s="2"/>
    </row>
    <row r="4167" spans="7:7">
      <c r="G4167" s="2"/>
    </row>
    <row r="4168" spans="7:7">
      <c r="G4168" s="2"/>
    </row>
    <row r="4169" spans="7:7">
      <c r="G4169" s="2"/>
    </row>
    <row r="4170" spans="7:7">
      <c r="G4170" s="2"/>
    </row>
    <row r="4171" spans="7:7">
      <c r="G4171" s="2"/>
    </row>
    <row r="4172" spans="7:7">
      <c r="G4172" s="2"/>
    </row>
    <row r="4173" spans="7:7">
      <c r="G4173" s="2"/>
    </row>
    <row r="4174" spans="7:7">
      <c r="G4174" s="2"/>
    </row>
    <row r="4175" spans="7:7">
      <c r="G4175" s="2"/>
    </row>
    <row r="4176" spans="7:7">
      <c r="G4176" s="2"/>
    </row>
    <row r="4177" spans="7:7">
      <c r="G4177" s="2"/>
    </row>
    <row r="4178" spans="7:7">
      <c r="G4178" s="2"/>
    </row>
    <row r="4179" spans="7:7">
      <c r="G4179" s="2"/>
    </row>
    <row r="4180" spans="7:7">
      <c r="G4180" s="2"/>
    </row>
    <row r="4181" spans="7:7">
      <c r="G4181" s="2"/>
    </row>
    <row r="4182" spans="7:7">
      <c r="G4182" s="2"/>
    </row>
    <row r="4183" spans="7:7">
      <c r="G4183" s="2"/>
    </row>
    <row r="4184" spans="7:7">
      <c r="G4184" s="2"/>
    </row>
    <row r="4185" spans="7:7">
      <c r="G4185" s="2"/>
    </row>
    <row r="4186" spans="7:7">
      <c r="G4186" s="2"/>
    </row>
    <row r="4187" spans="7:7">
      <c r="G4187" s="2"/>
    </row>
    <row r="4188" spans="7:7">
      <c r="G4188" s="2"/>
    </row>
    <row r="4189" spans="7:7">
      <c r="G4189" s="2"/>
    </row>
    <row r="4190" spans="7:7">
      <c r="G4190" s="2"/>
    </row>
    <row r="4191" spans="7:7">
      <c r="G4191" s="2"/>
    </row>
    <row r="4192" spans="7:7">
      <c r="G4192" s="2"/>
    </row>
    <row r="4193" spans="7:7">
      <c r="G4193" s="2"/>
    </row>
    <row r="4194" spans="7:7">
      <c r="G4194" s="2"/>
    </row>
    <row r="4195" spans="7:7">
      <c r="G4195" s="2"/>
    </row>
    <row r="4196" spans="7:7">
      <c r="G4196" s="2"/>
    </row>
    <row r="4197" spans="7:7">
      <c r="G4197" s="2"/>
    </row>
    <row r="4198" spans="7:7">
      <c r="G4198" s="2"/>
    </row>
    <row r="4199" spans="7:7">
      <c r="G4199" s="2"/>
    </row>
    <row r="4200" spans="7:7">
      <c r="G4200" s="2"/>
    </row>
    <row r="4201" spans="7:7">
      <c r="G4201" s="2"/>
    </row>
    <row r="4202" spans="7:7">
      <c r="G4202" s="2"/>
    </row>
    <row r="4203" spans="7:7">
      <c r="G4203" s="2"/>
    </row>
    <row r="4204" spans="7:7">
      <c r="G4204" s="2"/>
    </row>
    <row r="4205" spans="7:7">
      <c r="G4205" s="2"/>
    </row>
    <row r="4206" spans="7:7">
      <c r="G4206" s="2"/>
    </row>
    <row r="4207" spans="7:7">
      <c r="G4207" s="2"/>
    </row>
    <row r="4208" spans="7:7">
      <c r="G4208" s="2"/>
    </row>
    <row r="4209" spans="7:7">
      <c r="G4209" s="2"/>
    </row>
    <row r="4210" spans="7:7">
      <c r="G4210" s="2"/>
    </row>
    <row r="4211" spans="7:7">
      <c r="G4211" s="2"/>
    </row>
    <row r="4212" spans="7:7">
      <c r="G4212" s="2"/>
    </row>
    <row r="4213" spans="7:7">
      <c r="G4213" s="2"/>
    </row>
    <row r="4214" spans="7:7">
      <c r="G4214" s="2"/>
    </row>
    <row r="4215" spans="7:7">
      <c r="G4215" s="2"/>
    </row>
    <row r="4216" spans="7:7">
      <c r="G4216" s="2"/>
    </row>
    <row r="4217" spans="7:7">
      <c r="G4217" s="2"/>
    </row>
    <row r="4218" spans="7:7">
      <c r="G4218" s="2"/>
    </row>
    <row r="4219" spans="7:7">
      <c r="G4219" s="2"/>
    </row>
    <row r="4220" spans="7:7">
      <c r="G4220" s="2"/>
    </row>
    <row r="4221" spans="7:7">
      <c r="G4221" s="2"/>
    </row>
    <row r="4222" spans="7:7">
      <c r="G4222" s="2"/>
    </row>
    <row r="4223" spans="7:7">
      <c r="G4223" s="2"/>
    </row>
    <row r="4224" spans="7:7">
      <c r="G4224" s="2"/>
    </row>
    <row r="4225" spans="7:7">
      <c r="G4225" s="2"/>
    </row>
    <row r="4226" spans="7:7">
      <c r="G4226" s="2"/>
    </row>
    <row r="4227" spans="7:7">
      <c r="G4227" s="2"/>
    </row>
    <row r="4228" spans="7:7">
      <c r="G4228" s="2"/>
    </row>
    <row r="4229" spans="7:7">
      <c r="G4229" s="2"/>
    </row>
    <row r="4230" spans="7:7">
      <c r="G4230" s="2"/>
    </row>
    <row r="4231" spans="7:7">
      <c r="G4231" s="2"/>
    </row>
    <row r="4232" spans="7:7">
      <c r="G4232" s="2"/>
    </row>
    <row r="4233" spans="7:7">
      <c r="G4233" s="2"/>
    </row>
    <row r="4234" spans="7:7">
      <c r="G4234" s="2"/>
    </row>
    <row r="4235" spans="7:7">
      <c r="G4235" s="2"/>
    </row>
    <row r="4236" spans="7:7">
      <c r="G4236" s="2"/>
    </row>
    <row r="4237" spans="7:7">
      <c r="G4237" s="2"/>
    </row>
    <row r="4238" spans="7:7">
      <c r="G4238" s="2"/>
    </row>
    <row r="4239" spans="7:7">
      <c r="G4239" s="2"/>
    </row>
    <row r="4240" spans="7:7">
      <c r="G4240" s="2"/>
    </row>
    <row r="4241" spans="7:7">
      <c r="G4241" s="2"/>
    </row>
    <row r="4242" spans="7:7">
      <c r="G4242" s="2"/>
    </row>
    <row r="4243" spans="7:7">
      <c r="G4243" s="2"/>
    </row>
    <row r="4244" spans="7:7">
      <c r="G4244" s="2"/>
    </row>
    <row r="4245" spans="7:7">
      <c r="G4245" s="2"/>
    </row>
    <row r="4246" spans="7:7">
      <c r="G4246" s="2"/>
    </row>
    <row r="4247" spans="7:7">
      <c r="G4247" s="2"/>
    </row>
    <row r="4248" spans="7:7">
      <c r="G4248" s="2"/>
    </row>
    <row r="4249" spans="7:7">
      <c r="G4249" s="2"/>
    </row>
    <row r="4250" spans="7:7">
      <c r="G4250" s="2"/>
    </row>
    <row r="4251" spans="7:7">
      <c r="G4251" s="2"/>
    </row>
    <row r="4252" spans="7:7">
      <c r="G4252" s="2"/>
    </row>
    <row r="4253" spans="7:7">
      <c r="G4253" s="2"/>
    </row>
    <row r="4254" spans="7:7">
      <c r="G4254" s="2"/>
    </row>
    <row r="4255" spans="7:7">
      <c r="G4255" s="2"/>
    </row>
    <row r="4256" spans="7:7">
      <c r="G4256" s="2"/>
    </row>
    <row r="4257" spans="7:7">
      <c r="G4257" s="2"/>
    </row>
    <row r="4258" spans="7:7">
      <c r="G4258" s="2"/>
    </row>
    <row r="4259" spans="7:7">
      <c r="G4259" s="2"/>
    </row>
    <row r="4260" spans="7:7">
      <c r="G4260" s="2"/>
    </row>
    <row r="4261" spans="7:7">
      <c r="G4261" s="2"/>
    </row>
    <row r="4262" spans="7:7">
      <c r="G4262" s="2"/>
    </row>
    <row r="4263" spans="7:7">
      <c r="G4263" s="2"/>
    </row>
    <row r="4264" spans="7:7">
      <c r="G4264" s="2"/>
    </row>
    <row r="4265" spans="7:7">
      <c r="G4265" s="2"/>
    </row>
    <row r="4266" spans="7:7">
      <c r="G4266" s="2"/>
    </row>
    <row r="4267" spans="7:7">
      <c r="G4267" s="2"/>
    </row>
    <row r="4268" spans="7:7">
      <c r="G4268" s="2"/>
    </row>
    <row r="4269" spans="7:7">
      <c r="G4269" s="2"/>
    </row>
    <row r="4270" spans="7:7">
      <c r="G4270" s="2"/>
    </row>
    <row r="4271" spans="7:7">
      <c r="G4271" s="2"/>
    </row>
    <row r="4272" spans="7:7">
      <c r="G4272" s="2"/>
    </row>
    <row r="4273" spans="7:7">
      <c r="G4273" s="2"/>
    </row>
    <row r="4274" spans="7:7">
      <c r="G4274" s="2"/>
    </row>
    <row r="4275" spans="7:7">
      <c r="G4275" s="2"/>
    </row>
    <row r="4276" spans="7:7">
      <c r="G4276" s="2"/>
    </row>
    <row r="4277" spans="7:7">
      <c r="G4277" s="2"/>
    </row>
    <row r="4278" spans="7:7">
      <c r="G4278" s="2"/>
    </row>
    <row r="4279" spans="7:7">
      <c r="G4279" s="2"/>
    </row>
    <row r="4280" spans="7:7">
      <c r="G4280" s="2"/>
    </row>
    <row r="4281" spans="7:7">
      <c r="G4281" s="2"/>
    </row>
    <row r="4282" spans="7:7">
      <c r="G4282" s="2"/>
    </row>
    <row r="4283" spans="7:7">
      <c r="G4283" s="2"/>
    </row>
    <row r="4284" spans="7:7">
      <c r="G4284" s="2"/>
    </row>
    <row r="4285" spans="7:7">
      <c r="G4285" s="2"/>
    </row>
    <row r="4286" spans="7:7">
      <c r="G4286" s="2"/>
    </row>
    <row r="4287" spans="7:7">
      <c r="G4287" s="2"/>
    </row>
    <row r="4288" spans="7:7">
      <c r="G4288" s="2"/>
    </row>
    <row r="4289" spans="7:7">
      <c r="G4289" s="2"/>
    </row>
    <row r="4290" spans="7:7">
      <c r="G4290" s="2"/>
    </row>
    <row r="4291" spans="7:7">
      <c r="G4291" s="2"/>
    </row>
    <row r="4292" spans="7:7">
      <c r="G4292" s="2"/>
    </row>
    <row r="4293" spans="7:7">
      <c r="G4293" s="2"/>
    </row>
    <row r="4294" spans="7:7">
      <c r="G4294" s="2"/>
    </row>
    <row r="4295" spans="7:7">
      <c r="G4295" s="2"/>
    </row>
    <row r="4296" spans="7:7">
      <c r="G4296" s="2"/>
    </row>
    <row r="4297" spans="7:7">
      <c r="G4297" s="2"/>
    </row>
    <row r="4298" spans="7:7">
      <c r="G4298" s="2"/>
    </row>
    <row r="4299" spans="7:7">
      <c r="G4299" s="2"/>
    </row>
    <row r="4300" spans="7:7">
      <c r="G4300" s="2"/>
    </row>
    <row r="4301" spans="7:7">
      <c r="G4301" s="2"/>
    </row>
    <row r="4302" spans="7:7">
      <c r="G4302" s="2"/>
    </row>
    <row r="4303" spans="7:7">
      <c r="G4303" s="2"/>
    </row>
    <row r="4304" spans="7:7">
      <c r="G4304" s="2"/>
    </row>
    <row r="4305" spans="7:7">
      <c r="G4305" s="2"/>
    </row>
    <row r="4306" spans="7:7">
      <c r="G4306" s="2"/>
    </row>
    <row r="4307" spans="7:7">
      <c r="G4307" s="2"/>
    </row>
    <row r="4308" spans="7:7">
      <c r="G4308" s="2"/>
    </row>
    <row r="4309" spans="7:7">
      <c r="G4309" s="2"/>
    </row>
    <row r="4310" spans="7:7">
      <c r="G4310" s="2"/>
    </row>
    <row r="4311" spans="7:7">
      <c r="G4311" s="2"/>
    </row>
    <row r="4312" spans="7:7">
      <c r="G4312" s="2"/>
    </row>
    <row r="4313" spans="7:7">
      <c r="G4313" s="2"/>
    </row>
    <row r="4314" spans="7:7">
      <c r="G4314" s="2"/>
    </row>
    <row r="4315" spans="7:7">
      <c r="G4315" s="2"/>
    </row>
    <row r="4316" spans="7:7">
      <c r="G4316" s="2"/>
    </row>
    <row r="4317" spans="7:7">
      <c r="G4317" s="2"/>
    </row>
    <row r="4318" spans="7:7">
      <c r="G4318" s="2"/>
    </row>
    <row r="4319" spans="7:7">
      <c r="G4319" s="2"/>
    </row>
    <row r="4320" spans="7:7">
      <c r="G4320" s="2"/>
    </row>
    <row r="4321" spans="7:7">
      <c r="G4321" s="2"/>
    </row>
    <row r="4322" spans="7:7">
      <c r="G4322" s="2"/>
    </row>
    <row r="4323" spans="7:7">
      <c r="G4323" s="2"/>
    </row>
    <row r="4324" spans="7:7">
      <c r="G4324" s="2"/>
    </row>
    <row r="4325" spans="7:7">
      <c r="G4325" s="2"/>
    </row>
    <row r="4326" spans="7:7">
      <c r="G4326" s="2"/>
    </row>
    <row r="4327" spans="7:7">
      <c r="G4327" s="2"/>
    </row>
    <row r="4328" spans="7:7">
      <c r="G4328" s="2"/>
    </row>
    <row r="4329" spans="7:7">
      <c r="G4329" s="2"/>
    </row>
    <row r="4330" spans="7:7">
      <c r="G4330" s="2"/>
    </row>
    <row r="4331" spans="7:7">
      <c r="G4331" s="2"/>
    </row>
    <row r="4332" spans="7:7">
      <c r="G4332" s="2"/>
    </row>
    <row r="4333" spans="7:7">
      <c r="G4333" s="2"/>
    </row>
    <row r="4334" spans="7:7">
      <c r="G4334" s="2"/>
    </row>
    <row r="4335" spans="7:7">
      <c r="G4335" s="2"/>
    </row>
    <row r="4336" spans="7:7">
      <c r="G4336" s="2"/>
    </row>
    <row r="4337" spans="7:7">
      <c r="G4337" s="2"/>
    </row>
    <row r="4338" spans="7:7">
      <c r="G4338" s="2"/>
    </row>
    <row r="4339" spans="7:7">
      <c r="G4339" s="2"/>
    </row>
    <row r="4340" spans="7:7">
      <c r="G4340" s="2"/>
    </row>
    <row r="4341" spans="7:7">
      <c r="G4341" s="2"/>
    </row>
    <row r="4342" spans="7:7">
      <c r="G4342" s="2"/>
    </row>
    <row r="4343" spans="7:7">
      <c r="G4343" s="2"/>
    </row>
    <row r="4344" spans="7:7">
      <c r="G4344" s="2"/>
    </row>
    <row r="4345" spans="7:7">
      <c r="G4345" s="2"/>
    </row>
    <row r="4346" spans="7:7">
      <c r="G4346" s="2"/>
    </row>
    <row r="4347" spans="7:7">
      <c r="G4347" s="2"/>
    </row>
    <row r="4348" spans="7:7">
      <c r="G4348" s="2"/>
    </row>
    <row r="4349" spans="7:7">
      <c r="G4349" s="2"/>
    </row>
    <row r="4350" spans="7:7">
      <c r="G4350" s="2"/>
    </row>
    <row r="4351" spans="7:7">
      <c r="G4351" s="2"/>
    </row>
    <row r="4352" spans="7:7">
      <c r="G4352" s="2"/>
    </row>
    <row r="4353" spans="7:7">
      <c r="G4353" s="2"/>
    </row>
    <row r="4354" spans="7:7">
      <c r="G4354" s="2"/>
    </row>
    <row r="4355" spans="7:7">
      <c r="G4355" s="2"/>
    </row>
    <row r="4356" spans="7:7">
      <c r="G4356" s="2"/>
    </row>
    <row r="4357" spans="7:7">
      <c r="G4357" s="2"/>
    </row>
    <row r="4358" spans="7:7">
      <c r="G4358" s="2"/>
    </row>
    <row r="4359" spans="7:7">
      <c r="G4359" s="2"/>
    </row>
    <row r="4360" spans="7:7">
      <c r="G4360" s="2"/>
    </row>
    <row r="4361" spans="7:7">
      <c r="G4361" s="2"/>
    </row>
    <row r="4362" spans="7:7">
      <c r="G4362" s="2"/>
    </row>
    <row r="4363" spans="7:7">
      <c r="G4363" s="2"/>
    </row>
    <row r="4364" spans="7:7">
      <c r="G4364" s="2"/>
    </row>
    <row r="4365" spans="7:7">
      <c r="G4365" s="2"/>
    </row>
    <row r="4366" spans="7:7">
      <c r="G4366" s="2"/>
    </row>
    <row r="4367" spans="7:7">
      <c r="G4367" s="2"/>
    </row>
    <row r="4368" spans="7:7">
      <c r="G4368" s="2"/>
    </row>
    <row r="4369" spans="7:7">
      <c r="G4369" s="2"/>
    </row>
    <row r="4370" spans="7:7">
      <c r="G4370" s="2"/>
    </row>
    <row r="4371" spans="7:7">
      <c r="G4371" s="2"/>
    </row>
    <row r="4372" spans="7:7">
      <c r="G4372" s="2"/>
    </row>
    <row r="4373" spans="7:7">
      <c r="G4373" s="2"/>
    </row>
    <row r="4374" spans="7:7">
      <c r="G4374" s="2"/>
    </row>
    <row r="4375" spans="7:7">
      <c r="G4375" s="2"/>
    </row>
    <row r="4376" spans="7:7">
      <c r="G4376" s="2"/>
    </row>
    <row r="4377" spans="7:7">
      <c r="G4377" s="2"/>
    </row>
    <row r="4378" spans="7:7">
      <c r="G4378" s="2"/>
    </row>
    <row r="4379" spans="7:7">
      <c r="G4379" s="2"/>
    </row>
    <row r="4380" spans="7:7">
      <c r="G4380" s="2"/>
    </row>
    <row r="4381" spans="7:7">
      <c r="G4381" s="2"/>
    </row>
    <row r="4382" spans="7:7">
      <c r="G4382" s="2"/>
    </row>
    <row r="4383" spans="7:7">
      <c r="G4383" s="2"/>
    </row>
    <row r="4384" spans="7:7">
      <c r="G4384" s="2"/>
    </row>
    <row r="4385" spans="7:7">
      <c r="G4385" s="2"/>
    </row>
    <row r="4386" spans="7:7">
      <c r="G4386" s="2"/>
    </row>
    <row r="4387" spans="7:7">
      <c r="G4387" s="2"/>
    </row>
    <row r="4388" spans="7:7">
      <c r="G4388" s="2"/>
    </row>
    <row r="4389" spans="7:7">
      <c r="G4389" s="2"/>
    </row>
    <row r="4390" spans="7:7">
      <c r="G4390" s="2"/>
    </row>
    <row r="4391" spans="7:7">
      <c r="G4391" s="2"/>
    </row>
    <row r="4392" spans="7:7">
      <c r="G4392" s="2"/>
    </row>
    <row r="4393" spans="7:7">
      <c r="G4393" s="2"/>
    </row>
    <row r="4394" spans="7:7">
      <c r="G4394" s="2"/>
    </row>
    <row r="4395" spans="7:7">
      <c r="G4395" s="2"/>
    </row>
    <row r="4396" spans="7:7">
      <c r="G4396" s="2"/>
    </row>
    <row r="4397" spans="7:7">
      <c r="G4397" s="2"/>
    </row>
    <row r="4398" spans="7:7">
      <c r="G4398" s="2"/>
    </row>
    <row r="4399" spans="7:7">
      <c r="G4399" s="2"/>
    </row>
    <row r="4400" spans="7:7">
      <c r="G4400" s="2"/>
    </row>
    <row r="4401" spans="7:7">
      <c r="G4401" s="2"/>
    </row>
    <row r="4402" spans="7:7">
      <c r="G4402" s="2"/>
    </row>
    <row r="4403" spans="7:7">
      <c r="G4403" s="2"/>
    </row>
    <row r="4404" spans="7:7">
      <c r="G4404" s="2"/>
    </row>
    <row r="4405" spans="7:7">
      <c r="G4405" s="2"/>
    </row>
    <row r="4406" spans="7:7">
      <c r="G4406" s="2"/>
    </row>
    <row r="4407" spans="7:7">
      <c r="G4407" s="2"/>
    </row>
    <row r="4408" spans="7:7">
      <c r="G4408" s="2"/>
    </row>
    <row r="4409" spans="7:7">
      <c r="G4409" s="2"/>
    </row>
    <row r="4410" spans="7:7">
      <c r="G4410" s="2"/>
    </row>
    <row r="4411" spans="7:7">
      <c r="G4411" s="2"/>
    </row>
    <row r="4412" spans="7:7">
      <c r="G4412" s="2"/>
    </row>
    <row r="4413" spans="7:7">
      <c r="G4413" s="2"/>
    </row>
    <row r="4414" spans="7:7">
      <c r="G4414" s="2"/>
    </row>
    <row r="4415" spans="7:7">
      <c r="G4415" s="2"/>
    </row>
    <row r="4416" spans="7:7">
      <c r="G4416" s="2"/>
    </row>
    <row r="4417" spans="7:7">
      <c r="G4417" s="2"/>
    </row>
    <row r="4418" spans="7:7">
      <c r="G4418" s="2"/>
    </row>
    <row r="4419" spans="7:7">
      <c r="G4419" s="2"/>
    </row>
    <row r="4420" spans="7:7">
      <c r="G4420" s="2"/>
    </row>
    <row r="4421" spans="7:7">
      <c r="G4421" s="2"/>
    </row>
    <row r="4422" spans="7:7">
      <c r="G4422" s="2"/>
    </row>
    <row r="4423" spans="7:7">
      <c r="G4423" s="2"/>
    </row>
    <row r="4424" spans="7:7">
      <c r="G4424" s="2"/>
    </row>
    <row r="4425" spans="7:7">
      <c r="G4425" s="2"/>
    </row>
    <row r="4426" spans="7:7">
      <c r="G4426" s="2"/>
    </row>
    <row r="4427" spans="7:7">
      <c r="G4427" s="2"/>
    </row>
    <row r="4428" spans="7:7">
      <c r="G4428" s="2"/>
    </row>
    <row r="4429" spans="7:7">
      <c r="G4429" s="2"/>
    </row>
    <row r="4430" spans="7:7">
      <c r="G4430" s="2"/>
    </row>
    <row r="4431" spans="7:7">
      <c r="G4431" s="2"/>
    </row>
    <row r="4432" spans="7:7">
      <c r="G4432" s="2"/>
    </row>
    <row r="4433" spans="7:7">
      <c r="G4433" s="2"/>
    </row>
    <row r="4434" spans="7:7">
      <c r="G4434" s="2"/>
    </row>
    <row r="4435" spans="7:7">
      <c r="G4435" s="2"/>
    </row>
    <row r="4436" spans="7:7">
      <c r="G4436" s="2"/>
    </row>
    <row r="4437" spans="7:7">
      <c r="G4437" s="2"/>
    </row>
    <row r="4438" spans="7:7">
      <c r="G4438" s="2"/>
    </row>
    <row r="4439" spans="7:7">
      <c r="G4439" s="2"/>
    </row>
    <row r="4440" spans="7:7">
      <c r="G4440" s="2"/>
    </row>
    <row r="4441" spans="7:7">
      <c r="G4441" s="2"/>
    </row>
    <row r="4442" spans="7:7">
      <c r="G4442" s="2"/>
    </row>
    <row r="4443" spans="7:7">
      <c r="G4443" s="2"/>
    </row>
    <row r="4444" spans="7:7">
      <c r="G4444" s="2"/>
    </row>
    <row r="4445" spans="7:7">
      <c r="G4445" s="2"/>
    </row>
    <row r="4446" spans="7:7">
      <c r="G4446" s="2"/>
    </row>
    <row r="4447" spans="7:7">
      <c r="G4447" s="2"/>
    </row>
    <row r="4448" spans="7:7">
      <c r="G4448" s="2"/>
    </row>
    <row r="4449" spans="7:7">
      <c r="G4449" s="2"/>
    </row>
    <row r="4450" spans="7:7">
      <c r="G4450" s="2"/>
    </row>
    <row r="4451" spans="7:7">
      <c r="G4451" s="2"/>
    </row>
    <row r="4452" spans="7:7">
      <c r="G4452" s="2"/>
    </row>
    <row r="4453" spans="7:7">
      <c r="G4453" s="2"/>
    </row>
    <row r="4454" spans="7:7">
      <c r="G4454" s="2"/>
    </row>
    <row r="4455" spans="7:7">
      <c r="G4455" s="2"/>
    </row>
    <row r="4456" spans="7:7">
      <c r="G4456" s="2"/>
    </row>
    <row r="4457" spans="7:7">
      <c r="G4457" s="2"/>
    </row>
    <row r="4458" spans="7:7">
      <c r="G4458" s="2"/>
    </row>
    <row r="4459" spans="7:7">
      <c r="G4459" s="2"/>
    </row>
    <row r="4460" spans="7:7">
      <c r="G4460" s="2"/>
    </row>
    <row r="4461" spans="7:7">
      <c r="G4461" s="2"/>
    </row>
    <row r="4462" spans="7:7">
      <c r="G4462" s="2"/>
    </row>
    <row r="4463" spans="7:7">
      <c r="G4463" s="2"/>
    </row>
    <row r="4464" spans="7:7">
      <c r="G4464" s="2"/>
    </row>
    <row r="4465" spans="7:7">
      <c r="G4465" s="2"/>
    </row>
    <row r="4466" spans="7:7">
      <c r="G4466" s="2"/>
    </row>
    <row r="4467" spans="7:7">
      <c r="G4467" s="2"/>
    </row>
    <row r="4468" spans="7:7">
      <c r="G4468" s="2"/>
    </row>
    <row r="4469" spans="7:7">
      <c r="G4469" s="2"/>
    </row>
    <row r="4470" spans="7:7">
      <c r="G4470" s="2"/>
    </row>
    <row r="4471" spans="7:7">
      <c r="G4471" s="2"/>
    </row>
    <row r="4472" spans="7:7">
      <c r="G4472" s="2"/>
    </row>
    <row r="4473" spans="7:7">
      <c r="G4473" s="2"/>
    </row>
    <row r="4474" spans="7:7">
      <c r="G4474" s="2"/>
    </row>
    <row r="4475" spans="7:7">
      <c r="G4475" s="2"/>
    </row>
    <row r="4476" spans="7:7">
      <c r="G4476" s="2"/>
    </row>
    <row r="4477" spans="7:7">
      <c r="G4477" s="2"/>
    </row>
    <row r="4478" spans="7:7">
      <c r="G4478" s="2"/>
    </row>
    <row r="4479" spans="7:7">
      <c r="G4479" s="2"/>
    </row>
    <row r="4480" spans="7:7">
      <c r="G4480" s="2"/>
    </row>
    <row r="4481" spans="7:7">
      <c r="G4481" s="2"/>
    </row>
    <row r="4482" spans="7:7">
      <c r="G4482" s="2"/>
    </row>
    <row r="4483" spans="7:7">
      <c r="G4483" s="2"/>
    </row>
    <row r="4484" spans="7:7">
      <c r="G4484" s="2"/>
    </row>
    <row r="4485" spans="7:7">
      <c r="G4485" s="2"/>
    </row>
    <row r="4486" spans="7:7">
      <c r="G4486" s="2"/>
    </row>
    <row r="4487" spans="7:7">
      <c r="G4487" s="2"/>
    </row>
    <row r="4488" spans="7:7">
      <c r="G4488" s="2"/>
    </row>
    <row r="4489" spans="7:7">
      <c r="G4489" s="2"/>
    </row>
    <row r="4490" spans="7:7">
      <c r="G4490" s="2"/>
    </row>
    <row r="4491" spans="7:7">
      <c r="G4491" s="2"/>
    </row>
    <row r="4492" spans="7:7">
      <c r="G4492" s="2"/>
    </row>
    <row r="4493" spans="7:7">
      <c r="G4493" s="2"/>
    </row>
    <row r="4494" spans="7:7">
      <c r="G4494" s="2"/>
    </row>
    <row r="4495" spans="7:7">
      <c r="G4495" s="2"/>
    </row>
    <row r="4496" spans="7:7">
      <c r="G4496" s="2"/>
    </row>
    <row r="4497" spans="7:7">
      <c r="G4497" s="2"/>
    </row>
    <row r="4498" spans="7:7">
      <c r="G4498" s="2"/>
    </row>
    <row r="4499" spans="7:7">
      <c r="G4499" s="2"/>
    </row>
    <row r="4500" spans="7:7">
      <c r="G4500" s="2"/>
    </row>
    <row r="4501" spans="7:7">
      <c r="G4501" s="2"/>
    </row>
    <row r="4502" spans="7:7">
      <c r="G4502" s="2"/>
    </row>
    <row r="4503" spans="7:7">
      <c r="G4503" s="2"/>
    </row>
    <row r="4504" spans="7:7">
      <c r="G4504" s="2"/>
    </row>
    <row r="4505" spans="7:7">
      <c r="G4505" s="2"/>
    </row>
    <row r="4506" spans="7:7">
      <c r="G4506" s="2"/>
    </row>
    <row r="4507" spans="7:7">
      <c r="G4507" s="2"/>
    </row>
    <row r="4508" spans="7:7">
      <c r="G4508" s="2"/>
    </row>
    <row r="4509" spans="7:7">
      <c r="G4509" s="2"/>
    </row>
    <row r="4510" spans="7:7">
      <c r="G4510" s="2"/>
    </row>
    <row r="4511" spans="7:7">
      <c r="G4511" s="2"/>
    </row>
    <row r="4512" spans="7:7">
      <c r="G4512" s="2"/>
    </row>
    <row r="4513" spans="7:7">
      <c r="G4513" s="2"/>
    </row>
    <row r="4514" spans="7:7">
      <c r="G4514" s="2"/>
    </row>
    <row r="4515" spans="7:7">
      <c r="G4515" s="2"/>
    </row>
    <row r="4516" spans="7:7">
      <c r="G4516" s="2"/>
    </row>
    <row r="4517" spans="7:7">
      <c r="G4517" s="2"/>
    </row>
    <row r="4518" spans="7:7">
      <c r="G4518" s="2"/>
    </row>
    <row r="4519" spans="7:7">
      <c r="G4519" s="2"/>
    </row>
    <row r="4520" spans="7:7">
      <c r="G4520" s="2"/>
    </row>
    <row r="4521" spans="7:7">
      <c r="G4521" s="2"/>
    </row>
    <row r="4522" spans="7:7">
      <c r="G4522" s="2"/>
    </row>
    <row r="4523" spans="7:7">
      <c r="G4523" s="2"/>
    </row>
    <row r="4524" spans="7:7">
      <c r="G4524" s="2"/>
    </row>
    <row r="4525" spans="7:7">
      <c r="G4525" s="2"/>
    </row>
    <row r="4526" spans="7:7">
      <c r="G4526" s="2"/>
    </row>
    <row r="4527" spans="7:7">
      <c r="G4527" s="2"/>
    </row>
    <row r="4528" spans="7:7">
      <c r="G4528" s="2"/>
    </row>
    <row r="4529" spans="7:7">
      <c r="G4529" s="2"/>
    </row>
    <row r="4530" spans="7:7">
      <c r="G4530" s="2"/>
    </row>
    <row r="4531" spans="7:7">
      <c r="G4531" s="2"/>
    </row>
    <row r="4532" spans="7:7">
      <c r="G4532" s="2"/>
    </row>
    <row r="4533" spans="7:7">
      <c r="G4533" s="2"/>
    </row>
    <row r="4534" spans="7:7">
      <c r="G4534" s="2"/>
    </row>
    <row r="4535" spans="7:7">
      <c r="G4535" s="2"/>
    </row>
    <row r="4536" spans="7:7">
      <c r="G4536" s="2"/>
    </row>
    <row r="4537" spans="7:7">
      <c r="G4537" s="2"/>
    </row>
    <row r="4538" spans="7:7">
      <c r="G4538" s="2"/>
    </row>
    <row r="4539" spans="7:7">
      <c r="G4539" s="2"/>
    </row>
    <row r="4540" spans="7:7">
      <c r="G4540" s="2"/>
    </row>
    <row r="4541" spans="7:7">
      <c r="G4541" s="2"/>
    </row>
    <row r="4542" spans="7:7">
      <c r="G4542" s="2"/>
    </row>
    <row r="4543" spans="7:7">
      <c r="G4543" s="2"/>
    </row>
    <row r="4544" spans="7:7">
      <c r="G4544" s="2"/>
    </row>
    <row r="4545" spans="7:7">
      <c r="G4545" s="2"/>
    </row>
    <row r="4546" spans="7:7">
      <c r="G4546" s="2"/>
    </row>
    <row r="4547" spans="7:7">
      <c r="G4547" s="2"/>
    </row>
    <row r="4548" spans="7:7">
      <c r="G4548" s="2"/>
    </row>
    <row r="4549" spans="7:7">
      <c r="G4549" s="2"/>
    </row>
    <row r="4550" spans="7:7">
      <c r="G4550" s="2"/>
    </row>
    <row r="4551" spans="7:7">
      <c r="G4551" s="2"/>
    </row>
    <row r="4552" spans="7:7">
      <c r="G4552" s="2"/>
    </row>
    <row r="4553" spans="7:7">
      <c r="G4553" s="2"/>
    </row>
    <row r="4554" spans="7:7">
      <c r="G4554" s="2"/>
    </row>
    <row r="4555" spans="7:7">
      <c r="G4555" s="2"/>
    </row>
    <row r="4556" spans="7:7">
      <c r="G4556" s="2"/>
    </row>
    <row r="4557" spans="7:7">
      <c r="G4557" s="2"/>
    </row>
    <row r="4558" spans="7:7">
      <c r="G4558" s="2"/>
    </row>
    <row r="4559" spans="7:7">
      <c r="G4559" s="2"/>
    </row>
    <row r="4560" spans="7:7">
      <c r="G4560" s="2"/>
    </row>
    <row r="4561" spans="7:7">
      <c r="G4561" s="2"/>
    </row>
    <row r="4562" spans="7:7">
      <c r="G4562" s="2"/>
    </row>
    <row r="4563" spans="7:7">
      <c r="G4563" s="2"/>
    </row>
    <row r="4564" spans="7:7">
      <c r="G4564" s="2"/>
    </row>
    <row r="4565" spans="7:7">
      <c r="G4565" s="2"/>
    </row>
    <row r="4566" spans="7:7">
      <c r="G4566" s="2"/>
    </row>
    <row r="4567" spans="7:7">
      <c r="G4567" s="2"/>
    </row>
    <row r="4568" spans="7:7">
      <c r="G4568" s="2"/>
    </row>
    <row r="4569" spans="7:7">
      <c r="G4569" s="2"/>
    </row>
    <row r="4570" spans="7:7">
      <c r="G4570" s="2"/>
    </row>
    <row r="4571" spans="7:7">
      <c r="G4571" s="2"/>
    </row>
    <row r="4572" spans="7:7">
      <c r="G4572" s="2"/>
    </row>
    <row r="4573" spans="7:7">
      <c r="G4573" s="2"/>
    </row>
    <row r="4574" spans="7:7">
      <c r="G4574" s="2"/>
    </row>
    <row r="4575" spans="7:7">
      <c r="G4575" s="2"/>
    </row>
    <row r="4576" spans="7:7">
      <c r="G4576" s="2"/>
    </row>
    <row r="4577" spans="7:7">
      <c r="G4577" s="2"/>
    </row>
    <row r="4578" spans="7:7">
      <c r="G4578" s="2"/>
    </row>
    <row r="4579" spans="7:7">
      <c r="G4579" s="2"/>
    </row>
    <row r="4580" spans="7:7">
      <c r="G4580" s="2"/>
    </row>
    <row r="4581" spans="7:7">
      <c r="G4581" s="2"/>
    </row>
    <row r="4582" spans="7:7">
      <c r="G4582" s="2"/>
    </row>
    <row r="4583" spans="7:7">
      <c r="G4583" s="2"/>
    </row>
    <row r="4584" spans="7:7">
      <c r="G4584" s="2"/>
    </row>
    <row r="4585" spans="7:7">
      <c r="G4585" s="2"/>
    </row>
    <row r="4586" spans="7:7">
      <c r="G4586" s="2"/>
    </row>
    <row r="4587" spans="7:7">
      <c r="G4587" s="2"/>
    </row>
    <row r="4588" spans="7:7">
      <c r="G4588" s="2"/>
    </row>
    <row r="4589" spans="7:7">
      <c r="G4589" s="2"/>
    </row>
    <row r="4590" spans="7:7">
      <c r="G4590" s="2"/>
    </row>
    <row r="4591" spans="7:7">
      <c r="G4591" s="2"/>
    </row>
    <row r="4592" spans="7:7">
      <c r="G4592" s="2"/>
    </row>
    <row r="4593" spans="7:7">
      <c r="G4593" s="2"/>
    </row>
    <row r="4594" spans="7:7">
      <c r="G4594" s="2"/>
    </row>
    <row r="4595" spans="7:7">
      <c r="G4595" s="2"/>
    </row>
    <row r="4596" spans="7:7">
      <c r="G4596" s="2"/>
    </row>
    <row r="4597" spans="7:7">
      <c r="G4597" s="2"/>
    </row>
    <row r="4598" spans="7:7">
      <c r="G4598" s="2"/>
    </row>
    <row r="4599" spans="7:7">
      <c r="G4599" s="2"/>
    </row>
    <row r="4600" spans="7:7">
      <c r="G4600" s="2"/>
    </row>
    <row r="4601" spans="7:7">
      <c r="G4601" s="2"/>
    </row>
    <row r="4602" spans="7:7">
      <c r="G4602" s="2"/>
    </row>
    <row r="4603" spans="7:7">
      <c r="G4603" s="2"/>
    </row>
    <row r="4604" spans="7:7">
      <c r="G4604" s="2"/>
    </row>
    <row r="4605" spans="7:7">
      <c r="G4605" s="2"/>
    </row>
    <row r="4606" spans="7:7">
      <c r="G4606" s="2"/>
    </row>
    <row r="4607" spans="7:7">
      <c r="G4607" s="2"/>
    </row>
    <row r="4608" spans="7:7">
      <c r="G4608" s="2"/>
    </row>
    <row r="4609" spans="7:7">
      <c r="G4609" s="2"/>
    </row>
    <row r="4610" spans="7:7">
      <c r="G4610" s="2"/>
    </row>
    <row r="4611" spans="7:7">
      <c r="G4611" s="2"/>
    </row>
    <row r="4612" spans="7:7">
      <c r="G4612" s="2"/>
    </row>
    <row r="4613" spans="7:7">
      <c r="G4613" s="2"/>
    </row>
    <row r="4614" spans="7:7">
      <c r="G4614" s="2"/>
    </row>
    <row r="4615" spans="7:7">
      <c r="G4615" s="2"/>
    </row>
    <row r="4616" spans="7:7">
      <c r="G4616" s="2"/>
    </row>
    <row r="4617" spans="7:7">
      <c r="G4617" s="2"/>
    </row>
    <row r="4618" spans="7:7">
      <c r="G4618" s="2"/>
    </row>
    <row r="4619" spans="7:7">
      <c r="G4619" s="2"/>
    </row>
    <row r="4620" spans="7:7">
      <c r="G4620" s="2"/>
    </row>
    <row r="4621" spans="7:7">
      <c r="G4621" s="2"/>
    </row>
    <row r="4622" spans="7:7">
      <c r="G4622" s="2"/>
    </row>
    <row r="4623" spans="7:7">
      <c r="G4623" s="2"/>
    </row>
    <row r="4624" spans="7:7">
      <c r="G4624" s="2"/>
    </row>
    <row r="4625" spans="7:7">
      <c r="G4625" s="2"/>
    </row>
    <row r="4626" spans="7:7">
      <c r="G4626" s="2"/>
    </row>
    <row r="4627" spans="7:7">
      <c r="G4627" s="2"/>
    </row>
    <row r="4628" spans="7:7">
      <c r="G4628" s="2"/>
    </row>
    <row r="4629" spans="7:7">
      <c r="G4629" s="2"/>
    </row>
    <row r="4630" spans="7:7">
      <c r="G4630" s="2"/>
    </row>
    <row r="4631" spans="7:7">
      <c r="G4631" s="2"/>
    </row>
    <row r="4632" spans="7:7">
      <c r="G4632" s="2"/>
    </row>
    <row r="4633" spans="7:7">
      <c r="G4633" s="2"/>
    </row>
    <row r="4634" spans="7:7">
      <c r="G4634" s="2"/>
    </row>
    <row r="4635" spans="7:7">
      <c r="G4635" s="2"/>
    </row>
    <row r="4636" spans="7:7">
      <c r="G4636" s="2"/>
    </row>
    <row r="4637" spans="7:7">
      <c r="G4637" s="2"/>
    </row>
    <row r="4638" spans="7:7">
      <c r="G4638" s="2"/>
    </row>
    <row r="4639" spans="7:7">
      <c r="G4639" s="2"/>
    </row>
    <row r="4640" spans="7:7">
      <c r="G4640" s="2"/>
    </row>
    <row r="4641" spans="7:7">
      <c r="G4641" s="2"/>
    </row>
    <row r="4642" spans="7:7">
      <c r="G4642" s="2"/>
    </row>
    <row r="4643" spans="7:7">
      <c r="G4643" s="2"/>
    </row>
    <row r="4644" spans="7:7">
      <c r="G4644" s="2"/>
    </row>
    <row r="4645" spans="7:7">
      <c r="G4645" s="2"/>
    </row>
    <row r="4646" spans="7:7">
      <c r="G4646" s="2"/>
    </row>
    <row r="4647" spans="7:7">
      <c r="G4647" s="2"/>
    </row>
    <row r="4648" spans="7:7">
      <c r="G4648" s="2"/>
    </row>
    <row r="4649" spans="7:7">
      <c r="G4649" s="2"/>
    </row>
    <row r="4650" spans="7:7">
      <c r="G4650" s="2"/>
    </row>
    <row r="4651" spans="7:7">
      <c r="G4651" s="2"/>
    </row>
    <row r="4652" spans="7:7">
      <c r="G4652" s="2"/>
    </row>
    <row r="4653" spans="7:7">
      <c r="G4653" s="2"/>
    </row>
    <row r="4654" spans="7:7">
      <c r="G4654" s="2"/>
    </row>
    <row r="4655" spans="7:7">
      <c r="G4655" s="2"/>
    </row>
    <row r="4656" spans="7:7">
      <c r="G4656" s="2"/>
    </row>
    <row r="4657" spans="7:7">
      <c r="G4657" s="2"/>
    </row>
    <row r="4658" spans="7:7">
      <c r="G4658" s="2"/>
    </row>
    <row r="4659" spans="7:7">
      <c r="G4659" s="2"/>
    </row>
    <row r="4660" spans="7:7">
      <c r="G4660" s="2"/>
    </row>
    <row r="4661" spans="7:7">
      <c r="G4661" s="2"/>
    </row>
    <row r="4662" spans="7:7">
      <c r="G4662" s="2"/>
    </row>
    <row r="4663" spans="7:7">
      <c r="G4663" s="2"/>
    </row>
    <row r="4664" spans="7:7">
      <c r="G4664" s="2"/>
    </row>
    <row r="4665" spans="7:7">
      <c r="G4665" s="2"/>
    </row>
    <row r="4666" spans="7:7">
      <c r="G4666" s="2"/>
    </row>
    <row r="4667" spans="7:7">
      <c r="G4667" s="2"/>
    </row>
    <row r="4668" spans="7:7">
      <c r="G4668" s="2"/>
    </row>
    <row r="4669" spans="7:7">
      <c r="G4669" s="2"/>
    </row>
    <row r="4670" spans="7:7">
      <c r="G4670" s="2"/>
    </row>
    <row r="4671" spans="7:7">
      <c r="G4671" s="2"/>
    </row>
    <row r="4672" spans="7:7">
      <c r="G4672" s="2"/>
    </row>
    <row r="4673" spans="7:7">
      <c r="G4673" s="2"/>
    </row>
    <row r="4674" spans="7:7">
      <c r="G4674" s="2"/>
    </row>
    <row r="4675" spans="7:7">
      <c r="G4675" s="2"/>
    </row>
    <row r="4676" spans="7:7">
      <c r="G4676" s="2"/>
    </row>
    <row r="4677" spans="7:7">
      <c r="G4677" s="2"/>
    </row>
    <row r="4678" spans="7:7">
      <c r="G4678" s="2"/>
    </row>
    <row r="4679" spans="7:7">
      <c r="G4679" s="2"/>
    </row>
    <row r="4680" spans="7:7">
      <c r="G4680" s="2"/>
    </row>
    <row r="4681" spans="7:7">
      <c r="G4681" s="2"/>
    </row>
    <row r="4682" spans="7:7">
      <c r="G4682" s="2"/>
    </row>
    <row r="4683" spans="7:7">
      <c r="G4683" s="2"/>
    </row>
    <row r="4684" spans="7:7">
      <c r="G4684" s="2"/>
    </row>
    <row r="4685" spans="7:7">
      <c r="G4685" s="2"/>
    </row>
    <row r="4686" spans="7:7">
      <c r="G4686" s="2"/>
    </row>
    <row r="4687" spans="7:7">
      <c r="G4687" s="2"/>
    </row>
    <row r="4688" spans="7:7">
      <c r="G4688" s="2"/>
    </row>
    <row r="4689" spans="7:7">
      <c r="G4689" s="2"/>
    </row>
    <row r="4690" spans="7:7">
      <c r="G4690" s="2"/>
    </row>
    <row r="4691" spans="7:7">
      <c r="G4691" s="2"/>
    </row>
    <row r="4692" spans="7:7">
      <c r="G4692" s="2"/>
    </row>
    <row r="4693" spans="7:7">
      <c r="G4693" s="2"/>
    </row>
    <row r="4694" spans="7:7">
      <c r="G4694" s="2"/>
    </row>
    <row r="4695" spans="7:7">
      <c r="G4695" s="2"/>
    </row>
    <row r="4696" spans="7:7">
      <c r="G4696" s="2"/>
    </row>
    <row r="4697" spans="7:7">
      <c r="G4697" s="2"/>
    </row>
    <row r="4698" spans="7:7">
      <c r="G4698" s="2"/>
    </row>
    <row r="4699" spans="7:7">
      <c r="G4699" s="2"/>
    </row>
    <row r="4700" spans="7:7">
      <c r="G4700" s="2"/>
    </row>
    <row r="4701" spans="7:7">
      <c r="G4701" s="2"/>
    </row>
    <row r="4702" spans="7:7">
      <c r="G4702" s="2"/>
    </row>
    <row r="4703" spans="7:7">
      <c r="G4703" s="2"/>
    </row>
    <row r="4704" spans="7:7">
      <c r="G4704" s="2"/>
    </row>
    <row r="4705" spans="7:7">
      <c r="G4705" s="2"/>
    </row>
    <row r="4706" spans="7:7">
      <c r="G4706" s="2"/>
    </row>
    <row r="4707" spans="7:7">
      <c r="G4707" s="2"/>
    </row>
    <row r="4708" spans="7:7">
      <c r="G4708" s="2"/>
    </row>
    <row r="4709" spans="7:7">
      <c r="G4709" s="2"/>
    </row>
    <row r="4710" spans="7:7">
      <c r="G4710" s="2"/>
    </row>
    <row r="4711" spans="7:7">
      <c r="G4711" s="2"/>
    </row>
    <row r="4712" spans="7:7">
      <c r="G4712" s="2"/>
    </row>
    <row r="4713" spans="7:7">
      <c r="G4713" s="2"/>
    </row>
    <row r="4714" spans="7:7">
      <c r="G4714" s="2"/>
    </row>
    <row r="4715" spans="7:7">
      <c r="G4715" s="2"/>
    </row>
    <row r="4716" spans="7:7">
      <c r="G4716" s="2"/>
    </row>
    <row r="4717" spans="7:7">
      <c r="G4717" s="2"/>
    </row>
    <row r="4718" spans="7:7">
      <c r="G4718" s="2"/>
    </row>
    <row r="4719" spans="7:7">
      <c r="G4719" s="2"/>
    </row>
    <row r="4720" spans="7:7">
      <c r="G4720" s="2"/>
    </row>
    <row r="4721" spans="7:7">
      <c r="G4721" s="2"/>
    </row>
    <row r="4722" spans="7:7">
      <c r="G4722" s="2"/>
    </row>
    <row r="4723" spans="7:7">
      <c r="G4723" s="2"/>
    </row>
    <row r="4724" spans="7:7">
      <c r="G4724" s="2"/>
    </row>
    <row r="4725" spans="7:7">
      <c r="G4725" s="2"/>
    </row>
    <row r="4726" spans="7:7">
      <c r="G4726" s="2"/>
    </row>
    <row r="4727" spans="7:7">
      <c r="G4727" s="2"/>
    </row>
    <row r="4728" spans="7:7">
      <c r="G4728" s="2"/>
    </row>
    <row r="4729" spans="7:7">
      <c r="G4729" s="2"/>
    </row>
    <row r="4730" spans="7:7">
      <c r="G4730" s="2"/>
    </row>
    <row r="4731" spans="7:7">
      <c r="G4731" s="2"/>
    </row>
    <row r="4732" spans="7:7">
      <c r="G4732" s="2"/>
    </row>
    <row r="4733" spans="7:7">
      <c r="G4733" s="2"/>
    </row>
    <row r="4734" spans="7:7">
      <c r="G4734" s="2"/>
    </row>
    <row r="4735" spans="7:7">
      <c r="G4735" s="2"/>
    </row>
    <row r="4736" spans="7:7">
      <c r="G4736" s="2"/>
    </row>
    <row r="4737" spans="7:7">
      <c r="G4737" s="2"/>
    </row>
    <row r="4738" spans="7:7">
      <c r="G4738" s="2"/>
    </row>
    <row r="4739" spans="7:7">
      <c r="G4739" s="2"/>
    </row>
    <row r="4740" spans="7:7">
      <c r="G4740" s="2"/>
    </row>
    <row r="4741" spans="7:7">
      <c r="G4741" s="2"/>
    </row>
    <row r="4742" spans="7:7">
      <c r="G4742" s="2"/>
    </row>
    <row r="4743" spans="7:7">
      <c r="G4743" s="2"/>
    </row>
    <row r="4744" spans="7:7">
      <c r="G4744" s="2"/>
    </row>
    <row r="4745" spans="7:7">
      <c r="G4745" s="2"/>
    </row>
    <row r="4746" spans="7:7">
      <c r="G4746" s="2"/>
    </row>
    <row r="4747" spans="7:7">
      <c r="G4747" s="2"/>
    </row>
    <row r="4748" spans="7:7">
      <c r="G4748" s="2"/>
    </row>
    <row r="4749" spans="7:7">
      <c r="G4749" s="2"/>
    </row>
    <row r="4750" spans="7:7">
      <c r="G4750" s="2"/>
    </row>
    <row r="4751" spans="7:7">
      <c r="G4751" s="2"/>
    </row>
    <row r="4752" spans="7:7">
      <c r="G4752" s="2"/>
    </row>
    <row r="4753" spans="7:7">
      <c r="G4753" s="2"/>
    </row>
    <row r="4754" spans="7:7">
      <c r="G4754" s="2"/>
    </row>
    <row r="4755" spans="7:7">
      <c r="G4755" s="2"/>
    </row>
    <row r="4756" spans="7:7">
      <c r="G4756" s="2"/>
    </row>
    <row r="4757" spans="7:7">
      <c r="G4757" s="2"/>
    </row>
    <row r="4758" spans="7:7">
      <c r="G4758" s="2"/>
    </row>
    <row r="4759" spans="7:7">
      <c r="G4759" s="2"/>
    </row>
    <row r="4760" spans="7:7">
      <c r="G4760" s="2"/>
    </row>
    <row r="4761" spans="7:7">
      <c r="G4761" s="2"/>
    </row>
    <row r="4762" spans="7:7">
      <c r="G4762" s="2"/>
    </row>
    <row r="4763" spans="7:7">
      <c r="G4763" s="2"/>
    </row>
    <row r="4764" spans="7:7">
      <c r="G4764" s="2"/>
    </row>
    <row r="4765" spans="7:7">
      <c r="G4765" s="2"/>
    </row>
    <row r="4766" spans="7:7">
      <c r="G4766" s="2"/>
    </row>
    <row r="4767" spans="7:7">
      <c r="G4767" s="2"/>
    </row>
    <row r="4768" spans="7:7">
      <c r="G4768" s="2"/>
    </row>
    <row r="4769" spans="7:7">
      <c r="G4769" s="2"/>
    </row>
    <row r="4770" spans="7:7">
      <c r="G4770" s="2"/>
    </row>
    <row r="4771" spans="7:7">
      <c r="G4771" s="2"/>
    </row>
    <row r="4772" spans="7:7">
      <c r="G4772" s="2"/>
    </row>
    <row r="4773" spans="7:7">
      <c r="G4773" s="2"/>
    </row>
    <row r="4774" spans="7:7">
      <c r="G4774" s="2"/>
    </row>
    <row r="4775" spans="7:7">
      <c r="G4775" s="2"/>
    </row>
    <row r="4776" spans="7:7">
      <c r="G4776" s="2"/>
    </row>
    <row r="4777" spans="7:7">
      <c r="G4777" s="2"/>
    </row>
    <row r="4778" spans="7:7">
      <c r="G4778" s="2"/>
    </row>
    <row r="4779" spans="7:7">
      <c r="G4779" s="2"/>
    </row>
    <row r="4780" spans="7:7">
      <c r="G4780" s="2"/>
    </row>
    <row r="4781" spans="7:7">
      <c r="G4781" s="2"/>
    </row>
    <row r="4782" spans="7:7">
      <c r="G4782" s="2"/>
    </row>
    <row r="4783" spans="7:7">
      <c r="G4783" s="2"/>
    </row>
    <row r="4784" spans="7:7">
      <c r="G4784" s="2"/>
    </row>
    <row r="4785" spans="7:7">
      <c r="G4785" s="2"/>
    </row>
    <row r="4786" spans="7:7">
      <c r="G4786" s="2"/>
    </row>
    <row r="4787" spans="7:7">
      <c r="G4787" s="2"/>
    </row>
    <row r="4788" spans="7:7">
      <c r="G4788" s="2"/>
    </row>
    <row r="4789" spans="7:7">
      <c r="G4789" s="2"/>
    </row>
    <row r="4790" spans="7:7">
      <c r="G4790" s="2"/>
    </row>
    <row r="4791" spans="7:7">
      <c r="G4791" s="2"/>
    </row>
    <row r="4792" spans="7:7">
      <c r="G4792" s="2"/>
    </row>
    <row r="4793" spans="7:7">
      <c r="G4793" s="2"/>
    </row>
    <row r="4794" spans="7:7">
      <c r="G4794" s="2"/>
    </row>
    <row r="4795" spans="7:7">
      <c r="G4795" s="2"/>
    </row>
    <row r="4796" spans="7:7">
      <c r="G4796" s="2"/>
    </row>
    <row r="4797" spans="7:7">
      <c r="G4797" s="2"/>
    </row>
    <row r="4798" spans="7:7">
      <c r="G4798" s="2"/>
    </row>
    <row r="4799" spans="7:7">
      <c r="G4799" s="2"/>
    </row>
    <row r="4800" spans="7:7">
      <c r="G4800" s="2"/>
    </row>
    <row r="4801" spans="7:7">
      <c r="G4801" s="2"/>
    </row>
    <row r="4802" spans="7:7">
      <c r="G4802" s="2"/>
    </row>
    <row r="4803" spans="7:7">
      <c r="G4803" s="2"/>
    </row>
    <row r="4804" spans="7:7">
      <c r="G4804" s="2"/>
    </row>
    <row r="4805" spans="7:7">
      <c r="G4805" s="2"/>
    </row>
    <row r="4806" spans="7:7">
      <c r="G4806" s="2"/>
    </row>
    <row r="4807" spans="7:7">
      <c r="G4807" s="2"/>
    </row>
    <row r="4808" spans="7:7">
      <c r="G4808" s="2"/>
    </row>
    <row r="4809" spans="7:7">
      <c r="G4809" s="2"/>
    </row>
    <row r="4810" spans="7:7">
      <c r="G4810" s="2"/>
    </row>
    <row r="4811" spans="7:7">
      <c r="G4811" s="2"/>
    </row>
    <row r="4812" spans="7:7">
      <c r="G4812" s="2"/>
    </row>
    <row r="4813" spans="7:7">
      <c r="G4813" s="2"/>
    </row>
    <row r="4814" spans="7:7">
      <c r="G4814" s="2"/>
    </row>
    <row r="4815" spans="7:7">
      <c r="G4815" s="2"/>
    </row>
    <row r="4816" spans="7:7">
      <c r="G4816" s="2"/>
    </row>
    <row r="4817" spans="7:7">
      <c r="G4817" s="2"/>
    </row>
    <row r="4818" spans="7:7">
      <c r="G4818" s="2"/>
    </row>
    <row r="4819" spans="7:7">
      <c r="G4819" s="2"/>
    </row>
    <row r="4820" spans="7:7">
      <c r="G4820" s="2"/>
    </row>
    <row r="4821" spans="7:7">
      <c r="G4821" s="2"/>
    </row>
    <row r="4822" spans="7:7">
      <c r="G4822" s="2"/>
    </row>
    <row r="4823" spans="7:7">
      <c r="G4823" s="2"/>
    </row>
    <row r="4824" spans="7:7">
      <c r="G4824" s="2"/>
    </row>
    <row r="4825" spans="7:7">
      <c r="G4825" s="2"/>
    </row>
    <row r="4826" spans="7:7">
      <c r="G4826" s="2"/>
    </row>
    <row r="4827" spans="7:7">
      <c r="G4827" s="2"/>
    </row>
    <row r="4828" spans="7:7">
      <c r="G4828" s="2"/>
    </row>
    <row r="4829" spans="7:7">
      <c r="G4829" s="2"/>
    </row>
    <row r="4830" spans="7:7">
      <c r="G4830" s="2"/>
    </row>
    <row r="4831" spans="7:7">
      <c r="G4831" s="2"/>
    </row>
    <row r="4832" spans="7:7">
      <c r="G4832" s="2"/>
    </row>
    <row r="4833" spans="7:7">
      <c r="G4833" s="2"/>
    </row>
    <row r="4834" spans="7:7">
      <c r="G4834" s="2"/>
    </row>
    <row r="4835" spans="7:7">
      <c r="G4835" s="2"/>
    </row>
    <row r="4836" spans="7:7">
      <c r="G4836" s="2"/>
    </row>
    <row r="4837" spans="7:7">
      <c r="G4837" s="2"/>
    </row>
    <row r="4838" spans="7:7">
      <c r="G4838" s="2"/>
    </row>
    <row r="4839" spans="7:7">
      <c r="G4839" s="2"/>
    </row>
    <row r="4840" spans="7:7">
      <c r="G4840" s="2"/>
    </row>
    <row r="4841" spans="7:7">
      <c r="G4841" s="2"/>
    </row>
    <row r="4842" spans="7:7">
      <c r="G4842" s="2"/>
    </row>
    <row r="4843" spans="7:7">
      <c r="G4843" s="2"/>
    </row>
    <row r="4844" spans="7:7">
      <c r="G4844" s="2"/>
    </row>
    <row r="4845" spans="7:7">
      <c r="G4845" s="2"/>
    </row>
    <row r="4846" spans="7:7">
      <c r="G4846" s="2"/>
    </row>
    <row r="4847" spans="7:7">
      <c r="G4847" s="2"/>
    </row>
    <row r="4848" spans="7:7">
      <c r="G4848" s="2"/>
    </row>
    <row r="4849" spans="7:7">
      <c r="G4849" s="2"/>
    </row>
    <row r="4850" spans="7:7">
      <c r="G4850" s="2"/>
    </row>
    <row r="4851" spans="7:7">
      <c r="G4851" s="2"/>
    </row>
    <row r="4852" spans="7:7">
      <c r="G4852" s="2"/>
    </row>
    <row r="4853" spans="7:7">
      <c r="G4853" s="2"/>
    </row>
    <row r="4854" spans="7:7">
      <c r="G4854" s="2"/>
    </row>
    <row r="4855" spans="7:7">
      <c r="G4855" s="2"/>
    </row>
    <row r="4856" spans="7:7">
      <c r="G4856" s="2"/>
    </row>
    <row r="4857" spans="7:7">
      <c r="G4857" s="2"/>
    </row>
    <row r="4858" spans="7:7">
      <c r="G4858" s="2"/>
    </row>
    <row r="4859" spans="7:7">
      <c r="G4859" s="2"/>
    </row>
    <row r="4860" spans="7:7">
      <c r="G4860" s="2"/>
    </row>
    <row r="4861" spans="7:7">
      <c r="G4861" s="2"/>
    </row>
    <row r="4862" spans="7:7">
      <c r="G4862" s="2"/>
    </row>
    <row r="4863" spans="7:7">
      <c r="G4863" s="2"/>
    </row>
    <row r="4864" spans="7:7">
      <c r="G4864" s="2"/>
    </row>
    <row r="4865" spans="7:7">
      <c r="G4865" s="2"/>
    </row>
    <row r="4866" spans="7:7">
      <c r="G4866" s="2"/>
    </row>
    <row r="4867" spans="7:7">
      <c r="G4867" s="2"/>
    </row>
    <row r="4868" spans="7:7">
      <c r="G4868" s="2"/>
    </row>
    <row r="4869" spans="7:7">
      <c r="G4869" s="2"/>
    </row>
    <row r="4870" spans="7:7">
      <c r="G4870" s="2"/>
    </row>
    <row r="4871" spans="7:7">
      <c r="G4871" s="2"/>
    </row>
    <row r="4872" spans="7:7">
      <c r="G4872" s="2"/>
    </row>
    <row r="4873" spans="7:7">
      <c r="G4873" s="2"/>
    </row>
    <row r="4874" spans="7:7">
      <c r="G4874" s="2"/>
    </row>
    <row r="4875" spans="7:7">
      <c r="G4875" s="2"/>
    </row>
    <row r="4876" spans="7:7">
      <c r="G4876" s="2"/>
    </row>
    <row r="4877" spans="7:7">
      <c r="G4877" s="2"/>
    </row>
    <row r="4878" spans="7:7">
      <c r="G4878" s="2"/>
    </row>
    <row r="4879" spans="7:7">
      <c r="G4879" s="2"/>
    </row>
    <row r="4880" spans="7:7">
      <c r="G4880" s="2"/>
    </row>
    <row r="4881" spans="7:7">
      <c r="G4881" s="2"/>
    </row>
    <row r="4882" spans="7:7">
      <c r="G4882" s="2"/>
    </row>
    <row r="4883" spans="7:7">
      <c r="G4883" s="2"/>
    </row>
    <row r="4884" spans="7:7">
      <c r="G4884" s="2"/>
    </row>
    <row r="4885" spans="7:7">
      <c r="G4885" s="2"/>
    </row>
    <row r="4886" spans="7:7">
      <c r="G4886" s="2"/>
    </row>
    <row r="4887" spans="7:7">
      <c r="G4887" s="2"/>
    </row>
    <row r="4888" spans="7:7">
      <c r="G4888" s="2"/>
    </row>
    <row r="4889" spans="7:7">
      <c r="G4889" s="2"/>
    </row>
    <row r="4890" spans="7:7">
      <c r="G4890" s="2"/>
    </row>
    <row r="4891" spans="7:7">
      <c r="G4891" s="2"/>
    </row>
    <row r="4892" spans="7:7">
      <c r="G4892" s="2"/>
    </row>
    <row r="4893" spans="7:7">
      <c r="G4893" s="2"/>
    </row>
    <row r="4894" spans="7:7">
      <c r="G4894" s="2"/>
    </row>
    <row r="4895" spans="7:7">
      <c r="G4895" s="2"/>
    </row>
    <row r="4896" spans="7:7">
      <c r="G4896" s="2"/>
    </row>
    <row r="4897" spans="7:7">
      <c r="G4897" s="2"/>
    </row>
    <row r="4898" spans="7:7">
      <c r="G4898" s="2"/>
    </row>
    <row r="4899" spans="7:7">
      <c r="G4899" s="2"/>
    </row>
    <row r="4900" spans="7:7">
      <c r="G4900" s="2"/>
    </row>
    <row r="4901" spans="7:7">
      <c r="G4901" s="2"/>
    </row>
    <row r="4902" spans="7:7">
      <c r="G4902" s="2"/>
    </row>
    <row r="4903" spans="7:7">
      <c r="G4903" s="2"/>
    </row>
    <row r="4904" spans="7:7">
      <c r="G4904" s="2"/>
    </row>
    <row r="4905" spans="7:7">
      <c r="G4905" s="2"/>
    </row>
    <row r="4906" spans="7:7">
      <c r="G4906" s="2"/>
    </row>
    <row r="4907" spans="7:7">
      <c r="G4907" s="2"/>
    </row>
    <row r="4908" spans="7:7">
      <c r="G4908" s="2"/>
    </row>
    <row r="4909" spans="7:7">
      <c r="G4909" s="2"/>
    </row>
    <row r="4910" spans="7:7">
      <c r="G4910" s="2"/>
    </row>
    <row r="4911" spans="7:7">
      <c r="G4911" s="2"/>
    </row>
    <row r="4912" spans="7:7">
      <c r="G4912" s="2"/>
    </row>
    <row r="4913" spans="7:7">
      <c r="G4913" s="2"/>
    </row>
    <row r="4914" spans="7:7">
      <c r="G4914" s="2"/>
    </row>
    <row r="4915" spans="7:7">
      <c r="G4915" s="2"/>
    </row>
    <row r="4916" spans="7:7">
      <c r="G4916" s="2"/>
    </row>
    <row r="4917" spans="7:7">
      <c r="G4917" s="2"/>
    </row>
    <row r="4918" spans="7:7">
      <c r="G4918" s="2"/>
    </row>
    <row r="4919" spans="7:7">
      <c r="G4919" s="2"/>
    </row>
    <row r="4920" spans="7:7">
      <c r="G4920" s="2"/>
    </row>
    <row r="4921" spans="7:7">
      <c r="G4921" s="2"/>
    </row>
    <row r="4922" spans="7:7">
      <c r="G4922" s="2"/>
    </row>
    <row r="4923" spans="7:7">
      <c r="G4923" s="2"/>
    </row>
    <row r="4924" spans="7:7">
      <c r="G4924" s="2"/>
    </row>
    <row r="4925" spans="7:7">
      <c r="G4925" s="2"/>
    </row>
    <row r="4926" spans="7:7">
      <c r="G4926" s="2"/>
    </row>
    <row r="4927" spans="7:7">
      <c r="G4927" s="2"/>
    </row>
    <row r="4928" spans="7:7">
      <c r="G4928" s="2"/>
    </row>
    <row r="4929" spans="7:7">
      <c r="G4929" s="2"/>
    </row>
    <row r="4930" spans="7:7">
      <c r="G4930" s="2"/>
    </row>
    <row r="4931" spans="7:7">
      <c r="G4931" s="2"/>
    </row>
    <row r="4932" spans="7:7">
      <c r="G4932" s="2"/>
    </row>
    <row r="4933" spans="7:7">
      <c r="G4933" s="2"/>
    </row>
    <row r="4934" spans="7:7">
      <c r="G4934" s="2"/>
    </row>
    <row r="4935" spans="7:7">
      <c r="G4935" s="2"/>
    </row>
    <row r="4936" spans="7:7">
      <c r="G4936" s="2"/>
    </row>
    <row r="4937" spans="7:7">
      <c r="G4937" s="2"/>
    </row>
    <row r="4938" spans="7:7">
      <c r="G4938" s="2"/>
    </row>
    <row r="4939" spans="7:7">
      <c r="G4939" s="2"/>
    </row>
    <row r="4940" spans="7:7">
      <c r="G4940" s="2"/>
    </row>
    <row r="4941" spans="7:7">
      <c r="G4941" s="2"/>
    </row>
    <row r="4942" spans="7:7">
      <c r="G4942" s="2"/>
    </row>
    <row r="4943" spans="7:7">
      <c r="G4943" s="2"/>
    </row>
    <row r="4944" spans="7:7">
      <c r="G4944" s="2"/>
    </row>
    <row r="4945" spans="7:7">
      <c r="G4945" s="2"/>
    </row>
    <row r="4946" spans="7:7">
      <c r="G4946" s="2"/>
    </row>
    <row r="4947" spans="7:7">
      <c r="G4947" s="2"/>
    </row>
    <row r="4948" spans="7:7">
      <c r="G4948" s="2"/>
    </row>
    <row r="4949" spans="7:7">
      <c r="G4949" s="2"/>
    </row>
    <row r="4950" spans="7:7">
      <c r="G4950" s="2"/>
    </row>
    <row r="4951" spans="7:7">
      <c r="G4951" s="2"/>
    </row>
    <row r="4952" spans="7:7">
      <c r="G4952" s="2"/>
    </row>
    <row r="4953" spans="7:7">
      <c r="G4953" s="2"/>
    </row>
    <row r="4954" spans="7:7">
      <c r="G4954" s="2"/>
    </row>
    <row r="4955" spans="7:7">
      <c r="G4955" s="2"/>
    </row>
    <row r="4956" spans="7:7">
      <c r="G4956" s="2"/>
    </row>
    <row r="4957" spans="7:7">
      <c r="G4957" s="2"/>
    </row>
    <row r="4958" spans="7:7">
      <c r="G4958" s="2"/>
    </row>
    <row r="4959" spans="7:7">
      <c r="G4959" s="2"/>
    </row>
    <row r="4960" spans="7:7">
      <c r="G4960" s="2"/>
    </row>
    <row r="4961" spans="7:7">
      <c r="G4961" s="2"/>
    </row>
    <row r="4962" spans="7:7">
      <c r="G4962" s="2"/>
    </row>
    <row r="4963" spans="7:7">
      <c r="G4963" s="2"/>
    </row>
    <row r="4964" spans="7:7">
      <c r="G4964" s="2"/>
    </row>
    <row r="4965" spans="7:7">
      <c r="G4965" s="2"/>
    </row>
    <row r="4966" spans="7:7">
      <c r="G4966" s="2"/>
    </row>
    <row r="4967" spans="7:7">
      <c r="G4967" s="2"/>
    </row>
    <row r="4968" spans="7:7">
      <c r="G4968" s="2"/>
    </row>
    <row r="4969" spans="7:7">
      <c r="G4969" s="2"/>
    </row>
    <row r="4970" spans="7:7">
      <c r="G4970" s="2"/>
    </row>
    <row r="4971" spans="7:7">
      <c r="G4971" s="2"/>
    </row>
    <row r="4972" spans="7:7">
      <c r="G4972" s="2"/>
    </row>
    <row r="4973" spans="7:7">
      <c r="G4973" s="2"/>
    </row>
    <row r="4974" spans="7:7">
      <c r="G4974" s="2"/>
    </row>
    <row r="4975" spans="7:7">
      <c r="G4975" s="2"/>
    </row>
    <row r="4976" spans="7:7">
      <c r="G4976" s="2"/>
    </row>
    <row r="4977" spans="7:7">
      <c r="G4977" s="2"/>
    </row>
    <row r="4978" spans="7:7">
      <c r="G4978" s="2"/>
    </row>
    <row r="4979" spans="7:7">
      <c r="G4979" s="2"/>
    </row>
    <row r="4980" spans="7:7">
      <c r="G4980" s="2"/>
    </row>
    <row r="4981" spans="7:7">
      <c r="G4981" s="2"/>
    </row>
    <row r="4982" spans="7:7">
      <c r="G4982" s="2"/>
    </row>
    <row r="4983" spans="7:7">
      <c r="G4983" s="2"/>
    </row>
    <row r="4984" spans="7:7">
      <c r="G4984" s="2"/>
    </row>
    <row r="4985" spans="7:7">
      <c r="G4985" s="2"/>
    </row>
    <row r="4986" spans="7:7">
      <c r="G4986" s="2"/>
    </row>
    <row r="4987" spans="7:7">
      <c r="G4987" s="2"/>
    </row>
    <row r="4988" spans="7:7">
      <c r="G4988" s="2"/>
    </row>
    <row r="4989" spans="7:7">
      <c r="G4989" s="2"/>
    </row>
    <row r="4990" spans="7:7">
      <c r="G4990" s="2"/>
    </row>
    <row r="4991" spans="7:7">
      <c r="G4991" s="2"/>
    </row>
    <row r="4992" spans="7:7">
      <c r="G4992" s="2"/>
    </row>
    <row r="4993" spans="7:7">
      <c r="G4993" s="2"/>
    </row>
    <row r="4994" spans="7:7">
      <c r="G4994" s="2"/>
    </row>
    <row r="4995" spans="7:7">
      <c r="G4995" s="2"/>
    </row>
    <row r="4996" spans="7:7">
      <c r="G4996" s="2"/>
    </row>
    <row r="4997" spans="7:7">
      <c r="G4997" s="2"/>
    </row>
    <row r="4998" spans="7:7">
      <c r="G4998" s="2"/>
    </row>
    <row r="4999" spans="7:7">
      <c r="G4999" s="2"/>
    </row>
    <row r="5000" spans="7:7">
      <c r="G5000" s="2"/>
    </row>
    <row r="5001" spans="7:7">
      <c r="G5001" s="2"/>
    </row>
    <row r="5002" spans="7:7">
      <c r="G5002" s="2"/>
    </row>
    <row r="5003" spans="7:7">
      <c r="G5003" s="2"/>
    </row>
    <row r="5004" spans="7:7">
      <c r="G5004" s="2"/>
    </row>
    <row r="5005" spans="7:7">
      <c r="G5005" s="2"/>
    </row>
    <row r="5006" spans="7:7">
      <c r="G5006" s="2"/>
    </row>
    <row r="5007" spans="7:7">
      <c r="G5007" s="2"/>
    </row>
    <row r="5008" spans="7:7">
      <c r="G5008" s="2"/>
    </row>
    <row r="5009" spans="7:7">
      <c r="G5009" s="2"/>
    </row>
    <row r="5010" spans="7:7">
      <c r="G5010" s="2"/>
    </row>
    <row r="5011" spans="7:7">
      <c r="G5011" s="2"/>
    </row>
    <row r="5012" spans="7:7">
      <c r="G5012" s="2"/>
    </row>
    <row r="5013" spans="7:7">
      <c r="G5013" s="2"/>
    </row>
    <row r="5014" spans="7:7">
      <c r="G5014" s="2"/>
    </row>
    <row r="5015" spans="7:7">
      <c r="G5015" s="2"/>
    </row>
    <row r="5016" spans="7:7">
      <c r="G5016" s="2"/>
    </row>
    <row r="5017" spans="7:7">
      <c r="G5017" s="2"/>
    </row>
    <row r="5018" spans="7:7">
      <c r="G5018" s="2"/>
    </row>
    <row r="5019" spans="7:7">
      <c r="G5019" s="2"/>
    </row>
    <row r="5020" spans="7:7">
      <c r="G5020" s="2"/>
    </row>
    <row r="5021" spans="7:7">
      <c r="G5021" s="2"/>
    </row>
    <row r="5022" spans="7:7">
      <c r="G5022" s="2"/>
    </row>
    <row r="5023" spans="7:7">
      <c r="G5023" s="2"/>
    </row>
    <row r="5024" spans="7:7">
      <c r="G5024" s="2"/>
    </row>
    <row r="5025" spans="7:7">
      <c r="G5025" s="2"/>
    </row>
    <row r="5026" spans="7:7">
      <c r="G5026" s="2"/>
    </row>
    <row r="5027" spans="7:7">
      <c r="G5027" s="2"/>
    </row>
    <row r="5028" spans="7:7">
      <c r="G5028" s="2"/>
    </row>
    <row r="5029" spans="7:7">
      <c r="G5029" s="2"/>
    </row>
    <row r="5030" spans="7:7">
      <c r="G5030" s="2"/>
    </row>
    <row r="5031" spans="7:7">
      <c r="G5031" s="2"/>
    </row>
    <row r="5032" spans="7:7">
      <c r="G5032" s="2"/>
    </row>
    <row r="5033" spans="7:7">
      <c r="G5033" s="2"/>
    </row>
    <row r="5034" spans="7:7">
      <c r="G5034" s="2"/>
    </row>
    <row r="5035" spans="7:7">
      <c r="G5035" s="2"/>
    </row>
    <row r="5036" spans="7:7">
      <c r="G5036" s="2"/>
    </row>
    <row r="5037" spans="7:7">
      <c r="G5037" s="2"/>
    </row>
    <row r="5038" spans="7:7">
      <c r="G5038" s="2"/>
    </row>
    <row r="5039" spans="7:7">
      <c r="G5039" s="2"/>
    </row>
    <row r="5040" spans="7:7">
      <c r="G5040" s="2"/>
    </row>
    <row r="5041" spans="7:7">
      <c r="G5041" s="2"/>
    </row>
    <row r="5042" spans="7:7">
      <c r="G5042" s="2"/>
    </row>
    <row r="5043" spans="7:7">
      <c r="G5043" s="2"/>
    </row>
    <row r="5044" spans="7:7">
      <c r="G5044" s="2"/>
    </row>
    <row r="5045" spans="7:7">
      <c r="G5045" s="2"/>
    </row>
    <row r="5046" spans="7:7">
      <c r="G5046" s="2"/>
    </row>
    <row r="5047" spans="7:7">
      <c r="G5047" s="2"/>
    </row>
    <row r="5048" spans="7:7">
      <c r="G5048" s="2"/>
    </row>
    <row r="5049" spans="7:7">
      <c r="G5049" s="2"/>
    </row>
    <row r="5050" spans="7:7">
      <c r="G5050" s="2"/>
    </row>
    <row r="5051" spans="7:7">
      <c r="G5051" s="2"/>
    </row>
    <row r="5052" spans="7:7">
      <c r="G5052" s="2"/>
    </row>
    <row r="5053" spans="7:7">
      <c r="G5053" s="2"/>
    </row>
    <row r="5054" spans="7:7">
      <c r="G5054" s="2"/>
    </row>
    <row r="5055" spans="7:7">
      <c r="G5055" s="2"/>
    </row>
    <row r="5056" spans="7:7">
      <c r="G5056" s="2"/>
    </row>
    <row r="5057" spans="7:7">
      <c r="G5057" s="2"/>
    </row>
    <row r="5058" spans="7:7">
      <c r="G5058" s="2"/>
    </row>
    <row r="5059" spans="7:7">
      <c r="G5059" s="2"/>
    </row>
    <row r="5060" spans="7:7">
      <c r="G5060" s="2"/>
    </row>
    <row r="5061" spans="7:7">
      <c r="G5061" s="2"/>
    </row>
    <row r="5062" spans="7:7">
      <c r="G5062" s="2"/>
    </row>
    <row r="5063" spans="7:7">
      <c r="G5063" s="2"/>
    </row>
    <row r="5064" spans="7:7">
      <c r="G5064" s="2"/>
    </row>
    <row r="5065" spans="7:7">
      <c r="G5065" s="2"/>
    </row>
    <row r="5066" spans="7:7">
      <c r="G5066" s="2"/>
    </row>
    <row r="5067" spans="7:7">
      <c r="G5067" s="2"/>
    </row>
    <row r="5068" spans="7:7">
      <c r="G5068" s="2"/>
    </row>
    <row r="5069" spans="7:7">
      <c r="G5069" s="2"/>
    </row>
    <row r="5070" spans="7:7">
      <c r="G5070" s="2"/>
    </row>
    <row r="5071" spans="7:7">
      <c r="G5071" s="2"/>
    </row>
    <row r="5072" spans="7:7">
      <c r="G5072" s="2"/>
    </row>
    <row r="5073" spans="7:7">
      <c r="G5073" s="2"/>
    </row>
    <row r="5074" spans="7:7">
      <c r="G5074" s="2"/>
    </row>
    <row r="5075" spans="7:7">
      <c r="G5075" s="2"/>
    </row>
    <row r="5076" spans="7:7">
      <c r="G5076" s="2"/>
    </row>
    <row r="5077" spans="7:7">
      <c r="G5077" s="2"/>
    </row>
    <row r="5078" spans="7:7">
      <c r="G5078" s="2"/>
    </row>
    <row r="5079" spans="7:7">
      <c r="G5079" s="2"/>
    </row>
    <row r="5080" spans="7:7">
      <c r="G5080" s="2"/>
    </row>
    <row r="5081" spans="7:7">
      <c r="G5081" s="2"/>
    </row>
    <row r="5082" spans="7:7">
      <c r="G5082" s="2"/>
    </row>
    <row r="5083" spans="7:7">
      <c r="G5083" s="2"/>
    </row>
    <row r="5084" spans="7:7">
      <c r="G5084" s="2"/>
    </row>
    <row r="5085" spans="7:7">
      <c r="G5085" s="2"/>
    </row>
    <row r="5086" spans="7:7">
      <c r="G5086" s="2"/>
    </row>
    <row r="5087" spans="7:7">
      <c r="G5087" s="2"/>
    </row>
    <row r="5088" spans="7:7">
      <c r="G5088" s="2"/>
    </row>
    <row r="5089" spans="7:7">
      <c r="G5089" s="2"/>
    </row>
    <row r="5090" spans="7:7">
      <c r="G5090" s="2"/>
    </row>
    <row r="5091" spans="7:7">
      <c r="G5091" s="2"/>
    </row>
    <row r="5092" spans="7:7">
      <c r="G5092" s="2"/>
    </row>
    <row r="5093" spans="7:7">
      <c r="G5093" s="2"/>
    </row>
    <row r="5094" spans="7:7">
      <c r="G5094" s="2"/>
    </row>
    <row r="5095" spans="7:7">
      <c r="G5095" s="2"/>
    </row>
    <row r="5096" spans="7:7">
      <c r="G5096" s="2"/>
    </row>
    <row r="5097" spans="7:7">
      <c r="G5097" s="2"/>
    </row>
    <row r="5098" spans="7:7">
      <c r="G5098" s="2"/>
    </row>
    <row r="5099" spans="7:7">
      <c r="G5099" s="2"/>
    </row>
    <row r="5100" spans="7:7">
      <c r="G5100" s="2"/>
    </row>
    <row r="5101" spans="7:7">
      <c r="G5101" s="2"/>
    </row>
    <row r="5102" spans="7:7">
      <c r="G5102" s="2"/>
    </row>
    <row r="5103" spans="7:7">
      <c r="G5103" s="2"/>
    </row>
    <row r="5104" spans="7:7">
      <c r="G5104" s="2"/>
    </row>
    <row r="5105" spans="7:7">
      <c r="G5105" s="2"/>
    </row>
    <row r="5106" spans="7:7">
      <c r="G5106" s="2"/>
    </row>
    <row r="5107" spans="7:7">
      <c r="G5107" s="2"/>
    </row>
    <row r="5108" spans="7:7">
      <c r="G5108" s="2"/>
    </row>
    <row r="5109" spans="7:7">
      <c r="G5109" s="2"/>
    </row>
    <row r="5110" spans="7:7">
      <c r="G5110" s="2"/>
    </row>
    <row r="5111" spans="7:7">
      <c r="G5111" s="2"/>
    </row>
    <row r="5112" spans="7:7">
      <c r="G5112" s="2"/>
    </row>
    <row r="5113" spans="7:7">
      <c r="G5113" s="2"/>
    </row>
    <row r="5114" spans="7:7">
      <c r="G5114" s="2"/>
    </row>
    <row r="5115" spans="7:7">
      <c r="G5115" s="2"/>
    </row>
    <row r="5116" spans="7:7">
      <c r="G5116" s="2"/>
    </row>
    <row r="5117" spans="7:7">
      <c r="G5117" s="2"/>
    </row>
    <row r="5118" spans="7:7">
      <c r="G5118" s="2"/>
    </row>
    <row r="5119" spans="7:7">
      <c r="G5119" s="2"/>
    </row>
    <row r="5120" spans="7:7">
      <c r="G5120" s="2"/>
    </row>
    <row r="5121" spans="7:7">
      <c r="G5121" s="2"/>
    </row>
    <row r="5122" spans="7:7">
      <c r="G5122" s="2"/>
    </row>
    <row r="5123" spans="7:7">
      <c r="G5123" s="2"/>
    </row>
    <row r="5124" spans="7:7">
      <c r="G5124" s="2"/>
    </row>
    <row r="5125" spans="7:7">
      <c r="G5125" s="2"/>
    </row>
    <row r="5126" spans="7:7">
      <c r="G5126" s="2"/>
    </row>
    <row r="5127" spans="7:7">
      <c r="G5127" s="2"/>
    </row>
    <row r="5128" spans="7:7">
      <c r="G5128" s="2"/>
    </row>
    <row r="5129" spans="7:7">
      <c r="G5129" s="2"/>
    </row>
    <row r="5130" spans="7:7">
      <c r="G5130" s="2"/>
    </row>
    <row r="5131" spans="7:7">
      <c r="G5131" s="2"/>
    </row>
    <row r="5132" spans="7:7">
      <c r="G5132" s="2"/>
    </row>
    <row r="5133" spans="7:7">
      <c r="G5133" s="2"/>
    </row>
    <row r="5134" spans="7:7">
      <c r="G5134" s="2"/>
    </row>
    <row r="5135" spans="7:7">
      <c r="G5135" s="2"/>
    </row>
    <row r="5136" spans="7:7">
      <c r="G5136" s="2"/>
    </row>
    <row r="5137" spans="7:7">
      <c r="G5137" s="2"/>
    </row>
    <row r="5138" spans="7:7">
      <c r="G5138" s="2"/>
    </row>
    <row r="5139" spans="7:7">
      <c r="G5139" s="2"/>
    </row>
    <row r="5140" spans="7:7">
      <c r="G5140" s="2"/>
    </row>
    <row r="5141" spans="7:7">
      <c r="G5141" s="2"/>
    </row>
    <row r="5142" spans="7:7">
      <c r="G5142" s="2"/>
    </row>
    <row r="5143" spans="7:7">
      <c r="G5143" s="2"/>
    </row>
    <row r="5144" spans="7:7">
      <c r="G5144" s="2"/>
    </row>
    <row r="5145" spans="7:7">
      <c r="G5145" s="2"/>
    </row>
    <row r="5146" spans="7:7">
      <c r="G5146" s="2"/>
    </row>
    <row r="5147" spans="7:7">
      <c r="G5147" s="2"/>
    </row>
    <row r="5148" spans="7:7">
      <c r="G5148" s="2"/>
    </row>
    <row r="5149" spans="7:7">
      <c r="G5149" s="2"/>
    </row>
    <row r="5150" spans="7:7">
      <c r="G5150" s="2"/>
    </row>
    <row r="5151" spans="7:7">
      <c r="G5151" s="2"/>
    </row>
    <row r="5152" spans="7:7">
      <c r="G5152" s="2"/>
    </row>
    <row r="5153" spans="7:7">
      <c r="G5153" s="2"/>
    </row>
    <row r="5154" spans="7:7">
      <c r="G5154" s="2"/>
    </row>
    <row r="5155" spans="7:7">
      <c r="G5155" s="2"/>
    </row>
    <row r="5156" spans="7:7">
      <c r="G5156" s="2"/>
    </row>
    <row r="5157" spans="7:7">
      <c r="G5157" s="2"/>
    </row>
    <row r="5158" spans="7:7">
      <c r="G5158" s="2"/>
    </row>
    <row r="5159" spans="7:7">
      <c r="G5159" s="2"/>
    </row>
    <row r="5160" spans="7:7">
      <c r="G5160" s="2"/>
    </row>
    <row r="5161" spans="7:7">
      <c r="G5161" s="2"/>
    </row>
    <row r="5162" spans="7:7">
      <c r="G5162" s="2"/>
    </row>
    <row r="5163" spans="7:7">
      <c r="G5163" s="2"/>
    </row>
    <row r="5164" spans="7:7">
      <c r="G5164" s="2"/>
    </row>
    <row r="5165" spans="7:7">
      <c r="G5165" s="2"/>
    </row>
    <row r="5166" spans="7:7">
      <c r="G5166" s="2"/>
    </row>
    <row r="5167" spans="7:7">
      <c r="G5167" s="2"/>
    </row>
    <row r="5168" spans="7:7">
      <c r="G5168" s="2"/>
    </row>
    <row r="5169" spans="7:7">
      <c r="G5169" s="2"/>
    </row>
    <row r="5170" spans="7:7">
      <c r="G5170" s="2"/>
    </row>
    <row r="5171" spans="7:7">
      <c r="G5171" s="2"/>
    </row>
    <row r="5172" spans="7:7">
      <c r="G5172" s="2"/>
    </row>
    <row r="5173" spans="7:7">
      <c r="G5173" s="2"/>
    </row>
    <row r="5174" spans="7:7">
      <c r="G5174" s="2"/>
    </row>
    <row r="5175" spans="7:7">
      <c r="G5175" s="2"/>
    </row>
    <row r="5176" spans="7:7">
      <c r="G5176" s="2"/>
    </row>
    <row r="5177" spans="7:7">
      <c r="G5177" s="2"/>
    </row>
    <row r="5178" spans="7:7">
      <c r="G5178" s="2"/>
    </row>
    <row r="5179" spans="7:7">
      <c r="G5179" s="2"/>
    </row>
    <row r="5180" spans="7:7">
      <c r="G5180" s="2"/>
    </row>
    <row r="5181" spans="7:7">
      <c r="G5181" s="2"/>
    </row>
    <row r="5182" spans="7:7">
      <c r="G5182" s="2"/>
    </row>
    <row r="5183" spans="7:7">
      <c r="G5183" s="2"/>
    </row>
    <row r="5184" spans="7:7">
      <c r="G5184" s="2"/>
    </row>
    <row r="5185" spans="7:7">
      <c r="G5185" s="2"/>
    </row>
    <row r="5186" spans="7:7">
      <c r="G5186" s="2"/>
    </row>
    <row r="5187" spans="7:7">
      <c r="G5187" s="2"/>
    </row>
    <row r="5188" spans="7:7">
      <c r="G5188" s="2"/>
    </row>
    <row r="5189" spans="7:7">
      <c r="G5189" s="2"/>
    </row>
    <row r="5190" spans="7:7">
      <c r="G5190" s="2"/>
    </row>
    <row r="5191" spans="7:7">
      <c r="G5191" s="2"/>
    </row>
    <row r="5192" spans="7:7">
      <c r="G5192" s="2"/>
    </row>
    <row r="5193" spans="7:7">
      <c r="G5193" s="2"/>
    </row>
    <row r="5194" spans="7:7">
      <c r="G5194" s="2"/>
    </row>
    <row r="5195" spans="7:7">
      <c r="G5195" s="2"/>
    </row>
    <row r="5196" spans="7:7">
      <c r="G5196" s="2"/>
    </row>
    <row r="5197" spans="7:7">
      <c r="G5197" s="2"/>
    </row>
    <row r="5198" spans="7:7">
      <c r="G5198" s="2"/>
    </row>
    <row r="5199" spans="7:7">
      <c r="G5199" s="2"/>
    </row>
    <row r="5200" spans="7:7">
      <c r="G5200" s="2"/>
    </row>
    <row r="5201" spans="7:7">
      <c r="G5201" s="2"/>
    </row>
    <row r="5202" spans="7:7">
      <c r="G5202" s="2"/>
    </row>
    <row r="5203" spans="7:7">
      <c r="G5203" s="2"/>
    </row>
    <row r="5204" spans="7:7">
      <c r="G5204" s="2"/>
    </row>
    <row r="5205" spans="7:7">
      <c r="G5205" s="2"/>
    </row>
    <row r="5206" spans="7:7">
      <c r="G5206" s="2"/>
    </row>
    <row r="5207" spans="7:7">
      <c r="G5207" s="2"/>
    </row>
    <row r="5208" spans="7:7">
      <c r="G5208" s="2"/>
    </row>
    <row r="5209" spans="7:7">
      <c r="G5209" s="2"/>
    </row>
    <row r="5210" spans="7:7">
      <c r="G5210" s="2"/>
    </row>
    <row r="5211" spans="7:7">
      <c r="G5211" s="2"/>
    </row>
    <row r="5212" spans="7:7">
      <c r="G5212" s="2"/>
    </row>
    <row r="5213" spans="7:7">
      <c r="G5213" s="2"/>
    </row>
    <row r="5214" spans="7:7">
      <c r="G5214" s="2"/>
    </row>
    <row r="5215" spans="7:7">
      <c r="G5215" s="2"/>
    </row>
    <row r="5216" spans="7:7">
      <c r="G5216" s="2"/>
    </row>
    <row r="5217" spans="7:7">
      <c r="G5217" s="2"/>
    </row>
    <row r="5218" spans="7:7">
      <c r="G5218" s="2"/>
    </row>
    <row r="5219" spans="7:7">
      <c r="G5219" s="2"/>
    </row>
    <row r="5220" spans="7:7">
      <c r="G5220" s="2"/>
    </row>
    <row r="5221" spans="7:7">
      <c r="G5221" s="2"/>
    </row>
    <row r="5222" spans="7:7">
      <c r="G5222" s="2"/>
    </row>
    <row r="5223" spans="7:7">
      <c r="G5223" s="2"/>
    </row>
    <row r="5224" spans="7:7">
      <c r="G5224" s="2"/>
    </row>
    <row r="5225" spans="7:7">
      <c r="G5225" s="2"/>
    </row>
    <row r="5226" spans="7:7">
      <c r="G5226" s="2"/>
    </row>
    <row r="5227" spans="7:7">
      <c r="G5227" s="2"/>
    </row>
    <row r="5228" spans="7:7">
      <c r="G5228" s="2"/>
    </row>
    <row r="5229" spans="7:7">
      <c r="G5229" s="2"/>
    </row>
    <row r="5230" spans="7:7">
      <c r="G5230" s="2"/>
    </row>
    <row r="5231" spans="7:7">
      <c r="G5231" s="2"/>
    </row>
    <row r="5232" spans="7:7">
      <c r="G5232" s="2"/>
    </row>
    <row r="5233" spans="7:7">
      <c r="G5233" s="2"/>
    </row>
    <row r="5234" spans="7:7">
      <c r="G5234" s="2"/>
    </row>
    <row r="5235" spans="7:7">
      <c r="G5235" s="2"/>
    </row>
    <row r="5236" spans="7:7">
      <c r="G5236" s="2"/>
    </row>
    <row r="5237" spans="7:7">
      <c r="G5237" s="2"/>
    </row>
    <row r="5238" spans="7:7">
      <c r="G5238" s="2"/>
    </row>
    <row r="5239" spans="7:7">
      <c r="G5239" s="2"/>
    </row>
    <row r="5240" spans="7:7">
      <c r="G5240" s="2"/>
    </row>
    <row r="5241" spans="7:7">
      <c r="G5241" s="2"/>
    </row>
    <row r="5242" spans="7:7">
      <c r="G5242" s="2"/>
    </row>
    <row r="5243" spans="7:7">
      <c r="G5243" s="2"/>
    </row>
    <row r="5244" spans="7:7">
      <c r="G5244" s="2"/>
    </row>
    <row r="5245" spans="7:7">
      <c r="G5245" s="2"/>
    </row>
    <row r="5246" spans="7:7">
      <c r="G5246" s="2"/>
    </row>
    <row r="5247" spans="7:7">
      <c r="G5247" s="2"/>
    </row>
    <row r="5248" spans="7:7">
      <c r="G5248" s="2"/>
    </row>
    <row r="5249" spans="7:7">
      <c r="G5249" s="2"/>
    </row>
    <row r="5250" spans="7:7">
      <c r="G5250" s="2"/>
    </row>
    <row r="5251" spans="7:7">
      <c r="G5251" s="2"/>
    </row>
    <row r="5252" spans="7:7">
      <c r="G5252" s="2"/>
    </row>
    <row r="5253" spans="7:7">
      <c r="G5253" s="2"/>
    </row>
    <row r="5254" spans="7:7">
      <c r="G5254" s="2"/>
    </row>
    <row r="5255" spans="7:7">
      <c r="G5255" s="2"/>
    </row>
    <row r="5256" spans="7:7">
      <c r="G5256" s="2"/>
    </row>
    <row r="5257" spans="7:7">
      <c r="G5257" s="2"/>
    </row>
    <row r="5258" spans="7:7">
      <c r="G5258" s="2"/>
    </row>
    <row r="5259" spans="7:7">
      <c r="G5259" s="2"/>
    </row>
    <row r="5260" spans="7:7">
      <c r="G5260" s="2"/>
    </row>
    <row r="5261" spans="7:7">
      <c r="G5261" s="2"/>
    </row>
    <row r="5262" spans="7:7">
      <c r="G5262" s="2"/>
    </row>
    <row r="5263" spans="7:7">
      <c r="G5263" s="2"/>
    </row>
    <row r="5264" spans="7:7">
      <c r="G5264" s="2"/>
    </row>
    <row r="5265" spans="7:7">
      <c r="G5265" s="2"/>
    </row>
    <row r="5266" spans="7:7">
      <c r="G5266" s="2"/>
    </row>
    <row r="5267" spans="7:7">
      <c r="G5267" s="2"/>
    </row>
    <row r="5268" spans="7:7">
      <c r="G5268" s="2"/>
    </row>
    <row r="5269" spans="7:7">
      <c r="G5269" s="2"/>
    </row>
    <row r="5270" spans="7:7">
      <c r="G5270" s="2"/>
    </row>
    <row r="5271" spans="7:7">
      <c r="G5271" s="2"/>
    </row>
    <row r="5272" spans="7:7">
      <c r="G5272" s="2"/>
    </row>
    <row r="5273" spans="7:7">
      <c r="G5273" s="2"/>
    </row>
    <row r="5274" spans="7:7">
      <c r="G5274" s="2"/>
    </row>
    <row r="5275" spans="7:7">
      <c r="G5275" s="2"/>
    </row>
    <row r="5276" spans="7:7">
      <c r="G5276" s="2"/>
    </row>
    <row r="5277" spans="7:7">
      <c r="G5277" s="2"/>
    </row>
    <row r="5278" spans="7:7">
      <c r="G5278" s="2"/>
    </row>
    <row r="5279" spans="7:7">
      <c r="G5279" s="2"/>
    </row>
    <row r="5280" spans="7:7">
      <c r="G5280" s="2"/>
    </row>
    <row r="5281" spans="7:7">
      <c r="G5281" s="2"/>
    </row>
    <row r="5282" spans="7:7">
      <c r="G5282" s="2"/>
    </row>
    <row r="5283" spans="7:7">
      <c r="G5283" s="2"/>
    </row>
    <row r="5284" spans="7:7">
      <c r="G5284" s="2"/>
    </row>
    <row r="5285" spans="7:7">
      <c r="G5285" s="2"/>
    </row>
    <row r="5286" spans="7:7">
      <c r="G5286" s="2"/>
    </row>
    <row r="5287" spans="7:7">
      <c r="G5287" s="2"/>
    </row>
    <row r="5288" spans="7:7">
      <c r="G5288" s="2"/>
    </row>
    <row r="5289" spans="7:7">
      <c r="G5289" s="2"/>
    </row>
    <row r="5290" spans="7:7">
      <c r="G5290" s="2"/>
    </row>
    <row r="5291" spans="7:7">
      <c r="G5291" s="2"/>
    </row>
    <row r="5292" spans="7:7">
      <c r="G5292" s="2"/>
    </row>
    <row r="5293" spans="7:7">
      <c r="G5293" s="2"/>
    </row>
    <row r="5294" spans="7:7">
      <c r="G5294" s="2"/>
    </row>
    <row r="5295" spans="7:7">
      <c r="G5295" s="2"/>
    </row>
    <row r="5296" spans="7:7">
      <c r="G5296" s="2"/>
    </row>
    <row r="5297" spans="7:7">
      <c r="G5297" s="2"/>
    </row>
    <row r="5298" spans="7:7">
      <c r="G5298" s="2"/>
    </row>
    <row r="5299" spans="7:7">
      <c r="G5299" s="2"/>
    </row>
    <row r="5300" spans="7:7">
      <c r="G5300" s="2"/>
    </row>
    <row r="5301" spans="7:7">
      <c r="G5301" s="2"/>
    </row>
    <row r="5302" spans="7:7">
      <c r="G5302" s="2"/>
    </row>
    <row r="5303" spans="7:7">
      <c r="G5303" s="2"/>
    </row>
    <row r="5304" spans="7:7">
      <c r="G5304" s="2"/>
    </row>
    <row r="5305" spans="7:7">
      <c r="G5305" s="2"/>
    </row>
    <row r="5306" spans="7:7">
      <c r="G5306" s="2"/>
    </row>
    <row r="5307" spans="7:7">
      <c r="G5307" s="2"/>
    </row>
    <row r="5308" spans="7:7">
      <c r="G5308" s="2"/>
    </row>
    <row r="5309" spans="7:7">
      <c r="G5309" s="2"/>
    </row>
    <row r="5310" spans="7:7">
      <c r="G5310" s="2"/>
    </row>
    <row r="5311" spans="7:7">
      <c r="G5311" s="2"/>
    </row>
    <row r="5312" spans="7:7">
      <c r="G5312" s="2"/>
    </row>
    <row r="5313" spans="7:7">
      <c r="G5313" s="2"/>
    </row>
    <row r="5314" spans="7:7">
      <c r="G5314" s="2"/>
    </row>
    <row r="5315" spans="7:7">
      <c r="G5315" s="2"/>
    </row>
    <row r="5316" spans="7:7">
      <c r="G5316" s="2"/>
    </row>
    <row r="5317" spans="7:7">
      <c r="G5317" s="2"/>
    </row>
    <row r="5318" spans="7:7">
      <c r="G5318" s="2"/>
    </row>
    <row r="5319" spans="7:7">
      <c r="G5319" s="2"/>
    </row>
    <row r="5320" spans="7:7">
      <c r="G5320" s="2"/>
    </row>
    <row r="5321" spans="7:7">
      <c r="G5321" s="2"/>
    </row>
    <row r="5322" spans="7:7">
      <c r="G5322" s="2"/>
    </row>
    <row r="5323" spans="7:7">
      <c r="G5323" s="2"/>
    </row>
    <row r="5324" spans="7:7">
      <c r="G5324" s="2"/>
    </row>
    <row r="5325" spans="7:7">
      <c r="G5325" s="2"/>
    </row>
    <row r="5326" spans="7:7">
      <c r="G5326" s="2"/>
    </row>
    <row r="5327" spans="7:7">
      <c r="G5327" s="2"/>
    </row>
    <row r="5328" spans="7:7">
      <c r="G5328" s="2"/>
    </row>
    <row r="5329" spans="7:7">
      <c r="G5329" s="2"/>
    </row>
    <row r="5330" spans="7:7">
      <c r="G5330" s="2"/>
    </row>
    <row r="5331" spans="7:7">
      <c r="G5331" s="2"/>
    </row>
    <row r="5332" spans="7:7">
      <c r="G5332" s="2"/>
    </row>
    <row r="5333" spans="7:7">
      <c r="G5333" s="2"/>
    </row>
    <row r="5334" spans="7:7">
      <c r="G5334" s="2"/>
    </row>
    <row r="5335" spans="7:7">
      <c r="G5335" s="2"/>
    </row>
    <row r="5336" spans="7:7">
      <c r="G5336" s="2"/>
    </row>
    <row r="5337" spans="7:7">
      <c r="G5337" s="2"/>
    </row>
    <row r="5338" spans="7:7">
      <c r="G5338" s="2"/>
    </row>
    <row r="5339" spans="7:7">
      <c r="G5339" s="2"/>
    </row>
    <row r="5340" spans="7:7">
      <c r="G5340" s="2"/>
    </row>
    <row r="5341" spans="7:7">
      <c r="G5341" s="2"/>
    </row>
    <row r="5342" spans="7:7">
      <c r="G5342" s="2"/>
    </row>
    <row r="5343" spans="7:7">
      <c r="G5343" s="2"/>
    </row>
    <row r="5344" spans="7:7">
      <c r="G5344" s="2"/>
    </row>
    <row r="5345" spans="7:7">
      <c r="G5345" s="2"/>
    </row>
    <row r="5346" spans="7:7">
      <c r="G5346" s="2"/>
    </row>
    <row r="5347" spans="7:7">
      <c r="G5347" s="2"/>
    </row>
    <row r="5348" spans="7:7">
      <c r="G5348" s="2"/>
    </row>
    <row r="5349" spans="7:7">
      <c r="G5349" s="2"/>
    </row>
    <row r="5350" spans="7:7">
      <c r="G5350" s="2"/>
    </row>
    <row r="5351" spans="7:7">
      <c r="G5351" s="2"/>
    </row>
    <row r="5352" spans="7:7">
      <c r="G5352" s="2"/>
    </row>
    <row r="5353" spans="7:7">
      <c r="G5353" s="2"/>
    </row>
    <row r="5354" spans="7:7">
      <c r="G5354" s="2"/>
    </row>
    <row r="5355" spans="7:7">
      <c r="G5355" s="2"/>
    </row>
    <row r="5356" spans="7:7">
      <c r="G5356" s="2"/>
    </row>
    <row r="5357" spans="7:7">
      <c r="G5357" s="2"/>
    </row>
    <row r="5358" spans="7:7">
      <c r="G5358" s="2"/>
    </row>
    <row r="5359" spans="7:7">
      <c r="G5359" s="2"/>
    </row>
    <row r="5360" spans="7:7">
      <c r="G5360" s="2"/>
    </row>
    <row r="5361" spans="7:7">
      <c r="G5361" s="2"/>
    </row>
    <row r="5362" spans="7:7">
      <c r="G5362" s="2"/>
    </row>
    <row r="5363" spans="7:7">
      <c r="G5363" s="2"/>
    </row>
    <row r="5364" spans="7:7">
      <c r="G5364" s="2"/>
    </row>
    <row r="5365" spans="7:7">
      <c r="G5365" s="2"/>
    </row>
    <row r="5366" spans="7:7">
      <c r="G5366" s="2"/>
    </row>
    <row r="5367" spans="7:7">
      <c r="G5367" s="2"/>
    </row>
    <row r="5368" spans="7:7">
      <c r="G5368" s="2"/>
    </row>
    <row r="5369" spans="7:7">
      <c r="G5369" s="2"/>
    </row>
    <row r="5370" spans="7:7">
      <c r="G5370" s="2"/>
    </row>
    <row r="5371" spans="7:7">
      <c r="G5371" s="2"/>
    </row>
    <row r="5372" spans="7:7">
      <c r="G5372" s="2"/>
    </row>
    <row r="5373" spans="7:7">
      <c r="G5373" s="2"/>
    </row>
    <row r="5374" spans="7:7">
      <c r="G5374" s="2"/>
    </row>
    <row r="5375" spans="7:7">
      <c r="G5375" s="2"/>
    </row>
    <row r="5376" spans="7:7">
      <c r="G5376" s="2"/>
    </row>
    <row r="5377" spans="7:7">
      <c r="G5377" s="2"/>
    </row>
    <row r="5378" spans="7:7">
      <c r="G5378" s="2"/>
    </row>
    <row r="5379" spans="7:7">
      <c r="G5379" s="2"/>
    </row>
    <row r="5380" spans="7:7">
      <c r="G5380" s="2"/>
    </row>
    <row r="5381" spans="7:7">
      <c r="G5381" s="2"/>
    </row>
    <row r="5382" spans="7:7">
      <c r="G5382" s="2"/>
    </row>
    <row r="5383" spans="7:7">
      <c r="G5383" s="2"/>
    </row>
    <row r="5384" spans="7:7">
      <c r="G5384" s="2"/>
    </row>
    <row r="5385" spans="7:7">
      <c r="G5385" s="2"/>
    </row>
    <row r="5386" spans="7:7">
      <c r="G5386" s="2"/>
    </row>
    <row r="5387" spans="7:7">
      <c r="G5387" s="2"/>
    </row>
    <row r="5388" spans="7:7">
      <c r="G5388" s="2"/>
    </row>
    <row r="5389" spans="7:7">
      <c r="G5389" s="2"/>
    </row>
    <row r="5390" spans="7:7">
      <c r="G5390" s="2"/>
    </row>
    <row r="5391" spans="7:7">
      <c r="G5391" s="2"/>
    </row>
    <row r="5392" spans="7:7">
      <c r="G5392" s="2"/>
    </row>
    <row r="5393" spans="7:7">
      <c r="G5393" s="2"/>
    </row>
    <row r="5394" spans="7:7">
      <c r="G5394" s="2"/>
    </row>
    <row r="5395" spans="7:7">
      <c r="G5395" s="2"/>
    </row>
    <row r="5396" spans="7:7">
      <c r="G5396" s="2"/>
    </row>
    <row r="5397" spans="7:7">
      <c r="G5397" s="2"/>
    </row>
    <row r="5398" spans="7:7">
      <c r="G5398" s="2"/>
    </row>
    <row r="5399" spans="7:7">
      <c r="G5399" s="2"/>
    </row>
    <row r="5400" spans="7:7">
      <c r="G5400" s="2"/>
    </row>
    <row r="5401" spans="7:7">
      <c r="G5401" s="2"/>
    </row>
    <row r="5402" spans="7:7">
      <c r="G5402" s="2"/>
    </row>
    <row r="5403" spans="7:7">
      <c r="G5403" s="2"/>
    </row>
    <row r="5404" spans="7:7">
      <c r="G5404" s="2"/>
    </row>
    <row r="5405" spans="7:7">
      <c r="G5405" s="2"/>
    </row>
    <row r="5406" spans="7:7">
      <c r="G5406" s="2"/>
    </row>
    <row r="5407" spans="7:7">
      <c r="G5407" s="2"/>
    </row>
    <row r="5408" spans="7:7">
      <c r="G5408" s="2"/>
    </row>
    <row r="5409" spans="7:7">
      <c r="G5409" s="2"/>
    </row>
    <row r="5410" spans="7:7">
      <c r="G5410" s="2"/>
    </row>
    <row r="5411" spans="7:7">
      <c r="G5411" s="2"/>
    </row>
    <row r="5412" spans="7:7">
      <c r="G5412" s="2"/>
    </row>
    <row r="5413" spans="7:7">
      <c r="G5413" s="2"/>
    </row>
    <row r="5414" spans="7:7">
      <c r="G5414" s="2"/>
    </row>
    <row r="5415" spans="7:7">
      <c r="G5415" s="2"/>
    </row>
    <row r="5416" spans="7:7">
      <c r="G5416" s="2"/>
    </row>
    <row r="5417" spans="7:7">
      <c r="G5417" s="2"/>
    </row>
    <row r="5418" spans="7:7">
      <c r="G5418" s="2"/>
    </row>
    <row r="5419" spans="7:7">
      <c r="G5419" s="2"/>
    </row>
    <row r="5420" spans="7:7">
      <c r="G5420" s="2"/>
    </row>
    <row r="5421" spans="7:7">
      <c r="G5421" s="2"/>
    </row>
    <row r="5422" spans="7:7">
      <c r="G5422" s="2"/>
    </row>
    <row r="5423" spans="7:7">
      <c r="G5423" s="2"/>
    </row>
    <row r="5424" spans="7:7">
      <c r="G5424" s="2"/>
    </row>
    <row r="5425" spans="7:7">
      <c r="G5425" s="2"/>
    </row>
    <row r="5426" spans="7:7">
      <c r="G5426" s="2"/>
    </row>
    <row r="5427" spans="7:7">
      <c r="G5427" s="2"/>
    </row>
    <row r="5428" spans="7:7">
      <c r="G5428" s="2"/>
    </row>
    <row r="5429" spans="7:7">
      <c r="G5429" s="2"/>
    </row>
    <row r="5430" spans="7:7">
      <c r="G5430" s="2"/>
    </row>
    <row r="5431" spans="7:7">
      <c r="G5431" s="2"/>
    </row>
    <row r="5432" spans="7:7">
      <c r="G5432" s="2"/>
    </row>
    <row r="5433" spans="7:7">
      <c r="G5433" s="2"/>
    </row>
    <row r="5434" spans="7:7">
      <c r="G5434" s="2"/>
    </row>
    <row r="5435" spans="7:7">
      <c r="G5435" s="2"/>
    </row>
    <row r="5436" spans="7:7">
      <c r="G5436" s="2"/>
    </row>
    <row r="5437" spans="7:7">
      <c r="G5437" s="2"/>
    </row>
    <row r="5438" spans="7:7">
      <c r="G5438" s="2"/>
    </row>
    <row r="5439" spans="7:7">
      <c r="G5439" s="2"/>
    </row>
    <row r="5440" spans="7:7">
      <c r="G5440" s="2"/>
    </row>
    <row r="5441" spans="7:7">
      <c r="G5441" s="2"/>
    </row>
    <row r="5442" spans="7:7">
      <c r="G5442" s="2"/>
    </row>
    <row r="5443" spans="7:7">
      <c r="G5443" s="2"/>
    </row>
    <row r="5444" spans="7:7">
      <c r="G5444" s="2"/>
    </row>
    <row r="5445" spans="7:7">
      <c r="G5445" s="2"/>
    </row>
    <row r="5446" spans="7:7">
      <c r="G5446" s="2"/>
    </row>
    <row r="5447" spans="7:7">
      <c r="G5447" s="2"/>
    </row>
    <row r="5448" spans="7:7">
      <c r="G5448" s="2"/>
    </row>
    <row r="5449" spans="7:7">
      <c r="G5449" s="2"/>
    </row>
    <row r="5450" spans="7:7">
      <c r="G5450" s="2"/>
    </row>
    <row r="5451" spans="7:7">
      <c r="G5451" s="2"/>
    </row>
    <row r="5452" spans="7:7">
      <c r="G5452" s="2"/>
    </row>
    <row r="5453" spans="7:7">
      <c r="G5453" s="2"/>
    </row>
    <row r="5454" spans="7:7">
      <c r="G5454" s="2"/>
    </row>
    <row r="5455" spans="7:7">
      <c r="G5455" s="2"/>
    </row>
    <row r="5456" spans="7:7">
      <c r="G5456" s="2"/>
    </row>
    <row r="5457" spans="7:7">
      <c r="G5457" s="2"/>
    </row>
    <row r="5458" spans="7:7">
      <c r="G5458" s="2"/>
    </row>
    <row r="5459" spans="7:7">
      <c r="G5459" s="2"/>
    </row>
    <row r="5460" spans="7:7">
      <c r="G5460" s="2"/>
    </row>
    <row r="5461" spans="7:7">
      <c r="G5461" s="2"/>
    </row>
    <row r="5462" spans="7:7">
      <c r="G5462" s="2"/>
    </row>
    <row r="5463" spans="7:7">
      <c r="G5463" s="2"/>
    </row>
    <row r="5464" spans="7:7">
      <c r="G5464" s="2"/>
    </row>
    <row r="5465" spans="7:7">
      <c r="G5465" s="2"/>
    </row>
    <row r="5466" spans="7:7">
      <c r="G5466" s="2"/>
    </row>
    <row r="5467" spans="7:7">
      <c r="G5467" s="2"/>
    </row>
    <row r="5468" spans="7:7">
      <c r="G5468" s="2"/>
    </row>
    <row r="5469" spans="7:7">
      <c r="G5469" s="2"/>
    </row>
    <row r="5470" spans="7:7">
      <c r="G5470" s="2"/>
    </row>
    <row r="5471" spans="7:7">
      <c r="G5471" s="2"/>
    </row>
    <row r="5472" spans="7:7">
      <c r="G5472" s="2"/>
    </row>
    <row r="5473" spans="7:7">
      <c r="G5473" s="2"/>
    </row>
    <row r="5474" spans="7:7">
      <c r="G5474" s="2"/>
    </row>
    <row r="5475" spans="7:7">
      <c r="G5475" s="2"/>
    </row>
    <row r="5476" spans="7:7">
      <c r="G5476" s="2"/>
    </row>
    <row r="5477" spans="7:7">
      <c r="G5477" s="2"/>
    </row>
    <row r="5478" spans="7:7">
      <c r="G5478" s="2"/>
    </row>
    <row r="5479" spans="7:7">
      <c r="G5479" s="2"/>
    </row>
    <row r="5480" spans="7:7">
      <c r="G5480" s="2"/>
    </row>
    <row r="5481" spans="7:7">
      <c r="G5481" s="2"/>
    </row>
    <row r="5482" spans="7:7">
      <c r="G5482" s="2"/>
    </row>
    <row r="5483" spans="7:7">
      <c r="G5483" s="2"/>
    </row>
    <row r="5484" spans="7:7">
      <c r="G5484" s="2"/>
    </row>
    <row r="5485" spans="7:7">
      <c r="G5485" s="2"/>
    </row>
    <row r="5486" spans="7:7">
      <c r="G5486" s="2"/>
    </row>
    <row r="5487" spans="7:7">
      <c r="G5487" s="2"/>
    </row>
    <row r="5488" spans="7:7">
      <c r="G5488" s="2"/>
    </row>
    <row r="5489" spans="7:7">
      <c r="G5489" s="2"/>
    </row>
    <row r="5490" spans="7:7">
      <c r="G5490" s="2"/>
    </row>
    <row r="5491" spans="7:7">
      <c r="G5491" s="2"/>
    </row>
    <row r="5492" spans="7:7">
      <c r="G5492" s="2"/>
    </row>
    <row r="5493" spans="7:7">
      <c r="G5493" s="2"/>
    </row>
    <row r="5494" spans="7:7">
      <c r="G5494" s="2"/>
    </row>
    <row r="5495" spans="7:7">
      <c r="G5495" s="2"/>
    </row>
    <row r="5496" spans="7:7">
      <c r="G5496" s="2"/>
    </row>
    <row r="5497" spans="7:7">
      <c r="G5497" s="2"/>
    </row>
    <row r="5498" spans="7:7">
      <c r="G5498" s="2"/>
    </row>
    <row r="5499" spans="7:7">
      <c r="G5499" s="2"/>
    </row>
    <row r="5500" spans="7:7">
      <c r="G5500" s="2"/>
    </row>
    <row r="5501" spans="7:7">
      <c r="G5501" s="2"/>
    </row>
    <row r="5502" spans="7:7">
      <c r="G5502" s="2"/>
    </row>
    <row r="5503" spans="7:7">
      <c r="G5503" s="2"/>
    </row>
    <row r="5504" spans="7:7">
      <c r="G5504" s="2"/>
    </row>
    <row r="5505" spans="7:7">
      <c r="G5505" s="2"/>
    </row>
    <row r="5506" spans="7:7">
      <c r="G5506" s="2"/>
    </row>
    <row r="5507" spans="7:7">
      <c r="G5507" s="2"/>
    </row>
    <row r="5508" spans="7:7">
      <c r="G5508" s="2"/>
    </row>
    <row r="5509" spans="7:7">
      <c r="G5509" s="2"/>
    </row>
    <row r="5510" spans="7:7">
      <c r="G5510" s="2"/>
    </row>
    <row r="5511" spans="7:7">
      <c r="G5511" s="2"/>
    </row>
    <row r="5512" spans="7:7">
      <c r="G5512" s="2"/>
    </row>
    <row r="5513" spans="7:7">
      <c r="G5513" s="2"/>
    </row>
    <row r="5514" spans="7:7">
      <c r="G5514" s="2"/>
    </row>
    <row r="5515" spans="7:7">
      <c r="G5515" s="2"/>
    </row>
    <row r="5516" spans="7:7">
      <c r="G5516" s="2"/>
    </row>
    <row r="5517" spans="7:7">
      <c r="G5517" s="2"/>
    </row>
    <row r="5518" spans="7:7">
      <c r="G5518" s="2"/>
    </row>
    <row r="5519" spans="7:7">
      <c r="G5519" s="2"/>
    </row>
    <row r="5520" spans="7:7">
      <c r="G5520" s="2"/>
    </row>
    <row r="5521" spans="7:7">
      <c r="G5521" s="2"/>
    </row>
    <row r="5522" spans="7:7">
      <c r="G5522" s="2"/>
    </row>
    <row r="5523" spans="7:7">
      <c r="G5523" s="2"/>
    </row>
    <row r="5524" spans="7:7">
      <c r="G5524" s="2"/>
    </row>
    <row r="5525" spans="7:7">
      <c r="G5525" s="2"/>
    </row>
    <row r="5526" spans="7:7">
      <c r="G5526" s="2"/>
    </row>
    <row r="5527" spans="7:7">
      <c r="G5527" s="2"/>
    </row>
    <row r="5528" spans="7:7">
      <c r="G5528" s="2"/>
    </row>
    <row r="5529" spans="7:7">
      <c r="G5529" s="2"/>
    </row>
    <row r="5530" spans="7:7">
      <c r="G5530" s="2"/>
    </row>
    <row r="5531" spans="7:7">
      <c r="G5531" s="2"/>
    </row>
    <row r="5532" spans="7:7">
      <c r="G5532" s="2"/>
    </row>
    <row r="5533" spans="7:7">
      <c r="G5533" s="2"/>
    </row>
    <row r="5534" spans="7:7">
      <c r="G5534" s="2"/>
    </row>
    <row r="5535" spans="7:7">
      <c r="G5535" s="2"/>
    </row>
    <row r="5536" spans="7:7">
      <c r="G5536" s="2"/>
    </row>
    <row r="5537" spans="7:7">
      <c r="G5537" s="2"/>
    </row>
    <row r="5538" spans="7:7">
      <c r="G5538" s="2"/>
    </row>
    <row r="5539" spans="7:7">
      <c r="G5539" s="2"/>
    </row>
    <row r="5540" spans="7:7">
      <c r="G5540" s="2"/>
    </row>
    <row r="5541" spans="7:7">
      <c r="G5541" s="2"/>
    </row>
    <row r="5542" spans="7:7">
      <c r="G5542" s="2"/>
    </row>
    <row r="5543" spans="7:7">
      <c r="G5543" s="2"/>
    </row>
    <row r="5544" spans="7:7">
      <c r="G5544" s="2"/>
    </row>
    <row r="5545" spans="7:7">
      <c r="G5545" s="2"/>
    </row>
    <row r="5546" spans="7:7">
      <c r="G5546" s="2"/>
    </row>
    <row r="5547" spans="7:7">
      <c r="G5547" s="2"/>
    </row>
    <row r="5548" spans="7:7">
      <c r="G5548" s="2"/>
    </row>
    <row r="5549" spans="7:7">
      <c r="G5549" s="2"/>
    </row>
    <row r="5550" spans="7:7">
      <c r="G5550" s="2"/>
    </row>
    <row r="5551" spans="7:7">
      <c r="G5551" s="2"/>
    </row>
    <row r="5552" spans="7:7">
      <c r="G5552" s="2"/>
    </row>
    <row r="5553" spans="7:7">
      <c r="G5553" s="2"/>
    </row>
    <row r="5554" spans="7:7">
      <c r="G5554" s="2"/>
    </row>
    <row r="5555" spans="7:7">
      <c r="G5555" s="2"/>
    </row>
    <row r="5556" spans="7:7">
      <c r="G5556" s="2"/>
    </row>
    <row r="5557" spans="7:7">
      <c r="G5557" s="2"/>
    </row>
    <row r="5558" spans="7:7">
      <c r="G5558" s="2"/>
    </row>
    <row r="5559" spans="7:7">
      <c r="G5559" s="2"/>
    </row>
    <row r="5560" spans="7:7">
      <c r="G5560" s="2"/>
    </row>
    <row r="5561" spans="7:7">
      <c r="G5561" s="2"/>
    </row>
    <row r="5562" spans="7:7">
      <c r="G5562" s="2"/>
    </row>
    <row r="5563" spans="7:7">
      <c r="G5563" s="2"/>
    </row>
    <row r="5564" spans="7:7">
      <c r="G5564" s="2"/>
    </row>
    <row r="5565" spans="7:7">
      <c r="G5565" s="2"/>
    </row>
    <row r="5566" spans="7:7">
      <c r="G5566" s="2"/>
    </row>
    <row r="5567" spans="7:7">
      <c r="G5567" s="2"/>
    </row>
    <row r="5568" spans="7:7">
      <c r="G5568" s="2"/>
    </row>
    <row r="5569" spans="7:7">
      <c r="G5569" s="2"/>
    </row>
    <row r="5570" spans="7:7">
      <c r="G5570" s="2"/>
    </row>
    <row r="5571" spans="7:7">
      <c r="G5571" s="2"/>
    </row>
    <row r="5572" spans="7:7">
      <c r="G5572" s="2"/>
    </row>
    <row r="5573" spans="7:7">
      <c r="G5573" s="2"/>
    </row>
    <row r="5574" spans="7:7">
      <c r="G5574" s="2"/>
    </row>
    <row r="5575" spans="7:7">
      <c r="G5575" s="2"/>
    </row>
    <row r="5576" spans="7:7">
      <c r="G5576" s="2"/>
    </row>
    <row r="5577" spans="7:7">
      <c r="G5577" s="2"/>
    </row>
    <row r="5578" spans="7:7">
      <c r="G5578" s="2"/>
    </row>
    <row r="5579" spans="7:7">
      <c r="G5579" s="2"/>
    </row>
    <row r="5580" spans="7:7">
      <c r="G5580" s="2"/>
    </row>
    <row r="5581" spans="7:7">
      <c r="G5581" s="2"/>
    </row>
    <row r="5582" spans="7:7">
      <c r="G5582" s="2"/>
    </row>
    <row r="5583" spans="7:7">
      <c r="G5583" s="2"/>
    </row>
    <row r="5584" spans="7:7">
      <c r="G5584" s="2"/>
    </row>
    <row r="5585" spans="7:7">
      <c r="G5585" s="2"/>
    </row>
    <row r="5586" spans="7:7">
      <c r="G5586" s="2"/>
    </row>
    <row r="5587" spans="7:7">
      <c r="G5587" s="2"/>
    </row>
    <row r="5588" spans="7:7">
      <c r="G5588" s="2"/>
    </row>
    <row r="5589" spans="7:7">
      <c r="G5589" s="2"/>
    </row>
    <row r="5590" spans="7:7">
      <c r="G5590" s="2"/>
    </row>
    <row r="5591" spans="7:7">
      <c r="G5591" s="2"/>
    </row>
    <row r="5592" spans="7:7">
      <c r="G5592" s="2"/>
    </row>
    <row r="5593" spans="7:7">
      <c r="G5593" s="2"/>
    </row>
    <row r="5594" spans="7:7">
      <c r="G5594" s="2"/>
    </row>
    <row r="5595" spans="7:7">
      <c r="G5595" s="2"/>
    </row>
    <row r="5596" spans="7:7">
      <c r="G5596" s="2"/>
    </row>
    <row r="5597" spans="7:7">
      <c r="G5597" s="2"/>
    </row>
    <row r="5598" spans="7:7">
      <c r="G5598" s="2"/>
    </row>
    <row r="5599" spans="7:7">
      <c r="G5599" s="2"/>
    </row>
    <row r="5600" spans="7:7">
      <c r="G5600" s="2"/>
    </row>
    <row r="5601" spans="7:7">
      <c r="G5601" s="2"/>
    </row>
    <row r="5602" spans="7:7">
      <c r="G5602" s="2"/>
    </row>
    <row r="5603" spans="7:7">
      <c r="G5603" s="2"/>
    </row>
    <row r="5604" spans="7:7">
      <c r="G5604" s="2"/>
    </row>
    <row r="5605" spans="7:7">
      <c r="G5605" s="2"/>
    </row>
    <row r="5606" spans="7:7">
      <c r="G5606" s="2"/>
    </row>
    <row r="5607" spans="7:7">
      <c r="G5607" s="2"/>
    </row>
    <row r="5608" spans="7:7">
      <c r="G5608" s="2"/>
    </row>
    <row r="5609" spans="7:7">
      <c r="G5609" s="2"/>
    </row>
    <row r="5610" spans="7:7">
      <c r="G5610" s="2"/>
    </row>
    <row r="5611" spans="7:7">
      <c r="G5611" s="2"/>
    </row>
    <row r="5612" spans="7:7">
      <c r="G5612" s="2"/>
    </row>
    <row r="5613" spans="7:7">
      <c r="G5613" s="2"/>
    </row>
    <row r="5614" spans="7:7">
      <c r="G5614" s="2"/>
    </row>
    <row r="5615" spans="7:7">
      <c r="G5615" s="2"/>
    </row>
    <row r="5616" spans="7:7">
      <c r="G5616" s="2"/>
    </row>
    <row r="5617" spans="7:7">
      <c r="G5617" s="2"/>
    </row>
    <row r="5618" spans="7:7">
      <c r="G5618" s="2"/>
    </row>
    <row r="5619" spans="7:7">
      <c r="G5619" s="2"/>
    </row>
    <row r="5620" spans="7:7">
      <c r="G5620" s="2"/>
    </row>
    <row r="5621" spans="7:7">
      <c r="G5621" s="2"/>
    </row>
    <row r="5622" spans="7:7">
      <c r="G5622" s="2"/>
    </row>
    <row r="5623" spans="7:7">
      <c r="G5623" s="2"/>
    </row>
    <row r="5624" spans="7:7">
      <c r="G5624" s="2"/>
    </row>
    <row r="5625" spans="7:7">
      <c r="G5625" s="2"/>
    </row>
    <row r="5626" spans="7:7">
      <c r="G5626" s="2"/>
    </row>
    <row r="5627" spans="7:7">
      <c r="G5627" s="2"/>
    </row>
    <row r="5628" spans="7:7">
      <c r="G5628" s="2"/>
    </row>
    <row r="5629" spans="7:7">
      <c r="G5629" s="2"/>
    </row>
    <row r="5630" spans="7:7">
      <c r="G5630" s="2"/>
    </row>
    <row r="5631" spans="7:7">
      <c r="G5631" s="2"/>
    </row>
    <row r="5632" spans="7:7">
      <c r="G5632" s="2"/>
    </row>
    <row r="5633" spans="7:7">
      <c r="G5633" s="2"/>
    </row>
    <row r="5634" spans="7:7">
      <c r="G5634" s="2"/>
    </row>
    <row r="5635" spans="7:7">
      <c r="G5635" s="2"/>
    </row>
    <row r="5636" spans="7:7">
      <c r="G5636" s="2"/>
    </row>
    <row r="5637" spans="7:7">
      <c r="G5637" s="2"/>
    </row>
    <row r="5638" spans="7:7">
      <c r="G5638" s="2"/>
    </row>
    <row r="5639" spans="7:7">
      <c r="G5639" s="2"/>
    </row>
    <row r="5640" spans="7:7">
      <c r="G5640" s="2"/>
    </row>
    <row r="5641" spans="7:7">
      <c r="G5641" s="2"/>
    </row>
    <row r="5642" spans="7:7">
      <c r="G5642" s="2"/>
    </row>
    <row r="5643" spans="7:7">
      <c r="G5643" s="2"/>
    </row>
    <row r="5644" spans="7:7">
      <c r="G5644" s="2"/>
    </row>
    <row r="5645" spans="7:7">
      <c r="G5645" s="2"/>
    </row>
    <row r="5646" spans="7:7">
      <c r="G5646" s="2"/>
    </row>
    <row r="5647" spans="7:7">
      <c r="G5647" s="2"/>
    </row>
    <row r="5648" spans="7:7">
      <c r="G5648" s="2"/>
    </row>
    <row r="5649" spans="7:7">
      <c r="G5649" s="2"/>
    </row>
    <row r="5650" spans="7:7">
      <c r="G5650" s="2"/>
    </row>
    <row r="5651" spans="7:7">
      <c r="G5651" s="2"/>
    </row>
    <row r="5652" spans="7:7">
      <c r="G5652" s="2"/>
    </row>
    <row r="5653" spans="7:7">
      <c r="G5653" s="2"/>
    </row>
    <row r="5654" spans="7:7">
      <c r="G5654" s="2"/>
    </row>
    <row r="5655" spans="7:7">
      <c r="G5655" s="2"/>
    </row>
    <row r="5656" spans="7:7">
      <c r="G5656" s="2"/>
    </row>
    <row r="5657" spans="7:7">
      <c r="G5657" s="2"/>
    </row>
    <row r="5658" spans="7:7">
      <c r="G5658" s="2"/>
    </row>
    <row r="5659" spans="7:7">
      <c r="G5659" s="2"/>
    </row>
    <row r="5660" spans="7:7">
      <c r="G5660" s="2"/>
    </row>
    <row r="5661" spans="7:7">
      <c r="G5661" s="2"/>
    </row>
    <row r="5662" spans="7:7">
      <c r="G5662" s="2"/>
    </row>
    <row r="5663" spans="7:7">
      <c r="G5663" s="2"/>
    </row>
    <row r="5664" spans="7:7">
      <c r="G5664" s="2"/>
    </row>
    <row r="5665" spans="7:7">
      <c r="G5665" s="2"/>
    </row>
    <row r="5666" spans="7:7">
      <c r="G5666" s="2"/>
    </row>
    <row r="5667" spans="7:7">
      <c r="G5667" s="2"/>
    </row>
    <row r="5668" spans="7:7">
      <c r="G5668" s="2"/>
    </row>
    <row r="5669" spans="7:7">
      <c r="G5669" s="2"/>
    </row>
    <row r="5670" spans="7:7">
      <c r="G5670" s="2"/>
    </row>
    <row r="5671" spans="7:7">
      <c r="G5671" s="2"/>
    </row>
    <row r="5672" spans="7:7">
      <c r="G5672" s="2"/>
    </row>
    <row r="5673" spans="7:7">
      <c r="G5673" s="2"/>
    </row>
    <row r="5674" spans="7:7">
      <c r="G5674" s="2"/>
    </row>
    <row r="5675" spans="7:7">
      <c r="G5675" s="2"/>
    </row>
    <row r="5676" spans="7:7">
      <c r="G5676" s="2"/>
    </row>
    <row r="5677" spans="7:7">
      <c r="G5677" s="2"/>
    </row>
    <row r="5678" spans="7:7">
      <c r="G5678" s="2"/>
    </row>
    <row r="5679" spans="7:7">
      <c r="G5679" s="2"/>
    </row>
    <row r="5680" spans="7:7">
      <c r="G5680" s="2"/>
    </row>
    <row r="5681" spans="7:7">
      <c r="G5681" s="2"/>
    </row>
    <row r="5682" spans="7:7">
      <c r="G5682" s="2"/>
    </row>
    <row r="5683" spans="7:7">
      <c r="G5683" s="2"/>
    </row>
    <row r="5684" spans="7:7">
      <c r="G5684" s="2"/>
    </row>
    <row r="5685" spans="7:7">
      <c r="G5685" s="2"/>
    </row>
    <row r="5686" spans="7:7">
      <c r="G5686" s="2"/>
    </row>
    <row r="5687" spans="7:7">
      <c r="G5687" s="2"/>
    </row>
    <row r="5688" spans="7:7">
      <c r="G5688" s="2"/>
    </row>
    <row r="5689" spans="7:7">
      <c r="G5689" s="2"/>
    </row>
    <row r="5690" spans="7:7">
      <c r="G5690" s="2"/>
    </row>
    <row r="5691" spans="7:7">
      <c r="G5691" s="2"/>
    </row>
    <row r="5692" spans="7:7">
      <c r="G5692" s="2"/>
    </row>
    <row r="5693" spans="7:7">
      <c r="G5693" s="2"/>
    </row>
    <row r="5694" spans="7:7">
      <c r="G5694" s="2"/>
    </row>
    <row r="5695" spans="7:7">
      <c r="G5695" s="2"/>
    </row>
    <row r="5696" spans="7:7">
      <c r="G5696" s="2"/>
    </row>
    <row r="5697" spans="7:7">
      <c r="G5697" s="2"/>
    </row>
    <row r="5698" spans="7:7">
      <c r="G5698" s="2"/>
    </row>
    <row r="5699" spans="7:7">
      <c r="G5699" s="2"/>
    </row>
    <row r="5700" spans="7:7">
      <c r="G5700" s="2"/>
    </row>
    <row r="5701" spans="7:7">
      <c r="G5701" s="2"/>
    </row>
    <row r="5702" spans="7:7">
      <c r="G5702" s="2"/>
    </row>
    <row r="5703" spans="7:7">
      <c r="G5703" s="2"/>
    </row>
    <row r="5704" spans="7:7">
      <c r="G5704" s="2"/>
    </row>
    <row r="5705" spans="7:7">
      <c r="G5705" s="2"/>
    </row>
    <row r="5706" spans="7:7">
      <c r="G5706" s="2"/>
    </row>
    <row r="5707" spans="7:7">
      <c r="G5707" s="2"/>
    </row>
    <row r="5708" spans="7:7">
      <c r="G5708" s="2"/>
    </row>
    <row r="5709" spans="7:7">
      <c r="G5709" s="2"/>
    </row>
    <row r="5710" spans="7:7">
      <c r="G5710" s="2"/>
    </row>
    <row r="5711" spans="7:7">
      <c r="G5711" s="2"/>
    </row>
    <row r="5712" spans="7:7">
      <c r="G5712" s="2"/>
    </row>
    <row r="5713" spans="7:7">
      <c r="G5713" s="2"/>
    </row>
    <row r="5714" spans="7:7">
      <c r="G5714" s="2"/>
    </row>
    <row r="5715" spans="7:7">
      <c r="G5715" s="2"/>
    </row>
    <row r="5716" spans="7:7">
      <c r="G5716" s="2"/>
    </row>
    <row r="5717" spans="7:7">
      <c r="G5717" s="2"/>
    </row>
    <row r="5718" spans="7:7">
      <c r="G5718" s="2"/>
    </row>
    <row r="5719" spans="7:7">
      <c r="G5719" s="2"/>
    </row>
    <row r="5720" spans="7:7">
      <c r="G5720" s="2"/>
    </row>
    <row r="5721" spans="7:7">
      <c r="G5721" s="2"/>
    </row>
    <row r="5722" spans="7:7">
      <c r="G5722" s="2"/>
    </row>
    <row r="5723" spans="7:7">
      <c r="G5723" s="2"/>
    </row>
    <row r="5724" spans="7:7">
      <c r="G5724" s="2"/>
    </row>
    <row r="5725" spans="7:7">
      <c r="G5725" s="2"/>
    </row>
    <row r="5726" spans="7:7">
      <c r="G5726" s="2"/>
    </row>
    <row r="5727" spans="7:7">
      <c r="G5727" s="2"/>
    </row>
    <row r="5728" spans="7:7">
      <c r="G5728" s="2"/>
    </row>
    <row r="5729" spans="7:7">
      <c r="G5729" s="2"/>
    </row>
    <row r="5730" spans="7:7">
      <c r="G5730" s="2"/>
    </row>
    <row r="5731" spans="7:7">
      <c r="G5731" s="2"/>
    </row>
    <row r="5732" spans="7:7">
      <c r="G5732" s="2"/>
    </row>
    <row r="5733" spans="7:7">
      <c r="G5733" s="2"/>
    </row>
    <row r="5734" spans="7:7">
      <c r="G5734" s="2"/>
    </row>
    <row r="5735" spans="7:7">
      <c r="G5735" s="2"/>
    </row>
    <row r="5736" spans="7:7">
      <c r="G5736" s="2"/>
    </row>
    <row r="5737" spans="7:7">
      <c r="G5737" s="2"/>
    </row>
    <row r="5738" spans="7:7">
      <c r="G5738" s="2"/>
    </row>
    <row r="5739" spans="7:7">
      <c r="G5739" s="2"/>
    </row>
    <row r="5740" spans="7:7">
      <c r="G5740" s="2"/>
    </row>
    <row r="5741" spans="7:7">
      <c r="G5741" s="2"/>
    </row>
    <row r="5742" spans="7:7">
      <c r="G5742" s="2"/>
    </row>
    <row r="5743" spans="7:7">
      <c r="G5743" s="2"/>
    </row>
    <row r="5744" spans="7:7">
      <c r="G5744" s="2"/>
    </row>
    <row r="5745" spans="7:7">
      <c r="G5745" s="2"/>
    </row>
    <row r="5746" spans="7:7">
      <c r="G5746" s="2"/>
    </row>
    <row r="5747" spans="7:7">
      <c r="G5747" s="2"/>
    </row>
    <row r="5748" spans="7:7">
      <c r="G5748" s="2"/>
    </row>
    <row r="5749" spans="7:7">
      <c r="G5749" s="2"/>
    </row>
    <row r="5750" spans="7:7">
      <c r="G5750" s="2"/>
    </row>
    <row r="5751" spans="7:7">
      <c r="G5751" s="2"/>
    </row>
    <row r="5752" spans="7:7">
      <c r="G5752" s="2"/>
    </row>
    <row r="5753" spans="7:7">
      <c r="G5753" s="2"/>
    </row>
    <row r="5754" spans="7:7">
      <c r="G5754" s="2"/>
    </row>
    <row r="5755" spans="7:7">
      <c r="G5755" s="2"/>
    </row>
    <row r="5756" spans="7:7">
      <c r="G5756" s="2"/>
    </row>
    <row r="5757" spans="7:7">
      <c r="G5757" s="2"/>
    </row>
    <row r="5758" spans="7:7">
      <c r="G5758" s="2"/>
    </row>
    <row r="5759" spans="7:7">
      <c r="G5759" s="2"/>
    </row>
    <row r="5760" spans="7:7">
      <c r="G5760" s="2"/>
    </row>
    <row r="5761" spans="7:7">
      <c r="G5761" s="2"/>
    </row>
    <row r="5762" spans="7:7">
      <c r="G5762" s="2"/>
    </row>
    <row r="5763" spans="7:7">
      <c r="G5763" s="2"/>
    </row>
    <row r="5764" spans="7:7">
      <c r="G5764" s="2"/>
    </row>
    <row r="5765" spans="7:7">
      <c r="G5765" s="2"/>
    </row>
    <row r="5766" spans="7:7">
      <c r="G5766" s="2"/>
    </row>
    <row r="5767" spans="7:7">
      <c r="G5767" s="2"/>
    </row>
    <row r="5768" spans="7:7">
      <c r="G5768" s="2"/>
    </row>
    <row r="5769" spans="7:7">
      <c r="G5769" s="2"/>
    </row>
    <row r="5770" spans="7:7">
      <c r="G5770" s="2"/>
    </row>
    <row r="5771" spans="7:7">
      <c r="G5771" s="2"/>
    </row>
    <row r="5772" spans="7:7">
      <c r="G5772" s="2"/>
    </row>
    <row r="5773" spans="7:7">
      <c r="G5773" s="2"/>
    </row>
    <row r="5774" spans="7:7">
      <c r="G5774" s="2"/>
    </row>
    <row r="5775" spans="7:7">
      <c r="G5775" s="2"/>
    </row>
    <row r="5776" spans="7:7">
      <c r="G5776" s="2"/>
    </row>
    <row r="5777" spans="7:7">
      <c r="G5777" s="2"/>
    </row>
    <row r="5778" spans="7:7">
      <c r="G5778" s="2"/>
    </row>
    <row r="5779" spans="7:7">
      <c r="G5779" s="2"/>
    </row>
    <row r="5780" spans="7:7">
      <c r="G5780" s="2"/>
    </row>
    <row r="5781" spans="7:7">
      <c r="G5781" s="2"/>
    </row>
    <row r="5782" spans="7:7">
      <c r="G5782" s="2"/>
    </row>
    <row r="5783" spans="7:7">
      <c r="G5783" s="2"/>
    </row>
    <row r="5784" spans="7:7">
      <c r="G5784" s="2"/>
    </row>
    <row r="5785" spans="7:7">
      <c r="G5785" s="2"/>
    </row>
    <row r="5786" spans="7:7">
      <c r="G5786" s="2"/>
    </row>
    <row r="5787" spans="7:7">
      <c r="G5787" s="2"/>
    </row>
    <row r="5788" spans="7:7">
      <c r="G5788" s="2"/>
    </row>
    <row r="5789" spans="7:7">
      <c r="G5789" s="2"/>
    </row>
    <row r="5790" spans="7:7">
      <c r="G5790" s="2"/>
    </row>
    <row r="5791" spans="7:7">
      <c r="G5791" s="2"/>
    </row>
    <row r="5792" spans="7:7">
      <c r="G5792" s="2"/>
    </row>
    <row r="5793" spans="7:7">
      <c r="G5793" s="2"/>
    </row>
    <row r="5794" spans="7:7">
      <c r="G5794" s="2"/>
    </row>
    <row r="5795" spans="7:7">
      <c r="G5795" s="2"/>
    </row>
    <row r="5796" spans="7:7">
      <c r="G5796" s="2"/>
    </row>
    <row r="5797" spans="7:7">
      <c r="G5797" s="2"/>
    </row>
    <row r="5798" spans="7:7">
      <c r="G5798" s="2"/>
    </row>
    <row r="5799" spans="7:7">
      <c r="G5799" s="2"/>
    </row>
    <row r="5800" spans="7:7">
      <c r="G5800" s="2"/>
    </row>
    <row r="5801" spans="7:7">
      <c r="G5801" s="2"/>
    </row>
    <row r="5802" spans="7:7">
      <c r="G5802" s="2"/>
    </row>
    <row r="5803" spans="7:7">
      <c r="G5803" s="2"/>
    </row>
    <row r="5804" spans="7:7">
      <c r="G5804" s="2"/>
    </row>
    <row r="5805" spans="7:7">
      <c r="G5805" s="2"/>
    </row>
    <row r="5806" spans="7:7">
      <c r="G5806" s="2"/>
    </row>
    <row r="5807" spans="7:7">
      <c r="G5807" s="2"/>
    </row>
    <row r="5808" spans="7:7">
      <c r="G5808" s="2"/>
    </row>
    <row r="5809" spans="7:7">
      <c r="G5809" s="2"/>
    </row>
    <row r="5810" spans="7:7">
      <c r="G5810" s="2"/>
    </row>
    <row r="5811" spans="7:7">
      <c r="G5811" s="2"/>
    </row>
    <row r="5812" spans="7:7">
      <c r="G5812" s="2"/>
    </row>
    <row r="5813" spans="7:7">
      <c r="G5813" s="2"/>
    </row>
    <row r="5814" spans="7:7">
      <c r="G5814" s="2"/>
    </row>
    <row r="5815" spans="7:7">
      <c r="G5815" s="2"/>
    </row>
    <row r="5816" spans="7:7">
      <c r="G5816" s="2"/>
    </row>
    <row r="5817" spans="7:7">
      <c r="G5817" s="2"/>
    </row>
    <row r="5818" spans="7:7">
      <c r="G5818" s="2"/>
    </row>
    <row r="5819" spans="7:7">
      <c r="G5819" s="2"/>
    </row>
    <row r="5820" spans="7:7">
      <c r="G5820" s="2"/>
    </row>
    <row r="5821" spans="7:7">
      <c r="G5821" s="2"/>
    </row>
    <row r="5822" spans="7:7">
      <c r="G5822" s="2"/>
    </row>
    <row r="5823" spans="7:7">
      <c r="G5823" s="2"/>
    </row>
    <row r="5824" spans="7:7">
      <c r="G5824" s="2"/>
    </row>
    <row r="5825" spans="7:7">
      <c r="G5825" s="2"/>
    </row>
    <row r="5826" spans="7:7">
      <c r="G5826" s="2"/>
    </row>
    <row r="5827" spans="7:7">
      <c r="G5827" s="2"/>
    </row>
    <row r="5828" spans="7:7">
      <c r="G5828" s="2"/>
    </row>
    <row r="5829" spans="7:7">
      <c r="G5829" s="2"/>
    </row>
    <row r="5830" spans="7:7">
      <c r="G5830" s="2"/>
    </row>
    <row r="5831" spans="7:7">
      <c r="G5831" s="2"/>
    </row>
    <row r="5832" spans="7:7">
      <c r="G5832" s="2"/>
    </row>
    <row r="5833" spans="7:7">
      <c r="G5833" s="2"/>
    </row>
    <row r="5834" spans="7:7">
      <c r="G5834" s="2"/>
    </row>
    <row r="5835" spans="7:7">
      <c r="G5835" s="2"/>
    </row>
    <row r="5836" spans="7:7">
      <c r="G5836" s="2"/>
    </row>
    <row r="5837" spans="7:7">
      <c r="G5837" s="2"/>
    </row>
    <row r="5838" spans="7:7">
      <c r="G5838" s="2"/>
    </row>
    <row r="5839" spans="7:7">
      <c r="G5839" s="2"/>
    </row>
    <row r="5840" spans="7:7">
      <c r="G5840" s="2"/>
    </row>
    <row r="5841" spans="7:7">
      <c r="G5841" s="2"/>
    </row>
    <row r="5842" spans="7:7">
      <c r="G5842" s="2"/>
    </row>
    <row r="5843" spans="7:7">
      <c r="G5843" s="2"/>
    </row>
    <row r="5844" spans="7:7">
      <c r="G5844" s="2"/>
    </row>
    <row r="5845" spans="7:7">
      <c r="G5845" s="2"/>
    </row>
    <row r="5846" spans="7:7">
      <c r="G5846" s="2"/>
    </row>
    <row r="5847" spans="7:7">
      <c r="G5847" s="2"/>
    </row>
    <row r="5848" spans="7:7">
      <c r="G5848" s="2"/>
    </row>
    <row r="5849" spans="7:7">
      <c r="G5849" s="2"/>
    </row>
    <row r="5850" spans="7:7">
      <c r="G5850" s="2"/>
    </row>
    <row r="5851" spans="7:7">
      <c r="G5851" s="2"/>
    </row>
    <row r="5852" spans="7:7">
      <c r="G5852" s="2"/>
    </row>
    <row r="5853" spans="7:7">
      <c r="G5853" s="2"/>
    </row>
    <row r="5854" spans="7:7">
      <c r="G5854" s="2"/>
    </row>
    <row r="5855" spans="7:7">
      <c r="G5855" s="2"/>
    </row>
    <row r="5856" spans="7:7">
      <c r="G5856" s="2"/>
    </row>
    <row r="5857" spans="7:7">
      <c r="G5857" s="2"/>
    </row>
    <row r="5858" spans="7:7">
      <c r="G5858" s="2"/>
    </row>
    <row r="5859" spans="7:7">
      <c r="G5859" s="2"/>
    </row>
    <row r="5860" spans="7:7">
      <c r="G5860" s="2"/>
    </row>
    <row r="5861" spans="7:7">
      <c r="G5861" s="2"/>
    </row>
    <row r="5862" spans="7:7">
      <c r="G5862" s="2"/>
    </row>
    <row r="5863" spans="7:7">
      <c r="G5863" s="2"/>
    </row>
    <row r="5864" spans="7:7">
      <c r="G5864" s="2"/>
    </row>
    <row r="5865" spans="7:7">
      <c r="G5865" s="2"/>
    </row>
    <row r="5866" spans="7:7">
      <c r="G5866" s="2"/>
    </row>
    <row r="5867" spans="7:7">
      <c r="G5867" s="2"/>
    </row>
    <row r="5868" spans="7:7">
      <c r="G5868" s="2"/>
    </row>
    <row r="5869" spans="7:7">
      <c r="G5869" s="2"/>
    </row>
    <row r="5870" spans="7:7">
      <c r="G5870" s="2"/>
    </row>
    <row r="5871" spans="7:7">
      <c r="G5871" s="2"/>
    </row>
    <row r="5872" spans="7:7">
      <c r="G5872" s="2"/>
    </row>
    <row r="5873" spans="7:7">
      <c r="G5873" s="2"/>
    </row>
    <row r="5874" spans="7:7">
      <c r="G5874" s="2"/>
    </row>
    <row r="5875" spans="7:7">
      <c r="G5875" s="2"/>
    </row>
    <row r="5876" spans="7:7">
      <c r="G5876" s="2"/>
    </row>
    <row r="5877" spans="7:7">
      <c r="G5877" s="2"/>
    </row>
    <row r="5878" spans="7:7">
      <c r="G5878" s="2"/>
    </row>
    <row r="5879" spans="7:7">
      <c r="G5879" s="2"/>
    </row>
    <row r="5880" spans="7:7">
      <c r="G5880" s="2"/>
    </row>
    <row r="5881" spans="7:7">
      <c r="G5881" s="2"/>
    </row>
    <row r="5882" spans="7:7">
      <c r="G5882" s="2"/>
    </row>
    <row r="5883" spans="7:7">
      <c r="G5883" s="2"/>
    </row>
    <row r="5884" spans="7:7">
      <c r="G5884" s="2"/>
    </row>
    <row r="5885" spans="7:7">
      <c r="G5885" s="2"/>
    </row>
    <row r="5886" spans="7:7">
      <c r="G5886" s="2"/>
    </row>
    <row r="5887" spans="7:7">
      <c r="G5887" s="2"/>
    </row>
    <row r="5888" spans="7:7">
      <c r="G5888" s="2"/>
    </row>
    <row r="5889" spans="7:7">
      <c r="G5889" s="2"/>
    </row>
    <row r="5890" spans="7:7">
      <c r="G5890" s="2"/>
    </row>
    <row r="5891" spans="7:7">
      <c r="G5891" s="2"/>
    </row>
    <row r="5892" spans="7:7">
      <c r="G5892" s="2"/>
    </row>
    <row r="5893" spans="7:7">
      <c r="G5893" s="2"/>
    </row>
    <row r="5894" spans="7:7">
      <c r="G5894" s="2"/>
    </row>
    <row r="5895" spans="7:7">
      <c r="G5895" s="2"/>
    </row>
    <row r="5896" spans="7:7">
      <c r="G5896" s="2"/>
    </row>
    <row r="5897" spans="7:7">
      <c r="G5897" s="2"/>
    </row>
    <row r="5898" spans="7:7">
      <c r="G5898" s="2"/>
    </row>
    <row r="5899" spans="7:7">
      <c r="G5899" s="2"/>
    </row>
    <row r="5900" spans="7:7">
      <c r="G5900" s="2"/>
    </row>
    <row r="5901" spans="7:7">
      <c r="G5901" s="2"/>
    </row>
    <row r="5902" spans="7:7">
      <c r="G5902" s="2"/>
    </row>
    <row r="5903" spans="7:7">
      <c r="G5903" s="2"/>
    </row>
    <row r="5904" spans="7:7">
      <c r="G5904" s="2"/>
    </row>
    <row r="5905" spans="7:7">
      <c r="G5905" s="2"/>
    </row>
    <row r="5906" spans="7:7">
      <c r="G5906" s="2"/>
    </row>
    <row r="5907" spans="7:7">
      <c r="G5907" s="2"/>
    </row>
    <row r="5908" spans="7:7">
      <c r="G5908" s="2"/>
    </row>
    <row r="5909" spans="7:7">
      <c r="G5909" s="2"/>
    </row>
    <row r="5910" spans="7:7">
      <c r="G5910" s="2"/>
    </row>
    <row r="5911" spans="7:7">
      <c r="G5911" s="2"/>
    </row>
    <row r="5912" spans="7:7">
      <c r="G5912" s="2"/>
    </row>
    <row r="5913" spans="7:7">
      <c r="G5913" s="2"/>
    </row>
    <row r="5914" spans="7:7">
      <c r="G5914" s="2"/>
    </row>
    <row r="5915" spans="7:7">
      <c r="G5915" s="2"/>
    </row>
    <row r="5916" spans="7:7">
      <c r="G5916" s="2"/>
    </row>
    <row r="5917" spans="7:7">
      <c r="G5917" s="2"/>
    </row>
    <row r="5918" spans="7:7">
      <c r="G5918" s="2"/>
    </row>
    <row r="5919" spans="7:7">
      <c r="G5919" s="2"/>
    </row>
    <row r="5920" spans="7:7">
      <c r="G5920" s="2"/>
    </row>
    <row r="5921" spans="7:7">
      <c r="G5921" s="2"/>
    </row>
    <row r="5922" spans="7:7">
      <c r="G5922" s="2"/>
    </row>
    <row r="5923" spans="7:7">
      <c r="G5923" s="2"/>
    </row>
    <row r="5924" spans="7:7">
      <c r="G5924" s="2"/>
    </row>
    <row r="5925" spans="7:7">
      <c r="G5925" s="2"/>
    </row>
    <row r="5926" spans="7:7">
      <c r="G5926" s="2"/>
    </row>
    <row r="5927" spans="7:7">
      <c r="G5927" s="2"/>
    </row>
    <row r="5928" spans="7:7">
      <c r="G5928" s="2"/>
    </row>
    <row r="5929" spans="7:7">
      <c r="G5929" s="2"/>
    </row>
    <row r="5930" spans="7:7">
      <c r="G5930" s="2"/>
    </row>
    <row r="5931" spans="7:7">
      <c r="G5931" s="2"/>
    </row>
    <row r="5932" spans="7:7">
      <c r="G5932" s="2"/>
    </row>
    <row r="5933" spans="7:7">
      <c r="G5933" s="2"/>
    </row>
    <row r="5934" spans="7:7">
      <c r="G5934" s="2"/>
    </row>
    <row r="5935" spans="7:7">
      <c r="G5935" s="2"/>
    </row>
    <row r="5936" spans="7:7">
      <c r="G5936" s="2"/>
    </row>
    <row r="5937" spans="7:7">
      <c r="G5937" s="2"/>
    </row>
    <row r="5938" spans="7:7">
      <c r="G5938" s="2"/>
    </row>
    <row r="5939" spans="7:7">
      <c r="G5939" s="2"/>
    </row>
    <row r="5940" spans="7:7">
      <c r="G5940" s="2"/>
    </row>
    <row r="5941" spans="7:7">
      <c r="G5941" s="2"/>
    </row>
    <row r="5942" spans="7:7">
      <c r="G5942" s="2"/>
    </row>
    <row r="5943" spans="7:7">
      <c r="G5943" s="2"/>
    </row>
    <row r="5944" spans="7:7">
      <c r="G5944" s="2"/>
    </row>
    <row r="5945" spans="7:7">
      <c r="G5945" s="2"/>
    </row>
    <row r="5946" spans="7:7">
      <c r="G5946" s="2"/>
    </row>
    <row r="5947" spans="7:7">
      <c r="G5947" s="2"/>
    </row>
    <row r="5948" spans="7:7">
      <c r="G5948" s="2"/>
    </row>
    <row r="5949" spans="7:7">
      <c r="G5949" s="2"/>
    </row>
    <row r="5950" spans="7:7">
      <c r="G5950" s="2"/>
    </row>
    <row r="5951" spans="7:7">
      <c r="G5951" s="2"/>
    </row>
    <row r="5952" spans="7:7">
      <c r="G5952" s="2"/>
    </row>
    <row r="5953" spans="7:7">
      <c r="G5953" s="2"/>
    </row>
    <row r="5954" spans="7:7">
      <c r="G5954" s="2"/>
    </row>
    <row r="5955" spans="7:7">
      <c r="G5955" s="2"/>
    </row>
    <row r="5956" spans="7:7">
      <c r="G5956" s="2"/>
    </row>
    <row r="5957" spans="7:7">
      <c r="G5957" s="2"/>
    </row>
    <row r="5958" spans="7:7">
      <c r="G5958" s="2"/>
    </row>
    <row r="5959" spans="7:7">
      <c r="G5959" s="2"/>
    </row>
    <row r="5960" spans="7:7">
      <c r="G5960" s="2"/>
    </row>
    <row r="5961" spans="7:7">
      <c r="G5961" s="2"/>
    </row>
    <row r="5962" spans="7:7">
      <c r="G5962" s="2"/>
    </row>
    <row r="5963" spans="7:7">
      <c r="G5963" s="2"/>
    </row>
    <row r="5964" spans="7:7">
      <c r="G5964" s="2"/>
    </row>
    <row r="5965" spans="7:7">
      <c r="G5965" s="2"/>
    </row>
    <row r="5966" spans="7:7">
      <c r="G5966" s="2"/>
    </row>
    <row r="5967" spans="7:7">
      <c r="G5967" s="2"/>
    </row>
    <row r="5968" spans="7:7">
      <c r="G5968" s="2"/>
    </row>
    <row r="5969" spans="7:7">
      <c r="G5969" s="2"/>
    </row>
    <row r="5970" spans="7:7">
      <c r="G5970" s="2"/>
    </row>
    <row r="5971" spans="7:7">
      <c r="G5971" s="2"/>
    </row>
    <row r="5972" spans="7:7">
      <c r="G5972" s="2"/>
    </row>
    <row r="5973" spans="7:7">
      <c r="G5973" s="2"/>
    </row>
    <row r="5974" spans="7:7">
      <c r="G5974" s="2"/>
    </row>
    <row r="5975" spans="7:7">
      <c r="G5975" s="2"/>
    </row>
    <row r="5976" spans="7:7">
      <c r="G5976" s="2"/>
    </row>
    <row r="5977" spans="7:7">
      <c r="G5977" s="2"/>
    </row>
    <row r="5978" spans="7:7">
      <c r="G5978" s="2"/>
    </row>
    <row r="5979" spans="7:7">
      <c r="G5979" s="2"/>
    </row>
    <row r="5980" spans="7:7">
      <c r="G5980" s="2"/>
    </row>
    <row r="5981" spans="7:7">
      <c r="G5981" s="2"/>
    </row>
    <row r="5982" spans="7:7">
      <c r="G5982" s="2"/>
    </row>
    <row r="5983" spans="7:7">
      <c r="G5983" s="2"/>
    </row>
    <row r="5984" spans="7:7">
      <c r="G5984" s="2"/>
    </row>
    <row r="5985" spans="7:7">
      <c r="G5985" s="2"/>
    </row>
    <row r="5986" spans="7:7">
      <c r="G5986" s="2"/>
    </row>
    <row r="5987" spans="7:7">
      <c r="G5987" s="2"/>
    </row>
    <row r="5988" spans="7:7">
      <c r="G5988" s="2"/>
    </row>
    <row r="5989" spans="7:7">
      <c r="G5989" s="2"/>
    </row>
    <row r="5990" spans="7:7">
      <c r="G5990" s="2"/>
    </row>
    <row r="5991" spans="7:7">
      <c r="G5991" s="2"/>
    </row>
    <row r="5992" spans="7:7">
      <c r="G5992" s="2"/>
    </row>
    <row r="5993" spans="7:7">
      <c r="G5993" s="2"/>
    </row>
    <row r="5994" spans="7:7">
      <c r="G5994" s="2"/>
    </row>
    <row r="5995" spans="7:7">
      <c r="G5995" s="2"/>
    </row>
    <row r="5996" spans="7:7">
      <c r="G5996" s="2"/>
    </row>
    <row r="5997" spans="7:7">
      <c r="G5997" s="2"/>
    </row>
    <row r="5998" spans="7:7">
      <c r="G5998" s="2"/>
    </row>
    <row r="5999" spans="7:7">
      <c r="G5999" s="2"/>
    </row>
    <row r="6000" spans="7:7">
      <c r="G6000" s="2"/>
    </row>
    <row r="6001" spans="7:7">
      <c r="G6001" s="2"/>
    </row>
    <row r="6002" spans="7:7">
      <c r="G6002" s="2"/>
    </row>
    <row r="6003" spans="7:7">
      <c r="G6003" s="2"/>
    </row>
    <row r="6004" spans="7:7">
      <c r="G6004" s="2"/>
    </row>
    <row r="6005" spans="7:7">
      <c r="G6005" s="2"/>
    </row>
    <row r="6006" spans="7:7">
      <c r="G6006" s="2"/>
    </row>
    <row r="6007" spans="7:7">
      <c r="G6007" s="2"/>
    </row>
    <row r="6008" spans="7:7">
      <c r="G6008" s="2"/>
    </row>
    <row r="6009" spans="7:7">
      <c r="G6009" s="2"/>
    </row>
    <row r="6010" spans="7:7">
      <c r="G6010" s="2"/>
    </row>
    <row r="6011" spans="7:7">
      <c r="G6011" s="2"/>
    </row>
    <row r="6012" spans="7:7">
      <c r="G6012" s="2"/>
    </row>
    <row r="6013" spans="7:7">
      <c r="G6013" s="2"/>
    </row>
    <row r="6014" spans="7:7">
      <c r="G6014" s="2"/>
    </row>
    <row r="6015" spans="7:7">
      <c r="G6015" s="2"/>
    </row>
    <row r="6016" spans="7:7">
      <c r="G6016" s="2"/>
    </row>
    <row r="6017" spans="7:7">
      <c r="G6017" s="2"/>
    </row>
    <row r="6018" spans="7:7">
      <c r="G6018" s="2"/>
    </row>
    <row r="6019" spans="7:7">
      <c r="G6019" s="2"/>
    </row>
    <row r="6020" spans="7:7">
      <c r="G6020" s="2"/>
    </row>
    <row r="6021" spans="7:7">
      <c r="G6021" s="2"/>
    </row>
    <row r="6022" spans="7:7">
      <c r="G6022" s="2"/>
    </row>
    <row r="6023" spans="7:7">
      <c r="G6023" s="2"/>
    </row>
    <row r="6024" spans="7:7">
      <c r="G6024" s="2"/>
    </row>
    <row r="6025" spans="7:7">
      <c r="G6025" s="2"/>
    </row>
    <row r="6026" spans="7:7">
      <c r="G6026" s="2"/>
    </row>
    <row r="6027" spans="7:7">
      <c r="G6027" s="2"/>
    </row>
    <row r="6028" spans="7:7">
      <c r="G6028" s="2"/>
    </row>
    <row r="6029" spans="7:7">
      <c r="G6029" s="2"/>
    </row>
    <row r="6030" spans="7:7">
      <c r="G6030" s="2"/>
    </row>
    <row r="6031" spans="7:7">
      <c r="G6031" s="2"/>
    </row>
    <row r="6032" spans="7:7">
      <c r="G6032" s="2"/>
    </row>
    <row r="6033" spans="7:7">
      <c r="G6033" s="2"/>
    </row>
    <row r="6034" spans="7:7">
      <c r="G6034" s="2"/>
    </row>
    <row r="6035" spans="7:7">
      <c r="G6035" s="2"/>
    </row>
    <row r="6036" spans="7:7">
      <c r="G6036" s="2"/>
    </row>
    <row r="6037" spans="7:7">
      <c r="G6037" s="2"/>
    </row>
    <row r="6038" spans="7:7">
      <c r="G6038" s="2"/>
    </row>
    <row r="6039" spans="7:7">
      <c r="G6039" s="2"/>
    </row>
    <row r="6040" spans="7:7">
      <c r="G6040" s="2"/>
    </row>
    <row r="6041" spans="7:7">
      <c r="G6041" s="2"/>
    </row>
    <row r="6042" spans="7:7">
      <c r="G6042" s="2"/>
    </row>
    <row r="6043" spans="7:7">
      <c r="G6043" s="2"/>
    </row>
    <row r="6044" spans="7:7">
      <c r="G6044" s="2"/>
    </row>
    <row r="6045" spans="7:7">
      <c r="G6045" s="2"/>
    </row>
    <row r="6046" spans="7:7">
      <c r="G6046" s="2"/>
    </row>
    <row r="6047" spans="7:7">
      <c r="G6047" s="2"/>
    </row>
    <row r="6048" spans="7:7">
      <c r="G6048" s="2"/>
    </row>
    <row r="6049" spans="7:7">
      <c r="G6049" s="2"/>
    </row>
    <row r="6050" spans="7:7">
      <c r="G6050" s="2"/>
    </row>
    <row r="6051" spans="7:7">
      <c r="G6051" s="2"/>
    </row>
    <row r="6052" spans="7:7">
      <c r="G6052" s="2"/>
    </row>
    <row r="6053" spans="7:7">
      <c r="G6053" s="2"/>
    </row>
    <row r="6054" spans="7:7">
      <c r="G6054" s="2"/>
    </row>
    <row r="6055" spans="7:7">
      <c r="G6055" s="2"/>
    </row>
    <row r="6056" spans="7:7">
      <c r="G6056" s="2"/>
    </row>
    <row r="6057" spans="7:7">
      <c r="G6057" s="2"/>
    </row>
    <row r="6058" spans="7:7">
      <c r="G6058" s="2"/>
    </row>
    <row r="6059" spans="7:7">
      <c r="G6059" s="2"/>
    </row>
    <row r="6060" spans="7:7">
      <c r="G6060" s="2"/>
    </row>
    <row r="6061" spans="7:7">
      <c r="G6061" s="2"/>
    </row>
    <row r="6062" spans="7:7">
      <c r="G6062" s="2"/>
    </row>
    <row r="6063" spans="7:7">
      <c r="G6063" s="2"/>
    </row>
    <row r="6064" spans="7:7">
      <c r="G6064" s="2"/>
    </row>
    <row r="6065" spans="7:7">
      <c r="G6065" s="2"/>
    </row>
    <row r="6066" spans="7:7">
      <c r="G6066" s="2"/>
    </row>
    <row r="6067" spans="7:7">
      <c r="G6067" s="2"/>
    </row>
    <row r="6068" spans="7:7">
      <c r="G6068" s="2"/>
    </row>
    <row r="6069" spans="7:7">
      <c r="G6069" s="2"/>
    </row>
    <row r="6070" spans="7:7">
      <c r="G6070" s="2"/>
    </row>
    <row r="6071" spans="7:7">
      <c r="G6071" s="2"/>
    </row>
    <row r="6072" spans="7:7">
      <c r="G6072" s="2"/>
    </row>
    <row r="6073" spans="7:7">
      <c r="G6073" s="2"/>
    </row>
    <row r="6074" spans="7:7">
      <c r="G6074" s="2"/>
    </row>
    <row r="6075" spans="7:7">
      <c r="G6075" s="2"/>
    </row>
    <row r="6076" spans="7:7">
      <c r="G6076" s="2"/>
    </row>
    <row r="6077" spans="7:7">
      <c r="G6077" s="2"/>
    </row>
    <row r="6078" spans="7:7">
      <c r="G6078" s="2"/>
    </row>
    <row r="6079" spans="7:7">
      <c r="G6079" s="2"/>
    </row>
    <row r="6080" spans="7:7">
      <c r="G6080" s="2"/>
    </row>
    <row r="6081" spans="7:7">
      <c r="G6081" s="2"/>
    </row>
    <row r="6082" spans="7:7">
      <c r="G6082" s="2"/>
    </row>
    <row r="6083" spans="7:7">
      <c r="G6083" s="2"/>
    </row>
    <row r="6084" spans="7:7">
      <c r="G6084" s="2"/>
    </row>
    <row r="6085" spans="7:7">
      <c r="G6085" s="2"/>
    </row>
    <row r="6086" spans="7:7">
      <c r="G6086" s="2"/>
    </row>
    <row r="6087" spans="7:7">
      <c r="G6087" s="2"/>
    </row>
    <row r="6088" spans="7:7">
      <c r="G6088" s="2"/>
    </row>
    <row r="6089" spans="7:7">
      <c r="G6089" s="2"/>
    </row>
    <row r="6090" spans="7:7">
      <c r="G6090" s="2"/>
    </row>
    <row r="6091" spans="7:7">
      <c r="G6091" s="2"/>
    </row>
    <row r="6092" spans="7:7">
      <c r="G6092" s="2"/>
    </row>
    <row r="6093" spans="7:7">
      <c r="G6093" s="2"/>
    </row>
    <row r="6094" spans="7:7">
      <c r="G6094" s="2"/>
    </row>
    <row r="6095" spans="7:7">
      <c r="G6095" s="2"/>
    </row>
    <row r="6096" spans="7:7">
      <c r="G6096" s="2"/>
    </row>
    <row r="6097" spans="7:7">
      <c r="G6097" s="2"/>
    </row>
    <row r="6098" spans="7:7">
      <c r="G6098" s="2"/>
    </row>
    <row r="6099" spans="7:7">
      <c r="G6099" s="2"/>
    </row>
    <row r="6100" spans="7:7">
      <c r="G6100" s="2"/>
    </row>
    <row r="6101" spans="7:7">
      <c r="G6101" s="2"/>
    </row>
    <row r="6102" spans="7:7">
      <c r="G6102" s="2"/>
    </row>
    <row r="6103" spans="7:7">
      <c r="G6103" s="2"/>
    </row>
    <row r="6104" spans="7:7">
      <c r="G6104" s="2"/>
    </row>
    <row r="6105" spans="7:7">
      <c r="G6105" s="2"/>
    </row>
    <row r="6106" spans="7:7">
      <c r="G6106" s="2"/>
    </row>
    <row r="6107" spans="7:7">
      <c r="G6107" s="2"/>
    </row>
    <row r="6108" spans="7:7">
      <c r="G6108" s="2"/>
    </row>
    <row r="6109" spans="7:7">
      <c r="G6109" s="2"/>
    </row>
    <row r="6110" spans="7:7">
      <c r="G6110" s="2"/>
    </row>
    <row r="6111" spans="7:7">
      <c r="G6111" s="2"/>
    </row>
    <row r="6112" spans="7:7">
      <c r="G6112" s="2"/>
    </row>
    <row r="6113" spans="7:7">
      <c r="G6113" s="2"/>
    </row>
    <row r="6114" spans="7:7">
      <c r="G6114" s="2"/>
    </row>
    <row r="6115" spans="7:7">
      <c r="G6115" s="2"/>
    </row>
    <row r="6116" spans="7:7">
      <c r="G6116" s="2"/>
    </row>
    <row r="6117" spans="7:7">
      <c r="G6117" s="2"/>
    </row>
    <row r="6118" spans="7:7">
      <c r="G6118" s="2"/>
    </row>
    <row r="6119" spans="7:7">
      <c r="G6119" s="2"/>
    </row>
    <row r="6120" spans="7:7">
      <c r="G6120" s="2"/>
    </row>
    <row r="6121" spans="7:7">
      <c r="G6121" s="2"/>
    </row>
    <row r="6122" spans="7:7">
      <c r="G6122" s="2"/>
    </row>
    <row r="6123" spans="7:7">
      <c r="G6123" s="2"/>
    </row>
    <row r="6124" spans="7:7">
      <c r="G6124" s="2"/>
    </row>
    <row r="6125" spans="7:7">
      <c r="G6125" s="2"/>
    </row>
    <row r="6126" spans="7:7">
      <c r="G6126" s="2"/>
    </row>
    <row r="6127" spans="7:7">
      <c r="G6127" s="2"/>
    </row>
    <row r="6128" spans="7:7">
      <c r="G6128" s="2"/>
    </row>
    <row r="6129" spans="7:7">
      <c r="G6129" s="2"/>
    </row>
    <row r="6130" spans="7:7">
      <c r="G6130" s="2"/>
    </row>
    <row r="6131" spans="7:7">
      <c r="G6131" s="2"/>
    </row>
    <row r="6132" spans="7:7">
      <c r="G6132" s="2"/>
    </row>
    <row r="6133" spans="7:7">
      <c r="G6133" s="2"/>
    </row>
    <row r="6134" spans="7:7">
      <c r="G6134" s="2"/>
    </row>
    <row r="6135" spans="7:7">
      <c r="G6135" s="2"/>
    </row>
    <row r="6136" spans="7:7">
      <c r="G6136" s="2"/>
    </row>
    <row r="6137" spans="7:7">
      <c r="G6137" s="2"/>
    </row>
    <row r="6138" spans="7:7">
      <c r="G6138" s="2"/>
    </row>
    <row r="6139" spans="7:7">
      <c r="G6139" s="2"/>
    </row>
    <row r="6140" spans="7:7">
      <c r="G6140" s="2"/>
    </row>
    <row r="6141" spans="7:7">
      <c r="G6141" s="2"/>
    </row>
    <row r="6142" spans="7:7">
      <c r="G6142" s="2"/>
    </row>
    <row r="6143" spans="7:7">
      <c r="G6143" s="2"/>
    </row>
    <row r="6144" spans="7:7">
      <c r="G6144" s="2"/>
    </row>
    <row r="6145" spans="7:7">
      <c r="G6145" s="2"/>
    </row>
    <row r="6146" spans="7:7">
      <c r="G6146" s="2"/>
    </row>
    <row r="6147" spans="7:7">
      <c r="G6147" s="2"/>
    </row>
    <row r="6148" spans="7:7">
      <c r="G6148" s="2"/>
    </row>
    <row r="6149" spans="7:7">
      <c r="G6149" s="2"/>
    </row>
    <row r="6150" spans="7:7">
      <c r="G6150" s="2"/>
    </row>
    <row r="6151" spans="7:7">
      <c r="G6151" s="2"/>
    </row>
    <row r="6152" spans="7:7">
      <c r="G6152" s="2"/>
    </row>
    <row r="6153" spans="7:7">
      <c r="G6153" s="2"/>
    </row>
  </sheetData>
  <mergeCells count="2">
    <mergeCell ref="E6:H6"/>
    <mergeCell ref="J7:M7"/>
  </mergeCells>
  <pageMargins left="0.7" right="0.7" top="0.78740157499999996" bottom="0.78740157499999996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B2:N6452"/>
  <sheetViews>
    <sheetView workbookViewId="0">
      <selection activeCell="J17" sqref="J17"/>
    </sheetView>
  </sheetViews>
  <sheetFormatPr defaultColWidth="11.5546875" defaultRowHeight="14.4"/>
  <cols>
    <col min="3" max="3" width="20" customWidth="1"/>
    <col min="4" max="5" width="20.109375" customWidth="1"/>
  </cols>
  <sheetData>
    <row r="2" spans="2:14" ht="21">
      <c r="B2" s="4" t="s">
        <v>8781</v>
      </c>
    </row>
    <row r="4" spans="2:14" ht="21">
      <c r="B4" s="4" t="s">
        <v>8692</v>
      </c>
    </row>
    <row r="6" spans="2:14">
      <c r="B6" s="1" t="s">
        <v>0</v>
      </c>
      <c r="C6" s="1" t="s">
        <v>1</v>
      </c>
      <c r="D6" s="1" t="s">
        <v>595</v>
      </c>
      <c r="E6" s="1" t="s">
        <v>8779</v>
      </c>
      <c r="F6" s="1" t="s">
        <v>8780</v>
      </c>
    </row>
    <row r="7" spans="2:14">
      <c r="B7" s="2" t="s">
        <v>102</v>
      </c>
      <c r="C7" s="2" t="s">
        <v>6</v>
      </c>
      <c r="D7" s="2" t="s">
        <v>2906</v>
      </c>
      <c r="E7" t="s">
        <v>2907</v>
      </c>
      <c r="F7" s="2">
        <v>0</v>
      </c>
      <c r="G7" s="2"/>
      <c r="H7" s="2"/>
      <c r="I7" s="2"/>
      <c r="J7" s="2"/>
      <c r="K7" s="2"/>
      <c r="L7" s="2"/>
      <c r="M7" s="2"/>
      <c r="N7" s="2"/>
    </row>
    <row r="8" spans="2:14">
      <c r="B8" s="2" t="s">
        <v>102</v>
      </c>
      <c r="C8" s="2" t="s">
        <v>6</v>
      </c>
      <c r="D8" s="2" t="s">
        <v>631</v>
      </c>
      <c r="E8" t="s">
        <v>2908</v>
      </c>
      <c r="F8" s="2">
        <v>0</v>
      </c>
      <c r="G8" s="2"/>
      <c r="H8" s="2"/>
      <c r="I8" s="2"/>
      <c r="J8" s="2"/>
      <c r="K8" s="2"/>
      <c r="L8" s="2"/>
      <c r="M8" s="2"/>
      <c r="N8" s="2"/>
    </row>
    <row r="9" spans="2:14">
      <c r="B9" s="2" t="s">
        <v>102</v>
      </c>
      <c r="C9" s="2" t="s">
        <v>6</v>
      </c>
      <c r="D9" s="2" t="s">
        <v>632</v>
      </c>
      <c r="E9" t="s">
        <v>2908</v>
      </c>
      <c r="F9" s="2">
        <v>0</v>
      </c>
      <c r="G9" s="2"/>
      <c r="H9" s="2"/>
      <c r="I9" s="2"/>
      <c r="J9" s="2"/>
      <c r="K9" s="2"/>
      <c r="L9" s="2"/>
      <c r="M9" s="2"/>
      <c r="N9" s="2"/>
    </row>
    <row r="10" spans="2:14">
      <c r="B10" s="2" t="s">
        <v>102</v>
      </c>
      <c r="C10" s="2" t="s">
        <v>6</v>
      </c>
      <c r="D10" s="2" t="s">
        <v>633</v>
      </c>
      <c r="E10" t="s">
        <v>2908</v>
      </c>
      <c r="F10" s="2">
        <v>0</v>
      </c>
      <c r="G10" s="2"/>
      <c r="H10" s="2"/>
      <c r="I10" s="2"/>
      <c r="J10" s="2"/>
      <c r="K10" s="2"/>
      <c r="L10" s="2"/>
      <c r="M10" s="2"/>
      <c r="N10" s="2"/>
    </row>
    <row r="11" spans="2:14">
      <c r="B11" s="2" t="s">
        <v>102</v>
      </c>
      <c r="C11" s="2" t="s">
        <v>6</v>
      </c>
      <c r="D11" s="2" t="s">
        <v>590</v>
      </c>
      <c r="E11" t="s">
        <v>2907</v>
      </c>
      <c r="F11" s="2">
        <v>0</v>
      </c>
      <c r="G11" s="2"/>
      <c r="H11" s="2"/>
      <c r="I11" s="2"/>
      <c r="J11" s="2"/>
      <c r="K11" s="2"/>
      <c r="L11" s="2"/>
      <c r="M11" s="2"/>
      <c r="N11" s="2"/>
    </row>
    <row r="12" spans="2:14">
      <c r="B12" s="2" t="s">
        <v>102</v>
      </c>
      <c r="C12" s="2" t="s">
        <v>6</v>
      </c>
      <c r="D12" s="2" t="s">
        <v>634</v>
      </c>
      <c r="E12" t="s">
        <v>2908</v>
      </c>
      <c r="F12" s="2">
        <v>0</v>
      </c>
      <c r="G12" s="2"/>
      <c r="H12" s="2"/>
      <c r="I12" s="2"/>
      <c r="J12" s="2"/>
      <c r="K12" s="2"/>
      <c r="L12" s="2"/>
      <c r="M12" s="2"/>
      <c r="N12" s="2"/>
    </row>
    <row r="13" spans="2:14">
      <c r="B13" s="2" t="s">
        <v>102</v>
      </c>
      <c r="C13" s="2" t="s">
        <v>6</v>
      </c>
      <c r="D13" s="2" t="s">
        <v>635</v>
      </c>
      <c r="E13" t="s">
        <v>2908</v>
      </c>
      <c r="F13" s="2">
        <v>0</v>
      </c>
      <c r="G13" s="2"/>
      <c r="H13" s="2"/>
      <c r="I13" s="2"/>
      <c r="J13" s="2"/>
      <c r="K13" s="2"/>
      <c r="L13" s="2"/>
      <c r="M13" s="2"/>
      <c r="N13" s="2"/>
    </row>
    <row r="14" spans="2:14">
      <c r="B14" s="2" t="s">
        <v>102</v>
      </c>
      <c r="C14" s="2" t="s">
        <v>6</v>
      </c>
      <c r="D14" s="2" t="s">
        <v>538</v>
      </c>
      <c r="E14" t="s">
        <v>2907</v>
      </c>
      <c r="F14" s="2">
        <v>0</v>
      </c>
      <c r="G14" s="2"/>
      <c r="H14" s="2"/>
      <c r="I14" s="2"/>
      <c r="J14" s="2"/>
      <c r="K14" s="2"/>
      <c r="L14" s="2"/>
      <c r="M14" s="2"/>
      <c r="N14" s="2"/>
    </row>
    <row r="15" spans="2:14">
      <c r="B15" s="2" t="s">
        <v>102</v>
      </c>
      <c r="C15" s="2" t="s">
        <v>6</v>
      </c>
      <c r="D15" s="2" t="s">
        <v>637</v>
      </c>
      <c r="E15" t="s">
        <v>2908</v>
      </c>
      <c r="F15" s="2">
        <v>0</v>
      </c>
      <c r="G15" s="2"/>
      <c r="H15" s="2"/>
      <c r="I15" s="2"/>
      <c r="J15" s="2"/>
      <c r="K15" s="2"/>
      <c r="L15" s="2"/>
      <c r="M15" s="2"/>
      <c r="N15" s="2"/>
    </row>
    <row r="16" spans="2:14">
      <c r="B16" s="2" t="s">
        <v>102</v>
      </c>
      <c r="C16" s="2" t="s">
        <v>6</v>
      </c>
      <c r="D16" s="2" t="s">
        <v>591</v>
      </c>
      <c r="E16" t="s">
        <v>2907</v>
      </c>
      <c r="F16" s="2">
        <v>0</v>
      </c>
      <c r="G16" s="2"/>
      <c r="H16" s="2"/>
      <c r="I16" s="2"/>
      <c r="J16" s="2"/>
      <c r="K16" s="2"/>
      <c r="L16" s="2"/>
      <c r="M16" s="2"/>
      <c r="N16" s="2"/>
    </row>
    <row r="17" spans="2:14">
      <c r="B17" s="2" t="s">
        <v>102</v>
      </c>
      <c r="C17" s="2" t="s">
        <v>7</v>
      </c>
      <c r="D17" s="2" t="s">
        <v>590</v>
      </c>
      <c r="E17" t="s">
        <v>2907</v>
      </c>
      <c r="F17" s="2">
        <v>0</v>
      </c>
      <c r="G17" s="2"/>
      <c r="H17" s="2"/>
      <c r="I17" s="2"/>
      <c r="J17" s="2"/>
      <c r="K17" s="2"/>
      <c r="L17" s="2"/>
      <c r="M17" s="2"/>
      <c r="N17" s="2"/>
    </row>
    <row r="18" spans="2:14">
      <c r="B18" s="2" t="s">
        <v>102</v>
      </c>
      <c r="C18" s="2" t="s">
        <v>7</v>
      </c>
      <c r="D18" s="2" t="s">
        <v>634</v>
      </c>
      <c r="E18" t="s">
        <v>2908</v>
      </c>
      <c r="F18" s="2">
        <v>0</v>
      </c>
      <c r="G18" s="2"/>
      <c r="H18" s="2"/>
      <c r="I18" s="2"/>
      <c r="J18" s="2"/>
      <c r="K18" s="2"/>
      <c r="L18" s="2"/>
      <c r="M18" s="2"/>
      <c r="N18" s="2"/>
    </row>
    <row r="19" spans="2:14">
      <c r="B19" s="2" t="s">
        <v>102</v>
      </c>
      <c r="C19" s="2" t="s">
        <v>7</v>
      </c>
      <c r="D19" s="2" t="s">
        <v>635</v>
      </c>
      <c r="E19" t="s">
        <v>2908</v>
      </c>
      <c r="F19" s="2">
        <v>0</v>
      </c>
      <c r="G19" s="2"/>
      <c r="H19" s="2"/>
      <c r="I19" s="2"/>
      <c r="J19" s="2"/>
      <c r="K19" s="2"/>
      <c r="L19" s="2"/>
      <c r="M19" s="2"/>
      <c r="N19" s="2"/>
    </row>
    <row r="20" spans="2:14">
      <c r="B20" s="2" t="s">
        <v>102</v>
      </c>
      <c r="C20" s="2" t="s">
        <v>7</v>
      </c>
      <c r="D20" s="2" t="s">
        <v>538</v>
      </c>
      <c r="E20" t="s">
        <v>2907</v>
      </c>
      <c r="F20" s="2">
        <v>0</v>
      </c>
      <c r="G20" s="2"/>
      <c r="H20" s="2"/>
      <c r="I20" s="2"/>
      <c r="J20" s="2"/>
      <c r="K20" s="2"/>
      <c r="L20" s="2"/>
      <c r="M20" s="2"/>
      <c r="N20" s="2"/>
    </row>
    <row r="21" spans="2:14">
      <c r="B21" s="2" t="s">
        <v>102</v>
      </c>
      <c r="C21" s="2" t="s">
        <v>7</v>
      </c>
      <c r="D21" s="2" t="s">
        <v>637</v>
      </c>
      <c r="E21" t="s">
        <v>2908</v>
      </c>
      <c r="F21" s="2">
        <v>0</v>
      </c>
      <c r="G21" s="2"/>
      <c r="H21" s="2"/>
      <c r="I21" s="2"/>
      <c r="J21" s="2"/>
      <c r="K21" s="2"/>
      <c r="L21" s="2"/>
      <c r="M21" s="2"/>
      <c r="N21" s="2"/>
    </row>
    <row r="22" spans="2:14">
      <c r="B22" s="2" t="s">
        <v>102</v>
      </c>
      <c r="C22" s="2" t="s">
        <v>7</v>
      </c>
      <c r="D22" s="2" t="s">
        <v>591</v>
      </c>
      <c r="E22" t="s">
        <v>2907</v>
      </c>
      <c r="F22" s="2">
        <v>0</v>
      </c>
      <c r="G22" s="2"/>
      <c r="H22" s="2"/>
      <c r="I22" s="2"/>
      <c r="J22" s="2"/>
      <c r="K22" s="2"/>
      <c r="L22" s="2"/>
      <c r="M22" s="2"/>
      <c r="N22" s="2"/>
    </row>
    <row r="23" spans="2:14">
      <c r="B23" s="2" t="s">
        <v>102</v>
      </c>
      <c r="C23" s="2" t="s">
        <v>8</v>
      </c>
      <c r="D23" s="2" t="s">
        <v>2906</v>
      </c>
      <c r="E23" t="s">
        <v>2907</v>
      </c>
      <c r="F23" s="2">
        <v>0</v>
      </c>
      <c r="G23" s="2"/>
      <c r="H23" s="2"/>
      <c r="I23" s="2"/>
      <c r="J23" s="2"/>
      <c r="K23" s="2"/>
      <c r="L23" s="2"/>
      <c r="M23" s="2"/>
      <c r="N23" s="2"/>
    </row>
    <row r="24" spans="2:14">
      <c r="B24" s="2" t="s">
        <v>102</v>
      </c>
      <c r="C24" s="2" t="s">
        <v>8</v>
      </c>
      <c r="D24" s="2" t="s">
        <v>631</v>
      </c>
      <c r="E24" t="s">
        <v>2908</v>
      </c>
      <c r="F24" s="2">
        <v>0</v>
      </c>
      <c r="G24" s="2"/>
      <c r="H24" s="2"/>
      <c r="I24" s="2"/>
      <c r="J24" s="2"/>
      <c r="K24" s="2"/>
      <c r="L24" s="2"/>
      <c r="M24" s="2"/>
      <c r="N24" s="2"/>
    </row>
    <row r="25" spans="2:14">
      <c r="B25" s="2" t="s">
        <v>102</v>
      </c>
      <c r="C25" s="2" t="s">
        <v>8</v>
      </c>
      <c r="D25" s="2" t="s">
        <v>632</v>
      </c>
      <c r="E25" t="s">
        <v>2908</v>
      </c>
      <c r="F25" s="2">
        <v>0</v>
      </c>
      <c r="G25" s="2"/>
      <c r="H25" s="2"/>
      <c r="I25" s="2"/>
      <c r="J25" s="2"/>
      <c r="K25" s="2"/>
      <c r="L25" s="2"/>
      <c r="M25" s="2"/>
      <c r="N25" s="2"/>
    </row>
    <row r="26" spans="2:14">
      <c r="B26" s="2" t="s">
        <v>102</v>
      </c>
      <c r="C26" s="2" t="s">
        <v>8</v>
      </c>
      <c r="D26" s="2" t="s">
        <v>633</v>
      </c>
      <c r="E26" t="s">
        <v>2908</v>
      </c>
      <c r="F26" s="2">
        <v>0</v>
      </c>
      <c r="G26" s="2"/>
      <c r="H26" s="2"/>
      <c r="I26" s="2"/>
      <c r="J26" s="2"/>
      <c r="K26" s="2"/>
      <c r="L26" s="2"/>
      <c r="M26" s="2"/>
      <c r="N26" s="2"/>
    </row>
    <row r="27" spans="2:14">
      <c r="B27" s="2" t="s">
        <v>102</v>
      </c>
      <c r="C27" s="2" t="s">
        <v>8</v>
      </c>
      <c r="D27" s="2" t="s">
        <v>590</v>
      </c>
      <c r="E27" t="s">
        <v>2907</v>
      </c>
      <c r="F27" s="2">
        <v>0</v>
      </c>
      <c r="G27" s="2"/>
      <c r="H27" s="2"/>
      <c r="I27" s="2"/>
      <c r="J27" s="2"/>
      <c r="K27" s="2"/>
      <c r="L27" s="2"/>
      <c r="M27" s="2"/>
      <c r="N27" s="2"/>
    </row>
    <row r="28" spans="2:14">
      <c r="B28" s="2" t="s">
        <v>102</v>
      </c>
      <c r="C28" s="2" t="s">
        <v>8</v>
      </c>
      <c r="D28" s="2" t="s">
        <v>634</v>
      </c>
      <c r="E28" t="s">
        <v>2908</v>
      </c>
      <c r="F28" s="2">
        <v>0</v>
      </c>
      <c r="G28" s="2"/>
      <c r="H28" s="2"/>
      <c r="I28" s="2"/>
      <c r="J28" s="2"/>
      <c r="K28" s="2"/>
      <c r="L28" s="2"/>
      <c r="M28" s="2"/>
      <c r="N28" s="2"/>
    </row>
    <row r="29" spans="2:14">
      <c r="B29" s="2" t="s">
        <v>102</v>
      </c>
      <c r="C29" s="2" t="s">
        <v>8</v>
      </c>
      <c r="D29" s="2" t="s">
        <v>635</v>
      </c>
      <c r="E29" t="s">
        <v>2908</v>
      </c>
      <c r="F29" s="2">
        <v>0</v>
      </c>
      <c r="G29" s="2"/>
      <c r="H29" s="2"/>
      <c r="I29" s="2"/>
      <c r="J29" s="2"/>
      <c r="K29" s="2"/>
      <c r="L29" s="2"/>
      <c r="M29" s="2"/>
      <c r="N29" s="2"/>
    </row>
    <row r="30" spans="2:14">
      <c r="B30" s="2" t="s">
        <v>102</v>
      </c>
      <c r="C30" s="2" t="s">
        <v>8</v>
      </c>
      <c r="D30" s="2" t="s">
        <v>538</v>
      </c>
      <c r="E30" t="s">
        <v>2907</v>
      </c>
      <c r="F30" s="2">
        <v>0</v>
      </c>
      <c r="G30" s="2"/>
      <c r="H30" s="2"/>
      <c r="I30" s="2"/>
      <c r="J30" s="2"/>
      <c r="K30" s="2"/>
      <c r="L30" s="2"/>
      <c r="M30" s="2"/>
      <c r="N30" s="2"/>
    </row>
    <row r="31" spans="2:14">
      <c r="B31" s="2" t="s">
        <v>102</v>
      </c>
      <c r="C31" s="2" t="s">
        <v>8</v>
      </c>
      <c r="D31" s="2" t="s">
        <v>637</v>
      </c>
      <c r="E31" t="s">
        <v>2908</v>
      </c>
      <c r="F31" s="2">
        <v>0</v>
      </c>
      <c r="G31" s="2"/>
      <c r="H31" s="2"/>
      <c r="I31" s="2"/>
      <c r="J31" s="2"/>
      <c r="K31" s="2"/>
      <c r="L31" s="2"/>
      <c r="M31" s="2"/>
      <c r="N31" s="2"/>
    </row>
    <row r="32" spans="2:14">
      <c r="B32" s="2" t="s">
        <v>102</v>
      </c>
      <c r="C32" s="2" t="s">
        <v>8</v>
      </c>
      <c r="D32" s="2" t="s">
        <v>591</v>
      </c>
      <c r="E32" t="s">
        <v>2907</v>
      </c>
      <c r="F32" s="2">
        <v>0</v>
      </c>
      <c r="G32" s="2"/>
      <c r="H32" s="2"/>
      <c r="I32" s="2"/>
      <c r="J32" s="2"/>
      <c r="K32" s="2"/>
      <c r="L32" s="2"/>
      <c r="M32" s="2"/>
      <c r="N32" s="2"/>
    </row>
    <row r="33" spans="2:14">
      <c r="B33" s="2" t="s">
        <v>102</v>
      </c>
      <c r="C33" s="2" t="s">
        <v>9</v>
      </c>
      <c r="D33" s="2" t="s">
        <v>2906</v>
      </c>
      <c r="E33" t="s">
        <v>2907</v>
      </c>
      <c r="F33" s="2">
        <v>0.26706514106231599</v>
      </c>
      <c r="G33" s="2"/>
      <c r="H33" s="2"/>
      <c r="I33" s="2"/>
      <c r="J33" s="2"/>
      <c r="K33" s="2"/>
      <c r="L33" s="2"/>
      <c r="M33" s="2"/>
      <c r="N33" s="2"/>
    </row>
    <row r="34" spans="2:14">
      <c r="B34" s="2" t="s">
        <v>102</v>
      </c>
      <c r="C34" s="2" t="s">
        <v>9</v>
      </c>
      <c r="D34" s="2" t="s">
        <v>631</v>
      </c>
      <c r="E34" t="s">
        <v>2908</v>
      </c>
      <c r="F34" s="2">
        <v>-1.4967229982521001E-2</v>
      </c>
      <c r="G34" s="2"/>
      <c r="H34" s="2"/>
      <c r="I34" s="2"/>
      <c r="J34" s="2"/>
      <c r="K34" s="2"/>
      <c r="L34" s="2"/>
      <c r="M34" s="2"/>
      <c r="N34" s="2"/>
    </row>
    <row r="35" spans="2:14">
      <c r="B35" s="2" t="s">
        <v>102</v>
      </c>
      <c r="C35" s="2" t="s">
        <v>9</v>
      </c>
      <c r="D35" s="2" t="s">
        <v>632</v>
      </c>
      <c r="E35" t="s">
        <v>2908</v>
      </c>
      <c r="F35" s="2">
        <v>0</v>
      </c>
      <c r="G35" s="2"/>
      <c r="H35" s="2"/>
      <c r="I35" s="2"/>
      <c r="J35" s="2"/>
      <c r="K35" s="2"/>
      <c r="L35" s="2"/>
      <c r="M35" s="2"/>
      <c r="N35" s="2"/>
    </row>
    <row r="36" spans="2:14">
      <c r="B36" s="2" t="s">
        <v>102</v>
      </c>
      <c r="C36" s="2" t="s">
        <v>9</v>
      </c>
      <c r="D36" s="2" t="s">
        <v>633</v>
      </c>
      <c r="E36" t="s">
        <v>2908</v>
      </c>
      <c r="F36" s="2">
        <v>0</v>
      </c>
      <c r="G36" s="2"/>
      <c r="H36" s="2"/>
      <c r="I36" s="2"/>
      <c r="J36" s="2"/>
      <c r="K36" s="2"/>
      <c r="L36" s="2"/>
      <c r="M36" s="2"/>
      <c r="N36" s="2"/>
    </row>
    <row r="37" spans="2:14">
      <c r="B37" s="2" t="s">
        <v>102</v>
      </c>
      <c r="C37" s="2" t="s">
        <v>9</v>
      </c>
      <c r="D37" s="2" t="s">
        <v>590</v>
      </c>
      <c r="E37" t="s">
        <v>2907</v>
      </c>
      <c r="F37" s="2">
        <v>-1.4967229993324799E-2</v>
      </c>
      <c r="G37" s="2"/>
      <c r="H37" s="2"/>
      <c r="I37" s="2"/>
      <c r="J37" s="2"/>
      <c r="K37" s="2"/>
      <c r="L37" s="2"/>
      <c r="M37" s="2"/>
      <c r="N37" s="2"/>
    </row>
    <row r="38" spans="2:14">
      <c r="B38" s="2" t="s">
        <v>102</v>
      </c>
      <c r="C38" s="2" t="s">
        <v>9</v>
      </c>
      <c r="D38" s="2" t="s">
        <v>634</v>
      </c>
      <c r="E38" t="s">
        <v>2908</v>
      </c>
      <c r="F38" s="2">
        <v>0</v>
      </c>
      <c r="G38" s="2"/>
      <c r="H38" s="2"/>
      <c r="I38" s="2"/>
      <c r="J38" s="2"/>
      <c r="K38" s="2"/>
      <c r="L38" s="2"/>
      <c r="M38" s="2"/>
      <c r="N38" s="2"/>
    </row>
    <row r="39" spans="2:14">
      <c r="B39" s="2" t="s">
        <v>102</v>
      </c>
      <c r="C39" s="2" t="s">
        <v>9</v>
      </c>
      <c r="D39" s="2" t="s">
        <v>635</v>
      </c>
      <c r="E39" t="s">
        <v>2908</v>
      </c>
      <c r="F39" s="2">
        <v>0</v>
      </c>
      <c r="G39" s="2"/>
      <c r="H39" s="2"/>
      <c r="I39" s="2"/>
      <c r="J39" s="2"/>
      <c r="K39" s="2"/>
      <c r="L39" s="2"/>
      <c r="M39" s="2"/>
      <c r="N39" s="2"/>
    </row>
    <row r="40" spans="2:14">
      <c r="B40" s="2" t="s">
        <v>102</v>
      </c>
      <c r="C40" s="2" t="s">
        <v>9</v>
      </c>
      <c r="D40" s="2" t="s">
        <v>538</v>
      </c>
      <c r="E40" t="s">
        <v>2907</v>
      </c>
      <c r="F40" s="2">
        <v>0.108567502285286</v>
      </c>
      <c r="G40" s="2"/>
      <c r="H40" s="2"/>
      <c r="I40" s="2"/>
      <c r="J40" s="2"/>
      <c r="K40" s="2"/>
      <c r="L40" s="2"/>
      <c r="M40" s="2"/>
      <c r="N40" s="2"/>
    </row>
    <row r="41" spans="2:14">
      <c r="B41" s="2" t="s">
        <v>102</v>
      </c>
      <c r="C41" s="2" t="s">
        <v>9</v>
      </c>
      <c r="D41" s="2" t="s">
        <v>637</v>
      </c>
      <c r="E41" t="s">
        <v>2908</v>
      </c>
      <c r="F41" s="2">
        <v>0</v>
      </c>
      <c r="G41" s="2"/>
      <c r="H41" s="2"/>
      <c r="I41" s="2"/>
      <c r="J41" s="2"/>
      <c r="K41" s="2"/>
      <c r="L41" s="2"/>
      <c r="M41" s="2"/>
      <c r="N41" s="2"/>
    </row>
    <row r="42" spans="2:14">
      <c r="B42" s="2" t="s">
        <v>102</v>
      </c>
      <c r="C42" s="2" t="s">
        <v>9</v>
      </c>
      <c r="D42" s="2" t="s">
        <v>591</v>
      </c>
      <c r="E42" t="s">
        <v>2907</v>
      </c>
      <c r="F42" s="2">
        <v>0</v>
      </c>
      <c r="G42" s="2"/>
      <c r="H42" s="2"/>
      <c r="I42" s="2"/>
      <c r="J42" s="2"/>
      <c r="K42" s="2"/>
      <c r="L42" s="2"/>
      <c r="M42" s="2"/>
      <c r="N42" s="2"/>
    </row>
    <row r="43" spans="2:14">
      <c r="B43" s="2" t="s">
        <v>102</v>
      </c>
      <c r="C43" s="2" t="s">
        <v>10</v>
      </c>
      <c r="D43" s="2" t="s">
        <v>2906</v>
      </c>
      <c r="E43" t="s">
        <v>2907</v>
      </c>
      <c r="F43" s="2">
        <v>1.5338098485588E-2</v>
      </c>
      <c r="G43" s="2"/>
      <c r="H43" s="2"/>
      <c r="I43" s="2"/>
      <c r="J43" s="2"/>
      <c r="K43" s="2"/>
      <c r="L43" s="2"/>
      <c r="M43" s="2"/>
      <c r="N43" s="2"/>
    </row>
    <row r="44" spans="2:14">
      <c r="B44" s="2" t="s">
        <v>102</v>
      </c>
      <c r="C44" s="2" t="s">
        <v>10</v>
      </c>
      <c r="D44" s="2" t="s">
        <v>631</v>
      </c>
      <c r="E44" t="s">
        <v>2908</v>
      </c>
      <c r="F44" s="2">
        <v>0</v>
      </c>
      <c r="G44" s="2"/>
      <c r="H44" s="2"/>
      <c r="I44" s="2"/>
      <c r="J44" s="2"/>
      <c r="K44" s="2"/>
      <c r="L44" s="2"/>
      <c r="M44" s="2"/>
      <c r="N44" s="2"/>
    </row>
    <row r="45" spans="2:14">
      <c r="B45" s="2" t="s">
        <v>102</v>
      </c>
      <c r="C45" s="2" t="s">
        <v>10</v>
      </c>
      <c r="D45" s="2" t="s">
        <v>632</v>
      </c>
      <c r="E45" t="s">
        <v>2908</v>
      </c>
      <c r="F45" s="2">
        <v>0</v>
      </c>
      <c r="G45" s="2"/>
      <c r="H45" s="2"/>
      <c r="I45" s="2"/>
      <c r="J45" s="2"/>
      <c r="K45" s="2"/>
      <c r="L45" s="2"/>
      <c r="M45" s="2"/>
      <c r="N45" s="2"/>
    </row>
    <row r="46" spans="2:14">
      <c r="B46" s="2" t="s">
        <v>102</v>
      </c>
      <c r="C46" s="2" t="s">
        <v>10</v>
      </c>
      <c r="D46" s="2" t="s">
        <v>633</v>
      </c>
      <c r="E46" t="s">
        <v>2908</v>
      </c>
      <c r="F46" s="2">
        <v>-1.5338098485588E-2</v>
      </c>
      <c r="G46" s="2"/>
      <c r="H46" s="2"/>
      <c r="I46" s="2"/>
      <c r="J46" s="2"/>
      <c r="K46" s="2"/>
      <c r="L46" s="2"/>
      <c r="M46" s="2"/>
      <c r="N46" s="2"/>
    </row>
    <row r="47" spans="2:14">
      <c r="B47" s="2" t="s">
        <v>102</v>
      </c>
      <c r="C47" s="2" t="s">
        <v>10</v>
      </c>
      <c r="D47" s="2" t="s">
        <v>590</v>
      </c>
      <c r="E47" t="s">
        <v>2907</v>
      </c>
      <c r="F47" s="2">
        <v>0</v>
      </c>
      <c r="G47" s="2"/>
      <c r="H47" s="2"/>
      <c r="I47" s="2"/>
      <c r="J47" s="2"/>
      <c r="K47" s="2"/>
      <c r="L47" s="2"/>
      <c r="M47" s="2"/>
      <c r="N47" s="2"/>
    </row>
    <row r="48" spans="2:14">
      <c r="B48" s="2" t="s">
        <v>102</v>
      </c>
      <c r="C48" s="2" t="s">
        <v>10</v>
      </c>
      <c r="D48" s="2" t="s">
        <v>634</v>
      </c>
      <c r="E48" t="s">
        <v>2908</v>
      </c>
      <c r="F48" s="2">
        <v>0</v>
      </c>
      <c r="G48" s="2"/>
      <c r="H48" s="2"/>
      <c r="I48" s="2"/>
      <c r="J48" s="2"/>
      <c r="K48" s="2"/>
      <c r="L48" s="2"/>
      <c r="M48" s="2"/>
      <c r="N48" s="2"/>
    </row>
    <row r="49" spans="2:14">
      <c r="B49" s="2" t="s">
        <v>102</v>
      </c>
      <c r="C49" s="2" t="s">
        <v>10</v>
      </c>
      <c r="D49" s="2" t="s">
        <v>635</v>
      </c>
      <c r="E49" t="s">
        <v>2908</v>
      </c>
      <c r="F49" s="2">
        <v>0</v>
      </c>
      <c r="G49" s="2"/>
      <c r="H49" s="2"/>
      <c r="I49" s="2"/>
      <c r="J49" s="2"/>
      <c r="K49" s="2"/>
      <c r="L49" s="2"/>
      <c r="M49" s="2"/>
      <c r="N49" s="2"/>
    </row>
    <row r="50" spans="2:14">
      <c r="B50" s="2" t="s">
        <v>102</v>
      </c>
      <c r="C50" s="2" t="s">
        <v>10</v>
      </c>
      <c r="D50" s="2" t="s">
        <v>538</v>
      </c>
      <c r="E50" t="s">
        <v>2907</v>
      </c>
      <c r="F50" s="2">
        <v>0</v>
      </c>
      <c r="G50" s="2"/>
      <c r="H50" s="2"/>
      <c r="I50" s="2"/>
      <c r="J50" s="2"/>
      <c r="K50" s="2"/>
      <c r="L50" s="2"/>
      <c r="M50" s="2"/>
      <c r="N50" s="2"/>
    </row>
    <row r="51" spans="2:14">
      <c r="B51" s="2" t="s">
        <v>102</v>
      </c>
      <c r="C51" s="2" t="s">
        <v>10</v>
      </c>
      <c r="D51" s="2" t="s">
        <v>637</v>
      </c>
      <c r="E51" t="s">
        <v>2908</v>
      </c>
      <c r="F51" s="2">
        <v>0</v>
      </c>
      <c r="G51" s="2"/>
      <c r="H51" s="2"/>
      <c r="I51" s="2"/>
      <c r="J51" s="2"/>
      <c r="K51" s="2"/>
      <c r="L51" s="2"/>
      <c r="M51" s="2"/>
      <c r="N51" s="2"/>
    </row>
    <row r="52" spans="2:14">
      <c r="B52" s="2" t="s">
        <v>102</v>
      </c>
      <c r="C52" s="2" t="s">
        <v>10</v>
      </c>
      <c r="D52" s="2" t="s">
        <v>591</v>
      </c>
      <c r="E52" t="s">
        <v>2907</v>
      </c>
      <c r="F52" s="2">
        <v>-1.533809983285E-2</v>
      </c>
      <c r="G52" s="2"/>
      <c r="H52" s="2"/>
      <c r="I52" s="2"/>
      <c r="J52" s="2"/>
      <c r="K52" s="2"/>
      <c r="L52" s="2"/>
      <c r="M52" s="2"/>
      <c r="N52" s="2"/>
    </row>
    <row r="53" spans="2:14">
      <c r="B53" s="2" t="s">
        <v>102</v>
      </c>
      <c r="C53" s="2" t="s">
        <v>11</v>
      </c>
      <c r="D53" s="2" t="s">
        <v>2906</v>
      </c>
      <c r="E53" t="s">
        <v>2907</v>
      </c>
      <c r="F53" s="2">
        <v>0</v>
      </c>
      <c r="G53" s="2"/>
      <c r="H53" s="2"/>
      <c r="I53" s="2"/>
      <c r="J53" s="2"/>
      <c r="K53" s="2"/>
      <c r="L53" s="2"/>
      <c r="M53" s="2"/>
      <c r="N53" s="2"/>
    </row>
    <row r="54" spans="2:14">
      <c r="B54" s="2" t="s">
        <v>102</v>
      </c>
      <c r="C54" s="2" t="s">
        <v>11</v>
      </c>
      <c r="D54" s="2" t="s">
        <v>631</v>
      </c>
      <c r="E54" t="s">
        <v>2908</v>
      </c>
      <c r="F54" s="2">
        <v>0</v>
      </c>
      <c r="G54" s="2"/>
      <c r="H54" s="2"/>
      <c r="I54" s="2"/>
      <c r="J54" s="2"/>
      <c r="K54" s="2"/>
      <c r="L54" s="2"/>
      <c r="M54" s="2"/>
      <c r="N54" s="2"/>
    </row>
    <row r="55" spans="2:14">
      <c r="B55" s="2" t="s">
        <v>102</v>
      </c>
      <c r="C55" s="2" t="s">
        <v>11</v>
      </c>
      <c r="D55" s="2" t="s">
        <v>632</v>
      </c>
      <c r="E55" t="s">
        <v>2908</v>
      </c>
      <c r="F55" s="2">
        <v>0</v>
      </c>
      <c r="G55" s="2"/>
      <c r="H55" s="2"/>
      <c r="I55" s="2"/>
      <c r="J55" s="2"/>
      <c r="K55" s="2"/>
      <c r="L55" s="2"/>
      <c r="M55" s="2"/>
      <c r="N55" s="2"/>
    </row>
    <row r="56" spans="2:14">
      <c r="B56" s="2" t="s">
        <v>102</v>
      </c>
      <c r="C56" s="2" t="s">
        <v>11</v>
      </c>
      <c r="D56" s="2" t="s">
        <v>633</v>
      </c>
      <c r="E56" t="s">
        <v>2908</v>
      </c>
      <c r="F56" s="2">
        <v>0</v>
      </c>
      <c r="G56" s="2"/>
      <c r="H56" s="2"/>
      <c r="I56" s="2"/>
      <c r="J56" s="2"/>
      <c r="K56" s="2"/>
      <c r="L56" s="2"/>
      <c r="M56" s="2"/>
      <c r="N56" s="2"/>
    </row>
    <row r="57" spans="2:14">
      <c r="B57" s="2" t="s">
        <v>102</v>
      </c>
      <c r="C57" s="2" t="s">
        <v>11</v>
      </c>
      <c r="D57" s="2" t="s">
        <v>590</v>
      </c>
      <c r="E57" t="s">
        <v>2907</v>
      </c>
      <c r="F57" s="2">
        <v>0</v>
      </c>
      <c r="G57" s="2"/>
      <c r="H57" s="2"/>
      <c r="I57" s="2"/>
      <c r="J57" s="2"/>
      <c r="K57" s="2"/>
      <c r="L57" s="2"/>
      <c r="M57" s="2"/>
      <c r="N57" s="2"/>
    </row>
    <row r="58" spans="2:14">
      <c r="B58" s="2" t="s">
        <v>102</v>
      </c>
      <c r="C58" s="2" t="s">
        <v>11</v>
      </c>
      <c r="D58" s="2" t="s">
        <v>634</v>
      </c>
      <c r="E58" t="s">
        <v>2908</v>
      </c>
      <c r="F58" s="2">
        <v>0</v>
      </c>
      <c r="G58" s="2"/>
      <c r="H58" s="2"/>
      <c r="I58" s="2"/>
      <c r="J58" s="2"/>
      <c r="K58" s="2"/>
      <c r="L58" s="2"/>
      <c r="M58" s="2"/>
      <c r="N58" s="2"/>
    </row>
    <row r="59" spans="2:14">
      <c r="B59" s="2" t="s">
        <v>102</v>
      </c>
      <c r="C59" s="2" t="s">
        <v>11</v>
      </c>
      <c r="D59" s="2" t="s">
        <v>635</v>
      </c>
      <c r="E59" t="s">
        <v>2908</v>
      </c>
      <c r="F59" s="2">
        <v>0</v>
      </c>
      <c r="G59" s="2"/>
      <c r="H59" s="2"/>
      <c r="I59" s="2"/>
      <c r="J59" s="2"/>
      <c r="K59" s="2"/>
      <c r="L59" s="2"/>
      <c r="M59" s="2"/>
      <c r="N59" s="2"/>
    </row>
    <row r="60" spans="2:14">
      <c r="B60" s="2" t="s">
        <v>102</v>
      </c>
      <c r="C60" s="2" t="s">
        <v>11</v>
      </c>
      <c r="D60" s="2" t="s">
        <v>538</v>
      </c>
      <c r="E60" t="s">
        <v>2907</v>
      </c>
      <c r="F60" s="2">
        <v>0</v>
      </c>
      <c r="G60" s="2"/>
      <c r="H60" s="2"/>
      <c r="I60" s="2"/>
      <c r="J60" s="2"/>
      <c r="K60" s="2"/>
      <c r="L60" s="2"/>
      <c r="M60" s="2"/>
      <c r="N60" s="2"/>
    </row>
    <row r="61" spans="2:14">
      <c r="B61" s="2" t="s">
        <v>102</v>
      </c>
      <c r="C61" s="2" t="s">
        <v>11</v>
      </c>
      <c r="D61" s="2" t="s">
        <v>637</v>
      </c>
      <c r="E61" t="s">
        <v>2908</v>
      </c>
      <c r="F61" s="2">
        <v>0</v>
      </c>
      <c r="G61" s="2"/>
      <c r="H61" s="2"/>
      <c r="I61" s="2"/>
      <c r="J61" s="2"/>
      <c r="K61" s="2"/>
      <c r="L61" s="2"/>
      <c r="M61" s="2"/>
      <c r="N61" s="2"/>
    </row>
    <row r="62" spans="2:14">
      <c r="B62" s="2" t="s">
        <v>102</v>
      </c>
      <c r="C62" s="2" t="s">
        <v>11</v>
      </c>
      <c r="D62" s="2" t="s">
        <v>591</v>
      </c>
      <c r="E62" t="s">
        <v>2907</v>
      </c>
      <c r="F62" s="2">
        <v>0</v>
      </c>
      <c r="G62" s="2"/>
      <c r="H62" s="2"/>
      <c r="I62" s="2"/>
      <c r="J62" s="2"/>
      <c r="K62" s="2"/>
      <c r="L62" s="2"/>
      <c r="M62" s="2"/>
      <c r="N62" s="2"/>
    </row>
    <row r="63" spans="2:14">
      <c r="B63" s="2" t="s">
        <v>102</v>
      </c>
      <c r="C63" s="2" t="s">
        <v>12</v>
      </c>
      <c r="D63" s="2" t="s">
        <v>2906</v>
      </c>
      <c r="E63" t="s">
        <v>2907</v>
      </c>
      <c r="F63" s="2">
        <v>5.5426960961272399E-2</v>
      </c>
      <c r="G63" s="2"/>
      <c r="H63" s="2"/>
      <c r="I63" s="2"/>
      <c r="J63" s="2"/>
      <c r="K63" s="2"/>
      <c r="L63" s="2"/>
      <c r="M63" s="2"/>
      <c r="N63" s="2"/>
    </row>
    <row r="64" spans="2:14">
      <c r="B64" s="2" t="s">
        <v>102</v>
      </c>
      <c r="C64" s="2" t="s">
        <v>12</v>
      </c>
      <c r="D64" s="2" t="s">
        <v>631</v>
      </c>
      <c r="E64" t="s">
        <v>2908</v>
      </c>
      <c r="F64" s="2">
        <v>0</v>
      </c>
      <c r="G64" s="2"/>
      <c r="H64" s="2"/>
      <c r="I64" s="2"/>
      <c r="J64" s="2"/>
      <c r="K64" s="2"/>
      <c r="L64" s="2"/>
      <c r="M64" s="2"/>
      <c r="N64" s="2"/>
    </row>
    <row r="65" spans="2:14">
      <c r="B65" s="2" t="s">
        <v>102</v>
      </c>
      <c r="C65" s="2" t="s">
        <v>12</v>
      </c>
      <c r="D65" s="2" t="s">
        <v>632</v>
      </c>
      <c r="E65" t="s">
        <v>2908</v>
      </c>
      <c r="F65" s="2">
        <v>0</v>
      </c>
      <c r="G65" s="2"/>
      <c r="H65" s="2"/>
      <c r="I65" s="2"/>
      <c r="J65" s="2"/>
      <c r="K65" s="2"/>
      <c r="L65" s="2"/>
      <c r="M65" s="2"/>
      <c r="N65" s="2"/>
    </row>
    <row r="66" spans="2:14">
      <c r="B66" s="2" t="s">
        <v>102</v>
      </c>
      <c r="C66" s="2" t="s">
        <v>12</v>
      </c>
      <c r="D66" s="2" t="s">
        <v>633</v>
      </c>
      <c r="E66" t="s">
        <v>2908</v>
      </c>
      <c r="F66" s="2">
        <v>-5.5426960961272399E-2</v>
      </c>
      <c r="G66" s="2"/>
      <c r="H66" s="2"/>
      <c r="I66" s="2"/>
      <c r="J66" s="2"/>
      <c r="K66" s="2"/>
      <c r="L66" s="2"/>
      <c r="M66" s="2"/>
      <c r="N66" s="2"/>
    </row>
    <row r="67" spans="2:14">
      <c r="B67" s="2" t="s">
        <v>102</v>
      </c>
      <c r="C67" s="2" t="s">
        <v>12</v>
      </c>
      <c r="D67" s="2" t="s">
        <v>590</v>
      </c>
      <c r="E67" t="s">
        <v>2907</v>
      </c>
      <c r="F67" s="2">
        <v>0</v>
      </c>
      <c r="G67" s="2"/>
      <c r="H67" s="2"/>
      <c r="I67" s="2"/>
      <c r="J67" s="2"/>
      <c r="K67" s="2"/>
      <c r="L67" s="2"/>
      <c r="M67" s="2"/>
      <c r="N67" s="2"/>
    </row>
    <row r="68" spans="2:14">
      <c r="B68" s="2" t="s">
        <v>102</v>
      </c>
      <c r="C68" s="2" t="s">
        <v>12</v>
      </c>
      <c r="D68" s="2" t="s">
        <v>634</v>
      </c>
      <c r="E68" t="s">
        <v>2908</v>
      </c>
      <c r="F68" s="2">
        <v>0</v>
      </c>
      <c r="G68" s="2"/>
      <c r="H68" s="2"/>
      <c r="I68" s="2"/>
      <c r="J68" s="2"/>
      <c r="K68" s="2"/>
      <c r="L68" s="2"/>
      <c r="M68" s="2"/>
      <c r="N68" s="2"/>
    </row>
    <row r="69" spans="2:14">
      <c r="B69" s="2" t="s">
        <v>102</v>
      </c>
      <c r="C69" s="2" t="s">
        <v>12</v>
      </c>
      <c r="D69" s="2" t="s">
        <v>635</v>
      </c>
      <c r="E69" t="s">
        <v>2908</v>
      </c>
      <c r="F69" s="2">
        <v>0</v>
      </c>
      <c r="G69" s="2"/>
      <c r="H69" s="2"/>
      <c r="I69" s="2"/>
      <c r="J69" s="2"/>
      <c r="K69" s="2"/>
      <c r="L69" s="2"/>
      <c r="M69" s="2"/>
      <c r="N69" s="2"/>
    </row>
    <row r="70" spans="2:14">
      <c r="B70" s="2" t="s">
        <v>102</v>
      </c>
      <c r="C70" s="2" t="s">
        <v>12</v>
      </c>
      <c r="D70" s="2" t="s">
        <v>538</v>
      </c>
      <c r="E70" t="s">
        <v>2907</v>
      </c>
      <c r="F70" s="2">
        <v>0</v>
      </c>
      <c r="G70" s="2"/>
      <c r="H70" s="2"/>
      <c r="I70" s="2"/>
      <c r="J70" s="2"/>
      <c r="K70" s="2"/>
      <c r="L70" s="2"/>
      <c r="M70" s="2"/>
      <c r="N70" s="2"/>
    </row>
    <row r="71" spans="2:14">
      <c r="B71" s="2" t="s">
        <v>102</v>
      </c>
      <c r="C71" s="2" t="s">
        <v>12</v>
      </c>
      <c r="D71" s="2" t="s">
        <v>637</v>
      </c>
      <c r="E71" t="s">
        <v>2908</v>
      </c>
      <c r="F71" s="2">
        <v>0</v>
      </c>
      <c r="G71" s="2"/>
      <c r="H71" s="2"/>
      <c r="I71" s="2"/>
      <c r="J71" s="2"/>
      <c r="K71" s="2"/>
      <c r="L71" s="2"/>
      <c r="M71" s="2"/>
      <c r="N71" s="2"/>
    </row>
    <row r="72" spans="2:14">
      <c r="B72" s="2" t="s">
        <v>102</v>
      </c>
      <c r="C72" s="2" t="s">
        <v>12</v>
      </c>
      <c r="D72" s="2" t="s">
        <v>591</v>
      </c>
      <c r="E72" t="s">
        <v>2907</v>
      </c>
      <c r="F72" s="2">
        <v>-5.5426959529258302E-2</v>
      </c>
      <c r="G72" s="2"/>
      <c r="H72" s="2"/>
      <c r="I72" s="2"/>
      <c r="J72" s="2"/>
      <c r="K72" s="2"/>
      <c r="L72" s="2"/>
      <c r="M72" s="2"/>
      <c r="N72" s="2"/>
    </row>
    <row r="73" spans="2:14">
      <c r="B73" s="2" t="s">
        <v>102</v>
      </c>
      <c r="C73" s="2" t="s">
        <v>13</v>
      </c>
      <c r="D73" s="2" t="s">
        <v>2906</v>
      </c>
      <c r="E73" t="s">
        <v>2907</v>
      </c>
      <c r="F73" s="2">
        <v>0</v>
      </c>
      <c r="G73" s="2"/>
      <c r="H73" s="2"/>
      <c r="I73" s="2"/>
      <c r="J73" s="2"/>
      <c r="K73" s="2"/>
      <c r="L73" s="2"/>
      <c r="M73" s="2"/>
      <c r="N73" s="2"/>
    </row>
    <row r="74" spans="2:14">
      <c r="B74" s="2" t="s">
        <v>102</v>
      </c>
      <c r="C74" s="2" t="s">
        <v>13</v>
      </c>
      <c r="D74" s="2" t="s">
        <v>631</v>
      </c>
      <c r="E74" t="s">
        <v>2908</v>
      </c>
      <c r="F74" s="2">
        <v>0</v>
      </c>
      <c r="G74" s="2"/>
      <c r="H74" s="2"/>
      <c r="I74" s="2"/>
      <c r="J74" s="2"/>
      <c r="K74" s="2"/>
      <c r="L74" s="2"/>
      <c r="M74" s="2"/>
      <c r="N74" s="2"/>
    </row>
    <row r="75" spans="2:14">
      <c r="B75" s="2" t="s">
        <v>102</v>
      </c>
      <c r="C75" s="2" t="s">
        <v>13</v>
      </c>
      <c r="D75" s="2" t="s">
        <v>632</v>
      </c>
      <c r="E75" t="s">
        <v>2908</v>
      </c>
      <c r="F75" s="2">
        <v>0</v>
      </c>
      <c r="G75" s="2"/>
      <c r="H75" s="2"/>
      <c r="I75" s="2"/>
      <c r="J75" s="2"/>
      <c r="K75" s="2"/>
      <c r="L75" s="2"/>
      <c r="M75" s="2"/>
      <c r="N75" s="2"/>
    </row>
    <row r="76" spans="2:14">
      <c r="B76" s="2" t="s">
        <v>102</v>
      </c>
      <c r="C76" s="2" t="s">
        <v>13</v>
      </c>
      <c r="D76" s="2" t="s">
        <v>633</v>
      </c>
      <c r="E76" t="s">
        <v>2908</v>
      </c>
      <c r="F76" s="2">
        <v>0</v>
      </c>
      <c r="G76" s="2"/>
      <c r="H76" s="2"/>
      <c r="I76" s="2"/>
      <c r="J76" s="2"/>
      <c r="K76" s="2"/>
      <c r="L76" s="2"/>
      <c r="M76" s="2"/>
      <c r="N76" s="2"/>
    </row>
    <row r="77" spans="2:14">
      <c r="B77" s="2" t="s">
        <v>102</v>
      </c>
      <c r="C77" s="2" t="s">
        <v>13</v>
      </c>
      <c r="D77" s="2" t="s">
        <v>590</v>
      </c>
      <c r="E77" t="s">
        <v>2907</v>
      </c>
      <c r="F77" s="2">
        <v>0</v>
      </c>
      <c r="G77" s="2"/>
      <c r="H77" s="2"/>
      <c r="I77" s="2"/>
      <c r="J77" s="2"/>
      <c r="K77" s="2"/>
      <c r="L77" s="2"/>
      <c r="M77" s="2"/>
      <c r="N77" s="2"/>
    </row>
    <row r="78" spans="2:14">
      <c r="B78" s="2" t="s">
        <v>102</v>
      </c>
      <c r="C78" s="2" t="s">
        <v>13</v>
      </c>
      <c r="D78" s="2" t="s">
        <v>634</v>
      </c>
      <c r="E78" t="s">
        <v>2908</v>
      </c>
      <c r="F78" s="2">
        <v>0</v>
      </c>
      <c r="G78" s="2"/>
      <c r="H78" s="2"/>
      <c r="I78" s="2"/>
      <c r="J78" s="2"/>
      <c r="K78" s="2"/>
      <c r="L78" s="2"/>
      <c r="M78" s="2"/>
      <c r="N78" s="2"/>
    </row>
    <row r="79" spans="2:14">
      <c r="B79" s="2" t="s">
        <v>102</v>
      </c>
      <c r="C79" s="2" t="s">
        <v>13</v>
      </c>
      <c r="D79" s="2" t="s">
        <v>635</v>
      </c>
      <c r="E79" t="s">
        <v>2908</v>
      </c>
      <c r="F79" s="2">
        <v>0</v>
      </c>
      <c r="G79" s="2"/>
      <c r="H79" s="2"/>
      <c r="I79" s="2"/>
      <c r="J79" s="2"/>
      <c r="K79" s="2"/>
      <c r="L79" s="2"/>
      <c r="M79" s="2"/>
      <c r="N79" s="2"/>
    </row>
    <row r="80" spans="2:14">
      <c r="B80" s="2" t="s">
        <v>102</v>
      </c>
      <c r="C80" s="2" t="s">
        <v>13</v>
      </c>
      <c r="D80" s="2" t="s">
        <v>538</v>
      </c>
      <c r="E80" t="s">
        <v>2907</v>
      </c>
      <c r="F80" s="2">
        <v>0</v>
      </c>
      <c r="G80" s="2"/>
      <c r="H80" s="2"/>
      <c r="I80" s="2"/>
      <c r="J80" s="2"/>
      <c r="K80" s="2"/>
      <c r="L80" s="2"/>
      <c r="M80" s="2"/>
      <c r="N80" s="2"/>
    </row>
    <row r="81" spans="2:14">
      <c r="B81" s="2" t="s">
        <v>102</v>
      </c>
      <c r="C81" s="2" t="s">
        <v>13</v>
      </c>
      <c r="D81" s="2" t="s">
        <v>637</v>
      </c>
      <c r="E81" t="s">
        <v>2908</v>
      </c>
      <c r="F81" s="2">
        <v>0</v>
      </c>
      <c r="G81" s="2"/>
      <c r="H81" s="2"/>
      <c r="I81" s="2"/>
      <c r="J81" s="2"/>
      <c r="K81" s="2"/>
      <c r="L81" s="2"/>
      <c r="M81" s="2"/>
      <c r="N81" s="2"/>
    </row>
    <row r="82" spans="2:14">
      <c r="B82" s="2" t="s">
        <v>102</v>
      </c>
      <c r="C82" s="2" t="s">
        <v>13</v>
      </c>
      <c r="D82" s="2" t="s">
        <v>591</v>
      </c>
      <c r="E82" t="s">
        <v>2907</v>
      </c>
      <c r="F82" s="2">
        <v>0</v>
      </c>
      <c r="G82" s="2"/>
      <c r="H82" s="2"/>
      <c r="I82" s="2"/>
      <c r="J82" s="2"/>
      <c r="K82" s="2"/>
      <c r="L82" s="2"/>
      <c r="M82" s="2"/>
      <c r="N82" s="2"/>
    </row>
    <row r="83" spans="2:14">
      <c r="B83" s="2" t="s">
        <v>102</v>
      </c>
      <c r="C83" s="2" t="s">
        <v>14</v>
      </c>
      <c r="D83" s="2" t="s">
        <v>2906</v>
      </c>
      <c r="E83" t="s">
        <v>2907</v>
      </c>
      <c r="F83" s="2">
        <v>0</v>
      </c>
      <c r="G83" s="2"/>
      <c r="H83" s="2"/>
      <c r="I83" s="2"/>
      <c r="J83" s="2"/>
      <c r="K83" s="2"/>
      <c r="L83" s="2"/>
      <c r="M83" s="2"/>
      <c r="N83" s="2"/>
    </row>
    <row r="84" spans="2:14">
      <c r="B84" s="2" t="s">
        <v>102</v>
      </c>
      <c r="C84" s="2" t="s">
        <v>14</v>
      </c>
      <c r="D84" s="2" t="s">
        <v>631</v>
      </c>
      <c r="E84" t="s">
        <v>2908</v>
      </c>
      <c r="F84" s="2">
        <v>0</v>
      </c>
      <c r="G84" s="2"/>
      <c r="H84" s="2"/>
      <c r="I84" s="2"/>
      <c r="J84" s="2"/>
      <c r="K84" s="2"/>
      <c r="L84" s="2"/>
      <c r="M84" s="2"/>
      <c r="N84" s="2"/>
    </row>
    <row r="85" spans="2:14">
      <c r="B85" s="2" t="s">
        <v>102</v>
      </c>
      <c r="C85" s="2" t="s">
        <v>14</v>
      </c>
      <c r="D85" s="2" t="s">
        <v>632</v>
      </c>
      <c r="E85" t="s">
        <v>2908</v>
      </c>
      <c r="F85" s="2">
        <v>0</v>
      </c>
      <c r="G85" s="2"/>
      <c r="H85" s="2"/>
      <c r="I85" s="2"/>
      <c r="J85" s="2"/>
      <c r="K85" s="2"/>
      <c r="L85" s="2"/>
      <c r="M85" s="2"/>
      <c r="N85" s="2"/>
    </row>
    <row r="86" spans="2:14">
      <c r="B86" s="2" t="s">
        <v>102</v>
      </c>
      <c r="C86" s="2" t="s">
        <v>14</v>
      </c>
      <c r="D86" s="2" t="s">
        <v>633</v>
      </c>
      <c r="E86" t="s">
        <v>2908</v>
      </c>
      <c r="F86" s="2">
        <v>0</v>
      </c>
      <c r="G86" s="2"/>
      <c r="H86" s="2"/>
      <c r="I86" s="2"/>
      <c r="J86" s="2"/>
      <c r="K86" s="2"/>
      <c r="L86" s="2"/>
      <c r="M86" s="2"/>
      <c r="N86" s="2"/>
    </row>
    <row r="87" spans="2:14">
      <c r="B87" s="2" t="s">
        <v>102</v>
      </c>
      <c r="C87" s="2" t="s">
        <v>14</v>
      </c>
      <c r="D87" s="2" t="s">
        <v>590</v>
      </c>
      <c r="E87" t="s">
        <v>2907</v>
      </c>
      <c r="F87" s="2">
        <v>0</v>
      </c>
      <c r="G87" s="2"/>
      <c r="H87" s="2"/>
      <c r="I87" s="2"/>
      <c r="J87" s="2"/>
      <c r="K87" s="2"/>
      <c r="L87" s="2"/>
      <c r="M87" s="2"/>
      <c r="N87" s="2"/>
    </row>
    <row r="88" spans="2:14">
      <c r="B88" s="2" t="s">
        <v>102</v>
      </c>
      <c r="C88" s="2" t="s">
        <v>14</v>
      </c>
      <c r="D88" s="2" t="s">
        <v>634</v>
      </c>
      <c r="E88" t="s">
        <v>2908</v>
      </c>
      <c r="F88" s="2">
        <v>0</v>
      </c>
      <c r="G88" s="2"/>
      <c r="H88" s="2"/>
      <c r="I88" s="2"/>
      <c r="J88" s="2"/>
      <c r="K88" s="2"/>
      <c r="L88" s="2"/>
      <c r="M88" s="2"/>
      <c r="N88" s="2"/>
    </row>
    <row r="89" spans="2:14">
      <c r="B89" s="2" t="s">
        <v>102</v>
      </c>
      <c r="C89" s="2" t="s">
        <v>14</v>
      </c>
      <c r="D89" s="2" t="s">
        <v>635</v>
      </c>
      <c r="E89" t="s">
        <v>2908</v>
      </c>
      <c r="F89" s="2">
        <v>0</v>
      </c>
      <c r="G89" s="2"/>
      <c r="H89" s="2"/>
      <c r="I89" s="2"/>
      <c r="J89" s="2"/>
      <c r="K89" s="2"/>
      <c r="L89" s="2"/>
      <c r="M89" s="2"/>
      <c r="N89" s="2"/>
    </row>
    <row r="90" spans="2:14">
      <c r="B90" s="2" t="s">
        <v>102</v>
      </c>
      <c r="C90" s="2" t="s">
        <v>14</v>
      </c>
      <c r="D90" s="2" t="s">
        <v>538</v>
      </c>
      <c r="E90" t="s">
        <v>2907</v>
      </c>
      <c r="F90" s="2">
        <v>0</v>
      </c>
      <c r="G90" s="2"/>
      <c r="H90" s="2"/>
      <c r="I90" s="2"/>
      <c r="J90" s="2"/>
      <c r="K90" s="2"/>
      <c r="L90" s="2"/>
      <c r="M90" s="2"/>
      <c r="N90" s="2"/>
    </row>
    <row r="91" spans="2:14">
      <c r="B91" s="2" t="s">
        <v>102</v>
      </c>
      <c r="C91" s="2" t="s">
        <v>14</v>
      </c>
      <c r="D91" s="2" t="s">
        <v>637</v>
      </c>
      <c r="E91" t="s">
        <v>2908</v>
      </c>
      <c r="F91" s="2">
        <v>0</v>
      </c>
      <c r="G91" s="2"/>
      <c r="H91" s="2"/>
      <c r="I91" s="2"/>
      <c r="J91" s="2"/>
      <c r="K91" s="2"/>
      <c r="L91" s="2"/>
      <c r="M91" s="2"/>
      <c r="N91" s="2"/>
    </row>
    <row r="92" spans="2:14">
      <c r="B92" s="2" t="s">
        <v>102</v>
      </c>
      <c r="C92" s="2" t="s">
        <v>14</v>
      </c>
      <c r="D92" s="2" t="s">
        <v>591</v>
      </c>
      <c r="E92" t="s">
        <v>2907</v>
      </c>
      <c r="F92" s="2">
        <v>0</v>
      </c>
      <c r="G92" s="2"/>
      <c r="H92" s="2"/>
      <c r="I92" s="2"/>
      <c r="J92" s="2"/>
      <c r="K92" s="2"/>
      <c r="L92" s="2"/>
      <c r="M92" s="2"/>
      <c r="N92" s="2"/>
    </row>
    <row r="93" spans="2:14">
      <c r="B93" s="2" t="s">
        <v>102</v>
      </c>
      <c r="C93" s="2" t="s">
        <v>15</v>
      </c>
      <c r="D93" s="2" t="s">
        <v>2906</v>
      </c>
      <c r="E93" t="s">
        <v>2907</v>
      </c>
      <c r="F93" s="2">
        <v>0</v>
      </c>
      <c r="G93" s="2"/>
      <c r="H93" s="2"/>
      <c r="I93" s="2"/>
      <c r="J93" s="2"/>
      <c r="K93" s="2"/>
      <c r="L93" s="2"/>
      <c r="M93" s="2"/>
      <c r="N93" s="2"/>
    </row>
    <row r="94" spans="2:14">
      <c r="B94" s="2" t="s">
        <v>102</v>
      </c>
      <c r="C94" s="2" t="s">
        <v>15</v>
      </c>
      <c r="D94" s="2" t="s">
        <v>631</v>
      </c>
      <c r="E94" t="s">
        <v>2908</v>
      </c>
      <c r="F94" s="2">
        <v>0</v>
      </c>
      <c r="G94" s="2"/>
      <c r="H94" s="2"/>
      <c r="I94" s="2"/>
      <c r="J94" s="2"/>
      <c r="K94" s="2"/>
      <c r="L94" s="2"/>
      <c r="M94" s="2"/>
      <c r="N94" s="2"/>
    </row>
    <row r="95" spans="2:14">
      <c r="B95" s="2" t="s">
        <v>102</v>
      </c>
      <c r="C95" s="2" t="s">
        <v>15</v>
      </c>
      <c r="D95" s="2" t="s">
        <v>632</v>
      </c>
      <c r="E95" t="s">
        <v>2908</v>
      </c>
      <c r="F95" s="2">
        <v>0</v>
      </c>
      <c r="G95" s="2"/>
      <c r="H95" s="2"/>
      <c r="I95" s="2"/>
      <c r="J95" s="2"/>
      <c r="K95" s="2"/>
      <c r="L95" s="2"/>
      <c r="M95" s="2"/>
      <c r="N95" s="2"/>
    </row>
    <row r="96" spans="2:14">
      <c r="B96" s="2" t="s">
        <v>102</v>
      </c>
      <c r="C96" s="2" t="s">
        <v>15</v>
      </c>
      <c r="D96" s="2" t="s">
        <v>633</v>
      </c>
      <c r="E96" t="s">
        <v>2908</v>
      </c>
      <c r="F96" s="2">
        <v>0</v>
      </c>
      <c r="G96" s="2"/>
      <c r="H96" s="2"/>
      <c r="I96" s="2"/>
      <c r="J96" s="2"/>
      <c r="K96" s="2"/>
      <c r="L96" s="2"/>
      <c r="M96" s="2"/>
      <c r="N96" s="2"/>
    </row>
    <row r="97" spans="2:14">
      <c r="B97" s="2" t="s">
        <v>102</v>
      </c>
      <c r="C97" s="2" t="s">
        <v>15</v>
      </c>
      <c r="D97" s="2" t="s">
        <v>590</v>
      </c>
      <c r="E97" t="s">
        <v>2907</v>
      </c>
      <c r="F97" s="2">
        <v>0</v>
      </c>
      <c r="G97" s="2"/>
      <c r="H97" s="2"/>
      <c r="I97" s="2"/>
      <c r="J97" s="2"/>
      <c r="K97" s="2"/>
      <c r="L97" s="2"/>
      <c r="M97" s="2"/>
      <c r="N97" s="2"/>
    </row>
    <row r="98" spans="2:14">
      <c r="B98" s="2" t="s">
        <v>102</v>
      </c>
      <c r="C98" s="2" t="s">
        <v>15</v>
      </c>
      <c r="D98" s="2" t="s">
        <v>634</v>
      </c>
      <c r="E98" t="s">
        <v>2908</v>
      </c>
      <c r="F98" s="2">
        <v>0</v>
      </c>
      <c r="G98" s="2"/>
      <c r="H98" s="2"/>
      <c r="I98" s="2"/>
      <c r="J98" s="2"/>
      <c r="K98" s="2"/>
      <c r="L98" s="2"/>
      <c r="M98" s="2"/>
      <c r="N98" s="2"/>
    </row>
    <row r="99" spans="2:14">
      <c r="B99" s="2" t="s">
        <v>102</v>
      </c>
      <c r="C99" s="2" t="s">
        <v>15</v>
      </c>
      <c r="D99" s="2" t="s">
        <v>635</v>
      </c>
      <c r="E99" t="s">
        <v>2908</v>
      </c>
      <c r="F99" s="2">
        <v>0</v>
      </c>
      <c r="G99" s="2"/>
      <c r="H99" s="2"/>
      <c r="I99" s="2"/>
      <c r="J99" s="2"/>
      <c r="K99" s="2"/>
      <c r="L99" s="2"/>
      <c r="M99" s="2"/>
      <c r="N99" s="2"/>
    </row>
    <row r="100" spans="2:14">
      <c r="B100" s="2" t="s">
        <v>102</v>
      </c>
      <c r="C100" s="2" t="s">
        <v>15</v>
      </c>
      <c r="D100" s="2" t="s">
        <v>538</v>
      </c>
      <c r="E100" t="s">
        <v>2907</v>
      </c>
      <c r="F100" s="2">
        <v>0</v>
      </c>
      <c r="G100" s="2"/>
      <c r="H100" s="2"/>
      <c r="I100" s="2"/>
      <c r="J100" s="2"/>
      <c r="K100" s="2"/>
      <c r="L100" s="2"/>
      <c r="M100" s="2"/>
      <c r="N100" s="2"/>
    </row>
    <row r="101" spans="2:14">
      <c r="B101" s="2" t="s">
        <v>102</v>
      </c>
      <c r="C101" s="2" t="s">
        <v>15</v>
      </c>
      <c r="D101" s="2" t="s">
        <v>637</v>
      </c>
      <c r="E101" t="s">
        <v>2908</v>
      </c>
      <c r="F101" s="2">
        <v>0</v>
      </c>
      <c r="G101" s="2"/>
      <c r="H101" s="2"/>
      <c r="I101" s="2"/>
      <c r="J101" s="2"/>
      <c r="K101" s="2"/>
      <c r="L101" s="2"/>
      <c r="M101" s="2"/>
      <c r="N101" s="2"/>
    </row>
    <row r="102" spans="2:14">
      <c r="B102" s="2" t="s">
        <v>102</v>
      </c>
      <c r="C102" s="2" t="s">
        <v>15</v>
      </c>
      <c r="D102" s="2" t="s">
        <v>591</v>
      </c>
      <c r="E102" t="s">
        <v>2907</v>
      </c>
      <c r="F102" s="2">
        <v>0</v>
      </c>
      <c r="G102" s="2"/>
      <c r="H102" s="2"/>
      <c r="I102" s="2"/>
      <c r="J102" s="2"/>
      <c r="K102" s="2"/>
      <c r="L102" s="2"/>
      <c r="M102" s="2"/>
      <c r="N102" s="2"/>
    </row>
    <row r="103" spans="2:14">
      <c r="B103" s="2" t="s">
        <v>102</v>
      </c>
      <c r="C103" s="2" t="s">
        <v>16</v>
      </c>
      <c r="D103" s="2" t="s">
        <v>2906</v>
      </c>
      <c r="E103" t="s">
        <v>2907</v>
      </c>
      <c r="F103" s="2">
        <v>0.48058074368154102</v>
      </c>
      <c r="G103" s="2"/>
      <c r="H103" s="2"/>
      <c r="I103" s="2"/>
      <c r="J103" s="2"/>
      <c r="K103" s="2"/>
      <c r="L103" s="2"/>
      <c r="M103" s="2"/>
      <c r="N103" s="2"/>
    </row>
    <row r="104" spans="2:14">
      <c r="B104" s="2" t="s">
        <v>102</v>
      </c>
      <c r="C104" s="2" t="s">
        <v>16</v>
      </c>
      <c r="D104" s="2" t="s">
        <v>631</v>
      </c>
      <c r="E104" t="s">
        <v>2908</v>
      </c>
      <c r="F104" s="2">
        <v>0</v>
      </c>
      <c r="G104" s="2"/>
      <c r="H104" s="2"/>
      <c r="I104" s="2"/>
      <c r="J104" s="2"/>
      <c r="K104" s="2"/>
      <c r="L104" s="2"/>
      <c r="M104" s="2"/>
      <c r="N104" s="2"/>
    </row>
    <row r="105" spans="2:14">
      <c r="B105" s="2" t="s">
        <v>102</v>
      </c>
      <c r="C105" s="2" t="s">
        <v>16</v>
      </c>
      <c r="D105" s="2" t="s">
        <v>632</v>
      </c>
      <c r="E105" t="s">
        <v>2908</v>
      </c>
      <c r="F105" s="2">
        <v>0</v>
      </c>
      <c r="G105" s="2"/>
      <c r="H105" s="2"/>
      <c r="I105" s="2"/>
      <c r="J105" s="2"/>
      <c r="K105" s="2"/>
      <c r="L105" s="2"/>
      <c r="M105" s="2"/>
      <c r="N105" s="2"/>
    </row>
    <row r="106" spans="2:14">
      <c r="B106" s="2" t="s">
        <v>102</v>
      </c>
      <c r="C106" s="2" t="s">
        <v>16</v>
      </c>
      <c r="D106" s="2" t="s">
        <v>633</v>
      </c>
      <c r="E106" t="s">
        <v>2908</v>
      </c>
      <c r="F106" s="2">
        <v>0</v>
      </c>
      <c r="G106" s="2"/>
      <c r="H106" s="2"/>
      <c r="I106" s="2"/>
      <c r="J106" s="2"/>
      <c r="K106" s="2"/>
      <c r="L106" s="2"/>
      <c r="M106" s="2"/>
      <c r="N106" s="2"/>
    </row>
    <row r="107" spans="2:14">
      <c r="B107" s="2" t="s">
        <v>102</v>
      </c>
      <c r="C107" s="2" t="s">
        <v>16</v>
      </c>
      <c r="D107" s="2" t="s">
        <v>590</v>
      </c>
      <c r="E107" t="s">
        <v>2907</v>
      </c>
      <c r="F107" s="2">
        <v>0</v>
      </c>
      <c r="G107" s="2"/>
      <c r="H107" s="2"/>
      <c r="I107" s="2"/>
      <c r="J107" s="2"/>
      <c r="K107" s="2"/>
      <c r="L107" s="2"/>
      <c r="M107" s="2"/>
      <c r="N107" s="2"/>
    </row>
    <row r="108" spans="2:14">
      <c r="B108" s="2" t="s">
        <v>102</v>
      </c>
      <c r="C108" s="2" t="s">
        <v>16</v>
      </c>
      <c r="D108" s="2" t="s">
        <v>634</v>
      </c>
      <c r="E108" t="s">
        <v>2908</v>
      </c>
      <c r="F108" s="2">
        <v>0</v>
      </c>
      <c r="G108" s="2"/>
      <c r="H108" s="2"/>
      <c r="I108" s="2"/>
      <c r="J108" s="2"/>
      <c r="K108" s="2"/>
      <c r="L108" s="2"/>
      <c r="M108" s="2"/>
      <c r="N108" s="2"/>
    </row>
    <row r="109" spans="2:14">
      <c r="B109" s="2" t="s">
        <v>102</v>
      </c>
      <c r="C109" s="2" t="s">
        <v>16</v>
      </c>
      <c r="D109" s="2" t="s">
        <v>635</v>
      </c>
      <c r="E109" t="s">
        <v>2908</v>
      </c>
      <c r="F109" s="2">
        <v>0</v>
      </c>
      <c r="G109" s="2"/>
      <c r="H109" s="2"/>
      <c r="I109" s="2"/>
      <c r="J109" s="2"/>
      <c r="K109" s="2"/>
      <c r="L109" s="2"/>
      <c r="M109" s="2"/>
      <c r="N109" s="2"/>
    </row>
    <row r="110" spans="2:14">
      <c r="B110" s="2" t="s">
        <v>102</v>
      </c>
      <c r="C110" s="2" t="s">
        <v>16</v>
      </c>
      <c r="D110" s="2" t="s">
        <v>538</v>
      </c>
      <c r="E110" t="s">
        <v>2907</v>
      </c>
      <c r="F110" s="2">
        <v>3.2806505447359302E-2</v>
      </c>
      <c r="G110" s="2"/>
      <c r="H110" s="2"/>
      <c r="I110" s="2"/>
      <c r="J110" s="2"/>
      <c r="K110" s="2"/>
      <c r="L110" s="2"/>
      <c r="M110" s="2"/>
      <c r="N110" s="2"/>
    </row>
    <row r="111" spans="2:14">
      <c r="B111" s="2" t="s">
        <v>102</v>
      </c>
      <c r="C111" s="2" t="s">
        <v>16</v>
      </c>
      <c r="D111" s="2" t="s">
        <v>637</v>
      </c>
      <c r="E111" t="s">
        <v>2908</v>
      </c>
      <c r="F111" s="2">
        <v>0</v>
      </c>
      <c r="G111" s="2"/>
      <c r="H111" s="2"/>
      <c r="I111" s="2"/>
      <c r="J111" s="2"/>
      <c r="K111" s="2"/>
      <c r="L111" s="2"/>
      <c r="M111" s="2"/>
      <c r="N111" s="2"/>
    </row>
    <row r="112" spans="2:14">
      <c r="B112" s="2" t="s">
        <v>102</v>
      </c>
      <c r="C112" s="2" t="s">
        <v>16</v>
      </c>
      <c r="D112" s="2" t="s">
        <v>591</v>
      </c>
      <c r="E112" t="s">
        <v>2907</v>
      </c>
      <c r="F112" s="2">
        <v>0</v>
      </c>
      <c r="G112" s="2"/>
      <c r="H112" s="2"/>
      <c r="I112" s="2"/>
      <c r="J112" s="2"/>
      <c r="K112" s="2"/>
      <c r="L112" s="2"/>
      <c r="M112" s="2"/>
      <c r="N112" s="2"/>
    </row>
    <row r="113" spans="2:14">
      <c r="B113" s="2" t="s">
        <v>102</v>
      </c>
      <c r="C113" s="2" t="s">
        <v>17</v>
      </c>
      <c r="D113" s="2" t="s">
        <v>2906</v>
      </c>
      <c r="E113" t="s">
        <v>2907</v>
      </c>
      <c r="F113" s="2">
        <v>2.3174747255588601E-2</v>
      </c>
      <c r="G113" s="2"/>
      <c r="H113" s="2"/>
      <c r="I113" s="2"/>
      <c r="J113" s="2"/>
      <c r="K113" s="2"/>
      <c r="L113" s="2"/>
      <c r="M113" s="2"/>
      <c r="N113" s="2"/>
    </row>
    <row r="114" spans="2:14">
      <c r="B114" s="2" t="s">
        <v>102</v>
      </c>
      <c r="C114" s="2" t="s">
        <v>17</v>
      </c>
      <c r="D114" s="2" t="s">
        <v>631</v>
      </c>
      <c r="E114" t="s">
        <v>2908</v>
      </c>
      <c r="F114" s="2">
        <v>0</v>
      </c>
      <c r="G114" s="2"/>
      <c r="H114" s="2"/>
      <c r="I114" s="2"/>
      <c r="J114" s="2"/>
      <c r="K114" s="2"/>
      <c r="L114" s="2"/>
      <c r="M114" s="2"/>
      <c r="N114" s="2"/>
    </row>
    <row r="115" spans="2:14">
      <c r="B115" s="2" t="s">
        <v>102</v>
      </c>
      <c r="C115" s="2" t="s">
        <v>17</v>
      </c>
      <c r="D115" s="2" t="s">
        <v>632</v>
      </c>
      <c r="E115" t="s">
        <v>2908</v>
      </c>
      <c r="F115" s="2">
        <v>-2.3174747255588601E-2</v>
      </c>
      <c r="G115" s="2"/>
      <c r="H115" s="2"/>
      <c r="I115" s="2"/>
      <c r="J115" s="2"/>
      <c r="K115" s="2"/>
      <c r="L115" s="2"/>
      <c r="M115" s="2"/>
      <c r="N115" s="2"/>
    </row>
    <row r="116" spans="2:14">
      <c r="B116" s="2" t="s">
        <v>102</v>
      </c>
      <c r="C116" s="2" t="s">
        <v>17</v>
      </c>
      <c r="D116" s="2" t="s">
        <v>633</v>
      </c>
      <c r="E116" t="s">
        <v>2908</v>
      </c>
      <c r="F116" s="2">
        <v>0</v>
      </c>
      <c r="G116" s="2"/>
      <c r="H116" s="2"/>
      <c r="I116" s="2"/>
      <c r="J116" s="2"/>
      <c r="K116" s="2"/>
      <c r="L116" s="2"/>
      <c r="M116" s="2"/>
      <c r="N116" s="2"/>
    </row>
    <row r="117" spans="2:14">
      <c r="B117" s="2" t="s">
        <v>102</v>
      </c>
      <c r="C117" s="2" t="s">
        <v>17</v>
      </c>
      <c r="D117" s="2" t="s">
        <v>590</v>
      </c>
      <c r="E117" t="s">
        <v>2907</v>
      </c>
      <c r="F117" s="2">
        <v>0</v>
      </c>
      <c r="G117" s="2"/>
      <c r="H117" s="2"/>
      <c r="I117" s="2"/>
      <c r="J117" s="2"/>
      <c r="K117" s="2"/>
      <c r="L117" s="2"/>
      <c r="M117" s="2"/>
      <c r="N117" s="2"/>
    </row>
    <row r="118" spans="2:14">
      <c r="B118" s="2" t="s">
        <v>102</v>
      </c>
      <c r="C118" s="2" t="s">
        <v>17</v>
      </c>
      <c r="D118" s="2" t="s">
        <v>634</v>
      </c>
      <c r="E118" t="s">
        <v>2908</v>
      </c>
      <c r="F118" s="2">
        <v>0</v>
      </c>
      <c r="G118" s="2"/>
      <c r="H118" s="2"/>
      <c r="I118" s="2"/>
      <c r="J118" s="2"/>
      <c r="K118" s="2"/>
      <c r="L118" s="2"/>
      <c r="M118" s="2"/>
      <c r="N118" s="2"/>
    </row>
    <row r="119" spans="2:14">
      <c r="B119" s="2" t="s">
        <v>102</v>
      </c>
      <c r="C119" s="2" t="s">
        <v>17</v>
      </c>
      <c r="D119" s="2" t="s">
        <v>635</v>
      </c>
      <c r="E119" t="s">
        <v>2908</v>
      </c>
      <c r="F119" s="2">
        <v>0</v>
      </c>
      <c r="G119" s="2"/>
      <c r="H119" s="2"/>
      <c r="I119" s="2"/>
      <c r="J119" s="2"/>
      <c r="K119" s="2"/>
      <c r="L119" s="2"/>
      <c r="M119" s="2"/>
      <c r="N119" s="2"/>
    </row>
    <row r="120" spans="2:14">
      <c r="B120" s="2" t="s">
        <v>102</v>
      </c>
      <c r="C120" s="2" t="s">
        <v>17</v>
      </c>
      <c r="D120" s="2" t="s">
        <v>538</v>
      </c>
      <c r="E120" t="s">
        <v>2907</v>
      </c>
      <c r="F120" s="2">
        <v>-2.31747514700461E-2</v>
      </c>
      <c r="G120" s="2"/>
      <c r="H120" s="2"/>
      <c r="I120" s="2"/>
      <c r="J120" s="2"/>
      <c r="K120" s="2"/>
      <c r="L120" s="2"/>
      <c r="M120" s="2"/>
      <c r="N120" s="2"/>
    </row>
    <row r="121" spans="2:14">
      <c r="B121" s="2" t="s">
        <v>102</v>
      </c>
      <c r="C121" s="2" t="s">
        <v>17</v>
      </c>
      <c r="D121" s="2" t="s">
        <v>637</v>
      </c>
      <c r="E121" t="s">
        <v>2908</v>
      </c>
      <c r="F121" s="2">
        <v>0</v>
      </c>
      <c r="G121" s="2"/>
      <c r="H121" s="2"/>
      <c r="I121" s="2"/>
      <c r="J121" s="2"/>
      <c r="K121" s="2"/>
      <c r="L121" s="2"/>
      <c r="M121" s="2"/>
      <c r="N121" s="2"/>
    </row>
    <row r="122" spans="2:14">
      <c r="B122" s="2" t="s">
        <v>102</v>
      </c>
      <c r="C122" s="2" t="s">
        <v>17</v>
      </c>
      <c r="D122" s="2" t="s">
        <v>591</v>
      </c>
      <c r="E122" t="s">
        <v>2907</v>
      </c>
      <c r="F122" s="2">
        <v>0</v>
      </c>
      <c r="G122" s="2"/>
      <c r="H122" s="2"/>
      <c r="I122" s="2"/>
      <c r="J122" s="2"/>
      <c r="K122" s="2"/>
      <c r="L122" s="2"/>
      <c r="M122" s="2"/>
      <c r="N122" s="2"/>
    </row>
    <row r="123" spans="2:14">
      <c r="B123" s="2" t="s">
        <v>102</v>
      </c>
      <c r="C123" s="2" t="s">
        <v>18</v>
      </c>
      <c r="D123" s="2" t="s">
        <v>2906</v>
      </c>
      <c r="E123" t="s">
        <v>2907</v>
      </c>
      <c r="F123" s="2">
        <v>0</v>
      </c>
      <c r="G123" s="2"/>
      <c r="H123" s="2"/>
      <c r="I123" s="2"/>
      <c r="J123" s="2"/>
      <c r="K123" s="2"/>
      <c r="L123" s="2"/>
      <c r="M123" s="2"/>
      <c r="N123" s="2"/>
    </row>
    <row r="124" spans="2:14">
      <c r="B124" s="2" t="s">
        <v>102</v>
      </c>
      <c r="C124" s="2" t="s">
        <v>18</v>
      </c>
      <c r="D124" s="2" t="s">
        <v>631</v>
      </c>
      <c r="E124" t="s">
        <v>2908</v>
      </c>
      <c r="F124" s="2">
        <v>0</v>
      </c>
      <c r="G124" s="2"/>
      <c r="H124" s="2"/>
      <c r="I124" s="2"/>
      <c r="J124" s="2"/>
      <c r="K124" s="2"/>
      <c r="L124" s="2"/>
      <c r="M124" s="2"/>
      <c r="N124" s="2"/>
    </row>
    <row r="125" spans="2:14">
      <c r="B125" s="2" t="s">
        <v>102</v>
      </c>
      <c r="C125" s="2" t="s">
        <v>18</v>
      </c>
      <c r="D125" s="2" t="s">
        <v>632</v>
      </c>
      <c r="E125" t="s">
        <v>2908</v>
      </c>
      <c r="F125" s="2">
        <v>0</v>
      </c>
      <c r="G125" s="2"/>
      <c r="H125" s="2"/>
      <c r="I125" s="2"/>
      <c r="J125" s="2"/>
      <c r="K125" s="2"/>
      <c r="L125" s="2"/>
      <c r="M125" s="2"/>
      <c r="N125" s="2"/>
    </row>
    <row r="126" spans="2:14">
      <c r="B126" s="2" t="s">
        <v>102</v>
      </c>
      <c r="C126" s="2" t="s">
        <v>18</v>
      </c>
      <c r="D126" s="2" t="s">
        <v>633</v>
      </c>
      <c r="E126" t="s">
        <v>2908</v>
      </c>
      <c r="F126" s="2">
        <v>0</v>
      </c>
      <c r="G126" s="2"/>
      <c r="H126" s="2"/>
      <c r="I126" s="2"/>
      <c r="J126" s="2"/>
      <c r="K126" s="2"/>
      <c r="L126" s="2"/>
      <c r="M126" s="2"/>
      <c r="N126" s="2"/>
    </row>
    <row r="127" spans="2:14">
      <c r="B127" s="2" t="s">
        <v>102</v>
      </c>
      <c r="C127" s="2" t="s">
        <v>18</v>
      </c>
      <c r="D127" s="2" t="s">
        <v>590</v>
      </c>
      <c r="E127" t="s">
        <v>2907</v>
      </c>
      <c r="F127" s="2">
        <v>0</v>
      </c>
      <c r="G127" s="2"/>
      <c r="H127" s="2"/>
      <c r="I127" s="2"/>
      <c r="J127" s="2"/>
      <c r="K127" s="2"/>
      <c r="L127" s="2"/>
      <c r="M127" s="2"/>
      <c r="N127" s="2"/>
    </row>
    <row r="128" spans="2:14">
      <c r="B128" s="2" t="s">
        <v>102</v>
      </c>
      <c r="C128" s="2" t="s">
        <v>18</v>
      </c>
      <c r="D128" s="2" t="s">
        <v>634</v>
      </c>
      <c r="E128" t="s">
        <v>2908</v>
      </c>
      <c r="F128" s="2">
        <v>0</v>
      </c>
      <c r="G128" s="2"/>
      <c r="H128" s="2"/>
      <c r="I128" s="2"/>
      <c r="J128" s="2"/>
      <c r="K128" s="2"/>
      <c r="L128" s="2"/>
      <c r="M128" s="2"/>
      <c r="N128" s="2"/>
    </row>
    <row r="129" spans="2:14">
      <c r="B129" s="2" t="s">
        <v>102</v>
      </c>
      <c r="C129" s="2" t="s">
        <v>18</v>
      </c>
      <c r="D129" s="2" t="s">
        <v>635</v>
      </c>
      <c r="E129" t="s">
        <v>2908</v>
      </c>
      <c r="F129" s="2">
        <v>0</v>
      </c>
      <c r="G129" s="2"/>
      <c r="H129" s="2"/>
      <c r="I129" s="2"/>
      <c r="J129" s="2"/>
      <c r="K129" s="2"/>
      <c r="L129" s="2"/>
      <c r="M129" s="2"/>
      <c r="N129" s="2"/>
    </row>
    <row r="130" spans="2:14">
      <c r="B130" s="2" t="s">
        <v>102</v>
      </c>
      <c r="C130" s="2" t="s">
        <v>18</v>
      </c>
      <c r="D130" s="2" t="s">
        <v>538</v>
      </c>
      <c r="E130" t="s">
        <v>2907</v>
      </c>
      <c r="F130" s="2">
        <v>0</v>
      </c>
      <c r="G130" s="2"/>
      <c r="H130" s="2"/>
      <c r="I130" s="2"/>
      <c r="J130" s="2"/>
      <c r="K130" s="2"/>
      <c r="L130" s="2"/>
      <c r="M130" s="2"/>
      <c r="N130" s="2"/>
    </row>
    <row r="131" spans="2:14">
      <c r="B131" s="2" t="s">
        <v>102</v>
      </c>
      <c r="C131" s="2" t="s">
        <v>18</v>
      </c>
      <c r="D131" s="2" t="s">
        <v>637</v>
      </c>
      <c r="E131" t="s">
        <v>2908</v>
      </c>
      <c r="F131" s="2">
        <v>0</v>
      </c>
      <c r="G131" s="2"/>
      <c r="H131" s="2"/>
      <c r="I131" s="2"/>
      <c r="J131" s="2"/>
      <c r="K131" s="2"/>
      <c r="L131" s="2"/>
      <c r="M131" s="2"/>
      <c r="N131" s="2"/>
    </row>
    <row r="132" spans="2:14">
      <c r="B132" s="2" t="s">
        <v>102</v>
      </c>
      <c r="C132" s="2" t="s">
        <v>18</v>
      </c>
      <c r="D132" s="2" t="s">
        <v>591</v>
      </c>
      <c r="E132" t="s">
        <v>2907</v>
      </c>
      <c r="F132" s="2">
        <v>0</v>
      </c>
      <c r="G132" s="2"/>
      <c r="H132" s="2"/>
      <c r="I132" s="2"/>
      <c r="J132" s="2"/>
      <c r="K132" s="2"/>
      <c r="L132" s="2"/>
      <c r="M132" s="2"/>
      <c r="N132" s="2"/>
    </row>
    <row r="133" spans="2:14">
      <c r="B133" s="2" t="s">
        <v>102</v>
      </c>
      <c r="C133" s="2" t="s">
        <v>19</v>
      </c>
      <c r="D133" s="2" t="s">
        <v>2906</v>
      </c>
      <c r="E133" t="s">
        <v>2907</v>
      </c>
      <c r="F133" s="2">
        <v>0</v>
      </c>
      <c r="G133" s="2"/>
      <c r="H133" s="2"/>
      <c r="I133" s="2"/>
      <c r="J133" s="2"/>
      <c r="K133" s="2"/>
      <c r="L133" s="2"/>
      <c r="M133" s="2"/>
      <c r="N133" s="2"/>
    </row>
    <row r="134" spans="2:14">
      <c r="B134" s="2" t="s">
        <v>102</v>
      </c>
      <c r="C134" s="2" t="s">
        <v>19</v>
      </c>
      <c r="D134" s="2" t="s">
        <v>631</v>
      </c>
      <c r="E134" t="s">
        <v>2908</v>
      </c>
      <c r="F134" s="2">
        <v>0</v>
      </c>
      <c r="G134" s="2"/>
      <c r="H134" s="2"/>
      <c r="I134" s="2"/>
      <c r="J134" s="2"/>
      <c r="K134" s="2"/>
      <c r="L134" s="2"/>
      <c r="M134" s="2"/>
      <c r="N134" s="2"/>
    </row>
    <row r="135" spans="2:14">
      <c r="B135" s="2" t="s">
        <v>102</v>
      </c>
      <c r="C135" s="2" t="s">
        <v>19</v>
      </c>
      <c r="D135" s="2" t="s">
        <v>632</v>
      </c>
      <c r="E135" t="s">
        <v>2908</v>
      </c>
      <c r="F135" s="2">
        <v>0</v>
      </c>
      <c r="G135" s="2"/>
      <c r="H135" s="2"/>
      <c r="I135" s="2"/>
      <c r="J135" s="2"/>
      <c r="K135" s="2"/>
      <c r="L135" s="2"/>
      <c r="M135" s="2"/>
      <c r="N135" s="2"/>
    </row>
    <row r="136" spans="2:14">
      <c r="B136" s="2" t="s">
        <v>102</v>
      </c>
      <c r="C136" s="2" t="s">
        <v>19</v>
      </c>
      <c r="D136" s="2" t="s">
        <v>633</v>
      </c>
      <c r="E136" t="s">
        <v>2908</v>
      </c>
      <c r="F136" s="2">
        <v>0</v>
      </c>
      <c r="G136" s="2"/>
      <c r="H136" s="2"/>
      <c r="I136" s="2"/>
      <c r="J136" s="2"/>
      <c r="K136" s="2"/>
      <c r="L136" s="2"/>
      <c r="M136" s="2"/>
      <c r="N136" s="2"/>
    </row>
    <row r="137" spans="2:14">
      <c r="B137" s="2" t="s">
        <v>102</v>
      </c>
      <c r="C137" s="2" t="s">
        <v>19</v>
      </c>
      <c r="D137" s="2" t="s">
        <v>590</v>
      </c>
      <c r="E137" t="s">
        <v>2907</v>
      </c>
      <c r="F137" s="2">
        <v>0</v>
      </c>
      <c r="G137" s="2"/>
      <c r="H137" s="2"/>
      <c r="I137" s="2"/>
      <c r="J137" s="2"/>
      <c r="K137" s="2"/>
      <c r="L137" s="2"/>
      <c r="M137" s="2"/>
      <c r="N137" s="2"/>
    </row>
    <row r="138" spans="2:14">
      <c r="B138" s="2" t="s">
        <v>102</v>
      </c>
      <c r="C138" s="2" t="s">
        <v>19</v>
      </c>
      <c r="D138" s="2" t="s">
        <v>634</v>
      </c>
      <c r="E138" t="s">
        <v>2908</v>
      </c>
      <c r="F138" s="2">
        <v>0</v>
      </c>
      <c r="G138" s="2"/>
      <c r="H138" s="2"/>
      <c r="I138" s="2"/>
      <c r="J138" s="2"/>
      <c r="K138" s="2"/>
      <c r="L138" s="2"/>
      <c r="M138" s="2"/>
      <c r="N138" s="2"/>
    </row>
    <row r="139" spans="2:14">
      <c r="B139" s="2" t="s">
        <v>102</v>
      </c>
      <c r="C139" s="2" t="s">
        <v>19</v>
      </c>
      <c r="D139" s="2" t="s">
        <v>635</v>
      </c>
      <c r="E139" t="s">
        <v>2908</v>
      </c>
      <c r="F139" s="2">
        <v>0</v>
      </c>
      <c r="G139" s="2"/>
      <c r="H139" s="2"/>
      <c r="I139" s="2"/>
      <c r="J139" s="2"/>
      <c r="K139" s="2"/>
      <c r="L139" s="2"/>
      <c r="M139" s="2"/>
      <c r="N139" s="2"/>
    </row>
    <row r="140" spans="2:14">
      <c r="B140" s="2" t="s">
        <v>102</v>
      </c>
      <c r="C140" s="2" t="s">
        <v>19</v>
      </c>
      <c r="D140" s="2" t="s">
        <v>538</v>
      </c>
      <c r="E140" t="s">
        <v>2907</v>
      </c>
      <c r="F140" s="2">
        <v>0</v>
      </c>
      <c r="G140" s="2"/>
      <c r="H140" s="2"/>
      <c r="I140" s="2"/>
      <c r="J140" s="2"/>
      <c r="K140" s="2"/>
      <c r="L140" s="2"/>
      <c r="M140" s="2"/>
      <c r="N140" s="2"/>
    </row>
    <row r="141" spans="2:14">
      <c r="B141" s="2" t="s">
        <v>102</v>
      </c>
      <c r="C141" s="2" t="s">
        <v>19</v>
      </c>
      <c r="D141" s="2" t="s">
        <v>637</v>
      </c>
      <c r="E141" t="s">
        <v>2908</v>
      </c>
      <c r="F141" s="2">
        <v>0</v>
      </c>
      <c r="G141" s="2"/>
      <c r="H141" s="2"/>
      <c r="I141" s="2"/>
      <c r="J141" s="2"/>
      <c r="K141" s="2"/>
      <c r="L141" s="2"/>
      <c r="M141" s="2"/>
      <c r="N141" s="2"/>
    </row>
    <row r="142" spans="2:14">
      <c r="B142" s="2" t="s">
        <v>102</v>
      </c>
      <c r="C142" s="2" t="s">
        <v>19</v>
      </c>
      <c r="D142" s="2" t="s">
        <v>591</v>
      </c>
      <c r="E142" t="s">
        <v>2907</v>
      </c>
      <c r="F142" s="2">
        <v>0</v>
      </c>
      <c r="G142" s="2"/>
      <c r="H142" s="2"/>
      <c r="I142" s="2"/>
      <c r="J142" s="2"/>
      <c r="K142" s="2"/>
      <c r="L142" s="2"/>
      <c r="M142" s="2"/>
      <c r="N142" s="2"/>
    </row>
    <row r="143" spans="2:14">
      <c r="B143" s="2" t="s">
        <v>102</v>
      </c>
      <c r="C143" s="2" t="s">
        <v>20</v>
      </c>
      <c r="D143" s="2" t="s">
        <v>2906</v>
      </c>
      <c r="E143" t="s">
        <v>2907</v>
      </c>
      <c r="F143" s="2">
        <v>0</v>
      </c>
      <c r="G143" s="2"/>
      <c r="H143" s="2"/>
      <c r="I143" s="2"/>
      <c r="J143" s="2"/>
      <c r="K143" s="2"/>
      <c r="L143" s="2"/>
      <c r="M143" s="2"/>
      <c r="N143" s="2"/>
    </row>
    <row r="144" spans="2:14">
      <c r="B144" s="2" t="s">
        <v>102</v>
      </c>
      <c r="C144" s="2" t="s">
        <v>20</v>
      </c>
      <c r="D144" s="2" t="s">
        <v>631</v>
      </c>
      <c r="E144" t="s">
        <v>2908</v>
      </c>
      <c r="F144" s="2">
        <v>0</v>
      </c>
      <c r="G144" s="2"/>
      <c r="H144" s="2"/>
      <c r="I144" s="2"/>
      <c r="J144" s="2"/>
      <c r="K144" s="2"/>
      <c r="L144" s="2"/>
      <c r="M144" s="2"/>
      <c r="N144" s="2"/>
    </row>
    <row r="145" spans="2:14">
      <c r="B145" s="2" t="s">
        <v>102</v>
      </c>
      <c r="C145" s="2" t="s">
        <v>20</v>
      </c>
      <c r="D145" s="2" t="s">
        <v>632</v>
      </c>
      <c r="E145" t="s">
        <v>2908</v>
      </c>
      <c r="F145" s="2">
        <v>0</v>
      </c>
      <c r="G145" s="2"/>
      <c r="H145" s="2"/>
      <c r="I145" s="2"/>
      <c r="J145" s="2"/>
      <c r="K145" s="2"/>
      <c r="L145" s="2"/>
      <c r="M145" s="2"/>
      <c r="N145" s="2"/>
    </row>
    <row r="146" spans="2:14">
      <c r="B146" s="2" t="s">
        <v>102</v>
      </c>
      <c r="C146" s="2" t="s">
        <v>20</v>
      </c>
      <c r="D146" s="2" t="s">
        <v>633</v>
      </c>
      <c r="E146" t="s">
        <v>2908</v>
      </c>
      <c r="F146" s="2">
        <v>0</v>
      </c>
      <c r="G146" s="2"/>
      <c r="H146" s="2"/>
      <c r="I146" s="2"/>
      <c r="J146" s="2"/>
      <c r="K146" s="2"/>
      <c r="L146" s="2"/>
      <c r="M146" s="2"/>
      <c r="N146" s="2"/>
    </row>
    <row r="147" spans="2:14">
      <c r="B147" s="2" t="s">
        <v>102</v>
      </c>
      <c r="C147" s="2" t="s">
        <v>20</v>
      </c>
      <c r="D147" s="2" t="s">
        <v>590</v>
      </c>
      <c r="E147" t="s">
        <v>2907</v>
      </c>
      <c r="F147" s="2">
        <v>0</v>
      </c>
      <c r="G147" s="2"/>
      <c r="H147" s="2"/>
      <c r="I147" s="2"/>
      <c r="J147" s="2"/>
      <c r="K147" s="2"/>
      <c r="L147" s="2"/>
      <c r="M147" s="2"/>
      <c r="N147" s="2"/>
    </row>
    <row r="148" spans="2:14">
      <c r="B148" s="2" t="s">
        <v>102</v>
      </c>
      <c r="C148" s="2" t="s">
        <v>20</v>
      </c>
      <c r="D148" s="2" t="s">
        <v>634</v>
      </c>
      <c r="E148" t="s">
        <v>2908</v>
      </c>
      <c r="F148" s="2">
        <v>0</v>
      </c>
      <c r="G148" s="2"/>
      <c r="H148" s="2"/>
      <c r="I148" s="2"/>
      <c r="J148" s="2"/>
      <c r="K148" s="2"/>
      <c r="L148" s="2"/>
      <c r="M148" s="2"/>
      <c r="N148" s="2"/>
    </row>
    <row r="149" spans="2:14">
      <c r="B149" s="2" t="s">
        <v>102</v>
      </c>
      <c r="C149" s="2" t="s">
        <v>20</v>
      </c>
      <c r="D149" s="2" t="s">
        <v>635</v>
      </c>
      <c r="E149" t="s">
        <v>2908</v>
      </c>
      <c r="F149" s="2">
        <v>0</v>
      </c>
      <c r="G149" s="2"/>
      <c r="H149" s="2"/>
      <c r="I149" s="2"/>
      <c r="J149" s="2"/>
      <c r="K149" s="2"/>
      <c r="L149" s="2"/>
      <c r="M149" s="2"/>
      <c r="N149" s="2"/>
    </row>
    <row r="150" spans="2:14">
      <c r="B150" s="2" t="s">
        <v>102</v>
      </c>
      <c r="C150" s="2" t="s">
        <v>20</v>
      </c>
      <c r="D150" s="2" t="s">
        <v>538</v>
      </c>
      <c r="E150" t="s">
        <v>2907</v>
      </c>
      <c r="F150" s="2">
        <v>0</v>
      </c>
      <c r="G150" s="2"/>
      <c r="H150" s="2"/>
      <c r="I150" s="2"/>
      <c r="J150" s="2"/>
      <c r="K150" s="2"/>
      <c r="L150" s="2"/>
      <c r="M150" s="2"/>
      <c r="N150" s="2"/>
    </row>
    <row r="151" spans="2:14">
      <c r="B151" s="2" t="s">
        <v>102</v>
      </c>
      <c r="C151" s="2" t="s">
        <v>20</v>
      </c>
      <c r="D151" s="2" t="s">
        <v>637</v>
      </c>
      <c r="E151" t="s">
        <v>2908</v>
      </c>
      <c r="F151" s="2">
        <v>0</v>
      </c>
      <c r="G151" s="2"/>
      <c r="H151" s="2"/>
      <c r="I151" s="2"/>
      <c r="J151" s="2"/>
      <c r="K151" s="2"/>
      <c r="L151" s="2"/>
      <c r="M151" s="2"/>
      <c r="N151" s="2"/>
    </row>
    <row r="152" spans="2:14">
      <c r="B152" s="2" t="s">
        <v>102</v>
      </c>
      <c r="C152" s="2" t="s">
        <v>20</v>
      </c>
      <c r="D152" s="2" t="s">
        <v>591</v>
      </c>
      <c r="E152" t="s">
        <v>2907</v>
      </c>
      <c r="F152" s="2">
        <v>0</v>
      </c>
      <c r="G152" s="2"/>
      <c r="H152" s="2"/>
      <c r="I152" s="2"/>
      <c r="J152" s="2"/>
      <c r="K152" s="2"/>
      <c r="L152" s="2"/>
      <c r="M152" s="2"/>
      <c r="N152" s="2"/>
    </row>
    <row r="153" spans="2:14">
      <c r="B153" s="2" t="s">
        <v>102</v>
      </c>
      <c r="C153" s="2" t="s">
        <v>21</v>
      </c>
      <c r="D153" s="2" t="s">
        <v>2906</v>
      </c>
      <c r="E153" t="s">
        <v>2907</v>
      </c>
      <c r="F153" s="2">
        <v>0</v>
      </c>
      <c r="G153" s="2"/>
      <c r="H153" s="2"/>
      <c r="I153" s="2"/>
      <c r="J153" s="2"/>
      <c r="K153" s="2"/>
      <c r="L153" s="2"/>
      <c r="M153" s="2"/>
      <c r="N153" s="2"/>
    </row>
    <row r="154" spans="2:14">
      <c r="B154" s="2" t="s">
        <v>102</v>
      </c>
      <c r="C154" s="2" t="s">
        <v>21</v>
      </c>
      <c r="D154" s="2" t="s">
        <v>631</v>
      </c>
      <c r="E154" t="s">
        <v>2908</v>
      </c>
      <c r="F154" s="2">
        <v>0</v>
      </c>
      <c r="G154" s="2"/>
      <c r="H154" s="2"/>
      <c r="I154" s="2"/>
      <c r="J154" s="2"/>
      <c r="K154" s="2"/>
      <c r="L154" s="2"/>
      <c r="M154" s="2"/>
      <c r="N154" s="2"/>
    </row>
    <row r="155" spans="2:14">
      <c r="B155" s="2" t="s">
        <v>102</v>
      </c>
      <c r="C155" s="2" t="s">
        <v>21</v>
      </c>
      <c r="D155" s="2" t="s">
        <v>632</v>
      </c>
      <c r="E155" t="s">
        <v>2908</v>
      </c>
      <c r="F155" s="2">
        <v>0</v>
      </c>
      <c r="G155" s="2"/>
      <c r="H155" s="2"/>
      <c r="I155" s="2"/>
      <c r="J155" s="2"/>
      <c r="K155" s="2"/>
      <c r="L155" s="2"/>
      <c r="M155" s="2"/>
      <c r="N155" s="2"/>
    </row>
    <row r="156" spans="2:14">
      <c r="B156" s="2" t="s">
        <v>102</v>
      </c>
      <c r="C156" s="2" t="s">
        <v>21</v>
      </c>
      <c r="D156" s="2" t="s">
        <v>633</v>
      </c>
      <c r="E156" t="s">
        <v>2908</v>
      </c>
      <c r="F156" s="2">
        <v>0</v>
      </c>
      <c r="G156" s="2"/>
      <c r="H156" s="2"/>
      <c r="I156" s="2"/>
      <c r="J156" s="2"/>
      <c r="K156" s="2"/>
      <c r="L156" s="2"/>
      <c r="M156" s="2"/>
      <c r="N156" s="2"/>
    </row>
    <row r="157" spans="2:14">
      <c r="B157" s="2" t="s">
        <v>102</v>
      </c>
      <c r="C157" s="2" t="s">
        <v>21</v>
      </c>
      <c r="D157" s="2" t="s">
        <v>590</v>
      </c>
      <c r="E157" t="s">
        <v>2907</v>
      </c>
      <c r="F157" s="2">
        <v>0</v>
      </c>
      <c r="G157" s="2"/>
      <c r="H157" s="2"/>
      <c r="I157" s="2"/>
      <c r="J157" s="2"/>
      <c r="K157" s="2"/>
      <c r="L157" s="2"/>
      <c r="M157" s="2"/>
      <c r="N157" s="2"/>
    </row>
    <row r="158" spans="2:14">
      <c r="B158" s="2" t="s">
        <v>102</v>
      </c>
      <c r="C158" s="2" t="s">
        <v>21</v>
      </c>
      <c r="D158" s="2" t="s">
        <v>634</v>
      </c>
      <c r="E158" t="s">
        <v>2908</v>
      </c>
      <c r="F158" s="2">
        <v>0</v>
      </c>
      <c r="G158" s="2"/>
      <c r="H158" s="2"/>
      <c r="I158" s="2"/>
      <c r="J158" s="2"/>
      <c r="K158" s="2"/>
      <c r="L158" s="2"/>
      <c r="M158" s="2"/>
      <c r="N158" s="2"/>
    </row>
    <row r="159" spans="2:14">
      <c r="B159" s="2" t="s">
        <v>102</v>
      </c>
      <c r="C159" s="2" t="s">
        <v>21</v>
      </c>
      <c r="D159" s="2" t="s">
        <v>635</v>
      </c>
      <c r="E159" t="s">
        <v>2908</v>
      </c>
      <c r="F159" s="2">
        <v>0</v>
      </c>
      <c r="G159" s="2"/>
      <c r="H159" s="2"/>
      <c r="I159" s="2"/>
      <c r="J159" s="2"/>
      <c r="K159" s="2"/>
      <c r="L159" s="2"/>
      <c r="M159" s="2"/>
      <c r="N159" s="2"/>
    </row>
    <row r="160" spans="2:14">
      <c r="B160" s="2" t="s">
        <v>102</v>
      </c>
      <c r="C160" s="2" t="s">
        <v>21</v>
      </c>
      <c r="D160" s="2" t="s">
        <v>538</v>
      </c>
      <c r="E160" t="s">
        <v>2907</v>
      </c>
      <c r="F160" s="2">
        <v>0</v>
      </c>
      <c r="G160" s="2"/>
      <c r="H160" s="2"/>
      <c r="I160" s="2"/>
      <c r="J160" s="2"/>
      <c r="K160" s="2"/>
      <c r="L160" s="2"/>
      <c r="M160" s="2"/>
      <c r="N160" s="2"/>
    </row>
    <row r="161" spans="2:14">
      <c r="B161" s="2" t="s">
        <v>102</v>
      </c>
      <c r="C161" s="2" t="s">
        <v>21</v>
      </c>
      <c r="D161" s="2" t="s">
        <v>637</v>
      </c>
      <c r="E161" t="s">
        <v>2908</v>
      </c>
      <c r="F161" s="2">
        <v>0</v>
      </c>
      <c r="G161" s="2"/>
      <c r="H161" s="2"/>
      <c r="I161" s="2"/>
      <c r="J161" s="2"/>
      <c r="K161" s="2"/>
      <c r="L161" s="2"/>
      <c r="M161" s="2"/>
      <c r="N161" s="2"/>
    </row>
    <row r="162" spans="2:14">
      <c r="B162" s="2" t="s">
        <v>102</v>
      </c>
      <c r="C162" s="2" t="s">
        <v>21</v>
      </c>
      <c r="D162" s="2" t="s">
        <v>591</v>
      </c>
      <c r="E162" t="s">
        <v>2907</v>
      </c>
      <c r="F162" s="2">
        <v>0</v>
      </c>
      <c r="G162" s="2"/>
      <c r="H162" s="2"/>
      <c r="I162" s="2"/>
      <c r="J162" s="2"/>
      <c r="K162" s="2"/>
      <c r="L162" s="2"/>
      <c r="M162" s="2"/>
      <c r="N162" s="2"/>
    </row>
    <row r="163" spans="2:14">
      <c r="B163" s="2" t="s">
        <v>102</v>
      </c>
      <c r="C163" s="2" t="s">
        <v>22</v>
      </c>
      <c r="D163" s="2" t="s">
        <v>2906</v>
      </c>
      <c r="E163" t="s">
        <v>2907</v>
      </c>
      <c r="F163" s="2">
        <v>0</v>
      </c>
      <c r="G163" s="2"/>
      <c r="H163" s="2"/>
      <c r="I163" s="2"/>
      <c r="J163" s="2"/>
      <c r="K163" s="2"/>
      <c r="L163" s="2"/>
      <c r="M163" s="2"/>
      <c r="N163" s="2"/>
    </row>
    <row r="164" spans="2:14">
      <c r="B164" s="2" t="s">
        <v>102</v>
      </c>
      <c r="C164" s="2" t="s">
        <v>22</v>
      </c>
      <c r="D164" s="2" t="s">
        <v>631</v>
      </c>
      <c r="E164" t="s">
        <v>2908</v>
      </c>
      <c r="F164" s="2">
        <v>0</v>
      </c>
      <c r="G164" s="2"/>
      <c r="H164" s="2"/>
      <c r="I164" s="2"/>
      <c r="J164" s="2"/>
      <c r="K164" s="2"/>
      <c r="L164" s="2"/>
      <c r="M164" s="2"/>
      <c r="N164" s="2"/>
    </row>
    <row r="165" spans="2:14">
      <c r="B165" s="2" t="s">
        <v>102</v>
      </c>
      <c r="C165" s="2" t="s">
        <v>22</v>
      </c>
      <c r="D165" s="2" t="s">
        <v>632</v>
      </c>
      <c r="E165" t="s">
        <v>2908</v>
      </c>
      <c r="F165" s="2">
        <v>0</v>
      </c>
      <c r="G165" s="2"/>
      <c r="H165" s="2"/>
      <c r="I165" s="2"/>
      <c r="J165" s="2"/>
      <c r="K165" s="2"/>
      <c r="L165" s="2"/>
      <c r="M165" s="2"/>
      <c r="N165" s="2"/>
    </row>
    <row r="166" spans="2:14">
      <c r="B166" s="2" t="s">
        <v>102</v>
      </c>
      <c r="C166" s="2" t="s">
        <v>22</v>
      </c>
      <c r="D166" s="2" t="s">
        <v>633</v>
      </c>
      <c r="E166" t="s">
        <v>2908</v>
      </c>
      <c r="F166" s="2">
        <v>0</v>
      </c>
      <c r="G166" s="2"/>
      <c r="H166" s="2"/>
      <c r="I166" s="2"/>
      <c r="J166" s="2"/>
      <c r="K166" s="2"/>
      <c r="L166" s="2"/>
      <c r="M166" s="2"/>
      <c r="N166" s="2"/>
    </row>
    <row r="167" spans="2:14">
      <c r="B167" s="2" t="s">
        <v>102</v>
      </c>
      <c r="C167" s="2" t="s">
        <v>22</v>
      </c>
      <c r="D167" s="2" t="s">
        <v>590</v>
      </c>
      <c r="E167" t="s">
        <v>2907</v>
      </c>
      <c r="F167" s="2">
        <v>0</v>
      </c>
      <c r="G167" s="2"/>
      <c r="H167" s="2"/>
      <c r="I167" s="2"/>
      <c r="J167" s="2"/>
      <c r="K167" s="2"/>
      <c r="L167" s="2"/>
      <c r="M167" s="2"/>
      <c r="N167" s="2"/>
    </row>
    <row r="168" spans="2:14">
      <c r="B168" s="2" t="s">
        <v>102</v>
      </c>
      <c r="C168" s="2" t="s">
        <v>22</v>
      </c>
      <c r="D168" s="2" t="s">
        <v>634</v>
      </c>
      <c r="E168" t="s">
        <v>2908</v>
      </c>
      <c r="F168" s="2">
        <v>0</v>
      </c>
      <c r="G168" s="2"/>
      <c r="H168" s="2"/>
      <c r="I168" s="2"/>
      <c r="J168" s="2"/>
      <c r="K168" s="2"/>
      <c r="L168" s="2"/>
      <c r="M168" s="2"/>
      <c r="N168" s="2"/>
    </row>
    <row r="169" spans="2:14">
      <c r="B169" s="2" t="s">
        <v>102</v>
      </c>
      <c r="C169" s="2" t="s">
        <v>22</v>
      </c>
      <c r="D169" s="2" t="s">
        <v>635</v>
      </c>
      <c r="E169" t="s">
        <v>2908</v>
      </c>
      <c r="F169" s="2">
        <v>0</v>
      </c>
      <c r="G169" s="2"/>
      <c r="H169" s="2"/>
      <c r="I169" s="2"/>
      <c r="J169" s="2"/>
      <c r="K169" s="2"/>
      <c r="L169" s="2"/>
      <c r="M169" s="2"/>
      <c r="N169" s="2"/>
    </row>
    <row r="170" spans="2:14">
      <c r="B170" s="2" t="s">
        <v>102</v>
      </c>
      <c r="C170" s="2" t="s">
        <v>22</v>
      </c>
      <c r="D170" s="2" t="s">
        <v>538</v>
      </c>
      <c r="E170" t="s">
        <v>2907</v>
      </c>
      <c r="F170" s="2">
        <v>0</v>
      </c>
      <c r="G170" s="2"/>
      <c r="H170" s="2"/>
      <c r="I170" s="2"/>
      <c r="J170" s="2"/>
      <c r="K170" s="2"/>
      <c r="L170" s="2"/>
      <c r="M170" s="2"/>
      <c r="N170" s="2"/>
    </row>
    <row r="171" spans="2:14">
      <c r="B171" s="2" t="s">
        <v>102</v>
      </c>
      <c r="C171" s="2" t="s">
        <v>22</v>
      </c>
      <c r="D171" s="2" t="s">
        <v>637</v>
      </c>
      <c r="E171" t="s">
        <v>2908</v>
      </c>
      <c r="F171" s="2">
        <v>0</v>
      </c>
      <c r="G171" s="2"/>
      <c r="H171" s="2"/>
      <c r="I171" s="2"/>
      <c r="J171" s="2"/>
      <c r="K171" s="2"/>
      <c r="L171" s="2"/>
      <c r="M171" s="2"/>
      <c r="N171" s="2"/>
    </row>
    <row r="172" spans="2:14">
      <c r="B172" s="2" t="s">
        <v>102</v>
      </c>
      <c r="C172" s="2" t="s">
        <v>22</v>
      </c>
      <c r="D172" s="2" t="s">
        <v>591</v>
      </c>
      <c r="E172" t="s">
        <v>2907</v>
      </c>
      <c r="F172" s="2">
        <v>0</v>
      </c>
      <c r="G172" s="2"/>
      <c r="H172" s="2"/>
      <c r="I172" s="2"/>
      <c r="J172" s="2"/>
      <c r="K172" s="2"/>
      <c r="L172" s="2"/>
      <c r="M172" s="2"/>
      <c r="N172" s="2"/>
    </row>
    <row r="173" spans="2:14">
      <c r="B173" s="2" t="s">
        <v>102</v>
      </c>
      <c r="C173" s="2" t="s">
        <v>23</v>
      </c>
      <c r="D173" s="2" t="s">
        <v>2906</v>
      </c>
      <c r="E173" t="s">
        <v>2907</v>
      </c>
      <c r="F173" s="2">
        <v>0</v>
      </c>
      <c r="G173" s="2"/>
      <c r="H173" s="2"/>
      <c r="I173" s="2"/>
      <c r="J173" s="2"/>
      <c r="K173" s="2"/>
      <c r="L173" s="2"/>
      <c r="M173" s="2"/>
      <c r="N173" s="2"/>
    </row>
    <row r="174" spans="2:14">
      <c r="B174" s="2" t="s">
        <v>102</v>
      </c>
      <c r="C174" s="2" t="s">
        <v>23</v>
      </c>
      <c r="D174" s="2" t="s">
        <v>631</v>
      </c>
      <c r="E174" t="s">
        <v>2908</v>
      </c>
      <c r="F174" s="2">
        <v>0</v>
      </c>
      <c r="G174" s="2"/>
      <c r="H174" s="2"/>
      <c r="I174" s="2"/>
      <c r="J174" s="2"/>
      <c r="K174" s="2"/>
      <c r="L174" s="2"/>
      <c r="M174" s="2"/>
      <c r="N174" s="2"/>
    </row>
    <row r="175" spans="2:14">
      <c r="B175" s="2" t="s">
        <v>102</v>
      </c>
      <c r="C175" s="2" t="s">
        <v>23</v>
      </c>
      <c r="D175" s="2" t="s">
        <v>632</v>
      </c>
      <c r="E175" t="s">
        <v>2908</v>
      </c>
      <c r="F175" s="2">
        <v>0</v>
      </c>
      <c r="G175" s="2"/>
      <c r="H175" s="2"/>
      <c r="I175" s="2"/>
      <c r="J175" s="2"/>
      <c r="K175" s="2"/>
      <c r="L175" s="2"/>
      <c r="M175" s="2"/>
      <c r="N175" s="2"/>
    </row>
    <row r="176" spans="2:14">
      <c r="B176" s="2" t="s">
        <v>102</v>
      </c>
      <c r="C176" s="2" t="s">
        <v>23</v>
      </c>
      <c r="D176" s="2" t="s">
        <v>633</v>
      </c>
      <c r="E176" t="s">
        <v>2908</v>
      </c>
      <c r="F176" s="2">
        <v>0</v>
      </c>
      <c r="G176" s="2"/>
      <c r="H176" s="2"/>
      <c r="I176" s="2"/>
      <c r="J176" s="2"/>
      <c r="K176" s="2"/>
      <c r="L176" s="2"/>
      <c r="M176" s="2"/>
      <c r="N176" s="2"/>
    </row>
    <row r="177" spans="2:14">
      <c r="B177" s="2" t="s">
        <v>102</v>
      </c>
      <c r="C177" s="2" t="s">
        <v>23</v>
      </c>
      <c r="D177" s="2" t="s">
        <v>590</v>
      </c>
      <c r="E177" t="s">
        <v>2907</v>
      </c>
      <c r="F177" s="2">
        <v>0</v>
      </c>
      <c r="G177" s="2"/>
      <c r="H177" s="2"/>
      <c r="I177" s="2"/>
      <c r="J177" s="2"/>
      <c r="K177" s="2"/>
      <c r="L177" s="2"/>
      <c r="M177" s="2"/>
      <c r="N177" s="2"/>
    </row>
    <row r="178" spans="2:14">
      <c r="B178" s="2" t="s">
        <v>102</v>
      </c>
      <c r="C178" s="2" t="s">
        <v>23</v>
      </c>
      <c r="D178" s="2" t="s">
        <v>634</v>
      </c>
      <c r="E178" t="s">
        <v>2908</v>
      </c>
      <c r="F178" s="2">
        <v>0</v>
      </c>
      <c r="G178" s="2"/>
      <c r="H178" s="2"/>
      <c r="I178" s="2"/>
      <c r="J178" s="2"/>
      <c r="K178" s="2"/>
      <c r="L178" s="2"/>
      <c r="M178" s="2"/>
      <c r="N178" s="2"/>
    </row>
    <row r="179" spans="2:14">
      <c r="B179" s="2" t="s">
        <v>102</v>
      </c>
      <c r="C179" s="2" t="s">
        <v>23</v>
      </c>
      <c r="D179" s="2" t="s">
        <v>635</v>
      </c>
      <c r="E179" t="s">
        <v>2908</v>
      </c>
      <c r="F179" s="2">
        <v>0</v>
      </c>
      <c r="G179" s="2"/>
      <c r="H179" s="2"/>
      <c r="I179" s="2"/>
      <c r="J179" s="2"/>
      <c r="K179" s="2"/>
      <c r="L179" s="2"/>
      <c r="M179" s="2"/>
      <c r="N179" s="2"/>
    </row>
    <row r="180" spans="2:14">
      <c r="B180" s="2" t="s">
        <v>102</v>
      </c>
      <c r="C180" s="2" t="s">
        <v>23</v>
      </c>
      <c r="D180" s="2" t="s">
        <v>538</v>
      </c>
      <c r="E180" t="s">
        <v>2907</v>
      </c>
      <c r="F180" s="2">
        <v>0</v>
      </c>
      <c r="G180" s="2"/>
      <c r="H180" s="2"/>
      <c r="I180" s="2"/>
      <c r="J180" s="2"/>
      <c r="K180" s="2"/>
      <c r="L180" s="2"/>
      <c r="M180" s="2"/>
      <c r="N180" s="2"/>
    </row>
    <row r="181" spans="2:14">
      <c r="B181" s="2" t="s">
        <v>102</v>
      </c>
      <c r="C181" s="2" t="s">
        <v>23</v>
      </c>
      <c r="D181" s="2" t="s">
        <v>637</v>
      </c>
      <c r="E181" t="s">
        <v>2908</v>
      </c>
      <c r="F181" s="2">
        <v>0</v>
      </c>
      <c r="G181" s="2"/>
      <c r="H181" s="2"/>
      <c r="I181" s="2"/>
      <c r="J181" s="2"/>
      <c r="K181" s="2"/>
      <c r="L181" s="2"/>
      <c r="M181" s="2"/>
      <c r="N181" s="2"/>
    </row>
    <row r="182" spans="2:14">
      <c r="B182" s="2" t="s">
        <v>102</v>
      </c>
      <c r="C182" s="2" t="s">
        <v>23</v>
      </c>
      <c r="D182" s="2" t="s">
        <v>591</v>
      </c>
      <c r="E182" t="s">
        <v>2907</v>
      </c>
      <c r="F182" s="2">
        <v>0</v>
      </c>
      <c r="G182" s="2"/>
      <c r="H182" s="2"/>
      <c r="I182" s="2"/>
      <c r="J182" s="2"/>
      <c r="K182" s="2"/>
      <c r="L182" s="2"/>
      <c r="M182" s="2"/>
      <c r="N182" s="2"/>
    </row>
    <row r="183" spans="2:14">
      <c r="B183" s="2" t="s">
        <v>102</v>
      </c>
      <c r="C183" s="2" t="s">
        <v>24</v>
      </c>
      <c r="D183" s="2" t="s">
        <v>2906</v>
      </c>
      <c r="E183" t="s">
        <v>2907</v>
      </c>
      <c r="F183" s="2">
        <v>0</v>
      </c>
      <c r="G183" s="2"/>
      <c r="H183" s="2"/>
      <c r="I183" s="2"/>
      <c r="J183" s="2"/>
      <c r="K183" s="2"/>
      <c r="L183" s="2"/>
      <c r="M183" s="2"/>
      <c r="N183" s="2"/>
    </row>
    <row r="184" spans="2:14">
      <c r="B184" s="2" t="s">
        <v>102</v>
      </c>
      <c r="C184" s="2" t="s">
        <v>24</v>
      </c>
      <c r="D184" s="2" t="s">
        <v>631</v>
      </c>
      <c r="E184" t="s">
        <v>2908</v>
      </c>
      <c r="F184" s="2">
        <v>0</v>
      </c>
      <c r="G184" s="2"/>
      <c r="H184" s="2"/>
      <c r="I184" s="2"/>
      <c r="J184" s="2"/>
      <c r="K184" s="2"/>
      <c r="L184" s="2"/>
      <c r="M184" s="2"/>
      <c r="N184" s="2"/>
    </row>
    <row r="185" spans="2:14">
      <c r="B185" s="2" t="s">
        <v>102</v>
      </c>
      <c r="C185" s="2" t="s">
        <v>24</v>
      </c>
      <c r="D185" s="2" t="s">
        <v>632</v>
      </c>
      <c r="E185" t="s">
        <v>2908</v>
      </c>
      <c r="F185" s="2">
        <v>0</v>
      </c>
      <c r="G185" s="2"/>
      <c r="H185" s="2"/>
      <c r="I185" s="2"/>
      <c r="J185" s="2"/>
      <c r="K185" s="2"/>
      <c r="L185" s="2"/>
      <c r="M185" s="2"/>
      <c r="N185" s="2"/>
    </row>
    <row r="186" spans="2:14">
      <c r="B186" s="2" t="s">
        <v>102</v>
      </c>
      <c r="C186" s="2" t="s">
        <v>24</v>
      </c>
      <c r="D186" s="2" t="s">
        <v>633</v>
      </c>
      <c r="E186" t="s">
        <v>2908</v>
      </c>
      <c r="F186" s="2">
        <v>0</v>
      </c>
      <c r="G186" s="2"/>
      <c r="H186" s="2"/>
      <c r="I186" s="2"/>
      <c r="J186" s="2"/>
      <c r="K186" s="2"/>
      <c r="L186" s="2"/>
      <c r="M186" s="2"/>
      <c r="N186" s="2"/>
    </row>
    <row r="187" spans="2:14">
      <c r="B187" s="2" t="s">
        <v>102</v>
      </c>
      <c r="C187" s="2" t="s">
        <v>24</v>
      </c>
      <c r="D187" s="2" t="s">
        <v>590</v>
      </c>
      <c r="E187" t="s">
        <v>2907</v>
      </c>
      <c r="F187" s="2">
        <v>0</v>
      </c>
      <c r="G187" s="2"/>
      <c r="H187" s="2"/>
      <c r="I187" s="2"/>
      <c r="J187" s="2"/>
      <c r="K187" s="2"/>
      <c r="L187" s="2"/>
      <c r="M187" s="2"/>
      <c r="N187" s="2"/>
    </row>
    <row r="188" spans="2:14">
      <c r="B188" s="2" t="s">
        <v>102</v>
      </c>
      <c r="C188" s="2" t="s">
        <v>24</v>
      </c>
      <c r="D188" s="2" t="s">
        <v>634</v>
      </c>
      <c r="E188" t="s">
        <v>2908</v>
      </c>
      <c r="F188" s="2">
        <v>0</v>
      </c>
      <c r="G188" s="2"/>
      <c r="H188" s="2"/>
      <c r="I188" s="2"/>
      <c r="J188" s="2"/>
      <c r="K188" s="2"/>
      <c r="L188" s="2"/>
      <c r="M188" s="2"/>
      <c r="N188" s="2"/>
    </row>
    <row r="189" spans="2:14">
      <c r="B189" s="2" t="s">
        <v>102</v>
      </c>
      <c r="C189" s="2" t="s">
        <v>24</v>
      </c>
      <c r="D189" s="2" t="s">
        <v>635</v>
      </c>
      <c r="E189" t="s">
        <v>2908</v>
      </c>
      <c r="F189" s="2">
        <v>0</v>
      </c>
      <c r="G189" s="2"/>
      <c r="H189" s="2"/>
      <c r="I189" s="2"/>
      <c r="J189" s="2"/>
      <c r="K189" s="2"/>
      <c r="L189" s="2"/>
      <c r="M189" s="2"/>
      <c r="N189" s="2"/>
    </row>
    <row r="190" spans="2:14">
      <c r="B190" s="2" t="s">
        <v>102</v>
      </c>
      <c r="C190" s="2" t="s">
        <v>24</v>
      </c>
      <c r="D190" s="2" t="s">
        <v>538</v>
      </c>
      <c r="E190" t="s">
        <v>2907</v>
      </c>
      <c r="F190" s="2">
        <v>0</v>
      </c>
      <c r="G190" s="2"/>
      <c r="H190" s="2"/>
      <c r="I190" s="2"/>
      <c r="J190" s="2"/>
      <c r="K190" s="2"/>
      <c r="L190" s="2"/>
      <c r="M190" s="2"/>
      <c r="N190" s="2"/>
    </row>
    <row r="191" spans="2:14">
      <c r="B191" s="2" t="s">
        <v>102</v>
      </c>
      <c r="C191" s="2" t="s">
        <v>24</v>
      </c>
      <c r="D191" s="2" t="s">
        <v>637</v>
      </c>
      <c r="E191" t="s">
        <v>2908</v>
      </c>
      <c r="F191" s="2">
        <v>0</v>
      </c>
      <c r="G191" s="2"/>
      <c r="H191" s="2"/>
      <c r="I191" s="2"/>
      <c r="J191" s="2"/>
      <c r="K191" s="2"/>
      <c r="L191" s="2"/>
      <c r="M191" s="2"/>
      <c r="N191" s="2"/>
    </row>
    <row r="192" spans="2:14">
      <c r="B192" s="2" t="s">
        <v>102</v>
      </c>
      <c r="C192" s="2" t="s">
        <v>24</v>
      </c>
      <c r="D192" s="2" t="s">
        <v>591</v>
      </c>
      <c r="E192" t="s">
        <v>2907</v>
      </c>
      <c r="F192" s="2">
        <v>0</v>
      </c>
      <c r="G192" s="2"/>
      <c r="H192" s="2"/>
      <c r="I192" s="2"/>
      <c r="J192" s="2"/>
      <c r="K192" s="2"/>
      <c r="L192" s="2"/>
      <c r="M192" s="2"/>
      <c r="N192" s="2"/>
    </row>
    <row r="193" spans="2:14">
      <c r="B193" s="2" t="s">
        <v>102</v>
      </c>
      <c r="C193" s="2" t="s">
        <v>25</v>
      </c>
      <c r="D193" s="2" t="s">
        <v>2906</v>
      </c>
      <c r="E193" t="s">
        <v>2907</v>
      </c>
      <c r="F193" s="2">
        <v>0</v>
      </c>
      <c r="G193" s="2"/>
      <c r="H193" s="2"/>
      <c r="I193" s="2"/>
      <c r="J193" s="2"/>
      <c r="K193" s="2"/>
      <c r="L193" s="2"/>
      <c r="M193" s="2"/>
      <c r="N193" s="2"/>
    </row>
    <row r="194" spans="2:14">
      <c r="B194" s="2" t="s">
        <v>102</v>
      </c>
      <c r="C194" s="2" t="s">
        <v>25</v>
      </c>
      <c r="D194" s="2" t="s">
        <v>631</v>
      </c>
      <c r="E194" t="s">
        <v>2908</v>
      </c>
      <c r="F194" s="2">
        <v>0</v>
      </c>
      <c r="G194" s="2"/>
      <c r="H194" s="2"/>
      <c r="I194" s="2"/>
      <c r="J194" s="2"/>
      <c r="K194" s="2"/>
      <c r="L194" s="2"/>
      <c r="M194" s="2"/>
      <c r="N194" s="2"/>
    </row>
    <row r="195" spans="2:14">
      <c r="B195" s="2" t="s">
        <v>102</v>
      </c>
      <c r="C195" s="2" t="s">
        <v>25</v>
      </c>
      <c r="D195" s="2" t="s">
        <v>632</v>
      </c>
      <c r="E195" t="s">
        <v>2908</v>
      </c>
      <c r="F195" s="2">
        <v>0</v>
      </c>
      <c r="G195" s="2"/>
      <c r="H195" s="2"/>
      <c r="I195" s="2"/>
      <c r="J195" s="2"/>
      <c r="K195" s="2"/>
      <c r="L195" s="2"/>
      <c r="M195" s="2"/>
      <c r="N195" s="2"/>
    </row>
    <row r="196" spans="2:14">
      <c r="B196" s="2" t="s">
        <v>102</v>
      </c>
      <c r="C196" s="2" t="s">
        <v>25</v>
      </c>
      <c r="D196" s="2" t="s">
        <v>633</v>
      </c>
      <c r="E196" t="s">
        <v>2908</v>
      </c>
      <c r="F196" s="2">
        <v>0</v>
      </c>
      <c r="G196" s="2"/>
      <c r="H196" s="2"/>
      <c r="I196" s="2"/>
      <c r="J196" s="2"/>
      <c r="K196" s="2"/>
      <c r="L196" s="2"/>
      <c r="M196" s="2"/>
      <c r="N196" s="2"/>
    </row>
    <row r="197" spans="2:14">
      <c r="B197" s="2" t="s">
        <v>102</v>
      </c>
      <c r="C197" s="2" t="s">
        <v>25</v>
      </c>
      <c r="D197" s="2" t="s">
        <v>590</v>
      </c>
      <c r="E197" t="s">
        <v>2907</v>
      </c>
      <c r="F197" s="2">
        <v>0</v>
      </c>
      <c r="G197" s="2"/>
      <c r="H197" s="2"/>
      <c r="I197" s="2"/>
      <c r="J197" s="2"/>
      <c r="K197" s="2"/>
      <c r="L197" s="2"/>
      <c r="M197" s="2"/>
      <c r="N197" s="2"/>
    </row>
    <row r="198" spans="2:14">
      <c r="B198" s="2" t="s">
        <v>102</v>
      </c>
      <c r="C198" s="2" t="s">
        <v>25</v>
      </c>
      <c r="D198" s="2" t="s">
        <v>634</v>
      </c>
      <c r="E198" t="s">
        <v>2908</v>
      </c>
      <c r="F198" s="2">
        <v>0</v>
      </c>
      <c r="G198" s="2"/>
      <c r="H198" s="2"/>
      <c r="I198" s="2"/>
      <c r="J198" s="2"/>
      <c r="K198" s="2"/>
      <c r="L198" s="2"/>
      <c r="M198" s="2"/>
      <c r="N198" s="2"/>
    </row>
    <row r="199" spans="2:14">
      <c r="B199" s="2" t="s">
        <v>102</v>
      </c>
      <c r="C199" s="2" t="s">
        <v>25</v>
      </c>
      <c r="D199" s="2" t="s">
        <v>635</v>
      </c>
      <c r="E199" t="s">
        <v>2908</v>
      </c>
      <c r="F199" s="2">
        <v>0</v>
      </c>
      <c r="G199" s="2"/>
      <c r="H199" s="2"/>
      <c r="I199" s="2"/>
      <c r="J199" s="2"/>
      <c r="K199" s="2"/>
      <c r="L199" s="2"/>
      <c r="M199" s="2"/>
      <c r="N199" s="2"/>
    </row>
    <row r="200" spans="2:14">
      <c r="B200" s="2" t="s">
        <v>102</v>
      </c>
      <c r="C200" s="2" t="s">
        <v>25</v>
      </c>
      <c r="D200" s="2" t="s">
        <v>538</v>
      </c>
      <c r="E200" t="s">
        <v>2907</v>
      </c>
      <c r="F200" s="2">
        <v>0</v>
      </c>
      <c r="G200" s="2"/>
      <c r="H200" s="2"/>
      <c r="I200" s="2"/>
      <c r="J200" s="2"/>
      <c r="K200" s="2"/>
      <c r="L200" s="2"/>
      <c r="M200" s="2"/>
      <c r="N200" s="2"/>
    </row>
    <row r="201" spans="2:14">
      <c r="B201" s="2" t="s">
        <v>102</v>
      </c>
      <c r="C201" s="2" t="s">
        <v>25</v>
      </c>
      <c r="D201" s="2" t="s">
        <v>637</v>
      </c>
      <c r="E201" t="s">
        <v>2908</v>
      </c>
      <c r="F201" s="2">
        <v>0</v>
      </c>
      <c r="G201" s="2"/>
      <c r="H201" s="2"/>
      <c r="I201" s="2"/>
      <c r="J201" s="2"/>
      <c r="K201" s="2"/>
      <c r="L201" s="2"/>
      <c r="M201" s="2"/>
      <c r="N201" s="2"/>
    </row>
    <row r="202" spans="2:14">
      <c r="B202" s="2" t="s">
        <v>102</v>
      </c>
      <c r="C202" s="2" t="s">
        <v>25</v>
      </c>
      <c r="D202" s="2" t="s">
        <v>591</v>
      </c>
      <c r="E202" t="s">
        <v>2907</v>
      </c>
      <c r="F202" s="2">
        <v>0</v>
      </c>
      <c r="G202" s="2"/>
      <c r="H202" s="2"/>
      <c r="I202" s="2"/>
      <c r="J202" s="2"/>
      <c r="K202" s="2"/>
      <c r="L202" s="2"/>
      <c r="M202" s="2"/>
      <c r="N202" s="2"/>
    </row>
    <row r="203" spans="2:14">
      <c r="B203" s="2" t="s">
        <v>102</v>
      </c>
      <c r="C203" s="2" t="s">
        <v>26</v>
      </c>
      <c r="D203" s="2" t="s">
        <v>2906</v>
      </c>
      <c r="E203" t="s">
        <v>2907</v>
      </c>
      <c r="F203" s="2">
        <v>0</v>
      </c>
      <c r="G203" s="2"/>
      <c r="H203" s="2"/>
      <c r="I203" s="2"/>
      <c r="J203" s="2"/>
      <c r="K203" s="2"/>
      <c r="L203" s="2"/>
      <c r="M203" s="2"/>
      <c r="N203" s="2"/>
    </row>
    <row r="204" spans="2:14">
      <c r="B204" s="2" t="s">
        <v>102</v>
      </c>
      <c r="C204" s="2" t="s">
        <v>26</v>
      </c>
      <c r="D204" s="2" t="s">
        <v>631</v>
      </c>
      <c r="E204" t="s">
        <v>2908</v>
      </c>
      <c r="F204" s="2">
        <v>0</v>
      </c>
      <c r="G204" s="2"/>
      <c r="H204" s="2"/>
      <c r="I204" s="2"/>
      <c r="J204" s="2"/>
      <c r="K204" s="2"/>
      <c r="L204" s="2"/>
      <c r="M204" s="2"/>
      <c r="N204" s="2"/>
    </row>
    <row r="205" spans="2:14">
      <c r="B205" s="2" t="s">
        <v>102</v>
      </c>
      <c r="C205" s="2" t="s">
        <v>26</v>
      </c>
      <c r="D205" s="2" t="s">
        <v>632</v>
      </c>
      <c r="E205" t="s">
        <v>2908</v>
      </c>
      <c r="F205" s="2">
        <v>0</v>
      </c>
      <c r="G205" s="2"/>
      <c r="H205" s="2"/>
      <c r="I205" s="2"/>
      <c r="J205" s="2"/>
      <c r="K205" s="2"/>
      <c r="L205" s="2"/>
      <c r="M205" s="2"/>
      <c r="N205" s="2"/>
    </row>
    <row r="206" spans="2:14">
      <c r="B206" s="2" t="s">
        <v>102</v>
      </c>
      <c r="C206" s="2" t="s">
        <v>26</v>
      </c>
      <c r="D206" s="2" t="s">
        <v>633</v>
      </c>
      <c r="E206" t="s">
        <v>2908</v>
      </c>
      <c r="F206" s="2">
        <v>0</v>
      </c>
      <c r="G206" s="2"/>
      <c r="H206" s="2"/>
      <c r="I206" s="2"/>
      <c r="J206" s="2"/>
      <c r="K206" s="2"/>
      <c r="L206" s="2"/>
      <c r="M206" s="2"/>
      <c r="N206" s="2"/>
    </row>
    <row r="207" spans="2:14">
      <c r="B207" s="2" t="s">
        <v>102</v>
      </c>
      <c r="C207" s="2" t="s">
        <v>26</v>
      </c>
      <c r="D207" s="2" t="s">
        <v>590</v>
      </c>
      <c r="E207" t="s">
        <v>2907</v>
      </c>
      <c r="F207" s="2">
        <v>0</v>
      </c>
      <c r="G207" s="2"/>
      <c r="H207" s="2"/>
      <c r="I207" s="2"/>
      <c r="J207" s="2"/>
      <c r="K207" s="2"/>
      <c r="L207" s="2"/>
      <c r="M207" s="2"/>
      <c r="N207" s="2"/>
    </row>
    <row r="208" spans="2:14">
      <c r="B208" s="2" t="s">
        <v>102</v>
      </c>
      <c r="C208" s="2" t="s">
        <v>26</v>
      </c>
      <c r="D208" s="2" t="s">
        <v>634</v>
      </c>
      <c r="E208" t="s">
        <v>2908</v>
      </c>
      <c r="F208" s="2">
        <v>0</v>
      </c>
      <c r="G208" s="2"/>
      <c r="H208" s="2"/>
      <c r="I208" s="2"/>
      <c r="J208" s="2"/>
      <c r="K208" s="2"/>
      <c r="L208" s="2"/>
      <c r="M208" s="2"/>
      <c r="N208" s="2"/>
    </row>
    <row r="209" spans="2:14">
      <c r="B209" s="2" t="s">
        <v>102</v>
      </c>
      <c r="C209" s="2" t="s">
        <v>26</v>
      </c>
      <c r="D209" s="2" t="s">
        <v>635</v>
      </c>
      <c r="E209" t="s">
        <v>2908</v>
      </c>
      <c r="F209" s="2">
        <v>0</v>
      </c>
      <c r="G209" s="2"/>
      <c r="H209" s="2"/>
      <c r="I209" s="2"/>
      <c r="J209" s="2"/>
      <c r="K209" s="2"/>
      <c r="L209" s="2"/>
      <c r="M209" s="2"/>
      <c r="N209" s="2"/>
    </row>
    <row r="210" spans="2:14">
      <c r="B210" s="2" t="s">
        <v>102</v>
      </c>
      <c r="C210" s="2" t="s">
        <v>26</v>
      </c>
      <c r="D210" s="2" t="s">
        <v>538</v>
      </c>
      <c r="E210" t="s">
        <v>2907</v>
      </c>
      <c r="F210" s="2">
        <v>0</v>
      </c>
      <c r="G210" s="2"/>
      <c r="H210" s="2"/>
      <c r="I210" s="2"/>
      <c r="J210" s="2"/>
      <c r="K210" s="2"/>
      <c r="L210" s="2"/>
      <c r="M210" s="2"/>
      <c r="N210" s="2"/>
    </row>
    <row r="211" spans="2:14">
      <c r="B211" s="2" t="s">
        <v>102</v>
      </c>
      <c r="C211" s="2" t="s">
        <v>26</v>
      </c>
      <c r="D211" s="2" t="s">
        <v>637</v>
      </c>
      <c r="E211" t="s">
        <v>2908</v>
      </c>
      <c r="F211" s="2">
        <v>0</v>
      </c>
      <c r="G211" s="2"/>
      <c r="H211" s="2"/>
      <c r="I211" s="2"/>
      <c r="J211" s="2"/>
      <c r="K211" s="2"/>
      <c r="L211" s="2"/>
      <c r="M211" s="2"/>
      <c r="N211" s="2"/>
    </row>
    <row r="212" spans="2:14">
      <c r="B212" s="2" t="s">
        <v>102</v>
      </c>
      <c r="C212" s="2" t="s">
        <v>26</v>
      </c>
      <c r="D212" s="2" t="s">
        <v>591</v>
      </c>
      <c r="E212" t="s">
        <v>2907</v>
      </c>
      <c r="F212" s="2">
        <v>0</v>
      </c>
      <c r="G212" s="2"/>
      <c r="H212" s="2"/>
      <c r="I212" s="2"/>
      <c r="J212" s="2"/>
      <c r="K212" s="2"/>
      <c r="L212" s="2"/>
      <c r="M212" s="2"/>
      <c r="N212" s="2"/>
    </row>
    <row r="213" spans="2:14">
      <c r="B213" s="2" t="s">
        <v>102</v>
      </c>
      <c r="C213" s="2" t="s">
        <v>27</v>
      </c>
      <c r="D213" s="2" t="s">
        <v>2906</v>
      </c>
      <c r="E213" t="s">
        <v>2907</v>
      </c>
      <c r="F213" s="2">
        <v>0</v>
      </c>
      <c r="G213" s="2"/>
      <c r="H213" s="2"/>
      <c r="I213" s="2"/>
      <c r="J213" s="2"/>
      <c r="K213" s="2"/>
      <c r="L213" s="2"/>
      <c r="M213" s="2"/>
      <c r="N213" s="2"/>
    </row>
    <row r="214" spans="2:14">
      <c r="B214" s="2" t="s">
        <v>102</v>
      </c>
      <c r="C214" s="2" t="s">
        <v>27</v>
      </c>
      <c r="D214" s="2" t="s">
        <v>631</v>
      </c>
      <c r="E214" t="s">
        <v>2908</v>
      </c>
      <c r="F214" s="2">
        <v>0</v>
      </c>
      <c r="G214" s="2"/>
      <c r="H214" s="2"/>
      <c r="I214" s="2"/>
      <c r="J214" s="2"/>
      <c r="K214" s="2"/>
      <c r="L214" s="2"/>
      <c r="M214" s="2"/>
      <c r="N214" s="2"/>
    </row>
    <row r="215" spans="2:14">
      <c r="B215" s="2" t="s">
        <v>102</v>
      </c>
      <c r="C215" s="2" t="s">
        <v>27</v>
      </c>
      <c r="D215" s="2" t="s">
        <v>632</v>
      </c>
      <c r="E215" t="s">
        <v>2908</v>
      </c>
      <c r="F215" s="2">
        <v>0</v>
      </c>
      <c r="G215" s="2"/>
      <c r="H215" s="2"/>
      <c r="I215" s="2"/>
      <c r="J215" s="2"/>
      <c r="K215" s="2"/>
      <c r="L215" s="2"/>
      <c r="M215" s="2"/>
      <c r="N215" s="2"/>
    </row>
    <row r="216" spans="2:14">
      <c r="B216" s="2" t="s">
        <v>102</v>
      </c>
      <c r="C216" s="2" t="s">
        <v>27</v>
      </c>
      <c r="D216" s="2" t="s">
        <v>633</v>
      </c>
      <c r="E216" t="s">
        <v>2908</v>
      </c>
      <c r="F216" s="2">
        <v>0</v>
      </c>
      <c r="G216" s="2"/>
      <c r="H216" s="2"/>
      <c r="I216" s="2"/>
      <c r="J216" s="2"/>
      <c r="K216" s="2"/>
      <c r="L216" s="2"/>
      <c r="M216" s="2"/>
      <c r="N216" s="2"/>
    </row>
    <row r="217" spans="2:14">
      <c r="B217" s="2" t="s">
        <v>102</v>
      </c>
      <c r="C217" s="2" t="s">
        <v>27</v>
      </c>
      <c r="D217" s="2" t="s">
        <v>590</v>
      </c>
      <c r="E217" t="s">
        <v>2907</v>
      </c>
      <c r="F217" s="2">
        <v>0</v>
      </c>
      <c r="G217" s="2"/>
      <c r="H217" s="2"/>
      <c r="I217" s="2"/>
      <c r="J217" s="2"/>
      <c r="K217" s="2"/>
      <c r="L217" s="2"/>
      <c r="M217" s="2"/>
      <c r="N217" s="2"/>
    </row>
    <row r="218" spans="2:14">
      <c r="B218" s="2" t="s">
        <v>102</v>
      </c>
      <c r="C218" s="2" t="s">
        <v>27</v>
      </c>
      <c r="D218" s="2" t="s">
        <v>634</v>
      </c>
      <c r="E218" t="s">
        <v>2908</v>
      </c>
      <c r="F218" s="2">
        <v>0</v>
      </c>
      <c r="G218" s="2"/>
      <c r="H218" s="2"/>
      <c r="I218" s="2"/>
      <c r="J218" s="2"/>
      <c r="K218" s="2"/>
      <c r="L218" s="2"/>
      <c r="M218" s="2"/>
      <c r="N218" s="2"/>
    </row>
    <row r="219" spans="2:14">
      <c r="B219" s="2" t="s">
        <v>102</v>
      </c>
      <c r="C219" s="2" t="s">
        <v>27</v>
      </c>
      <c r="D219" s="2" t="s">
        <v>635</v>
      </c>
      <c r="E219" t="s">
        <v>2908</v>
      </c>
      <c r="F219" s="2">
        <v>0</v>
      </c>
      <c r="G219" s="2"/>
      <c r="H219" s="2"/>
      <c r="I219" s="2"/>
      <c r="J219" s="2"/>
      <c r="K219" s="2"/>
      <c r="L219" s="2"/>
      <c r="M219" s="2"/>
      <c r="N219" s="2"/>
    </row>
    <row r="220" spans="2:14">
      <c r="B220" s="2" t="s">
        <v>102</v>
      </c>
      <c r="C220" s="2" t="s">
        <v>27</v>
      </c>
      <c r="D220" s="2" t="s">
        <v>538</v>
      </c>
      <c r="E220" t="s">
        <v>2907</v>
      </c>
      <c r="F220" s="2">
        <v>0</v>
      </c>
      <c r="G220" s="2"/>
      <c r="H220" s="2"/>
      <c r="I220" s="2"/>
      <c r="J220" s="2"/>
      <c r="K220" s="2"/>
      <c r="L220" s="2"/>
      <c r="M220" s="2"/>
      <c r="N220" s="2"/>
    </row>
    <row r="221" spans="2:14">
      <c r="B221" s="2" t="s">
        <v>102</v>
      </c>
      <c r="C221" s="2" t="s">
        <v>27</v>
      </c>
      <c r="D221" s="2" t="s">
        <v>637</v>
      </c>
      <c r="E221" t="s">
        <v>2908</v>
      </c>
      <c r="F221" s="2">
        <v>0</v>
      </c>
      <c r="G221" s="2"/>
      <c r="H221" s="2"/>
      <c r="I221" s="2"/>
      <c r="J221" s="2"/>
      <c r="K221" s="2"/>
      <c r="L221" s="2"/>
      <c r="M221" s="2"/>
      <c r="N221" s="2"/>
    </row>
    <row r="222" spans="2:14">
      <c r="B222" s="2" t="s">
        <v>102</v>
      </c>
      <c r="C222" s="2" t="s">
        <v>27</v>
      </c>
      <c r="D222" s="2" t="s">
        <v>591</v>
      </c>
      <c r="E222" t="s">
        <v>2907</v>
      </c>
      <c r="F222" s="2">
        <v>0</v>
      </c>
      <c r="G222" s="2"/>
      <c r="H222" s="2"/>
      <c r="I222" s="2"/>
      <c r="J222" s="2"/>
      <c r="K222" s="2"/>
      <c r="L222" s="2"/>
      <c r="M222" s="2"/>
      <c r="N222" s="2"/>
    </row>
    <row r="223" spans="2:14">
      <c r="B223" s="2" t="s">
        <v>102</v>
      </c>
      <c r="C223" s="2" t="s">
        <v>28</v>
      </c>
      <c r="D223" s="2" t="s">
        <v>2906</v>
      </c>
      <c r="E223" t="s">
        <v>2907</v>
      </c>
      <c r="F223" s="2">
        <v>0</v>
      </c>
      <c r="G223" s="2"/>
      <c r="H223" s="2"/>
      <c r="I223" s="2"/>
      <c r="J223" s="2"/>
      <c r="K223" s="2"/>
      <c r="L223" s="2"/>
      <c r="M223" s="2"/>
      <c r="N223" s="2"/>
    </row>
    <row r="224" spans="2:14">
      <c r="B224" s="2" t="s">
        <v>102</v>
      </c>
      <c r="C224" s="2" t="s">
        <v>28</v>
      </c>
      <c r="D224" s="2" t="s">
        <v>631</v>
      </c>
      <c r="E224" t="s">
        <v>2908</v>
      </c>
      <c r="F224" s="2">
        <v>0</v>
      </c>
      <c r="G224" s="2"/>
      <c r="H224" s="2"/>
      <c r="I224" s="2"/>
      <c r="J224" s="2"/>
      <c r="K224" s="2"/>
      <c r="L224" s="2"/>
      <c r="M224" s="2"/>
      <c r="N224" s="2"/>
    </row>
    <row r="225" spans="2:14">
      <c r="B225" s="2" t="s">
        <v>102</v>
      </c>
      <c r="C225" s="2" t="s">
        <v>28</v>
      </c>
      <c r="D225" s="2" t="s">
        <v>632</v>
      </c>
      <c r="E225" t="s">
        <v>2908</v>
      </c>
      <c r="F225" s="2">
        <v>0</v>
      </c>
      <c r="G225" s="2"/>
      <c r="H225" s="2"/>
      <c r="I225" s="2"/>
      <c r="J225" s="2"/>
      <c r="K225" s="2"/>
      <c r="L225" s="2"/>
      <c r="M225" s="2"/>
      <c r="N225" s="2"/>
    </row>
    <row r="226" spans="2:14">
      <c r="B226" s="2" t="s">
        <v>102</v>
      </c>
      <c r="C226" s="2" t="s">
        <v>28</v>
      </c>
      <c r="D226" s="2" t="s">
        <v>633</v>
      </c>
      <c r="E226" t="s">
        <v>2908</v>
      </c>
      <c r="F226" s="2">
        <v>0</v>
      </c>
      <c r="G226" s="2"/>
      <c r="H226" s="2"/>
      <c r="I226" s="2"/>
      <c r="J226" s="2"/>
      <c r="K226" s="2"/>
      <c r="L226" s="2"/>
      <c r="M226" s="2"/>
      <c r="N226" s="2"/>
    </row>
    <row r="227" spans="2:14">
      <c r="B227" s="2" t="s">
        <v>102</v>
      </c>
      <c r="C227" s="2" t="s">
        <v>28</v>
      </c>
      <c r="D227" s="2" t="s">
        <v>590</v>
      </c>
      <c r="E227" t="s">
        <v>2907</v>
      </c>
      <c r="F227" s="2">
        <v>0</v>
      </c>
      <c r="G227" s="2"/>
      <c r="H227" s="2"/>
      <c r="I227" s="2"/>
      <c r="J227" s="2"/>
      <c r="K227" s="2"/>
      <c r="L227" s="2"/>
      <c r="M227" s="2"/>
      <c r="N227" s="2"/>
    </row>
    <row r="228" spans="2:14">
      <c r="B228" s="2" t="s">
        <v>102</v>
      </c>
      <c r="C228" s="2" t="s">
        <v>28</v>
      </c>
      <c r="D228" s="2" t="s">
        <v>634</v>
      </c>
      <c r="E228" t="s">
        <v>2908</v>
      </c>
      <c r="F228" s="2">
        <v>0</v>
      </c>
      <c r="G228" s="2"/>
      <c r="H228" s="2"/>
      <c r="I228" s="2"/>
      <c r="J228" s="2"/>
      <c r="K228" s="2"/>
      <c r="L228" s="2"/>
      <c r="M228" s="2"/>
      <c r="N228" s="2"/>
    </row>
    <row r="229" spans="2:14">
      <c r="B229" s="2" t="s">
        <v>102</v>
      </c>
      <c r="C229" s="2" t="s">
        <v>28</v>
      </c>
      <c r="D229" s="2" t="s">
        <v>635</v>
      </c>
      <c r="E229" t="s">
        <v>2908</v>
      </c>
      <c r="F229" s="2">
        <v>0</v>
      </c>
      <c r="G229" s="2"/>
      <c r="H229" s="2"/>
      <c r="I229" s="2"/>
      <c r="J229" s="2"/>
      <c r="K229" s="2"/>
      <c r="L229" s="2"/>
      <c r="M229" s="2"/>
      <c r="N229" s="2"/>
    </row>
    <row r="230" spans="2:14">
      <c r="B230" s="2" t="s">
        <v>102</v>
      </c>
      <c r="C230" s="2" t="s">
        <v>28</v>
      </c>
      <c r="D230" s="2" t="s">
        <v>538</v>
      </c>
      <c r="E230" t="s">
        <v>2907</v>
      </c>
      <c r="F230" s="2">
        <v>0</v>
      </c>
      <c r="G230" s="2"/>
      <c r="H230" s="2"/>
      <c r="I230" s="2"/>
      <c r="J230" s="2"/>
      <c r="K230" s="2"/>
      <c r="L230" s="2"/>
      <c r="M230" s="2"/>
      <c r="N230" s="2"/>
    </row>
    <row r="231" spans="2:14">
      <c r="B231" s="2" t="s">
        <v>102</v>
      </c>
      <c r="C231" s="2" t="s">
        <v>28</v>
      </c>
      <c r="D231" s="2" t="s">
        <v>637</v>
      </c>
      <c r="E231" t="s">
        <v>2908</v>
      </c>
      <c r="F231" s="2">
        <v>0</v>
      </c>
      <c r="G231" s="2"/>
      <c r="H231" s="2"/>
      <c r="I231" s="2"/>
      <c r="J231" s="2"/>
      <c r="K231" s="2"/>
      <c r="L231" s="2"/>
      <c r="M231" s="2"/>
      <c r="N231" s="2"/>
    </row>
    <row r="232" spans="2:14">
      <c r="B232" s="2" t="s">
        <v>102</v>
      </c>
      <c r="C232" s="2" t="s">
        <v>28</v>
      </c>
      <c r="D232" s="2" t="s">
        <v>591</v>
      </c>
      <c r="E232" t="s">
        <v>2907</v>
      </c>
      <c r="F232" s="2">
        <v>0</v>
      </c>
      <c r="G232" s="2"/>
      <c r="H232" s="2"/>
      <c r="I232" s="2"/>
      <c r="J232" s="2"/>
      <c r="K232" s="2"/>
      <c r="L232" s="2"/>
      <c r="M232" s="2"/>
      <c r="N232" s="2"/>
    </row>
    <row r="233" spans="2:14">
      <c r="B233" s="2" t="s">
        <v>102</v>
      </c>
      <c r="C233" s="2" t="s">
        <v>29</v>
      </c>
      <c r="D233" s="2" t="s">
        <v>2906</v>
      </c>
      <c r="E233" t="s">
        <v>2907</v>
      </c>
      <c r="F233" s="2">
        <v>0</v>
      </c>
      <c r="G233" s="2"/>
      <c r="H233" s="2"/>
      <c r="I233" s="2"/>
      <c r="J233" s="2"/>
      <c r="K233" s="2"/>
      <c r="L233" s="2"/>
      <c r="M233" s="2"/>
      <c r="N233" s="2"/>
    </row>
    <row r="234" spans="2:14">
      <c r="B234" s="2" t="s">
        <v>102</v>
      </c>
      <c r="C234" s="2" t="s">
        <v>29</v>
      </c>
      <c r="D234" s="2" t="s">
        <v>631</v>
      </c>
      <c r="E234" t="s">
        <v>2908</v>
      </c>
      <c r="F234" s="2">
        <v>0</v>
      </c>
      <c r="G234" s="2"/>
      <c r="H234" s="2"/>
      <c r="I234" s="2"/>
      <c r="J234" s="2"/>
      <c r="K234" s="2"/>
      <c r="L234" s="2"/>
      <c r="M234" s="2"/>
      <c r="N234" s="2"/>
    </row>
    <row r="235" spans="2:14">
      <c r="B235" s="2" t="s">
        <v>102</v>
      </c>
      <c r="C235" s="2" t="s">
        <v>29</v>
      </c>
      <c r="D235" s="2" t="s">
        <v>632</v>
      </c>
      <c r="E235" t="s">
        <v>2908</v>
      </c>
      <c r="F235" s="2">
        <v>0</v>
      </c>
      <c r="G235" s="2"/>
      <c r="H235" s="2"/>
      <c r="I235" s="2"/>
      <c r="J235" s="2"/>
      <c r="K235" s="2"/>
      <c r="L235" s="2"/>
      <c r="M235" s="2"/>
      <c r="N235" s="2"/>
    </row>
    <row r="236" spans="2:14">
      <c r="B236" s="2" t="s">
        <v>102</v>
      </c>
      <c r="C236" s="2" t="s">
        <v>29</v>
      </c>
      <c r="D236" s="2" t="s">
        <v>633</v>
      </c>
      <c r="E236" t="s">
        <v>2908</v>
      </c>
      <c r="F236" s="2">
        <v>0</v>
      </c>
      <c r="G236" s="2"/>
      <c r="H236" s="2"/>
      <c r="I236" s="2"/>
      <c r="J236" s="2"/>
      <c r="K236" s="2"/>
      <c r="L236" s="2"/>
      <c r="M236" s="2"/>
      <c r="N236" s="2"/>
    </row>
    <row r="237" spans="2:14">
      <c r="B237" s="2" t="s">
        <v>102</v>
      </c>
      <c r="C237" s="2" t="s">
        <v>29</v>
      </c>
      <c r="D237" s="2" t="s">
        <v>590</v>
      </c>
      <c r="E237" t="s">
        <v>2907</v>
      </c>
      <c r="F237" s="2">
        <v>0</v>
      </c>
      <c r="G237" s="2"/>
      <c r="H237" s="2"/>
      <c r="I237" s="2"/>
      <c r="J237" s="2"/>
      <c r="K237" s="2"/>
      <c r="L237" s="2"/>
      <c r="M237" s="2"/>
      <c r="N237" s="2"/>
    </row>
    <row r="238" spans="2:14">
      <c r="B238" s="2" t="s">
        <v>102</v>
      </c>
      <c r="C238" s="2" t="s">
        <v>29</v>
      </c>
      <c r="D238" s="2" t="s">
        <v>634</v>
      </c>
      <c r="E238" t="s">
        <v>2908</v>
      </c>
      <c r="F238" s="2">
        <v>0</v>
      </c>
      <c r="G238" s="2"/>
      <c r="H238" s="2"/>
      <c r="I238" s="2"/>
      <c r="J238" s="2"/>
      <c r="K238" s="2"/>
      <c r="L238" s="2"/>
      <c r="M238" s="2"/>
      <c r="N238" s="2"/>
    </row>
    <row r="239" spans="2:14">
      <c r="B239" s="2" t="s">
        <v>102</v>
      </c>
      <c r="C239" s="2" t="s">
        <v>29</v>
      </c>
      <c r="D239" s="2" t="s">
        <v>635</v>
      </c>
      <c r="E239" t="s">
        <v>2908</v>
      </c>
      <c r="F239" s="2">
        <v>0</v>
      </c>
      <c r="G239" s="2"/>
      <c r="H239" s="2"/>
      <c r="I239" s="2"/>
      <c r="J239" s="2"/>
      <c r="K239" s="2"/>
      <c r="L239" s="2"/>
      <c r="M239" s="2"/>
      <c r="N239" s="2"/>
    </row>
    <row r="240" spans="2:14">
      <c r="B240" s="2" t="s">
        <v>102</v>
      </c>
      <c r="C240" s="2" t="s">
        <v>29</v>
      </c>
      <c r="D240" s="2" t="s">
        <v>538</v>
      </c>
      <c r="E240" t="s">
        <v>2907</v>
      </c>
      <c r="F240" s="2">
        <v>0</v>
      </c>
      <c r="G240" s="2"/>
      <c r="H240" s="2"/>
      <c r="I240" s="2"/>
      <c r="J240" s="2"/>
      <c r="K240" s="2"/>
      <c r="L240" s="2"/>
      <c r="M240" s="2"/>
      <c r="N240" s="2"/>
    </row>
    <row r="241" spans="2:14">
      <c r="B241" s="2" t="s">
        <v>102</v>
      </c>
      <c r="C241" s="2" t="s">
        <v>29</v>
      </c>
      <c r="D241" s="2" t="s">
        <v>637</v>
      </c>
      <c r="E241" t="s">
        <v>2908</v>
      </c>
      <c r="F241" s="2">
        <v>0</v>
      </c>
      <c r="G241" s="2"/>
      <c r="H241" s="2"/>
      <c r="I241" s="2"/>
      <c r="J241" s="2"/>
      <c r="K241" s="2"/>
      <c r="L241" s="2"/>
      <c r="M241" s="2"/>
      <c r="N241" s="2"/>
    </row>
    <row r="242" spans="2:14">
      <c r="B242" s="2" t="s">
        <v>102</v>
      </c>
      <c r="C242" s="2" t="s">
        <v>29</v>
      </c>
      <c r="D242" s="2" t="s">
        <v>591</v>
      </c>
      <c r="E242" t="s">
        <v>2907</v>
      </c>
      <c r="F242" s="2">
        <v>0</v>
      </c>
      <c r="G242" s="2"/>
      <c r="H242" s="2"/>
      <c r="I242" s="2"/>
      <c r="J242" s="2"/>
      <c r="K242" s="2"/>
      <c r="L242" s="2"/>
      <c r="M242" s="2"/>
      <c r="N242" s="2"/>
    </row>
    <row r="243" spans="2:14">
      <c r="B243" s="2" t="s">
        <v>102</v>
      </c>
      <c r="C243" s="2" t="s">
        <v>30</v>
      </c>
      <c r="D243" s="2" t="s">
        <v>2906</v>
      </c>
      <c r="E243" t="s">
        <v>2907</v>
      </c>
      <c r="F243" s="2">
        <v>0</v>
      </c>
      <c r="G243" s="2"/>
      <c r="H243" s="2"/>
      <c r="I243" s="2"/>
      <c r="J243" s="2"/>
      <c r="K243" s="2"/>
      <c r="L243" s="2"/>
      <c r="M243" s="2"/>
      <c r="N243" s="2"/>
    </row>
    <row r="244" spans="2:14">
      <c r="B244" s="2" t="s">
        <v>102</v>
      </c>
      <c r="C244" s="2" t="s">
        <v>30</v>
      </c>
      <c r="D244" s="2" t="s">
        <v>631</v>
      </c>
      <c r="E244" t="s">
        <v>2908</v>
      </c>
      <c r="F244" s="2">
        <v>0</v>
      </c>
      <c r="G244" s="2"/>
      <c r="H244" s="2"/>
      <c r="I244" s="2"/>
      <c r="J244" s="2"/>
      <c r="K244" s="2"/>
      <c r="L244" s="2"/>
      <c r="M244" s="2"/>
      <c r="N244" s="2"/>
    </row>
    <row r="245" spans="2:14">
      <c r="B245" s="2" t="s">
        <v>102</v>
      </c>
      <c r="C245" s="2" t="s">
        <v>30</v>
      </c>
      <c r="D245" s="2" t="s">
        <v>632</v>
      </c>
      <c r="E245" t="s">
        <v>2908</v>
      </c>
      <c r="F245" s="2">
        <v>0</v>
      </c>
      <c r="G245" s="2"/>
      <c r="H245" s="2"/>
      <c r="I245" s="2"/>
      <c r="J245" s="2"/>
      <c r="K245" s="2"/>
      <c r="L245" s="2"/>
      <c r="M245" s="2"/>
      <c r="N245" s="2"/>
    </row>
    <row r="246" spans="2:14">
      <c r="B246" s="2" t="s">
        <v>102</v>
      </c>
      <c r="C246" s="2" t="s">
        <v>30</v>
      </c>
      <c r="D246" s="2" t="s">
        <v>633</v>
      </c>
      <c r="E246" t="s">
        <v>2908</v>
      </c>
      <c r="F246" s="2">
        <v>0</v>
      </c>
      <c r="G246" s="2"/>
      <c r="H246" s="2"/>
      <c r="I246" s="2"/>
      <c r="J246" s="2"/>
      <c r="K246" s="2"/>
      <c r="L246" s="2"/>
      <c r="M246" s="2"/>
      <c r="N246" s="2"/>
    </row>
    <row r="247" spans="2:14">
      <c r="B247" s="2" t="s">
        <v>102</v>
      </c>
      <c r="C247" s="2" t="s">
        <v>30</v>
      </c>
      <c r="D247" s="2" t="s">
        <v>590</v>
      </c>
      <c r="E247" t="s">
        <v>2907</v>
      </c>
      <c r="F247" s="2">
        <v>0</v>
      </c>
      <c r="G247" s="2"/>
      <c r="H247" s="2"/>
      <c r="I247" s="2"/>
      <c r="J247" s="2"/>
      <c r="K247" s="2"/>
      <c r="L247" s="2"/>
      <c r="M247" s="2"/>
      <c r="N247" s="2"/>
    </row>
    <row r="248" spans="2:14">
      <c r="B248" s="2" t="s">
        <v>102</v>
      </c>
      <c r="C248" s="2" t="s">
        <v>30</v>
      </c>
      <c r="D248" s="2" t="s">
        <v>634</v>
      </c>
      <c r="E248" t="s">
        <v>2908</v>
      </c>
      <c r="F248" s="2">
        <v>0</v>
      </c>
      <c r="G248" s="2"/>
      <c r="H248" s="2"/>
      <c r="I248" s="2"/>
      <c r="J248" s="2"/>
      <c r="K248" s="2"/>
      <c r="L248" s="2"/>
      <c r="M248" s="2"/>
      <c r="N248" s="2"/>
    </row>
    <row r="249" spans="2:14">
      <c r="B249" s="2" t="s">
        <v>102</v>
      </c>
      <c r="C249" s="2" t="s">
        <v>30</v>
      </c>
      <c r="D249" s="2" t="s">
        <v>635</v>
      </c>
      <c r="E249" t="s">
        <v>2908</v>
      </c>
      <c r="F249" s="2">
        <v>0</v>
      </c>
      <c r="G249" s="2"/>
      <c r="H249" s="2"/>
      <c r="I249" s="2"/>
      <c r="J249" s="2"/>
      <c r="K249" s="2"/>
      <c r="L249" s="2"/>
      <c r="M249" s="2"/>
      <c r="N249" s="2"/>
    </row>
    <row r="250" spans="2:14">
      <c r="B250" s="2" t="s">
        <v>102</v>
      </c>
      <c r="C250" s="2" t="s">
        <v>30</v>
      </c>
      <c r="D250" s="2" t="s">
        <v>538</v>
      </c>
      <c r="E250" t="s">
        <v>2907</v>
      </c>
      <c r="F250" s="2">
        <v>0</v>
      </c>
      <c r="G250" s="2"/>
      <c r="H250" s="2"/>
      <c r="I250" s="2"/>
      <c r="J250" s="2"/>
      <c r="K250" s="2"/>
      <c r="L250" s="2"/>
      <c r="M250" s="2"/>
      <c r="N250" s="2"/>
    </row>
    <row r="251" spans="2:14">
      <c r="B251" s="2" t="s">
        <v>102</v>
      </c>
      <c r="C251" s="2" t="s">
        <v>30</v>
      </c>
      <c r="D251" s="2" t="s">
        <v>637</v>
      </c>
      <c r="E251" t="s">
        <v>2908</v>
      </c>
      <c r="F251" s="2">
        <v>0</v>
      </c>
      <c r="G251" s="2"/>
      <c r="H251" s="2"/>
      <c r="I251" s="2"/>
      <c r="J251" s="2"/>
      <c r="K251" s="2"/>
      <c r="L251" s="2"/>
      <c r="M251" s="2"/>
      <c r="N251" s="2"/>
    </row>
    <row r="252" spans="2:14">
      <c r="B252" s="2" t="s">
        <v>102</v>
      </c>
      <c r="C252" s="2" t="s">
        <v>30</v>
      </c>
      <c r="D252" s="2" t="s">
        <v>591</v>
      </c>
      <c r="E252" t="s">
        <v>2907</v>
      </c>
      <c r="F252" s="2">
        <v>0</v>
      </c>
      <c r="G252" s="2"/>
      <c r="H252" s="2"/>
      <c r="I252" s="2"/>
      <c r="J252" s="2"/>
      <c r="K252" s="2"/>
      <c r="L252" s="2"/>
      <c r="M252" s="2"/>
      <c r="N252" s="2"/>
    </row>
    <row r="253" spans="2:14">
      <c r="B253" s="2" t="s">
        <v>102</v>
      </c>
      <c r="C253" s="2" t="s">
        <v>31</v>
      </c>
      <c r="D253" s="2" t="s">
        <v>2906</v>
      </c>
      <c r="E253" t="s">
        <v>2907</v>
      </c>
      <c r="F253" s="2">
        <v>0.37086188939283798</v>
      </c>
      <c r="G253" s="2"/>
      <c r="H253" s="2"/>
      <c r="I253" s="2"/>
      <c r="J253" s="2"/>
      <c r="K253" s="2"/>
      <c r="L253" s="2"/>
      <c r="M253" s="2"/>
      <c r="N253" s="2"/>
    </row>
    <row r="254" spans="2:14">
      <c r="B254" s="2" t="s">
        <v>102</v>
      </c>
      <c r="C254" s="2" t="s">
        <v>31</v>
      </c>
      <c r="D254" s="2" t="s">
        <v>631</v>
      </c>
      <c r="E254" t="s">
        <v>2908</v>
      </c>
      <c r="F254" s="2">
        <v>0</v>
      </c>
      <c r="G254" s="2"/>
      <c r="H254" s="2"/>
      <c r="I254" s="2"/>
      <c r="J254" s="2"/>
      <c r="K254" s="2"/>
      <c r="L254" s="2"/>
      <c r="M254" s="2"/>
      <c r="N254" s="2"/>
    </row>
    <row r="255" spans="2:14">
      <c r="B255" s="2" t="s">
        <v>102</v>
      </c>
      <c r="C255" s="2" t="s">
        <v>31</v>
      </c>
      <c r="D255" s="2" t="s">
        <v>632</v>
      </c>
      <c r="E255" t="s">
        <v>2908</v>
      </c>
      <c r="F255" s="2">
        <v>0.28919624013488998</v>
      </c>
      <c r="G255" s="2"/>
      <c r="H255" s="2"/>
      <c r="I255" s="2"/>
      <c r="J255" s="2"/>
      <c r="K255" s="2"/>
      <c r="L255" s="2"/>
      <c r="M255" s="2"/>
      <c r="N255" s="2"/>
    </row>
    <row r="256" spans="2:14">
      <c r="B256" s="2" t="s">
        <v>102</v>
      </c>
      <c r="C256" s="2" t="s">
        <v>31</v>
      </c>
      <c r="D256" s="2" t="s">
        <v>633</v>
      </c>
      <c r="E256" t="s">
        <v>2908</v>
      </c>
      <c r="F256" s="2">
        <v>8.1665649257948003E-2</v>
      </c>
      <c r="G256" s="2"/>
      <c r="H256" s="2"/>
      <c r="I256" s="2"/>
      <c r="J256" s="2"/>
      <c r="K256" s="2"/>
      <c r="L256" s="2"/>
      <c r="M256" s="2"/>
      <c r="N256" s="2"/>
    </row>
    <row r="257" spans="2:14">
      <c r="B257" s="2" t="s">
        <v>102</v>
      </c>
      <c r="C257" s="2" t="s">
        <v>31</v>
      </c>
      <c r="D257" s="2" t="s">
        <v>590</v>
      </c>
      <c r="E257" t="s">
        <v>2907</v>
      </c>
      <c r="F257" s="2">
        <v>0</v>
      </c>
      <c r="G257" s="2"/>
      <c r="H257" s="2"/>
      <c r="I257" s="2"/>
      <c r="J257" s="2"/>
      <c r="K257" s="2"/>
      <c r="L257" s="2"/>
      <c r="M257" s="2"/>
      <c r="N257" s="2"/>
    </row>
    <row r="258" spans="2:14">
      <c r="B258" s="2" t="s">
        <v>102</v>
      </c>
      <c r="C258" s="2" t="s">
        <v>31</v>
      </c>
      <c r="D258" s="2" t="s">
        <v>634</v>
      </c>
      <c r="E258" t="s">
        <v>2908</v>
      </c>
      <c r="F258" s="2">
        <v>0</v>
      </c>
      <c r="G258" s="2"/>
      <c r="H258" s="2"/>
      <c r="I258" s="2"/>
      <c r="J258" s="2"/>
      <c r="K258" s="2"/>
      <c r="L258" s="2"/>
      <c r="M258" s="2"/>
      <c r="N258" s="2"/>
    </row>
    <row r="259" spans="2:14">
      <c r="B259" s="2" t="s">
        <v>102</v>
      </c>
      <c r="C259" s="2" t="s">
        <v>31</v>
      </c>
      <c r="D259" s="2" t="s">
        <v>635</v>
      </c>
      <c r="E259" t="s">
        <v>2908</v>
      </c>
      <c r="F259" s="2">
        <v>0</v>
      </c>
      <c r="G259" s="2"/>
      <c r="H259" s="2"/>
      <c r="I259" s="2"/>
      <c r="J259" s="2"/>
      <c r="K259" s="2"/>
      <c r="L259" s="2"/>
      <c r="M259" s="2"/>
      <c r="N259" s="2"/>
    </row>
    <row r="260" spans="2:14">
      <c r="B260" s="2" t="s">
        <v>102</v>
      </c>
      <c r="C260" s="2" t="s">
        <v>31</v>
      </c>
      <c r="D260" s="2" t="s">
        <v>538</v>
      </c>
      <c r="E260" t="s">
        <v>2907</v>
      </c>
      <c r="F260" s="2">
        <v>0.41812843390153098</v>
      </c>
      <c r="G260" s="2"/>
      <c r="H260" s="2"/>
      <c r="I260" s="2"/>
      <c r="J260" s="2"/>
      <c r="K260" s="2"/>
      <c r="L260" s="2"/>
      <c r="M260" s="2"/>
      <c r="N260" s="2"/>
    </row>
    <row r="261" spans="2:14">
      <c r="B261" s="2" t="s">
        <v>102</v>
      </c>
      <c r="C261" s="2" t="s">
        <v>31</v>
      </c>
      <c r="D261" s="2" t="s">
        <v>637</v>
      </c>
      <c r="E261" t="s">
        <v>2908</v>
      </c>
      <c r="F261" s="2">
        <v>6.6874502297847804E-2</v>
      </c>
      <c r="G261" s="2"/>
      <c r="H261" s="2"/>
      <c r="I261" s="2"/>
      <c r="J261" s="2"/>
      <c r="K261" s="2"/>
      <c r="L261" s="2"/>
      <c r="M261" s="2"/>
      <c r="N261" s="2"/>
    </row>
    <row r="262" spans="2:14">
      <c r="B262" s="2" t="s">
        <v>102</v>
      </c>
      <c r="C262" s="2" t="s">
        <v>31</v>
      </c>
      <c r="D262" s="2" t="s">
        <v>591</v>
      </c>
      <c r="E262" t="s">
        <v>2907</v>
      </c>
      <c r="F262" s="2">
        <v>0.14854015052653799</v>
      </c>
      <c r="G262" s="2"/>
      <c r="H262" s="2"/>
      <c r="I262" s="2"/>
      <c r="J262" s="2"/>
      <c r="K262" s="2"/>
      <c r="L262" s="2"/>
      <c r="M262" s="2"/>
      <c r="N262" s="2"/>
    </row>
    <row r="263" spans="2:14">
      <c r="B263" s="2" t="s">
        <v>102</v>
      </c>
      <c r="C263" s="2" t="s">
        <v>32</v>
      </c>
      <c r="D263" s="2" t="s">
        <v>2906</v>
      </c>
      <c r="E263" t="s">
        <v>2907</v>
      </c>
      <c r="F263" s="2">
        <v>0</v>
      </c>
      <c r="G263" s="2"/>
      <c r="H263" s="2"/>
      <c r="I263" s="2"/>
      <c r="J263" s="2"/>
      <c r="K263" s="2"/>
      <c r="L263" s="2"/>
      <c r="M263" s="2"/>
      <c r="N263" s="2"/>
    </row>
    <row r="264" spans="2:14">
      <c r="B264" s="2" t="s">
        <v>102</v>
      </c>
      <c r="C264" s="2" t="s">
        <v>32</v>
      </c>
      <c r="D264" s="2" t="s">
        <v>631</v>
      </c>
      <c r="E264" t="s">
        <v>2908</v>
      </c>
      <c r="F264" s="2">
        <v>0</v>
      </c>
      <c r="G264" s="2"/>
      <c r="H264" s="2"/>
      <c r="I264" s="2"/>
      <c r="J264" s="2"/>
      <c r="K264" s="2"/>
      <c r="L264" s="2"/>
      <c r="M264" s="2"/>
      <c r="N264" s="2"/>
    </row>
    <row r="265" spans="2:14">
      <c r="B265" s="2" t="s">
        <v>102</v>
      </c>
      <c r="C265" s="2" t="s">
        <v>32</v>
      </c>
      <c r="D265" s="2" t="s">
        <v>632</v>
      </c>
      <c r="E265" t="s">
        <v>2908</v>
      </c>
      <c r="F265" s="2">
        <v>0</v>
      </c>
      <c r="G265" s="2"/>
      <c r="H265" s="2"/>
      <c r="I265" s="2"/>
      <c r="J265" s="2"/>
      <c r="K265" s="2"/>
      <c r="L265" s="2"/>
      <c r="M265" s="2"/>
      <c r="N265" s="2"/>
    </row>
    <row r="266" spans="2:14">
      <c r="B266" s="2" t="s">
        <v>102</v>
      </c>
      <c r="C266" s="2" t="s">
        <v>32</v>
      </c>
      <c r="D266" s="2" t="s">
        <v>633</v>
      </c>
      <c r="E266" t="s">
        <v>2908</v>
      </c>
      <c r="F266" s="2">
        <v>0</v>
      </c>
      <c r="G266" s="2"/>
      <c r="H266" s="2"/>
      <c r="I266" s="2"/>
      <c r="J266" s="2"/>
      <c r="K266" s="2"/>
      <c r="L266" s="2"/>
      <c r="M266" s="2"/>
      <c r="N266" s="2"/>
    </row>
    <row r="267" spans="2:14">
      <c r="B267" s="2" t="s">
        <v>102</v>
      </c>
      <c r="C267" s="2" t="s">
        <v>32</v>
      </c>
      <c r="D267" s="2" t="s">
        <v>590</v>
      </c>
      <c r="E267" t="s">
        <v>2907</v>
      </c>
      <c r="F267" s="2">
        <v>0</v>
      </c>
      <c r="G267" s="2"/>
      <c r="H267" s="2"/>
      <c r="I267" s="2"/>
      <c r="J267" s="2"/>
      <c r="K267" s="2"/>
      <c r="L267" s="2"/>
      <c r="M267" s="2"/>
      <c r="N267" s="2"/>
    </row>
    <row r="268" spans="2:14">
      <c r="B268" s="2" t="s">
        <v>102</v>
      </c>
      <c r="C268" s="2" t="s">
        <v>32</v>
      </c>
      <c r="D268" s="2" t="s">
        <v>634</v>
      </c>
      <c r="E268" t="s">
        <v>2908</v>
      </c>
      <c r="F268" s="2">
        <v>0</v>
      </c>
      <c r="G268" s="2"/>
      <c r="H268" s="2"/>
      <c r="I268" s="2"/>
      <c r="J268" s="2"/>
      <c r="K268" s="2"/>
      <c r="L268" s="2"/>
      <c r="M268" s="2"/>
      <c r="N268" s="2"/>
    </row>
    <row r="269" spans="2:14">
      <c r="B269" s="2" t="s">
        <v>102</v>
      </c>
      <c r="C269" s="2" t="s">
        <v>32</v>
      </c>
      <c r="D269" s="2" t="s">
        <v>635</v>
      </c>
      <c r="E269" t="s">
        <v>2908</v>
      </c>
      <c r="F269" s="2">
        <v>0</v>
      </c>
      <c r="G269" s="2"/>
      <c r="H269" s="2"/>
      <c r="I269" s="2"/>
      <c r="J269" s="2"/>
      <c r="K269" s="2"/>
      <c r="L269" s="2"/>
      <c r="M269" s="2"/>
      <c r="N269" s="2"/>
    </row>
    <row r="270" spans="2:14">
      <c r="B270" s="2" t="s">
        <v>102</v>
      </c>
      <c r="C270" s="2" t="s">
        <v>32</v>
      </c>
      <c r="D270" s="2" t="s">
        <v>538</v>
      </c>
      <c r="E270" t="s">
        <v>2907</v>
      </c>
      <c r="F270" s="2">
        <v>0</v>
      </c>
      <c r="G270" s="2"/>
      <c r="H270" s="2"/>
      <c r="I270" s="2"/>
      <c r="J270" s="2"/>
      <c r="K270" s="2"/>
      <c r="L270" s="2"/>
      <c r="M270" s="2"/>
      <c r="N270" s="2"/>
    </row>
    <row r="271" spans="2:14">
      <c r="B271" s="2" t="s">
        <v>102</v>
      </c>
      <c r="C271" s="2" t="s">
        <v>32</v>
      </c>
      <c r="D271" s="2" t="s">
        <v>637</v>
      </c>
      <c r="E271" t="s">
        <v>2908</v>
      </c>
      <c r="F271" s="2">
        <v>0</v>
      </c>
      <c r="G271" s="2"/>
      <c r="H271" s="2"/>
      <c r="I271" s="2"/>
      <c r="J271" s="2"/>
      <c r="K271" s="2"/>
      <c r="L271" s="2"/>
      <c r="M271" s="2"/>
      <c r="N271" s="2"/>
    </row>
    <row r="272" spans="2:14">
      <c r="B272" s="2" t="s">
        <v>102</v>
      </c>
      <c r="C272" s="2" t="s">
        <v>32</v>
      </c>
      <c r="D272" s="2" t="s">
        <v>591</v>
      </c>
      <c r="E272" t="s">
        <v>2907</v>
      </c>
      <c r="F272" s="2">
        <v>0</v>
      </c>
      <c r="G272" s="2"/>
      <c r="H272" s="2"/>
      <c r="I272" s="2"/>
      <c r="J272" s="2"/>
      <c r="K272" s="2"/>
      <c r="L272" s="2"/>
      <c r="M272" s="2"/>
      <c r="N272" s="2"/>
    </row>
    <row r="273" spans="2:14">
      <c r="B273" s="2" t="s">
        <v>102</v>
      </c>
      <c r="C273" s="2" t="s">
        <v>33</v>
      </c>
      <c r="D273" s="2" t="s">
        <v>2906</v>
      </c>
      <c r="E273" t="s">
        <v>2907</v>
      </c>
      <c r="F273" s="2">
        <v>0</v>
      </c>
      <c r="G273" s="2"/>
      <c r="H273" s="2"/>
      <c r="I273" s="2"/>
      <c r="J273" s="2"/>
      <c r="K273" s="2"/>
      <c r="L273" s="2"/>
      <c r="M273" s="2"/>
      <c r="N273" s="2"/>
    </row>
    <row r="274" spans="2:14">
      <c r="B274" s="2" t="s">
        <v>102</v>
      </c>
      <c r="C274" s="2" t="s">
        <v>33</v>
      </c>
      <c r="D274" s="2" t="s">
        <v>631</v>
      </c>
      <c r="E274" t="s">
        <v>2908</v>
      </c>
      <c r="F274" s="2">
        <v>0</v>
      </c>
      <c r="G274" s="2"/>
      <c r="H274" s="2"/>
      <c r="I274" s="2"/>
      <c r="J274" s="2"/>
      <c r="K274" s="2"/>
      <c r="L274" s="2"/>
      <c r="M274" s="2"/>
      <c r="N274" s="2"/>
    </row>
    <row r="275" spans="2:14">
      <c r="B275" s="2" t="s">
        <v>102</v>
      </c>
      <c r="C275" s="2" t="s">
        <v>33</v>
      </c>
      <c r="D275" s="2" t="s">
        <v>632</v>
      </c>
      <c r="E275" t="s">
        <v>2908</v>
      </c>
      <c r="F275" s="2">
        <v>0</v>
      </c>
      <c r="G275" s="2"/>
      <c r="H275" s="2"/>
      <c r="I275" s="2"/>
      <c r="J275" s="2"/>
      <c r="K275" s="2"/>
      <c r="L275" s="2"/>
      <c r="M275" s="2"/>
      <c r="N275" s="2"/>
    </row>
    <row r="276" spans="2:14">
      <c r="B276" s="2" t="s">
        <v>102</v>
      </c>
      <c r="C276" s="2" t="s">
        <v>33</v>
      </c>
      <c r="D276" s="2" t="s">
        <v>633</v>
      </c>
      <c r="E276" t="s">
        <v>2908</v>
      </c>
      <c r="F276" s="2">
        <v>0</v>
      </c>
      <c r="G276" s="2"/>
      <c r="H276" s="2"/>
      <c r="I276" s="2"/>
      <c r="J276" s="2"/>
      <c r="K276" s="2"/>
      <c r="L276" s="2"/>
      <c r="M276" s="2"/>
      <c r="N276" s="2"/>
    </row>
    <row r="277" spans="2:14">
      <c r="B277" s="2" t="s">
        <v>102</v>
      </c>
      <c r="C277" s="2" t="s">
        <v>33</v>
      </c>
      <c r="D277" s="2" t="s">
        <v>590</v>
      </c>
      <c r="E277" t="s">
        <v>2907</v>
      </c>
      <c r="F277" s="2">
        <v>0</v>
      </c>
      <c r="G277" s="2"/>
      <c r="H277" s="2"/>
      <c r="I277" s="2"/>
      <c r="J277" s="2"/>
      <c r="K277" s="2"/>
      <c r="L277" s="2"/>
      <c r="M277" s="2"/>
      <c r="N277" s="2"/>
    </row>
    <row r="278" spans="2:14">
      <c r="B278" s="2" t="s">
        <v>102</v>
      </c>
      <c r="C278" s="2" t="s">
        <v>33</v>
      </c>
      <c r="D278" s="2" t="s">
        <v>634</v>
      </c>
      <c r="E278" t="s">
        <v>2908</v>
      </c>
      <c r="F278" s="2">
        <v>0</v>
      </c>
      <c r="G278" s="2"/>
      <c r="H278" s="2"/>
      <c r="I278" s="2"/>
      <c r="J278" s="2"/>
      <c r="K278" s="2"/>
      <c r="L278" s="2"/>
      <c r="M278" s="2"/>
      <c r="N278" s="2"/>
    </row>
    <row r="279" spans="2:14">
      <c r="B279" s="2" t="s">
        <v>102</v>
      </c>
      <c r="C279" s="2" t="s">
        <v>33</v>
      </c>
      <c r="D279" s="2" t="s">
        <v>635</v>
      </c>
      <c r="E279" t="s">
        <v>2908</v>
      </c>
      <c r="F279" s="2">
        <v>0</v>
      </c>
      <c r="G279" s="2"/>
      <c r="H279" s="2"/>
      <c r="I279" s="2"/>
      <c r="J279" s="2"/>
      <c r="K279" s="2"/>
      <c r="L279" s="2"/>
      <c r="M279" s="2"/>
      <c r="N279" s="2"/>
    </row>
    <row r="280" spans="2:14">
      <c r="B280" s="2" t="s">
        <v>102</v>
      </c>
      <c r="C280" s="2" t="s">
        <v>33</v>
      </c>
      <c r="D280" s="2" t="s">
        <v>538</v>
      </c>
      <c r="E280" t="s">
        <v>2907</v>
      </c>
      <c r="F280" s="2">
        <v>0</v>
      </c>
      <c r="G280" s="2"/>
      <c r="H280" s="2"/>
      <c r="I280" s="2"/>
      <c r="J280" s="2"/>
      <c r="K280" s="2"/>
      <c r="L280" s="2"/>
      <c r="M280" s="2"/>
      <c r="N280" s="2"/>
    </row>
    <row r="281" spans="2:14">
      <c r="B281" s="2" t="s">
        <v>102</v>
      </c>
      <c r="C281" s="2" t="s">
        <v>33</v>
      </c>
      <c r="D281" s="2" t="s">
        <v>637</v>
      </c>
      <c r="E281" t="s">
        <v>2908</v>
      </c>
      <c r="F281" s="2">
        <v>0</v>
      </c>
      <c r="G281" s="2"/>
      <c r="H281" s="2"/>
      <c r="I281" s="2"/>
      <c r="J281" s="2"/>
      <c r="K281" s="2"/>
      <c r="L281" s="2"/>
      <c r="M281" s="2"/>
      <c r="N281" s="2"/>
    </row>
    <row r="282" spans="2:14">
      <c r="B282" s="2" t="s">
        <v>102</v>
      </c>
      <c r="C282" s="2" t="s">
        <v>33</v>
      </c>
      <c r="D282" s="2" t="s">
        <v>591</v>
      </c>
      <c r="E282" t="s">
        <v>2907</v>
      </c>
      <c r="F282" s="2">
        <v>0</v>
      </c>
      <c r="G282" s="2"/>
      <c r="H282" s="2"/>
      <c r="I282" s="2"/>
      <c r="J282" s="2"/>
      <c r="K282" s="2"/>
      <c r="L282" s="2"/>
      <c r="M282" s="2"/>
      <c r="N282" s="2"/>
    </row>
    <row r="283" spans="2:14">
      <c r="B283" s="2" t="s">
        <v>102</v>
      </c>
      <c r="C283" s="2" t="s">
        <v>34</v>
      </c>
      <c r="D283" s="2" t="s">
        <v>2906</v>
      </c>
      <c r="E283" t="s">
        <v>2907</v>
      </c>
      <c r="F283" s="2">
        <v>0</v>
      </c>
      <c r="G283" s="2"/>
      <c r="H283" s="2"/>
      <c r="I283" s="2"/>
      <c r="J283" s="2"/>
      <c r="K283" s="2"/>
      <c r="L283" s="2"/>
      <c r="M283" s="2"/>
      <c r="N283" s="2"/>
    </row>
    <row r="284" spans="2:14">
      <c r="B284" s="2" t="s">
        <v>102</v>
      </c>
      <c r="C284" s="2" t="s">
        <v>34</v>
      </c>
      <c r="D284" s="2" t="s">
        <v>631</v>
      </c>
      <c r="E284" t="s">
        <v>2908</v>
      </c>
      <c r="F284" s="2">
        <v>0</v>
      </c>
      <c r="G284" s="2"/>
      <c r="H284" s="2"/>
      <c r="I284" s="2"/>
      <c r="J284" s="2"/>
      <c r="K284" s="2"/>
      <c r="L284" s="2"/>
      <c r="M284" s="2"/>
      <c r="N284" s="2"/>
    </row>
    <row r="285" spans="2:14">
      <c r="B285" s="2" t="s">
        <v>102</v>
      </c>
      <c r="C285" s="2" t="s">
        <v>34</v>
      </c>
      <c r="D285" s="2" t="s">
        <v>632</v>
      </c>
      <c r="E285" t="s">
        <v>2908</v>
      </c>
      <c r="F285" s="2">
        <v>0</v>
      </c>
      <c r="G285" s="2"/>
      <c r="H285" s="2"/>
      <c r="I285" s="2"/>
      <c r="J285" s="2"/>
      <c r="K285" s="2"/>
      <c r="L285" s="2"/>
      <c r="M285" s="2"/>
      <c r="N285" s="2"/>
    </row>
    <row r="286" spans="2:14">
      <c r="B286" s="2" t="s">
        <v>102</v>
      </c>
      <c r="C286" s="2" t="s">
        <v>34</v>
      </c>
      <c r="D286" s="2" t="s">
        <v>633</v>
      </c>
      <c r="E286" t="s">
        <v>2908</v>
      </c>
      <c r="F286" s="2">
        <v>0</v>
      </c>
      <c r="G286" s="2"/>
      <c r="H286" s="2"/>
      <c r="I286" s="2"/>
      <c r="J286" s="2"/>
      <c r="K286" s="2"/>
      <c r="L286" s="2"/>
      <c r="M286" s="2"/>
      <c r="N286" s="2"/>
    </row>
    <row r="287" spans="2:14">
      <c r="B287" s="2" t="s">
        <v>102</v>
      </c>
      <c r="C287" s="2" t="s">
        <v>34</v>
      </c>
      <c r="D287" s="2" t="s">
        <v>590</v>
      </c>
      <c r="E287" t="s">
        <v>2907</v>
      </c>
      <c r="F287" s="2">
        <v>0</v>
      </c>
      <c r="G287" s="2"/>
      <c r="H287" s="2"/>
      <c r="I287" s="2"/>
      <c r="J287" s="2"/>
      <c r="K287" s="2"/>
      <c r="L287" s="2"/>
      <c r="M287" s="2"/>
      <c r="N287" s="2"/>
    </row>
    <row r="288" spans="2:14">
      <c r="B288" s="2" t="s">
        <v>102</v>
      </c>
      <c r="C288" s="2" t="s">
        <v>34</v>
      </c>
      <c r="D288" s="2" t="s">
        <v>634</v>
      </c>
      <c r="E288" t="s">
        <v>2908</v>
      </c>
      <c r="F288" s="2">
        <v>0</v>
      </c>
      <c r="G288" s="2"/>
      <c r="H288" s="2"/>
      <c r="I288" s="2"/>
      <c r="J288" s="2"/>
      <c r="K288" s="2"/>
      <c r="L288" s="2"/>
      <c r="M288" s="2"/>
      <c r="N288" s="2"/>
    </row>
    <row r="289" spans="2:14">
      <c r="B289" s="2" t="s">
        <v>102</v>
      </c>
      <c r="C289" s="2" t="s">
        <v>34</v>
      </c>
      <c r="D289" s="2" t="s">
        <v>635</v>
      </c>
      <c r="E289" t="s">
        <v>2908</v>
      </c>
      <c r="F289" s="2">
        <v>0</v>
      </c>
      <c r="G289" s="2"/>
      <c r="H289" s="2"/>
      <c r="I289" s="2"/>
      <c r="J289" s="2"/>
      <c r="K289" s="2"/>
      <c r="L289" s="2"/>
      <c r="M289" s="2"/>
      <c r="N289" s="2"/>
    </row>
    <row r="290" spans="2:14">
      <c r="B290" s="2" t="s">
        <v>102</v>
      </c>
      <c r="C290" s="2" t="s">
        <v>34</v>
      </c>
      <c r="D290" s="2" t="s">
        <v>538</v>
      </c>
      <c r="E290" t="s">
        <v>2907</v>
      </c>
      <c r="F290" s="2">
        <v>0</v>
      </c>
      <c r="G290" s="2"/>
      <c r="H290" s="2"/>
      <c r="I290" s="2"/>
      <c r="J290" s="2"/>
      <c r="K290" s="2"/>
      <c r="L290" s="2"/>
      <c r="M290" s="2"/>
      <c r="N290" s="2"/>
    </row>
    <row r="291" spans="2:14">
      <c r="B291" s="2" t="s">
        <v>102</v>
      </c>
      <c r="C291" s="2" t="s">
        <v>34</v>
      </c>
      <c r="D291" s="2" t="s">
        <v>637</v>
      </c>
      <c r="E291" t="s">
        <v>2908</v>
      </c>
      <c r="F291" s="2">
        <v>0</v>
      </c>
      <c r="G291" s="2"/>
      <c r="H291" s="2"/>
      <c r="I291" s="2"/>
      <c r="J291" s="2"/>
      <c r="K291" s="2"/>
      <c r="L291" s="2"/>
      <c r="M291" s="2"/>
      <c r="N291" s="2"/>
    </row>
    <row r="292" spans="2:14">
      <c r="B292" s="2" t="s">
        <v>102</v>
      </c>
      <c r="C292" s="2" t="s">
        <v>34</v>
      </c>
      <c r="D292" s="2" t="s">
        <v>591</v>
      </c>
      <c r="E292" t="s">
        <v>2907</v>
      </c>
      <c r="F292" s="2">
        <v>0</v>
      </c>
      <c r="G292" s="2"/>
      <c r="H292" s="2"/>
      <c r="I292" s="2"/>
      <c r="J292" s="2"/>
      <c r="K292" s="2"/>
      <c r="L292" s="2"/>
      <c r="M292" s="2"/>
      <c r="N292" s="2"/>
    </row>
    <row r="293" spans="2:14">
      <c r="B293" s="2" t="s">
        <v>102</v>
      </c>
      <c r="C293" s="2" t="s">
        <v>35</v>
      </c>
      <c r="D293" s="2" t="s">
        <v>2906</v>
      </c>
      <c r="E293" t="s">
        <v>2907</v>
      </c>
      <c r="F293" s="2">
        <v>2.0080017137617499E-2</v>
      </c>
      <c r="G293" s="2"/>
      <c r="H293" s="2"/>
      <c r="I293" s="2"/>
      <c r="J293" s="2"/>
      <c r="K293" s="2"/>
      <c r="L293" s="2"/>
      <c r="M293" s="2"/>
      <c r="N293" s="2"/>
    </row>
    <row r="294" spans="2:14">
      <c r="B294" s="2" t="s">
        <v>102</v>
      </c>
      <c r="C294" s="2" t="s">
        <v>35</v>
      </c>
      <c r="D294" s="2" t="s">
        <v>631</v>
      </c>
      <c r="E294" t="s">
        <v>2908</v>
      </c>
      <c r="F294" s="2">
        <v>0</v>
      </c>
      <c r="G294" s="2"/>
      <c r="H294" s="2"/>
      <c r="I294" s="2"/>
      <c r="J294" s="2"/>
      <c r="K294" s="2"/>
      <c r="L294" s="2"/>
      <c r="M294" s="2"/>
      <c r="N294" s="2"/>
    </row>
    <row r="295" spans="2:14">
      <c r="B295" s="2" t="s">
        <v>102</v>
      </c>
      <c r="C295" s="2" t="s">
        <v>35</v>
      </c>
      <c r="D295" s="2" t="s">
        <v>632</v>
      </c>
      <c r="E295" t="s">
        <v>2908</v>
      </c>
      <c r="F295" s="2">
        <v>0</v>
      </c>
      <c r="G295" s="2"/>
      <c r="H295" s="2"/>
      <c r="I295" s="2"/>
      <c r="J295" s="2"/>
      <c r="K295" s="2"/>
      <c r="L295" s="2"/>
      <c r="M295" s="2"/>
      <c r="N295" s="2"/>
    </row>
    <row r="296" spans="2:14">
      <c r="B296" s="2" t="s">
        <v>102</v>
      </c>
      <c r="C296" s="2" t="s">
        <v>35</v>
      </c>
      <c r="D296" s="2" t="s">
        <v>633</v>
      </c>
      <c r="E296" t="s">
        <v>2908</v>
      </c>
      <c r="F296" s="2">
        <v>0</v>
      </c>
      <c r="G296" s="2"/>
      <c r="H296" s="2"/>
      <c r="I296" s="2"/>
      <c r="J296" s="2"/>
      <c r="K296" s="2"/>
      <c r="L296" s="2"/>
      <c r="M296" s="2"/>
      <c r="N296" s="2"/>
    </row>
    <row r="297" spans="2:14">
      <c r="B297" s="2" t="s">
        <v>102</v>
      </c>
      <c r="C297" s="2" t="s">
        <v>35</v>
      </c>
      <c r="D297" s="2" t="s">
        <v>590</v>
      </c>
      <c r="E297" t="s">
        <v>2907</v>
      </c>
      <c r="F297" s="2">
        <v>0</v>
      </c>
      <c r="G297" s="2"/>
      <c r="H297" s="2"/>
      <c r="I297" s="2"/>
      <c r="J297" s="2"/>
      <c r="K297" s="2"/>
      <c r="L297" s="2"/>
      <c r="M297" s="2"/>
      <c r="N297" s="2"/>
    </row>
    <row r="298" spans="2:14">
      <c r="B298" s="2" t="s">
        <v>102</v>
      </c>
      <c r="C298" s="2" t="s">
        <v>35</v>
      </c>
      <c r="D298" s="2" t="s">
        <v>634</v>
      </c>
      <c r="E298" t="s">
        <v>2908</v>
      </c>
      <c r="F298" s="2">
        <v>0</v>
      </c>
      <c r="G298" s="2"/>
      <c r="H298" s="2"/>
      <c r="I298" s="2"/>
      <c r="J298" s="2"/>
      <c r="K298" s="2"/>
      <c r="L298" s="2"/>
      <c r="M298" s="2"/>
      <c r="N298" s="2"/>
    </row>
    <row r="299" spans="2:14">
      <c r="B299" s="2" t="s">
        <v>102</v>
      </c>
      <c r="C299" s="2" t="s">
        <v>35</v>
      </c>
      <c r="D299" s="2" t="s">
        <v>635</v>
      </c>
      <c r="E299" t="s">
        <v>2908</v>
      </c>
      <c r="F299" s="2">
        <v>0</v>
      </c>
      <c r="G299" s="2"/>
      <c r="H299" s="2"/>
      <c r="I299" s="2"/>
      <c r="J299" s="2"/>
      <c r="K299" s="2"/>
      <c r="L299" s="2"/>
      <c r="M299" s="2"/>
      <c r="N299" s="2"/>
    </row>
    <row r="300" spans="2:14">
      <c r="B300" s="2" t="s">
        <v>102</v>
      </c>
      <c r="C300" s="2" t="s">
        <v>35</v>
      </c>
      <c r="D300" s="2" t="s">
        <v>538</v>
      </c>
      <c r="E300" t="s">
        <v>2907</v>
      </c>
      <c r="F300" s="2">
        <v>0.57438106576875902</v>
      </c>
      <c r="G300" s="2"/>
      <c r="H300" s="2"/>
      <c r="I300" s="2"/>
      <c r="J300" s="2"/>
      <c r="K300" s="2"/>
      <c r="L300" s="2"/>
      <c r="M300" s="2"/>
      <c r="N300" s="2"/>
    </row>
    <row r="301" spans="2:14">
      <c r="B301" s="2" t="s">
        <v>102</v>
      </c>
      <c r="C301" s="2" t="s">
        <v>35</v>
      </c>
      <c r="D301" s="2" t="s">
        <v>637</v>
      </c>
      <c r="E301" t="s">
        <v>2908</v>
      </c>
      <c r="F301" s="2">
        <v>0</v>
      </c>
      <c r="G301" s="2"/>
      <c r="H301" s="2"/>
      <c r="I301" s="2"/>
      <c r="J301" s="2"/>
      <c r="K301" s="2"/>
      <c r="L301" s="2"/>
      <c r="M301" s="2"/>
      <c r="N301" s="2"/>
    </row>
    <row r="302" spans="2:14">
      <c r="B302" s="2" t="s">
        <v>102</v>
      </c>
      <c r="C302" s="2" t="s">
        <v>35</v>
      </c>
      <c r="D302" s="2" t="s">
        <v>591</v>
      </c>
      <c r="E302" t="s">
        <v>2907</v>
      </c>
      <c r="F302" s="2">
        <v>0</v>
      </c>
      <c r="G302" s="2"/>
      <c r="H302" s="2"/>
      <c r="I302" s="2"/>
      <c r="J302" s="2"/>
      <c r="K302" s="2"/>
      <c r="L302" s="2"/>
      <c r="M302" s="2"/>
      <c r="N302" s="2"/>
    </row>
    <row r="303" spans="2:14">
      <c r="B303" s="2" t="s">
        <v>102</v>
      </c>
      <c r="C303" s="2" t="s">
        <v>36</v>
      </c>
      <c r="D303" s="2" t="s">
        <v>2906</v>
      </c>
      <c r="E303" t="s">
        <v>2907</v>
      </c>
      <c r="F303" s="2">
        <v>0</v>
      </c>
      <c r="G303" s="2"/>
      <c r="H303" s="2"/>
      <c r="I303" s="2"/>
      <c r="J303" s="2"/>
      <c r="K303" s="2"/>
      <c r="L303" s="2"/>
      <c r="M303" s="2"/>
      <c r="N303" s="2"/>
    </row>
    <row r="304" spans="2:14">
      <c r="B304" s="2" t="s">
        <v>102</v>
      </c>
      <c r="C304" s="2" t="s">
        <v>36</v>
      </c>
      <c r="D304" s="2" t="s">
        <v>631</v>
      </c>
      <c r="E304" t="s">
        <v>2908</v>
      </c>
      <c r="F304" s="2">
        <v>0</v>
      </c>
      <c r="G304" s="2"/>
      <c r="H304" s="2"/>
      <c r="I304" s="2"/>
      <c r="J304" s="2"/>
      <c r="K304" s="2"/>
      <c r="L304" s="2"/>
      <c r="M304" s="2"/>
      <c r="N304" s="2"/>
    </row>
    <row r="305" spans="2:14">
      <c r="B305" s="2" t="s">
        <v>102</v>
      </c>
      <c r="C305" s="2" t="s">
        <v>36</v>
      </c>
      <c r="D305" s="2" t="s">
        <v>632</v>
      </c>
      <c r="E305" t="s">
        <v>2908</v>
      </c>
      <c r="F305" s="2">
        <v>0</v>
      </c>
      <c r="G305" s="2"/>
      <c r="H305" s="2"/>
      <c r="I305" s="2"/>
      <c r="J305" s="2"/>
      <c r="K305" s="2"/>
      <c r="L305" s="2"/>
      <c r="M305" s="2"/>
      <c r="N305" s="2"/>
    </row>
    <row r="306" spans="2:14">
      <c r="B306" s="2" t="s">
        <v>102</v>
      </c>
      <c r="C306" s="2" t="s">
        <v>36</v>
      </c>
      <c r="D306" s="2" t="s">
        <v>633</v>
      </c>
      <c r="E306" t="s">
        <v>2908</v>
      </c>
      <c r="F306" s="2">
        <v>0</v>
      </c>
      <c r="G306" s="2"/>
      <c r="H306" s="2"/>
      <c r="I306" s="2"/>
      <c r="J306" s="2"/>
      <c r="K306" s="2"/>
      <c r="L306" s="2"/>
      <c r="M306" s="2"/>
      <c r="N306" s="2"/>
    </row>
    <row r="307" spans="2:14">
      <c r="B307" s="2" t="s">
        <v>102</v>
      </c>
      <c r="C307" s="2" t="s">
        <v>36</v>
      </c>
      <c r="D307" s="2" t="s">
        <v>590</v>
      </c>
      <c r="E307" t="s">
        <v>2907</v>
      </c>
      <c r="F307" s="2">
        <v>-3.8817292743858797E-2</v>
      </c>
      <c r="G307" s="2"/>
      <c r="H307" s="2"/>
      <c r="I307" s="2"/>
      <c r="J307" s="2"/>
      <c r="K307" s="2"/>
      <c r="L307" s="2"/>
      <c r="M307" s="2"/>
      <c r="N307" s="2"/>
    </row>
    <row r="308" spans="2:14">
      <c r="B308" s="2" t="s">
        <v>102</v>
      </c>
      <c r="C308" s="2" t="s">
        <v>36</v>
      </c>
      <c r="D308" s="2" t="s">
        <v>634</v>
      </c>
      <c r="E308" t="s">
        <v>2908</v>
      </c>
      <c r="F308" s="2">
        <v>0</v>
      </c>
      <c r="G308" s="2"/>
      <c r="H308" s="2"/>
      <c r="I308" s="2"/>
      <c r="J308" s="2"/>
      <c r="K308" s="2"/>
      <c r="L308" s="2"/>
      <c r="M308" s="2"/>
      <c r="N308" s="2"/>
    </row>
    <row r="309" spans="2:14">
      <c r="B309" s="2" t="s">
        <v>102</v>
      </c>
      <c r="C309" s="2" t="s">
        <v>36</v>
      </c>
      <c r="D309" s="2" t="s">
        <v>635</v>
      </c>
      <c r="E309" t="s">
        <v>2908</v>
      </c>
      <c r="F309" s="2">
        <v>0</v>
      </c>
      <c r="G309" s="2"/>
      <c r="H309" s="2"/>
      <c r="I309" s="2"/>
      <c r="J309" s="2"/>
      <c r="K309" s="2"/>
      <c r="L309" s="2"/>
      <c r="M309" s="2"/>
      <c r="N309" s="2"/>
    </row>
    <row r="310" spans="2:14">
      <c r="B310" s="2" t="s">
        <v>102</v>
      </c>
      <c r="C310" s="2" t="s">
        <v>36</v>
      </c>
      <c r="D310" s="2" t="s">
        <v>538</v>
      </c>
      <c r="E310" t="s">
        <v>2907</v>
      </c>
      <c r="F310" s="2">
        <v>0.27047501591020001</v>
      </c>
      <c r="G310" s="2"/>
      <c r="H310" s="2"/>
      <c r="I310" s="2"/>
      <c r="J310" s="2"/>
      <c r="K310" s="2"/>
      <c r="L310" s="2"/>
      <c r="M310" s="2"/>
      <c r="N310" s="2"/>
    </row>
    <row r="311" spans="2:14">
      <c r="B311" s="2" t="s">
        <v>102</v>
      </c>
      <c r="C311" s="2" t="s">
        <v>36</v>
      </c>
      <c r="D311" s="2" t="s">
        <v>637</v>
      </c>
      <c r="E311" t="s">
        <v>2908</v>
      </c>
      <c r="F311" s="2">
        <v>0</v>
      </c>
      <c r="G311" s="2"/>
      <c r="H311" s="2"/>
      <c r="I311" s="2"/>
      <c r="J311" s="2"/>
      <c r="K311" s="2"/>
      <c r="L311" s="2"/>
      <c r="M311" s="2"/>
      <c r="N311" s="2"/>
    </row>
    <row r="312" spans="2:14">
      <c r="B312" s="2" t="s">
        <v>102</v>
      </c>
      <c r="C312" s="2" t="s">
        <v>36</v>
      </c>
      <c r="D312" s="2" t="s">
        <v>591</v>
      </c>
      <c r="E312" t="s">
        <v>2907</v>
      </c>
      <c r="F312" s="2">
        <v>0</v>
      </c>
      <c r="G312" s="2"/>
      <c r="H312" s="2"/>
      <c r="I312" s="2"/>
      <c r="J312" s="2"/>
      <c r="K312" s="2"/>
      <c r="L312" s="2"/>
      <c r="M312" s="2"/>
      <c r="N312" s="2"/>
    </row>
    <row r="313" spans="2:14">
      <c r="B313" s="2" t="s">
        <v>102</v>
      </c>
      <c r="C313" s="2" t="s">
        <v>37</v>
      </c>
      <c r="D313" s="2" t="s">
        <v>2906</v>
      </c>
      <c r="E313" t="s">
        <v>2907</v>
      </c>
      <c r="F313" s="2">
        <v>0</v>
      </c>
      <c r="G313" s="2"/>
      <c r="H313" s="2"/>
      <c r="I313" s="2"/>
      <c r="J313" s="2"/>
      <c r="K313" s="2"/>
      <c r="L313" s="2"/>
      <c r="M313" s="2"/>
      <c r="N313" s="2"/>
    </row>
    <row r="314" spans="2:14">
      <c r="B314" s="2" t="s">
        <v>102</v>
      </c>
      <c r="C314" s="2" t="s">
        <v>37</v>
      </c>
      <c r="D314" s="2" t="s">
        <v>631</v>
      </c>
      <c r="E314" t="s">
        <v>2908</v>
      </c>
      <c r="F314" s="2">
        <v>0</v>
      </c>
      <c r="G314" s="2"/>
      <c r="H314" s="2"/>
      <c r="I314" s="2"/>
      <c r="J314" s="2"/>
      <c r="K314" s="2"/>
      <c r="L314" s="2"/>
      <c r="M314" s="2"/>
      <c r="N314" s="2"/>
    </row>
    <row r="315" spans="2:14">
      <c r="B315" s="2" t="s">
        <v>102</v>
      </c>
      <c r="C315" s="2" t="s">
        <v>37</v>
      </c>
      <c r="D315" s="2" t="s">
        <v>632</v>
      </c>
      <c r="E315" t="s">
        <v>2908</v>
      </c>
      <c r="F315" s="2">
        <v>0</v>
      </c>
      <c r="G315" s="2"/>
      <c r="H315" s="2"/>
      <c r="I315" s="2"/>
      <c r="J315" s="2"/>
      <c r="K315" s="2"/>
      <c r="L315" s="2"/>
      <c r="M315" s="2"/>
      <c r="N315" s="2"/>
    </row>
    <row r="316" spans="2:14">
      <c r="B316" s="2" t="s">
        <v>102</v>
      </c>
      <c r="C316" s="2" t="s">
        <v>37</v>
      </c>
      <c r="D316" s="2" t="s">
        <v>633</v>
      </c>
      <c r="E316" t="s">
        <v>2908</v>
      </c>
      <c r="F316" s="2">
        <v>0</v>
      </c>
      <c r="G316" s="2"/>
      <c r="H316" s="2"/>
      <c r="I316" s="2"/>
      <c r="J316" s="2"/>
      <c r="K316" s="2"/>
      <c r="L316" s="2"/>
      <c r="M316" s="2"/>
      <c r="N316" s="2"/>
    </row>
    <row r="317" spans="2:14">
      <c r="B317" s="2" t="s">
        <v>102</v>
      </c>
      <c r="C317" s="2" t="s">
        <v>37</v>
      </c>
      <c r="D317" s="2" t="s">
        <v>590</v>
      </c>
      <c r="E317" t="s">
        <v>2907</v>
      </c>
      <c r="F317" s="2">
        <v>0</v>
      </c>
      <c r="G317" s="2"/>
      <c r="H317" s="2"/>
      <c r="I317" s="2"/>
      <c r="J317" s="2"/>
      <c r="K317" s="2"/>
      <c r="L317" s="2"/>
      <c r="M317" s="2"/>
      <c r="N317" s="2"/>
    </row>
    <row r="318" spans="2:14">
      <c r="B318" s="2" t="s">
        <v>102</v>
      </c>
      <c r="C318" s="2" t="s">
        <v>37</v>
      </c>
      <c r="D318" s="2" t="s">
        <v>634</v>
      </c>
      <c r="E318" t="s">
        <v>2908</v>
      </c>
      <c r="F318" s="2">
        <v>0</v>
      </c>
      <c r="G318" s="2"/>
      <c r="H318" s="2"/>
      <c r="I318" s="2"/>
      <c r="J318" s="2"/>
      <c r="K318" s="2"/>
      <c r="L318" s="2"/>
      <c r="M318" s="2"/>
      <c r="N318" s="2"/>
    </row>
    <row r="319" spans="2:14">
      <c r="B319" s="2" t="s">
        <v>102</v>
      </c>
      <c r="C319" s="2" t="s">
        <v>37</v>
      </c>
      <c r="D319" s="2" t="s">
        <v>635</v>
      </c>
      <c r="E319" t="s">
        <v>2908</v>
      </c>
      <c r="F319" s="2">
        <v>0</v>
      </c>
      <c r="G319" s="2"/>
      <c r="H319" s="2"/>
      <c r="I319" s="2"/>
      <c r="J319" s="2"/>
      <c r="K319" s="2"/>
      <c r="L319" s="2"/>
      <c r="M319" s="2"/>
      <c r="N319" s="2"/>
    </row>
    <row r="320" spans="2:14">
      <c r="B320" s="2" t="s">
        <v>102</v>
      </c>
      <c r="C320" s="2" t="s">
        <v>37</v>
      </c>
      <c r="D320" s="2" t="s">
        <v>538</v>
      </c>
      <c r="E320" t="s">
        <v>2907</v>
      </c>
      <c r="F320" s="2">
        <v>0</v>
      </c>
      <c r="G320" s="2"/>
      <c r="H320" s="2"/>
      <c r="I320" s="2"/>
      <c r="J320" s="2"/>
      <c r="K320" s="2"/>
      <c r="L320" s="2"/>
      <c r="M320" s="2"/>
      <c r="N320" s="2"/>
    </row>
    <row r="321" spans="2:14">
      <c r="B321" s="2" t="s">
        <v>102</v>
      </c>
      <c r="C321" s="2" t="s">
        <v>37</v>
      </c>
      <c r="D321" s="2" t="s">
        <v>637</v>
      </c>
      <c r="E321" t="s">
        <v>2908</v>
      </c>
      <c r="F321" s="2">
        <v>0</v>
      </c>
      <c r="G321" s="2"/>
      <c r="H321" s="2"/>
      <c r="I321" s="2"/>
      <c r="J321" s="2"/>
      <c r="K321" s="2"/>
      <c r="L321" s="2"/>
      <c r="M321" s="2"/>
      <c r="N321" s="2"/>
    </row>
    <row r="322" spans="2:14">
      <c r="B322" s="2" t="s">
        <v>102</v>
      </c>
      <c r="C322" s="2" t="s">
        <v>37</v>
      </c>
      <c r="D322" s="2" t="s">
        <v>591</v>
      </c>
      <c r="E322" t="s">
        <v>2907</v>
      </c>
      <c r="F322" s="2">
        <v>0</v>
      </c>
      <c r="G322" s="2"/>
      <c r="H322" s="2"/>
      <c r="I322" s="2"/>
      <c r="J322" s="2"/>
      <c r="K322" s="2"/>
      <c r="L322" s="2"/>
      <c r="M322" s="2"/>
      <c r="N322" s="2"/>
    </row>
    <row r="323" spans="2:14">
      <c r="B323" s="2" t="s">
        <v>102</v>
      </c>
      <c r="C323" s="2" t="s">
        <v>38</v>
      </c>
      <c r="D323" s="2" t="s">
        <v>2906</v>
      </c>
      <c r="E323" t="s">
        <v>2907</v>
      </c>
      <c r="F323" s="2">
        <v>0</v>
      </c>
      <c r="G323" s="2"/>
      <c r="H323" s="2"/>
      <c r="I323" s="2"/>
      <c r="J323" s="2"/>
      <c r="K323" s="2"/>
      <c r="L323" s="2"/>
      <c r="M323" s="2"/>
      <c r="N323" s="2"/>
    </row>
    <row r="324" spans="2:14">
      <c r="B324" s="2" t="s">
        <v>102</v>
      </c>
      <c r="C324" s="2" t="s">
        <v>38</v>
      </c>
      <c r="D324" s="2" t="s">
        <v>631</v>
      </c>
      <c r="E324" t="s">
        <v>2908</v>
      </c>
      <c r="F324" s="2">
        <v>0</v>
      </c>
      <c r="G324" s="2"/>
      <c r="H324" s="2"/>
      <c r="I324" s="2"/>
      <c r="J324" s="2"/>
      <c r="K324" s="2"/>
      <c r="L324" s="2"/>
      <c r="M324" s="2"/>
      <c r="N324" s="2"/>
    </row>
    <row r="325" spans="2:14">
      <c r="B325" s="2" t="s">
        <v>102</v>
      </c>
      <c r="C325" s="2" t="s">
        <v>38</v>
      </c>
      <c r="D325" s="2" t="s">
        <v>632</v>
      </c>
      <c r="E325" t="s">
        <v>2908</v>
      </c>
      <c r="F325" s="2">
        <v>0</v>
      </c>
      <c r="G325" s="2"/>
      <c r="H325" s="2"/>
      <c r="I325" s="2"/>
      <c r="J325" s="2"/>
      <c r="K325" s="2"/>
      <c r="L325" s="2"/>
      <c r="M325" s="2"/>
      <c r="N325" s="2"/>
    </row>
    <row r="326" spans="2:14">
      <c r="B326" s="2" t="s">
        <v>102</v>
      </c>
      <c r="C326" s="2" t="s">
        <v>38</v>
      </c>
      <c r="D326" s="2" t="s">
        <v>633</v>
      </c>
      <c r="E326" t="s">
        <v>2908</v>
      </c>
      <c r="F326" s="2">
        <v>0</v>
      </c>
      <c r="G326" s="2"/>
      <c r="H326" s="2"/>
      <c r="I326" s="2"/>
      <c r="J326" s="2"/>
      <c r="K326" s="2"/>
      <c r="L326" s="2"/>
      <c r="M326" s="2"/>
      <c r="N326" s="2"/>
    </row>
    <row r="327" spans="2:14">
      <c r="B327" s="2" t="s">
        <v>102</v>
      </c>
      <c r="C327" s="2" t="s">
        <v>38</v>
      </c>
      <c r="D327" s="2" t="s">
        <v>590</v>
      </c>
      <c r="E327" t="s">
        <v>2907</v>
      </c>
      <c r="F327" s="2">
        <v>0</v>
      </c>
      <c r="G327" s="2"/>
      <c r="H327" s="2"/>
      <c r="I327" s="2"/>
      <c r="J327" s="2"/>
      <c r="K327" s="2"/>
      <c r="L327" s="2"/>
      <c r="M327" s="2"/>
      <c r="N327" s="2"/>
    </row>
    <row r="328" spans="2:14">
      <c r="B328" s="2" t="s">
        <v>102</v>
      </c>
      <c r="C328" s="2" t="s">
        <v>38</v>
      </c>
      <c r="D328" s="2" t="s">
        <v>634</v>
      </c>
      <c r="E328" t="s">
        <v>2908</v>
      </c>
      <c r="F328" s="2">
        <v>0</v>
      </c>
      <c r="G328" s="2"/>
      <c r="H328" s="2"/>
      <c r="I328" s="2"/>
      <c r="J328" s="2"/>
      <c r="K328" s="2"/>
      <c r="L328" s="2"/>
      <c r="M328" s="2"/>
      <c r="N328" s="2"/>
    </row>
    <row r="329" spans="2:14">
      <c r="B329" s="2" t="s">
        <v>102</v>
      </c>
      <c r="C329" s="2" t="s">
        <v>38</v>
      </c>
      <c r="D329" s="2" t="s">
        <v>635</v>
      </c>
      <c r="E329" t="s">
        <v>2908</v>
      </c>
      <c r="F329" s="2">
        <v>0</v>
      </c>
      <c r="G329" s="2"/>
      <c r="H329" s="2"/>
      <c r="I329" s="2"/>
      <c r="J329" s="2"/>
      <c r="K329" s="2"/>
      <c r="L329" s="2"/>
      <c r="M329" s="2"/>
      <c r="N329" s="2"/>
    </row>
    <row r="330" spans="2:14">
      <c r="B330" s="2" t="s">
        <v>102</v>
      </c>
      <c r="C330" s="2" t="s">
        <v>38</v>
      </c>
      <c r="D330" s="2" t="s">
        <v>538</v>
      </c>
      <c r="E330" t="s">
        <v>2907</v>
      </c>
      <c r="F330" s="2">
        <v>0</v>
      </c>
      <c r="G330" s="2"/>
      <c r="H330" s="2"/>
      <c r="I330" s="2"/>
      <c r="J330" s="2"/>
      <c r="K330" s="2"/>
      <c r="L330" s="2"/>
      <c r="M330" s="2"/>
      <c r="N330" s="2"/>
    </row>
    <row r="331" spans="2:14">
      <c r="B331" s="2" t="s">
        <v>102</v>
      </c>
      <c r="C331" s="2" t="s">
        <v>38</v>
      </c>
      <c r="D331" s="2" t="s">
        <v>637</v>
      </c>
      <c r="E331" t="s">
        <v>2908</v>
      </c>
      <c r="F331" s="2">
        <v>0</v>
      </c>
      <c r="G331" s="2"/>
      <c r="H331" s="2"/>
      <c r="I331" s="2"/>
      <c r="J331" s="2"/>
      <c r="K331" s="2"/>
      <c r="L331" s="2"/>
      <c r="M331" s="2"/>
      <c r="N331" s="2"/>
    </row>
    <row r="332" spans="2:14">
      <c r="B332" s="2" t="s">
        <v>102</v>
      </c>
      <c r="C332" s="2" t="s">
        <v>38</v>
      </c>
      <c r="D332" s="2" t="s">
        <v>591</v>
      </c>
      <c r="E332" t="s">
        <v>2907</v>
      </c>
      <c r="F332" s="2">
        <v>0</v>
      </c>
      <c r="G332" s="2"/>
      <c r="H332" s="2"/>
      <c r="I332" s="2"/>
      <c r="J332" s="2"/>
      <c r="K332" s="2"/>
      <c r="L332" s="2"/>
      <c r="M332" s="2"/>
      <c r="N332" s="2"/>
    </row>
    <row r="333" spans="2:14">
      <c r="B333" s="2" t="s">
        <v>102</v>
      </c>
      <c r="C333" s="2" t="s">
        <v>39</v>
      </c>
      <c r="D333" s="2" t="s">
        <v>2906</v>
      </c>
      <c r="E333" t="s">
        <v>2907</v>
      </c>
      <c r="F333" s="2">
        <v>-0.382345977330319</v>
      </c>
      <c r="G333" s="2"/>
      <c r="H333" s="2"/>
      <c r="I333" s="2"/>
      <c r="J333" s="2"/>
      <c r="K333" s="2"/>
      <c r="L333" s="2"/>
      <c r="M333" s="2"/>
      <c r="N333" s="2"/>
    </row>
    <row r="334" spans="2:14">
      <c r="B334" s="2" t="s">
        <v>102</v>
      </c>
      <c r="C334" s="2" t="s">
        <v>39</v>
      </c>
      <c r="D334" s="2" t="s">
        <v>631</v>
      </c>
      <c r="E334" t="s">
        <v>2908</v>
      </c>
      <c r="F334" s="2">
        <v>-0.241660601872485</v>
      </c>
      <c r="G334" s="2"/>
      <c r="H334" s="2"/>
      <c r="I334" s="2"/>
      <c r="J334" s="2"/>
      <c r="K334" s="2"/>
      <c r="L334" s="2"/>
      <c r="M334" s="2"/>
      <c r="N334" s="2"/>
    </row>
    <row r="335" spans="2:14">
      <c r="B335" s="2" t="s">
        <v>102</v>
      </c>
      <c r="C335" s="2" t="s">
        <v>39</v>
      </c>
      <c r="D335" s="2" t="s">
        <v>632</v>
      </c>
      <c r="E335" t="s">
        <v>2908</v>
      </c>
      <c r="F335" s="2">
        <v>-0.24775746766866</v>
      </c>
      <c r="G335" s="2"/>
      <c r="H335" s="2"/>
      <c r="I335" s="2"/>
      <c r="J335" s="2"/>
      <c r="K335" s="2"/>
      <c r="L335" s="2"/>
      <c r="M335" s="2"/>
      <c r="N335" s="2"/>
    </row>
    <row r="336" spans="2:14">
      <c r="B336" s="2" t="s">
        <v>102</v>
      </c>
      <c r="C336" s="2" t="s">
        <v>39</v>
      </c>
      <c r="D336" s="2" t="s">
        <v>633</v>
      </c>
      <c r="E336" t="s">
        <v>2908</v>
      </c>
      <c r="F336" s="2">
        <v>-7.0518185529851105E-2</v>
      </c>
      <c r="G336" s="2"/>
      <c r="H336" s="2"/>
      <c r="I336" s="2"/>
      <c r="J336" s="2"/>
      <c r="K336" s="2"/>
      <c r="L336" s="2"/>
      <c r="M336" s="2"/>
      <c r="N336" s="2"/>
    </row>
    <row r="337" spans="2:14">
      <c r="B337" s="2" t="s">
        <v>102</v>
      </c>
      <c r="C337" s="2" t="s">
        <v>39</v>
      </c>
      <c r="D337" s="2" t="s">
        <v>590</v>
      </c>
      <c r="E337" t="s">
        <v>2907</v>
      </c>
      <c r="F337" s="2">
        <v>-0.34368717913056301</v>
      </c>
      <c r="G337" s="2"/>
      <c r="H337" s="2"/>
      <c r="I337" s="2"/>
      <c r="J337" s="2"/>
      <c r="K337" s="2"/>
      <c r="L337" s="2"/>
      <c r="M337" s="2"/>
      <c r="N337" s="2"/>
    </row>
    <row r="338" spans="2:14">
      <c r="B338" s="2" t="s">
        <v>102</v>
      </c>
      <c r="C338" s="2" t="s">
        <v>39</v>
      </c>
      <c r="D338" s="2" t="s">
        <v>634</v>
      </c>
      <c r="E338" t="s">
        <v>2908</v>
      </c>
      <c r="F338" s="2">
        <v>-3.9166632824048302E-2</v>
      </c>
      <c r="G338" s="2"/>
      <c r="H338" s="2"/>
      <c r="I338" s="2"/>
      <c r="J338" s="2"/>
      <c r="K338" s="2"/>
      <c r="L338" s="2"/>
      <c r="M338" s="2"/>
      <c r="N338" s="2"/>
    </row>
    <row r="339" spans="2:14">
      <c r="B339" s="2" t="s">
        <v>102</v>
      </c>
      <c r="C339" s="2" t="s">
        <v>39</v>
      </c>
      <c r="D339" s="2" t="s">
        <v>635</v>
      </c>
      <c r="E339" t="s">
        <v>2908</v>
      </c>
      <c r="F339" s="2">
        <v>-6.0661063628541699E-2</v>
      </c>
      <c r="G339" s="2"/>
      <c r="H339" s="2"/>
      <c r="I339" s="2"/>
      <c r="J339" s="2"/>
      <c r="K339" s="2"/>
      <c r="L339" s="2"/>
      <c r="M339" s="2"/>
      <c r="N339" s="2"/>
    </row>
    <row r="340" spans="2:14">
      <c r="B340" s="2" t="s">
        <v>102</v>
      </c>
      <c r="C340" s="2" t="s">
        <v>39</v>
      </c>
      <c r="D340" s="2" t="s">
        <v>538</v>
      </c>
      <c r="E340" t="s">
        <v>2907</v>
      </c>
      <c r="F340" s="2">
        <v>-0.28692392183773102</v>
      </c>
      <c r="G340" s="2"/>
      <c r="H340" s="2"/>
      <c r="I340" s="2"/>
      <c r="J340" s="2"/>
      <c r="K340" s="2"/>
      <c r="L340" s="2"/>
      <c r="M340" s="2"/>
      <c r="N340" s="2"/>
    </row>
    <row r="341" spans="2:14">
      <c r="B341" s="2" t="s">
        <v>102</v>
      </c>
      <c r="C341" s="2" t="s">
        <v>39</v>
      </c>
      <c r="D341" s="2" t="s">
        <v>637</v>
      </c>
      <c r="E341" t="s">
        <v>2908</v>
      </c>
      <c r="F341" s="2">
        <v>0</v>
      </c>
      <c r="G341" s="2"/>
      <c r="H341" s="2"/>
      <c r="I341" s="2"/>
      <c r="J341" s="2"/>
      <c r="K341" s="2"/>
      <c r="L341" s="2"/>
      <c r="M341" s="2"/>
      <c r="N341" s="2"/>
    </row>
    <row r="342" spans="2:14">
      <c r="B342" s="2" t="s">
        <v>102</v>
      </c>
      <c r="C342" s="2" t="s">
        <v>39</v>
      </c>
      <c r="D342" s="2" t="s">
        <v>591</v>
      </c>
      <c r="E342" t="s">
        <v>2907</v>
      </c>
      <c r="F342" s="2">
        <v>-0.13117907050341299</v>
      </c>
      <c r="G342" s="2"/>
      <c r="H342" s="2"/>
      <c r="I342" s="2"/>
      <c r="J342" s="2"/>
      <c r="K342" s="2"/>
      <c r="L342" s="2"/>
      <c r="M342" s="2"/>
      <c r="N342" s="2"/>
    </row>
    <row r="343" spans="2:14">
      <c r="B343" s="2" t="s">
        <v>102</v>
      </c>
      <c r="C343" s="2" t="s">
        <v>40</v>
      </c>
      <c r="D343" s="2" t="s">
        <v>2906</v>
      </c>
      <c r="E343" t="s">
        <v>2907</v>
      </c>
      <c r="F343" s="2">
        <v>0</v>
      </c>
      <c r="G343" s="2"/>
      <c r="H343" s="2"/>
      <c r="I343" s="2"/>
      <c r="J343" s="2"/>
      <c r="K343" s="2"/>
      <c r="L343" s="2"/>
      <c r="M343" s="2"/>
      <c r="N343" s="2"/>
    </row>
    <row r="344" spans="2:14">
      <c r="B344" s="2" t="s">
        <v>102</v>
      </c>
      <c r="C344" s="2" t="s">
        <v>40</v>
      </c>
      <c r="D344" s="2" t="s">
        <v>631</v>
      </c>
      <c r="E344" t="s">
        <v>2908</v>
      </c>
      <c r="F344" s="2">
        <v>0</v>
      </c>
      <c r="G344" s="2"/>
      <c r="H344" s="2"/>
      <c r="I344" s="2"/>
      <c r="J344" s="2"/>
      <c r="K344" s="2"/>
      <c r="L344" s="2"/>
      <c r="M344" s="2"/>
      <c r="N344" s="2"/>
    </row>
    <row r="345" spans="2:14">
      <c r="B345" s="2" t="s">
        <v>102</v>
      </c>
      <c r="C345" s="2" t="s">
        <v>40</v>
      </c>
      <c r="D345" s="2" t="s">
        <v>632</v>
      </c>
      <c r="E345" t="s">
        <v>2908</v>
      </c>
      <c r="F345" s="2">
        <v>0</v>
      </c>
      <c r="G345" s="2"/>
      <c r="H345" s="2"/>
      <c r="I345" s="2"/>
      <c r="J345" s="2"/>
      <c r="K345" s="2"/>
      <c r="L345" s="2"/>
      <c r="M345" s="2"/>
      <c r="N345" s="2"/>
    </row>
    <row r="346" spans="2:14">
      <c r="B346" s="2" t="s">
        <v>102</v>
      </c>
      <c r="C346" s="2" t="s">
        <v>40</v>
      </c>
      <c r="D346" s="2" t="s">
        <v>633</v>
      </c>
      <c r="E346" t="s">
        <v>2908</v>
      </c>
      <c r="F346" s="2">
        <v>0</v>
      </c>
      <c r="G346" s="2"/>
      <c r="H346" s="2"/>
      <c r="I346" s="2"/>
      <c r="J346" s="2"/>
      <c r="K346" s="2"/>
      <c r="L346" s="2"/>
      <c r="M346" s="2"/>
      <c r="N346" s="2"/>
    </row>
    <row r="347" spans="2:14">
      <c r="B347" s="2" t="s">
        <v>102</v>
      </c>
      <c r="C347" s="2" t="s">
        <v>40</v>
      </c>
      <c r="D347" s="2" t="s">
        <v>590</v>
      </c>
      <c r="E347" t="s">
        <v>2907</v>
      </c>
      <c r="F347" s="2">
        <v>0</v>
      </c>
      <c r="G347" s="2"/>
      <c r="H347" s="2"/>
      <c r="I347" s="2"/>
      <c r="J347" s="2"/>
      <c r="K347" s="2"/>
      <c r="L347" s="2"/>
      <c r="M347" s="2"/>
      <c r="N347" s="2"/>
    </row>
    <row r="348" spans="2:14">
      <c r="B348" s="2" t="s">
        <v>102</v>
      </c>
      <c r="C348" s="2" t="s">
        <v>40</v>
      </c>
      <c r="D348" s="2" t="s">
        <v>634</v>
      </c>
      <c r="E348" t="s">
        <v>2908</v>
      </c>
      <c r="F348" s="2">
        <v>0</v>
      </c>
      <c r="G348" s="2"/>
      <c r="H348" s="2"/>
      <c r="I348" s="2"/>
      <c r="J348" s="2"/>
      <c r="K348" s="2"/>
      <c r="L348" s="2"/>
      <c r="M348" s="2"/>
      <c r="N348" s="2"/>
    </row>
    <row r="349" spans="2:14">
      <c r="B349" s="2" t="s">
        <v>102</v>
      </c>
      <c r="C349" s="2" t="s">
        <v>40</v>
      </c>
      <c r="D349" s="2" t="s">
        <v>635</v>
      </c>
      <c r="E349" t="s">
        <v>2908</v>
      </c>
      <c r="F349" s="2">
        <v>0</v>
      </c>
      <c r="G349" s="2"/>
      <c r="H349" s="2"/>
      <c r="I349" s="2"/>
      <c r="J349" s="2"/>
      <c r="K349" s="2"/>
      <c r="L349" s="2"/>
      <c r="M349" s="2"/>
      <c r="N349" s="2"/>
    </row>
    <row r="350" spans="2:14">
      <c r="B350" s="2" t="s">
        <v>102</v>
      </c>
      <c r="C350" s="2" t="s">
        <v>40</v>
      </c>
      <c r="D350" s="2" t="s">
        <v>538</v>
      </c>
      <c r="E350" t="s">
        <v>2907</v>
      </c>
      <c r="F350" s="2">
        <v>0</v>
      </c>
      <c r="G350" s="2"/>
      <c r="H350" s="2"/>
      <c r="I350" s="2"/>
      <c r="J350" s="2"/>
      <c r="K350" s="2"/>
      <c r="L350" s="2"/>
      <c r="M350" s="2"/>
      <c r="N350" s="2"/>
    </row>
    <row r="351" spans="2:14">
      <c r="B351" s="2" t="s">
        <v>102</v>
      </c>
      <c r="C351" s="2" t="s">
        <v>40</v>
      </c>
      <c r="D351" s="2" t="s">
        <v>637</v>
      </c>
      <c r="E351" t="s">
        <v>2908</v>
      </c>
      <c r="F351" s="2">
        <v>0</v>
      </c>
      <c r="G351" s="2"/>
      <c r="H351" s="2"/>
      <c r="I351" s="2"/>
      <c r="J351" s="2"/>
      <c r="K351" s="2"/>
      <c r="L351" s="2"/>
      <c r="M351" s="2"/>
      <c r="N351" s="2"/>
    </row>
    <row r="352" spans="2:14">
      <c r="B352" s="2" t="s">
        <v>102</v>
      </c>
      <c r="C352" s="2" t="s">
        <v>40</v>
      </c>
      <c r="D352" s="2" t="s">
        <v>591</v>
      </c>
      <c r="E352" t="s">
        <v>2907</v>
      </c>
      <c r="F352" s="2">
        <v>0</v>
      </c>
      <c r="G352" s="2"/>
      <c r="H352" s="2"/>
      <c r="I352" s="2"/>
      <c r="J352" s="2"/>
      <c r="K352" s="2"/>
      <c r="L352" s="2"/>
      <c r="M352" s="2"/>
      <c r="N352" s="2"/>
    </row>
    <row r="353" spans="2:14">
      <c r="B353" s="2" t="s">
        <v>102</v>
      </c>
      <c r="C353" s="2" t="s">
        <v>41</v>
      </c>
      <c r="D353" s="2" t="s">
        <v>2906</v>
      </c>
      <c r="E353" t="s">
        <v>2907</v>
      </c>
      <c r="F353" s="2">
        <v>0</v>
      </c>
      <c r="G353" s="2"/>
      <c r="H353" s="2"/>
      <c r="I353" s="2"/>
      <c r="J353" s="2"/>
      <c r="K353" s="2"/>
      <c r="L353" s="2"/>
      <c r="M353" s="2"/>
      <c r="N353" s="2"/>
    </row>
    <row r="354" spans="2:14">
      <c r="B354" s="2" t="s">
        <v>102</v>
      </c>
      <c r="C354" s="2" t="s">
        <v>41</v>
      </c>
      <c r="D354" s="2" t="s">
        <v>631</v>
      </c>
      <c r="E354" t="s">
        <v>2908</v>
      </c>
      <c r="F354" s="2">
        <v>0</v>
      </c>
      <c r="G354" s="2"/>
      <c r="H354" s="2"/>
      <c r="I354" s="2"/>
      <c r="J354" s="2"/>
      <c r="K354" s="2"/>
      <c r="L354" s="2"/>
      <c r="M354" s="2"/>
      <c r="N354" s="2"/>
    </row>
    <row r="355" spans="2:14">
      <c r="B355" s="2" t="s">
        <v>102</v>
      </c>
      <c r="C355" s="2" t="s">
        <v>41</v>
      </c>
      <c r="D355" s="2" t="s">
        <v>632</v>
      </c>
      <c r="E355" t="s">
        <v>2908</v>
      </c>
      <c r="F355" s="2">
        <v>0</v>
      </c>
      <c r="G355" s="2"/>
      <c r="H355" s="2"/>
      <c r="I355" s="2"/>
      <c r="J355" s="2"/>
      <c r="K355" s="2"/>
      <c r="L355" s="2"/>
      <c r="M355" s="2"/>
      <c r="N355" s="2"/>
    </row>
    <row r="356" spans="2:14">
      <c r="B356" s="2" t="s">
        <v>102</v>
      </c>
      <c r="C356" s="2" t="s">
        <v>41</v>
      </c>
      <c r="D356" s="2" t="s">
        <v>633</v>
      </c>
      <c r="E356" t="s">
        <v>2908</v>
      </c>
      <c r="F356" s="2">
        <v>0</v>
      </c>
      <c r="G356" s="2"/>
      <c r="H356" s="2"/>
      <c r="I356" s="2"/>
      <c r="J356" s="2"/>
      <c r="K356" s="2"/>
      <c r="L356" s="2"/>
      <c r="M356" s="2"/>
      <c r="N356" s="2"/>
    </row>
    <row r="357" spans="2:14">
      <c r="B357" s="2" t="s">
        <v>102</v>
      </c>
      <c r="C357" s="2" t="s">
        <v>41</v>
      </c>
      <c r="D357" s="2" t="s">
        <v>590</v>
      </c>
      <c r="E357" t="s">
        <v>2907</v>
      </c>
      <c r="F357" s="2">
        <v>0</v>
      </c>
      <c r="G357" s="2"/>
      <c r="H357" s="2"/>
      <c r="I357" s="2"/>
      <c r="J357" s="2"/>
      <c r="K357" s="2"/>
      <c r="L357" s="2"/>
      <c r="M357" s="2"/>
      <c r="N357" s="2"/>
    </row>
    <row r="358" spans="2:14">
      <c r="B358" s="2" t="s">
        <v>102</v>
      </c>
      <c r="C358" s="2" t="s">
        <v>41</v>
      </c>
      <c r="D358" s="2" t="s">
        <v>634</v>
      </c>
      <c r="E358" t="s">
        <v>2908</v>
      </c>
      <c r="F358" s="2">
        <v>0</v>
      </c>
      <c r="G358" s="2"/>
      <c r="H358" s="2"/>
      <c r="I358" s="2"/>
      <c r="J358" s="2"/>
      <c r="K358" s="2"/>
      <c r="L358" s="2"/>
      <c r="M358" s="2"/>
      <c r="N358" s="2"/>
    </row>
    <row r="359" spans="2:14">
      <c r="B359" s="2" t="s">
        <v>102</v>
      </c>
      <c r="C359" s="2" t="s">
        <v>41</v>
      </c>
      <c r="D359" s="2" t="s">
        <v>635</v>
      </c>
      <c r="E359" t="s">
        <v>2908</v>
      </c>
      <c r="F359" s="2">
        <v>0</v>
      </c>
      <c r="G359" s="2"/>
      <c r="H359" s="2"/>
      <c r="I359" s="2"/>
      <c r="J359" s="2"/>
      <c r="K359" s="2"/>
      <c r="L359" s="2"/>
      <c r="M359" s="2"/>
      <c r="N359" s="2"/>
    </row>
    <row r="360" spans="2:14">
      <c r="B360" s="2" t="s">
        <v>102</v>
      </c>
      <c r="C360" s="2" t="s">
        <v>41</v>
      </c>
      <c r="D360" s="2" t="s">
        <v>538</v>
      </c>
      <c r="E360" t="s">
        <v>2907</v>
      </c>
      <c r="F360" s="2">
        <v>0</v>
      </c>
      <c r="G360" s="2"/>
      <c r="H360" s="2"/>
      <c r="I360" s="2"/>
      <c r="J360" s="2"/>
      <c r="K360" s="2"/>
      <c r="L360" s="2"/>
      <c r="M360" s="2"/>
      <c r="N360" s="2"/>
    </row>
    <row r="361" spans="2:14">
      <c r="B361" s="2" t="s">
        <v>102</v>
      </c>
      <c r="C361" s="2" t="s">
        <v>41</v>
      </c>
      <c r="D361" s="2" t="s">
        <v>637</v>
      </c>
      <c r="E361" t="s">
        <v>2908</v>
      </c>
      <c r="F361" s="2">
        <v>0</v>
      </c>
      <c r="G361" s="2"/>
      <c r="H361" s="2"/>
      <c r="I361" s="2"/>
      <c r="J361" s="2"/>
      <c r="K361" s="2"/>
      <c r="L361" s="2"/>
      <c r="M361" s="2"/>
      <c r="N361" s="2"/>
    </row>
    <row r="362" spans="2:14">
      <c r="B362" s="2" t="s">
        <v>102</v>
      </c>
      <c r="C362" s="2" t="s">
        <v>41</v>
      </c>
      <c r="D362" s="2" t="s">
        <v>591</v>
      </c>
      <c r="E362" t="s">
        <v>2907</v>
      </c>
      <c r="F362" s="2">
        <v>0</v>
      </c>
      <c r="G362" s="2"/>
      <c r="H362" s="2"/>
      <c r="I362" s="2"/>
      <c r="J362" s="2"/>
      <c r="K362" s="2"/>
      <c r="L362" s="2"/>
      <c r="M362" s="2"/>
      <c r="N362" s="2"/>
    </row>
    <row r="363" spans="2:14">
      <c r="B363" s="2" t="s">
        <v>102</v>
      </c>
      <c r="C363" s="2" t="s">
        <v>42</v>
      </c>
      <c r="D363" s="2" t="s">
        <v>2906</v>
      </c>
      <c r="E363" t="s">
        <v>2907</v>
      </c>
      <c r="F363" s="2">
        <v>0</v>
      </c>
      <c r="G363" s="2"/>
      <c r="H363" s="2"/>
      <c r="I363" s="2"/>
      <c r="J363" s="2"/>
      <c r="K363" s="2"/>
      <c r="L363" s="2"/>
      <c r="M363" s="2"/>
      <c r="N363" s="2"/>
    </row>
    <row r="364" spans="2:14">
      <c r="B364" s="2" t="s">
        <v>102</v>
      </c>
      <c r="C364" s="2" t="s">
        <v>42</v>
      </c>
      <c r="D364" s="2" t="s">
        <v>631</v>
      </c>
      <c r="E364" t="s">
        <v>2908</v>
      </c>
      <c r="F364" s="2">
        <v>0</v>
      </c>
      <c r="G364" s="2"/>
      <c r="H364" s="2"/>
      <c r="I364" s="2"/>
      <c r="J364" s="2"/>
      <c r="K364" s="2"/>
      <c r="L364" s="2"/>
      <c r="M364" s="2"/>
      <c r="N364" s="2"/>
    </row>
    <row r="365" spans="2:14">
      <c r="B365" s="2" t="s">
        <v>102</v>
      </c>
      <c r="C365" s="2" t="s">
        <v>42</v>
      </c>
      <c r="D365" s="2" t="s">
        <v>632</v>
      </c>
      <c r="E365" t="s">
        <v>2908</v>
      </c>
      <c r="F365" s="2">
        <v>0</v>
      </c>
      <c r="G365" s="2"/>
      <c r="H365" s="2"/>
      <c r="I365" s="2"/>
      <c r="J365" s="2"/>
      <c r="K365" s="2"/>
      <c r="L365" s="2"/>
      <c r="M365" s="2"/>
      <c r="N365" s="2"/>
    </row>
    <row r="366" spans="2:14">
      <c r="B366" s="2" t="s">
        <v>102</v>
      </c>
      <c r="C366" s="2" t="s">
        <v>42</v>
      </c>
      <c r="D366" s="2" t="s">
        <v>633</v>
      </c>
      <c r="E366" t="s">
        <v>2908</v>
      </c>
      <c r="F366" s="2">
        <v>0</v>
      </c>
      <c r="G366" s="2"/>
      <c r="H366" s="2"/>
      <c r="I366" s="2"/>
      <c r="J366" s="2"/>
      <c r="K366" s="2"/>
      <c r="L366" s="2"/>
      <c r="M366" s="2"/>
      <c r="N366" s="2"/>
    </row>
    <row r="367" spans="2:14">
      <c r="B367" s="2" t="s">
        <v>102</v>
      </c>
      <c r="C367" s="2" t="s">
        <v>42</v>
      </c>
      <c r="D367" s="2" t="s">
        <v>590</v>
      </c>
      <c r="E367" t="s">
        <v>2907</v>
      </c>
      <c r="F367" s="2">
        <v>0</v>
      </c>
      <c r="G367" s="2"/>
      <c r="H367" s="2"/>
      <c r="I367" s="2"/>
      <c r="J367" s="2"/>
      <c r="K367" s="2"/>
      <c r="L367" s="2"/>
      <c r="M367" s="2"/>
      <c r="N367" s="2"/>
    </row>
    <row r="368" spans="2:14">
      <c r="B368" s="2" t="s">
        <v>102</v>
      </c>
      <c r="C368" s="2" t="s">
        <v>42</v>
      </c>
      <c r="D368" s="2" t="s">
        <v>634</v>
      </c>
      <c r="E368" t="s">
        <v>2908</v>
      </c>
      <c r="F368" s="2">
        <v>0</v>
      </c>
      <c r="G368" s="2"/>
      <c r="H368" s="2"/>
      <c r="I368" s="2"/>
      <c r="J368" s="2"/>
      <c r="K368" s="2"/>
      <c r="L368" s="2"/>
      <c r="M368" s="2"/>
      <c r="N368" s="2"/>
    </row>
    <row r="369" spans="2:14">
      <c r="B369" s="2" t="s">
        <v>102</v>
      </c>
      <c r="C369" s="2" t="s">
        <v>42</v>
      </c>
      <c r="D369" s="2" t="s">
        <v>635</v>
      </c>
      <c r="E369" t="s">
        <v>2908</v>
      </c>
      <c r="F369" s="2">
        <v>0</v>
      </c>
      <c r="G369" s="2"/>
      <c r="H369" s="2"/>
      <c r="I369" s="2"/>
      <c r="J369" s="2"/>
      <c r="K369" s="2"/>
      <c r="L369" s="2"/>
      <c r="M369" s="2"/>
      <c r="N369" s="2"/>
    </row>
    <row r="370" spans="2:14">
      <c r="B370" s="2" t="s">
        <v>102</v>
      </c>
      <c r="C370" s="2" t="s">
        <v>42</v>
      </c>
      <c r="D370" s="2" t="s">
        <v>538</v>
      </c>
      <c r="E370" t="s">
        <v>2907</v>
      </c>
      <c r="F370" s="2">
        <v>0.327422327018357</v>
      </c>
      <c r="G370" s="2"/>
      <c r="H370" s="2"/>
      <c r="I370" s="2"/>
      <c r="J370" s="2"/>
      <c r="K370" s="2"/>
      <c r="L370" s="2"/>
      <c r="M370" s="2"/>
      <c r="N370" s="2"/>
    </row>
    <row r="371" spans="2:14">
      <c r="B371" s="2" t="s">
        <v>102</v>
      </c>
      <c r="C371" s="2" t="s">
        <v>42</v>
      </c>
      <c r="D371" s="2" t="s">
        <v>637</v>
      </c>
      <c r="E371" t="s">
        <v>2908</v>
      </c>
      <c r="F371" s="2">
        <v>0</v>
      </c>
      <c r="G371" s="2"/>
      <c r="H371" s="2"/>
      <c r="I371" s="2"/>
      <c r="J371" s="2"/>
      <c r="K371" s="2"/>
      <c r="L371" s="2"/>
      <c r="M371" s="2"/>
      <c r="N371" s="2"/>
    </row>
    <row r="372" spans="2:14">
      <c r="B372" s="2" t="s">
        <v>102</v>
      </c>
      <c r="C372" s="2" t="s">
        <v>42</v>
      </c>
      <c r="D372" s="2" t="s">
        <v>591</v>
      </c>
      <c r="E372" t="s">
        <v>2907</v>
      </c>
      <c r="F372" s="2">
        <v>0</v>
      </c>
      <c r="G372" s="2"/>
      <c r="H372" s="2"/>
      <c r="I372" s="2"/>
      <c r="J372" s="2"/>
      <c r="K372" s="2"/>
      <c r="L372" s="2"/>
      <c r="M372" s="2"/>
      <c r="N372" s="2"/>
    </row>
    <row r="373" spans="2:14">
      <c r="B373" s="2" t="s">
        <v>102</v>
      </c>
      <c r="C373" s="2" t="s">
        <v>43</v>
      </c>
      <c r="D373" s="2" t="s">
        <v>2906</v>
      </c>
      <c r="E373" t="s">
        <v>2907</v>
      </c>
      <c r="F373" s="2">
        <v>0.53506818024257796</v>
      </c>
      <c r="G373" s="2"/>
      <c r="H373" s="2"/>
      <c r="I373" s="2"/>
      <c r="J373" s="2"/>
      <c r="K373" s="2"/>
      <c r="L373" s="2"/>
      <c r="M373" s="2"/>
      <c r="N373" s="2"/>
    </row>
    <row r="374" spans="2:14">
      <c r="B374" s="2" t="s">
        <v>102</v>
      </c>
      <c r="C374" s="2" t="s">
        <v>43</v>
      </c>
      <c r="D374" s="2" t="s">
        <v>631</v>
      </c>
      <c r="E374" t="s">
        <v>2908</v>
      </c>
      <c r="F374" s="2">
        <v>0</v>
      </c>
      <c r="G374" s="2"/>
      <c r="H374" s="2"/>
      <c r="I374" s="2"/>
      <c r="J374" s="2"/>
      <c r="K374" s="2"/>
      <c r="L374" s="2"/>
      <c r="M374" s="2"/>
      <c r="N374" s="2"/>
    </row>
    <row r="375" spans="2:14">
      <c r="B375" s="2" t="s">
        <v>102</v>
      </c>
      <c r="C375" s="2" t="s">
        <v>43</v>
      </c>
      <c r="D375" s="2" t="s">
        <v>632</v>
      </c>
      <c r="E375" t="s">
        <v>2908</v>
      </c>
      <c r="F375" s="2">
        <v>0.28384177572382902</v>
      </c>
      <c r="G375" s="2"/>
      <c r="H375" s="2"/>
      <c r="I375" s="2"/>
      <c r="J375" s="2"/>
      <c r="K375" s="2"/>
      <c r="L375" s="2"/>
      <c r="M375" s="2"/>
      <c r="N375" s="2"/>
    </row>
    <row r="376" spans="2:14">
      <c r="B376" s="2" t="s">
        <v>102</v>
      </c>
      <c r="C376" s="2" t="s">
        <v>43</v>
      </c>
      <c r="D376" s="2" t="s">
        <v>633</v>
      </c>
      <c r="E376" t="s">
        <v>2908</v>
      </c>
      <c r="F376" s="2">
        <v>0</v>
      </c>
      <c r="G376" s="2"/>
      <c r="H376" s="2"/>
      <c r="I376" s="2"/>
      <c r="J376" s="2"/>
      <c r="K376" s="2"/>
      <c r="L376" s="2"/>
      <c r="M376" s="2"/>
      <c r="N376" s="2"/>
    </row>
    <row r="377" spans="2:14">
      <c r="B377" s="2" t="s">
        <v>102</v>
      </c>
      <c r="C377" s="2" t="s">
        <v>43</v>
      </c>
      <c r="D377" s="2" t="s">
        <v>590</v>
      </c>
      <c r="E377" t="s">
        <v>2907</v>
      </c>
      <c r="F377" s="2">
        <v>-2.76651933688828E-2</v>
      </c>
      <c r="G377" s="2"/>
      <c r="H377" s="2"/>
      <c r="I377" s="2"/>
      <c r="J377" s="2"/>
      <c r="K377" s="2"/>
      <c r="L377" s="2"/>
      <c r="M377" s="2"/>
      <c r="N377" s="2"/>
    </row>
    <row r="378" spans="2:14">
      <c r="B378" s="2" t="s">
        <v>102</v>
      </c>
      <c r="C378" s="2" t="s">
        <v>43</v>
      </c>
      <c r="D378" s="2" t="s">
        <v>634</v>
      </c>
      <c r="E378" t="s">
        <v>2908</v>
      </c>
      <c r="F378" s="2">
        <v>0</v>
      </c>
      <c r="G378" s="2"/>
      <c r="H378" s="2"/>
      <c r="I378" s="2"/>
      <c r="J378" s="2"/>
      <c r="K378" s="2"/>
      <c r="L378" s="2"/>
      <c r="M378" s="2"/>
      <c r="N378" s="2"/>
    </row>
    <row r="379" spans="2:14">
      <c r="B379" s="2" t="s">
        <v>102</v>
      </c>
      <c r="C379" s="2" t="s">
        <v>43</v>
      </c>
      <c r="D379" s="2" t="s">
        <v>635</v>
      </c>
      <c r="E379" t="s">
        <v>2908</v>
      </c>
      <c r="F379" s="2">
        <v>0</v>
      </c>
      <c r="G379" s="2"/>
      <c r="H379" s="2"/>
      <c r="I379" s="2"/>
      <c r="J379" s="2"/>
      <c r="K379" s="2"/>
      <c r="L379" s="2"/>
      <c r="M379" s="2"/>
      <c r="N379" s="2"/>
    </row>
    <row r="380" spans="2:14">
      <c r="B380" s="2" t="s">
        <v>102</v>
      </c>
      <c r="C380" s="2" t="s">
        <v>43</v>
      </c>
      <c r="D380" s="2" t="s">
        <v>538</v>
      </c>
      <c r="E380" t="s">
        <v>2907</v>
      </c>
      <c r="F380" s="2">
        <v>0.40087863941626301</v>
      </c>
      <c r="G380" s="2"/>
      <c r="H380" s="2"/>
      <c r="I380" s="2"/>
      <c r="J380" s="2"/>
      <c r="K380" s="2"/>
      <c r="L380" s="2"/>
      <c r="M380" s="2"/>
      <c r="N380" s="2"/>
    </row>
    <row r="381" spans="2:14">
      <c r="B381" s="2" t="s">
        <v>102</v>
      </c>
      <c r="C381" s="2" t="s">
        <v>43</v>
      </c>
      <c r="D381" s="2" t="s">
        <v>637</v>
      </c>
      <c r="E381" t="s">
        <v>2908</v>
      </c>
      <c r="F381" s="2">
        <v>0</v>
      </c>
      <c r="G381" s="2"/>
      <c r="H381" s="2"/>
      <c r="I381" s="2"/>
      <c r="J381" s="2"/>
      <c r="K381" s="2"/>
      <c r="L381" s="2"/>
      <c r="M381" s="2"/>
      <c r="N381" s="2"/>
    </row>
    <row r="382" spans="2:14">
      <c r="B382" s="2" t="s">
        <v>102</v>
      </c>
      <c r="C382" s="2" t="s">
        <v>43</v>
      </c>
      <c r="D382" s="2" t="s">
        <v>591</v>
      </c>
      <c r="E382" t="s">
        <v>2907</v>
      </c>
      <c r="F382" s="2">
        <v>0</v>
      </c>
      <c r="G382" s="2"/>
      <c r="H382" s="2"/>
      <c r="I382" s="2"/>
      <c r="J382" s="2"/>
      <c r="K382" s="2"/>
      <c r="L382" s="2"/>
      <c r="M382" s="2"/>
      <c r="N382" s="2"/>
    </row>
    <row r="383" spans="2:14">
      <c r="B383" s="2" t="s">
        <v>102</v>
      </c>
      <c r="C383" s="2" t="s">
        <v>44</v>
      </c>
      <c r="D383" s="2" t="s">
        <v>2906</v>
      </c>
      <c r="E383" t="s">
        <v>2907</v>
      </c>
      <c r="F383" s="2">
        <v>0</v>
      </c>
      <c r="G383" s="2"/>
      <c r="H383" s="2"/>
      <c r="I383" s="2"/>
      <c r="J383" s="2"/>
      <c r="K383" s="2"/>
      <c r="L383" s="2"/>
      <c r="M383" s="2"/>
      <c r="N383" s="2"/>
    </row>
    <row r="384" spans="2:14">
      <c r="B384" s="2" t="s">
        <v>102</v>
      </c>
      <c r="C384" s="2" t="s">
        <v>44</v>
      </c>
      <c r="D384" s="2" t="s">
        <v>631</v>
      </c>
      <c r="E384" t="s">
        <v>2908</v>
      </c>
      <c r="F384" s="2">
        <v>0</v>
      </c>
      <c r="G384" s="2"/>
      <c r="H384" s="2"/>
      <c r="I384" s="2"/>
      <c r="J384" s="2"/>
      <c r="K384" s="2"/>
      <c r="L384" s="2"/>
      <c r="M384" s="2"/>
      <c r="N384" s="2"/>
    </row>
    <row r="385" spans="2:14">
      <c r="B385" s="2" t="s">
        <v>102</v>
      </c>
      <c r="C385" s="2" t="s">
        <v>44</v>
      </c>
      <c r="D385" s="2" t="s">
        <v>632</v>
      </c>
      <c r="E385" t="s">
        <v>2908</v>
      </c>
      <c r="F385" s="2">
        <v>0</v>
      </c>
      <c r="G385" s="2"/>
      <c r="H385" s="2"/>
      <c r="I385" s="2"/>
      <c r="J385" s="2"/>
      <c r="K385" s="2"/>
      <c r="L385" s="2"/>
      <c r="M385" s="2"/>
      <c r="N385" s="2"/>
    </row>
    <row r="386" spans="2:14">
      <c r="B386" s="2" t="s">
        <v>102</v>
      </c>
      <c r="C386" s="2" t="s">
        <v>44</v>
      </c>
      <c r="D386" s="2" t="s">
        <v>633</v>
      </c>
      <c r="E386" t="s">
        <v>2908</v>
      </c>
      <c r="F386" s="2">
        <v>0</v>
      </c>
      <c r="G386" s="2"/>
      <c r="H386" s="2"/>
      <c r="I386" s="2"/>
      <c r="J386" s="2"/>
      <c r="K386" s="2"/>
      <c r="L386" s="2"/>
      <c r="M386" s="2"/>
      <c r="N386" s="2"/>
    </row>
    <row r="387" spans="2:14">
      <c r="B387" s="2" t="s">
        <v>102</v>
      </c>
      <c r="C387" s="2" t="s">
        <v>44</v>
      </c>
      <c r="D387" s="2" t="s">
        <v>590</v>
      </c>
      <c r="E387" t="s">
        <v>2907</v>
      </c>
      <c r="F387" s="2">
        <v>0</v>
      </c>
      <c r="G387" s="2"/>
      <c r="H387" s="2"/>
      <c r="I387" s="2"/>
      <c r="J387" s="2"/>
      <c r="K387" s="2"/>
      <c r="L387" s="2"/>
      <c r="M387" s="2"/>
      <c r="N387" s="2"/>
    </row>
    <row r="388" spans="2:14">
      <c r="B388" s="2" t="s">
        <v>102</v>
      </c>
      <c r="C388" s="2" t="s">
        <v>44</v>
      </c>
      <c r="D388" s="2" t="s">
        <v>634</v>
      </c>
      <c r="E388" t="s">
        <v>2908</v>
      </c>
      <c r="F388" s="2">
        <v>0</v>
      </c>
      <c r="G388" s="2"/>
      <c r="H388" s="2"/>
      <c r="I388" s="2"/>
      <c r="J388" s="2"/>
      <c r="K388" s="2"/>
      <c r="L388" s="2"/>
      <c r="M388" s="2"/>
      <c r="N388" s="2"/>
    </row>
    <row r="389" spans="2:14">
      <c r="B389" s="2" t="s">
        <v>102</v>
      </c>
      <c r="C389" s="2" t="s">
        <v>44</v>
      </c>
      <c r="D389" s="2" t="s">
        <v>635</v>
      </c>
      <c r="E389" t="s">
        <v>2908</v>
      </c>
      <c r="F389" s="2">
        <v>0</v>
      </c>
      <c r="G389" s="2"/>
      <c r="H389" s="2"/>
      <c r="I389" s="2"/>
      <c r="J389" s="2"/>
      <c r="K389" s="2"/>
      <c r="L389" s="2"/>
      <c r="M389" s="2"/>
      <c r="N389" s="2"/>
    </row>
    <row r="390" spans="2:14">
      <c r="B390" s="2" t="s">
        <v>102</v>
      </c>
      <c r="C390" s="2" t="s">
        <v>44</v>
      </c>
      <c r="D390" s="2" t="s">
        <v>538</v>
      </c>
      <c r="E390" t="s">
        <v>2907</v>
      </c>
      <c r="F390" s="2">
        <v>0</v>
      </c>
      <c r="G390" s="2"/>
      <c r="H390" s="2"/>
      <c r="I390" s="2"/>
      <c r="J390" s="2"/>
      <c r="K390" s="2"/>
      <c r="L390" s="2"/>
      <c r="M390" s="2"/>
      <c r="N390" s="2"/>
    </row>
    <row r="391" spans="2:14">
      <c r="B391" t="s">
        <v>102</v>
      </c>
      <c r="C391" t="s">
        <v>44</v>
      </c>
      <c r="D391" t="s">
        <v>637</v>
      </c>
      <c r="E391" t="s">
        <v>2908</v>
      </c>
      <c r="F391">
        <v>0</v>
      </c>
    </row>
    <row r="392" spans="2:14">
      <c r="B392" t="s">
        <v>102</v>
      </c>
      <c r="C392" t="s">
        <v>44</v>
      </c>
      <c r="D392" t="s">
        <v>591</v>
      </c>
      <c r="E392" t="s">
        <v>2907</v>
      </c>
      <c r="F392">
        <v>0</v>
      </c>
    </row>
    <row r="393" spans="2:14">
      <c r="B393" t="s">
        <v>102</v>
      </c>
      <c r="C393" t="s">
        <v>45</v>
      </c>
      <c r="D393" t="s">
        <v>2906</v>
      </c>
      <c r="E393" t="s">
        <v>2907</v>
      </c>
      <c r="F393">
        <v>0</v>
      </c>
    </row>
    <row r="394" spans="2:14">
      <c r="B394" t="s">
        <v>102</v>
      </c>
      <c r="C394" t="s">
        <v>45</v>
      </c>
      <c r="D394" t="s">
        <v>631</v>
      </c>
      <c r="E394" t="s">
        <v>2908</v>
      </c>
      <c r="F394">
        <v>0</v>
      </c>
    </row>
    <row r="395" spans="2:14">
      <c r="B395" t="s">
        <v>102</v>
      </c>
      <c r="C395" t="s">
        <v>45</v>
      </c>
      <c r="D395" t="s">
        <v>632</v>
      </c>
      <c r="E395" t="s">
        <v>2908</v>
      </c>
      <c r="F395">
        <v>0</v>
      </c>
    </row>
    <row r="396" spans="2:14">
      <c r="B396" t="s">
        <v>102</v>
      </c>
      <c r="C396" t="s">
        <v>45</v>
      </c>
      <c r="D396" t="s">
        <v>633</v>
      </c>
      <c r="E396" t="s">
        <v>2908</v>
      </c>
      <c r="F396">
        <v>0</v>
      </c>
    </row>
    <row r="397" spans="2:14">
      <c r="B397" t="s">
        <v>102</v>
      </c>
      <c r="C397" t="s">
        <v>45</v>
      </c>
      <c r="D397" t="s">
        <v>590</v>
      </c>
      <c r="E397" t="s">
        <v>2907</v>
      </c>
      <c r="F397">
        <v>0</v>
      </c>
    </row>
    <row r="398" spans="2:14">
      <c r="B398" t="s">
        <v>102</v>
      </c>
      <c r="C398" t="s">
        <v>45</v>
      </c>
      <c r="D398" t="s">
        <v>634</v>
      </c>
      <c r="E398" t="s">
        <v>2908</v>
      </c>
      <c r="F398">
        <v>0</v>
      </c>
    </row>
    <row r="399" spans="2:14">
      <c r="B399" t="s">
        <v>102</v>
      </c>
      <c r="C399" t="s">
        <v>45</v>
      </c>
      <c r="D399" t="s">
        <v>635</v>
      </c>
      <c r="E399" t="s">
        <v>2908</v>
      </c>
      <c r="F399">
        <v>0</v>
      </c>
    </row>
    <row r="400" spans="2:14">
      <c r="B400" t="s">
        <v>102</v>
      </c>
      <c r="C400" t="s">
        <v>45</v>
      </c>
      <c r="D400" t="s">
        <v>538</v>
      </c>
      <c r="E400" t="s">
        <v>2907</v>
      </c>
      <c r="F400">
        <v>0</v>
      </c>
    </row>
    <row r="401" spans="2:6">
      <c r="B401" t="s">
        <v>102</v>
      </c>
      <c r="C401" t="s">
        <v>45</v>
      </c>
      <c r="D401" t="s">
        <v>637</v>
      </c>
      <c r="E401" t="s">
        <v>2908</v>
      </c>
      <c r="F401">
        <v>0</v>
      </c>
    </row>
    <row r="402" spans="2:6">
      <c r="B402" t="s">
        <v>102</v>
      </c>
      <c r="C402" t="s">
        <v>45</v>
      </c>
      <c r="D402" t="s">
        <v>591</v>
      </c>
      <c r="E402" t="s">
        <v>2907</v>
      </c>
      <c r="F402">
        <v>0</v>
      </c>
    </row>
    <row r="403" spans="2:6">
      <c r="B403" t="s">
        <v>102</v>
      </c>
      <c r="C403" t="s">
        <v>46</v>
      </c>
      <c r="D403" t="s">
        <v>2906</v>
      </c>
      <c r="E403" t="s">
        <v>2907</v>
      </c>
      <c r="F403">
        <v>0.48222167171890501</v>
      </c>
    </row>
    <row r="404" spans="2:6">
      <c r="B404" t="s">
        <v>102</v>
      </c>
      <c r="C404" t="s">
        <v>46</v>
      </c>
      <c r="D404" t="s">
        <v>631</v>
      </c>
      <c r="E404" t="s">
        <v>2908</v>
      </c>
      <c r="F404">
        <v>0</v>
      </c>
    </row>
    <row r="405" spans="2:6">
      <c r="B405" t="s">
        <v>102</v>
      </c>
      <c r="C405" t="s">
        <v>46</v>
      </c>
      <c r="D405" t="s">
        <v>632</v>
      </c>
      <c r="E405" t="s">
        <v>2908</v>
      </c>
      <c r="F405">
        <v>0.20131500497435201</v>
      </c>
    </row>
    <row r="406" spans="2:6">
      <c r="B406" t="s">
        <v>102</v>
      </c>
      <c r="C406" t="s">
        <v>46</v>
      </c>
      <c r="D406" t="s">
        <v>633</v>
      </c>
      <c r="E406" t="s">
        <v>2908</v>
      </c>
      <c r="F406">
        <v>0</v>
      </c>
    </row>
    <row r="407" spans="2:6">
      <c r="B407" t="s">
        <v>102</v>
      </c>
      <c r="C407" t="s">
        <v>46</v>
      </c>
      <c r="D407" t="s">
        <v>590</v>
      </c>
      <c r="E407" t="s">
        <v>2907</v>
      </c>
      <c r="F407">
        <v>0</v>
      </c>
    </row>
    <row r="408" spans="2:6">
      <c r="B408" t="s">
        <v>102</v>
      </c>
      <c r="C408" t="s">
        <v>46</v>
      </c>
      <c r="D408" t="s">
        <v>634</v>
      </c>
      <c r="E408" t="s">
        <v>2908</v>
      </c>
      <c r="F408">
        <v>0</v>
      </c>
    </row>
    <row r="409" spans="2:6">
      <c r="B409" t="s">
        <v>102</v>
      </c>
      <c r="C409" t="s">
        <v>46</v>
      </c>
      <c r="D409" t="s">
        <v>635</v>
      </c>
      <c r="E409" t="s">
        <v>2908</v>
      </c>
      <c r="F409">
        <v>0</v>
      </c>
    </row>
    <row r="410" spans="2:6">
      <c r="B410" t="s">
        <v>102</v>
      </c>
      <c r="C410" t="s">
        <v>46</v>
      </c>
      <c r="D410" t="s">
        <v>538</v>
      </c>
      <c r="E410" t="s">
        <v>2907</v>
      </c>
      <c r="F410">
        <v>0.36171420555906503</v>
      </c>
    </row>
    <row r="411" spans="2:6">
      <c r="B411" t="s">
        <v>102</v>
      </c>
      <c r="C411" t="s">
        <v>46</v>
      </c>
      <c r="D411" t="s">
        <v>637</v>
      </c>
      <c r="E411" t="s">
        <v>2908</v>
      </c>
      <c r="F411">
        <v>0</v>
      </c>
    </row>
    <row r="412" spans="2:6">
      <c r="B412" t="s">
        <v>102</v>
      </c>
      <c r="C412" t="s">
        <v>46</v>
      </c>
      <c r="D412" t="s">
        <v>591</v>
      </c>
      <c r="E412" t="s">
        <v>2907</v>
      </c>
      <c r="F412">
        <v>0</v>
      </c>
    </row>
    <row r="413" spans="2:6">
      <c r="B413" t="s">
        <v>102</v>
      </c>
      <c r="C413" t="s">
        <v>47</v>
      </c>
      <c r="D413" t="s">
        <v>2906</v>
      </c>
      <c r="E413" t="s">
        <v>2907</v>
      </c>
      <c r="F413">
        <v>0</v>
      </c>
    </row>
    <row r="414" spans="2:6">
      <c r="B414" t="s">
        <v>102</v>
      </c>
      <c r="C414" t="s">
        <v>47</v>
      </c>
      <c r="D414" t="s">
        <v>631</v>
      </c>
      <c r="E414" t="s">
        <v>2908</v>
      </c>
      <c r="F414">
        <v>0</v>
      </c>
    </row>
    <row r="415" spans="2:6">
      <c r="B415" t="s">
        <v>102</v>
      </c>
      <c r="C415" t="s">
        <v>47</v>
      </c>
      <c r="D415" t="s">
        <v>632</v>
      </c>
      <c r="E415" t="s">
        <v>2908</v>
      </c>
      <c r="F415">
        <v>0</v>
      </c>
    </row>
    <row r="416" spans="2:6">
      <c r="B416" t="s">
        <v>102</v>
      </c>
      <c r="C416" t="s">
        <v>47</v>
      </c>
      <c r="D416" t="s">
        <v>633</v>
      </c>
      <c r="E416" t="s">
        <v>2908</v>
      </c>
      <c r="F416">
        <v>0</v>
      </c>
    </row>
    <row r="417" spans="2:6">
      <c r="B417" t="s">
        <v>102</v>
      </c>
      <c r="C417" t="s">
        <v>47</v>
      </c>
      <c r="D417" t="s">
        <v>590</v>
      </c>
      <c r="E417" t="s">
        <v>2907</v>
      </c>
      <c r="F417">
        <v>0</v>
      </c>
    </row>
    <row r="418" spans="2:6">
      <c r="B418" t="s">
        <v>102</v>
      </c>
      <c r="C418" t="s">
        <v>47</v>
      </c>
      <c r="D418" t="s">
        <v>634</v>
      </c>
      <c r="E418" t="s">
        <v>2908</v>
      </c>
      <c r="F418">
        <v>0</v>
      </c>
    </row>
    <row r="419" spans="2:6">
      <c r="B419" t="s">
        <v>102</v>
      </c>
      <c r="C419" t="s">
        <v>47</v>
      </c>
      <c r="D419" t="s">
        <v>635</v>
      </c>
      <c r="E419" t="s">
        <v>2908</v>
      </c>
      <c r="F419">
        <v>0</v>
      </c>
    </row>
    <row r="420" spans="2:6">
      <c r="B420" t="s">
        <v>102</v>
      </c>
      <c r="C420" t="s">
        <v>47</v>
      </c>
      <c r="D420" t="s">
        <v>538</v>
      </c>
      <c r="E420" t="s">
        <v>2907</v>
      </c>
      <c r="F420">
        <v>0</v>
      </c>
    </row>
    <row r="421" spans="2:6">
      <c r="B421" t="s">
        <v>102</v>
      </c>
      <c r="C421" t="s">
        <v>47</v>
      </c>
      <c r="D421" t="s">
        <v>637</v>
      </c>
      <c r="E421" t="s">
        <v>2908</v>
      </c>
      <c r="F421">
        <v>0</v>
      </c>
    </row>
    <row r="422" spans="2:6">
      <c r="B422" t="s">
        <v>102</v>
      </c>
      <c r="C422" t="s">
        <v>47</v>
      </c>
      <c r="D422" t="s">
        <v>591</v>
      </c>
      <c r="E422" t="s">
        <v>2907</v>
      </c>
      <c r="F422">
        <v>0</v>
      </c>
    </row>
    <row r="423" spans="2:6">
      <c r="B423" t="s">
        <v>102</v>
      </c>
      <c r="C423" t="s">
        <v>48</v>
      </c>
      <c r="D423" t="s">
        <v>2906</v>
      </c>
      <c r="E423" t="s">
        <v>2907</v>
      </c>
      <c r="F423">
        <v>0.30281264115390299</v>
      </c>
    </row>
    <row r="424" spans="2:6">
      <c r="B424" t="s">
        <v>102</v>
      </c>
      <c r="C424" t="s">
        <v>48</v>
      </c>
      <c r="D424" t="s">
        <v>631</v>
      </c>
      <c r="E424" t="s">
        <v>2908</v>
      </c>
      <c r="F424">
        <v>0</v>
      </c>
    </row>
    <row r="425" spans="2:6">
      <c r="B425" t="s">
        <v>102</v>
      </c>
      <c r="C425" t="s">
        <v>48</v>
      </c>
      <c r="D425" t="s">
        <v>632</v>
      </c>
      <c r="E425" t="s">
        <v>2908</v>
      </c>
      <c r="F425">
        <v>0.160071560568428</v>
      </c>
    </row>
    <row r="426" spans="2:6">
      <c r="B426" t="s">
        <v>102</v>
      </c>
      <c r="C426" t="s">
        <v>48</v>
      </c>
      <c r="D426" t="s">
        <v>633</v>
      </c>
      <c r="E426" t="s">
        <v>2908</v>
      </c>
      <c r="F426">
        <v>0.142741080585474</v>
      </c>
    </row>
    <row r="427" spans="2:6">
      <c r="B427" t="s">
        <v>102</v>
      </c>
      <c r="C427" t="s">
        <v>48</v>
      </c>
      <c r="D427" t="s">
        <v>590</v>
      </c>
      <c r="E427" t="s">
        <v>2907</v>
      </c>
      <c r="F427">
        <v>0</v>
      </c>
    </row>
    <row r="428" spans="2:6">
      <c r="B428" t="s">
        <v>102</v>
      </c>
      <c r="C428" t="s">
        <v>48</v>
      </c>
      <c r="D428" t="s">
        <v>634</v>
      </c>
      <c r="E428" t="s">
        <v>2908</v>
      </c>
      <c r="F428">
        <v>0</v>
      </c>
    </row>
    <row r="429" spans="2:6">
      <c r="B429" t="s">
        <v>102</v>
      </c>
      <c r="C429" t="s">
        <v>48</v>
      </c>
      <c r="D429" t="s">
        <v>635</v>
      </c>
      <c r="E429" t="s">
        <v>2908</v>
      </c>
      <c r="F429">
        <v>0</v>
      </c>
    </row>
    <row r="430" spans="2:6">
      <c r="B430" t="s">
        <v>102</v>
      </c>
      <c r="C430" t="s">
        <v>48</v>
      </c>
      <c r="D430" t="s">
        <v>538</v>
      </c>
      <c r="E430" t="s">
        <v>2907</v>
      </c>
      <c r="F430">
        <v>0.27972283466901698</v>
      </c>
    </row>
    <row r="431" spans="2:6">
      <c r="B431" t="s">
        <v>102</v>
      </c>
      <c r="C431" t="s">
        <v>48</v>
      </c>
      <c r="D431" t="s">
        <v>637</v>
      </c>
      <c r="E431" t="s">
        <v>2908</v>
      </c>
      <c r="F431">
        <v>0.11965127525840601</v>
      </c>
    </row>
    <row r="432" spans="2:6">
      <c r="B432" t="s">
        <v>102</v>
      </c>
      <c r="C432" t="s">
        <v>48</v>
      </c>
      <c r="D432" t="s">
        <v>591</v>
      </c>
      <c r="E432" t="s">
        <v>2907</v>
      </c>
      <c r="F432">
        <v>0.26239235611956302</v>
      </c>
    </row>
    <row r="433" spans="2:6">
      <c r="B433" t="s">
        <v>102</v>
      </c>
      <c r="C433" t="s">
        <v>49</v>
      </c>
      <c r="D433" t="s">
        <v>2906</v>
      </c>
      <c r="E433" t="s">
        <v>2907</v>
      </c>
      <c r="F433">
        <v>0</v>
      </c>
    </row>
    <row r="434" spans="2:6">
      <c r="B434" t="s">
        <v>102</v>
      </c>
      <c r="C434" t="s">
        <v>49</v>
      </c>
      <c r="D434" t="s">
        <v>631</v>
      </c>
      <c r="E434" t="s">
        <v>2908</v>
      </c>
      <c r="F434">
        <v>0</v>
      </c>
    </row>
    <row r="435" spans="2:6">
      <c r="B435" t="s">
        <v>102</v>
      </c>
      <c r="C435" t="s">
        <v>49</v>
      </c>
      <c r="D435" t="s">
        <v>632</v>
      </c>
      <c r="E435" t="s">
        <v>2908</v>
      </c>
      <c r="F435">
        <v>0</v>
      </c>
    </row>
    <row r="436" spans="2:6">
      <c r="B436" t="s">
        <v>102</v>
      </c>
      <c r="C436" t="s">
        <v>49</v>
      </c>
      <c r="D436" t="s">
        <v>633</v>
      </c>
      <c r="E436" t="s">
        <v>2908</v>
      </c>
      <c r="F436">
        <v>0</v>
      </c>
    </row>
    <row r="437" spans="2:6">
      <c r="B437" t="s">
        <v>102</v>
      </c>
      <c r="C437" t="s">
        <v>49</v>
      </c>
      <c r="D437" t="s">
        <v>590</v>
      </c>
      <c r="E437" t="s">
        <v>2907</v>
      </c>
      <c r="F437">
        <v>0</v>
      </c>
    </row>
    <row r="438" spans="2:6">
      <c r="B438" t="s">
        <v>102</v>
      </c>
      <c r="C438" t="s">
        <v>49</v>
      </c>
      <c r="D438" t="s">
        <v>634</v>
      </c>
      <c r="E438" t="s">
        <v>2908</v>
      </c>
      <c r="F438">
        <v>0</v>
      </c>
    </row>
    <row r="439" spans="2:6">
      <c r="B439" t="s">
        <v>102</v>
      </c>
      <c r="C439" t="s">
        <v>49</v>
      </c>
      <c r="D439" t="s">
        <v>635</v>
      </c>
      <c r="E439" t="s">
        <v>2908</v>
      </c>
      <c r="F439">
        <v>0</v>
      </c>
    </row>
    <row r="440" spans="2:6">
      <c r="B440" t="s">
        <v>102</v>
      </c>
      <c r="C440" t="s">
        <v>49</v>
      </c>
      <c r="D440" t="s">
        <v>538</v>
      </c>
      <c r="E440" t="s">
        <v>2907</v>
      </c>
      <c r="F440">
        <v>0</v>
      </c>
    </row>
    <row r="441" spans="2:6">
      <c r="B441" t="s">
        <v>102</v>
      </c>
      <c r="C441" t="s">
        <v>49</v>
      </c>
      <c r="D441" t="s">
        <v>637</v>
      </c>
      <c r="E441" t="s">
        <v>2908</v>
      </c>
      <c r="F441">
        <v>0</v>
      </c>
    </row>
    <row r="442" spans="2:6">
      <c r="B442" t="s">
        <v>102</v>
      </c>
      <c r="C442" t="s">
        <v>49</v>
      </c>
      <c r="D442" t="s">
        <v>591</v>
      </c>
      <c r="E442" t="s">
        <v>2907</v>
      </c>
      <c r="F442">
        <v>0</v>
      </c>
    </row>
    <row r="443" spans="2:6">
      <c r="B443" t="s">
        <v>102</v>
      </c>
      <c r="C443" t="s">
        <v>50</v>
      </c>
      <c r="D443" t="s">
        <v>2906</v>
      </c>
      <c r="E443" t="s">
        <v>2907</v>
      </c>
      <c r="F443">
        <v>0</v>
      </c>
    </row>
    <row r="444" spans="2:6">
      <c r="B444" t="s">
        <v>102</v>
      </c>
      <c r="C444" t="s">
        <v>50</v>
      </c>
      <c r="D444" t="s">
        <v>631</v>
      </c>
      <c r="E444" t="s">
        <v>2908</v>
      </c>
      <c r="F444">
        <v>0</v>
      </c>
    </row>
    <row r="445" spans="2:6">
      <c r="B445" t="s">
        <v>102</v>
      </c>
      <c r="C445" t="s">
        <v>50</v>
      </c>
      <c r="D445" t="s">
        <v>632</v>
      </c>
      <c r="E445" t="s">
        <v>2908</v>
      </c>
      <c r="F445">
        <v>0</v>
      </c>
    </row>
    <row r="446" spans="2:6">
      <c r="B446" t="s">
        <v>102</v>
      </c>
      <c r="C446" t="s">
        <v>50</v>
      </c>
      <c r="D446" t="s">
        <v>633</v>
      </c>
      <c r="E446" t="s">
        <v>2908</v>
      </c>
      <c r="F446">
        <v>0</v>
      </c>
    </row>
    <row r="447" spans="2:6">
      <c r="B447" t="s">
        <v>102</v>
      </c>
      <c r="C447" t="s">
        <v>50</v>
      </c>
      <c r="D447" t="s">
        <v>590</v>
      </c>
      <c r="E447" t="s">
        <v>2907</v>
      </c>
      <c r="F447">
        <v>0</v>
      </c>
    </row>
    <row r="448" spans="2:6">
      <c r="B448" t="s">
        <v>102</v>
      </c>
      <c r="C448" t="s">
        <v>50</v>
      </c>
      <c r="D448" t="s">
        <v>634</v>
      </c>
      <c r="E448" t="s">
        <v>2908</v>
      </c>
      <c r="F448">
        <v>0</v>
      </c>
    </row>
    <row r="449" spans="2:6">
      <c r="B449" t="s">
        <v>102</v>
      </c>
      <c r="C449" t="s">
        <v>50</v>
      </c>
      <c r="D449" t="s">
        <v>635</v>
      </c>
      <c r="E449" t="s">
        <v>2908</v>
      </c>
      <c r="F449">
        <v>0</v>
      </c>
    </row>
    <row r="450" spans="2:6">
      <c r="B450" t="s">
        <v>102</v>
      </c>
      <c r="C450" t="s">
        <v>50</v>
      </c>
      <c r="D450" t="s">
        <v>538</v>
      </c>
      <c r="E450" t="s">
        <v>2907</v>
      </c>
      <c r="F450">
        <v>0</v>
      </c>
    </row>
    <row r="451" spans="2:6">
      <c r="B451" t="s">
        <v>102</v>
      </c>
      <c r="C451" t="s">
        <v>50</v>
      </c>
      <c r="D451" t="s">
        <v>637</v>
      </c>
      <c r="E451" t="s">
        <v>2908</v>
      </c>
      <c r="F451">
        <v>0</v>
      </c>
    </row>
    <row r="452" spans="2:6">
      <c r="B452" t="s">
        <v>102</v>
      </c>
      <c r="C452" t="s">
        <v>50</v>
      </c>
      <c r="D452" t="s">
        <v>591</v>
      </c>
      <c r="E452" t="s">
        <v>2907</v>
      </c>
      <c r="F452">
        <v>0</v>
      </c>
    </row>
    <row r="453" spans="2:6">
      <c r="B453" t="s">
        <v>102</v>
      </c>
      <c r="C453" t="s">
        <v>51</v>
      </c>
      <c r="D453" t="s">
        <v>2906</v>
      </c>
      <c r="E453" t="s">
        <v>2907</v>
      </c>
      <c r="F453">
        <v>0</v>
      </c>
    </row>
    <row r="454" spans="2:6">
      <c r="B454" t="s">
        <v>102</v>
      </c>
      <c r="C454" t="s">
        <v>51</v>
      </c>
      <c r="D454" t="s">
        <v>631</v>
      </c>
      <c r="E454" t="s">
        <v>2908</v>
      </c>
      <c r="F454">
        <v>0</v>
      </c>
    </row>
    <row r="455" spans="2:6">
      <c r="B455" t="s">
        <v>102</v>
      </c>
      <c r="C455" t="s">
        <v>51</v>
      </c>
      <c r="D455" t="s">
        <v>632</v>
      </c>
      <c r="E455" t="s">
        <v>2908</v>
      </c>
      <c r="F455">
        <v>0</v>
      </c>
    </row>
    <row r="456" spans="2:6">
      <c r="B456" t="s">
        <v>102</v>
      </c>
      <c r="C456" t="s">
        <v>51</v>
      </c>
      <c r="D456" t="s">
        <v>633</v>
      </c>
      <c r="E456" t="s">
        <v>2908</v>
      </c>
      <c r="F456">
        <v>0</v>
      </c>
    </row>
    <row r="457" spans="2:6">
      <c r="B457" t="s">
        <v>102</v>
      </c>
      <c r="C457" t="s">
        <v>51</v>
      </c>
      <c r="D457" t="s">
        <v>590</v>
      </c>
      <c r="E457" t="s">
        <v>2907</v>
      </c>
      <c r="F457">
        <v>0</v>
      </c>
    </row>
    <row r="458" spans="2:6">
      <c r="B458" t="s">
        <v>102</v>
      </c>
      <c r="C458" t="s">
        <v>51</v>
      </c>
      <c r="D458" t="s">
        <v>634</v>
      </c>
      <c r="E458" t="s">
        <v>2908</v>
      </c>
      <c r="F458">
        <v>0</v>
      </c>
    </row>
    <row r="459" spans="2:6">
      <c r="B459" t="s">
        <v>102</v>
      </c>
      <c r="C459" t="s">
        <v>51</v>
      </c>
      <c r="D459" t="s">
        <v>635</v>
      </c>
      <c r="E459" t="s">
        <v>2908</v>
      </c>
      <c r="F459">
        <v>0</v>
      </c>
    </row>
    <row r="460" spans="2:6">
      <c r="B460" t="s">
        <v>102</v>
      </c>
      <c r="C460" t="s">
        <v>51</v>
      </c>
      <c r="D460" t="s">
        <v>538</v>
      </c>
      <c r="E460" t="s">
        <v>2907</v>
      </c>
      <c r="F460">
        <v>0</v>
      </c>
    </row>
    <row r="461" spans="2:6">
      <c r="B461" t="s">
        <v>102</v>
      </c>
      <c r="C461" t="s">
        <v>51</v>
      </c>
      <c r="D461" t="s">
        <v>637</v>
      </c>
      <c r="E461" t="s">
        <v>2908</v>
      </c>
      <c r="F461">
        <v>0</v>
      </c>
    </row>
    <row r="462" spans="2:6">
      <c r="B462" t="s">
        <v>102</v>
      </c>
      <c r="C462" t="s">
        <v>51</v>
      </c>
      <c r="D462" t="s">
        <v>591</v>
      </c>
      <c r="E462" t="s">
        <v>2907</v>
      </c>
      <c r="F462">
        <v>0</v>
      </c>
    </row>
    <row r="463" spans="2:6">
      <c r="B463" t="s">
        <v>102</v>
      </c>
      <c r="C463" t="s">
        <v>52</v>
      </c>
      <c r="D463" t="s">
        <v>2906</v>
      </c>
      <c r="E463" t="s">
        <v>2907</v>
      </c>
      <c r="F463">
        <v>0</v>
      </c>
    </row>
    <row r="464" spans="2:6">
      <c r="B464" t="s">
        <v>102</v>
      </c>
      <c r="C464" t="s">
        <v>52</v>
      </c>
      <c r="D464" t="s">
        <v>631</v>
      </c>
      <c r="E464" t="s">
        <v>2908</v>
      </c>
      <c r="F464">
        <v>0</v>
      </c>
    </row>
    <row r="465" spans="2:6">
      <c r="B465" t="s">
        <v>102</v>
      </c>
      <c r="C465" t="s">
        <v>52</v>
      </c>
      <c r="D465" t="s">
        <v>632</v>
      </c>
      <c r="E465" t="s">
        <v>2908</v>
      </c>
      <c r="F465">
        <v>0</v>
      </c>
    </row>
    <row r="466" spans="2:6">
      <c r="B466" t="s">
        <v>102</v>
      </c>
      <c r="C466" t="s">
        <v>52</v>
      </c>
      <c r="D466" t="s">
        <v>633</v>
      </c>
      <c r="E466" t="s">
        <v>2908</v>
      </c>
      <c r="F466">
        <v>0</v>
      </c>
    </row>
    <row r="467" spans="2:6">
      <c r="B467" t="s">
        <v>102</v>
      </c>
      <c r="C467" t="s">
        <v>52</v>
      </c>
      <c r="D467" t="s">
        <v>590</v>
      </c>
      <c r="E467" t="s">
        <v>2907</v>
      </c>
      <c r="F467">
        <v>0</v>
      </c>
    </row>
    <row r="468" spans="2:6">
      <c r="B468" t="s">
        <v>102</v>
      </c>
      <c r="C468" t="s">
        <v>52</v>
      </c>
      <c r="D468" t="s">
        <v>634</v>
      </c>
      <c r="E468" t="s">
        <v>2908</v>
      </c>
      <c r="F468">
        <v>0</v>
      </c>
    </row>
    <row r="469" spans="2:6">
      <c r="B469" t="s">
        <v>102</v>
      </c>
      <c r="C469" t="s">
        <v>52</v>
      </c>
      <c r="D469" t="s">
        <v>635</v>
      </c>
      <c r="E469" t="s">
        <v>2908</v>
      </c>
      <c r="F469">
        <v>0</v>
      </c>
    </row>
    <row r="470" spans="2:6">
      <c r="B470" t="s">
        <v>102</v>
      </c>
      <c r="C470" t="s">
        <v>52</v>
      </c>
      <c r="D470" t="s">
        <v>538</v>
      </c>
      <c r="E470" t="s">
        <v>2907</v>
      </c>
      <c r="F470">
        <v>0</v>
      </c>
    </row>
    <row r="471" spans="2:6">
      <c r="B471" t="s">
        <v>102</v>
      </c>
      <c r="C471" t="s">
        <v>52</v>
      </c>
      <c r="D471" t="s">
        <v>637</v>
      </c>
      <c r="E471" t="s">
        <v>2908</v>
      </c>
      <c r="F471">
        <v>0</v>
      </c>
    </row>
    <row r="472" spans="2:6">
      <c r="B472" t="s">
        <v>102</v>
      </c>
      <c r="C472" t="s">
        <v>52</v>
      </c>
      <c r="D472" t="s">
        <v>591</v>
      </c>
      <c r="E472" t="s">
        <v>2907</v>
      </c>
      <c r="F472">
        <v>0</v>
      </c>
    </row>
    <row r="473" spans="2:6">
      <c r="B473" t="s">
        <v>102</v>
      </c>
      <c r="C473" t="s">
        <v>53</v>
      </c>
      <c r="D473" t="s">
        <v>2906</v>
      </c>
      <c r="E473" t="s">
        <v>2907</v>
      </c>
      <c r="F473">
        <v>4.4016523036422603E-2</v>
      </c>
    </row>
    <row r="474" spans="2:6">
      <c r="B474" t="s">
        <v>102</v>
      </c>
      <c r="C474" t="s">
        <v>53</v>
      </c>
      <c r="D474" t="s">
        <v>631</v>
      </c>
      <c r="E474" t="s">
        <v>2908</v>
      </c>
      <c r="F474">
        <v>0</v>
      </c>
    </row>
    <row r="475" spans="2:6">
      <c r="B475" t="s">
        <v>102</v>
      </c>
      <c r="C475" t="s">
        <v>53</v>
      </c>
      <c r="D475" t="s">
        <v>632</v>
      </c>
      <c r="E475" t="s">
        <v>2908</v>
      </c>
      <c r="F475">
        <v>-4.4016523036422603E-2</v>
      </c>
    </row>
    <row r="476" spans="2:6">
      <c r="B476" t="s">
        <v>102</v>
      </c>
      <c r="C476" t="s">
        <v>53</v>
      </c>
      <c r="D476" t="s">
        <v>633</v>
      </c>
      <c r="E476" t="s">
        <v>2908</v>
      </c>
      <c r="F476">
        <v>0</v>
      </c>
    </row>
    <row r="477" spans="2:6">
      <c r="B477" t="s">
        <v>102</v>
      </c>
      <c r="C477" t="s">
        <v>53</v>
      </c>
      <c r="D477" t="s">
        <v>590</v>
      </c>
      <c r="E477" t="s">
        <v>2907</v>
      </c>
      <c r="F477">
        <v>0</v>
      </c>
    </row>
    <row r="478" spans="2:6">
      <c r="B478" t="s">
        <v>102</v>
      </c>
      <c r="C478" t="s">
        <v>53</v>
      </c>
      <c r="D478" t="s">
        <v>634</v>
      </c>
      <c r="E478" t="s">
        <v>2908</v>
      </c>
      <c r="F478">
        <v>0</v>
      </c>
    </row>
    <row r="479" spans="2:6">
      <c r="B479" t="s">
        <v>102</v>
      </c>
      <c r="C479" t="s">
        <v>53</v>
      </c>
      <c r="D479" t="s">
        <v>635</v>
      </c>
      <c r="E479" t="s">
        <v>2908</v>
      </c>
      <c r="F479">
        <v>0</v>
      </c>
    </row>
    <row r="480" spans="2:6">
      <c r="B480" t="s">
        <v>102</v>
      </c>
      <c r="C480" t="s">
        <v>53</v>
      </c>
      <c r="D480" t="s">
        <v>538</v>
      </c>
      <c r="E480" t="s">
        <v>2907</v>
      </c>
      <c r="F480">
        <v>-4.4016528386660099E-2</v>
      </c>
    </row>
    <row r="481" spans="2:6">
      <c r="B481" t="s">
        <v>102</v>
      </c>
      <c r="C481" t="s">
        <v>53</v>
      </c>
      <c r="D481" t="s">
        <v>637</v>
      </c>
      <c r="E481" t="s">
        <v>2908</v>
      </c>
      <c r="F481">
        <v>0</v>
      </c>
    </row>
    <row r="482" spans="2:6">
      <c r="B482" t="s">
        <v>102</v>
      </c>
      <c r="C482" t="s">
        <v>53</v>
      </c>
      <c r="D482" t="s">
        <v>591</v>
      </c>
      <c r="E482" t="s">
        <v>2907</v>
      </c>
      <c r="F482">
        <v>0</v>
      </c>
    </row>
    <row r="483" spans="2:6">
      <c r="B483" t="s">
        <v>102</v>
      </c>
      <c r="C483" t="s">
        <v>54</v>
      </c>
      <c r="D483" t="s">
        <v>2906</v>
      </c>
      <c r="E483" t="s">
        <v>2907</v>
      </c>
      <c r="F483">
        <v>0</v>
      </c>
    </row>
    <row r="484" spans="2:6">
      <c r="B484" t="s">
        <v>102</v>
      </c>
      <c r="C484" t="s">
        <v>54</v>
      </c>
      <c r="D484" t="s">
        <v>631</v>
      </c>
      <c r="E484" t="s">
        <v>2908</v>
      </c>
      <c r="F484">
        <v>0</v>
      </c>
    </row>
    <row r="485" spans="2:6">
      <c r="B485" t="s">
        <v>102</v>
      </c>
      <c r="C485" t="s">
        <v>54</v>
      </c>
      <c r="D485" t="s">
        <v>632</v>
      </c>
      <c r="E485" t="s">
        <v>2908</v>
      </c>
      <c r="F485">
        <v>0</v>
      </c>
    </row>
    <row r="486" spans="2:6">
      <c r="B486" t="s">
        <v>102</v>
      </c>
      <c r="C486" t="s">
        <v>54</v>
      </c>
      <c r="D486" t="s">
        <v>633</v>
      </c>
      <c r="E486" t="s">
        <v>2908</v>
      </c>
      <c r="F486">
        <v>0</v>
      </c>
    </row>
    <row r="487" spans="2:6">
      <c r="B487" t="s">
        <v>102</v>
      </c>
      <c r="C487" t="s">
        <v>54</v>
      </c>
      <c r="D487" t="s">
        <v>590</v>
      </c>
      <c r="E487" t="s">
        <v>2907</v>
      </c>
      <c r="F487">
        <v>0</v>
      </c>
    </row>
    <row r="488" spans="2:6">
      <c r="B488" t="s">
        <v>102</v>
      </c>
      <c r="C488" t="s">
        <v>54</v>
      </c>
      <c r="D488" t="s">
        <v>634</v>
      </c>
      <c r="E488" t="s">
        <v>2908</v>
      </c>
      <c r="F488">
        <v>0</v>
      </c>
    </row>
    <row r="489" spans="2:6">
      <c r="B489" t="s">
        <v>102</v>
      </c>
      <c r="C489" t="s">
        <v>54</v>
      </c>
      <c r="D489" t="s">
        <v>635</v>
      </c>
      <c r="E489" t="s">
        <v>2908</v>
      </c>
      <c r="F489">
        <v>0</v>
      </c>
    </row>
    <row r="490" spans="2:6">
      <c r="B490" t="s">
        <v>102</v>
      </c>
      <c r="C490" t="s">
        <v>54</v>
      </c>
      <c r="D490" t="s">
        <v>538</v>
      </c>
      <c r="E490" t="s">
        <v>2907</v>
      </c>
      <c r="F490">
        <v>0.187747946444136</v>
      </c>
    </row>
    <row r="491" spans="2:6">
      <c r="B491" t="s">
        <v>102</v>
      </c>
      <c r="C491" t="s">
        <v>54</v>
      </c>
      <c r="D491" t="s">
        <v>637</v>
      </c>
      <c r="E491" t="s">
        <v>2908</v>
      </c>
      <c r="F491">
        <v>0</v>
      </c>
    </row>
    <row r="492" spans="2:6">
      <c r="B492" t="s">
        <v>102</v>
      </c>
      <c r="C492" t="s">
        <v>54</v>
      </c>
      <c r="D492" t="s">
        <v>591</v>
      </c>
      <c r="E492" t="s">
        <v>2907</v>
      </c>
      <c r="F492">
        <v>0</v>
      </c>
    </row>
    <row r="493" spans="2:6">
      <c r="B493" t="s">
        <v>102</v>
      </c>
      <c r="C493" t="s">
        <v>55</v>
      </c>
      <c r="D493" t="s">
        <v>2906</v>
      </c>
      <c r="E493" t="s">
        <v>2907</v>
      </c>
      <c r="F493">
        <v>0</v>
      </c>
    </row>
    <row r="494" spans="2:6">
      <c r="B494" t="s">
        <v>102</v>
      </c>
      <c r="C494" t="s">
        <v>55</v>
      </c>
      <c r="D494" t="s">
        <v>631</v>
      </c>
      <c r="E494" t="s">
        <v>2908</v>
      </c>
      <c r="F494">
        <v>0</v>
      </c>
    </row>
    <row r="495" spans="2:6">
      <c r="B495" t="s">
        <v>102</v>
      </c>
      <c r="C495" t="s">
        <v>55</v>
      </c>
      <c r="D495" t="s">
        <v>632</v>
      </c>
      <c r="E495" t="s">
        <v>2908</v>
      </c>
      <c r="F495">
        <v>0</v>
      </c>
    </row>
    <row r="496" spans="2:6">
      <c r="B496" t="s">
        <v>102</v>
      </c>
      <c r="C496" t="s">
        <v>55</v>
      </c>
      <c r="D496" t="s">
        <v>633</v>
      </c>
      <c r="E496" t="s">
        <v>2908</v>
      </c>
      <c r="F496">
        <v>0</v>
      </c>
    </row>
    <row r="497" spans="2:6">
      <c r="B497" t="s">
        <v>102</v>
      </c>
      <c r="C497" t="s">
        <v>55</v>
      </c>
      <c r="D497" t="s">
        <v>590</v>
      </c>
      <c r="E497" t="s">
        <v>2907</v>
      </c>
      <c r="F497">
        <v>0</v>
      </c>
    </row>
    <row r="498" spans="2:6">
      <c r="B498" t="s">
        <v>102</v>
      </c>
      <c r="C498" t="s">
        <v>55</v>
      </c>
      <c r="D498" t="s">
        <v>634</v>
      </c>
      <c r="E498" t="s">
        <v>2908</v>
      </c>
      <c r="F498">
        <v>0</v>
      </c>
    </row>
    <row r="499" spans="2:6">
      <c r="B499" t="s">
        <v>102</v>
      </c>
      <c r="C499" t="s">
        <v>55</v>
      </c>
      <c r="D499" t="s">
        <v>635</v>
      </c>
      <c r="E499" t="s">
        <v>2908</v>
      </c>
      <c r="F499">
        <v>0</v>
      </c>
    </row>
    <row r="500" spans="2:6">
      <c r="B500" t="s">
        <v>102</v>
      </c>
      <c r="C500" t="s">
        <v>55</v>
      </c>
      <c r="D500" t="s">
        <v>538</v>
      </c>
      <c r="E500" t="s">
        <v>2907</v>
      </c>
      <c r="F500">
        <v>0</v>
      </c>
    </row>
    <row r="501" spans="2:6">
      <c r="B501" t="s">
        <v>102</v>
      </c>
      <c r="C501" t="s">
        <v>55</v>
      </c>
      <c r="D501" t="s">
        <v>637</v>
      </c>
      <c r="E501" t="s">
        <v>2908</v>
      </c>
      <c r="F501">
        <v>0</v>
      </c>
    </row>
    <row r="502" spans="2:6">
      <c r="B502" t="s">
        <v>102</v>
      </c>
      <c r="C502" t="s">
        <v>55</v>
      </c>
      <c r="D502" t="s">
        <v>591</v>
      </c>
      <c r="E502" t="s">
        <v>2907</v>
      </c>
      <c r="F502">
        <v>0</v>
      </c>
    </row>
    <row r="503" spans="2:6">
      <c r="B503" t="s">
        <v>102</v>
      </c>
      <c r="C503" t="s">
        <v>56</v>
      </c>
      <c r="D503" t="s">
        <v>590</v>
      </c>
      <c r="E503" t="s">
        <v>2907</v>
      </c>
      <c r="F503">
        <v>-0.94329373408314598</v>
      </c>
    </row>
    <row r="504" spans="2:6">
      <c r="B504" t="s">
        <v>102</v>
      </c>
      <c r="C504" t="s">
        <v>56</v>
      </c>
      <c r="D504" t="s">
        <v>634</v>
      </c>
      <c r="E504" t="s">
        <v>2908</v>
      </c>
      <c r="F504">
        <v>0</v>
      </c>
    </row>
    <row r="505" spans="2:6">
      <c r="B505" t="s">
        <v>102</v>
      </c>
      <c r="C505" t="s">
        <v>56</v>
      </c>
      <c r="D505" t="s">
        <v>635</v>
      </c>
      <c r="E505" t="s">
        <v>2908</v>
      </c>
      <c r="F505">
        <v>0</v>
      </c>
    </row>
    <row r="506" spans="2:6">
      <c r="B506" t="s">
        <v>102</v>
      </c>
      <c r="C506" t="s">
        <v>56</v>
      </c>
      <c r="D506" t="s">
        <v>538</v>
      </c>
      <c r="E506" t="s">
        <v>2907</v>
      </c>
      <c r="F506">
        <v>0</v>
      </c>
    </row>
    <row r="507" spans="2:6">
      <c r="B507" t="s">
        <v>102</v>
      </c>
      <c r="C507" t="s">
        <v>56</v>
      </c>
      <c r="D507" t="s">
        <v>637</v>
      </c>
      <c r="E507" t="s">
        <v>2908</v>
      </c>
      <c r="F507">
        <v>0</v>
      </c>
    </row>
    <row r="508" spans="2:6">
      <c r="B508" t="s">
        <v>102</v>
      </c>
      <c r="C508" t="s">
        <v>56</v>
      </c>
      <c r="D508" t="s">
        <v>591</v>
      </c>
      <c r="E508" t="s">
        <v>2907</v>
      </c>
      <c r="F508">
        <v>0</v>
      </c>
    </row>
    <row r="509" spans="2:6">
      <c r="B509" t="s">
        <v>102</v>
      </c>
      <c r="C509" t="s">
        <v>57</v>
      </c>
      <c r="D509" t="s">
        <v>2906</v>
      </c>
      <c r="E509" t="s">
        <v>2907</v>
      </c>
      <c r="F509">
        <v>0</v>
      </c>
    </row>
    <row r="510" spans="2:6">
      <c r="B510" t="s">
        <v>102</v>
      </c>
      <c r="C510" t="s">
        <v>57</v>
      </c>
      <c r="D510" t="s">
        <v>631</v>
      </c>
      <c r="E510" t="s">
        <v>2908</v>
      </c>
      <c r="F510">
        <v>0</v>
      </c>
    </row>
    <row r="511" spans="2:6">
      <c r="B511" t="s">
        <v>102</v>
      </c>
      <c r="C511" t="s">
        <v>57</v>
      </c>
      <c r="D511" t="s">
        <v>632</v>
      </c>
      <c r="E511" t="s">
        <v>2908</v>
      </c>
      <c r="F511">
        <v>0</v>
      </c>
    </row>
    <row r="512" spans="2:6">
      <c r="B512" t="s">
        <v>102</v>
      </c>
      <c r="C512" t="s">
        <v>57</v>
      </c>
      <c r="D512" t="s">
        <v>633</v>
      </c>
      <c r="E512" t="s">
        <v>2908</v>
      </c>
      <c r="F512">
        <v>0</v>
      </c>
    </row>
    <row r="513" spans="2:6">
      <c r="B513" t="s">
        <v>102</v>
      </c>
      <c r="C513" t="s">
        <v>57</v>
      </c>
      <c r="D513" t="s">
        <v>590</v>
      </c>
      <c r="E513" t="s">
        <v>2907</v>
      </c>
      <c r="F513">
        <v>0</v>
      </c>
    </row>
    <row r="514" spans="2:6">
      <c r="B514" t="s">
        <v>102</v>
      </c>
      <c r="C514" t="s">
        <v>57</v>
      </c>
      <c r="D514" t="s">
        <v>634</v>
      </c>
      <c r="E514" t="s">
        <v>2908</v>
      </c>
      <c r="F514">
        <v>0</v>
      </c>
    </row>
    <row r="515" spans="2:6">
      <c r="B515" t="s">
        <v>102</v>
      </c>
      <c r="C515" t="s">
        <v>57</v>
      </c>
      <c r="D515" t="s">
        <v>635</v>
      </c>
      <c r="E515" t="s">
        <v>2908</v>
      </c>
      <c r="F515">
        <v>0</v>
      </c>
    </row>
    <row r="516" spans="2:6">
      <c r="B516" t="s">
        <v>102</v>
      </c>
      <c r="C516" t="s">
        <v>57</v>
      </c>
      <c r="D516" t="s">
        <v>538</v>
      </c>
      <c r="E516" t="s">
        <v>2907</v>
      </c>
      <c r="F516">
        <v>0</v>
      </c>
    </row>
    <row r="517" spans="2:6">
      <c r="B517" t="s">
        <v>102</v>
      </c>
      <c r="C517" t="s">
        <v>57</v>
      </c>
      <c r="D517" t="s">
        <v>637</v>
      </c>
      <c r="E517" t="s">
        <v>2908</v>
      </c>
      <c r="F517">
        <v>0</v>
      </c>
    </row>
    <row r="518" spans="2:6">
      <c r="B518" t="s">
        <v>102</v>
      </c>
      <c r="C518" t="s">
        <v>57</v>
      </c>
      <c r="D518" t="s">
        <v>591</v>
      </c>
      <c r="E518" t="s">
        <v>2907</v>
      </c>
      <c r="F518">
        <v>0</v>
      </c>
    </row>
    <row r="519" spans="2:6">
      <c r="B519" t="s">
        <v>102</v>
      </c>
      <c r="C519" t="s">
        <v>58</v>
      </c>
      <c r="D519" t="s">
        <v>2906</v>
      </c>
      <c r="E519" t="s">
        <v>2907</v>
      </c>
      <c r="F519">
        <v>0</v>
      </c>
    </row>
    <row r="520" spans="2:6">
      <c r="B520" t="s">
        <v>102</v>
      </c>
      <c r="C520" t="s">
        <v>58</v>
      </c>
      <c r="D520" t="s">
        <v>631</v>
      </c>
      <c r="E520" t="s">
        <v>2908</v>
      </c>
      <c r="F520">
        <v>0</v>
      </c>
    </row>
    <row r="521" spans="2:6">
      <c r="B521" t="s">
        <v>102</v>
      </c>
      <c r="C521" t="s">
        <v>58</v>
      </c>
      <c r="D521" t="s">
        <v>632</v>
      </c>
      <c r="E521" t="s">
        <v>2908</v>
      </c>
      <c r="F521">
        <v>0</v>
      </c>
    </row>
    <row r="522" spans="2:6">
      <c r="B522" t="s">
        <v>102</v>
      </c>
      <c r="C522" t="s">
        <v>58</v>
      </c>
      <c r="D522" t="s">
        <v>633</v>
      </c>
      <c r="E522" t="s">
        <v>2908</v>
      </c>
      <c r="F522">
        <v>0</v>
      </c>
    </row>
    <row r="523" spans="2:6">
      <c r="B523" t="s">
        <v>102</v>
      </c>
      <c r="C523" t="s">
        <v>58</v>
      </c>
      <c r="D523" t="s">
        <v>590</v>
      </c>
      <c r="E523" t="s">
        <v>2907</v>
      </c>
      <c r="F523">
        <v>0</v>
      </c>
    </row>
    <row r="524" spans="2:6">
      <c r="B524" t="s">
        <v>102</v>
      </c>
      <c r="C524" t="s">
        <v>58</v>
      </c>
      <c r="D524" t="s">
        <v>634</v>
      </c>
      <c r="E524" t="s">
        <v>2908</v>
      </c>
      <c r="F524">
        <v>0</v>
      </c>
    </row>
    <row r="525" spans="2:6">
      <c r="B525" t="s">
        <v>102</v>
      </c>
      <c r="C525" t="s">
        <v>58</v>
      </c>
      <c r="D525" t="s">
        <v>635</v>
      </c>
      <c r="E525" t="s">
        <v>2908</v>
      </c>
      <c r="F525">
        <v>0</v>
      </c>
    </row>
    <row r="526" spans="2:6">
      <c r="B526" t="s">
        <v>102</v>
      </c>
      <c r="C526" t="s">
        <v>58</v>
      </c>
      <c r="D526" t="s">
        <v>538</v>
      </c>
      <c r="E526" t="s">
        <v>2907</v>
      </c>
      <c r="F526">
        <v>0</v>
      </c>
    </row>
    <row r="527" spans="2:6">
      <c r="B527" t="s">
        <v>102</v>
      </c>
      <c r="C527" t="s">
        <v>58</v>
      </c>
      <c r="D527" t="s">
        <v>637</v>
      </c>
      <c r="E527" t="s">
        <v>2908</v>
      </c>
      <c r="F527">
        <v>0</v>
      </c>
    </row>
    <row r="528" spans="2:6">
      <c r="B528" t="s">
        <v>102</v>
      </c>
      <c r="C528" t="s">
        <v>58</v>
      </c>
      <c r="D528" t="s">
        <v>591</v>
      </c>
      <c r="E528" t="s">
        <v>2907</v>
      </c>
      <c r="F528">
        <v>0</v>
      </c>
    </row>
    <row r="529" spans="2:6">
      <c r="B529" t="s">
        <v>102</v>
      </c>
      <c r="C529" t="s">
        <v>59</v>
      </c>
      <c r="D529" t="s">
        <v>2906</v>
      </c>
      <c r="E529" t="s">
        <v>2907</v>
      </c>
      <c r="F529">
        <v>0</v>
      </c>
    </row>
    <row r="530" spans="2:6">
      <c r="B530" t="s">
        <v>102</v>
      </c>
      <c r="C530" t="s">
        <v>59</v>
      </c>
      <c r="D530" t="s">
        <v>631</v>
      </c>
      <c r="E530" t="s">
        <v>2908</v>
      </c>
      <c r="F530">
        <v>0</v>
      </c>
    </row>
    <row r="531" spans="2:6">
      <c r="B531" t="s">
        <v>102</v>
      </c>
      <c r="C531" t="s">
        <v>59</v>
      </c>
      <c r="D531" t="s">
        <v>632</v>
      </c>
      <c r="E531" t="s">
        <v>2908</v>
      </c>
      <c r="F531">
        <v>0</v>
      </c>
    </row>
    <row r="532" spans="2:6">
      <c r="B532" t="s">
        <v>102</v>
      </c>
      <c r="C532" t="s">
        <v>59</v>
      </c>
      <c r="D532" t="s">
        <v>633</v>
      </c>
      <c r="E532" t="s">
        <v>2908</v>
      </c>
      <c r="F532">
        <v>0</v>
      </c>
    </row>
    <row r="533" spans="2:6">
      <c r="B533" t="s">
        <v>102</v>
      </c>
      <c r="C533" t="s">
        <v>59</v>
      </c>
      <c r="D533" t="s">
        <v>590</v>
      </c>
      <c r="E533" t="s">
        <v>2907</v>
      </c>
      <c r="F533">
        <v>0</v>
      </c>
    </row>
    <row r="534" spans="2:6">
      <c r="B534" t="s">
        <v>102</v>
      </c>
      <c r="C534" t="s">
        <v>59</v>
      </c>
      <c r="D534" t="s">
        <v>634</v>
      </c>
      <c r="E534" t="s">
        <v>2908</v>
      </c>
      <c r="F534">
        <v>0</v>
      </c>
    </row>
    <row r="535" spans="2:6">
      <c r="B535" t="s">
        <v>102</v>
      </c>
      <c r="C535" t="s">
        <v>59</v>
      </c>
      <c r="D535" t="s">
        <v>635</v>
      </c>
      <c r="E535" t="s">
        <v>2908</v>
      </c>
      <c r="F535">
        <v>0</v>
      </c>
    </row>
    <row r="536" spans="2:6">
      <c r="B536" t="s">
        <v>102</v>
      </c>
      <c r="C536" t="s">
        <v>59</v>
      </c>
      <c r="D536" t="s">
        <v>538</v>
      </c>
      <c r="E536" t="s">
        <v>2907</v>
      </c>
      <c r="F536">
        <v>0</v>
      </c>
    </row>
    <row r="537" spans="2:6">
      <c r="B537" t="s">
        <v>102</v>
      </c>
      <c r="C537" t="s">
        <v>59</v>
      </c>
      <c r="D537" t="s">
        <v>637</v>
      </c>
      <c r="E537" t="s">
        <v>2908</v>
      </c>
      <c r="F537">
        <v>0</v>
      </c>
    </row>
    <row r="538" spans="2:6">
      <c r="B538" t="s">
        <v>102</v>
      </c>
      <c r="C538" t="s">
        <v>59</v>
      </c>
      <c r="D538" t="s">
        <v>591</v>
      </c>
      <c r="E538" t="s">
        <v>2907</v>
      </c>
      <c r="F538">
        <v>0</v>
      </c>
    </row>
    <row r="539" spans="2:6">
      <c r="B539" t="s">
        <v>102</v>
      </c>
      <c r="C539" t="s">
        <v>60</v>
      </c>
      <c r="D539" t="s">
        <v>2906</v>
      </c>
      <c r="E539" t="s">
        <v>2907</v>
      </c>
      <c r="F539">
        <v>0</v>
      </c>
    </row>
    <row r="540" spans="2:6">
      <c r="B540" t="s">
        <v>102</v>
      </c>
      <c r="C540" t="s">
        <v>60</v>
      </c>
      <c r="D540" t="s">
        <v>631</v>
      </c>
      <c r="E540" t="s">
        <v>2908</v>
      </c>
      <c r="F540">
        <v>0</v>
      </c>
    </row>
    <row r="541" spans="2:6">
      <c r="B541" t="s">
        <v>102</v>
      </c>
      <c r="C541" t="s">
        <v>60</v>
      </c>
      <c r="D541" t="s">
        <v>632</v>
      </c>
      <c r="E541" t="s">
        <v>2908</v>
      </c>
      <c r="F541">
        <v>0</v>
      </c>
    </row>
    <row r="542" spans="2:6">
      <c r="B542" t="s">
        <v>102</v>
      </c>
      <c r="C542" t="s">
        <v>60</v>
      </c>
      <c r="D542" t="s">
        <v>633</v>
      </c>
      <c r="E542" t="s">
        <v>2908</v>
      </c>
      <c r="F542">
        <v>0</v>
      </c>
    </row>
    <row r="543" spans="2:6">
      <c r="B543" t="s">
        <v>102</v>
      </c>
      <c r="C543" t="s">
        <v>60</v>
      </c>
      <c r="D543" t="s">
        <v>590</v>
      </c>
      <c r="E543" t="s">
        <v>2907</v>
      </c>
      <c r="F543">
        <v>0</v>
      </c>
    </row>
    <row r="544" spans="2:6">
      <c r="B544" t="s">
        <v>102</v>
      </c>
      <c r="C544" t="s">
        <v>60</v>
      </c>
      <c r="D544" t="s">
        <v>634</v>
      </c>
      <c r="E544" t="s">
        <v>2908</v>
      </c>
      <c r="F544">
        <v>0</v>
      </c>
    </row>
    <row r="545" spans="2:6">
      <c r="B545" t="s">
        <v>102</v>
      </c>
      <c r="C545" t="s">
        <v>60</v>
      </c>
      <c r="D545" t="s">
        <v>635</v>
      </c>
      <c r="E545" t="s">
        <v>2908</v>
      </c>
      <c r="F545">
        <v>0</v>
      </c>
    </row>
    <row r="546" spans="2:6">
      <c r="B546" t="s">
        <v>102</v>
      </c>
      <c r="C546" t="s">
        <v>60</v>
      </c>
      <c r="D546" t="s">
        <v>538</v>
      </c>
      <c r="E546" t="s">
        <v>2907</v>
      </c>
      <c r="F546">
        <v>0</v>
      </c>
    </row>
    <row r="547" spans="2:6">
      <c r="B547" t="s">
        <v>102</v>
      </c>
      <c r="C547" t="s">
        <v>60</v>
      </c>
      <c r="D547" t="s">
        <v>637</v>
      </c>
      <c r="E547" t="s">
        <v>2908</v>
      </c>
      <c r="F547">
        <v>0</v>
      </c>
    </row>
    <row r="548" spans="2:6">
      <c r="B548" t="s">
        <v>102</v>
      </c>
      <c r="C548" t="s">
        <v>60</v>
      </c>
      <c r="D548" t="s">
        <v>591</v>
      </c>
      <c r="E548" t="s">
        <v>2907</v>
      </c>
      <c r="F548">
        <v>0</v>
      </c>
    </row>
    <row r="549" spans="2:6">
      <c r="B549" t="s">
        <v>102</v>
      </c>
      <c r="C549" t="s">
        <v>61</v>
      </c>
      <c r="D549" t="s">
        <v>2906</v>
      </c>
      <c r="E549" t="s">
        <v>2907</v>
      </c>
      <c r="F549">
        <v>0</v>
      </c>
    </row>
    <row r="550" spans="2:6">
      <c r="B550" t="s">
        <v>102</v>
      </c>
      <c r="C550" t="s">
        <v>61</v>
      </c>
      <c r="D550" t="s">
        <v>631</v>
      </c>
      <c r="E550" t="s">
        <v>2908</v>
      </c>
      <c r="F550">
        <v>0</v>
      </c>
    </row>
    <row r="551" spans="2:6">
      <c r="B551" t="s">
        <v>102</v>
      </c>
      <c r="C551" t="s">
        <v>61</v>
      </c>
      <c r="D551" t="s">
        <v>632</v>
      </c>
      <c r="E551" t="s">
        <v>2908</v>
      </c>
      <c r="F551">
        <v>0</v>
      </c>
    </row>
    <row r="552" spans="2:6">
      <c r="B552" t="s">
        <v>102</v>
      </c>
      <c r="C552" t="s">
        <v>61</v>
      </c>
      <c r="D552" t="s">
        <v>633</v>
      </c>
      <c r="E552" t="s">
        <v>2908</v>
      </c>
      <c r="F552">
        <v>0</v>
      </c>
    </row>
    <row r="553" spans="2:6">
      <c r="B553" t="s">
        <v>102</v>
      </c>
      <c r="C553" t="s">
        <v>61</v>
      </c>
      <c r="D553" t="s">
        <v>590</v>
      </c>
      <c r="E553" t="s">
        <v>2907</v>
      </c>
      <c r="F553">
        <v>0</v>
      </c>
    </row>
    <row r="554" spans="2:6">
      <c r="B554" t="s">
        <v>102</v>
      </c>
      <c r="C554" t="s">
        <v>61</v>
      </c>
      <c r="D554" t="s">
        <v>634</v>
      </c>
      <c r="E554" t="s">
        <v>2908</v>
      </c>
      <c r="F554">
        <v>0</v>
      </c>
    </row>
    <row r="555" spans="2:6">
      <c r="B555" t="s">
        <v>102</v>
      </c>
      <c r="C555" t="s">
        <v>61</v>
      </c>
      <c r="D555" t="s">
        <v>635</v>
      </c>
      <c r="E555" t="s">
        <v>2908</v>
      </c>
      <c r="F555">
        <v>0</v>
      </c>
    </row>
    <row r="556" spans="2:6">
      <c r="B556" t="s">
        <v>102</v>
      </c>
      <c r="C556" t="s">
        <v>61</v>
      </c>
      <c r="D556" t="s">
        <v>538</v>
      </c>
      <c r="E556" t="s">
        <v>2907</v>
      </c>
      <c r="F556">
        <v>0</v>
      </c>
    </row>
    <row r="557" spans="2:6">
      <c r="B557" t="s">
        <v>102</v>
      </c>
      <c r="C557" t="s">
        <v>61</v>
      </c>
      <c r="D557" t="s">
        <v>637</v>
      </c>
      <c r="E557" t="s">
        <v>2908</v>
      </c>
      <c r="F557">
        <v>0</v>
      </c>
    </row>
    <row r="558" spans="2:6">
      <c r="B558" t="s">
        <v>102</v>
      </c>
      <c r="C558" t="s">
        <v>61</v>
      </c>
      <c r="D558" t="s">
        <v>591</v>
      </c>
      <c r="E558" t="s">
        <v>2907</v>
      </c>
      <c r="F558">
        <v>0</v>
      </c>
    </row>
    <row r="559" spans="2:6">
      <c r="B559" t="s">
        <v>102</v>
      </c>
      <c r="C559" t="s">
        <v>62</v>
      </c>
      <c r="D559" t="s">
        <v>2906</v>
      </c>
      <c r="E559" t="s">
        <v>2907</v>
      </c>
      <c r="F559">
        <v>3.8135530810093597E-2</v>
      </c>
    </row>
    <row r="560" spans="2:6">
      <c r="B560" t="s">
        <v>102</v>
      </c>
      <c r="C560" t="s">
        <v>62</v>
      </c>
      <c r="D560" t="s">
        <v>631</v>
      </c>
      <c r="E560" t="s">
        <v>2908</v>
      </c>
      <c r="F560">
        <v>-3.8135530810093597E-2</v>
      </c>
    </row>
    <row r="561" spans="2:6">
      <c r="B561" t="s">
        <v>102</v>
      </c>
      <c r="C561" t="s">
        <v>62</v>
      </c>
      <c r="D561" t="s">
        <v>632</v>
      </c>
      <c r="E561" t="s">
        <v>2908</v>
      </c>
      <c r="F561">
        <v>0</v>
      </c>
    </row>
    <row r="562" spans="2:6">
      <c r="B562" t="s">
        <v>102</v>
      </c>
      <c r="C562" t="s">
        <v>62</v>
      </c>
      <c r="D562" t="s">
        <v>633</v>
      </c>
      <c r="E562" t="s">
        <v>2908</v>
      </c>
      <c r="F562">
        <v>0</v>
      </c>
    </row>
    <row r="563" spans="2:6">
      <c r="B563" t="s">
        <v>102</v>
      </c>
      <c r="C563" t="s">
        <v>62</v>
      </c>
      <c r="D563" t="s">
        <v>590</v>
      </c>
      <c r="E563" t="s">
        <v>2907</v>
      </c>
      <c r="F563">
        <v>-3.8135523381488699E-2</v>
      </c>
    </row>
    <row r="564" spans="2:6">
      <c r="B564" t="s">
        <v>102</v>
      </c>
      <c r="C564" t="s">
        <v>62</v>
      </c>
      <c r="D564" t="s">
        <v>634</v>
      </c>
      <c r="E564" t="s">
        <v>2908</v>
      </c>
      <c r="F564">
        <v>0</v>
      </c>
    </row>
    <row r="565" spans="2:6">
      <c r="B565" t="s">
        <v>102</v>
      </c>
      <c r="C565" t="s">
        <v>62</v>
      </c>
      <c r="D565" t="s">
        <v>635</v>
      </c>
      <c r="E565" t="s">
        <v>2908</v>
      </c>
      <c r="F565">
        <v>0</v>
      </c>
    </row>
    <row r="566" spans="2:6">
      <c r="B566" t="s">
        <v>102</v>
      </c>
      <c r="C566" t="s">
        <v>62</v>
      </c>
      <c r="D566" t="s">
        <v>538</v>
      </c>
      <c r="E566" t="s">
        <v>2907</v>
      </c>
      <c r="F566">
        <v>0</v>
      </c>
    </row>
    <row r="567" spans="2:6">
      <c r="B567" t="s">
        <v>102</v>
      </c>
      <c r="C567" t="s">
        <v>62</v>
      </c>
      <c r="D567" t="s">
        <v>637</v>
      </c>
      <c r="E567" t="s">
        <v>2908</v>
      </c>
      <c r="F567">
        <v>0</v>
      </c>
    </row>
    <row r="568" spans="2:6">
      <c r="B568" t="s">
        <v>102</v>
      </c>
      <c r="C568" t="s">
        <v>62</v>
      </c>
      <c r="D568" t="s">
        <v>591</v>
      </c>
      <c r="E568" t="s">
        <v>2907</v>
      </c>
      <c r="F568">
        <v>0</v>
      </c>
    </row>
    <row r="569" spans="2:6">
      <c r="B569" t="s">
        <v>102</v>
      </c>
      <c r="C569" t="s">
        <v>63</v>
      </c>
      <c r="D569" t="s">
        <v>2906</v>
      </c>
      <c r="E569" t="s">
        <v>2907</v>
      </c>
      <c r="F569">
        <v>0.54497287691135499</v>
      </c>
    </row>
    <row r="570" spans="2:6">
      <c r="B570" t="s">
        <v>102</v>
      </c>
      <c r="C570" t="s">
        <v>63</v>
      </c>
      <c r="D570" t="s">
        <v>631</v>
      </c>
      <c r="E570" t="s">
        <v>2908</v>
      </c>
      <c r="F570">
        <v>0</v>
      </c>
    </row>
    <row r="571" spans="2:6">
      <c r="B571" t="s">
        <v>102</v>
      </c>
      <c r="C571" t="s">
        <v>63</v>
      </c>
      <c r="D571" t="s">
        <v>632</v>
      </c>
      <c r="E571" t="s">
        <v>2908</v>
      </c>
      <c r="F571">
        <v>0.16397977470664801</v>
      </c>
    </row>
    <row r="572" spans="2:6">
      <c r="B572" t="s">
        <v>102</v>
      </c>
      <c r="C572" t="s">
        <v>63</v>
      </c>
      <c r="D572" t="s">
        <v>633</v>
      </c>
      <c r="E572" t="s">
        <v>2908</v>
      </c>
      <c r="F572">
        <v>0</v>
      </c>
    </row>
    <row r="573" spans="2:6">
      <c r="B573" t="s">
        <v>102</v>
      </c>
      <c r="C573" t="s">
        <v>63</v>
      </c>
      <c r="D573" t="s">
        <v>590</v>
      </c>
      <c r="E573" t="s">
        <v>2907</v>
      </c>
      <c r="F573">
        <v>0</v>
      </c>
    </row>
    <row r="574" spans="2:6">
      <c r="B574" t="s">
        <v>102</v>
      </c>
      <c r="C574" t="s">
        <v>63</v>
      </c>
      <c r="D574" t="s">
        <v>634</v>
      </c>
      <c r="E574" t="s">
        <v>2908</v>
      </c>
      <c r="F574">
        <v>0</v>
      </c>
    </row>
    <row r="575" spans="2:6">
      <c r="B575" t="s">
        <v>102</v>
      </c>
      <c r="C575" t="s">
        <v>63</v>
      </c>
      <c r="D575" t="s">
        <v>635</v>
      </c>
      <c r="E575" t="s">
        <v>2908</v>
      </c>
      <c r="F575">
        <v>0</v>
      </c>
    </row>
    <row r="576" spans="2:6">
      <c r="B576" t="s">
        <v>102</v>
      </c>
      <c r="C576" t="s">
        <v>63</v>
      </c>
      <c r="D576" t="s">
        <v>538</v>
      </c>
      <c r="E576" t="s">
        <v>2907</v>
      </c>
      <c r="F576">
        <v>0.163979777320061</v>
      </c>
    </row>
    <row r="577" spans="2:6">
      <c r="B577" t="s">
        <v>102</v>
      </c>
      <c r="C577" t="s">
        <v>63</v>
      </c>
      <c r="D577" t="s">
        <v>637</v>
      </c>
      <c r="E577" t="s">
        <v>2908</v>
      </c>
      <c r="F577">
        <v>0</v>
      </c>
    </row>
    <row r="578" spans="2:6">
      <c r="B578" t="s">
        <v>102</v>
      </c>
      <c r="C578" t="s">
        <v>63</v>
      </c>
      <c r="D578" t="s">
        <v>591</v>
      </c>
      <c r="E578" t="s">
        <v>2907</v>
      </c>
      <c r="F578">
        <v>0</v>
      </c>
    </row>
    <row r="579" spans="2:6">
      <c r="B579" t="s">
        <v>102</v>
      </c>
      <c r="C579" t="s">
        <v>64</v>
      </c>
      <c r="D579" t="s">
        <v>2906</v>
      </c>
      <c r="E579" t="s">
        <v>2907</v>
      </c>
      <c r="F579">
        <v>0</v>
      </c>
    </row>
    <row r="580" spans="2:6">
      <c r="B580" t="s">
        <v>102</v>
      </c>
      <c r="C580" t="s">
        <v>64</v>
      </c>
      <c r="D580" t="s">
        <v>631</v>
      </c>
      <c r="E580" t="s">
        <v>2908</v>
      </c>
      <c r="F580">
        <v>0</v>
      </c>
    </row>
    <row r="581" spans="2:6">
      <c r="B581" t="s">
        <v>102</v>
      </c>
      <c r="C581" t="s">
        <v>64</v>
      </c>
      <c r="D581" t="s">
        <v>632</v>
      </c>
      <c r="E581" t="s">
        <v>2908</v>
      </c>
      <c r="F581">
        <v>0</v>
      </c>
    </row>
    <row r="582" spans="2:6">
      <c r="B582" t="s">
        <v>102</v>
      </c>
      <c r="C582" t="s">
        <v>64</v>
      </c>
      <c r="D582" t="s">
        <v>633</v>
      </c>
      <c r="E582" t="s">
        <v>2908</v>
      </c>
      <c r="F582">
        <v>0</v>
      </c>
    </row>
    <row r="583" spans="2:6">
      <c r="B583" t="s">
        <v>102</v>
      </c>
      <c r="C583" t="s">
        <v>64</v>
      </c>
      <c r="D583" t="s">
        <v>590</v>
      </c>
      <c r="E583" t="s">
        <v>2907</v>
      </c>
      <c r="F583">
        <v>0</v>
      </c>
    </row>
    <row r="584" spans="2:6">
      <c r="B584" t="s">
        <v>102</v>
      </c>
      <c r="C584" t="s">
        <v>64</v>
      </c>
      <c r="D584" t="s">
        <v>634</v>
      </c>
      <c r="E584" t="s">
        <v>2908</v>
      </c>
      <c r="F584">
        <v>0</v>
      </c>
    </row>
    <row r="585" spans="2:6">
      <c r="B585" t="s">
        <v>102</v>
      </c>
      <c r="C585" t="s">
        <v>64</v>
      </c>
      <c r="D585" t="s">
        <v>635</v>
      </c>
      <c r="E585" t="s">
        <v>2908</v>
      </c>
      <c r="F585">
        <v>0</v>
      </c>
    </row>
    <row r="586" spans="2:6">
      <c r="B586" t="s">
        <v>102</v>
      </c>
      <c r="C586" t="s">
        <v>64</v>
      </c>
      <c r="D586" t="s">
        <v>538</v>
      </c>
      <c r="E586" t="s">
        <v>2907</v>
      </c>
      <c r="F586">
        <v>0</v>
      </c>
    </row>
    <row r="587" spans="2:6">
      <c r="B587" t="s">
        <v>102</v>
      </c>
      <c r="C587" t="s">
        <v>64</v>
      </c>
      <c r="D587" t="s">
        <v>637</v>
      </c>
      <c r="E587" t="s">
        <v>2908</v>
      </c>
      <c r="F587">
        <v>0</v>
      </c>
    </row>
    <row r="588" spans="2:6">
      <c r="B588" t="s">
        <v>102</v>
      </c>
      <c r="C588" t="s">
        <v>64</v>
      </c>
      <c r="D588" t="s">
        <v>591</v>
      </c>
      <c r="E588" t="s">
        <v>2907</v>
      </c>
      <c r="F588">
        <v>0</v>
      </c>
    </row>
    <row r="589" spans="2:6">
      <c r="B589" t="s">
        <v>102</v>
      </c>
      <c r="C589" t="s">
        <v>65</v>
      </c>
      <c r="D589" t="s">
        <v>2906</v>
      </c>
      <c r="E589" t="s">
        <v>2907</v>
      </c>
      <c r="F589">
        <v>0</v>
      </c>
    </row>
    <row r="590" spans="2:6">
      <c r="B590" t="s">
        <v>102</v>
      </c>
      <c r="C590" t="s">
        <v>65</v>
      </c>
      <c r="D590" t="s">
        <v>631</v>
      </c>
      <c r="E590" t="s">
        <v>2908</v>
      </c>
      <c r="F590">
        <v>0</v>
      </c>
    </row>
    <row r="591" spans="2:6">
      <c r="B591" t="s">
        <v>102</v>
      </c>
      <c r="C591" t="s">
        <v>65</v>
      </c>
      <c r="D591" t="s">
        <v>632</v>
      </c>
      <c r="E591" t="s">
        <v>2908</v>
      </c>
      <c r="F591">
        <v>0</v>
      </c>
    </row>
    <row r="592" spans="2:6">
      <c r="B592" t="s">
        <v>102</v>
      </c>
      <c r="C592" t="s">
        <v>65</v>
      </c>
      <c r="D592" t="s">
        <v>633</v>
      </c>
      <c r="E592" t="s">
        <v>2908</v>
      </c>
      <c r="F592">
        <v>0</v>
      </c>
    </row>
    <row r="593" spans="2:6">
      <c r="B593" t="s">
        <v>102</v>
      </c>
      <c r="C593" t="s">
        <v>65</v>
      </c>
      <c r="D593" t="s">
        <v>590</v>
      </c>
      <c r="E593" t="s">
        <v>2907</v>
      </c>
      <c r="F593">
        <v>0</v>
      </c>
    </row>
    <row r="594" spans="2:6">
      <c r="B594" t="s">
        <v>102</v>
      </c>
      <c r="C594" t="s">
        <v>65</v>
      </c>
      <c r="D594" t="s">
        <v>634</v>
      </c>
      <c r="E594" t="s">
        <v>2908</v>
      </c>
      <c r="F594">
        <v>0</v>
      </c>
    </row>
    <row r="595" spans="2:6">
      <c r="B595" t="s">
        <v>102</v>
      </c>
      <c r="C595" t="s">
        <v>65</v>
      </c>
      <c r="D595" t="s">
        <v>635</v>
      </c>
      <c r="E595" t="s">
        <v>2908</v>
      </c>
      <c r="F595">
        <v>0</v>
      </c>
    </row>
    <row r="596" spans="2:6">
      <c r="B596" t="s">
        <v>102</v>
      </c>
      <c r="C596" t="s">
        <v>65</v>
      </c>
      <c r="D596" t="s">
        <v>538</v>
      </c>
      <c r="E596" t="s">
        <v>2907</v>
      </c>
      <c r="F596">
        <v>0</v>
      </c>
    </row>
    <row r="597" spans="2:6">
      <c r="B597" t="s">
        <v>102</v>
      </c>
      <c r="C597" t="s">
        <v>65</v>
      </c>
      <c r="D597" t="s">
        <v>637</v>
      </c>
      <c r="E597" t="s">
        <v>2908</v>
      </c>
      <c r="F597">
        <v>0</v>
      </c>
    </row>
    <row r="598" spans="2:6">
      <c r="B598" t="s">
        <v>102</v>
      </c>
      <c r="C598" t="s">
        <v>65</v>
      </c>
      <c r="D598" t="s">
        <v>591</v>
      </c>
      <c r="E598" t="s">
        <v>2907</v>
      </c>
      <c r="F598">
        <v>0</v>
      </c>
    </row>
    <row r="599" spans="2:6">
      <c r="B599" t="s">
        <v>102</v>
      </c>
      <c r="C599" t="s">
        <v>66</v>
      </c>
      <c r="D599" t="s">
        <v>2906</v>
      </c>
      <c r="E599" t="s">
        <v>2907</v>
      </c>
      <c r="F599">
        <v>0</v>
      </c>
    </row>
    <row r="600" spans="2:6">
      <c r="B600" t="s">
        <v>102</v>
      </c>
      <c r="C600" t="s">
        <v>66</v>
      </c>
      <c r="D600" t="s">
        <v>631</v>
      </c>
      <c r="E600" t="s">
        <v>2908</v>
      </c>
      <c r="F600">
        <v>0</v>
      </c>
    </row>
    <row r="601" spans="2:6">
      <c r="B601" t="s">
        <v>102</v>
      </c>
      <c r="C601" t="s">
        <v>66</v>
      </c>
      <c r="D601" t="s">
        <v>632</v>
      </c>
      <c r="E601" t="s">
        <v>2908</v>
      </c>
      <c r="F601">
        <v>0</v>
      </c>
    </row>
    <row r="602" spans="2:6">
      <c r="B602" t="s">
        <v>102</v>
      </c>
      <c r="C602" t="s">
        <v>66</v>
      </c>
      <c r="D602" t="s">
        <v>633</v>
      </c>
      <c r="E602" t="s">
        <v>2908</v>
      </c>
      <c r="F602">
        <v>0</v>
      </c>
    </row>
    <row r="603" spans="2:6">
      <c r="B603" t="s">
        <v>102</v>
      </c>
      <c r="C603" t="s">
        <v>66</v>
      </c>
      <c r="D603" t="s">
        <v>590</v>
      </c>
      <c r="E603" t="s">
        <v>2907</v>
      </c>
      <c r="F603">
        <v>0</v>
      </c>
    </row>
    <row r="604" spans="2:6">
      <c r="B604" t="s">
        <v>102</v>
      </c>
      <c r="C604" t="s">
        <v>66</v>
      </c>
      <c r="D604" t="s">
        <v>634</v>
      </c>
      <c r="E604" t="s">
        <v>2908</v>
      </c>
      <c r="F604">
        <v>0</v>
      </c>
    </row>
    <row r="605" spans="2:6">
      <c r="B605" t="s">
        <v>102</v>
      </c>
      <c r="C605" t="s">
        <v>66</v>
      </c>
      <c r="D605" t="s">
        <v>635</v>
      </c>
      <c r="E605" t="s">
        <v>2908</v>
      </c>
      <c r="F605">
        <v>0</v>
      </c>
    </row>
    <row r="606" spans="2:6">
      <c r="B606" t="s">
        <v>102</v>
      </c>
      <c r="C606" t="s">
        <v>66</v>
      </c>
      <c r="D606" t="s">
        <v>538</v>
      </c>
      <c r="E606" t="s">
        <v>2907</v>
      </c>
      <c r="F606">
        <v>0</v>
      </c>
    </row>
    <row r="607" spans="2:6">
      <c r="B607" t="s">
        <v>102</v>
      </c>
      <c r="C607" t="s">
        <v>66</v>
      </c>
      <c r="D607" t="s">
        <v>637</v>
      </c>
      <c r="E607" t="s">
        <v>2908</v>
      </c>
      <c r="F607">
        <v>0</v>
      </c>
    </row>
    <row r="608" spans="2:6">
      <c r="B608" t="s">
        <v>102</v>
      </c>
      <c r="C608" t="s">
        <v>66</v>
      </c>
      <c r="D608" t="s">
        <v>591</v>
      </c>
      <c r="E608" t="s">
        <v>2907</v>
      </c>
      <c r="F608">
        <v>0</v>
      </c>
    </row>
    <row r="609" spans="2:6">
      <c r="B609" t="s">
        <v>102</v>
      </c>
      <c r="C609" t="s">
        <v>67</v>
      </c>
      <c r="D609" t="s">
        <v>2906</v>
      </c>
      <c r="E609" t="s">
        <v>2907</v>
      </c>
      <c r="F609">
        <v>0</v>
      </c>
    </row>
    <row r="610" spans="2:6">
      <c r="B610" t="s">
        <v>102</v>
      </c>
      <c r="C610" t="s">
        <v>67</v>
      </c>
      <c r="D610" t="s">
        <v>631</v>
      </c>
      <c r="E610" t="s">
        <v>2908</v>
      </c>
      <c r="F610">
        <v>0</v>
      </c>
    </row>
    <row r="611" spans="2:6">
      <c r="B611" t="s">
        <v>102</v>
      </c>
      <c r="C611" t="s">
        <v>67</v>
      </c>
      <c r="D611" t="s">
        <v>632</v>
      </c>
      <c r="E611" t="s">
        <v>2908</v>
      </c>
      <c r="F611">
        <v>0</v>
      </c>
    </row>
    <row r="612" spans="2:6">
      <c r="B612" t="s">
        <v>102</v>
      </c>
      <c r="C612" t="s">
        <v>67</v>
      </c>
      <c r="D612" t="s">
        <v>633</v>
      </c>
      <c r="E612" t="s">
        <v>2908</v>
      </c>
      <c r="F612">
        <v>0</v>
      </c>
    </row>
    <row r="613" spans="2:6">
      <c r="B613" t="s">
        <v>102</v>
      </c>
      <c r="C613" t="s">
        <v>67</v>
      </c>
      <c r="D613" t="s">
        <v>590</v>
      </c>
      <c r="E613" t="s">
        <v>2907</v>
      </c>
      <c r="F613">
        <v>-0.361634373837801</v>
      </c>
    </row>
    <row r="614" spans="2:6">
      <c r="B614" t="s">
        <v>102</v>
      </c>
      <c r="C614" t="s">
        <v>67</v>
      </c>
      <c r="D614" t="s">
        <v>634</v>
      </c>
      <c r="E614" t="s">
        <v>2908</v>
      </c>
      <c r="F614">
        <v>0</v>
      </c>
    </row>
    <row r="615" spans="2:6">
      <c r="B615" t="s">
        <v>102</v>
      </c>
      <c r="C615" t="s">
        <v>67</v>
      </c>
      <c r="D615" t="s">
        <v>635</v>
      </c>
      <c r="E615" t="s">
        <v>2908</v>
      </c>
      <c r="F615">
        <v>0</v>
      </c>
    </row>
    <row r="616" spans="2:6">
      <c r="B616" t="s">
        <v>102</v>
      </c>
      <c r="C616" t="s">
        <v>67</v>
      </c>
      <c r="D616" t="s">
        <v>538</v>
      </c>
      <c r="E616" t="s">
        <v>2907</v>
      </c>
      <c r="F616">
        <v>9.9988305495542204E-2</v>
      </c>
    </row>
    <row r="617" spans="2:6">
      <c r="B617" t="s">
        <v>102</v>
      </c>
      <c r="C617" t="s">
        <v>67</v>
      </c>
      <c r="D617" t="s">
        <v>637</v>
      </c>
      <c r="E617" t="s">
        <v>2908</v>
      </c>
      <c r="F617">
        <v>0</v>
      </c>
    </row>
    <row r="618" spans="2:6">
      <c r="B618" t="s">
        <v>102</v>
      </c>
      <c r="C618" t="s">
        <v>67</v>
      </c>
      <c r="D618" t="s">
        <v>591</v>
      </c>
      <c r="E618" t="s">
        <v>2907</v>
      </c>
      <c r="F618">
        <v>0</v>
      </c>
    </row>
    <row r="619" spans="2:6">
      <c r="B619" t="s">
        <v>102</v>
      </c>
      <c r="C619" t="s">
        <v>68</v>
      </c>
      <c r="D619" t="s">
        <v>2906</v>
      </c>
      <c r="E619" t="s">
        <v>2907</v>
      </c>
      <c r="F619">
        <v>4.6357650507808698E-2</v>
      </c>
    </row>
    <row r="620" spans="2:6">
      <c r="B620" t="s">
        <v>102</v>
      </c>
      <c r="C620" t="s">
        <v>68</v>
      </c>
      <c r="D620" t="s">
        <v>631</v>
      </c>
      <c r="E620" t="s">
        <v>2908</v>
      </c>
      <c r="F620">
        <v>0</v>
      </c>
    </row>
    <row r="621" spans="2:6">
      <c r="B621" t="s">
        <v>102</v>
      </c>
      <c r="C621" t="s">
        <v>68</v>
      </c>
      <c r="D621" t="s">
        <v>632</v>
      </c>
      <c r="E621" t="s">
        <v>2908</v>
      </c>
      <c r="F621">
        <v>0</v>
      </c>
    </row>
    <row r="622" spans="2:6">
      <c r="B622" t="s">
        <v>102</v>
      </c>
      <c r="C622" t="s">
        <v>68</v>
      </c>
      <c r="D622" t="s">
        <v>633</v>
      </c>
      <c r="E622" t="s">
        <v>2908</v>
      </c>
      <c r="F622">
        <v>0</v>
      </c>
    </row>
    <row r="623" spans="2:6">
      <c r="B623" t="s">
        <v>102</v>
      </c>
      <c r="C623" t="s">
        <v>68</v>
      </c>
      <c r="D623" t="s">
        <v>590</v>
      </c>
      <c r="E623" t="s">
        <v>2907</v>
      </c>
      <c r="F623">
        <v>-0.45673526916905499</v>
      </c>
    </row>
    <row r="624" spans="2:6">
      <c r="B624" t="s">
        <v>102</v>
      </c>
      <c r="C624" t="s">
        <v>68</v>
      </c>
      <c r="D624" t="s">
        <v>634</v>
      </c>
      <c r="E624" t="s">
        <v>2908</v>
      </c>
      <c r="F624">
        <v>0</v>
      </c>
    </row>
    <row r="625" spans="2:6">
      <c r="B625" t="s">
        <v>102</v>
      </c>
      <c r="C625" t="s">
        <v>68</v>
      </c>
      <c r="D625" t="s">
        <v>635</v>
      </c>
      <c r="E625" t="s">
        <v>2908</v>
      </c>
      <c r="F625">
        <v>0</v>
      </c>
    </row>
    <row r="626" spans="2:6">
      <c r="B626" t="s">
        <v>102</v>
      </c>
      <c r="C626" t="s">
        <v>68</v>
      </c>
      <c r="D626" t="s">
        <v>538</v>
      </c>
      <c r="E626" t="s">
        <v>2907</v>
      </c>
      <c r="F626">
        <v>0.21683147406136299</v>
      </c>
    </row>
    <row r="627" spans="2:6">
      <c r="B627" t="s">
        <v>102</v>
      </c>
      <c r="C627" t="s">
        <v>68</v>
      </c>
      <c r="D627" t="s">
        <v>637</v>
      </c>
      <c r="E627" t="s">
        <v>2908</v>
      </c>
      <c r="F627">
        <v>0</v>
      </c>
    </row>
    <row r="628" spans="2:6">
      <c r="B628" t="s">
        <v>102</v>
      </c>
      <c r="C628" t="s">
        <v>68</v>
      </c>
      <c r="D628" t="s">
        <v>591</v>
      </c>
      <c r="E628" t="s">
        <v>2907</v>
      </c>
      <c r="F628">
        <v>0</v>
      </c>
    </row>
    <row r="629" spans="2:6">
      <c r="B629" t="s">
        <v>102</v>
      </c>
      <c r="C629" t="s">
        <v>69</v>
      </c>
      <c r="D629" t="s">
        <v>2906</v>
      </c>
      <c r="E629" t="s">
        <v>2907</v>
      </c>
      <c r="F629">
        <v>0</v>
      </c>
    </row>
    <row r="630" spans="2:6">
      <c r="B630" t="s">
        <v>102</v>
      </c>
      <c r="C630" t="s">
        <v>69</v>
      </c>
      <c r="D630" t="s">
        <v>631</v>
      </c>
      <c r="E630" t="s">
        <v>2908</v>
      </c>
      <c r="F630">
        <v>0</v>
      </c>
    </row>
    <row r="631" spans="2:6">
      <c r="B631" t="s">
        <v>102</v>
      </c>
      <c r="C631" t="s">
        <v>69</v>
      </c>
      <c r="D631" t="s">
        <v>632</v>
      </c>
      <c r="E631" t="s">
        <v>2908</v>
      </c>
      <c r="F631">
        <v>0</v>
      </c>
    </row>
    <row r="632" spans="2:6">
      <c r="B632" t="s">
        <v>102</v>
      </c>
      <c r="C632" t="s">
        <v>69</v>
      </c>
      <c r="D632" t="s">
        <v>633</v>
      </c>
      <c r="E632" t="s">
        <v>2908</v>
      </c>
      <c r="F632">
        <v>0</v>
      </c>
    </row>
    <row r="633" spans="2:6">
      <c r="B633" t="s">
        <v>102</v>
      </c>
      <c r="C633" t="s">
        <v>69</v>
      </c>
      <c r="D633" t="s">
        <v>590</v>
      </c>
      <c r="E633" t="s">
        <v>2907</v>
      </c>
      <c r="F633">
        <v>0</v>
      </c>
    </row>
    <row r="634" spans="2:6">
      <c r="B634" t="s">
        <v>102</v>
      </c>
      <c r="C634" t="s">
        <v>69</v>
      </c>
      <c r="D634" t="s">
        <v>634</v>
      </c>
      <c r="E634" t="s">
        <v>2908</v>
      </c>
      <c r="F634">
        <v>0</v>
      </c>
    </row>
    <row r="635" spans="2:6">
      <c r="B635" t="s">
        <v>102</v>
      </c>
      <c r="C635" t="s">
        <v>69</v>
      </c>
      <c r="D635" t="s">
        <v>635</v>
      </c>
      <c r="E635" t="s">
        <v>2908</v>
      </c>
      <c r="F635">
        <v>0</v>
      </c>
    </row>
    <row r="636" spans="2:6">
      <c r="B636" t="s">
        <v>102</v>
      </c>
      <c r="C636" t="s">
        <v>69</v>
      </c>
      <c r="D636" t="s">
        <v>538</v>
      </c>
      <c r="E636" t="s">
        <v>2907</v>
      </c>
      <c r="F636">
        <v>0</v>
      </c>
    </row>
    <row r="637" spans="2:6">
      <c r="B637" t="s">
        <v>102</v>
      </c>
      <c r="C637" t="s">
        <v>69</v>
      </c>
      <c r="D637" t="s">
        <v>637</v>
      </c>
      <c r="E637" t="s">
        <v>2908</v>
      </c>
      <c r="F637">
        <v>0</v>
      </c>
    </row>
    <row r="638" spans="2:6">
      <c r="B638" t="s">
        <v>102</v>
      </c>
      <c r="C638" t="s">
        <v>69</v>
      </c>
      <c r="D638" t="s">
        <v>591</v>
      </c>
      <c r="E638" t="s">
        <v>2907</v>
      </c>
      <c r="F638">
        <v>0</v>
      </c>
    </row>
    <row r="639" spans="2:6">
      <c r="B639" t="s">
        <v>102</v>
      </c>
      <c r="C639" t="s">
        <v>70</v>
      </c>
      <c r="D639" t="s">
        <v>2906</v>
      </c>
      <c r="E639" t="s">
        <v>2907</v>
      </c>
      <c r="F639">
        <v>0</v>
      </c>
    </row>
    <row r="640" spans="2:6">
      <c r="B640" t="s">
        <v>102</v>
      </c>
      <c r="C640" t="s">
        <v>70</v>
      </c>
      <c r="D640" t="s">
        <v>631</v>
      </c>
      <c r="E640" t="s">
        <v>2908</v>
      </c>
      <c r="F640">
        <v>0</v>
      </c>
    </row>
    <row r="641" spans="2:6">
      <c r="B641" t="s">
        <v>102</v>
      </c>
      <c r="C641" t="s">
        <v>70</v>
      </c>
      <c r="D641" t="s">
        <v>632</v>
      </c>
      <c r="E641" t="s">
        <v>2908</v>
      </c>
      <c r="F641">
        <v>0</v>
      </c>
    </row>
    <row r="642" spans="2:6">
      <c r="B642" t="s">
        <v>102</v>
      </c>
      <c r="C642" t="s">
        <v>70</v>
      </c>
      <c r="D642" t="s">
        <v>633</v>
      </c>
      <c r="E642" t="s">
        <v>2908</v>
      </c>
      <c r="F642">
        <v>0</v>
      </c>
    </row>
    <row r="643" spans="2:6">
      <c r="B643" t="s">
        <v>102</v>
      </c>
      <c r="C643" t="s">
        <v>70</v>
      </c>
      <c r="D643" t="s">
        <v>590</v>
      </c>
      <c r="E643" t="s">
        <v>2907</v>
      </c>
      <c r="F643">
        <v>0</v>
      </c>
    </row>
    <row r="644" spans="2:6">
      <c r="B644" t="s">
        <v>102</v>
      </c>
      <c r="C644" t="s">
        <v>70</v>
      </c>
      <c r="D644" t="s">
        <v>634</v>
      </c>
      <c r="E644" t="s">
        <v>2908</v>
      </c>
      <c r="F644">
        <v>0</v>
      </c>
    </row>
    <row r="645" spans="2:6">
      <c r="B645" t="s">
        <v>102</v>
      </c>
      <c r="C645" t="s">
        <v>70</v>
      </c>
      <c r="D645" t="s">
        <v>635</v>
      </c>
      <c r="E645" t="s">
        <v>2908</v>
      </c>
      <c r="F645">
        <v>0</v>
      </c>
    </row>
    <row r="646" spans="2:6">
      <c r="B646" t="s">
        <v>102</v>
      </c>
      <c r="C646" t="s">
        <v>70</v>
      </c>
      <c r="D646" t="s">
        <v>538</v>
      </c>
      <c r="E646" t="s">
        <v>2907</v>
      </c>
      <c r="F646">
        <v>0</v>
      </c>
    </row>
    <row r="647" spans="2:6">
      <c r="B647" t="s">
        <v>102</v>
      </c>
      <c r="C647" t="s">
        <v>70</v>
      </c>
      <c r="D647" t="s">
        <v>637</v>
      </c>
      <c r="E647" t="s">
        <v>2908</v>
      </c>
      <c r="F647">
        <v>0</v>
      </c>
    </row>
    <row r="648" spans="2:6">
      <c r="B648" t="s">
        <v>102</v>
      </c>
      <c r="C648" t="s">
        <v>70</v>
      </c>
      <c r="D648" t="s">
        <v>591</v>
      </c>
      <c r="E648" t="s">
        <v>2907</v>
      </c>
      <c r="F648">
        <v>0</v>
      </c>
    </row>
    <row r="649" spans="2:6">
      <c r="B649" t="s">
        <v>102</v>
      </c>
      <c r="C649" t="s">
        <v>71</v>
      </c>
      <c r="D649" t="s">
        <v>2906</v>
      </c>
      <c r="E649" t="s">
        <v>2907</v>
      </c>
      <c r="F649">
        <v>0</v>
      </c>
    </row>
    <row r="650" spans="2:6">
      <c r="B650" t="s">
        <v>102</v>
      </c>
      <c r="C650" t="s">
        <v>71</v>
      </c>
      <c r="D650" t="s">
        <v>631</v>
      </c>
      <c r="E650" t="s">
        <v>2908</v>
      </c>
      <c r="F650">
        <v>0</v>
      </c>
    </row>
    <row r="651" spans="2:6">
      <c r="B651" t="s">
        <v>102</v>
      </c>
      <c r="C651" t="s">
        <v>71</v>
      </c>
      <c r="D651" t="s">
        <v>632</v>
      </c>
      <c r="E651" t="s">
        <v>2908</v>
      </c>
      <c r="F651">
        <v>0</v>
      </c>
    </row>
    <row r="652" spans="2:6">
      <c r="B652" t="s">
        <v>102</v>
      </c>
      <c r="C652" t="s">
        <v>71</v>
      </c>
      <c r="D652" t="s">
        <v>633</v>
      </c>
      <c r="E652" t="s">
        <v>2908</v>
      </c>
      <c r="F652">
        <v>0</v>
      </c>
    </row>
    <row r="653" spans="2:6">
      <c r="B653" t="s">
        <v>102</v>
      </c>
      <c r="C653" t="s">
        <v>71</v>
      </c>
      <c r="D653" t="s">
        <v>590</v>
      </c>
      <c r="E653" t="s">
        <v>2907</v>
      </c>
      <c r="F653">
        <v>0</v>
      </c>
    </row>
    <row r="654" spans="2:6">
      <c r="B654" t="s">
        <v>102</v>
      </c>
      <c r="C654" t="s">
        <v>71</v>
      </c>
      <c r="D654" t="s">
        <v>634</v>
      </c>
      <c r="E654" t="s">
        <v>2908</v>
      </c>
      <c r="F654">
        <v>0</v>
      </c>
    </row>
    <row r="655" spans="2:6">
      <c r="B655" t="s">
        <v>102</v>
      </c>
      <c r="C655" t="s">
        <v>71</v>
      </c>
      <c r="D655" t="s">
        <v>635</v>
      </c>
      <c r="E655" t="s">
        <v>2908</v>
      </c>
      <c r="F655">
        <v>0</v>
      </c>
    </row>
    <row r="656" spans="2:6">
      <c r="B656" t="s">
        <v>102</v>
      </c>
      <c r="C656" t="s">
        <v>71</v>
      </c>
      <c r="D656" t="s">
        <v>538</v>
      </c>
      <c r="E656" t="s">
        <v>2907</v>
      </c>
      <c r="F656">
        <v>0</v>
      </c>
    </row>
    <row r="657" spans="2:6">
      <c r="B657" t="s">
        <v>102</v>
      </c>
      <c r="C657" t="s">
        <v>71</v>
      </c>
      <c r="D657" t="s">
        <v>637</v>
      </c>
      <c r="E657" t="s">
        <v>2908</v>
      </c>
      <c r="F657">
        <v>0</v>
      </c>
    </row>
    <row r="658" spans="2:6">
      <c r="B658" t="s">
        <v>102</v>
      </c>
      <c r="C658" t="s">
        <v>71</v>
      </c>
      <c r="D658" t="s">
        <v>591</v>
      </c>
      <c r="E658" t="s">
        <v>2907</v>
      </c>
      <c r="F658">
        <v>0</v>
      </c>
    </row>
    <row r="659" spans="2:6">
      <c r="B659" t="s">
        <v>102</v>
      </c>
      <c r="C659" t="s">
        <v>72</v>
      </c>
      <c r="D659" t="s">
        <v>2906</v>
      </c>
      <c r="E659" t="s">
        <v>2907</v>
      </c>
      <c r="F659">
        <v>0</v>
      </c>
    </row>
    <row r="660" spans="2:6">
      <c r="B660" t="s">
        <v>102</v>
      </c>
      <c r="C660" t="s">
        <v>72</v>
      </c>
      <c r="D660" t="s">
        <v>631</v>
      </c>
      <c r="E660" t="s">
        <v>2908</v>
      </c>
      <c r="F660">
        <v>0</v>
      </c>
    </row>
    <row r="661" spans="2:6">
      <c r="B661" t="s">
        <v>102</v>
      </c>
      <c r="C661" t="s">
        <v>72</v>
      </c>
      <c r="D661" t="s">
        <v>632</v>
      </c>
      <c r="E661" t="s">
        <v>2908</v>
      </c>
      <c r="F661">
        <v>0</v>
      </c>
    </row>
    <row r="662" spans="2:6">
      <c r="B662" t="s">
        <v>102</v>
      </c>
      <c r="C662" t="s">
        <v>72</v>
      </c>
      <c r="D662" t="s">
        <v>633</v>
      </c>
      <c r="E662" t="s">
        <v>2908</v>
      </c>
      <c r="F662">
        <v>0</v>
      </c>
    </row>
    <row r="663" spans="2:6">
      <c r="B663" t="s">
        <v>102</v>
      </c>
      <c r="C663" t="s">
        <v>72</v>
      </c>
      <c r="D663" t="s">
        <v>590</v>
      </c>
      <c r="E663" t="s">
        <v>2907</v>
      </c>
      <c r="F663">
        <v>0</v>
      </c>
    </row>
    <row r="664" spans="2:6">
      <c r="B664" t="s">
        <v>102</v>
      </c>
      <c r="C664" t="s">
        <v>72</v>
      </c>
      <c r="D664" t="s">
        <v>634</v>
      </c>
      <c r="E664" t="s">
        <v>2908</v>
      </c>
      <c r="F664">
        <v>0</v>
      </c>
    </row>
    <row r="665" spans="2:6">
      <c r="B665" t="s">
        <v>102</v>
      </c>
      <c r="C665" t="s">
        <v>72</v>
      </c>
      <c r="D665" t="s">
        <v>635</v>
      </c>
      <c r="E665" t="s">
        <v>2908</v>
      </c>
      <c r="F665">
        <v>0</v>
      </c>
    </row>
    <row r="666" spans="2:6">
      <c r="B666" t="s">
        <v>102</v>
      </c>
      <c r="C666" t="s">
        <v>72</v>
      </c>
      <c r="D666" t="s">
        <v>538</v>
      </c>
      <c r="E666" t="s">
        <v>2907</v>
      </c>
      <c r="F666">
        <v>0</v>
      </c>
    </row>
    <row r="667" spans="2:6">
      <c r="B667" t="s">
        <v>102</v>
      </c>
      <c r="C667" t="s">
        <v>72</v>
      </c>
      <c r="D667" t="s">
        <v>637</v>
      </c>
      <c r="E667" t="s">
        <v>2908</v>
      </c>
      <c r="F667">
        <v>0</v>
      </c>
    </row>
    <row r="668" spans="2:6">
      <c r="B668" t="s">
        <v>102</v>
      </c>
      <c r="C668" t="s">
        <v>72</v>
      </c>
      <c r="D668" t="s">
        <v>591</v>
      </c>
      <c r="E668" t="s">
        <v>2907</v>
      </c>
      <c r="F668">
        <v>0</v>
      </c>
    </row>
    <row r="669" spans="2:6">
      <c r="B669" t="s">
        <v>102</v>
      </c>
      <c r="C669" t="s">
        <v>74</v>
      </c>
      <c r="D669" t="s">
        <v>2906</v>
      </c>
      <c r="E669" t="s">
        <v>2907</v>
      </c>
      <c r="F669">
        <v>-2.37648060079594E-2</v>
      </c>
    </row>
    <row r="670" spans="2:6">
      <c r="B670" t="s">
        <v>102</v>
      </c>
      <c r="C670" t="s">
        <v>74</v>
      </c>
      <c r="D670" t="s">
        <v>631</v>
      </c>
      <c r="E670" t="s">
        <v>2908</v>
      </c>
      <c r="F670">
        <v>0</v>
      </c>
    </row>
    <row r="671" spans="2:6">
      <c r="B671" t="s">
        <v>102</v>
      </c>
      <c r="C671" t="s">
        <v>74</v>
      </c>
      <c r="D671" t="s">
        <v>632</v>
      </c>
      <c r="E671" t="s">
        <v>2908</v>
      </c>
      <c r="F671">
        <v>-2.37648060079594E-2</v>
      </c>
    </row>
    <row r="672" spans="2:6">
      <c r="B672" t="s">
        <v>102</v>
      </c>
      <c r="C672" t="s">
        <v>74</v>
      </c>
      <c r="D672" t="s">
        <v>633</v>
      </c>
      <c r="E672" t="s">
        <v>2908</v>
      </c>
      <c r="F672">
        <v>0</v>
      </c>
    </row>
    <row r="673" spans="2:6">
      <c r="B673" t="s">
        <v>102</v>
      </c>
      <c r="C673" t="s">
        <v>74</v>
      </c>
      <c r="D673" t="s">
        <v>590</v>
      </c>
      <c r="E673" t="s">
        <v>2907</v>
      </c>
      <c r="F673">
        <v>0</v>
      </c>
    </row>
    <row r="674" spans="2:6">
      <c r="B674" t="s">
        <v>102</v>
      </c>
      <c r="C674" t="s">
        <v>74</v>
      </c>
      <c r="D674" t="s">
        <v>634</v>
      </c>
      <c r="E674" t="s">
        <v>2908</v>
      </c>
      <c r="F674">
        <v>0</v>
      </c>
    </row>
    <row r="675" spans="2:6">
      <c r="B675" t="s">
        <v>102</v>
      </c>
      <c r="C675" t="s">
        <v>74</v>
      </c>
      <c r="D675" t="s">
        <v>635</v>
      </c>
      <c r="E675" t="s">
        <v>2908</v>
      </c>
      <c r="F675">
        <v>0</v>
      </c>
    </row>
    <row r="676" spans="2:6">
      <c r="B676" t="s">
        <v>102</v>
      </c>
      <c r="C676" t="s">
        <v>74</v>
      </c>
      <c r="D676" t="s">
        <v>538</v>
      </c>
      <c r="E676" t="s">
        <v>2907</v>
      </c>
      <c r="F676">
        <v>2.3764806093327599E-2</v>
      </c>
    </row>
    <row r="677" spans="2:6">
      <c r="B677" t="s">
        <v>102</v>
      </c>
      <c r="C677" t="s">
        <v>74</v>
      </c>
      <c r="D677" t="s">
        <v>637</v>
      </c>
      <c r="E677" t="s">
        <v>2908</v>
      </c>
      <c r="F677">
        <v>0</v>
      </c>
    </row>
    <row r="678" spans="2:6">
      <c r="B678" t="s">
        <v>102</v>
      </c>
      <c r="C678" t="s">
        <v>74</v>
      </c>
      <c r="D678" t="s">
        <v>591</v>
      </c>
      <c r="E678" t="s">
        <v>2907</v>
      </c>
      <c r="F678">
        <v>0</v>
      </c>
    </row>
    <row r="679" spans="2:6">
      <c r="B679" t="s">
        <v>102</v>
      </c>
      <c r="C679" t="s">
        <v>75</v>
      </c>
      <c r="D679" t="s">
        <v>2906</v>
      </c>
      <c r="E679" t="s">
        <v>2907</v>
      </c>
      <c r="F679">
        <v>0</v>
      </c>
    </row>
    <row r="680" spans="2:6">
      <c r="B680" t="s">
        <v>102</v>
      </c>
      <c r="C680" t="s">
        <v>75</v>
      </c>
      <c r="D680" t="s">
        <v>631</v>
      </c>
      <c r="E680" t="s">
        <v>2908</v>
      </c>
      <c r="F680">
        <v>0</v>
      </c>
    </row>
    <row r="681" spans="2:6">
      <c r="B681" t="s">
        <v>102</v>
      </c>
      <c r="C681" t="s">
        <v>75</v>
      </c>
      <c r="D681" t="s">
        <v>632</v>
      </c>
      <c r="E681" t="s">
        <v>2908</v>
      </c>
      <c r="F681">
        <v>0</v>
      </c>
    </row>
    <row r="682" spans="2:6">
      <c r="B682" t="s">
        <v>102</v>
      </c>
      <c r="C682" t="s">
        <v>75</v>
      </c>
      <c r="D682" t="s">
        <v>633</v>
      </c>
      <c r="E682" t="s">
        <v>2908</v>
      </c>
      <c r="F682">
        <v>0</v>
      </c>
    </row>
    <row r="683" spans="2:6">
      <c r="B683" t="s">
        <v>102</v>
      </c>
      <c r="C683" t="s">
        <v>75</v>
      </c>
      <c r="D683" t="s">
        <v>590</v>
      </c>
      <c r="E683" t="s">
        <v>2907</v>
      </c>
      <c r="F683">
        <v>0</v>
      </c>
    </row>
    <row r="684" spans="2:6">
      <c r="B684" t="s">
        <v>102</v>
      </c>
      <c r="C684" t="s">
        <v>75</v>
      </c>
      <c r="D684" t="s">
        <v>634</v>
      </c>
      <c r="E684" t="s">
        <v>2908</v>
      </c>
      <c r="F684">
        <v>0</v>
      </c>
    </row>
    <row r="685" spans="2:6">
      <c r="B685" t="s">
        <v>102</v>
      </c>
      <c r="C685" t="s">
        <v>75</v>
      </c>
      <c r="D685" t="s">
        <v>635</v>
      </c>
      <c r="E685" t="s">
        <v>2908</v>
      </c>
      <c r="F685">
        <v>0</v>
      </c>
    </row>
    <row r="686" spans="2:6">
      <c r="B686" t="s">
        <v>102</v>
      </c>
      <c r="C686" t="s">
        <v>75</v>
      </c>
      <c r="D686" t="s">
        <v>538</v>
      </c>
      <c r="E686" t="s">
        <v>2907</v>
      </c>
      <c r="F686">
        <v>0</v>
      </c>
    </row>
    <row r="687" spans="2:6">
      <c r="B687" t="s">
        <v>102</v>
      </c>
      <c r="C687" t="s">
        <v>75</v>
      </c>
      <c r="D687" t="s">
        <v>637</v>
      </c>
      <c r="E687" t="s">
        <v>2908</v>
      </c>
      <c r="F687">
        <v>0</v>
      </c>
    </row>
    <row r="688" spans="2:6">
      <c r="B688" t="s">
        <v>102</v>
      </c>
      <c r="C688" t="s">
        <v>75</v>
      </c>
      <c r="D688" t="s">
        <v>591</v>
      </c>
      <c r="E688" t="s">
        <v>2907</v>
      </c>
      <c r="F688">
        <v>0</v>
      </c>
    </row>
    <row r="689" spans="2:6">
      <c r="B689" t="s">
        <v>102</v>
      </c>
      <c r="C689" t="s">
        <v>76</v>
      </c>
      <c r="D689" t="s">
        <v>2906</v>
      </c>
      <c r="E689" t="s">
        <v>2907</v>
      </c>
      <c r="F689">
        <v>0</v>
      </c>
    </row>
    <row r="690" spans="2:6">
      <c r="B690" t="s">
        <v>102</v>
      </c>
      <c r="C690" t="s">
        <v>76</v>
      </c>
      <c r="D690" t="s">
        <v>631</v>
      </c>
      <c r="E690" t="s">
        <v>2908</v>
      </c>
      <c r="F690">
        <v>0</v>
      </c>
    </row>
    <row r="691" spans="2:6">
      <c r="B691" t="s">
        <v>102</v>
      </c>
      <c r="C691" t="s">
        <v>76</v>
      </c>
      <c r="D691" t="s">
        <v>632</v>
      </c>
      <c r="E691" t="s">
        <v>2908</v>
      </c>
      <c r="F691">
        <v>0</v>
      </c>
    </row>
    <row r="692" spans="2:6">
      <c r="B692" t="s">
        <v>102</v>
      </c>
      <c r="C692" t="s">
        <v>76</v>
      </c>
      <c r="D692" t="s">
        <v>633</v>
      </c>
      <c r="E692" t="s">
        <v>2908</v>
      </c>
      <c r="F692">
        <v>0</v>
      </c>
    </row>
    <row r="693" spans="2:6">
      <c r="B693" t="s">
        <v>102</v>
      </c>
      <c r="C693" t="s">
        <v>76</v>
      </c>
      <c r="D693" t="s">
        <v>590</v>
      </c>
      <c r="E693" t="s">
        <v>2907</v>
      </c>
      <c r="F693">
        <v>0</v>
      </c>
    </row>
    <row r="694" spans="2:6">
      <c r="B694" t="s">
        <v>102</v>
      </c>
      <c r="C694" t="s">
        <v>76</v>
      </c>
      <c r="D694" t="s">
        <v>634</v>
      </c>
      <c r="E694" t="s">
        <v>2908</v>
      </c>
      <c r="F694">
        <v>0</v>
      </c>
    </row>
    <row r="695" spans="2:6">
      <c r="B695" t="s">
        <v>102</v>
      </c>
      <c r="C695" t="s">
        <v>76</v>
      </c>
      <c r="D695" t="s">
        <v>635</v>
      </c>
      <c r="E695" t="s">
        <v>2908</v>
      </c>
      <c r="F695">
        <v>0</v>
      </c>
    </row>
    <row r="696" spans="2:6">
      <c r="B696" t="s">
        <v>102</v>
      </c>
      <c r="C696" t="s">
        <v>76</v>
      </c>
      <c r="D696" t="s">
        <v>538</v>
      </c>
      <c r="E696" t="s">
        <v>2907</v>
      </c>
      <c r="F696">
        <v>0</v>
      </c>
    </row>
    <row r="697" spans="2:6">
      <c r="B697" t="s">
        <v>102</v>
      </c>
      <c r="C697" t="s">
        <v>76</v>
      </c>
      <c r="D697" t="s">
        <v>637</v>
      </c>
      <c r="E697" t="s">
        <v>2908</v>
      </c>
      <c r="F697">
        <v>0</v>
      </c>
    </row>
    <row r="698" spans="2:6">
      <c r="B698" t="s">
        <v>102</v>
      </c>
      <c r="C698" t="s">
        <v>76</v>
      </c>
      <c r="D698" t="s">
        <v>591</v>
      </c>
      <c r="E698" t="s">
        <v>2907</v>
      </c>
      <c r="F698">
        <v>0</v>
      </c>
    </row>
    <row r="699" spans="2:6">
      <c r="B699" t="s">
        <v>102</v>
      </c>
      <c r="C699" t="s">
        <v>77</v>
      </c>
      <c r="D699" t="s">
        <v>2906</v>
      </c>
      <c r="E699" t="s">
        <v>2907</v>
      </c>
      <c r="F699">
        <v>0</v>
      </c>
    </row>
    <row r="700" spans="2:6">
      <c r="B700" t="s">
        <v>102</v>
      </c>
      <c r="C700" t="s">
        <v>77</v>
      </c>
      <c r="D700" t="s">
        <v>631</v>
      </c>
      <c r="E700" t="s">
        <v>2908</v>
      </c>
      <c r="F700">
        <v>0</v>
      </c>
    </row>
    <row r="701" spans="2:6">
      <c r="B701" t="s">
        <v>102</v>
      </c>
      <c r="C701" t="s">
        <v>77</v>
      </c>
      <c r="D701" t="s">
        <v>632</v>
      </c>
      <c r="E701" t="s">
        <v>2908</v>
      </c>
      <c r="F701">
        <v>0</v>
      </c>
    </row>
    <row r="702" spans="2:6">
      <c r="B702" t="s">
        <v>102</v>
      </c>
      <c r="C702" t="s">
        <v>77</v>
      </c>
      <c r="D702" t="s">
        <v>633</v>
      </c>
      <c r="E702" t="s">
        <v>2908</v>
      </c>
      <c r="F702">
        <v>0</v>
      </c>
    </row>
    <row r="703" spans="2:6">
      <c r="B703" t="s">
        <v>102</v>
      </c>
      <c r="C703" t="s">
        <v>77</v>
      </c>
      <c r="D703" t="s">
        <v>590</v>
      </c>
      <c r="E703" t="s">
        <v>2907</v>
      </c>
      <c r="F703">
        <v>0</v>
      </c>
    </row>
    <row r="704" spans="2:6">
      <c r="B704" t="s">
        <v>102</v>
      </c>
      <c r="C704" t="s">
        <v>77</v>
      </c>
      <c r="D704" t="s">
        <v>634</v>
      </c>
      <c r="E704" t="s">
        <v>2908</v>
      </c>
      <c r="F704">
        <v>0</v>
      </c>
    </row>
    <row r="705" spans="2:6">
      <c r="B705" t="s">
        <v>102</v>
      </c>
      <c r="C705" t="s">
        <v>77</v>
      </c>
      <c r="D705" t="s">
        <v>635</v>
      </c>
      <c r="E705" t="s">
        <v>2908</v>
      </c>
      <c r="F705">
        <v>0</v>
      </c>
    </row>
    <row r="706" spans="2:6">
      <c r="B706" t="s">
        <v>102</v>
      </c>
      <c r="C706" t="s">
        <v>77</v>
      </c>
      <c r="D706" t="s">
        <v>538</v>
      </c>
      <c r="E706" t="s">
        <v>2907</v>
      </c>
      <c r="F706">
        <v>0</v>
      </c>
    </row>
    <row r="707" spans="2:6">
      <c r="B707" t="s">
        <v>102</v>
      </c>
      <c r="C707" t="s">
        <v>77</v>
      </c>
      <c r="D707" t="s">
        <v>637</v>
      </c>
      <c r="E707" t="s">
        <v>2908</v>
      </c>
      <c r="F707">
        <v>0</v>
      </c>
    </row>
    <row r="708" spans="2:6">
      <c r="B708" t="s">
        <v>102</v>
      </c>
      <c r="C708" t="s">
        <v>77</v>
      </c>
      <c r="D708" t="s">
        <v>591</v>
      </c>
      <c r="E708" t="s">
        <v>2907</v>
      </c>
      <c r="F708">
        <v>0</v>
      </c>
    </row>
    <row r="709" spans="2:6">
      <c r="B709" t="s">
        <v>102</v>
      </c>
      <c r="C709" t="s">
        <v>78</v>
      </c>
      <c r="D709" t="s">
        <v>2906</v>
      </c>
      <c r="E709" t="s">
        <v>2907</v>
      </c>
      <c r="F709">
        <v>-2.7600094068013802E-2</v>
      </c>
    </row>
    <row r="710" spans="2:6">
      <c r="B710" t="s">
        <v>102</v>
      </c>
      <c r="C710" t="s">
        <v>78</v>
      </c>
      <c r="D710" t="s">
        <v>631</v>
      </c>
      <c r="E710" t="s">
        <v>2908</v>
      </c>
      <c r="F710">
        <v>0</v>
      </c>
    </row>
    <row r="711" spans="2:6">
      <c r="B711" t="s">
        <v>102</v>
      </c>
      <c r="C711" t="s">
        <v>78</v>
      </c>
      <c r="D711" t="s">
        <v>632</v>
      </c>
      <c r="E711" t="s">
        <v>2908</v>
      </c>
      <c r="F711">
        <v>0</v>
      </c>
    </row>
    <row r="712" spans="2:6">
      <c r="B712" t="s">
        <v>102</v>
      </c>
      <c r="C712" t="s">
        <v>78</v>
      </c>
      <c r="D712" t="s">
        <v>633</v>
      </c>
      <c r="E712" t="s">
        <v>2908</v>
      </c>
      <c r="F712">
        <v>2.7600094068013802E-2</v>
      </c>
    </row>
    <row r="713" spans="2:6">
      <c r="B713" t="s">
        <v>102</v>
      </c>
      <c r="C713" t="s">
        <v>78</v>
      </c>
      <c r="D713" t="s">
        <v>590</v>
      </c>
      <c r="E713" t="s">
        <v>2907</v>
      </c>
      <c r="F713">
        <v>-1.2963718750976501E-2</v>
      </c>
    </row>
    <row r="714" spans="2:6">
      <c r="B714" t="s">
        <v>102</v>
      </c>
      <c r="C714" t="s">
        <v>78</v>
      </c>
      <c r="D714" t="s">
        <v>634</v>
      </c>
      <c r="E714" t="s">
        <v>2908</v>
      </c>
      <c r="F714">
        <v>-1.2963718750976501E-2</v>
      </c>
    </row>
    <row r="715" spans="2:6">
      <c r="B715" t="s">
        <v>102</v>
      </c>
      <c r="C715" t="s">
        <v>78</v>
      </c>
      <c r="D715" t="s">
        <v>635</v>
      </c>
      <c r="E715" t="s">
        <v>2908</v>
      </c>
      <c r="F715">
        <v>0</v>
      </c>
    </row>
    <row r="716" spans="2:6">
      <c r="B716" t="s">
        <v>102</v>
      </c>
      <c r="C716" t="s">
        <v>78</v>
      </c>
      <c r="D716" t="s">
        <v>538</v>
      </c>
      <c r="E716" t="s">
        <v>2907</v>
      </c>
      <c r="F716">
        <v>-0.24564009226699399</v>
      </c>
    </row>
    <row r="717" spans="2:6">
      <c r="B717" t="s">
        <v>102</v>
      </c>
      <c r="C717" t="s">
        <v>78</v>
      </c>
      <c r="D717" t="s">
        <v>637</v>
      </c>
      <c r="E717" t="s">
        <v>2908</v>
      </c>
      <c r="F717">
        <v>0</v>
      </c>
    </row>
    <row r="718" spans="2:6">
      <c r="B718" t="s">
        <v>102</v>
      </c>
      <c r="C718" t="s">
        <v>78</v>
      </c>
      <c r="D718" t="s">
        <v>591</v>
      </c>
      <c r="E718" t="s">
        <v>2907</v>
      </c>
      <c r="F718">
        <v>7.8886910862977097E-2</v>
      </c>
    </row>
    <row r="719" spans="2:6">
      <c r="B719" t="s">
        <v>102</v>
      </c>
      <c r="C719" t="s">
        <v>79</v>
      </c>
      <c r="D719" t="s">
        <v>2906</v>
      </c>
      <c r="E719" t="s">
        <v>2907</v>
      </c>
      <c r="F719">
        <v>0</v>
      </c>
    </row>
    <row r="720" spans="2:6">
      <c r="B720" t="s">
        <v>102</v>
      </c>
      <c r="C720" t="s">
        <v>79</v>
      </c>
      <c r="D720" t="s">
        <v>631</v>
      </c>
      <c r="E720" t="s">
        <v>2908</v>
      </c>
      <c r="F720">
        <v>0</v>
      </c>
    </row>
    <row r="721" spans="2:6">
      <c r="B721" t="s">
        <v>102</v>
      </c>
      <c r="C721" t="s">
        <v>79</v>
      </c>
      <c r="D721" t="s">
        <v>632</v>
      </c>
      <c r="E721" t="s">
        <v>2908</v>
      </c>
      <c r="F721">
        <v>0</v>
      </c>
    </row>
    <row r="722" spans="2:6">
      <c r="B722" t="s">
        <v>102</v>
      </c>
      <c r="C722" t="s">
        <v>79</v>
      </c>
      <c r="D722" t="s">
        <v>633</v>
      </c>
      <c r="E722" t="s">
        <v>2908</v>
      </c>
      <c r="F722">
        <v>0</v>
      </c>
    </row>
    <row r="723" spans="2:6">
      <c r="B723" t="s">
        <v>102</v>
      </c>
      <c r="C723" t="s">
        <v>79</v>
      </c>
      <c r="D723" t="s">
        <v>590</v>
      </c>
      <c r="E723" t="s">
        <v>2907</v>
      </c>
      <c r="F723">
        <v>0</v>
      </c>
    </row>
    <row r="724" spans="2:6">
      <c r="B724" t="s">
        <v>102</v>
      </c>
      <c r="C724" t="s">
        <v>79</v>
      </c>
      <c r="D724" t="s">
        <v>634</v>
      </c>
      <c r="E724" t="s">
        <v>2908</v>
      </c>
      <c r="F724">
        <v>0</v>
      </c>
    </row>
    <row r="725" spans="2:6">
      <c r="B725" t="s">
        <v>102</v>
      </c>
      <c r="C725" t="s">
        <v>79</v>
      </c>
      <c r="D725" t="s">
        <v>635</v>
      </c>
      <c r="E725" t="s">
        <v>2908</v>
      </c>
      <c r="F725">
        <v>0</v>
      </c>
    </row>
    <row r="726" spans="2:6">
      <c r="B726" t="s">
        <v>102</v>
      </c>
      <c r="C726" t="s">
        <v>79</v>
      </c>
      <c r="D726" t="s">
        <v>538</v>
      </c>
      <c r="E726" t="s">
        <v>2907</v>
      </c>
      <c r="F726">
        <v>0</v>
      </c>
    </row>
    <row r="727" spans="2:6">
      <c r="B727" t="s">
        <v>102</v>
      </c>
      <c r="C727" t="s">
        <v>79</v>
      </c>
      <c r="D727" t="s">
        <v>637</v>
      </c>
      <c r="E727" t="s">
        <v>2908</v>
      </c>
      <c r="F727">
        <v>0</v>
      </c>
    </row>
    <row r="728" spans="2:6">
      <c r="B728" t="s">
        <v>102</v>
      </c>
      <c r="C728" t="s">
        <v>79</v>
      </c>
      <c r="D728" t="s">
        <v>591</v>
      </c>
      <c r="E728" t="s">
        <v>2907</v>
      </c>
      <c r="F728">
        <v>0</v>
      </c>
    </row>
    <row r="729" spans="2:6">
      <c r="B729" t="s">
        <v>102</v>
      </c>
      <c r="C729" t="s">
        <v>80</v>
      </c>
      <c r="D729" t="s">
        <v>2906</v>
      </c>
      <c r="E729" t="s">
        <v>2907</v>
      </c>
      <c r="F729">
        <v>2.96915033930862E-2</v>
      </c>
    </row>
    <row r="730" spans="2:6">
      <c r="B730" t="s">
        <v>102</v>
      </c>
      <c r="C730" t="s">
        <v>80</v>
      </c>
      <c r="D730" t="s">
        <v>631</v>
      </c>
      <c r="E730" t="s">
        <v>2908</v>
      </c>
      <c r="F730">
        <v>-2.96915033930862E-2</v>
      </c>
    </row>
    <row r="731" spans="2:6">
      <c r="B731" t="s">
        <v>102</v>
      </c>
      <c r="C731" t="s">
        <v>80</v>
      </c>
      <c r="D731" t="s">
        <v>632</v>
      </c>
      <c r="E731" t="s">
        <v>2908</v>
      </c>
      <c r="F731">
        <v>0</v>
      </c>
    </row>
    <row r="732" spans="2:6">
      <c r="B732" t="s">
        <v>102</v>
      </c>
      <c r="C732" t="s">
        <v>80</v>
      </c>
      <c r="D732" t="s">
        <v>633</v>
      </c>
      <c r="E732" t="s">
        <v>2908</v>
      </c>
      <c r="F732">
        <v>0</v>
      </c>
    </row>
    <row r="733" spans="2:6">
      <c r="B733" t="s">
        <v>102</v>
      </c>
      <c r="C733" t="s">
        <v>80</v>
      </c>
      <c r="D733" t="s">
        <v>590</v>
      </c>
      <c r="E733" t="s">
        <v>2907</v>
      </c>
      <c r="F733">
        <v>-2.96914700894188E-2</v>
      </c>
    </row>
    <row r="734" spans="2:6">
      <c r="B734" t="s">
        <v>102</v>
      </c>
      <c r="C734" t="s">
        <v>80</v>
      </c>
      <c r="D734" t="s">
        <v>634</v>
      </c>
      <c r="E734" t="s">
        <v>2908</v>
      </c>
      <c r="F734">
        <v>0</v>
      </c>
    </row>
    <row r="735" spans="2:6">
      <c r="B735" t="s">
        <v>102</v>
      </c>
      <c r="C735" t="s">
        <v>80</v>
      </c>
      <c r="D735" t="s">
        <v>635</v>
      </c>
      <c r="E735" t="s">
        <v>2908</v>
      </c>
      <c r="F735">
        <v>0</v>
      </c>
    </row>
    <row r="736" spans="2:6">
      <c r="B736" t="s">
        <v>102</v>
      </c>
      <c r="C736" t="s">
        <v>80</v>
      </c>
      <c r="D736" t="s">
        <v>538</v>
      </c>
      <c r="E736" t="s">
        <v>2907</v>
      </c>
      <c r="F736">
        <v>0</v>
      </c>
    </row>
    <row r="737" spans="2:6">
      <c r="B737" t="s">
        <v>102</v>
      </c>
      <c r="C737" t="s">
        <v>80</v>
      </c>
      <c r="D737" t="s">
        <v>637</v>
      </c>
      <c r="E737" t="s">
        <v>2908</v>
      </c>
      <c r="F737">
        <v>0</v>
      </c>
    </row>
    <row r="738" spans="2:6">
      <c r="B738" t="s">
        <v>102</v>
      </c>
      <c r="C738" t="s">
        <v>80</v>
      </c>
      <c r="D738" t="s">
        <v>591</v>
      </c>
      <c r="E738" t="s">
        <v>2907</v>
      </c>
      <c r="F738">
        <v>0</v>
      </c>
    </row>
    <row r="739" spans="2:6">
      <c r="B739" t="s">
        <v>102</v>
      </c>
      <c r="C739" t="s">
        <v>81</v>
      </c>
      <c r="D739" t="s">
        <v>2906</v>
      </c>
      <c r="E739" t="s">
        <v>2907</v>
      </c>
      <c r="F739">
        <v>0</v>
      </c>
    </row>
    <row r="740" spans="2:6">
      <c r="B740" t="s">
        <v>102</v>
      </c>
      <c r="C740" t="s">
        <v>81</v>
      </c>
      <c r="D740" t="s">
        <v>631</v>
      </c>
      <c r="E740" t="s">
        <v>2908</v>
      </c>
      <c r="F740">
        <v>0</v>
      </c>
    </row>
    <row r="741" spans="2:6">
      <c r="B741" t="s">
        <v>102</v>
      </c>
      <c r="C741" t="s">
        <v>81</v>
      </c>
      <c r="D741" t="s">
        <v>632</v>
      </c>
      <c r="E741" t="s">
        <v>2908</v>
      </c>
      <c r="F741">
        <v>0</v>
      </c>
    </row>
    <row r="742" spans="2:6">
      <c r="B742" t="s">
        <v>102</v>
      </c>
      <c r="C742" t="s">
        <v>81</v>
      </c>
      <c r="D742" t="s">
        <v>633</v>
      </c>
      <c r="E742" t="s">
        <v>2908</v>
      </c>
      <c r="F742">
        <v>0</v>
      </c>
    </row>
    <row r="743" spans="2:6">
      <c r="B743" t="s">
        <v>102</v>
      </c>
      <c r="C743" t="s">
        <v>81</v>
      </c>
      <c r="D743" t="s">
        <v>590</v>
      </c>
      <c r="E743" t="s">
        <v>2907</v>
      </c>
      <c r="F743">
        <v>0</v>
      </c>
    </row>
    <row r="744" spans="2:6">
      <c r="B744" t="s">
        <v>102</v>
      </c>
      <c r="C744" t="s">
        <v>81</v>
      </c>
      <c r="D744" t="s">
        <v>634</v>
      </c>
      <c r="E744" t="s">
        <v>2908</v>
      </c>
      <c r="F744">
        <v>0</v>
      </c>
    </row>
    <row r="745" spans="2:6">
      <c r="B745" t="s">
        <v>102</v>
      </c>
      <c r="C745" t="s">
        <v>81</v>
      </c>
      <c r="D745" t="s">
        <v>635</v>
      </c>
      <c r="E745" t="s">
        <v>2908</v>
      </c>
      <c r="F745">
        <v>0</v>
      </c>
    </row>
    <row r="746" spans="2:6">
      <c r="B746" t="s">
        <v>102</v>
      </c>
      <c r="C746" t="s">
        <v>81</v>
      </c>
      <c r="D746" t="s">
        <v>538</v>
      </c>
      <c r="E746" t="s">
        <v>2907</v>
      </c>
      <c r="F746">
        <v>0</v>
      </c>
    </row>
    <row r="747" spans="2:6">
      <c r="B747" t="s">
        <v>102</v>
      </c>
      <c r="C747" t="s">
        <v>81</v>
      </c>
      <c r="D747" t="s">
        <v>637</v>
      </c>
      <c r="E747" t="s">
        <v>2908</v>
      </c>
      <c r="F747">
        <v>0</v>
      </c>
    </row>
    <row r="748" spans="2:6">
      <c r="B748" t="s">
        <v>102</v>
      </c>
      <c r="C748" t="s">
        <v>81</v>
      </c>
      <c r="D748" t="s">
        <v>591</v>
      </c>
      <c r="E748" t="s">
        <v>2907</v>
      </c>
      <c r="F748">
        <v>0</v>
      </c>
    </row>
    <row r="749" spans="2:6">
      <c r="B749" t="s">
        <v>102</v>
      </c>
      <c r="C749" t="s">
        <v>82</v>
      </c>
      <c r="D749" t="s">
        <v>2906</v>
      </c>
      <c r="E749" t="s">
        <v>2907</v>
      </c>
      <c r="F749">
        <v>0</v>
      </c>
    </row>
    <row r="750" spans="2:6">
      <c r="B750" t="s">
        <v>102</v>
      </c>
      <c r="C750" t="s">
        <v>82</v>
      </c>
      <c r="D750" t="s">
        <v>631</v>
      </c>
      <c r="E750" t="s">
        <v>2908</v>
      </c>
      <c r="F750">
        <v>0</v>
      </c>
    </row>
    <row r="751" spans="2:6">
      <c r="B751" t="s">
        <v>102</v>
      </c>
      <c r="C751" t="s">
        <v>82</v>
      </c>
      <c r="D751" t="s">
        <v>632</v>
      </c>
      <c r="E751" t="s">
        <v>2908</v>
      </c>
      <c r="F751">
        <v>0</v>
      </c>
    </row>
    <row r="752" spans="2:6">
      <c r="B752" t="s">
        <v>102</v>
      </c>
      <c r="C752" t="s">
        <v>82</v>
      </c>
      <c r="D752" t="s">
        <v>633</v>
      </c>
      <c r="E752" t="s">
        <v>2908</v>
      </c>
      <c r="F752">
        <v>0</v>
      </c>
    </row>
    <row r="753" spans="2:6">
      <c r="B753" t="s">
        <v>102</v>
      </c>
      <c r="C753" t="s">
        <v>82</v>
      </c>
      <c r="D753" t="s">
        <v>590</v>
      </c>
      <c r="E753" t="s">
        <v>2907</v>
      </c>
      <c r="F753">
        <v>0</v>
      </c>
    </row>
    <row r="754" spans="2:6">
      <c r="B754" t="s">
        <v>102</v>
      </c>
      <c r="C754" t="s">
        <v>82</v>
      </c>
      <c r="D754" t="s">
        <v>634</v>
      </c>
      <c r="E754" t="s">
        <v>2908</v>
      </c>
      <c r="F754">
        <v>0</v>
      </c>
    </row>
    <row r="755" spans="2:6">
      <c r="B755" t="s">
        <v>102</v>
      </c>
      <c r="C755" t="s">
        <v>82</v>
      </c>
      <c r="D755" t="s">
        <v>635</v>
      </c>
      <c r="E755" t="s">
        <v>2908</v>
      </c>
      <c r="F755">
        <v>0</v>
      </c>
    </row>
    <row r="756" spans="2:6">
      <c r="B756" t="s">
        <v>102</v>
      </c>
      <c r="C756" t="s">
        <v>82</v>
      </c>
      <c r="D756" t="s">
        <v>538</v>
      </c>
      <c r="E756" t="s">
        <v>2907</v>
      </c>
      <c r="F756">
        <v>0</v>
      </c>
    </row>
    <row r="757" spans="2:6">
      <c r="B757" t="s">
        <v>102</v>
      </c>
      <c r="C757" t="s">
        <v>82</v>
      </c>
      <c r="D757" t="s">
        <v>637</v>
      </c>
      <c r="E757" t="s">
        <v>2908</v>
      </c>
      <c r="F757">
        <v>0</v>
      </c>
    </row>
    <row r="758" spans="2:6">
      <c r="B758" t="s">
        <v>102</v>
      </c>
      <c r="C758" t="s">
        <v>82</v>
      </c>
      <c r="D758" t="s">
        <v>591</v>
      </c>
      <c r="E758" t="s">
        <v>2907</v>
      </c>
      <c r="F758">
        <v>0</v>
      </c>
    </row>
    <row r="759" spans="2:6">
      <c r="B759" t="s">
        <v>102</v>
      </c>
      <c r="C759" t="s">
        <v>83</v>
      </c>
      <c r="D759" t="s">
        <v>2906</v>
      </c>
      <c r="E759" t="s">
        <v>2907</v>
      </c>
      <c r="F759">
        <v>0</v>
      </c>
    </row>
    <row r="760" spans="2:6">
      <c r="B760" t="s">
        <v>102</v>
      </c>
      <c r="C760" t="s">
        <v>83</v>
      </c>
      <c r="D760" t="s">
        <v>631</v>
      </c>
      <c r="E760" t="s">
        <v>2908</v>
      </c>
      <c r="F760">
        <v>0</v>
      </c>
    </row>
    <row r="761" spans="2:6">
      <c r="B761" t="s">
        <v>102</v>
      </c>
      <c r="C761" t="s">
        <v>83</v>
      </c>
      <c r="D761" t="s">
        <v>632</v>
      </c>
      <c r="E761" t="s">
        <v>2908</v>
      </c>
      <c r="F761">
        <v>0</v>
      </c>
    </row>
    <row r="762" spans="2:6">
      <c r="B762" t="s">
        <v>102</v>
      </c>
      <c r="C762" t="s">
        <v>83</v>
      </c>
      <c r="D762" t="s">
        <v>633</v>
      </c>
      <c r="E762" t="s">
        <v>2908</v>
      </c>
      <c r="F762">
        <v>0</v>
      </c>
    </row>
    <row r="763" spans="2:6">
      <c r="B763" t="s">
        <v>102</v>
      </c>
      <c r="C763" t="s">
        <v>83</v>
      </c>
      <c r="D763" t="s">
        <v>590</v>
      </c>
      <c r="E763" t="s">
        <v>2907</v>
      </c>
      <c r="F763">
        <v>0</v>
      </c>
    </row>
    <row r="764" spans="2:6">
      <c r="B764" t="s">
        <v>102</v>
      </c>
      <c r="C764" t="s">
        <v>83</v>
      </c>
      <c r="D764" t="s">
        <v>634</v>
      </c>
      <c r="E764" t="s">
        <v>2908</v>
      </c>
      <c r="F764">
        <v>0</v>
      </c>
    </row>
    <row r="765" spans="2:6">
      <c r="B765" t="s">
        <v>102</v>
      </c>
      <c r="C765" t="s">
        <v>83</v>
      </c>
      <c r="D765" t="s">
        <v>635</v>
      </c>
      <c r="E765" t="s">
        <v>2908</v>
      </c>
      <c r="F765">
        <v>0</v>
      </c>
    </row>
    <row r="766" spans="2:6">
      <c r="B766" t="s">
        <v>102</v>
      </c>
      <c r="C766" t="s">
        <v>83</v>
      </c>
      <c r="D766" t="s">
        <v>538</v>
      </c>
      <c r="E766" t="s">
        <v>2907</v>
      </c>
      <c r="F766">
        <v>0</v>
      </c>
    </row>
    <row r="767" spans="2:6">
      <c r="B767" t="s">
        <v>102</v>
      </c>
      <c r="C767" t="s">
        <v>83</v>
      </c>
      <c r="D767" t="s">
        <v>637</v>
      </c>
      <c r="E767" t="s">
        <v>2908</v>
      </c>
      <c r="F767">
        <v>0</v>
      </c>
    </row>
    <row r="768" spans="2:6">
      <c r="B768" t="s">
        <v>102</v>
      </c>
      <c r="C768" t="s">
        <v>83</v>
      </c>
      <c r="D768" t="s">
        <v>591</v>
      </c>
      <c r="E768" t="s">
        <v>2907</v>
      </c>
      <c r="F768">
        <v>0</v>
      </c>
    </row>
    <row r="769" spans="2:6">
      <c r="B769" t="s">
        <v>102</v>
      </c>
      <c r="C769" t="s">
        <v>84</v>
      </c>
      <c r="D769" t="s">
        <v>2906</v>
      </c>
      <c r="E769" t="s">
        <v>2907</v>
      </c>
      <c r="F769">
        <v>-0.22136263604658599</v>
      </c>
    </row>
    <row r="770" spans="2:6">
      <c r="B770" t="s">
        <v>102</v>
      </c>
      <c r="C770" t="s">
        <v>84</v>
      </c>
      <c r="D770" t="s">
        <v>631</v>
      </c>
      <c r="E770" t="s">
        <v>2908</v>
      </c>
      <c r="F770">
        <v>0.204529354940548</v>
      </c>
    </row>
    <row r="771" spans="2:6">
      <c r="B771" t="s">
        <v>102</v>
      </c>
      <c r="C771" t="s">
        <v>84</v>
      </c>
      <c r="D771" t="s">
        <v>632</v>
      </c>
      <c r="E771" t="s">
        <v>2908</v>
      </c>
      <c r="F771">
        <v>-0.102609267325999</v>
      </c>
    </row>
    <row r="772" spans="2:6">
      <c r="B772" t="s">
        <v>102</v>
      </c>
      <c r="C772" t="s">
        <v>84</v>
      </c>
      <c r="D772" t="s">
        <v>633</v>
      </c>
      <c r="E772" t="s">
        <v>2908</v>
      </c>
      <c r="F772">
        <v>4.3168180997082098E-2</v>
      </c>
    </row>
    <row r="773" spans="2:6">
      <c r="B773" t="s">
        <v>102</v>
      </c>
      <c r="C773" t="s">
        <v>84</v>
      </c>
      <c r="D773" t="s">
        <v>590</v>
      </c>
      <c r="E773" t="s">
        <v>2907</v>
      </c>
      <c r="F773">
        <v>-0.338478672686644</v>
      </c>
    </row>
    <row r="774" spans="2:6">
      <c r="B774" t="s">
        <v>102</v>
      </c>
      <c r="C774" t="s">
        <v>84</v>
      </c>
      <c r="D774" t="s">
        <v>634</v>
      </c>
      <c r="E774" t="s">
        <v>2908</v>
      </c>
      <c r="F774">
        <v>-0.13394958357748099</v>
      </c>
    </row>
    <row r="775" spans="2:6">
      <c r="B775" t="s">
        <v>102</v>
      </c>
      <c r="C775" t="s">
        <v>84</v>
      </c>
      <c r="D775" t="s">
        <v>635</v>
      </c>
      <c r="E775" t="s">
        <v>2908</v>
      </c>
      <c r="F775">
        <v>0</v>
      </c>
    </row>
    <row r="776" spans="2:6">
      <c r="B776" t="s">
        <v>102</v>
      </c>
      <c r="C776" t="s">
        <v>84</v>
      </c>
      <c r="D776" t="s">
        <v>538</v>
      </c>
      <c r="E776" t="s">
        <v>2907</v>
      </c>
      <c r="F776">
        <v>-0.54338869210241003</v>
      </c>
    </row>
    <row r="777" spans="2:6">
      <c r="B777" t="s">
        <v>102</v>
      </c>
      <c r="C777" t="s">
        <v>84</v>
      </c>
      <c r="D777" t="s">
        <v>637</v>
      </c>
      <c r="E777" t="s">
        <v>2908</v>
      </c>
      <c r="F777">
        <v>-3.4097022832115201E-2</v>
      </c>
    </row>
    <row r="778" spans="2:6">
      <c r="B778" t="s">
        <v>102</v>
      </c>
      <c r="C778" t="s">
        <v>84</v>
      </c>
      <c r="D778" t="s">
        <v>591</v>
      </c>
      <c r="E778" t="s">
        <v>2907</v>
      </c>
      <c r="F778">
        <v>-7.7264582442378105E-2</v>
      </c>
    </row>
    <row r="779" spans="2:6">
      <c r="B779" t="s">
        <v>102</v>
      </c>
      <c r="C779" t="s">
        <v>85</v>
      </c>
      <c r="D779" t="s">
        <v>2906</v>
      </c>
      <c r="E779" t="s">
        <v>2907</v>
      </c>
      <c r="F779">
        <v>0.31352191700494397</v>
      </c>
    </row>
    <row r="780" spans="2:6">
      <c r="B780" t="s">
        <v>102</v>
      </c>
      <c r="C780" t="s">
        <v>85</v>
      </c>
      <c r="D780" t="s">
        <v>631</v>
      </c>
      <c r="E780" t="s">
        <v>2908</v>
      </c>
      <c r="F780">
        <v>0</v>
      </c>
    </row>
    <row r="781" spans="2:6">
      <c r="B781" t="s">
        <v>102</v>
      </c>
      <c r="C781" t="s">
        <v>85</v>
      </c>
      <c r="D781" t="s">
        <v>632</v>
      </c>
      <c r="E781" t="s">
        <v>2908</v>
      </c>
      <c r="F781">
        <v>0</v>
      </c>
    </row>
    <row r="782" spans="2:6">
      <c r="B782" t="s">
        <v>102</v>
      </c>
      <c r="C782" t="s">
        <v>85</v>
      </c>
      <c r="D782" t="s">
        <v>633</v>
      </c>
      <c r="E782" t="s">
        <v>2908</v>
      </c>
      <c r="F782">
        <v>0</v>
      </c>
    </row>
    <row r="783" spans="2:6">
      <c r="B783" t="s">
        <v>102</v>
      </c>
      <c r="C783" t="s">
        <v>85</v>
      </c>
      <c r="D783" t="s">
        <v>590</v>
      </c>
      <c r="E783" t="s">
        <v>2907</v>
      </c>
      <c r="F783">
        <v>0</v>
      </c>
    </row>
    <row r="784" spans="2:6">
      <c r="B784" t="s">
        <v>102</v>
      </c>
      <c r="C784" t="s">
        <v>85</v>
      </c>
      <c r="D784" t="s">
        <v>634</v>
      </c>
      <c r="E784" t="s">
        <v>2908</v>
      </c>
      <c r="F784">
        <v>0</v>
      </c>
    </row>
    <row r="785" spans="2:6">
      <c r="B785" t="s">
        <v>102</v>
      </c>
      <c r="C785" t="s">
        <v>85</v>
      </c>
      <c r="D785" t="s">
        <v>635</v>
      </c>
      <c r="E785" t="s">
        <v>2908</v>
      </c>
      <c r="F785">
        <v>0</v>
      </c>
    </row>
    <row r="786" spans="2:6">
      <c r="B786" t="s">
        <v>102</v>
      </c>
      <c r="C786" t="s">
        <v>85</v>
      </c>
      <c r="D786" t="s">
        <v>538</v>
      </c>
      <c r="E786" t="s">
        <v>2907</v>
      </c>
      <c r="F786">
        <v>1.2334121352749101E-2</v>
      </c>
    </row>
    <row r="787" spans="2:6">
      <c r="B787" t="s">
        <v>102</v>
      </c>
      <c r="C787" t="s">
        <v>85</v>
      </c>
      <c r="D787" t="s">
        <v>637</v>
      </c>
      <c r="E787" t="s">
        <v>2908</v>
      </c>
      <c r="F787">
        <v>0</v>
      </c>
    </row>
    <row r="788" spans="2:6">
      <c r="B788" t="s">
        <v>102</v>
      </c>
      <c r="C788" t="s">
        <v>85</v>
      </c>
      <c r="D788" t="s">
        <v>591</v>
      </c>
      <c r="E788" t="s">
        <v>2907</v>
      </c>
      <c r="F788">
        <v>0</v>
      </c>
    </row>
    <row r="789" spans="2:6">
      <c r="B789" t="s">
        <v>102</v>
      </c>
      <c r="C789" t="s">
        <v>86</v>
      </c>
      <c r="D789" t="s">
        <v>2906</v>
      </c>
      <c r="E789" t="s">
        <v>2907</v>
      </c>
      <c r="F789">
        <v>0</v>
      </c>
    </row>
    <row r="790" spans="2:6">
      <c r="B790" t="s">
        <v>102</v>
      </c>
      <c r="C790" t="s">
        <v>86</v>
      </c>
      <c r="D790" t="s">
        <v>631</v>
      </c>
      <c r="E790" t="s">
        <v>2908</v>
      </c>
      <c r="F790">
        <v>0</v>
      </c>
    </row>
    <row r="791" spans="2:6">
      <c r="B791" t="s">
        <v>102</v>
      </c>
      <c r="C791" t="s">
        <v>86</v>
      </c>
      <c r="D791" t="s">
        <v>632</v>
      </c>
      <c r="E791" t="s">
        <v>2908</v>
      </c>
      <c r="F791">
        <v>0</v>
      </c>
    </row>
    <row r="792" spans="2:6">
      <c r="B792" t="s">
        <v>102</v>
      </c>
      <c r="C792" t="s">
        <v>86</v>
      </c>
      <c r="D792" t="s">
        <v>633</v>
      </c>
      <c r="E792" t="s">
        <v>2908</v>
      </c>
      <c r="F792">
        <v>0</v>
      </c>
    </row>
    <row r="793" spans="2:6">
      <c r="B793" t="s">
        <v>102</v>
      </c>
      <c r="C793" t="s">
        <v>86</v>
      </c>
      <c r="D793" t="s">
        <v>590</v>
      </c>
      <c r="E793" t="s">
        <v>2907</v>
      </c>
      <c r="F793">
        <v>0</v>
      </c>
    </row>
    <row r="794" spans="2:6">
      <c r="B794" t="s">
        <v>102</v>
      </c>
      <c r="C794" t="s">
        <v>86</v>
      </c>
      <c r="D794" t="s">
        <v>634</v>
      </c>
      <c r="E794" t="s">
        <v>2908</v>
      </c>
      <c r="F794">
        <v>0</v>
      </c>
    </row>
    <row r="795" spans="2:6">
      <c r="B795" t="s">
        <v>102</v>
      </c>
      <c r="C795" t="s">
        <v>86</v>
      </c>
      <c r="D795" t="s">
        <v>635</v>
      </c>
      <c r="E795" t="s">
        <v>2908</v>
      </c>
      <c r="F795">
        <v>0</v>
      </c>
    </row>
    <row r="796" spans="2:6">
      <c r="B796" t="s">
        <v>102</v>
      </c>
      <c r="C796" t="s">
        <v>86</v>
      </c>
      <c r="D796" t="s">
        <v>538</v>
      </c>
      <c r="E796" t="s">
        <v>2907</v>
      </c>
      <c r="F796">
        <v>0</v>
      </c>
    </row>
    <row r="797" spans="2:6">
      <c r="B797" t="s">
        <v>102</v>
      </c>
      <c r="C797" t="s">
        <v>86</v>
      </c>
      <c r="D797" t="s">
        <v>637</v>
      </c>
      <c r="E797" t="s">
        <v>2908</v>
      </c>
      <c r="F797">
        <v>0</v>
      </c>
    </row>
    <row r="798" spans="2:6">
      <c r="B798" t="s">
        <v>102</v>
      </c>
      <c r="C798" t="s">
        <v>86</v>
      </c>
      <c r="D798" t="s">
        <v>591</v>
      </c>
      <c r="E798" t="s">
        <v>2907</v>
      </c>
      <c r="F798">
        <v>0</v>
      </c>
    </row>
    <row r="799" spans="2:6">
      <c r="B799" t="s">
        <v>102</v>
      </c>
      <c r="C799" t="s">
        <v>87</v>
      </c>
      <c r="D799" t="s">
        <v>2906</v>
      </c>
      <c r="E799" t="s">
        <v>2907</v>
      </c>
      <c r="F799">
        <v>0.135611318988167</v>
      </c>
    </row>
    <row r="800" spans="2:6">
      <c r="B800" t="s">
        <v>102</v>
      </c>
      <c r="C800" t="s">
        <v>87</v>
      </c>
      <c r="D800" t="s">
        <v>631</v>
      </c>
      <c r="E800" t="s">
        <v>2908</v>
      </c>
      <c r="F800">
        <v>0</v>
      </c>
    </row>
    <row r="801" spans="2:6">
      <c r="B801" t="s">
        <v>102</v>
      </c>
      <c r="C801" t="s">
        <v>87</v>
      </c>
      <c r="D801" t="s">
        <v>632</v>
      </c>
      <c r="E801" t="s">
        <v>2908</v>
      </c>
      <c r="F801">
        <v>-0.135611318988167</v>
      </c>
    </row>
    <row r="802" spans="2:6">
      <c r="B802" t="s">
        <v>102</v>
      </c>
      <c r="C802" t="s">
        <v>87</v>
      </c>
      <c r="D802" t="s">
        <v>633</v>
      </c>
      <c r="E802" t="s">
        <v>2908</v>
      </c>
      <c r="F802">
        <v>0</v>
      </c>
    </row>
    <row r="803" spans="2:6">
      <c r="B803" t="s">
        <v>102</v>
      </c>
      <c r="C803" t="s">
        <v>87</v>
      </c>
      <c r="D803" t="s">
        <v>590</v>
      </c>
      <c r="E803" t="s">
        <v>2907</v>
      </c>
      <c r="F803">
        <v>0</v>
      </c>
    </row>
    <row r="804" spans="2:6">
      <c r="B804" t="s">
        <v>102</v>
      </c>
      <c r="C804" t="s">
        <v>87</v>
      </c>
      <c r="D804" t="s">
        <v>634</v>
      </c>
      <c r="E804" t="s">
        <v>2908</v>
      </c>
      <c r="F804">
        <v>0</v>
      </c>
    </row>
    <row r="805" spans="2:6">
      <c r="B805" t="s">
        <v>102</v>
      </c>
      <c r="C805" t="s">
        <v>87</v>
      </c>
      <c r="D805" t="s">
        <v>635</v>
      </c>
      <c r="E805" t="s">
        <v>2908</v>
      </c>
      <c r="F805">
        <v>0</v>
      </c>
    </row>
    <row r="806" spans="2:6">
      <c r="B806" t="s">
        <v>102</v>
      </c>
      <c r="C806" t="s">
        <v>87</v>
      </c>
      <c r="D806" t="s">
        <v>538</v>
      </c>
      <c r="E806" t="s">
        <v>2907</v>
      </c>
      <c r="F806">
        <v>0.63706580821866399</v>
      </c>
    </row>
    <row r="807" spans="2:6">
      <c r="B807" t="s">
        <v>102</v>
      </c>
      <c r="C807" t="s">
        <v>87</v>
      </c>
      <c r="D807" t="s">
        <v>637</v>
      </c>
      <c r="E807" t="s">
        <v>2908</v>
      </c>
      <c r="F807">
        <v>0</v>
      </c>
    </row>
    <row r="808" spans="2:6">
      <c r="B808" t="s">
        <v>102</v>
      </c>
      <c r="C808" t="s">
        <v>87</v>
      </c>
      <c r="D808" t="s">
        <v>591</v>
      </c>
      <c r="E808" t="s">
        <v>2907</v>
      </c>
      <c r="F808">
        <v>0</v>
      </c>
    </row>
    <row r="809" spans="2:6">
      <c r="B809" t="s">
        <v>102</v>
      </c>
      <c r="C809" t="s">
        <v>88</v>
      </c>
      <c r="D809" t="s">
        <v>2906</v>
      </c>
      <c r="E809" t="s">
        <v>2907</v>
      </c>
      <c r="F809">
        <v>0.34522592731898299</v>
      </c>
    </row>
    <row r="810" spans="2:6">
      <c r="B810" t="s">
        <v>102</v>
      </c>
      <c r="C810" t="s">
        <v>88</v>
      </c>
      <c r="D810" t="s">
        <v>631</v>
      </c>
      <c r="E810" t="s">
        <v>2908</v>
      </c>
      <c r="F810">
        <v>0</v>
      </c>
    </row>
    <row r="811" spans="2:6">
      <c r="B811" t="s">
        <v>102</v>
      </c>
      <c r="C811" t="s">
        <v>88</v>
      </c>
      <c r="D811" t="s">
        <v>632</v>
      </c>
      <c r="E811" t="s">
        <v>2908</v>
      </c>
      <c r="F811">
        <v>0</v>
      </c>
    </row>
    <row r="812" spans="2:6">
      <c r="B812" t="s">
        <v>102</v>
      </c>
      <c r="C812" t="s">
        <v>88</v>
      </c>
      <c r="D812" t="s">
        <v>633</v>
      </c>
      <c r="E812" t="s">
        <v>2908</v>
      </c>
      <c r="F812">
        <v>-0.34522592731898299</v>
      </c>
    </row>
    <row r="813" spans="2:6">
      <c r="B813" t="s">
        <v>102</v>
      </c>
      <c r="C813" t="s">
        <v>88</v>
      </c>
      <c r="D813" t="s">
        <v>590</v>
      </c>
      <c r="E813" t="s">
        <v>2907</v>
      </c>
      <c r="F813">
        <v>0</v>
      </c>
    </row>
    <row r="814" spans="2:6">
      <c r="B814" t="s">
        <v>102</v>
      </c>
      <c r="C814" t="s">
        <v>88</v>
      </c>
      <c r="D814" t="s">
        <v>634</v>
      </c>
      <c r="E814" t="s">
        <v>2908</v>
      </c>
      <c r="F814">
        <v>0</v>
      </c>
    </row>
    <row r="815" spans="2:6">
      <c r="B815" t="s">
        <v>102</v>
      </c>
      <c r="C815" t="s">
        <v>88</v>
      </c>
      <c r="D815" t="s">
        <v>635</v>
      </c>
      <c r="E815" t="s">
        <v>2908</v>
      </c>
      <c r="F815">
        <v>0</v>
      </c>
    </row>
    <row r="816" spans="2:6">
      <c r="B816" t="s">
        <v>102</v>
      </c>
      <c r="C816" t="s">
        <v>88</v>
      </c>
      <c r="D816" t="s">
        <v>538</v>
      </c>
      <c r="E816" t="s">
        <v>2907</v>
      </c>
      <c r="F816">
        <v>0</v>
      </c>
    </row>
    <row r="817" spans="2:6">
      <c r="B817" t="s">
        <v>102</v>
      </c>
      <c r="C817" t="s">
        <v>88</v>
      </c>
      <c r="D817" t="s">
        <v>637</v>
      </c>
      <c r="E817" t="s">
        <v>2908</v>
      </c>
      <c r="F817">
        <v>0</v>
      </c>
    </row>
    <row r="818" spans="2:6">
      <c r="B818" t="s">
        <v>102</v>
      </c>
      <c r="C818" t="s">
        <v>88</v>
      </c>
      <c r="D818" t="s">
        <v>591</v>
      </c>
      <c r="E818" t="s">
        <v>2907</v>
      </c>
      <c r="F818">
        <v>0</v>
      </c>
    </row>
    <row r="819" spans="2:6">
      <c r="B819" t="s">
        <v>102</v>
      </c>
      <c r="C819" t="s">
        <v>89</v>
      </c>
      <c r="D819" t="s">
        <v>2906</v>
      </c>
      <c r="E819" t="s">
        <v>2907</v>
      </c>
      <c r="F819">
        <v>0</v>
      </c>
    </row>
    <row r="820" spans="2:6">
      <c r="B820" t="s">
        <v>102</v>
      </c>
      <c r="C820" t="s">
        <v>89</v>
      </c>
      <c r="D820" t="s">
        <v>631</v>
      </c>
      <c r="E820" t="s">
        <v>2908</v>
      </c>
      <c r="F820">
        <v>0</v>
      </c>
    </row>
    <row r="821" spans="2:6">
      <c r="B821" t="s">
        <v>102</v>
      </c>
      <c r="C821" t="s">
        <v>89</v>
      </c>
      <c r="D821" t="s">
        <v>632</v>
      </c>
      <c r="E821" t="s">
        <v>2908</v>
      </c>
      <c r="F821">
        <v>0</v>
      </c>
    </row>
    <row r="822" spans="2:6">
      <c r="B822" t="s">
        <v>102</v>
      </c>
      <c r="C822" t="s">
        <v>89</v>
      </c>
      <c r="D822" t="s">
        <v>633</v>
      </c>
      <c r="E822" t="s">
        <v>2908</v>
      </c>
      <c r="F822">
        <v>0</v>
      </c>
    </row>
    <row r="823" spans="2:6">
      <c r="B823" t="s">
        <v>102</v>
      </c>
      <c r="C823" t="s">
        <v>89</v>
      </c>
      <c r="D823" t="s">
        <v>590</v>
      </c>
      <c r="E823" t="s">
        <v>2907</v>
      </c>
      <c r="F823">
        <v>0</v>
      </c>
    </row>
    <row r="824" spans="2:6">
      <c r="B824" t="s">
        <v>102</v>
      </c>
      <c r="C824" t="s">
        <v>89</v>
      </c>
      <c r="D824" t="s">
        <v>634</v>
      </c>
      <c r="E824" t="s">
        <v>2908</v>
      </c>
      <c r="F824">
        <v>0</v>
      </c>
    </row>
    <row r="825" spans="2:6">
      <c r="B825" t="s">
        <v>102</v>
      </c>
      <c r="C825" t="s">
        <v>89</v>
      </c>
      <c r="D825" t="s">
        <v>635</v>
      </c>
      <c r="E825" t="s">
        <v>2908</v>
      </c>
      <c r="F825">
        <v>0</v>
      </c>
    </row>
    <row r="826" spans="2:6">
      <c r="B826" t="s">
        <v>102</v>
      </c>
      <c r="C826" t="s">
        <v>89</v>
      </c>
      <c r="D826" t="s">
        <v>538</v>
      </c>
      <c r="E826" t="s">
        <v>2907</v>
      </c>
      <c r="F826">
        <v>0</v>
      </c>
    </row>
    <row r="827" spans="2:6">
      <c r="B827" t="s">
        <v>102</v>
      </c>
      <c r="C827" t="s">
        <v>89</v>
      </c>
      <c r="D827" t="s">
        <v>637</v>
      </c>
      <c r="E827" t="s">
        <v>2908</v>
      </c>
      <c r="F827">
        <v>0</v>
      </c>
    </row>
    <row r="828" spans="2:6">
      <c r="B828" t="s">
        <v>102</v>
      </c>
      <c r="C828" t="s">
        <v>89</v>
      </c>
      <c r="D828" t="s">
        <v>591</v>
      </c>
      <c r="E828" t="s">
        <v>2907</v>
      </c>
      <c r="F828">
        <v>0</v>
      </c>
    </row>
    <row r="829" spans="2:6">
      <c r="B829" t="s">
        <v>102</v>
      </c>
      <c r="C829" t="s">
        <v>90</v>
      </c>
      <c r="D829" t="s">
        <v>2906</v>
      </c>
      <c r="E829" t="s">
        <v>2907</v>
      </c>
      <c r="F829">
        <v>0.342569446279193</v>
      </c>
    </row>
    <row r="830" spans="2:6">
      <c r="B830" t="s">
        <v>102</v>
      </c>
      <c r="C830" t="s">
        <v>90</v>
      </c>
      <c r="D830" t="s">
        <v>631</v>
      </c>
      <c r="E830" t="s">
        <v>2908</v>
      </c>
      <c r="F830">
        <v>0</v>
      </c>
    </row>
    <row r="831" spans="2:6">
      <c r="B831" t="s">
        <v>102</v>
      </c>
      <c r="C831" t="s">
        <v>90</v>
      </c>
      <c r="D831" t="s">
        <v>632</v>
      </c>
      <c r="E831" t="s">
        <v>2908</v>
      </c>
      <c r="F831">
        <v>0</v>
      </c>
    </row>
    <row r="832" spans="2:6">
      <c r="B832" t="s">
        <v>102</v>
      </c>
      <c r="C832" t="s">
        <v>90</v>
      </c>
      <c r="D832" t="s">
        <v>633</v>
      </c>
      <c r="E832" t="s">
        <v>2908</v>
      </c>
      <c r="F832">
        <v>0</v>
      </c>
    </row>
    <row r="833" spans="2:6">
      <c r="B833" t="s">
        <v>102</v>
      </c>
      <c r="C833" t="s">
        <v>90</v>
      </c>
      <c r="D833" t="s">
        <v>590</v>
      </c>
      <c r="E833" t="s">
        <v>2907</v>
      </c>
      <c r="F833">
        <v>0</v>
      </c>
    </row>
    <row r="834" spans="2:6">
      <c r="B834" t="s">
        <v>102</v>
      </c>
      <c r="C834" t="s">
        <v>90</v>
      </c>
      <c r="D834" t="s">
        <v>634</v>
      </c>
      <c r="E834" t="s">
        <v>2908</v>
      </c>
      <c r="F834">
        <v>0</v>
      </c>
    </row>
    <row r="835" spans="2:6">
      <c r="B835" t="s">
        <v>102</v>
      </c>
      <c r="C835" t="s">
        <v>90</v>
      </c>
      <c r="D835" t="s">
        <v>635</v>
      </c>
      <c r="E835" t="s">
        <v>2908</v>
      </c>
      <c r="F835">
        <v>0</v>
      </c>
    </row>
    <row r="836" spans="2:6">
      <c r="B836" t="s">
        <v>102</v>
      </c>
      <c r="C836" t="s">
        <v>90</v>
      </c>
      <c r="D836" t="s">
        <v>538</v>
      </c>
      <c r="E836" t="s">
        <v>2907</v>
      </c>
      <c r="F836">
        <v>0</v>
      </c>
    </row>
    <row r="837" spans="2:6">
      <c r="B837" t="s">
        <v>102</v>
      </c>
      <c r="C837" t="s">
        <v>90</v>
      </c>
      <c r="D837" t="s">
        <v>637</v>
      </c>
      <c r="E837" t="s">
        <v>2908</v>
      </c>
      <c r="F837">
        <v>0</v>
      </c>
    </row>
    <row r="838" spans="2:6">
      <c r="B838" t="s">
        <v>102</v>
      </c>
      <c r="C838" t="s">
        <v>90</v>
      </c>
      <c r="D838" t="s">
        <v>591</v>
      </c>
      <c r="E838" t="s">
        <v>2907</v>
      </c>
      <c r="F838">
        <v>0</v>
      </c>
    </row>
    <row r="839" spans="2:6">
      <c r="B839" t="s">
        <v>102</v>
      </c>
      <c r="C839" t="s">
        <v>91</v>
      </c>
      <c r="D839" t="s">
        <v>2906</v>
      </c>
      <c r="E839" t="s">
        <v>2907</v>
      </c>
      <c r="F839">
        <v>0.504248068360723</v>
      </c>
    </row>
    <row r="840" spans="2:6">
      <c r="B840" t="s">
        <v>102</v>
      </c>
      <c r="C840" t="s">
        <v>91</v>
      </c>
      <c r="D840" t="s">
        <v>631</v>
      </c>
      <c r="E840" t="s">
        <v>2908</v>
      </c>
      <c r="F840">
        <v>-0.26884987081855199</v>
      </c>
    </row>
    <row r="841" spans="2:6">
      <c r="B841" t="s">
        <v>102</v>
      </c>
      <c r="C841" t="s">
        <v>91</v>
      </c>
      <c r="D841" t="s">
        <v>632</v>
      </c>
      <c r="E841" t="s">
        <v>2908</v>
      </c>
      <c r="F841">
        <v>0</v>
      </c>
    </row>
    <row r="842" spans="2:6">
      <c r="B842" t="s">
        <v>102</v>
      </c>
      <c r="C842" t="s">
        <v>91</v>
      </c>
      <c r="D842" t="s">
        <v>633</v>
      </c>
      <c r="E842" t="s">
        <v>2908</v>
      </c>
      <c r="F842">
        <v>0</v>
      </c>
    </row>
    <row r="843" spans="2:6">
      <c r="B843" t="s">
        <v>102</v>
      </c>
      <c r="C843" t="s">
        <v>91</v>
      </c>
      <c r="D843" t="s">
        <v>590</v>
      </c>
      <c r="E843" t="s">
        <v>2907</v>
      </c>
      <c r="F843">
        <v>-0.26884987187193199</v>
      </c>
    </row>
    <row r="844" spans="2:6">
      <c r="B844" t="s">
        <v>102</v>
      </c>
      <c r="C844" t="s">
        <v>91</v>
      </c>
      <c r="D844" t="s">
        <v>634</v>
      </c>
      <c r="E844" t="s">
        <v>2908</v>
      </c>
      <c r="F844">
        <v>0</v>
      </c>
    </row>
    <row r="845" spans="2:6">
      <c r="B845" t="s">
        <v>102</v>
      </c>
      <c r="C845" t="s">
        <v>91</v>
      </c>
      <c r="D845" t="s">
        <v>635</v>
      </c>
      <c r="E845" t="s">
        <v>2908</v>
      </c>
      <c r="F845">
        <v>0</v>
      </c>
    </row>
    <row r="846" spans="2:6">
      <c r="B846" t="s">
        <v>102</v>
      </c>
      <c r="C846" t="s">
        <v>91</v>
      </c>
      <c r="D846" t="s">
        <v>538</v>
      </c>
      <c r="E846" t="s">
        <v>2907</v>
      </c>
      <c r="F846">
        <v>0</v>
      </c>
    </row>
    <row r="847" spans="2:6">
      <c r="B847" t="s">
        <v>102</v>
      </c>
      <c r="C847" t="s">
        <v>91</v>
      </c>
      <c r="D847" t="s">
        <v>637</v>
      </c>
      <c r="E847" t="s">
        <v>2908</v>
      </c>
      <c r="F847">
        <v>0</v>
      </c>
    </row>
    <row r="848" spans="2:6">
      <c r="B848" t="s">
        <v>102</v>
      </c>
      <c r="C848" t="s">
        <v>91</v>
      </c>
      <c r="D848" t="s">
        <v>591</v>
      </c>
      <c r="E848" t="s">
        <v>2907</v>
      </c>
      <c r="F848">
        <v>0</v>
      </c>
    </row>
    <row r="849" spans="2:6">
      <c r="B849" t="s">
        <v>102</v>
      </c>
      <c r="C849" t="s">
        <v>92</v>
      </c>
      <c r="D849" t="s">
        <v>2906</v>
      </c>
      <c r="E849" t="s">
        <v>2907</v>
      </c>
      <c r="F849">
        <v>0</v>
      </c>
    </row>
    <row r="850" spans="2:6">
      <c r="B850" t="s">
        <v>102</v>
      </c>
      <c r="C850" t="s">
        <v>92</v>
      </c>
      <c r="D850" t="s">
        <v>631</v>
      </c>
      <c r="E850" t="s">
        <v>2908</v>
      </c>
      <c r="F850">
        <v>0</v>
      </c>
    </row>
    <row r="851" spans="2:6">
      <c r="B851" t="s">
        <v>102</v>
      </c>
      <c r="C851" t="s">
        <v>92</v>
      </c>
      <c r="D851" t="s">
        <v>632</v>
      </c>
      <c r="E851" t="s">
        <v>2908</v>
      </c>
      <c r="F851">
        <v>0</v>
      </c>
    </row>
    <row r="852" spans="2:6">
      <c r="B852" t="s">
        <v>102</v>
      </c>
      <c r="C852" t="s">
        <v>92</v>
      </c>
      <c r="D852" t="s">
        <v>633</v>
      </c>
      <c r="E852" t="s">
        <v>2908</v>
      </c>
      <c r="F852">
        <v>0</v>
      </c>
    </row>
    <row r="853" spans="2:6">
      <c r="B853" t="s">
        <v>102</v>
      </c>
      <c r="C853" t="s">
        <v>92</v>
      </c>
      <c r="D853" t="s">
        <v>590</v>
      </c>
      <c r="E853" t="s">
        <v>2907</v>
      </c>
      <c r="F853">
        <v>0</v>
      </c>
    </row>
    <row r="854" spans="2:6">
      <c r="B854" t="s">
        <v>102</v>
      </c>
      <c r="C854" t="s">
        <v>92</v>
      </c>
      <c r="D854" t="s">
        <v>634</v>
      </c>
      <c r="E854" t="s">
        <v>2908</v>
      </c>
      <c r="F854">
        <v>0</v>
      </c>
    </row>
    <row r="855" spans="2:6">
      <c r="B855" t="s">
        <v>102</v>
      </c>
      <c r="C855" t="s">
        <v>92</v>
      </c>
      <c r="D855" t="s">
        <v>635</v>
      </c>
      <c r="E855" t="s">
        <v>2908</v>
      </c>
      <c r="F855">
        <v>0</v>
      </c>
    </row>
    <row r="856" spans="2:6">
      <c r="B856" t="s">
        <v>102</v>
      </c>
      <c r="C856" t="s">
        <v>92</v>
      </c>
      <c r="D856" t="s">
        <v>538</v>
      </c>
      <c r="E856" t="s">
        <v>2907</v>
      </c>
      <c r="F856">
        <v>0</v>
      </c>
    </row>
    <row r="857" spans="2:6">
      <c r="B857" t="s">
        <v>102</v>
      </c>
      <c r="C857" t="s">
        <v>92</v>
      </c>
      <c r="D857" t="s">
        <v>637</v>
      </c>
      <c r="E857" t="s">
        <v>2908</v>
      </c>
      <c r="F857">
        <v>0</v>
      </c>
    </row>
    <row r="858" spans="2:6">
      <c r="B858" t="s">
        <v>102</v>
      </c>
      <c r="C858" t="s">
        <v>92</v>
      </c>
      <c r="D858" t="s">
        <v>591</v>
      </c>
      <c r="E858" t="s">
        <v>2907</v>
      </c>
      <c r="F858">
        <v>0</v>
      </c>
    </row>
    <row r="859" spans="2:6">
      <c r="B859" t="s">
        <v>102</v>
      </c>
      <c r="C859" t="s">
        <v>93</v>
      </c>
      <c r="D859" t="s">
        <v>2906</v>
      </c>
      <c r="E859" t="s">
        <v>2907</v>
      </c>
      <c r="F859">
        <v>0.61088241688016998</v>
      </c>
    </row>
    <row r="860" spans="2:6">
      <c r="B860" t="s">
        <v>102</v>
      </c>
      <c r="C860" t="s">
        <v>93</v>
      </c>
      <c r="D860" t="s">
        <v>631</v>
      </c>
      <c r="E860" t="s">
        <v>2908</v>
      </c>
      <c r="F860">
        <v>-0.15901969708358701</v>
      </c>
    </row>
    <row r="861" spans="2:6">
      <c r="B861" t="s">
        <v>102</v>
      </c>
      <c r="C861" t="s">
        <v>93</v>
      </c>
      <c r="D861" t="s">
        <v>632</v>
      </c>
      <c r="E861" t="s">
        <v>2908</v>
      </c>
      <c r="F861">
        <v>0.26567211426145998</v>
      </c>
    </row>
    <row r="862" spans="2:6">
      <c r="B862" t="s">
        <v>102</v>
      </c>
      <c r="C862" t="s">
        <v>93</v>
      </c>
      <c r="D862" t="s">
        <v>633</v>
      </c>
      <c r="E862" t="s">
        <v>2908</v>
      </c>
      <c r="F862">
        <v>0</v>
      </c>
    </row>
    <row r="863" spans="2:6">
      <c r="B863" t="s">
        <v>102</v>
      </c>
      <c r="C863" t="s">
        <v>93</v>
      </c>
      <c r="D863" t="s">
        <v>590</v>
      </c>
      <c r="E863" t="s">
        <v>2907</v>
      </c>
      <c r="F863">
        <v>-0.21158507775594201</v>
      </c>
    </row>
    <row r="864" spans="2:6">
      <c r="B864" t="s">
        <v>102</v>
      </c>
      <c r="C864" t="s">
        <v>93</v>
      </c>
      <c r="D864" t="s">
        <v>634</v>
      </c>
      <c r="E864" t="s">
        <v>2908</v>
      </c>
      <c r="F864">
        <v>0</v>
      </c>
    </row>
    <row r="865" spans="2:6">
      <c r="B865" t="s">
        <v>102</v>
      </c>
      <c r="C865" t="s">
        <v>93</v>
      </c>
      <c r="D865" t="s">
        <v>635</v>
      </c>
      <c r="E865" t="s">
        <v>2908</v>
      </c>
      <c r="F865">
        <v>0</v>
      </c>
    </row>
    <row r="866" spans="2:6">
      <c r="B866" t="s">
        <v>102</v>
      </c>
      <c r="C866" t="s">
        <v>93</v>
      </c>
      <c r="D866" t="s">
        <v>538</v>
      </c>
      <c r="E866" t="s">
        <v>2907</v>
      </c>
      <c r="F866">
        <v>0.26567211572299498</v>
      </c>
    </row>
    <row r="867" spans="2:6">
      <c r="B867" t="s">
        <v>102</v>
      </c>
      <c r="C867" t="s">
        <v>93</v>
      </c>
      <c r="D867" t="s">
        <v>637</v>
      </c>
      <c r="E867" t="s">
        <v>2908</v>
      </c>
      <c r="F867">
        <v>0</v>
      </c>
    </row>
    <row r="868" spans="2:6">
      <c r="B868" t="s">
        <v>102</v>
      </c>
      <c r="C868" t="s">
        <v>93</v>
      </c>
      <c r="D868" t="s">
        <v>591</v>
      </c>
      <c r="E868" t="s">
        <v>2907</v>
      </c>
      <c r="F868">
        <v>0</v>
      </c>
    </row>
    <row r="869" spans="2:6">
      <c r="B869" t="s">
        <v>102</v>
      </c>
      <c r="C869" t="s">
        <v>94</v>
      </c>
      <c r="D869" t="s">
        <v>2906</v>
      </c>
      <c r="E869" t="s">
        <v>2907</v>
      </c>
      <c r="F869">
        <v>0</v>
      </c>
    </row>
    <row r="870" spans="2:6">
      <c r="B870" t="s">
        <v>102</v>
      </c>
      <c r="C870" t="s">
        <v>94</v>
      </c>
      <c r="D870" t="s">
        <v>631</v>
      </c>
      <c r="E870" t="s">
        <v>2908</v>
      </c>
      <c r="F870">
        <v>0</v>
      </c>
    </row>
    <row r="871" spans="2:6">
      <c r="B871" t="s">
        <v>102</v>
      </c>
      <c r="C871" t="s">
        <v>94</v>
      </c>
      <c r="D871" t="s">
        <v>632</v>
      </c>
      <c r="E871" t="s">
        <v>2908</v>
      </c>
      <c r="F871">
        <v>0</v>
      </c>
    </row>
    <row r="872" spans="2:6">
      <c r="B872" t="s">
        <v>102</v>
      </c>
      <c r="C872" t="s">
        <v>94</v>
      </c>
      <c r="D872" t="s">
        <v>633</v>
      </c>
      <c r="E872" t="s">
        <v>2908</v>
      </c>
      <c r="F872">
        <v>0</v>
      </c>
    </row>
    <row r="873" spans="2:6">
      <c r="B873" t="s">
        <v>102</v>
      </c>
      <c r="C873" t="s">
        <v>94</v>
      </c>
      <c r="D873" t="s">
        <v>590</v>
      </c>
      <c r="E873" t="s">
        <v>2907</v>
      </c>
      <c r="F873">
        <v>0</v>
      </c>
    </row>
    <row r="874" spans="2:6">
      <c r="B874" t="s">
        <v>102</v>
      </c>
      <c r="C874" t="s">
        <v>94</v>
      </c>
      <c r="D874" t="s">
        <v>634</v>
      </c>
      <c r="E874" t="s">
        <v>2908</v>
      </c>
      <c r="F874">
        <v>0</v>
      </c>
    </row>
    <row r="875" spans="2:6">
      <c r="B875" t="s">
        <v>102</v>
      </c>
      <c r="C875" t="s">
        <v>94</v>
      </c>
      <c r="D875" t="s">
        <v>635</v>
      </c>
      <c r="E875" t="s">
        <v>2908</v>
      </c>
      <c r="F875">
        <v>0</v>
      </c>
    </row>
    <row r="876" spans="2:6">
      <c r="B876" t="s">
        <v>102</v>
      </c>
      <c r="C876" t="s">
        <v>94</v>
      </c>
      <c r="D876" t="s">
        <v>538</v>
      </c>
      <c r="E876" t="s">
        <v>2907</v>
      </c>
      <c r="F876">
        <v>0</v>
      </c>
    </row>
    <row r="877" spans="2:6">
      <c r="B877" t="s">
        <v>102</v>
      </c>
      <c r="C877" t="s">
        <v>94</v>
      </c>
      <c r="D877" t="s">
        <v>637</v>
      </c>
      <c r="E877" t="s">
        <v>2908</v>
      </c>
      <c r="F877">
        <v>0</v>
      </c>
    </row>
    <row r="878" spans="2:6">
      <c r="B878" t="s">
        <v>102</v>
      </c>
      <c r="C878" t="s">
        <v>94</v>
      </c>
      <c r="D878" t="s">
        <v>591</v>
      </c>
      <c r="E878" t="s">
        <v>2907</v>
      </c>
      <c r="F878">
        <v>0</v>
      </c>
    </row>
    <row r="879" spans="2:6">
      <c r="B879" t="s">
        <v>102</v>
      </c>
      <c r="C879" t="s">
        <v>95</v>
      </c>
      <c r="D879" t="s">
        <v>2906</v>
      </c>
      <c r="E879" t="s">
        <v>2907</v>
      </c>
      <c r="F879">
        <v>0</v>
      </c>
    </row>
    <row r="880" spans="2:6">
      <c r="B880" t="s">
        <v>102</v>
      </c>
      <c r="C880" t="s">
        <v>95</v>
      </c>
      <c r="D880" t="s">
        <v>631</v>
      </c>
      <c r="E880" t="s">
        <v>2908</v>
      </c>
      <c r="F880">
        <v>0</v>
      </c>
    </row>
    <row r="881" spans="2:6">
      <c r="B881" t="s">
        <v>102</v>
      </c>
      <c r="C881" t="s">
        <v>95</v>
      </c>
      <c r="D881" t="s">
        <v>632</v>
      </c>
      <c r="E881" t="s">
        <v>2908</v>
      </c>
      <c r="F881">
        <v>0</v>
      </c>
    </row>
    <row r="882" spans="2:6">
      <c r="B882" t="s">
        <v>102</v>
      </c>
      <c r="C882" t="s">
        <v>95</v>
      </c>
      <c r="D882" t="s">
        <v>633</v>
      </c>
      <c r="E882" t="s">
        <v>2908</v>
      </c>
      <c r="F882">
        <v>0</v>
      </c>
    </row>
    <row r="883" spans="2:6">
      <c r="B883" t="s">
        <v>102</v>
      </c>
      <c r="C883" t="s">
        <v>95</v>
      </c>
      <c r="D883" t="s">
        <v>590</v>
      </c>
      <c r="E883" t="s">
        <v>2907</v>
      </c>
      <c r="F883">
        <v>0</v>
      </c>
    </row>
    <row r="884" spans="2:6">
      <c r="B884" t="s">
        <v>102</v>
      </c>
      <c r="C884" t="s">
        <v>95</v>
      </c>
      <c r="D884" t="s">
        <v>634</v>
      </c>
      <c r="E884" t="s">
        <v>2908</v>
      </c>
      <c r="F884">
        <v>0</v>
      </c>
    </row>
    <row r="885" spans="2:6">
      <c r="B885" t="s">
        <v>102</v>
      </c>
      <c r="C885" t="s">
        <v>95</v>
      </c>
      <c r="D885" t="s">
        <v>635</v>
      </c>
      <c r="E885" t="s">
        <v>2908</v>
      </c>
      <c r="F885">
        <v>0</v>
      </c>
    </row>
    <row r="886" spans="2:6">
      <c r="B886" t="s">
        <v>102</v>
      </c>
      <c r="C886" t="s">
        <v>95</v>
      </c>
      <c r="D886" t="s">
        <v>538</v>
      </c>
      <c r="E886" t="s">
        <v>2907</v>
      </c>
      <c r="F886">
        <v>0</v>
      </c>
    </row>
    <row r="887" spans="2:6">
      <c r="B887" t="s">
        <v>102</v>
      </c>
      <c r="C887" t="s">
        <v>95</v>
      </c>
      <c r="D887" t="s">
        <v>637</v>
      </c>
      <c r="E887" t="s">
        <v>2908</v>
      </c>
      <c r="F887">
        <v>0</v>
      </c>
    </row>
    <row r="888" spans="2:6">
      <c r="B888" t="s">
        <v>102</v>
      </c>
      <c r="C888" t="s">
        <v>95</v>
      </c>
      <c r="D888" t="s">
        <v>591</v>
      </c>
      <c r="E888" t="s">
        <v>2907</v>
      </c>
      <c r="F888">
        <v>0</v>
      </c>
    </row>
    <row r="889" spans="2:6">
      <c r="B889" t="s">
        <v>102</v>
      </c>
      <c r="C889" t="s">
        <v>96</v>
      </c>
      <c r="D889" t="s">
        <v>2906</v>
      </c>
      <c r="E889" t="s">
        <v>2907</v>
      </c>
      <c r="F889">
        <v>0.22210003969126499</v>
      </c>
    </row>
    <row r="890" spans="2:6">
      <c r="B890" t="s">
        <v>102</v>
      </c>
      <c r="C890" t="s">
        <v>96</v>
      </c>
      <c r="D890" t="s">
        <v>631</v>
      </c>
      <c r="E890" t="s">
        <v>2908</v>
      </c>
      <c r="F890">
        <v>-0.185895985963205</v>
      </c>
    </row>
    <row r="891" spans="2:6">
      <c r="B891" t="s">
        <v>102</v>
      </c>
      <c r="C891" t="s">
        <v>96</v>
      </c>
      <c r="D891" t="s">
        <v>632</v>
      </c>
      <c r="E891" t="s">
        <v>2908</v>
      </c>
      <c r="F891">
        <v>3.6204053728059599E-2</v>
      </c>
    </row>
    <row r="892" spans="2:6">
      <c r="B892" t="s">
        <v>102</v>
      </c>
      <c r="C892" t="s">
        <v>96</v>
      </c>
      <c r="D892" t="s">
        <v>633</v>
      </c>
      <c r="E892" t="s">
        <v>2908</v>
      </c>
      <c r="F892">
        <v>0</v>
      </c>
    </row>
    <row r="893" spans="2:6">
      <c r="B893" t="s">
        <v>102</v>
      </c>
      <c r="C893" t="s">
        <v>96</v>
      </c>
      <c r="D893" t="s">
        <v>590</v>
      </c>
      <c r="E893" t="s">
        <v>2907</v>
      </c>
      <c r="F893">
        <v>-0.18589598586650199</v>
      </c>
    </row>
    <row r="894" spans="2:6">
      <c r="B894" t="s">
        <v>102</v>
      </c>
      <c r="C894" t="s">
        <v>96</v>
      </c>
      <c r="D894" t="s">
        <v>634</v>
      </c>
      <c r="E894" t="s">
        <v>2908</v>
      </c>
      <c r="F894">
        <v>0</v>
      </c>
    </row>
    <row r="895" spans="2:6">
      <c r="B895" t="s">
        <v>102</v>
      </c>
      <c r="C895" t="s">
        <v>96</v>
      </c>
      <c r="D895" t="s">
        <v>635</v>
      </c>
      <c r="E895" t="s">
        <v>2908</v>
      </c>
      <c r="F895">
        <v>0</v>
      </c>
    </row>
    <row r="896" spans="2:6">
      <c r="B896" t="s">
        <v>102</v>
      </c>
      <c r="C896" t="s">
        <v>96</v>
      </c>
      <c r="D896" t="s">
        <v>538</v>
      </c>
      <c r="E896" t="s">
        <v>2907</v>
      </c>
      <c r="F896">
        <v>0.13936084572899299</v>
      </c>
    </row>
    <row r="897" spans="2:6">
      <c r="B897" t="s">
        <v>102</v>
      </c>
      <c r="C897" t="s">
        <v>96</v>
      </c>
      <c r="D897" t="s">
        <v>637</v>
      </c>
      <c r="E897" t="s">
        <v>2908</v>
      </c>
      <c r="F897">
        <v>0</v>
      </c>
    </row>
    <row r="898" spans="2:6">
      <c r="B898" t="s">
        <v>102</v>
      </c>
      <c r="C898" t="s">
        <v>96</v>
      </c>
      <c r="D898" t="s">
        <v>591</v>
      </c>
      <c r="E898" t="s">
        <v>2907</v>
      </c>
      <c r="F898">
        <v>0</v>
      </c>
    </row>
    <row r="899" spans="2:6">
      <c r="B899" t="s">
        <v>102</v>
      </c>
      <c r="C899" t="s">
        <v>97</v>
      </c>
      <c r="D899" t="s">
        <v>2906</v>
      </c>
      <c r="E899" t="s">
        <v>2907</v>
      </c>
      <c r="F899">
        <v>0</v>
      </c>
    </row>
    <row r="900" spans="2:6">
      <c r="B900" t="s">
        <v>102</v>
      </c>
      <c r="C900" t="s">
        <v>97</v>
      </c>
      <c r="D900" t="s">
        <v>631</v>
      </c>
      <c r="E900" t="s">
        <v>2908</v>
      </c>
      <c r="F900">
        <v>0</v>
      </c>
    </row>
    <row r="901" spans="2:6">
      <c r="B901" t="s">
        <v>102</v>
      </c>
      <c r="C901" t="s">
        <v>97</v>
      </c>
      <c r="D901" t="s">
        <v>632</v>
      </c>
      <c r="E901" t="s">
        <v>2908</v>
      </c>
      <c r="F901">
        <v>0</v>
      </c>
    </row>
    <row r="902" spans="2:6">
      <c r="B902" t="s">
        <v>102</v>
      </c>
      <c r="C902" t="s">
        <v>97</v>
      </c>
      <c r="D902" t="s">
        <v>633</v>
      </c>
      <c r="E902" t="s">
        <v>2908</v>
      </c>
      <c r="F902">
        <v>0</v>
      </c>
    </row>
    <row r="903" spans="2:6">
      <c r="B903" t="s">
        <v>102</v>
      </c>
      <c r="C903" t="s">
        <v>97</v>
      </c>
      <c r="D903" t="s">
        <v>590</v>
      </c>
      <c r="E903" t="s">
        <v>2907</v>
      </c>
      <c r="F903">
        <v>0</v>
      </c>
    </row>
    <row r="904" spans="2:6">
      <c r="B904" t="s">
        <v>102</v>
      </c>
      <c r="C904" t="s">
        <v>97</v>
      </c>
      <c r="D904" t="s">
        <v>634</v>
      </c>
      <c r="E904" t="s">
        <v>2908</v>
      </c>
      <c r="F904">
        <v>0</v>
      </c>
    </row>
    <row r="905" spans="2:6">
      <c r="B905" t="s">
        <v>102</v>
      </c>
      <c r="C905" t="s">
        <v>97</v>
      </c>
      <c r="D905" t="s">
        <v>635</v>
      </c>
      <c r="E905" t="s">
        <v>2908</v>
      </c>
      <c r="F905">
        <v>0</v>
      </c>
    </row>
    <row r="906" spans="2:6">
      <c r="B906" t="s">
        <v>102</v>
      </c>
      <c r="C906" t="s">
        <v>97</v>
      </c>
      <c r="D906" t="s">
        <v>538</v>
      </c>
      <c r="E906" t="s">
        <v>2907</v>
      </c>
      <c r="F906">
        <v>0</v>
      </c>
    </row>
    <row r="907" spans="2:6">
      <c r="B907" t="s">
        <v>102</v>
      </c>
      <c r="C907" t="s">
        <v>97</v>
      </c>
      <c r="D907" t="s">
        <v>637</v>
      </c>
      <c r="E907" t="s">
        <v>2908</v>
      </c>
      <c r="F907">
        <v>0</v>
      </c>
    </row>
    <row r="908" spans="2:6">
      <c r="B908" t="s">
        <v>102</v>
      </c>
      <c r="C908" t="s">
        <v>97</v>
      </c>
      <c r="D908" t="s">
        <v>591</v>
      </c>
      <c r="E908" t="s">
        <v>2907</v>
      </c>
      <c r="F908">
        <v>0</v>
      </c>
    </row>
    <row r="909" spans="2:6">
      <c r="B909" t="s">
        <v>102</v>
      </c>
      <c r="C909" t="s">
        <v>98</v>
      </c>
      <c r="D909" t="s">
        <v>2906</v>
      </c>
      <c r="E909" t="s">
        <v>2907</v>
      </c>
      <c r="F909">
        <v>0</v>
      </c>
    </row>
    <row r="910" spans="2:6">
      <c r="B910" t="s">
        <v>102</v>
      </c>
      <c r="C910" t="s">
        <v>98</v>
      </c>
      <c r="D910" t="s">
        <v>631</v>
      </c>
      <c r="E910" t="s">
        <v>2908</v>
      </c>
      <c r="F910">
        <v>0</v>
      </c>
    </row>
    <row r="911" spans="2:6">
      <c r="B911" t="s">
        <v>102</v>
      </c>
      <c r="C911" t="s">
        <v>98</v>
      </c>
      <c r="D911" t="s">
        <v>632</v>
      </c>
      <c r="E911" t="s">
        <v>2908</v>
      </c>
      <c r="F911">
        <v>0</v>
      </c>
    </row>
    <row r="912" spans="2:6">
      <c r="B912" t="s">
        <v>102</v>
      </c>
      <c r="C912" t="s">
        <v>98</v>
      </c>
      <c r="D912" t="s">
        <v>633</v>
      </c>
      <c r="E912" t="s">
        <v>2908</v>
      </c>
      <c r="F912">
        <v>0</v>
      </c>
    </row>
    <row r="913" spans="2:6">
      <c r="B913" t="s">
        <v>102</v>
      </c>
      <c r="C913" t="s">
        <v>98</v>
      </c>
      <c r="D913" t="s">
        <v>590</v>
      </c>
      <c r="E913" t="s">
        <v>2907</v>
      </c>
      <c r="F913">
        <v>0</v>
      </c>
    </row>
    <row r="914" spans="2:6">
      <c r="B914" t="s">
        <v>102</v>
      </c>
      <c r="C914" t="s">
        <v>98</v>
      </c>
      <c r="D914" t="s">
        <v>634</v>
      </c>
      <c r="E914" t="s">
        <v>2908</v>
      </c>
      <c r="F914">
        <v>0</v>
      </c>
    </row>
    <row r="915" spans="2:6">
      <c r="B915" t="s">
        <v>102</v>
      </c>
      <c r="C915" t="s">
        <v>98</v>
      </c>
      <c r="D915" t="s">
        <v>635</v>
      </c>
      <c r="E915" t="s">
        <v>2908</v>
      </c>
      <c r="F915">
        <v>0</v>
      </c>
    </row>
    <row r="916" spans="2:6">
      <c r="B916" t="s">
        <v>102</v>
      </c>
      <c r="C916" t="s">
        <v>98</v>
      </c>
      <c r="D916" t="s">
        <v>538</v>
      </c>
      <c r="E916" t="s">
        <v>2907</v>
      </c>
      <c r="F916">
        <v>0</v>
      </c>
    </row>
    <row r="917" spans="2:6">
      <c r="B917" t="s">
        <v>102</v>
      </c>
      <c r="C917" t="s">
        <v>98</v>
      </c>
      <c r="D917" t="s">
        <v>637</v>
      </c>
      <c r="E917" t="s">
        <v>2908</v>
      </c>
      <c r="F917">
        <v>0</v>
      </c>
    </row>
    <row r="918" spans="2:6">
      <c r="B918" t="s">
        <v>102</v>
      </c>
      <c r="C918" t="s">
        <v>98</v>
      </c>
      <c r="D918" t="s">
        <v>591</v>
      </c>
      <c r="E918" t="s">
        <v>2907</v>
      </c>
      <c r="F918">
        <v>0</v>
      </c>
    </row>
    <row r="919" spans="2:6">
      <c r="B919" t="s">
        <v>102</v>
      </c>
      <c r="C919" t="s">
        <v>99</v>
      </c>
      <c r="D919" t="s">
        <v>2906</v>
      </c>
      <c r="E919" t="s">
        <v>2907</v>
      </c>
      <c r="F919">
        <v>1.2925006784033599E-2</v>
      </c>
    </row>
    <row r="920" spans="2:6">
      <c r="B920" t="s">
        <v>102</v>
      </c>
      <c r="C920" t="s">
        <v>99</v>
      </c>
      <c r="D920" t="s">
        <v>631</v>
      </c>
      <c r="E920" t="s">
        <v>2908</v>
      </c>
      <c r="F920">
        <v>0</v>
      </c>
    </row>
    <row r="921" spans="2:6">
      <c r="B921" t="s">
        <v>102</v>
      </c>
      <c r="C921" t="s">
        <v>99</v>
      </c>
      <c r="D921" t="s">
        <v>632</v>
      </c>
      <c r="E921" t="s">
        <v>2908</v>
      </c>
      <c r="F921">
        <v>-1.2925006784033599E-2</v>
      </c>
    </row>
    <row r="922" spans="2:6">
      <c r="B922" t="s">
        <v>102</v>
      </c>
      <c r="C922" t="s">
        <v>99</v>
      </c>
      <c r="D922" t="s">
        <v>633</v>
      </c>
      <c r="E922" t="s">
        <v>2908</v>
      </c>
      <c r="F922">
        <v>0</v>
      </c>
    </row>
    <row r="923" spans="2:6">
      <c r="B923" t="s">
        <v>102</v>
      </c>
      <c r="C923" t="s">
        <v>99</v>
      </c>
      <c r="D923" t="s">
        <v>590</v>
      </c>
      <c r="E923" t="s">
        <v>2907</v>
      </c>
      <c r="F923">
        <v>0</v>
      </c>
    </row>
    <row r="924" spans="2:6">
      <c r="B924" t="s">
        <v>102</v>
      </c>
      <c r="C924" t="s">
        <v>99</v>
      </c>
      <c r="D924" t="s">
        <v>634</v>
      </c>
      <c r="E924" t="s">
        <v>2908</v>
      </c>
      <c r="F924">
        <v>0</v>
      </c>
    </row>
    <row r="925" spans="2:6">
      <c r="B925" t="s">
        <v>102</v>
      </c>
      <c r="C925" t="s">
        <v>99</v>
      </c>
      <c r="D925" t="s">
        <v>635</v>
      </c>
      <c r="E925" t="s">
        <v>2908</v>
      </c>
      <c r="F925">
        <v>0</v>
      </c>
    </row>
    <row r="926" spans="2:6">
      <c r="B926" t="s">
        <v>102</v>
      </c>
      <c r="C926" t="s">
        <v>99</v>
      </c>
      <c r="D926" t="s">
        <v>538</v>
      </c>
      <c r="E926" t="s">
        <v>2907</v>
      </c>
      <c r="F926">
        <v>-1.2925000438132699E-2</v>
      </c>
    </row>
    <row r="927" spans="2:6">
      <c r="B927" t="s">
        <v>102</v>
      </c>
      <c r="C927" t="s">
        <v>99</v>
      </c>
      <c r="D927" t="s">
        <v>637</v>
      </c>
      <c r="E927" t="s">
        <v>2908</v>
      </c>
      <c r="F927">
        <v>0</v>
      </c>
    </row>
    <row r="928" spans="2:6">
      <c r="B928" t="s">
        <v>102</v>
      </c>
      <c r="C928" t="s">
        <v>99</v>
      </c>
      <c r="D928" t="s">
        <v>591</v>
      </c>
      <c r="E928" t="s">
        <v>2907</v>
      </c>
      <c r="F928">
        <v>0</v>
      </c>
    </row>
    <row r="929" spans="2:6">
      <c r="B929" t="s">
        <v>103</v>
      </c>
      <c r="C929" t="s">
        <v>6</v>
      </c>
      <c r="D929" t="s">
        <v>2906</v>
      </c>
      <c r="E929" t="s">
        <v>2907</v>
      </c>
      <c r="F929">
        <v>0</v>
      </c>
    </row>
    <row r="930" spans="2:6">
      <c r="B930" t="s">
        <v>103</v>
      </c>
      <c r="C930" t="s">
        <v>6</v>
      </c>
      <c r="D930" t="s">
        <v>631</v>
      </c>
      <c r="E930" t="s">
        <v>2908</v>
      </c>
      <c r="F930">
        <v>0</v>
      </c>
    </row>
    <row r="931" spans="2:6">
      <c r="B931" t="s">
        <v>103</v>
      </c>
      <c r="C931" t="s">
        <v>6</v>
      </c>
      <c r="D931" t="s">
        <v>632</v>
      </c>
      <c r="E931" t="s">
        <v>2908</v>
      </c>
      <c r="F931">
        <v>0</v>
      </c>
    </row>
    <row r="932" spans="2:6">
      <c r="B932" t="s">
        <v>103</v>
      </c>
      <c r="C932" t="s">
        <v>6</v>
      </c>
      <c r="D932" t="s">
        <v>633</v>
      </c>
      <c r="E932" t="s">
        <v>2908</v>
      </c>
      <c r="F932">
        <v>0</v>
      </c>
    </row>
    <row r="933" spans="2:6">
      <c r="B933" t="s">
        <v>103</v>
      </c>
      <c r="C933" t="s">
        <v>6</v>
      </c>
      <c r="D933" t="s">
        <v>590</v>
      </c>
      <c r="E933" t="s">
        <v>2907</v>
      </c>
      <c r="F933">
        <v>0</v>
      </c>
    </row>
    <row r="934" spans="2:6">
      <c r="B934" t="s">
        <v>103</v>
      </c>
      <c r="C934" t="s">
        <v>6</v>
      </c>
      <c r="D934" t="s">
        <v>634</v>
      </c>
      <c r="E934" t="s">
        <v>2908</v>
      </c>
      <c r="F934">
        <v>0</v>
      </c>
    </row>
    <row r="935" spans="2:6">
      <c r="B935" t="s">
        <v>103</v>
      </c>
      <c r="C935" t="s">
        <v>6</v>
      </c>
      <c r="D935" t="s">
        <v>635</v>
      </c>
      <c r="E935" t="s">
        <v>2908</v>
      </c>
      <c r="F935">
        <v>0</v>
      </c>
    </row>
    <row r="936" spans="2:6">
      <c r="B936" t="s">
        <v>103</v>
      </c>
      <c r="C936" t="s">
        <v>6</v>
      </c>
      <c r="D936" t="s">
        <v>538</v>
      </c>
      <c r="E936" t="s">
        <v>2907</v>
      </c>
      <c r="F936">
        <v>0</v>
      </c>
    </row>
    <row r="937" spans="2:6">
      <c r="B937" t="s">
        <v>103</v>
      </c>
      <c r="C937" t="s">
        <v>6</v>
      </c>
      <c r="D937" t="s">
        <v>637</v>
      </c>
      <c r="E937" t="s">
        <v>2908</v>
      </c>
      <c r="F937">
        <v>0</v>
      </c>
    </row>
    <row r="938" spans="2:6">
      <c r="B938" t="s">
        <v>103</v>
      </c>
      <c r="C938" t="s">
        <v>6</v>
      </c>
      <c r="D938" t="s">
        <v>591</v>
      </c>
      <c r="E938" t="s">
        <v>2907</v>
      </c>
      <c r="F938">
        <v>0</v>
      </c>
    </row>
    <row r="939" spans="2:6">
      <c r="B939" t="s">
        <v>103</v>
      </c>
      <c r="C939" t="s">
        <v>7</v>
      </c>
      <c r="D939" t="s">
        <v>590</v>
      </c>
      <c r="E939" t="s">
        <v>2907</v>
      </c>
      <c r="F939">
        <v>0</v>
      </c>
    </row>
    <row r="940" spans="2:6">
      <c r="B940" t="s">
        <v>103</v>
      </c>
      <c r="C940" t="s">
        <v>7</v>
      </c>
      <c r="D940" t="s">
        <v>634</v>
      </c>
      <c r="E940" t="s">
        <v>2908</v>
      </c>
      <c r="F940">
        <v>0</v>
      </c>
    </row>
    <row r="941" spans="2:6">
      <c r="B941" t="s">
        <v>103</v>
      </c>
      <c r="C941" t="s">
        <v>7</v>
      </c>
      <c r="D941" t="s">
        <v>635</v>
      </c>
      <c r="E941" t="s">
        <v>2908</v>
      </c>
      <c r="F941">
        <v>0</v>
      </c>
    </row>
    <row r="942" spans="2:6">
      <c r="B942" t="s">
        <v>103</v>
      </c>
      <c r="C942" t="s">
        <v>7</v>
      </c>
      <c r="D942" t="s">
        <v>538</v>
      </c>
      <c r="E942" t="s">
        <v>2907</v>
      </c>
      <c r="F942">
        <v>0</v>
      </c>
    </row>
    <row r="943" spans="2:6">
      <c r="B943" t="s">
        <v>103</v>
      </c>
      <c r="C943" t="s">
        <v>7</v>
      </c>
      <c r="D943" t="s">
        <v>637</v>
      </c>
      <c r="E943" t="s">
        <v>2908</v>
      </c>
      <c r="F943">
        <v>0</v>
      </c>
    </row>
    <row r="944" spans="2:6">
      <c r="B944" t="s">
        <v>103</v>
      </c>
      <c r="C944" t="s">
        <v>7</v>
      </c>
      <c r="D944" t="s">
        <v>591</v>
      </c>
      <c r="E944" t="s">
        <v>2907</v>
      </c>
      <c r="F944">
        <v>0</v>
      </c>
    </row>
    <row r="945" spans="2:6">
      <c r="B945" t="s">
        <v>103</v>
      </c>
      <c r="C945" t="s">
        <v>8</v>
      </c>
      <c r="D945" t="s">
        <v>2906</v>
      </c>
      <c r="E945" t="s">
        <v>2907</v>
      </c>
      <c r="F945">
        <v>0</v>
      </c>
    </row>
    <row r="946" spans="2:6">
      <c r="B946" t="s">
        <v>103</v>
      </c>
      <c r="C946" t="s">
        <v>8</v>
      </c>
      <c r="D946" t="s">
        <v>631</v>
      </c>
      <c r="E946" t="s">
        <v>2908</v>
      </c>
      <c r="F946">
        <v>0</v>
      </c>
    </row>
    <row r="947" spans="2:6">
      <c r="B947" t="s">
        <v>103</v>
      </c>
      <c r="C947" t="s">
        <v>8</v>
      </c>
      <c r="D947" t="s">
        <v>632</v>
      </c>
      <c r="E947" t="s">
        <v>2908</v>
      </c>
      <c r="F947">
        <v>0</v>
      </c>
    </row>
    <row r="948" spans="2:6">
      <c r="B948" t="s">
        <v>103</v>
      </c>
      <c r="C948" t="s">
        <v>8</v>
      </c>
      <c r="D948" t="s">
        <v>633</v>
      </c>
      <c r="E948" t="s">
        <v>2908</v>
      </c>
      <c r="F948">
        <v>0</v>
      </c>
    </row>
    <row r="949" spans="2:6">
      <c r="B949" t="s">
        <v>103</v>
      </c>
      <c r="C949" t="s">
        <v>8</v>
      </c>
      <c r="D949" t="s">
        <v>590</v>
      </c>
      <c r="E949" t="s">
        <v>2907</v>
      </c>
      <c r="F949">
        <v>0</v>
      </c>
    </row>
    <row r="950" spans="2:6">
      <c r="B950" t="s">
        <v>103</v>
      </c>
      <c r="C950" t="s">
        <v>8</v>
      </c>
      <c r="D950" t="s">
        <v>634</v>
      </c>
      <c r="E950" t="s">
        <v>2908</v>
      </c>
      <c r="F950">
        <v>0</v>
      </c>
    </row>
    <row r="951" spans="2:6">
      <c r="B951" t="s">
        <v>103</v>
      </c>
      <c r="C951" t="s">
        <v>8</v>
      </c>
      <c r="D951" t="s">
        <v>635</v>
      </c>
      <c r="E951" t="s">
        <v>2908</v>
      </c>
      <c r="F951">
        <v>0</v>
      </c>
    </row>
    <row r="952" spans="2:6">
      <c r="B952" t="s">
        <v>103</v>
      </c>
      <c r="C952" t="s">
        <v>8</v>
      </c>
      <c r="D952" t="s">
        <v>538</v>
      </c>
      <c r="E952" t="s">
        <v>2907</v>
      </c>
      <c r="F952">
        <v>0</v>
      </c>
    </row>
    <row r="953" spans="2:6">
      <c r="B953" t="s">
        <v>103</v>
      </c>
      <c r="C953" t="s">
        <v>8</v>
      </c>
      <c r="D953" t="s">
        <v>637</v>
      </c>
      <c r="E953" t="s">
        <v>2908</v>
      </c>
      <c r="F953">
        <v>0</v>
      </c>
    </row>
    <row r="954" spans="2:6">
      <c r="B954" t="s">
        <v>103</v>
      </c>
      <c r="C954" t="s">
        <v>8</v>
      </c>
      <c r="D954" t="s">
        <v>591</v>
      </c>
      <c r="E954" t="s">
        <v>2907</v>
      </c>
      <c r="F954">
        <v>0</v>
      </c>
    </row>
    <row r="955" spans="2:6">
      <c r="B955" t="s">
        <v>103</v>
      </c>
      <c r="C955" t="s">
        <v>9</v>
      </c>
      <c r="D955" t="s">
        <v>2906</v>
      </c>
      <c r="E955" t="s">
        <v>2907</v>
      </c>
      <c r="F955">
        <v>0.16264195236703499</v>
      </c>
    </row>
    <row r="956" spans="2:6">
      <c r="B956" t="s">
        <v>103</v>
      </c>
      <c r="C956" t="s">
        <v>9</v>
      </c>
      <c r="D956" t="s">
        <v>631</v>
      </c>
      <c r="E956" t="s">
        <v>2908</v>
      </c>
      <c r="F956">
        <v>-0.1303147445426</v>
      </c>
    </row>
    <row r="957" spans="2:6">
      <c r="B957" t="s">
        <v>103</v>
      </c>
      <c r="C957" t="s">
        <v>9</v>
      </c>
      <c r="D957" t="s">
        <v>632</v>
      </c>
      <c r="E957" t="s">
        <v>2908</v>
      </c>
      <c r="F957">
        <v>0</v>
      </c>
    </row>
    <row r="958" spans="2:6">
      <c r="B958" t="s">
        <v>103</v>
      </c>
      <c r="C958" t="s">
        <v>9</v>
      </c>
      <c r="D958" t="s">
        <v>633</v>
      </c>
      <c r="E958" t="s">
        <v>2908</v>
      </c>
      <c r="F958">
        <v>0</v>
      </c>
    </row>
    <row r="959" spans="2:6">
      <c r="B959" t="s">
        <v>103</v>
      </c>
      <c r="C959" t="s">
        <v>9</v>
      </c>
      <c r="D959" t="s">
        <v>590</v>
      </c>
      <c r="E959" t="s">
        <v>2907</v>
      </c>
      <c r="F959">
        <v>-0.35848863864330899</v>
      </c>
    </row>
    <row r="960" spans="2:6">
      <c r="B960" t="s">
        <v>103</v>
      </c>
      <c r="C960" t="s">
        <v>9</v>
      </c>
      <c r="D960" t="s">
        <v>634</v>
      </c>
      <c r="E960" t="s">
        <v>2908</v>
      </c>
      <c r="F960">
        <v>0</v>
      </c>
    </row>
    <row r="961" spans="2:6">
      <c r="B961" t="s">
        <v>103</v>
      </c>
      <c r="C961" t="s">
        <v>9</v>
      </c>
      <c r="D961" t="s">
        <v>635</v>
      </c>
      <c r="E961" t="s">
        <v>2908</v>
      </c>
      <c r="F961">
        <v>0</v>
      </c>
    </row>
    <row r="962" spans="2:6">
      <c r="B962" t="s">
        <v>103</v>
      </c>
      <c r="C962" t="s">
        <v>9</v>
      </c>
      <c r="D962" t="s">
        <v>538</v>
      </c>
      <c r="E962" t="s">
        <v>2907</v>
      </c>
      <c r="F962">
        <v>0</v>
      </c>
    </row>
    <row r="963" spans="2:6">
      <c r="B963" t="s">
        <v>103</v>
      </c>
      <c r="C963" t="s">
        <v>9</v>
      </c>
      <c r="D963" t="s">
        <v>637</v>
      </c>
      <c r="E963" t="s">
        <v>2908</v>
      </c>
      <c r="F963">
        <v>0</v>
      </c>
    </row>
    <row r="964" spans="2:6">
      <c r="B964" t="s">
        <v>103</v>
      </c>
      <c r="C964" t="s">
        <v>9</v>
      </c>
      <c r="D964" t="s">
        <v>591</v>
      </c>
      <c r="E964" t="s">
        <v>2907</v>
      </c>
      <c r="F964">
        <v>0</v>
      </c>
    </row>
    <row r="965" spans="2:6">
      <c r="B965" t="s">
        <v>103</v>
      </c>
      <c r="C965" t="s">
        <v>10</v>
      </c>
      <c r="D965" t="s">
        <v>2906</v>
      </c>
      <c r="E965" t="s">
        <v>2907</v>
      </c>
      <c r="F965">
        <v>0.36759933451008597</v>
      </c>
    </row>
    <row r="966" spans="2:6">
      <c r="B966" t="s">
        <v>103</v>
      </c>
      <c r="C966" t="s">
        <v>10</v>
      </c>
      <c r="D966" t="s">
        <v>631</v>
      </c>
      <c r="E966" t="s">
        <v>2908</v>
      </c>
      <c r="F966">
        <v>-0.13795583018595201</v>
      </c>
    </row>
    <row r="967" spans="2:6">
      <c r="B967" t="s">
        <v>103</v>
      </c>
      <c r="C967" t="s">
        <v>10</v>
      </c>
      <c r="D967" t="s">
        <v>632</v>
      </c>
      <c r="E967" t="s">
        <v>2908</v>
      </c>
      <c r="F967">
        <v>0.112833809682993</v>
      </c>
    </row>
    <row r="968" spans="2:6">
      <c r="B968" t="s">
        <v>103</v>
      </c>
      <c r="C968" t="s">
        <v>10</v>
      </c>
      <c r="D968" t="s">
        <v>633</v>
      </c>
      <c r="E968" t="s">
        <v>2908</v>
      </c>
      <c r="F968">
        <v>0</v>
      </c>
    </row>
    <row r="969" spans="2:6">
      <c r="B969" t="s">
        <v>103</v>
      </c>
      <c r="C969" t="s">
        <v>10</v>
      </c>
      <c r="D969" t="s">
        <v>590</v>
      </c>
      <c r="E969" t="s">
        <v>2907</v>
      </c>
      <c r="F969">
        <v>-0.43472692082857201</v>
      </c>
    </row>
    <row r="970" spans="2:6">
      <c r="B970" t="s">
        <v>103</v>
      </c>
      <c r="C970" t="s">
        <v>10</v>
      </c>
      <c r="D970" t="s">
        <v>634</v>
      </c>
      <c r="E970" t="s">
        <v>2908</v>
      </c>
      <c r="F970">
        <v>0</v>
      </c>
    </row>
    <row r="971" spans="2:6">
      <c r="B971" t="s">
        <v>103</v>
      </c>
      <c r="C971" t="s">
        <v>10</v>
      </c>
      <c r="D971" t="s">
        <v>635</v>
      </c>
      <c r="E971" t="s">
        <v>2908</v>
      </c>
      <c r="F971">
        <v>0</v>
      </c>
    </row>
    <row r="972" spans="2:6">
      <c r="B972" t="s">
        <v>103</v>
      </c>
      <c r="C972" t="s">
        <v>10</v>
      </c>
      <c r="D972" t="s">
        <v>538</v>
      </c>
      <c r="E972" t="s">
        <v>2907</v>
      </c>
      <c r="F972">
        <v>0.11283380960243</v>
      </c>
    </row>
    <row r="973" spans="2:6">
      <c r="B973" t="s">
        <v>103</v>
      </c>
      <c r="C973" t="s">
        <v>10</v>
      </c>
      <c r="D973" t="s">
        <v>637</v>
      </c>
      <c r="E973" t="s">
        <v>2908</v>
      </c>
      <c r="F973">
        <v>0</v>
      </c>
    </row>
    <row r="974" spans="2:6">
      <c r="B974" t="s">
        <v>103</v>
      </c>
      <c r="C974" t="s">
        <v>10</v>
      </c>
      <c r="D974" t="s">
        <v>591</v>
      </c>
      <c r="E974" t="s">
        <v>2907</v>
      </c>
      <c r="F974">
        <v>0</v>
      </c>
    </row>
    <row r="975" spans="2:6">
      <c r="B975" t="s">
        <v>103</v>
      </c>
      <c r="C975" t="s">
        <v>11</v>
      </c>
      <c r="D975" t="s">
        <v>2906</v>
      </c>
      <c r="E975" t="s">
        <v>2907</v>
      </c>
      <c r="F975">
        <v>0</v>
      </c>
    </row>
    <row r="976" spans="2:6">
      <c r="B976" t="s">
        <v>103</v>
      </c>
      <c r="C976" t="s">
        <v>11</v>
      </c>
      <c r="D976" t="s">
        <v>631</v>
      </c>
      <c r="E976" t="s">
        <v>2908</v>
      </c>
      <c r="F976">
        <v>0</v>
      </c>
    </row>
    <row r="977" spans="2:6">
      <c r="B977" t="s">
        <v>103</v>
      </c>
      <c r="C977" t="s">
        <v>11</v>
      </c>
      <c r="D977" t="s">
        <v>632</v>
      </c>
      <c r="E977" t="s">
        <v>2908</v>
      </c>
      <c r="F977">
        <v>0</v>
      </c>
    </row>
    <row r="978" spans="2:6">
      <c r="B978" t="s">
        <v>103</v>
      </c>
      <c r="C978" t="s">
        <v>11</v>
      </c>
      <c r="D978" t="s">
        <v>633</v>
      </c>
      <c r="E978" t="s">
        <v>2908</v>
      </c>
      <c r="F978">
        <v>0</v>
      </c>
    </row>
    <row r="979" spans="2:6">
      <c r="B979" t="s">
        <v>103</v>
      </c>
      <c r="C979" t="s">
        <v>11</v>
      </c>
      <c r="D979" t="s">
        <v>590</v>
      </c>
      <c r="E979" t="s">
        <v>2907</v>
      </c>
      <c r="F979">
        <v>0</v>
      </c>
    </row>
    <row r="980" spans="2:6">
      <c r="B980" t="s">
        <v>103</v>
      </c>
      <c r="C980" t="s">
        <v>11</v>
      </c>
      <c r="D980" t="s">
        <v>634</v>
      </c>
      <c r="E980" t="s">
        <v>2908</v>
      </c>
      <c r="F980">
        <v>0</v>
      </c>
    </row>
    <row r="981" spans="2:6">
      <c r="B981" t="s">
        <v>103</v>
      </c>
      <c r="C981" t="s">
        <v>11</v>
      </c>
      <c r="D981" t="s">
        <v>635</v>
      </c>
      <c r="E981" t="s">
        <v>2908</v>
      </c>
      <c r="F981">
        <v>0</v>
      </c>
    </row>
    <row r="982" spans="2:6">
      <c r="B982" t="s">
        <v>103</v>
      </c>
      <c r="C982" t="s">
        <v>11</v>
      </c>
      <c r="D982" t="s">
        <v>538</v>
      </c>
      <c r="E982" t="s">
        <v>2907</v>
      </c>
      <c r="F982">
        <v>0</v>
      </c>
    </row>
    <row r="983" spans="2:6">
      <c r="B983" t="s">
        <v>103</v>
      </c>
      <c r="C983" t="s">
        <v>11</v>
      </c>
      <c r="D983" t="s">
        <v>637</v>
      </c>
      <c r="E983" t="s">
        <v>2908</v>
      </c>
      <c r="F983">
        <v>0</v>
      </c>
    </row>
    <row r="984" spans="2:6">
      <c r="B984" t="s">
        <v>103</v>
      </c>
      <c r="C984" t="s">
        <v>11</v>
      </c>
      <c r="D984" t="s">
        <v>591</v>
      </c>
      <c r="E984" t="s">
        <v>2907</v>
      </c>
      <c r="F984">
        <v>0</v>
      </c>
    </row>
    <row r="985" spans="2:6">
      <c r="B985" t="s">
        <v>103</v>
      </c>
      <c r="C985" t="s">
        <v>12</v>
      </c>
      <c r="D985" t="s">
        <v>2906</v>
      </c>
      <c r="E985" t="s">
        <v>2907</v>
      </c>
      <c r="F985">
        <v>0.55862300316649804</v>
      </c>
    </row>
    <row r="986" spans="2:6">
      <c r="B986" t="s">
        <v>103</v>
      </c>
      <c r="C986" t="s">
        <v>12</v>
      </c>
      <c r="D986" t="s">
        <v>631</v>
      </c>
      <c r="E986" t="s">
        <v>2908</v>
      </c>
      <c r="F986">
        <v>-0.216267816638543</v>
      </c>
    </row>
    <row r="987" spans="2:6">
      <c r="B987" t="s">
        <v>103</v>
      </c>
      <c r="C987" t="s">
        <v>12</v>
      </c>
      <c r="D987" t="s">
        <v>632</v>
      </c>
      <c r="E987" t="s">
        <v>2908</v>
      </c>
      <c r="F987">
        <v>0</v>
      </c>
    </row>
    <row r="988" spans="2:6">
      <c r="B988" t="s">
        <v>103</v>
      </c>
      <c r="C988" t="s">
        <v>12</v>
      </c>
      <c r="D988" t="s">
        <v>633</v>
      </c>
      <c r="E988" t="s">
        <v>2908</v>
      </c>
      <c r="F988">
        <v>0</v>
      </c>
    </row>
    <row r="989" spans="2:6">
      <c r="B989" t="s">
        <v>103</v>
      </c>
      <c r="C989" t="s">
        <v>12</v>
      </c>
      <c r="D989" t="s">
        <v>590</v>
      </c>
      <c r="E989" t="s">
        <v>2907</v>
      </c>
      <c r="F989">
        <v>-0.31482868847328899</v>
      </c>
    </row>
    <row r="990" spans="2:6">
      <c r="B990" t="s">
        <v>103</v>
      </c>
      <c r="C990" t="s">
        <v>12</v>
      </c>
      <c r="D990" t="s">
        <v>634</v>
      </c>
      <c r="E990" t="s">
        <v>2908</v>
      </c>
      <c r="F990">
        <v>0</v>
      </c>
    </row>
    <row r="991" spans="2:6">
      <c r="B991" t="s">
        <v>103</v>
      </c>
      <c r="C991" t="s">
        <v>12</v>
      </c>
      <c r="D991" t="s">
        <v>635</v>
      </c>
      <c r="E991" t="s">
        <v>2908</v>
      </c>
      <c r="F991">
        <v>0</v>
      </c>
    </row>
    <row r="992" spans="2:6">
      <c r="B992" t="s">
        <v>103</v>
      </c>
      <c r="C992" t="s">
        <v>12</v>
      </c>
      <c r="D992" t="s">
        <v>538</v>
      </c>
      <c r="E992" t="s">
        <v>2907</v>
      </c>
      <c r="F992">
        <v>0</v>
      </c>
    </row>
    <row r="993" spans="2:6">
      <c r="B993" t="s">
        <v>103</v>
      </c>
      <c r="C993" t="s">
        <v>12</v>
      </c>
      <c r="D993" t="s">
        <v>637</v>
      </c>
      <c r="E993" t="s">
        <v>2908</v>
      </c>
      <c r="F993">
        <v>0</v>
      </c>
    </row>
    <row r="994" spans="2:6">
      <c r="B994" t="s">
        <v>103</v>
      </c>
      <c r="C994" t="s">
        <v>12</v>
      </c>
      <c r="D994" t="s">
        <v>591</v>
      </c>
      <c r="E994" t="s">
        <v>2907</v>
      </c>
      <c r="F994">
        <v>0</v>
      </c>
    </row>
    <row r="995" spans="2:6">
      <c r="B995" t="s">
        <v>103</v>
      </c>
      <c r="C995" t="s">
        <v>13</v>
      </c>
      <c r="D995" t="s">
        <v>2906</v>
      </c>
      <c r="E995" t="s">
        <v>2907</v>
      </c>
      <c r="F995">
        <v>0</v>
      </c>
    </row>
    <row r="996" spans="2:6">
      <c r="B996" t="s">
        <v>103</v>
      </c>
      <c r="C996" t="s">
        <v>13</v>
      </c>
      <c r="D996" t="s">
        <v>631</v>
      </c>
      <c r="E996" t="s">
        <v>2908</v>
      </c>
      <c r="F996">
        <v>0</v>
      </c>
    </row>
    <row r="997" spans="2:6">
      <c r="B997" t="s">
        <v>103</v>
      </c>
      <c r="C997" t="s">
        <v>13</v>
      </c>
      <c r="D997" t="s">
        <v>632</v>
      </c>
      <c r="E997" t="s">
        <v>2908</v>
      </c>
      <c r="F997">
        <v>0</v>
      </c>
    </row>
    <row r="998" spans="2:6">
      <c r="B998" t="s">
        <v>103</v>
      </c>
      <c r="C998" t="s">
        <v>13</v>
      </c>
      <c r="D998" t="s">
        <v>633</v>
      </c>
      <c r="E998" t="s">
        <v>2908</v>
      </c>
      <c r="F998">
        <v>0</v>
      </c>
    </row>
    <row r="999" spans="2:6">
      <c r="B999" t="s">
        <v>103</v>
      </c>
      <c r="C999" t="s">
        <v>13</v>
      </c>
      <c r="D999" t="s">
        <v>590</v>
      </c>
      <c r="E999" t="s">
        <v>2907</v>
      </c>
      <c r="F999">
        <v>0</v>
      </c>
    </row>
    <row r="1000" spans="2:6">
      <c r="B1000" t="s">
        <v>103</v>
      </c>
      <c r="C1000" t="s">
        <v>13</v>
      </c>
      <c r="D1000" t="s">
        <v>634</v>
      </c>
      <c r="E1000" t="s">
        <v>2908</v>
      </c>
      <c r="F1000">
        <v>0</v>
      </c>
    </row>
    <row r="1001" spans="2:6">
      <c r="B1001" t="s">
        <v>103</v>
      </c>
      <c r="C1001" t="s">
        <v>13</v>
      </c>
      <c r="D1001" t="s">
        <v>635</v>
      </c>
      <c r="E1001" t="s">
        <v>2908</v>
      </c>
      <c r="F1001">
        <v>0</v>
      </c>
    </row>
    <row r="1002" spans="2:6">
      <c r="B1002" t="s">
        <v>103</v>
      </c>
      <c r="C1002" t="s">
        <v>13</v>
      </c>
      <c r="D1002" t="s">
        <v>538</v>
      </c>
      <c r="E1002" t="s">
        <v>2907</v>
      </c>
      <c r="F1002">
        <v>0</v>
      </c>
    </row>
    <row r="1003" spans="2:6">
      <c r="B1003" t="s">
        <v>103</v>
      </c>
      <c r="C1003" t="s">
        <v>13</v>
      </c>
      <c r="D1003" t="s">
        <v>637</v>
      </c>
      <c r="E1003" t="s">
        <v>2908</v>
      </c>
      <c r="F1003">
        <v>0</v>
      </c>
    </row>
    <row r="1004" spans="2:6">
      <c r="B1004" t="s">
        <v>103</v>
      </c>
      <c r="C1004" t="s">
        <v>13</v>
      </c>
      <c r="D1004" t="s">
        <v>591</v>
      </c>
      <c r="E1004" t="s">
        <v>2907</v>
      </c>
      <c r="F1004">
        <v>0</v>
      </c>
    </row>
    <row r="1005" spans="2:6">
      <c r="B1005" t="s">
        <v>103</v>
      </c>
      <c r="C1005" t="s">
        <v>14</v>
      </c>
      <c r="D1005" t="s">
        <v>2906</v>
      </c>
      <c r="E1005" t="s">
        <v>2907</v>
      </c>
      <c r="F1005">
        <v>0</v>
      </c>
    </row>
    <row r="1006" spans="2:6">
      <c r="B1006" t="s">
        <v>103</v>
      </c>
      <c r="C1006" t="s">
        <v>14</v>
      </c>
      <c r="D1006" t="s">
        <v>631</v>
      </c>
      <c r="E1006" t="s">
        <v>2908</v>
      </c>
      <c r="F1006">
        <v>0</v>
      </c>
    </row>
    <row r="1007" spans="2:6">
      <c r="B1007" t="s">
        <v>103</v>
      </c>
      <c r="C1007" t="s">
        <v>14</v>
      </c>
      <c r="D1007" t="s">
        <v>632</v>
      </c>
      <c r="E1007" t="s">
        <v>2908</v>
      </c>
      <c r="F1007">
        <v>0</v>
      </c>
    </row>
    <row r="1008" spans="2:6">
      <c r="B1008" t="s">
        <v>103</v>
      </c>
      <c r="C1008" t="s">
        <v>14</v>
      </c>
      <c r="D1008" t="s">
        <v>633</v>
      </c>
      <c r="E1008" t="s">
        <v>2908</v>
      </c>
      <c r="F1008">
        <v>0</v>
      </c>
    </row>
    <row r="1009" spans="2:6">
      <c r="B1009" t="s">
        <v>103</v>
      </c>
      <c r="C1009" t="s">
        <v>14</v>
      </c>
      <c r="D1009" t="s">
        <v>590</v>
      </c>
      <c r="E1009" t="s">
        <v>2907</v>
      </c>
      <c r="F1009">
        <v>0</v>
      </c>
    </row>
    <row r="1010" spans="2:6">
      <c r="B1010" t="s">
        <v>103</v>
      </c>
      <c r="C1010" t="s">
        <v>14</v>
      </c>
      <c r="D1010" t="s">
        <v>634</v>
      </c>
      <c r="E1010" t="s">
        <v>2908</v>
      </c>
      <c r="F1010">
        <v>0</v>
      </c>
    </row>
    <row r="1011" spans="2:6">
      <c r="B1011" t="s">
        <v>103</v>
      </c>
      <c r="C1011" t="s">
        <v>14</v>
      </c>
      <c r="D1011" t="s">
        <v>635</v>
      </c>
      <c r="E1011" t="s">
        <v>2908</v>
      </c>
      <c r="F1011">
        <v>0</v>
      </c>
    </row>
    <row r="1012" spans="2:6">
      <c r="B1012" t="s">
        <v>103</v>
      </c>
      <c r="C1012" t="s">
        <v>14</v>
      </c>
      <c r="D1012" t="s">
        <v>538</v>
      </c>
      <c r="E1012" t="s">
        <v>2907</v>
      </c>
      <c r="F1012">
        <v>0</v>
      </c>
    </row>
    <row r="1013" spans="2:6">
      <c r="B1013" t="s">
        <v>103</v>
      </c>
      <c r="C1013" t="s">
        <v>14</v>
      </c>
      <c r="D1013" t="s">
        <v>637</v>
      </c>
      <c r="E1013" t="s">
        <v>2908</v>
      </c>
      <c r="F1013">
        <v>0</v>
      </c>
    </row>
    <row r="1014" spans="2:6">
      <c r="B1014" t="s">
        <v>103</v>
      </c>
      <c r="C1014" t="s">
        <v>14</v>
      </c>
      <c r="D1014" t="s">
        <v>591</v>
      </c>
      <c r="E1014" t="s">
        <v>2907</v>
      </c>
      <c r="F1014">
        <v>0</v>
      </c>
    </row>
    <row r="1015" spans="2:6">
      <c r="B1015" t="s">
        <v>103</v>
      </c>
      <c r="C1015" t="s">
        <v>15</v>
      </c>
      <c r="D1015" t="s">
        <v>2906</v>
      </c>
      <c r="E1015" t="s">
        <v>2907</v>
      </c>
      <c r="F1015">
        <v>0</v>
      </c>
    </row>
    <row r="1016" spans="2:6">
      <c r="B1016" t="s">
        <v>103</v>
      </c>
      <c r="C1016" t="s">
        <v>15</v>
      </c>
      <c r="D1016" t="s">
        <v>631</v>
      </c>
      <c r="E1016" t="s">
        <v>2908</v>
      </c>
      <c r="F1016">
        <v>0</v>
      </c>
    </row>
    <row r="1017" spans="2:6">
      <c r="B1017" t="s">
        <v>103</v>
      </c>
      <c r="C1017" t="s">
        <v>15</v>
      </c>
      <c r="D1017" t="s">
        <v>632</v>
      </c>
      <c r="E1017" t="s">
        <v>2908</v>
      </c>
      <c r="F1017">
        <v>0</v>
      </c>
    </row>
    <row r="1018" spans="2:6">
      <c r="B1018" t="s">
        <v>103</v>
      </c>
      <c r="C1018" t="s">
        <v>15</v>
      </c>
      <c r="D1018" t="s">
        <v>633</v>
      </c>
      <c r="E1018" t="s">
        <v>2908</v>
      </c>
      <c r="F1018">
        <v>0</v>
      </c>
    </row>
    <row r="1019" spans="2:6">
      <c r="B1019" t="s">
        <v>103</v>
      </c>
      <c r="C1019" t="s">
        <v>15</v>
      </c>
      <c r="D1019" t="s">
        <v>590</v>
      </c>
      <c r="E1019" t="s">
        <v>2907</v>
      </c>
      <c r="F1019">
        <v>0</v>
      </c>
    </row>
    <row r="1020" spans="2:6">
      <c r="B1020" t="s">
        <v>103</v>
      </c>
      <c r="C1020" t="s">
        <v>15</v>
      </c>
      <c r="D1020" t="s">
        <v>634</v>
      </c>
      <c r="E1020" t="s">
        <v>2908</v>
      </c>
      <c r="F1020">
        <v>0</v>
      </c>
    </row>
    <row r="1021" spans="2:6">
      <c r="B1021" t="s">
        <v>103</v>
      </c>
      <c r="C1021" t="s">
        <v>15</v>
      </c>
      <c r="D1021" t="s">
        <v>635</v>
      </c>
      <c r="E1021" t="s">
        <v>2908</v>
      </c>
      <c r="F1021">
        <v>0</v>
      </c>
    </row>
    <row r="1022" spans="2:6">
      <c r="B1022" t="s">
        <v>103</v>
      </c>
      <c r="C1022" t="s">
        <v>15</v>
      </c>
      <c r="D1022" t="s">
        <v>538</v>
      </c>
      <c r="E1022" t="s">
        <v>2907</v>
      </c>
      <c r="F1022">
        <v>0.37880213706010202</v>
      </c>
    </row>
    <row r="1023" spans="2:6">
      <c r="B1023" t="s">
        <v>103</v>
      </c>
      <c r="C1023" t="s">
        <v>15</v>
      </c>
      <c r="D1023" t="s">
        <v>637</v>
      </c>
      <c r="E1023" t="s">
        <v>2908</v>
      </c>
      <c r="F1023">
        <v>0</v>
      </c>
    </row>
    <row r="1024" spans="2:6">
      <c r="B1024" t="s">
        <v>103</v>
      </c>
      <c r="C1024" t="s">
        <v>15</v>
      </c>
      <c r="D1024" t="s">
        <v>591</v>
      </c>
      <c r="E1024" t="s">
        <v>2907</v>
      </c>
      <c r="F1024">
        <v>0</v>
      </c>
    </row>
    <row r="1025" spans="2:6">
      <c r="B1025" t="s">
        <v>103</v>
      </c>
      <c r="C1025" t="s">
        <v>16</v>
      </c>
      <c r="D1025" t="s">
        <v>2906</v>
      </c>
      <c r="E1025" t="s">
        <v>2907</v>
      </c>
      <c r="F1025">
        <v>0.77452536794926496</v>
      </c>
    </row>
    <row r="1026" spans="2:6">
      <c r="B1026" t="s">
        <v>103</v>
      </c>
      <c r="C1026" t="s">
        <v>16</v>
      </c>
      <c r="D1026" t="s">
        <v>631</v>
      </c>
      <c r="E1026" t="s">
        <v>2908</v>
      </c>
      <c r="F1026">
        <v>0</v>
      </c>
    </row>
    <row r="1027" spans="2:6">
      <c r="B1027" t="s">
        <v>103</v>
      </c>
      <c r="C1027" t="s">
        <v>16</v>
      </c>
      <c r="D1027" t="s">
        <v>632</v>
      </c>
      <c r="E1027" t="s">
        <v>2908</v>
      </c>
      <c r="F1027">
        <v>0</v>
      </c>
    </row>
    <row r="1028" spans="2:6">
      <c r="B1028" t="s">
        <v>103</v>
      </c>
      <c r="C1028" t="s">
        <v>16</v>
      </c>
      <c r="D1028" t="s">
        <v>633</v>
      </c>
      <c r="E1028" t="s">
        <v>2908</v>
      </c>
      <c r="F1028">
        <v>0</v>
      </c>
    </row>
    <row r="1029" spans="2:6">
      <c r="B1029" t="s">
        <v>103</v>
      </c>
      <c r="C1029" t="s">
        <v>16</v>
      </c>
      <c r="D1029" t="s">
        <v>590</v>
      </c>
      <c r="E1029" t="s">
        <v>2907</v>
      </c>
      <c r="F1029">
        <v>0</v>
      </c>
    </row>
    <row r="1030" spans="2:6">
      <c r="B1030" t="s">
        <v>103</v>
      </c>
      <c r="C1030" t="s">
        <v>16</v>
      </c>
      <c r="D1030" t="s">
        <v>634</v>
      </c>
      <c r="E1030" t="s">
        <v>2908</v>
      </c>
      <c r="F1030">
        <v>0</v>
      </c>
    </row>
    <row r="1031" spans="2:6">
      <c r="B1031" t="s">
        <v>103</v>
      </c>
      <c r="C1031" t="s">
        <v>16</v>
      </c>
      <c r="D1031" t="s">
        <v>635</v>
      </c>
      <c r="E1031" t="s">
        <v>2908</v>
      </c>
      <c r="F1031">
        <v>0</v>
      </c>
    </row>
    <row r="1032" spans="2:6">
      <c r="B1032" t="s">
        <v>103</v>
      </c>
      <c r="C1032" t="s">
        <v>16</v>
      </c>
      <c r="D1032" t="s">
        <v>538</v>
      </c>
      <c r="E1032" t="s">
        <v>2907</v>
      </c>
      <c r="F1032">
        <v>5.5666820975555101E-2</v>
      </c>
    </row>
    <row r="1033" spans="2:6">
      <c r="B1033" t="s">
        <v>103</v>
      </c>
      <c r="C1033" t="s">
        <v>16</v>
      </c>
      <c r="D1033" t="s">
        <v>637</v>
      </c>
      <c r="E1033" t="s">
        <v>2908</v>
      </c>
      <c r="F1033">
        <v>0</v>
      </c>
    </row>
    <row r="1034" spans="2:6">
      <c r="B1034" t="s">
        <v>103</v>
      </c>
      <c r="C1034" t="s">
        <v>16</v>
      </c>
      <c r="D1034" t="s">
        <v>591</v>
      </c>
      <c r="E1034" t="s">
        <v>2907</v>
      </c>
      <c r="F1034">
        <v>0</v>
      </c>
    </row>
    <row r="1035" spans="2:6">
      <c r="B1035" t="s">
        <v>103</v>
      </c>
      <c r="C1035" t="s">
        <v>17</v>
      </c>
      <c r="D1035" t="s">
        <v>2906</v>
      </c>
      <c r="E1035" t="s">
        <v>2907</v>
      </c>
      <c r="F1035">
        <v>0</v>
      </c>
    </row>
    <row r="1036" spans="2:6">
      <c r="B1036" t="s">
        <v>103</v>
      </c>
      <c r="C1036" t="s">
        <v>17</v>
      </c>
      <c r="D1036" t="s">
        <v>631</v>
      </c>
      <c r="E1036" t="s">
        <v>2908</v>
      </c>
      <c r="F1036">
        <v>0</v>
      </c>
    </row>
    <row r="1037" spans="2:6">
      <c r="B1037" t="s">
        <v>103</v>
      </c>
      <c r="C1037" t="s">
        <v>17</v>
      </c>
      <c r="D1037" t="s">
        <v>632</v>
      </c>
      <c r="E1037" t="s">
        <v>2908</v>
      </c>
      <c r="F1037">
        <v>0</v>
      </c>
    </row>
    <row r="1038" spans="2:6">
      <c r="B1038" t="s">
        <v>103</v>
      </c>
      <c r="C1038" t="s">
        <v>17</v>
      </c>
      <c r="D1038" t="s">
        <v>633</v>
      </c>
      <c r="E1038" t="s">
        <v>2908</v>
      </c>
      <c r="F1038">
        <v>0</v>
      </c>
    </row>
    <row r="1039" spans="2:6">
      <c r="B1039" t="s">
        <v>103</v>
      </c>
      <c r="C1039" t="s">
        <v>17</v>
      </c>
      <c r="D1039" t="s">
        <v>590</v>
      </c>
      <c r="E1039" t="s">
        <v>2907</v>
      </c>
      <c r="F1039">
        <v>0</v>
      </c>
    </row>
    <row r="1040" spans="2:6">
      <c r="B1040" t="s">
        <v>103</v>
      </c>
      <c r="C1040" t="s">
        <v>17</v>
      </c>
      <c r="D1040" t="s">
        <v>634</v>
      </c>
      <c r="E1040" t="s">
        <v>2908</v>
      </c>
      <c r="F1040">
        <v>0</v>
      </c>
    </row>
    <row r="1041" spans="2:6">
      <c r="B1041" t="s">
        <v>103</v>
      </c>
      <c r="C1041" t="s">
        <v>17</v>
      </c>
      <c r="D1041" t="s">
        <v>635</v>
      </c>
      <c r="E1041" t="s">
        <v>2908</v>
      </c>
      <c r="F1041">
        <v>0</v>
      </c>
    </row>
    <row r="1042" spans="2:6">
      <c r="B1042" t="s">
        <v>103</v>
      </c>
      <c r="C1042" t="s">
        <v>17</v>
      </c>
      <c r="D1042" t="s">
        <v>538</v>
      </c>
      <c r="E1042" t="s">
        <v>2907</v>
      </c>
      <c r="F1042">
        <v>0</v>
      </c>
    </row>
    <row r="1043" spans="2:6">
      <c r="B1043" t="s">
        <v>103</v>
      </c>
      <c r="C1043" t="s">
        <v>17</v>
      </c>
      <c r="D1043" t="s">
        <v>637</v>
      </c>
      <c r="E1043" t="s">
        <v>2908</v>
      </c>
      <c r="F1043">
        <v>0</v>
      </c>
    </row>
    <row r="1044" spans="2:6">
      <c r="B1044" t="s">
        <v>103</v>
      </c>
      <c r="C1044" t="s">
        <v>17</v>
      </c>
      <c r="D1044" t="s">
        <v>591</v>
      </c>
      <c r="E1044" t="s">
        <v>2907</v>
      </c>
      <c r="F1044">
        <v>0</v>
      </c>
    </row>
    <row r="1045" spans="2:6">
      <c r="B1045" t="s">
        <v>103</v>
      </c>
      <c r="C1045" t="s">
        <v>18</v>
      </c>
      <c r="D1045" t="s">
        <v>2906</v>
      </c>
      <c r="E1045" t="s">
        <v>2907</v>
      </c>
      <c r="F1045">
        <v>-0.41829843565327302</v>
      </c>
    </row>
    <row r="1046" spans="2:6">
      <c r="B1046" t="s">
        <v>103</v>
      </c>
      <c r="C1046" t="s">
        <v>18</v>
      </c>
      <c r="D1046" t="s">
        <v>631</v>
      </c>
      <c r="E1046" t="s">
        <v>2908</v>
      </c>
      <c r="F1046">
        <v>0</v>
      </c>
    </row>
    <row r="1047" spans="2:6">
      <c r="B1047" t="s">
        <v>103</v>
      </c>
      <c r="C1047" t="s">
        <v>18</v>
      </c>
      <c r="D1047" t="s">
        <v>632</v>
      </c>
      <c r="E1047" t="s">
        <v>2908</v>
      </c>
      <c r="F1047">
        <v>0.30358341154454299</v>
      </c>
    </row>
    <row r="1048" spans="2:6">
      <c r="B1048" t="s">
        <v>103</v>
      </c>
      <c r="C1048" t="s">
        <v>18</v>
      </c>
      <c r="D1048" t="s">
        <v>633</v>
      </c>
      <c r="E1048" t="s">
        <v>2908</v>
      </c>
      <c r="F1048">
        <v>0</v>
      </c>
    </row>
    <row r="1049" spans="2:6">
      <c r="B1049" t="s">
        <v>103</v>
      </c>
      <c r="C1049" t="s">
        <v>18</v>
      </c>
      <c r="D1049" t="s">
        <v>590</v>
      </c>
      <c r="E1049" t="s">
        <v>2907</v>
      </c>
      <c r="F1049">
        <v>0</v>
      </c>
    </row>
    <row r="1050" spans="2:6">
      <c r="B1050" t="s">
        <v>103</v>
      </c>
      <c r="C1050" t="s">
        <v>18</v>
      </c>
      <c r="D1050" t="s">
        <v>634</v>
      </c>
      <c r="E1050" t="s">
        <v>2908</v>
      </c>
      <c r="F1050">
        <v>0</v>
      </c>
    </row>
    <row r="1051" spans="2:6">
      <c r="B1051" t="s">
        <v>103</v>
      </c>
      <c r="C1051" t="s">
        <v>18</v>
      </c>
      <c r="D1051" t="s">
        <v>635</v>
      </c>
      <c r="E1051" t="s">
        <v>2908</v>
      </c>
      <c r="F1051">
        <v>0</v>
      </c>
    </row>
    <row r="1052" spans="2:6">
      <c r="B1052" t="s">
        <v>103</v>
      </c>
      <c r="C1052" t="s">
        <v>18</v>
      </c>
      <c r="D1052" t="s">
        <v>538</v>
      </c>
      <c r="E1052" t="s">
        <v>2907</v>
      </c>
      <c r="F1052">
        <v>0.40824277216657101</v>
      </c>
    </row>
    <row r="1053" spans="2:6">
      <c r="B1053" t="s">
        <v>103</v>
      </c>
      <c r="C1053" t="s">
        <v>18</v>
      </c>
      <c r="D1053" t="s">
        <v>637</v>
      </c>
      <c r="E1053" t="s">
        <v>2908</v>
      </c>
      <c r="F1053">
        <v>0</v>
      </c>
    </row>
    <row r="1054" spans="2:6">
      <c r="B1054" t="s">
        <v>103</v>
      </c>
      <c r="C1054" t="s">
        <v>18</v>
      </c>
      <c r="D1054" t="s">
        <v>591</v>
      </c>
      <c r="E1054" t="s">
        <v>2907</v>
      </c>
      <c r="F1054">
        <v>0</v>
      </c>
    </row>
    <row r="1055" spans="2:6">
      <c r="B1055" t="s">
        <v>103</v>
      </c>
      <c r="C1055" t="s">
        <v>19</v>
      </c>
      <c r="D1055" t="s">
        <v>2906</v>
      </c>
      <c r="E1055" t="s">
        <v>2907</v>
      </c>
      <c r="F1055">
        <v>-0.33033131837757101</v>
      </c>
    </row>
    <row r="1056" spans="2:6">
      <c r="B1056" t="s">
        <v>103</v>
      </c>
      <c r="C1056" t="s">
        <v>19</v>
      </c>
      <c r="D1056" t="s">
        <v>631</v>
      </c>
      <c r="E1056" t="s">
        <v>2908</v>
      </c>
      <c r="F1056">
        <v>0</v>
      </c>
    </row>
    <row r="1057" spans="2:6">
      <c r="B1057" t="s">
        <v>103</v>
      </c>
      <c r="C1057" t="s">
        <v>19</v>
      </c>
      <c r="D1057" t="s">
        <v>632</v>
      </c>
      <c r="E1057" t="s">
        <v>2908</v>
      </c>
      <c r="F1057">
        <v>0.33033131837757101</v>
      </c>
    </row>
    <row r="1058" spans="2:6">
      <c r="B1058" t="s">
        <v>103</v>
      </c>
      <c r="C1058" t="s">
        <v>19</v>
      </c>
      <c r="D1058" t="s">
        <v>633</v>
      </c>
      <c r="E1058" t="s">
        <v>2908</v>
      </c>
      <c r="F1058">
        <v>0</v>
      </c>
    </row>
    <row r="1059" spans="2:6">
      <c r="B1059" t="s">
        <v>103</v>
      </c>
      <c r="C1059" t="s">
        <v>19</v>
      </c>
      <c r="D1059" t="s">
        <v>590</v>
      </c>
      <c r="E1059" t="s">
        <v>2907</v>
      </c>
      <c r="F1059">
        <v>0</v>
      </c>
    </row>
    <row r="1060" spans="2:6">
      <c r="B1060" t="s">
        <v>103</v>
      </c>
      <c r="C1060" t="s">
        <v>19</v>
      </c>
      <c r="D1060" t="s">
        <v>634</v>
      </c>
      <c r="E1060" t="s">
        <v>2908</v>
      </c>
      <c r="F1060">
        <v>0</v>
      </c>
    </row>
    <row r="1061" spans="2:6">
      <c r="B1061" t="s">
        <v>103</v>
      </c>
      <c r="C1061" t="s">
        <v>19</v>
      </c>
      <c r="D1061" t="s">
        <v>635</v>
      </c>
      <c r="E1061" t="s">
        <v>2908</v>
      </c>
      <c r="F1061">
        <v>0</v>
      </c>
    </row>
    <row r="1062" spans="2:6">
      <c r="B1062" t="s">
        <v>103</v>
      </c>
      <c r="C1062" t="s">
        <v>19</v>
      </c>
      <c r="D1062" t="s">
        <v>538</v>
      </c>
      <c r="E1062" t="s">
        <v>2907</v>
      </c>
      <c r="F1062">
        <v>0.33033131827374701</v>
      </c>
    </row>
    <row r="1063" spans="2:6">
      <c r="B1063" t="s">
        <v>103</v>
      </c>
      <c r="C1063" t="s">
        <v>19</v>
      </c>
      <c r="D1063" t="s">
        <v>637</v>
      </c>
      <c r="E1063" t="s">
        <v>2908</v>
      </c>
      <c r="F1063">
        <v>0</v>
      </c>
    </row>
    <row r="1064" spans="2:6">
      <c r="B1064" t="s">
        <v>103</v>
      </c>
      <c r="C1064" t="s">
        <v>19</v>
      </c>
      <c r="D1064" t="s">
        <v>591</v>
      </c>
      <c r="E1064" t="s">
        <v>2907</v>
      </c>
      <c r="F1064">
        <v>-8.2589404100298899E-2</v>
      </c>
    </row>
    <row r="1065" spans="2:6">
      <c r="B1065" t="s">
        <v>103</v>
      </c>
      <c r="C1065" t="s">
        <v>20</v>
      </c>
      <c r="D1065" t="s">
        <v>2906</v>
      </c>
      <c r="E1065" t="s">
        <v>2907</v>
      </c>
      <c r="F1065">
        <v>0</v>
      </c>
    </row>
    <row r="1066" spans="2:6">
      <c r="B1066" t="s">
        <v>103</v>
      </c>
      <c r="C1066" t="s">
        <v>20</v>
      </c>
      <c r="D1066" t="s">
        <v>631</v>
      </c>
      <c r="E1066" t="s">
        <v>2908</v>
      </c>
      <c r="F1066">
        <v>0</v>
      </c>
    </row>
    <row r="1067" spans="2:6">
      <c r="B1067" t="s">
        <v>103</v>
      </c>
      <c r="C1067" t="s">
        <v>20</v>
      </c>
      <c r="D1067" t="s">
        <v>632</v>
      </c>
      <c r="E1067" t="s">
        <v>2908</v>
      </c>
      <c r="F1067">
        <v>0</v>
      </c>
    </row>
    <row r="1068" spans="2:6">
      <c r="B1068" t="s">
        <v>103</v>
      </c>
      <c r="C1068" t="s">
        <v>20</v>
      </c>
      <c r="D1068" t="s">
        <v>633</v>
      </c>
      <c r="E1068" t="s">
        <v>2908</v>
      </c>
      <c r="F1068">
        <v>0</v>
      </c>
    </row>
    <row r="1069" spans="2:6">
      <c r="B1069" t="s">
        <v>103</v>
      </c>
      <c r="C1069" t="s">
        <v>20</v>
      </c>
      <c r="D1069" t="s">
        <v>590</v>
      </c>
      <c r="E1069" t="s">
        <v>2907</v>
      </c>
      <c r="F1069">
        <v>0</v>
      </c>
    </row>
    <row r="1070" spans="2:6">
      <c r="B1070" t="s">
        <v>103</v>
      </c>
      <c r="C1070" t="s">
        <v>20</v>
      </c>
      <c r="D1070" t="s">
        <v>634</v>
      </c>
      <c r="E1070" t="s">
        <v>2908</v>
      </c>
      <c r="F1070">
        <v>0</v>
      </c>
    </row>
    <row r="1071" spans="2:6">
      <c r="B1071" t="s">
        <v>103</v>
      </c>
      <c r="C1071" t="s">
        <v>20</v>
      </c>
      <c r="D1071" t="s">
        <v>635</v>
      </c>
      <c r="E1071" t="s">
        <v>2908</v>
      </c>
      <c r="F1071">
        <v>0</v>
      </c>
    </row>
    <row r="1072" spans="2:6">
      <c r="B1072" t="s">
        <v>103</v>
      </c>
      <c r="C1072" t="s">
        <v>20</v>
      </c>
      <c r="D1072" t="s">
        <v>538</v>
      </c>
      <c r="E1072" t="s">
        <v>2907</v>
      </c>
      <c r="F1072">
        <v>0</v>
      </c>
    </row>
    <row r="1073" spans="2:6">
      <c r="B1073" t="s">
        <v>103</v>
      </c>
      <c r="C1073" t="s">
        <v>20</v>
      </c>
      <c r="D1073" t="s">
        <v>637</v>
      </c>
      <c r="E1073" t="s">
        <v>2908</v>
      </c>
      <c r="F1073">
        <v>0</v>
      </c>
    </row>
    <row r="1074" spans="2:6">
      <c r="B1074" t="s">
        <v>103</v>
      </c>
      <c r="C1074" t="s">
        <v>20</v>
      </c>
      <c r="D1074" t="s">
        <v>591</v>
      </c>
      <c r="E1074" t="s">
        <v>2907</v>
      </c>
      <c r="F1074">
        <v>0</v>
      </c>
    </row>
    <row r="1075" spans="2:6">
      <c r="B1075" t="s">
        <v>103</v>
      </c>
      <c r="C1075" t="s">
        <v>21</v>
      </c>
      <c r="D1075" t="s">
        <v>2906</v>
      </c>
      <c r="E1075" t="s">
        <v>2907</v>
      </c>
      <c r="F1075">
        <v>0.35249356173292601</v>
      </c>
    </row>
    <row r="1076" spans="2:6">
      <c r="B1076" t="s">
        <v>103</v>
      </c>
      <c r="C1076" t="s">
        <v>21</v>
      </c>
      <c r="D1076" t="s">
        <v>631</v>
      </c>
      <c r="E1076" t="s">
        <v>2908</v>
      </c>
      <c r="F1076">
        <v>-0.35249356173292601</v>
      </c>
    </row>
    <row r="1077" spans="2:6">
      <c r="B1077" t="s">
        <v>103</v>
      </c>
      <c r="C1077" t="s">
        <v>21</v>
      </c>
      <c r="D1077" t="s">
        <v>632</v>
      </c>
      <c r="E1077" t="s">
        <v>2908</v>
      </c>
      <c r="F1077">
        <v>0</v>
      </c>
    </row>
    <row r="1078" spans="2:6">
      <c r="B1078" t="s">
        <v>103</v>
      </c>
      <c r="C1078" t="s">
        <v>21</v>
      </c>
      <c r="D1078" t="s">
        <v>633</v>
      </c>
      <c r="E1078" t="s">
        <v>2908</v>
      </c>
      <c r="F1078">
        <v>0</v>
      </c>
    </row>
    <row r="1079" spans="2:6">
      <c r="B1079" t="s">
        <v>103</v>
      </c>
      <c r="C1079" t="s">
        <v>21</v>
      </c>
      <c r="D1079" t="s">
        <v>590</v>
      </c>
      <c r="E1079" t="s">
        <v>2907</v>
      </c>
      <c r="F1079">
        <v>-0.49917795206375098</v>
      </c>
    </row>
    <row r="1080" spans="2:6">
      <c r="B1080" t="s">
        <v>103</v>
      </c>
      <c r="C1080" t="s">
        <v>21</v>
      </c>
      <c r="D1080" t="s">
        <v>634</v>
      </c>
      <c r="E1080" t="s">
        <v>2908</v>
      </c>
      <c r="F1080">
        <v>0</v>
      </c>
    </row>
    <row r="1081" spans="2:6">
      <c r="B1081" t="s">
        <v>103</v>
      </c>
      <c r="C1081" t="s">
        <v>21</v>
      </c>
      <c r="D1081" t="s">
        <v>635</v>
      </c>
      <c r="E1081" t="s">
        <v>2908</v>
      </c>
      <c r="F1081">
        <v>0</v>
      </c>
    </row>
    <row r="1082" spans="2:6">
      <c r="B1082" t="s">
        <v>103</v>
      </c>
      <c r="C1082" t="s">
        <v>21</v>
      </c>
      <c r="D1082" t="s">
        <v>538</v>
      </c>
      <c r="E1082" t="s">
        <v>2907</v>
      </c>
      <c r="F1082">
        <v>0</v>
      </c>
    </row>
    <row r="1083" spans="2:6">
      <c r="B1083" t="s">
        <v>103</v>
      </c>
      <c r="C1083" t="s">
        <v>21</v>
      </c>
      <c r="D1083" t="s">
        <v>637</v>
      </c>
      <c r="E1083" t="s">
        <v>2908</v>
      </c>
      <c r="F1083">
        <v>0</v>
      </c>
    </row>
    <row r="1084" spans="2:6">
      <c r="B1084" t="s">
        <v>103</v>
      </c>
      <c r="C1084" t="s">
        <v>21</v>
      </c>
      <c r="D1084" t="s">
        <v>591</v>
      </c>
      <c r="E1084" t="s">
        <v>2907</v>
      </c>
      <c r="F1084">
        <v>0</v>
      </c>
    </row>
    <row r="1085" spans="2:6">
      <c r="B1085" t="s">
        <v>103</v>
      </c>
      <c r="C1085" t="s">
        <v>22</v>
      </c>
      <c r="D1085" t="s">
        <v>2906</v>
      </c>
      <c r="E1085" t="s">
        <v>2907</v>
      </c>
      <c r="F1085">
        <v>0</v>
      </c>
    </row>
    <row r="1086" spans="2:6">
      <c r="B1086" t="s">
        <v>103</v>
      </c>
      <c r="C1086" t="s">
        <v>22</v>
      </c>
      <c r="D1086" t="s">
        <v>631</v>
      </c>
      <c r="E1086" t="s">
        <v>2908</v>
      </c>
      <c r="F1086">
        <v>0</v>
      </c>
    </row>
    <row r="1087" spans="2:6">
      <c r="B1087" t="s">
        <v>103</v>
      </c>
      <c r="C1087" t="s">
        <v>22</v>
      </c>
      <c r="D1087" t="s">
        <v>632</v>
      </c>
      <c r="E1087" t="s">
        <v>2908</v>
      </c>
      <c r="F1087">
        <v>0</v>
      </c>
    </row>
    <row r="1088" spans="2:6">
      <c r="B1088" t="s">
        <v>103</v>
      </c>
      <c r="C1088" t="s">
        <v>22</v>
      </c>
      <c r="D1088" t="s">
        <v>633</v>
      </c>
      <c r="E1088" t="s">
        <v>2908</v>
      </c>
      <c r="F1088">
        <v>0</v>
      </c>
    </row>
    <row r="1089" spans="2:6">
      <c r="B1089" t="s">
        <v>103</v>
      </c>
      <c r="C1089" t="s">
        <v>22</v>
      </c>
      <c r="D1089" t="s">
        <v>590</v>
      </c>
      <c r="E1089" t="s">
        <v>2907</v>
      </c>
      <c r="F1089">
        <v>0</v>
      </c>
    </row>
    <row r="1090" spans="2:6">
      <c r="B1090" t="s">
        <v>103</v>
      </c>
      <c r="C1090" t="s">
        <v>22</v>
      </c>
      <c r="D1090" t="s">
        <v>634</v>
      </c>
      <c r="E1090" t="s">
        <v>2908</v>
      </c>
      <c r="F1090">
        <v>0</v>
      </c>
    </row>
    <row r="1091" spans="2:6">
      <c r="B1091" t="s">
        <v>103</v>
      </c>
      <c r="C1091" t="s">
        <v>22</v>
      </c>
      <c r="D1091" t="s">
        <v>635</v>
      </c>
      <c r="E1091" t="s">
        <v>2908</v>
      </c>
      <c r="F1091">
        <v>0</v>
      </c>
    </row>
    <row r="1092" spans="2:6">
      <c r="B1092" t="s">
        <v>103</v>
      </c>
      <c r="C1092" t="s">
        <v>22</v>
      </c>
      <c r="D1092" t="s">
        <v>538</v>
      </c>
      <c r="E1092" t="s">
        <v>2907</v>
      </c>
      <c r="F1092">
        <v>0</v>
      </c>
    </row>
    <row r="1093" spans="2:6">
      <c r="B1093" t="s">
        <v>103</v>
      </c>
      <c r="C1093" t="s">
        <v>22</v>
      </c>
      <c r="D1093" t="s">
        <v>637</v>
      </c>
      <c r="E1093" t="s">
        <v>2908</v>
      </c>
      <c r="F1093">
        <v>0</v>
      </c>
    </row>
    <row r="1094" spans="2:6">
      <c r="B1094" t="s">
        <v>103</v>
      </c>
      <c r="C1094" t="s">
        <v>22</v>
      </c>
      <c r="D1094" t="s">
        <v>591</v>
      </c>
      <c r="E1094" t="s">
        <v>2907</v>
      </c>
      <c r="F1094">
        <v>0</v>
      </c>
    </row>
    <row r="1095" spans="2:6">
      <c r="B1095" t="s">
        <v>103</v>
      </c>
      <c r="C1095" t="s">
        <v>23</v>
      </c>
      <c r="D1095" t="s">
        <v>2906</v>
      </c>
      <c r="E1095" t="s">
        <v>2907</v>
      </c>
      <c r="F1095">
        <v>0.45913351403534802</v>
      </c>
    </row>
    <row r="1096" spans="2:6">
      <c r="B1096" t="s">
        <v>103</v>
      </c>
      <c r="C1096" t="s">
        <v>23</v>
      </c>
      <c r="D1096" t="s">
        <v>631</v>
      </c>
      <c r="E1096" t="s">
        <v>2908</v>
      </c>
      <c r="F1096">
        <v>0.20269109168157601</v>
      </c>
    </row>
    <row r="1097" spans="2:6">
      <c r="B1097" t="s">
        <v>103</v>
      </c>
      <c r="C1097" t="s">
        <v>23</v>
      </c>
      <c r="D1097" t="s">
        <v>632</v>
      </c>
      <c r="E1097" t="s">
        <v>2908</v>
      </c>
      <c r="F1097">
        <v>-2.0755646573015499E-2</v>
      </c>
    </row>
    <row r="1098" spans="2:6">
      <c r="B1098" t="s">
        <v>103</v>
      </c>
      <c r="C1098" t="s">
        <v>23</v>
      </c>
      <c r="D1098" t="s">
        <v>633</v>
      </c>
      <c r="E1098" t="s">
        <v>2908</v>
      </c>
      <c r="F1098">
        <v>0</v>
      </c>
    </row>
    <row r="1099" spans="2:6">
      <c r="B1099" t="s">
        <v>103</v>
      </c>
      <c r="C1099" t="s">
        <v>23</v>
      </c>
      <c r="D1099" t="s">
        <v>590</v>
      </c>
      <c r="E1099" t="s">
        <v>2907</v>
      </c>
      <c r="F1099">
        <v>0.41508693356238702</v>
      </c>
    </row>
    <row r="1100" spans="2:6">
      <c r="B1100" t="s">
        <v>103</v>
      </c>
      <c r="C1100" t="s">
        <v>23</v>
      </c>
      <c r="D1100" t="s">
        <v>634</v>
      </c>
      <c r="E1100" t="s">
        <v>2908</v>
      </c>
      <c r="F1100">
        <v>0</v>
      </c>
    </row>
    <row r="1101" spans="2:6">
      <c r="B1101" t="s">
        <v>103</v>
      </c>
      <c r="C1101" t="s">
        <v>23</v>
      </c>
      <c r="D1101" t="s">
        <v>635</v>
      </c>
      <c r="E1101" t="s">
        <v>2908</v>
      </c>
      <c r="F1101">
        <v>0</v>
      </c>
    </row>
    <row r="1102" spans="2:6">
      <c r="B1102" t="s">
        <v>103</v>
      </c>
      <c r="C1102" t="s">
        <v>23</v>
      </c>
      <c r="D1102" t="s">
        <v>538</v>
      </c>
      <c r="E1102" t="s">
        <v>2907</v>
      </c>
      <c r="F1102">
        <v>-3.76949279374722E-2</v>
      </c>
    </row>
    <row r="1103" spans="2:6">
      <c r="B1103" t="s">
        <v>103</v>
      </c>
      <c r="C1103" t="s">
        <v>23</v>
      </c>
      <c r="D1103" t="s">
        <v>637</v>
      </c>
      <c r="E1103" t="s">
        <v>2908</v>
      </c>
      <c r="F1103">
        <v>0</v>
      </c>
    </row>
    <row r="1104" spans="2:6">
      <c r="B1104" t="s">
        <v>103</v>
      </c>
      <c r="C1104" t="s">
        <v>23</v>
      </c>
      <c r="D1104" t="s">
        <v>591</v>
      </c>
      <c r="E1104" t="s">
        <v>2907</v>
      </c>
      <c r="F1104">
        <v>0</v>
      </c>
    </row>
    <row r="1105" spans="2:6">
      <c r="B1105" t="s">
        <v>103</v>
      </c>
      <c r="C1105" t="s">
        <v>24</v>
      </c>
      <c r="D1105" t="s">
        <v>2906</v>
      </c>
      <c r="E1105" t="s">
        <v>2907</v>
      </c>
      <c r="F1105">
        <v>0</v>
      </c>
    </row>
    <row r="1106" spans="2:6">
      <c r="B1106" t="s">
        <v>103</v>
      </c>
      <c r="C1106" t="s">
        <v>24</v>
      </c>
      <c r="D1106" t="s">
        <v>631</v>
      </c>
      <c r="E1106" t="s">
        <v>2908</v>
      </c>
      <c r="F1106">
        <v>0</v>
      </c>
    </row>
    <row r="1107" spans="2:6">
      <c r="B1107" t="s">
        <v>103</v>
      </c>
      <c r="C1107" t="s">
        <v>24</v>
      </c>
      <c r="D1107" t="s">
        <v>632</v>
      </c>
      <c r="E1107" t="s">
        <v>2908</v>
      </c>
      <c r="F1107">
        <v>0</v>
      </c>
    </row>
    <row r="1108" spans="2:6">
      <c r="B1108" t="s">
        <v>103</v>
      </c>
      <c r="C1108" t="s">
        <v>24</v>
      </c>
      <c r="D1108" t="s">
        <v>633</v>
      </c>
      <c r="E1108" t="s">
        <v>2908</v>
      </c>
      <c r="F1108">
        <v>0</v>
      </c>
    </row>
    <row r="1109" spans="2:6">
      <c r="B1109" t="s">
        <v>103</v>
      </c>
      <c r="C1109" t="s">
        <v>24</v>
      </c>
      <c r="D1109" t="s">
        <v>590</v>
      </c>
      <c r="E1109" t="s">
        <v>2907</v>
      </c>
      <c r="F1109">
        <v>0</v>
      </c>
    </row>
    <row r="1110" spans="2:6">
      <c r="B1110" t="s">
        <v>103</v>
      </c>
      <c r="C1110" t="s">
        <v>24</v>
      </c>
      <c r="D1110" t="s">
        <v>634</v>
      </c>
      <c r="E1110" t="s">
        <v>2908</v>
      </c>
      <c r="F1110">
        <v>0</v>
      </c>
    </row>
    <row r="1111" spans="2:6">
      <c r="B1111" t="s">
        <v>103</v>
      </c>
      <c r="C1111" t="s">
        <v>24</v>
      </c>
      <c r="D1111" t="s">
        <v>635</v>
      </c>
      <c r="E1111" t="s">
        <v>2908</v>
      </c>
      <c r="F1111">
        <v>0</v>
      </c>
    </row>
    <row r="1112" spans="2:6">
      <c r="B1112" t="s">
        <v>103</v>
      </c>
      <c r="C1112" t="s">
        <v>24</v>
      </c>
      <c r="D1112" t="s">
        <v>538</v>
      </c>
      <c r="E1112" t="s">
        <v>2907</v>
      </c>
      <c r="F1112">
        <v>0</v>
      </c>
    </row>
    <row r="1113" spans="2:6">
      <c r="B1113" t="s">
        <v>103</v>
      </c>
      <c r="C1113" t="s">
        <v>24</v>
      </c>
      <c r="D1113" t="s">
        <v>637</v>
      </c>
      <c r="E1113" t="s">
        <v>2908</v>
      </c>
      <c r="F1113">
        <v>0</v>
      </c>
    </row>
    <row r="1114" spans="2:6">
      <c r="B1114" t="s">
        <v>103</v>
      </c>
      <c r="C1114" t="s">
        <v>24</v>
      </c>
      <c r="D1114" t="s">
        <v>591</v>
      </c>
      <c r="E1114" t="s">
        <v>2907</v>
      </c>
      <c r="F1114">
        <v>0</v>
      </c>
    </row>
    <row r="1115" spans="2:6">
      <c r="B1115" t="s">
        <v>103</v>
      </c>
      <c r="C1115" t="s">
        <v>25</v>
      </c>
      <c r="D1115" t="s">
        <v>2906</v>
      </c>
      <c r="E1115" t="s">
        <v>2907</v>
      </c>
      <c r="F1115">
        <v>0</v>
      </c>
    </row>
    <row r="1116" spans="2:6">
      <c r="B1116" t="s">
        <v>103</v>
      </c>
      <c r="C1116" t="s">
        <v>25</v>
      </c>
      <c r="D1116" t="s">
        <v>631</v>
      </c>
      <c r="E1116" t="s">
        <v>2908</v>
      </c>
      <c r="F1116">
        <v>0</v>
      </c>
    </row>
    <row r="1117" spans="2:6">
      <c r="B1117" t="s">
        <v>103</v>
      </c>
      <c r="C1117" t="s">
        <v>25</v>
      </c>
      <c r="D1117" t="s">
        <v>632</v>
      </c>
      <c r="E1117" t="s">
        <v>2908</v>
      </c>
      <c r="F1117">
        <v>0</v>
      </c>
    </row>
    <row r="1118" spans="2:6">
      <c r="B1118" t="s">
        <v>103</v>
      </c>
      <c r="C1118" t="s">
        <v>25</v>
      </c>
      <c r="D1118" t="s">
        <v>633</v>
      </c>
      <c r="E1118" t="s">
        <v>2908</v>
      </c>
      <c r="F1118">
        <v>0</v>
      </c>
    </row>
    <row r="1119" spans="2:6">
      <c r="B1119" t="s">
        <v>103</v>
      </c>
      <c r="C1119" t="s">
        <v>25</v>
      </c>
      <c r="D1119" t="s">
        <v>590</v>
      </c>
      <c r="E1119" t="s">
        <v>2907</v>
      </c>
      <c r="F1119">
        <v>0</v>
      </c>
    </row>
    <row r="1120" spans="2:6">
      <c r="B1120" t="s">
        <v>103</v>
      </c>
      <c r="C1120" t="s">
        <v>25</v>
      </c>
      <c r="D1120" t="s">
        <v>634</v>
      </c>
      <c r="E1120" t="s">
        <v>2908</v>
      </c>
      <c r="F1120">
        <v>0</v>
      </c>
    </row>
    <row r="1121" spans="2:6">
      <c r="B1121" t="s">
        <v>103</v>
      </c>
      <c r="C1121" t="s">
        <v>25</v>
      </c>
      <c r="D1121" t="s">
        <v>635</v>
      </c>
      <c r="E1121" t="s">
        <v>2908</v>
      </c>
      <c r="F1121">
        <v>0</v>
      </c>
    </row>
    <row r="1122" spans="2:6">
      <c r="B1122" t="s">
        <v>103</v>
      </c>
      <c r="C1122" t="s">
        <v>25</v>
      </c>
      <c r="D1122" t="s">
        <v>538</v>
      </c>
      <c r="E1122" t="s">
        <v>2907</v>
      </c>
      <c r="F1122">
        <v>0</v>
      </c>
    </row>
    <row r="1123" spans="2:6">
      <c r="B1123" t="s">
        <v>103</v>
      </c>
      <c r="C1123" t="s">
        <v>25</v>
      </c>
      <c r="D1123" t="s">
        <v>637</v>
      </c>
      <c r="E1123" t="s">
        <v>2908</v>
      </c>
      <c r="F1123">
        <v>0</v>
      </c>
    </row>
    <row r="1124" spans="2:6">
      <c r="B1124" t="s">
        <v>103</v>
      </c>
      <c r="C1124" t="s">
        <v>25</v>
      </c>
      <c r="D1124" t="s">
        <v>591</v>
      </c>
      <c r="E1124" t="s">
        <v>2907</v>
      </c>
      <c r="F1124">
        <v>0</v>
      </c>
    </row>
    <row r="1125" spans="2:6">
      <c r="B1125" t="s">
        <v>103</v>
      </c>
      <c r="C1125" t="s">
        <v>26</v>
      </c>
      <c r="D1125" t="s">
        <v>2906</v>
      </c>
      <c r="E1125" t="s">
        <v>2907</v>
      </c>
      <c r="F1125">
        <v>0</v>
      </c>
    </row>
    <row r="1126" spans="2:6">
      <c r="B1126" t="s">
        <v>103</v>
      </c>
      <c r="C1126" t="s">
        <v>26</v>
      </c>
      <c r="D1126" t="s">
        <v>631</v>
      </c>
      <c r="E1126" t="s">
        <v>2908</v>
      </c>
      <c r="F1126">
        <v>0</v>
      </c>
    </row>
    <row r="1127" spans="2:6">
      <c r="B1127" t="s">
        <v>103</v>
      </c>
      <c r="C1127" t="s">
        <v>26</v>
      </c>
      <c r="D1127" t="s">
        <v>632</v>
      </c>
      <c r="E1127" t="s">
        <v>2908</v>
      </c>
      <c r="F1127">
        <v>0</v>
      </c>
    </row>
    <row r="1128" spans="2:6">
      <c r="B1128" t="s">
        <v>103</v>
      </c>
      <c r="C1128" t="s">
        <v>26</v>
      </c>
      <c r="D1128" t="s">
        <v>633</v>
      </c>
      <c r="E1128" t="s">
        <v>2908</v>
      </c>
      <c r="F1128">
        <v>0</v>
      </c>
    </row>
    <row r="1129" spans="2:6">
      <c r="B1129" t="s">
        <v>103</v>
      </c>
      <c r="C1129" t="s">
        <v>26</v>
      </c>
      <c r="D1129" t="s">
        <v>590</v>
      </c>
      <c r="E1129" t="s">
        <v>2907</v>
      </c>
      <c r="F1129">
        <v>0</v>
      </c>
    </row>
    <row r="1130" spans="2:6">
      <c r="B1130" t="s">
        <v>103</v>
      </c>
      <c r="C1130" t="s">
        <v>26</v>
      </c>
      <c r="D1130" t="s">
        <v>634</v>
      </c>
      <c r="E1130" t="s">
        <v>2908</v>
      </c>
      <c r="F1130">
        <v>0</v>
      </c>
    </row>
    <row r="1131" spans="2:6">
      <c r="B1131" t="s">
        <v>103</v>
      </c>
      <c r="C1131" t="s">
        <v>26</v>
      </c>
      <c r="D1131" t="s">
        <v>635</v>
      </c>
      <c r="E1131" t="s">
        <v>2908</v>
      </c>
      <c r="F1131">
        <v>0</v>
      </c>
    </row>
    <row r="1132" spans="2:6">
      <c r="B1132" t="s">
        <v>103</v>
      </c>
      <c r="C1132" t="s">
        <v>26</v>
      </c>
      <c r="D1132" t="s">
        <v>538</v>
      </c>
      <c r="E1132" t="s">
        <v>2907</v>
      </c>
      <c r="F1132">
        <v>0</v>
      </c>
    </row>
    <row r="1133" spans="2:6">
      <c r="B1133" t="s">
        <v>103</v>
      </c>
      <c r="C1133" t="s">
        <v>26</v>
      </c>
      <c r="D1133" t="s">
        <v>637</v>
      </c>
      <c r="E1133" t="s">
        <v>2908</v>
      </c>
      <c r="F1133">
        <v>0</v>
      </c>
    </row>
    <row r="1134" spans="2:6">
      <c r="B1134" t="s">
        <v>103</v>
      </c>
      <c r="C1134" t="s">
        <v>26</v>
      </c>
      <c r="D1134" t="s">
        <v>591</v>
      </c>
      <c r="E1134" t="s">
        <v>2907</v>
      </c>
      <c r="F1134">
        <v>0</v>
      </c>
    </row>
    <row r="1135" spans="2:6">
      <c r="B1135" t="s">
        <v>103</v>
      </c>
      <c r="C1135" t="s">
        <v>27</v>
      </c>
      <c r="D1135" t="s">
        <v>2906</v>
      </c>
      <c r="E1135" t="s">
        <v>2907</v>
      </c>
      <c r="F1135">
        <v>0</v>
      </c>
    </row>
    <row r="1136" spans="2:6">
      <c r="B1136" t="s">
        <v>103</v>
      </c>
      <c r="C1136" t="s">
        <v>27</v>
      </c>
      <c r="D1136" t="s">
        <v>631</v>
      </c>
      <c r="E1136" t="s">
        <v>2908</v>
      </c>
      <c r="F1136">
        <v>0</v>
      </c>
    </row>
    <row r="1137" spans="2:6">
      <c r="B1137" t="s">
        <v>103</v>
      </c>
      <c r="C1137" t="s">
        <v>27</v>
      </c>
      <c r="D1137" t="s">
        <v>632</v>
      </c>
      <c r="E1137" t="s">
        <v>2908</v>
      </c>
      <c r="F1137">
        <v>0</v>
      </c>
    </row>
    <row r="1138" spans="2:6">
      <c r="B1138" t="s">
        <v>103</v>
      </c>
      <c r="C1138" t="s">
        <v>27</v>
      </c>
      <c r="D1138" t="s">
        <v>633</v>
      </c>
      <c r="E1138" t="s">
        <v>2908</v>
      </c>
      <c r="F1138">
        <v>0</v>
      </c>
    </row>
    <row r="1139" spans="2:6">
      <c r="B1139" t="s">
        <v>103</v>
      </c>
      <c r="C1139" t="s">
        <v>27</v>
      </c>
      <c r="D1139" t="s">
        <v>590</v>
      </c>
      <c r="E1139" t="s">
        <v>2907</v>
      </c>
      <c r="F1139">
        <v>0</v>
      </c>
    </row>
    <row r="1140" spans="2:6">
      <c r="B1140" t="s">
        <v>103</v>
      </c>
      <c r="C1140" t="s">
        <v>27</v>
      </c>
      <c r="D1140" t="s">
        <v>634</v>
      </c>
      <c r="E1140" t="s">
        <v>2908</v>
      </c>
      <c r="F1140">
        <v>0</v>
      </c>
    </row>
    <row r="1141" spans="2:6">
      <c r="B1141" t="s">
        <v>103</v>
      </c>
      <c r="C1141" t="s">
        <v>27</v>
      </c>
      <c r="D1141" t="s">
        <v>635</v>
      </c>
      <c r="E1141" t="s">
        <v>2908</v>
      </c>
      <c r="F1141">
        <v>0</v>
      </c>
    </row>
    <row r="1142" spans="2:6">
      <c r="B1142" t="s">
        <v>103</v>
      </c>
      <c r="C1142" t="s">
        <v>27</v>
      </c>
      <c r="D1142" t="s">
        <v>538</v>
      </c>
      <c r="E1142" t="s">
        <v>2907</v>
      </c>
      <c r="F1142">
        <v>0</v>
      </c>
    </row>
    <row r="1143" spans="2:6">
      <c r="B1143" t="s">
        <v>103</v>
      </c>
      <c r="C1143" t="s">
        <v>27</v>
      </c>
      <c r="D1143" t="s">
        <v>637</v>
      </c>
      <c r="E1143" t="s">
        <v>2908</v>
      </c>
      <c r="F1143">
        <v>0</v>
      </c>
    </row>
    <row r="1144" spans="2:6">
      <c r="B1144" t="s">
        <v>103</v>
      </c>
      <c r="C1144" t="s">
        <v>27</v>
      </c>
      <c r="D1144" t="s">
        <v>591</v>
      </c>
      <c r="E1144" t="s">
        <v>2907</v>
      </c>
      <c r="F1144">
        <v>0</v>
      </c>
    </row>
    <row r="1145" spans="2:6">
      <c r="B1145" t="s">
        <v>103</v>
      </c>
      <c r="C1145" t="s">
        <v>28</v>
      </c>
      <c r="D1145" t="s">
        <v>2906</v>
      </c>
      <c r="E1145" t="s">
        <v>2907</v>
      </c>
      <c r="F1145">
        <v>0</v>
      </c>
    </row>
    <row r="1146" spans="2:6">
      <c r="B1146" t="s">
        <v>103</v>
      </c>
      <c r="C1146" t="s">
        <v>28</v>
      </c>
      <c r="D1146" t="s">
        <v>631</v>
      </c>
      <c r="E1146" t="s">
        <v>2908</v>
      </c>
      <c r="F1146">
        <v>0</v>
      </c>
    </row>
    <row r="1147" spans="2:6">
      <c r="B1147" t="s">
        <v>103</v>
      </c>
      <c r="C1147" t="s">
        <v>28</v>
      </c>
      <c r="D1147" t="s">
        <v>632</v>
      </c>
      <c r="E1147" t="s">
        <v>2908</v>
      </c>
      <c r="F1147">
        <v>0</v>
      </c>
    </row>
    <row r="1148" spans="2:6">
      <c r="B1148" t="s">
        <v>103</v>
      </c>
      <c r="C1148" t="s">
        <v>28</v>
      </c>
      <c r="D1148" t="s">
        <v>633</v>
      </c>
      <c r="E1148" t="s">
        <v>2908</v>
      </c>
      <c r="F1148">
        <v>0</v>
      </c>
    </row>
    <row r="1149" spans="2:6">
      <c r="B1149" t="s">
        <v>103</v>
      </c>
      <c r="C1149" t="s">
        <v>28</v>
      </c>
      <c r="D1149" t="s">
        <v>590</v>
      </c>
      <c r="E1149" t="s">
        <v>2907</v>
      </c>
      <c r="F1149">
        <v>0</v>
      </c>
    </row>
    <row r="1150" spans="2:6">
      <c r="B1150" t="s">
        <v>103</v>
      </c>
      <c r="C1150" t="s">
        <v>28</v>
      </c>
      <c r="D1150" t="s">
        <v>634</v>
      </c>
      <c r="E1150" t="s">
        <v>2908</v>
      </c>
      <c r="F1150">
        <v>0</v>
      </c>
    </row>
    <row r="1151" spans="2:6">
      <c r="B1151" t="s">
        <v>103</v>
      </c>
      <c r="C1151" t="s">
        <v>28</v>
      </c>
      <c r="D1151" t="s">
        <v>635</v>
      </c>
      <c r="E1151" t="s">
        <v>2908</v>
      </c>
      <c r="F1151">
        <v>0</v>
      </c>
    </row>
    <row r="1152" spans="2:6">
      <c r="B1152" t="s">
        <v>103</v>
      </c>
      <c r="C1152" t="s">
        <v>28</v>
      </c>
      <c r="D1152" t="s">
        <v>538</v>
      </c>
      <c r="E1152" t="s">
        <v>2907</v>
      </c>
      <c r="F1152">
        <v>0</v>
      </c>
    </row>
    <row r="1153" spans="2:6">
      <c r="B1153" t="s">
        <v>103</v>
      </c>
      <c r="C1153" t="s">
        <v>28</v>
      </c>
      <c r="D1153" t="s">
        <v>637</v>
      </c>
      <c r="E1153" t="s">
        <v>2908</v>
      </c>
      <c r="F1153">
        <v>0</v>
      </c>
    </row>
    <row r="1154" spans="2:6">
      <c r="B1154" t="s">
        <v>103</v>
      </c>
      <c r="C1154" t="s">
        <v>28</v>
      </c>
      <c r="D1154" t="s">
        <v>591</v>
      </c>
      <c r="E1154" t="s">
        <v>2907</v>
      </c>
      <c r="F1154">
        <v>0</v>
      </c>
    </row>
    <row r="1155" spans="2:6">
      <c r="B1155" t="s">
        <v>103</v>
      </c>
      <c r="C1155" t="s">
        <v>29</v>
      </c>
      <c r="D1155" t="s">
        <v>2906</v>
      </c>
      <c r="E1155" t="s">
        <v>2907</v>
      </c>
      <c r="F1155">
        <v>-0.113013919051933</v>
      </c>
    </row>
    <row r="1156" spans="2:6">
      <c r="B1156" t="s">
        <v>103</v>
      </c>
      <c r="C1156" t="s">
        <v>29</v>
      </c>
      <c r="D1156" t="s">
        <v>631</v>
      </c>
      <c r="E1156" t="s">
        <v>2908</v>
      </c>
      <c r="F1156">
        <v>0</v>
      </c>
    </row>
    <row r="1157" spans="2:6">
      <c r="B1157" t="s">
        <v>103</v>
      </c>
      <c r="C1157" t="s">
        <v>29</v>
      </c>
      <c r="D1157" t="s">
        <v>632</v>
      </c>
      <c r="E1157" t="s">
        <v>2908</v>
      </c>
      <c r="F1157">
        <v>0</v>
      </c>
    </row>
    <row r="1158" spans="2:6">
      <c r="B1158" t="s">
        <v>103</v>
      </c>
      <c r="C1158" t="s">
        <v>29</v>
      </c>
      <c r="D1158" t="s">
        <v>633</v>
      </c>
      <c r="E1158" t="s">
        <v>2908</v>
      </c>
      <c r="F1158">
        <v>0</v>
      </c>
    </row>
    <row r="1159" spans="2:6">
      <c r="B1159" t="s">
        <v>103</v>
      </c>
      <c r="C1159" t="s">
        <v>29</v>
      </c>
      <c r="D1159" t="s">
        <v>590</v>
      </c>
      <c r="E1159" t="s">
        <v>2907</v>
      </c>
      <c r="F1159">
        <v>0</v>
      </c>
    </row>
    <row r="1160" spans="2:6">
      <c r="B1160" t="s">
        <v>103</v>
      </c>
      <c r="C1160" t="s">
        <v>29</v>
      </c>
      <c r="D1160" t="s">
        <v>634</v>
      </c>
      <c r="E1160" t="s">
        <v>2908</v>
      </c>
      <c r="F1160">
        <v>0</v>
      </c>
    </row>
    <row r="1161" spans="2:6">
      <c r="B1161" t="s">
        <v>103</v>
      </c>
      <c r="C1161" t="s">
        <v>29</v>
      </c>
      <c r="D1161" t="s">
        <v>635</v>
      </c>
      <c r="E1161" t="s">
        <v>2908</v>
      </c>
      <c r="F1161">
        <v>0</v>
      </c>
    </row>
    <row r="1162" spans="2:6">
      <c r="B1162" t="s">
        <v>103</v>
      </c>
      <c r="C1162" t="s">
        <v>29</v>
      </c>
      <c r="D1162" t="s">
        <v>538</v>
      </c>
      <c r="E1162" t="s">
        <v>2907</v>
      </c>
      <c r="F1162">
        <v>0</v>
      </c>
    </row>
    <row r="1163" spans="2:6">
      <c r="B1163" t="s">
        <v>103</v>
      </c>
      <c r="C1163" t="s">
        <v>29</v>
      </c>
      <c r="D1163" t="s">
        <v>637</v>
      </c>
      <c r="E1163" t="s">
        <v>2908</v>
      </c>
      <c r="F1163">
        <v>0</v>
      </c>
    </row>
    <row r="1164" spans="2:6">
      <c r="B1164" t="s">
        <v>103</v>
      </c>
      <c r="C1164" t="s">
        <v>29</v>
      </c>
      <c r="D1164" t="s">
        <v>591</v>
      </c>
      <c r="E1164" t="s">
        <v>2907</v>
      </c>
      <c r="F1164">
        <v>0</v>
      </c>
    </row>
    <row r="1165" spans="2:6">
      <c r="B1165" t="s">
        <v>103</v>
      </c>
      <c r="C1165" t="s">
        <v>30</v>
      </c>
      <c r="D1165" t="s">
        <v>2906</v>
      </c>
      <c r="E1165" t="s">
        <v>2907</v>
      </c>
      <c r="F1165">
        <v>0</v>
      </c>
    </row>
    <row r="1166" spans="2:6">
      <c r="B1166" t="s">
        <v>103</v>
      </c>
      <c r="C1166" t="s">
        <v>30</v>
      </c>
      <c r="D1166" t="s">
        <v>631</v>
      </c>
      <c r="E1166" t="s">
        <v>2908</v>
      </c>
      <c r="F1166">
        <v>0</v>
      </c>
    </row>
    <row r="1167" spans="2:6">
      <c r="B1167" t="s">
        <v>103</v>
      </c>
      <c r="C1167" t="s">
        <v>30</v>
      </c>
      <c r="D1167" t="s">
        <v>632</v>
      </c>
      <c r="E1167" t="s">
        <v>2908</v>
      </c>
      <c r="F1167">
        <v>0</v>
      </c>
    </row>
    <row r="1168" spans="2:6">
      <c r="B1168" t="s">
        <v>103</v>
      </c>
      <c r="C1168" t="s">
        <v>30</v>
      </c>
      <c r="D1168" t="s">
        <v>633</v>
      </c>
      <c r="E1168" t="s">
        <v>2908</v>
      </c>
      <c r="F1168">
        <v>0</v>
      </c>
    </row>
    <row r="1169" spans="2:6">
      <c r="B1169" t="s">
        <v>103</v>
      </c>
      <c r="C1169" t="s">
        <v>30</v>
      </c>
      <c r="D1169" t="s">
        <v>590</v>
      </c>
      <c r="E1169" t="s">
        <v>2907</v>
      </c>
      <c r="F1169">
        <v>0</v>
      </c>
    </row>
    <row r="1170" spans="2:6">
      <c r="B1170" t="s">
        <v>103</v>
      </c>
      <c r="C1170" t="s">
        <v>30</v>
      </c>
      <c r="D1170" t="s">
        <v>634</v>
      </c>
      <c r="E1170" t="s">
        <v>2908</v>
      </c>
      <c r="F1170">
        <v>0</v>
      </c>
    </row>
    <row r="1171" spans="2:6">
      <c r="B1171" t="s">
        <v>103</v>
      </c>
      <c r="C1171" t="s">
        <v>30</v>
      </c>
      <c r="D1171" t="s">
        <v>635</v>
      </c>
      <c r="E1171" t="s">
        <v>2908</v>
      </c>
      <c r="F1171">
        <v>0</v>
      </c>
    </row>
    <row r="1172" spans="2:6">
      <c r="B1172" t="s">
        <v>103</v>
      </c>
      <c r="C1172" t="s">
        <v>30</v>
      </c>
      <c r="D1172" t="s">
        <v>538</v>
      </c>
      <c r="E1172" t="s">
        <v>2907</v>
      </c>
      <c r="F1172">
        <v>0</v>
      </c>
    </row>
    <row r="1173" spans="2:6">
      <c r="B1173" t="s">
        <v>103</v>
      </c>
      <c r="C1173" t="s">
        <v>30</v>
      </c>
      <c r="D1173" t="s">
        <v>637</v>
      </c>
      <c r="E1173" t="s">
        <v>2908</v>
      </c>
      <c r="F1173">
        <v>0</v>
      </c>
    </row>
    <row r="1174" spans="2:6">
      <c r="B1174" t="s">
        <v>103</v>
      </c>
      <c r="C1174" t="s">
        <v>30</v>
      </c>
      <c r="D1174" t="s">
        <v>591</v>
      </c>
      <c r="E1174" t="s">
        <v>2907</v>
      </c>
      <c r="F1174">
        <v>0</v>
      </c>
    </row>
    <row r="1175" spans="2:6">
      <c r="B1175" t="s">
        <v>103</v>
      </c>
      <c r="C1175" t="s">
        <v>31</v>
      </c>
      <c r="D1175" t="s">
        <v>2906</v>
      </c>
      <c r="E1175" t="s">
        <v>2907</v>
      </c>
      <c r="F1175">
        <v>0</v>
      </c>
    </row>
    <row r="1176" spans="2:6">
      <c r="B1176" t="s">
        <v>103</v>
      </c>
      <c r="C1176" t="s">
        <v>31</v>
      </c>
      <c r="D1176" t="s">
        <v>631</v>
      </c>
      <c r="E1176" t="s">
        <v>2908</v>
      </c>
      <c r="F1176">
        <v>0</v>
      </c>
    </row>
    <row r="1177" spans="2:6">
      <c r="B1177" t="s">
        <v>103</v>
      </c>
      <c r="C1177" t="s">
        <v>31</v>
      </c>
      <c r="D1177" t="s">
        <v>632</v>
      </c>
      <c r="E1177" t="s">
        <v>2908</v>
      </c>
      <c r="F1177">
        <v>0</v>
      </c>
    </row>
    <row r="1178" spans="2:6">
      <c r="B1178" t="s">
        <v>103</v>
      </c>
      <c r="C1178" t="s">
        <v>31</v>
      </c>
      <c r="D1178" t="s">
        <v>633</v>
      </c>
      <c r="E1178" t="s">
        <v>2908</v>
      </c>
      <c r="F1178">
        <v>0</v>
      </c>
    </row>
    <row r="1179" spans="2:6">
      <c r="B1179" t="s">
        <v>103</v>
      </c>
      <c r="C1179" t="s">
        <v>31</v>
      </c>
      <c r="D1179" t="s">
        <v>590</v>
      </c>
      <c r="E1179" t="s">
        <v>2907</v>
      </c>
      <c r="F1179">
        <v>0</v>
      </c>
    </row>
    <row r="1180" spans="2:6">
      <c r="B1180" t="s">
        <v>103</v>
      </c>
      <c r="C1180" t="s">
        <v>31</v>
      </c>
      <c r="D1180" t="s">
        <v>634</v>
      </c>
      <c r="E1180" t="s">
        <v>2908</v>
      </c>
      <c r="F1180">
        <v>0</v>
      </c>
    </row>
    <row r="1181" spans="2:6">
      <c r="B1181" t="s">
        <v>103</v>
      </c>
      <c r="C1181" t="s">
        <v>31</v>
      </c>
      <c r="D1181" t="s">
        <v>635</v>
      </c>
      <c r="E1181" t="s">
        <v>2908</v>
      </c>
      <c r="F1181">
        <v>0</v>
      </c>
    </row>
    <row r="1182" spans="2:6">
      <c r="B1182" t="s">
        <v>103</v>
      </c>
      <c r="C1182" t="s">
        <v>31</v>
      </c>
      <c r="D1182" t="s">
        <v>538</v>
      </c>
      <c r="E1182" t="s">
        <v>2907</v>
      </c>
      <c r="F1182">
        <v>0</v>
      </c>
    </row>
    <row r="1183" spans="2:6">
      <c r="B1183" t="s">
        <v>103</v>
      </c>
      <c r="C1183" t="s">
        <v>31</v>
      </c>
      <c r="D1183" t="s">
        <v>637</v>
      </c>
      <c r="E1183" t="s">
        <v>2908</v>
      </c>
      <c r="F1183">
        <v>0</v>
      </c>
    </row>
    <row r="1184" spans="2:6">
      <c r="B1184" t="s">
        <v>103</v>
      </c>
      <c r="C1184" t="s">
        <v>31</v>
      </c>
      <c r="D1184" t="s">
        <v>591</v>
      </c>
      <c r="E1184" t="s">
        <v>2907</v>
      </c>
      <c r="F1184">
        <v>0</v>
      </c>
    </row>
    <row r="1185" spans="2:6">
      <c r="B1185" t="s">
        <v>103</v>
      </c>
      <c r="C1185" t="s">
        <v>32</v>
      </c>
      <c r="D1185" t="s">
        <v>2906</v>
      </c>
      <c r="E1185" t="s">
        <v>2907</v>
      </c>
      <c r="F1185">
        <v>0</v>
      </c>
    </row>
    <row r="1186" spans="2:6">
      <c r="B1186" t="s">
        <v>103</v>
      </c>
      <c r="C1186" t="s">
        <v>32</v>
      </c>
      <c r="D1186" t="s">
        <v>631</v>
      </c>
      <c r="E1186" t="s">
        <v>2908</v>
      </c>
      <c r="F1186">
        <v>0</v>
      </c>
    </row>
    <row r="1187" spans="2:6">
      <c r="B1187" t="s">
        <v>103</v>
      </c>
      <c r="C1187" t="s">
        <v>32</v>
      </c>
      <c r="D1187" t="s">
        <v>632</v>
      </c>
      <c r="E1187" t="s">
        <v>2908</v>
      </c>
      <c r="F1187">
        <v>0</v>
      </c>
    </row>
    <row r="1188" spans="2:6">
      <c r="B1188" t="s">
        <v>103</v>
      </c>
      <c r="C1188" t="s">
        <v>32</v>
      </c>
      <c r="D1188" t="s">
        <v>633</v>
      </c>
      <c r="E1188" t="s">
        <v>2908</v>
      </c>
      <c r="F1188">
        <v>0</v>
      </c>
    </row>
    <row r="1189" spans="2:6">
      <c r="B1189" t="s">
        <v>103</v>
      </c>
      <c r="C1189" t="s">
        <v>32</v>
      </c>
      <c r="D1189" t="s">
        <v>590</v>
      </c>
      <c r="E1189" t="s">
        <v>2907</v>
      </c>
      <c r="F1189">
        <v>0</v>
      </c>
    </row>
    <row r="1190" spans="2:6">
      <c r="B1190" t="s">
        <v>103</v>
      </c>
      <c r="C1190" t="s">
        <v>32</v>
      </c>
      <c r="D1190" t="s">
        <v>634</v>
      </c>
      <c r="E1190" t="s">
        <v>2908</v>
      </c>
      <c r="F1190">
        <v>0</v>
      </c>
    </row>
    <row r="1191" spans="2:6">
      <c r="B1191" t="s">
        <v>103</v>
      </c>
      <c r="C1191" t="s">
        <v>32</v>
      </c>
      <c r="D1191" t="s">
        <v>635</v>
      </c>
      <c r="E1191" t="s">
        <v>2908</v>
      </c>
      <c r="F1191">
        <v>0</v>
      </c>
    </row>
    <row r="1192" spans="2:6">
      <c r="B1192" t="s">
        <v>103</v>
      </c>
      <c r="C1192" t="s">
        <v>32</v>
      </c>
      <c r="D1192" t="s">
        <v>538</v>
      </c>
      <c r="E1192" t="s">
        <v>2907</v>
      </c>
      <c r="F1192">
        <v>0</v>
      </c>
    </row>
    <row r="1193" spans="2:6">
      <c r="B1193" t="s">
        <v>103</v>
      </c>
      <c r="C1193" t="s">
        <v>32</v>
      </c>
      <c r="D1193" t="s">
        <v>637</v>
      </c>
      <c r="E1193" t="s">
        <v>2908</v>
      </c>
      <c r="F1193">
        <v>0</v>
      </c>
    </row>
    <row r="1194" spans="2:6">
      <c r="B1194" t="s">
        <v>103</v>
      </c>
      <c r="C1194" t="s">
        <v>32</v>
      </c>
      <c r="D1194" t="s">
        <v>591</v>
      </c>
      <c r="E1194" t="s">
        <v>2907</v>
      </c>
      <c r="F1194">
        <v>0</v>
      </c>
    </row>
    <row r="1195" spans="2:6">
      <c r="B1195" t="s">
        <v>103</v>
      </c>
      <c r="C1195" t="s">
        <v>33</v>
      </c>
      <c r="D1195" t="s">
        <v>2906</v>
      </c>
      <c r="E1195" t="s">
        <v>2907</v>
      </c>
      <c r="F1195">
        <v>0</v>
      </c>
    </row>
    <row r="1196" spans="2:6">
      <c r="B1196" t="s">
        <v>103</v>
      </c>
      <c r="C1196" t="s">
        <v>33</v>
      </c>
      <c r="D1196" t="s">
        <v>631</v>
      </c>
      <c r="E1196" t="s">
        <v>2908</v>
      </c>
      <c r="F1196">
        <v>0</v>
      </c>
    </row>
    <row r="1197" spans="2:6">
      <c r="B1197" t="s">
        <v>103</v>
      </c>
      <c r="C1197" t="s">
        <v>33</v>
      </c>
      <c r="D1197" t="s">
        <v>632</v>
      </c>
      <c r="E1197" t="s">
        <v>2908</v>
      </c>
      <c r="F1197">
        <v>0</v>
      </c>
    </row>
    <row r="1198" spans="2:6">
      <c r="B1198" t="s">
        <v>103</v>
      </c>
      <c r="C1198" t="s">
        <v>33</v>
      </c>
      <c r="D1198" t="s">
        <v>633</v>
      </c>
      <c r="E1198" t="s">
        <v>2908</v>
      </c>
      <c r="F1198">
        <v>0</v>
      </c>
    </row>
    <row r="1199" spans="2:6">
      <c r="B1199" t="s">
        <v>103</v>
      </c>
      <c r="C1199" t="s">
        <v>33</v>
      </c>
      <c r="D1199" t="s">
        <v>590</v>
      </c>
      <c r="E1199" t="s">
        <v>2907</v>
      </c>
      <c r="F1199">
        <v>0</v>
      </c>
    </row>
    <row r="1200" spans="2:6">
      <c r="B1200" t="s">
        <v>103</v>
      </c>
      <c r="C1200" t="s">
        <v>33</v>
      </c>
      <c r="D1200" t="s">
        <v>634</v>
      </c>
      <c r="E1200" t="s">
        <v>2908</v>
      </c>
      <c r="F1200">
        <v>0</v>
      </c>
    </row>
    <row r="1201" spans="2:6">
      <c r="B1201" t="s">
        <v>103</v>
      </c>
      <c r="C1201" t="s">
        <v>33</v>
      </c>
      <c r="D1201" t="s">
        <v>635</v>
      </c>
      <c r="E1201" t="s">
        <v>2908</v>
      </c>
      <c r="F1201">
        <v>0</v>
      </c>
    </row>
    <row r="1202" spans="2:6">
      <c r="B1202" t="s">
        <v>103</v>
      </c>
      <c r="C1202" t="s">
        <v>33</v>
      </c>
      <c r="D1202" t="s">
        <v>538</v>
      </c>
      <c r="E1202" t="s">
        <v>2907</v>
      </c>
      <c r="F1202">
        <v>0</v>
      </c>
    </row>
    <row r="1203" spans="2:6">
      <c r="B1203" t="s">
        <v>103</v>
      </c>
      <c r="C1203" t="s">
        <v>33</v>
      </c>
      <c r="D1203" t="s">
        <v>637</v>
      </c>
      <c r="E1203" t="s">
        <v>2908</v>
      </c>
      <c r="F1203">
        <v>0</v>
      </c>
    </row>
    <row r="1204" spans="2:6">
      <c r="B1204" t="s">
        <v>103</v>
      </c>
      <c r="C1204" t="s">
        <v>33</v>
      </c>
      <c r="D1204" t="s">
        <v>591</v>
      </c>
      <c r="E1204" t="s">
        <v>2907</v>
      </c>
      <c r="F1204">
        <v>0</v>
      </c>
    </row>
    <row r="1205" spans="2:6">
      <c r="B1205" t="s">
        <v>103</v>
      </c>
      <c r="C1205" t="s">
        <v>34</v>
      </c>
      <c r="D1205" t="s">
        <v>2906</v>
      </c>
      <c r="E1205" t="s">
        <v>2907</v>
      </c>
      <c r="F1205">
        <v>0</v>
      </c>
    </row>
    <row r="1206" spans="2:6">
      <c r="B1206" t="s">
        <v>103</v>
      </c>
      <c r="C1206" t="s">
        <v>34</v>
      </c>
      <c r="D1206" t="s">
        <v>631</v>
      </c>
      <c r="E1206" t="s">
        <v>2908</v>
      </c>
      <c r="F1206">
        <v>0</v>
      </c>
    </row>
    <row r="1207" spans="2:6">
      <c r="B1207" t="s">
        <v>103</v>
      </c>
      <c r="C1207" t="s">
        <v>34</v>
      </c>
      <c r="D1207" t="s">
        <v>632</v>
      </c>
      <c r="E1207" t="s">
        <v>2908</v>
      </c>
      <c r="F1207">
        <v>0</v>
      </c>
    </row>
    <row r="1208" spans="2:6">
      <c r="B1208" t="s">
        <v>103</v>
      </c>
      <c r="C1208" t="s">
        <v>34</v>
      </c>
      <c r="D1208" t="s">
        <v>633</v>
      </c>
      <c r="E1208" t="s">
        <v>2908</v>
      </c>
      <c r="F1208">
        <v>0</v>
      </c>
    </row>
    <row r="1209" spans="2:6">
      <c r="B1209" t="s">
        <v>103</v>
      </c>
      <c r="C1209" t="s">
        <v>34</v>
      </c>
      <c r="D1209" t="s">
        <v>590</v>
      </c>
      <c r="E1209" t="s">
        <v>2907</v>
      </c>
      <c r="F1209">
        <v>0</v>
      </c>
    </row>
    <row r="1210" spans="2:6">
      <c r="B1210" t="s">
        <v>103</v>
      </c>
      <c r="C1210" t="s">
        <v>34</v>
      </c>
      <c r="D1210" t="s">
        <v>634</v>
      </c>
      <c r="E1210" t="s">
        <v>2908</v>
      </c>
      <c r="F1210">
        <v>0</v>
      </c>
    </row>
    <row r="1211" spans="2:6">
      <c r="B1211" t="s">
        <v>103</v>
      </c>
      <c r="C1211" t="s">
        <v>34</v>
      </c>
      <c r="D1211" t="s">
        <v>635</v>
      </c>
      <c r="E1211" t="s">
        <v>2908</v>
      </c>
      <c r="F1211">
        <v>0</v>
      </c>
    </row>
    <row r="1212" spans="2:6">
      <c r="B1212" t="s">
        <v>103</v>
      </c>
      <c r="C1212" t="s">
        <v>34</v>
      </c>
      <c r="D1212" t="s">
        <v>538</v>
      </c>
      <c r="E1212" t="s">
        <v>2907</v>
      </c>
      <c r="F1212">
        <v>0</v>
      </c>
    </row>
    <row r="1213" spans="2:6">
      <c r="B1213" t="s">
        <v>103</v>
      </c>
      <c r="C1213" t="s">
        <v>34</v>
      </c>
      <c r="D1213" t="s">
        <v>637</v>
      </c>
      <c r="E1213" t="s">
        <v>2908</v>
      </c>
      <c r="F1213">
        <v>0</v>
      </c>
    </row>
    <row r="1214" spans="2:6">
      <c r="B1214" t="s">
        <v>103</v>
      </c>
      <c r="C1214" t="s">
        <v>34</v>
      </c>
      <c r="D1214" t="s">
        <v>591</v>
      </c>
      <c r="E1214" t="s">
        <v>2907</v>
      </c>
      <c r="F1214">
        <v>0</v>
      </c>
    </row>
    <row r="1215" spans="2:6">
      <c r="B1215" t="s">
        <v>103</v>
      </c>
      <c r="C1215" t="s">
        <v>35</v>
      </c>
      <c r="D1215" t="s">
        <v>2906</v>
      </c>
      <c r="E1215" t="s">
        <v>2907</v>
      </c>
      <c r="F1215">
        <v>0.39291775185940703</v>
      </c>
    </row>
    <row r="1216" spans="2:6">
      <c r="B1216" t="s">
        <v>103</v>
      </c>
      <c r="C1216" t="s">
        <v>35</v>
      </c>
      <c r="D1216" t="s">
        <v>631</v>
      </c>
      <c r="E1216" t="s">
        <v>2908</v>
      </c>
      <c r="F1216">
        <v>0</v>
      </c>
    </row>
    <row r="1217" spans="2:6">
      <c r="B1217" t="s">
        <v>103</v>
      </c>
      <c r="C1217" t="s">
        <v>35</v>
      </c>
      <c r="D1217" t="s">
        <v>632</v>
      </c>
      <c r="E1217" t="s">
        <v>2908</v>
      </c>
      <c r="F1217">
        <v>0</v>
      </c>
    </row>
    <row r="1218" spans="2:6">
      <c r="B1218" t="s">
        <v>103</v>
      </c>
      <c r="C1218" t="s">
        <v>35</v>
      </c>
      <c r="D1218" t="s">
        <v>633</v>
      </c>
      <c r="E1218" t="s">
        <v>2908</v>
      </c>
      <c r="F1218">
        <v>0</v>
      </c>
    </row>
    <row r="1219" spans="2:6">
      <c r="B1219" t="s">
        <v>103</v>
      </c>
      <c r="C1219" t="s">
        <v>35</v>
      </c>
      <c r="D1219" t="s">
        <v>590</v>
      </c>
      <c r="E1219" t="s">
        <v>2907</v>
      </c>
      <c r="F1219">
        <v>0</v>
      </c>
    </row>
    <row r="1220" spans="2:6">
      <c r="B1220" t="s">
        <v>103</v>
      </c>
      <c r="C1220" t="s">
        <v>35</v>
      </c>
      <c r="D1220" t="s">
        <v>634</v>
      </c>
      <c r="E1220" t="s">
        <v>2908</v>
      </c>
      <c r="F1220">
        <v>0</v>
      </c>
    </row>
    <row r="1221" spans="2:6">
      <c r="B1221" t="s">
        <v>103</v>
      </c>
      <c r="C1221" t="s">
        <v>35</v>
      </c>
      <c r="D1221" t="s">
        <v>635</v>
      </c>
      <c r="E1221" t="s">
        <v>2908</v>
      </c>
      <c r="F1221">
        <v>0</v>
      </c>
    </row>
    <row r="1222" spans="2:6">
      <c r="B1222" t="s">
        <v>103</v>
      </c>
      <c r="C1222" t="s">
        <v>35</v>
      </c>
      <c r="D1222" t="s">
        <v>538</v>
      </c>
      <c r="E1222" t="s">
        <v>2907</v>
      </c>
      <c r="F1222">
        <v>0.32179163588933701</v>
      </c>
    </row>
    <row r="1223" spans="2:6">
      <c r="B1223" t="s">
        <v>103</v>
      </c>
      <c r="C1223" t="s">
        <v>35</v>
      </c>
      <c r="D1223" t="s">
        <v>637</v>
      </c>
      <c r="E1223" t="s">
        <v>2908</v>
      </c>
      <c r="F1223">
        <v>0</v>
      </c>
    </row>
    <row r="1224" spans="2:6">
      <c r="B1224" t="s">
        <v>103</v>
      </c>
      <c r="C1224" t="s">
        <v>35</v>
      </c>
      <c r="D1224" t="s">
        <v>591</v>
      </c>
      <c r="E1224" t="s">
        <v>2907</v>
      </c>
      <c r="F1224">
        <v>0</v>
      </c>
    </row>
    <row r="1225" spans="2:6">
      <c r="B1225" t="s">
        <v>103</v>
      </c>
      <c r="C1225" t="s">
        <v>36</v>
      </c>
      <c r="D1225" t="s">
        <v>2906</v>
      </c>
      <c r="E1225" t="s">
        <v>2907</v>
      </c>
      <c r="F1225">
        <v>0.37542707069645598</v>
      </c>
    </row>
    <row r="1226" spans="2:6">
      <c r="B1226" t="s">
        <v>103</v>
      </c>
      <c r="C1226" t="s">
        <v>36</v>
      </c>
      <c r="D1226" t="s">
        <v>631</v>
      </c>
      <c r="E1226" t="s">
        <v>2908</v>
      </c>
      <c r="F1226">
        <v>-0.29683553587452699</v>
      </c>
    </row>
    <row r="1227" spans="2:6">
      <c r="B1227" t="s">
        <v>103</v>
      </c>
      <c r="C1227" t="s">
        <v>36</v>
      </c>
      <c r="D1227" t="s">
        <v>632</v>
      </c>
      <c r="E1227" t="s">
        <v>2908</v>
      </c>
      <c r="F1227">
        <v>9.3363211362453097E-2</v>
      </c>
    </row>
    <row r="1228" spans="2:6">
      <c r="B1228" t="s">
        <v>103</v>
      </c>
      <c r="C1228" t="s">
        <v>36</v>
      </c>
      <c r="D1228" t="s">
        <v>633</v>
      </c>
      <c r="E1228" t="s">
        <v>2908</v>
      </c>
      <c r="F1228">
        <v>-0.38061608418464699</v>
      </c>
    </row>
    <row r="1229" spans="2:6">
      <c r="B1229" t="s">
        <v>103</v>
      </c>
      <c r="C1229" t="s">
        <v>36</v>
      </c>
      <c r="D1229" t="s">
        <v>590</v>
      </c>
      <c r="E1229" t="s">
        <v>2907</v>
      </c>
      <c r="F1229">
        <v>-0.35785994487870099</v>
      </c>
    </row>
    <row r="1230" spans="2:6">
      <c r="B1230" t="s">
        <v>103</v>
      </c>
      <c r="C1230" t="s">
        <v>36</v>
      </c>
      <c r="D1230" t="s">
        <v>634</v>
      </c>
      <c r="E1230" t="s">
        <v>2908</v>
      </c>
      <c r="F1230">
        <v>0</v>
      </c>
    </row>
    <row r="1231" spans="2:6">
      <c r="B1231" t="s">
        <v>103</v>
      </c>
      <c r="C1231" t="s">
        <v>36</v>
      </c>
      <c r="D1231" t="s">
        <v>635</v>
      </c>
      <c r="E1231" t="s">
        <v>2908</v>
      </c>
      <c r="F1231">
        <v>0</v>
      </c>
    </row>
    <row r="1232" spans="2:6">
      <c r="B1232" t="s">
        <v>103</v>
      </c>
      <c r="C1232" t="s">
        <v>36</v>
      </c>
      <c r="D1232" t="s">
        <v>538</v>
      </c>
      <c r="E1232" t="s">
        <v>2907</v>
      </c>
      <c r="F1232">
        <v>0.18036767680188601</v>
      </c>
    </row>
    <row r="1233" spans="2:6">
      <c r="B1233" t="s">
        <v>103</v>
      </c>
      <c r="C1233" t="s">
        <v>36</v>
      </c>
      <c r="D1233" t="s">
        <v>637</v>
      </c>
      <c r="E1233" t="s">
        <v>2908</v>
      </c>
      <c r="F1233">
        <v>0</v>
      </c>
    </row>
    <row r="1234" spans="2:6">
      <c r="B1234" t="s">
        <v>103</v>
      </c>
      <c r="C1234" t="s">
        <v>36</v>
      </c>
      <c r="D1234" t="s">
        <v>591</v>
      </c>
      <c r="E1234" t="s">
        <v>2907</v>
      </c>
      <c r="F1234">
        <v>-0.21643252843123201</v>
      </c>
    </row>
    <row r="1235" spans="2:6">
      <c r="B1235" t="s">
        <v>103</v>
      </c>
      <c r="C1235" t="s">
        <v>37</v>
      </c>
      <c r="D1235" t="s">
        <v>2906</v>
      </c>
      <c r="E1235" t="s">
        <v>2907</v>
      </c>
      <c r="F1235">
        <v>0</v>
      </c>
    </row>
    <row r="1236" spans="2:6">
      <c r="B1236" t="s">
        <v>103</v>
      </c>
      <c r="C1236" t="s">
        <v>37</v>
      </c>
      <c r="D1236" t="s">
        <v>631</v>
      </c>
      <c r="E1236" t="s">
        <v>2908</v>
      </c>
      <c r="F1236">
        <v>0</v>
      </c>
    </row>
    <row r="1237" spans="2:6">
      <c r="B1237" t="s">
        <v>103</v>
      </c>
      <c r="C1237" t="s">
        <v>37</v>
      </c>
      <c r="D1237" t="s">
        <v>632</v>
      </c>
      <c r="E1237" t="s">
        <v>2908</v>
      </c>
      <c r="F1237">
        <v>0</v>
      </c>
    </row>
    <row r="1238" spans="2:6">
      <c r="B1238" t="s">
        <v>103</v>
      </c>
      <c r="C1238" t="s">
        <v>37</v>
      </c>
      <c r="D1238" t="s">
        <v>633</v>
      </c>
      <c r="E1238" t="s">
        <v>2908</v>
      </c>
      <c r="F1238">
        <v>0</v>
      </c>
    </row>
    <row r="1239" spans="2:6">
      <c r="B1239" t="s">
        <v>103</v>
      </c>
      <c r="C1239" t="s">
        <v>37</v>
      </c>
      <c r="D1239" t="s">
        <v>590</v>
      </c>
      <c r="E1239" t="s">
        <v>2907</v>
      </c>
      <c r="F1239">
        <v>0</v>
      </c>
    </row>
    <row r="1240" spans="2:6">
      <c r="B1240" t="s">
        <v>103</v>
      </c>
      <c r="C1240" t="s">
        <v>37</v>
      </c>
      <c r="D1240" t="s">
        <v>634</v>
      </c>
      <c r="E1240" t="s">
        <v>2908</v>
      </c>
      <c r="F1240">
        <v>0</v>
      </c>
    </row>
    <row r="1241" spans="2:6">
      <c r="B1241" t="s">
        <v>103</v>
      </c>
      <c r="C1241" t="s">
        <v>37</v>
      </c>
      <c r="D1241" t="s">
        <v>635</v>
      </c>
      <c r="E1241" t="s">
        <v>2908</v>
      </c>
      <c r="F1241">
        <v>0</v>
      </c>
    </row>
    <row r="1242" spans="2:6">
      <c r="B1242" t="s">
        <v>103</v>
      </c>
      <c r="C1242" t="s">
        <v>37</v>
      </c>
      <c r="D1242" t="s">
        <v>538</v>
      </c>
      <c r="E1242" t="s">
        <v>2907</v>
      </c>
      <c r="F1242">
        <v>0</v>
      </c>
    </row>
    <row r="1243" spans="2:6">
      <c r="B1243" t="s">
        <v>103</v>
      </c>
      <c r="C1243" t="s">
        <v>37</v>
      </c>
      <c r="D1243" t="s">
        <v>637</v>
      </c>
      <c r="E1243" t="s">
        <v>2908</v>
      </c>
      <c r="F1243">
        <v>0</v>
      </c>
    </row>
    <row r="1244" spans="2:6">
      <c r="B1244" t="s">
        <v>103</v>
      </c>
      <c r="C1244" t="s">
        <v>37</v>
      </c>
      <c r="D1244" t="s">
        <v>591</v>
      </c>
      <c r="E1244" t="s">
        <v>2907</v>
      </c>
      <c r="F1244">
        <v>0</v>
      </c>
    </row>
    <row r="1245" spans="2:6">
      <c r="B1245" t="s">
        <v>103</v>
      </c>
      <c r="C1245" t="s">
        <v>38</v>
      </c>
      <c r="D1245" t="s">
        <v>2906</v>
      </c>
      <c r="E1245" t="s">
        <v>2907</v>
      </c>
      <c r="F1245">
        <v>0</v>
      </c>
    </row>
    <row r="1246" spans="2:6">
      <c r="B1246" t="s">
        <v>103</v>
      </c>
      <c r="C1246" t="s">
        <v>38</v>
      </c>
      <c r="D1246" t="s">
        <v>631</v>
      </c>
      <c r="E1246" t="s">
        <v>2908</v>
      </c>
      <c r="F1246">
        <v>0</v>
      </c>
    </row>
    <row r="1247" spans="2:6">
      <c r="B1247" t="s">
        <v>103</v>
      </c>
      <c r="C1247" t="s">
        <v>38</v>
      </c>
      <c r="D1247" t="s">
        <v>632</v>
      </c>
      <c r="E1247" t="s">
        <v>2908</v>
      </c>
      <c r="F1247">
        <v>0</v>
      </c>
    </row>
    <row r="1248" spans="2:6">
      <c r="B1248" t="s">
        <v>103</v>
      </c>
      <c r="C1248" t="s">
        <v>38</v>
      </c>
      <c r="D1248" t="s">
        <v>633</v>
      </c>
      <c r="E1248" t="s">
        <v>2908</v>
      </c>
      <c r="F1248">
        <v>0</v>
      </c>
    </row>
    <row r="1249" spans="2:6">
      <c r="B1249" t="s">
        <v>103</v>
      </c>
      <c r="C1249" t="s">
        <v>38</v>
      </c>
      <c r="D1249" t="s">
        <v>590</v>
      </c>
      <c r="E1249" t="s">
        <v>2907</v>
      </c>
      <c r="F1249">
        <v>0</v>
      </c>
    </row>
    <row r="1250" spans="2:6">
      <c r="B1250" t="s">
        <v>103</v>
      </c>
      <c r="C1250" t="s">
        <v>38</v>
      </c>
      <c r="D1250" t="s">
        <v>634</v>
      </c>
      <c r="E1250" t="s">
        <v>2908</v>
      </c>
      <c r="F1250">
        <v>0</v>
      </c>
    </row>
    <row r="1251" spans="2:6">
      <c r="B1251" t="s">
        <v>103</v>
      </c>
      <c r="C1251" t="s">
        <v>38</v>
      </c>
      <c r="D1251" t="s">
        <v>635</v>
      </c>
      <c r="E1251" t="s">
        <v>2908</v>
      </c>
      <c r="F1251">
        <v>0</v>
      </c>
    </row>
    <row r="1252" spans="2:6">
      <c r="B1252" t="s">
        <v>103</v>
      </c>
      <c r="C1252" t="s">
        <v>38</v>
      </c>
      <c r="D1252" t="s">
        <v>538</v>
      </c>
      <c r="E1252" t="s">
        <v>2907</v>
      </c>
      <c r="F1252">
        <v>0</v>
      </c>
    </row>
    <row r="1253" spans="2:6">
      <c r="B1253" t="s">
        <v>103</v>
      </c>
      <c r="C1253" t="s">
        <v>38</v>
      </c>
      <c r="D1253" t="s">
        <v>637</v>
      </c>
      <c r="E1253" t="s">
        <v>2908</v>
      </c>
      <c r="F1253">
        <v>0</v>
      </c>
    </row>
    <row r="1254" spans="2:6">
      <c r="B1254" t="s">
        <v>103</v>
      </c>
      <c r="C1254" t="s">
        <v>38</v>
      </c>
      <c r="D1254" t="s">
        <v>591</v>
      </c>
      <c r="E1254" t="s">
        <v>2907</v>
      </c>
      <c r="F1254">
        <v>0</v>
      </c>
    </row>
    <row r="1255" spans="2:6">
      <c r="B1255" t="s">
        <v>103</v>
      </c>
      <c r="C1255" t="s">
        <v>39</v>
      </c>
      <c r="D1255" t="s">
        <v>2906</v>
      </c>
      <c r="E1255" t="s">
        <v>2907</v>
      </c>
      <c r="F1255">
        <v>0</v>
      </c>
    </row>
    <row r="1256" spans="2:6">
      <c r="B1256" t="s">
        <v>103</v>
      </c>
      <c r="C1256" t="s">
        <v>39</v>
      </c>
      <c r="D1256" t="s">
        <v>631</v>
      </c>
      <c r="E1256" t="s">
        <v>2908</v>
      </c>
      <c r="F1256">
        <v>0</v>
      </c>
    </row>
    <row r="1257" spans="2:6">
      <c r="B1257" t="s">
        <v>103</v>
      </c>
      <c r="C1257" t="s">
        <v>39</v>
      </c>
      <c r="D1257" t="s">
        <v>632</v>
      </c>
      <c r="E1257" t="s">
        <v>2908</v>
      </c>
      <c r="F1257">
        <v>0</v>
      </c>
    </row>
    <row r="1258" spans="2:6">
      <c r="B1258" t="s">
        <v>103</v>
      </c>
      <c r="C1258" t="s">
        <v>39</v>
      </c>
      <c r="D1258" t="s">
        <v>633</v>
      </c>
      <c r="E1258" t="s">
        <v>2908</v>
      </c>
      <c r="F1258">
        <v>0</v>
      </c>
    </row>
    <row r="1259" spans="2:6">
      <c r="B1259" t="s">
        <v>103</v>
      </c>
      <c r="C1259" t="s">
        <v>39</v>
      </c>
      <c r="D1259" t="s">
        <v>590</v>
      </c>
      <c r="E1259" t="s">
        <v>2907</v>
      </c>
      <c r="F1259">
        <v>0</v>
      </c>
    </row>
    <row r="1260" spans="2:6">
      <c r="B1260" t="s">
        <v>103</v>
      </c>
      <c r="C1260" t="s">
        <v>39</v>
      </c>
      <c r="D1260" t="s">
        <v>634</v>
      </c>
      <c r="E1260" t="s">
        <v>2908</v>
      </c>
      <c r="F1260">
        <v>0</v>
      </c>
    </row>
    <row r="1261" spans="2:6">
      <c r="B1261" t="s">
        <v>103</v>
      </c>
      <c r="C1261" t="s">
        <v>39</v>
      </c>
      <c r="D1261" t="s">
        <v>635</v>
      </c>
      <c r="E1261" t="s">
        <v>2908</v>
      </c>
      <c r="F1261">
        <v>0</v>
      </c>
    </row>
    <row r="1262" spans="2:6">
      <c r="B1262" t="s">
        <v>103</v>
      </c>
      <c r="C1262" t="s">
        <v>39</v>
      </c>
      <c r="D1262" t="s">
        <v>538</v>
      </c>
      <c r="E1262" t="s">
        <v>2907</v>
      </c>
      <c r="F1262">
        <v>0</v>
      </c>
    </row>
    <row r="1263" spans="2:6">
      <c r="B1263" t="s">
        <v>103</v>
      </c>
      <c r="C1263" t="s">
        <v>39</v>
      </c>
      <c r="D1263" t="s">
        <v>637</v>
      </c>
      <c r="E1263" t="s">
        <v>2908</v>
      </c>
      <c r="F1263">
        <v>0</v>
      </c>
    </row>
    <row r="1264" spans="2:6">
      <c r="B1264" t="s">
        <v>103</v>
      </c>
      <c r="C1264" t="s">
        <v>39</v>
      </c>
      <c r="D1264" t="s">
        <v>591</v>
      </c>
      <c r="E1264" t="s">
        <v>2907</v>
      </c>
      <c r="F1264">
        <v>0</v>
      </c>
    </row>
    <row r="1265" spans="2:6">
      <c r="B1265" t="s">
        <v>103</v>
      </c>
      <c r="C1265" t="s">
        <v>40</v>
      </c>
      <c r="D1265" t="s">
        <v>2906</v>
      </c>
      <c r="E1265" t="s">
        <v>2907</v>
      </c>
      <c r="F1265">
        <v>0</v>
      </c>
    </row>
    <row r="1266" spans="2:6">
      <c r="B1266" t="s">
        <v>103</v>
      </c>
      <c r="C1266" t="s">
        <v>40</v>
      </c>
      <c r="D1266" t="s">
        <v>631</v>
      </c>
      <c r="E1266" t="s">
        <v>2908</v>
      </c>
      <c r="F1266">
        <v>0</v>
      </c>
    </row>
    <row r="1267" spans="2:6">
      <c r="B1267" t="s">
        <v>103</v>
      </c>
      <c r="C1267" t="s">
        <v>40</v>
      </c>
      <c r="D1267" t="s">
        <v>632</v>
      </c>
      <c r="E1267" t="s">
        <v>2908</v>
      </c>
      <c r="F1267">
        <v>0</v>
      </c>
    </row>
    <row r="1268" spans="2:6">
      <c r="B1268" t="s">
        <v>103</v>
      </c>
      <c r="C1268" t="s">
        <v>40</v>
      </c>
      <c r="D1268" t="s">
        <v>633</v>
      </c>
      <c r="E1268" t="s">
        <v>2908</v>
      </c>
      <c r="F1268">
        <v>0</v>
      </c>
    </row>
    <row r="1269" spans="2:6">
      <c r="B1269" t="s">
        <v>103</v>
      </c>
      <c r="C1269" t="s">
        <v>40</v>
      </c>
      <c r="D1269" t="s">
        <v>590</v>
      </c>
      <c r="E1269" t="s">
        <v>2907</v>
      </c>
      <c r="F1269">
        <v>0</v>
      </c>
    </row>
    <row r="1270" spans="2:6">
      <c r="B1270" t="s">
        <v>103</v>
      </c>
      <c r="C1270" t="s">
        <v>40</v>
      </c>
      <c r="D1270" t="s">
        <v>634</v>
      </c>
      <c r="E1270" t="s">
        <v>2908</v>
      </c>
      <c r="F1270">
        <v>0</v>
      </c>
    </row>
    <row r="1271" spans="2:6">
      <c r="B1271" t="s">
        <v>103</v>
      </c>
      <c r="C1271" t="s">
        <v>40</v>
      </c>
      <c r="D1271" t="s">
        <v>635</v>
      </c>
      <c r="E1271" t="s">
        <v>2908</v>
      </c>
      <c r="F1271">
        <v>0</v>
      </c>
    </row>
    <row r="1272" spans="2:6">
      <c r="B1272" t="s">
        <v>103</v>
      </c>
      <c r="C1272" t="s">
        <v>40</v>
      </c>
      <c r="D1272" t="s">
        <v>538</v>
      </c>
      <c r="E1272" t="s">
        <v>2907</v>
      </c>
      <c r="F1272">
        <v>0</v>
      </c>
    </row>
    <row r="1273" spans="2:6">
      <c r="B1273" t="s">
        <v>103</v>
      </c>
      <c r="C1273" t="s">
        <v>40</v>
      </c>
      <c r="D1273" t="s">
        <v>637</v>
      </c>
      <c r="E1273" t="s">
        <v>2908</v>
      </c>
      <c r="F1273">
        <v>0</v>
      </c>
    </row>
    <row r="1274" spans="2:6">
      <c r="B1274" t="s">
        <v>103</v>
      </c>
      <c r="C1274" t="s">
        <v>40</v>
      </c>
      <c r="D1274" t="s">
        <v>591</v>
      </c>
      <c r="E1274" t="s">
        <v>2907</v>
      </c>
      <c r="F1274">
        <v>0</v>
      </c>
    </row>
    <row r="1275" spans="2:6">
      <c r="B1275" t="s">
        <v>103</v>
      </c>
      <c r="C1275" t="s">
        <v>41</v>
      </c>
      <c r="D1275" t="s">
        <v>2906</v>
      </c>
      <c r="E1275" t="s">
        <v>2907</v>
      </c>
      <c r="F1275">
        <v>0</v>
      </c>
    </row>
    <row r="1276" spans="2:6">
      <c r="B1276" t="s">
        <v>103</v>
      </c>
      <c r="C1276" t="s">
        <v>41</v>
      </c>
      <c r="D1276" t="s">
        <v>631</v>
      </c>
      <c r="E1276" t="s">
        <v>2908</v>
      </c>
      <c r="F1276">
        <v>0</v>
      </c>
    </row>
    <row r="1277" spans="2:6">
      <c r="B1277" t="s">
        <v>103</v>
      </c>
      <c r="C1277" t="s">
        <v>41</v>
      </c>
      <c r="D1277" t="s">
        <v>632</v>
      </c>
      <c r="E1277" t="s">
        <v>2908</v>
      </c>
      <c r="F1277">
        <v>0</v>
      </c>
    </row>
    <row r="1278" spans="2:6">
      <c r="B1278" t="s">
        <v>103</v>
      </c>
      <c r="C1278" t="s">
        <v>41</v>
      </c>
      <c r="D1278" t="s">
        <v>633</v>
      </c>
      <c r="E1278" t="s">
        <v>2908</v>
      </c>
      <c r="F1278">
        <v>0</v>
      </c>
    </row>
    <row r="1279" spans="2:6">
      <c r="B1279" t="s">
        <v>103</v>
      </c>
      <c r="C1279" t="s">
        <v>41</v>
      </c>
      <c r="D1279" t="s">
        <v>590</v>
      </c>
      <c r="E1279" t="s">
        <v>2907</v>
      </c>
      <c r="F1279">
        <v>0</v>
      </c>
    </row>
    <row r="1280" spans="2:6">
      <c r="B1280" t="s">
        <v>103</v>
      </c>
      <c r="C1280" t="s">
        <v>41</v>
      </c>
      <c r="D1280" t="s">
        <v>634</v>
      </c>
      <c r="E1280" t="s">
        <v>2908</v>
      </c>
      <c r="F1280">
        <v>0</v>
      </c>
    </row>
    <row r="1281" spans="2:6">
      <c r="B1281" t="s">
        <v>103</v>
      </c>
      <c r="C1281" t="s">
        <v>41</v>
      </c>
      <c r="D1281" t="s">
        <v>635</v>
      </c>
      <c r="E1281" t="s">
        <v>2908</v>
      </c>
      <c r="F1281">
        <v>0</v>
      </c>
    </row>
    <row r="1282" spans="2:6">
      <c r="B1282" t="s">
        <v>103</v>
      </c>
      <c r="C1282" t="s">
        <v>41</v>
      </c>
      <c r="D1282" t="s">
        <v>538</v>
      </c>
      <c r="E1282" t="s">
        <v>2907</v>
      </c>
      <c r="F1282">
        <v>0</v>
      </c>
    </row>
    <row r="1283" spans="2:6">
      <c r="B1283" t="s">
        <v>103</v>
      </c>
      <c r="C1283" t="s">
        <v>41</v>
      </c>
      <c r="D1283" t="s">
        <v>637</v>
      </c>
      <c r="E1283" t="s">
        <v>2908</v>
      </c>
      <c r="F1283">
        <v>0</v>
      </c>
    </row>
    <row r="1284" spans="2:6">
      <c r="B1284" t="s">
        <v>103</v>
      </c>
      <c r="C1284" t="s">
        <v>41</v>
      </c>
      <c r="D1284" t="s">
        <v>591</v>
      </c>
      <c r="E1284" t="s">
        <v>2907</v>
      </c>
      <c r="F1284">
        <v>0</v>
      </c>
    </row>
    <row r="1285" spans="2:6">
      <c r="B1285" t="s">
        <v>103</v>
      </c>
      <c r="C1285" t="s">
        <v>42</v>
      </c>
      <c r="D1285" t="s">
        <v>2906</v>
      </c>
      <c r="E1285" t="s">
        <v>2907</v>
      </c>
      <c r="F1285">
        <v>0</v>
      </c>
    </row>
    <row r="1286" spans="2:6">
      <c r="B1286" t="s">
        <v>103</v>
      </c>
      <c r="C1286" t="s">
        <v>42</v>
      </c>
      <c r="D1286" t="s">
        <v>631</v>
      </c>
      <c r="E1286" t="s">
        <v>2908</v>
      </c>
      <c r="F1286">
        <v>0</v>
      </c>
    </row>
    <row r="1287" spans="2:6">
      <c r="B1287" t="s">
        <v>103</v>
      </c>
      <c r="C1287" t="s">
        <v>42</v>
      </c>
      <c r="D1287" t="s">
        <v>632</v>
      </c>
      <c r="E1287" t="s">
        <v>2908</v>
      </c>
      <c r="F1287">
        <v>0</v>
      </c>
    </row>
    <row r="1288" spans="2:6">
      <c r="B1288" t="s">
        <v>103</v>
      </c>
      <c r="C1288" t="s">
        <v>42</v>
      </c>
      <c r="D1288" t="s">
        <v>633</v>
      </c>
      <c r="E1288" t="s">
        <v>2908</v>
      </c>
      <c r="F1288">
        <v>0</v>
      </c>
    </row>
    <row r="1289" spans="2:6">
      <c r="B1289" t="s">
        <v>103</v>
      </c>
      <c r="C1289" t="s">
        <v>42</v>
      </c>
      <c r="D1289" t="s">
        <v>590</v>
      </c>
      <c r="E1289" t="s">
        <v>2907</v>
      </c>
      <c r="F1289">
        <v>0</v>
      </c>
    </row>
    <row r="1290" spans="2:6">
      <c r="B1290" t="s">
        <v>103</v>
      </c>
      <c r="C1290" t="s">
        <v>42</v>
      </c>
      <c r="D1290" t="s">
        <v>634</v>
      </c>
      <c r="E1290" t="s">
        <v>2908</v>
      </c>
      <c r="F1290">
        <v>0</v>
      </c>
    </row>
    <row r="1291" spans="2:6">
      <c r="B1291" t="s">
        <v>103</v>
      </c>
      <c r="C1291" t="s">
        <v>42</v>
      </c>
      <c r="D1291" t="s">
        <v>635</v>
      </c>
      <c r="E1291" t="s">
        <v>2908</v>
      </c>
      <c r="F1291">
        <v>0</v>
      </c>
    </row>
    <row r="1292" spans="2:6">
      <c r="B1292" t="s">
        <v>103</v>
      </c>
      <c r="C1292" t="s">
        <v>42</v>
      </c>
      <c r="D1292" t="s">
        <v>538</v>
      </c>
      <c r="E1292" t="s">
        <v>2907</v>
      </c>
      <c r="F1292">
        <v>0</v>
      </c>
    </row>
    <row r="1293" spans="2:6">
      <c r="B1293" t="s">
        <v>103</v>
      </c>
      <c r="C1293" t="s">
        <v>42</v>
      </c>
      <c r="D1293" t="s">
        <v>637</v>
      </c>
      <c r="E1293" t="s">
        <v>2908</v>
      </c>
      <c r="F1293">
        <v>0</v>
      </c>
    </row>
    <row r="1294" spans="2:6">
      <c r="B1294" t="s">
        <v>103</v>
      </c>
      <c r="C1294" t="s">
        <v>42</v>
      </c>
      <c r="D1294" t="s">
        <v>591</v>
      </c>
      <c r="E1294" t="s">
        <v>2907</v>
      </c>
      <c r="F1294">
        <v>0</v>
      </c>
    </row>
    <row r="1295" spans="2:6">
      <c r="B1295" t="s">
        <v>103</v>
      </c>
      <c r="C1295" t="s">
        <v>43</v>
      </c>
      <c r="D1295" t="s">
        <v>2906</v>
      </c>
      <c r="E1295" t="s">
        <v>2907</v>
      </c>
      <c r="F1295">
        <v>0.28163709062441999</v>
      </c>
    </row>
    <row r="1296" spans="2:6">
      <c r="B1296" t="s">
        <v>103</v>
      </c>
      <c r="C1296" t="s">
        <v>43</v>
      </c>
      <c r="D1296" t="s">
        <v>631</v>
      </c>
      <c r="E1296" t="s">
        <v>2908</v>
      </c>
      <c r="F1296">
        <v>0.14230583978908201</v>
      </c>
    </row>
    <row r="1297" spans="2:6">
      <c r="B1297" t="s">
        <v>103</v>
      </c>
      <c r="C1297" t="s">
        <v>43</v>
      </c>
      <c r="D1297" t="s">
        <v>632</v>
      </c>
      <c r="E1297" t="s">
        <v>2908</v>
      </c>
      <c r="F1297">
        <v>0.13933125083533801</v>
      </c>
    </row>
    <row r="1298" spans="2:6">
      <c r="B1298" t="s">
        <v>103</v>
      </c>
      <c r="C1298" t="s">
        <v>43</v>
      </c>
      <c r="D1298" t="s">
        <v>633</v>
      </c>
      <c r="E1298" t="s">
        <v>2908</v>
      </c>
      <c r="F1298">
        <v>0</v>
      </c>
    </row>
    <row r="1299" spans="2:6">
      <c r="B1299" t="s">
        <v>103</v>
      </c>
      <c r="C1299" t="s">
        <v>43</v>
      </c>
      <c r="D1299" t="s">
        <v>590</v>
      </c>
      <c r="E1299" t="s">
        <v>2907</v>
      </c>
      <c r="F1299">
        <v>0.29781293197432401</v>
      </c>
    </row>
    <row r="1300" spans="2:6">
      <c r="B1300" t="s">
        <v>103</v>
      </c>
      <c r="C1300" t="s">
        <v>43</v>
      </c>
      <c r="D1300" t="s">
        <v>634</v>
      </c>
      <c r="E1300" t="s">
        <v>2908</v>
      </c>
      <c r="F1300">
        <v>0</v>
      </c>
    </row>
    <row r="1301" spans="2:6">
      <c r="B1301" t="s">
        <v>103</v>
      </c>
      <c r="C1301" t="s">
        <v>43</v>
      </c>
      <c r="D1301" t="s">
        <v>635</v>
      </c>
      <c r="E1301" t="s">
        <v>2908</v>
      </c>
      <c r="F1301">
        <v>0</v>
      </c>
    </row>
    <row r="1302" spans="2:6">
      <c r="B1302" t="s">
        <v>103</v>
      </c>
      <c r="C1302" t="s">
        <v>43</v>
      </c>
      <c r="D1302" t="s">
        <v>538</v>
      </c>
      <c r="E1302" t="s">
        <v>2907</v>
      </c>
      <c r="F1302">
        <v>-0.139331251436253</v>
      </c>
    </row>
    <row r="1303" spans="2:6">
      <c r="B1303" t="s">
        <v>103</v>
      </c>
      <c r="C1303" t="s">
        <v>43</v>
      </c>
      <c r="D1303" t="s">
        <v>637</v>
      </c>
      <c r="E1303" t="s">
        <v>2908</v>
      </c>
      <c r="F1303">
        <v>0</v>
      </c>
    </row>
    <row r="1304" spans="2:6">
      <c r="B1304" t="s">
        <v>103</v>
      </c>
      <c r="C1304" t="s">
        <v>43</v>
      </c>
      <c r="D1304" t="s">
        <v>591</v>
      </c>
      <c r="E1304" t="s">
        <v>2907</v>
      </c>
      <c r="F1304">
        <v>0</v>
      </c>
    </row>
    <row r="1305" spans="2:6">
      <c r="B1305" t="s">
        <v>103</v>
      </c>
      <c r="C1305" t="s">
        <v>44</v>
      </c>
      <c r="D1305" t="s">
        <v>2906</v>
      </c>
      <c r="E1305" t="s">
        <v>2907</v>
      </c>
      <c r="F1305">
        <v>0</v>
      </c>
    </row>
    <row r="1306" spans="2:6">
      <c r="B1306" t="s">
        <v>103</v>
      </c>
      <c r="C1306" t="s">
        <v>44</v>
      </c>
      <c r="D1306" t="s">
        <v>631</v>
      </c>
      <c r="E1306" t="s">
        <v>2908</v>
      </c>
      <c r="F1306">
        <v>0</v>
      </c>
    </row>
    <row r="1307" spans="2:6">
      <c r="B1307" t="s">
        <v>103</v>
      </c>
      <c r="C1307" t="s">
        <v>44</v>
      </c>
      <c r="D1307" t="s">
        <v>632</v>
      </c>
      <c r="E1307" t="s">
        <v>2908</v>
      </c>
      <c r="F1307">
        <v>0</v>
      </c>
    </row>
    <row r="1308" spans="2:6">
      <c r="B1308" t="s">
        <v>103</v>
      </c>
      <c r="C1308" t="s">
        <v>44</v>
      </c>
      <c r="D1308" t="s">
        <v>633</v>
      </c>
      <c r="E1308" t="s">
        <v>2908</v>
      </c>
      <c r="F1308">
        <v>0</v>
      </c>
    </row>
    <row r="1309" spans="2:6">
      <c r="B1309" t="s">
        <v>103</v>
      </c>
      <c r="C1309" t="s">
        <v>44</v>
      </c>
      <c r="D1309" t="s">
        <v>590</v>
      </c>
      <c r="E1309" t="s">
        <v>2907</v>
      </c>
      <c r="F1309">
        <v>0</v>
      </c>
    </row>
    <row r="1310" spans="2:6">
      <c r="B1310" t="s">
        <v>103</v>
      </c>
      <c r="C1310" t="s">
        <v>44</v>
      </c>
      <c r="D1310" t="s">
        <v>634</v>
      </c>
      <c r="E1310" t="s">
        <v>2908</v>
      </c>
      <c r="F1310">
        <v>0</v>
      </c>
    </row>
    <row r="1311" spans="2:6">
      <c r="B1311" t="s">
        <v>103</v>
      </c>
      <c r="C1311" t="s">
        <v>44</v>
      </c>
      <c r="D1311" t="s">
        <v>635</v>
      </c>
      <c r="E1311" t="s">
        <v>2908</v>
      </c>
      <c r="F1311">
        <v>0</v>
      </c>
    </row>
    <row r="1312" spans="2:6">
      <c r="B1312" t="s">
        <v>103</v>
      </c>
      <c r="C1312" t="s">
        <v>44</v>
      </c>
      <c r="D1312" t="s">
        <v>538</v>
      </c>
      <c r="E1312" t="s">
        <v>2907</v>
      </c>
      <c r="F1312">
        <v>0.53079528527738395</v>
      </c>
    </row>
    <row r="1313" spans="2:6">
      <c r="B1313" t="s">
        <v>103</v>
      </c>
      <c r="C1313" t="s">
        <v>44</v>
      </c>
      <c r="D1313" t="s">
        <v>637</v>
      </c>
      <c r="E1313" t="s">
        <v>2908</v>
      </c>
      <c r="F1313">
        <v>0</v>
      </c>
    </row>
    <row r="1314" spans="2:6">
      <c r="B1314" t="s">
        <v>103</v>
      </c>
      <c r="C1314" t="s">
        <v>44</v>
      </c>
      <c r="D1314" t="s">
        <v>591</v>
      </c>
      <c r="E1314" t="s">
        <v>2907</v>
      </c>
      <c r="F1314">
        <v>0</v>
      </c>
    </row>
    <row r="1315" spans="2:6">
      <c r="B1315" t="s">
        <v>103</v>
      </c>
      <c r="C1315" t="s">
        <v>45</v>
      </c>
      <c r="D1315" t="s">
        <v>2906</v>
      </c>
      <c r="E1315" t="s">
        <v>2907</v>
      </c>
      <c r="F1315">
        <v>2.41857569335815E-2</v>
      </c>
    </row>
    <row r="1316" spans="2:6">
      <c r="B1316" t="s">
        <v>103</v>
      </c>
      <c r="C1316" t="s">
        <v>45</v>
      </c>
      <c r="D1316" t="s">
        <v>631</v>
      </c>
      <c r="E1316" t="s">
        <v>2908</v>
      </c>
      <c r="F1316">
        <v>-2.41857569335815E-2</v>
      </c>
    </row>
    <row r="1317" spans="2:6">
      <c r="B1317" t="s">
        <v>103</v>
      </c>
      <c r="C1317" t="s">
        <v>45</v>
      </c>
      <c r="D1317" t="s">
        <v>632</v>
      </c>
      <c r="E1317" t="s">
        <v>2908</v>
      </c>
      <c r="F1317">
        <v>0</v>
      </c>
    </row>
    <row r="1318" spans="2:6">
      <c r="B1318" t="s">
        <v>103</v>
      </c>
      <c r="C1318" t="s">
        <v>45</v>
      </c>
      <c r="D1318" t="s">
        <v>633</v>
      </c>
      <c r="E1318" t="s">
        <v>2908</v>
      </c>
      <c r="F1318">
        <v>0</v>
      </c>
    </row>
    <row r="1319" spans="2:6">
      <c r="B1319" t="s">
        <v>103</v>
      </c>
      <c r="C1319" t="s">
        <v>45</v>
      </c>
      <c r="D1319" t="s">
        <v>590</v>
      </c>
      <c r="E1319" t="s">
        <v>2907</v>
      </c>
      <c r="F1319">
        <v>-2.4185750832470699E-2</v>
      </c>
    </row>
    <row r="1320" spans="2:6">
      <c r="B1320" t="s">
        <v>103</v>
      </c>
      <c r="C1320" t="s">
        <v>45</v>
      </c>
      <c r="D1320" t="s">
        <v>634</v>
      </c>
      <c r="E1320" t="s">
        <v>2908</v>
      </c>
      <c r="F1320">
        <v>0</v>
      </c>
    </row>
    <row r="1321" spans="2:6">
      <c r="B1321" t="s">
        <v>103</v>
      </c>
      <c r="C1321" t="s">
        <v>45</v>
      </c>
      <c r="D1321" t="s">
        <v>635</v>
      </c>
      <c r="E1321" t="s">
        <v>2908</v>
      </c>
      <c r="F1321">
        <v>0</v>
      </c>
    </row>
    <row r="1322" spans="2:6">
      <c r="B1322" t="s">
        <v>103</v>
      </c>
      <c r="C1322" t="s">
        <v>45</v>
      </c>
      <c r="D1322" t="s">
        <v>538</v>
      </c>
      <c r="E1322" t="s">
        <v>2907</v>
      </c>
      <c r="F1322">
        <v>0</v>
      </c>
    </row>
    <row r="1323" spans="2:6">
      <c r="B1323" t="s">
        <v>103</v>
      </c>
      <c r="C1323" t="s">
        <v>45</v>
      </c>
      <c r="D1323" t="s">
        <v>637</v>
      </c>
      <c r="E1323" t="s">
        <v>2908</v>
      </c>
      <c r="F1323">
        <v>0</v>
      </c>
    </row>
    <row r="1324" spans="2:6">
      <c r="B1324" t="s">
        <v>103</v>
      </c>
      <c r="C1324" t="s">
        <v>45</v>
      </c>
      <c r="D1324" t="s">
        <v>591</v>
      </c>
      <c r="E1324" t="s">
        <v>2907</v>
      </c>
      <c r="F1324">
        <v>0</v>
      </c>
    </row>
    <row r="1325" spans="2:6">
      <c r="B1325" t="s">
        <v>103</v>
      </c>
      <c r="C1325" t="s">
        <v>46</v>
      </c>
      <c r="D1325" t="s">
        <v>2906</v>
      </c>
      <c r="E1325" t="s">
        <v>2907</v>
      </c>
      <c r="F1325">
        <v>0.73009799254242802</v>
      </c>
    </row>
    <row r="1326" spans="2:6">
      <c r="B1326" t="s">
        <v>103</v>
      </c>
      <c r="C1326" t="s">
        <v>46</v>
      </c>
      <c r="D1326" t="s">
        <v>631</v>
      </c>
      <c r="E1326" t="s">
        <v>2908</v>
      </c>
      <c r="F1326">
        <v>-0.119132853226146</v>
      </c>
    </row>
    <row r="1327" spans="2:6">
      <c r="B1327" t="s">
        <v>103</v>
      </c>
      <c r="C1327" t="s">
        <v>46</v>
      </c>
      <c r="D1327" t="s">
        <v>632</v>
      </c>
      <c r="E1327" t="s">
        <v>2908</v>
      </c>
      <c r="F1327">
        <v>0.15425769942813899</v>
      </c>
    </row>
    <row r="1328" spans="2:6">
      <c r="B1328" t="s">
        <v>103</v>
      </c>
      <c r="C1328" t="s">
        <v>46</v>
      </c>
      <c r="D1328" t="s">
        <v>633</v>
      </c>
      <c r="E1328" t="s">
        <v>2908</v>
      </c>
      <c r="F1328">
        <v>8.5014485929302594E-2</v>
      </c>
    </row>
    <row r="1329" spans="2:6">
      <c r="B1329" t="s">
        <v>103</v>
      </c>
      <c r="C1329" t="s">
        <v>46</v>
      </c>
      <c r="D1329" t="s">
        <v>590</v>
      </c>
      <c r="E1329" t="s">
        <v>2907</v>
      </c>
      <c r="F1329">
        <v>-0.18957168642656599</v>
      </c>
    </row>
    <row r="1330" spans="2:6">
      <c r="B1330" t="s">
        <v>103</v>
      </c>
      <c r="C1330" t="s">
        <v>46</v>
      </c>
      <c r="D1330" t="s">
        <v>634</v>
      </c>
      <c r="E1330" t="s">
        <v>2908</v>
      </c>
      <c r="F1330">
        <v>0</v>
      </c>
    </row>
    <row r="1331" spans="2:6">
      <c r="B1331" t="s">
        <v>103</v>
      </c>
      <c r="C1331" t="s">
        <v>46</v>
      </c>
      <c r="D1331" t="s">
        <v>635</v>
      </c>
      <c r="E1331" t="s">
        <v>2908</v>
      </c>
      <c r="F1331">
        <v>0</v>
      </c>
    </row>
    <row r="1332" spans="2:6">
      <c r="B1332" t="s">
        <v>103</v>
      </c>
      <c r="C1332" t="s">
        <v>46</v>
      </c>
      <c r="D1332" t="s">
        <v>538</v>
      </c>
      <c r="E1332" t="s">
        <v>2907</v>
      </c>
      <c r="F1332">
        <v>0.21498725992853501</v>
      </c>
    </row>
    <row r="1333" spans="2:6">
      <c r="B1333" t="s">
        <v>103</v>
      </c>
      <c r="C1333" t="s">
        <v>46</v>
      </c>
      <c r="D1333" t="s">
        <v>637</v>
      </c>
      <c r="E1333" t="s">
        <v>2908</v>
      </c>
      <c r="F1333">
        <v>0</v>
      </c>
    </row>
    <row r="1334" spans="2:6">
      <c r="B1334" t="s">
        <v>103</v>
      </c>
      <c r="C1334" t="s">
        <v>46</v>
      </c>
      <c r="D1334" t="s">
        <v>591</v>
      </c>
      <c r="E1334" t="s">
        <v>2907</v>
      </c>
      <c r="F1334">
        <v>8.5014483272052702E-2</v>
      </c>
    </row>
    <row r="1335" spans="2:6">
      <c r="B1335" t="s">
        <v>103</v>
      </c>
      <c r="C1335" t="s">
        <v>47</v>
      </c>
      <c r="D1335" t="s">
        <v>2906</v>
      </c>
      <c r="E1335" t="s">
        <v>2907</v>
      </c>
      <c r="F1335">
        <v>0</v>
      </c>
    </row>
    <row r="1336" spans="2:6">
      <c r="B1336" t="s">
        <v>103</v>
      </c>
      <c r="C1336" t="s">
        <v>47</v>
      </c>
      <c r="D1336" t="s">
        <v>631</v>
      </c>
      <c r="E1336" t="s">
        <v>2908</v>
      </c>
      <c r="F1336">
        <v>0</v>
      </c>
    </row>
    <row r="1337" spans="2:6">
      <c r="B1337" t="s">
        <v>103</v>
      </c>
      <c r="C1337" t="s">
        <v>47</v>
      </c>
      <c r="D1337" t="s">
        <v>632</v>
      </c>
      <c r="E1337" t="s">
        <v>2908</v>
      </c>
      <c r="F1337">
        <v>0</v>
      </c>
    </row>
    <row r="1338" spans="2:6">
      <c r="B1338" t="s">
        <v>103</v>
      </c>
      <c r="C1338" t="s">
        <v>47</v>
      </c>
      <c r="D1338" t="s">
        <v>633</v>
      </c>
      <c r="E1338" t="s">
        <v>2908</v>
      </c>
      <c r="F1338">
        <v>0</v>
      </c>
    </row>
    <row r="1339" spans="2:6">
      <c r="B1339" t="s">
        <v>103</v>
      </c>
      <c r="C1339" t="s">
        <v>47</v>
      </c>
      <c r="D1339" t="s">
        <v>590</v>
      </c>
      <c r="E1339" t="s">
        <v>2907</v>
      </c>
      <c r="F1339">
        <v>0</v>
      </c>
    </row>
    <row r="1340" spans="2:6">
      <c r="B1340" t="s">
        <v>103</v>
      </c>
      <c r="C1340" t="s">
        <v>47</v>
      </c>
      <c r="D1340" t="s">
        <v>634</v>
      </c>
      <c r="E1340" t="s">
        <v>2908</v>
      </c>
      <c r="F1340">
        <v>0</v>
      </c>
    </row>
    <row r="1341" spans="2:6">
      <c r="B1341" t="s">
        <v>103</v>
      </c>
      <c r="C1341" t="s">
        <v>47</v>
      </c>
      <c r="D1341" t="s">
        <v>635</v>
      </c>
      <c r="E1341" t="s">
        <v>2908</v>
      </c>
      <c r="F1341">
        <v>0</v>
      </c>
    </row>
    <row r="1342" spans="2:6">
      <c r="B1342" t="s">
        <v>103</v>
      </c>
      <c r="C1342" t="s">
        <v>47</v>
      </c>
      <c r="D1342" t="s">
        <v>538</v>
      </c>
      <c r="E1342" t="s">
        <v>2907</v>
      </c>
      <c r="F1342">
        <v>0.39129968175437102</v>
      </c>
    </row>
    <row r="1343" spans="2:6">
      <c r="B1343" t="s">
        <v>103</v>
      </c>
      <c r="C1343" t="s">
        <v>47</v>
      </c>
      <c r="D1343" t="s">
        <v>637</v>
      </c>
      <c r="E1343" t="s">
        <v>2908</v>
      </c>
      <c r="F1343">
        <v>0</v>
      </c>
    </row>
    <row r="1344" spans="2:6">
      <c r="B1344" t="s">
        <v>103</v>
      </c>
      <c r="C1344" t="s">
        <v>47</v>
      </c>
      <c r="D1344" t="s">
        <v>591</v>
      </c>
      <c r="E1344" t="s">
        <v>2907</v>
      </c>
      <c r="F1344">
        <v>0</v>
      </c>
    </row>
    <row r="1345" spans="2:6">
      <c r="B1345" t="s">
        <v>103</v>
      </c>
      <c r="C1345" t="s">
        <v>48</v>
      </c>
      <c r="D1345" t="s">
        <v>2906</v>
      </c>
      <c r="E1345" t="s">
        <v>2907</v>
      </c>
      <c r="F1345">
        <v>0.18396089994022199</v>
      </c>
    </row>
    <row r="1346" spans="2:6">
      <c r="B1346" t="s">
        <v>103</v>
      </c>
      <c r="C1346" t="s">
        <v>48</v>
      </c>
      <c r="D1346" t="s">
        <v>631</v>
      </c>
      <c r="E1346" t="s">
        <v>2908</v>
      </c>
      <c r="F1346">
        <v>0</v>
      </c>
    </row>
    <row r="1347" spans="2:6">
      <c r="B1347" t="s">
        <v>103</v>
      </c>
      <c r="C1347" t="s">
        <v>48</v>
      </c>
      <c r="D1347" t="s">
        <v>632</v>
      </c>
      <c r="E1347" t="s">
        <v>2908</v>
      </c>
      <c r="F1347">
        <v>0</v>
      </c>
    </row>
    <row r="1348" spans="2:6">
      <c r="B1348" t="s">
        <v>103</v>
      </c>
      <c r="C1348" t="s">
        <v>48</v>
      </c>
      <c r="D1348" t="s">
        <v>633</v>
      </c>
      <c r="E1348" t="s">
        <v>2908</v>
      </c>
      <c r="F1348">
        <v>0</v>
      </c>
    </row>
    <row r="1349" spans="2:6">
      <c r="B1349" t="s">
        <v>103</v>
      </c>
      <c r="C1349" t="s">
        <v>48</v>
      </c>
      <c r="D1349" t="s">
        <v>590</v>
      </c>
      <c r="E1349" t="s">
        <v>2907</v>
      </c>
      <c r="F1349">
        <v>-0.21344557189046501</v>
      </c>
    </row>
    <row r="1350" spans="2:6">
      <c r="B1350" t="s">
        <v>103</v>
      </c>
      <c r="C1350" t="s">
        <v>48</v>
      </c>
      <c r="D1350" t="s">
        <v>634</v>
      </c>
      <c r="E1350" t="s">
        <v>2908</v>
      </c>
      <c r="F1350">
        <v>0</v>
      </c>
    </row>
    <row r="1351" spans="2:6">
      <c r="B1351" t="s">
        <v>103</v>
      </c>
      <c r="C1351" t="s">
        <v>48</v>
      </c>
      <c r="D1351" t="s">
        <v>635</v>
      </c>
      <c r="E1351" t="s">
        <v>2908</v>
      </c>
      <c r="F1351">
        <v>0</v>
      </c>
    </row>
    <row r="1352" spans="2:6">
      <c r="B1352" t="s">
        <v>103</v>
      </c>
      <c r="C1352" t="s">
        <v>48</v>
      </c>
      <c r="D1352" t="s">
        <v>538</v>
      </c>
      <c r="E1352" t="s">
        <v>2907</v>
      </c>
      <c r="F1352">
        <v>0.13803619337168199</v>
      </c>
    </row>
    <row r="1353" spans="2:6">
      <c r="B1353" t="s">
        <v>103</v>
      </c>
      <c r="C1353" t="s">
        <v>48</v>
      </c>
      <c r="D1353" t="s">
        <v>637</v>
      </c>
      <c r="E1353" t="s">
        <v>2908</v>
      </c>
      <c r="F1353">
        <v>0</v>
      </c>
    </row>
    <row r="1354" spans="2:6">
      <c r="B1354" t="s">
        <v>103</v>
      </c>
      <c r="C1354" t="s">
        <v>48</v>
      </c>
      <c r="D1354" t="s">
        <v>591</v>
      </c>
      <c r="E1354" t="s">
        <v>2907</v>
      </c>
      <c r="F1354">
        <v>0</v>
      </c>
    </row>
    <row r="1355" spans="2:6">
      <c r="B1355" t="s">
        <v>103</v>
      </c>
      <c r="C1355" t="s">
        <v>49</v>
      </c>
      <c r="D1355" t="s">
        <v>2906</v>
      </c>
      <c r="E1355" t="s">
        <v>2907</v>
      </c>
      <c r="F1355">
        <v>0.37119947522157198</v>
      </c>
    </row>
    <row r="1356" spans="2:6">
      <c r="B1356" t="s">
        <v>103</v>
      </c>
      <c r="C1356" t="s">
        <v>49</v>
      </c>
      <c r="D1356" t="s">
        <v>631</v>
      </c>
      <c r="E1356" t="s">
        <v>2908</v>
      </c>
      <c r="F1356">
        <v>0</v>
      </c>
    </row>
    <row r="1357" spans="2:6">
      <c r="B1357" t="s">
        <v>103</v>
      </c>
      <c r="C1357" t="s">
        <v>49</v>
      </c>
      <c r="D1357" t="s">
        <v>632</v>
      </c>
      <c r="E1357" t="s">
        <v>2908</v>
      </c>
      <c r="F1357">
        <v>0</v>
      </c>
    </row>
    <row r="1358" spans="2:6">
      <c r="B1358" t="s">
        <v>103</v>
      </c>
      <c r="C1358" t="s">
        <v>49</v>
      </c>
      <c r="D1358" t="s">
        <v>633</v>
      </c>
      <c r="E1358" t="s">
        <v>2908</v>
      </c>
      <c r="F1358">
        <v>0</v>
      </c>
    </row>
    <row r="1359" spans="2:6">
      <c r="B1359" t="s">
        <v>103</v>
      </c>
      <c r="C1359" t="s">
        <v>49</v>
      </c>
      <c r="D1359" t="s">
        <v>590</v>
      </c>
      <c r="E1359" t="s">
        <v>2907</v>
      </c>
      <c r="F1359">
        <v>0</v>
      </c>
    </row>
    <row r="1360" spans="2:6">
      <c r="B1360" t="s">
        <v>103</v>
      </c>
      <c r="C1360" t="s">
        <v>49</v>
      </c>
      <c r="D1360" t="s">
        <v>634</v>
      </c>
      <c r="E1360" t="s">
        <v>2908</v>
      </c>
      <c r="F1360">
        <v>0</v>
      </c>
    </row>
    <row r="1361" spans="2:6">
      <c r="B1361" t="s">
        <v>103</v>
      </c>
      <c r="C1361" t="s">
        <v>49</v>
      </c>
      <c r="D1361" t="s">
        <v>635</v>
      </c>
      <c r="E1361" t="s">
        <v>2908</v>
      </c>
      <c r="F1361">
        <v>0</v>
      </c>
    </row>
    <row r="1362" spans="2:6">
      <c r="B1362" t="s">
        <v>103</v>
      </c>
      <c r="C1362" t="s">
        <v>49</v>
      </c>
      <c r="D1362" t="s">
        <v>538</v>
      </c>
      <c r="E1362" t="s">
        <v>2907</v>
      </c>
      <c r="F1362">
        <v>0</v>
      </c>
    </row>
    <row r="1363" spans="2:6">
      <c r="B1363" t="s">
        <v>103</v>
      </c>
      <c r="C1363" t="s">
        <v>49</v>
      </c>
      <c r="D1363" t="s">
        <v>637</v>
      </c>
      <c r="E1363" t="s">
        <v>2908</v>
      </c>
      <c r="F1363">
        <v>0</v>
      </c>
    </row>
    <row r="1364" spans="2:6">
      <c r="B1364" t="s">
        <v>103</v>
      </c>
      <c r="C1364" t="s">
        <v>49</v>
      </c>
      <c r="D1364" t="s">
        <v>591</v>
      </c>
      <c r="E1364" t="s">
        <v>2907</v>
      </c>
      <c r="F1364">
        <v>0</v>
      </c>
    </row>
    <row r="1365" spans="2:6">
      <c r="B1365" t="s">
        <v>103</v>
      </c>
      <c r="C1365" t="s">
        <v>50</v>
      </c>
      <c r="D1365" t="s">
        <v>2906</v>
      </c>
      <c r="E1365" t="s">
        <v>2907</v>
      </c>
      <c r="F1365">
        <v>0</v>
      </c>
    </row>
    <row r="1366" spans="2:6">
      <c r="B1366" t="s">
        <v>103</v>
      </c>
      <c r="C1366" t="s">
        <v>50</v>
      </c>
      <c r="D1366" t="s">
        <v>631</v>
      </c>
      <c r="E1366" t="s">
        <v>2908</v>
      </c>
      <c r="F1366">
        <v>0</v>
      </c>
    </row>
    <row r="1367" spans="2:6">
      <c r="B1367" t="s">
        <v>103</v>
      </c>
      <c r="C1367" t="s">
        <v>50</v>
      </c>
      <c r="D1367" t="s">
        <v>632</v>
      </c>
      <c r="E1367" t="s">
        <v>2908</v>
      </c>
      <c r="F1367">
        <v>0</v>
      </c>
    </row>
    <row r="1368" spans="2:6">
      <c r="B1368" t="s">
        <v>103</v>
      </c>
      <c r="C1368" t="s">
        <v>50</v>
      </c>
      <c r="D1368" t="s">
        <v>633</v>
      </c>
      <c r="E1368" t="s">
        <v>2908</v>
      </c>
      <c r="F1368">
        <v>0</v>
      </c>
    </row>
    <row r="1369" spans="2:6">
      <c r="B1369" t="s">
        <v>103</v>
      </c>
      <c r="C1369" t="s">
        <v>50</v>
      </c>
      <c r="D1369" t="s">
        <v>590</v>
      </c>
      <c r="E1369" t="s">
        <v>2907</v>
      </c>
      <c r="F1369">
        <v>0</v>
      </c>
    </row>
    <row r="1370" spans="2:6">
      <c r="B1370" t="s">
        <v>103</v>
      </c>
      <c r="C1370" t="s">
        <v>50</v>
      </c>
      <c r="D1370" t="s">
        <v>634</v>
      </c>
      <c r="E1370" t="s">
        <v>2908</v>
      </c>
      <c r="F1370">
        <v>0</v>
      </c>
    </row>
    <row r="1371" spans="2:6">
      <c r="B1371" t="s">
        <v>103</v>
      </c>
      <c r="C1371" t="s">
        <v>50</v>
      </c>
      <c r="D1371" t="s">
        <v>635</v>
      </c>
      <c r="E1371" t="s">
        <v>2908</v>
      </c>
      <c r="F1371">
        <v>0</v>
      </c>
    </row>
    <row r="1372" spans="2:6">
      <c r="B1372" t="s">
        <v>103</v>
      </c>
      <c r="C1372" t="s">
        <v>50</v>
      </c>
      <c r="D1372" t="s">
        <v>538</v>
      </c>
      <c r="E1372" t="s">
        <v>2907</v>
      </c>
      <c r="F1372">
        <v>0</v>
      </c>
    </row>
    <row r="1373" spans="2:6">
      <c r="B1373" t="s">
        <v>103</v>
      </c>
      <c r="C1373" t="s">
        <v>50</v>
      </c>
      <c r="D1373" t="s">
        <v>637</v>
      </c>
      <c r="E1373" t="s">
        <v>2908</v>
      </c>
      <c r="F1373">
        <v>0</v>
      </c>
    </row>
    <row r="1374" spans="2:6">
      <c r="B1374" t="s">
        <v>103</v>
      </c>
      <c r="C1374" t="s">
        <v>50</v>
      </c>
      <c r="D1374" t="s">
        <v>591</v>
      </c>
      <c r="E1374" t="s">
        <v>2907</v>
      </c>
      <c r="F1374">
        <v>0</v>
      </c>
    </row>
    <row r="1375" spans="2:6">
      <c r="B1375" t="s">
        <v>103</v>
      </c>
      <c r="C1375" t="s">
        <v>51</v>
      </c>
      <c r="D1375" t="s">
        <v>2906</v>
      </c>
      <c r="E1375" t="s">
        <v>2907</v>
      </c>
      <c r="F1375">
        <v>0</v>
      </c>
    </row>
    <row r="1376" spans="2:6">
      <c r="B1376" t="s">
        <v>103</v>
      </c>
      <c r="C1376" t="s">
        <v>51</v>
      </c>
      <c r="D1376" t="s">
        <v>631</v>
      </c>
      <c r="E1376" t="s">
        <v>2908</v>
      </c>
      <c r="F1376">
        <v>0</v>
      </c>
    </row>
    <row r="1377" spans="2:6">
      <c r="B1377" t="s">
        <v>103</v>
      </c>
      <c r="C1377" t="s">
        <v>51</v>
      </c>
      <c r="D1377" t="s">
        <v>632</v>
      </c>
      <c r="E1377" t="s">
        <v>2908</v>
      </c>
      <c r="F1377">
        <v>0</v>
      </c>
    </row>
    <row r="1378" spans="2:6">
      <c r="B1378" t="s">
        <v>103</v>
      </c>
      <c r="C1378" t="s">
        <v>51</v>
      </c>
      <c r="D1378" t="s">
        <v>633</v>
      </c>
      <c r="E1378" t="s">
        <v>2908</v>
      </c>
      <c r="F1378">
        <v>0</v>
      </c>
    </row>
    <row r="1379" spans="2:6">
      <c r="B1379" t="s">
        <v>103</v>
      </c>
      <c r="C1379" t="s">
        <v>51</v>
      </c>
      <c r="D1379" t="s">
        <v>590</v>
      </c>
      <c r="E1379" t="s">
        <v>2907</v>
      </c>
      <c r="F1379">
        <v>0</v>
      </c>
    </row>
    <row r="1380" spans="2:6">
      <c r="B1380" t="s">
        <v>103</v>
      </c>
      <c r="C1380" t="s">
        <v>51</v>
      </c>
      <c r="D1380" t="s">
        <v>634</v>
      </c>
      <c r="E1380" t="s">
        <v>2908</v>
      </c>
      <c r="F1380">
        <v>0</v>
      </c>
    </row>
    <row r="1381" spans="2:6">
      <c r="B1381" t="s">
        <v>103</v>
      </c>
      <c r="C1381" t="s">
        <v>51</v>
      </c>
      <c r="D1381" t="s">
        <v>635</v>
      </c>
      <c r="E1381" t="s">
        <v>2908</v>
      </c>
      <c r="F1381">
        <v>0</v>
      </c>
    </row>
    <row r="1382" spans="2:6">
      <c r="B1382" t="s">
        <v>103</v>
      </c>
      <c r="C1382" t="s">
        <v>51</v>
      </c>
      <c r="D1382" t="s">
        <v>538</v>
      </c>
      <c r="E1382" t="s">
        <v>2907</v>
      </c>
      <c r="F1382">
        <v>0</v>
      </c>
    </row>
    <row r="1383" spans="2:6">
      <c r="B1383" t="s">
        <v>103</v>
      </c>
      <c r="C1383" t="s">
        <v>51</v>
      </c>
      <c r="D1383" t="s">
        <v>637</v>
      </c>
      <c r="E1383" t="s">
        <v>2908</v>
      </c>
      <c r="F1383">
        <v>0</v>
      </c>
    </row>
    <row r="1384" spans="2:6">
      <c r="B1384" t="s">
        <v>103</v>
      </c>
      <c r="C1384" t="s">
        <v>51</v>
      </c>
      <c r="D1384" t="s">
        <v>591</v>
      </c>
      <c r="E1384" t="s">
        <v>2907</v>
      </c>
      <c r="F1384">
        <v>0</v>
      </c>
    </row>
    <row r="1385" spans="2:6">
      <c r="B1385" t="s">
        <v>103</v>
      </c>
      <c r="C1385" t="s">
        <v>52</v>
      </c>
      <c r="D1385" t="s">
        <v>2906</v>
      </c>
      <c r="E1385" t="s">
        <v>2907</v>
      </c>
      <c r="F1385">
        <v>-5.5781606576641503E-2</v>
      </c>
    </row>
    <row r="1386" spans="2:6">
      <c r="B1386" t="s">
        <v>103</v>
      </c>
      <c r="C1386" t="s">
        <v>52</v>
      </c>
      <c r="D1386" t="s">
        <v>631</v>
      </c>
      <c r="E1386" t="s">
        <v>2908</v>
      </c>
      <c r="F1386">
        <v>0</v>
      </c>
    </row>
    <row r="1387" spans="2:6">
      <c r="B1387" t="s">
        <v>103</v>
      </c>
      <c r="C1387" t="s">
        <v>52</v>
      </c>
      <c r="D1387" t="s">
        <v>632</v>
      </c>
      <c r="E1387" t="s">
        <v>2908</v>
      </c>
      <c r="F1387">
        <v>0</v>
      </c>
    </row>
    <row r="1388" spans="2:6">
      <c r="B1388" t="s">
        <v>103</v>
      </c>
      <c r="C1388" t="s">
        <v>52</v>
      </c>
      <c r="D1388" t="s">
        <v>633</v>
      </c>
      <c r="E1388" t="s">
        <v>2908</v>
      </c>
      <c r="F1388">
        <v>0</v>
      </c>
    </row>
    <row r="1389" spans="2:6">
      <c r="B1389" t="s">
        <v>103</v>
      </c>
      <c r="C1389" t="s">
        <v>52</v>
      </c>
      <c r="D1389" t="s">
        <v>590</v>
      </c>
      <c r="E1389" t="s">
        <v>2907</v>
      </c>
      <c r="F1389">
        <v>-2.4370710610334901E-2</v>
      </c>
    </row>
    <row r="1390" spans="2:6">
      <c r="B1390" t="s">
        <v>103</v>
      </c>
      <c r="C1390" t="s">
        <v>52</v>
      </c>
      <c r="D1390" t="s">
        <v>634</v>
      </c>
      <c r="E1390" t="s">
        <v>2908</v>
      </c>
      <c r="F1390">
        <v>0</v>
      </c>
    </row>
    <row r="1391" spans="2:6">
      <c r="B1391" t="s">
        <v>103</v>
      </c>
      <c r="C1391" t="s">
        <v>52</v>
      </c>
      <c r="D1391" t="s">
        <v>635</v>
      </c>
      <c r="E1391" t="s">
        <v>2908</v>
      </c>
      <c r="F1391">
        <v>0</v>
      </c>
    </row>
    <row r="1392" spans="2:6">
      <c r="B1392" t="s">
        <v>103</v>
      </c>
      <c r="C1392" t="s">
        <v>52</v>
      </c>
      <c r="D1392" t="s">
        <v>538</v>
      </c>
      <c r="E1392" t="s">
        <v>2907</v>
      </c>
      <c r="F1392">
        <v>0.69252671623916995</v>
      </c>
    </row>
    <row r="1393" spans="2:6">
      <c r="B1393" t="s">
        <v>103</v>
      </c>
      <c r="C1393" t="s">
        <v>52</v>
      </c>
      <c r="D1393" t="s">
        <v>637</v>
      </c>
      <c r="E1393" t="s">
        <v>2908</v>
      </c>
      <c r="F1393">
        <v>0</v>
      </c>
    </row>
    <row r="1394" spans="2:6">
      <c r="B1394" t="s">
        <v>103</v>
      </c>
      <c r="C1394" t="s">
        <v>52</v>
      </c>
      <c r="D1394" t="s">
        <v>591</v>
      </c>
      <c r="E1394" t="s">
        <v>2907</v>
      </c>
      <c r="F1394">
        <v>0</v>
      </c>
    </row>
    <row r="1395" spans="2:6">
      <c r="B1395" t="s">
        <v>103</v>
      </c>
      <c r="C1395" t="s">
        <v>53</v>
      </c>
      <c r="D1395" t="s">
        <v>2906</v>
      </c>
      <c r="E1395" t="s">
        <v>2907</v>
      </c>
      <c r="F1395">
        <v>0</v>
      </c>
    </row>
    <row r="1396" spans="2:6">
      <c r="B1396" t="s">
        <v>103</v>
      </c>
      <c r="C1396" t="s">
        <v>53</v>
      </c>
      <c r="D1396" t="s">
        <v>631</v>
      </c>
      <c r="E1396" t="s">
        <v>2908</v>
      </c>
      <c r="F1396">
        <v>0</v>
      </c>
    </row>
    <row r="1397" spans="2:6">
      <c r="B1397" t="s">
        <v>103</v>
      </c>
      <c r="C1397" t="s">
        <v>53</v>
      </c>
      <c r="D1397" t="s">
        <v>632</v>
      </c>
      <c r="E1397" t="s">
        <v>2908</v>
      </c>
      <c r="F1397">
        <v>0</v>
      </c>
    </row>
    <row r="1398" spans="2:6">
      <c r="B1398" t="s">
        <v>103</v>
      </c>
      <c r="C1398" t="s">
        <v>53</v>
      </c>
      <c r="D1398" t="s">
        <v>633</v>
      </c>
      <c r="E1398" t="s">
        <v>2908</v>
      </c>
      <c r="F1398">
        <v>0</v>
      </c>
    </row>
    <row r="1399" spans="2:6">
      <c r="B1399" t="s">
        <v>103</v>
      </c>
      <c r="C1399" t="s">
        <v>53</v>
      </c>
      <c r="D1399" t="s">
        <v>590</v>
      </c>
      <c r="E1399" t="s">
        <v>2907</v>
      </c>
      <c r="F1399">
        <v>0</v>
      </c>
    </row>
    <row r="1400" spans="2:6">
      <c r="B1400" t="s">
        <v>103</v>
      </c>
      <c r="C1400" t="s">
        <v>53</v>
      </c>
      <c r="D1400" t="s">
        <v>634</v>
      </c>
      <c r="E1400" t="s">
        <v>2908</v>
      </c>
      <c r="F1400">
        <v>0</v>
      </c>
    </row>
    <row r="1401" spans="2:6">
      <c r="B1401" t="s">
        <v>103</v>
      </c>
      <c r="C1401" t="s">
        <v>53</v>
      </c>
      <c r="D1401" t="s">
        <v>635</v>
      </c>
      <c r="E1401" t="s">
        <v>2908</v>
      </c>
      <c r="F1401">
        <v>0</v>
      </c>
    </row>
    <row r="1402" spans="2:6">
      <c r="B1402" t="s">
        <v>103</v>
      </c>
      <c r="C1402" t="s">
        <v>53</v>
      </c>
      <c r="D1402" t="s">
        <v>538</v>
      </c>
      <c r="E1402" t="s">
        <v>2907</v>
      </c>
      <c r="F1402">
        <v>0</v>
      </c>
    </row>
    <row r="1403" spans="2:6">
      <c r="B1403" t="s">
        <v>103</v>
      </c>
      <c r="C1403" t="s">
        <v>53</v>
      </c>
      <c r="D1403" t="s">
        <v>637</v>
      </c>
      <c r="E1403" t="s">
        <v>2908</v>
      </c>
      <c r="F1403">
        <v>0</v>
      </c>
    </row>
    <row r="1404" spans="2:6">
      <c r="B1404" t="s">
        <v>103</v>
      </c>
      <c r="C1404" t="s">
        <v>53</v>
      </c>
      <c r="D1404" t="s">
        <v>591</v>
      </c>
      <c r="E1404" t="s">
        <v>2907</v>
      </c>
      <c r="F1404">
        <v>0</v>
      </c>
    </row>
    <row r="1405" spans="2:6">
      <c r="B1405" t="s">
        <v>103</v>
      </c>
      <c r="C1405" t="s">
        <v>54</v>
      </c>
      <c r="D1405" t="s">
        <v>2906</v>
      </c>
      <c r="E1405" t="s">
        <v>2907</v>
      </c>
      <c r="F1405">
        <v>0</v>
      </c>
    </row>
    <row r="1406" spans="2:6">
      <c r="B1406" t="s">
        <v>103</v>
      </c>
      <c r="C1406" t="s">
        <v>54</v>
      </c>
      <c r="D1406" t="s">
        <v>631</v>
      </c>
      <c r="E1406" t="s">
        <v>2908</v>
      </c>
      <c r="F1406">
        <v>0</v>
      </c>
    </row>
    <row r="1407" spans="2:6">
      <c r="B1407" t="s">
        <v>103</v>
      </c>
      <c r="C1407" t="s">
        <v>54</v>
      </c>
      <c r="D1407" t="s">
        <v>632</v>
      </c>
      <c r="E1407" t="s">
        <v>2908</v>
      </c>
      <c r="F1407">
        <v>0</v>
      </c>
    </row>
    <row r="1408" spans="2:6">
      <c r="B1408" t="s">
        <v>103</v>
      </c>
      <c r="C1408" t="s">
        <v>54</v>
      </c>
      <c r="D1408" t="s">
        <v>633</v>
      </c>
      <c r="E1408" t="s">
        <v>2908</v>
      </c>
      <c r="F1408">
        <v>0</v>
      </c>
    </row>
    <row r="1409" spans="2:6">
      <c r="B1409" t="s">
        <v>103</v>
      </c>
      <c r="C1409" t="s">
        <v>54</v>
      </c>
      <c r="D1409" t="s">
        <v>590</v>
      </c>
      <c r="E1409" t="s">
        <v>2907</v>
      </c>
      <c r="F1409">
        <v>0</v>
      </c>
    </row>
    <row r="1410" spans="2:6">
      <c r="B1410" t="s">
        <v>103</v>
      </c>
      <c r="C1410" t="s">
        <v>54</v>
      </c>
      <c r="D1410" t="s">
        <v>634</v>
      </c>
      <c r="E1410" t="s">
        <v>2908</v>
      </c>
      <c r="F1410">
        <v>0</v>
      </c>
    </row>
    <row r="1411" spans="2:6">
      <c r="B1411" t="s">
        <v>103</v>
      </c>
      <c r="C1411" t="s">
        <v>54</v>
      </c>
      <c r="D1411" t="s">
        <v>635</v>
      </c>
      <c r="E1411" t="s">
        <v>2908</v>
      </c>
      <c r="F1411">
        <v>0</v>
      </c>
    </row>
    <row r="1412" spans="2:6">
      <c r="B1412" t="s">
        <v>103</v>
      </c>
      <c r="C1412" t="s">
        <v>54</v>
      </c>
      <c r="D1412" t="s">
        <v>538</v>
      </c>
      <c r="E1412" t="s">
        <v>2907</v>
      </c>
      <c r="F1412">
        <v>0</v>
      </c>
    </row>
    <row r="1413" spans="2:6">
      <c r="B1413" t="s">
        <v>103</v>
      </c>
      <c r="C1413" t="s">
        <v>54</v>
      </c>
      <c r="D1413" t="s">
        <v>637</v>
      </c>
      <c r="E1413" t="s">
        <v>2908</v>
      </c>
      <c r="F1413">
        <v>0</v>
      </c>
    </row>
    <row r="1414" spans="2:6">
      <c r="B1414" t="s">
        <v>103</v>
      </c>
      <c r="C1414" t="s">
        <v>54</v>
      </c>
      <c r="D1414" t="s">
        <v>591</v>
      </c>
      <c r="E1414" t="s">
        <v>2907</v>
      </c>
      <c r="F1414">
        <v>0</v>
      </c>
    </row>
    <row r="1415" spans="2:6">
      <c r="B1415" t="s">
        <v>103</v>
      </c>
      <c r="C1415" t="s">
        <v>55</v>
      </c>
      <c r="D1415" t="s">
        <v>2906</v>
      </c>
      <c r="E1415" t="s">
        <v>2907</v>
      </c>
      <c r="F1415">
        <v>0</v>
      </c>
    </row>
    <row r="1416" spans="2:6">
      <c r="B1416" t="s">
        <v>103</v>
      </c>
      <c r="C1416" t="s">
        <v>55</v>
      </c>
      <c r="D1416" t="s">
        <v>631</v>
      </c>
      <c r="E1416" t="s">
        <v>2908</v>
      </c>
      <c r="F1416">
        <v>0</v>
      </c>
    </row>
    <row r="1417" spans="2:6">
      <c r="B1417" t="s">
        <v>103</v>
      </c>
      <c r="C1417" t="s">
        <v>55</v>
      </c>
      <c r="D1417" t="s">
        <v>632</v>
      </c>
      <c r="E1417" t="s">
        <v>2908</v>
      </c>
      <c r="F1417">
        <v>0</v>
      </c>
    </row>
    <row r="1418" spans="2:6">
      <c r="B1418" t="s">
        <v>103</v>
      </c>
      <c r="C1418" t="s">
        <v>55</v>
      </c>
      <c r="D1418" t="s">
        <v>633</v>
      </c>
      <c r="E1418" t="s">
        <v>2908</v>
      </c>
      <c r="F1418">
        <v>0</v>
      </c>
    </row>
    <row r="1419" spans="2:6">
      <c r="B1419" t="s">
        <v>103</v>
      </c>
      <c r="C1419" t="s">
        <v>55</v>
      </c>
      <c r="D1419" t="s">
        <v>590</v>
      </c>
      <c r="E1419" t="s">
        <v>2907</v>
      </c>
      <c r="F1419">
        <v>0</v>
      </c>
    </row>
    <row r="1420" spans="2:6">
      <c r="B1420" t="s">
        <v>103</v>
      </c>
      <c r="C1420" t="s">
        <v>55</v>
      </c>
      <c r="D1420" t="s">
        <v>634</v>
      </c>
      <c r="E1420" t="s">
        <v>2908</v>
      </c>
      <c r="F1420">
        <v>0</v>
      </c>
    </row>
    <row r="1421" spans="2:6">
      <c r="B1421" t="s">
        <v>103</v>
      </c>
      <c r="C1421" t="s">
        <v>55</v>
      </c>
      <c r="D1421" t="s">
        <v>635</v>
      </c>
      <c r="E1421" t="s">
        <v>2908</v>
      </c>
      <c r="F1421">
        <v>0</v>
      </c>
    </row>
    <row r="1422" spans="2:6">
      <c r="B1422" t="s">
        <v>103</v>
      </c>
      <c r="C1422" t="s">
        <v>55</v>
      </c>
      <c r="D1422" t="s">
        <v>538</v>
      </c>
      <c r="E1422" t="s">
        <v>2907</v>
      </c>
      <c r="F1422">
        <v>0</v>
      </c>
    </row>
    <row r="1423" spans="2:6">
      <c r="B1423" t="s">
        <v>103</v>
      </c>
      <c r="C1423" t="s">
        <v>55</v>
      </c>
      <c r="D1423" t="s">
        <v>637</v>
      </c>
      <c r="E1423" t="s">
        <v>2908</v>
      </c>
      <c r="F1423">
        <v>0</v>
      </c>
    </row>
    <row r="1424" spans="2:6">
      <c r="B1424" t="s">
        <v>103</v>
      </c>
      <c r="C1424" t="s">
        <v>55</v>
      </c>
      <c r="D1424" t="s">
        <v>591</v>
      </c>
      <c r="E1424" t="s">
        <v>2907</v>
      </c>
      <c r="F1424">
        <v>0</v>
      </c>
    </row>
    <row r="1425" spans="2:6">
      <c r="B1425" t="s">
        <v>103</v>
      </c>
      <c r="C1425" t="s">
        <v>56</v>
      </c>
      <c r="D1425" t="s">
        <v>590</v>
      </c>
      <c r="E1425" t="s">
        <v>2907</v>
      </c>
      <c r="F1425">
        <v>0</v>
      </c>
    </row>
    <row r="1426" spans="2:6">
      <c r="B1426" t="s">
        <v>103</v>
      </c>
      <c r="C1426" t="s">
        <v>56</v>
      </c>
      <c r="D1426" t="s">
        <v>634</v>
      </c>
      <c r="E1426" t="s">
        <v>2908</v>
      </c>
      <c r="F1426">
        <v>0</v>
      </c>
    </row>
    <row r="1427" spans="2:6">
      <c r="B1427" t="s">
        <v>103</v>
      </c>
      <c r="C1427" t="s">
        <v>56</v>
      </c>
      <c r="D1427" t="s">
        <v>635</v>
      </c>
      <c r="E1427" t="s">
        <v>2908</v>
      </c>
      <c r="F1427">
        <v>0</v>
      </c>
    </row>
    <row r="1428" spans="2:6">
      <c r="B1428" t="s">
        <v>103</v>
      </c>
      <c r="C1428" t="s">
        <v>56</v>
      </c>
      <c r="D1428" t="s">
        <v>538</v>
      </c>
      <c r="E1428" t="s">
        <v>2907</v>
      </c>
      <c r="F1428">
        <v>0</v>
      </c>
    </row>
    <row r="1429" spans="2:6">
      <c r="B1429" t="s">
        <v>103</v>
      </c>
      <c r="C1429" t="s">
        <v>56</v>
      </c>
      <c r="D1429" t="s">
        <v>637</v>
      </c>
      <c r="E1429" t="s">
        <v>2908</v>
      </c>
      <c r="F1429">
        <v>0</v>
      </c>
    </row>
    <row r="1430" spans="2:6">
      <c r="B1430" t="s">
        <v>103</v>
      </c>
      <c r="C1430" t="s">
        <v>56</v>
      </c>
      <c r="D1430" t="s">
        <v>591</v>
      </c>
      <c r="E1430" t="s">
        <v>2907</v>
      </c>
      <c r="F1430">
        <v>0</v>
      </c>
    </row>
    <row r="1431" spans="2:6">
      <c r="B1431" t="s">
        <v>103</v>
      </c>
      <c r="C1431" t="s">
        <v>57</v>
      </c>
      <c r="D1431" t="s">
        <v>2906</v>
      </c>
      <c r="E1431" t="s">
        <v>2907</v>
      </c>
      <c r="F1431">
        <v>0</v>
      </c>
    </row>
    <row r="1432" spans="2:6">
      <c r="B1432" t="s">
        <v>103</v>
      </c>
      <c r="C1432" t="s">
        <v>57</v>
      </c>
      <c r="D1432" t="s">
        <v>631</v>
      </c>
      <c r="E1432" t="s">
        <v>2908</v>
      </c>
      <c r="F1432">
        <v>0</v>
      </c>
    </row>
    <row r="1433" spans="2:6">
      <c r="B1433" t="s">
        <v>103</v>
      </c>
      <c r="C1433" t="s">
        <v>57</v>
      </c>
      <c r="D1433" t="s">
        <v>632</v>
      </c>
      <c r="E1433" t="s">
        <v>2908</v>
      </c>
      <c r="F1433">
        <v>0</v>
      </c>
    </row>
    <row r="1434" spans="2:6">
      <c r="B1434" t="s">
        <v>103</v>
      </c>
      <c r="C1434" t="s">
        <v>57</v>
      </c>
      <c r="D1434" t="s">
        <v>633</v>
      </c>
      <c r="E1434" t="s">
        <v>2908</v>
      </c>
      <c r="F1434">
        <v>0</v>
      </c>
    </row>
    <row r="1435" spans="2:6">
      <c r="B1435" t="s">
        <v>103</v>
      </c>
      <c r="C1435" t="s">
        <v>57</v>
      </c>
      <c r="D1435" t="s">
        <v>590</v>
      </c>
      <c r="E1435" t="s">
        <v>2907</v>
      </c>
      <c r="F1435">
        <v>0</v>
      </c>
    </row>
    <row r="1436" spans="2:6">
      <c r="B1436" t="s">
        <v>103</v>
      </c>
      <c r="C1436" t="s">
        <v>57</v>
      </c>
      <c r="D1436" t="s">
        <v>634</v>
      </c>
      <c r="E1436" t="s">
        <v>2908</v>
      </c>
      <c r="F1436">
        <v>0</v>
      </c>
    </row>
    <row r="1437" spans="2:6">
      <c r="B1437" t="s">
        <v>103</v>
      </c>
      <c r="C1437" t="s">
        <v>57</v>
      </c>
      <c r="D1437" t="s">
        <v>635</v>
      </c>
      <c r="E1437" t="s">
        <v>2908</v>
      </c>
      <c r="F1437">
        <v>0</v>
      </c>
    </row>
    <row r="1438" spans="2:6">
      <c r="B1438" t="s">
        <v>103</v>
      </c>
      <c r="C1438" t="s">
        <v>57</v>
      </c>
      <c r="D1438" t="s">
        <v>538</v>
      </c>
      <c r="E1438" t="s">
        <v>2907</v>
      </c>
      <c r="F1438">
        <v>0</v>
      </c>
    </row>
    <row r="1439" spans="2:6">
      <c r="B1439" t="s">
        <v>103</v>
      </c>
      <c r="C1439" t="s">
        <v>57</v>
      </c>
      <c r="D1439" t="s">
        <v>637</v>
      </c>
      <c r="E1439" t="s">
        <v>2908</v>
      </c>
      <c r="F1439">
        <v>0</v>
      </c>
    </row>
    <row r="1440" spans="2:6">
      <c r="B1440" t="s">
        <v>103</v>
      </c>
      <c r="C1440" t="s">
        <v>57</v>
      </c>
      <c r="D1440" t="s">
        <v>591</v>
      </c>
      <c r="E1440" t="s">
        <v>2907</v>
      </c>
      <c r="F1440">
        <v>0</v>
      </c>
    </row>
    <row r="1441" spans="2:6">
      <c r="B1441" t="s">
        <v>103</v>
      </c>
      <c r="C1441" t="s">
        <v>58</v>
      </c>
      <c r="D1441" t="s">
        <v>2906</v>
      </c>
      <c r="E1441" t="s">
        <v>2907</v>
      </c>
      <c r="F1441">
        <v>0</v>
      </c>
    </row>
    <row r="1442" spans="2:6">
      <c r="B1442" t="s">
        <v>103</v>
      </c>
      <c r="C1442" t="s">
        <v>58</v>
      </c>
      <c r="D1442" t="s">
        <v>631</v>
      </c>
      <c r="E1442" t="s">
        <v>2908</v>
      </c>
      <c r="F1442">
        <v>0</v>
      </c>
    </row>
    <row r="1443" spans="2:6">
      <c r="B1443" t="s">
        <v>103</v>
      </c>
      <c r="C1443" t="s">
        <v>58</v>
      </c>
      <c r="D1443" t="s">
        <v>632</v>
      </c>
      <c r="E1443" t="s">
        <v>2908</v>
      </c>
      <c r="F1443">
        <v>0</v>
      </c>
    </row>
    <row r="1444" spans="2:6">
      <c r="B1444" t="s">
        <v>103</v>
      </c>
      <c r="C1444" t="s">
        <v>58</v>
      </c>
      <c r="D1444" t="s">
        <v>633</v>
      </c>
      <c r="E1444" t="s">
        <v>2908</v>
      </c>
      <c r="F1444">
        <v>0</v>
      </c>
    </row>
    <row r="1445" spans="2:6">
      <c r="B1445" t="s">
        <v>103</v>
      </c>
      <c r="C1445" t="s">
        <v>58</v>
      </c>
      <c r="D1445" t="s">
        <v>590</v>
      </c>
      <c r="E1445" t="s">
        <v>2907</v>
      </c>
      <c r="F1445">
        <v>0</v>
      </c>
    </row>
    <row r="1446" spans="2:6">
      <c r="B1446" t="s">
        <v>103</v>
      </c>
      <c r="C1446" t="s">
        <v>58</v>
      </c>
      <c r="D1446" t="s">
        <v>634</v>
      </c>
      <c r="E1446" t="s">
        <v>2908</v>
      </c>
      <c r="F1446">
        <v>0</v>
      </c>
    </row>
    <row r="1447" spans="2:6">
      <c r="B1447" t="s">
        <v>103</v>
      </c>
      <c r="C1447" t="s">
        <v>58</v>
      </c>
      <c r="D1447" t="s">
        <v>635</v>
      </c>
      <c r="E1447" t="s">
        <v>2908</v>
      </c>
      <c r="F1447">
        <v>0</v>
      </c>
    </row>
    <row r="1448" spans="2:6">
      <c r="B1448" t="s">
        <v>103</v>
      </c>
      <c r="C1448" t="s">
        <v>58</v>
      </c>
      <c r="D1448" t="s">
        <v>538</v>
      </c>
      <c r="E1448" t="s">
        <v>2907</v>
      </c>
      <c r="F1448">
        <v>0</v>
      </c>
    </row>
    <row r="1449" spans="2:6">
      <c r="B1449" t="s">
        <v>103</v>
      </c>
      <c r="C1449" t="s">
        <v>58</v>
      </c>
      <c r="D1449" t="s">
        <v>637</v>
      </c>
      <c r="E1449" t="s">
        <v>2908</v>
      </c>
      <c r="F1449">
        <v>0</v>
      </c>
    </row>
    <row r="1450" spans="2:6">
      <c r="B1450" t="s">
        <v>103</v>
      </c>
      <c r="C1450" t="s">
        <v>58</v>
      </c>
      <c r="D1450" t="s">
        <v>591</v>
      </c>
      <c r="E1450" t="s">
        <v>2907</v>
      </c>
      <c r="F1450">
        <v>0</v>
      </c>
    </row>
    <row r="1451" spans="2:6">
      <c r="B1451" t="s">
        <v>103</v>
      </c>
      <c r="C1451" t="s">
        <v>59</v>
      </c>
      <c r="D1451" t="s">
        <v>2906</v>
      </c>
      <c r="E1451" t="s">
        <v>2907</v>
      </c>
      <c r="F1451">
        <v>0</v>
      </c>
    </row>
    <row r="1452" spans="2:6">
      <c r="B1452" t="s">
        <v>103</v>
      </c>
      <c r="C1452" t="s">
        <v>59</v>
      </c>
      <c r="D1452" t="s">
        <v>631</v>
      </c>
      <c r="E1452" t="s">
        <v>2908</v>
      </c>
      <c r="F1452">
        <v>0</v>
      </c>
    </row>
    <row r="1453" spans="2:6">
      <c r="B1453" t="s">
        <v>103</v>
      </c>
      <c r="C1453" t="s">
        <v>59</v>
      </c>
      <c r="D1453" t="s">
        <v>632</v>
      </c>
      <c r="E1453" t="s">
        <v>2908</v>
      </c>
      <c r="F1453">
        <v>0</v>
      </c>
    </row>
    <row r="1454" spans="2:6">
      <c r="B1454" t="s">
        <v>103</v>
      </c>
      <c r="C1454" t="s">
        <v>59</v>
      </c>
      <c r="D1454" t="s">
        <v>633</v>
      </c>
      <c r="E1454" t="s">
        <v>2908</v>
      </c>
      <c r="F1454">
        <v>0</v>
      </c>
    </row>
    <row r="1455" spans="2:6">
      <c r="B1455" t="s">
        <v>103</v>
      </c>
      <c r="C1455" t="s">
        <v>59</v>
      </c>
      <c r="D1455" t="s">
        <v>590</v>
      </c>
      <c r="E1455" t="s">
        <v>2907</v>
      </c>
      <c r="F1455">
        <v>0</v>
      </c>
    </row>
    <row r="1456" spans="2:6">
      <c r="B1456" t="s">
        <v>103</v>
      </c>
      <c r="C1456" t="s">
        <v>59</v>
      </c>
      <c r="D1456" t="s">
        <v>634</v>
      </c>
      <c r="E1456" t="s">
        <v>2908</v>
      </c>
      <c r="F1456">
        <v>0</v>
      </c>
    </row>
    <row r="1457" spans="2:6">
      <c r="B1457" t="s">
        <v>103</v>
      </c>
      <c r="C1457" t="s">
        <v>59</v>
      </c>
      <c r="D1457" t="s">
        <v>635</v>
      </c>
      <c r="E1457" t="s">
        <v>2908</v>
      </c>
      <c r="F1457">
        <v>0</v>
      </c>
    </row>
    <row r="1458" spans="2:6">
      <c r="B1458" t="s">
        <v>103</v>
      </c>
      <c r="C1458" t="s">
        <v>59</v>
      </c>
      <c r="D1458" t="s">
        <v>538</v>
      </c>
      <c r="E1458" t="s">
        <v>2907</v>
      </c>
      <c r="F1458">
        <v>0</v>
      </c>
    </row>
    <row r="1459" spans="2:6">
      <c r="B1459" t="s">
        <v>103</v>
      </c>
      <c r="C1459" t="s">
        <v>59</v>
      </c>
      <c r="D1459" t="s">
        <v>637</v>
      </c>
      <c r="E1459" t="s">
        <v>2908</v>
      </c>
      <c r="F1459">
        <v>0</v>
      </c>
    </row>
    <row r="1460" spans="2:6">
      <c r="B1460" t="s">
        <v>103</v>
      </c>
      <c r="C1460" t="s">
        <v>59</v>
      </c>
      <c r="D1460" t="s">
        <v>591</v>
      </c>
      <c r="E1460" t="s">
        <v>2907</v>
      </c>
      <c r="F1460">
        <v>0</v>
      </c>
    </row>
    <row r="1461" spans="2:6">
      <c r="B1461" t="s">
        <v>103</v>
      </c>
      <c r="C1461" t="s">
        <v>60</v>
      </c>
      <c r="D1461" t="s">
        <v>2906</v>
      </c>
      <c r="E1461" t="s">
        <v>2907</v>
      </c>
      <c r="F1461">
        <v>2.64801386894194E-2</v>
      </c>
    </row>
    <row r="1462" spans="2:6">
      <c r="B1462" t="s">
        <v>103</v>
      </c>
      <c r="C1462" t="s">
        <v>60</v>
      </c>
      <c r="D1462" t="s">
        <v>631</v>
      </c>
      <c r="E1462" t="s">
        <v>2908</v>
      </c>
      <c r="F1462">
        <v>0</v>
      </c>
    </row>
    <row r="1463" spans="2:6">
      <c r="B1463" t="s">
        <v>103</v>
      </c>
      <c r="C1463" t="s">
        <v>60</v>
      </c>
      <c r="D1463" t="s">
        <v>632</v>
      </c>
      <c r="E1463" t="s">
        <v>2908</v>
      </c>
      <c r="F1463">
        <v>0</v>
      </c>
    </row>
    <row r="1464" spans="2:6">
      <c r="B1464" t="s">
        <v>103</v>
      </c>
      <c r="C1464" t="s">
        <v>60</v>
      </c>
      <c r="D1464" t="s">
        <v>633</v>
      </c>
      <c r="E1464" t="s">
        <v>2908</v>
      </c>
      <c r="F1464">
        <v>0</v>
      </c>
    </row>
    <row r="1465" spans="2:6">
      <c r="B1465" t="s">
        <v>103</v>
      </c>
      <c r="C1465" t="s">
        <v>60</v>
      </c>
      <c r="D1465" t="s">
        <v>590</v>
      </c>
      <c r="E1465" t="s">
        <v>2907</v>
      </c>
      <c r="F1465">
        <v>0</v>
      </c>
    </row>
    <row r="1466" spans="2:6">
      <c r="B1466" t="s">
        <v>103</v>
      </c>
      <c r="C1466" t="s">
        <v>60</v>
      </c>
      <c r="D1466" t="s">
        <v>634</v>
      </c>
      <c r="E1466" t="s">
        <v>2908</v>
      </c>
      <c r="F1466">
        <v>0</v>
      </c>
    </row>
    <row r="1467" spans="2:6">
      <c r="B1467" t="s">
        <v>103</v>
      </c>
      <c r="C1467" t="s">
        <v>60</v>
      </c>
      <c r="D1467" t="s">
        <v>635</v>
      </c>
      <c r="E1467" t="s">
        <v>2908</v>
      </c>
      <c r="F1467">
        <v>0</v>
      </c>
    </row>
    <row r="1468" spans="2:6">
      <c r="B1468" t="s">
        <v>103</v>
      </c>
      <c r="C1468" t="s">
        <v>60</v>
      </c>
      <c r="D1468" t="s">
        <v>538</v>
      </c>
      <c r="E1468" t="s">
        <v>2907</v>
      </c>
      <c r="F1468">
        <v>0.75609486808480997</v>
      </c>
    </row>
    <row r="1469" spans="2:6">
      <c r="B1469" t="s">
        <v>103</v>
      </c>
      <c r="C1469" t="s">
        <v>60</v>
      </c>
      <c r="D1469" t="s">
        <v>637</v>
      </c>
      <c r="E1469" t="s">
        <v>2908</v>
      </c>
      <c r="F1469">
        <v>0</v>
      </c>
    </row>
    <row r="1470" spans="2:6">
      <c r="B1470" t="s">
        <v>103</v>
      </c>
      <c r="C1470" t="s">
        <v>60</v>
      </c>
      <c r="D1470" t="s">
        <v>591</v>
      </c>
      <c r="E1470" t="s">
        <v>2907</v>
      </c>
      <c r="F1470">
        <v>0</v>
      </c>
    </row>
    <row r="1471" spans="2:6">
      <c r="B1471" t="s">
        <v>103</v>
      </c>
      <c r="C1471" t="s">
        <v>61</v>
      </c>
      <c r="D1471" t="s">
        <v>2906</v>
      </c>
      <c r="E1471" t="s">
        <v>2907</v>
      </c>
      <c r="F1471">
        <v>0</v>
      </c>
    </row>
    <row r="1472" spans="2:6">
      <c r="B1472" t="s">
        <v>103</v>
      </c>
      <c r="C1472" t="s">
        <v>61</v>
      </c>
      <c r="D1472" t="s">
        <v>631</v>
      </c>
      <c r="E1472" t="s">
        <v>2908</v>
      </c>
      <c r="F1472">
        <v>0</v>
      </c>
    </row>
    <row r="1473" spans="2:6">
      <c r="B1473" t="s">
        <v>103</v>
      </c>
      <c r="C1473" t="s">
        <v>61</v>
      </c>
      <c r="D1473" t="s">
        <v>632</v>
      </c>
      <c r="E1473" t="s">
        <v>2908</v>
      </c>
      <c r="F1473">
        <v>0</v>
      </c>
    </row>
    <row r="1474" spans="2:6">
      <c r="B1474" t="s">
        <v>103</v>
      </c>
      <c r="C1474" t="s">
        <v>61</v>
      </c>
      <c r="D1474" t="s">
        <v>633</v>
      </c>
      <c r="E1474" t="s">
        <v>2908</v>
      </c>
      <c r="F1474">
        <v>0</v>
      </c>
    </row>
    <row r="1475" spans="2:6">
      <c r="B1475" t="s">
        <v>103</v>
      </c>
      <c r="C1475" t="s">
        <v>61</v>
      </c>
      <c r="D1475" t="s">
        <v>590</v>
      </c>
      <c r="E1475" t="s">
        <v>2907</v>
      </c>
      <c r="F1475">
        <v>0</v>
      </c>
    </row>
    <row r="1476" spans="2:6">
      <c r="B1476" t="s">
        <v>103</v>
      </c>
      <c r="C1476" t="s">
        <v>61</v>
      </c>
      <c r="D1476" t="s">
        <v>634</v>
      </c>
      <c r="E1476" t="s">
        <v>2908</v>
      </c>
      <c r="F1476">
        <v>0</v>
      </c>
    </row>
    <row r="1477" spans="2:6">
      <c r="B1477" t="s">
        <v>103</v>
      </c>
      <c r="C1477" t="s">
        <v>61</v>
      </c>
      <c r="D1477" t="s">
        <v>635</v>
      </c>
      <c r="E1477" t="s">
        <v>2908</v>
      </c>
      <c r="F1477">
        <v>0</v>
      </c>
    </row>
    <row r="1478" spans="2:6">
      <c r="B1478" t="s">
        <v>103</v>
      </c>
      <c r="C1478" t="s">
        <v>61</v>
      </c>
      <c r="D1478" t="s">
        <v>538</v>
      </c>
      <c r="E1478" t="s">
        <v>2907</v>
      </c>
      <c r="F1478">
        <v>0</v>
      </c>
    </row>
    <row r="1479" spans="2:6">
      <c r="B1479" t="s">
        <v>103</v>
      </c>
      <c r="C1479" t="s">
        <v>61</v>
      </c>
      <c r="D1479" t="s">
        <v>637</v>
      </c>
      <c r="E1479" t="s">
        <v>2908</v>
      </c>
      <c r="F1479">
        <v>0</v>
      </c>
    </row>
    <row r="1480" spans="2:6">
      <c r="B1480" t="s">
        <v>103</v>
      </c>
      <c r="C1480" t="s">
        <v>61</v>
      </c>
      <c r="D1480" t="s">
        <v>591</v>
      </c>
      <c r="E1480" t="s">
        <v>2907</v>
      </c>
      <c r="F1480">
        <v>0</v>
      </c>
    </row>
    <row r="1481" spans="2:6">
      <c r="B1481" t="s">
        <v>103</v>
      </c>
      <c r="C1481" t="s">
        <v>62</v>
      </c>
      <c r="D1481" t="s">
        <v>2906</v>
      </c>
      <c r="E1481" t="s">
        <v>2907</v>
      </c>
      <c r="F1481">
        <v>0</v>
      </c>
    </row>
    <row r="1482" spans="2:6">
      <c r="B1482" t="s">
        <v>103</v>
      </c>
      <c r="C1482" t="s">
        <v>62</v>
      </c>
      <c r="D1482" t="s">
        <v>631</v>
      </c>
      <c r="E1482" t="s">
        <v>2908</v>
      </c>
      <c r="F1482">
        <v>0</v>
      </c>
    </row>
    <row r="1483" spans="2:6">
      <c r="B1483" t="s">
        <v>103</v>
      </c>
      <c r="C1483" t="s">
        <v>62</v>
      </c>
      <c r="D1483" t="s">
        <v>632</v>
      </c>
      <c r="E1483" t="s">
        <v>2908</v>
      </c>
      <c r="F1483">
        <v>0</v>
      </c>
    </row>
    <row r="1484" spans="2:6">
      <c r="B1484" t="s">
        <v>103</v>
      </c>
      <c r="C1484" t="s">
        <v>62</v>
      </c>
      <c r="D1484" t="s">
        <v>633</v>
      </c>
      <c r="E1484" t="s">
        <v>2908</v>
      </c>
      <c r="F1484">
        <v>0</v>
      </c>
    </row>
    <row r="1485" spans="2:6">
      <c r="B1485" t="s">
        <v>103</v>
      </c>
      <c r="C1485" t="s">
        <v>62</v>
      </c>
      <c r="D1485" t="s">
        <v>590</v>
      </c>
      <c r="E1485" t="s">
        <v>2907</v>
      </c>
      <c r="F1485">
        <v>0</v>
      </c>
    </row>
    <row r="1486" spans="2:6">
      <c r="B1486" t="s">
        <v>103</v>
      </c>
      <c r="C1486" t="s">
        <v>62</v>
      </c>
      <c r="D1486" t="s">
        <v>634</v>
      </c>
      <c r="E1486" t="s">
        <v>2908</v>
      </c>
      <c r="F1486">
        <v>0</v>
      </c>
    </row>
    <row r="1487" spans="2:6">
      <c r="B1487" t="s">
        <v>103</v>
      </c>
      <c r="C1487" t="s">
        <v>62</v>
      </c>
      <c r="D1487" t="s">
        <v>635</v>
      </c>
      <c r="E1487" t="s">
        <v>2908</v>
      </c>
      <c r="F1487">
        <v>0</v>
      </c>
    </row>
    <row r="1488" spans="2:6">
      <c r="B1488" t="s">
        <v>103</v>
      </c>
      <c r="C1488" t="s">
        <v>62</v>
      </c>
      <c r="D1488" t="s">
        <v>538</v>
      </c>
      <c r="E1488" t="s">
        <v>2907</v>
      </c>
      <c r="F1488">
        <v>0</v>
      </c>
    </row>
    <row r="1489" spans="2:6">
      <c r="B1489" t="s">
        <v>103</v>
      </c>
      <c r="C1489" t="s">
        <v>62</v>
      </c>
      <c r="D1489" t="s">
        <v>637</v>
      </c>
      <c r="E1489" t="s">
        <v>2908</v>
      </c>
      <c r="F1489">
        <v>0</v>
      </c>
    </row>
    <row r="1490" spans="2:6">
      <c r="B1490" t="s">
        <v>103</v>
      </c>
      <c r="C1490" t="s">
        <v>62</v>
      </c>
      <c r="D1490" t="s">
        <v>591</v>
      </c>
      <c r="E1490" t="s">
        <v>2907</v>
      </c>
      <c r="F1490">
        <v>0</v>
      </c>
    </row>
    <row r="1491" spans="2:6">
      <c r="B1491" t="s">
        <v>103</v>
      </c>
      <c r="C1491" t="s">
        <v>63</v>
      </c>
      <c r="D1491" t="s">
        <v>2906</v>
      </c>
      <c r="E1491" t="s">
        <v>2907</v>
      </c>
      <c r="F1491">
        <v>0.58805814838376602</v>
      </c>
    </row>
    <row r="1492" spans="2:6">
      <c r="B1492" t="s">
        <v>103</v>
      </c>
      <c r="C1492" t="s">
        <v>63</v>
      </c>
      <c r="D1492" t="s">
        <v>631</v>
      </c>
      <c r="E1492" t="s">
        <v>2908</v>
      </c>
      <c r="F1492">
        <v>0</v>
      </c>
    </row>
    <row r="1493" spans="2:6">
      <c r="B1493" t="s">
        <v>103</v>
      </c>
      <c r="C1493" t="s">
        <v>63</v>
      </c>
      <c r="D1493" t="s">
        <v>632</v>
      </c>
      <c r="E1493" t="s">
        <v>2908</v>
      </c>
      <c r="F1493">
        <v>0</v>
      </c>
    </row>
    <row r="1494" spans="2:6">
      <c r="B1494" t="s">
        <v>103</v>
      </c>
      <c r="C1494" t="s">
        <v>63</v>
      </c>
      <c r="D1494" t="s">
        <v>633</v>
      </c>
      <c r="E1494" t="s">
        <v>2908</v>
      </c>
      <c r="F1494">
        <v>0</v>
      </c>
    </row>
    <row r="1495" spans="2:6">
      <c r="B1495" t="s">
        <v>103</v>
      </c>
      <c r="C1495" t="s">
        <v>63</v>
      </c>
      <c r="D1495" t="s">
        <v>590</v>
      </c>
      <c r="E1495" t="s">
        <v>2907</v>
      </c>
      <c r="F1495">
        <v>0</v>
      </c>
    </row>
    <row r="1496" spans="2:6">
      <c r="B1496" t="s">
        <v>103</v>
      </c>
      <c r="C1496" t="s">
        <v>63</v>
      </c>
      <c r="D1496" t="s">
        <v>634</v>
      </c>
      <c r="E1496" t="s">
        <v>2908</v>
      </c>
      <c r="F1496">
        <v>0</v>
      </c>
    </row>
    <row r="1497" spans="2:6">
      <c r="B1497" t="s">
        <v>103</v>
      </c>
      <c r="C1497" t="s">
        <v>63</v>
      </c>
      <c r="D1497" t="s">
        <v>635</v>
      </c>
      <c r="E1497" t="s">
        <v>2908</v>
      </c>
      <c r="F1497">
        <v>0</v>
      </c>
    </row>
    <row r="1498" spans="2:6">
      <c r="B1498" t="s">
        <v>103</v>
      </c>
      <c r="C1498" t="s">
        <v>63</v>
      </c>
      <c r="D1498" t="s">
        <v>538</v>
      </c>
      <c r="E1498" t="s">
        <v>2907</v>
      </c>
      <c r="F1498">
        <v>0</v>
      </c>
    </row>
    <row r="1499" spans="2:6">
      <c r="B1499" t="s">
        <v>103</v>
      </c>
      <c r="C1499" t="s">
        <v>63</v>
      </c>
      <c r="D1499" t="s">
        <v>637</v>
      </c>
      <c r="E1499" t="s">
        <v>2908</v>
      </c>
      <c r="F1499">
        <v>0</v>
      </c>
    </row>
    <row r="1500" spans="2:6">
      <c r="B1500" t="s">
        <v>103</v>
      </c>
      <c r="C1500" t="s">
        <v>63</v>
      </c>
      <c r="D1500" t="s">
        <v>591</v>
      </c>
      <c r="E1500" t="s">
        <v>2907</v>
      </c>
      <c r="F1500">
        <v>0</v>
      </c>
    </row>
    <row r="1501" spans="2:6">
      <c r="B1501" t="s">
        <v>103</v>
      </c>
      <c r="C1501" t="s">
        <v>64</v>
      </c>
      <c r="D1501" t="s">
        <v>2906</v>
      </c>
      <c r="E1501" t="s">
        <v>2907</v>
      </c>
      <c r="F1501">
        <v>0</v>
      </c>
    </row>
    <row r="1502" spans="2:6">
      <c r="B1502" t="s">
        <v>103</v>
      </c>
      <c r="C1502" t="s">
        <v>64</v>
      </c>
      <c r="D1502" t="s">
        <v>631</v>
      </c>
      <c r="E1502" t="s">
        <v>2908</v>
      </c>
      <c r="F1502">
        <v>0</v>
      </c>
    </row>
    <row r="1503" spans="2:6">
      <c r="B1503" t="s">
        <v>103</v>
      </c>
      <c r="C1503" t="s">
        <v>64</v>
      </c>
      <c r="D1503" t="s">
        <v>632</v>
      </c>
      <c r="E1503" t="s">
        <v>2908</v>
      </c>
      <c r="F1503">
        <v>0</v>
      </c>
    </row>
    <row r="1504" spans="2:6">
      <c r="B1504" t="s">
        <v>103</v>
      </c>
      <c r="C1504" t="s">
        <v>64</v>
      </c>
      <c r="D1504" t="s">
        <v>633</v>
      </c>
      <c r="E1504" t="s">
        <v>2908</v>
      </c>
      <c r="F1504">
        <v>0</v>
      </c>
    </row>
    <row r="1505" spans="2:6">
      <c r="B1505" t="s">
        <v>103</v>
      </c>
      <c r="C1505" t="s">
        <v>64</v>
      </c>
      <c r="D1505" t="s">
        <v>590</v>
      </c>
      <c r="E1505" t="s">
        <v>2907</v>
      </c>
      <c r="F1505">
        <v>0</v>
      </c>
    </row>
    <row r="1506" spans="2:6">
      <c r="B1506" t="s">
        <v>103</v>
      </c>
      <c r="C1506" t="s">
        <v>64</v>
      </c>
      <c r="D1506" t="s">
        <v>634</v>
      </c>
      <c r="E1506" t="s">
        <v>2908</v>
      </c>
      <c r="F1506">
        <v>0</v>
      </c>
    </row>
    <row r="1507" spans="2:6">
      <c r="B1507" t="s">
        <v>103</v>
      </c>
      <c r="C1507" t="s">
        <v>64</v>
      </c>
      <c r="D1507" t="s">
        <v>635</v>
      </c>
      <c r="E1507" t="s">
        <v>2908</v>
      </c>
      <c r="F1507">
        <v>0</v>
      </c>
    </row>
    <row r="1508" spans="2:6">
      <c r="B1508" t="s">
        <v>103</v>
      </c>
      <c r="C1508" t="s">
        <v>64</v>
      </c>
      <c r="D1508" t="s">
        <v>538</v>
      </c>
      <c r="E1508" t="s">
        <v>2907</v>
      </c>
      <c r="F1508">
        <v>0</v>
      </c>
    </row>
    <row r="1509" spans="2:6">
      <c r="B1509" t="s">
        <v>103</v>
      </c>
      <c r="C1509" t="s">
        <v>64</v>
      </c>
      <c r="D1509" t="s">
        <v>637</v>
      </c>
      <c r="E1509" t="s">
        <v>2908</v>
      </c>
      <c r="F1509">
        <v>0</v>
      </c>
    </row>
    <row r="1510" spans="2:6">
      <c r="B1510" t="s">
        <v>103</v>
      </c>
      <c r="C1510" t="s">
        <v>64</v>
      </c>
      <c r="D1510" t="s">
        <v>591</v>
      </c>
      <c r="E1510" t="s">
        <v>2907</v>
      </c>
      <c r="F1510">
        <v>0</v>
      </c>
    </row>
    <row r="1511" spans="2:6">
      <c r="B1511" t="s">
        <v>103</v>
      </c>
      <c r="C1511" t="s">
        <v>65</v>
      </c>
      <c r="D1511" t="s">
        <v>2906</v>
      </c>
      <c r="E1511" t="s">
        <v>2907</v>
      </c>
      <c r="F1511">
        <v>0</v>
      </c>
    </row>
    <row r="1512" spans="2:6">
      <c r="B1512" t="s">
        <v>103</v>
      </c>
      <c r="C1512" t="s">
        <v>65</v>
      </c>
      <c r="D1512" t="s">
        <v>631</v>
      </c>
      <c r="E1512" t="s">
        <v>2908</v>
      </c>
      <c r="F1512">
        <v>0</v>
      </c>
    </row>
    <row r="1513" spans="2:6">
      <c r="B1513" t="s">
        <v>103</v>
      </c>
      <c r="C1513" t="s">
        <v>65</v>
      </c>
      <c r="D1513" t="s">
        <v>632</v>
      </c>
      <c r="E1513" t="s">
        <v>2908</v>
      </c>
      <c r="F1513">
        <v>0</v>
      </c>
    </row>
    <row r="1514" spans="2:6">
      <c r="B1514" t="s">
        <v>103</v>
      </c>
      <c r="C1514" t="s">
        <v>65</v>
      </c>
      <c r="D1514" t="s">
        <v>633</v>
      </c>
      <c r="E1514" t="s">
        <v>2908</v>
      </c>
      <c r="F1514">
        <v>0</v>
      </c>
    </row>
    <row r="1515" spans="2:6">
      <c r="B1515" t="s">
        <v>103</v>
      </c>
      <c r="C1515" t="s">
        <v>65</v>
      </c>
      <c r="D1515" t="s">
        <v>590</v>
      </c>
      <c r="E1515" t="s">
        <v>2907</v>
      </c>
      <c r="F1515">
        <v>0</v>
      </c>
    </row>
    <row r="1516" spans="2:6">
      <c r="B1516" t="s">
        <v>103</v>
      </c>
      <c r="C1516" t="s">
        <v>65</v>
      </c>
      <c r="D1516" t="s">
        <v>634</v>
      </c>
      <c r="E1516" t="s">
        <v>2908</v>
      </c>
      <c r="F1516">
        <v>0</v>
      </c>
    </row>
    <row r="1517" spans="2:6">
      <c r="B1517" t="s">
        <v>103</v>
      </c>
      <c r="C1517" t="s">
        <v>65</v>
      </c>
      <c r="D1517" t="s">
        <v>635</v>
      </c>
      <c r="E1517" t="s">
        <v>2908</v>
      </c>
      <c r="F1517">
        <v>0</v>
      </c>
    </row>
    <row r="1518" spans="2:6">
      <c r="B1518" t="s">
        <v>103</v>
      </c>
      <c r="C1518" t="s">
        <v>65</v>
      </c>
      <c r="D1518" t="s">
        <v>538</v>
      </c>
      <c r="E1518" t="s">
        <v>2907</v>
      </c>
      <c r="F1518">
        <v>0</v>
      </c>
    </row>
    <row r="1519" spans="2:6">
      <c r="B1519" t="s">
        <v>103</v>
      </c>
      <c r="C1519" t="s">
        <v>65</v>
      </c>
      <c r="D1519" t="s">
        <v>637</v>
      </c>
      <c r="E1519" t="s">
        <v>2908</v>
      </c>
      <c r="F1519">
        <v>0</v>
      </c>
    </row>
    <row r="1520" spans="2:6">
      <c r="B1520" t="s">
        <v>103</v>
      </c>
      <c r="C1520" t="s">
        <v>65</v>
      </c>
      <c r="D1520" t="s">
        <v>591</v>
      </c>
      <c r="E1520" t="s">
        <v>2907</v>
      </c>
      <c r="F1520">
        <v>0</v>
      </c>
    </row>
    <row r="1521" spans="2:6">
      <c r="B1521" t="s">
        <v>103</v>
      </c>
      <c r="C1521" t="s">
        <v>66</v>
      </c>
      <c r="D1521" t="s">
        <v>2906</v>
      </c>
      <c r="E1521" t="s">
        <v>2907</v>
      </c>
      <c r="F1521">
        <v>0.43329757932775398</v>
      </c>
    </row>
    <row r="1522" spans="2:6">
      <c r="B1522" t="s">
        <v>103</v>
      </c>
      <c r="C1522" t="s">
        <v>66</v>
      </c>
      <c r="D1522" t="s">
        <v>631</v>
      </c>
      <c r="E1522" t="s">
        <v>2908</v>
      </c>
      <c r="F1522">
        <v>-0.31854550351310501</v>
      </c>
    </row>
    <row r="1523" spans="2:6">
      <c r="B1523" t="s">
        <v>103</v>
      </c>
      <c r="C1523" t="s">
        <v>66</v>
      </c>
      <c r="D1523" t="s">
        <v>632</v>
      </c>
      <c r="E1523" t="s">
        <v>2908</v>
      </c>
      <c r="F1523">
        <v>7.3461466490101393E-2</v>
      </c>
    </row>
    <row r="1524" spans="2:6">
      <c r="B1524" t="s">
        <v>103</v>
      </c>
      <c r="C1524" t="s">
        <v>66</v>
      </c>
      <c r="D1524" t="s">
        <v>633</v>
      </c>
      <c r="E1524" t="s">
        <v>2908</v>
      </c>
      <c r="F1524">
        <v>4.1290609324546798E-2</v>
      </c>
    </row>
    <row r="1525" spans="2:6">
      <c r="B1525" t="s">
        <v>103</v>
      </c>
      <c r="C1525" t="s">
        <v>66</v>
      </c>
      <c r="D1525" t="s">
        <v>590</v>
      </c>
      <c r="E1525" t="s">
        <v>2907</v>
      </c>
      <c r="F1525">
        <v>-0.31854550943802401</v>
      </c>
    </row>
    <row r="1526" spans="2:6">
      <c r="B1526" t="s">
        <v>103</v>
      </c>
      <c r="C1526" t="s">
        <v>66</v>
      </c>
      <c r="D1526" t="s">
        <v>634</v>
      </c>
      <c r="E1526" t="s">
        <v>2908</v>
      </c>
      <c r="F1526">
        <v>0</v>
      </c>
    </row>
    <row r="1527" spans="2:6">
      <c r="B1527" t="s">
        <v>103</v>
      </c>
      <c r="C1527" t="s">
        <v>66</v>
      </c>
      <c r="D1527" t="s">
        <v>635</v>
      </c>
      <c r="E1527" t="s">
        <v>2908</v>
      </c>
      <c r="F1527">
        <v>0</v>
      </c>
    </row>
    <row r="1528" spans="2:6">
      <c r="B1528" t="s">
        <v>103</v>
      </c>
      <c r="C1528" t="s">
        <v>66</v>
      </c>
      <c r="D1528" t="s">
        <v>538</v>
      </c>
      <c r="E1528" t="s">
        <v>2907</v>
      </c>
      <c r="F1528">
        <v>0.13707438062371499</v>
      </c>
    </row>
    <row r="1529" spans="2:6">
      <c r="B1529" t="s">
        <v>103</v>
      </c>
      <c r="C1529" t="s">
        <v>66</v>
      </c>
      <c r="D1529" t="s">
        <v>637</v>
      </c>
      <c r="E1529" t="s">
        <v>2908</v>
      </c>
      <c r="F1529">
        <v>6.3612911244165599E-2</v>
      </c>
    </row>
    <row r="1530" spans="2:6">
      <c r="B1530" t="s">
        <v>103</v>
      </c>
      <c r="C1530" t="s">
        <v>66</v>
      </c>
      <c r="D1530" t="s">
        <v>591</v>
      </c>
      <c r="E1530" t="s">
        <v>2907</v>
      </c>
      <c r="F1530">
        <v>0.10490352346187801</v>
      </c>
    </row>
    <row r="1531" spans="2:6">
      <c r="B1531" t="s">
        <v>103</v>
      </c>
      <c r="C1531" t="s">
        <v>67</v>
      </c>
      <c r="D1531" t="s">
        <v>2906</v>
      </c>
      <c r="E1531" t="s">
        <v>2907</v>
      </c>
      <c r="F1531">
        <v>0</v>
      </c>
    </row>
    <row r="1532" spans="2:6">
      <c r="B1532" t="s">
        <v>103</v>
      </c>
      <c r="C1532" t="s">
        <v>67</v>
      </c>
      <c r="D1532" t="s">
        <v>631</v>
      </c>
      <c r="E1532" t="s">
        <v>2908</v>
      </c>
      <c r="F1532">
        <v>0</v>
      </c>
    </row>
    <row r="1533" spans="2:6">
      <c r="B1533" t="s">
        <v>103</v>
      </c>
      <c r="C1533" t="s">
        <v>67</v>
      </c>
      <c r="D1533" t="s">
        <v>632</v>
      </c>
      <c r="E1533" t="s">
        <v>2908</v>
      </c>
      <c r="F1533">
        <v>0</v>
      </c>
    </row>
    <row r="1534" spans="2:6">
      <c r="B1534" t="s">
        <v>103</v>
      </c>
      <c r="C1534" t="s">
        <v>67</v>
      </c>
      <c r="D1534" t="s">
        <v>633</v>
      </c>
      <c r="E1534" t="s">
        <v>2908</v>
      </c>
      <c r="F1534">
        <v>0</v>
      </c>
    </row>
    <row r="1535" spans="2:6">
      <c r="B1535" t="s">
        <v>103</v>
      </c>
      <c r="C1535" t="s">
        <v>67</v>
      </c>
      <c r="D1535" t="s">
        <v>590</v>
      </c>
      <c r="E1535" t="s">
        <v>2907</v>
      </c>
      <c r="F1535">
        <v>0</v>
      </c>
    </row>
    <row r="1536" spans="2:6">
      <c r="B1536" t="s">
        <v>103</v>
      </c>
      <c r="C1536" t="s">
        <v>67</v>
      </c>
      <c r="D1536" t="s">
        <v>634</v>
      </c>
      <c r="E1536" t="s">
        <v>2908</v>
      </c>
      <c r="F1536">
        <v>0</v>
      </c>
    </row>
    <row r="1537" spans="2:6">
      <c r="B1537" t="s">
        <v>103</v>
      </c>
      <c r="C1537" t="s">
        <v>67</v>
      </c>
      <c r="D1537" t="s">
        <v>635</v>
      </c>
      <c r="E1537" t="s">
        <v>2908</v>
      </c>
      <c r="F1537">
        <v>0</v>
      </c>
    </row>
    <row r="1538" spans="2:6">
      <c r="B1538" t="s">
        <v>103</v>
      </c>
      <c r="C1538" t="s">
        <v>67</v>
      </c>
      <c r="D1538" t="s">
        <v>538</v>
      </c>
      <c r="E1538" t="s">
        <v>2907</v>
      </c>
      <c r="F1538">
        <v>0</v>
      </c>
    </row>
    <row r="1539" spans="2:6">
      <c r="B1539" t="s">
        <v>103</v>
      </c>
      <c r="C1539" t="s">
        <v>67</v>
      </c>
      <c r="D1539" t="s">
        <v>637</v>
      </c>
      <c r="E1539" t="s">
        <v>2908</v>
      </c>
      <c r="F1539">
        <v>0</v>
      </c>
    </row>
    <row r="1540" spans="2:6">
      <c r="B1540" t="s">
        <v>103</v>
      </c>
      <c r="C1540" t="s">
        <v>67</v>
      </c>
      <c r="D1540" t="s">
        <v>591</v>
      </c>
      <c r="E1540" t="s">
        <v>2907</v>
      </c>
      <c r="F1540">
        <v>0</v>
      </c>
    </row>
    <row r="1541" spans="2:6">
      <c r="B1541" t="s">
        <v>103</v>
      </c>
      <c r="C1541" t="s">
        <v>68</v>
      </c>
      <c r="D1541" t="s">
        <v>2906</v>
      </c>
      <c r="E1541" t="s">
        <v>2907</v>
      </c>
      <c r="F1541">
        <v>0</v>
      </c>
    </row>
    <row r="1542" spans="2:6">
      <c r="B1542" t="s">
        <v>103</v>
      </c>
      <c r="C1542" t="s">
        <v>68</v>
      </c>
      <c r="D1542" t="s">
        <v>631</v>
      </c>
      <c r="E1542" t="s">
        <v>2908</v>
      </c>
      <c r="F1542">
        <v>0</v>
      </c>
    </row>
    <row r="1543" spans="2:6">
      <c r="B1543" t="s">
        <v>103</v>
      </c>
      <c r="C1543" t="s">
        <v>68</v>
      </c>
      <c r="D1543" t="s">
        <v>632</v>
      </c>
      <c r="E1543" t="s">
        <v>2908</v>
      </c>
      <c r="F1543">
        <v>0</v>
      </c>
    </row>
    <row r="1544" spans="2:6">
      <c r="B1544" t="s">
        <v>103</v>
      </c>
      <c r="C1544" t="s">
        <v>68</v>
      </c>
      <c r="D1544" t="s">
        <v>633</v>
      </c>
      <c r="E1544" t="s">
        <v>2908</v>
      </c>
      <c r="F1544">
        <v>0</v>
      </c>
    </row>
    <row r="1545" spans="2:6">
      <c r="B1545" t="s">
        <v>103</v>
      </c>
      <c r="C1545" t="s">
        <v>68</v>
      </c>
      <c r="D1545" t="s">
        <v>590</v>
      </c>
      <c r="E1545" t="s">
        <v>2907</v>
      </c>
      <c r="F1545">
        <v>0</v>
      </c>
    </row>
    <row r="1546" spans="2:6">
      <c r="B1546" t="s">
        <v>103</v>
      </c>
      <c r="C1546" t="s">
        <v>68</v>
      </c>
      <c r="D1546" t="s">
        <v>634</v>
      </c>
      <c r="E1546" t="s">
        <v>2908</v>
      </c>
      <c r="F1546">
        <v>0</v>
      </c>
    </row>
    <row r="1547" spans="2:6">
      <c r="B1547" t="s">
        <v>103</v>
      </c>
      <c r="C1547" t="s">
        <v>68</v>
      </c>
      <c r="D1547" t="s">
        <v>635</v>
      </c>
      <c r="E1547" t="s">
        <v>2908</v>
      </c>
      <c r="F1547">
        <v>0</v>
      </c>
    </row>
    <row r="1548" spans="2:6">
      <c r="B1548" t="s">
        <v>103</v>
      </c>
      <c r="C1548" t="s">
        <v>68</v>
      </c>
      <c r="D1548" t="s">
        <v>538</v>
      </c>
      <c r="E1548" t="s">
        <v>2907</v>
      </c>
      <c r="F1548">
        <v>0</v>
      </c>
    </row>
    <row r="1549" spans="2:6">
      <c r="B1549" t="s">
        <v>103</v>
      </c>
      <c r="C1549" t="s">
        <v>68</v>
      </c>
      <c r="D1549" t="s">
        <v>637</v>
      </c>
      <c r="E1549" t="s">
        <v>2908</v>
      </c>
      <c r="F1549">
        <v>0</v>
      </c>
    </row>
    <row r="1550" spans="2:6">
      <c r="B1550" t="s">
        <v>103</v>
      </c>
      <c r="C1550" t="s">
        <v>68</v>
      </c>
      <c r="D1550" t="s">
        <v>591</v>
      </c>
      <c r="E1550" t="s">
        <v>2907</v>
      </c>
      <c r="F1550">
        <v>0</v>
      </c>
    </row>
    <row r="1551" spans="2:6">
      <c r="B1551" t="s">
        <v>103</v>
      </c>
      <c r="C1551" t="s">
        <v>69</v>
      </c>
      <c r="D1551" t="s">
        <v>2906</v>
      </c>
      <c r="E1551" t="s">
        <v>2907</v>
      </c>
      <c r="F1551">
        <v>0</v>
      </c>
    </row>
    <row r="1552" spans="2:6">
      <c r="B1552" t="s">
        <v>103</v>
      </c>
      <c r="C1552" t="s">
        <v>69</v>
      </c>
      <c r="D1552" t="s">
        <v>631</v>
      </c>
      <c r="E1552" t="s">
        <v>2908</v>
      </c>
      <c r="F1552">
        <v>0</v>
      </c>
    </row>
    <row r="1553" spans="2:6">
      <c r="B1553" t="s">
        <v>103</v>
      </c>
      <c r="C1553" t="s">
        <v>69</v>
      </c>
      <c r="D1553" t="s">
        <v>632</v>
      </c>
      <c r="E1553" t="s">
        <v>2908</v>
      </c>
      <c r="F1553">
        <v>0</v>
      </c>
    </row>
    <row r="1554" spans="2:6">
      <c r="B1554" t="s">
        <v>103</v>
      </c>
      <c r="C1554" t="s">
        <v>69</v>
      </c>
      <c r="D1554" t="s">
        <v>633</v>
      </c>
      <c r="E1554" t="s">
        <v>2908</v>
      </c>
      <c r="F1554">
        <v>0</v>
      </c>
    </row>
    <row r="1555" spans="2:6">
      <c r="B1555" t="s">
        <v>103</v>
      </c>
      <c r="C1555" t="s">
        <v>69</v>
      </c>
      <c r="D1555" t="s">
        <v>590</v>
      </c>
      <c r="E1555" t="s">
        <v>2907</v>
      </c>
      <c r="F1555">
        <v>0</v>
      </c>
    </row>
    <row r="1556" spans="2:6">
      <c r="B1556" t="s">
        <v>103</v>
      </c>
      <c r="C1556" t="s">
        <v>69</v>
      </c>
      <c r="D1556" t="s">
        <v>634</v>
      </c>
      <c r="E1556" t="s">
        <v>2908</v>
      </c>
      <c r="F1556">
        <v>0</v>
      </c>
    </row>
    <row r="1557" spans="2:6">
      <c r="B1557" t="s">
        <v>103</v>
      </c>
      <c r="C1557" t="s">
        <v>69</v>
      </c>
      <c r="D1557" t="s">
        <v>635</v>
      </c>
      <c r="E1557" t="s">
        <v>2908</v>
      </c>
      <c r="F1557">
        <v>0</v>
      </c>
    </row>
    <row r="1558" spans="2:6">
      <c r="B1558" t="s">
        <v>103</v>
      </c>
      <c r="C1558" t="s">
        <v>69</v>
      </c>
      <c r="D1558" t="s">
        <v>538</v>
      </c>
      <c r="E1558" t="s">
        <v>2907</v>
      </c>
      <c r="F1558">
        <v>0</v>
      </c>
    </row>
    <row r="1559" spans="2:6">
      <c r="B1559" t="s">
        <v>103</v>
      </c>
      <c r="C1559" t="s">
        <v>69</v>
      </c>
      <c r="D1559" t="s">
        <v>637</v>
      </c>
      <c r="E1559" t="s">
        <v>2908</v>
      </c>
      <c r="F1559">
        <v>0</v>
      </c>
    </row>
    <row r="1560" spans="2:6">
      <c r="B1560" t="s">
        <v>103</v>
      </c>
      <c r="C1560" t="s">
        <v>69</v>
      </c>
      <c r="D1560" t="s">
        <v>591</v>
      </c>
      <c r="E1560" t="s">
        <v>2907</v>
      </c>
      <c r="F1560">
        <v>0</v>
      </c>
    </row>
    <row r="1561" spans="2:6">
      <c r="B1561" t="s">
        <v>103</v>
      </c>
      <c r="C1561" t="s">
        <v>70</v>
      </c>
      <c r="D1561" t="s">
        <v>2906</v>
      </c>
      <c r="E1561" t="s">
        <v>2907</v>
      </c>
      <c r="F1561">
        <v>0</v>
      </c>
    </row>
    <row r="1562" spans="2:6">
      <c r="B1562" t="s">
        <v>103</v>
      </c>
      <c r="C1562" t="s">
        <v>70</v>
      </c>
      <c r="D1562" t="s">
        <v>631</v>
      </c>
      <c r="E1562" t="s">
        <v>2908</v>
      </c>
      <c r="F1562">
        <v>0</v>
      </c>
    </row>
    <row r="1563" spans="2:6">
      <c r="B1563" t="s">
        <v>103</v>
      </c>
      <c r="C1563" t="s">
        <v>70</v>
      </c>
      <c r="D1563" t="s">
        <v>632</v>
      </c>
      <c r="E1563" t="s">
        <v>2908</v>
      </c>
      <c r="F1563">
        <v>0</v>
      </c>
    </row>
    <row r="1564" spans="2:6">
      <c r="B1564" t="s">
        <v>103</v>
      </c>
      <c r="C1564" t="s">
        <v>70</v>
      </c>
      <c r="D1564" t="s">
        <v>633</v>
      </c>
      <c r="E1564" t="s">
        <v>2908</v>
      </c>
      <c r="F1564">
        <v>0</v>
      </c>
    </row>
    <row r="1565" spans="2:6">
      <c r="B1565" t="s">
        <v>103</v>
      </c>
      <c r="C1565" t="s">
        <v>70</v>
      </c>
      <c r="D1565" t="s">
        <v>590</v>
      </c>
      <c r="E1565" t="s">
        <v>2907</v>
      </c>
      <c r="F1565">
        <v>0</v>
      </c>
    </row>
    <row r="1566" spans="2:6">
      <c r="B1566" t="s">
        <v>103</v>
      </c>
      <c r="C1566" t="s">
        <v>70</v>
      </c>
      <c r="D1566" t="s">
        <v>634</v>
      </c>
      <c r="E1566" t="s">
        <v>2908</v>
      </c>
      <c r="F1566">
        <v>0</v>
      </c>
    </row>
    <row r="1567" spans="2:6">
      <c r="B1567" t="s">
        <v>103</v>
      </c>
      <c r="C1567" t="s">
        <v>70</v>
      </c>
      <c r="D1567" t="s">
        <v>635</v>
      </c>
      <c r="E1567" t="s">
        <v>2908</v>
      </c>
      <c r="F1567">
        <v>0</v>
      </c>
    </row>
    <row r="1568" spans="2:6">
      <c r="B1568" t="s">
        <v>103</v>
      </c>
      <c r="C1568" t="s">
        <v>70</v>
      </c>
      <c r="D1568" t="s">
        <v>538</v>
      </c>
      <c r="E1568" t="s">
        <v>2907</v>
      </c>
      <c r="F1568">
        <v>0</v>
      </c>
    </row>
    <row r="1569" spans="2:6">
      <c r="B1569" t="s">
        <v>103</v>
      </c>
      <c r="C1569" t="s">
        <v>70</v>
      </c>
      <c r="D1569" t="s">
        <v>637</v>
      </c>
      <c r="E1569" t="s">
        <v>2908</v>
      </c>
      <c r="F1569">
        <v>0</v>
      </c>
    </row>
    <row r="1570" spans="2:6">
      <c r="B1570" t="s">
        <v>103</v>
      </c>
      <c r="C1570" t="s">
        <v>70</v>
      </c>
      <c r="D1570" t="s">
        <v>591</v>
      </c>
      <c r="E1570" t="s">
        <v>2907</v>
      </c>
      <c r="F1570">
        <v>0</v>
      </c>
    </row>
    <row r="1571" spans="2:6">
      <c r="B1571" t="s">
        <v>103</v>
      </c>
      <c r="C1571" t="s">
        <v>71</v>
      </c>
      <c r="D1571" t="s">
        <v>2906</v>
      </c>
      <c r="E1571" t="s">
        <v>2907</v>
      </c>
      <c r="F1571">
        <v>7.3890846686596803E-2</v>
      </c>
    </row>
    <row r="1572" spans="2:6">
      <c r="B1572" t="s">
        <v>103</v>
      </c>
      <c r="C1572" t="s">
        <v>71</v>
      </c>
      <c r="D1572" t="s">
        <v>631</v>
      </c>
      <c r="E1572" t="s">
        <v>2908</v>
      </c>
      <c r="F1572">
        <v>-7.3890846686596803E-2</v>
      </c>
    </row>
    <row r="1573" spans="2:6">
      <c r="B1573" t="s">
        <v>103</v>
      </c>
      <c r="C1573" t="s">
        <v>71</v>
      </c>
      <c r="D1573" t="s">
        <v>632</v>
      </c>
      <c r="E1573" t="s">
        <v>2908</v>
      </c>
      <c r="F1573">
        <v>0</v>
      </c>
    </row>
    <row r="1574" spans="2:6">
      <c r="B1574" t="s">
        <v>103</v>
      </c>
      <c r="C1574" t="s">
        <v>71</v>
      </c>
      <c r="D1574" t="s">
        <v>633</v>
      </c>
      <c r="E1574" t="s">
        <v>2908</v>
      </c>
      <c r="F1574">
        <v>0</v>
      </c>
    </row>
    <row r="1575" spans="2:6">
      <c r="B1575" t="s">
        <v>103</v>
      </c>
      <c r="C1575" t="s">
        <v>71</v>
      </c>
      <c r="D1575" t="s">
        <v>590</v>
      </c>
      <c r="E1575" t="s">
        <v>2907</v>
      </c>
      <c r="F1575">
        <v>-0.52186199141367695</v>
      </c>
    </row>
    <row r="1576" spans="2:6">
      <c r="B1576" t="s">
        <v>103</v>
      </c>
      <c r="C1576" t="s">
        <v>71</v>
      </c>
      <c r="D1576" t="s">
        <v>634</v>
      </c>
      <c r="E1576" t="s">
        <v>2908</v>
      </c>
      <c r="F1576">
        <v>0</v>
      </c>
    </row>
    <row r="1577" spans="2:6">
      <c r="B1577" t="s">
        <v>103</v>
      </c>
      <c r="C1577" t="s">
        <v>71</v>
      </c>
      <c r="D1577" t="s">
        <v>635</v>
      </c>
      <c r="E1577" t="s">
        <v>2908</v>
      </c>
      <c r="F1577">
        <v>0</v>
      </c>
    </row>
    <row r="1578" spans="2:6">
      <c r="B1578" t="s">
        <v>103</v>
      </c>
      <c r="C1578" t="s">
        <v>71</v>
      </c>
      <c r="D1578" t="s">
        <v>538</v>
      </c>
      <c r="E1578" t="s">
        <v>2907</v>
      </c>
      <c r="F1578">
        <v>0</v>
      </c>
    </row>
    <row r="1579" spans="2:6">
      <c r="B1579" t="s">
        <v>103</v>
      </c>
      <c r="C1579" t="s">
        <v>71</v>
      </c>
      <c r="D1579" t="s">
        <v>637</v>
      </c>
      <c r="E1579" t="s">
        <v>2908</v>
      </c>
      <c r="F1579">
        <v>0</v>
      </c>
    </row>
    <row r="1580" spans="2:6">
      <c r="B1580" t="s">
        <v>103</v>
      </c>
      <c r="C1580" t="s">
        <v>71</v>
      </c>
      <c r="D1580" t="s">
        <v>591</v>
      </c>
      <c r="E1580" t="s">
        <v>2907</v>
      </c>
      <c r="F1580">
        <v>0</v>
      </c>
    </row>
    <row r="1581" spans="2:6">
      <c r="B1581" t="s">
        <v>103</v>
      </c>
      <c r="C1581" t="s">
        <v>72</v>
      </c>
      <c r="D1581" t="s">
        <v>2906</v>
      </c>
      <c r="E1581" t="s">
        <v>2907</v>
      </c>
      <c r="F1581">
        <v>0</v>
      </c>
    </row>
    <row r="1582" spans="2:6">
      <c r="B1582" t="s">
        <v>103</v>
      </c>
      <c r="C1582" t="s">
        <v>72</v>
      </c>
      <c r="D1582" t="s">
        <v>631</v>
      </c>
      <c r="E1582" t="s">
        <v>2908</v>
      </c>
      <c r="F1582">
        <v>0</v>
      </c>
    </row>
    <row r="1583" spans="2:6">
      <c r="B1583" t="s">
        <v>103</v>
      </c>
      <c r="C1583" t="s">
        <v>72</v>
      </c>
      <c r="D1583" t="s">
        <v>632</v>
      </c>
      <c r="E1583" t="s">
        <v>2908</v>
      </c>
      <c r="F1583">
        <v>0</v>
      </c>
    </row>
    <row r="1584" spans="2:6">
      <c r="B1584" t="s">
        <v>103</v>
      </c>
      <c r="C1584" t="s">
        <v>72</v>
      </c>
      <c r="D1584" t="s">
        <v>633</v>
      </c>
      <c r="E1584" t="s">
        <v>2908</v>
      </c>
      <c r="F1584">
        <v>0</v>
      </c>
    </row>
    <row r="1585" spans="2:6">
      <c r="B1585" t="s">
        <v>103</v>
      </c>
      <c r="C1585" t="s">
        <v>72</v>
      </c>
      <c r="D1585" t="s">
        <v>590</v>
      </c>
      <c r="E1585" t="s">
        <v>2907</v>
      </c>
      <c r="F1585">
        <v>0</v>
      </c>
    </row>
    <row r="1586" spans="2:6">
      <c r="B1586" t="s">
        <v>103</v>
      </c>
      <c r="C1586" t="s">
        <v>72</v>
      </c>
      <c r="D1586" t="s">
        <v>634</v>
      </c>
      <c r="E1586" t="s">
        <v>2908</v>
      </c>
      <c r="F1586">
        <v>0</v>
      </c>
    </row>
    <row r="1587" spans="2:6">
      <c r="B1587" t="s">
        <v>103</v>
      </c>
      <c r="C1587" t="s">
        <v>72</v>
      </c>
      <c r="D1587" t="s">
        <v>635</v>
      </c>
      <c r="E1587" t="s">
        <v>2908</v>
      </c>
      <c r="F1587">
        <v>0</v>
      </c>
    </row>
    <row r="1588" spans="2:6">
      <c r="B1588" t="s">
        <v>103</v>
      </c>
      <c r="C1588" t="s">
        <v>72</v>
      </c>
      <c r="D1588" t="s">
        <v>538</v>
      </c>
      <c r="E1588" t="s">
        <v>2907</v>
      </c>
      <c r="F1588">
        <v>0</v>
      </c>
    </row>
    <row r="1589" spans="2:6">
      <c r="B1589" t="s">
        <v>103</v>
      </c>
      <c r="C1589" t="s">
        <v>72</v>
      </c>
      <c r="D1589" t="s">
        <v>637</v>
      </c>
      <c r="E1589" t="s">
        <v>2908</v>
      </c>
      <c r="F1589">
        <v>0</v>
      </c>
    </row>
    <row r="1590" spans="2:6">
      <c r="B1590" t="s">
        <v>103</v>
      </c>
      <c r="C1590" t="s">
        <v>72</v>
      </c>
      <c r="D1590" t="s">
        <v>591</v>
      </c>
      <c r="E1590" t="s">
        <v>2907</v>
      </c>
      <c r="F1590">
        <v>0</v>
      </c>
    </row>
    <row r="1591" spans="2:6">
      <c r="B1591" t="s">
        <v>103</v>
      </c>
      <c r="C1591" t="s">
        <v>74</v>
      </c>
      <c r="D1591" t="s">
        <v>2906</v>
      </c>
      <c r="E1591" t="s">
        <v>2907</v>
      </c>
      <c r="F1591">
        <v>0</v>
      </c>
    </row>
    <row r="1592" spans="2:6">
      <c r="B1592" t="s">
        <v>103</v>
      </c>
      <c r="C1592" t="s">
        <v>74</v>
      </c>
      <c r="D1592" t="s">
        <v>631</v>
      </c>
      <c r="E1592" t="s">
        <v>2908</v>
      </c>
      <c r="F1592">
        <v>0</v>
      </c>
    </row>
    <row r="1593" spans="2:6">
      <c r="B1593" t="s">
        <v>103</v>
      </c>
      <c r="C1593" t="s">
        <v>74</v>
      </c>
      <c r="D1593" t="s">
        <v>632</v>
      </c>
      <c r="E1593" t="s">
        <v>2908</v>
      </c>
      <c r="F1593">
        <v>0</v>
      </c>
    </row>
    <row r="1594" spans="2:6">
      <c r="B1594" t="s">
        <v>103</v>
      </c>
      <c r="C1594" t="s">
        <v>74</v>
      </c>
      <c r="D1594" t="s">
        <v>633</v>
      </c>
      <c r="E1594" t="s">
        <v>2908</v>
      </c>
      <c r="F1594">
        <v>0</v>
      </c>
    </row>
    <row r="1595" spans="2:6">
      <c r="B1595" t="s">
        <v>103</v>
      </c>
      <c r="C1595" t="s">
        <v>74</v>
      </c>
      <c r="D1595" t="s">
        <v>590</v>
      </c>
      <c r="E1595" t="s">
        <v>2907</v>
      </c>
      <c r="F1595">
        <v>0</v>
      </c>
    </row>
    <row r="1596" spans="2:6">
      <c r="B1596" t="s">
        <v>103</v>
      </c>
      <c r="C1596" t="s">
        <v>74</v>
      </c>
      <c r="D1596" t="s">
        <v>634</v>
      </c>
      <c r="E1596" t="s">
        <v>2908</v>
      </c>
      <c r="F1596">
        <v>0</v>
      </c>
    </row>
    <row r="1597" spans="2:6">
      <c r="B1597" t="s">
        <v>103</v>
      </c>
      <c r="C1597" t="s">
        <v>74</v>
      </c>
      <c r="D1597" t="s">
        <v>635</v>
      </c>
      <c r="E1597" t="s">
        <v>2908</v>
      </c>
      <c r="F1597">
        <v>0</v>
      </c>
    </row>
    <row r="1598" spans="2:6">
      <c r="B1598" t="s">
        <v>103</v>
      </c>
      <c r="C1598" t="s">
        <v>74</v>
      </c>
      <c r="D1598" t="s">
        <v>538</v>
      </c>
      <c r="E1598" t="s">
        <v>2907</v>
      </c>
      <c r="F1598">
        <v>0</v>
      </c>
    </row>
    <row r="1599" spans="2:6">
      <c r="B1599" t="s">
        <v>103</v>
      </c>
      <c r="C1599" t="s">
        <v>74</v>
      </c>
      <c r="D1599" t="s">
        <v>637</v>
      </c>
      <c r="E1599" t="s">
        <v>2908</v>
      </c>
      <c r="F1599">
        <v>0</v>
      </c>
    </row>
    <row r="1600" spans="2:6">
      <c r="B1600" t="s">
        <v>103</v>
      </c>
      <c r="C1600" t="s">
        <v>74</v>
      </c>
      <c r="D1600" t="s">
        <v>591</v>
      </c>
      <c r="E1600" t="s">
        <v>2907</v>
      </c>
      <c r="F1600">
        <v>0</v>
      </c>
    </row>
    <row r="1601" spans="2:6">
      <c r="B1601" t="s">
        <v>103</v>
      </c>
      <c r="C1601" t="s">
        <v>75</v>
      </c>
      <c r="D1601" t="s">
        <v>2906</v>
      </c>
      <c r="E1601" t="s">
        <v>2907</v>
      </c>
      <c r="F1601">
        <v>0</v>
      </c>
    </row>
    <row r="1602" spans="2:6">
      <c r="B1602" t="s">
        <v>103</v>
      </c>
      <c r="C1602" t="s">
        <v>75</v>
      </c>
      <c r="D1602" t="s">
        <v>631</v>
      </c>
      <c r="E1602" t="s">
        <v>2908</v>
      </c>
      <c r="F1602">
        <v>0</v>
      </c>
    </row>
    <row r="1603" spans="2:6">
      <c r="B1603" t="s">
        <v>103</v>
      </c>
      <c r="C1603" t="s">
        <v>75</v>
      </c>
      <c r="D1603" t="s">
        <v>632</v>
      </c>
      <c r="E1603" t="s">
        <v>2908</v>
      </c>
      <c r="F1603">
        <v>0</v>
      </c>
    </row>
    <row r="1604" spans="2:6">
      <c r="B1604" t="s">
        <v>103</v>
      </c>
      <c r="C1604" t="s">
        <v>75</v>
      </c>
      <c r="D1604" t="s">
        <v>633</v>
      </c>
      <c r="E1604" t="s">
        <v>2908</v>
      </c>
      <c r="F1604">
        <v>0</v>
      </c>
    </row>
    <row r="1605" spans="2:6">
      <c r="B1605" t="s">
        <v>103</v>
      </c>
      <c r="C1605" t="s">
        <v>75</v>
      </c>
      <c r="D1605" t="s">
        <v>590</v>
      </c>
      <c r="E1605" t="s">
        <v>2907</v>
      </c>
      <c r="F1605">
        <v>0</v>
      </c>
    </row>
    <row r="1606" spans="2:6">
      <c r="B1606" t="s">
        <v>103</v>
      </c>
      <c r="C1606" t="s">
        <v>75</v>
      </c>
      <c r="D1606" t="s">
        <v>634</v>
      </c>
      <c r="E1606" t="s">
        <v>2908</v>
      </c>
      <c r="F1606">
        <v>0</v>
      </c>
    </row>
    <row r="1607" spans="2:6">
      <c r="B1607" t="s">
        <v>103</v>
      </c>
      <c r="C1607" t="s">
        <v>75</v>
      </c>
      <c r="D1607" t="s">
        <v>635</v>
      </c>
      <c r="E1607" t="s">
        <v>2908</v>
      </c>
      <c r="F1607">
        <v>0</v>
      </c>
    </row>
    <row r="1608" spans="2:6">
      <c r="B1608" t="s">
        <v>103</v>
      </c>
      <c r="C1608" t="s">
        <v>75</v>
      </c>
      <c r="D1608" t="s">
        <v>538</v>
      </c>
      <c r="E1608" t="s">
        <v>2907</v>
      </c>
      <c r="F1608">
        <v>0.32568979554122901</v>
      </c>
    </row>
    <row r="1609" spans="2:6">
      <c r="B1609" t="s">
        <v>103</v>
      </c>
      <c r="C1609" t="s">
        <v>75</v>
      </c>
      <c r="D1609" t="s">
        <v>637</v>
      </c>
      <c r="E1609" t="s">
        <v>2908</v>
      </c>
      <c r="F1609">
        <v>0</v>
      </c>
    </row>
    <row r="1610" spans="2:6">
      <c r="B1610" t="s">
        <v>103</v>
      </c>
      <c r="C1610" t="s">
        <v>75</v>
      </c>
      <c r="D1610" t="s">
        <v>591</v>
      </c>
      <c r="E1610" t="s">
        <v>2907</v>
      </c>
      <c r="F1610">
        <v>0</v>
      </c>
    </row>
    <row r="1611" spans="2:6">
      <c r="B1611" t="s">
        <v>103</v>
      </c>
      <c r="C1611" t="s">
        <v>76</v>
      </c>
      <c r="D1611" t="s">
        <v>2906</v>
      </c>
      <c r="E1611" t="s">
        <v>2907</v>
      </c>
      <c r="F1611">
        <v>0</v>
      </c>
    </row>
    <row r="1612" spans="2:6">
      <c r="B1612" t="s">
        <v>103</v>
      </c>
      <c r="C1612" t="s">
        <v>76</v>
      </c>
      <c r="D1612" t="s">
        <v>631</v>
      </c>
      <c r="E1612" t="s">
        <v>2908</v>
      </c>
      <c r="F1612">
        <v>0</v>
      </c>
    </row>
    <row r="1613" spans="2:6">
      <c r="B1613" t="s">
        <v>103</v>
      </c>
      <c r="C1613" t="s">
        <v>76</v>
      </c>
      <c r="D1613" t="s">
        <v>632</v>
      </c>
      <c r="E1613" t="s">
        <v>2908</v>
      </c>
      <c r="F1613">
        <v>0</v>
      </c>
    </row>
    <row r="1614" spans="2:6">
      <c r="B1614" t="s">
        <v>103</v>
      </c>
      <c r="C1614" t="s">
        <v>76</v>
      </c>
      <c r="D1614" t="s">
        <v>633</v>
      </c>
      <c r="E1614" t="s">
        <v>2908</v>
      </c>
      <c r="F1614">
        <v>0</v>
      </c>
    </row>
    <row r="1615" spans="2:6">
      <c r="B1615" t="s">
        <v>103</v>
      </c>
      <c r="C1615" t="s">
        <v>76</v>
      </c>
      <c r="D1615" t="s">
        <v>590</v>
      </c>
      <c r="E1615" t="s">
        <v>2907</v>
      </c>
      <c r="F1615">
        <v>-0.309235045083601</v>
      </c>
    </row>
    <row r="1616" spans="2:6">
      <c r="B1616" t="s">
        <v>103</v>
      </c>
      <c r="C1616" t="s">
        <v>76</v>
      </c>
      <c r="D1616" t="s">
        <v>634</v>
      </c>
      <c r="E1616" t="s">
        <v>2908</v>
      </c>
      <c r="F1616">
        <v>0</v>
      </c>
    </row>
    <row r="1617" spans="2:6">
      <c r="B1617" t="s">
        <v>103</v>
      </c>
      <c r="C1617" t="s">
        <v>76</v>
      </c>
      <c r="D1617" t="s">
        <v>635</v>
      </c>
      <c r="E1617" t="s">
        <v>2908</v>
      </c>
      <c r="F1617">
        <v>0</v>
      </c>
    </row>
    <row r="1618" spans="2:6">
      <c r="B1618" t="s">
        <v>103</v>
      </c>
      <c r="C1618" t="s">
        <v>76</v>
      </c>
      <c r="D1618" t="s">
        <v>538</v>
      </c>
      <c r="E1618" t="s">
        <v>2907</v>
      </c>
      <c r="F1618">
        <v>0</v>
      </c>
    </row>
    <row r="1619" spans="2:6">
      <c r="B1619" t="s">
        <v>103</v>
      </c>
      <c r="C1619" t="s">
        <v>76</v>
      </c>
      <c r="D1619" t="s">
        <v>637</v>
      </c>
      <c r="E1619" t="s">
        <v>2908</v>
      </c>
      <c r="F1619">
        <v>0</v>
      </c>
    </row>
    <row r="1620" spans="2:6">
      <c r="B1620" t="s">
        <v>103</v>
      </c>
      <c r="C1620" t="s">
        <v>76</v>
      </c>
      <c r="D1620" t="s">
        <v>591</v>
      </c>
      <c r="E1620" t="s">
        <v>2907</v>
      </c>
      <c r="F1620">
        <v>0</v>
      </c>
    </row>
    <row r="1621" spans="2:6">
      <c r="B1621" t="s">
        <v>103</v>
      </c>
      <c r="C1621" t="s">
        <v>77</v>
      </c>
      <c r="D1621" t="s">
        <v>2906</v>
      </c>
      <c r="E1621" t="s">
        <v>2907</v>
      </c>
      <c r="F1621">
        <v>0</v>
      </c>
    </row>
    <row r="1622" spans="2:6">
      <c r="B1622" t="s">
        <v>103</v>
      </c>
      <c r="C1622" t="s">
        <v>77</v>
      </c>
      <c r="D1622" t="s">
        <v>631</v>
      </c>
      <c r="E1622" t="s">
        <v>2908</v>
      </c>
      <c r="F1622">
        <v>0</v>
      </c>
    </row>
    <row r="1623" spans="2:6">
      <c r="B1623" t="s">
        <v>103</v>
      </c>
      <c r="C1623" t="s">
        <v>77</v>
      </c>
      <c r="D1623" t="s">
        <v>632</v>
      </c>
      <c r="E1623" t="s">
        <v>2908</v>
      </c>
      <c r="F1623">
        <v>0</v>
      </c>
    </row>
    <row r="1624" spans="2:6">
      <c r="B1624" t="s">
        <v>103</v>
      </c>
      <c r="C1624" t="s">
        <v>77</v>
      </c>
      <c r="D1624" t="s">
        <v>633</v>
      </c>
      <c r="E1624" t="s">
        <v>2908</v>
      </c>
      <c r="F1624">
        <v>0</v>
      </c>
    </row>
    <row r="1625" spans="2:6">
      <c r="B1625" t="s">
        <v>103</v>
      </c>
      <c r="C1625" t="s">
        <v>77</v>
      </c>
      <c r="D1625" t="s">
        <v>590</v>
      </c>
      <c r="E1625" t="s">
        <v>2907</v>
      </c>
      <c r="F1625">
        <v>0</v>
      </c>
    </row>
    <row r="1626" spans="2:6">
      <c r="B1626" t="s">
        <v>103</v>
      </c>
      <c r="C1626" t="s">
        <v>77</v>
      </c>
      <c r="D1626" t="s">
        <v>634</v>
      </c>
      <c r="E1626" t="s">
        <v>2908</v>
      </c>
      <c r="F1626">
        <v>0</v>
      </c>
    </row>
    <row r="1627" spans="2:6">
      <c r="B1627" t="s">
        <v>103</v>
      </c>
      <c r="C1627" t="s">
        <v>77</v>
      </c>
      <c r="D1627" t="s">
        <v>635</v>
      </c>
      <c r="E1627" t="s">
        <v>2908</v>
      </c>
      <c r="F1627">
        <v>0</v>
      </c>
    </row>
    <row r="1628" spans="2:6">
      <c r="B1628" t="s">
        <v>103</v>
      </c>
      <c r="C1628" t="s">
        <v>77</v>
      </c>
      <c r="D1628" t="s">
        <v>538</v>
      </c>
      <c r="E1628" t="s">
        <v>2907</v>
      </c>
      <c r="F1628">
        <v>0</v>
      </c>
    </row>
    <row r="1629" spans="2:6">
      <c r="B1629" t="s">
        <v>103</v>
      </c>
      <c r="C1629" t="s">
        <v>77</v>
      </c>
      <c r="D1629" t="s">
        <v>637</v>
      </c>
      <c r="E1629" t="s">
        <v>2908</v>
      </c>
      <c r="F1629">
        <v>0</v>
      </c>
    </row>
    <row r="1630" spans="2:6">
      <c r="B1630" t="s">
        <v>103</v>
      </c>
      <c r="C1630" t="s">
        <v>77</v>
      </c>
      <c r="D1630" t="s">
        <v>591</v>
      </c>
      <c r="E1630" t="s">
        <v>2907</v>
      </c>
      <c r="F1630">
        <v>0</v>
      </c>
    </row>
    <row r="1631" spans="2:6">
      <c r="B1631" t="s">
        <v>103</v>
      </c>
      <c r="C1631" t="s">
        <v>78</v>
      </c>
      <c r="D1631" t="s">
        <v>2906</v>
      </c>
      <c r="E1631" t="s">
        <v>2907</v>
      </c>
      <c r="F1631">
        <v>0.27434327516585599</v>
      </c>
    </row>
    <row r="1632" spans="2:6">
      <c r="B1632" t="s">
        <v>103</v>
      </c>
      <c r="C1632" t="s">
        <v>78</v>
      </c>
      <c r="D1632" t="s">
        <v>631</v>
      </c>
      <c r="E1632" t="s">
        <v>2908</v>
      </c>
      <c r="F1632">
        <v>1.0004614305900199E-2</v>
      </c>
    </row>
    <row r="1633" spans="2:6">
      <c r="B1633" t="s">
        <v>103</v>
      </c>
      <c r="C1633" t="s">
        <v>78</v>
      </c>
      <c r="D1633" t="s">
        <v>632</v>
      </c>
      <c r="E1633" t="s">
        <v>2908</v>
      </c>
      <c r="F1633">
        <v>-0.264338660859955</v>
      </c>
    </row>
    <row r="1634" spans="2:6">
      <c r="B1634" t="s">
        <v>103</v>
      </c>
      <c r="C1634" t="s">
        <v>78</v>
      </c>
      <c r="D1634" t="s">
        <v>633</v>
      </c>
      <c r="E1634" t="s">
        <v>2908</v>
      </c>
      <c r="F1634">
        <v>0</v>
      </c>
    </row>
    <row r="1635" spans="2:6">
      <c r="B1635" t="s">
        <v>103</v>
      </c>
      <c r="C1635" t="s">
        <v>78</v>
      </c>
      <c r="D1635" t="s">
        <v>590</v>
      </c>
      <c r="E1635" t="s">
        <v>2907</v>
      </c>
      <c r="F1635">
        <v>9.4685560843847494E-2</v>
      </c>
    </row>
    <row r="1636" spans="2:6">
      <c r="B1636" t="s">
        <v>103</v>
      </c>
      <c r="C1636" t="s">
        <v>78</v>
      </c>
      <c r="D1636" t="s">
        <v>634</v>
      </c>
      <c r="E1636" t="s">
        <v>2908</v>
      </c>
      <c r="F1636">
        <v>0</v>
      </c>
    </row>
    <row r="1637" spans="2:6">
      <c r="B1637" t="s">
        <v>103</v>
      </c>
      <c r="C1637" t="s">
        <v>78</v>
      </c>
      <c r="D1637" t="s">
        <v>635</v>
      </c>
      <c r="E1637" t="s">
        <v>2908</v>
      </c>
      <c r="F1637">
        <v>0</v>
      </c>
    </row>
    <row r="1638" spans="2:6">
      <c r="B1638" t="s">
        <v>103</v>
      </c>
      <c r="C1638" t="s">
        <v>78</v>
      </c>
      <c r="D1638" t="s">
        <v>538</v>
      </c>
      <c r="E1638" t="s">
        <v>2907</v>
      </c>
      <c r="F1638">
        <v>-0.40764068779887502</v>
      </c>
    </row>
    <row r="1639" spans="2:6">
      <c r="B1639" t="s">
        <v>103</v>
      </c>
      <c r="C1639" t="s">
        <v>78</v>
      </c>
      <c r="D1639" t="s">
        <v>637</v>
      </c>
      <c r="E1639" t="s">
        <v>2908</v>
      </c>
      <c r="F1639">
        <v>0</v>
      </c>
    </row>
    <row r="1640" spans="2:6">
      <c r="B1640" t="s">
        <v>103</v>
      </c>
      <c r="C1640" t="s">
        <v>78</v>
      </c>
      <c r="D1640" t="s">
        <v>591</v>
      </c>
      <c r="E1640" t="s">
        <v>2907</v>
      </c>
      <c r="F1640">
        <v>0</v>
      </c>
    </row>
    <row r="1641" spans="2:6">
      <c r="B1641" t="s">
        <v>103</v>
      </c>
      <c r="C1641" t="s">
        <v>79</v>
      </c>
      <c r="D1641" t="s">
        <v>2906</v>
      </c>
      <c r="E1641" t="s">
        <v>2907</v>
      </c>
      <c r="F1641">
        <v>-4.9854690282356999E-2</v>
      </c>
    </row>
    <row r="1642" spans="2:6">
      <c r="B1642" t="s">
        <v>103</v>
      </c>
      <c r="C1642" t="s">
        <v>79</v>
      </c>
      <c r="D1642" t="s">
        <v>631</v>
      </c>
      <c r="E1642" t="s">
        <v>2908</v>
      </c>
      <c r="F1642">
        <v>4.9854690282356999E-2</v>
      </c>
    </row>
    <row r="1643" spans="2:6">
      <c r="B1643" t="s">
        <v>103</v>
      </c>
      <c r="C1643" t="s">
        <v>79</v>
      </c>
      <c r="D1643" t="s">
        <v>632</v>
      </c>
      <c r="E1643" t="s">
        <v>2908</v>
      </c>
      <c r="F1643">
        <v>0</v>
      </c>
    </row>
    <row r="1644" spans="2:6">
      <c r="B1644" t="s">
        <v>103</v>
      </c>
      <c r="C1644" t="s">
        <v>79</v>
      </c>
      <c r="D1644" t="s">
        <v>633</v>
      </c>
      <c r="E1644" t="s">
        <v>2908</v>
      </c>
      <c r="F1644">
        <v>0</v>
      </c>
    </row>
    <row r="1645" spans="2:6">
      <c r="B1645" t="s">
        <v>103</v>
      </c>
      <c r="C1645" t="s">
        <v>79</v>
      </c>
      <c r="D1645" t="s">
        <v>590</v>
      </c>
      <c r="E1645" t="s">
        <v>2907</v>
      </c>
      <c r="F1645">
        <v>4.9854690472803102E-2</v>
      </c>
    </row>
    <row r="1646" spans="2:6">
      <c r="B1646" t="s">
        <v>103</v>
      </c>
      <c r="C1646" t="s">
        <v>79</v>
      </c>
      <c r="D1646" t="s">
        <v>634</v>
      </c>
      <c r="E1646" t="s">
        <v>2908</v>
      </c>
      <c r="F1646">
        <v>0</v>
      </c>
    </row>
    <row r="1647" spans="2:6">
      <c r="B1647" t="s">
        <v>103</v>
      </c>
      <c r="C1647" t="s">
        <v>79</v>
      </c>
      <c r="D1647" t="s">
        <v>635</v>
      </c>
      <c r="E1647" t="s">
        <v>2908</v>
      </c>
      <c r="F1647">
        <v>0</v>
      </c>
    </row>
    <row r="1648" spans="2:6">
      <c r="B1648" t="s">
        <v>103</v>
      </c>
      <c r="C1648" t="s">
        <v>79</v>
      </c>
      <c r="D1648" t="s">
        <v>538</v>
      </c>
      <c r="E1648" t="s">
        <v>2907</v>
      </c>
      <c r="F1648">
        <v>0</v>
      </c>
    </row>
    <row r="1649" spans="2:6">
      <c r="B1649" t="s">
        <v>103</v>
      </c>
      <c r="C1649" t="s">
        <v>79</v>
      </c>
      <c r="D1649" t="s">
        <v>637</v>
      </c>
      <c r="E1649" t="s">
        <v>2908</v>
      </c>
      <c r="F1649">
        <v>0</v>
      </c>
    </row>
    <row r="1650" spans="2:6">
      <c r="B1650" t="s">
        <v>103</v>
      </c>
      <c r="C1650" t="s">
        <v>79</v>
      </c>
      <c r="D1650" t="s">
        <v>591</v>
      </c>
      <c r="E1650" t="s">
        <v>2907</v>
      </c>
      <c r="F1650">
        <v>0</v>
      </c>
    </row>
    <row r="1651" spans="2:6">
      <c r="B1651" t="s">
        <v>103</v>
      </c>
      <c r="C1651" t="s">
        <v>80</v>
      </c>
      <c r="D1651" t="s">
        <v>2906</v>
      </c>
      <c r="E1651" t="s">
        <v>2907</v>
      </c>
      <c r="F1651">
        <v>0</v>
      </c>
    </row>
    <row r="1652" spans="2:6">
      <c r="B1652" t="s">
        <v>103</v>
      </c>
      <c r="C1652" t="s">
        <v>80</v>
      </c>
      <c r="D1652" t="s">
        <v>631</v>
      </c>
      <c r="E1652" t="s">
        <v>2908</v>
      </c>
      <c r="F1652">
        <v>0</v>
      </c>
    </row>
    <row r="1653" spans="2:6">
      <c r="B1653" t="s">
        <v>103</v>
      </c>
      <c r="C1653" t="s">
        <v>80</v>
      </c>
      <c r="D1653" t="s">
        <v>632</v>
      </c>
      <c r="E1653" t="s">
        <v>2908</v>
      </c>
      <c r="F1653">
        <v>0</v>
      </c>
    </row>
    <row r="1654" spans="2:6">
      <c r="B1654" t="s">
        <v>103</v>
      </c>
      <c r="C1654" t="s">
        <v>80</v>
      </c>
      <c r="D1654" t="s">
        <v>633</v>
      </c>
      <c r="E1654" t="s">
        <v>2908</v>
      </c>
      <c r="F1654">
        <v>0</v>
      </c>
    </row>
    <row r="1655" spans="2:6">
      <c r="B1655" t="s">
        <v>103</v>
      </c>
      <c r="C1655" t="s">
        <v>80</v>
      </c>
      <c r="D1655" t="s">
        <v>590</v>
      </c>
      <c r="E1655" t="s">
        <v>2907</v>
      </c>
      <c r="F1655">
        <v>0</v>
      </c>
    </row>
    <row r="1656" spans="2:6">
      <c r="B1656" t="s">
        <v>103</v>
      </c>
      <c r="C1656" t="s">
        <v>80</v>
      </c>
      <c r="D1656" t="s">
        <v>634</v>
      </c>
      <c r="E1656" t="s">
        <v>2908</v>
      </c>
      <c r="F1656">
        <v>0</v>
      </c>
    </row>
    <row r="1657" spans="2:6">
      <c r="B1657" t="s">
        <v>103</v>
      </c>
      <c r="C1657" t="s">
        <v>80</v>
      </c>
      <c r="D1657" t="s">
        <v>635</v>
      </c>
      <c r="E1657" t="s">
        <v>2908</v>
      </c>
      <c r="F1657">
        <v>0</v>
      </c>
    </row>
    <row r="1658" spans="2:6">
      <c r="B1658" t="s">
        <v>103</v>
      </c>
      <c r="C1658" t="s">
        <v>80</v>
      </c>
      <c r="D1658" t="s">
        <v>538</v>
      </c>
      <c r="E1658" t="s">
        <v>2907</v>
      </c>
      <c r="F1658">
        <v>0</v>
      </c>
    </row>
    <row r="1659" spans="2:6">
      <c r="B1659" t="s">
        <v>103</v>
      </c>
      <c r="C1659" t="s">
        <v>80</v>
      </c>
      <c r="D1659" t="s">
        <v>637</v>
      </c>
      <c r="E1659" t="s">
        <v>2908</v>
      </c>
      <c r="F1659">
        <v>0</v>
      </c>
    </row>
    <row r="1660" spans="2:6">
      <c r="B1660" t="s">
        <v>103</v>
      </c>
      <c r="C1660" t="s">
        <v>80</v>
      </c>
      <c r="D1660" t="s">
        <v>591</v>
      </c>
      <c r="E1660" t="s">
        <v>2907</v>
      </c>
      <c r="F1660">
        <v>0</v>
      </c>
    </row>
    <row r="1661" spans="2:6">
      <c r="B1661" t="s">
        <v>103</v>
      </c>
      <c r="C1661" t="s">
        <v>81</v>
      </c>
      <c r="D1661" t="s">
        <v>2906</v>
      </c>
      <c r="E1661" t="s">
        <v>2907</v>
      </c>
      <c r="F1661">
        <v>0</v>
      </c>
    </row>
    <row r="1662" spans="2:6">
      <c r="B1662" t="s">
        <v>103</v>
      </c>
      <c r="C1662" t="s">
        <v>81</v>
      </c>
      <c r="D1662" t="s">
        <v>631</v>
      </c>
      <c r="E1662" t="s">
        <v>2908</v>
      </c>
      <c r="F1662">
        <v>0</v>
      </c>
    </row>
    <row r="1663" spans="2:6">
      <c r="B1663" t="s">
        <v>103</v>
      </c>
      <c r="C1663" t="s">
        <v>81</v>
      </c>
      <c r="D1663" t="s">
        <v>632</v>
      </c>
      <c r="E1663" t="s">
        <v>2908</v>
      </c>
      <c r="F1663">
        <v>0</v>
      </c>
    </row>
    <row r="1664" spans="2:6">
      <c r="B1664" t="s">
        <v>103</v>
      </c>
      <c r="C1664" t="s">
        <v>81</v>
      </c>
      <c r="D1664" t="s">
        <v>633</v>
      </c>
      <c r="E1664" t="s">
        <v>2908</v>
      </c>
      <c r="F1664">
        <v>0</v>
      </c>
    </row>
    <row r="1665" spans="2:6">
      <c r="B1665" t="s">
        <v>103</v>
      </c>
      <c r="C1665" t="s">
        <v>81</v>
      </c>
      <c r="D1665" t="s">
        <v>590</v>
      </c>
      <c r="E1665" t="s">
        <v>2907</v>
      </c>
      <c r="F1665">
        <v>0</v>
      </c>
    </row>
    <row r="1666" spans="2:6">
      <c r="B1666" t="s">
        <v>103</v>
      </c>
      <c r="C1666" t="s">
        <v>81</v>
      </c>
      <c r="D1666" t="s">
        <v>634</v>
      </c>
      <c r="E1666" t="s">
        <v>2908</v>
      </c>
      <c r="F1666">
        <v>0</v>
      </c>
    </row>
    <row r="1667" spans="2:6">
      <c r="B1667" t="s">
        <v>103</v>
      </c>
      <c r="C1667" t="s">
        <v>81</v>
      </c>
      <c r="D1667" t="s">
        <v>635</v>
      </c>
      <c r="E1667" t="s">
        <v>2908</v>
      </c>
      <c r="F1667">
        <v>0</v>
      </c>
    </row>
    <row r="1668" spans="2:6">
      <c r="B1668" t="s">
        <v>103</v>
      </c>
      <c r="C1668" t="s">
        <v>81</v>
      </c>
      <c r="D1668" t="s">
        <v>538</v>
      </c>
      <c r="E1668" t="s">
        <v>2907</v>
      </c>
      <c r="F1668">
        <v>0</v>
      </c>
    </row>
    <row r="1669" spans="2:6">
      <c r="B1669" t="s">
        <v>103</v>
      </c>
      <c r="C1669" t="s">
        <v>81</v>
      </c>
      <c r="D1669" t="s">
        <v>637</v>
      </c>
      <c r="E1669" t="s">
        <v>2908</v>
      </c>
      <c r="F1669">
        <v>0</v>
      </c>
    </row>
    <row r="1670" spans="2:6">
      <c r="B1670" t="s">
        <v>103</v>
      </c>
      <c r="C1670" t="s">
        <v>81</v>
      </c>
      <c r="D1670" t="s">
        <v>591</v>
      </c>
      <c r="E1670" t="s">
        <v>2907</v>
      </c>
      <c r="F1670">
        <v>0</v>
      </c>
    </row>
    <row r="1671" spans="2:6">
      <c r="B1671" t="s">
        <v>103</v>
      </c>
      <c r="C1671" t="s">
        <v>82</v>
      </c>
      <c r="D1671" t="s">
        <v>2906</v>
      </c>
      <c r="E1671" t="s">
        <v>2907</v>
      </c>
      <c r="F1671">
        <v>0</v>
      </c>
    </row>
    <row r="1672" spans="2:6">
      <c r="B1672" t="s">
        <v>103</v>
      </c>
      <c r="C1672" t="s">
        <v>82</v>
      </c>
      <c r="D1672" t="s">
        <v>631</v>
      </c>
      <c r="E1672" t="s">
        <v>2908</v>
      </c>
      <c r="F1672">
        <v>0</v>
      </c>
    </row>
    <row r="1673" spans="2:6">
      <c r="B1673" t="s">
        <v>103</v>
      </c>
      <c r="C1673" t="s">
        <v>82</v>
      </c>
      <c r="D1673" t="s">
        <v>632</v>
      </c>
      <c r="E1673" t="s">
        <v>2908</v>
      </c>
      <c r="F1673">
        <v>0</v>
      </c>
    </row>
    <row r="1674" spans="2:6">
      <c r="B1674" t="s">
        <v>103</v>
      </c>
      <c r="C1674" t="s">
        <v>82</v>
      </c>
      <c r="D1674" t="s">
        <v>633</v>
      </c>
      <c r="E1674" t="s">
        <v>2908</v>
      </c>
      <c r="F1674">
        <v>0</v>
      </c>
    </row>
    <row r="1675" spans="2:6">
      <c r="B1675" t="s">
        <v>103</v>
      </c>
      <c r="C1675" t="s">
        <v>82</v>
      </c>
      <c r="D1675" t="s">
        <v>590</v>
      </c>
      <c r="E1675" t="s">
        <v>2907</v>
      </c>
      <c r="F1675">
        <v>0</v>
      </c>
    </row>
    <row r="1676" spans="2:6">
      <c r="B1676" t="s">
        <v>103</v>
      </c>
      <c r="C1676" t="s">
        <v>82</v>
      </c>
      <c r="D1676" t="s">
        <v>634</v>
      </c>
      <c r="E1676" t="s">
        <v>2908</v>
      </c>
      <c r="F1676">
        <v>0</v>
      </c>
    </row>
    <row r="1677" spans="2:6">
      <c r="B1677" t="s">
        <v>103</v>
      </c>
      <c r="C1677" t="s">
        <v>82</v>
      </c>
      <c r="D1677" t="s">
        <v>635</v>
      </c>
      <c r="E1677" t="s">
        <v>2908</v>
      </c>
      <c r="F1677">
        <v>0</v>
      </c>
    </row>
    <row r="1678" spans="2:6">
      <c r="B1678" t="s">
        <v>103</v>
      </c>
      <c r="C1678" t="s">
        <v>82</v>
      </c>
      <c r="D1678" t="s">
        <v>538</v>
      </c>
      <c r="E1678" t="s">
        <v>2907</v>
      </c>
      <c r="F1678">
        <v>0</v>
      </c>
    </row>
    <row r="1679" spans="2:6">
      <c r="B1679" t="s">
        <v>103</v>
      </c>
      <c r="C1679" t="s">
        <v>82</v>
      </c>
      <c r="D1679" t="s">
        <v>637</v>
      </c>
      <c r="E1679" t="s">
        <v>2908</v>
      </c>
      <c r="F1679">
        <v>0</v>
      </c>
    </row>
    <row r="1680" spans="2:6">
      <c r="B1680" t="s">
        <v>103</v>
      </c>
      <c r="C1680" t="s">
        <v>82</v>
      </c>
      <c r="D1680" t="s">
        <v>591</v>
      </c>
      <c r="E1680" t="s">
        <v>2907</v>
      </c>
      <c r="F1680">
        <v>0</v>
      </c>
    </row>
    <row r="1681" spans="2:6">
      <c r="B1681" t="s">
        <v>103</v>
      </c>
      <c r="C1681" t="s">
        <v>83</v>
      </c>
      <c r="D1681" t="s">
        <v>2906</v>
      </c>
      <c r="E1681" t="s">
        <v>2907</v>
      </c>
      <c r="F1681">
        <v>0.54794588545011502</v>
      </c>
    </row>
    <row r="1682" spans="2:6">
      <c r="B1682" t="s">
        <v>103</v>
      </c>
      <c r="C1682" t="s">
        <v>83</v>
      </c>
      <c r="D1682" t="s">
        <v>631</v>
      </c>
      <c r="E1682" t="s">
        <v>2908</v>
      </c>
      <c r="F1682">
        <v>0.491870596731799</v>
      </c>
    </row>
    <row r="1683" spans="2:6">
      <c r="B1683" t="s">
        <v>103</v>
      </c>
      <c r="C1683" t="s">
        <v>83</v>
      </c>
      <c r="D1683" t="s">
        <v>632</v>
      </c>
      <c r="E1683" t="s">
        <v>2908</v>
      </c>
      <c r="F1683">
        <v>0.160147573437847</v>
      </c>
    </row>
    <row r="1684" spans="2:6">
      <c r="B1684" t="s">
        <v>103</v>
      </c>
      <c r="C1684" t="s">
        <v>83</v>
      </c>
      <c r="D1684" t="s">
        <v>633</v>
      </c>
      <c r="E1684" t="s">
        <v>2908</v>
      </c>
      <c r="F1684">
        <v>0.40214987925085999</v>
      </c>
    </row>
    <row r="1685" spans="2:6">
      <c r="B1685" t="s">
        <v>103</v>
      </c>
      <c r="C1685" t="s">
        <v>83</v>
      </c>
      <c r="D1685" t="s">
        <v>590</v>
      </c>
      <c r="E1685" t="s">
        <v>2907</v>
      </c>
      <c r="F1685">
        <v>0.406271763533189</v>
      </c>
    </row>
    <row r="1686" spans="2:6">
      <c r="B1686" t="s">
        <v>103</v>
      </c>
      <c r="C1686" t="s">
        <v>83</v>
      </c>
      <c r="D1686" t="s">
        <v>634</v>
      </c>
      <c r="E1686" t="s">
        <v>2908</v>
      </c>
      <c r="F1686">
        <v>0</v>
      </c>
    </row>
    <row r="1687" spans="2:6">
      <c r="B1687" t="s">
        <v>103</v>
      </c>
      <c r="C1687" t="s">
        <v>83</v>
      </c>
      <c r="D1687" t="s">
        <v>635</v>
      </c>
      <c r="E1687" t="s">
        <v>2908</v>
      </c>
      <c r="F1687">
        <v>0</v>
      </c>
    </row>
    <row r="1688" spans="2:6">
      <c r="B1688" t="s">
        <v>103</v>
      </c>
      <c r="C1688" t="s">
        <v>83</v>
      </c>
      <c r="D1688" t="s">
        <v>538</v>
      </c>
      <c r="E1688" t="s">
        <v>2907</v>
      </c>
      <c r="F1688">
        <v>0.35358429666392599</v>
      </c>
    </row>
    <row r="1689" spans="2:6">
      <c r="B1689" t="s">
        <v>103</v>
      </c>
      <c r="C1689" t="s">
        <v>83</v>
      </c>
      <c r="D1689" t="s">
        <v>637</v>
      </c>
      <c r="E1689" t="s">
        <v>2908</v>
      </c>
      <c r="F1689">
        <v>0</v>
      </c>
    </row>
    <row r="1690" spans="2:6">
      <c r="B1690" t="s">
        <v>103</v>
      </c>
      <c r="C1690" t="s">
        <v>83</v>
      </c>
      <c r="D1690" t="s">
        <v>591</v>
      </c>
      <c r="E1690" t="s">
        <v>2907</v>
      </c>
      <c r="F1690">
        <v>0.39803301928700202</v>
      </c>
    </row>
    <row r="1691" spans="2:6">
      <c r="B1691" t="s">
        <v>103</v>
      </c>
      <c r="C1691" t="s">
        <v>84</v>
      </c>
      <c r="D1691" t="s">
        <v>2906</v>
      </c>
      <c r="E1691" t="s">
        <v>2907</v>
      </c>
      <c r="F1691">
        <v>-0.333279577212582</v>
      </c>
    </row>
    <row r="1692" spans="2:6">
      <c r="B1692" t="s">
        <v>103</v>
      </c>
      <c r="C1692" t="s">
        <v>84</v>
      </c>
      <c r="D1692" t="s">
        <v>631</v>
      </c>
      <c r="E1692" t="s">
        <v>2908</v>
      </c>
      <c r="F1692">
        <v>0</v>
      </c>
    </row>
    <row r="1693" spans="2:6">
      <c r="B1693" t="s">
        <v>103</v>
      </c>
      <c r="C1693" t="s">
        <v>84</v>
      </c>
      <c r="D1693" t="s">
        <v>632</v>
      </c>
      <c r="E1693" t="s">
        <v>2908</v>
      </c>
      <c r="F1693">
        <v>-1.2499670191278201E-2</v>
      </c>
    </row>
    <row r="1694" spans="2:6">
      <c r="B1694" t="s">
        <v>103</v>
      </c>
      <c r="C1694" t="s">
        <v>84</v>
      </c>
      <c r="D1694" t="s">
        <v>633</v>
      </c>
      <c r="E1694" t="s">
        <v>2908</v>
      </c>
      <c r="F1694">
        <v>0</v>
      </c>
    </row>
    <row r="1695" spans="2:6">
      <c r="B1695" t="s">
        <v>103</v>
      </c>
      <c r="C1695" t="s">
        <v>84</v>
      </c>
      <c r="D1695" t="s">
        <v>590</v>
      </c>
      <c r="E1695" t="s">
        <v>2907</v>
      </c>
      <c r="F1695">
        <v>-4.1162692869036503E-2</v>
      </c>
    </row>
    <row r="1696" spans="2:6">
      <c r="B1696" t="s">
        <v>103</v>
      </c>
      <c r="C1696" t="s">
        <v>84</v>
      </c>
      <c r="D1696" t="s">
        <v>634</v>
      </c>
      <c r="E1696" t="s">
        <v>2908</v>
      </c>
      <c r="F1696">
        <v>0</v>
      </c>
    </row>
    <row r="1697" spans="2:6">
      <c r="B1697" t="s">
        <v>103</v>
      </c>
      <c r="C1697" t="s">
        <v>84</v>
      </c>
      <c r="D1697" t="s">
        <v>635</v>
      </c>
      <c r="E1697" t="s">
        <v>2908</v>
      </c>
      <c r="F1697">
        <v>-2.2056153566467999E-2</v>
      </c>
    </row>
    <row r="1698" spans="2:6">
      <c r="B1698" t="s">
        <v>103</v>
      </c>
      <c r="C1698" t="s">
        <v>84</v>
      </c>
      <c r="D1698" t="s">
        <v>538</v>
      </c>
      <c r="E1698" t="s">
        <v>2907</v>
      </c>
      <c r="F1698">
        <v>0.67997982660246303</v>
      </c>
    </row>
    <row r="1699" spans="2:6">
      <c r="B1699" t="s">
        <v>103</v>
      </c>
      <c r="C1699" t="s">
        <v>84</v>
      </c>
      <c r="D1699" t="s">
        <v>637</v>
      </c>
      <c r="E1699" t="s">
        <v>2908</v>
      </c>
      <c r="F1699">
        <v>0</v>
      </c>
    </row>
    <row r="1700" spans="2:6">
      <c r="B1700" t="s">
        <v>103</v>
      </c>
      <c r="C1700" t="s">
        <v>84</v>
      </c>
      <c r="D1700" t="s">
        <v>591</v>
      </c>
      <c r="E1700" t="s">
        <v>2907</v>
      </c>
      <c r="F1700">
        <v>-2.2056153659459499E-2</v>
      </c>
    </row>
    <row r="1701" spans="2:6">
      <c r="B1701" t="s">
        <v>103</v>
      </c>
      <c r="C1701" t="s">
        <v>85</v>
      </c>
      <c r="D1701" t="s">
        <v>2906</v>
      </c>
      <c r="E1701" t="s">
        <v>2907</v>
      </c>
      <c r="F1701">
        <v>0.79325090724357805</v>
      </c>
    </row>
    <row r="1702" spans="2:6">
      <c r="B1702" t="s">
        <v>103</v>
      </c>
      <c r="C1702" t="s">
        <v>85</v>
      </c>
      <c r="D1702" t="s">
        <v>631</v>
      </c>
      <c r="E1702" t="s">
        <v>2908</v>
      </c>
      <c r="F1702">
        <v>0</v>
      </c>
    </row>
    <row r="1703" spans="2:6">
      <c r="B1703" t="s">
        <v>103</v>
      </c>
      <c r="C1703" t="s">
        <v>85</v>
      </c>
      <c r="D1703" t="s">
        <v>632</v>
      </c>
      <c r="E1703" t="s">
        <v>2908</v>
      </c>
      <c r="F1703">
        <v>0</v>
      </c>
    </row>
    <row r="1704" spans="2:6">
      <c r="B1704" t="s">
        <v>103</v>
      </c>
      <c r="C1704" t="s">
        <v>85</v>
      </c>
      <c r="D1704" t="s">
        <v>633</v>
      </c>
      <c r="E1704" t="s">
        <v>2908</v>
      </c>
      <c r="F1704">
        <v>0</v>
      </c>
    </row>
    <row r="1705" spans="2:6">
      <c r="B1705" t="s">
        <v>103</v>
      </c>
      <c r="C1705" t="s">
        <v>85</v>
      </c>
      <c r="D1705" t="s">
        <v>590</v>
      </c>
      <c r="E1705" t="s">
        <v>2907</v>
      </c>
      <c r="F1705">
        <v>0</v>
      </c>
    </row>
    <row r="1706" spans="2:6">
      <c r="B1706" t="s">
        <v>103</v>
      </c>
      <c r="C1706" t="s">
        <v>85</v>
      </c>
      <c r="D1706" t="s">
        <v>634</v>
      </c>
      <c r="E1706" t="s">
        <v>2908</v>
      </c>
      <c r="F1706">
        <v>0</v>
      </c>
    </row>
    <row r="1707" spans="2:6">
      <c r="B1707" t="s">
        <v>103</v>
      </c>
      <c r="C1707" t="s">
        <v>85</v>
      </c>
      <c r="D1707" t="s">
        <v>635</v>
      </c>
      <c r="E1707" t="s">
        <v>2908</v>
      </c>
      <c r="F1707">
        <v>0</v>
      </c>
    </row>
    <row r="1708" spans="2:6">
      <c r="B1708" t="s">
        <v>103</v>
      </c>
      <c r="C1708" t="s">
        <v>85</v>
      </c>
      <c r="D1708" t="s">
        <v>538</v>
      </c>
      <c r="E1708" t="s">
        <v>2907</v>
      </c>
      <c r="F1708">
        <v>0</v>
      </c>
    </row>
    <row r="1709" spans="2:6">
      <c r="B1709" t="s">
        <v>103</v>
      </c>
      <c r="C1709" t="s">
        <v>85</v>
      </c>
      <c r="D1709" t="s">
        <v>637</v>
      </c>
      <c r="E1709" t="s">
        <v>2908</v>
      </c>
      <c r="F1709">
        <v>0</v>
      </c>
    </row>
    <row r="1710" spans="2:6">
      <c r="B1710" t="s">
        <v>103</v>
      </c>
      <c r="C1710" t="s">
        <v>85</v>
      </c>
      <c r="D1710" t="s">
        <v>591</v>
      </c>
      <c r="E1710" t="s">
        <v>2907</v>
      </c>
      <c r="F1710">
        <v>0</v>
      </c>
    </row>
    <row r="1711" spans="2:6">
      <c r="B1711" t="s">
        <v>103</v>
      </c>
      <c r="C1711" t="s">
        <v>86</v>
      </c>
      <c r="D1711" t="s">
        <v>2906</v>
      </c>
      <c r="E1711" t="s">
        <v>2907</v>
      </c>
      <c r="F1711">
        <v>0</v>
      </c>
    </row>
    <row r="1712" spans="2:6">
      <c r="B1712" t="s">
        <v>103</v>
      </c>
      <c r="C1712" t="s">
        <v>86</v>
      </c>
      <c r="D1712" t="s">
        <v>631</v>
      </c>
      <c r="E1712" t="s">
        <v>2908</v>
      </c>
      <c r="F1712">
        <v>0</v>
      </c>
    </row>
    <row r="1713" spans="2:6">
      <c r="B1713" t="s">
        <v>103</v>
      </c>
      <c r="C1713" t="s">
        <v>86</v>
      </c>
      <c r="D1713" t="s">
        <v>632</v>
      </c>
      <c r="E1713" t="s">
        <v>2908</v>
      </c>
      <c r="F1713">
        <v>0</v>
      </c>
    </row>
    <row r="1714" spans="2:6">
      <c r="B1714" t="s">
        <v>103</v>
      </c>
      <c r="C1714" t="s">
        <v>86</v>
      </c>
      <c r="D1714" t="s">
        <v>633</v>
      </c>
      <c r="E1714" t="s">
        <v>2908</v>
      </c>
      <c r="F1714">
        <v>0</v>
      </c>
    </row>
    <row r="1715" spans="2:6">
      <c r="B1715" t="s">
        <v>103</v>
      </c>
      <c r="C1715" t="s">
        <v>86</v>
      </c>
      <c r="D1715" t="s">
        <v>590</v>
      </c>
      <c r="E1715" t="s">
        <v>2907</v>
      </c>
      <c r="F1715">
        <v>-2.96083302327389E-2</v>
      </c>
    </row>
    <row r="1716" spans="2:6">
      <c r="B1716" t="s">
        <v>103</v>
      </c>
      <c r="C1716" t="s">
        <v>86</v>
      </c>
      <c r="D1716" t="s">
        <v>634</v>
      </c>
      <c r="E1716" t="s">
        <v>2908</v>
      </c>
      <c r="F1716">
        <v>0</v>
      </c>
    </row>
    <row r="1717" spans="2:6">
      <c r="B1717" t="s">
        <v>103</v>
      </c>
      <c r="C1717" t="s">
        <v>86</v>
      </c>
      <c r="D1717" t="s">
        <v>635</v>
      </c>
      <c r="E1717" t="s">
        <v>2908</v>
      </c>
      <c r="F1717">
        <v>0</v>
      </c>
    </row>
    <row r="1718" spans="2:6">
      <c r="B1718" t="s">
        <v>103</v>
      </c>
      <c r="C1718" t="s">
        <v>86</v>
      </c>
      <c r="D1718" t="s">
        <v>538</v>
      </c>
      <c r="E1718" t="s">
        <v>2907</v>
      </c>
      <c r="F1718">
        <v>0.68892320992469902</v>
      </c>
    </row>
    <row r="1719" spans="2:6">
      <c r="B1719" t="s">
        <v>103</v>
      </c>
      <c r="C1719" t="s">
        <v>86</v>
      </c>
      <c r="D1719" t="s">
        <v>637</v>
      </c>
      <c r="E1719" t="s">
        <v>2908</v>
      </c>
      <c r="F1719">
        <v>0</v>
      </c>
    </row>
    <row r="1720" spans="2:6">
      <c r="B1720" t="s">
        <v>103</v>
      </c>
      <c r="C1720" t="s">
        <v>86</v>
      </c>
      <c r="D1720" t="s">
        <v>591</v>
      </c>
      <c r="E1720" t="s">
        <v>2907</v>
      </c>
      <c r="F1720">
        <v>0</v>
      </c>
    </row>
    <row r="1721" spans="2:6">
      <c r="B1721" t="s">
        <v>103</v>
      </c>
      <c r="C1721" t="s">
        <v>87</v>
      </c>
      <c r="D1721" t="s">
        <v>2906</v>
      </c>
      <c r="E1721" t="s">
        <v>2907</v>
      </c>
      <c r="F1721">
        <v>0</v>
      </c>
    </row>
    <row r="1722" spans="2:6">
      <c r="B1722" t="s">
        <v>103</v>
      </c>
      <c r="C1722" t="s">
        <v>87</v>
      </c>
      <c r="D1722" t="s">
        <v>631</v>
      </c>
      <c r="E1722" t="s">
        <v>2908</v>
      </c>
      <c r="F1722">
        <v>0</v>
      </c>
    </row>
    <row r="1723" spans="2:6">
      <c r="B1723" t="s">
        <v>103</v>
      </c>
      <c r="C1723" t="s">
        <v>87</v>
      </c>
      <c r="D1723" t="s">
        <v>632</v>
      </c>
      <c r="E1723" t="s">
        <v>2908</v>
      </c>
      <c r="F1723">
        <v>0</v>
      </c>
    </row>
    <row r="1724" spans="2:6">
      <c r="B1724" t="s">
        <v>103</v>
      </c>
      <c r="C1724" t="s">
        <v>87</v>
      </c>
      <c r="D1724" t="s">
        <v>633</v>
      </c>
      <c r="E1724" t="s">
        <v>2908</v>
      </c>
      <c r="F1724">
        <v>0</v>
      </c>
    </row>
    <row r="1725" spans="2:6">
      <c r="B1725" t="s">
        <v>103</v>
      </c>
      <c r="C1725" t="s">
        <v>87</v>
      </c>
      <c r="D1725" t="s">
        <v>590</v>
      </c>
      <c r="E1725" t="s">
        <v>2907</v>
      </c>
      <c r="F1725">
        <v>0</v>
      </c>
    </row>
    <row r="1726" spans="2:6">
      <c r="B1726" t="s">
        <v>103</v>
      </c>
      <c r="C1726" t="s">
        <v>87</v>
      </c>
      <c r="D1726" t="s">
        <v>634</v>
      </c>
      <c r="E1726" t="s">
        <v>2908</v>
      </c>
      <c r="F1726">
        <v>0</v>
      </c>
    </row>
    <row r="1727" spans="2:6">
      <c r="B1727" t="s">
        <v>103</v>
      </c>
      <c r="C1727" t="s">
        <v>87</v>
      </c>
      <c r="D1727" t="s">
        <v>635</v>
      </c>
      <c r="E1727" t="s">
        <v>2908</v>
      </c>
      <c r="F1727">
        <v>0</v>
      </c>
    </row>
    <row r="1728" spans="2:6">
      <c r="B1728" t="s">
        <v>103</v>
      </c>
      <c r="C1728" t="s">
        <v>87</v>
      </c>
      <c r="D1728" t="s">
        <v>538</v>
      </c>
      <c r="E1728" t="s">
        <v>2907</v>
      </c>
      <c r="F1728">
        <v>0</v>
      </c>
    </row>
    <row r="1729" spans="2:6">
      <c r="B1729" t="s">
        <v>103</v>
      </c>
      <c r="C1729" t="s">
        <v>87</v>
      </c>
      <c r="D1729" t="s">
        <v>637</v>
      </c>
      <c r="E1729" t="s">
        <v>2908</v>
      </c>
      <c r="F1729">
        <v>0</v>
      </c>
    </row>
    <row r="1730" spans="2:6">
      <c r="B1730" t="s">
        <v>103</v>
      </c>
      <c r="C1730" t="s">
        <v>87</v>
      </c>
      <c r="D1730" t="s">
        <v>591</v>
      </c>
      <c r="E1730" t="s">
        <v>2907</v>
      </c>
      <c r="F1730">
        <v>0</v>
      </c>
    </row>
    <row r="1731" spans="2:6">
      <c r="B1731" t="s">
        <v>103</v>
      </c>
      <c r="C1731" t="s">
        <v>88</v>
      </c>
      <c r="D1731" t="s">
        <v>2906</v>
      </c>
      <c r="E1731" t="s">
        <v>2907</v>
      </c>
      <c r="F1731">
        <v>0</v>
      </c>
    </row>
    <row r="1732" spans="2:6">
      <c r="B1732" t="s">
        <v>103</v>
      </c>
      <c r="C1732" t="s">
        <v>88</v>
      </c>
      <c r="D1732" t="s">
        <v>631</v>
      </c>
      <c r="E1732" t="s">
        <v>2908</v>
      </c>
      <c r="F1732">
        <v>0</v>
      </c>
    </row>
    <row r="1733" spans="2:6">
      <c r="B1733" t="s">
        <v>103</v>
      </c>
      <c r="C1733" t="s">
        <v>88</v>
      </c>
      <c r="D1733" t="s">
        <v>632</v>
      </c>
      <c r="E1733" t="s">
        <v>2908</v>
      </c>
      <c r="F1733">
        <v>0</v>
      </c>
    </row>
    <row r="1734" spans="2:6">
      <c r="B1734" t="s">
        <v>103</v>
      </c>
      <c r="C1734" t="s">
        <v>88</v>
      </c>
      <c r="D1734" t="s">
        <v>633</v>
      </c>
      <c r="E1734" t="s">
        <v>2908</v>
      </c>
      <c r="F1734">
        <v>0</v>
      </c>
    </row>
    <row r="1735" spans="2:6">
      <c r="B1735" t="s">
        <v>103</v>
      </c>
      <c r="C1735" t="s">
        <v>88</v>
      </c>
      <c r="D1735" t="s">
        <v>590</v>
      </c>
      <c r="E1735" t="s">
        <v>2907</v>
      </c>
      <c r="F1735">
        <v>0</v>
      </c>
    </row>
    <row r="1736" spans="2:6">
      <c r="B1736" t="s">
        <v>103</v>
      </c>
      <c r="C1736" t="s">
        <v>88</v>
      </c>
      <c r="D1736" t="s">
        <v>634</v>
      </c>
      <c r="E1736" t="s">
        <v>2908</v>
      </c>
      <c r="F1736">
        <v>0</v>
      </c>
    </row>
    <row r="1737" spans="2:6">
      <c r="B1737" t="s">
        <v>103</v>
      </c>
      <c r="C1737" t="s">
        <v>88</v>
      </c>
      <c r="D1737" t="s">
        <v>635</v>
      </c>
      <c r="E1737" t="s">
        <v>2908</v>
      </c>
      <c r="F1737">
        <v>0</v>
      </c>
    </row>
    <row r="1738" spans="2:6">
      <c r="B1738" t="s">
        <v>103</v>
      </c>
      <c r="C1738" t="s">
        <v>88</v>
      </c>
      <c r="D1738" t="s">
        <v>538</v>
      </c>
      <c r="E1738" t="s">
        <v>2907</v>
      </c>
      <c r="F1738">
        <v>0</v>
      </c>
    </row>
    <row r="1739" spans="2:6">
      <c r="B1739" t="s">
        <v>103</v>
      </c>
      <c r="C1739" t="s">
        <v>88</v>
      </c>
      <c r="D1739" t="s">
        <v>637</v>
      </c>
      <c r="E1739" t="s">
        <v>2908</v>
      </c>
      <c r="F1739">
        <v>0</v>
      </c>
    </row>
    <row r="1740" spans="2:6">
      <c r="B1740" t="s">
        <v>103</v>
      </c>
      <c r="C1740" t="s">
        <v>88</v>
      </c>
      <c r="D1740" t="s">
        <v>591</v>
      </c>
      <c r="E1740" t="s">
        <v>2907</v>
      </c>
      <c r="F1740">
        <v>0</v>
      </c>
    </row>
    <row r="1741" spans="2:6">
      <c r="B1741" t="s">
        <v>103</v>
      </c>
      <c r="C1741" t="s">
        <v>89</v>
      </c>
      <c r="D1741" t="s">
        <v>2906</v>
      </c>
      <c r="E1741" t="s">
        <v>2907</v>
      </c>
      <c r="F1741">
        <v>0</v>
      </c>
    </row>
    <row r="1742" spans="2:6">
      <c r="B1742" t="s">
        <v>103</v>
      </c>
      <c r="C1742" t="s">
        <v>89</v>
      </c>
      <c r="D1742" t="s">
        <v>631</v>
      </c>
      <c r="E1742" t="s">
        <v>2908</v>
      </c>
      <c r="F1742">
        <v>0</v>
      </c>
    </row>
    <row r="1743" spans="2:6">
      <c r="B1743" t="s">
        <v>103</v>
      </c>
      <c r="C1743" t="s">
        <v>89</v>
      </c>
      <c r="D1743" t="s">
        <v>632</v>
      </c>
      <c r="E1743" t="s">
        <v>2908</v>
      </c>
      <c r="F1743">
        <v>0</v>
      </c>
    </row>
    <row r="1744" spans="2:6">
      <c r="B1744" t="s">
        <v>103</v>
      </c>
      <c r="C1744" t="s">
        <v>89</v>
      </c>
      <c r="D1744" t="s">
        <v>633</v>
      </c>
      <c r="E1744" t="s">
        <v>2908</v>
      </c>
      <c r="F1744">
        <v>0</v>
      </c>
    </row>
    <row r="1745" spans="2:6">
      <c r="B1745" t="s">
        <v>103</v>
      </c>
      <c r="C1745" t="s">
        <v>89</v>
      </c>
      <c r="D1745" t="s">
        <v>590</v>
      </c>
      <c r="E1745" t="s">
        <v>2907</v>
      </c>
      <c r="F1745">
        <v>0</v>
      </c>
    </row>
    <row r="1746" spans="2:6">
      <c r="B1746" t="s">
        <v>103</v>
      </c>
      <c r="C1746" t="s">
        <v>89</v>
      </c>
      <c r="D1746" t="s">
        <v>634</v>
      </c>
      <c r="E1746" t="s">
        <v>2908</v>
      </c>
      <c r="F1746">
        <v>0</v>
      </c>
    </row>
    <row r="1747" spans="2:6">
      <c r="B1747" t="s">
        <v>103</v>
      </c>
      <c r="C1747" t="s">
        <v>89</v>
      </c>
      <c r="D1747" t="s">
        <v>635</v>
      </c>
      <c r="E1747" t="s">
        <v>2908</v>
      </c>
      <c r="F1747">
        <v>0</v>
      </c>
    </row>
    <row r="1748" spans="2:6">
      <c r="B1748" t="s">
        <v>103</v>
      </c>
      <c r="C1748" t="s">
        <v>89</v>
      </c>
      <c r="D1748" t="s">
        <v>538</v>
      </c>
      <c r="E1748" t="s">
        <v>2907</v>
      </c>
      <c r="F1748">
        <v>0</v>
      </c>
    </row>
    <row r="1749" spans="2:6">
      <c r="B1749" t="s">
        <v>103</v>
      </c>
      <c r="C1749" t="s">
        <v>89</v>
      </c>
      <c r="D1749" t="s">
        <v>637</v>
      </c>
      <c r="E1749" t="s">
        <v>2908</v>
      </c>
      <c r="F1749">
        <v>0</v>
      </c>
    </row>
    <row r="1750" spans="2:6">
      <c r="B1750" t="s">
        <v>103</v>
      </c>
      <c r="C1750" t="s">
        <v>89</v>
      </c>
      <c r="D1750" t="s">
        <v>591</v>
      </c>
      <c r="E1750" t="s">
        <v>2907</v>
      </c>
      <c r="F1750">
        <v>0</v>
      </c>
    </row>
    <row r="1751" spans="2:6">
      <c r="B1751" t="s">
        <v>103</v>
      </c>
      <c r="C1751" t="s">
        <v>90</v>
      </c>
      <c r="D1751" t="s">
        <v>2906</v>
      </c>
      <c r="E1751" t="s">
        <v>2907</v>
      </c>
      <c r="F1751">
        <v>0.58253215138228998</v>
      </c>
    </row>
    <row r="1752" spans="2:6">
      <c r="B1752" t="s">
        <v>103</v>
      </c>
      <c r="C1752" t="s">
        <v>90</v>
      </c>
      <c r="D1752" t="s">
        <v>631</v>
      </c>
      <c r="E1752" t="s">
        <v>2908</v>
      </c>
      <c r="F1752">
        <v>-0.25194608018660503</v>
      </c>
    </row>
    <row r="1753" spans="2:6">
      <c r="B1753" t="s">
        <v>103</v>
      </c>
      <c r="C1753" t="s">
        <v>90</v>
      </c>
      <c r="D1753" t="s">
        <v>632</v>
      </c>
      <c r="E1753" t="s">
        <v>2908</v>
      </c>
      <c r="F1753">
        <v>7.4278363350139806E-2</v>
      </c>
    </row>
    <row r="1754" spans="2:6">
      <c r="B1754" t="s">
        <v>103</v>
      </c>
      <c r="C1754" t="s">
        <v>90</v>
      </c>
      <c r="D1754" t="s">
        <v>633</v>
      </c>
      <c r="E1754" t="s">
        <v>2908</v>
      </c>
      <c r="F1754">
        <v>0</v>
      </c>
    </row>
    <row r="1755" spans="2:6">
      <c r="B1755" t="s">
        <v>103</v>
      </c>
      <c r="C1755" t="s">
        <v>90</v>
      </c>
      <c r="D1755" t="s">
        <v>590</v>
      </c>
      <c r="E1755" t="s">
        <v>2907</v>
      </c>
      <c r="F1755">
        <v>-0.47051116375059798</v>
      </c>
    </row>
    <row r="1756" spans="2:6">
      <c r="B1756" t="s">
        <v>103</v>
      </c>
      <c r="C1756" t="s">
        <v>90</v>
      </c>
      <c r="D1756" t="s">
        <v>634</v>
      </c>
      <c r="E1756" t="s">
        <v>2908</v>
      </c>
      <c r="F1756">
        <v>0</v>
      </c>
    </row>
    <row r="1757" spans="2:6">
      <c r="B1757" t="s">
        <v>103</v>
      </c>
      <c r="C1757" t="s">
        <v>90</v>
      </c>
      <c r="D1757" t="s">
        <v>635</v>
      </c>
      <c r="E1757" t="s">
        <v>2908</v>
      </c>
      <c r="F1757">
        <v>0</v>
      </c>
    </row>
    <row r="1758" spans="2:6">
      <c r="B1758" t="s">
        <v>103</v>
      </c>
      <c r="C1758" t="s">
        <v>90</v>
      </c>
      <c r="D1758" t="s">
        <v>538</v>
      </c>
      <c r="E1758" t="s">
        <v>2907</v>
      </c>
      <c r="F1758">
        <v>7.4278356097350798E-2</v>
      </c>
    </row>
    <row r="1759" spans="2:6">
      <c r="B1759" t="s">
        <v>103</v>
      </c>
      <c r="C1759" t="s">
        <v>90</v>
      </c>
      <c r="D1759" t="s">
        <v>637</v>
      </c>
      <c r="E1759" t="s">
        <v>2908</v>
      </c>
      <c r="F1759">
        <v>0</v>
      </c>
    </row>
    <row r="1760" spans="2:6">
      <c r="B1760" t="s">
        <v>103</v>
      </c>
      <c r="C1760" t="s">
        <v>90</v>
      </c>
      <c r="D1760" t="s">
        <v>591</v>
      </c>
      <c r="E1760" t="s">
        <v>2907</v>
      </c>
      <c r="F1760">
        <v>0</v>
      </c>
    </row>
    <row r="1761" spans="2:6">
      <c r="B1761" t="s">
        <v>103</v>
      </c>
      <c r="C1761" t="s">
        <v>91</v>
      </c>
      <c r="D1761" t="s">
        <v>2906</v>
      </c>
      <c r="E1761" t="s">
        <v>2907</v>
      </c>
      <c r="F1761">
        <v>0.54924284479455099</v>
      </c>
    </row>
    <row r="1762" spans="2:6">
      <c r="B1762" t="s">
        <v>103</v>
      </c>
      <c r="C1762" t="s">
        <v>91</v>
      </c>
      <c r="D1762" t="s">
        <v>631</v>
      </c>
      <c r="E1762" t="s">
        <v>2908</v>
      </c>
      <c r="F1762">
        <v>-0.26948901602136199</v>
      </c>
    </row>
    <row r="1763" spans="2:6">
      <c r="B1763" t="s">
        <v>103</v>
      </c>
      <c r="C1763" t="s">
        <v>91</v>
      </c>
      <c r="D1763" t="s">
        <v>632</v>
      </c>
      <c r="E1763" t="s">
        <v>2908</v>
      </c>
      <c r="F1763">
        <v>3.9695498750068503E-2</v>
      </c>
    </row>
    <row r="1764" spans="2:6">
      <c r="B1764" t="s">
        <v>103</v>
      </c>
      <c r="C1764" t="s">
        <v>91</v>
      </c>
      <c r="D1764" t="s">
        <v>633</v>
      </c>
      <c r="E1764" t="s">
        <v>2908</v>
      </c>
      <c r="F1764">
        <v>0</v>
      </c>
    </row>
    <row r="1765" spans="2:6">
      <c r="B1765" t="s">
        <v>103</v>
      </c>
      <c r="C1765" t="s">
        <v>91</v>
      </c>
      <c r="D1765" t="s">
        <v>590</v>
      </c>
      <c r="E1765" t="s">
        <v>2907</v>
      </c>
      <c r="F1765">
        <v>-0.26948901512919299</v>
      </c>
    </row>
    <row r="1766" spans="2:6">
      <c r="B1766" t="s">
        <v>103</v>
      </c>
      <c r="C1766" t="s">
        <v>91</v>
      </c>
      <c r="D1766" t="s">
        <v>634</v>
      </c>
      <c r="E1766" t="s">
        <v>2908</v>
      </c>
      <c r="F1766">
        <v>0</v>
      </c>
    </row>
    <row r="1767" spans="2:6">
      <c r="B1767" t="s">
        <v>103</v>
      </c>
      <c r="C1767" t="s">
        <v>91</v>
      </c>
      <c r="D1767" t="s">
        <v>635</v>
      </c>
      <c r="E1767" t="s">
        <v>2908</v>
      </c>
      <c r="F1767">
        <v>0</v>
      </c>
    </row>
    <row r="1768" spans="2:6">
      <c r="B1768" t="s">
        <v>103</v>
      </c>
      <c r="C1768" t="s">
        <v>91</v>
      </c>
      <c r="D1768" t="s">
        <v>538</v>
      </c>
      <c r="E1768" t="s">
        <v>2907</v>
      </c>
      <c r="F1768">
        <v>6.8433306222184201E-2</v>
      </c>
    </row>
    <row r="1769" spans="2:6">
      <c r="B1769" t="s">
        <v>103</v>
      </c>
      <c r="C1769" t="s">
        <v>91</v>
      </c>
      <c r="D1769" t="s">
        <v>637</v>
      </c>
      <c r="E1769" t="s">
        <v>2908</v>
      </c>
      <c r="F1769">
        <v>2.8737807961579199E-2</v>
      </c>
    </row>
    <row r="1770" spans="2:6">
      <c r="B1770" t="s">
        <v>103</v>
      </c>
      <c r="C1770" t="s">
        <v>91</v>
      </c>
      <c r="D1770" t="s">
        <v>591</v>
      </c>
      <c r="E1770" t="s">
        <v>2907</v>
      </c>
      <c r="F1770">
        <v>2.8737807433365702E-2</v>
      </c>
    </row>
    <row r="1771" spans="2:6">
      <c r="B1771" t="s">
        <v>103</v>
      </c>
      <c r="C1771" t="s">
        <v>92</v>
      </c>
      <c r="D1771" t="s">
        <v>2906</v>
      </c>
      <c r="E1771" t="s">
        <v>2907</v>
      </c>
      <c r="F1771">
        <v>0</v>
      </c>
    </row>
    <row r="1772" spans="2:6">
      <c r="B1772" t="s">
        <v>103</v>
      </c>
      <c r="C1772" t="s">
        <v>92</v>
      </c>
      <c r="D1772" t="s">
        <v>631</v>
      </c>
      <c r="E1772" t="s">
        <v>2908</v>
      </c>
      <c r="F1772">
        <v>0</v>
      </c>
    </row>
    <row r="1773" spans="2:6">
      <c r="B1773" t="s">
        <v>103</v>
      </c>
      <c r="C1773" t="s">
        <v>92</v>
      </c>
      <c r="D1773" t="s">
        <v>632</v>
      </c>
      <c r="E1773" t="s">
        <v>2908</v>
      </c>
      <c r="F1773">
        <v>0</v>
      </c>
    </row>
    <row r="1774" spans="2:6">
      <c r="B1774" t="s">
        <v>103</v>
      </c>
      <c r="C1774" t="s">
        <v>92</v>
      </c>
      <c r="D1774" t="s">
        <v>633</v>
      </c>
      <c r="E1774" t="s">
        <v>2908</v>
      </c>
      <c r="F1774">
        <v>0</v>
      </c>
    </row>
    <row r="1775" spans="2:6">
      <c r="B1775" t="s">
        <v>103</v>
      </c>
      <c r="C1775" t="s">
        <v>92</v>
      </c>
      <c r="D1775" t="s">
        <v>590</v>
      </c>
      <c r="E1775" t="s">
        <v>2907</v>
      </c>
      <c r="F1775">
        <v>0</v>
      </c>
    </row>
    <row r="1776" spans="2:6">
      <c r="B1776" t="s">
        <v>103</v>
      </c>
      <c r="C1776" t="s">
        <v>92</v>
      </c>
      <c r="D1776" t="s">
        <v>634</v>
      </c>
      <c r="E1776" t="s">
        <v>2908</v>
      </c>
      <c r="F1776">
        <v>0</v>
      </c>
    </row>
    <row r="1777" spans="2:6">
      <c r="B1777" t="s">
        <v>103</v>
      </c>
      <c r="C1777" t="s">
        <v>92</v>
      </c>
      <c r="D1777" t="s">
        <v>635</v>
      </c>
      <c r="E1777" t="s">
        <v>2908</v>
      </c>
      <c r="F1777">
        <v>0</v>
      </c>
    </row>
    <row r="1778" spans="2:6">
      <c r="B1778" t="s">
        <v>103</v>
      </c>
      <c r="C1778" t="s">
        <v>92</v>
      </c>
      <c r="D1778" t="s">
        <v>538</v>
      </c>
      <c r="E1778" t="s">
        <v>2907</v>
      </c>
      <c r="F1778">
        <v>0</v>
      </c>
    </row>
    <row r="1779" spans="2:6">
      <c r="B1779" t="s">
        <v>103</v>
      </c>
      <c r="C1779" t="s">
        <v>92</v>
      </c>
      <c r="D1779" t="s">
        <v>637</v>
      </c>
      <c r="E1779" t="s">
        <v>2908</v>
      </c>
      <c r="F1779">
        <v>0</v>
      </c>
    </row>
    <row r="1780" spans="2:6">
      <c r="B1780" t="s">
        <v>103</v>
      </c>
      <c r="C1780" t="s">
        <v>92</v>
      </c>
      <c r="D1780" t="s">
        <v>591</v>
      </c>
      <c r="E1780" t="s">
        <v>2907</v>
      </c>
      <c r="F1780">
        <v>0</v>
      </c>
    </row>
    <row r="1781" spans="2:6">
      <c r="B1781" t="s">
        <v>103</v>
      </c>
      <c r="C1781" t="s">
        <v>93</v>
      </c>
      <c r="D1781" t="s">
        <v>2906</v>
      </c>
      <c r="E1781" t="s">
        <v>2907</v>
      </c>
      <c r="F1781">
        <v>0.62306513851493495</v>
      </c>
    </row>
    <row r="1782" spans="2:6">
      <c r="B1782" t="s">
        <v>103</v>
      </c>
      <c r="C1782" t="s">
        <v>93</v>
      </c>
      <c r="D1782" t="s">
        <v>631</v>
      </c>
      <c r="E1782" t="s">
        <v>2908</v>
      </c>
      <c r="F1782">
        <v>0</v>
      </c>
    </row>
    <row r="1783" spans="2:6">
      <c r="B1783" t="s">
        <v>103</v>
      </c>
      <c r="C1783" t="s">
        <v>93</v>
      </c>
      <c r="D1783" t="s">
        <v>632</v>
      </c>
      <c r="E1783" t="s">
        <v>2908</v>
      </c>
      <c r="F1783">
        <v>0</v>
      </c>
    </row>
    <row r="1784" spans="2:6">
      <c r="B1784" t="s">
        <v>103</v>
      </c>
      <c r="C1784" t="s">
        <v>93</v>
      </c>
      <c r="D1784" t="s">
        <v>633</v>
      </c>
      <c r="E1784" t="s">
        <v>2908</v>
      </c>
      <c r="F1784">
        <v>0</v>
      </c>
    </row>
    <row r="1785" spans="2:6">
      <c r="B1785" t="s">
        <v>103</v>
      </c>
      <c r="C1785" t="s">
        <v>93</v>
      </c>
      <c r="D1785" t="s">
        <v>590</v>
      </c>
      <c r="E1785" t="s">
        <v>2907</v>
      </c>
      <c r="F1785">
        <v>0</v>
      </c>
    </row>
    <row r="1786" spans="2:6">
      <c r="B1786" t="s">
        <v>103</v>
      </c>
      <c r="C1786" t="s">
        <v>93</v>
      </c>
      <c r="D1786" t="s">
        <v>634</v>
      </c>
      <c r="E1786" t="s">
        <v>2908</v>
      </c>
      <c r="F1786">
        <v>0</v>
      </c>
    </row>
    <row r="1787" spans="2:6">
      <c r="B1787" t="s">
        <v>103</v>
      </c>
      <c r="C1787" t="s">
        <v>93</v>
      </c>
      <c r="D1787" t="s">
        <v>635</v>
      </c>
      <c r="E1787" t="s">
        <v>2908</v>
      </c>
      <c r="F1787">
        <v>0</v>
      </c>
    </row>
    <row r="1788" spans="2:6">
      <c r="B1788" t="s">
        <v>103</v>
      </c>
      <c r="C1788" t="s">
        <v>93</v>
      </c>
      <c r="D1788" t="s">
        <v>538</v>
      </c>
      <c r="E1788" t="s">
        <v>2907</v>
      </c>
      <c r="F1788">
        <v>0</v>
      </c>
    </row>
    <row r="1789" spans="2:6">
      <c r="B1789" t="s">
        <v>103</v>
      </c>
      <c r="C1789" t="s">
        <v>93</v>
      </c>
      <c r="D1789" t="s">
        <v>637</v>
      </c>
      <c r="E1789" t="s">
        <v>2908</v>
      </c>
      <c r="F1789">
        <v>0</v>
      </c>
    </row>
    <row r="1790" spans="2:6">
      <c r="B1790" t="s">
        <v>103</v>
      </c>
      <c r="C1790" t="s">
        <v>93</v>
      </c>
      <c r="D1790" t="s">
        <v>591</v>
      </c>
      <c r="E1790" t="s">
        <v>2907</v>
      </c>
      <c r="F1790">
        <v>0</v>
      </c>
    </row>
    <row r="1791" spans="2:6">
      <c r="B1791" t="s">
        <v>103</v>
      </c>
      <c r="C1791" t="s">
        <v>94</v>
      </c>
      <c r="D1791" t="s">
        <v>2906</v>
      </c>
      <c r="E1791" t="s">
        <v>2907</v>
      </c>
      <c r="F1791">
        <v>0</v>
      </c>
    </row>
    <row r="1792" spans="2:6">
      <c r="B1792" t="s">
        <v>103</v>
      </c>
      <c r="C1792" t="s">
        <v>94</v>
      </c>
      <c r="D1792" t="s">
        <v>631</v>
      </c>
      <c r="E1792" t="s">
        <v>2908</v>
      </c>
      <c r="F1792">
        <v>0</v>
      </c>
    </row>
    <row r="1793" spans="2:6">
      <c r="B1793" t="s">
        <v>103</v>
      </c>
      <c r="C1793" t="s">
        <v>94</v>
      </c>
      <c r="D1793" t="s">
        <v>632</v>
      </c>
      <c r="E1793" t="s">
        <v>2908</v>
      </c>
      <c r="F1793">
        <v>0</v>
      </c>
    </row>
    <row r="1794" spans="2:6">
      <c r="B1794" t="s">
        <v>103</v>
      </c>
      <c r="C1794" t="s">
        <v>94</v>
      </c>
      <c r="D1794" t="s">
        <v>633</v>
      </c>
      <c r="E1794" t="s">
        <v>2908</v>
      </c>
      <c r="F1794">
        <v>0</v>
      </c>
    </row>
    <row r="1795" spans="2:6">
      <c r="B1795" t="s">
        <v>103</v>
      </c>
      <c r="C1795" t="s">
        <v>94</v>
      </c>
      <c r="D1795" t="s">
        <v>590</v>
      </c>
      <c r="E1795" t="s">
        <v>2907</v>
      </c>
      <c r="F1795">
        <v>0</v>
      </c>
    </row>
    <row r="1796" spans="2:6">
      <c r="B1796" t="s">
        <v>103</v>
      </c>
      <c r="C1796" t="s">
        <v>94</v>
      </c>
      <c r="D1796" t="s">
        <v>634</v>
      </c>
      <c r="E1796" t="s">
        <v>2908</v>
      </c>
      <c r="F1796">
        <v>0</v>
      </c>
    </row>
    <row r="1797" spans="2:6">
      <c r="B1797" t="s">
        <v>103</v>
      </c>
      <c r="C1797" t="s">
        <v>94</v>
      </c>
      <c r="D1797" t="s">
        <v>635</v>
      </c>
      <c r="E1797" t="s">
        <v>2908</v>
      </c>
      <c r="F1797">
        <v>0</v>
      </c>
    </row>
    <row r="1798" spans="2:6">
      <c r="B1798" t="s">
        <v>103</v>
      </c>
      <c r="C1798" t="s">
        <v>94</v>
      </c>
      <c r="D1798" t="s">
        <v>538</v>
      </c>
      <c r="E1798" t="s">
        <v>2907</v>
      </c>
      <c r="F1798">
        <v>0</v>
      </c>
    </row>
    <row r="1799" spans="2:6">
      <c r="B1799" t="s">
        <v>103</v>
      </c>
      <c r="C1799" t="s">
        <v>94</v>
      </c>
      <c r="D1799" t="s">
        <v>637</v>
      </c>
      <c r="E1799" t="s">
        <v>2908</v>
      </c>
      <c r="F1799">
        <v>0</v>
      </c>
    </row>
    <row r="1800" spans="2:6">
      <c r="B1800" t="s">
        <v>103</v>
      </c>
      <c r="C1800" t="s">
        <v>94</v>
      </c>
      <c r="D1800" t="s">
        <v>591</v>
      </c>
      <c r="E1800" t="s">
        <v>2907</v>
      </c>
      <c r="F1800">
        <v>0</v>
      </c>
    </row>
    <row r="1801" spans="2:6">
      <c r="B1801" t="s">
        <v>103</v>
      </c>
      <c r="C1801" t="s">
        <v>95</v>
      </c>
      <c r="D1801" t="s">
        <v>2906</v>
      </c>
      <c r="E1801" t="s">
        <v>2907</v>
      </c>
      <c r="F1801">
        <v>0</v>
      </c>
    </row>
    <row r="1802" spans="2:6">
      <c r="B1802" t="s">
        <v>103</v>
      </c>
      <c r="C1802" t="s">
        <v>95</v>
      </c>
      <c r="D1802" t="s">
        <v>631</v>
      </c>
      <c r="E1802" t="s">
        <v>2908</v>
      </c>
      <c r="F1802">
        <v>0</v>
      </c>
    </row>
    <row r="1803" spans="2:6">
      <c r="B1803" t="s">
        <v>103</v>
      </c>
      <c r="C1803" t="s">
        <v>95</v>
      </c>
      <c r="D1803" t="s">
        <v>632</v>
      </c>
      <c r="E1803" t="s">
        <v>2908</v>
      </c>
      <c r="F1803">
        <v>0</v>
      </c>
    </row>
    <row r="1804" spans="2:6">
      <c r="B1804" t="s">
        <v>103</v>
      </c>
      <c r="C1804" t="s">
        <v>95</v>
      </c>
      <c r="D1804" t="s">
        <v>633</v>
      </c>
      <c r="E1804" t="s">
        <v>2908</v>
      </c>
      <c r="F1804">
        <v>0</v>
      </c>
    </row>
    <row r="1805" spans="2:6">
      <c r="B1805" t="s">
        <v>103</v>
      </c>
      <c r="C1805" t="s">
        <v>95</v>
      </c>
      <c r="D1805" t="s">
        <v>590</v>
      </c>
      <c r="E1805" t="s">
        <v>2907</v>
      </c>
      <c r="F1805">
        <v>0</v>
      </c>
    </row>
    <row r="1806" spans="2:6">
      <c r="B1806" t="s">
        <v>103</v>
      </c>
      <c r="C1806" t="s">
        <v>95</v>
      </c>
      <c r="D1806" t="s">
        <v>634</v>
      </c>
      <c r="E1806" t="s">
        <v>2908</v>
      </c>
      <c r="F1806">
        <v>0</v>
      </c>
    </row>
    <row r="1807" spans="2:6">
      <c r="B1807" t="s">
        <v>103</v>
      </c>
      <c r="C1807" t="s">
        <v>95</v>
      </c>
      <c r="D1807" t="s">
        <v>635</v>
      </c>
      <c r="E1807" t="s">
        <v>2908</v>
      </c>
      <c r="F1807">
        <v>0</v>
      </c>
    </row>
    <row r="1808" spans="2:6">
      <c r="B1808" t="s">
        <v>103</v>
      </c>
      <c r="C1808" t="s">
        <v>95</v>
      </c>
      <c r="D1808" t="s">
        <v>538</v>
      </c>
      <c r="E1808" t="s">
        <v>2907</v>
      </c>
      <c r="F1808">
        <v>0</v>
      </c>
    </row>
    <row r="1809" spans="2:6">
      <c r="B1809" t="s">
        <v>103</v>
      </c>
      <c r="C1809" t="s">
        <v>95</v>
      </c>
      <c r="D1809" t="s">
        <v>637</v>
      </c>
      <c r="E1809" t="s">
        <v>2908</v>
      </c>
      <c r="F1809">
        <v>0</v>
      </c>
    </row>
    <row r="1810" spans="2:6">
      <c r="B1810" t="s">
        <v>103</v>
      </c>
      <c r="C1810" t="s">
        <v>95</v>
      </c>
      <c r="D1810" t="s">
        <v>591</v>
      </c>
      <c r="E1810" t="s">
        <v>2907</v>
      </c>
      <c r="F1810">
        <v>0</v>
      </c>
    </row>
    <row r="1811" spans="2:6">
      <c r="B1811" t="s">
        <v>103</v>
      </c>
      <c r="C1811" t="s">
        <v>96</v>
      </c>
      <c r="D1811" t="s">
        <v>2906</v>
      </c>
      <c r="E1811" t="s">
        <v>2907</v>
      </c>
      <c r="F1811">
        <v>0</v>
      </c>
    </row>
    <row r="1812" spans="2:6">
      <c r="B1812" t="s">
        <v>103</v>
      </c>
      <c r="C1812" t="s">
        <v>96</v>
      </c>
      <c r="D1812" t="s">
        <v>631</v>
      </c>
      <c r="E1812" t="s">
        <v>2908</v>
      </c>
      <c r="F1812">
        <v>0</v>
      </c>
    </row>
    <row r="1813" spans="2:6">
      <c r="B1813" t="s">
        <v>103</v>
      </c>
      <c r="C1813" t="s">
        <v>96</v>
      </c>
      <c r="D1813" t="s">
        <v>632</v>
      </c>
      <c r="E1813" t="s">
        <v>2908</v>
      </c>
      <c r="F1813">
        <v>0</v>
      </c>
    </row>
    <row r="1814" spans="2:6">
      <c r="B1814" t="s">
        <v>103</v>
      </c>
      <c r="C1814" t="s">
        <v>96</v>
      </c>
      <c r="D1814" t="s">
        <v>633</v>
      </c>
      <c r="E1814" t="s">
        <v>2908</v>
      </c>
      <c r="F1814">
        <v>0</v>
      </c>
    </row>
    <row r="1815" spans="2:6">
      <c r="B1815" t="s">
        <v>103</v>
      </c>
      <c r="C1815" t="s">
        <v>96</v>
      </c>
      <c r="D1815" t="s">
        <v>590</v>
      </c>
      <c r="E1815" t="s">
        <v>2907</v>
      </c>
      <c r="F1815">
        <v>0</v>
      </c>
    </row>
    <row r="1816" spans="2:6">
      <c r="B1816" t="s">
        <v>103</v>
      </c>
      <c r="C1816" t="s">
        <v>96</v>
      </c>
      <c r="D1816" t="s">
        <v>634</v>
      </c>
      <c r="E1816" t="s">
        <v>2908</v>
      </c>
      <c r="F1816">
        <v>0</v>
      </c>
    </row>
    <row r="1817" spans="2:6">
      <c r="B1817" t="s">
        <v>103</v>
      </c>
      <c r="C1817" t="s">
        <v>96</v>
      </c>
      <c r="D1817" t="s">
        <v>635</v>
      </c>
      <c r="E1817" t="s">
        <v>2908</v>
      </c>
      <c r="F1817">
        <v>0</v>
      </c>
    </row>
    <row r="1818" spans="2:6">
      <c r="B1818" t="s">
        <v>103</v>
      </c>
      <c r="C1818" t="s">
        <v>96</v>
      </c>
      <c r="D1818" t="s">
        <v>538</v>
      </c>
      <c r="E1818" t="s">
        <v>2907</v>
      </c>
      <c r="F1818">
        <v>0</v>
      </c>
    </row>
    <row r="1819" spans="2:6">
      <c r="B1819" t="s">
        <v>103</v>
      </c>
      <c r="C1819" t="s">
        <v>96</v>
      </c>
      <c r="D1819" t="s">
        <v>637</v>
      </c>
      <c r="E1819" t="s">
        <v>2908</v>
      </c>
      <c r="F1819">
        <v>0</v>
      </c>
    </row>
    <row r="1820" spans="2:6">
      <c r="B1820" t="s">
        <v>103</v>
      </c>
      <c r="C1820" t="s">
        <v>96</v>
      </c>
      <c r="D1820" t="s">
        <v>591</v>
      </c>
      <c r="E1820" t="s">
        <v>2907</v>
      </c>
      <c r="F1820">
        <v>0</v>
      </c>
    </row>
    <row r="1821" spans="2:6">
      <c r="B1821" t="s">
        <v>103</v>
      </c>
      <c r="C1821" t="s">
        <v>97</v>
      </c>
      <c r="D1821" t="s">
        <v>2906</v>
      </c>
      <c r="E1821" t="s">
        <v>2907</v>
      </c>
      <c r="F1821">
        <v>0</v>
      </c>
    </row>
    <row r="1822" spans="2:6">
      <c r="B1822" t="s">
        <v>103</v>
      </c>
      <c r="C1822" t="s">
        <v>97</v>
      </c>
      <c r="D1822" t="s">
        <v>631</v>
      </c>
      <c r="E1822" t="s">
        <v>2908</v>
      </c>
      <c r="F1822">
        <v>0</v>
      </c>
    </row>
    <row r="1823" spans="2:6">
      <c r="B1823" t="s">
        <v>103</v>
      </c>
      <c r="C1823" t="s">
        <v>97</v>
      </c>
      <c r="D1823" t="s">
        <v>632</v>
      </c>
      <c r="E1823" t="s">
        <v>2908</v>
      </c>
      <c r="F1823">
        <v>0</v>
      </c>
    </row>
    <row r="1824" spans="2:6">
      <c r="B1824" t="s">
        <v>103</v>
      </c>
      <c r="C1824" t="s">
        <v>97</v>
      </c>
      <c r="D1824" t="s">
        <v>633</v>
      </c>
      <c r="E1824" t="s">
        <v>2908</v>
      </c>
      <c r="F1824">
        <v>0</v>
      </c>
    </row>
    <row r="1825" spans="2:6">
      <c r="B1825" t="s">
        <v>103</v>
      </c>
      <c r="C1825" t="s">
        <v>97</v>
      </c>
      <c r="D1825" t="s">
        <v>590</v>
      </c>
      <c r="E1825" t="s">
        <v>2907</v>
      </c>
      <c r="F1825">
        <v>0</v>
      </c>
    </row>
    <row r="1826" spans="2:6">
      <c r="B1826" t="s">
        <v>103</v>
      </c>
      <c r="C1826" t="s">
        <v>97</v>
      </c>
      <c r="D1826" t="s">
        <v>634</v>
      </c>
      <c r="E1826" t="s">
        <v>2908</v>
      </c>
      <c r="F1826">
        <v>0</v>
      </c>
    </row>
    <row r="1827" spans="2:6">
      <c r="B1827" t="s">
        <v>103</v>
      </c>
      <c r="C1827" t="s">
        <v>97</v>
      </c>
      <c r="D1827" t="s">
        <v>635</v>
      </c>
      <c r="E1827" t="s">
        <v>2908</v>
      </c>
      <c r="F1827">
        <v>0</v>
      </c>
    </row>
    <row r="1828" spans="2:6">
      <c r="B1828" t="s">
        <v>103</v>
      </c>
      <c r="C1828" t="s">
        <v>97</v>
      </c>
      <c r="D1828" t="s">
        <v>538</v>
      </c>
      <c r="E1828" t="s">
        <v>2907</v>
      </c>
      <c r="F1828">
        <v>0</v>
      </c>
    </row>
    <row r="1829" spans="2:6">
      <c r="B1829" t="s">
        <v>103</v>
      </c>
      <c r="C1829" t="s">
        <v>97</v>
      </c>
      <c r="D1829" t="s">
        <v>637</v>
      </c>
      <c r="E1829" t="s">
        <v>2908</v>
      </c>
      <c r="F1829">
        <v>0</v>
      </c>
    </row>
    <row r="1830" spans="2:6">
      <c r="B1830" t="s">
        <v>103</v>
      </c>
      <c r="C1830" t="s">
        <v>97</v>
      </c>
      <c r="D1830" t="s">
        <v>591</v>
      </c>
      <c r="E1830" t="s">
        <v>2907</v>
      </c>
      <c r="F1830">
        <v>0</v>
      </c>
    </row>
    <row r="1831" spans="2:6">
      <c r="B1831" t="s">
        <v>103</v>
      </c>
      <c r="C1831" t="s">
        <v>98</v>
      </c>
      <c r="D1831" t="s">
        <v>2906</v>
      </c>
      <c r="E1831" t="s">
        <v>2907</v>
      </c>
      <c r="F1831">
        <v>0.74467470247969103</v>
      </c>
    </row>
    <row r="1832" spans="2:6">
      <c r="B1832" t="s">
        <v>103</v>
      </c>
      <c r="C1832" t="s">
        <v>98</v>
      </c>
      <c r="D1832" t="s">
        <v>631</v>
      </c>
      <c r="E1832" t="s">
        <v>2908</v>
      </c>
      <c r="F1832">
        <v>-7.1825745215404593E-2</v>
      </c>
    </row>
    <row r="1833" spans="2:6">
      <c r="B1833" t="s">
        <v>103</v>
      </c>
      <c r="C1833" t="s">
        <v>98</v>
      </c>
      <c r="D1833" t="s">
        <v>632</v>
      </c>
      <c r="E1833" t="s">
        <v>2908</v>
      </c>
      <c r="F1833">
        <v>0</v>
      </c>
    </row>
    <row r="1834" spans="2:6">
      <c r="B1834" t="s">
        <v>103</v>
      </c>
      <c r="C1834" t="s">
        <v>98</v>
      </c>
      <c r="D1834" t="s">
        <v>633</v>
      </c>
      <c r="E1834" t="s">
        <v>2908</v>
      </c>
      <c r="F1834">
        <v>0.16575985937359999</v>
      </c>
    </row>
    <row r="1835" spans="2:6">
      <c r="B1835" t="s">
        <v>103</v>
      </c>
      <c r="C1835" t="s">
        <v>98</v>
      </c>
      <c r="D1835" t="s">
        <v>590</v>
      </c>
      <c r="E1835" t="s">
        <v>2907</v>
      </c>
      <c r="F1835">
        <v>-0.112420030546022</v>
      </c>
    </row>
    <row r="1836" spans="2:6">
      <c r="B1836" t="s">
        <v>103</v>
      </c>
      <c r="C1836" t="s">
        <v>98</v>
      </c>
      <c r="D1836" t="s">
        <v>634</v>
      </c>
      <c r="E1836" t="s">
        <v>2908</v>
      </c>
      <c r="F1836">
        <v>0</v>
      </c>
    </row>
    <row r="1837" spans="2:6">
      <c r="B1837" t="s">
        <v>103</v>
      </c>
      <c r="C1837" t="s">
        <v>98</v>
      </c>
      <c r="D1837" t="s">
        <v>635</v>
      </c>
      <c r="E1837" t="s">
        <v>2908</v>
      </c>
      <c r="F1837">
        <v>0</v>
      </c>
    </row>
    <row r="1838" spans="2:6">
      <c r="B1838" t="s">
        <v>103</v>
      </c>
      <c r="C1838" t="s">
        <v>98</v>
      </c>
      <c r="D1838" t="s">
        <v>538</v>
      </c>
      <c r="E1838" t="s">
        <v>2907</v>
      </c>
      <c r="F1838">
        <v>0.144862853639836</v>
      </c>
    </row>
    <row r="1839" spans="2:6">
      <c r="B1839" t="s">
        <v>103</v>
      </c>
      <c r="C1839" t="s">
        <v>98</v>
      </c>
      <c r="D1839" t="s">
        <v>637</v>
      </c>
      <c r="E1839" t="s">
        <v>2908</v>
      </c>
      <c r="F1839">
        <v>2.4877310345105499E-2</v>
      </c>
    </row>
    <row r="1840" spans="2:6">
      <c r="B1840" t="s">
        <v>103</v>
      </c>
      <c r="C1840" t="s">
        <v>98</v>
      </c>
      <c r="D1840" t="s">
        <v>591</v>
      </c>
      <c r="E1840" t="s">
        <v>2907</v>
      </c>
      <c r="F1840">
        <v>0.19063717008400999</v>
      </c>
    </row>
    <row r="1841" spans="2:6">
      <c r="B1841" t="s">
        <v>103</v>
      </c>
      <c r="C1841" t="s">
        <v>99</v>
      </c>
      <c r="D1841" t="s">
        <v>2906</v>
      </c>
      <c r="E1841" t="s">
        <v>2907</v>
      </c>
      <c r="F1841">
        <v>0</v>
      </c>
    </row>
    <row r="1842" spans="2:6">
      <c r="B1842" t="s">
        <v>103</v>
      </c>
      <c r="C1842" t="s">
        <v>99</v>
      </c>
      <c r="D1842" t="s">
        <v>631</v>
      </c>
      <c r="E1842" t="s">
        <v>2908</v>
      </c>
      <c r="F1842">
        <v>0</v>
      </c>
    </row>
    <row r="1843" spans="2:6">
      <c r="B1843" t="s">
        <v>103</v>
      </c>
      <c r="C1843" t="s">
        <v>99</v>
      </c>
      <c r="D1843" t="s">
        <v>632</v>
      </c>
      <c r="E1843" t="s">
        <v>2908</v>
      </c>
      <c r="F1843">
        <v>0</v>
      </c>
    </row>
    <row r="1844" spans="2:6">
      <c r="B1844" t="s">
        <v>103</v>
      </c>
      <c r="C1844" t="s">
        <v>99</v>
      </c>
      <c r="D1844" t="s">
        <v>633</v>
      </c>
      <c r="E1844" t="s">
        <v>2908</v>
      </c>
      <c r="F1844">
        <v>0</v>
      </c>
    </row>
    <row r="1845" spans="2:6">
      <c r="B1845" t="s">
        <v>103</v>
      </c>
      <c r="C1845" t="s">
        <v>99</v>
      </c>
      <c r="D1845" t="s">
        <v>590</v>
      </c>
      <c r="E1845" t="s">
        <v>2907</v>
      </c>
      <c r="F1845">
        <v>0</v>
      </c>
    </row>
    <row r="1846" spans="2:6">
      <c r="B1846" t="s">
        <v>103</v>
      </c>
      <c r="C1846" t="s">
        <v>99</v>
      </c>
      <c r="D1846" t="s">
        <v>634</v>
      </c>
      <c r="E1846" t="s">
        <v>2908</v>
      </c>
      <c r="F1846">
        <v>0</v>
      </c>
    </row>
    <row r="1847" spans="2:6">
      <c r="B1847" t="s">
        <v>103</v>
      </c>
      <c r="C1847" t="s">
        <v>99</v>
      </c>
      <c r="D1847" t="s">
        <v>635</v>
      </c>
      <c r="E1847" t="s">
        <v>2908</v>
      </c>
      <c r="F1847">
        <v>0</v>
      </c>
    </row>
    <row r="1848" spans="2:6">
      <c r="B1848" t="s">
        <v>103</v>
      </c>
      <c r="C1848" t="s">
        <v>99</v>
      </c>
      <c r="D1848" t="s">
        <v>538</v>
      </c>
      <c r="E1848" t="s">
        <v>2907</v>
      </c>
      <c r="F1848">
        <v>0</v>
      </c>
    </row>
    <row r="1849" spans="2:6">
      <c r="B1849" t="s">
        <v>103</v>
      </c>
      <c r="C1849" t="s">
        <v>99</v>
      </c>
      <c r="D1849" t="s">
        <v>637</v>
      </c>
      <c r="E1849" t="s">
        <v>2908</v>
      </c>
      <c r="F1849">
        <v>0</v>
      </c>
    </row>
    <row r="1850" spans="2:6">
      <c r="B1850" t="s">
        <v>103</v>
      </c>
      <c r="C1850" t="s">
        <v>99</v>
      </c>
      <c r="D1850" t="s">
        <v>591</v>
      </c>
      <c r="E1850" t="s">
        <v>2907</v>
      </c>
      <c r="F1850">
        <v>0</v>
      </c>
    </row>
    <row r="1851" spans="2:6">
      <c r="B1851" t="s">
        <v>104</v>
      </c>
      <c r="C1851" t="s">
        <v>6</v>
      </c>
      <c r="D1851" t="s">
        <v>2906</v>
      </c>
      <c r="E1851" t="s">
        <v>2907</v>
      </c>
      <c r="F1851">
        <v>0</v>
      </c>
    </row>
    <row r="1852" spans="2:6">
      <c r="B1852" t="s">
        <v>104</v>
      </c>
      <c r="C1852" t="s">
        <v>6</v>
      </c>
      <c r="D1852" t="s">
        <v>631</v>
      </c>
      <c r="E1852" t="s">
        <v>2908</v>
      </c>
      <c r="F1852">
        <v>0</v>
      </c>
    </row>
    <row r="1853" spans="2:6">
      <c r="B1853" t="s">
        <v>104</v>
      </c>
      <c r="C1853" t="s">
        <v>6</v>
      </c>
      <c r="D1853" t="s">
        <v>632</v>
      </c>
      <c r="E1853" t="s">
        <v>2908</v>
      </c>
      <c r="F1853">
        <v>0</v>
      </c>
    </row>
    <row r="1854" spans="2:6">
      <c r="B1854" t="s">
        <v>104</v>
      </c>
      <c r="C1854" t="s">
        <v>6</v>
      </c>
      <c r="D1854" t="s">
        <v>633</v>
      </c>
      <c r="E1854" t="s">
        <v>2908</v>
      </c>
      <c r="F1854">
        <v>0</v>
      </c>
    </row>
    <row r="1855" spans="2:6">
      <c r="B1855" t="s">
        <v>104</v>
      </c>
      <c r="C1855" t="s">
        <v>6</v>
      </c>
      <c r="D1855" t="s">
        <v>590</v>
      </c>
      <c r="E1855" t="s">
        <v>2907</v>
      </c>
      <c r="F1855">
        <v>0</v>
      </c>
    </row>
    <row r="1856" spans="2:6">
      <c r="B1856" t="s">
        <v>104</v>
      </c>
      <c r="C1856" t="s">
        <v>6</v>
      </c>
      <c r="D1856" t="s">
        <v>634</v>
      </c>
      <c r="E1856" t="s">
        <v>2908</v>
      </c>
      <c r="F1856">
        <v>0</v>
      </c>
    </row>
    <row r="1857" spans="2:6">
      <c r="B1857" t="s">
        <v>104</v>
      </c>
      <c r="C1857" t="s">
        <v>6</v>
      </c>
      <c r="D1857" t="s">
        <v>635</v>
      </c>
      <c r="E1857" t="s">
        <v>2908</v>
      </c>
      <c r="F1857">
        <v>0</v>
      </c>
    </row>
    <row r="1858" spans="2:6">
      <c r="B1858" t="s">
        <v>104</v>
      </c>
      <c r="C1858" t="s">
        <v>6</v>
      </c>
      <c r="D1858" t="s">
        <v>538</v>
      </c>
      <c r="E1858" t="s">
        <v>2907</v>
      </c>
      <c r="F1858">
        <v>0</v>
      </c>
    </row>
    <row r="1859" spans="2:6">
      <c r="B1859" t="s">
        <v>104</v>
      </c>
      <c r="C1859" t="s">
        <v>6</v>
      </c>
      <c r="D1859" t="s">
        <v>637</v>
      </c>
      <c r="E1859" t="s">
        <v>2908</v>
      </c>
      <c r="F1859">
        <v>0</v>
      </c>
    </row>
    <row r="1860" spans="2:6">
      <c r="B1860" t="s">
        <v>104</v>
      </c>
      <c r="C1860" t="s">
        <v>6</v>
      </c>
      <c r="D1860" t="s">
        <v>591</v>
      </c>
      <c r="E1860" t="s">
        <v>2907</v>
      </c>
      <c r="F1860">
        <v>0</v>
      </c>
    </row>
    <row r="1861" spans="2:6">
      <c r="B1861" t="s">
        <v>104</v>
      </c>
      <c r="C1861" t="s">
        <v>7</v>
      </c>
      <c r="D1861" t="s">
        <v>590</v>
      </c>
      <c r="E1861" t="s">
        <v>2907</v>
      </c>
      <c r="F1861">
        <v>0</v>
      </c>
    </row>
    <row r="1862" spans="2:6">
      <c r="B1862" t="s">
        <v>104</v>
      </c>
      <c r="C1862" t="s">
        <v>7</v>
      </c>
      <c r="D1862" t="s">
        <v>634</v>
      </c>
      <c r="E1862" t="s">
        <v>2908</v>
      </c>
      <c r="F1862">
        <v>0</v>
      </c>
    </row>
    <row r="1863" spans="2:6">
      <c r="B1863" t="s">
        <v>104</v>
      </c>
      <c r="C1863" t="s">
        <v>7</v>
      </c>
      <c r="D1863" t="s">
        <v>635</v>
      </c>
      <c r="E1863" t="s">
        <v>2908</v>
      </c>
      <c r="F1863">
        <v>0</v>
      </c>
    </row>
    <row r="1864" spans="2:6">
      <c r="B1864" t="s">
        <v>104</v>
      </c>
      <c r="C1864" t="s">
        <v>7</v>
      </c>
      <c r="D1864" t="s">
        <v>538</v>
      </c>
      <c r="E1864" t="s">
        <v>2907</v>
      </c>
      <c r="F1864">
        <v>0</v>
      </c>
    </row>
    <row r="1865" spans="2:6">
      <c r="B1865" t="s">
        <v>104</v>
      </c>
      <c r="C1865" t="s">
        <v>7</v>
      </c>
      <c r="D1865" t="s">
        <v>637</v>
      </c>
      <c r="E1865" t="s">
        <v>2908</v>
      </c>
      <c r="F1865">
        <v>0</v>
      </c>
    </row>
    <row r="1866" spans="2:6">
      <c r="B1866" t="s">
        <v>104</v>
      </c>
      <c r="C1866" t="s">
        <v>7</v>
      </c>
      <c r="D1866" t="s">
        <v>591</v>
      </c>
      <c r="E1866" t="s">
        <v>2907</v>
      </c>
      <c r="F1866">
        <v>0</v>
      </c>
    </row>
    <row r="1867" spans="2:6">
      <c r="B1867" t="s">
        <v>104</v>
      </c>
      <c r="C1867" t="s">
        <v>8</v>
      </c>
      <c r="D1867" t="s">
        <v>2906</v>
      </c>
      <c r="E1867" t="s">
        <v>2907</v>
      </c>
      <c r="F1867">
        <v>0.51604930608067101</v>
      </c>
    </row>
    <row r="1868" spans="2:6">
      <c r="B1868" t="s">
        <v>104</v>
      </c>
      <c r="C1868" t="s">
        <v>8</v>
      </c>
      <c r="D1868" t="s">
        <v>631</v>
      </c>
      <c r="E1868" t="s">
        <v>2908</v>
      </c>
      <c r="F1868">
        <v>-0.14833531741262901</v>
      </c>
    </row>
    <row r="1869" spans="2:6">
      <c r="B1869" t="s">
        <v>104</v>
      </c>
      <c r="C1869" t="s">
        <v>8</v>
      </c>
      <c r="D1869" t="s">
        <v>632</v>
      </c>
      <c r="E1869" t="s">
        <v>2908</v>
      </c>
      <c r="F1869">
        <v>0.14450683042673301</v>
      </c>
    </row>
    <row r="1870" spans="2:6">
      <c r="B1870" t="s">
        <v>104</v>
      </c>
      <c r="C1870" t="s">
        <v>8</v>
      </c>
      <c r="D1870" t="s">
        <v>633</v>
      </c>
      <c r="E1870" t="s">
        <v>2908</v>
      </c>
      <c r="F1870">
        <v>-4.6998260252807303E-2</v>
      </c>
    </row>
    <row r="1871" spans="2:6">
      <c r="B1871" t="s">
        <v>104</v>
      </c>
      <c r="C1871" t="s">
        <v>8</v>
      </c>
      <c r="D1871" t="s">
        <v>590</v>
      </c>
      <c r="E1871" t="s">
        <v>2907</v>
      </c>
      <c r="F1871">
        <v>-0.22159520141049899</v>
      </c>
    </row>
    <row r="1872" spans="2:6">
      <c r="B1872" t="s">
        <v>104</v>
      </c>
      <c r="C1872" t="s">
        <v>8</v>
      </c>
      <c r="D1872" t="s">
        <v>634</v>
      </c>
      <c r="E1872" t="s">
        <v>2908</v>
      </c>
      <c r="F1872">
        <v>0</v>
      </c>
    </row>
    <row r="1873" spans="2:6">
      <c r="B1873" t="s">
        <v>104</v>
      </c>
      <c r="C1873" t="s">
        <v>8</v>
      </c>
      <c r="D1873" t="s">
        <v>635</v>
      </c>
      <c r="E1873" t="s">
        <v>2908</v>
      </c>
      <c r="F1873">
        <v>0</v>
      </c>
    </row>
    <row r="1874" spans="2:6">
      <c r="B1874" t="s">
        <v>104</v>
      </c>
      <c r="C1874" t="s">
        <v>8</v>
      </c>
      <c r="D1874" t="s">
        <v>538</v>
      </c>
      <c r="E1874" t="s">
        <v>2907</v>
      </c>
      <c r="F1874">
        <v>0.14450683056344699</v>
      </c>
    </row>
    <row r="1875" spans="2:6">
      <c r="B1875" t="s">
        <v>104</v>
      </c>
      <c r="C1875" t="s">
        <v>8</v>
      </c>
      <c r="D1875" t="s">
        <v>637</v>
      </c>
      <c r="E1875" t="s">
        <v>2908</v>
      </c>
      <c r="F1875">
        <v>0</v>
      </c>
    </row>
    <row r="1876" spans="2:6">
      <c r="B1876" t="s">
        <v>104</v>
      </c>
      <c r="C1876" t="s">
        <v>8</v>
      </c>
      <c r="D1876" t="s">
        <v>591</v>
      </c>
      <c r="E1876" t="s">
        <v>2907</v>
      </c>
      <c r="F1876">
        <v>-4.6998260116093003E-2</v>
      </c>
    </row>
    <row r="1877" spans="2:6">
      <c r="B1877" t="s">
        <v>104</v>
      </c>
      <c r="C1877" t="s">
        <v>9</v>
      </c>
      <c r="D1877" t="s">
        <v>2906</v>
      </c>
      <c r="E1877" t="s">
        <v>2907</v>
      </c>
      <c r="F1877">
        <v>0.61282750179069101</v>
      </c>
    </row>
    <row r="1878" spans="2:6">
      <c r="B1878" t="s">
        <v>104</v>
      </c>
      <c r="C1878" t="s">
        <v>9</v>
      </c>
      <c r="D1878" t="s">
        <v>631</v>
      </c>
      <c r="E1878" t="s">
        <v>2908</v>
      </c>
      <c r="F1878">
        <v>-1.36657260239322E-2</v>
      </c>
    </row>
    <row r="1879" spans="2:6">
      <c r="B1879" t="s">
        <v>104</v>
      </c>
      <c r="C1879" t="s">
        <v>9</v>
      </c>
      <c r="D1879" t="s">
        <v>632</v>
      </c>
      <c r="E1879" t="s">
        <v>2908</v>
      </c>
      <c r="F1879">
        <v>0</v>
      </c>
    </row>
    <row r="1880" spans="2:6">
      <c r="B1880" t="s">
        <v>104</v>
      </c>
      <c r="C1880" t="s">
        <v>9</v>
      </c>
      <c r="D1880" t="s">
        <v>633</v>
      </c>
      <c r="E1880" t="s">
        <v>2908</v>
      </c>
      <c r="F1880">
        <v>0</v>
      </c>
    </row>
    <row r="1881" spans="2:6">
      <c r="B1881" t="s">
        <v>104</v>
      </c>
      <c r="C1881" t="s">
        <v>9</v>
      </c>
      <c r="D1881" t="s">
        <v>590</v>
      </c>
      <c r="E1881" t="s">
        <v>2907</v>
      </c>
      <c r="F1881">
        <v>-1.36657250213991E-2</v>
      </c>
    </row>
    <row r="1882" spans="2:6">
      <c r="B1882" t="s">
        <v>104</v>
      </c>
      <c r="C1882" t="s">
        <v>9</v>
      </c>
      <c r="D1882" t="s">
        <v>634</v>
      </c>
      <c r="E1882" t="s">
        <v>2908</v>
      </c>
      <c r="F1882">
        <v>0</v>
      </c>
    </row>
    <row r="1883" spans="2:6">
      <c r="B1883" t="s">
        <v>104</v>
      </c>
      <c r="C1883" t="s">
        <v>9</v>
      </c>
      <c r="D1883" t="s">
        <v>635</v>
      </c>
      <c r="E1883" t="s">
        <v>2908</v>
      </c>
      <c r="F1883">
        <v>0</v>
      </c>
    </row>
    <row r="1884" spans="2:6">
      <c r="B1884" t="s">
        <v>104</v>
      </c>
      <c r="C1884" t="s">
        <v>9</v>
      </c>
      <c r="D1884" t="s">
        <v>538</v>
      </c>
      <c r="E1884" t="s">
        <v>2907</v>
      </c>
      <c r="F1884">
        <v>0</v>
      </c>
    </row>
    <row r="1885" spans="2:6">
      <c r="B1885" t="s">
        <v>104</v>
      </c>
      <c r="C1885" t="s">
        <v>9</v>
      </c>
      <c r="D1885" t="s">
        <v>637</v>
      </c>
      <c r="E1885" t="s">
        <v>2908</v>
      </c>
      <c r="F1885">
        <v>0</v>
      </c>
    </row>
    <row r="1886" spans="2:6">
      <c r="B1886" t="s">
        <v>104</v>
      </c>
      <c r="C1886" t="s">
        <v>9</v>
      </c>
      <c r="D1886" t="s">
        <v>591</v>
      </c>
      <c r="E1886" t="s">
        <v>2907</v>
      </c>
      <c r="F1886">
        <v>0</v>
      </c>
    </row>
    <row r="1887" spans="2:6">
      <c r="B1887" t="s">
        <v>104</v>
      </c>
      <c r="C1887" t="s">
        <v>10</v>
      </c>
      <c r="D1887" t="s">
        <v>2906</v>
      </c>
      <c r="E1887" t="s">
        <v>2907</v>
      </c>
      <c r="F1887">
        <v>0.59589505507943996</v>
      </c>
    </row>
    <row r="1888" spans="2:6">
      <c r="B1888" t="s">
        <v>104</v>
      </c>
      <c r="C1888" t="s">
        <v>10</v>
      </c>
      <c r="D1888" t="s">
        <v>631</v>
      </c>
      <c r="E1888" t="s">
        <v>2908</v>
      </c>
      <c r="F1888">
        <v>-0.30481485266904201</v>
      </c>
    </row>
    <row r="1889" spans="2:6">
      <c r="B1889" t="s">
        <v>104</v>
      </c>
      <c r="C1889" t="s">
        <v>10</v>
      </c>
      <c r="D1889" t="s">
        <v>632</v>
      </c>
      <c r="E1889" t="s">
        <v>2908</v>
      </c>
      <c r="F1889">
        <v>2.5504980343630902E-2</v>
      </c>
    </row>
    <row r="1890" spans="2:6">
      <c r="B1890" t="s">
        <v>104</v>
      </c>
      <c r="C1890" t="s">
        <v>10</v>
      </c>
      <c r="D1890" t="s">
        <v>633</v>
      </c>
      <c r="E1890" t="s">
        <v>2908</v>
      </c>
      <c r="F1890">
        <v>-3.60904181943459E-2</v>
      </c>
    </row>
    <row r="1891" spans="2:6">
      <c r="B1891" t="s">
        <v>104</v>
      </c>
      <c r="C1891" t="s">
        <v>10</v>
      </c>
      <c r="D1891" t="s">
        <v>590</v>
      </c>
      <c r="E1891" t="s">
        <v>2907</v>
      </c>
      <c r="F1891">
        <v>-0.30481484905565998</v>
      </c>
    </row>
    <row r="1892" spans="2:6">
      <c r="B1892" t="s">
        <v>104</v>
      </c>
      <c r="C1892" t="s">
        <v>10</v>
      </c>
      <c r="D1892" t="s">
        <v>634</v>
      </c>
      <c r="E1892" t="s">
        <v>2908</v>
      </c>
      <c r="F1892">
        <v>0</v>
      </c>
    </row>
    <row r="1893" spans="2:6">
      <c r="B1893" t="s">
        <v>104</v>
      </c>
      <c r="C1893" t="s">
        <v>10</v>
      </c>
      <c r="D1893" t="s">
        <v>635</v>
      </c>
      <c r="E1893" t="s">
        <v>2908</v>
      </c>
      <c r="F1893">
        <v>0</v>
      </c>
    </row>
    <row r="1894" spans="2:6">
      <c r="B1894" t="s">
        <v>104</v>
      </c>
      <c r="C1894" t="s">
        <v>10</v>
      </c>
      <c r="D1894" t="s">
        <v>538</v>
      </c>
      <c r="E1894" t="s">
        <v>2907</v>
      </c>
      <c r="F1894">
        <v>0</v>
      </c>
    </row>
    <row r="1895" spans="2:6">
      <c r="B1895" t="s">
        <v>104</v>
      </c>
      <c r="C1895" t="s">
        <v>10</v>
      </c>
      <c r="D1895" t="s">
        <v>637</v>
      </c>
      <c r="E1895" t="s">
        <v>2908</v>
      </c>
      <c r="F1895">
        <v>0</v>
      </c>
    </row>
    <row r="1896" spans="2:6">
      <c r="B1896" t="s">
        <v>104</v>
      </c>
      <c r="C1896" t="s">
        <v>10</v>
      </c>
      <c r="D1896" t="s">
        <v>591</v>
      </c>
      <c r="E1896" t="s">
        <v>2907</v>
      </c>
      <c r="F1896">
        <v>-3.6090414580963702E-2</v>
      </c>
    </row>
    <row r="1897" spans="2:6">
      <c r="B1897" t="s">
        <v>104</v>
      </c>
      <c r="C1897" t="s">
        <v>11</v>
      </c>
      <c r="D1897" t="s">
        <v>2906</v>
      </c>
      <c r="E1897" t="s">
        <v>2907</v>
      </c>
      <c r="F1897">
        <v>0</v>
      </c>
    </row>
    <row r="1898" spans="2:6">
      <c r="B1898" t="s">
        <v>104</v>
      </c>
      <c r="C1898" t="s">
        <v>11</v>
      </c>
      <c r="D1898" t="s">
        <v>631</v>
      </c>
      <c r="E1898" t="s">
        <v>2908</v>
      </c>
      <c r="F1898">
        <v>0</v>
      </c>
    </row>
    <row r="1899" spans="2:6">
      <c r="B1899" t="s">
        <v>104</v>
      </c>
      <c r="C1899" t="s">
        <v>11</v>
      </c>
      <c r="D1899" t="s">
        <v>632</v>
      </c>
      <c r="E1899" t="s">
        <v>2908</v>
      </c>
      <c r="F1899">
        <v>0</v>
      </c>
    </row>
    <row r="1900" spans="2:6">
      <c r="B1900" t="s">
        <v>104</v>
      </c>
      <c r="C1900" t="s">
        <v>11</v>
      </c>
      <c r="D1900" t="s">
        <v>633</v>
      </c>
      <c r="E1900" t="s">
        <v>2908</v>
      </c>
      <c r="F1900">
        <v>0</v>
      </c>
    </row>
    <row r="1901" spans="2:6">
      <c r="B1901" t="s">
        <v>104</v>
      </c>
      <c r="C1901" t="s">
        <v>11</v>
      </c>
      <c r="D1901" t="s">
        <v>590</v>
      </c>
      <c r="E1901" t="s">
        <v>2907</v>
      </c>
      <c r="F1901">
        <v>0</v>
      </c>
    </row>
    <row r="1902" spans="2:6">
      <c r="B1902" t="s">
        <v>104</v>
      </c>
      <c r="C1902" t="s">
        <v>11</v>
      </c>
      <c r="D1902" t="s">
        <v>634</v>
      </c>
      <c r="E1902" t="s">
        <v>2908</v>
      </c>
      <c r="F1902">
        <v>0</v>
      </c>
    </row>
    <row r="1903" spans="2:6">
      <c r="B1903" t="s">
        <v>104</v>
      </c>
      <c r="C1903" t="s">
        <v>11</v>
      </c>
      <c r="D1903" t="s">
        <v>635</v>
      </c>
      <c r="E1903" t="s">
        <v>2908</v>
      </c>
      <c r="F1903">
        <v>0</v>
      </c>
    </row>
    <row r="1904" spans="2:6">
      <c r="B1904" t="s">
        <v>104</v>
      </c>
      <c r="C1904" t="s">
        <v>11</v>
      </c>
      <c r="D1904" t="s">
        <v>538</v>
      </c>
      <c r="E1904" t="s">
        <v>2907</v>
      </c>
      <c r="F1904">
        <v>0</v>
      </c>
    </row>
    <row r="1905" spans="2:6">
      <c r="B1905" t="s">
        <v>104</v>
      </c>
      <c r="C1905" t="s">
        <v>11</v>
      </c>
      <c r="D1905" t="s">
        <v>637</v>
      </c>
      <c r="E1905" t="s">
        <v>2908</v>
      </c>
      <c r="F1905">
        <v>0</v>
      </c>
    </row>
    <row r="1906" spans="2:6">
      <c r="B1906" t="s">
        <v>104</v>
      </c>
      <c r="C1906" t="s">
        <v>11</v>
      </c>
      <c r="D1906" t="s">
        <v>591</v>
      </c>
      <c r="E1906" t="s">
        <v>2907</v>
      </c>
      <c r="F1906">
        <v>0</v>
      </c>
    </row>
    <row r="1907" spans="2:6">
      <c r="B1907" t="s">
        <v>104</v>
      </c>
      <c r="C1907" t="s">
        <v>12</v>
      </c>
      <c r="D1907" t="s">
        <v>2906</v>
      </c>
      <c r="E1907" t="s">
        <v>2907</v>
      </c>
      <c r="F1907">
        <v>0.59584753190289996</v>
      </c>
    </row>
    <row r="1908" spans="2:6">
      <c r="B1908" t="s">
        <v>104</v>
      </c>
      <c r="C1908" t="s">
        <v>12</v>
      </c>
      <c r="D1908" t="s">
        <v>631</v>
      </c>
      <c r="E1908" t="s">
        <v>2908</v>
      </c>
      <c r="F1908">
        <v>-0.23724107712338599</v>
      </c>
    </row>
    <row r="1909" spans="2:6">
      <c r="B1909" t="s">
        <v>104</v>
      </c>
      <c r="C1909" t="s">
        <v>12</v>
      </c>
      <c r="D1909" t="s">
        <v>632</v>
      </c>
      <c r="E1909" t="s">
        <v>2908</v>
      </c>
      <c r="F1909">
        <v>0.18099537564941601</v>
      </c>
    </row>
    <row r="1910" spans="2:6">
      <c r="B1910" t="s">
        <v>104</v>
      </c>
      <c r="C1910" t="s">
        <v>12</v>
      </c>
      <c r="D1910" t="s">
        <v>633</v>
      </c>
      <c r="E1910" t="s">
        <v>2908</v>
      </c>
      <c r="F1910">
        <v>-8.4841231237474904E-2</v>
      </c>
    </row>
    <row r="1911" spans="2:6">
      <c r="B1911" t="s">
        <v>104</v>
      </c>
      <c r="C1911" t="s">
        <v>12</v>
      </c>
      <c r="D1911" t="s">
        <v>590</v>
      </c>
      <c r="E1911" t="s">
        <v>2907</v>
      </c>
      <c r="F1911">
        <v>-0.39766369381101002</v>
      </c>
    </row>
    <row r="1912" spans="2:6">
      <c r="B1912" t="s">
        <v>104</v>
      </c>
      <c r="C1912" t="s">
        <v>12</v>
      </c>
      <c r="D1912" t="s">
        <v>634</v>
      </c>
      <c r="E1912" t="s">
        <v>2908</v>
      </c>
      <c r="F1912">
        <v>0</v>
      </c>
    </row>
    <row r="1913" spans="2:6">
      <c r="B1913" t="s">
        <v>104</v>
      </c>
      <c r="C1913" t="s">
        <v>12</v>
      </c>
      <c r="D1913" t="s">
        <v>635</v>
      </c>
      <c r="E1913" t="s">
        <v>2908</v>
      </c>
      <c r="F1913">
        <v>0</v>
      </c>
    </row>
    <row r="1914" spans="2:6">
      <c r="B1914" t="s">
        <v>104</v>
      </c>
      <c r="C1914" t="s">
        <v>12</v>
      </c>
      <c r="D1914" t="s">
        <v>538</v>
      </c>
      <c r="E1914" t="s">
        <v>2907</v>
      </c>
      <c r="F1914">
        <v>0.13854434233607099</v>
      </c>
    </row>
    <row r="1915" spans="2:6">
      <c r="B1915" t="s">
        <v>104</v>
      </c>
      <c r="C1915" t="s">
        <v>12</v>
      </c>
      <c r="D1915" t="s">
        <v>637</v>
      </c>
      <c r="E1915" t="s">
        <v>2908</v>
      </c>
      <c r="F1915">
        <v>0</v>
      </c>
    </row>
    <row r="1916" spans="2:6">
      <c r="B1916" t="s">
        <v>104</v>
      </c>
      <c r="C1916" t="s">
        <v>12</v>
      </c>
      <c r="D1916" t="s">
        <v>591</v>
      </c>
      <c r="E1916" t="s">
        <v>2907</v>
      </c>
      <c r="F1916">
        <v>-8.4841220808425502E-2</v>
      </c>
    </row>
    <row r="1917" spans="2:6">
      <c r="B1917" t="s">
        <v>104</v>
      </c>
      <c r="C1917" t="s">
        <v>13</v>
      </c>
      <c r="D1917" t="s">
        <v>2906</v>
      </c>
      <c r="E1917" t="s">
        <v>2907</v>
      </c>
      <c r="F1917">
        <v>0</v>
      </c>
    </row>
    <row r="1918" spans="2:6">
      <c r="B1918" t="s">
        <v>104</v>
      </c>
      <c r="C1918" t="s">
        <v>13</v>
      </c>
      <c r="D1918" t="s">
        <v>631</v>
      </c>
      <c r="E1918" t="s">
        <v>2908</v>
      </c>
      <c r="F1918">
        <v>0</v>
      </c>
    </row>
    <row r="1919" spans="2:6">
      <c r="B1919" t="s">
        <v>104</v>
      </c>
      <c r="C1919" t="s">
        <v>13</v>
      </c>
      <c r="D1919" t="s">
        <v>632</v>
      </c>
      <c r="E1919" t="s">
        <v>2908</v>
      </c>
      <c r="F1919">
        <v>0</v>
      </c>
    </row>
    <row r="1920" spans="2:6">
      <c r="B1920" t="s">
        <v>104</v>
      </c>
      <c r="C1920" t="s">
        <v>13</v>
      </c>
      <c r="D1920" t="s">
        <v>633</v>
      </c>
      <c r="E1920" t="s">
        <v>2908</v>
      </c>
      <c r="F1920">
        <v>0</v>
      </c>
    </row>
    <row r="1921" spans="2:6">
      <c r="B1921" t="s">
        <v>104</v>
      </c>
      <c r="C1921" t="s">
        <v>13</v>
      </c>
      <c r="D1921" t="s">
        <v>590</v>
      </c>
      <c r="E1921" t="s">
        <v>2907</v>
      </c>
      <c r="F1921">
        <v>0</v>
      </c>
    </row>
    <row r="1922" spans="2:6">
      <c r="B1922" t="s">
        <v>104</v>
      </c>
      <c r="C1922" t="s">
        <v>13</v>
      </c>
      <c r="D1922" t="s">
        <v>634</v>
      </c>
      <c r="E1922" t="s">
        <v>2908</v>
      </c>
      <c r="F1922">
        <v>0</v>
      </c>
    </row>
    <row r="1923" spans="2:6">
      <c r="B1923" t="s">
        <v>104</v>
      </c>
      <c r="C1923" t="s">
        <v>13</v>
      </c>
      <c r="D1923" t="s">
        <v>635</v>
      </c>
      <c r="E1923" t="s">
        <v>2908</v>
      </c>
      <c r="F1923">
        <v>0</v>
      </c>
    </row>
    <row r="1924" spans="2:6">
      <c r="B1924" t="s">
        <v>104</v>
      </c>
      <c r="C1924" t="s">
        <v>13</v>
      </c>
      <c r="D1924" t="s">
        <v>538</v>
      </c>
      <c r="E1924" t="s">
        <v>2907</v>
      </c>
      <c r="F1924">
        <v>0</v>
      </c>
    </row>
    <row r="1925" spans="2:6">
      <c r="B1925" t="s">
        <v>104</v>
      </c>
      <c r="C1925" t="s">
        <v>13</v>
      </c>
      <c r="D1925" t="s">
        <v>637</v>
      </c>
      <c r="E1925" t="s">
        <v>2908</v>
      </c>
      <c r="F1925">
        <v>0</v>
      </c>
    </row>
    <row r="1926" spans="2:6">
      <c r="B1926" t="s">
        <v>104</v>
      </c>
      <c r="C1926" t="s">
        <v>13</v>
      </c>
      <c r="D1926" t="s">
        <v>591</v>
      </c>
      <c r="E1926" t="s">
        <v>2907</v>
      </c>
      <c r="F1926">
        <v>0</v>
      </c>
    </row>
    <row r="1927" spans="2:6">
      <c r="B1927" t="s">
        <v>104</v>
      </c>
      <c r="C1927" t="s">
        <v>14</v>
      </c>
      <c r="D1927" t="s">
        <v>2906</v>
      </c>
      <c r="E1927" t="s">
        <v>2907</v>
      </c>
      <c r="F1927">
        <v>0</v>
      </c>
    </row>
    <row r="1928" spans="2:6">
      <c r="B1928" t="s">
        <v>104</v>
      </c>
      <c r="C1928" t="s">
        <v>14</v>
      </c>
      <c r="D1928" t="s">
        <v>631</v>
      </c>
      <c r="E1928" t="s">
        <v>2908</v>
      </c>
      <c r="F1928">
        <v>0</v>
      </c>
    </row>
    <row r="1929" spans="2:6">
      <c r="B1929" t="s">
        <v>104</v>
      </c>
      <c r="C1929" t="s">
        <v>14</v>
      </c>
      <c r="D1929" t="s">
        <v>632</v>
      </c>
      <c r="E1929" t="s">
        <v>2908</v>
      </c>
      <c r="F1929">
        <v>0</v>
      </c>
    </row>
    <row r="1930" spans="2:6">
      <c r="B1930" t="s">
        <v>104</v>
      </c>
      <c r="C1930" t="s">
        <v>14</v>
      </c>
      <c r="D1930" t="s">
        <v>633</v>
      </c>
      <c r="E1930" t="s">
        <v>2908</v>
      </c>
      <c r="F1930">
        <v>0</v>
      </c>
    </row>
    <row r="1931" spans="2:6">
      <c r="B1931" t="s">
        <v>104</v>
      </c>
      <c r="C1931" t="s">
        <v>14</v>
      </c>
      <c r="D1931" t="s">
        <v>590</v>
      </c>
      <c r="E1931" t="s">
        <v>2907</v>
      </c>
      <c r="F1931">
        <v>0</v>
      </c>
    </row>
    <row r="1932" spans="2:6">
      <c r="B1932" t="s">
        <v>104</v>
      </c>
      <c r="C1932" t="s">
        <v>14</v>
      </c>
      <c r="D1932" t="s">
        <v>634</v>
      </c>
      <c r="E1932" t="s">
        <v>2908</v>
      </c>
      <c r="F1932">
        <v>0</v>
      </c>
    </row>
    <row r="1933" spans="2:6">
      <c r="B1933" t="s">
        <v>104</v>
      </c>
      <c r="C1933" t="s">
        <v>14</v>
      </c>
      <c r="D1933" t="s">
        <v>635</v>
      </c>
      <c r="E1933" t="s">
        <v>2908</v>
      </c>
      <c r="F1933">
        <v>0</v>
      </c>
    </row>
    <row r="1934" spans="2:6">
      <c r="B1934" t="s">
        <v>104</v>
      </c>
      <c r="C1934" t="s">
        <v>14</v>
      </c>
      <c r="D1934" t="s">
        <v>538</v>
      </c>
      <c r="E1934" t="s">
        <v>2907</v>
      </c>
      <c r="F1934">
        <v>0</v>
      </c>
    </row>
    <row r="1935" spans="2:6">
      <c r="B1935" t="s">
        <v>104</v>
      </c>
      <c r="C1935" t="s">
        <v>14</v>
      </c>
      <c r="D1935" t="s">
        <v>637</v>
      </c>
      <c r="E1935" t="s">
        <v>2908</v>
      </c>
      <c r="F1935">
        <v>0</v>
      </c>
    </row>
    <row r="1936" spans="2:6">
      <c r="B1936" t="s">
        <v>104</v>
      </c>
      <c r="C1936" t="s">
        <v>14</v>
      </c>
      <c r="D1936" t="s">
        <v>591</v>
      </c>
      <c r="E1936" t="s">
        <v>2907</v>
      </c>
      <c r="F1936">
        <v>0</v>
      </c>
    </row>
    <row r="1937" spans="2:6">
      <c r="B1937" t="s">
        <v>104</v>
      </c>
      <c r="C1937" t="s">
        <v>15</v>
      </c>
      <c r="D1937" t="s">
        <v>2906</v>
      </c>
      <c r="E1937" t="s">
        <v>2907</v>
      </c>
      <c r="F1937">
        <v>0</v>
      </c>
    </row>
    <row r="1938" spans="2:6">
      <c r="B1938" t="s">
        <v>104</v>
      </c>
      <c r="C1938" t="s">
        <v>15</v>
      </c>
      <c r="D1938" t="s">
        <v>631</v>
      </c>
      <c r="E1938" t="s">
        <v>2908</v>
      </c>
      <c r="F1938">
        <v>0</v>
      </c>
    </row>
    <row r="1939" spans="2:6">
      <c r="B1939" t="s">
        <v>104</v>
      </c>
      <c r="C1939" t="s">
        <v>15</v>
      </c>
      <c r="D1939" t="s">
        <v>632</v>
      </c>
      <c r="E1939" t="s">
        <v>2908</v>
      </c>
      <c r="F1939">
        <v>0</v>
      </c>
    </row>
    <row r="1940" spans="2:6">
      <c r="B1940" t="s">
        <v>104</v>
      </c>
      <c r="C1940" t="s">
        <v>15</v>
      </c>
      <c r="D1940" t="s">
        <v>633</v>
      </c>
      <c r="E1940" t="s">
        <v>2908</v>
      </c>
      <c r="F1940">
        <v>0</v>
      </c>
    </row>
    <row r="1941" spans="2:6">
      <c r="B1941" t="s">
        <v>104</v>
      </c>
      <c r="C1941" t="s">
        <v>15</v>
      </c>
      <c r="D1941" t="s">
        <v>590</v>
      </c>
      <c r="E1941" t="s">
        <v>2907</v>
      </c>
      <c r="F1941">
        <v>0</v>
      </c>
    </row>
    <row r="1942" spans="2:6">
      <c r="B1942" t="s">
        <v>104</v>
      </c>
      <c r="C1942" t="s">
        <v>15</v>
      </c>
      <c r="D1942" t="s">
        <v>634</v>
      </c>
      <c r="E1942" t="s">
        <v>2908</v>
      </c>
      <c r="F1942">
        <v>0</v>
      </c>
    </row>
    <row r="1943" spans="2:6">
      <c r="B1943" t="s">
        <v>104</v>
      </c>
      <c r="C1943" t="s">
        <v>15</v>
      </c>
      <c r="D1943" t="s">
        <v>635</v>
      </c>
      <c r="E1943" t="s">
        <v>2908</v>
      </c>
      <c r="F1943">
        <v>0</v>
      </c>
    </row>
    <row r="1944" spans="2:6">
      <c r="B1944" t="s">
        <v>104</v>
      </c>
      <c r="C1944" t="s">
        <v>15</v>
      </c>
      <c r="D1944" t="s">
        <v>538</v>
      </c>
      <c r="E1944" t="s">
        <v>2907</v>
      </c>
      <c r="F1944">
        <v>0</v>
      </c>
    </row>
    <row r="1945" spans="2:6">
      <c r="B1945" t="s">
        <v>104</v>
      </c>
      <c r="C1945" t="s">
        <v>15</v>
      </c>
      <c r="D1945" t="s">
        <v>637</v>
      </c>
      <c r="E1945" t="s">
        <v>2908</v>
      </c>
      <c r="F1945">
        <v>0</v>
      </c>
    </row>
    <row r="1946" spans="2:6">
      <c r="B1946" t="s">
        <v>104</v>
      </c>
      <c r="C1946" t="s">
        <v>15</v>
      </c>
      <c r="D1946" t="s">
        <v>591</v>
      </c>
      <c r="E1946" t="s">
        <v>2907</v>
      </c>
      <c r="F1946">
        <v>0</v>
      </c>
    </row>
    <row r="1947" spans="2:6">
      <c r="B1947" t="s">
        <v>104</v>
      </c>
      <c r="C1947" t="s">
        <v>16</v>
      </c>
      <c r="D1947" t="s">
        <v>2906</v>
      </c>
      <c r="E1947" t="s">
        <v>2907</v>
      </c>
      <c r="F1947">
        <v>-0.26997290548418201</v>
      </c>
    </row>
    <row r="1948" spans="2:6">
      <c r="B1948" t="s">
        <v>104</v>
      </c>
      <c r="C1948" t="s">
        <v>16</v>
      </c>
      <c r="D1948" t="s">
        <v>631</v>
      </c>
      <c r="E1948" t="s">
        <v>2908</v>
      </c>
      <c r="F1948">
        <v>-0.14710106484410601</v>
      </c>
    </row>
    <row r="1949" spans="2:6">
      <c r="B1949" t="s">
        <v>104</v>
      </c>
      <c r="C1949" t="s">
        <v>16</v>
      </c>
      <c r="D1949" t="s">
        <v>632</v>
      </c>
      <c r="E1949" t="s">
        <v>2908</v>
      </c>
      <c r="F1949">
        <v>0</v>
      </c>
    </row>
    <row r="1950" spans="2:6">
      <c r="B1950" t="s">
        <v>104</v>
      </c>
      <c r="C1950" t="s">
        <v>16</v>
      </c>
      <c r="D1950" t="s">
        <v>633</v>
      </c>
      <c r="E1950" t="s">
        <v>2908</v>
      </c>
      <c r="F1950">
        <v>5.00630487878252E-2</v>
      </c>
    </row>
    <row r="1951" spans="2:6">
      <c r="B1951" t="s">
        <v>104</v>
      </c>
      <c r="C1951" t="s">
        <v>16</v>
      </c>
      <c r="D1951" t="s">
        <v>590</v>
      </c>
      <c r="E1951" t="s">
        <v>2907</v>
      </c>
      <c r="F1951">
        <v>-0.147101064981941</v>
      </c>
    </row>
    <row r="1952" spans="2:6">
      <c r="B1952" t="s">
        <v>104</v>
      </c>
      <c r="C1952" t="s">
        <v>16</v>
      </c>
      <c r="D1952" t="s">
        <v>634</v>
      </c>
      <c r="E1952" t="s">
        <v>2908</v>
      </c>
      <c r="F1952">
        <v>0</v>
      </c>
    </row>
    <row r="1953" spans="2:6">
      <c r="B1953" t="s">
        <v>104</v>
      </c>
      <c r="C1953" t="s">
        <v>16</v>
      </c>
      <c r="D1953" t="s">
        <v>635</v>
      </c>
      <c r="E1953" t="s">
        <v>2908</v>
      </c>
      <c r="F1953">
        <v>0</v>
      </c>
    </row>
    <row r="1954" spans="2:6">
      <c r="B1954" t="s">
        <v>104</v>
      </c>
      <c r="C1954" t="s">
        <v>16</v>
      </c>
      <c r="D1954" t="s">
        <v>538</v>
      </c>
      <c r="E1954" t="s">
        <v>2907</v>
      </c>
      <c r="F1954">
        <v>0</v>
      </c>
    </row>
    <row r="1955" spans="2:6">
      <c r="B1955" t="s">
        <v>104</v>
      </c>
      <c r="C1955" t="s">
        <v>16</v>
      </c>
      <c r="D1955" t="s">
        <v>637</v>
      </c>
      <c r="E1955" t="s">
        <v>2908</v>
      </c>
      <c r="F1955">
        <v>0</v>
      </c>
    </row>
    <row r="1956" spans="2:6">
      <c r="B1956" t="s">
        <v>104</v>
      </c>
      <c r="C1956" t="s">
        <v>16</v>
      </c>
      <c r="D1956" t="s">
        <v>591</v>
      </c>
      <c r="E1956" t="s">
        <v>2907</v>
      </c>
      <c r="F1956">
        <v>0.32918939595208002</v>
      </c>
    </row>
    <row r="1957" spans="2:6">
      <c r="B1957" t="s">
        <v>104</v>
      </c>
      <c r="C1957" t="s">
        <v>17</v>
      </c>
      <c r="D1957" t="s">
        <v>2906</v>
      </c>
      <c r="E1957" t="s">
        <v>2907</v>
      </c>
      <c r="F1957">
        <v>0</v>
      </c>
    </row>
    <row r="1958" spans="2:6">
      <c r="B1958" t="s">
        <v>104</v>
      </c>
      <c r="C1958" t="s">
        <v>17</v>
      </c>
      <c r="D1958" t="s">
        <v>631</v>
      </c>
      <c r="E1958" t="s">
        <v>2908</v>
      </c>
      <c r="F1958">
        <v>0</v>
      </c>
    </row>
    <row r="1959" spans="2:6">
      <c r="B1959" t="s">
        <v>104</v>
      </c>
      <c r="C1959" t="s">
        <v>17</v>
      </c>
      <c r="D1959" t="s">
        <v>632</v>
      </c>
      <c r="E1959" t="s">
        <v>2908</v>
      </c>
      <c r="F1959">
        <v>0</v>
      </c>
    </row>
    <row r="1960" spans="2:6">
      <c r="B1960" t="s">
        <v>104</v>
      </c>
      <c r="C1960" t="s">
        <v>17</v>
      </c>
      <c r="D1960" t="s">
        <v>633</v>
      </c>
      <c r="E1960" t="s">
        <v>2908</v>
      </c>
      <c r="F1960">
        <v>0</v>
      </c>
    </row>
    <row r="1961" spans="2:6">
      <c r="B1961" t="s">
        <v>104</v>
      </c>
      <c r="C1961" t="s">
        <v>17</v>
      </c>
      <c r="D1961" t="s">
        <v>590</v>
      </c>
      <c r="E1961" t="s">
        <v>2907</v>
      </c>
      <c r="F1961">
        <v>0</v>
      </c>
    </row>
    <row r="1962" spans="2:6">
      <c r="B1962" t="s">
        <v>104</v>
      </c>
      <c r="C1962" t="s">
        <v>17</v>
      </c>
      <c r="D1962" t="s">
        <v>634</v>
      </c>
      <c r="E1962" t="s">
        <v>2908</v>
      </c>
      <c r="F1962">
        <v>0</v>
      </c>
    </row>
    <row r="1963" spans="2:6">
      <c r="B1963" t="s">
        <v>104</v>
      </c>
      <c r="C1963" t="s">
        <v>17</v>
      </c>
      <c r="D1963" t="s">
        <v>635</v>
      </c>
      <c r="E1963" t="s">
        <v>2908</v>
      </c>
      <c r="F1963">
        <v>0</v>
      </c>
    </row>
    <row r="1964" spans="2:6">
      <c r="B1964" t="s">
        <v>104</v>
      </c>
      <c r="C1964" t="s">
        <v>17</v>
      </c>
      <c r="D1964" t="s">
        <v>538</v>
      </c>
      <c r="E1964" t="s">
        <v>2907</v>
      </c>
      <c r="F1964">
        <v>0</v>
      </c>
    </row>
    <row r="1965" spans="2:6">
      <c r="B1965" t="s">
        <v>104</v>
      </c>
      <c r="C1965" t="s">
        <v>17</v>
      </c>
      <c r="D1965" t="s">
        <v>637</v>
      </c>
      <c r="E1965" t="s">
        <v>2908</v>
      </c>
      <c r="F1965">
        <v>0</v>
      </c>
    </row>
    <row r="1966" spans="2:6">
      <c r="B1966" t="s">
        <v>104</v>
      </c>
      <c r="C1966" t="s">
        <v>17</v>
      </c>
      <c r="D1966" t="s">
        <v>591</v>
      </c>
      <c r="E1966" t="s">
        <v>2907</v>
      </c>
      <c r="F1966">
        <v>0</v>
      </c>
    </row>
    <row r="1967" spans="2:6">
      <c r="B1967" t="s">
        <v>104</v>
      </c>
      <c r="C1967" t="s">
        <v>18</v>
      </c>
      <c r="D1967" t="s">
        <v>2906</v>
      </c>
      <c r="E1967" t="s">
        <v>2907</v>
      </c>
      <c r="F1967">
        <v>0</v>
      </c>
    </row>
    <row r="1968" spans="2:6">
      <c r="B1968" t="s">
        <v>104</v>
      </c>
      <c r="C1968" t="s">
        <v>18</v>
      </c>
      <c r="D1968" t="s">
        <v>631</v>
      </c>
      <c r="E1968" t="s">
        <v>2908</v>
      </c>
      <c r="F1968">
        <v>0</v>
      </c>
    </row>
    <row r="1969" spans="2:6">
      <c r="B1969" t="s">
        <v>104</v>
      </c>
      <c r="C1969" t="s">
        <v>18</v>
      </c>
      <c r="D1969" t="s">
        <v>632</v>
      </c>
      <c r="E1969" t="s">
        <v>2908</v>
      </c>
      <c r="F1969">
        <v>0</v>
      </c>
    </row>
    <row r="1970" spans="2:6">
      <c r="B1970" t="s">
        <v>104</v>
      </c>
      <c r="C1970" t="s">
        <v>18</v>
      </c>
      <c r="D1970" t="s">
        <v>633</v>
      </c>
      <c r="E1970" t="s">
        <v>2908</v>
      </c>
      <c r="F1970">
        <v>0</v>
      </c>
    </row>
    <row r="1971" spans="2:6">
      <c r="B1971" t="s">
        <v>104</v>
      </c>
      <c r="C1971" t="s">
        <v>18</v>
      </c>
      <c r="D1971" t="s">
        <v>590</v>
      </c>
      <c r="E1971" t="s">
        <v>2907</v>
      </c>
      <c r="F1971">
        <v>0</v>
      </c>
    </row>
    <row r="1972" spans="2:6">
      <c r="B1972" t="s">
        <v>104</v>
      </c>
      <c r="C1972" t="s">
        <v>18</v>
      </c>
      <c r="D1972" t="s">
        <v>634</v>
      </c>
      <c r="E1972" t="s">
        <v>2908</v>
      </c>
      <c r="F1972">
        <v>0</v>
      </c>
    </row>
    <row r="1973" spans="2:6">
      <c r="B1973" t="s">
        <v>104</v>
      </c>
      <c r="C1973" t="s">
        <v>18</v>
      </c>
      <c r="D1973" t="s">
        <v>635</v>
      </c>
      <c r="E1973" t="s">
        <v>2908</v>
      </c>
      <c r="F1973">
        <v>0</v>
      </c>
    </row>
    <row r="1974" spans="2:6">
      <c r="B1974" t="s">
        <v>104</v>
      </c>
      <c r="C1974" t="s">
        <v>18</v>
      </c>
      <c r="D1974" t="s">
        <v>538</v>
      </c>
      <c r="E1974" t="s">
        <v>2907</v>
      </c>
      <c r="F1974">
        <v>0</v>
      </c>
    </row>
    <row r="1975" spans="2:6">
      <c r="B1975" t="s">
        <v>104</v>
      </c>
      <c r="C1975" t="s">
        <v>18</v>
      </c>
      <c r="D1975" t="s">
        <v>637</v>
      </c>
      <c r="E1975" t="s">
        <v>2908</v>
      </c>
      <c r="F1975">
        <v>0</v>
      </c>
    </row>
    <row r="1976" spans="2:6">
      <c r="B1976" t="s">
        <v>104</v>
      </c>
      <c r="C1976" t="s">
        <v>18</v>
      </c>
      <c r="D1976" t="s">
        <v>591</v>
      </c>
      <c r="E1976" t="s">
        <v>2907</v>
      </c>
      <c r="F1976">
        <v>0</v>
      </c>
    </row>
    <row r="1977" spans="2:6">
      <c r="B1977" t="s">
        <v>104</v>
      </c>
      <c r="C1977" t="s">
        <v>19</v>
      </c>
      <c r="D1977" t="s">
        <v>2906</v>
      </c>
      <c r="E1977" t="s">
        <v>2907</v>
      </c>
      <c r="F1977">
        <v>0</v>
      </c>
    </row>
    <row r="1978" spans="2:6">
      <c r="B1978" t="s">
        <v>104</v>
      </c>
      <c r="C1978" t="s">
        <v>19</v>
      </c>
      <c r="D1978" t="s">
        <v>631</v>
      </c>
      <c r="E1978" t="s">
        <v>2908</v>
      </c>
      <c r="F1978">
        <v>0</v>
      </c>
    </row>
    <row r="1979" spans="2:6">
      <c r="B1979" t="s">
        <v>104</v>
      </c>
      <c r="C1979" t="s">
        <v>19</v>
      </c>
      <c r="D1979" t="s">
        <v>632</v>
      </c>
      <c r="E1979" t="s">
        <v>2908</v>
      </c>
      <c r="F1979">
        <v>0</v>
      </c>
    </row>
    <row r="1980" spans="2:6">
      <c r="B1980" t="s">
        <v>104</v>
      </c>
      <c r="C1980" t="s">
        <v>19</v>
      </c>
      <c r="D1980" t="s">
        <v>633</v>
      </c>
      <c r="E1980" t="s">
        <v>2908</v>
      </c>
      <c r="F1980">
        <v>0</v>
      </c>
    </row>
    <row r="1981" spans="2:6">
      <c r="B1981" t="s">
        <v>104</v>
      </c>
      <c r="C1981" t="s">
        <v>19</v>
      </c>
      <c r="D1981" t="s">
        <v>590</v>
      </c>
      <c r="E1981" t="s">
        <v>2907</v>
      </c>
      <c r="F1981">
        <v>0</v>
      </c>
    </row>
    <row r="1982" spans="2:6">
      <c r="B1982" t="s">
        <v>104</v>
      </c>
      <c r="C1982" t="s">
        <v>19</v>
      </c>
      <c r="D1982" t="s">
        <v>634</v>
      </c>
      <c r="E1982" t="s">
        <v>2908</v>
      </c>
      <c r="F1982">
        <v>0</v>
      </c>
    </row>
    <row r="1983" spans="2:6">
      <c r="B1983" t="s">
        <v>104</v>
      </c>
      <c r="C1983" t="s">
        <v>19</v>
      </c>
      <c r="D1983" t="s">
        <v>635</v>
      </c>
      <c r="E1983" t="s">
        <v>2908</v>
      </c>
      <c r="F1983">
        <v>0</v>
      </c>
    </row>
    <row r="1984" spans="2:6">
      <c r="B1984" t="s">
        <v>104</v>
      </c>
      <c r="C1984" t="s">
        <v>19</v>
      </c>
      <c r="D1984" t="s">
        <v>538</v>
      </c>
      <c r="E1984" t="s">
        <v>2907</v>
      </c>
      <c r="F1984">
        <v>0</v>
      </c>
    </row>
    <row r="1985" spans="2:6">
      <c r="B1985" t="s">
        <v>104</v>
      </c>
      <c r="C1985" t="s">
        <v>19</v>
      </c>
      <c r="D1985" t="s">
        <v>637</v>
      </c>
      <c r="E1985" t="s">
        <v>2908</v>
      </c>
      <c r="F1985">
        <v>0</v>
      </c>
    </row>
    <row r="1986" spans="2:6">
      <c r="B1986" t="s">
        <v>104</v>
      </c>
      <c r="C1986" t="s">
        <v>19</v>
      </c>
      <c r="D1986" t="s">
        <v>591</v>
      </c>
      <c r="E1986" t="s">
        <v>2907</v>
      </c>
      <c r="F1986">
        <v>0</v>
      </c>
    </row>
    <row r="1987" spans="2:6">
      <c r="B1987" t="s">
        <v>104</v>
      </c>
      <c r="C1987" t="s">
        <v>20</v>
      </c>
      <c r="D1987" t="s">
        <v>2906</v>
      </c>
      <c r="E1987" t="s">
        <v>2907</v>
      </c>
      <c r="F1987">
        <v>0</v>
      </c>
    </row>
    <row r="1988" spans="2:6">
      <c r="B1988" t="s">
        <v>104</v>
      </c>
      <c r="C1988" t="s">
        <v>20</v>
      </c>
      <c r="D1988" t="s">
        <v>631</v>
      </c>
      <c r="E1988" t="s">
        <v>2908</v>
      </c>
      <c r="F1988">
        <v>0</v>
      </c>
    </row>
    <row r="1989" spans="2:6">
      <c r="B1989" t="s">
        <v>104</v>
      </c>
      <c r="C1989" t="s">
        <v>20</v>
      </c>
      <c r="D1989" t="s">
        <v>632</v>
      </c>
      <c r="E1989" t="s">
        <v>2908</v>
      </c>
      <c r="F1989">
        <v>0</v>
      </c>
    </row>
    <row r="1990" spans="2:6">
      <c r="B1990" t="s">
        <v>104</v>
      </c>
      <c r="C1990" t="s">
        <v>20</v>
      </c>
      <c r="D1990" t="s">
        <v>633</v>
      </c>
      <c r="E1990" t="s">
        <v>2908</v>
      </c>
      <c r="F1990">
        <v>0</v>
      </c>
    </row>
    <row r="1991" spans="2:6">
      <c r="B1991" t="s">
        <v>104</v>
      </c>
      <c r="C1991" t="s">
        <v>20</v>
      </c>
      <c r="D1991" t="s">
        <v>590</v>
      </c>
      <c r="E1991" t="s">
        <v>2907</v>
      </c>
      <c r="F1991">
        <v>0</v>
      </c>
    </row>
    <row r="1992" spans="2:6">
      <c r="B1992" t="s">
        <v>104</v>
      </c>
      <c r="C1992" t="s">
        <v>20</v>
      </c>
      <c r="D1992" t="s">
        <v>634</v>
      </c>
      <c r="E1992" t="s">
        <v>2908</v>
      </c>
      <c r="F1992">
        <v>0</v>
      </c>
    </row>
    <row r="1993" spans="2:6">
      <c r="B1993" t="s">
        <v>104</v>
      </c>
      <c r="C1993" t="s">
        <v>20</v>
      </c>
      <c r="D1993" t="s">
        <v>635</v>
      </c>
      <c r="E1993" t="s">
        <v>2908</v>
      </c>
      <c r="F1993">
        <v>0</v>
      </c>
    </row>
    <row r="1994" spans="2:6">
      <c r="B1994" t="s">
        <v>104</v>
      </c>
      <c r="C1994" t="s">
        <v>20</v>
      </c>
      <c r="D1994" t="s">
        <v>538</v>
      </c>
      <c r="E1994" t="s">
        <v>2907</v>
      </c>
      <c r="F1994">
        <v>0</v>
      </c>
    </row>
    <row r="1995" spans="2:6">
      <c r="B1995" t="s">
        <v>104</v>
      </c>
      <c r="C1995" t="s">
        <v>20</v>
      </c>
      <c r="D1995" t="s">
        <v>637</v>
      </c>
      <c r="E1995" t="s">
        <v>2908</v>
      </c>
      <c r="F1995">
        <v>0</v>
      </c>
    </row>
    <row r="1996" spans="2:6">
      <c r="B1996" t="s">
        <v>104</v>
      </c>
      <c r="C1996" t="s">
        <v>20</v>
      </c>
      <c r="D1996" t="s">
        <v>591</v>
      </c>
      <c r="E1996" t="s">
        <v>2907</v>
      </c>
      <c r="F1996">
        <v>0</v>
      </c>
    </row>
    <row r="1997" spans="2:6">
      <c r="B1997" t="s">
        <v>104</v>
      </c>
      <c r="C1997" t="s">
        <v>21</v>
      </c>
      <c r="D1997" t="s">
        <v>2906</v>
      </c>
      <c r="E1997" t="s">
        <v>2907</v>
      </c>
      <c r="F1997">
        <v>0</v>
      </c>
    </row>
    <row r="1998" spans="2:6">
      <c r="B1998" t="s">
        <v>104</v>
      </c>
      <c r="C1998" t="s">
        <v>21</v>
      </c>
      <c r="D1998" t="s">
        <v>631</v>
      </c>
      <c r="E1998" t="s">
        <v>2908</v>
      </c>
      <c r="F1998">
        <v>0</v>
      </c>
    </row>
    <row r="1999" spans="2:6">
      <c r="B1999" t="s">
        <v>104</v>
      </c>
      <c r="C1999" t="s">
        <v>21</v>
      </c>
      <c r="D1999" t="s">
        <v>632</v>
      </c>
      <c r="E1999" t="s">
        <v>2908</v>
      </c>
      <c r="F1999">
        <v>0</v>
      </c>
    </row>
    <row r="2000" spans="2:6">
      <c r="B2000" t="s">
        <v>104</v>
      </c>
      <c r="C2000" t="s">
        <v>21</v>
      </c>
      <c r="D2000" t="s">
        <v>633</v>
      </c>
      <c r="E2000" t="s">
        <v>2908</v>
      </c>
      <c r="F2000">
        <v>0</v>
      </c>
    </row>
    <row r="2001" spans="2:6">
      <c r="B2001" t="s">
        <v>104</v>
      </c>
      <c r="C2001" t="s">
        <v>21</v>
      </c>
      <c r="D2001" t="s">
        <v>590</v>
      </c>
      <c r="E2001" t="s">
        <v>2907</v>
      </c>
      <c r="F2001">
        <v>0</v>
      </c>
    </row>
    <row r="2002" spans="2:6">
      <c r="B2002" t="s">
        <v>104</v>
      </c>
      <c r="C2002" t="s">
        <v>21</v>
      </c>
      <c r="D2002" t="s">
        <v>634</v>
      </c>
      <c r="E2002" t="s">
        <v>2908</v>
      </c>
      <c r="F2002">
        <v>0</v>
      </c>
    </row>
    <row r="2003" spans="2:6">
      <c r="B2003" t="s">
        <v>104</v>
      </c>
      <c r="C2003" t="s">
        <v>21</v>
      </c>
      <c r="D2003" t="s">
        <v>635</v>
      </c>
      <c r="E2003" t="s">
        <v>2908</v>
      </c>
      <c r="F2003">
        <v>0</v>
      </c>
    </row>
    <row r="2004" spans="2:6">
      <c r="B2004" t="s">
        <v>104</v>
      </c>
      <c r="C2004" t="s">
        <v>21</v>
      </c>
      <c r="D2004" t="s">
        <v>538</v>
      </c>
      <c r="E2004" t="s">
        <v>2907</v>
      </c>
      <c r="F2004">
        <v>0</v>
      </c>
    </row>
    <row r="2005" spans="2:6">
      <c r="B2005" t="s">
        <v>104</v>
      </c>
      <c r="C2005" t="s">
        <v>21</v>
      </c>
      <c r="D2005" t="s">
        <v>637</v>
      </c>
      <c r="E2005" t="s">
        <v>2908</v>
      </c>
      <c r="F2005">
        <v>0</v>
      </c>
    </row>
    <row r="2006" spans="2:6">
      <c r="B2006" t="s">
        <v>104</v>
      </c>
      <c r="C2006" t="s">
        <v>21</v>
      </c>
      <c r="D2006" t="s">
        <v>591</v>
      </c>
      <c r="E2006" t="s">
        <v>2907</v>
      </c>
      <c r="F2006">
        <v>0</v>
      </c>
    </row>
    <row r="2007" spans="2:6">
      <c r="B2007" t="s">
        <v>104</v>
      </c>
      <c r="C2007" t="s">
        <v>22</v>
      </c>
      <c r="D2007" t="s">
        <v>2906</v>
      </c>
      <c r="E2007" t="s">
        <v>2907</v>
      </c>
      <c r="F2007">
        <v>0</v>
      </c>
    </row>
    <row r="2008" spans="2:6">
      <c r="B2008" t="s">
        <v>104</v>
      </c>
      <c r="C2008" t="s">
        <v>22</v>
      </c>
      <c r="D2008" t="s">
        <v>631</v>
      </c>
      <c r="E2008" t="s">
        <v>2908</v>
      </c>
      <c r="F2008">
        <v>0</v>
      </c>
    </row>
    <row r="2009" spans="2:6">
      <c r="B2009" t="s">
        <v>104</v>
      </c>
      <c r="C2009" t="s">
        <v>22</v>
      </c>
      <c r="D2009" t="s">
        <v>632</v>
      </c>
      <c r="E2009" t="s">
        <v>2908</v>
      </c>
      <c r="F2009">
        <v>0</v>
      </c>
    </row>
    <row r="2010" spans="2:6">
      <c r="B2010" t="s">
        <v>104</v>
      </c>
      <c r="C2010" t="s">
        <v>22</v>
      </c>
      <c r="D2010" t="s">
        <v>633</v>
      </c>
      <c r="E2010" t="s">
        <v>2908</v>
      </c>
      <c r="F2010">
        <v>0</v>
      </c>
    </row>
    <row r="2011" spans="2:6">
      <c r="B2011" t="s">
        <v>104</v>
      </c>
      <c r="C2011" t="s">
        <v>22</v>
      </c>
      <c r="D2011" t="s">
        <v>590</v>
      </c>
      <c r="E2011" t="s">
        <v>2907</v>
      </c>
      <c r="F2011">
        <v>0</v>
      </c>
    </row>
    <row r="2012" spans="2:6">
      <c r="B2012" t="s">
        <v>104</v>
      </c>
      <c r="C2012" t="s">
        <v>22</v>
      </c>
      <c r="D2012" t="s">
        <v>634</v>
      </c>
      <c r="E2012" t="s">
        <v>2908</v>
      </c>
      <c r="F2012">
        <v>0</v>
      </c>
    </row>
    <row r="2013" spans="2:6">
      <c r="B2013" t="s">
        <v>104</v>
      </c>
      <c r="C2013" t="s">
        <v>22</v>
      </c>
      <c r="D2013" t="s">
        <v>635</v>
      </c>
      <c r="E2013" t="s">
        <v>2908</v>
      </c>
      <c r="F2013">
        <v>0</v>
      </c>
    </row>
    <row r="2014" spans="2:6">
      <c r="B2014" t="s">
        <v>104</v>
      </c>
      <c r="C2014" t="s">
        <v>22</v>
      </c>
      <c r="D2014" t="s">
        <v>538</v>
      </c>
      <c r="E2014" t="s">
        <v>2907</v>
      </c>
      <c r="F2014">
        <v>0</v>
      </c>
    </row>
    <row r="2015" spans="2:6">
      <c r="B2015" t="s">
        <v>104</v>
      </c>
      <c r="C2015" t="s">
        <v>22</v>
      </c>
      <c r="D2015" t="s">
        <v>637</v>
      </c>
      <c r="E2015" t="s">
        <v>2908</v>
      </c>
      <c r="F2015">
        <v>0</v>
      </c>
    </row>
    <row r="2016" spans="2:6">
      <c r="B2016" t="s">
        <v>104</v>
      </c>
      <c r="C2016" t="s">
        <v>22</v>
      </c>
      <c r="D2016" t="s">
        <v>591</v>
      </c>
      <c r="E2016" t="s">
        <v>2907</v>
      </c>
      <c r="F2016">
        <v>0</v>
      </c>
    </row>
    <row r="2017" spans="2:6">
      <c r="B2017" t="s">
        <v>104</v>
      </c>
      <c r="C2017" t="s">
        <v>23</v>
      </c>
      <c r="D2017" t="s">
        <v>2906</v>
      </c>
      <c r="E2017" t="s">
        <v>2907</v>
      </c>
      <c r="F2017">
        <v>0.58692726490108305</v>
      </c>
    </row>
    <row r="2018" spans="2:6">
      <c r="B2018" t="s">
        <v>104</v>
      </c>
      <c r="C2018" t="s">
        <v>23</v>
      </c>
      <c r="D2018" t="s">
        <v>631</v>
      </c>
      <c r="E2018" t="s">
        <v>2908</v>
      </c>
      <c r="F2018">
        <v>0.300336705498569</v>
      </c>
    </row>
    <row r="2019" spans="2:6">
      <c r="B2019" t="s">
        <v>104</v>
      </c>
      <c r="C2019" t="s">
        <v>23</v>
      </c>
      <c r="D2019" t="s">
        <v>632</v>
      </c>
      <c r="E2019" t="s">
        <v>2908</v>
      </c>
      <c r="F2019">
        <v>0</v>
      </c>
    </row>
    <row r="2020" spans="2:6">
      <c r="B2020" t="s">
        <v>104</v>
      </c>
      <c r="C2020" t="s">
        <v>23</v>
      </c>
      <c r="D2020" t="s">
        <v>633</v>
      </c>
      <c r="E2020" t="s">
        <v>2908</v>
      </c>
      <c r="F2020">
        <v>0</v>
      </c>
    </row>
    <row r="2021" spans="2:6">
      <c r="B2021" t="s">
        <v>104</v>
      </c>
      <c r="C2021" t="s">
        <v>23</v>
      </c>
      <c r="D2021" t="s">
        <v>590</v>
      </c>
      <c r="E2021" t="s">
        <v>2907</v>
      </c>
      <c r="F2021">
        <v>0.43008958513249801</v>
      </c>
    </row>
    <row r="2022" spans="2:6">
      <c r="B2022" t="s">
        <v>104</v>
      </c>
      <c r="C2022" t="s">
        <v>23</v>
      </c>
      <c r="D2022" t="s">
        <v>634</v>
      </c>
      <c r="E2022" t="s">
        <v>2908</v>
      </c>
      <c r="F2022">
        <v>0</v>
      </c>
    </row>
    <row r="2023" spans="2:6">
      <c r="B2023" t="s">
        <v>104</v>
      </c>
      <c r="C2023" t="s">
        <v>23</v>
      </c>
      <c r="D2023" t="s">
        <v>635</v>
      </c>
      <c r="E2023" t="s">
        <v>2908</v>
      </c>
      <c r="F2023">
        <v>0</v>
      </c>
    </row>
    <row r="2024" spans="2:6">
      <c r="B2024" t="s">
        <v>104</v>
      </c>
      <c r="C2024" t="s">
        <v>23</v>
      </c>
      <c r="D2024" t="s">
        <v>538</v>
      </c>
      <c r="E2024" t="s">
        <v>2907</v>
      </c>
      <c r="F2024">
        <v>0</v>
      </c>
    </row>
    <row r="2025" spans="2:6">
      <c r="B2025" t="s">
        <v>104</v>
      </c>
      <c r="C2025" t="s">
        <v>23</v>
      </c>
      <c r="D2025" t="s">
        <v>637</v>
      </c>
      <c r="E2025" t="s">
        <v>2908</v>
      </c>
      <c r="F2025">
        <v>0</v>
      </c>
    </row>
    <row r="2026" spans="2:6">
      <c r="B2026" t="s">
        <v>104</v>
      </c>
      <c r="C2026" t="s">
        <v>23</v>
      </c>
      <c r="D2026" t="s">
        <v>591</v>
      </c>
      <c r="E2026" t="s">
        <v>2907</v>
      </c>
      <c r="F2026">
        <v>0</v>
      </c>
    </row>
    <row r="2027" spans="2:6">
      <c r="B2027" t="s">
        <v>104</v>
      </c>
      <c r="C2027" t="s">
        <v>24</v>
      </c>
      <c r="D2027" t="s">
        <v>2906</v>
      </c>
      <c r="E2027" t="s">
        <v>2907</v>
      </c>
      <c r="F2027">
        <v>0.20829396877245701</v>
      </c>
    </row>
    <row r="2028" spans="2:6">
      <c r="B2028" t="s">
        <v>104</v>
      </c>
      <c r="C2028" t="s">
        <v>24</v>
      </c>
      <c r="D2028" t="s">
        <v>631</v>
      </c>
      <c r="E2028" t="s">
        <v>2908</v>
      </c>
      <c r="F2028">
        <v>0</v>
      </c>
    </row>
    <row r="2029" spans="2:6">
      <c r="B2029" t="s">
        <v>104</v>
      </c>
      <c r="C2029" t="s">
        <v>24</v>
      </c>
      <c r="D2029" t="s">
        <v>632</v>
      </c>
      <c r="E2029" t="s">
        <v>2908</v>
      </c>
      <c r="F2029">
        <v>0</v>
      </c>
    </row>
    <row r="2030" spans="2:6">
      <c r="B2030" t="s">
        <v>104</v>
      </c>
      <c r="C2030" t="s">
        <v>24</v>
      </c>
      <c r="D2030" t="s">
        <v>633</v>
      </c>
      <c r="E2030" t="s">
        <v>2908</v>
      </c>
      <c r="F2030">
        <v>-0.286852831943951</v>
      </c>
    </row>
    <row r="2031" spans="2:6">
      <c r="B2031" t="s">
        <v>104</v>
      </c>
      <c r="C2031" t="s">
        <v>24</v>
      </c>
      <c r="D2031" t="s">
        <v>590</v>
      </c>
      <c r="E2031" t="s">
        <v>2907</v>
      </c>
      <c r="F2031">
        <v>0</v>
      </c>
    </row>
    <row r="2032" spans="2:6">
      <c r="B2032" t="s">
        <v>104</v>
      </c>
      <c r="C2032" t="s">
        <v>24</v>
      </c>
      <c r="D2032" t="s">
        <v>634</v>
      </c>
      <c r="E2032" t="s">
        <v>2908</v>
      </c>
      <c r="F2032">
        <v>0</v>
      </c>
    </row>
    <row r="2033" spans="2:6">
      <c r="B2033" t="s">
        <v>104</v>
      </c>
      <c r="C2033" t="s">
        <v>24</v>
      </c>
      <c r="D2033" t="s">
        <v>635</v>
      </c>
      <c r="E2033" t="s">
        <v>2908</v>
      </c>
      <c r="F2033">
        <v>0</v>
      </c>
    </row>
    <row r="2034" spans="2:6">
      <c r="B2034" t="s">
        <v>104</v>
      </c>
      <c r="C2034" t="s">
        <v>24</v>
      </c>
      <c r="D2034" t="s">
        <v>538</v>
      </c>
      <c r="E2034" t="s">
        <v>2907</v>
      </c>
      <c r="F2034">
        <v>0</v>
      </c>
    </row>
    <row r="2035" spans="2:6">
      <c r="B2035" t="s">
        <v>104</v>
      </c>
      <c r="C2035" t="s">
        <v>24</v>
      </c>
      <c r="D2035" t="s">
        <v>637</v>
      </c>
      <c r="E2035" t="s">
        <v>2908</v>
      </c>
      <c r="F2035">
        <v>0</v>
      </c>
    </row>
    <row r="2036" spans="2:6">
      <c r="B2036" t="s">
        <v>104</v>
      </c>
      <c r="C2036" t="s">
        <v>24</v>
      </c>
      <c r="D2036" t="s">
        <v>591</v>
      </c>
      <c r="E2036" t="s">
        <v>2907</v>
      </c>
      <c r="F2036">
        <v>0.71484383699309495</v>
      </c>
    </row>
    <row r="2037" spans="2:6">
      <c r="B2037" t="s">
        <v>104</v>
      </c>
      <c r="C2037" t="s">
        <v>25</v>
      </c>
      <c r="D2037" t="s">
        <v>2906</v>
      </c>
      <c r="E2037" t="s">
        <v>2907</v>
      </c>
      <c r="F2037">
        <v>0</v>
      </c>
    </row>
    <row r="2038" spans="2:6">
      <c r="B2038" t="s">
        <v>104</v>
      </c>
      <c r="C2038" t="s">
        <v>25</v>
      </c>
      <c r="D2038" t="s">
        <v>631</v>
      </c>
      <c r="E2038" t="s">
        <v>2908</v>
      </c>
      <c r="F2038">
        <v>0</v>
      </c>
    </row>
    <row r="2039" spans="2:6">
      <c r="B2039" t="s">
        <v>104</v>
      </c>
      <c r="C2039" t="s">
        <v>25</v>
      </c>
      <c r="D2039" t="s">
        <v>632</v>
      </c>
      <c r="E2039" t="s">
        <v>2908</v>
      </c>
      <c r="F2039">
        <v>0</v>
      </c>
    </row>
    <row r="2040" spans="2:6">
      <c r="B2040" t="s">
        <v>104</v>
      </c>
      <c r="C2040" t="s">
        <v>25</v>
      </c>
      <c r="D2040" t="s">
        <v>633</v>
      </c>
      <c r="E2040" t="s">
        <v>2908</v>
      </c>
      <c r="F2040">
        <v>0</v>
      </c>
    </row>
    <row r="2041" spans="2:6">
      <c r="B2041" t="s">
        <v>104</v>
      </c>
      <c r="C2041" t="s">
        <v>25</v>
      </c>
      <c r="D2041" t="s">
        <v>590</v>
      </c>
      <c r="E2041" t="s">
        <v>2907</v>
      </c>
      <c r="F2041">
        <v>0</v>
      </c>
    </row>
    <row r="2042" spans="2:6">
      <c r="B2042" t="s">
        <v>104</v>
      </c>
      <c r="C2042" t="s">
        <v>25</v>
      </c>
      <c r="D2042" t="s">
        <v>634</v>
      </c>
      <c r="E2042" t="s">
        <v>2908</v>
      </c>
      <c r="F2042">
        <v>0</v>
      </c>
    </row>
    <row r="2043" spans="2:6">
      <c r="B2043" t="s">
        <v>104</v>
      </c>
      <c r="C2043" t="s">
        <v>25</v>
      </c>
      <c r="D2043" t="s">
        <v>635</v>
      </c>
      <c r="E2043" t="s">
        <v>2908</v>
      </c>
      <c r="F2043">
        <v>0</v>
      </c>
    </row>
    <row r="2044" spans="2:6">
      <c r="B2044" t="s">
        <v>104</v>
      </c>
      <c r="C2044" t="s">
        <v>25</v>
      </c>
      <c r="D2044" t="s">
        <v>538</v>
      </c>
      <c r="E2044" t="s">
        <v>2907</v>
      </c>
      <c r="F2044">
        <v>0</v>
      </c>
    </row>
    <row r="2045" spans="2:6">
      <c r="B2045" t="s">
        <v>104</v>
      </c>
      <c r="C2045" t="s">
        <v>25</v>
      </c>
      <c r="D2045" t="s">
        <v>637</v>
      </c>
      <c r="E2045" t="s">
        <v>2908</v>
      </c>
      <c r="F2045">
        <v>0</v>
      </c>
    </row>
    <row r="2046" spans="2:6">
      <c r="B2046" t="s">
        <v>104</v>
      </c>
      <c r="C2046" t="s">
        <v>25</v>
      </c>
      <c r="D2046" t="s">
        <v>591</v>
      </c>
      <c r="E2046" t="s">
        <v>2907</v>
      </c>
      <c r="F2046">
        <v>0</v>
      </c>
    </row>
    <row r="2047" spans="2:6">
      <c r="B2047" t="s">
        <v>104</v>
      </c>
      <c r="C2047" t="s">
        <v>26</v>
      </c>
      <c r="D2047" t="s">
        <v>2906</v>
      </c>
      <c r="E2047" t="s">
        <v>2907</v>
      </c>
      <c r="F2047">
        <v>0</v>
      </c>
    </row>
    <row r="2048" spans="2:6">
      <c r="B2048" t="s">
        <v>104</v>
      </c>
      <c r="C2048" t="s">
        <v>26</v>
      </c>
      <c r="D2048" t="s">
        <v>631</v>
      </c>
      <c r="E2048" t="s">
        <v>2908</v>
      </c>
      <c r="F2048">
        <v>0</v>
      </c>
    </row>
    <row r="2049" spans="2:6">
      <c r="B2049" t="s">
        <v>104</v>
      </c>
      <c r="C2049" t="s">
        <v>26</v>
      </c>
      <c r="D2049" t="s">
        <v>632</v>
      </c>
      <c r="E2049" t="s">
        <v>2908</v>
      </c>
      <c r="F2049">
        <v>0</v>
      </c>
    </row>
    <row r="2050" spans="2:6">
      <c r="B2050" t="s">
        <v>104</v>
      </c>
      <c r="C2050" t="s">
        <v>26</v>
      </c>
      <c r="D2050" t="s">
        <v>633</v>
      </c>
      <c r="E2050" t="s">
        <v>2908</v>
      </c>
      <c r="F2050">
        <v>0</v>
      </c>
    </row>
    <row r="2051" spans="2:6">
      <c r="B2051" t="s">
        <v>104</v>
      </c>
      <c r="C2051" t="s">
        <v>26</v>
      </c>
      <c r="D2051" t="s">
        <v>590</v>
      </c>
      <c r="E2051" t="s">
        <v>2907</v>
      </c>
      <c r="F2051">
        <v>0</v>
      </c>
    </row>
    <row r="2052" spans="2:6">
      <c r="B2052" t="s">
        <v>104</v>
      </c>
      <c r="C2052" t="s">
        <v>26</v>
      </c>
      <c r="D2052" t="s">
        <v>634</v>
      </c>
      <c r="E2052" t="s">
        <v>2908</v>
      </c>
      <c r="F2052">
        <v>0</v>
      </c>
    </row>
    <row r="2053" spans="2:6">
      <c r="B2053" t="s">
        <v>104</v>
      </c>
      <c r="C2053" t="s">
        <v>26</v>
      </c>
      <c r="D2053" t="s">
        <v>635</v>
      </c>
      <c r="E2053" t="s">
        <v>2908</v>
      </c>
      <c r="F2053">
        <v>0</v>
      </c>
    </row>
    <row r="2054" spans="2:6">
      <c r="B2054" t="s">
        <v>104</v>
      </c>
      <c r="C2054" t="s">
        <v>26</v>
      </c>
      <c r="D2054" t="s">
        <v>538</v>
      </c>
      <c r="E2054" t="s">
        <v>2907</v>
      </c>
      <c r="F2054">
        <v>0</v>
      </c>
    </row>
    <row r="2055" spans="2:6">
      <c r="B2055" t="s">
        <v>104</v>
      </c>
      <c r="C2055" t="s">
        <v>26</v>
      </c>
      <c r="D2055" t="s">
        <v>637</v>
      </c>
      <c r="E2055" t="s">
        <v>2908</v>
      </c>
      <c r="F2055">
        <v>0</v>
      </c>
    </row>
    <row r="2056" spans="2:6">
      <c r="B2056" t="s">
        <v>104</v>
      </c>
      <c r="C2056" t="s">
        <v>26</v>
      </c>
      <c r="D2056" t="s">
        <v>591</v>
      </c>
      <c r="E2056" t="s">
        <v>2907</v>
      </c>
      <c r="F2056">
        <v>0</v>
      </c>
    </row>
    <row r="2057" spans="2:6">
      <c r="B2057" t="s">
        <v>104</v>
      </c>
      <c r="C2057" t="s">
        <v>27</v>
      </c>
      <c r="D2057" t="s">
        <v>2906</v>
      </c>
      <c r="E2057" t="s">
        <v>2907</v>
      </c>
      <c r="F2057">
        <v>0</v>
      </c>
    </row>
    <row r="2058" spans="2:6">
      <c r="B2058" t="s">
        <v>104</v>
      </c>
      <c r="C2058" t="s">
        <v>27</v>
      </c>
      <c r="D2058" t="s">
        <v>631</v>
      </c>
      <c r="E2058" t="s">
        <v>2908</v>
      </c>
      <c r="F2058">
        <v>0</v>
      </c>
    </row>
    <row r="2059" spans="2:6">
      <c r="B2059" t="s">
        <v>104</v>
      </c>
      <c r="C2059" t="s">
        <v>27</v>
      </c>
      <c r="D2059" t="s">
        <v>632</v>
      </c>
      <c r="E2059" t="s">
        <v>2908</v>
      </c>
      <c r="F2059">
        <v>0</v>
      </c>
    </row>
    <row r="2060" spans="2:6">
      <c r="B2060" t="s">
        <v>104</v>
      </c>
      <c r="C2060" t="s">
        <v>27</v>
      </c>
      <c r="D2060" t="s">
        <v>633</v>
      </c>
      <c r="E2060" t="s">
        <v>2908</v>
      </c>
      <c r="F2060">
        <v>0</v>
      </c>
    </row>
    <row r="2061" spans="2:6">
      <c r="B2061" t="s">
        <v>104</v>
      </c>
      <c r="C2061" t="s">
        <v>27</v>
      </c>
      <c r="D2061" t="s">
        <v>590</v>
      </c>
      <c r="E2061" t="s">
        <v>2907</v>
      </c>
      <c r="F2061">
        <v>0</v>
      </c>
    </row>
    <row r="2062" spans="2:6">
      <c r="B2062" t="s">
        <v>104</v>
      </c>
      <c r="C2062" t="s">
        <v>27</v>
      </c>
      <c r="D2062" t="s">
        <v>634</v>
      </c>
      <c r="E2062" t="s">
        <v>2908</v>
      </c>
      <c r="F2062">
        <v>0</v>
      </c>
    </row>
    <row r="2063" spans="2:6">
      <c r="B2063" t="s">
        <v>104</v>
      </c>
      <c r="C2063" t="s">
        <v>27</v>
      </c>
      <c r="D2063" t="s">
        <v>635</v>
      </c>
      <c r="E2063" t="s">
        <v>2908</v>
      </c>
      <c r="F2063">
        <v>0</v>
      </c>
    </row>
    <row r="2064" spans="2:6">
      <c r="B2064" t="s">
        <v>104</v>
      </c>
      <c r="C2064" t="s">
        <v>27</v>
      </c>
      <c r="D2064" t="s">
        <v>538</v>
      </c>
      <c r="E2064" t="s">
        <v>2907</v>
      </c>
      <c r="F2064">
        <v>0</v>
      </c>
    </row>
    <row r="2065" spans="2:6">
      <c r="B2065" t="s">
        <v>104</v>
      </c>
      <c r="C2065" t="s">
        <v>27</v>
      </c>
      <c r="D2065" t="s">
        <v>637</v>
      </c>
      <c r="E2065" t="s">
        <v>2908</v>
      </c>
      <c r="F2065">
        <v>0</v>
      </c>
    </row>
    <row r="2066" spans="2:6">
      <c r="B2066" t="s">
        <v>104</v>
      </c>
      <c r="C2066" t="s">
        <v>27</v>
      </c>
      <c r="D2066" t="s">
        <v>591</v>
      </c>
      <c r="E2066" t="s">
        <v>2907</v>
      </c>
      <c r="F2066">
        <v>0</v>
      </c>
    </row>
    <row r="2067" spans="2:6">
      <c r="B2067" t="s">
        <v>104</v>
      </c>
      <c r="C2067" t="s">
        <v>28</v>
      </c>
      <c r="D2067" t="s">
        <v>2906</v>
      </c>
      <c r="E2067" t="s">
        <v>2907</v>
      </c>
      <c r="F2067">
        <v>0</v>
      </c>
    </row>
    <row r="2068" spans="2:6">
      <c r="B2068" t="s">
        <v>104</v>
      </c>
      <c r="C2068" t="s">
        <v>28</v>
      </c>
      <c r="D2068" t="s">
        <v>631</v>
      </c>
      <c r="E2068" t="s">
        <v>2908</v>
      </c>
      <c r="F2068">
        <v>0</v>
      </c>
    </row>
    <row r="2069" spans="2:6">
      <c r="B2069" t="s">
        <v>104</v>
      </c>
      <c r="C2069" t="s">
        <v>28</v>
      </c>
      <c r="D2069" t="s">
        <v>632</v>
      </c>
      <c r="E2069" t="s">
        <v>2908</v>
      </c>
      <c r="F2069">
        <v>0</v>
      </c>
    </row>
    <row r="2070" spans="2:6">
      <c r="B2070" t="s">
        <v>104</v>
      </c>
      <c r="C2070" t="s">
        <v>28</v>
      </c>
      <c r="D2070" t="s">
        <v>633</v>
      </c>
      <c r="E2070" t="s">
        <v>2908</v>
      </c>
      <c r="F2070">
        <v>0</v>
      </c>
    </row>
    <row r="2071" spans="2:6">
      <c r="B2071" t="s">
        <v>104</v>
      </c>
      <c r="C2071" t="s">
        <v>28</v>
      </c>
      <c r="D2071" t="s">
        <v>590</v>
      </c>
      <c r="E2071" t="s">
        <v>2907</v>
      </c>
      <c r="F2071">
        <v>0</v>
      </c>
    </row>
    <row r="2072" spans="2:6">
      <c r="B2072" t="s">
        <v>104</v>
      </c>
      <c r="C2072" t="s">
        <v>28</v>
      </c>
      <c r="D2072" t="s">
        <v>634</v>
      </c>
      <c r="E2072" t="s">
        <v>2908</v>
      </c>
      <c r="F2072">
        <v>0</v>
      </c>
    </row>
    <row r="2073" spans="2:6">
      <c r="B2073" t="s">
        <v>104</v>
      </c>
      <c r="C2073" t="s">
        <v>28</v>
      </c>
      <c r="D2073" t="s">
        <v>635</v>
      </c>
      <c r="E2073" t="s">
        <v>2908</v>
      </c>
      <c r="F2073">
        <v>0</v>
      </c>
    </row>
    <row r="2074" spans="2:6">
      <c r="B2074" t="s">
        <v>104</v>
      </c>
      <c r="C2074" t="s">
        <v>28</v>
      </c>
      <c r="D2074" t="s">
        <v>538</v>
      </c>
      <c r="E2074" t="s">
        <v>2907</v>
      </c>
      <c r="F2074">
        <v>0</v>
      </c>
    </row>
    <row r="2075" spans="2:6">
      <c r="B2075" t="s">
        <v>104</v>
      </c>
      <c r="C2075" t="s">
        <v>28</v>
      </c>
      <c r="D2075" t="s">
        <v>637</v>
      </c>
      <c r="E2075" t="s">
        <v>2908</v>
      </c>
      <c r="F2075">
        <v>0</v>
      </c>
    </row>
    <row r="2076" spans="2:6">
      <c r="B2076" t="s">
        <v>104</v>
      </c>
      <c r="C2076" t="s">
        <v>28</v>
      </c>
      <c r="D2076" t="s">
        <v>591</v>
      </c>
      <c r="E2076" t="s">
        <v>2907</v>
      </c>
      <c r="F2076">
        <v>0</v>
      </c>
    </row>
    <row r="2077" spans="2:6">
      <c r="B2077" t="s">
        <v>104</v>
      </c>
      <c r="C2077" t="s">
        <v>29</v>
      </c>
      <c r="D2077" t="s">
        <v>2906</v>
      </c>
      <c r="E2077" t="s">
        <v>2907</v>
      </c>
      <c r="F2077">
        <v>-0.38287757549568802</v>
      </c>
    </row>
    <row r="2078" spans="2:6">
      <c r="B2078" t="s">
        <v>104</v>
      </c>
      <c r="C2078" t="s">
        <v>29</v>
      </c>
      <c r="D2078" t="s">
        <v>631</v>
      </c>
      <c r="E2078" t="s">
        <v>2908</v>
      </c>
      <c r="F2078">
        <v>0.25669114495324502</v>
      </c>
    </row>
    <row r="2079" spans="2:6">
      <c r="B2079" t="s">
        <v>104</v>
      </c>
      <c r="C2079" t="s">
        <v>29</v>
      </c>
      <c r="D2079" t="s">
        <v>632</v>
      </c>
      <c r="E2079" t="s">
        <v>2908</v>
      </c>
      <c r="F2079">
        <v>-9.3857930855881899E-2</v>
      </c>
    </row>
    <row r="2080" spans="2:6">
      <c r="B2080" t="s">
        <v>104</v>
      </c>
      <c r="C2080" t="s">
        <v>29</v>
      </c>
      <c r="D2080" t="s">
        <v>633</v>
      </c>
      <c r="E2080" t="s">
        <v>2908</v>
      </c>
      <c r="F2080">
        <v>-2.9179166638343398E-2</v>
      </c>
    </row>
    <row r="2081" spans="2:6">
      <c r="B2081" t="s">
        <v>104</v>
      </c>
      <c r="C2081" t="s">
        <v>29</v>
      </c>
      <c r="D2081" t="s">
        <v>590</v>
      </c>
      <c r="E2081" t="s">
        <v>2907</v>
      </c>
      <c r="F2081">
        <v>0.256691145890032</v>
      </c>
    </row>
    <row r="2082" spans="2:6">
      <c r="B2082" t="s">
        <v>104</v>
      </c>
      <c r="C2082" t="s">
        <v>29</v>
      </c>
      <c r="D2082" t="s">
        <v>634</v>
      </c>
      <c r="E2082" t="s">
        <v>2908</v>
      </c>
      <c r="F2082">
        <v>0</v>
      </c>
    </row>
    <row r="2083" spans="2:6">
      <c r="B2083" t="s">
        <v>104</v>
      </c>
      <c r="C2083" t="s">
        <v>29</v>
      </c>
      <c r="D2083" t="s">
        <v>635</v>
      </c>
      <c r="E2083" t="s">
        <v>2908</v>
      </c>
      <c r="F2083">
        <v>0</v>
      </c>
    </row>
    <row r="2084" spans="2:6">
      <c r="B2084" t="s">
        <v>104</v>
      </c>
      <c r="C2084" t="s">
        <v>29</v>
      </c>
      <c r="D2084" t="s">
        <v>538</v>
      </c>
      <c r="E2084" t="s">
        <v>2907</v>
      </c>
      <c r="F2084">
        <v>-0.17067977791946501</v>
      </c>
    </row>
    <row r="2085" spans="2:6">
      <c r="B2085" t="s">
        <v>104</v>
      </c>
      <c r="C2085" t="s">
        <v>29</v>
      </c>
      <c r="D2085" t="s">
        <v>637</v>
      </c>
      <c r="E2085" t="s">
        <v>2908</v>
      </c>
      <c r="F2085">
        <v>0</v>
      </c>
    </row>
    <row r="2086" spans="2:6">
      <c r="B2086" t="s">
        <v>104</v>
      </c>
      <c r="C2086" t="s">
        <v>29</v>
      </c>
      <c r="D2086" t="s">
        <v>591</v>
      </c>
      <c r="E2086" t="s">
        <v>2907</v>
      </c>
      <c r="F2086">
        <v>-2.9179165701557201E-2</v>
      </c>
    </row>
    <row r="2087" spans="2:6">
      <c r="B2087" t="s">
        <v>104</v>
      </c>
      <c r="C2087" t="s">
        <v>30</v>
      </c>
      <c r="D2087" t="s">
        <v>2906</v>
      </c>
      <c r="E2087" t="s">
        <v>2907</v>
      </c>
      <c r="F2087">
        <v>0</v>
      </c>
    </row>
    <row r="2088" spans="2:6">
      <c r="B2088" t="s">
        <v>104</v>
      </c>
      <c r="C2088" t="s">
        <v>30</v>
      </c>
      <c r="D2088" t="s">
        <v>631</v>
      </c>
      <c r="E2088" t="s">
        <v>2908</v>
      </c>
      <c r="F2088">
        <v>0</v>
      </c>
    </row>
    <row r="2089" spans="2:6">
      <c r="B2089" t="s">
        <v>104</v>
      </c>
      <c r="C2089" t="s">
        <v>30</v>
      </c>
      <c r="D2089" t="s">
        <v>632</v>
      </c>
      <c r="E2089" t="s">
        <v>2908</v>
      </c>
      <c r="F2089">
        <v>0</v>
      </c>
    </row>
    <row r="2090" spans="2:6">
      <c r="B2090" t="s">
        <v>104</v>
      </c>
      <c r="C2090" t="s">
        <v>30</v>
      </c>
      <c r="D2090" t="s">
        <v>633</v>
      </c>
      <c r="E2090" t="s">
        <v>2908</v>
      </c>
      <c r="F2090">
        <v>0</v>
      </c>
    </row>
    <row r="2091" spans="2:6">
      <c r="B2091" t="s">
        <v>104</v>
      </c>
      <c r="C2091" t="s">
        <v>30</v>
      </c>
      <c r="D2091" t="s">
        <v>590</v>
      </c>
      <c r="E2091" t="s">
        <v>2907</v>
      </c>
      <c r="F2091">
        <v>0</v>
      </c>
    </row>
    <row r="2092" spans="2:6">
      <c r="B2092" t="s">
        <v>104</v>
      </c>
      <c r="C2092" t="s">
        <v>30</v>
      </c>
      <c r="D2092" t="s">
        <v>634</v>
      </c>
      <c r="E2092" t="s">
        <v>2908</v>
      </c>
      <c r="F2092">
        <v>0</v>
      </c>
    </row>
    <row r="2093" spans="2:6">
      <c r="B2093" t="s">
        <v>104</v>
      </c>
      <c r="C2093" t="s">
        <v>30</v>
      </c>
      <c r="D2093" t="s">
        <v>635</v>
      </c>
      <c r="E2093" t="s">
        <v>2908</v>
      </c>
      <c r="F2093">
        <v>0</v>
      </c>
    </row>
    <row r="2094" spans="2:6">
      <c r="B2094" t="s">
        <v>104</v>
      </c>
      <c r="C2094" t="s">
        <v>30</v>
      </c>
      <c r="D2094" t="s">
        <v>538</v>
      </c>
      <c r="E2094" t="s">
        <v>2907</v>
      </c>
      <c r="F2094">
        <v>0</v>
      </c>
    </row>
    <row r="2095" spans="2:6">
      <c r="B2095" t="s">
        <v>104</v>
      </c>
      <c r="C2095" t="s">
        <v>30</v>
      </c>
      <c r="D2095" t="s">
        <v>637</v>
      </c>
      <c r="E2095" t="s">
        <v>2908</v>
      </c>
      <c r="F2095">
        <v>0</v>
      </c>
    </row>
    <row r="2096" spans="2:6">
      <c r="B2096" t="s">
        <v>104</v>
      </c>
      <c r="C2096" t="s">
        <v>30</v>
      </c>
      <c r="D2096" t="s">
        <v>591</v>
      </c>
      <c r="E2096" t="s">
        <v>2907</v>
      </c>
      <c r="F2096">
        <v>0</v>
      </c>
    </row>
    <row r="2097" spans="2:6">
      <c r="B2097" t="s">
        <v>104</v>
      </c>
      <c r="C2097" t="s">
        <v>31</v>
      </c>
      <c r="D2097" t="s">
        <v>2906</v>
      </c>
      <c r="E2097" t="s">
        <v>2907</v>
      </c>
      <c r="F2097">
        <v>0</v>
      </c>
    </row>
    <row r="2098" spans="2:6">
      <c r="B2098" t="s">
        <v>104</v>
      </c>
      <c r="C2098" t="s">
        <v>31</v>
      </c>
      <c r="D2098" t="s">
        <v>631</v>
      </c>
      <c r="E2098" t="s">
        <v>2908</v>
      </c>
      <c r="F2098">
        <v>0</v>
      </c>
    </row>
    <row r="2099" spans="2:6">
      <c r="B2099" t="s">
        <v>104</v>
      </c>
      <c r="C2099" t="s">
        <v>31</v>
      </c>
      <c r="D2099" t="s">
        <v>632</v>
      </c>
      <c r="E2099" t="s">
        <v>2908</v>
      </c>
      <c r="F2099">
        <v>0</v>
      </c>
    </row>
    <row r="2100" spans="2:6">
      <c r="B2100" t="s">
        <v>104</v>
      </c>
      <c r="C2100" t="s">
        <v>31</v>
      </c>
      <c r="D2100" t="s">
        <v>633</v>
      </c>
      <c r="E2100" t="s">
        <v>2908</v>
      </c>
      <c r="F2100">
        <v>0</v>
      </c>
    </row>
    <row r="2101" spans="2:6">
      <c r="B2101" t="s">
        <v>104</v>
      </c>
      <c r="C2101" t="s">
        <v>31</v>
      </c>
      <c r="D2101" t="s">
        <v>590</v>
      </c>
      <c r="E2101" t="s">
        <v>2907</v>
      </c>
      <c r="F2101">
        <v>0</v>
      </c>
    </row>
    <row r="2102" spans="2:6">
      <c r="B2102" t="s">
        <v>104</v>
      </c>
      <c r="C2102" t="s">
        <v>31</v>
      </c>
      <c r="D2102" t="s">
        <v>634</v>
      </c>
      <c r="E2102" t="s">
        <v>2908</v>
      </c>
      <c r="F2102">
        <v>0</v>
      </c>
    </row>
    <row r="2103" spans="2:6">
      <c r="B2103" t="s">
        <v>104</v>
      </c>
      <c r="C2103" t="s">
        <v>31</v>
      </c>
      <c r="D2103" t="s">
        <v>635</v>
      </c>
      <c r="E2103" t="s">
        <v>2908</v>
      </c>
      <c r="F2103">
        <v>0</v>
      </c>
    </row>
    <row r="2104" spans="2:6">
      <c r="B2104" t="s">
        <v>104</v>
      </c>
      <c r="C2104" t="s">
        <v>31</v>
      </c>
      <c r="D2104" t="s">
        <v>538</v>
      </c>
      <c r="E2104" t="s">
        <v>2907</v>
      </c>
      <c r="F2104">
        <v>0</v>
      </c>
    </row>
    <row r="2105" spans="2:6">
      <c r="B2105" t="s">
        <v>104</v>
      </c>
      <c r="C2105" t="s">
        <v>31</v>
      </c>
      <c r="D2105" t="s">
        <v>637</v>
      </c>
      <c r="E2105" t="s">
        <v>2908</v>
      </c>
      <c r="F2105">
        <v>0</v>
      </c>
    </row>
    <row r="2106" spans="2:6">
      <c r="B2106" t="s">
        <v>104</v>
      </c>
      <c r="C2106" t="s">
        <v>31</v>
      </c>
      <c r="D2106" t="s">
        <v>591</v>
      </c>
      <c r="E2106" t="s">
        <v>2907</v>
      </c>
      <c r="F2106">
        <v>0</v>
      </c>
    </row>
    <row r="2107" spans="2:6">
      <c r="B2107" t="s">
        <v>104</v>
      </c>
      <c r="C2107" t="s">
        <v>32</v>
      </c>
      <c r="D2107" t="s">
        <v>2906</v>
      </c>
      <c r="E2107" t="s">
        <v>2907</v>
      </c>
      <c r="F2107">
        <v>0</v>
      </c>
    </row>
    <row r="2108" spans="2:6">
      <c r="B2108" t="s">
        <v>104</v>
      </c>
      <c r="C2108" t="s">
        <v>32</v>
      </c>
      <c r="D2108" t="s">
        <v>631</v>
      </c>
      <c r="E2108" t="s">
        <v>2908</v>
      </c>
      <c r="F2108">
        <v>0</v>
      </c>
    </row>
    <row r="2109" spans="2:6">
      <c r="B2109" t="s">
        <v>104</v>
      </c>
      <c r="C2109" t="s">
        <v>32</v>
      </c>
      <c r="D2109" t="s">
        <v>632</v>
      </c>
      <c r="E2109" t="s">
        <v>2908</v>
      </c>
      <c r="F2109">
        <v>0</v>
      </c>
    </row>
    <row r="2110" spans="2:6">
      <c r="B2110" t="s">
        <v>104</v>
      </c>
      <c r="C2110" t="s">
        <v>32</v>
      </c>
      <c r="D2110" t="s">
        <v>633</v>
      </c>
      <c r="E2110" t="s">
        <v>2908</v>
      </c>
      <c r="F2110">
        <v>0</v>
      </c>
    </row>
    <row r="2111" spans="2:6">
      <c r="B2111" t="s">
        <v>104</v>
      </c>
      <c r="C2111" t="s">
        <v>32</v>
      </c>
      <c r="D2111" t="s">
        <v>590</v>
      </c>
      <c r="E2111" t="s">
        <v>2907</v>
      </c>
      <c r="F2111">
        <v>0</v>
      </c>
    </row>
    <row r="2112" spans="2:6">
      <c r="B2112" t="s">
        <v>104</v>
      </c>
      <c r="C2112" t="s">
        <v>32</v>
      </c>
      <c r="D2112" t="s">
        <v>634</v>
      </c>
      <c r="E2112" t="s">
        <v>2908</v>
      </c>
      <c r="F2112">
        <v>0</v>
      </c>
    </row>
    <row r="2113" spans="2:6">
      <c r="B2113" t="s">
        <v>104</v>
      </c>
      <c r="C2113" t="s">
        <v>32</v>
      </c>
      <c r="D2113" t="s">
        <v>635</v>
      </c>
      <c r="E2113" t="s">
        <v>2908</v>
      </c>
      <c r="F2113">
        <v>0</v>
      </c>
    </row>
    <row r="2114" spans="2:6">
      <c r="B2114" t="s">
        <v>104</v>
      </c>
      <c r="C2114" t="s">
        <v>32</v>
      </c>
      <c r="D2114" t="s">
        <v>538</v>
      </c>
      <c r="E2114" t="s">
        <v>2907</v>
      </c>
      <c r="F2114">
        <v>0</v>
      </c>
    </row>
    <row r="2115" spans="2:6">
      <c r="B2115" t="s">
        <v>104</v>
      </c>
      <c r="C2115" t="s">
        <v>32</v>
      </c>
      <c r="D2115" t="s">
        <v>637</v>
      </c>
      <c r="E2115" t="s">
        <v>2908</v>
      </c>
      <c r="F2115">
        <v>0</v>
      </c>
    </row>
    <row r="2116" spans="2:6">
      <c r="B2116" t="s">
        <v>104</v>
      </c>
      <c r="C2116" t="s">
        <v>32</v>
      </c>
      <c r="D2116" t="s">
        <v>591</v>
      </c>
      <c r="E2116" t="s">
        <v>2907</v>
      </c>
      <c r="F2116">
        <v>0</v>
      </c>
    </row>
    <row r="2117" spans="2:6">
      <c r="B2117" t="s">
        <v>104</v>
      </c>
      <c r="C2117" t="s">
        <v>33</v>
      </c>
      <c r="D2117" t="s">
        <v>2906</v>
      </c>
      <c r="E2117" t="s">
        <v>2907</v>
      </c>
      <c r="F2117">
        <v>-5.8162086265247201E-2</v>
      </c>
    </row>
    <row r="2118" spans="2:6">
      <c r="B2118" t="s">
        <v>104</v>
      </c>
      <c r="C2118" t="s">
        <v>33</v>
      </c>
      <c r="D2118" t="s">
        <v>631</v>
      </c>
      <c r="E2118" t="s">
        <v>2908</v>
      </c>
      <c r="F2118">
        <v>0</v>
      </c>
    </row>
    <row r="2119" spans="2:6">
      <c r="B2119" t="s">
        <v>104</v>
      </c>
      <c r="C2119" t="s">
        <v>33</v>
      </c>
      <c r="D2119" t="s">
        <v>632</v>
      </c>
      <c r="E2119" t="s">
        <v>2908</v>
      </c>
      <c r="F2119">
        <v>0</v>
      </c>
    </row>
    <row r="2120" spans="2:6">
      <c r="B2120" t="s">
        <v>104</v>
      </c>
      <c r="C2120" t="s">
        <v>33</v>
      </c>
      <c r="D2120" t="s">
        <v>633</v>
      </c>
      <c r="E2120" t="s">
        <v>2908</v>
      </c>
      <c r="F2120">
        <v>5.8162086265247201E-2</v>
      </c>
    </row>
    <row r="2121" spans="2:6">
      <c r="B2121" t="s">
        <v>104</v>
      </c>
      <c r="C2121" t="s">
        <v>33</v>
      </c>
      <c r="D2121" t="s">
        <v>590</v>
      </c>
      <c r="E2121" t="s">
        <v>2907</v>
      </c>
      <c r="F2121">
        <v>0</v>
      </c>
    </row>
    <row r="2122" spans="2:6">
      <c r="B2122" t="s">
        <v>104</v>
      </c>
      <c r="C2122" t="s">
        <v>33</v>
      </c>
      <c r="D2122" t="s">
        <v>634</v>
      </c>
      <c r="E2122" t="s">
        <v>2908</v>
      </c>
      <c r="F2122">
        <v>0</v>
      </c>
    </row>
    <row r="2123" spans="2:6">
      <c r="B2123" t="s">
        <v>104</v>
      </c>
      <c r="C2123" t="s">
        <v>33</v>
      </c>
      <c r="D2123" t="s">
        <v>635</v>
      </c>
      <c r="E2123" t="s">
        <v>2908</v>
      </c>
      <c r="F2123">
        <v>0</v>
      </c>
    </row>
    <row r="2124" spans="2:6">
      <c r="B2124" t="s">
        <v>104</v>
      </c>
      <c r="C2124" t="s">
        <v>33</v>
      </c>
      <c r="D2124" t="s">
        <v>538</v>
      </c>
      <c r="E2124" t="s">
        <v>2907</v>
      </c>
      <c r="F2124">
        <v>0</v>
      </c>
    </row>
    <row r="2125" spans="2:6">
      <c r="B2125" t="s">
        <v>104</v>
      </c>
      <c r="C2125" t="s">
        <v>33</v>
      </c>
      <c r="D2125" t="s">
        <v>637</v>
      </c>
      <c r="E2125" t="s">
        <v>2908</v>
      </c>
      <c r="F2125">
        <v>0</v>
      </c>
    </row>
    <row r="2126" spans="2:6">
      <c r="B2126" t="s">
        <v>104</v>
      </c>
      <c r="C2126" t="s">
        <v>33</v>
      </c>
      <c r="D2126" t="s">
        <v>591</v>
      </c>
      <c r="E2126" t="s">
        <v>2907</v>
      </c>
      <c r="F2126">
        <v>5.8162092790425501E-2</v>
      </c>
    </row>
    <row r="2127" spans="2:6">
      <c r="B2127" t="s">
        <v>104</v>
      </c>
      <c r="C2127" t="s">
        <v>34</v>
      </c>
      <c r="D2127" t="s">
        <v>2906</v>
      </c>
      <c r="E2127" t="s">
        <v>2907</v>
      </c>
      <c r="F2127">
        <v>0</v>
      </c>
    </row>
    <row r="2128" spans="2:6">
      <c r="B2128" t="s">
        <v>104</v>
      </c>
      <c r="C2128" t="s">
        <v>34</v>
      </c>
      <c r="D2128" t="s">
        <v>631</v>
      </c>
      <c r="E2128" t="s">
        <v>2908</v>
      </c>
      <c r="F2128">
        <v>0</v>
      </c>
    </row>
    <row r="2129" spans="2:6">
      <c r="B2129" t="s">
        <v>104</v>
      </c>
      <c r="C2129" t="s">
        <v>34</v>
      </c>
      <c r="D2129" t="s">
        <v>632</v>
      </c>
      <c r="E2129" t="s">
        <v>2908</v>
      </c>
      <c r="F2129">
        <v>0</v>
      </c>
    </row>
    <row r="2130" spans="2:6">
      <c r="B2130" t="s">
        <v>104</v>
      </c>
      <c r="C2130" t="s">
        <v>34</v>
      </c>
      <c r="D2130" t="s">
        <v>633</v>
      </c>
      <c r="E2130" t="s">
        <v>2908</v>
      </c>
      <c r="F2130">
        <v>0</v>
      </c>
    </row>
    <row r="2131" spans="2:6">
      <c r="B2131" t="s">
        <v>104</v>
      </c>
      <c r="C2131" t="s">
        <v>34</v>
      </c>
      <c r="D2131" t="s">
        <v>590</v>
      </c>
      <c r="E2131" t="s">
        <v>2907</v>
      </c>
      <c r="F2131">
        <v>0</v>
      </c>
    </row>
    <row r="2132" spans="2:6">
      <c r="B2132" t="s">
        <v>104</v>
      </c>
      <c r="C2132" t="s">
        <v>34</v>
      </c>
      <c r="D2132" t="s">
        <v>634</v>
      </c>
      <c r="E2132" t="s">
        <v>2908</v>
      </c>
      <c r="F2132">
        <v>0</v>
      </c>
    </row>
    <row r="2133" spans="2:6">
      <c r="B2133" t="s">
        <v>104</v>
      </c>
      <c r="C2133" t="s">
        <v>34</v>
      </c>
      <c r="D2133" t="s">
        <v>635</v>
      </c>
      <c r="E2133" t="s">
        <v>2908</v>
      </c>
      <c r="F2133">
        <v>0</v>
      </c>
    </row>
    <row r="2134" spans="2:6">
      <c r="B2134" t="s">
        <v>104</v>
      </c>
      <c r="C2134" t="s">
        <v>34</v>
      </c>
      <c r="D2134" t="s">
        <v>538</v>
      </c>
      <c r="E2134" t="s">
        <v>2907</v>
      </c>
      <c r="F2134">
        <v>0</v>
      </c>
    </row>
    <row r="2135" spans="2:6">
      <c r="B2135" t="s">
        <v>104</v>
      </c>
      <c r="C2135" t="s">
        <v>34</v>
      </c>
      <c r="D2135" t="s">
        <v>637</v>
      </c>
      <c r="E2135" t="s">
        <v>2908</v>
      </c>
      <c r="F2135">
        <v>0</v>
      </c>
    </row>
    <row r="2136" spans="2:6">
      <c r="B2136" t="s">
        <v>104</v>
      </c>
      <c r="C2136" t="s">
        <v>34</v>
      </c>
      <c r="D2136" t="s">
        <v>591</v>
      </c>
      <c r="E2136" t="s">
        <v>2907</v>
      </c>
      <c r="F2136">
        <v>0</v>
      </c>
    </row>
    <row r="2137" spans="2:6">
      <c r="B2137" t="s">
        <v>104</v>
      </c>
      <c r="C2137" t="s">
        <v>35</v>
      </c>
      <c r="D2137" t="s">
        <v>2906</v>
      </c>
      <c r="E2137" t="s">
        <v>2907</v>
      </c>
      <c r="F2137">
        <v>0</v>
      </c>
    </row>
    <row r="2138" spans="2:6">
      <c r="B2138" t="s">
        <v>104</v>
      </c>
      <c r="C2138" t="s">
        <v>35</v>
      </c>
      <c r="D2138" t="s">
        <v>631</v>
      </c>
      <c r="E2138" t="s">
        <v>2908</v>
      </c>
      <c r="F2138">
        <v>0</v>
      </c>
    </row>
    <row r="2139" spans="2:6">
      <c r="B2139" t="s">
        <v>104</v>
      </c>
      <c r="C2139" t="s">
        <v>35</v>
      </c>
      <c r="D2139" t="s">
        <v>632</v>
      </c>
      <c r="E2139" t="s">
        <v>2908</v>
      </c>
      <c r="F2139">
        <v>0</v>
      </c>
    </row>
    <row r="2140" spans="2:6">
      <c r="B2140" t="s">
        <v>104</v>
      </c>
      <c r="C2140" t="s">
        <v>35</v>
      </c>
      <c r="D2140" t="s">
        <v>633</v>
      </c>
      <c r="E2140" t="s">
        <v>2908</v>
      </c>
      <c r="F2140">
        <v>0</v>
      </c>
    </row>
    <row r="2141" spans="2:6">
      <c r="B2141" t="s">
        <v>104</v>
      </c>
      <c r="C2141" t="s">
        <v>35</v>
      </c>
      <c r="D2141" t="s">
        <v>590</v>
      </c>
      <c r="E2141" t="s">
        <v>2907</v>
      </c>
      <c r="F2141">
        <v>0</v>
      </c>
    </row>
    <row r="2142" spans="2:6">
      <c r="B2142" t="s">
        <v>104</v>
      </c>
      <c r="C2142" t="s">
        <v>35</v>
      </c>
      <c r="D2142" t="s">
        <v>634</v>
      </c>
      <c r="E2142" t="s">
        <v>2908</v>
      </c>
      <c r="F2142">
        <v>0</v>
      </c>
    </row>
    <row r="2143" spans="2:6">
      <c r="B2143" t="s">
        <v>104</v>
      </c>
      <c r="C2143" t="s">
        <v>35</v>
      </c>
      <c r="D2143" t="s">
        <v>635</v>
      </c>
      <c r="E2143" t="s">
        <v>2908</v>
      </c>
      <c r="F2143">
        <v>0</v>
      </c>
    </row>
    <row r="2144" spans="2:6">
      <c r="B2144" t="s">
        <v>104</v>
      </c>
      <c r="C2144" t="s">
        <v>35</v>
      </c>
      <c r="D2144" t="s">
        <v>538</v>
      </c>
      <c r="E2144" t="s">
        <v>2907</v>
      </c>
      <c r="F2144">
        <v>0</v>
      </c>
    </row>
    <row r="2145" spans="2:6">
      <c r="B2145" t="s">
        <v>104</v>
      </c>
      <c r="C2145" t="s">
        <v>35</v>
      </c>
      <c r="D2145" t="s">
        <v>637</v>
      </c>
      <c r="E2145" t="s">
        <v>2908</v>
      </c>
      <c r="F2145">
        <v>0</v>
      </c>
    </row>
    <row r="2146" spans="2:6">
      <c r="B2146" t="s">
        <v>104</v>
      </c>
      <c r="C2146" t="s">
        <v>35</v>
      </c>
      <c r="D2146" t="s">
        <v>591</v>
      </c>
      <c r="E2146" t="s">
        <v>2907</v>
      </c>
      <c r="F2146">
        <v>0</v>
      </c>
    </row>
    <row r="2147" spans="2:6">
      <c r="B2147" t="s">
        <v>104</v>
      </c>
      <c r="C2147" t="s">
        <v>36</v>
      </c>
      <c r="D2147" t="s">
        <v>2906</v>
      </c>
      <c r="E2147" t="s">
        <v>2907</v>
      </c>
      <c r="F2147">
        <v>0</v>
      </c>
    </row>
    <row r="2148" spans="2:6">
      <c r="B2148" t="s">
        <v>104</v>
      </c>
      <c r="C2148" t="s">
        <v>36</v>
      </c>
      <c r="D2148" t="s">
        <v>631</v>
      </c>
      <c r="E2148" t="s">
        <v>2908</v>
      </c>
      <c r="F2148">
        <v>0</v>
      </c>
    </row>
    <row r="2149" spans="2:6">
      <c r="B2149" t="s">
        <v>104</v>
      </c>
      <c r="C2149" t="s">
        <v>36</v>
      </c>
      <c r="D2149" t="s">
        <v>632</v>
      </c>
      <c r="E2149" t="s">
        <v>2908</v>
      </c>
      <c r="F2149">
        <v>0</v>
      </c>
    </row>
    <row r="2150" spans="2:6">
      <c r="B2150" t="s">
        <v>104</v>
      </c>
      <c r="C2150" t="s">
        <v>36</v>
      </c>
      <c r="D2150" t="s">
        <v>633</v>
      </c>
      <c r="E2150" t="s">
        <v>2908</v>
      </c>
      <c r="F2150">
        <v>0</v>
      </c>
    </row>
    <row r="2151" spans="2:6">
      <c r="B2151" t="s">
        <v>104</v>
      </c>
      <c r="C2151" t="s">
        <v>36</v>
      </c>
      <c r="D2151" t="s">
        <v>590</v>
      </c>
      <c r="E2151" t="s">
        <v>2907</v>
      </c>
      <c r="F2151">
        <v>0</v>
      </c>
    </row>
    <row r="2152" spans="2:6">
      <c r="B2152" t="s">
        <v>104</v>
      </c>
      <c r="C2152" t="s">
        <v>36</v>
      </c>
      <c r="D2152" t="s">
        <v>634</v>
      </c>
      <c r="E2152" t="s">
        <v>2908</v>
      </c>
      <c r="F2152">
        <v>0</v>
      </c>
    </row>
    <row r="2153" spans="2:6">
      <c r="B2153" t="s">
        <v>104</v>
      </c>
      <c r="C2153" t="s">
        <v>36</v>
      </c>
      <c r="D2153" t="s">
        <v>635</v>
      </c>
      <c r="E2153" t="s">
        <v>2908</v>
      </c>
      <c r="F2153">
        <v>0</v>
      </c>
    </row>
    <row r="2154" spans="2:6">
      <c r="B2154" t="s">
        <v>104</v>
      </c>
      <c r="C2154" t="s">
        <v>36</v>
      </c>
      <c r="D2154" t="s">
        <v>538</v>
      </c>
      <c r="E2154" t="s">
        <v>2907</v>
      </c>
      <c r="F2154">
        <v>0</v>
      </c>
    </row>
    <row r="2155" spans="2:6">
      <c r="B2155" t="s">
        <v>104</v>
      </c>
      <c r="C2155" t="s">
        <v>36</v>
      </c>
      <c r="D2155" t="s">
        <v>637</v>
      </c>
      <c r="E2155" t="s">
        <v>2908</v>
      </c>
      <c r="F2155">
        <v>0</v>
      </c>
    </row>
    <row r="2156" spans="2:6">
      <c r="B2156" t="s">
        <v>104</v>
      </c>
      <c r="C2156" t="s">
        <v>36</v>
      </c>
      <c r="D2156" t="s">
        <v>591</v>
      </c>
      <c r="E2156" t="s">
        <v>2907</v>
      </c>
      <c r="F2156">
        <v>0</v>
      </c>
    </row>
    <row r="2157" spans="2:6">
      <c r="B2157" t="s">
        <v>104</v>
      </c>
      <c r="C2157" t="s">
        <v>37</v>
      </c>
      <c r="D2157" t="s">
        <v>2906</v>
      </c>
      <c r="E2157" t="s">
        <v>2907</v>
      </c>
      <c r="F2157">
        <v>0</v>
      </c>
    </row>
    <row r="2158" spans="2:6">
      <c r="B2158" t="s">
        <v>104</v>
      </c>
      <c r="C2158" t="s">
        <v>37</v>
      </c>
      <c r="D2158" t="s">
        <v>631</v>
      </c>
      <c r="E2158" t="s">
        <v>2908</v>
      </c>
      <c r="F2158">
        <v>0</v>
      </c>
    </row>
    <row r="2159" spans="2:6">
      <c r="B2159" t="s">
        <v>104</v>
      </c>
      <c r="C2159" t="s">
        <v>37</v>
      </c>
      <c r="D2159" t="s">
        <v>632</v>
      </c>
      <c r="E2159" t="s">
        <v>2908</v>
      </c>
      <c r="F2159">
        <v>0</v>
      </c>
    </row>
    <row r="2160" spans="2:6">
      <c r="B2160" t="s">
        <v>104</v>
      </c>
      <c r="C2160" t="s">
        <v>37</v>
      </c>
      <c r="D2160" t="s">
        <v>633</v>
      </c>
      <c r="E2160" t="s">
        <v>2908</v>
      </c>
      <c r="F2160">
        <v>0</v>
      </c>
    </row>
    <row r="2161" spans="2:6">
      <c r="B2161" t="s">
        <v>104</v>
      </c>
      <c r="C2161" t="s">
        <v>37</v>
      </c>
      <c r="D2161" t="s">
        <v>590</v>
      </c>
      <c r="E2161" t="s">
        <v>2907</v>
      </c>
      <c r="F2161">
        <v>0</v>
      </c>
    </row>
    <row r="2162" spans="2:6">
      <c r="B2162" t="s">
        <v>104</v>
      </c>
      <c r="C2162" t="s">
        <v>37</v>
      </c>
      <c r="D2162" t="s">
        <v>634</v>
      </c>
      <c r="E2162" t="s">
        <v>2908</v>
      </c>
      <c r="F2162">
        <v>0</v>
      </c>
    </row>
    <row r="2163" spans="2:6">
      <c r="B2163" t="s">
        <v>104</v>
      </c>
      <c r="C2163" t="s">
        <v>37</v>
      </c>
      <c r="D2163" t="s">
        <v>635</v>
      </c>
      <c r="E2163" t="s">
        <v>2908</v>
      </c>
      <c r="F2163">
        <v>0</v>
      </c>
    </row>
    <row r="2164" spans="2:6">
      <c r="B2164" t="s">
        <v>104</v>
      </c>
      <c r="C2164" t="s">
        <v>37</v>
      </c>
      <c r="D2164" t="s">
        <v>538</v>
      </c>
      <c r="E2164" t="s">
        <v>2907</v>
      </c>
      <c r="F2164">
        <v>0</v>
      </c>
    </row>
    <row r="2165" spans="2:6">
      <c r="B2165" t="s">
        <v>104</v>
      </c>
      <c r="C2165" t="s">
        <v>37</v>
      </c>
      <c r="D2165" t="s">
        <v>637</v>
      </c>
      <c r="E2165" t="s">
        <v>2908</v>
      </c>
      <c r="F2165">
        <v>0</v>
      </c>
    </row>
    <row r="2166" spans="2:6">
      <c r="B2166" t="s">
        <v>104</v>
      </c>
      <c r="C2166" t="s">
        <v>37</v>
      </c>
      <c r="D2166" t="s">
        <v>591</v>
      </c>
      <c r="E2166" t="s">
        <v>2907</v>
      </c>
      <c r="F2166">
        <v>0</v>
      </c>
    </row>
    <row r="2167" spans="2:6">
      <c r="B2167" t="s">
        <v>104</v>
      </c>
      <c r="C2167" t="s">
        <v>38</v>
      </c>
      <c r="D2167" t="s">
        <v>2906</v>
      </c>
      <c r="E2167" t="s">
        <v>2907</v>
      </c>
      <c r="F2167">
        <v>0</v>
      </c>
    </row>
    <row r="2168" spans="2:6">
      <c r="B2168" t="s">
        <v>104</v>
      </c>
      <c r="C2168" t="s">
        <v>38</v>
      </c>
      <c r="D2168" t="s">
        <v>631</v>
      </c>
      <c r="E2168" t="s">
        <v>2908</v>
      </c>
      <c r="F2168">
        <v>0</v>
      </c>
    </row>
    <row r="2169" spans="2:6">
      <c r="B2169" t="s">
        <v>104</v>
      </c>
      <c r="C2169" t="s">
        <v>38</v>
      </c>
      <c r="D2169" t="s">
        <v>632</v>
      </c>
      <c r="E2169" t="s">
        <v>2908</v>
      </c>
      <c r="F2169">
        <v>0</v>
      </c>
    </row>
    <row r="2170" spans="2:6">
      <c r="B2170" t="s">
        <v>104</v>
      </c>
      <c r="C2170" t="s">
        <v>38</v>
      </c>
      <c r="D2170" t="s">
        <v>633</v>
      </c>
      <c r="E2170" t="s">
        <v>2908</v>
      </c>
      <c r="F2170">
        <v>0</v>
      </c>
    </row>
    <row r="2171" spans="2:6">
      <c r="B2171" t="s">
        <v>104</v>
      </c>
      <c r="C2171" t="s">
        <v>38</v>
      </c>
      <c r="D2171" t="s">
        <v>590</v>
      </c>
      <c r="E2171" t="s">
        <v>2907</v>
      </c>
      <c r="F2171">
        <v>0</v>
      </c>
    </row>
    <row r="2172" spans="2:6">
      <c r="B2172" t="s">
        <v>104</v>
      </c>
      <c r="C2172" t="s">
        <v>38</v>
      </c>
      <c r="D2172" t="s">
        <v>634</v>
      </c>
      <c r="E2172" t="s">
        <v>2908</v>
      </c>
      <c r="F2172">
        <v>0</v>
      </c>
    </row>
    <row r="2173" spans="2:6">
      <c r="B2173" t="s">
        <v>104</v>
      </c>
      <c r="C2173" t="s">
        <v>38</v>
      </c>
      <c r="D2173" t="s">
        <v>635</v>
      </c>
      <c r="E2173" t="s">
        <v>2908</v>
      </c>
      <c r="F2173">
        <v>0</v>
      </c>
    </row>
    <row r="2174" spans="2:6">
      <c r="B2174" t="s">
        <v>104</v>
      </c>
      <c r="C2174" t="s">
        <v>38</v>
      </c>
      <c r="D2174" t="s">
        <v>538</v>
      </c>
      <c r="E2174" t="s">
        <v>2907</v>
      </c>
      <c r="F2174">
        <v>-0.240263922242929</v>
      </c>
    </row>
    <row r="2175" spans="2:6">
      <c r="B2175" t="s">
        <v>104</v>
      </c>
      <c r="C2175" t="s">
        <v>38</v>
      </c>
      <c r="D2175" t="s">
        <v>637</v>
      </c>
      <c r="E2175" t="s">
        <v>2908</v>
      </c>
      <c r="F2175">
        <v>0</v>
      </c>
    </row>
    <row r="2176" spans="2:6">
      <c r="B2176" t="s">
        <v>104</v>
      </c>
      <c r="C2176" t="s">
        <v>38</v>
      </c>
      <c r="D2176" t="s">
        <v>591</v>
      </c>
      <c r="E2176" t="s">
        <v>2907</v>
      </c>
      <c r="F2176">
        <v>0</v>
      </c>
    </row>
    <row r="2177" spans="2:6">
      <c r="B2177" t="s">
        <v>104</v>
      </c>
      <c r="C2177" t="s">
        <v>39</v>
      </c>
      <c r="D2177" t="s">
        <v>2906</v>
      </c>
      <c r="E2177" t="s">
        <v>2907</v>
      </c>
      <c r="F2177">
        <v>0</v>
      </c>
    </row>
    <row r="2178" spans="2:6">
      <c r="B2178" t="s">
        <v>104</v>
      </c>
      <c r="C2178" t="s">
        <v>39</v>
      </c>
      <c r="D2178" t="s">
        <v>631</v>
      </c>
      <c r="E2178" t="s">
        <v>2908</v>
      </c>
      <c r="F2178">
        <v>0</v>
      </c>
    </row>
    <row r="2179" spans="2:6">
      <c r="B2179" t="s">
        <v>104</v>
      </c>
      <c r="C2179" t="s">
        <v>39</v>
      </c>
      <c r="D2179" t="s">
        <v>632</v>
      </c>
      <c r="E2179" t="s">
        <v>2908</v>
      </c>
      <c r="F2179">
        <v>0</v>
      </c>
    </row>
    <row r="2180" spans="2:6">
      <c r="B2180" t="s">
        <v>104</v>
      </c>
      <c r="C2180" t="s">
        <v>39</v>
      </c>
      <c r="D2180" t="s">
        <v>633</v>
      </c>
      <c r="E2180" t="s">
        <v>2908</v>
      </c>
      <c r="F2180">
        <v>0</v>
      </c>
    </row>
    <row r="2181" spans="2:6">
      <c r="B2181" t="s">
        <v>104</v>
      </c>
      <c r="C2181" t="s">
        <v>39</v>
      </c>
      <c r="D2181" t="s">
        <v>590</v>
      </c>
      <c r="E2181" t="s">
        <v>2907</v>
      </c>
      <c r="F2181">
        <v>0</v>
      </c>
    </row>
    <row r="2182" spans="2:6">
      <c r="B2182" t="s">
        <v>104</v>
      </c>
      <c r="C2182" t="s">
        <v>39</v>
      </c>
      <c r="D2182" t="s">
        <v>634</v>
      </c>
      <c r="E2182" t="s">
        <v>2908</v>
      </c>
      <c r="F2182">
        <v>0</v>
      </c>
    </row>
    <row r="2183" spans="2:6">
      <c r="B2183" t="s">
        <v>104</v>
      </c>
      <c r="C2183" t="s">
        <v>39</v>
      </c>
      <c r="D2183" t="s">
        <v>635</v>
      </c>
      <c r="E2183" t="s">
        <v>2908</v>
      </c>
      <c r="F2183">
        <v>0</v>
      </c>
    </row>
    <row r="2184" spans="2:6">
      <c r="B2184" t="s">
        <v>104</v>
      </c>
      <c r="C2184" t="s">
        <v>39</v>
      </c>
      <c r="D2184" t="s">
        <v>538</v>
      </c>
      <c r="E2184" t="s">
        <v>2907</v>
      </c>
      <c r="F2184">
        <v>0</v>
      </c>
    </row>
    <row r="2185" spans="2:6">
      <c r="B2185" t="s">
        <v>104</v>
      </c>
      <c r="C2185" t="s">
        <v>39</v>
      </c>
      <c r="D2185" t="s">
        <v>637</v>
      </c>
      <c r="E2185" t="s">
        <v>2908</v>
      </c>
      <c r="F2185">
        <v>0</v>
      </c>
    </row>
    <row r="2186" spans="2:6">
      <c r="B2186" t="s">
        <v>104</v>
      </c>
      <c r="C2186" t="s">
        <v>39</v>
      </c>
      <c r="D2186" t="s">
        <v>591</v>
      </c>
      <c r="E2186" t="s">
        <v>2907</v>
      </c>
      <c r="F2186">
        <v>0.219516119076855</v>
      </c>
    </row>
    <row r="2187" spans="2:6">
      <c r="B2187" t="s">
        <v>104</v>
      </c>
      <c r="C2187" t="s">
        <v>40</v>
      </c>
      <c r="D2187" t="s">
        <v>2906</v>
      </c>
      <c r="E2187" t="s">
        <v>2907</v>
      </c>
      <c r="F2187">
        <v>0</v>
      </c>
    </row>
    <row r="2188" spans="2:6">
      <c r="B2188" t="s">
        <v>104</v>
      </c>
      <c r="C2188" t="s">
        <v>40</v>
      </c>
      <c r="D2188" t="s">
        <v>631</v>
      </c>
      <c r="E2188" t="s">
        <v>2908</v>
      </c>
      <c r="F2188">
        <v>0</v>
      </c>
    </row>
    <row r="2189" spans="2:6">
      <c r="B2189" t="s">
        <v>104</v>
      </c>
      <c r="C2189" t="s">
        <v>40</v>
      </c>
      <c r="D2189" t="s">
        <v>632</v>
      </c>
      <c r="E2189" t="s">
        <v>2908</v>
      </c>
      <c r="F2189">
        <v>0</v>
      </c>
    </row>
    <row r="2190" spans="2:6">
      <c r="B2190" t="s">
        <v>104</v>
      </c>
      <c r="C2190" t="s">
        <v>40</v>
      </c>
      <c r="D2190" t="s">
        <v>633</v>
      </c>
      <c r="E2190" t="s">
        <v>2908</v>
      </c>
      <c r="F2190">
        <v>0</v>
      </c>
    </row>
    <row r="2191" spans="2:6">
      <c r="B2191" t="s">
        <v>104</v>
      </c>
      <c r="C2191" t="s">
        <v>40</v>
      </c>
      <c r="D2191" t="s">
        <v>590</v>
      </c>
      <c r="E2191" t="s">
        <v>2907</v>
      </c>
      <c r="F2191">
        <v>0</v>
      </c>
    </row>
    <row r="2192" spans="2:6">
      <c r="B2192" t="s">
        <v>104</v>
      </c>
      <c r="C2192" t="s">
        <v>40</v>
      </c>
      <c r="D2192" t="s">
        <v>634</v>
      </c>
      <c r="E2192" t="s">
        <v>2908</v>
      </c>
      <c r="F2192">
        <v>0</v>
      </c>
    </row>
    <row r="2193" spans="2:6">
      <c r="B2193" t="s">
        <v>104</v>
      </c>
      <c r="C2193" t="s">
        <v>40</v>
      </c>
      <c r="D2193" t="s">
        <v>635</v>
      </c>
      <c r="E2193" t="s">
        <v>2908</v>
      </c>
      <c r="F2193">
        <v>0</v>
      </c>
    </row>
    <row r="2194" spans="2:6">
      <c r="B2194" t="s">
        <v>104</v>
      </c>
      <c r="C2194" t="s">
        <v>40</v>
      </c>
      <c r="D2194" t="s">
        <v>538</v>
      </c>
      <c r="E2194" t="s">
        <v>2907</v>
      </c>
      <c r="F2194">
        <v>0</v>
      </c>
    </row>
    <row r="2195" spans="2:6">
      <c r="B2195" t="s">
        <v>104</v>
      </c>
      <c r="C2195" t="s">
        <v>40</v>
      </c>
      <c r="D2195" t="s">
        <v>637</v>
      </c>
      <c r="E2195" t="s">
        <v>2908</v>
      </c>
      <c r="F2195">
        <v>0</v>
      </c>
    </row>
    <row r="2196" spans="2:6">
      <c r="B2196" t="s">
        <v>104</v>
      </c>
      <c r="C2196" t="s">
        <v>40</v>
      </c>
      <c r="D2196" t="s">
        <v>591</v>
      </c>
      <c r="E2196" t="s">
        <v>2907</v>
      </c>
      <c r="F2196">
        <v>0</v>
      </c>
    </row>
    <row r="2197" spans="2:6">
      <c r="B2197" t="s">
        <v>104</v>
      </c>
      <c r="C2197" t="s">
        <v>41</v>
      </c>
      <c r="D2197" t="s">
        <v>2906</v>
      </c>
      <c r="E2197" t="s">
        <v>2907</v>
      </c>
      <c r="F2197">
        <v>0</v>
      </c>
    </row>
    <row r="2198" spans="2:6">
      <c r="B2198" t="s">
        <v>104</v>
      </c>
      <c r="C2198" t="s">
        <v>41</v>
      </c>
      <c r="D2198" t="s">
        <v>631</v>
      </c>
      <c r="E2198" t="s">
        <v>2908</v>
      </c>
      <c r="F2198">
        <v>0</v>
      </c>
    </row>
    <row r="2199" spans="2:6">
      <c r="B2199" t="s">
        <v>104</v>
      </c>
      <c r="C2199" t="s">
        <v>41</v>
      </c>
      <c r="D2199" t="s">
        <v>632</v>
      </c>
      <c r="E2199" t="s">
        <v>2908</v>
      </c>
      <c r="F2199">
        <v>0</v>
      </c>
    </row>
    <row r="2200" spans="2:6">
      <c r="B2200" t="s">
        <v>104</v>
      </c>
      <c r="C2200" t="s">
        <v>41</v>
      </c>
      <c r="D2200" t="s">
        <v>633</v>
      </c>
      <c r="E2200" t="s">
        <v>2908</v>
      </c>
      <c r="F2200">
        <v>0</v>
      </c>
    </row>
    <row r="2201" spans="2:6">
      <c r="B2201" t="s">
        <v>104</v>
      </c>
      <c r="C2201" t="s">
        <v>41</v>
      </c>
      <c r="D2201" t="s">
        <v>590</v>
      </c>
      <c r="E2201" t="s">
        <v>2907</v>
      </c>
      <c r="F2201">
        <v>0</v>
      </c>
    </row>
    <row r="2202" spans="2:6">
      <c r="B2202" t="s">
        <v>104</v>
      </c>
      <c r="C2202" t="s">
        <v>41</v>
      </c>
      <c r="D2202" t="s">
        <v>634</v>
      </c>
      <c r="E2202" t="s">
        <v>2908</v>
      </c>
      <c r="F2202">
        <v>0</v>
      </c>
    </row>
    <row r="2203" spans="2:6">
      <c r="B2203" t="s">
        <v>104</v>
      </c>
      <c r="C2203" t="s">
        <v>41</v>
      </c>
      <c r="D2203" t="s">
        <v>635</v>
      </c>
      <c r="E2203" t="s">
        <v>2908</v>
      </c>
      <c r="F2203">
        <v>0</v>
      </c>
    </row>
    <row r="2204" spans="2:6">
      <c r="B2204" t="s">
        <v>104</v>
      </c>
      <c r="C2204" t="s">
        <v>41</v>
      </c>
      <c r="D2204" t="s">
        <v>538</v>
      </c>
      <c r="E2204" t="s">
        <v>2907</v>
      </c>
      <c r="F2204">
        <v>0</v>
      </c>
    </row>
    <row r="2205" spans="2:6">
      <c r="B2205" t="s">
        <v>104</v>
      </c>
      <c r="C2205" t="s">
        <v>41</v>
      </c>
      <c r="D2205" t="s">
        <v>637</v>
      </c>
      <c r="E2205" t="s">
        <v>2908</v>
      </c>
      <c r="F2205">
        <v>0</v>
      </c>
    </row>
    <row r="2206" spans="2:6">
      <c r="B2206" t="s">
        <v>104</v>
      </c>
      <c r="C2206" t="s">
        <v>41</v>
      </c>
      <c r="D2206" t="s">
        <v>591</v>
      </c>
      <c r="E2206" t="s">
        <v>2907</v>
      </c>
      <c r="F2206">
        <v>0</v>
      </c>
    </row>
    <row r="2207" spans="2:6">
      <c r="B2207" t="s">
        <v>104</v>
      </c>
      <c r="C2207" t="s">
        <v>42</v>
      </c>
      <c r="D2207" t="s">
        <v>2906</v>
      </c>
      <c r="E2207" t="s">
        <v>2907</v>
      </c>
      <c r="F2207">
        <v>0</v>
      </c>
    </row>
    <row r="2208" spans="2:6">
      <c r="B2208" t="s">
        <v>104</v>
      </c>
      <c r="C2208" t="s">
        <v>42</v>
      </c>
      <c r="D2208" t="s">
        <v>631</v>
      </c>
      <c r="E2208" t="s">
        <v>2908</v>
      </c>
      <c r="F2208">
        <v>0</v>
      </c>
    </row>
    <row r="2209" spans="2:6">
      <c r="B2209" t="s">
        <v>104</v>
      </c>
      <c r="C2209" t="s">
        <v>42</v>
      </c>
      <c r="D2209" t="s">
        <v>632</v>
      </c>
      <c r="E2209" t="s">
        <v>2908</v>
      </c>
      <c r="F2209">
        <v>0</v>
      </c>
    </row>
    <row r="2210" spans="2:6">
      <c r="B2210" t="s">
        <v>104</v>
      </c>
      <c r="C2210" t="s">
        <v>42</v>
      </c>
      <c r="D2210" t="s">
        <v>633</v>
      </c>
      <c r="E2210" t="s">
        <v>2908</v>
      </c>
      <c r="F2210">
        <v>0</v>
      </c>
    </row>
    <row r="2211" spans="2:6">
      <c r="B2211" t="s">
        <v>104</v>
      </c>
      <c r="C2211" t="s">
        <v>42</v>
      </c>
      <c r="D2211" t="s">
        <v>590</v>
      </c>
      <c r="E2211" t="s">
        <v>2907</v>
      </c>
      <c r="F2211">
        <v>0</v>
      </c>
    </row>
    <row r="2212" spans="2:6">
      <c r="B2212" t="s">
        <v>104</v>
      </c>
      <c r="C2212" t="s">
        <v>42</v>
      </c>
      <c r="D2212" t="s">
        <v>634</v>
      </c>
      <c r="E2212" t="s">
        <v>2908</v>
      </c>
      <c r="F2212">
        <v>0</v>
      </c>
    </row>
    <row r="2213" spans="2:6">
      <c r="B2213" t="s">
        <v>104</v>
      </c>
      <c r="C2213" t="s">
        <v>42</v>
      </c>
      <c r="D2213" t="s">
        <v>635</v>
      </c>
      <c r="E2213" t="s">
        <v>2908</v>
      </c>
      <c r="F2213">
        <v>0</v>
      </c>
    </row>
    <row r="2214" spans="2:6">
      <c r="B2214" t="s">
        <v>104</v>
      </c>
      <c r="C2214" t="s">
        <v>42</v>
      </c>
      <c r="D2214" t="s">
        <v>538</v>
      </c>
      <c r="E2214" t="s">
        <v>2907</v>
      </c>
      <c r="F2214">
        <v>0</v>
      </c>
    </row>
    <row r="2215" spans="2:6">
      <c r="B2215" t="s">
        <v>104</v>
      </c>
      <c r="C2215" t="s">
        <v>42</v>
      </c>
      <c r="D2215" t="s">
        <v>637</v>
      </c>
      <c r="E2215" t="s">
        <v>2908</v>
      </c>
      <c r="F2215">
        <v>0</v>
      </c>
    </row>
    <row r="2216" spans="2:6">
      <c r="B2216" t="s">
        <v>104</v>
      </c>
      <c r="C2216" t="s">
        <v>42</v>
      </c>
      <c r="D2216" t="s">
        <v>591</v>
      </c>
      <c r="E2216" t="s">
        <v>2907</v>
      </c>
      <c r="F2216">
        <v>0</v>
      </c>
    </row>
    <row r="2217" spans="2:6">
      <c r="B2217" t="s">
        <v>104</v>
      </c>
      <c r="C2217" t="s">
        <v>43</v>
      </c>
      <c r="D2217" t="s">
        <v>2906</v>
      </c>
      <c r="E2217" t="s">
        <v>2907</v>
      </c>
      <c r="F2217">
        <v>0</v>
      </c>
    </row>
    <row r="2218" spans="2:6">
      <c r="B2218" t="s">
        <v>104</v>
      </c>
      <c r="C2218" t="s">
        <v>43</v>
      </c>
      <c r="D2218" t="s">
        <v>631</v>
      </c>
      <c r="E2218" t="s">
        <v>2908</v>
      </c>
      <c r="F2218">
        <v>0</v>
      </c>
    </row>
    <row r="2219" spans="2:6">
      <c r="B2219" t="s">
        <v>104</v>
      </c>
      <c r="C2219" t="s">
        <v>43</v>
      </c>
      <c r="D2219" t="s">
        <v>632</v>
      </c>
      <c r="E2219" t="s">
        <v>2908</v>
      </c>
      <c r="F2219">
        <v>0</v>
      </c>
    </row>
    <row r="2220" spans="2:6">
      <c r="B2220" t="s">
        <v>104</v>
      </c>
      <c r="C2220" t="s">
        <v>43</v>
      </c>
      <c r="D2220" t="s">
        <v>633</v>
      </c>
      <c r="E2220" t="s">
        <v>2908</v>
      </c>
      <c r="F2220">
        <v>0</v>
      </c>
    </row>
    <row r="2221" spans="2:6">
      <c r="B2221" t="s">
        <v>104</v>
      </c>
      <c r="C2221" t="s">
        <v>43</v>
      </c>
      <c r="D2221" t="s">
        <v>590</v>
      </c>
      <c r="E2221" t="s">
        <v>2907</v>
      </c>
      <c r="F2221">
        <v>0.33040876947731301</v>
      </c>
    </row>
    <row r="2222" spans="2:6">
      <c r="B2222" t="s">
        <v>104</v>
      </c>
      <c r="C2222" t="s">
        <v>43</v>
      </c>
      <c r="D2222" t="s">
        <v>634</v>
      </c>
      <c r="E2222" t="s">
        <v>2908</v>
      </c>
      <c r="F2222">
        <v>0</v>
      </c>
    </row>
    <row r="2223" spans="2:6">
      <c r="B2223" t="s">
        <v>104</v>
      </c>
      <c r="C2223" t="s">
        <v>43</v>
      </c>
      <c r="D2223" t="s">
        <v>635</v>
      </c>
      <c r="E2223" t="s">
        <v>2908</v>
      </c>
      <c r="F2223">
        <v>0</v>
      </c>
    </row>
    <row r="2224" spans="2:6">
      <c r="B2224" t="s">
        <v>104</v>
      </c>
      <c r="C2224" t="s">
        <v>43</v>
      </c>
      <c r="D2224" t="s">
        <v>538</v>
      </c>
      <c r="E2224" t="s">
        <v>2907</v>
      </c>
      <c r="F2224">
        <v>0</v>
      </c>
    </row>
    <row r="2225" spans="2:6">
      <c r="B2225" t="s">
        <v>104</v>
      </c>
      <c r="C2225" t="s">
        <v>43</v>
      </c>
      <c r="D2225" t="s">
        <v>637</v>
      </c>
      <c r="E2225" t="s">
        <v>2908</v>
      </c>
      <c r="F2225">
        <v>0</v>
      </c>
    </row>
    <row r="2226" spans="2:6">
      <c r="B2226" t="s">
        <v>104</v>
      </c>
      <c r="C2226" t="s">
        <v>43</v>
      </c>
      <c r="D2226" t="s">
        <v>591</v>
      </c>
      <c r="E2226" t="s">
        <v>2907</v>
      </c>
      <c r="F2226">
        <v>0</v>
      </c>
    </row>
    <row r="2227" spans="2:6">
      <c r="B2227" t="s">
        <v>104</v>
      </c>
      <c r="C2227" t="s">
        <v>44</v>
      </c>
      <c r="D2227" t="s">
        <v>2906</v>
      </c>
      <c r="E2227" t="s">
        <v>2907</v>
      </c>
      <c r="F2227">
        <v>0</v>
      </c>
    </row>
    <row r="2228" spans="2:6">
      <c r="B2228" t="s">
        <v>104</v>
      </c>
      <c r="C2228" t="s">
        <v>44</v>
      </c>
      <c r="D2228" t="s">
        <v>631</v>
      </c>
      <c r="E2228" t="s">
        <v>2908</v>
      </c>
      <c r="F2228">
        <v>0</v>
      </c>
    </row>
    <row r="2229" spans="2:6">
      <c r="B2229" t="s">
        <v>104</v>
      </c>
      <c r="C2229" t="s">
        <v>44</v>
      </c>
      <c r="D2229" t="s">
        <v>632</v>
      </c>
      <c r="E2229" t="s">
        <v>2908</v>
      </c>
      <c r="F2229">
        <v>0</v>
      </c>
    </row>
    <row r="2230" spans="2:6">
      <c r="B2230" t="s">
        <v>104</v>
      </c>
      <c r="C2230" t="s">
        <v>44</v>
      </c>
      <c r="D2230" t="s">
        <v>633</v>
      </c>
      <c r="E2230" t="s">
        <v>2908</v>
      </c>
      <c r="F2230">
        <v>0</v>
      </c>
    </row>
    <row r="2231" spans="2:6">
      <c r="B2231" t="s">
        <v>104</v>
      </c>
      <c r="C2231" t="s">
        <v>44</v>
      </c>
      <c r="D2231" t="s">
        <v>590</v>
      </c>
      <c r="E2231" t="s">
        <v>2907</v>
      </c>
      <c r="F2231">
        <v>0</v>
      </c>
    </row>
    <row r="2232" spans="2:6">
      <c r="B2232" t="s">
        <v>104</v>
      </c>
      <c r="C2232" t="s">
        <v>44</v>
      </c>
      <c r="D2232" t="s">
        <v>634</v>
      </c>
      <c r="E2232" t="s">
        <v>2908</v>
      </c>
      <c r="F2232">
        <v>0</v>
      </c>
    </row>
    <row r="2233" spans="2:6">
      <c r="B2233" t="s">
        <v>104</v>
      </c>
      <c r="C2233" t="s">
        <v>44</v>
      </c>
      <c r="D2233" t="s">
        <v>635</v>
      </c>
      <c r="E2233" t="s">
        <v>2908</v>
      </c>
      <c r="F2233">
        <v>0</v>
      </c>
    </row>
    <row r="2234" spans="2:6">
      <c r="B2234" t="s">
        <v>104</v>
      </c>
      <c r="C2234" t="s">
        <v>44</v>
      </c>
      <c r="D2234" t="s">
        <v>538</v>
      </c>
      <c r="E2234" t="s">
        <v>2907</v>
      </c>
      <c r="F2234">
        <v>0</v>
      </c>
    </row>
    <row r="2235" spans="2:6">
      <c r="B2235" t="s">
        <v>104</v>
      </c>
      <c r="C2235" t="s">
        <v>44</v>
      </c>
      <c r="D2235" t="s">
        <v>637</v>
      </c>
      <c r="E2235" t="s">
        <v>2908</v>
      </c>
      <c r="F2235">
        <v>0</v>
      </c>
    </row>
    <row r="2236" spans="2:6">
      <c r="B2236" t="s">
        <v>104</v>
      </c>
      <c r="C2236" t="s">
        <v>44</v>
      </c>
      <c r="D2236" t="s">
        <v>591</v>
      </c>
      <c r="E2236" t="s">
        <v>2907</v>
      </c>
      <c r="F2236">
        <v>0</v>
      </c>
    </row>
    <row r="2237" spans="2:6">
      <c r="B2237" t="s">
        <v>104</v>
      </c>
      <c r="C2237" t="s">
        <v>45</v>
      </c>
      <c r="D2237" t="s">
        <v>2906</v>
      </c>
      <c r="E2237" t="s">
        <v>2907</v>
      </c>
      <c r="F2237">
        <v>2.4096350789065499E-2</v>
      </c>
    </row>
    <row r="2238" spans="2:6">
      <c r="B2238" t="s">
        <v>104</v>
      </c>
      <c r="C2238" t="s">
        <v>45</v>
      </c>
      <c r="D2238" t="s">
        <v>631</v>
      </c>
      <c r="E2238" t="s">
        <v>2908</v>
      </c>
      <c r="F2238">
        <v>-2.4096350789065499E-2</v>
      </c>
    </row>
    <row r="2239" spans="2:6">
      <c r="B2239" t="s">
        <v>104</v>
      </c>
      <c r="C2239" t="s">
        <v>45</v>
      </c>
      <c r="D2239" t="s">
        <v>632</v>
      </c>
      <c r="E2239" t="s">
        <v>2908</v>
      </c>
      <c r="F2239">
        <v>0</v>
      </c>
    </row>
    <row r="2240" spans="2:6">
      <c r="B2240" t="s">
        <v>104</v>
      </c>
      <c r="C2240" t="s">
        <v>45</v>
      </c>
      <c r="D2240" t="s">
        <v>633</v>
      </c>
      <c r="E2240" t="s">
        <v>2908</v>
      </c>
      <c r="F2240">
        <v>0</v>
      </c>
    </row>
    <row r="2241" spans="2:6">
      <c r="B2241" t="s">
        <v>104</v>
      </c>
      <c r="C2241" t="s">
        <v>45</v>
      </c>
      <c r="D2241" t="s">
        <v>590</v>
      </c>
      <c r="E2241" t="s">
        <v>2907</v>
      </c>
      <c r="F2241">
        <v>-2.4096364781211101E-2</v>
      </c>
    </row>
    <row r="2242" spans="2:6">
      <c r="B2242" t="s">
        <v>104</v>
      </c>
      <c r="C2242" t="s">
        <v>45</v>
      </c>
      <c r="D2242" t="s">
        <v>634</v>
      </c>
      <c r="E2242" t="s">
        <v>2908</v>
      </c>
      <c r="F2242">
        <v>0</v>
      </c>
    </row>
    <row r="2243" spans="2:6">
      <c r="B2243" t="s">
        <v>104</v>
      </c>
      <c r="C2243" t="s">
        <v>45</v>
      </c>
      <c r="D2243" t="s">
        <v>635</v>
      </c>
      <c r="E2243" t="s">
        <v>2908</v>
      </c>
      <c r="F2243">
        <v>0</v>
      </c>
    </row>
    <row r="2244" spans="2:6">
      <c r="B2244" t="s">
        <v>104</v>
      </c>
      <c r="C2244" t="s">
        <v>45</v>
      </c>
      <c r="D2244" t="s">
        <v>538</v>
      </c>
      <c r="E2244" t="s">
        <v>2907</v>
      </c>
      <c r="F2244">
        <v>0</v>
      </c>
    </row>
    <row r="2245" spans="2:6">
      <c r="B2245" t="s">
        <v>104</v>
      </c>
      <c r="C2245" t="s">
        <v>45</v>
      </c>
      <c r="D2245" t="s">
        <v>637</v>
      </c>
      <c r="E2245" t="s">
        <v>2908</v>
      </c>
      <c r="F2245">
        <v>0</v>
      </c>
    </row>
    <row r="2246" spans="2:6">
      <c r="B2246" t="s">
        <v>104</v>
      </c>
      <c r="C2246" t="s">
        <v>45</v>
      </c>
      <c r="D2246" t="s">
        <v>591</v>
      </c>
      <c r="E2246" t="s">
        <v>2907</v>
      </c>
      <c r="F2246">
        <v>0</v>
      </c>
    </row>
    <row r="2247" spans="2:6">
      <c r="B2247" t="s">
        <v>104</v>
      </c>
      <c r="C2247" t="s">
        <v>46</v>
      </c>
      <c r="D2247" t="s">
        <v>2906</v>
      </c>
      <c r="E2247" t="s">
        <v>2907</v>
      </c>
      <c r="F2247">
        <v>0</v>
      </c>
    </row>
    <row r="2248" spans="2:6">
      <c r="B2248" t="s">
        <v>104</v>
      </c>
      <c r="C2248" t="s">
        <v>46</v>
      </c>
      <c r="D2248" t="s">
        <v>631</v>
      </c>
      <c r="E2248" t="s">
        <v>2908</v>
      </c>
      <c r="F2248">
        <v>0</v>
      </c>
    </row>
    <row r="2249" spans="2:6">
      <c r="B2249" t="s">
        <v>104</v>
      </c>
      <c r="C2249" t="s">
        <v>46</v>
      </c>
      <c r="D2249" t="s">
        <v>632</v>
      </c>
      <c r="E2249" t="s">
        <v>2908</v>
      </c>
      <c r="F2249">
        <v>0</v>
      </c>
    </row>
    <row r="2250" spans="2:6">
      <c r="B2250" t="s">
        <v>104</v>
      </c>
      <c r="C2250" t="s">
        <v>46</v>
      </c>
      <c r="D2250" t="s">
        <v>633</v>
      </c>
      <c r="E2250" t="s">
        <v>2908</v>
      </c>
      <c r="F2250">
        <v>0</v>
      </c>
    </row>
    <row r="2251" spans="2:6">
      <c r="B2251" t="s">
        <v>104</v>
      </c>
      <c r="C2251" t="s">
        <v>46</v>
      </c>
      <c r="D2251" t="s">
        <v>590</v>
      </c>
      <c r="E2251" t="s">
        <v>2907</v>
      </c>
      <c r="F2251">
        <v>0</v>
      </c>
    </row>
    <row r="2252" spans="2:6">
      <c r="B2252" t="s">
        <v>104</v>
      </c>
      <c r="C2252" t="s">
        <v>46</v>
      </c>
      <c r="D2252" t="s">
        <v>634</v>
      </c>
      <c r="E2252" t="s">
        <v>2908</v>
      </c>
      <c r="F2252">
        <v>0</v>
      </c>
    </row>
    <row r="2253" spans="2:6">
      <c r="B2253" t="s">
        <v>104</v>
      </c>
      <c r="C2253" t="s">
        <v>46</v>
      </c>
      <c r="D2253" t="s">
        <v>635</v>
      </c>
      <c r="E2253" t="s">
        <v>2908</v>
      </c>
      <c r="F2253">
        <v>0</v>
      </c>
    </row>
    <row r="2254" spans="2:6">
      <c r="B2254" t="s">
        <v>104</v>
      </c>
      <c r="C2254" t="s">
        <v>46</v>
      </c>
      <c r="D2254" t="s">
        <v>538</v>
      </c>
      <c r="E2254" t="s">
        <v>2907</v>
      </c>
      <c r="F2254">
        <v>0</v>
      </c>
    </row>
    <row r="2255" spans="2:6">
      <c r="B2255" t="s">
        <v>104</v>
      </c>
      <c r="C2255" t="s">
        <v>46</v>
      </c>
      <c r="D2255" t="s">
        <v>637</v>
      </c>
      <c r="E2255" t="s">
        <v>2908</v>
      </c>
      <c r="F2255">
        <v>0</v>
      </c>
    </row>
    <row r="2256" spans="2:6">
      <c r="B2256" t="s">
        <v>104</v>
      </c>
      <c r="C2256" t="s">
        <v>46</v>
      </c>
      <c r="D2256" t="s">
        <v>591</v>
      </c>
      <c r="E2256" t="s">
        <v>2907</v>
      </c>
      <c r="F2256">
        <v>0</v>
      </c>
    </row>
    <row r="2257" spans="2:6">
      <c r="B2257" t="s">
        <v>104</v>
      </c>
      <c r="C2257" t="s">
        <v>47</v>
      </c>
      <c r="D2257" t="s">
        <v>2906</v>
      </c>
      <c r="E2257" t="s">
        <v>2907</v>
      </c>
      <c r="F2257">
        <v>0</v>
      </c>
    </row>
    <row r="2258" spans="2:6">
      <c r="B2258" t="s">
        <v>104</v>
      </c>
      <c r="C2258" t="s">
        <v>47</v>
      </c>
      <c r="D2258" t="s">
        <v>631</v>
      </c>
      <c r="E2258" t="s">
        <v>2908</v>
      </c>
      <c r="F2258">
        <v>0</v>
      </c>
    </row>
    <row r="2259" spans="2:6">
      <c r="B2259" t="s">
        <v>104</v>
      </c>
      <c r="C2259" t="s">
        <v>47</v>
      </c>
      <c r="D2259" t="s">
        <v>632</v>
      </c>
      <c r="E2259" t="s">
        <v>2908</v>
      </c>
      <c r="F2259">
        <v>0</v>
      </c>
    </row>
    <row r="2260" spans="2:6">
      <c r="B2260" t="s">
        <v>104</v>
      </c>
      <c r="C2260" t="s">
        <v>47</v>
      </c>
      <c r="D2260" t="s">
        <v>633</v>
      </c>
      <c r="E2260" t="s">
        <v>2908</v>
      </c>
      <c r="F2260">
        <v>0</v>
      </c>
    </row>
    <row r="2261" spans="2:6">
      <c r="B2261" t="s">
        <v>104</v>
      </c>
      <c r="C2261" t="s">
        <v>47</v>
      </c>
      <c r="D2261" t="s">
        <v>590</v>
      </c>
      <c r="E2261" t="s">
        <v>2907</v>
      </c>
      <c r="F2261">
        <v>0</v>
      </c>
    </row>
    <row r="2262" spans="2:6">
      <c r="B2262" t="s">
        <v>104</v>
      </c>
      <c r="C2262" t="s">
        <v>47</v>
      </c>
      <c r="D2262" t="s">
        <v>634</v>
      </c>
      <c r="E2262" t="s">
        <v>2908</v>
      </c>
      <c r="F2262">
        <v>0</v>
      </c>
    </row>
    <row r="2263" spans="2:6">
      <c r="B2263" t="s">
        <v>104</v>
      </c>
      <c r="C2263" t="s">
        <v>47</v>
      </c>
      <c r="D2263" t="s">
        <v>635</v>
      </c>
      <c r="E2263" t="s">
        <v>2908</v>
      </c>
      <c r="F2263">
        <v>0</v>
      </c>
    </row>
    <row r="2264" spans="2:6">
      <c r="B2264" t="s">
        <v>104</v>
      </c>
      <c r="C2264" t="s">
        <v>47</v>
      </c>
      <c r="D2264" t="s">
        <v>538</v>
      </c>
      <c r="E2264" t="s">
        <v>2907</v>
      </c>
      <c r="F2264">
        <v>0</v>
      </c>
    </row>
    <row r="2265" spans="2:6">
      <c r="B2265" t="s">
        <v>104</v>
      </c>
      <c r="C2265" t="s">
        <v>47</v>
      </c>
      <c r="D2265" t="s">
        <v>637</v>
      </c>
      <c r="E2265" t="s">
        <v>2908</v>
      </c>
      <c r="F2265">
        <v>0</v>
      </c>
    </row>
    <row r="2266" spans="2:6">
      <c r="B2266" t="s">
        <v>104</v>
      </c>
      <c r="C2266" t="s">
        <v>47</v>
      </c>
      <c r="D2266" t="s">
        <v>591</v>
      </c>
      <c r="E2266" t="s">
        <v>2907</v>
      </c>
      <c r="F2266">
        <v>0</v>
      </c>
    </row>
    <row r="2267" spans="2:6">
      <c r="B2267" t="s">
        <v>104</v>
      </c>
      <c r="C2267" t="s">
        <v>48</v>
      </c>
      <c r="D2267" t="s">
        <v>2906</v>
      </c>
      <c r="E2267" t="s">
        <v>2907</v>
      </c>
      <c r="F2267">
        <v>0</v>
      </c>
    </row>
    <row r="2268" spans="2:6">
      <c r="B2268" t="s">
        <v>104</v>
      </c>
      <c r="C2268" t="s">
        <v>48</v>
      </c>
      <c r="D2268" t="s">
        <v>631</v>
      </c>
      <c r="E2268" t="s">
        <v>2908</v>
      </c>
      <c r="F2268">
        <v>0</v>
      </c>
    </row>
    <row r="2269" spans="2:6">
      <c r="B2269" t="s">
        <v>104</v>
      </c>
      <c r="C2269" t="s">
        <v>48</v>
      </c>
      <c r="D2269" t="s">
        <v>632</v>
      </c>
      <c r="E2269" t="s">
        <v>2908</v>
      </c>
      <c r="F2269">
        <v>0</v>
      </c>
    </row>
    <row r="2270" spans="2:6">
      <c r="B2270" t="s">
        <v>104</v>
      </c>
      <c r="C2270" t="s">
        <v>48</v>
      </c>
      <c r="D2270" t="s">
        <v>633</v>
      </c>
      <c r="E2270" t="s">
        <v>2908</v>
      </c>
      <c r="F2270">
        <v>0</v>
      </c>
    </row>
    <row r="2271" spans="2:6">
      <c r="B2271" t="s">
        <v>104</v>
      </c>
      <c r="C2271" t="s">
        <v>48</v>
      </c>
      <c r="D2271" t="s">
        <v>590</v>
      </c>
      <c r="E2271" t="s">
        <v>2907</v>
      </c>
      <c r="F2271">
        <v>0</v>
      </c>
    </row>
    <row r="2272" spans="2:6">
      <c r="B2272" t="s">
        <v>104</v>
      </c>
      <c r="C2272" t="s">
        <v>48</v>
      </c>
      <c r="D2272" t="s">
        <v>634</v>
      </c>
      <c r="E2272" t="s">
        <v>2908</v>
      </c>
      <c r="F2272">
        <v>0</v>
      </c>
    </row>
    <row r="2273" spans="2:6">
      <c r="B2273" t="s">
        <v>104</v>
      </c>
      <c r="C2273" t="s">
        <v>48</v>
      </c>
      <c r="D2273" t="s">
        <v>635</v>
      </c>
      <c r="E2273" t="s">
        <v>2908</v>
      </c>
      <c r="F2273">
        <v>0</v>
      </c>
    </row>
    <row r="2274" spans="2:6">
      <c r="B2274" t="s">
        <v>104</v>
      </c>
      <c r="C2274" t="s">
        <v>48</v>
      </c>
      <c r="D2274" t="s">
        <v>538</v>
      </c>
      <c r="E2274" t="s">
        <v>2907</v>
      </c>
      <c r="F2274">
        <v>0</v>
      </c>
    </row>
    <row r="2275" spans="2:6">
      <c r="B2275" t="s">
        <v>104</v>
      </c>
      <c r="C2275" t="s">
        <v>48</v>
      </c>
      <c r="D2275" t="s">
        <v>637</v>
      </c>
      <c r="E2275" t="s">
        <v>2908</v>
      </c>
      <c r="F2275">
        <v>0</v>
      </c>
    </row>
    <row r="2276" spans="2:6">
      <c r="B2276" t="s">
        <v>104</v>
      </c>
      <c r="C2276" t="s">
        <v>48</v>
      </c>
      <c r="D2276" t="s">
        <v>591</v>
      </c>
      <c r="E2276" t="s">
        <v>2907</v>
      </c>
      <c r="F2276">
        <v>0</v>
      </c>
    </row>
    <row r="2277" spans="2:6">
      <c r="B2277" t="s">
        <v>104</v>
      </c>
      <c r="C2277" t="s">
        <v>49</v>
      </c>
      <c r="D2277" t="s">
        <v>2906</v>
      </c>
      <c r="E2277" t="s">
        <v>2907</v>
      </c>
      <c r="F2277">
        <v>0</v>
      </c>
    </row>
    <row r="2278" spans="2:6">
      <c r="B2278" t="s">
        <v>104</v>
      </c>
      <c r="C2278" t="s">
        <v>49</v>
      </c>
      <c r="D2278" t="s">
        <v>631</v>
      </c>
      <c r="E2278" t="s">
        <v>2908</v>
      </c>
      <c r="F2278">
        <v>0</v>
      </c>
    </row>
    <row r="2279" spans="2:6">
      <c r="B2279" t="s">
        <v>104</v>
      </c>
      <c r="C2279" t="s">
        <v>49</v>
      </c>
      <c r="D2279" t="s">
        <v>632</v>
      </c>
      <c r="E2279" t="s">
        <v>2908</v>
      </c>
      <c r="F2279">
        <v>0</v>
      </c>
    </row>
    <row r="2280" spans="2:6">
      <c r="B2280" t="s">
        <v>104</v>
      </c>
      <c r="C2280" t="s">
        <v>49</v>
      </c>
      <c r="D2280" t="s">
        <v>633</v>
      </c>
      <c r="E2280" t="s">
        <v>2908</v>
      </c>
      <c r="F2280">
        <v>0</v>
      </c>
    </row>
    <row r="2281" spans="2:6">
      <c r="B2281" t="s">
        <v>104</v>
      </c>
      <c r="C2281" t="s">
        <v>49</v>
      </c>
      <c r="D2281" t="s">
        <v>590</v>
      </c>
      <c r="E2281" t="s">
        <v>2907</v>
      </c>
      <c r="F2281">
        <v>0</v>
      </c>
    </row>
    <row r="2282" spans="2:6">
      <c r="B2282" t="s">
        <v>104</v>
      </c>
      <c r="C2282" t="s">
        <v>49</v>
      </c>
      <c r="D2282" t="s">
        <v>634</v>
      </c>
      <c r="E2282" t="s">
        <v>2908</v>
      </c>
      <c r="F2282">
        <v>0</v>
      </c>
    </row>
    <row r="2283" spans="2:6">
      <c r="B2283" t="s">
        <v>104</v>
      </c>
      <c r="C2283" t="s">
        <v>49</v>
      </c>
      <c r="D2283" t="s">
        <v>635</v>
      </c>
      <c r="E2283" t="s">
        <v>2908</v>
      </c>
      <c r="F2283">
        <v>0</v>
      </c>
    </row>
    <row r="2284" spans="2:6">
      <c r="B2284" t="s">
        <v>104</v>
      </c>
      <c r="C2284" t="s">
        <v>49</v>
      </c>
      <c r="D2284" t="s">
        <v>538</v>
      </c>
      <c r="E2284" t="s">
        <v>2907</v>
      </c>
      <c r="F2284">
        <v>0</v>
      </c>
    </row>
    <row r="2285" spans="2:6">
      <c r="B2285" t="s">
        <v>104</v>
      </c>
      <c r="C2285" t="s">
        <v>49</v>
      </c>
      <c r="D2285" t="s">
        <v>637</v>
      </c>
      <c r="E2285" t="s">
        <v>2908</v>
      </c>
      <c r="F2285">
        <v>0</v>
      </c>
    </row>
    <row r="2286" spans="2:6">
      <c r="B2286" t="s">
        <v>104</v>
      </c>
      <c r="C2286" t="s">
        <v>49</v>
      </c>
      <c r="D2286" t="s">
        <v>591</v>
      </c>
      <c r="E2286" t="s">
        <v>2907</v>
      </c>
      <c r="F2286">
        <v>0</v>
      </c>
    </row>
    <row r="2287" spans="2:6">
      <c r="B2287" t="s">
        <v>104</v>
      </c>
      <c r="C2287" t="s">
        <v>50</v>
      </c>
      <c r="D2287" t="s">
        <v>2906</v>
      </c>
      <c r="E2287" t="s">
        <v>2907</v>
      </c>
      <c r="F2287">
        <v>-0.29637395996353899</v>
      </c>
    </row>
    <row r="2288" spans="2:6">
      <c r="B2288" t="s">
        <v>104</v>
      </c>
      <c r="C2288" t="s">
        <v>50</v>
      </c>
      <c r="D2288" t="s">
        <v>631</v>
      </c>
      <c r="E2288" t="s">
        <v>2908</v>
      </c>
      <c r="F2288">
        <v>0</v>
      </c>
    </row>
    <row r="2289" spans="2:6">
      <c r="B2289" t="s">
        <v>104</v>
      </c>
      <c r="C2289" t="s">
        <v>50</v>
      </c>
      <c r="D2289" t="s">
        <v>632</v>
      </c>
      <c r="E2289" t="s">
        <v>2908</v>
      </c>
      <c r="F2289">
        <v>0</v>
      </c>
    </row>
    <row r="2290" spans="2:6">
      <c r="B2290" t="s">
        <v>104</v>
      </c>
      <c r="C2290" t="s">
        <v>50</v>
      </c>
      <c r="D2290" t="s">
        <v>633</v>
      </c>
      <c r="E2290" t="s">
        <v>2908</v>
      </c>
      <c r="F2290">
        <v>0</v>
      </c>
    </row>
    <row r="2291" spans="2:6">
      <c r="B2291" t="s">
        <v>104</v>
      </c>
      <c r="C2291" t="s">
        <v>50</v>
      </c>
      <c r="D2291" t="s">
        <v>590</v>
      </c>
      <c r="E2291" t="s">
        <v>2907</v>
      </c>
      <c r="F2291">
        <v>0</v>
      </c>
    </row>
    <row r="2292" spans="2:6">
      <c r="B2292" t="s">
        <v>104</v>
      </c>
      <c r="C2292" t="s">
        <v>50</v>
      </c>
      <c r="D2292" t="s">
        <v>634</v>
      </c>
      <c r="E2292" t="s">
        <v>2908</v>
      </c>
      <c r="F2292">
        <v>0</v>
      </c>
    </row>
    <row r="2293" spans="2:6">
      <c r="B2293" t="s">
        <v>104</v>
      </c>
      <c r="C2293" t="s">
        <v>50</v>
      </c>
      <c r="D2293" t="s">
        <v>635</v>
      </c>
      <c r="E2293" t="s">
        <v>2908</v>
      </c>
      <c r="F2293">
        <v>0</v>
      </c>
    </row>
    <row r="2294" spans="2:6">
      <c r="B2294" t="s">
        <v>104</v>
      </c>
      <c r="C2294" t="s">
        <v>50</v>
      </c>
      <c r="D2294" t="s">
        <v>538</v>
      </c>
      <c r="E2294" t="s">
        <v>2907</v>
      </c>
      <c r="F2294">
        <v>0</v>
      </c>
    </row>
    <row r="2295" spans="2:6">
      <c r="B2295" t="s">
        <v>104</v>
      </c>
      <c r="C2295" t="s">
        <v>50</v>
      </c>
      <c r="D2295" t="s">
        <v>637</v>
      </c>
      <c r="E2295" t="s">
        <v>2908</v>
      </c>
      <c r="F2295">
        <v>0</v>
      </c>
    </row>
    <row r="2296" spans="2:6">
      <c r="B2296" t="s">
        <v>104</v>
      </c>
      <c r="C2296" t="s">
        <v>50</v>
      </c>
      <c r="D2296" t="s">
        <v>591</v>
      </c>
      <c r="E2296" t="s">
        <v>2907</v>
      </c>
      <c r="F2296">
        <v>0</v>
      </c>
    </row>
    <row r="2297" spans="2:6">
      <c r="B2297" t="s">
        <v>104</v>
      </c>
      <c r="C2297" t="s">
        <v>51</v>
      </c>
      <c r="D2297" t="s">
        <v>2906</v>
      </c>
      <c r="E2297" t="s">
        <v>2907</v>
      </c>
      <c r="F2297">
        <v>0</v>
      </c>
    </row>
    <row r="2298" spans="2:6">
      <c r="B2298" t="s">
        <v>104</v>
      </c>
      <c r="C2298" t="s">
        <v>51</v>
      </c>
      <c r="D2298" t="s">
        <v>631</v>
      </c>
      <c r="E2298" t="s">
        <v>2908</v>
      </c>
      <c r="F2298">
        <v>0</v>
      </c>
    </row>
    <row r="2299" spans="2:6">
      <c r="B2299" t="s">
        <v>104</v>
      </c>
      <c r="C2299" t="s">
        <v>51</v>
      </c>
      <c r="D2299" t="s">
        <v>632</v>
      </c>
      <c r="E2299" t="s">
        <v>2908</v>
      </c>
      <c r="F2299">
        <v>0</v>
      </c>
    </row>
    <row r="2300" spans="2:6">
      <c r="B2300" t="s">
        <v>104</v>
      </c>
      <c r="C2300" t="s">
        <v>51</v>
      </c>
      <c r="D2300" t="s">
        <v>633</v>
      </c>
      <c r="E2300" t="s">
        <v>2908</v>
      </c>
      <c r="F2300">
        <v>0</v>
      </c>
    </row>
    <row r="2301" spans="2:6">
      <c r="B2301" t="s">
        <v>104</v>
      </c>
      <c r="C2301" t="s">
        <v>51</v>
      </c>
      <c r="D2301" t="s">
        <v>590</v>
      </c>
      <c r="E2301" t="s">
        <v>2907</v>
      </c>
      <c r="F2301">
        <v>0</v>
      </c>
    </row>
    <row r="2302" spans="2:6">
      <c r="B2302" t="s">
        <v>104</v>
      </c>
      <c r="C2302" t="s">
        <v>51</v>
      </c>
      <c r="D2302" t="s">
        <v>634</v>
      </c>
      <c r="E2302" t="s">
        <v>2908</v>
      </c>
      <c r="F2302">
        <v>0</v>
      </c>
    </row>
    <row r="2303" spans="2:6">
      <c r="B2303" t="s">
        <v>104</v>
      </c>
      <c r="C2303" t="s">
        <v>51</v>
      </c>
      <c r="D2303" t="s">
        <v>635</v>
      </c>
      <c r="E2303" t="s">
        <v>2908</v>
      </c>
      <c r="F2303">
        <v>0</v>
      </c>
    </row>
    <row r="2304" spans="2:6">
      <c r="B2304" t="s">
        <v>104</v>
      </c>
      <c r="C2304" t="s">
        <v>51</v>
      </c>
      <c r="D2304" t="s">
        <v>538</v>
      </c>
      <c r="E2304" t="s">
        <v>2907</v>
      </c>
      <c r="F2304">
        <v>0</v>
      </c>
    </row>
    <row r="2305" spans="2:6">
      <c r="B2305" t="s">
        <v>104</v>
      </c>
      <c r="C2305" t="s">
        <v>51</v>
      </c>
      <c r="D2305" t="s">
        <v>637</v>
      </c>
      <c r="E2305" t="s">
        <v>2908</v>
      </c>
      <c r="F2305">
        <v>0</v>
      </c>
    </row>
    <row r="2306" spans="2:6">
      <c r="B2306" t="s">
        <v>104</v>
      </c>
      <c r="C2306" t="s">
        <v>51</v>
      </c>
      <c r="D2306" t="s">
        <v>591</v>
      </c>
      <c r="E2306" t="s">
        <v>2907</v>
      </c>
      <c r="F2306">
        <v>0</v>
      </c>
    </row>
    <row r="2307" spans="2:6">
      <c r="B2307" t="s">
        <v>104</v>
      </c>
      <c r="C2307" t="s">
        <v>52</v>
      </c>
      <c r="D2307" t="s">
        <v>2906</v>
      </c>
      <c r="E2307" t="s">
        <v>2907</v>
      </c>
      <c r="F2307">
        <v>-1.65916866896091E-2</v>
      </c>
    </row>
    <row r="2308" spans="2:6">
      <c r="B2308" t="s">
        <v>104</v>
      </c>
      <c r="C2308" t="s">
        <v>52</v>
      </c>
      <c r="D2308" t="s">
        <v>631</v>
      </c>
      <c r="E2308" t="s">
        <v>2908</v>
      </c>
      <c r="F2308">
        <v>0</v>
      </c>
    </row>
    <row r="2309" spans="2:6">
      <c r="B2309" t="s">
        <v>104</v>
      </c>
      <c r="C2309" t="s">
        <v>52</v>
      </c>
      <c r="D2309" t="s">
        <v>632</v>
      </c>
      <c r="E2309" t="s">
        <v>2908</v>
      </c>
      <c r="F2309">
        <v>0</v>
      </c>
    </row>
    <row r="2310" spans="2:6">
      <c r="B2310" t="s">
        <v>104</v>
      </c>
      <c r="C2310" t="s">
        <v>52</v>
      </c>
      <c r="D2310" t="s">
        <v>633</v>
      </c>
      <c r="E2310" t="s">
        <v>2908</v>
      </c>
      <c r="F2310">
        <v>1.65916866896091E-2</v>
      </c>
    </row>
    <row r="2311" spans="2:6">
      <c r="B2311" t="s">
        <v>104</v>
      </c>
      <c r="C2311" t="s">
        <v>52</v>
      </c>
      <c r="D2311" t="s">
        <v>590</v>
      </c>
      <c r="E2311" t="s">
        <v>2907</v>
      </c>
      <c r="F2311">
        <v>0</v>
      </c>
    </row>
    <row r="2312" spans="2:6">
      <c r="B2312" t="s">
        <v>104</v>
      </c>
      <c r="C2312" t="s">
        <v>52</v>
      </c>
      <c r="D2312" t="s">
        <v>634</v>
      </c>
      <c r="E2312" t="s">
        <v>2908</v>
      </c>
      <c r="F2312">
        <v>0</v>
      </c>
    </row>
    <row r="2313" spans="2:6">
      <c r="B2313" t="s">
        <v>104</v>
      </c>
      <c r="C2313" t="s">
        <v>52</v>
      </c>
      <c r="D2313" t="s">
        <v>635</v>
      </c>
      <c r="E2313" t="s">
        <v>2908</v>
      </c>
      <c r="F2313">
        <v>0</v>
      </c>
    </row>
    <row r="2314" spans="2:6">
      <c r="B2314" t="s">
        <v>104</v>
      </c>
      <c r="C2314" t="s">
        <v>52</v>
      </c>
      <c r="D2314" t="s">
        <v>538</v>
      </c>
      <c r="E2314" t="s">
        <v>2907</v>
      </c>
      <c r="F2314">
        <v>-6.6299412336791694E-2</v>
      </c>
    </row>
    <row r="2315" spans="2:6">
      <c r="B2315" t="s">
        <v>104</v>
      </c>
      <c r="C2315" t="s">
        <v>52</v>
      </c>
      <c r="D2315" t="s">
        <v>637</v>
      </c>
      <c r="E2315" t="s">
        <v>2908</v>
      </c>
      <c r="F2315">
        <v>0</v>
      </c>
    </row>
    <row r="2316" spans="2:6">
      <c r="B2316" t="s">
        <v>104</v>
      </c>
      <c r="C2316" t="s">
        <v>52</v>
      </c>
      <c r="D2316" t="s">
        <v>591</v>
      </c>
      <c r="E2316" t="s">
        <v>2907</v>
      </c>
      <c r="F2316">
        <v>0.59862710946428199</v>
      </c>
    </row>
    <row r="2317" spans="2:6">
      <c r="B2317" t="s">
        <v>104</v>
      </c>
      <c r="C2317" t="s">
        <v>53</v>
      </c>
      <c r="D2317" t="s">
        <v>2906</v>
      </c>
      <c r="E2317" t="s">
        <v>2907</v>
      </c>
      <c r="F2317">
        <v>0</v>
      </c>
    </row>
    <row r="2318" spans="2:6">
      <c r="B2318" t="s">
        <v>104</v>
      </c>
      <c r="C2318" t="s">
        <v>53</v>
      </c>
      <c r="D2318" t="s">
        <v>631</v>
      </c>
      <c r="E2318" t="s">
        <v>2908</v>
      </c>
      <c r="F2318">
        <v>0</v>
      </c>
    </row>
    <row r="2319" spans="2:6">
      <c r="B2319" t="s">
        <v>104</v>
      </c>
      <c r="C2319" t="s">
        <v>53</v>
      </c>
      <c r="D2319" t="s">
        <v>632</v>
      </c>
      <c r="E2319" t="s">
        <v>2908</v>
      </c>
      <c r="F2319">
        <v>0</v>
      </c>
    </row>
    <row r="2320" spans="2:6">
      <c r="B2320" t="s">
        <v>104</v>
      </c>
      <c r="C2320" t="s">
        <v>53</v>
      </c>
      <c r="D2320" t="s">
        <v>633</v>
      </c>
      <c r="E2320" t="s">
        <v>2908</v>
      </c>
      <c r="F2320">
        <v>0</v>
      </c>
    </row>
    <row r="2321" spans="2:6">
      <c r="B2321" t="s">
        <v>104</v>
      </c>
      <c r="C2321" t="s">
        <v>53</v>
      </c>
      <c r="D2321" t="s">
        <v>590</v>
      </c>
      <c r="E2321" t="s">
        <v>2907</v>
      </c>
      <c r="F2321">
        <v>0</v>
      </c>
    </row>
    <row r="2322" spans="2:6">
      <c r="B2322" t="s">
        <v>104</v>
      </c>
      <c r="C2322" t="s">
        <v>53</v>
      </c>
      <c r="D2322" t="s">
        <v>634</v>
      </c>
      <c r="E2322" t="s">
        <v>2908</v>
      </c>
      <c r="F2322">
        <v>0</v>
      </c>
    </row>
    <row r="2323" spans="2:6">
      <c r="B2323" t="s">
        <v>104</v>
      </c>
      <c r="C2323" t="s">
        <v>53</v>
      </c>
      <c r="D2323" t="s">
        <v>635</v>
      </c>
      <c r="E2323" t="s">
        <v>2908</v>
      </c>
      <c r="F2323">
        <v>0</v>
      </c>
    </row>
    <row r="2324" spans="2:6">
      <c r="B2324" t="s">
        <v>104</v>
      </c>
      <c r="C2324" t="s">
        <v>53</v>
      </c>
      <c r="D2324" t="s">
        <v>538</v>
      </c>
      <c r="E2324" t="s">
        <v>2907</v>
      </c>
      <c r="F2324">
        <v>0</v>
      </c>
    </row>
    <row r="2325" spans="2:6">
      <c r="B2325" t="s">
        <v>104</v>
      </c>
      <c r="C2325" t="s">
        <v>53</v>
      </c>
      <c r="D2325" t="s">
        <v>637</v>
      </c>
      <c r="E2325" t="s">
        <v>2908</v>
      </c>
      <c r="F2325">
        <v>0</v>
      </c>
    </row>
    <row r="2326" spans="2:6">
      <c r="B2326" t="s">
        <v>104</v>
      </c>
      <c r="C2326" t="s">
        <v>53</v>
      </c>
      <c r="D2326" t="s">
        <v>591</v>
      </c>
      <c r="E2326" t="s">
        <v>2907</v>
      </c>
      <c r="F2326">
        <v>0</v>
      </c>
    </row>
    <row r="2327" spans="2:6">
      <c r="B2327" t="s">
        <v>104</v>
      </c>
      <c r="C2327" t="s">
        <v>54</v>
      </c>
      <c r="D2327" t="s">
        <v>2906</v>
      </c>
      <c r="E2327" t="s">
        <v>2907</v>
      </c>
      <c r="F2327">
        <v>0</v>
      </c>
    </row>
    <row r="2328" spans="2:6">
      <c r="B2328" t="s">
        <v>104</v>
      </c>
      <c r="C2328" t="s">
        <v>54</v>
      </c>
      <c r="D2328" t="s">
        <v>631</v>
      </c>
      <c r="E2328" t="s">
        <v>2908</v>
      </c>
      <c r="F2328">
        <v>0</v>
      </c>
    </row>
    <row r="2329" spans="2:6">
      <c r="B2329" t="s">
        <v>104</v>
      </c>
      <c r="C2329" t="s">
        <v>54</v>
      </c>
      <c r="D2329" t="s">
        <v>632</v>
      </c>
      <c r="E2329" t="s">
        <v>2908</v>
      </c>
      <c r="F2329">
        <v>0</v>
      </c>
    </row>
    <row r="2330" spans="2:6">
      <c r="B2330" t="s">
        <v>104</v>
      </c>
      <c r="C2330" t="s">
        <v>54</v>
      </c>
      <c r="D2330" t="s">
        <v>633</v>
      </c>
      <c r="E2330" t="s">
        <v>2908</v>
      </c>
      <c r="F2330">
        <v>0</v>
      </c>
    </row>
    <row r="2331" spans="2:6">
      <c r="B2331" t="s">
        <v>104</v>
      </c>
      <c r="C2331" t="s">
        <v>54</v>
      </c>
      <c r="D2331" t="s">
        <v>590</v>
      </c>
      <c r="E2331" t="s">
        <v>2907</v>
      </c>
      <c r="F2331">
        <v>0</v>
      </c>
    </row>
    <row r="2332" spans="2:6">
      <c r="B2332" t="s">
        <v>104</v>
      </c>
      <c r="C2332" t="s">
        <v>54</v>
      </c>
      <c r="D2332" t="s">
        <v>634</v>
      </c>
      <c r="E2332" t="s">
        <v>2908</v>
      </c>
      <c r="F2332">
        <v>0</v>
      </c>
    </row>
    <row r="2333" spans="2:6">
      <c r="B2333" t="s">
        <v>104</v>
      </c>
      <c r="C2333" t="s">
        <v>54</v>
      </c>
      <c r="D2333" t="s">
        <v>635</v>
      </c>
      <c r="E2333" t="s">
        <v>2908</v>
      </c>
      <c r="F2333">
        <v>0</v>
      </c>
    </row>
    <row r="2334" spans="2:6">
      <c r="B2334" t="s">
        <v>104</v>
      </c>
      <c r="C2334" t="s">
        <v>54</v>
      </c>
      <c r="D2334" t="s">
        <v>538</v>
      </c>
      <c r="E2334" t="s">
        <v>2907</v>
      </c>
      <c r="F2334">
        <v>0</v>
      </c>
    </row>
    <row r="2335" spans="2:6">
      <c r="B2335" t="s">
        <v>104</v>
      </c>
      <c r="C2335" t="s">
        <v>54</v>
      </c>
      <c r="D2335" t="s">
        <v>637</v>
      </c>
      <c r="E2335" t="s">
        <v>2908</v>
      </c>
      <c r="F2335">
        <v>0</v>
      </c>
    </row>
    <row r="2336" spans="2:6">
      <c r="B2336" t="s">
        <v>104</v>
      </c>
      <c r="C2336" t="s">
        <v>54</v>
      </c>
      <c r="D2336" t="s">
        <v>591</v>
      </c>
      <c r="E2336" t="s">
        <v>2907</v>
      </c>
      <c r="F2336">
        <v>0</v>
      </c>
    </row>
    <row r="2337" spans="2:6">
      <c r="B2337" t="s">
        <v>104</v>
      </c>
      <c r="C2337" t="s">
        <v>55</v>
      </c>
      <c r="D2337" t="s">
        <v>2906</v>
      </c>
      <c r="E2337" t="s">
        <v>2907</v>
      </c>
      <c r="F2337">
        <v>0</v>
      </c>
    </row>
    <row r="2338" spans="2:6">
      <c r="B2338" t="s">
        <v>104</v>
      </c>
      <c r="C2338" t="s">
        <v>55</v>
      </c>
      <c r="D2338" t="s">
        <v>631</v>
      </c>
      <c r="E2338" t="s">
        <v>2908</v>
      </c>
      <c r="F2338">
        <v>0</v>
      </c>
    </row>
    <row r="2339" spans="2:6">
      <c r="B2339" t="s">
        <v>104</v>
      </c>
      <c r="C2339" t="s">
        <v>55</v>
      </c>
      <c r="D2339" t="s">
        <v>632</v>
      </c>
      <c r="E2339" t="s">
        <v>2908</v>
      </c>
      <c r="F2339">
        <v>0</v>
      </c>
    </row>
    <row r="2340" spans="2:6">
      <c r="B2340" t="s">
        <v>104</v>
      </c>
      <c r="C2340" t="s">
        <v>55</v>
      </c>
      <c r="D2340" t="s">
        <v>633</v>
      </c>
      <c r="E2340" t="s">
        <v>2908</v>
      </c>
      <c r="F2340">
        <v>0</v>
      </c>
    </row>
    <row r="2341" spans="2:6">
      <c r="B2341" t="s">
        <v>104</v>
      </c>
      <c r="C2341" t="s">
        <v>55</v>
      </c>
      <c r="D2341" t="s">
        <v>590</v>
      </c>
      <c r="E2341" t="s">
        <v>2907</v>
      </c>
      <c r="F2341">
        <v>0</v>
      </c>
    </row>
    <row r="2342" spans="2:6">
      <c r="B2342" t="s">
        <v>104</v>
      </c>
      <c r="C2342" t="s">
        <v>55</v>
      </c>
      <c r="D2342" t="s">
        <v>634</v>
      </c>
      <c r="E2342" t="s">
        <v>2908</v>
      </c>
      <c r="F2342">
        <v>0</v>
      </c>
    </row>
    <row r="2343" spans="2:6">
      <c r="B2343" t="s">
        <v>104</v>
      </c>
      <c r="C2343" t="s">
        <v>55</v>
      </c>
      <c r="D2343" t="s">
        <v>635</v>
      </c>
      <c r="E2343" t="s">
        <v>2908</v>
      </c>
      <c r="F2343">
        <v>0</v>
      </c>
    </row>
    <row r="2344" spans="2:6">
      <c r="B2344" t="s">
        <v>104</v>
      </c>
      <c r="C2344" t="s">
        <v>55</v>
      </c>
      <c r="D2344" t="s">
        <v>538</v>
      </c>
      <c r="E2344" t="s">
        <v>2907</v>
      </c>
      <c r="F2344">
        <v>0</v>
      </c>
    </row>
    <row r="2345" spans="2:6">
      <c r="B2345" t="s">
        <v>104</v>
      </c>
      <c r="C2345" t="s">
        <v>55</v>
      </c>
      <c r="D2345" t="s">
        <v>637</v>
      </c>
      <c r="E2345" t="s">
        <v>2908</v>
      </c>
      <c r="F2345">
        <v>0</v>
      </c>
    </row>
    <row r="2346" spans="2:6">
      <c r="B2346" t="s">
        <v>104</v>
      </c>
      <c r="C2346" t="s">
        <v>55</v>
      </c>
      <c r="D2346" t="s">
        <v>591</v>
      </c>
      <c r="E2346" t="s">
        <v>2907</v>
      </c>
      <c r="F2346">
        <v>0</v>
      </c>
    </row>
    <row r="2347" spans="2:6">
      <c r="B2347" t="s">
        <v>104</v>
      </c>
      <c r="C2347" t="s">
        <v>56</v>
      </c>
      <c r="D2347" t="s">
        <v>590</v>
      </c>
      <c r="E2347" t="s">
        <v>2907</v>
      </c>
      <c r="F2347">
        <v>0</v>
      </c>
    </row>
    <row r="2348" spans="2:6">
      <c r="B2348" t="s">
        <v>104</v>
      </c>
      <c r="C2348" t="s">
        <v>56</v>
      </c>
      <c r="D2348" t="s">
        <v>634</v>
      </c>
      <c r="E2348" t="s">
        <v>2908</v>
      </c>
      <c r="F2348">
        <v>0</v>
      </c>
    </row>
    <row r="2349" spans="2:6">
      <c r="B2349" t="s">
        <v>104</v>
      </c>
      <c r="C2349" t="s">
        <v>56</v>
      </c>
      <c r="D2349" t="s">
        <v>635</v>
      </c>
      <c r="E2349" t="s">
        <v>2908</v>
      </c>
      <c r="F2349">
        <v>0</v>
      </c>
    </row>
    <row r="2350" spans="2:6">
      <c r="B2350" t="s">
        <v>104</v>
      </c>
      <c r="C2350" t="s">
        <v>56</v>
      </c>
      <c r="D2350" t="s">
        <v>538</v>
      </c>
      <c r="E2350" t="s">
        <v>2907</v>
      </c>
      <c r="F2350">
        <v>-0.72471862962501998</v>
      </c>
    </row>
    <row r="2351" spans="2:6">
      <c r="B2351" t="s">
        <v>104</v>
      </c>
      <c r="C2351" t="s">
        <v>56</v>
      </c>
      <c r="D2351" t="s">
        <v>637</v>
      </c>
      <c r="E2351" t="s">
        <v>2908</v>
      </c>
      <c r="F2351">
        <v>0</v>
      </c>
    </row>
    <row r="2352" spans="2:6">
      <c r="B2352" t="s">
        <v>104</v>
      </c>
      <c r="C2352" t="s">
        <v>56</v>
      </c>
      <c r="D2352" t="s">
        <v>591</v>
      </c>
      <c r="E2352" t="s">
        <v>2907</v>
      </c>
      <c r="F2352">
        <v>0</v>
      </c>
    </row>
    <row r="2353" spans="2:6">
      <c r="B2353" t="s">
        <v>104</v>
      </c>
      <c r="C2353" t="s">
        <v>57</v>
      </c>
      <c r="D2353" t="s">
        <v>2906</v>
      </c>
      <c r="E2353" t="s">
        <v>2907</v>
      </c>
      <c r="F2353">
        <v>0</v>
      </c>
    </row>
    <row r="2354" spans="2:6">
      <c r="B2354" t="s">
        <v>104</v>
      </c>
      <c r="C2354" t="s">
        <v>57</v>
      </c>
      <c r="D2354" t="s">
        <v>631</v>
      </c>
      <c r="E2354" t="s">
        <v>2908</v>
      </c>
      <c r="F2354">
        <v>0</v>
      </c>
    </row>
    <row r="2355" spans="2:6">
      <c r="B2355" t="s">
        <v>104</v>
      </c>
      <c r="C2355" t="s">
        <v>57</v>
      </c>
      <c r="D2355" t="s">
        <v>632</v>
      </c>
      <c r="E2355" t="s">
        <v>2908</v>
      </c>
      <c r="F2355">
        <v>0</v>
      </c>
    </row>
    <row r="2356" spans="2:6">
      <c r="B2356" t="s">
        <v>104</v>
      </c>
      <c r="C2356" t="s">
        <v>57</v>
      </c>
      <c r="D2356" t="s">
        <v>633</v>
      </c>
      <c r="E2356" t="s">
        <v>2908</v>
      </c>
      <c r="F2356">
        <v>0</v>
      </c>
    </row>
    <row r="2357" spans="2:6">
      <c r="B2357" t="s">
        <v>104</v>
      </c>
      <c r="C2357" t="s">
        <v>57</v>
      </c>
      <c r="D2357" t="s">
        <v>590</v>
      </c>
      <c r="E2357" t="s">
        <v>2907</v>
      </c>
      <c r="F2357">
        <v>0</v>
      </c>
    </row>
    <row r="2358" spans="2:6">
      <c r="B2358" t="s">
        <v>104</v>
      </c>
      <c r="C2358" t="s">
        <v>57</v>
      </c>
      <c r="D2358" t="s">
        <v>634</v>
      </c>
      <c r="E2358" t="s">
        <v>2908</v>
      </c>
      <c r="F2358">
        <v>0</v>
      </c>
    </row>
    <row r="2359" spans="2:6">
      <c r="B2359" t="s">
        <v>104</v>
      </c>
      <c r="C2359" t="s">
        <v>57</v>
      </c>
      <c r="D2359" t="s">
        <v>635</v>
      </c>
      <c r="E2359" t="s">
        <v>2908</v>
      </c>
      <c r="F2359">
        <v>0</v>
      </c>
    </row>
    <row r="2360" spans="2:6">
      <c r="B2360" t="s">
        <v>104</v>
      </c>
      <c r="C2360" t="s">
        <v>57</v>
      </c>
      <c r="D2360" t="s">
        <v>538</v>
      </c>
      <c r="E2360" t="s">
        <v>2907</v>
      </c>
      <c r="F2360">
        <v>0</v>
      </c>
    </row>
    <row r="2361" spans="2:6">
      <c r="B2361" t="s">
        <v>104</v>
      </c>
      <c r="C2361" t="s">
        <v>57</v>
      </c>
      <c r="D2361" t="s">
        <v>637</v>
      </c>
      <c r="E2361" t="s">
        <v>2908</v>
      </c>
      <c r="F2361">
        <v>0</v>
      </c>
    </row>
    <row r="2362" spans="2:6">
      <c r="B2362" t="s">
        <v>104</v>
      </c>
      <c r="C2362" t="s">
        <v>57</v>
      </c>
      <c r="D2362" t="s">
        <v>591</v>
      </c>
      <c r="E2362" t="s">
        <v>2907</v>
      </c>
      <c r="F2362">
        <v>0</v>
      </c>
    </row>
    <row r="2363" spans="2:6">
      <c r="B2363" t="s">
        <v>104</v>
      </c>
      <c r="C2363" t="s">
        <v>58</v>
      </c>
      <c r="D2363" t="s">
        <v>2906</v>
      </c>
      <c r="E2363" t="s">
        <v>2907</v>
      </c>
      <c r="F2363">
        <v>0</v>
      </c>
    </row>
    <row r="2364" spans="2:6">
      <c r="B2364" t="s">
        <v>104</v>
      </c>
      <c r="C2364" t="s">
        <v>58</v>
      </c>
      <c r="D2364" t="s">
        <v>631</v>
      </c>
      <c r="E2364" t="s">
        <v>2908</v>
      </c>
      <c r="F2364">
        <v>0</v>
      </c>
    </row>
    <row r="2365" spans="2:6">
      <c r="B2365" t="s">
        <v>104</v>
      </c>
      <c r="C2365" t="s">
        <v>58</v>
      </c>
      <c r="D2365" t="s">
        <v>632</v>
      </c>
      <c r="E2365" t="s">
        <v>2908</v>
      </c>
      <c r="F2365">
        <v>0</v>
      </c>
    </row>
    <row r="2366" spans="2:6">
      <c r="B2366" t="s">
        <v>104</v>
      </c>
      <c r="C2366" t="s">
        <v>58</v>
      </c>
      <c r="D2366" t="s">
        <v>633</v>
      </c>
      <c r="E2366" t="s">
        <v>2908</v>
      </c>
      <c r="F2366">
        <v>0</v>
      </c>
    </row>
    <row r="2367" spans="2:6">
      <c r="B2367" t="s">
        <v>104</v>
      </c>
      <c r="C2367" t="s">
        <v>58</v>
      </c>
      <c r="D2367" t="s">
        <v>590</v>
      </c>
      <c r="E2367" t="s">
        <v>2907</v>
      </c>
      <c r="F2367">
        <v>0</v>
      </c>
    </row>
    <row r="2368" spans="2:6">
      <c r="B2368" t="s">
        <v>104</v>
      </c>
      <c r="C2368" t="s">
        <v>58</v>
      </c>
      <c r="D2368" t="s">
        <v>634</v>
      </c>
      <c r="E2368" t="s">
        <v>2908</v>
      </c>
      <c r="F2368">
        <v>0</v>
      </c>
    </row>
    <row r="2369" spans="2:6">
      <c r="B2369" t="s">
        <v>104</v>
      </c>
      <c r="C2369" t="s">
        <v>58</v>
      </c>
      <c r="D2369" t="s">
        <v>635</v>
      </c>
      <c r="E2369" t="s">
        <v>2908</v>
      </c>
      <c r="F2369">
        <v>0</v>
      </c>
    </row>
    <row r="2370" spans="2:6">
      <c r="B2370" t="s">
        <v>104</v>
      </c>
      <c r="C2370" t="s">
        <v>58</v>
      </c>
      <c r="D2370" t="s">
        <v>538</v>
      </c>
      <c r="E2370" t="s">
        <v>2907</v>
      </c>
      <c r="F2370">
        <v>0</v>
      </c>
    </row>
    <row r="2371" spans="2:6">
      <c r="B2371" t="s">
        <v>104</v>
      </c>
      <c r="C2371" t="s">
        <v>58</v>
      </c>
      <c r="D2371" t="s">
        <v>637</v>
      </c>
      <c r="E2371" t="s">
        <v>2908</v>
      </c>
      <c r="F2371">
        <v>0</v>
      </c>
    </row>
    <row r="2372" spans="2:6">
      <c r="B2372" t="s">
        <v>104</v>
      </c>
      <c r="C2372" t="s">
        <v>58</v>
      </c>
      <c r="D2372" t="s">
        <v>591</v>
      </c>
      <c r="E2372" t="s">
        <v>2907</v>
      </c>
      <c r="F2372">
        <v>0</v>
      </c>
    </row>
    <row r="2373" spans="2:6">
      <c r="B2373" t="s">
        <v>104</v>
      </c>
      <c r="C2373" t="s">
        <v>59</v>
      </c>
      <c r="D2373" t="s">
        <v>2906</v>
      </c>
      <c r="E2373" t="s">
        <v>2907</v>
      </c>
      <c r="F2373">
        <v>0</v>
      </c>
    </row>
    <row r="2374" spans="2:6">
      <c r="B2374" t="s">
        <v>104</v>
      </c>
      <c r="C2374" t="s">
        <v>59</v>
      </c>
      <c r="D2374" t="s">
        <v>631</v>
      </c>
      <c r="E2374" t="s">
        <v>2908</v>
      </c>
      <c r="F2374">
        <v>0</v>
      </c>
    </row>
    <row r="2375" spans="2:6">
      <c r="B2375" t="s">
        <v>104</v>
      </c>
      <c r="C2375" t="s">
        <v>59</v>
      </c>
      <c r="D2375" t="s">
        <v>632</v>
      </c>
      <c r="E2375" t="s">
        <v>2908</v>
      </c>
      <c r="F2375">
        <v>0</v>
      </c>
    </row>
    <row r="2376" spans="2:6">
      <c r="B2376" t="s">
        <v>104</v>
      </c>
      <c r="C2376" t="s">
        <v>59</v>
      </c>
      <c r="D2376" t="s">
        <v>633</v>
      </c>
      <c r="E2376" t="s">
        <v>2908</v>
      </c>
      <c r="F2376">
        <v>0</v>
      </c>
    </row>
    <row r="2377" spans="2:6">
      <c r="B2377" t="s">
        <v>104</v>
      </c>
      <c r="C2377" t="s">
        <v>59</v>
      </c>
      <c r="D2377" t="s">
        <v>590</v>
      </c>
      <c r="E2377" t="s">
        <v>2907</v>
      </c>
      <c r="F2377">
        <v>0</v>
      </c>
    </row>
    <row r="2378" spans="2:6">
      <c r="B2378" t="s">
        <v>104</v>
      </c>
      <c r="C2378" t="s">
        <v>59</v>
      </c>
      <c r="D2378" t="s">
        <v>634</v>
      </c>
      <c r="E2378" t="s">
        <v>2908</v>
      </c>
      <c r="F2378">
        <v>0</v>
      </c>
    </row>
    <row r="2379" spans="2:6">
      <c r="B2379" t="s">
        <v>104</v>
      </c>
      <c r="C2379" t="s">
        <v>59</v>
      </c>
      <c r="D2379" t="s">
        <v>635</v>
      </c>
      <c r="E2379" t="s">
        <v>2908</v>
      </c>
      <c r="F2379">
        <v>0</v>
      </c>
    </row>
    <row r="2380" spans="2:6">
      <c r="B2380" t="s">
        <v>104</v>
      </c>
      <c r="C2380" t="s">
        <v>59</v>
      </c>
      <c r="D2380" t="s">
        <v>538</v>
      </c>
      <c r="E2380" t="s">
        <v>2907</v>
      </c>
      <c r="F2380">
        <v>0</v>
      </c>
    </row>
    <row r="2381" spans="2:6">
      <c r="B2381" t="s">
        <v>104</v>
      </c>
      <c r="C2381" t="s">
        <v>59</v>
      </c>
      <c r="D2381" t="s">
        <v>637</v>
      </c>
      <c r="E2381" t="s">
        <v>2908</v>
      </c>
      <c r="F2381">
        <v>0</v>
      </c>
    </row>
    <row r="2382" spans="2:6">
      <c r="B2382" t="s">
        <v>104</v>
      </c>
      <c r="C2382" t="s">
        <v>59</v>
      </c>
      <c r="D2382" t="s">
        <v>591</v>
      </c>
      <c r="E2382" t="s">
        <v>2907</v>
      </c>
      <c r="F2382">
        <v>0</v>
      </c>
    </row>
    <row r="2383" spans="2:6">
      <c r="B2383" t="s">
        <v>104</v>
      </c>
      <c r="C2383" t="s">
        <v>60</v>
      </c>
      <c r="D2383" t="s">
        <v>2906</v>
      </c>
      <c r="E2383" t="s">
        <v>2907</v>
      </c>
      <c r="F2383">
        <v>0</v>
      </c>
    </row>
    <row r="2384" spans="2:6">
      <c r="B2384" t="s">
        <v>104</v>
      </c>
      <c r="C2384" t="s">
        <v>60</v>
      </c>
      <c r="D2384" t="s">
        <v>631</v>
      </c>
      <c r="E2384" t="s">
        <v>2908</v>
      </c>
      <c r="F2384">
        <v>0</v>
      </c>
    </row>
    <row r="2385" spans="2:6">
      <c r="B2385" t="s">
        <v>104</v>
      </c>
      <c r="C2385" t="s">
        <v>60</v>
      </c>
      <c r="D2385" t="s">
        <v>632</v>
      </c>
      <c r="E2385" t="s">
        <v>2908</v>
      </c>
      <c r="F2385">
        <v>0</v>
      </c>
    </row>
    <row r="2386" spans="2:6">
      <c r="B2386" t="s">
        <v>104</v>
      </c>
      <c r="C2386" t="s">
        <v>60</v>
      </c>
      <c r="D2386" t="s">
        <v>633</v>
      </c>
      <c r="E2386" t="s">
        <v>2908</v>
      </c>
      <c r="F2386">
        <v>0</v>
      </c>
    </row>
    <row r="2387" spans="2:6">
      <c r="B2387" t="s">
        <v>104</v>
      </c>
      <c r="C2387" t="s">
        <v>60</v>
      </c>
      <c r="D2387" t="s">
        <v>590</v>
      </c>
      <c r="E2387" t="s">
        <v>2907</v>
      </c>
      <c r="F2387">
        <v>0</v>
      </c>
    </row>
    <row r="2388" spans="2:6">
      <c r="B2388" t="s">
        <v>104</v>
      </c>
      <c r="C2388" t="s">
        <v>60</v>
      </c>
      <c r="D2388" t="s">
        <v>634</v>
      </c>
      <c r="E2388" t="s">
        <v>2908</v>
      </c>
      <c r="F2388">
        <v>0</v>
      </c>
    </row>
    <row r="2389" spans="2:6">
      <c r="B2389" t="s">
        <v>104</v>
      </c>
      <c r="C2389" t="s">
        <v>60</v>
      </c>
      <c r="D2389" t="s">
        <v>635</v>
      </c>
      <c r="E2389" t="s">
        <v>2908</v>
      </c>
      <c r="F2389">
        <v>0</v>
      </c>
    </row>
    <row r="2390" spans="2:6">
      <c r="B2390" t="s">
        <v>104</v>
      </c>
      <c r="C2390" t="s">
        <v>60</v>
      </c>
      <c r="D2390" t="s">
        <v>538</v>
      </c>
      <c r="E2390" t="s">
        <v>2907</v>
      </c>
      <c r="F2390">
        <v>0</v>
      </c>
    </row>
    <row r="2391" spans="2:6">
      <c r="B2391" t="s">
        <v>104</v>
      </c>
      <c r="C2391" t="s">
        <v>60</v>
      </c>
      <c r="D2391" t="s">
        <v>637</v>
      </c>
      <c r="E2391" t="s">
        <v>2908</v>
      </c>
      <c r="F2391">
        <v>0</v>
      </c>
    </row>
    <row r="2392" spans="2:6">
      <c r="B2392" t="s">
        <v>104</v>
      </c>
      <c r="C2392" t="s">
        <v>60</v>
      </c>
      <c r="D2392" t="s">
        <v>591</v>
      </c>
      <c r="E2392" t="s">
        <v>2907</v>
      </c>
      <c r="F2392">
        <v>0</v>
      </c>
    </row>
    <row r="2393" spans="2:6">
      <c r="B2393" t="s">
        <v>104</v>
      </c>
      <c r="C2393" t="s">
        <v>61</v>
      </c>
      <c r="D2393" t="s">
        <v>2906</v>
      </c>
      <c r="E2393" t="s">
        <v>2907</v>
      </c>
      <c r="F2393">
        <v>0</v>
      </c>
    </row>
    <row r="2394" spans="2:6">
      <c r="B2394" t="s">
        <v>104</v>
      </c>
      <c r="C2394" t="s">
        <v>61</v>
      </c>
      <c r="D2394" t="s">
        <v>631</v>
      </c>
      <c r="E2394" t="s">
        <v>2908</v>
      </c>
      <c r="F2394">
        <v>0</v>
      </c>
    </row>
    <row r="2395" spans="2:6">
      <c r="B2395" t="s">
        <v>104</v>
      </c>
      <c r="C2395" t="s">
        <v>61</v>
      </c>
      <c r="D2395" t="s">
        <v>632</v>
      </c>
      <c r="E2395" t="s">
        <v>2908</v>
      </c>
      <c r="F2395">
        <v>0</v>
      </c>
    </row>
    <row r="2396" spans="2:6">
      <c r="B2396" t="s">
        <v>104</v>
      </c>
      <c r="C2396" t="s">
        <v>61</v>
      </c>
      <c r="D2396" t="s">
        <v>633</v>
      </c>
      <c r="E2396" t="s">
        <v>2908</v>
      </c>
      <c r="F2396">
        <v>0</v>
      </c>
    </row>
    <row r="2397" spans="2:6">
      <c r="B2397" t="s">
        <v>104</v>
      </c>
      <c r="C2397" t="s">
        <v>61</v>
      </c>
      <c r="D2397" t="s">
        <v>590</v>
      </c>
      <c r="E2397" t="s">
        <v>2907</v>
      </c>
      <c r="F2397">
        <v>0</v>
      </c>
    </row>
    <row r="2398" spans="2:6">
      <c r="B2398" t="s">
        <v>104</v>
      </c>
      <c r="C2398" t="s">
        <v>61</v>
      </c>
      <c r="D2398" t="s">
        <v>634</v>
      </c>
      <c r="E2398" t="s">
        <v>2908</v>
      </c>
      <c r="F2398">
        <v>0</v>
      </c>
    </row>
    <row r="2399" spans="2:6">
      <c r="B2399" t="s">
        <v>104</v>
      </c>
      <c r="C2399" t="s">
        <v>61</v>
      </c>
      <c r="D2399" t="s">
        <v>635</v>
      </c>
      <c r="E2399" t="s">
        <v>2908</v>
      </c>
      <c r="F2399">
        <v>0</v>
      </c>
    </row>
    <row r="2400" spans="2:6">
      <c r="B2400" t="s">
        <v>104</v>
      </c>
      <c r="C2400" t="s">
        <v>61</v>
      </c>
      <c r="D2400" t="s">
        <v>538</v>
      </c>
      <c r="E2400" t="s">
        <v>2907</v>
      </c>
      <c r="F2400">
        <v>0</v>
      </c>
    </row>
    <row r="2401" spans="2:6">
      <c r="B2401" t="s">
        <v>104</v>
      </c>
      <c r="C2401" t="s">
        <v>61</v>
      </c>
      <c r="D2401" t="s">
        <v>637</v>
      </c>
      <c r="E2401" t="s">
        <v>2908</v>
      </c>
      <c r="F2401">
        <v>0</v>
      </c>
    </row>
    <row r="2402" spans="2:6">
      <c r="B2402" t="s">
        <v>104</v>
      </c>
      <c r="C2402" t="s">
        <v>61</v>
      </c>
      <c r="D2402" t="s">
        <v>591</v>
      </c>
      <c r="E2402" t="s">
        <v>2907</v>
      </c>
      <c r="F2402">
        <v>0</v>
      </c>
    </row>
    <row r="2403" spans="2:6">
      <c r="B2403" t="s">
        <v>104</v>
      </c>
      <c r="C2403" t="s">
        <v>62</v>
      </c>
      <c r="D2403" t="s">
        <v>2906</v>
      </c>
      <c r="E2403" t="s">
        <v>2907</v>
      </c>
      <c r="F2403">
        <v>0</v>
      </c>
    </row>
    <row r="2404" spans="2:6">
      <c r="B2404" t="s">
        <v>104</v>
      </c>
      <c r="C2404" t="s">
        <v>62</v>
      </c>
      <c r="D2404" t="s">
        <v>631</v>
      </c>
      <c r="E2404" t="s">
        <v>2908</v>
      </c>
      <c r="F2404">
        <v>0</v>
      </c>
    </row>
    <row r="2405" spans="2:6">
      <c r="B2405" t="s">
        <v>104</v>
      </c>
      <c r="C2405" t="s">
        <v>62</v>
      </c>
      <c r="D2405" t="s">
        <v>632</v>
      </c>
      <c r="E2405" t="s">
        <v>2908</v>
      </c>
      <c r="F2405">
        <v>0</v>
      </c>
    </row>
    <row r="2406" spans="2:6">
      <c r="B2406" t="s">
        <v>104</v>
      </c>
      <c r="C2406" t="s">
        <v>62</v>
      </c>
      <c r="D2406" t="s">
        <v>633</v>
      </c>
      <c r="E2406" t="s">
        <v>2908</v>
      </c>
      <c r="F2406">
        <v>0</v>
      </c>
    </row>
    <row r="2407" spans="2:6">
      <c r="B2407" t="s">
        <v>104</v>
      </c>
      <c r="C2407" t="s">
        <v>62</v>
      </c>
      <c r="D2407" t="s">
        <v>590</v>
      </c>
      <c r="E2407" t="s">
        <v>2907</v>
      </c>
      <c r="F2407">
        <v>0</v>
      </c>
    </row>
    <row r="2408" spans="2:6">
      <c r="B2408" t="s">
        <v>104</v>
      </c>
      <c r="C2408" t="s">
        <v>62</v>
      </c>
      <c r="D2408" t="s">
        <v>634</v>
      </c>
      <c r="E2408" t="s">
        <v>2908</v>
      </c>
      <c r="F2408">
        <v>0</v>
      </c>
    </row>
    <row r="2409" spans="2:6">
      <c r="B2409" t="s">
        <v>104</v>
      </c>
      <c r="C2409" t="s">
        <v>62</v>
      </c>
      <c r="D2409" t="s">
        <v>635</v>
      </c>
      <c r="E2409" t="s">
        <v>2908</v>
      </c>
      <c r="F2409">
        <v>0</v>
      </c>
    </row>
    <row r="2410" spans="2:6">
      <c r="B2410" t="s">
        <v>104</v>
      </c>
      <c r="C2410" t="s">
        <v>62</v>
      </c>
      <c r="D2410" t="s">
        <v>538</v>
      </c>
      <c r="E2410" t="s">
        <v>2907</v>
      </c>
      <c r="F2410">
        <v>0</v>
      </c>
    </row>
    <row r="2411" spans="2:6">
      <c r="B2411" t="s">
        <v>104</v>
      </c>
      <c r="C2411" t="s">
        <v>62</v>
      </c>
      <c r="D2411" t="s">
        <v>637</v>
      </c>
      <c r="E2411" t="s">
        <v>2908</v>
      </c>
      <c r="F2411">
        <v>0</v>
      </c>
    </row>
    <row r="2412" spans="2:6">
      <c r="B2412" t="s">
        <v>104</v>
      </c>
      <c r="C2412" t="s">
        <v>62</v>
      </c>
      <c r="D2412" t="s">
        <v>591</v>
      </c>
      <c r="E2412" t="s">
        <v>2907</v>
      </c>
      <c r="F2412">
        <v>0</v>
      </c>
    </row>
    <row r="2413" spans="2:6">
      <c r="B2413" t="s">
        <v>104</v>
      </c>
      <c r="C2413" t="s">
        <v>63</v>
      </c>
      <c r="D2413" t="s">
        <v>2906</v>
      </c>
      <c r="E2413" t="s">
        <v>2907</v>
      </c>
      <c r="F2413">
        <v>0</v>
      </c>
    </row>
    <row r="2414" spans="2:6">
      <c r="B2414" t="s">
        <v>104</v>
      </c>
      <c r="C2414" t="s">
        <v>63</v>
      </c>
      <c r="D2414" t="s">
        <v>631</v>
      </c>
      <c r="E2414" t="s">
        <v>2908</v>
      </c>
      <c r="F2414">
        <v>0</v>
      </c>
    </row>
    <row r="2415" spans="2:6">
      <c r="B2415" t="s">
        <v>104</v>
      </c>
      <c r="C2415" t="s">
        <v>63</v>
      </c>
      <c r="D2415" t="s">
        <v>632</v>
      </c>
      <c r="E2415" t="s">
        <v>2908</v>
      </c>
      <c r="F2415">
        <v>0</v>
      </c>
    </row>
    <row r="2416" spans="2:6">
      <c r="B2416" t="s">
        <v>104</v>
      </c>
      <c r="C2416" t="s">
        <v>63</v>
      </c>
      <c r="D2416" t="s">
        <v>633</v>
      </c>
      <c r="E2416" t="s">
        <v>2908</v>
      </c>
      <c r="F2416">
        <v>0</v>
      </c>
    </row>
    <row r="2417" spans="2:6">
      <c r="B2417" t="s">
        <v>104</v>
      </c>
      <c r="C2417" t="s">
        <v>63</v>
      </c>
      <c r="D2417" t="s">
        <v>590</v>
      </c>
      <c r="E2417" t="s">
        <v>2907</v>
      </c>
      <c r="F2417">
        <v>0</v>
      </c>
    </row>
    <row r="2418" spans="2:6">
      <c r="B2418" t="s">
        <v>104</v>
      </c>
      <c r="C2418" t="s">
        <v>63</v>
      </c>
      <c r="D2418" t="s">
        <v>634</v>
      </c>
      <c r="E2418" t="s">
        <v>2908</v>
      </c>
      <c r="F2418">
        <v>0</v>
      </c>
    </row>
    <row r="2419" spans="2:6">
      <c r="B2419" t="s">
        <v>104</v>
      </c>
      <c r="C2419" t="s">
        <v>63</v>
      </c>
      <c r="D2419" t="s">
        <v>635</v>
      </c>
      <c r="E2419" t="s">
        <v>2908</v>
      </c>
      <c r="F2419">
        <v>0</v>
      </c>
    </row>
    <row r="2420" spans="2:6">
      <c r="B2420" t="s">
        <v>104</v>
      </c>
      <c r="C2420" t="s">
        <v>63</v>
      </c>
      <c r="D2420" t="s">
        <v>538</v>
      </c>
      <c r="E2420" t="s">
        <v>2907</v>
      </c>
      <c r="F2420">
        <v>0</v>
      </c>
    </row>
    <row r="2421" spans="2:6">
      <c r="B2421" t="s">
        <v>104</v>
      </c>
      <c r="C2421" t="s">
        <v>63</v>
      </c>
      <c r="D2421" t="s">
        <v>637</v>
      </c>
      <c r="E2421" t="s">
        <v>2908</v>
      </c>
      <c r="F2421">
        <v>0</v>
      </c>
    </row>
    <row r="2422" spans="2:6">
      <c r="B2422" t="s">
        <v>104</v>
      </c>
      <c r="C2422" t="s">
        <v>63</v>
      </c>
      <c r="D2422" t="s">
        <v>591</v>
      </c>
      <c r="E2422" t="s">
        <v>2907</v>
      </c>
      <c r="F2422">
        <v>0</v>
      </c>
    </row>
    <row r="2423" spans="2:6">
      <c r="B2423" t="s">
        <v>104</v>
      </c>
      <c r="C2423" t="s">
        <v>64</v>
      </c>
      <c r="D2423" t="s">
        <v>2906</v>
      </c>
      <c r="E2423" t="s">
        <v>2907</v>
      </c>
      <c r="F2423">
        <v>0</v>
      </c>
    </row>
    <row r="2424" spans="2:6">
      <c r="B2424" t="s">
        <v>104</v>
      </c>
      <c r="C2424" t="s">
        <v>64</v>
      </c>
      <c r="D2424" t="s">
        <v>631</v>
      </c>
      <c r="E2424" t="s">
        <v>2908</v>
      </c>
      <c r="F2424">
        <v>0</v>
      </c>
    </row>
    <row r="2425" spans="2:6">
      <c r="B2425" t="s">
        <v>104</v>
      </c>
      <c r="C2425" t="s">
        <v>64</v>
      </c>
      <c r="D2425" t="s">
        <v>632</v>
      </c>
      <c r="E2425" t="s">
        <v>2908</v>
      </c>
      <c r="F2425">
        <v>0</v>
      </c>
    </row>
    <row r="2426" spans="2:6">
      <c r="B2426" t="s">
        <v>104</v>
      </c>
      <c r="C2426" t="s">
        <v>64</v>
      </c>
      <c r="D2426" t="s">
        <v>633</v>
      </c>
      <c r="E2426" t="s">
        <v>2908</v>
      </c>
      <c r="F2426">
        <v>0</v>
      </c>
    </row>
    <row r="2427" spans="2:6">
      <c r="B2427" t="s">
        <v>104</v>
      </c>
      <c r="C2427" t="s">
        <v>64</v>
      </c>
      <c r="D2427" t="s">
        <v>590</v>
      </c>
      <c r="E2427" t="s">
        <v>2907</v>
      </c>
      <c r="F2427">
        <v>0</v>
      </c>
    </row>
    <row r="2428" spans="2:6">
      <c r="B2428" t="s">
        <v>104</v>
      </c>
      <c r="C2428" t="s">
        <v>64</v>
      </c>
      <c r="D2428" t="s">
        <v>634</v>
      </c>
      <c r="E2428" t="s">
        <v>2908</v>
      </c>
      <c r="F2428">
        <v>0</v>
      </c>
    </row>
    <row r="2429" spans="2:6">
      <c r="B2429" t="s">
        <v>104</v>
      </c>
      <c r="C2429" t="s">
        <v>64</v>
      </c>
      <c r="D2429" t="s">
        <v>635</v>
      </c>
      <c r="E2429" t="s">
        <v>2908</v>
      </c>
      <c r="F2429">
        <v>0</v>
      </c>
    </row>
    <row r="2430" spans="2:6">
      <c r="B2430" t="s">
        <v>104</v>
      </c>
      <c r="C2430" t="s">
        <v>64</v>
      </c>
      <c r="D2430" t="s">
        <v>538</v>
      </c>
      <c r="E2430" t="s">
        <v>2907</v>
      </c>
      <c r="F2430">
        <v>0</v>
      </c>
    </row>
    <row r="2431" spans="2:6">
      <c r="B2431" t="s">
        <v>104</v>
      </c>
      <c r="C2431" t="s">
        <v>64</v>
      </c>
      <c r="D2431" t="s">
        <v>637</v>
      </c>
      <c r="E2431" t="s">
        <v>2908</v>
      </c>
      <c r="F2431">
        <v>0</v>
      </c>
    </row>
    <row r="2432" spans="2:6">
      <c r="B2432" t="s">
        <v>104</v>
      </c>
      <c r="C2432" t="s">
        <v>64</v>
      </c>
      <c r="D2432" t="s">
        <v>591</v>
      </c>
      <c r="E2432" t="s">
        <v>2907</v>
      </c>
      <c r="F2432">
        <v>0</v>
      </c>
    </row>
    <row r="2433" spans="2:6">
      <c r="B2433" t="s">
        <v>104</v>
      </c>
      <c r="C2433" t="s">
        <v>65</v>
      </c>
      <c r="D2433" t="s">
        <v>2906</v>
      </c>
      <c r="E2433" t="s">
        <v>2907</v>
      </c>
      <c r="F2433">
        <v>0</v>
      </c>
    </row>
    <row r="2434" spans="2:6">
      <c r="B2434" t="s">
        <v>104</v>
      </c>
      <c r="C2434" t="s">
        <v>65</v>
      </c>
      <c r="D2434" t="s">
        <v>631</v>
      </c>
      <c r="E2434" t="s">
        <v>2908</v>
      </c>
      <c r="F2434">
        <v>0</v>
      </c>
    </row>
    <row r="2435" spans="2:6">
      <c r="B2435" t="s">
        <v>104</v>
      </c>
      <c r="C2435" t="s">
        <v>65</v>
      </c>
      <c r="D2435" t="s">
        <v>632</v>
      </c>
      <c r="E2435" t="s">
        <v>2908</v>
      </c>
      <c r="F2435">
        <v>0</v>
      </c>
    </row>
    <row r="2436" spans="2:6">
      <c r="B2436" t="s">
        <v>104</v>
      </c>
      <c r="C2436" t="s">
        <v>65</v>
      </c>
      <c r="D2436" t="s">
        <v>633</v>
      </c>
      <c r="E2436" t="s">
        <v>2908</v>
      </c>
      <c r="F2436">
        <v>0</v>
      </c>
    </row>
    <row r="2437" spans="2:6">
      <c r="B2437" t="s">
        <v>104</v>
      </c>
      <c r="C2437" t="s">
        <v>65</v>
      </c>
      <c r="D2437" t="s">
        <v>590</v>
      </c>
      <c r="E2437" t="s">
        <v>2907</v>
      </c>
      <c r="F2437">
        <v>0</v>
      </c>
    </row>
    <row r="2438" spans="2:6">
      <c r="B2438" t="s">
        <v>104</v>
      </c>
      <c r="C2438" t="s">
        <v>65</v>
      </c>
      <c r="D2438" t="s">
        <v>634</v>
      </c>
      <c r="E2438" t="s">
        <v>2908</v>
      </c>
      <c r="F2438">
        <v>0</v>
      </c>
    </row>
    <row r="2439" spans="2:6">
      <c r="B2439" t="s">
        <v>104</v>
      </c>
      <c r="C2439" t="s">
        <v>65</v>
      </c>
      <c r="D2439" t="s">
        <v>635</v>
      </c>
      <c r="E2439" t="s">
        <v>2908</v>
      </c>
      <c r="F2439">
        <v>0</v>
      </c>
    </row>
    <row r="2440" spans="2:6">
      <c r="B2440" t="s">
        <v>104</v>
      </c>
      <c r="C2440" t="s">
        <v>65</v>
      </c>
      <c r="D2440" t="s">
        <v>538</v>
      </c>
      <c r="E2440" t="s">
        <v>2907</v>
      </c>
      <c r="F2440">
        <v>0</v>
      </c>
    </row>
    <row r="2441" spans="2:6">
      <c r="B2441" t="s">
        <v>104</v>
      </c>
      <c r="C2441" t="s">
        <v>65</v>
      </c>
      <c r="D2441" t="s">
        <v>637</v>
      </c>
      <c r="E2441" t="s">
        <v>2908</v>
      </c>
      <c r="F2441">
        <v>0</v>
      </c>
    </row>
    <row r="2442" spans="2:6">
      <c r="B2442" t="s">
        <v>104</v>
      </c>
      <c r="C2442" t="s">
        <v>65</v>
      </c>
      <c r="D2442" t="s">
        <v>591</v>
      </c>
      <c r="E2442" t="s">
        <v>2907</v>
      </c>
      <c r="F2442">
        <v>0</v>
      </c>
    </row>
    <row r="2443" spans="2:6">
      <c r="B2443" t="s">
        <v>104</v>
      </c>
      <c r="C2443" t="s">
        <v>66</v>
      </c>
      <c r="D2443" t="s">
        <v>2906</v>
      </c>
      <c r="E2443" t="s">
        <v>2907</v>
      </c>
      <c r="F2443">
        <v>0</v>
      </c>
    </row>
    <row r="2444" spans="2:6">
      <c r="B2444" t="s">
        <v>104</v>
      </c>
      <c r="C2444" t="s">
        <v>66</v>
      </c>
      <c r="D2444" t="s">
        <v>631</v>
      </c>
      <c r="E2444" t="s">
        <v>2908</v>
      </c>
      <c r="F2444">
        <v>0</v>
      </c>
    </row>
    <row r="2445" spans="2:6">
      <c r="B2445" t="s">
        <v>104</v>
      </c>
      <c r="C2445" t="s">
        <v>66</v>
      </c>
      <c r="D2445" t="s">
        <v>632</v>
      </c>
      <c r="E2445" t="s">
        <v>2908</v>
      </c>
      <c r="F2445">
        <v>0</v>
      </c>
    </row>
    <row r="2446" spans="2:6">
      <c r="B2446" t="s">
        <v>104</v>
      </c>
      <c r="C2446" t="s">
        <v>66</v>
      </c>
      <c r="D2446" t="s">
        <v>633</v>
      </c>
      <c r="E2446" t="s">
        <v>2908</v>
      </c>
      <c r="F2446">
        <v>0</v>
      </c>
    </row>
    <row r="2447" spans="2:6">
      <c r="B2447" t="s">
        <v>104</v>
      </c>
      <c r="C2447" t="s">
        <v>66</v>
      </c>
      <c r="D2447" t="s">
        <v>590</v>
      </c>
      <c r="E2447" t="s">
        <v>2907</v>
      </c>
      <c r="F2447">
        <v>0</v>
      </c>
    </row>
    <row r="2448" spans="2:6">
      <c r="B2448" t="s">
        <v>104</v>
      </c>
      <c r="C2448" t="s">
        <v>66</v>
      </c>
      <c r="D2448" t="s">
        <v>634</v>
      </c>
      <c r="E2448" t="s">
        <v>2908</v>
      </c>
      <c r="F2448">
        <v>0</v>
      </c>
    </row>
    <row r="2449" spans="2:6">
      <c r="B2449" t="s">
        <v>104</v>
      </c>
      <c r="C2449" t="s">
        <v>66</v>
      </c>
      <c r="D2449" t="s">
        <v>635</v>
      </c>
      <c r="E2449" t="s">
        <v>2908</v>
      </c>
      <c r="F2449">
        <v>0</v>
      </c>
    </row>
    <row r="2450" spans="2:6">
      <c r="B2450" t="s">
        <v>104</v>
      </c>
      <c r="C2450" t="s">
        <v>66</v>
      </c>
      <c r="D2450" t="s">
        <v>538</v>
      </c>
      <c r="E2450" t="s">
        <v>2907</v>
      </c>
      <c r="F2450">
        <v>0</v>
      </c>
    </row>
    <row r="2451" spans="2:6">
      <c r="B2451" t="s">
        <v>104</v>
      </c>
      <c r="C2451" t="s">
        <v>66</v>
      </c>
      <c r="D2451" t="s">
        <v>637</v>
      </c>
      <c r="E2451" t="s">
        <v>2908</v>
      </c>
      <c r="F2451">
        <v>0</v>
      </c>
    </row>
    <row r="2452" spans="2:6">
      <c r="B2452" t="s">
        <v>104</v>
      </c>
      <c r="C2452" t="s">
        <v>66</v>
      </c>
      <c r="D2452" t="s">
        <v>591</v>
      </c>
      <c r="E2452" t="s">
        <v>2907</v>
      </c>
      <c r="F2452">
        <v>0</v>
      </c>
    </row>
    <row r="2453" spans="2:6">
      <c r="B2453" t="s">
        <v>104</v>
      </c>
      <c r="C2453" t="s">
        <v>67</v>
      </c>
      <c r="D2453" t="s">
        <v>2906</v>
      </c>
      <c r="E2453" t="s">
        <v>2907</v>
      </c>
      <c r="F2453">
        <v>0</v>
      </c>
    </row>
    <row r="2454" spans="2:6">
      <c r="B2454" t="s">
        <v>104</v>
      </c>
      <c r="C2454" t="s">
        <v>67</v>
      </c>
      <c r="D2454" t="s">
        <v>631</v>
      </c>
      <c r="E2454" t="s">
        <v>2908</v>
      </c>
      <c r="F2454">
        <v>0</v>
      </c>
    </row>
    <row r="2455" spans="2:6">
      <c r="B2455" t="s">
        <v>104</v>
      </c>
      <c r="C2455" t="s">
        <v>67</v>
      </c>
      <c r="D2455" t="s">
        <v>632</v>
      </c>
      <c r="E2455" t="s">
        <v>2908</v>
      </c>
      <c r="F2455">
        <v>0</v>
      </c>
    </row>
    <row r="2456" spans="2:6">
      <c r="B2456" t="s">
        <v>104</v>
      </c>
      <c r="C2456" t="s">
        <v>67</v>
      </c>
      <c r="D2456" t="s">
        <v>633</v>
      </c>
      <c r="E2456" t="s">
        <v>2908</v>
      </c>
      <c r="F2456">
        <v>0</v>
      </c>
    </row>
    <row r="2457" spans="2:6">
      <c r="B2457" t="s">
        <v>104</v>
      </c>
      <c r="C2457" t="s">
        <v>67</v>
      </c>
      <c r="D2457" t="s">
        <v>590</v>
      </c>
      <c r="E2457" t="s">
        <v>2907</v>
      </c>
      <c r="F2457">
        <v>0</v>
      </c>
    </row>
    <row r="2458" spans="2:6">
      <c r="B2458" t="s">
        <v>104</v>
      </c>
      <c r="C2458" t="s">
        <v>67</v>
      </c>
      <c r="D2458" t="s">
        <v>634</v>
      </c>
      <c r="E2458" t="s">
        <v>2908</v>
      </c>
      <c r="F2458">
        <v>0</v>
      </c>
    </row>
    <row r="2459" spans="2:6">
      <c r="B2459" t="s">
        <v>104</v>
      </c>
      <c r="C2459" t="s">
        <v>67</v>
      </c>
      <c r="D2459" t="s">
        <v>635</v>
      </c>
      <c r="E2459" t="s">
        <v>2908</v>
      </c>
      <c r="F2459">
        <v>0</v>
      </c>
    </row>
    <row r="2460" spans="2:6">
      <c r="B2460" t="s">
        <v>104</v>
      </c>
      <c r="C2460" t="s">
        <v>67</v>
      </c>
      <c r="D2460" t="s">
        <v>538</v>
      </c>
      <c r="E2460" t="s">
        <v>2907</v>
      </c>
      <c r="F2460">
        <v>0</v>
      </c>
    </row>
    <row r="2461" spans="2:6">
      <c r="B2461" t="s">
        <v>104</v>
      </c>
      <c r="C2461" t="s">
        <v>67</v>
      </c>
      <c r="D2461" t="s">
        <v>637</v>
      </c>
      <c r="E2461" t="s">
        <v>2908</v>
      </c>
      <c r="F2461">
        <v>0</v>
      </c>
    </row>
    <row r="2462" spans="2:6">
      <c r="B2462" t="s">
        <v>104</v>
      </c>
      <c r="C2462" t="s">
        <v>67</v>
      </c>
      <c r="D2462" t="s">
        <v>591</v>
      </c>
      <c r="E2462" t="s">
        <v>2907</v>
      </c>
      <c r="F2462">
        <v>0</v>
      </c>
    </row>
    <row r="2463" spans="2:6">
      <c r="B2463" t="s">
        <v>104</v>
      </c>
      <c r="C2463" t="s">
        <v>68</v>
      </c>
      <c r="D2463" t="s">
        <v>2906</v>
      </c>
      <c r="E2463" t="s">
        <v>2907</v>
      </c>
      <c r="F2463">
        <v>0</v>
      </c>
    </row>
    <row r="2464" spans="2:6">
      <c r="B2464" t="s">
        <v>104</v>
      </c>
      <c r="C2464" t="s">
        <v>68</v>
      </c>
      <c r="D2464" t="s">
        <v>631</v>
      </c>
      <c r="E2464" t="s">
        <v>2908</v>
      </c>
      <c r="F2464">
        <v>0</v>
      </c>
    </row>
    <row r="2465" spans="2:6">
      <c r="B2465" t="s">
        <v>104</v>
      </c>
      <c r="C2465" t="s">
        <v>68</v>
      </c>
      <c r="D2465" t="s">
        <v>632</v>
      </c>
      <c r="E2465" t="s">
        <v>2908</v>
      </c>
      <c r="F2465">
        <v>0</v>
      </c>
    </row>
    <row r="2466" spans="2:6">
      <c r="B2466" t="s">
        <v>104</v>
      </c>
      <c r="C2466" t="s">
        <v>68</v>
      </c>
      <c r="D2466" t="s">
        <v>633</v>
      </c>
      <c r="E2466" t="s">
        <v>2908</v>
      </c>
      <c r="F2466">
        <v>0</v>
      </c>
    </row>
    <row r="2467" spans="2:6">
      <c r="B2467" t="s">
        <v>104</v>
      </c>
      <c r="C2467" t="s">
        <v>68</v>
      </c>
      <c r="D2467" t="s">
        <v>590</v>
      </c>
      <c r="E2467" t="s">
        <v>2907</v>
      </c>
      <c r="F2467">
        <v>0</v>
      </c>
    </row>
    <row r="2468" spans="2:6">
      <c r="B2468" t="s">
        <v>104</v>
      </c>
      <c r="C2468" t="s">
        <v>68</v>
      </c>
      <c r="D2468" t="s">
        <v>634</v>
      </c>
      <c r="E2468" t="s">
        <v>2908</v>
      </c>
      <c r="F2468">
        <v>0</v>
      </c>
    </row>
    <row r="2469" spans="2:6">
      <c r="B2469" t="s">
        <v>104</v>
      </c>
      <c r="C2469" t="s">
        <v>68</v>
      </c>
      <c r="D2469" t="s">
        <v>635</v>
      </c>
      <c r="E2469" t="s">
        <v>2908</v>
      </c>
      <c r="F2469">
        <v>0</v>
      </c>
    </row>
    <row r="2470" spans="2:6">
      <c r="B2470" t="s">
        <v>104</v>
      </c>
      <c r="C2470" t="s">
        <v>68</v>
      </c>
      <c r="D2470" t="s">
        <v>538</v>
      </c>
      <c r="E2470" t="s">
        <v>2907</v>
      </c>
      <c r="F2470">
        <v>0</v>
      </c>
    </row>
    <row r="2471" spans="2:6">
      <c r="B2471" t="s">
        <v>104</v>
      </c>
      <c r="C2471" t="s">
        <v>68</v>
      </c>
      <c r="D2471" t="s">
        <v>637</v>
      </c>
      <c r="E2471" t="s">
        <v>2908</v>
      </c>
      <c r="F2471">
        <v>0</v>
      </c>
    </row>
    <row r="2472" spans="2:6">
      <c r="B2472" t="s">
        <v>104</v>
      </c>
      <c r="C2472" t="s">
        <v>68</v>
      </c>
      <c r="D2472" t="s">
        <v>591</v>
      </c>
      <c r="E2472" t="s">
        <v>2907</v>
      </c>
      <c r="F2472">
        <v>0</v>
      </c>
    </row>
    <row r="2473" spans="2:6">
      <c r="B2473" t="s">
        <v>104</v>
      </c>
      <c r="C2473" t="s">
        <v>69</v>
      </c>
      <c r="D2473" t="s">
        <v>2906</v>
      </c>
      <c r="E2473" t="s">
        <v>2907</v>
      </c>
      <c r="F2473">
        <v>-1.2414922448100401E-2</v>
      </c>
    </row>
    <row r="2474" spans="2:6">
      <c r="B2474" t="s">
        <v>104</v>
      </c>
      <c r="C2474" t="s">
        <v>69</v>
      </c>
      <c r="D2474" t="s">
        <v>631</v>
      </c>
      <c r="E2474" t="s">
        <v>2908</v>
      </c>
      <c r="F2474">
        <v>0</v>
      </c>
    </row>
    <row r="2475" spans="2:6">
      <c r="B2475" t="s">
        <v>104</v>
      </c>
      <c r="C2475" t="s">
        <v>69</v>
      </c>
      <c r="D2475" t="s">
        <v>632</v>
      </c>
      <c r="E2475" t="s">
        <v>2908</v>
      </c>
      <c r="F2475">
        <v>0</v>
      </c>
    </row>
    <row r="2476" spans="2:6">
      <c r="B2476" t="s">
        <v>104</v>
      </c>
      <c r="C2476" t="s">
        <v>69</v>
      </c>
      <c r="D2476" t="s">
        <v>633</v>
      </c>
      <c r="E2476" t="s">
        <v>2908</v>
      </c>
      <c r="F2476">
        <v>1.24149224481003E-2</v>
      </c>
    </row>
    <row r="2477" spans="2:6">
      <c r="B2477" t="s">
        <v>104</v>
      </c>
      <c r="C2477" t="s">
        <v>69</v>
      </c>
      <c r="D2477" t="s">
        <v>590</v>
      </c>
      <c r="E2477" t="s">
        <v>2907</v>
      </c>
      <c r="F2477">
        <v>0</v>
      </c>
    </row>
    <row r="2478" spans="2:6">
      <c r="B2478" t="s">
        <v>104</v>
      </c>
      <c r="C2478" t="s">
        <v>69</v>
      </c>
      <c r="D2478" t="s">
        <v>634</v>
      </c>
      <c r="E2478" t="s">
        <v>2908</v>
      </c>
      <c r="F2478">
        <v>0</v>
      </c>
    </row>
    <row r="2479" spans="2:6">
      <c r="B2479" t="s">
        <v>104</v>
      </c>
      <c r="C2479" t="s">
        <v>69</v>
      </c>
      <c r="D2479" t="s">
        <v>635</v>
      </c>
      <c r="E2479" t="s">
        <v>2908</v>
      </c>
      <c r="F2479">
        <v>0</v>
      </c>
    </row>
    <row r="2480" spans="2:6">
      <c r="B2480" t="s">
        <v>104</v>
      </c>
      <c r="C2480" t="s">
        <v>69</v>
      </c>
      <c r="D2480" t="s">
        <v>538</v>
      </c>
      <c r="E2480" t="s">
        <v>2907</v>
      </c>
      <c r="F2480">
        <v>0</v>
      </c>
    </row>
    <row r="2481" spans="2:6">
      <c r="B2481" t="s">
        <v>104</v>
      </c>
      <c r="C2481" t="s">
        <v>69</v>
      </c>
      <c r="D2481" t="s">
        <v>637</v>
      </c>
      <c r="E2481" t="s">
        <v>2908</v>
      </c>
      <c r="F2481">
        <v>0</v>
      </c>
    </row>
    <row r="2482" spans="2:6">
      <c r="B2482" t="s">
        <v>104</v>
      </c>
      <c r="C2482" t="s">
        <v>69</v>
      </c>
      <c r="D2482" t="s">
        <v>591</v>
      </c>
      <c r="E2482" t="s">
        <v>2907</v>
      </c>
      <c r="F2482">
        <v>1.24149227547623E-2</v>
      </c>
    </row>
    <row r="2483" spans="2:6">
      <c r="B2483" t="s">
        <v>104</v>
      </c>
      <c r="C2483" t="s">
        <v>70</v>
      </c>
      <c r="D2483" t="s">
        <v>2906</v>
      </c>
      <c r="E2483" t="s">
        <v>2907</v>
      </c>
      <c r="F2483">
        <v>0</v>
      </c>
    </row>
    <row r="2484" spans="2:6">
      <c r="B2484" t="s">
        <v>104</v>
      </c>
      <c r="C2484" t="s">
        <v>70</v>
      </c>
      <c r="D2484" t="s">
        <v>631</v>
      </c>
      <c r="E2484" t="s">
        <v>2908</v>
      </c>
      <c r="F2484">
        <v>0</v>
      </c>
    </row>
    <row r="2485" spans="2:6">
      <c r="B2485" t="s">
        <v>104</v>
      </c>
      <c r="C2485" t="s">
        <v>70</v>
      </c>
      <c r="D2485" t="s">
        <v>632</v>
      </c>
      <c r="E2485" t="s">
        <v>2908</v>
      </c>
      <c r="F2485">
        <v>0</v>
      </c>
    </row>
    <row r="2486" spans="2:6">
      <c r="B2486" t="s">
        <v>104</v>
      </c>
      <c r="C2486" t="s">
        <v>70</v>
      </c>
      <c r="D2486" t="s">
        <v>633</v>
      </c>
      <c r="E2486" t="s">
        <v>2908</v>
      </c>
      <c r="F2486">
        <v>0</v>
      </c>
    </row>
    <row r="2487" spans="2:6">
      <c r="B2487" t="s">
        <v>104</v>
      </c>
      <c r="C2487" t="s">
        <v>70</v>
      </c>
      <c r="D2487" t="s">
        <v>590</v>
      </c>
      <c r="E2487" t="s">
        <v>2907</v>
      </c>
      <c r="F2487">
        <v>0</v>
      </c>
    </row>
    <row r="2488" spans="2:6">
      <c r="B2488" t="s">
        <v>104</v>
      </c>
      <c r="C2488" t="s">
        <v>70</v>
      </c>
      <c r="D2488" t="s">
        <v>634</v>
      </c>
      <c r="E2488" t="s">
        <v>2908</v>
      </c>
      <c r="F2488">
        <v>0</v>
      </c>
    </row>
    <row r="2489" spans="2:6">
      <c r="B2489" t="s">
        <v>104</v>
      </c>
      <c r="C2489" t="s">
        <v>70</v>
      </c>
      <c r="D2489" t="s">
        <v>635</v>
      </c>
      <c r="E2489" t="s">
        <v>2908</v>
      </c>
      <c r="F2489">
        <v>0</v>
      </c>
    </row>
    <row r="2490" spans="2:6">
      <c r="B2490" t="s">
        <v>104</v>
      </c>
      <c r="C2490" t="s">
        <v>70</v>
      </c>
      <c r="D2490" t="s">
        <v>538</v>
      </c>
      <c r="E2490" t="s">
        <v>2907</v>
      </c>
      <c r="F2490">
        <v>0</v>
      </c>
    </row>
    <row r="2491" spans="2:6">
      <c r="B2491" t="s">
        <v>104</v>
      </c>
      <c r="C2491" t="s">
        <v>70</v>
      </c>
      <c r="D2491" t="s">
        <v>637</v>
      </c>
      <c r="E2491" t="s">
        <v>2908</v>
      </c>
      <c r="F2491">
        <v>0</v>
      </c>
    </row>
    <row r="2492" spans="2:6">
      <c r="B2492" t="s">
        <v>104</v>
      </c>
      <c r="C2492" t="s">
        <v>70</v>
      </c>
      <c r="D2492" t="s">
        <v>591</v>
      </c>
      <c r="E2492" t="s">
        <v>2907</v>
      </c>
      <c r="F2492">
        <v>0.34288737231870697</v>
      </c>
    </row>
    <row r="2493" spans="2:6">
      <c r="B2493" t="s">
        <v>104</v>
      </c>
      <c r="C2493" t="s">
        <v>71</v>
      </c>
      <c r="D2493" t="s">
        <v>2906</v>
      </c>
      <c r="E2493" t="s">
        <v>2907</v>
      </c>
      <c r="F2493">
        <v>0.24169579716745401</v>
      </c>
    </row>
    <row r="2494" spans="2:6">
      <c r="B2494" t="s">
        <v>104</v>
      </c>
      <c r="C2494" t="s">
        <v>71</v>
      </c>
      <c r="D2494" t="s">
        <v>631</v>
      </c>
      <c r="E2494" t="s">
        <v>2908</v>
      </c>
      <c r="F2494">
        <v>-0.17367653172549899</v>
      </c>
    </row>
    <row r="2495" spans="2:6">
      <c r="B2495" t="s">
        <v>104</v>
      </c>
      <c r="C2495" t="s">
        <v>71</v>
      </c>
      <c r="D2495" t="s">
        <v>632</v>
      </c>
      <c r="E2495" t="s">
        <v>2908</v>
      </c>
      <c r="F2495">
        <v>0</v>
      </c>
    </row>
    <row r="2496" spans="2:6">
      <c r="B2496" t="s">
        <v>104</v>
      </c>
      <c r="C2496" t="s">
        <v>71</v>
      </c>
      <c r="D2496" t="s">
        <v>633</v>
      </c>
      <c r="E2496" t="s">
        <v>2908</v>
      </c>
      <c r="F2496">
        <v>3.6020481411417102E-2</v>
      </c>
    </row>
    <row r="2497" spans="2:6">
      <c r="B2497" t="s">
        <v>104</v>
      </c>
      <c r="C2497" t="s">
        <v>71</v>
      </c>
      <c r="D2497" t="s">
        <v>590</v>
      </c>
      <c r="E2497" t="s">
        <v>2907</v>
      </c>
      <c r="F2497">
        <v>-0.37658746938746201</v>
      </c>
    </row>
    <row r="2498" spans="2:6">
      <c r="B2498" t="s">
        <v>104</v>
      </c>
      <c r="C2498" t="s">
        <v>71</v>
      </c>
      <c r="D2498" t="s">
        <v>634</v>
      </c>
      <c r="E2498" t="s">
        <v>2908</v>
      </c>
      <c r="F2498">
        <v>-0.20291094671208099</v>
      </c>
    </row>
    <row r="2499" spans="2:6">
      <c r="B2499" t="s">
        <v>104</v>
      </c>
      <c r="C2499" t="s">
        <v>71</v>
      </c>
      <c r="D2499" t="s">
        <v>635</v>
      </c>
      <c r="E2499" t="s">
        <v>2908</v>
      </c>
      <c r="F2499">
        <v>0</v>
      </c>
    </row>
    <row r="2500" spans="2:6">
      <c r="B2500" t="s">
        <v>104</v>
      </c>
      <c r="C2500" t="s">
        <v>71</v>
      </c>
      <c r="D2500" t="s">
        <v>538</v>
      </c>
      <c r="E2500" t="s">
        <v>2907</v>
      </c>
      <c r="F2500">
        <v>-0.351477562169908</v>
      </c>
    </row>
    <row r="2501" spans="2:6">
      <c r="B2501" t="s">
        <v>104</v>
      </c>
      <c r="C2501" t="s">
        <v>71</v>
      </c>
      <c r="D2501" t="s">
        <v>637</v>
      </c>
      <c r="E2501" t="s">
        <v>2908</v>
      </c>
      <c r="F2501">
        <v>0</v>
      </c>
    </row>
    <row r="2502" spans="2:6">
      <c r="B2502" t="s">
        <v>104</v>
      </c>
      <c r="C2502" t="s">
        <v>71</v>
      </c>
      <c r="D2502" t="s">
        <v>591</v>
      </c>
      <c r="E2502" t="s">
        <v>2907</v>
      </c>
      <c r="F2502">
        <v>7.7369413326104197E-2</v>
      </c>
    </row>
    <row r="2503" spans="2:6">
      <c r="B2503" t="s">
        <v>104</v>
      </c>
      <c r="C2503" t="s">
        <v>72</v>
      </c>
      <c r="D2503" t="s">
        <v>2906</v>
      </c>
      <c r="E2503" t="s">
        <v>2907</v>
      </c>
      <c r="F2503">
        <v>-4.8061874855152002E-2</v>
      </c>
    </row>
    <row r="2504" spans="2:6">
      <c r="B2504" t="s">
        <v>104</v>
      </c>
      <c r="C2504" t="s">
        <v>72</v>
      </c>
      <c r="D2504" t="s">
        <v>631</v>
      </c>
      <c r="E2504" t="s">
        <v>2908</v>
      </c>
      <c r="F2504">
        <v>0</v>
      </c>
    </row>
    <row r="2505" spans="2:6">
      <c r="B2505" t="s">
        <v>104</v>
      </c>
      <c r="C2505" t="s">
        <v>72</v>
      </c>
      <c r="D2505" t="s">
        <v>632</v>
      </c>
      <c r="E2505" t="s">
        <v>2908</v>
      </c>
      <c r="F2505">
        <v>0</v>
      </c>
    </row>
    <row r="2506" spans="2:6">
      <c r="B2506" t="s">
        <v>104</v>
      </c>
      <c r="C2506" t="s">
        <v>72</v>
      </c>
      <c r="D2506" t="s">
        <v>633</v>
      </c>
      <c r="E2506" t="s">
        <v>2908</v>
      </c>
      <c r="F2506">
        <v>4.8061874855152002E-2</v>
      </c>
    </row>
    <row r="2507" spans="2:6">
      <c r="B2507" t="s">
        <v>104</v>
      </c>
      <c r="C2507" t="s">
        <v>72</v>
      </c>
      <c r="D2507" t="s">
        <v>590</v>
      </c>
      <c r="E2507" t="s">
        <v>2907</v>
      </c>
      <c r="F2507">
        <v>0</v>
      </c>
    </row>
    <row r="2508" spans="2:6">
      <c r="B2508" t="s">
        <v>104</v>
      </c>
      <c r="C2508" t="s">
        <v>72</v>
      </c>
      <c r="D2508" t="s">
        <v>634</v>
      </c>
      <c r="E2508" t="s">
        <v>2908</v>
      </c>
      <c r="F2508">
        <v>0</v>
      </c>
    </row>
    <row r="2509" spans="2:6">
      <c r="B2509" t="s">
        <v>104</v>
      </c>
      <c r="C2509" t="s">
        <v>72</v>
      </c>
      <c r="D2509" t="s">
        <v>635</v>
      </c>
      <c r="E2509" t="s">
        <v>2908</v>
      </c>
      <c r="F2509">
        <v>0</v>
      </c>
    </row>
    <row r="2510" spans="2:6">
      <c r="B2510" t="s">
        <v>104</v>
      </c>
      <c r="C2510" t="s">
        <v>72</v>
      </c>
      <c r="D2510" t="s">
        <v>538</v>
      </c>
      <c r="E2510" t="s">
        <v>2907</v>
      </c>
      <c r="F2510">
        <v>0</v>
      </c>
    </row>
    <row r="2511" spans="2:6">
      <c r="B2511" t="s">
        <v>104</v>
      </c>
      <c r="C2511" t="s">
        <v>72</v>
      </c>
      <c r="D2511" t="s">
        <v>637</v>
      </c>
      <c r="E2511" t="s">
        <v>2908</v>
      </c>
      <c r="F2511">
        <v>0</v>
      </c>
    </row>
    <row r="2512" spans="2:6">
      <c r="B2512" t="s">
        <v>104</v>
      </c>
      <c r="C2512" t="s">
        <v>72</v>
      </c>
      <c r="D2512" t="s">
        <v>591</v>
      </c>
      <c r="E2512" t="s">
        <v>2907</v>
      </c>
      <c r="F2512">
        <v>4.8061874019652402E-2</v>
      </c>
    </row>
    <row r="2513" spans="2:6">
      <c r="B2513" t="s">
        <v>104</v>
      </c>
      <c r="C2513" t="s">
        <v>74</v>
      </c>
      <c r="D2513" t="s">
        <v>2906</v>
      </c>
      <c r="E2513" t="s">
        <v>2907</v>
      </c>
      <c r="F2513">
        <v>-0.372884582444521</v>
      </c>
    </row>
    <row r="2514" spans="2:6">
      <c r="B2514" t="s">
        <v>104</v>
      </c>
      <c r="C2514" t="s">
        <v>74</v>
      </c>
      <c r="D2514" t="s">
        <v>631</v>
      </c>
      <c r="E2514" t="s">
        <v>2908</v>
      </c>
      <c r="F2514">
        <v>0</v>
      </c>
    </row>
    <row r="2515" spans="2:6">
      <c r="B2515" t="s">
        <v>104</v>
      </c>
      <c r="C2515" t="s">
        <v>74</v>
      </c>
      <c r="D2515" t="s">
        <v>632</v>
      </c>
      <c r="E2515" t="s">
        <v>2908</v>
      </c>
      <c r="F2515">
        <v>2.6949063292878401E-2</v>
      </c>
    </row>
    <row r="2516" spans="2:6">
      <c r="B2516" t="s">
        <v>104</v>
      </c>
      <c r="C2516" t="s">
        <v>74</v>
      </c>
      <c r="D2516" t="s">
        <v>633</v>
      </c>
      <c r="E2516" t="s">
        <v>2908</v>
      </c>
      <c r="F2516">
        <v>0.51553325481026202</v>
      </c>
    </row>
    <row r="2517" spans="2:6">
      <c r="B2517" t="s">
        <v>104</v>
      </c>
      <c r="C2517" t="s">
        <v>74</v>
      </c>
      <c r="D2517" t="s">
        <v>590</v>
      </c>
      <c r="E2517" t="s">
        <v>2907</v>
      </c>
      <c r="F2517">
        <v>0</v>
      </c>
    </row>
    <row r="2518" spans="2:6">
      <c r="B2518" t="s">
        <v>104</v>
      </c>
      <c r="C2518" t="s">
        <v>74</v>
      </c>
      <c r="D2518" t="s">
        <v>634</v>
      </c>
      <c r="E2518" t="s">
        <v>2908</v>
      </c>
      <c r="F2518">
        <v>0</v>
      </c>
    </row>
    <row r="2519" spans="2:6">
      <c r="B2519" t="s">
        <v>104</v>
      </c>
      <c r="C2519" t="s">
        <v>74</v>
      </c>
      <c r="D2519" t="s">
        <v>635</v>
      </c>
      <c r="E2519" t="s">
        <v>2908</v>
      </c>
      <c r="F2519">
        <v>0</v>
      </c>
    </row>
    <row r="2520" spans="2:6">
      <c r="B2520" t="s">
        <v>104</v>
      </c>
      <c r="C2520" t="s">
        <v>74</v>
      </c>
      <c r="D2520" t="s">
        <v>538</v>
      </c>
      <c r="E2520" t="s">
        <v>2907</v>
      </c>
      <c r="F2520">
        <v>-2.69490631829397E-2</v>
      </c>
    </row>
    <row r="2521" spans="2:6">
      <c r="B2521" t="s">
        <v>104</v>
      </c>
      <c r="C2521" t="s">
        <v>74</v>
      </c>
      <c r="D2521" t="s">
        <v>637</v>
      </c>
      <c r="E2521" t="s">
        <v>2908</v>
      </c>
      <c r="F2521">
        <v>0</v>
      </c>
    </row>
    <row r="2522" spans="2:6">
      <c r="B2522" t="s">
        <v>104</v>
      </c>
      <c r="C2522" t="s">
        <v>74</v>
      </c>
      <c r="D2522" t="s">
        <v>591</v>
      </c>
      <c r="E2522" t="s">
        <v>2907</v>
      </c>
      <c r="F2522">
        <v>0.60109037646018204</v>
      </c>
    </row>
    <row r="2523" spans="2:6">
      <c r="B2523" t="s">
        <v>104</v>
      </c>
      <c r="C2523" t="s">
        <v>75</v>
      </c>
      <c r="D2523" t="s">
        <v>2906</v>
      </c>
      <c r="E2523" t="s">
        <v>2907</v>
      </c>
      <c r="F2523">
        <v>0</v>
      </c>
    </row>
    <row r="2524" spans="2:6">
      <c r="B2524" t="s">
        <v>104</v>
      </c>
      <c r="C2524" t="s">
        <v>75</v>
      </c>
      <c r="D2524" t="s">
        <v>631</v>
      </c>
      <c r="E2524" t="s">
        <v>2908</v>
      </c>
      <c r="F2524">
        <v>0</v>
      </c>
    </row>
    <row r="2525" spans="2:6">
      <c r="B2525" t="s">
        <v>104</v>
      </c>
      <c r="C2525" t="s">
        <v>75</v>
      </c>
      <c r="D2525" t="s">
        <v>632</v>
      </c>
      <c r="E2525" t="s">
        <v>2908</v>
      </c>
      <c r="F2525">
        <v>0</v>
      </c>
    </row>
    <row r="2526" spans="2:6">
      <c r="B2526" t="s">
        <v>104</v>
      </c>
      <c r="C2526" t="s">
        <v>75</v>
      </c>
      <c r="D2526" t="s">
        <v>633</v>
      </c>
      <c r="E2526" t="s">
        <v>2908</v>
      </c>
      <c r="F2526">
        <v>0</v>
      </c>
    </row>
    <row r="2527" spans="2:6">
      <c r="B2527" t="s">
        <v>104</v>
      </c>
      <c r="C2527" t="s">
        <v>75</v>
      </c>
      <c r="D2527" t="s">
        <v>590</v>
      </c>
      <c r="E2527" t="s">
        <v>2907</v>
      </c>
      <c r="F2527">
        <v>0</v>
      </c>
    </row>
    <row r="2528" spans="2:6">
      <c r="B2528" t="s">
        <v>104</v>
      </c>
      <c r="C2528" t="s">
        <v>75</v>
      </c>
      <c r="D2528" t="s">
        <v>634</v>
      </c>
      <c r="E2528" t="s">
        <v>2908</v>
      </c>
      <c r="F2528">
        <v>0</v>
      </c>
    </row>
    <row r="2529" spans="2:6">
      <c r="B2529" t="s">
        <v>104</v>
      </c>
      <c r="C2529" t="s">
        <v>75</v>
      </c>
      <c r="D2529" t="s">
        <v>635</v>
      </c>
      <c r="E2529" t="s">
        <v>2908</v>
      </c>
      <c r="F2529">
        <v>0</v>
      </c>
    </row>
    <row r="2530" spans="2:6">
      <c r="B2530" t="s">
        <v>104</v>
      </c>
      <c r="C2530" t="s">
        <v>75</v>
      </c>
      <c r="D2530" t="s">
        <v>538</v>
      </c>
      <c r="E2530" t="s">
        <v>2907</v>
      </c>
      <c r="F2530">
        <v>0</v>
      </c>
    </row>
    <row r="2531" spans="2:6">
      <c r="B2531" t="s">
        <v>104</v>
      </c>
      <c r="C2531" t="s">
        <v>75</v>
      </c>
      <c r="D2531" t="s">
        <v>637</v>
      </c>
      <c r="E2531" t="s">
        <v>2908</v>
      </c>
      <c r="F2531">
        <v>0</v>
      </c>
    </row>
    <row r="2532" spans="2:6">
      <c r="B2532" t="s">
        <v>104</v>
      </c>
      <c r="C2532" t="s">
        <v>75</v>
      </c>
      <c r="D2532" t="s">
        <v>591</v>
      </c>
      <c r="E2532" t="s">
        <v>2907</v>
      </c>
      <c r="F2532">
        <v>0</v>
      </c>
    </row>
    <row r="2533" spans="2:6">
      <c r="B2533" t="s">
        <v>104</v>
      </c>
      <c r="C2533" t="s">
        <v>76</v>
      </c>
      <c r="D2533" t="s">
        <v>2906</v>
      </c>
      <c r="E2533" t="s">
        <v>2907</v>
      </c>
      <c r="F2533">
        <v>0.11908214056708499</v>
      </c>
    </row>
    <row r="2534" spans="2:6">
      <c r="B2534" t="s">
        <v>104</v>
      </c>
      <c r="C2534" t="s">
        <v>76</v>
      </c>
      <c r="D2534" t="s">
        <v>631</v>
      </c>
      <c r="E2534" t="s">
        <v>2908</v>
      </c>
      <c r="F2534">
        <v>0</v>
      </c>
    </row>
    <row r="2535" spans="2:6">
      <c r="B2535" t="s">
        <v>104</v>
      </c>
      <c r="C2535" t="s">
        <v>76</v>
      </c>
      <c r="D2535" t="s">
        <v>632</v>
      </c>
      <c r="E2535" t="s">
        <v>2908</v>
      </c>
      <c r="F2535">
        <v>-7.8755533729540805E-2</v>
      </c>
    </row>
    <row r="2536" spans="2:6">
      <c r="B2536" t="s">
        <v>104</v>
      </c>
      <c r="C2536" t="s">
        <v>76</v>
      </c>
      <c r="D2536" t="s">
        <v>633</v>
      </c>
      <c r="E2536" t="s">
        <v>2908</v>
      </c>
      <c r="F2536">
        <v>0</v>
      </c>
    </row>
    <row r="2537" spans="2:6">
      <c r="B2537" t="s">
        <v>104</v>
      </c>
      <c r="C2537" t="s">
        <v>76</v>
      </c>
      <c r="D2537" t="s">
        <v>590</v>
      </c>
      <c r="E2537" t="s">
        <v>2907</v>
      </c>
      <c r="F2537">
        <v>-0.19031785346552299</v>
      </c>
    </row>
    <row r="2538" spans="2:6">
      <c r="B2538" t="s">
        <v>104</v>
      </c>
      <c r="C2538" t="s">
        <v>76</v>
      </c>
      <c r="D2538" t="s">
        <v>634</v>
      </c>
      <c r="E2538" t="s">
        <v>2908</v>
      </c>
      <c r="F2538">
        <v>-0.19031785346552299</v>
      </c>
    </row>
    <row r="2539" spans="2:6">
      <c r="B2539" t="s">
        <v>104</v>
      </c>
      <c r="C2539" t="s">
        <v>76</v>
      </c>
      <c r="D2539" t="s">
        <v>635</v>
      </c>
      <c r="E2539" t="s">
        <v>2908</v>
      </c>
      <c r="F2539">
        <v>0</v>
      </c>
    </row>
    <row r="2540" spans="2:6">
      <c r="B2540" t="s">
        <v>104</v>
      </c>
      <c r="C2540" t="s">
        <v>76</v>
      </c>
      <c r="D2540" t="s">
        <v>538</v>
      </c>
      <c r="E2540" t="s">
        <v>2907</v>
      </c>
      <c r="F2540">
        <v>-0.75825370142564397</v>
      </c>
    </row>
    <row r="2541" spans="2:6">
      <c r="B2541" t="s">
        <v>104</v>
      </c>
      <c r="C2541" t="s">
        <v>76</v>
      </c>
      <c r="D2541" t="s">
        <v>637</v>
      </c>
      <c r="E2541" t="s">
        <v>2908</v>
      </c>
      <c r="F2541">
        <v>0</v>
      </c>
    </row>
    <row r="2542" spans="2:6">
      <c r="B2542" t="s">
        <v>104</v>
      </c>
      <c r="C2542" t="s">
        <v>76</v>
      </c>
      <c r="D2542" t="s">
        <v>591</v>
      </c>
      <c r="E2542" t="s">
        <v>2907</v>
      </c>
      <c r="F2542">
        <v>4.0022009959563599E-2</v>
      </c>
    </row>
    <row r="2543" spans="2:6">
      <c r="B2543" t="s">
        <v>104</v>
      </c>
      <c r="C2543" t="s">
        <v>77</v>
      </c>
      <c r="D2543" t="s">
        <v>2906</v>
      </c>
      <c r="E2543" t="s">
        <v>2907</v>
      </c>
      <c r="F2543">
        <v>0</v>
      </c>
    </row>
    <row r="2544" spans="2:6">
      <c r="B2544" t="s">
        <v>104</v>
      </c>
      <c r="C2544" t="s">
        <v>77</v>
      </c>
      <c r="D2544" t="s">
        <v>631</v>
      </c>
      <c r="E2544" t="s">
        <v>2908</v>
      </c>
      <c r="F2544">
        <v>0</v>
      </c>
    </row>
    <row r="2545" spans="2:6">
      <c r="B2545" t="s">
        <v>104</v>
      </c>
      <c r="C2545" t="s">
        <v>77</v>
      </c>
      <c r="D2545" t="s">
        <v>632</v>
      </c>
      <c r="E2545" t="s">
        <v>2908</v>
      </c>
      <c r="F2545">
        <v>0</v>
      </c>
    </row>
    <row r="2546" spans="2:6">
      <c r="B2546" t="s">
        <v>104</v>
      </c>
      <c r="C2546" t="s">
        <v>77</v>
      </c>
      <c r="D2546" t="s">
        <v>633</v>
      </c>
      <c r="E2546" t="s">
        <v>2908</v>
      </c>
      <c r="F2546">
        <v>0</v>
      </c>
    </row>
    <row r="2547" spans="2:6">
      <c r="B2547" t="s">
        <v>104</v>
      </c>
      <c r="C2547" t="s">
        <v>77</v>
      </c>
      <c r="D2547" t="s">
        <v>590</v>
      </c>
      <c r="E2547" t="s">
        <v>2907</v>
      </c>
      <c r="F2547">
        <v>0</v>
      </c>
    </row>
    <row r="2548" spans="2:6">
      <c r="B2548" t="s">
        <v>104</v>
      </c>
      <c r="C2548" t="s">
        <v>77</v>
      </c>
      <c r="D2548" t="s">
        <v>634</v>
      </c>
      <c r="E2548" t="s">
        <v>2908</v>
      </c>
      <c r="F2548">
        <v>0</v>
      </c>
    </row>
    <row r="2549" spans="2:6">
      <c r="B2549" t="s">
        <v>104</v>
      </c>
      <c r="C2549" t="s">
        <v>77</v>
      </c>
      <c r="D2549" t="s">
        <v>635</v>
      </c>
      <c r="E2549" t="s">
        <v>2908</v>
      </c>
      <c r="F2549">
        <v>0</v>
      </c>
    </row>
    <row r="2550" spans="2:6">
      <c r="B2550" t="s">
        <v>104</v>
      </c>
      <c r="C2550" t="s">
        <v>77</v>
      </c>
      <c r="D2550" t="s">
        <v>538</v>
      </c>
      <c r="E2550" t="s">
        <v>2907</v>
      </c>
      <c r="F2550">
        <v>0</v>
      </c>
    </row>
    <row r="2551" spans="2:6">
      <c r="B2551" t="s">
        <v>104</v>
      </c>
      <c r="C2551" t="s">
        <v>77</v>
      </c>
      <c r="D2551" t="s">
        <v>637</v>
      </c>
      <c r="E2551" t="s">
        <v>2908</v>
      </c>
      <c r="F2551">
        <v>0</v>
      </c>
    </row>
    <row r="2552" spans="2:6">
      <c r="B2552" t="s">
        <v>104</v>
      </c>
      <c r="C2552" t="s">
        <v>77</v>
      </c>
      <c r="D2552" t="s">
        <v>591</v>
      </c>
      <c r="E2552" t="s">
        <v>2907</v>
      </c>
      <c r="F2552">
        <v>0</v>
      </c>
    </row>
    <row r="2553" spans="2:6">
      <c r="B2553" t="s">
        <v>104</v>
      </c>
      <c r="C2553" t="s">
        <v>78</v>
      </c>
      <c r="D2553" t="s">
        <v>2906</v>
      </c>
      <c r="E2553" t="s">
        <v>2907</v>
      </c>
      <c r="F2553">
        <v>0.45291588098249203</v>
      </c>
    </row>
    <row r="2554" spans="2:6">
      <c r="B2554" t="s">
        <v>104</v>
      </c>
      <c r="C2554" t="s">
        <v>78</v>
      </c>
      <c r="D2554" t="s">
        <v>631</v>
      </c>
      <c r="E2554" t="s">
        <v>2908</v>
      </c>
      <c r="F2554">
        <v>0.152238303275229</v>
      </c>
    </row>
    <row r="2555" spans="2:6">
      <c r="B2555" t="s">
        <v>104</v>
      </c>
      <c r="C2555" t="s">
        <v>78</v>
      </c>
      <c r="D2555" t="s">
        <v>632</v>
      </c>
      <c r="E2555" t="s">
        <v>2908</v>
      </c>
      <c r="F2555">
        <v>0.22288388071036</v>
      </c>
    </row>
    <row r="2556" spans="2:6">
      <c r="B2556" t="s">
        <v>104</v>
      </c>
      <c r="C2556" t="s">
        <v>78</v>
      </c>
      <c r="D2556" t="s">
        <v>633</v>
      </c>
      <c r="E2556" t="s">
        <v>2908</v>
      </c>
      <c r="F2556">
        <v>-1.7889755469170501E-2</v>
      </c>
    </row>
    <row r="2557" spans="2:6">
      <c r="B2557" t="s">
        <v>104</v>
      </c>
      <c r="C2557" t="s">
        <v>78</v>
      </c>
      <c r="D2557" t="s">
        <v>590</v>
      </c>
      <c r="E2557" t="s">
        <v>2907</v>
      </c>
      <c r="F2557">
        <v>0.48750653599824101</v>
      </c>
    </row>
    <row r="2558" spans="2:6">
      <c r="B2558" t="s">
        <v>104</v>
      </c>
      <c r="C2558" t="s">
        <v>78</v>
      </c>
      <c r="D2558" t="s">
        <v>634</v>
      </c>
      <c r="E2558" t="s">
        <v>2908</v>
      </c>
      <c r="F2558">
        <v>0</v>
      </c>
    </row>
    <row r="2559" spans="2:6">
      <c r="B2559" t="s">
        <v>104</v>
      </c>
      <c r="C2559" t="s">
        <v>78</v>
      </c>
      <c r="D2559" t="s">
        <v>635</v>
      </c>
      <c r="E2559" t="s">
        <v>2908</v>
      </c>
      <c r="F2559">
        <v>0</v>
      </c>
    </row>
    <row r="2560" spans="2:6">
      <c r="B2560" t="s">
        <v>104</v>
      </c>
      <c r="C2560" t="s">
        <v>78</v>
      </c>
      <c r="D2560" t="s">
        <v>538</v>
      </c>
      <c r="E2560" t="s">
        <v>2907</v>
      </c>
      <c r="F2560">
        <v>0.22288388080034399</v>
      </c>
    </row>
    <row r="2561" spans="2:6">
      <c r="B2561" t="s">
        <v>104</v>
      </c>
      <c r="C2561" t="s">
        <v>78</v>
      </c>
      <c r="D2561" t="s">
        <v>637</v>
      </c>
      <c r="E2561" t="s">
        <v>2908</v>
      </c>
      <c r="F2561">
        <v>0</v>
      </c>
    </row>
    <row r="2562" spans="2:6">
      <c r="B2562" t="s">
        <v>104</v>
      </c>
      <c r="C2562" t="s">
        <v>78</v>
      </c>
      <c r="D2562" t="s">
        <v>591</v>
      </c>
      <c r="E2562" t="s">
        <v>2907</v>
      </c>
      <c r="F2562">
        <v>-0.20217779444664799</v>
      </c>
    </row>
    <row r="2563" spans="2:6">
      <c r="B2563" t="s">
        <v>104</v>
      </c>
      <c r="C2563" t="s">
        <v>79</v>
      </c>
      <c r="D2563" t="s">
        <v>2906</v>
      </c>
      <c r="E2563" t="s">
        <v>2907</v>
      </c>
      <c r="F2563">
        <v>0</v>
      </c>
    </row>
    <row r="2564" spans="2:6">
      <c r="B2564" t="s">
        <v>104</v>
      </c>
      <c r="C2564" t="s">
        <v>79</v>
      </c>
      <c r="D2564" t="s">
        <v>631</v>
      </c>
      <c r="E2564" t="s">
        <v>2908</v>
      </c>
      <c r="F2564">
        <v>0</v>
      </c>
    </row>
    <row r="2565" spans="2:6">
      <c r="B2565" t="s">
        <v>104</v>
      </c>
      <c r="C2565" t="s">
        <v>79</v>
      </c>
      <c r="D2565" t="s">
        <v>632</v>
      </c>
      <c r="E2565" t="s">
        <v>2908</v>
      </c>
      <c r="F2565">
        <v>0</v>
      </c>
    </row>
    <row r="2566" spans="2:6">
      <c r="B2566" t="s">
        <v>104</v>
      </c>
      <c r="C2566" t="s">
        <v>79</v>
      </c>
      <c r="D2566" t="s">
        <v>633</v>
      </c>
      <c r="E2566" t="s">
        <v>2908</v>
      </c>
      <c r="F2566">
        <v>0</v>
      </c>
    </row>
    <row r="2567" spans="2:6">
      <c r="B2567" t="s">
        <v>104</v>
      </c>
      <c r="C2567" t="s">
        <v>79</v>
      </c>
      <c r="D2567" t="s">
        <v>590</v>
      </c>
      <c r="E2567" t="s">
        <v>2907</v>
      </c>
      <c r="F2567">
        <v>0</v>
      </c>
    </row>
    <row r="2568" spans="2:6">
      <c r="B2568" t="s">
        <v>104</v>
      </c>
      <c r="C2568" t="s">
        <v>79</v>
      </c>
      <c r="D2568" t="s">
        <v>634</v>
      </c>
      <c r="E2568" t="s">
        <v>2908</v>
      </c>
      <c r="F2568">
        <v>0</v>
      </c>
    </row>
    <row r="2569" spans="2:6">
      <c r="B2569" t="s">
        <v>104</v>
      </c>
      <c r="C2569" t="s">
        <v>79</v>
      </c>
      <c r="D2569" t="s">
        <v>635</v>
      </c>
      <c r="E2569" t="s">
        <v>2908</v>
      </c>
      <c r="F2569">
        <v>0</v>
      </c>
    </row>
    <row r="2570" spans="2:6">
      <c r="B2570" t="s">
        <v>104</v>
      </c>
      <c r="C2570" t="s">
        <v>79</v>
      </c>
      <c r="D2570" t="s">
        <v>538</v>
      </c>
      <c r="E2570" t="s">
        <v>2907</v>
      </c>
      <c r="F2570">
        <v>0</v>
      </c>
    </row>
    <row r="2571" spans="2:6">
      <c r="B2571" t="s">
        <v>104</v>
      </c>
      <c r="C2571" t="s">
        <v>79</v>
      </c>
      <c r="D2571" t="s">
        <v>637</v>
      </c>
      <c r="E2571" t="s">
        <v>2908</v>
      </c>
      <c r="F2571">
        <v>0</v>
      </c>
    </row>
    <row r="2572" spans="2:6">
      <c r="B2572" t="s">
        <v>104</v>
      </c>
      <c r="C2572" t="s">
        <v>79</v>
      </c>
      <c r="D2572" t="s">
        <v>591</v>
      </c>
      <c r="E2572" t="s">
        <v>2907</v>
      </c>
      <c r="F2572">
        <v>0</v>
      </c>
    </row>
    <row r="2573" spans="2:6">
      <c r="B2573" t="s">
        <v>104</v>
      </c>
      <c r="C2573" t="s">
        <v>80</v>
      </c>
      <c r="D2573" t="s">
        <v>2906</v>
      </c>
      <c r="E2573" t="s">
        <v>2907</v>
      </c>
      <c r="F2573">
        <v>0</v>
      </c>
    </row>
    <row r="2574" spans="2:6">
      <c r="B2574" t="s">
        <v>104</v>
      </c>
      <c r="C2574" t="s">
        <v>80</v>
      </c>
      <c r="D2574" t="s">
        <v>631</v>
      </c>
      <c r="E2574" t="s">
        <v>2908</v>
      </c>
      <c r="F2574">
        <v>0</v>
      </c>
    </row>
    <row r="2575" spans="2:6">
      <c r="B2575" t="s">
        <v>104</v>
      </c>
      <c r="C2575" t="s">
        <v>80</v>
      </c>
      <c r="D2575" t="s">
        <v>632</v>
      </c>
      <c r="E2575" t="s">
        <v>2908</v>
      </c>
      <c r="F2575">
        <v>0</v>
      </c>
    </row>
    <row r="2576" spans="2:6">
      <c r="B2576" t="s">
        <v>104</v>
      </c>
      <c r="C2576" t="s">
        <v>80</v>
      </c>
      <c r="D2576" t="s">
        <v>633</v>
      </c>
      <c r="E2576" t="s">
        <v>2908</v>
      </c>
      <c r="F2576">
        <v>0</v>
      </c>
    </row>
    <row r="2577" spans="2:6">
      <c r="B2577" t="s">
        <v>104</v>
      </c>
      <c r="C2577" t="s">
        <v>80</v>
      </c>
      <c r="D2577" t="s">
        <v>590</v>
      </c>
      <c r="E2577" t="s">
        <v>2907</v>
      </c>
      <c r="F2577">
        <v>0</v>
      </c>
    </row>
    <row r="2578" spans="2:6">
      <c r="B2578" t="s">
        <v>104</v>
      </c>
      <c r="C2578" t="s">
        <v>80</v>
      </c>
      <c r="D2578" t="s">
        <v>634</v>
      </c>
      <c r="E2578" t="s">
        <v>2908</v>
      </c>
      <c r="F2578">
        <v>0</v>
      </c>
    </row>
    <row r="2579" spans="2:6">
      <c r="B2579" t="s">
        <v>104</v>
      </c>
      <c r="C2579" t="s">
        <v>80</v>
      </c>
      <c r="D2579" t="s">
        <v>635</v>
      </c>
      <c r="E2579" t="s">
        <v>2908</v>
      </c>
      <c r="F2579">
        <v>0</v>
      </c>
    </row>
    <row r="2580" spans="2:6">
      <c r="B2580" t="s">
        <v>104</v>
      </c>
      <c r="C2580" t="s">
        <v>80</v>
      </c>
      <c r="D2580" t="s">
        <v>538</v>
      </c>
      <c r="E2580" t="s">
        <v>2907</v>
      </c>
      <c r="F2580">
        <v>0</v>
      </c>
    </row>
    <row r="2581" spans="2:6">
      <c r="B2581" t="s">
        <v>104</v>
      </c>
      <c r="C2581" t="s">
        <v>80</v>
      </c>
      <c r="D2581" t="s">
        <v>637</v>
      </c>
      <c r="E2581" t="s">
        <v>2908</v>
      </c>
      <c r="F2581">
        <v>0</v>
      </c>
    </row>
    <row r="2582" spans="2:6">
      <c r="B2582" t="s">
        <v>104</v>
      </c>
      <c r="C2582" t="s">
        <v>80</v>
      </c>
      <c r="D2582" t="s">
        <v>591</v>
      </c>
      <c r="E2582" t="s">
        <v>2907</v>
      </c>
      <c r="F2582">
        <v>0</v>
      </c>
    </row>
    <row r="2583" spans="2:6">
      <c r="B2583" t="s">
        <v>104</v>
      </c>
      <c r="C2583" t="s">
        <v>81</v>
      </c>
      <c r="D2583" t="s">
        <v>2906</v>
      </c>
      <c r="E2583" t="s">
        <v>2907</v>
      </c>
      <c r="F2583">
        <v>0</v>
      </c>
    </row>
    <row r="2584" spans="2:6">
      <c r="B2584" t="s">
        <v>104</v>
      </c>
      <c r="C2584" t="s">
        <v>81</v>
      </c>
      <c r="D2584" t="s">
        <v>631</v>
      </c>
      <c r="E2584" t="s">
        <v>2908</v>
      </c>
      <c r="F2584">
        <v>0</v>
      </c>
    </row>
    <row r="2585" spans="2:6">
      <c r="B2585" t="s">
        <v>104</v>
      </c>
      <c r="C2585" t="s">
        <v>81</v>
      </c>
      <c r="D2585" t="s">
        <v>632</v>
      </c>
      <c r="E2585" t="s">
        <v>2908</v>
      </c>
      <c r="F2585">
        <v>0</v>
      </c>
    </row>
    <row r="2586" spans="2:6">
      <c r="B2586" t="s">
        <v>104</v>
      </c>
      <c r="C2586" t="s">
        <v>81</v>
      </c>
      <c r="D2586" t="s">
        <v>633</v>
      </c>
      <c r="E2586" t="s">
        <v>2908</v>
      </c>
      <c r="F2586">
        <v>0</v>
      </c>
    </row>
    <row r="2587" spans="2:6">
      <c r="B2587" t="s">
        <v>104</v>
      </c>
      <c r="C2587" t="s">
        <v>81</v>
      </c>
      <c r="D2587" t="s">
        <v>590</v>
      </c>
      <c r="E2587" t="s">
        <v>2907</v>
      </c>
      <c r="F2587">
        <v>0</v>
      </c>
    </row>
    <row r="2588" spans="2:6">
      <c r="B2588" t="s">
        <v>104</v>
      </c>
      <c r="C2588" t="s">
        <v>81</v>
      </c>
      <c r="D2588" t="s">
        <v>634</v>
      </c>
      <c r="E2588" t="s">
        <v>2908</v>
      </c>
      <c r="F2588">
        <v>0</v>
      </c>
    </row>
    <row r="2589" spans="2:6">
      <c r="B2589" t="s">
        <v>104</v>
      </c>
      <c r="C2589" t="s">
        <v>81</v>
      </c>
      <c r="D2589" t="s">
        <v>635</v>
      </c>
      <c r="E2589" t="s">
        <v>2908</v>
      </c>
      <c r="F2589">
        <v>0</v>
      </c>
    </row>
    <row r="2590" spans="2:6">
      <c r="B2590" t="s">
        <v>104</v>
      </c>
      <c r="C2590" t="s">
        <v>81</v>
      </c>
      <c r="D2590" t="s">
        <v>538</v>
      </c>
      <c r="E2590" t="s">
        <v>2907</v>
      </c>
      <c r="F2590">
        <v>0</v>
      </c>
    </row>
    <row r="2591" spans="2:6">
      <c r="B2591" t="s">
        <v>104</v>
      </c>
      <c r="C2591" t="s">
        <v>81</v>
      </c>
      <c r="D2591" t="s">
        <v>637</v>
      </c>
      <c r="E2591" t="s">
        <v>2908</v>
      </c>
      <c r="F2591">
        <v>0</v>
      </c>
    </row>
    <row r="2592" spans="2:6">
      <c r="B2592" t="s">
        <v>104</v>
      </c>
      <c r="C2592" t="s">
        <v>81</v>
      </c>
      <c r="D2592" t="s">
        <v>591</v>
      </c>
      <c r="E2592" t="s">
        <v>2907</v>
      </c>
      <c r="F2592">
        <v>0</v>
      </c>
    </row>
    <row r="2593" spans="2:6">
      <c r="B2593" t="s">
        <v>104</v>
      </c>
      <c r="C2593" t="s">
        <v>82</v>
      </c>
      <c r="D2593" t="s">
        <v>2906</v>
      </c>
      <c r="E2593" t="s">
        <v>2907</v>
      </c>
      <c r="F2593">
        <v>0</v>
      </c>
    </row>
    <row r="2594" spans="2:6">
      <c r="B2594" t="s">
        <v>104</v>
      </c>
      <c r="C2594" t="s">
        <v>82</v>
      </c>
      <c r="D2594" t="s">
        <v>631</v>
      </c>
      <c r="E2594" t="s">
        <v>2908</v>
      </c>
      <c r="F2594">
        <v>0</v>
      </c>
    </row>
    <row r="2595" spans="2:6">
      <c r="B2595" t="s">
        <v>104</v>
      </c>
      <c r="C2595" t="s">
        <v>82</v>
      </c>
      <c r="D2595" t="s">
        <v>632</v>
      </c>
      <c r="E2595" t="s">
        <v>2908</v>
      </c>
      <c r="F2595">
        <v>0</v>
      </c>
    </row>
    <row r="2596" spans="2:6">
      <c r="B2596" t="s">
        <v>104</v>
      </c>
      <c r="C2596" t="s">
        <v>82</v>
      </c>
      <c r="D2596" t="s">
        <v>633</v>
      </c>
      <c r="E2596" t="s">
        <v>2908</v>
      </c>
      <c r="F2596">
        <v>0</v>
      </c>
    </row>
    <row r="2597" spans="2:6">
      <c r="B2597" t="s">
        <v>104</v>
      </c>
      <c r="C2597" t="s">
        <v>82</v>
      </c>
      <c r="D2597" t="s">
        <v>590</v>
      </c>
      <c r="E2597" t="s">
        <v>2907</v>
      </c>
      <c r="F2597">
        <v>0</v>
      </c>
    </row>
    <row r="2598" spans="2:6">
      <c r="B2598" t="s">
        <v>104</v>
      </c>
      <c r="C2598" t="s">
        <v>82</v>
      </c>
      <c r="D2598" t="s">
        <v>634</v>
      </c>
      <c r="E2598" t="s">
        <v>2908</v>
      </c>
      <c r="F2598">
        <v>0</v>
      </c>
    </row>
    <row r="2599" spans="2:6">
      <c r="B2599" t="s">
        <v>104</v>
      </c>
      <c r="C2599" t="s">
        <v>82</v>
      </c>
      <c r="D2599" t="s">
        <v>635</v>
      </c>
      <c r="E2599" t="s">
        <v>2908</v>
      </c>
      <c r="F2599">
        <v>0</v>
      </c>
    </row>
    <row r="2600" spans="2:6">
      <c r="B2600" t="s">
        <v>104</v>
      </c>
      <c r="C2600" t="s">
        <v>82</v>
      </c>
      <c r="D2600" t="s">
        <v>538</v>
      </c>
      <c r="E2600" t="s">
        <v>2907</v>
      </c>
      <c r="F2600">
        <v>0</v>
      </c>
    </row>
    <row r="2601" spans="2:6">
      <c r="B2601" t="s">
        <v>104</v>
      </c>
      <c r="C2601" t="s">
        <v>82</v>
      </c>
      <c r="D2601" t="s">
        <v>637</v>
      </c>
      <c r="E2601" t="s">
        <v>2908</v>
      </c>
      <c r="F2601">
        <v>0</v>
      </c>
    </row>
    <row r="2602" spans="2:6">
      <c r="B2602" t="s">
        <v>104</v>
      </c>
      <c r="C2602" t="s">
        <v>82</v>
      </c>
      <c r="D2602" t="s">
        <v>591</v>
      </c>
      <c r="E2602" t="s">
        <v>2907</v>
      </c>
      <c r="F2602">
        <v>0</v>
      </c>
    </row>
    <row r="2603" spans="2:6">
      <c r="B2603" t="s">
        <v>104</v>
      </c>
      <c r="C2603" t="s">
        <v>83</v>
      </c>
      <c r="D2603" t="s">
        <v>2906</v>
      </c>
      <c r="E2603" t="s">
        <v>2907</v>
      </c>
      <c r="F2603">
        <v>0.47167698043748302</v>
      </c>
    </row>
    <row r="2604" spans="2:6">
      <c r="B2604" t="s">
        <v>104</v>
      </c>
      <c r="C2604" t="s">
        <v>83</v>
      </c>
      <c r="D2604" t="s">
        <v>631</v>
      </c>
      <c r="E2604" t="s">
        <v>2908</v>
      </c>
      <c r="F2604">
        <v>2.9406465294287702E-2</v>
      </c>
    </row>
    <row r="2605" spans="2:6">
      <c r="B2605" t="s">
        <v>104</v>
      </c>
      <c r="C2605" t="s">
        <v>83</v>
      </c>
      <c r="D2605" t="s">
        <v>632</v>
      </c>
      <c r="E2605" t="s">
        <v>2908</v>
      </c>
      <c r="F2605">
        <v>-0.29897660548023502</v>
      </c>
    </row>
    <row r="2606" spans="2:6">
      <c r="B2606" t="s">
        <v>104</v>
      </c>
      <c r="C2606" t="s">
        <v>83</v>
      </c>
      <c r="D2606" t="s">
        <v>633</v>
      </c>
      <c r="E2606" t="s">
        <v>2908</v>
      </c>
      <c r="F2606">
        <v>0</v>
      </c>
    </row>
    <row r="2607" spans="2:6">
      <c r="B2607" t="s">
        <v>104</v>
      </c>
      <c r="C2607" t="s">
        <v>83</v>
      </c>
      <c r="D2607" t="s">
        <v>590</v>
      </c>
      <c r="E2607" t="s">
        <v>2907</v>
      </c>
      <c r="F2607">
        <v>2.94064654320467E-2</v>
      </c>
    </row>
    <row r="2608" spans="2:6">
      <c r="B2608" t="s">
        <v>104</v>
      </c>
      <c r="C2608" t="s">
        <v>83</v>
      </c>
      <c r="D2608" t="s">
        <v>634</v>
      </c>
      <c r="E2608" t="s">
        <v>2908</v>
      </c>
      <c r="F2608">
        <v>0</v>
      </c>
    </row>
    <row r="2609" spans="2:6">
      <c r="B2609" t="s">
        <v>104</v>
      </c>
      <c r="C2609" t="s">
        <v>83</v>
      </c>
      <c r="D2609" t="s">
        <v>635</v>
      </c>
      <c r="E2609" t="s">
        <v>2908</v>
      </c>
      <c r="F2609">
        <v>0</v>
      </c>
    </row>
    <row r="2610" spans="2:6">
      <c r="B2610" t="s">
        <v>104</v>
      </c>
      <c r="C2610" t="s">
        <v>83</v>
      </c>
      <c r="D2610" t="s">
        <v>538</v>
      </c>
      <c r="E2610" t="s">
        <v>2907</v>
      </c>
      <c r="F2610">
        <v>-0.36870202930957102</v>
      </c>
    </row>
    <row r="2611" spans="2:6">
      <c r="B2611" t="s">
        <v>104</v>
      </c>
      <c r="C2611" t="s">
        <v>83</v>
      </c>
      <c r="D2611" t="s">
        <v>637</v>
      </c>
      <c r="E2611" t="s">
        <v>2908</v>
      </c>
      <c r="F2611">
        <v>0</v>
      </c>
    </row>
    <row r="2612" spans="2:6">
      <c r="B2612" t="s">
        <v>104</v>
      </c>
      <c r="C2612" t="s">
        <v>83</v>
      </c>
      <c r="D2612" t="s">
        <v>591</v>
      </c>
      <c r="E2612" t="s">
        <v>2907</v>
      </c>
      <c r="F2612">
        <v>0</v>
      </c>
    </row>
    <row r="2613" spans="2:6">
      <c r="B2613" t="s">
        <v>104</v>
      </c>
      <c r="C2613" t="s">
        <v>84</v>
      </c>
      <c r="D2613" t="s">
        <v>2906</v>
      </c>
      <c r="E2613" t="s">
        <v>2907</v>
      </c>
      <c r="F2613">
        <v>0</v>
      </c>
    </row>
    <row r="2614" spans="2:6">
      <c r="B2614" t="s">
        <v>104</v>
      </c>
      <c r="C2614" t="s">
        <v>84</v>
      </c>
      <c r="D2614" t="s">
        <v>631</v>
      </c>
      <c r="E2614" t="s">
        <v>2908</v>
      </c>
      <c r="F2614">
        <v>0</v>
      </c>
    </row>
    <row r="2615" spans="2:6">
      <c r="B2615" t="s">
        <v>104</v>
      </c>
      <c r="C2615" t="s">
        <v>84</v>
      </c>
      <c r="D2615" t="s">
        <v>632</v>
      </c>
      <c r="E2615" t="s">
        <v>2908</v>
      </c>
      <c r="F2615">
        <v>0</v>
      </c>
    </row>
    <row r="2616" spans="2:6">
      <c r="B2616" t="s">
        <v>104</v>
      </c>
      <c r="C2616" t="s">
        <v>84</v>
      </c>
      <c r="D2616" t="s">
        <v>633</v>
      </c>
      <c r="E2616" t="s">
        <v>2908</v>
      </c>
      <c r="F2616">
        <v>0</v>
      </c>
    </row>
    <row r="2617" spans="2:6">
      <c r="B2617" t="s">
        <v>104</v>
      </c>
      <c r="C2617" t="s">
        <v>84</v>
      </c>
      <c r="D2617" t="s">
        <v>590</v>
      </c>
      <c r="E2617" t="s">
        <v>2907</v>
      </c>
      <c r="F2617">
        <v>0</v>
      </c>
    </row>
    <row r="2618" spans="2:6">
      <c r="B2618" t="s">
        <v>104</v>
      </c>
      <c r="C2618" t="s">
        <v>84</v>
      </c>
      <c r="D2618" t="s">
        <v>634</v>
      </c>
      <c r="E2618" t="s">
        <v>2908</v>
      </c>
      <c r="F2618">
        <v>0</v>
      </c>
    </row>
    <row r="2619" spans="2:6">
      <c r="B2619" t="s">
        <v>104</v>
      </c>
      <c r="C2619" t="s">
        <v>84</v>
      </c>
      <c r="D2619" t="s">
        <v>635</v>
      </c>
      <c r="E2619" t="s">
        <v>2908</v>
      </c>
      <c r="F2619">
        <v>0</v>
      </c>
    </row>
    <row r="2620" spans="2:6">
      <c r="B2620" t="s">
        <v>104</v>
      </c>
      <c r="C2620" t="s">
        <v>84</v>
      </c>
      <c r="D2620" t="s">
        <v>538</v>
      </c>
      <c r="E2620" t="s">
        <v>2907</v>
      </c>
      <c r="F2620">
        <v>0.38429989178146601</v>
      </c>
    </row>
    <row r="2621" spans="2:6">
      <c r="B2621" t="s">
        <v>104</v>
      </c>
      <c r="C2621" t="s">
        <v>84</v>
      </c>
      <c r="D2621" t="s">
        <v>637</v>
      </c>
      <c r="E2621" t="s">
        <v>2908</v>
      </c>
      <c r="F2621">
        <v>5.92539156548023E-2</v>
      </c>
    </row>
    <row r="2622" spans="2:6">
      <c r="B2622" t="s">
        <v>104</v>
      </c>
      <c r="C2622" t="s">
        <v>84</v>
      </c>
      <c r="D2622" t="s">
        <v>591</v>
      </c>
      <c r="E2622" t="s">
        <v>2907</v>
      </c>
      <c r="F2622">
        <v>5.9253912667814997E-2</v>
      </c>
    </row>
    <row r="2623" spans="2:6">
      <c r="B2623" t="s">
        <v>104</v>
      </c>
      <c r="C2623" t="s">
        <v>85</v>
      </c>
      <c r="D2623" t="s">
        <v>2906</v>
      </c>
      <c r="E2623" t="s">
        <v>2907</v>
      </c>
      <c r="F2623">
        <v>0.680475970846393</v>
      </c>
    </row>
    <row r="2624" spans="2:6">
      <c r="B2624" t="s">
        <v>104</v>
      </c>
      <c r="C2624" t="s">
        <v>85</v>
      </c>
      <c r="D2624" t="s">
        <v>631</v>
      </c>
      <c r="E2624" t="s">
        <v>2908</v>
      </c>
      <c r="F2624">
        <v>-0.13104627790602899</v>
      </c>
    </row>
    <row r="2625" spans="2:6">
      <c r="B2625" t="s">
        <v>104</v>
      </c>
      <c r="C2625" t="s">
        <v>85</v>
      </c>
      <c r="D2625" t="s">
        <v>632</v>
      </c>
      <c r="E2625" t="s">
        <v>2908</v>
      </c>
      <c r="F2625">
        <v>0.15414103868746501</v>
      </c>
    </row>
    <row r="2626" spans="2:6">
      <c r="B2626" t="s">
        <v>104</v>
      </c>
      <c r="C2626" t="s">
        <v>85</v>
      </c>
      <c r="D2626" t="s">
        <v>633</v>
      </c>
      <c r="E2626" t="s">
        <v>2908</v>
      </c>
      <c r="F2626">
        <v>0</v>
      </c>
    </row>
    <row r="2627" spans="2:6">
      <c r="B2627" t="s">
        <v>104</v>
      </c>
      <c r="C2627" t="s">
        <v>85</v>
      </c>
      <c r="D2627" t="s">
        <v>590</v>
      </c>
      <c r="E2627" t="s">
        <v>2907</v>
      </c>
      <c r="F2627">
        <v>-0.23974135695393201</v>
      </c>
    </row>
    <row r="2628" spans="2:6">
      <c r="B2628" t="s">
        <v>104</v>
      </c>
      <c r="C2628" t="s">
        <v>85</v>
      </c>
      <c r="D2628" t="s">
        <v>634</v>
      </c>
      <c r="E2628" t="s">
        <v>2908</v>
      </c>
      <c r="F2628">
        <v>0</v>
      </c>
    </row>
    <row r="2629" spans="2:6">
      <c r="B2629" t="s">
        <v>104</v>
      </c>
      <c r="C2629" t="s">
        <v>85</v>
      </c>
      <c r="D2629" t="s">
        <v>635</v>
      </c>
      <c r="E2629" t="s">
        <v>2908</v>
      </c>
      <c r="F2629">
        <v>0</v>
      </c>
    </row>
    <row r="2630" spans="2:6">
      <c r="B2630" t="s">
        <v>104</v>
      </c>
      <c r="C2630" t="s">
        <v>85</v>
      </c>
      <c r="D2630" t="s">
        <v>538</v>
      </c>
      <c r="E2630" t="s">
        <v>2907</v>
      </c>
      <c r="F2630">
        <v>0.15414103859567899</v>
      </c>
    </row>
    <row r="2631" spans="2:6">
      <c r="B2631" t="s">
        <v>104</v>
      </c>
      <c r="C2631" t="s">
        <v>85</v>
      </c>
      <c r="D2631" t="s">
        <v>637</v>
      </c>
      <c r="E2631" t="s">
        <v>2908</v>
      </c>
      <c r="F2631">
        <v>0</v>
      </c>
    </row>
    <row r="2632" spans="2:6">
      <c r="B2632" t="s">
        <v>104</v>
      </c>
      <c r="C2632" t="s">
        <v>85</v>
      </c>
      <c r="D2632" t="s">
        <v>591</v>
      </c>
      <c r="E2632" t="s">
        <v>2907</v>
      </c>
      <c r="F2632">
        <v>0</v>
      </c>
    </row>
    <row r="2633" spans="2:6">
      <c r="B2633" t="s">
        <v>104</v>
      </c>
      <c r="C2633" t="s">
        <v>86</v>
      </c>
      <c r="D2633" t="s">
        <v>2906</v>
      </c>
      <c r="E2633" t="s">
        <v>2907</v>
      </c>
      <c r="F2633">
        <v>0</v>
      </c>
    </row>
    <row r="2634" spans="2:6">
      <c r="B2634" t="s">
        <v>104</v>
      </c>
      <c r="C2634" t="s">
        <v>86</v>
      </c>
      <c r="D2634" t="s">
        <v>631</v>
      </c>
      <c r="E2634" t="s">
        <v>2908</v>
      </c>
      <c r="F2634">
        <v>0</v>
      </c>
    </row>
    <row r="2635" spans="2:6">
      <c r="B2635" t="s">
        <v>104</v>
      </c>
      <c r="C2635" t="s">
        <v>86</v>
      </c>
      <c r="D2635" t="s">
        <v>632</v>
      </c>
      <c r="E2635" t="s">
        <v>2908</v>
      </c>
      <c r="F2635">
        <v>0</v>
      </c>
    </row>
    <row r="2636" spans="2:6">
      <c r="B2636" t="s">
        <v>104</v>
      </c>
      <c r="C2636" t="s">
        <v>86</v>
      </c>
      <c r="D2636" t="s">
        <v>633</v>
      </c>
      <c r="E2636" t="s">
        <v>2908</v>
      </c>
      <c r="F2636">
        <v>0</v>
      </c>
    </row>
    <row r="2637" spans="2:6">
      <c r="B2637" t="s">
        <v>104</v>
      </c>
      <c r="C2637" t="s">
        <v>86</v>
      </c>
      <c r="D2637" t="s">
        <v>590</v>
      </c>
      <c r="E2637" t="s">
        <v>2907</v>
      </c>
      <c r="F2637">
        <v>0</v>
      </c>
    </row>
    <row r="2638" spans="2:6">
      <c r="B2638" t="s">
        <v>104</v>
      </c>
      <c r="C2638" t="s">
        <v>86</v>
      </c>
      <c r="D2638" t="s">
        <v>634</v>
      </c>
      <c r="E2638" t="s">
        <v>2908</v>
      </c>
      <c r="F2638">
        <v>0</v>
      </c>
    </row>
    <row r="2639" spans="2:6">
      <c r="B2639" t="s">
        <v>104</v>
      </c>
      <c r="C2639" t="s">
        <v>86</v>
      </c>
      <c r="D2639" t="s">
        <v>635</v>
      </c>
      <c r="E2639" t="s">
        <v>2908</v>
      </c>
      <c r="F2639">
        <v>0</v>
      </c>
    </row>
    <row r="2640" spans="2:6">
      <c r="B2640" t="s">
        <v>104</v>
      </c>
      <c r="C2640" t="s">
        <v>86</v>
      </c>
      <c r="D2640" t="s">
        <v>538</v>
      </c>
      <c r="E2640" t="s">
        <v>2907</v>
      </c>
      <c r="F2640">
        <v>-0.26592647746301701</v>
      </c>
    </row>
    <row r="2641" spans="2:6">
      <c r="B2641" t="s">
        <v>104</v>
      </c>
      <c r="C2641" t="s">
        <v>86</v>
      </c>
      <c r="D2641" t="s">
        <v>637</v>
      </c>
      <c r="E2641" t="s">
        <v>2908</v>
      </c>
      <c r="F2641">
        <v>0</v>
      </c>
    </row>
    <row r="2642" spans="2:6">
      <c r="B2642" t="s">
        <v>104</v>
      </c>
      <c r="C2642" t="s">
        <v>86</v>
      </c>
      <c r="D2642" t="s">
        <v>591</v>
      </c>
      <c r="E2642" t="s">
        <v>2907</v>
      </c>
      <c r="F2642">
        <v>0.15824871089984899</v>
      </c>
    </row>
    <row r="2643" spans="2:6">
      <c r="B2643" t="s">
        <v>104</v>
      </c>
      <c r="C2643" t="s">
        <v>87</v>
      </c>
      <c r="D2643" t="s">
        <v>2906</v>
      </c>
      <c r="E2643" t="s">
        <v>2907</v>
      </c>
      <c r="F2643">
        <v>0</v>
      </c>
    </row>
    <row r="2644" spans="2:6">
      <c r="B2644" t="s">
        <v>104</v>
      </c>
      <c r="C2644" t="s">
        <v>87</v>
      </c>
      <c r="D2644" t="s">
        <v>631</v>
      </c>
      <c r="E2644" t="s">
        <v>2908</v>
      </c>
      <c r="F2644">
        <v>0</v>
      </c>
    </row>
    <row r="2645" spans="2:6">
      <c r="B2645" t="s">
        <v>104</v>
      </c>
      <c r="C2645" t="s">
        <v>87</v>
      </c>
      <c r="D2645" t="s">
        <v>632</v>
      </c>
      <c r="E2645" t="s">
        <v>2908</v>
      </c>
      <c r="F2645">
        <v>0</v>
      </c>
    </row>
    <row r="2646" spans="2:6">
      <c r="B2646" t="s">
        <v>104</v>
      </c>
      <c r="C2646" t="s">
        <v>87</v>
      </c>
      <c r="D2646" t="s">
        <v>633</v>
      </c>
      <c r="E2646" t="s">
        <v>2908</v>
      </c>
      <c r="F2646">
        <v>0</v>
      </c>
    </row>
    <row r="2647" spans="2:6">
      <c r="B2647" t="s">
        <v>104</v>
      </c>
      <c r="C2647" t="s">
        <v>87</v>
      </c>
      <c r="D2647" t="s">
        <v>590</v>
      </c>
      <c r="E2647" t="s">
        <v>2907</v>
      </c>
      <c r="F2647">
        <v>0</v>
      </c>
    </row>
    <row r="2648" spans="2:6">
      <c r="B2648" t="s">
        <v>104</v>
      </c>
      <c r="C2648" t="s">
        <v>87</v>
      </c>
      <c r="D2648" t="s">
        <v>634</v>
      </c>
      <c r="E2648" t="s">
        <v>2908</v>
      </c>
      <c r="F2648">
        <v>0</v>
      </c>
    </row>
    <row r="2649" spans="2:6">
      <c r="B2649" t="s">
        <v>104</v>
      </c>
      <c r="C2649" t="s">
        <v>87</v>
      </c>
      <c r="D2649" t="s">
        <v>635</v>
      </c>
      <c r="E2649" t="s">
        <v>2908</v>
      </c>
      <c r="F2649">
        <v>0</v>
      </c>
    </row>
    <row r="2650" spans="2:6">
      <c r="B2650" t="s">
        <v>104</v>
      </c>
      <c r="C2650" t="s">
        <v>87</v>
      </c>
      <c r="D2650" t="s">
        <v>538</v>
      </c>
      <c r="E2650" t="s">
        <v>2907</v>
      </c>
      <c r="F2650">
        <v>0</v>
      </c>
    </row>
    <row r="2651" spans="2:6">
      <c r="B2651" t="s">
        <v>104</v>
      </c>
      <c r="C2651" t="s">
        <v>87</v>
      </c>
      <c r="D2651" t="s">
        <v>637</v>
      </c>
      <c r="E2651" t="s">
        <v>2908</v>
      </c>
      <c r="F2651">
        <v>0</v>
      </c>
    </row>
    <row r="2652" spans="2:6">
      <c r="B2652" t="s">
        <v>104</v>
      </c>
      <c r="C2652" t="s">
        <v>87</v>
      </c>
      <c r="D2652" t="s">
        <v>591</v>
      </c>
      <c r="E2652" t="s">
        <v>2907</v>
      </c>
      <c r="F2652">
        <v>0</v>
      </c>
    </row>
    <row r="2653" spans="2:6">
      <c r="B2653" t="s">
        <v>104</v>
      </c>
      <c r="C2653" t="s">
        <v>88</v>
      </c>
      <c r="D2653" t="s">
        <v>2906</v>
      </c>
      <c r="E2653" t="s">
        <v>2907</v>
      </c>
      <c r="F2653">
        <v>0</v>
      </c>
    </row>
    <row r="2654" spans="2:6">
      <c r="B2654" t="s">
        <v>104</v>
      </c>
      <c r="C2654" t="s">
        <v>88</v>
      </c>
      <c r="D2654" t="s">
        <v>631</v>
      </c>
      <c r="E2654" t="s">
        <v>2908</v>
      </c>
      <c r="F2654">
        <v>0</v>
      </c>
    </row>
    <row r="2655" spans="2:6">
      <c r="B2655" t="s">
        <v>104</v>
      </c>
      <c r="C2655" t="s">
        <v>88</v>
      </c>
      <c r="D2655" t="s">
        <v>632</v>
      </c>
      <c r="E2655" t="s">
        <v>2908</v>
      </c>
      <c r="F2655">
        <v>0</v>
      </c>
    </row>
    <row r="2656" spans="2:6">
      <c r="B2656" t="s">
        <v>104</v>
      </c>
      <c r="C2656" t="s">
        <v>88</v>
      </c>
      <c r="D2656" t="s">
        <v>633</v>
      </c>
      <c r="E2656" t="s">
        <v>2908</v>
      </c>
      <c r="F2656">
        <v>0</v>
      </c>
    </row>
    <row r="2657" spans="2:6">
      <c r="B2657" t="s">
        <v>104</v>
      </c>
      <c r="C2657" t="s">
        <v>88</v>
      </c>
      <c r="D2657" t="s">
        <v>590</v>
      </c>
      <c r="E2657" t="s">
        <v>2907</v>
      </c>
      <c r="F2657">
        <v>0</v>
      </c>
    </row>
    <row r="2658" spans="2:6">
      <c r="B2658" t="s">
        <v>104</v>
      </c>
      <c r="C2658" t="s">
        <v>88</v>
      </c>
      <c r="D2658" t="s">
        <v>634</v>
      </c>
      <c r="E2658" t="s">
        <v>2908</v>
      </c>
      <c r="F2658">
        <v>0</v>
      </c>
    </row>
    <row r="2659" spans="2:6">
      <c r="B2659" t="s">
        <v>104</v>
      </c>
      <c r="C2659" t="s">
        <v>88</v>
      </c>
      <c r="D2659" t="s">
        <v>635</v>
      </c>
      <c r="E2659" t="s">
        <v>2908</v>
      </c>
      <c r="F2659">
        <v>0</v>
      </c>
    </row>
    <row r="2660" spans="2:6">
      <c r="B2660" t="s">
        <v>104</v>
      </c>
      <c r="C2660" t="s">
        <v>88</v>
      </c>
      <c r="D2660" t="s">
        <v>538</v>
      </c>
      <c r="E2660" t="s">
        <v>2907</v>
      </c>
      <c r="F2660">
        <v>0</v>
      </c>
    </row>
    <row r="2661" spans="2:6">
      <c r="B2661" t="s">
        <v>104</v>
      </c>
      <c r="C2661" t="s">
        <v>88</v>
      </c>
      <c r="D2661" t="s">
        <v>637</v>
      </c>
      <c r="E2661" t="s">
        <v>2908</v>
      </c>
      <c r="F2661">
        <v>0</v>
      </c>
    </row>
    <row r="2662" spans="2:6">
      <c r="B2662" t="s">
        <v>104</v>
      </c>
      <c r="C2662" t="s">
        <v>88</v>
      </c>
      <c r="D2662" t="s">
        <v>591</v>
      </c>
      <c r="E2662" t="s">
        <v>2907</v>
      </c>
      <c r="F2662">
        <v>0</v>
      </c>
    </row>
    <row r="2663" spans="2:6">
      <c r="B2663" t="s">
        <v>104</v>
      </c>
      <c r="C2663" t="s">
        <v>89</v>
      </c>
      <c r="D2663" t="s">
        <v>2906</v>
      </c>
      <c r="E2663" t="s">
        <v>2907</v>
      </c>
      <c r="F2663">
        <v>0</v>
      </c>
    </row>
    <row r="2664" spans="2:6">
      <c r="B2664" t="s">
        <v>104</v>
      </c>
      <c r="C2664" t="s">
        <v>89</v>
      </c>
      <c r="D2664" t="s">
        <v>631</v>
      </c>
      <c r="E2664" t="s">
        <v>2908</v>
      </c>
      <c r="F2664">
        <v>0</v>
      </c>
    </row>
    <row r="2665" spans="2:6">
      <c r="B2665" t="s">
        <v>104</v>
      </c>
      <c r="C2665" t="s">
        <v>89</v>
      </c>
      <c r="D2665" t="s">
        <v>632</v>
      </c>
      <c r="E2665" t="s">
        <v>2908</v>
      </c>
      <c r="F2665">
        <v>0</v>
      </c>
    </row>
    <row r="2666" spans="2:6">
      <c r="B2666" t="s">
        <v>104</v>
      </c>
      <c r="C2666" t="s">
        <v>89</v>
      </c>
      <c r="D2666" t="s">
        <v>633</v>
      </c>
      <c r="E2666" t="s">
        <v>2908</v>
      </c>
      <c r="F2666">
        <v>0</v>
      </c>
    </row>
    <row r="2667" spans="2:6">
      <c r="B2667" t="s">
        <v>104</v>
      </c>
      <c r="C2667" t="s">
        <v>89</v>
      </c>
      <c r="D2667" t="s">
        <v>590</v>
      </c>
      <c r="E2667" t="s">
        <v>2907</v>
      </c>
      <c r="F2667">
        <v>0</v>
      </c>
    </row>
    <row r="2668" spans="2:6">
      <c r="B2668" t="s">
        <v>104</v>
      </c>
      <c r="C2668" t="s">
        <v>89</v>
      </c>
      <c r="D2668" t="s">
        <v>634</v>
      </c>
      <c r="E2668" t="s">
        <v>2908</v>
      </c>
      <c r="F2668">
        <v>0</v>
      </c>
    </row>
    <row r="2669" spans="2:6">
      <c r="B2669" t="s">
        <v>104</v>
      </c>
      <c r="C2669" t="s">
        <v>89</v>
      </c>
      <c r="D2669" t="s">
        <v>635</v>
      </c>
      <c r="E2669" t="s">
        <v>2908</v>
      </c>
      <c r="F2669">
        <v>0</v>
      </c>
    </row>
    <row r="2670" spans="2:6">
      <c r="B2670" t="s">
        <v>104</v>
      </c>
      <c r="C2670" t="s">
        <v>89</v>
      </c>
      <c r="D2670" t="s">
        <v>538</v>
      </c>
      <c r="E2670" t="s">
        <v>2907</v>
      </c>
      <c r="F2670">
        <v>0</v>
      </c>
    </row>
    <row r="2671" spans="2:6">
      <c r="B2671" t="s">
        <v>104</v>
      </c>
      <c r="C2671" t="s">
        <v>89</v>
      </c>
      <c r="D2671" t="s">
        <v>637</v>
      </c>
      <c r="E2671" t="s">
        <v>2908</v>
      </c>
      <c r="F2671">
        <v>0</v>
      </c>
    </row>
    <row r="2672" spans="2:6">
      <c r="B2672" t="s">
        <v>104</v>
      </c>
      <c r="C2672" t="s">
        <v>89</v>
      </c>
      <c r="D2672" t="s">
        <v>591</v>
      </c>
      <c r="E2672" t="s">
        <v>2907</v>
      </c>
      <c r="F2672">
        <v>0</v>
      </c>
    </row>
    <row r="2673" spans="2:6">
      <c r="B2673" t="s">
        <v>104</v>
      </c>
      <c r="C2673" t="s">
        <v>90</v>
      </c>
      <c r="D2673" t="s">
        <v>2906</v>
      </c>
      <c r="E2673" t="s">
        <v>2907</v>
      </c>
      <c r="F2673">
        <v>0.361709264739701</v>
      </c>
    </row>
    <row r="2674" spans="2:6">
      <c r="B2674" t="s">
        <v>104</v>
      </c>
      <c r="C2674" t="s">
        <v>90</v>
      </c>
      <c r="D2674" t="s">
        <v>631</v>
      </c>
      <c r="E2674" t="s">
        <v>2908</v>
      </c>
      <c r="F2674">
        <v>-0.18928079420520799</v>
      </c>
    </row>
    <row r="2675" spans="2:6">
      <c r="B2675" t="s">
        <v>104</v>
      </c>
      <c r="C2675" t="s">
        <v>90</v>
      </c>
      <c r="D2675" t="s">
        <v>632</v>
      </c>
      <c r="E2675" t="s">
        <v>2908</v>
      </c>
      <c r="F2675">
        <v>0.17242847053449201</v>
      </c>
    </row>
    <row r="2676" spans="2:6">
      <c r="B2676" t="s">
        <v>104</v>
      </c>
      <c r="C2676" t="s">
        <v>90</v>
      </c>
      <c r="D2676" t="s">
        <v>633</v>
      </c>
      <c r="E2676" t="s">
        <v>2908</v>
      </c>
      <c r="F2676">
        <v>0</v>
      </c>
    </row>
    <row r="2677" spans="2:6">
      <c r="B2677" t="s">
        <v>104</v>
      </c>
      <c r="C2677" t="s">
        <v>90</v>
      </c>
      <c r="D2677" t="s">
        <v>590</v>
      </c>
      <c r="E2677" t="s">
        <v>2907</v>
      </c>
      <c r="F2677">
        <v>-0.18928079408501799</v>
      </c>
    </row>
    <row r="2678" spans="2:6">
      <c r="B2678" t="s">
        <v>104</v>
      </c>
      <c r="C2678" t="s">
        <v>90</v>
      </c>
      <c r="D2678" t="s">
        <v>634</v>
      </c>
      <c r="E2678" t="s">
        <v>2908</v>
      </c>
      <c r="F2678">
        <v>0</v>
      </c>
    </row>
    <row r="2679" spans="2:6">
      <c r="B2679" t="s">
        <v>104</v>
      </c>
      <c r="C2679" t="s">
        <v>90</v>
      </c>
      <c r="D2679" t="s">
        <v>635</v>
      </c>
      <c r="E2679" t="s">
        <v>2908</v>
      </c>
      <c r="F2679">
        <v>0</v>
      </c>
    </row>
    <row r="2680" spans="2:6">
      <c r="B2680" t="s">
        <v>104</v>
      </c>
      <c r="C2680" t="s">
        <v>90</v>
      </c>
      <c r="D2680" t="s">
        <v>538</v>
      </c>
      <c r="E2680" t="s">
        <v>2907</v>
      </c>
      <c r="F2680">
        <v>0.19636119511938299</v>
      </c>
    </row>
    <row r="2681" spans="2:6">
      <c r="B2681" t="s">
        <v>104</v>
      </c>
      <c r="C2681" t="s">
        <v>90</v>
      </c>
      <c r="D2681" t="s">
        <v>637</v>
      </c>
      <c r="E2681" t="s">
        <v>2908</v>
      </c>
      <c r="F2681">
        <v>2.3932724711222798E-2</v>
      </c>
    </row>
    <row r="2682" spans="2:6">
      <c r="B2682" t="s">
        <v>104</v>
      </c>
      <c r="C2682" t="s">
        <v>90</v>
      </c>
      <c r="D2682" t="s">
        <v>591</v>
      </c>
      <c r="E2682" t="s">
        <v>2907</v>
      </c>
      <c r="F2682">
        <v>7.9016667559774698E-2</v>
      </c>
    </row>
    <row r="2683" spans="2:6">
      <c r="B2683" t="s">
        <v>104</v>
      </c>
      <c r="C2683" t="s">
        <v>91</v>
      </c>
      <c r="D2683" t="s">
        <v>2906</v>
      </c>
      <c r="E2683" t="s">
        <v>2907</v>
      </c>
      <c r="F2683">
        <v>0</v>
      </c>
    </row>
    <row r="2684" spans="2:6">
      <c r="B2684" t="s">
        <v>104</v>
      </c>
      <c r="C2684" t="s">
        <v>91</v>
      </c>
      <c r="D2684" t="s">
        <v>631</v>
      </c>
      <c r="E2684" t="s">
        <v>2908</v>
      </c>
      <c r="F2684">
        <v>0</v>
      </c>
    </row>
    <row r="2685" spans="2:6">
      <c r="B2685" t="s">
        <v>104</v>
      </c>
      <c r="C2685" t="s">
        <v>91</v>
      </c>
      <c r="D2685" t="s">
        <v>632</v>
      </c>
      <c r="E2685" t="s">
        <v>2908</v>
      </c>
      <c r="F2685">
        <v>0</v>
      </c>
    </row>
    <row r="2686" spans="2:6">
      <c r="B2686" t="s">
        <v>104</v>
      </c>
      <c r="C2686" t="s">
        <v>91</v>
      </c>
      <c r="D2686" t="s">
        <v>633</v>
      </c>
      <c r="E2686" t="s">
        <v>2908</v>
      </c>
      <c r="F2686">
        <v>0</v>
      </c>
    </row>
    <row r="2687" spans="2:6">
      <c r="B2687" t="s">
        <v>104</v>
      </c>
      <c r="C2687" t="s">
        <v>91</v>
      </c>
      <c r="D2687" t="s">
        <v>590</v>
      </c>
      <c r="E2687" t="s">
        <v>2907</v>
      </c>
      <c r="F2687">
        <v>0</v>
      </c>
    </row>
    <row r="2688" spans="2:6">
      <c r="B2688" t="s">
        <v>104</v>
      </c>
      <c r="C2688" t="s">
        <v>91</v>
      </c>
      <c r="D2688" t="s">
        <v>634</v>
      </c>
      <c r="E2688" t="s">
        <v>2908</v>
      </c>
      <c r="F2688">
        <v>0</v>
      </c>
    </row>
    <row r="2689" spans="2:6">
      <c r="B2689" t="s">
        <v>104</v>
      </c>
      <c r="C2689" t="s">
        <v>91</v>
      </c>
      <c r="D2689" t="s">
        <v>635</v>
      </c>
      <c r="E2689" t="s">
        <v>2908</v>
      </c>
      <c r="F2689">
        <v>0</v>
      </c>
    </row>
    <row r="2690" spans="2:6">
      <c r="B2690" t="s">
        <v>104</v>
      </c>
      <c r="C2690" t="s">
        <v>91</v>
      </c>
      <c r="D2690" t="s">
        <v>538</v>
      </c>
      <c r="E2690" t="s">
        <v>2907</v>
      </c>
      <c r="F2690">
        <v>0</v>
      </c>
    </row>
    <row r="2691" spans="2:6">
      <c r="B2691" t="s">
        <v>104</v>
      </c>
      <c r="C2691" t="s">
        <v>91</v>
      </c>
      <c r="D2691" t="s">
        <v>637</v>
      </c>
      <c r="E2691" t="s">
        <v>2908</v>
      </c>
      <c r="F2691">
        <v>0</v>
      </c>
    </row>
    <row r="2692" spans="2:6">
      <c r="B2692" t="s">
        <v>104</v>
      </c>
      <c r="C2692" t="s">
        <v>91</v>
      </c>
      <c r="D2692" t="s">
        <v>591</v>
      </c>
      <c r="E2692" t="s">
        <v>2907</v>
      </c>
      <c r="F2692">
        <v>0</v>
      </c>
    </row>
    <row r="2693" spans="2:6">
      <c r="B2693" t="s">
        <v>104</v>
      </c>
      <c r="C2693" t="s">
        <v>92</v>
      </c>
      <c r="D2693" t="s">
        <v>2906</v>
      </c>
      <c r="E2693" t="s">
        <v>2907</v>
      </c>
      <c r="F2693">
        <v>0</v>
      </c>
    </row>
    <row r="2694" spans="2:6">
      <c r="B2694" t="s">
        <v>104</v>
      </c>
      <c r="C2694" t="s">
        <v>92</v>
      </c>
      <c r="D2694" t="s">
        <v>631</v>
      </c>
      <c r="E2694" t="s">
        <v>2908</v>
      </c>
      <c r="F2694">
        <v>0</v>
      </c>
    </row>
    <row r="2695" spans="2:6">
      <c r="B2695" t="s">
        <v>104</v>
      </c>
      <c r="C2695" t="s">
        <v>92</v>
      </c>
      <c r="D2695" t="s">
        <v>632</v>
      </c>
      <c r="E2695" t="s">
        <v>2908</v>
      </c>
      <c r="F2695">
        <v>0</v>
      </c>
    </row>
    <row r="2696" spans="2:6">
      <c r="B2696" t="s">
        <v>104</v>
      </c>
      <c r="C2696" t="s">
        <v>92</v>
      </c>
      <c r="D2696" t="s">
        <v>633</v>
      </c>
      <c r="E2696" t="s">
        <v>2908</v>
      </c>
      <c r="F2696">
        <v>0</v>
      </c>
    </row>
    <row r="2697" spans="2:6">
      <c r="B2697" t="s">
        <v>104</v>
      </c>
      <c r="C2697" t="s">
        <v>92</v>
      </c>
      <c r="D2697" t="s">
        <v>590</v>
      </c>
      <c r="E2697" t="s">
        <v>2907</v>
      </c>
      <c r="F2697">
        <v>0</v>
      </c>
    </row>
    <row r="2698" spans="2:6">
      <c r="B2698" t="s">
        <v>104</v>
      </c>
      <c r="C2698" t="s">
        <v>92</v>
      </c>
      <c r="D2698" t="s">
        <v>634</v>
      </c>
      <c r="E2698" t="s">
        <v>2908</v>
      </c>
      <c r="F2698">
        <v>0</v>
      </c>
    </row>
    <row r="2699" spans="2:6">
      <c r="B2699" t="s">
        <v>104</v>
      </c>
      <c r="C2699" t="s">
        <v>92</v>
      </c>
      <c r="D2699" t="s">
        <v>635</v>
      </c>
      <c r="E2699" t="s">
        <v>2908</v>
      </c>
      <c r="F2699">
        <v>0</v>
      </c>
    </row>
    <row r="2700" spans="2:6">
      <c r="B2700" t="s">
        <v>104</v>
      </c>
      <c r="C2700" t="s">
        <v>92</v>
      </c>
      <c r="D2700" t="s">
        <v>538</v>
      </c>
      <c r="E2700" t="s">
        <v>2907</v>
      </c>
      <c r="F2700">
        <v>0</v>
      </c>
    </row>
    <row r="2701" spans="2:6">
      <c r="B2701" t="s">
        <v>104</v>
      </c>
      <c r="C2701" t="s">
        <v>92</v>
      </c>
      <c r="D2701" t="s">
        <v>637</v>
      </c>
      <c r="E2701" t="s">
        <v>2908</v>
      </c>
      <c r="F2701">
        <v>0</v>
      </c>
    </row>
    <row r="2702" spans="2:6">
      <c r="B2702" t="s">
        <v>104</v>
      </c>
      <c r="C2702" t="s">
        <v>92</v>
      </c>
      <c r="D2702" t="s">
        <v>591</v>
      </c>
      <c r="E2702" t="s">
        <v>2907</v>
      </c>
      <c r="F2702">
        <v>0</v>
      </c>
    </row>
    <row r="2703" spans="2:6">
      <c r="B2703" t="s">
        <v>104</v>
      </c>
      <c r="C2703" t="s">
        <v>93</v>
      </c>
      <c r="D2703" t="s">
        <v>2906</v>
      </c>
      <c r="E2703" t="s">
        <v>2907</v>
      </c>
      <c r="F2703">
        <v>0.38528290937265203</v>
      </c>
    </row>
    <row r="2704" spans="2:6">
      <c r="B2704" t="s">
        <v>104</v>
      </c>
      <c r="C2704" t="s">
        <v>93</v>
      </c>
      <c r="D2704" t="s">
        <v>631</v>
      </c>
      <c r="E2704" t="s">
        <v>2908</v>
      </c>
      <c r="F2704">
        <v>0.38198582367461398</v>
      </c>
    </row>
    <row r="2705" spans="2:6">
      <c r="B2705" t="s">
        <v>104</v>
      </c>
      <c r="C2705" t="s">
        <v>93</v>
      </c>
      <c r="D2705" t="s">
        <v>632</v>
      </c>
      <c r="E2705" t="s">
        <v>2908</v>
      </c>
      <c r="F2705">
        <v>0.30446793257770799</v>
      </c>
    </row>
    <row r="2706" spans="2:6">
      <c r="B2706" t="s">
        <v>104</v>
      </c>
      <c r="C2706" t="s">
        <v>93</v>
      </c>
      <c r="D2706" t="s">
        <v>633</v>
      </c>
      <c r="E2706" t="s">
        <v>2908</v>
      </c>
      <c r="F2706">
        <v>0.25592874284331402</v>
      </c>
    </row>
    <row r="2707" spans="2:6">
      <c r="B2707" t="s">
        <v>104</v>
      </c>
      <c r="C2707" t="s">
        <v>93</v>
      </c>
      <c r="D2707" t="s">
        <v>590</v>
      </c>
      <c r="E2707" t="s">
        <v>2907</v>
      </c>
      <c r="F2707">
        <v>0.73900408215577296</v>
      </c>
    </row>
    <row r="2708" spans="2:6">
      <c r="B2708" t="s">
        <v>104</v>
      </c>
      <c r="C2708" t="s">
        <v>93</v>
      </c>
      <c r="D2708" t="s">
        <v>634</v>
      </c>
      <c r="E2708" t="s">
        <v>2908</v>
      </c>
      <c r="F2708">
        <v>8.0253409065720205E-2</v>
      </c>
    </row>
    <row r="2709" spans="2:6">
      <c r="B2709" t="s">
        <v>104</v>
      </c>
      <c r="C2709" t="s">
        <v>93</v>
      </c>
      <c r="D2709" t="s">
        <v>635</v>
      </c>
      <c r="E2709" t="s">
        <v>2908</v>
      </c>
      <c r="F2709">
        <v>8.0253408665581893E-2</v>
      </c>
    </row>
    <row r="2710" spans="2:6">
      <c r="B2710" t="s">
        <v>104</v>
      </c>
      <c r="C2710" t="s">
        <v>93</v>
      </c>
      <c r="D2710" t="s">
        <v>538</v>
      </c>
      <c r="E2710" t="s">
        <v>2907</v>
      </c>
      <c r="F2710">
        <v>0.64080176977735104</v>
      </c>
    </row>
    <row r="2711" spans="2:6">
      <c r="B2711" t="s">
        <v>104</v>
      </c>
      <c r="C2711" t="s">
        <v>93</v>
      </c>
      <c r="D2711" t="s">
        <v>637</v>
      </c>
      <c r="E2711" t="s">
        <v>2908</v>
      </c>
      <c r="F2711">
        <v>8.02534079729499E-2</v>
      </c>
    </row>
    <row r="2712" spans="2:6">
      <c r="B2712" t="s">
        <v>104</v>
      </c>
      <c r="C2712" t="s">
        <v>93</v>
      </c>
      <c r="D2712" t="s">
        <v>591</v>
      </c>
      <c r="E2712" t="s">
        <v>2907</v>
      </c>
      <c r="F2712">
        <v>0.58406963931640299</v>
      </c>
    </row>
    <row r="2713" spans="2:6">
      <c r="B2713" t="s">
        <v>104</v>
      </c>
      <c r="C2713" t="s">
        <v>94</v>
      </c>
      <c r="D2713" t="s">
        <v>2906</v>
      </c>
      <c r="E2713" t="s">
        <v>2907</v>
      </c>
      <c r="F2713">
        <v>0</v>
      </c>
    </row>
    <row r="2714" spans="2:6">
      <c r="B2714" t="s">
        <v>104</v>
      </c>
      <c r="C2714" t="s">
        <v>94</v>
      </c>
      <c r="D2714" t="s">
        <v>631</v>
      </c>
      <c r="E2714" t="s">
        <v>2908</v>
      </c>
      <c r="F2714">
        <v>0</v>
      </c>
    </row>
    <row r="2715" spans="2:6">
      <c r="B2715" t="s">
        <v>104</v>
      </c>
      <c r="C2715" t="s">
        <v>94</v>
      </c>
      <c r="D2715" t="s">
        <v>632</v>
      </c>
      <c r="E2715" t="s">
        <v>2908</v>
      </c>
      <c r="F2715">
        <v>0</v>
      </c>
    </row>
    <row r="2716" spans="2:6">
      <c r="B2716" t="s">
        <v>104</v>
      </c>
      <c r="C2716" t="s">
        <v>94</v>
      </c>
      <c r="D2716" t="s">
        <v>633</v>
      </c>
      <c r="E2716" t="s">
        <v>2908</v>
      </c>
      <c r="F2716">
        <v>0</v>
      </c>
    </row>
    <row r="2717" spans="2:6">
      <c r="B2717" t="s">
        <v>104</v>
      </c>
      <c r="C2717" t="s">
        <v>94</v>
      </c>
      <c r="D2717" t="s">
        <v>590</v>
      </c>
      <c r="E2717" t="s">
        <v>2907</v>
      </c>
      <c r="F2717">
        <v>0</v>
      </c>
    </row>
    <row r="2718" spans="2:6">
      <c r="B2718" t="s">
        <v>104</v>
      </c>
      <c r="C2718" t="s">
        <v>94</v>
      </c>
      <c r="D2718" t="s">
        <v>634</v>
      </c>
      <c r="E2718" t="s">
        <v>2908</v>
      </c>
      <c r="F2718">
        <v>0</v>
      </c>
    </row>
    <row r="2719" spans="2:6">
      <c r="B2719" t="s">
        <v>104</v>
      </c>
      <c r="C2719" t="s">
        <v>94</v>
      </c>
      <c r="D2719" t="s">
        <v>635</v>
      </c>
      <c r="E2719" t="s">
        <v>2908</v>
      </c>
      <c r="F2719">
        <v>0</v>
      </c>
    </row>
    <row r="2720" spans="2:6">
      <c r="B2720" t="s">
        <v>104</v>
      </c>
      <c r="C2720" t="s">
        <v>94</v>
      </c>
      <c r="D2720" t="s">
        <v>538</v>
      </c>
      <c r="E2720" t="s">
        <v>2907</v>
      </c>
      <c r="F2720">
        <v>0</v>
      </c>
    </row>
    <row r="2721" spans="2:6">
      <c r="B2721" t="s">
        <v>104</v>
      </c>
      <c r="C2721" t="s">
        <v>94</v>
      </c>
      <c r="D2721" t="s">
        <v>637</v>
      </c>
      <c r="E2721" t="s">
        <v>2908</v>
      </c>
      <c r="F2721">
        <v>0</v>
      </c>
    </row>
    <row r="2722" spans="2:6">
      <c r="B2722" t="s">
        <v>104</v>
      </c>
      <c r="C2722" t="s">
        <v>94</v>
      </c>
      <c r="D2722" t="s">
        <v>591</v>
      </c>
      <c r="E2722" t="s">
        <v>2907</v>
      </c>
      <c r="F2722">
        <v>0</v>
      </c>
    </row>
    <row r="2723" spans="2:6">
      <c r="B2723" t="s">
        <v>104</v>
      </c>
      <c r="C2723" t="s">
        <v>95</v>
      </c>
      <c r="D2723" t="s">
        <v>2906</v>
      </c>
      <c r="E2723" t="s">
        <v>2907</v>
      </c>
      <c r="F2723">
        <v>0</v>
      </c>
    </row>
    <row r="2724" spans="2:6">
      <c r="B2724" t="s">
        <v>104</v>
      </c>
      <c r="C2724" t="s">
        <v>95</v>
      </c>
      <c r="D2724" t="s">
        <v>631</v>
      </c>
      <c r="E2724" t="s">
        <v>2908</v>
      </c>
      <c r="F2724">
        <v>0</v>
      </c>
    </row>
    <row r="2725" spans="2:6">
      <c r="B2725" t="s">
        <v>104</v>
      </c>
      <c r="C2725" t="s">
        <v>95</v>
      </c>
      <c r="D2725" t="s">
        <v>632</v>
      </c>
      <c r="E2725" t="s">
        <v>2908</v>
      </c>
      <c r="F2725">
        <v>0</v>
      </c>
    </row>
    <row r="2726" spans="2:6">
      <c r="B2726" t="s">
        <v>104</v>
      </c>
      <c r="C2726" t="s">
        <v>95</v>
      </c>
      <c r="D2726" t="s">
        <v>633</v>
      </c>
      <c r="E2726" t="s">
        <v>2908</v>
      </c>
      <c r="F2726">
        <v>0</v>
      </c>
    </row>
    <row r="2727" spans="2:6">
      <c r="B2727" t="s">
        <v>104</v>
      </c>
      <c r="C2727" t="s">
        <v>95</v>
      </c>
      <c r="D2727" t="s">
        <v>590</v>
      </c>
      <c r="E2727" t="s">
        <v>2907</v>
      </c>
      <c r="F2727">
        <v>0</v>
      </c>
    </row>
    <row r="2728" spans="2:6">
      <c r="B2728" t="s">
        <v>104</v>
      </c>
      <c r="C2728" t="s">
        <v>95</v>
      </c>
      <c r="D2728" t="s">
        <v>634</v>
      </c>
      <c r="E2728" t="s">
        <v>2908</v>
      </c>
      <c r="F2728">
        <v>0</v>
      </c>
    </row>
    <row r="2729" spans="2:6">
      <c r="B2729" t="s">
        <v>104</v>
      </c>
      <c r="C2729" t="s">
        <v>95</v>
      </c>
      <c r="D2729" t="s">
        <v>635</v>
      </c>
      <c r="E2729" t="s">
        <v>2908</v>
      </c>
      <c r="F2729">
        <v>0</v>
      </c>
    </row>
    <row r="2730" spans="2:6">
      <c r="B2730" t="s">
        <v>104</v>
      </c>
      <c r="C2730" t="s">
        <v>95</v>
      </c>
      <c r="D2730" t="s">
        <v>538</v>
      </c>
      <c r="E2730" t="s">
        <v>2907</v>
      </c>
      <c r="F2730">
        <v>0</v>
      </c>
    </row>
    <row r="2731" spans="2:6">
      <c r="B2731" t="s">
        <v>104</v>
      </c>
      <c r="C2731" t="s">
        <v>95</v>
      </c>
      <c r="D2731" t="s">
        <v>637</v>
      </c>
      <c r="E2731" t="s">
        <v>2908</v>
      </c>
      <c r="F2731">
        <v>0</v>
      </c>
    </row>
    <row r="2732" spans="2:6">
      <c r="B2732" t="s">
        <v>104</v>
      </c>
      <c r="C2732" t="s">
        <v>95</v>
      </c>
      <c r="D2732" t="s">
        <v>591</v>
      </c>
      <c r="E2732" t="s">
        <v>2907</v>
      </c>
      <c r="F2732">
        <v>0</v>
      </c>
    </row>
    <row r="2733" spans="2:6">
      <c r="B2733" t="s">
        <v>104</v>
      </c>
      <c r="C2733" t="s">
        <v>96</v>
      </c>
      <c r="D2733" t="s">
        <v>2906</v>
      </c>
      <c r="E2733" t="s">
        <v>2907</v>
      </c>
      <c r="F2733">
        <v>0</v>
      </c>
    </row>
    <row r="2734" spans="2:6">
      <c r="B2734" t="s">
        <v>104</v>
      </c>
      <c r="C2734" t="s">
        <v>96</v>
      </c>
      <c r="D2734" t="s">
        <v>631</v>
      </c>
      <c r="E2734" t="s">
        <v>2908</v>
      </c>
      <c r="F2734">
        <v>0</v>
      </c>
    </row>
    <row r="2735" spans="2:6">
      <c r="B2735" t="s">
        <v>104</v>
      </c>
      <c r="C2735" t="s">
        <v>96</v>
      </c>
      <c r="D2735" t="s">
        <v>632</v>
      </c>
      <c r="E2735" t="s">
        <v>2908</v>
      </c>
      <c r="F2735">
        <v>0</v>
      </c>
    </row>
    <row r="2736" spans="2:6">
      <c r="B2736" t="s">
        <v>104</v>
      </c>
      <c r="C2736" t="s">
        <v>96</v>
      </c>
      <c r="D2736" t="s">
        <v>633</v>
      </c>
      <c r="E2736" t="s">
        <v>2908</v>
      </c>
      <c r="F2736">
        <v>0</v>
      </c>
    </row>
    <row r="2737" spans="2:6">
      <c r="B2737" t="s">
        <v>104</v>
      </c>
      <c r="C2737" t="s">
        <v>96</v>
      </c>
      <c r="D2737" t="s">
        <v>590</v>
      </c>
      <c r="E2737" t="s">
        <v>2907</v>
      </c>
      <c r="F2737">
        <v>0</v>
      </c>
    </row>
    <row r="2738" spans="2:6">
      <c r="B2738" t="s">
        <v>104</v>
      </c>
      <c r="C2738" t="s">
        <v>96</v>
      </c>
      <c r="D2738" t="s">
        <v>634</v>
      </c>
      <c r="E2738" t="s">
        <v>2908</v>
      </c>
      <c r="F2738">
        <v>0</v>
      </c>
    </row>
    <row r="2739" spans="2:6">
      <c r="B2739" t="s">
        <v>104</v>
      </c>
      <c r="C2739" t="s">
        <v>96</v>
      </c>
      <c r="D2739" t="s">
        <v>635</v>
      </c>
      <c r="E2739" t="s">
        <v>2908</v>
      </c>
      <c r="F2739">
        <v>0</v>
      </c>
    </row>
    <row r="2740" spans="2:6">
      <c r="B2740" t="s">
        <v>104</v>
      </c>
      <c r="C2740" t="s">
        <v>96</v>
      </c>
      <c r="D2740" t="s">
        <v>538</v>
      </c>
      <c r="E2740" t="s">
        <v>2907</v>
      </c>
      <c r="F2740">
        <v>-4.8017828236285601E-2</v>
      </c>
    </row>
    <row r="2741" spans="2:6">
      <c r="B2741" t="s">
        <v>104</v>
      </c>
      <c r="C2741" t="s">
        <v>96</v>
      </c>
      <c r="D2741" t="s">
        <v>637</v>
      </c>
      <c r="E2741" t="s">
        <v>2908</v>
      </c>
      <c r="F2741">
        <v>0</v>
      </c>
    </row>
    <row r="2742" spans="2:6">
      <c r="B2742" t="s">
        <v>104</v>
      </c>
      <c r="C2742" t="s">
        <v>96</v>
      </c>
      <c r="D2742" t="s">
        <v>591</v>
      </c>
      <c r="E2742" t="s">
        <v>2907</v>
      </c>
      <c r="F2742">
        <v>0.40079578445988401</v>
      </c>
    </row>
    <row r="2743" spans="2:6">
      <c r="B2743" t="s">
        <v>104</v>
      </c>
      <c r="C2743" t="s">
        <v>97</v>
      </c>
      <c r="D2743" t="s">
        <v>2906</v>
      </c>
      <c r="E2743" t="s">
        <v>2907</v>
      </c>
      <c r="F2743">
        <v>-0.129778042842496</v>
      </c>
    </row>
    <row r="2744" spans="2:6">
      <c r="B2744" t="s">
        <v>104</v>
      </c>
      <c r="C2744" t="s">
        <v>97</v>
      </c>
      <c r="D2744" t="s">
        <v>631</v>
      </c>
      <c r="E2744" t="s">
        <v>2908</v>
      </c>
      <c r="F2744">
        <v>0</v>
      </c>
    </row>
    <row r="2745" spans="2:6">
      <c r="B2745" t="s">
        <v>104</v>
      </c>
      <c r="C2745" t="s">
        <v>97</v>
      </c>
      <c r="D2745" t="s">
        <v>632</v>
      </c>
      <c r="E2745" t="s">
        <v>2908</v>
      </c>
      <c r="F2745">
        <v>0</v>
      </c>
    </row>
    <row r="2746" spans="2:6">
      <c r="B2746" t="s">
        <v>104</v>
      </c>
      <c r="C2746" t="s">
        <v>97</v>
      </c>
      <c r="D2746" t="s">
        <v>633</v>
      </c>
      <c r="E2746" t="s">
        <v>2908</v>
      </c>
      <c r="F2746">
        <v>0</v>
      </c>
    </row>
    <row r="2747" spans="2:6">
      <c r="B2747" t="s">
        <v>104</v>
      </c>
      <c r="C2747" t="s">
        <v>97</v>
      </c>
      <c r="D2747" t="s">
        <v>590</v>
      </c>
      <c r="E2747" t="s">
        <v>2907</v>
      </c>
      <c r="F2747">
        <v>0</v>
      </c>
    </row>
    <row r="2748" spans="2:6">
      <c r="B2748" t="s">
        <v>104</v>
      </c>
      <c r="C2748" t="s">
        <v>97</v>
      </c>
      <c r="D2748" t="s">
        <v>634</v>
      </c>
      <c r="E2748" t="s">
        <v>2908</v>
      </c>
      <c r="F2748">
        <v>0</v>
      </c>
    </row>
    <row r="2749" spans="2:6">
      <c r="B2749" t="s">
        <v>104</v>
      </c>
      <c r="C2749" t="s">
        <v>97</v>
      </c>
      <c r="D2749" t="s">
        <v>635</v>
      </c>
      <c r="E2749" t="s">
        <v>2908</v>
      </c>
      <c r="F2749">
        <v>0</v>
      </c>
    </row>
    <row r="2750" spans="2:6">
      <c r="B2750" t="s">
        <v>104</v>
      </c>
      <c r="C2750" t="s">
        <v>97</v>
      </c>
      <c r="D2750" t="s">
        <v>538</v>
      </c>
      <c r="E2750" t="s">
        <v>2907</v>
      </c>
      <c r="F2750">
        <v>0</v>
      </c>
    </row>
    <row r="2751" spans="2:6">
      <c r="B2751" t="s">
        <v>104</v>
      </c>
      <c r="C2751" t="s">
        <v>97</v>
      </c>
      <c r="D2751" t="s">
        <v>637</v>
      </c>
      <c r="E2751" t="s">
        <v>2908</v>
      </c>
      <c r="F2751">
        <v>0</v>
      </c>
    </row>
    <row r="2752" spans="2:6">
      <c r="B2752" t="s">
        <v>104</v>
      </c>
      <c r="C2752" t="s">
        <v>97</v>
      </c>
      <c r="D2752" t="s">
        <v>591</v>
      </c>
      <c r="E2752" t="s">
        <v>2907</v>
      </c>
      <c r="F2752">
        <v>0</v>
      </c>
    </row>
    <row r="2753" spans="2:6">
      <c r="B2753" t="s">
        <v>104</v>
      </c>
      <c r="C2753" t="s">
        <v>98</v>
      </c>
      <c r="D2753" t="s">
        <v>2906</v>
      </c>
      <c r="E2753" t="s">
        <v>2907</v>
      </c>
      <c r="F2753">
        <v>0.50304839030173398</v>
      </c>
    </row>
    <row r="2754" spans="2:6">
      <c r="B2754" t="s">
        <v>104</v>
      </c>
      <c r="C2754" t="s">
        <v>98</v>
      </c>
      <c r="D2754" t="s">
        <v>631</v>
      </c>
      <c r="E2754" t="s">
        <v>2908</v>
      </c>
      <c r="F2754">
        <v>0</v>
      </c>
    </row>
    <row r="2755" spans="2:6">
      <c r="B2755" t="s">
        <v>104</v>
      </c>
      <c r="C2755" t="s">
        <v>98</v>
      </c>
      <c r="D2755" t="s">
        <v>632</v>
      </c>
      <c r="E2755" t="s">
        <v>2908</v>
      </c>
      <c r="F2755">
        <v>0</v>
      </c>
    </row>
    <row r="2756" spans="2:6">
      <c r="B2756" t="s">
        <v>104</v>
      </c>
      <c r="C2756" t="s">
        <v>98</v>
      </c>
      <c r="D2756" t="s">
        <v>633</v>
      </c>
      <c r="E2756" t="s">
        <v>2908</v>
      </c>
      <c r="F2756">
        <v>0</v>
      </c>
    </row>
    <row r="2757" spans="2:6">
      <c r="B2757" t="s">
        <v>104</v>
      </c>
      <c r="C2757" t="s">
        <v>98</v>
      </c>
      <c r="D2757" t="s">
        <v>590</v>
      </c>
      <c r="E2757" t="s">
        <v>2907</v>
      </c>
      <c r="F2757">
        <v>0</v>
      </c>
    </row>
    <row r="2758" spans="2:6">
      <c r="B2758" t="s">
        <v>104</v>
      </c>
      <c r="C2758" t="s">
        <v>98</v>
      </c>
      <c r="D2758" t="s">
        <v>634</v>
      </c>
      <c r="E2758" t="s">
        <v>2908</v>
      </c>
      <c r="F2758">
        <v>0</v>
      </c>
    </row>
    <row r="2759" spans="2:6">
      <c r="B2759" t="s">
        <v>104</v>
      </c>
      <c r="C2759" t="s">
        <v>98</v>
      </c>
      <c r="D2759" t="s">
        <v>635</v>
      </c>
      <c r="E2759" t="s">
        <v>2908</v>
      </c>
      <c r="F2759">
        <v>0</v>
      </c>
    </row>
    <row r="2760" spans="2:6">
      <c r="B2760" t="s">
        <v>104</v>
      </c>
      <c r="C2760" t="s">
        <v>98</v>
      </c>
      <c r="D2760" t="s">
        <v>538</v>
      </c>
      <c r="E2760" t="s">
        <v>2907</v>
      </c>
      <c r="F2760">
        <v>7.5196815533287803E-2</v>
      </c>
    </row>
    <row r="2761" spans="2:6">
      <c r="B2761" t="s">
        <v>104</v>
      </c>
      <c r="C2761" t="s">
        <v>98</v>
      </c>
      <c r="D2761" t="s">
        <v>637</v>
      </c>
      <c r="E2761" t="s">
        <v>2908</v>
      </c>
      <c r="F2761">
        <v>7.5196815533287803E-2</v>
      </c>
    </row>
    <row r="2762" spans="2:6">
      <c r="B2762" t="s">
        <v>104</v>
      </c>
      <c r="C2762" t="s">
        <v>98</v>
      </c>
      <c r="D2762" t="s">
        <v>591</v>
      </c>
      <c r="E2762" t="s">
        <v>2907</v>
      </c>
      <c r="F2762">
        <v>0.224002745028066</v>
      </c>
    </row>
    <row r="2763" spans="2:6">
      <c r="B2763" t="s">
        <v>104</v>
      </c>
      <c r="C2763" t="s">
        <v>99</v>
      </c>
      <c r="D2763" t="s">
        <v>2906</v>
      </c>
      <c r="E2763" t="s">
        <v>2907</v>
      </c>
      <c r="F2763">
        <v>0</v>
      </c>
    </row>
    <row r="2764" spans="2:6">
      <c r="B2764" t="s">
        <v>104</v>
      </c>
      <c r="C2764" t="s">
        <v>99</v>
      </c>
      <c r="D2764" t="s">
        <v>631</v>
      </c>
      <c r="E2764" t="s">
        <v>2908</v>
      </c>
      <c r="F2764">
        <v>0</v>
      </c>
    </row>
    <row r="2765" spans="2:6">
      <c r="B2765" t="s">
        <v>104</v>
      </c>
      <c r="C2765" t="s">
        <v>99</v>
      </c>
      <c r="D2765" t="s">
        <v>632</v>
      </c>
      <c r="E2765" t="s">
        <v>2908</v>
      </c>
      <c r="F2765">
        <v>0</v>
      </c>
    </row>
    <row r="2766" spans="2:6">
      <c r="B2766" t="s">
        <v>104</v>
      </c>
      <c r="C2766" t="s">
        <v>99</v>
      </c>
      <c r="D2766" t="s">
        <v>633</v>
      </c>
      <c r="E2766" t="s">
        <v>2908</v>
      </c>
      <c r="F2766">
        <v>0</v>
      </c>
    </row>
    <row r="2767" spans="2:6">
      <c r="B2767" t="s">
        <v>104</v>
      </c>
      <c r="C2767" t="s">
        <v>99</v>
      </c>
      <c r="D2767" t="s">
        <v>590</v>
      </c>
      <c r="E2767" t="s">
        <v>2907</v>
      </c>
      <c r="F2767">
        <v>0</v>
      </c>
    </row>
    <row r="2768" spans="2:6">
      <c r="B2768" t="s">
        <v>104</v>
      </c>
      <c r="C2768" t="s">
        <v>99</v>
      </c>
      <c r="D2768" t="s">
        <v>634</v>
      </c>
      <c r="E2768" t="s">
        <v>2908</v>
      </c>
      <c r="F2768">
        <v>0</v>
      </c>
    </row>
    <row r="2769" spans="2:6">
      <c r="B2769" t="s">
        <v>104</v>
      </c>
      <c r="C2769" t="s">
        <v>99</v>
      </c>
      <c r="D2769" t="s">
        <v>635</v>
      </c>
      <c r="E2769" t="s">
        <v>2908</v>
      </c>
      <c r="F2769">
        <v>0</v>
      </c>
    </row>
    <row r="2770" spans="2:6">
      <c r="B2770" t="s">
        <v>104</v>
      </c>
      <c r="C2770" t="s">
        <v>99</v>
      </c>
      <c r="D2770" t="s">
        <v>538</v>
      </c>
      <c r="E2770" t="s">
        <v>2907</v>
      </c>
      <c r="F2770">
        <v>0</v>
      </c>
    </row>
    <row r="2771" spans="2:6">
      <c r="B2771" t="s">
        <v>104</v>
      </c>
      <c r="C2771" t="s">
        <v>99</v>
      </c>
      <c r="D2771" t="s">
        <v>637</v>
      </c>
      <c r="E2771" t="s">
        <v>2908</v>
      </c>
      <c r="F2771">
        <v>0</v>
      </c>
    </row>
    <row r="2772" spans="2:6">
      <c r="B2772" t="s">
        <v>104</v>
      </c>
      <c r="C2772" t="s">
        <v>99</v>
      </c>
      <c r="D2772" t="s">
        <v>591</v>
      </c>
      <c r="E2772" t="s">
        <v>2907</v>
      </c>
      <c r="F2772">
        <v>0</v>
      </c>
    </row>
    <row r="2773" spans="2:6">
      <c r="B2773" t="s">
        <v>105</v>
      </c>
      <c r="C2773" t="s">
        <v>6</v>
      </c>
      <c r="D2773" t="s">
        <v>2906</v>
      </c>
      <c r="E2773" t="s">
        <v>2907</v>
      </c>
      <c r="F2773">
        <v>0</v>
      </c>
    </row>
    <row r="2774" spans="2:6">
      <c r="B2774" t="s">
        <v>105</v>
      </c>
      <c r="C2774" t="s">
        <v>6</v>
      </c>
      <c r="D2774" t="s">
        <v>631</v>
      </c>
      <c r="E2774" t="s">
        <v>2908</v>
      </c>
      <c r="F2774">
        <v>0</v>
      </c>
    </row>
    <row r="2775" spans="2:6">
      <c r="B2775" t="s">
        <v>105</v>
      </c>
      <c r="C2775" t="s">
        <v>6</v>
      </c>
      <c r="D2775" t="s">
        <v>632</v>
      </c>
      <c r="E2775" t="s">
        <v>2908</v>
      </c>
      <c r="F2775">
        <v>0</v>
      </c>
    </row>
    <row r="2776" spans="2:6">
      <c r="B2776" t="s">
        <v>105</v>
      </c>
      <c r="C2776" t="s">
        <v>6</v>
      </c>
      <c r="D2776" t="s">
        <v>633</v>
      </c>
      <c r="E2776" t="s">
        <v>2908</v>
      </c>
      <c r="F2776">
        <v>0</v>
      </c>
    </row>
    <row r="2777" spans="2:6">
      <c r="B2777" t="s">
        <v>105</v>
      </c>
      <c r="C2777" t="s">
        <v>6</v>
      </c>
      <c r="D2777" t="s">
        <v>590</v>
      </c>
      <c r="E2777" t="s">
        <v>2907</v>
      </c>
      <c r="F2777">
        <v>0</v>
      </c>
    </row>
    <row r="2778" spans="2:6">
      <c r="B2778" t="s">
        <v>105</v>
      </c>
      <c r="C2778" t="s">
        <v>6</v>
      </c>
      <c r="D2778" t="s">
        <v>634</v>
      </c>
      <c r="E2778" t="s">
        <v>2908</v>
      </c>
      <c r="F2778">
        <v>0</v>
      </c>
    </row>
    <row r="2779" spans="2:6">
      <c r="B2779" t="s">
        <v>105</v>
      </c>
      <c r="C2779" t="s">
        <v>6</v>
      </c>
      <c r="D2779" t="s">
        <v>635</v>
      </c>
      <c r="E2779" t="s">
        <v>2908</v>
      </c>
      <c r="F2779">
        <v>0</v>
      </c>
    </row>
    <row r="2780" spans="2:6">
      <c r="B2780" t="s">
        <v>105</v>
      </c>
      <c r="C2780" t="s">
        <v>6</v>
      </c>
      <c r="D2780" t="s">
        <v>538</v>
      </c>
      <c r="E2780" t="s">
        <v>2907</v>
      </c>
      <c r="F2780">
        <v>0</v>
      </c>
    </row>
    <row r="2781" spans="2:6">
      <c r="B2781" t="s">
        <v>105</v>
      </c>
      <c r="C2781" t="s">
        <v>6</v>
      </c>
      <c r="D2781" t="s">
        <v>637</v>
      </c>
      <c r="E2781" t="s">
        <v>2908</v>
      </c>
      <c r="F2781">
        <v>0</v>
      </c>
    </row>
    <row r="2782" spans="2:6">
      <c r="B2782" t="s">
        <v>105</v>
      </c>
      <c r="C2782" t="s">
        <v>6</v>
      </c>
      <c r="D2782" t="s">
        <v>591</v>
      </c>
      <c r="E2782" t="s">
        <v>2907</v>
      </c>
      <c r="F2782">
        <v>0</v>
      </c>
    </row>
    <row r="2783" spans="2:6">
      <c r="B2783" t="s">
        <v>105</v>
      </c>
      <c r="C2783" t="s">
        <v>7</v>
      </c>
      <c r="D2783" t="s">
        <v>590</v>
      </c>
      <c r="E2783" t="s">
        <v>2907</v>
      </c>
      <c r="F2783">
        <v>0</v>
      </c>
    </row>
    <row r="2784" spans="2:6">
      <c r="B2784" t="s">
        <v>105</v>
      </c>
      <c r="C2784" t="s">
        <v>7</v>
      </c>
      <c r="D2784" t="s">
        <v>634</v>
      </c>
      <c r="E2784" t="s">
        <v>2908</v>
      </c>
      <c r="F2784">
        <v>0</v>
      </c>
    </row>
    <row r="2785" spans="2:6">
      <c r="B2785" t="s">
        <v>105</v>
      </c>
      <c r="C2785" t="s">
        <v>7</v>
      </c>
      <c r="D2785" t="s">
        <v>635</v>
      </c>
      <c r="E2785" t="s">
        <v>2908</v>
      </c>
      <c r="F2785">
        <v>0</v>
      </c>
    </row>
    <row r="2786" spans="2:6">
      <c r="B2786" t="s">
        <v>105</v>
      </c>
      <c r="C2786" t="s">
        <v>7</v>
      </c>
      <c r="D2786" t="s">
        <v>538</v>
      </c>
      <c r="E2786" t="s">
        <v>2907</v>
      </c>
      <c r="F2786">
        <v>0</v>
      </c>
    </row>
    <row r="2787" spans="2:6">
      <c r="B2787" t="s">
        <v>105</v>
      </c>
      <c r="C2787" t="s">
        <v>7</v>
      </c>
      <c r="D2787" t="s">
        <v>637</v>
      </c>
      <c r="E2787" t="s">
        <v>2908</v>
      </c>
      <c r="F2787">
        <v>0</v>
      </c>
    </row>
    <row r="2788" spans="2:6">
      <c r="B2788" t="s">
        <v>105</v>
      </c>
      <c r="C2788" t="s">
        <v>7</v>
      </c>
      <c r="D2788" t="s">
        <v>591</v>
      </c>
      <c r="E2788" t="s">
        <v>2907</v>
      </c>
      <c r="F2788">
        <v>0</v>
      </c>
    </row>
    <row r="2789" spans="2:6">
      <c r="B2789" t="s">
        <v>105</v>
      </c>
      <c r="C2789" t="s">
        <v>8</v>
      </c>
      <c r="D2789" t="s">
        <v>2906</v>
      </c>
      <c r="E2789" t="s">
        <v>2907</v>
      </c>
      <c r="F2789">
        <v>0</v>
      </c>
    </row>
    <row r="2790" spans="2:6">
      <c r="B2790" t="s">
        <v>105</v>
      </c>
      <c r="C2790" t="s">
        <v>8</v>
      </c>
      <c r="D2790" t="s">
        <v>631</v>
      </c>
      <c r="E2790" t="s">
        <v>2908</v>
      </c>
      <c r="F2790">
        <v>0</v>
      </c>
    </row>
    <row r="2791" spans="2:6">
      <c r="B2791" t="s">
        <v>105</v>
      </c>
      <c r="C2791" t="s">
        <v>8</v>
      </c>
      <c r="D2791" t="s">
        <v>632</v>
      </c>
      <c r="E2791" t="s">
        <v>2908</v>
      </c>
      <c r="F2791">
        <v>0</v>
      </c>
    </row>
    <row r="2792" spans="2:6">
      <c r="B2792" t="s">
        <v>105</v>
      </c>
      <c r="C2792" t="s">
        <v>8</v>
      </c>
      <c r="D2792" t="s">
        <v>633</v>
      </c>
      <c r="E2792" t="s">
        <v>2908</v>
      </c>
      <c r="F2792">
        <v>0</v>
      </c>
    </row>
    <row r="2793" spans="2:6">
      <c r="B2793" t="s">
        <v>105</v>
      </c>
      <c r="C2793" t="s">
        <v>8</v>
      </c>
      <c r="D2793" t="s">
        <v>590</v>
      </c>
      <c r="E2793" t="s">
        <v>2907</v>
      </c>
      <c r="F2793">
        <v>0</v>
      </c>
    </row>
    <row r="2794" spans="2:6">
      <c r="B2794" t="s">
        <v>105</v>
      </c>
      <c r="C2794" t="s">
        <v>8</v>
      </c>
      <c r="D2794" t="s">
        <v>634</v>
      </c>
      <c r="E2794" t="s">
        <v>2908</v>
      </c>
      <c r="F2794">
        <v>0</v>
      </c>
    </row>
    <row r="2795" spans="2:6">
      <c r="B2795" t="s">
        <v>105</v>
      </c>
      <c r="C2795" t="s">
        <v>8</v>
      </c>
      <c r="D2795" t="s">
        <v>635</v>
      </c>
      <c r="E2795" t="s">
        <v>2908</v>
      </c>
      <c r="F2795">
        <v>0</v>
      </c>
    </row>
    <row r="2796" spans="2:6">
      <c r="B2796" t="s">
        <v>105</v>
      </c>
      <c r="C2796" t="s">
        <v>8</v>
      </c>
      <c r="D2796" t="s">
        <v>538</v>
      </c>
      <c r="E2796" t="s">
        <v>2907</v>
      </c>
      <c r="F2796">
        <v>0</v>
      </c>
    </row>
    <row r="2797" spans="2:6">
      <c r="B2797" t="s">
        <v>105</v>
      </c>
      <c r="C2797" t="s">
        <v>8</v>
      </c>
      <c r="D2797" t="s">
        <v>637</v>
      </c>
      <c r="E2797" t="s">
        <v>2908</v>
      </c>
      <c r="F2797">
        <v>0</v>
      </c>
    </row>
    <row r="2798" spans="2:6">
      <c r="B2798" t="s">
        <v>105</v>
      </c>
      <c r="C2798" t="s">
        <v>8</v>
      </c>
      <c r="D2798" t="s">
        <v>591</v>
      </c>
      <c r="E2798" t="s">
        <v>2907</v>
      </c>
      <c r="F2798">
        <v>0</v>
      </c>
    </row>
    <row r="2799" spans="2:6">
      <c r="B2799" t="s">
        <v>105</v>
      </c>
      <c r="C2799" t="s">
        <v>9</v>
      </c>
      <c r="D2799" t="s">
        <v>2906</v>
      </c>
      <c r="E2799" t="s">
        <v>2907</v>
      </c>
      <c r="F2799">
        <v>0</v>
      </c>
    </row>
    <row r="2800" spans="2:6">
      <c r="B2800" t="s">
        <v>105</v>
      </c>
      <c r="C2800" t="s">
        <v>9</v>
      </c>
      <c r="D2800" t="s">
        <v>631</v>
      </c>
      <c r="E2800" t="s">
        <v>2908</v>
      </c>
      <c r="F2800">
        <v>0</v>
      </c>
    </row>
    <row r="2801" spans="2:6">
      <c r="B2801" t="s">
        <v>105</v>
      </c>
      <c r="C2801" t="s">
        <v>9</v>
      </c>
      <c r="D2801" t="s">
        <v>632</v>
      </c>
      <c r="E2801" t="s">
        <v>2908</v>
      </c>
      <c r="F2801">
        <v>0</v>
      </c>
    </row>
    <row r="2802" spans="2:6">
      <c r="B2802" t="s">
        <v>105</v>
      </c>
      <c r="C2802" t="s">
        <v>9</v>
      </c>
      <c r="D2802" t="s">
        <v>633</v>
      </c>
      <c r="E2802" t="s">
        <v>2908</v>
      </c>
      <c r="F2802">
        <v>0</v>
      </c>
    </row>
    <row r="2803" spans="2:6">
      <c r="B2803" t="s">
        <v>105</v>
      </c>
      <c r="C2803" t="s">
        <v>9</v>
      </c>
      <c r="D2803" t="s">
        <v>590</v>
      </c>
      <c r="E2803" t="s">
        <v>2907</v>
      </c>
      <c r="F2803">
        <v>0</v>
      </c>
    </row>
    <row r="2804" spans="2:6">
      <c r="B2804" t="s">
        <v>105</v>
      </c>
      <c r="C2804" t="s">
        <v>9</v>
      </c>
      <c r="D2804" t="s">
        <v>634</v>
      </c>
      <c r="E2804" t="s">
        <v>2908</v>
      </c>
      <c r="F2804">
        <v>0</v>
      </c>
    </row>
    <row r="2805" spans="2:6">
      <c r="B2805" t="s">
        <v>105</v>
      </c>
      <c r="C2805" t="s">
        <v>9</v>
      </c>
      <c r="D2805" t="s">
        <v>635</v>
      </c>
      <c r="E2805" t="s">
        <v>2908</v>
      </c>
      <c r="F2805">
        <v>0</v>
      </c>
    </row>
    <row r="2806" spans="2:6">
      <c r="B2806" t="s">
        <v>105</v>
      </c>
      <c r="C2806" t="s">
        <v>9</v>
      </c>
      <c r="D2806" t="s">
        <v>538</v>
      </c>
      <c r="E2806" t="s">
        <v>2907</v>
      </c>
      <c r="F2806">
        <v>0</v>
      </c>
    </row>
    <row r="2807" spans="2:6">
      <c r="B2807" t="s">
        <v>105</v>
      </c>
      <c r="C2807" t="s">
        <v>9</v>
      </c>
      <c r="D2807" t="s">
        <v>637</v>
      </c>
      <c r="E2807" t="s">
        <v>2908</v>
      </c>
      <c r="F2807">
        <v>0</v>
      </c>
    </row>
    <row r="2808" spans="2:6">
      <c r="B2808" t="s">
        <v>105</v>
      </c>
      <c r="C2808" t="s">
        <v>9</v>
      </c>
      <c r="D2808" t="s">
        <v>591</v>
      </c>
      <c r="E2808" t="s">
        <v>2907</v>
      </c>
      <c r="F2808">
        <v>0</v>
      </c>
    </row>
    <row r="2809" spans="2:6">
      <c r="B2809" t="s">
        <v>105</v>
      </c>
      <c r="C2809" t="s">
        <v>10</v>
      </c>
      <c r="D2809" t="s">
        <v>2906</v>
      </c>
      <c r="E2809" t="s">
        <v>2907</v>
      </c>
      <c r="F2809">
        <v>0</v>
      </c>
    </row>
    <row r="2810" spans="2:6">
      <c r="B2810" t="s">
        <v>105</v>
      </c>
      <c r="C2810" t="s">
        <v>10</v>
      </c>
      <c r="D2810" t="s">
        <v>631</v>
      </c>
      <c r="E2810" t="s">
        <v>2908</v>
      </c>
      <c r="F2810">
        <v>0</v>
      </c>
    </row>
    <row r="2811" spans="2:6">
      <c r="B2811" t="s">
        <v>105</v>
      </c>
      <c r="C2811" t="s">
        <v>10</v>
      </c>
      <c r="D2811" t="s">
        <v>632</v>
      </c>
      <c r="E2811" t="s">
        <v>2908</v>
      </c>
      <c r="F2811">
        <v>0</v>
      </c>
    </row>
    <row r="2812" spans="2:6">
      <c r="B2812" t="s">
        <v>105</v>
      </c>
      <c r="C2812" t="s">
        <v>10</v>
      </c>
      <c r="D2812" t="s">
        <v>633</v>
      </c>
      <c r="E2812" t="s">
        <v>2908</v>
      </c>
      <c r="F2812">
        <v>0</v>
      </c>
    </row>
    <row r="2813" spans="2:6">
      <c r="B2813" t="s">
        <v>105</v>
      </c>
      <c r="C2813" t="s">
        <v>10</v>
      </c>
      <c r="D2813" t="s">
        <v>590</v>
      </c>
      <c r="E2813" t="s">
        <v>2907</v>
      </c>
      <c r="F2813">
        <v>0</v>
      </c>
    </row>
    <row r="2814" spans="2:6">
      <c r="B2814" t="s">
        <v>105</v>
      </c>
      <c r="C2814" t="s">
        <v>10</v>
      </c>
      <c r="D2814" t="s">
        <v>634</v>
      </c>
      <c r="E2814" t="s">
        <v>2908</v>
      </c>
      <c r="F2814">
        <v>0</v>
      </c>
    </row>
    <row r="2815" spans="2:6">
      <c r="B2815" t="s">
        <v>105</v>
      </c>
      <c r="C2815" t="s">
        <v>10</v>
      </c>
      <c r="D2815" t="s">
        <v>635</v>
      </c>
      <c r="E2815" t="s">
        <v>2908</v>
      </c>
      <c r="F2815">
        <v>0</v>
      </c>
    </row>
    <row r="2816" spans="2:6">
      <c r="B2816" t="s">
        <v>105</v>
      </c>
      <c r="C2816" t="s">
        <v>10</v>
      </c>
      <c r="D2816" t="s">
        <v>538</v>
      </c>
      <c r="E2816" t="s">
        <v>2907</v>
      </c>
      <c r="F2816">
        <v>0</v>
      </c>
    </row>
    <row r="2817" spans="2:6">
      <c r="B2817" t="s">
        <v>105</v>
      </c>
      <c r="C2817" t="s">
        <v>10</v>
      </c>
      <c r="D2817" t="s">
        <v>637</v>
      </c>
      <c r="E2817" t="s">
        <v>2908</v>
      </c>
      <c r="F2817">
        <v>0</v>
      </c>
    </row>
    <row r="2818" spans="2:6">
      <c r="B2818" t="s">
        <v>105</v>
      </c>
      <c r="C2818" t="s">
        <v>10</v>
      </c>
      <c r="D2818" t="s">
        <v>591</v>
      </c>
      <c r="E2818" t="s">
        <v>2907</v>
      </c>
      <c r="F2818">
        <v>0</v>
      </c>
    </row>
    <row r="2819" spans="2:6">
      <c r="B2819" t="s">
        <v>105</v>
      </c>
      <c r="C2819" t="s">
        <v>11</v>
      </c>
      <c r="D2819" t="s">
        <v>2906</v>
      </c>
      <c r="E2819" t="s">
        <v>2907</v>
      </c>
      <c r="F2819">
        <v>0</v>
      </c>
    </row>
    <row r="2820" spans="2:6">
      <c r="B2820" t="s">
        <v>105</v>
      </c>
      <c r="C2820" t="s">
        <v>11</v>
      </c>
      <c r="D2820" t="s">
        <v>631</v>
      </c>
      <c r="E2820" t="s">
        <v>2908</v>
      </c>
      <c r="F2820">
        <v>0</v>
      </c>
    </row>
    <row r="2821" spans="2:6">
      <c r="B2821" t="s">
        <v>105</v>
      </c>
      <c r="C2821" t="s">
        <v>11</v>
      </c>
      <c r="D2821" t="s">
        <v>632</v>
      </c>
      <c r="E2821" t="s">
        <v>2908</v>
      </c>
      <c r="F2821">
        <v>0</v>
      </c>
    </row>
    <row r="2822" spans="2:6">
      <c r="B2822" t="s">
        <v>105</v>
      </c>
      <c r="C2822" t="s">
        <v>11</v>
      </c>
      <c r="D2822" t="s">
        <v>633</v>
      </c>
      <c r="E2822" t="s">
        <v>2908</v>
      </c>
      <c r="F2822">
        <v>0</v>
      </c>
    </row>
    <row r="2823" spans="2:6">
      <c r="B2823" t="s">
        <v>105</v>
      </c>
      <c r="C2823" t="s">
        <v>11</v>
      </c>
      <c r="D2823" t="s">
        <v>590</v>
      </c>
      <c r="E2823" t="s">
        <v>2907</v>
      </c>
      <c r="F2823">
        <v>0</v>
      </c>
    </row>
    <row r="2824" spans="2:6">
      <c r="B2824" t="s">
        <v>105</v>
      </c>
      <c r="C2824" t="s">
        <v>11</v>
      </c>
      <c r="D2824" t="s">
        <v>634</v>
      </c>
      <c r="E2824" t="s">
        <v>2908</v>
      </c>
      <c r="F2824">
        <v>0</v>
      </c>
    </row>
    <row r="2825" spans="2:6">
      <c r="B2825" t="s">
        <v>105</v>
      </c>
      <c r="C2825" t="s">
        <v>11</v>
      </c>
      <c r="D2825" t="s">
        <v>635</v>
      </c>
      <c r="E2825" t="s">
        <v>2908</v>
      </c>
      <c r="F2825">
        <v>0</v>
      </c>
    </row>
    <row r="2826" spans="2:6">
      <c r="B2826" t="s">
        <v>105</v>
      </c>
      <c r="C2826" t="s">
        <v>11</v>
      </c>
      <c r="D2826" t="s">
        <v>538</v>
      </c>
      <c r="E2826" t="s">
        <v>2907</v>
      </c>
      <c r="F2826">
        <v>0</v>
      </c>
    </row>
    <row r="2827" spans="2:6">
      <c r="B2827" t="s">
        <v>105</v>
      </c>
      <c r="C2827" t="s">
        <v>11</v>
      </c>
      <c r="D2827" t="s">
        <v>637</v>
      </c>
      <c r="E2827" t="s">
        <v>2908</v>
      </c>
      <c r="F2827">
        <v>0</v>
      </c>
    </row>
    <row r="2828" spans="2:6">
      <c r="B2828" t="s">
        <v>105</v>
      </c>
      <c r="C2828" t="s">
        <v>11</v>
      </c>
      <c r="D2828" t="s">
        <v>591</v>
      </c>
      <c r="E2828" t="s">
        <v>2907</v>
      </c>
      <c r="F2828">
        <v>0</v>
      </c>
    </row>
    <row r="2829" spans="2:6">
      <c r="B2829" t="s">
        <v>105</v>
      </c>
      <c r="C2829" t="s">
        <v>12</v>
      </c>
      <c r="D2829" t="s">
        <v>2906</v>
      </c>
      <c r="E2829" t="s">
        <v>2907</v>
      </c>
      <c r="F2829">
        <v>0</v>
      </c>
    </row>
    <row r="2830" spans="2:6">
      <c r="B2830" t="s">
        <v>105</v>
      </c>
      <c r="C2830" t="s">
        <v>12</v>
      </c>
      <c r="D2830" t="s">
        <v>631</v>
      </c>
      <c r="E2830" t="s">
        <v>2908</v>
      </c>
      <c r="F2830">
        <v>0</v>
      </c>
    </row>
    <row r="2831" spans="2:6">
      <c r="B2831" t="s">
        <v>105</v>
      </c>
      <c r="C2831" t="s">
        <v>12</v>
      </c>
      <c r="D2831" t="s">
        <v>632</v>
      </c>
      <c r="E2831" t="s">
        <v>2908</v>
      </c>
      <c r="F2831">
        <v>0</v>
      </c>
    </row>
    <row r="2832" spans="2:6">
      <c r="B2832" t="s">
        <v>105</v>
      </c>
      <c r="C2832" t="s">
        <v>12</v>
      </c>
      <c r="D2832" t="s">
        <v>633</v>
      </c>
      <c r="E2832" t="s">
        <v>2908</v>
      </c>
      <c r="F2832">
        <v>0</v>
      </c>
    </row>
    <row r="2833" spans="2:6">
      <c r="B2833" t="s">
        <v>105</v>
      </c>
      <c r="C2833" t="s">
        <v>12</v>
      </c>
      <c r="D2833" t="s">
        <v>590</v>
      </c>
      <c r="E2833" t="s">
        <v>2907</v>
      </c>
      <c r="F2833">
        <v>0</v>
      </c>
    </row>
    <row r="2834" spans="2:6">
      <c r="B2834" t="s">
        <v>105</v>
      </c>
      <c r="C2834" t="s">
        <v>12</v>
      </c>
      <c r="D2834" t="s">
        <v>634</v>
      </c>
      <c r="E2834" t="s">
        <v>2908</v>
      </c>
      <c r="F2834">
        <v>0</v>
      </c>
    </row>
    <row r="2835" spans="2:6">
      <c r="B2835" t="s">
        <v>105</v>
      </c>
      <c r="C2835" t="s">
        <v>12</v>
      </c>
      <c r="D2835" t="s">
        <v>635</v>
      </c>
      <c r="E2835" t="s">
        <v>2908</v>
      </c>
      <c r="F2835">
        <v>0</v>
      </c>
    </row>
    <row r="2836" spans="2:6">
      <c r="B2836" t="s">
        <v>105</v>
      </c>
      <c r="C2836" t="s">
        <v>12</v>
      </c>
      <c r="D2836" t="s">
        <v>538</v>
      </c>
      <c r="E2836" t="s">
        <v>2907</v>
      </c>
      <c r="F2836">
        <v>0</v>
      </c>
    </row>
    <row r="2837" spans="2:6">
      <c r="B2837" t="s">
        <v>105</v>
      </c>
      <c r="C2837" t="s">
        <v>12</v>
      </c>
      <c r="D2837" t="s">
        <v>637</v>
      </c>
      <c r="E2837" t="s">
        <v>2908</v>
      </c>
      <c r="F2837">
        <v>0</v>
      </c>
    </row>
    <row r="2838" spans="2:6">
      <c r="B2838" t="s">
        <v>105</v>
      </c>
      <c r="C2838" t="s">
        <v>12</v>
      </c>
      <c r="D2838" t="s">
        <v>591</v>
      </c>
      <c r="E2838" t="s">
        <v>2907</v>
      </c>
      <c r="F2838">
        <v>0</v>
      </c>
    </row>
    <row r="2839" spans="2:6">
      <c r="B2839" t="s">
        <v>105</v>
      </c>
      <c r="C2839" t="s">
        <v>13</v>
      </c>
      <c r="D2839" t="s">
        <v>2906</v>
      </c>
      <c r="E2839" t="s">
        <v>2907</v>
      </c>
      <c r="F2839">
        <v>0</v>
      </c>
    </row>
    <row r="2840" spans="2:6">
      <c r="B2840" t="s">
        <v>105</v>
      </c>
      <c r="C2840" t="s">
        <v>13</v>
      </c>
      <c r="D2840" t="s">
        <v>631</v>
      </c>
      <c r="E2840" t="s">
        <v>2908</v>
      </c>
      <c r="F2840">
        <v>0</v>
      </c>
    </row>
    <row r="2841" spans="2:6">
      <c r="B2841" t="s">
        <v>105</v>
      </c>
      <c r="C2841" t="s">
        <v>13</v>
      </c>
      <c r="D2841" t="s">
        <v>632</v>
      </c>
      <c r="E2841" t="s">
        <v>2908</v>
      </c>
      <c r="F2841">
        <v>0</v>
      </c>
    </row>
    <row r="2842" spans="2:6">
      <c r="B2842" t="s">
        <v>105</v>
      </c>
      <c r="C2842" t="s">
        <v>13</v>
      </c>
      <c r="D2842" t="s">
        <v>633</v>
      </c>
      <c r="E2842" t="s">
        <v>2908</v>
      </c>
      <c r="F2842">
        <v>0</v>
      </c>
    </row>
    <row r="2843" spans="2:6">
      <c r="B2843" t="s">
        <v>105</v>
      </c>
      <c r="C2843" t="s">
        <v>13</v>
      </c>
      <c r="D2843" t="s">
        <v>590</v>
      </c>
      <c r="E2843" t="s">
        <v>2907</v>
      </c>
      <c r="F2843">
        <v>0</v>
      </c>
    </row>
    <row r="2844" spans="2:6">
      <c r="B2844" t="s">
        <v>105</v>
      </c>
      <c r="C2844" t="s">
        <v>13</v>
      </c>
      <c r="D2844" t="s">
        <v>634</v>
      </c>
      <c r="E2844" t="s">
        <v>2908</v>
      </c>
      <c r="F2844">
        <v>0</v>
      </c>
    </row>
    <row r="2845" spans="2:6">
      <c r="B2845" t="s">
        <v>105</v>
      </c>
      <c r="C2845" t="s">
        <v>13</v>
      </c>
      <c r="D2845" t="s">
        <v>635</v>
      </c>
      <c r="E2845" t="s">
        <v>2908</v>
      </c>
      <c r="F2845">
        <v>0</v>
      </c>
    </row>
    <row r="2846" spans="2:6">
      <c r="B2846" t="s">
        <v>105</v>
      </c>
      <c r="C2846" t="s">
        <v>13</v>
      </c>
      <c r="D2846" t="s">
        <v>538</v>
      </c>
      <c r="E2846" t="s">
        <v>2907</v>
      </c>
      <c r="F2846">
        <v>0</v>
      </c>
    </row>
    <row r="2847" spans="2:6">
      <c r="B2847" t="s">
        <v>105</v>
      </c>
      <c r="C2847" t="s">
        <v>13</v>
      </c>
      <c r="D2847" t="s">
        <v>637</v>
      </c>
      <c r="E2847" t="s">
        <v>2908</v>
      </c>
      <c r="F2847">
        <v>0</v>
      </c>
    </row>
    <row r="2848" spans="2:6">
      <c r="B2848" t="s">
        <v>105</v>
      </c>
      <c r="C2848" t="s">
        <v>13</v>
      </c>
      <c r="D2848" t="s">
        <v>591</v>
      </c>
      <c r="E2848" t="s">
        <v>2907</v>
      </c>
      <c r="F2848">
        <v>0</v>
      </c>
    </row>
    <row r="2849" spans="2:6">
      <c r="B2849" t="s">
        <v>105</v>
      </c>
      <c r="C2849" t="s">
        <v>14</v>
      </c>
      <c r="D2849" t="s">
        <v>2906</v>
      </c>
      <c r="E2849" t="s">
        <v>2907</v>
      </c>
      <c r="F2849">
        <v>0</v>
      </c>
    </row>
    <row r="2850" spans="2:6">
      <c r="B2850" t="s">
        <v>105</v>
      </c>
      <c r="C2850" t="s">
        <v>14</v>
      </c>
      <c r="D2850" t="s">
        <v>631</v>
      </c>
      <c r="E2850" t="s">
        <v>2908</v>
      </c>
      <c r="F2850">
        <v>0</v>
      </c>
    </row>
    <row r="2851" spans="2:6">
      <c r="B2851" t="s">
        <v>105</v>
      </c>
      <c r="C2851" t="s">
        <v>14</v>
      </c>
      <c r="D2851" t="s">
        <v>632</v>
      </c>
      <c r="E2851" t="s">
        <v>2908</v>
      </c>
      <c r="F2851">
        <v>0</v>
      </c>
    </row>
    <row r="2852" spans="2:6">
      <c r="B2852" t="s">
        <v>105</v>
      </c>
      <c r="C2852" t="s">
        <v>14</v>
      </c>
      <c r="D2852" t="s">
        <v>633</v>
      </c>
      <c r="E2852" t="s">
        <v>2908</v>
      </c>
      <c r="F2852">
        <v>0</v>
      </c>
    </row>
    <row r="2853" spans="2:6">
      <c r="B2853" t="s">
        <v>105</v>
      </c>
      <c r="C2853" t="s">
        <v>14</v>
      </c>
      <c r="D2853" t="s">
        <v>590</v>
      </c>
      <c r="E2853" t="s">
        <v>2907</v>
      </c>
      <c r="F2853">
        <v>0</v>
      </c>
    </row>
    <row r="2854" spans="2:6">
      <c r="B2854" t="s">
        <v>105</v>
      </c>
      <c r="C2854" t="s">
        <v>14</v>
      </c>
      <c r="D2854" t="s">
        <v>634</v>
      </c>
      <c r="E2854" t="s">
        <v>2908</v>
      </c>
      <c r="F2854">
        <v>0</v>
      </c>
    </row>
    <row r="2855" spans="2:6">
      <c r="B2855" t="s">
        <v>105</v>
      </c>
      <c r="C2855" t="s">
        <v>14</v>
      </c>
      <c r="D2855" t="s">
        <v>635</v>
      </c>
      <c r="E2855" t="s">
        <v>2908</v>
      </c>
      <c r="F2855">
        <v>0</v>
      </c>
    </row>
    <row r="2856" spans="2:6">
      <c r="B2856" t="s">
        <v>105</v>
      </c>
      <c r="C2856" t="s">
        <v>14</v>
      </c>
      <c r="D2856" t="s">
        <v>538</v>
      </c>
      <c r="E2856" t="s">
        <v>2907</v>
      </c>
      <c r="F2856">
        <v>0</v>
      </c>
    </row>
    <row r="2857" spans="2:6">
      <c r="B2857" t="s">
        <v>105</v>
      </c>
      <c r="C2857" t="s">
        <v>14</v>
      </c>
      <c r="D2857" t="s">
        <v>637</v>
      </c>
      <c r="E2857" t="s">
        <v>2908</v>
      </c>
      <c r="F2857">
        <v>0</v>
      </c>
    </row>
    <row r="2858" spans="2:6">
      <c r="B2858" t="s">
        <v>105</v>
      </c>
      <c r="C2858" t="s">
        <v>14</v>
      </c>
      <c r="D2858" t="s">
        <v>591</v>
      </c>
      <c r="E2858" t="s">
        <v>2907</v>
      </c>
      <c r="F2858">
        <v>0</v>
      </c>
    </row>
    <row r="2859" spans="2:6">
      <c r="B2859" t="s">
        <v>105</v>
      </c>
      <c r="C2859" t="s">
        <v>15</v>
      </c>
      <c r="D2859" t="s">
        <v>2906</v>
      </c>
      <c r="E2859" t="s">
        <v>2907</v>
      </c>
      <c r="F2859">
        <v>0</v>
      </c>
    </row>
    <row r="2860" spans="2:6">
      <c r="B2860" t="s">
        <v>105</v>
      </c>
      <c r="C2860" t="s">
        <v>15</v>
      </c>
      <c r="D2860" t="s">
        <v>631</v>
      </c>
      <c r="E2860" t="s">
        <v>2908</v>
      </c>
      <c r="F2860">
        <v>0</v>
      </c>
    </row>
    <row r="2861" spans="2:6">
      <c r="B2861" t="s">
        <v>105</v>
      </c>
      <c r="C2861" t="s">
        <v>15</v>
      </c>
      <c r="D2861" t="s">
        <v>632</v>
      </c>
      <c r="E2861" t="s">
        <v>2908</v>
      </c>
      <c r="F2861">
        <v>0</v>
      </c>
    </row>
    <row r="2862" spans="2:6">
      <c r="B2862" t="s">
        <v>105</v>
      </c>
      <c r="C2862" t="s">
        <v>15</v>
      </c>
      <c r="D2862" t="s">
        <v>633</v>
      </c>
      <c r="E2862" t="s">
        <v>2908</v>
      </c>
      <c r="F2862">
        <v>0</v>
      </c>
    </row>
    <row r="2863" spans="2:6">
      <c r="B2863" t="s">
        <v>105</v>
      </c>
      <c r="C2863" t="s">
        <v>15</v>
      </c>
      <c r="D2863" t="s">
        <v>590</v>
      </c>
      <c r="E2863" t="s">
        <v>2907</v>
      </c>
      <c r="F2863">
        <v>-4.3412309009716897E-2</v>
      </c>
    </row>
    <row r="2864" spans="2:6">
      <c r="B2864" t="s">
        <v>105</v>
      </c>
      <c r="C2864" t="s">
        <v>15</v>
      </c>
      <c r="D2864" t="s">
        <v>634</v>
      </c>
      <c r="E2864" t="s">
        <v>2908</v>
      </c>
      <c r="F2864">
        <v>0</v>
      </c>
    </row>
    <row r="2865" spans="2:6">
      <c r="B2865" t="s">
        <v>105</v>
      </c>
      <c r="C2865" t="s">
        <v>15</v>
      </c>
      <c r="D2865" t="s">
        <v>635</v>
      </c>
      <c r="E2865" t="s">
        <v>2908</v>
      </c>
      <c r="F2865">
        <v>0</v>
      </c>
    </row>
    <row r="2866" spans="2:6">
      <c r="B2866" t="s">
        <v>105</v>
      </c>
      <c r="C2866" t="s">
        <v>15</v>
      </c>
      <c r="D2866" t="s">
        <v>538</v>
      </c>
      <c r="E2866" t="s">
        <v>2907</v>
      </c>
      <c r="F2866">
        <v>8.6843042256919398E-2</v>
      </c>
    </row>
    <row r="2867" spans="2:6">
      <c r="B2867" t="s">
        <v>105</v>
      </c>
      <c r="C2867" t="s">
        <v>15</v>
      </c>
      <c r="D2867" t="s">
        <v>637</v>
      </c>
      <c r="E2867" t="s">
        <v>2908</v>
      </c>
      <c r="F2867">
        <v>8.6843042256919301E-2</v>
      </c>
    </row>
    <row r="2868" spans="2:6">
      <c r="B2868" t="s">
        <v>105</v>
      </c>
      <c r="C2868" t="s">
        <v>15</v>
      </c>
      <c r="D2868" t="s">
        <v>591</v>
      </c>
      <c r="E2868" t="s">
        <v>2907</v>
      </c>
      <c r="F2868">
        <v>0.36819905286628302</v>
      </c>
    </row>
    <row r="2869" spans="2:6">
      <c r="B2869" t="s">
        <v>105</v>
      </c>
      <c r="C2869" t="s">
        <v>16</v>
      </c>
      <c r="D2869" t="s">
        <v>2906</v>
      </c>
      <c r="E2869" t="s">
        <v>2907</v>
      </c>
      <c r="F2869">
        <v>0</v>
      </c>
    </row>
    <row r="2870" spans="2:6">
      <c r="B2870" t="s">
        <v>105</v>
      </c>
      <c r="C2870" t="s">
        <v>16</v>
      </c>
      <c r="D2870" t="s">
        <v>631</v>
      </c>
      <c r="E2870" t="s">
        <v>2908</v>
      </c>
      <c r="F2870">
        <v>0</v>
      </c>
    </row>
    <row r="2871" spans="2:6">
      <c r="B2871" t="s">
        <v>105</v>
      </c>
      <c r="C2871" t="s">
        <v>16</v>
      </c>
      <c r="D2871" t="s">
        <v>632</v>
      </c>
      <c r="E2871" t="s">
        <v>2908</v>
      </c>
      <c r="F2871">
        <v>0</v>
      </c>
    </row>
    <row r="2872" spans="2:6">
      <c r="B2872" t="s">
        <v>105</v>
      </c>
      <c r="C2872" t="s">
        <v>16</v>
      </c>
      <c r="D2872" t="s">
        <v>633</v>
      </c>
      <c r="E2872" t="s">
        <v>2908</v>
      </c>
      <c r="F2872">
        <v>0</v>
      </c>
    </row>
    <row r="2873" spans="2:6">
      <c r="B2873" t="s">
        <v>105</v>
      </c>
      <c r="C2873" t="s">
        <v>16</v>
      </c>
      <c r="D2873" t="s">
        <v>590</v>
      </c>
      <c r="E2873" t="s">
        <v>2907</v>
      </c>
      <c r="F2873">
        <v>0</v>
      </c>
    </row>
    <row r="2874" spans="2:6">
      <c r="B2874" t="s">
        <v>105</v>
      </c>
      <c r="C2874" t="s">
        <v>16</v>
      </c>
      <c r="D2874" t="s">
        <v>634</v>
      </c>
      <c r="E2874" t="s">
        <v>2908</v>
      </c>
      <c r="F2874">
        <v>0</v>
      </c>
    </row>
    <row r="2875" spans="2:6">
      <c r="B2875" t="s">
        <v>105</v>
      </c>
      <c r="C2875" t="s">
        <v>16</v>
      </c>
      <c r="D2875" t="s">
        <v>635</v>
      </c>
      <c r="E2875" t="s">
        <v>2908</v>
      </c>
      <c r="F2875">
        <v>0</v>
      </c>
    </row>
    <row r="2876" spans="2:6">
      <c r="B2876" t="s">
        <v>105</v>
      </c>
      <c r="C2876" t="s">
        <v>16</v>
      </c>
      <c r="D2876" t="s">
        <v>538</v>
      </c>
      <c r="E2876" t="s">
        <v>2907</v>
      </c>
      <c r="F2876">
        <v>0</v>
      </c>
    </row>
    <row r="2877" spans="2:6">
      <c r="B2877" t="s">
        <v>105</v>
      </c>
      <c r="C2877" t="s">
        <v>16</v>
      </c>
      <c r="D2877" t="s">
        <v>637</v>
      </c>
      <c r="E2877" t="s">
        <v>2908</v>
      </c>
      <c r="F2877">
        <v>0</v>
      </c>
    </row>
    <row r="2878" spans="2:6">
      <c r="B2878" t="s">
        <v>105</v>
      </c>
      <c r="C2878" t="s">
        <v>16</v>
      </c>
      <c r="D2878" t="s">
        <v>591</v>
      </c>
      <c r="E2878" t="s">
        <v>2907</v>
      </c>
      <c r="F2878">
        <v>0</v>
      </c>
    </row>
    <row r="2879" spans="2:6">
      <c r="B2879" t="s">
        <v>105</v>
      </c>
      <c r="C2879" t="s">
        <v>17</v>
      </c>
      <c r="D2879" t="s">
        <v>2906</v>
      </c>
      <c r="E2879" t="s">
        <v>2907</v>
      </c>
      <c r="F2879">
        <v>0</v>
      </c>
    </row>
    <row r="2880" spans="2:6">
      <c r="B2880" t="s">
        <v>105</v>
      </c>
      <c r="C2880" t="s">
        <v>17</v>
      </c>
      <c r="D2880" t="s">
        <v>631</v>
      </c>
      <c r="E2880" t="s">
        <v>2908</v>
      </c>
      <c r="F2880">
        <v>0</v>
      </c>
    </row>
    <row r="2881" spans="2:6">
      <c r="B2881" t="s">
        <v>105</v>
      </c>
      <c r="C2881" t="s">
        <v>17</v>
      </c>
      <c r="D2881" t="s">
        <v>632</v>
      </c>
      <c r="E2881" t="s">
        <v>2908</v>
      </c>
      <c r="F2881">
        <v>0</v>
      </c>
    </row>
    <row r="2882" spans="2:6">
      <c r="B2882" t="s">
        <v>105</v>
      </c>
      <c r="C2882" t="s">
        <v>17</v>
      </c>
      <c r="D2882" t="s">
        <v>633</v>
      </c>
      <c r="E2882" t="s">
        <v>2908</v>
      </c>
      <c r="F2882">
        <v>0</v>
      </c>
    </row>
    <row r="2883" spans="2:6">
      <c r="B2883" t="s">
        <v>105</v>
      </c>
      <c r="C2883" t="s">
        <v>17</v>
      </c>
      <c r="D2883" t="s">
        <v>590</v>
      </c>
      <c r="E2883" t="s">
        <v>2907</v>
      </c>
      <c r="F2883">
        <v>0</v>
      </c>
    </row>
    <row r="2884" spans="2:6">
      <c r="B2884" t="s">
        <v>105</v>
      </c>
      <c r="C2884" t="s">
        <v>17</v>
      </c>
      <c r="D2884" t="s">
        <v>634</v>
      </c>
      <c r="E2884" t="s">
        <v>2908</v>
      </c>
      <c r="F2884">
        <v>0</v>
      </c>
    </row>
    <row r="2885" spans="2:6">
      <c r="B2885" t="s">
        <v>105</v>
      </c>
      <c r="C2885" t="s">
        <v>17</v>
      </c>
      <c r="D2885" t="s">
        <v>635</v>
      </c>
      <c r="E2885" t="s">
        <v>2908</v>
      </c>
      <c r="F2885">
        <v>0</v>
      </c>
    </row>
    <row r="2886" spans="2:6">
      <c r="B2886" t="s">
        <v>105</v>
      </c>
      <c r="C2886" t="s">
        <v>17</v>
      </c>
      <c r="D2886" t="s">
        <v>538</v>
      </c>
      <c r="E2886" t="s">
        <v>2907</v>
      </c>
      <c r="F2886">
        <v>0</v>
      </c>
    </row>
    <row r="2887" spans="2:6">
      <c r="B2887" t="s">
        <v>105</v>
      </c>
      <c r="C2887" t="s">
        <v>17</v>
      </c>
      <c r="D2887" t="s">
        <v>637</v>
      </c>
      <c r="E2887" t="s">
        <v>2908</v>
      </c>
      <c r="F2887">
        <v>0</v>
      </c>
    </row>
    <row r="2888" spans="2:6">
      <c r="B2888" t="s">
        <v>105</v>
      </c>
      <c r="C2888" t="s">
        <v>17</v>
      </c>
      <c r="D2888" t="s">
        <v>591</v>
      </c>
      <c r="E2888" t="s">
        <v>2907</v>
      </c>
      <c r="F2888">
        <v>0</v>
      </c>
    </row>
    <row r="2889" spans="2:6">
      <c r="B2889" t="s">
        <v>105</v>
      </c>
      <c r="C2889" t="s">
        <v>18</v>
      </c>
      <c r="D2889" t="s">
        <v>2906</v>
      </c>
      <c r="E2889" t="s">
        <v>2907</v>
      </c>
      <c r="F2889">
        <v>0</v>
      </c>
    </row>
    <row r="2890" spans="2:6">
      <c r="B2890" t="s">
        <v>105</v>
      </c>
      <c r="C2890" t="s">
        <v>18</v>
      </c>
      <c r="D2890" t="s">
        <v>631</v>
      </c>
      <c r="E2890" t="s">
        <v>2908</v>
      </c>
      <c r="F2890">
        <v>0</v>
      </c>
    </row>
    <row r="2891" spans="2:6">
      <c r="B2891" t="s">
        <v>105</v>
      </c>
      <c r="C2891" t="s">
        <v>18</v>
      </c>
      <c r="D2891" t="s">
        <v>632</v>
      </c>
      <c r="E2891" t="s">
        <v>2908</v>
      </c>
      <c r="F2891">
        <v>0</v>
      </c>
    </row>
    <row r="2892" spans="2:6">
      <c r="B2892" t="s">
        <v>105</v>
      </c>
      <c r="C2892" t="s">
        <v>18</v>
      </c>
      <c r="D2892" t="s">
        <v>633</v>
      </c>
      <c r="E2892" t="s">
        <v>2908</v>
      </c>
      <c r="F2892">
        <v>0</v>
      </c>
    </row>
    <row r="2893" spans="2:6">
      <c r="B2893" t="s">
        <v>105</v>
      </c>
      <c r="C2893" t="s">
        <v>18</v>
      </c>
      <c r="D2893" t="s">
        <v>590</v>
      </c>
      <c r="E2893" t="s">
        <v>2907</v>
      </c>
      <c r="F2893">
        <v>0</v>
      </c>
    </row>
    <row r="2894" spans="2:6">
      <c r="B2894" t="s">
        <v>105</v>
      </c>
      <c r="C2894" t="s">
        <v>18</v>
      </c>
      <c r="D2894" t="s">
        <v>634</v>
      </c>
      <c r="E2894" t="s">
        <v>2908</v>
      </c>
      <c r="F2894">
        <v>0</v>
      </c>
    </row>
    <row r="2895" spans="2:6">
      <c r="B2895" t="s">
        <v>105</v>
      </c>
      <c r="C2895" t="s">
        <v>18</v>
      </c>
      <c r="D2895" t="s">
        <v>635</v>
      </c>
      <c r="E2895" t="s">
        <v>2908</v>
      </c>
      <c r="F2895">
        <v>0</v>
      </c>
    </row>
    <row r="2896" spans="2:6">
      <c r="B2896" t="s">
        <v>105</v>
      </c>
      <c r="C2896" t="s">
        <v>18</v>
      </c>
      <c r="D2896" t="s">
        <v>538</v>
      </c>
      <c r="E2896" t="s">
        <v>2907</v>
      </c>
      <c r="F2896">
        <v>0</v>
      </c>
    </row>
    <row r="2897" spans="2:6">
      <c r="B2897" t="s">
        <v>105</v>
      </c>
      <c r="C2897" t="s">
        <v>18</v>
      </c>
      <c r="D2897" t="s">
        <v>637</v>
      </c>
      <c r="E2897" t="s">
        <v>2908</v>
      </c>
      <c r="F2897">
        <v>0</v>
      </c>
    </row>
    <row r="2898" spans="2:6">
      <c r="B2898" t="s">
        <v>105</v>
      </c>
      <c r="C2898" t="s">
        <v>18</v>
      </c>
      <c r="D2898" t="s">
        <v>591</v>
      </c>
      <c r="E2898" t="s">
        <v>2907</v>
      </c>
      <c r="F2898">
        <v>0</v>
      </c>
    </row>
    <row r="2899" spans="2:6">
      <c r="B2899" t="s">
        <v>105</v>
      </c>
      <c r="C2899" t="s">
        <v>19</v>
      </c>
      <c r="D2899" t="s">
        <v>2906</v>
      </c>
      <c r="E2899" t="s">
        <v>2907</v>
      </c>
      <c r="F2899">
        <v>0</v>
      </c>
    </row>
    <row r="2900" spans="2:6">
      <c r="B2900" t="s">
        <v>105</v>
      </c>
      <c r="C2900" t="s">
        <v>19</v>
      </c>
      <c r="D2900" t="s">
        <v>631</v>
      </c>
      <c r="E2900" t="s">
        <v>2908</v>
      </c>
      <c r="F2900">
        <v>0</v>
      </c>
    </row>
    <row r="2901" spans="2:6">
      <c r="B2901" t="s">
        <v>105</v>
      </c>
      <c r="C2901" t="s">
        <v>19</v>
      </c>
      <c r="D2901" t="s">
        <v>632</v>
      </c>
      <c r="E2901" t="s">
        <v>2908</v>
      </c>
      <c r="F2901">
        <v>0</v>
      </c>
    </row>
    <row r="2902" spans="2:6">
      <c r="B2902" t="s">
        <v>105</v>
      </c>
      <c r="C2902" t="s">
        <v>19</v>
      </c>
      <c r="D2902" t="s">
        <v>633</v>
      </c>
      <c r="E2902" t="s">
        <v>2908</v>
      </c>
      <c r="F2902">
        <v>0</v>
      </c>
    </row>
    <row r="2903" spans="2:6">
      <c r="B2903" t="s">
        <v>105</v>
      </c>
      <c r="C2903" t="s">
        <v>19</v>
      </c>
      <c r="D2903" t="s">
        <v>590</v>
      </c>
      <c r="E2903" t="s">
        <v>2907</v>
      </c>
      <c r="F2903">
        <v>0</v>
      </c>
    </row>
    <row r="2904" spans="2:6">
      <c r="B2904" t="s">
        <v>105</v>
      </c>
      <c r="C2904" t="s">
        <v>19</v>
      </c>
      <c r="D2904" t="s">
        <v>634</v>
      </c>
      <c r="E2904" t="s">
        <v>2908</v>
      </c>
      <c r="F2904">
        <v>0</v>
      </c>
    </row>
    <row r="2905" spans="2:6">
      <c r="B2905" t="s">
        <v>105</v>
      </c>
      <c r="C2905" t="s">
        <v>19</v>
      </c>
      <c r="D2905" t="s">
        <v>635</v>
      </c>
      <c r="E2905" t="s">
        <v>2908</v>
      </c>
      <c r="F2905">
        <v>0</v>
      </c>
    </row>
    <row r="2906" spans="2:6">
      <c r="B2906" t="s">
        <v>105</v>
      </c>
      <c r="C2906" t="s">
        <v>19</v>
      </c>
      <c r="D2906" t="s">
        <v>538</v>
      </c>
      <c r="E2906" t="s">
        <v>2907</v>
      </c>
      <c r="F2906">
        <v>0</v>
      </c>
    </row>
    <row r="2907" spans="2:6">
      <c r="B2907" t="s">
        <v>105</v>
      </c>
      <c r="C2907" t="s">
        <v>19</v>
      </c>
      <c r="D2907" t="s">
        <v>637</v>
      </c>
      <c r="E2907" t="s">
        <v>2908</v>
      </c>
      <c r="F2907">
        <v>0</v>
      </c>
    </row>
    <row r="2908" spans="2:6">
      <c r="B2908" t="s">
        <v>105</v>
      </c>
      <c r="C2908" t="s">
        <v>19</v>
      </c>
      <c r="D2908" t="s">
        <v>591</v>
      </c>
      <c r="E2908" t="s">
        <v>2907</v>
      </c>
      <c r="F2908">
        <v>0</v>
      </c>
    </row>
    <row r="2909" spans="2:6">
      <c r="B2909" t="s">
        <v>105</v>
      </c>
      <c r="C2909" t="s">
        <v>20</v>
      </c>
      <c r="D2909" t="s">
        <v>2906</v>
      </c>
      <c r="E2909" t="s">
        <v>2907</v>
      </c>
      <c r="F2909">
        <v>0</v>
      </c>
    </row>
    <row r="2910" spans="2:6">
      <c r="B2910" t="s">
        <v>105</v>
      </c>
      <c r="C2910" t="s">
        <v>20</v>
      </c>
      <c r="D2910" t="s">
        <v>631</v>
      </c>
      <c r="E2910" t="s">
        <v>2908</v>
      </c>
      <c r="F2910">
        <v>0</v>
      </c>
    </row>
    <row r="2911" spans="2:6">
      <c r="B2911" t="s">
        <v>105</v>
      </c>
      <c r="C2911" t="s">
        <v>20</v>
      </c>
      <c r="D2911" t="s">
        <v>632</v>
      </c>
      <c r="E2911" t="s">
        <v>2908</v>
      </c>
      <c r="F2911">
        <v>0</v>
      </c>
    </row>
    <row r="2912" spans="2:6">
      <c r="B2912" t="s">
        <v>105</v>
      </c>
      <c r="C2912" t="s">
        <v>20</v>
      </c>
      <c r="D2912" t="s">
        <v>633</v>
      </c>
      <c r="E2912" t="s">
        <v>2908</v>
      </c>
      <c r="F2912">
        <v>0</v>
      </c>
    </row>
    <row r="2913" spans="2:6">
      <c r="B2913" t="s">
        <v>105</v>
      </c>
      <c r="C2913" t="s">
        <v>20</v>
      </c>
      <c r="D2913" t="s">
        <v>590</v>
      </c>
      <c r="E2913" t="s">
        <v>2907</v>
      </c>
      <c r="F2913">
        <v>0</v>
      </c>
    </row>
    <row r="2914" spans="2:6">
      <c r="B2914" t="s">
        <v>105</v>
      </c>
      <c r="C2914" t="s">
        <v>20</v>
      </c>
      <c r="D2914" t="s">
        <v>634</v>
      </c>
      <c r="E2914" t="s">
        <v>2908</v>
      </c>
      <c r="F2914">
        <v>0</v>
      </c>
    </row>
    <row r="2915" spans="2:6">
      <c r="B2915" t="s">
        <v>105</v>
      </c>
      <c r="C2915" t="s">
        <v>20</v>
      </c>
      <c r="D2915" t="s">
        <v>635</v>
      </c>
      <c r="E2915" t="s">
        <v>2908</v>
      </c>
      <c r="F2915">
        <v>0</v>
      </c>
    </row>
    <row r="2916" spans="2:6">
      <c r="B2916" t="s">
        <v>105</v>
      </c>
      <c r="C2916" t="s">
        <v>20</v>
      </c>
      <c r="D2916" t="s">
        <v>538</v>
      </c>
      <c r="E2916" t="s">
        <v>2907</v>
      </c>
      <c r="F2916">
        <v>0</v>
      </c>
    </row>
    <row r="2917" spans="2:6">
      <c r="B2917" t="s">
        <v>105</v>
      </c>
      <c r="C2917" t="s">
        <v>20</v>
      </c>
      <c r="D2917" t="s">
        <v>637</v>
      </c>
      <c r="E2917" t="s">
        <v>2908</v>
      </c>
      <c r="F2917">
        <v>0</v>
      </c>
    </row>
    <row r="2918" spans="2:6">
      <c r="B2918" t="s">
        <v>105</v>
      </c>
      <c r="C2918" t="s">
        <v>20</v>
      </c>
      <c r="D2918" t="s">
        <v>591</v>
      </c>
      <c r="E2918" t="s">
        <v>2907</v>
      </c>
      <c r="F2918">
        <v>0</v>
      </c>
    </row>
    <row r="2919" spans="2:6">
      <c r="B2919" t="s">
        <v>105</v>
      </c>
      <c r="C2919" t="s">
        <v>21</v>
      </c>
      <c r="D2919" t="s">
        <v>2906</v>
      </c>
      <c r="E2919" t="s">
        <v>2907</v>
      </c>
      <c r="F2919">
        <v>0</v>
      </c>
    </row>
    <row r="2920" spans="2:6">
      <c r="B2920" t="s">
        <v>105</v>
      </c>
      <c r="C2920" t="s">
        <v>21</v>
      </c>
      <c r="D2920" t="s">
        <v>631</v>
      </c>
      <c r="E2920" t="s">
        <v>2908</v>
      </c>
      <c r="F2920">
        <v>0</v>
      </c>
    </row>
    <row r="2921" spans="2:6">
      <c r="B2921" t="s">
        <v>105</v>
      </c>
      <c r="C2921" t="s">
        <v>21</v>
      </c>
      <c r="D2921" t="s">
        <v>632</v>
      </c>
      <c r="E2921" t="s">
        <v>2908</v>
      </c>
      <c r="F2921">
        <v>0</v>
      </c>
    </row>
    <row r="2922" spans="2:6">
      <c r="B2922" t="s">
        <v>105</v>
      </c>
      <c r="C2922" t="s">
        <v>21</v>
      </c>
      <c r="D2922" t="s">
        <v>633</v>
      </c>
      <c r="E2922" t="s">
        <v>2908</v>
      </c>
      <c r="F2922">
        <v>0</v>
      </c>
    </row>
    <row r="2923" spans="2:6">
      <c r="B2923" t="s">
        <v>105</v>
      </c>
      <c r="C2923" t="s">
        <v>21</v>
      </c>
      <c r="D2923" t="s">
        <v>590</v>
      </c>
      <c r="E2923" t="s">
        <v>2907</v>
      </c>
      <c r="F2923">
        <v>0</v>
      </c>
    </row>
    <row r="2924" spans="2:6">
      <c r="B2924" t="s">
        <v>105</v>
      </c>
      <c r="C2924" t="s">
        <v>21</v>
      </c>
      <c r="D2924" t="s">
        <v>634</v>
      </c>
      <c r="E2924" t="s">
        <v>2908</v>
      </c>
      <c r="F2924">
        <v>0</v>
      </c>
    </row>
    <row r="2925" spans="2:6">
      <c r="B2925" t="s">
        <v>105</v>
      </c>
      <c r="C2925" t="s">
        <v>21</v>
      </c>
      <c r="D2925" t="s">
        <v>635</v>
      </c>
      <c r="E2925" t="s">
        <v>2908</v>
      </c>
      <c r="F2925">
        <v>0</v>
      </c>
    </row>
    <row r="2926" spans="2:6">
      <c r="B2926" t="s">
        <v>105</v>
      </c>
      <c r="C2926" t="s">
        <v>21</v>
      </c>
      <c r="D2926" t="s">
        <v>538</v>
      </c>
      <c r="E2926" t="s">
        <v>2907</v>
      </c>
      <c r="F2926">
        <v>0</v>
      </c>
    </row>
    <row r="2927" spans="2:6">
      <c r="B2927" t="s">
        <v>105</v>
      </c>
      <c r="C2927" t="s">
        <v>21</v>
      </c>
      <c r="D2927" t="s">
        <v>637</v>
      </c>
      <c r="E2927" t="s">
        <v>2908</v>
      </c>
      <c r="F2927">
        <v>0</v>
      </c>
    </row>
    <row r="2928" spans="2:6">
      <c r="B2928" t="s">
        <v>105</v>
      </c>
      <c r="C2928" t="s">
        <v>21</v>
      </c>
      <c r="D2928" t="s">
        <v>591</v>
      </c>
      <c r="E2928" t="s">
        <v>2907</v>
      </c>
      <c r="F2928">
        <v>0</v>
      </c>
    </row>
    <row r="2929" spans="2:6">
      <c r="B2929" t="s">
        <v>105</v>
      </c>
      <c r="C2929" t="s">
        <v>22</v>
      </c>
      <c r="D2929" t="s">
        <v>2906</v>
      </c>
      <c r="E2929" t="s">
        <v>2907</v>
      </c>
      <c r="F2929">
        <v>0</v>
      </c>
    </row>
    <row r="2930" spans="2:6">
      <c r="B2930" t="s">
        <v>105</v>
      </c>
      <c r="C2930" t="s">
        <v>22</v>
      </c>
      <c r="D2930" t="s">
        <v>631</v>
      </c>
      <c r="E2930" t="s">
        <v>2908</v>
      </c>
      <c r="F2930">
        <v>0</v>
      </c>
    </row>
    <row r="2931" spans="2:6">
      <c r="B2931" t="s">
        <v>105</v>
      </c>
      <c r="C2931" t="s">
        <v>22</v>
      </c>
      <c r="D2931" t="s">
        <v>632</v>
      </c>
      <c r="E2931" t="s">
        <v>2908</v>
      </c>
      <c r="F2931">
        <v>0</v>
      </c>
    </row>
    <row r="2932" spans="2:6">
      <c r="B2932" t="s">
        <v>105</v>
      </c>
      <c r="C2932" t="s">
        <v>22</v>
      </c>
      <c r="D2932" t="s">
        <v>633</v>
      </c>
      <c r="E2932" t="s">
        <v>2908</v>
      </c>
      <c r="F2932">
        <v>0</v>
      </c>
    </row>
    <row r="2933" spans="2:6">
      <c r="B2933" t="s">
        <v>105</v>
      </c>
      <c r="C2933" t="s">
        <v>22</v>
      </c>
      <c r="D2933" t="s">
        <v>590</v>
      </c>
      <c r="E2933" t="s">
        <v>2907</v>
      </c>
      <c r="F2933">
        <v>0</v>
      </c>
    </row>
    <row r="2934" spans="2:6">
      <c r="B2934" t="s">
        <v>105</v>
      </c>
      <c r="C2934" t="s">
        <v>22</v>
      </c>
      <c r="D2934" t="s">
        <v>634</v>
      </c>
      <c r="E2934" t="s">
        <v>2908</v>
      </c>
      <c r="F2934">
        <v>0</v>
      </c>
    </row>
    <row r="2935" spans="2:6">
      <c r="B2935" t="s">
        <v>105</v>
      </c>
      <c r="C2935" t="s">
        <v>22</v>
      </c>
      <c r="D2935" t="s">
        <v>635</v>
      </c>
      <c r="E2935" t="s">
        <v>2908</v>
      </c>
      <c r="F2935">
        <v>0</v>
      </c>
    </row>
    <row r="2936" spans="2:6">
      <c r="B2936" t="s">
        <v>105</v>
      </c>
      <c r="C2936" t="s">
        <v>22</v>
      </c>
      <c r="D2936" t="s">
        <v>538</v>
      </c>
      <c r="E2936" t="s">
        <v>2907</v>
      </c>
      <c r="F2936">
        <v>0</v>
      </c>
    </row>
    <row r="2937" spans="2:6">
      <c r="B2937" t="s">
        <v>105</v>
      </c>
      <c r="C2937" t="s">
        <v>22</v>
      </c>
      <c r="D2937" t="s">
        <v>637</v>
      </c>
      <c r="E2937" t="s">
        <v>2908</v>
      </c>
      <c r="F2937">
        <v>0</v>
      </c>
    </row>
    <row r="2938" spans="2:6">
      <c r="B2938" t="s">
        <v>105</v>
      </c>
      <c r="C2938" t="s">
        <v>22</v>
      </c>
      <c r="D2938" t="s">
        <v>591</v>
      </c>
      <c r="E2938" t="s">
        <v>2907</v>
      </c>
      <c r="F2938">
        <v>0</v>
      </c>
    </row>
    <row r="2939" spans="2:6">
      <c r="B2939" t="s">
        <v>105</v>
      </c>
      <c r="C2939" t="s">
        <v>23</v>
      </c>
      <c r="D2939" t="s">
        <v>2906</v>
      </c>
      <c r="E2939" t="s">
        <v>2907</v>
      </c>
      <c r="F2939">
        <v>0</v>
      </c>
    </row>
    <row r="2940" spans="2:6">
      <c r="B2940" t="s">
        <v>105</v>
      </c>
      <c r="C2940" t="s">
        <v>23</v>
      </c>
      <c r="D2940" t="s">
        <v>631</v>
      </c>
      <c r="E2940" t="s">
        <v>2908</v>
      </c>
      <c r="F2940">
        <v>0</v>
      </c>
    </row>
    <row r="2941" spans="2:6">
      <c r="B2941" t="s">
        <v>105</v>
      </c>
      <c r="C2941" t="s">
        <v>23</v>
      </c>
      <c r="D2941" t="s">
        <v>632</v>
      </c>
      <c r="E2941" t="s">
        <v>2908</v>
      </c>
      <c r="F2941">
        <v>0</v>
      </c>
    </row>
    <row r="2942" spans="2:6">
      <c r="B2942" t="s">
        <v>105</v>
      </c>
      <c r="C2942" t="s">
        <v>23</v>
      </c>
      <c r="D2942" t="s">
        <v>633</v>
      </c>
      <c r="E2942" t="s">
        <v>2908</v>
      </c>
      <c r="F2942">
        <v>0</v>
      </c>
    </row>
    <row r="2943" spans="2:6">
      <c r="B2943" t="s">
        <v>105</v>
      </c>
      <c r="C2943" t="s">
        <v>23</v>
      </c>
      <c r="D2943" t="s">
        <v>590</v>
      </c>
      <c r="E2943" t="s">
        <v>2907</v>
      </c>
      <c r="F2943">
        <v>0</v>
      </c>
    </row>
    <row r="2944" spans="2:6">
      <c r="B2944" t="s">
        <v>105</v>
      </c>
      <c r="C2944" t="s">
        <v>23</v>
      </c>
      <c r="D2944" t="s">
        <v>634</v>
      </c>
      <c r="E2944" t="s">
        <v>2908</v>
      </c>
      <c r="F2944">
        <v>0</v>
      </c>
    </row>
    <row r="2945" spans="2:6">
      <c r="B2945" t="s">
        <v>105</v>
      </c>
      <c r="C2945" t="s">
        <v>23</v>
      </c>
      <c r="D2945" t="s">
        <v>635</v>
      </c>
      <c r="E2945" t="s">
        <v>2908</v>
      </c>
      <c r="F2945">
        <v>0</v>
      </c>
    </row>
    <row r="2946" spans="2:6">
      <c r="B2946" t="s">
        <v>105</v>
      </c>
      <c r="C2946" t="s">
        <v>23</v>
      </c>
      <c r="D2946" t="s">
        <v>538</v>
      </c>
      <c r="E2946" t="s">
        <v>2907</v>
      </c>
      <c r="F2946">
        <v>0</v>
      </c>
    </row>
    <row r="2947" spans="2:6">
      <c r="B2947" t="s">
        <v>105</v>
      </c>
      <c r="C2947" t="s">
        <v>23</v>
      </c>
      <c r="D2947" t="s">
        <v>637</v>
      </c>
      <c r="E2947" t="s">
        <v>2908</v>
      </c>
      <c r="F2947">
        <v>0</v>
      </c>
    </row>
    <row r="2948" spans="2:6">
      <c r="B2948" t="s">
        <v>105</v>
      </c>
      <c r="C2948" t="s">
        <v>23</v>
      </c>
      <c r="D2948" t="s">
        <v>591</v>
      </c>
      <c r="E2948" t="s">
        <v>2907</v>
      </c>
      <c r="F2948">
        <v>0</v>
      </c>
    </row>
    <row r="2949" spans="2:6">
      <c r="B2949" t="s">
        <v>105</v>
      </c>
      <c r="C2949" t="s">
        <v>24</v>
      </c>
      <c r="D2949" t="s">
        <v>2906</v>
      </c>
      <c r="E2949" t="s">
        <v>2907</v>
      </c>
      <c r="F2949">
        <v>0</v>
      </c>
    </row>
    <row r="2950" spans="2:6">
      <c r="B2950" t="s">
        <v>105</v>
      </c>
      <c r="C2950" t="s">
        <v>24</v>
      </c>
      <c r="D2950" t="s">
        <v>631</v>
      </c>
      <c r="E2950" t="s">
        <v>2908</v>
      </c>
      <c r="F2950">
        <v>0</v>
      </c>
    </row>
    <row r="2951" spans="2:6">
      <c r="B2951" t="s">
        <v>105</v>
      </c>
      <c r="C2951" t="s">
        <v>24</v>
      </c>
      <c r="D2951" t="s">
        <v>632</v>
      </c>
      <c r="E2951" t="s">
        <v>2908</v>
      </c>
      <c r="F2951">
        <v>0</v>
      </c>
    </row>
    <row r="2952" spans="2:6">
      <c r="B2952" t="s">
        <v>105</v>
      </c>
      <c r="C2952" t="s">
        <v>24</v>
      </c>
      <c r="D2952" t="s">
        <v>633</v>
      </c>
      <c r="E2952" t="s">
        <v>2908</v>
      </c>
      <c r="F2952">
        <v>0</v>
      </c>
    </row>
    <row r="2953" spans="2:6">
      <c r="B2953" t="s">
        <v>105</v>
      </c>
      <c r="C2953" t="s">
        <v>24</v>
      </c>
      <c r="D2953" t="s">
        <v>590</v>
      </c>
      <c r="E2953" t="s">
        <v>2907</v>
      </c>
      <c r="F2953">
        <v>0</v>
      </c>
    </row>
    <row r="2954" spans="2:6">
      <c r="B2954" t="s">
        <v>105</v>
      </c>
      <c r="C2954" t="s">
        <v>24</v>
      </c>
      <c r="D2954" t="s">
        <v>634</v>
      </c>
      <c r="E2954" t="s">
        <v>2908</v>
      </c>
      <c r="F2954">
        <v>0</v>
      </c>
    </row>
    <row r="2955" spans="2:6">
      <c r="B2955" t="s">
        <v>105</v>
      </c>
      <c r="C2955" t="s">
        <v>24</v>
      </c>
      <c r="D2955" t="s">
        <v>635</v>
      </c>
      <c r="E2955" t="s">
        <v>2908</v>
      </c>
      <c r="F2955">
        <v>0</v>
      </c>
    </row>
    <row r="2956" spans="2:6">
      <c r="B2956" t="s">
        <v>105</v>
      </c>
      <c r="C2956" t="s">
        <v>24</v>
      </c>
      <c r="D2956" t="s">
        <v>538</v>
      </c>
      <c r="E2956" t="s">
        <v>2907</v>
      </c>
      <c r="F2956">
        <v>0</v>
      </c>
    </row>
    <row r="2957" spans="2:6">
      <c r="B2957" t="s">
        <v>105</v>
      </c>
      <c r="C2957" t="s">
        <v>24</v>
      </c>
      <c r="D2957" t="s">
        <v>637</v>
      </c>
      <c r="E2957" t="s">
        <v>2908</v>
      </c>
      <c r="F2957">
        <v>0</v>
      </c>
    </row>
    <row r="2958" spans="2:6">
      <c r="B2958" t="s">
        <v>105</v>
      </c>
      <c r="C2958" t="s">
        <v>24</v>
      </c>
      <c r="D2958" t="s">
        <v>591</v>
      </c>
      <c r="E2958" t="s">
        <v>2907</v>
      </c>
      <c r="F2958">
        <v>0</v>
      </c>
    </row>
    <row r="2959" spans="2:6">
      <c r="B2959" t="s">
        <v>105</v>
      </c>
      <c r="C2959" t="s">
        <v>25</v>
      </c>
      <c r="D2959" t="s">
        <v>2906</v>
      </c>
      <c r="E2959" t="s">
        <v>2907</v>
      </c>
      <c r="F2959">
        <v>0</v>
      </c>
    </row>
    <row r="2960" spans="2:6">
      <c r="B2960" t="s">
        <v>105</v>
      </c>
      <c r="C2960" t="s">
        <v>25</v>
      </c>
      <c r="D2960" t="s">
        <v>631</v>
      </c>
      <c r="E2960" t="s">
        <v>2908</v>
      </c>
      <c r="F2960">
        <v>0</v>
      </c>
    </row>
    <row r="2961" spans="2:6">
      <c r="B2961" t="s">
        <v>105</v>
      </c>
      <c r="C2961" t="s">
        <v>25</v>
      </c>
      <c r="D2961" t="s">
        <v>632</v>
      </c>
      <c r="E2961" t="s">
        <v>2908</v>
      </c>
      <c r="F2961">
        <v>0</v>
      </c>
    </row>
    <row r="2962" spans="2:6">
      <c r="B2962" t="s">
        <v>105</v>
      </c>
      <c r="C2962" t="s">
        <v>25</v>
      </c>
      <c r="D2962" t="s">
        <v>633</v>
      </c>
      <c r="E2962" t="s">
        <v>2908</v>
      </c>
      <c r="F2962">
        <v>0</v>
      </c>
    </row>
    <row r="2963" spans="2:6">
      <c r="B2963" t="s">
        <v>105</v>
      </c>
      <c r="C2963" t="s">
        <v>25</v>
      </c>
      <c r="D2963" t="s">
        <v>590</v>
      </c>
      <c r="E2963" t="s">
        <v>2907</v>
      </c>
      <c r="F2963">
        <v>0</v>
      </c>
    </row>
    <row r="2964" spans="2:6">
      <c r="B2964" t="s">
        <v>105</v>
      </c>
      <c r="C2964" t="s">
        <v>25</v>
      </c>
      <c r="D2964" t="s">
        <v>634</v>
      </c>
      <c r="E2964" t="s">
        <v>2908</v>
      </c>
      <c r="F2964">
        <v>0</v>
      </c>
    </row>
    <row r="2965" spans="2:6">
      <c r="B2965" t="s">
        <v>105</v>
      </c>
      <c r="C2965" t="s">
        <v>25</v>
      </c>
      <c r="D2965" t="s">
        <v>635</v>
      </c>
      <c r="E2965" t="s">
        <v>2908</v>
      </c>
      <c r="F2965">
        <v>0</v>
      </c>
    </row>
    <row r="2966" spans="2:6">
      <c r="B2966" t="s">
        <v>105</v>
      </c>
      <c r="C2966" t="s">
        <v>25</v>
      </c>
      <c r="D2966" t="s">
        <v>538</v>
      </c>
      <c r="E2966" t="s">
        <v>2907</v>
      </c>
      <c r="F2966">
        <v>0</v>
      </c>
    </row>
    <row r="2967" spans="2:6">
      <c r="B2967" t="s">
        <v>105</v>
      </c>
      <c r="C2967" t="s">
        <v>25</v>
      </c>
      <c r="D2967" t="s">
        <v>637</v>
      </c>
      <c r="E2967" t="s">
        <v>2908</v>
      </c>
      <c r="F2967">
        <v>0</v>
      </c>
    </row>
    <row r="2968" spans="2:6">
      <c r="B2968" t="s">
        <v>105</v>
      </c>
      <c r="C2968" t="s">
        <v>25</v>
      </c>
      <c r="D2968" t="s">
        <v>591</v>
      </c>
      <c r="E2968" t="s">
        <v>2907</v>
      </c>
      <c r="F2968">
        <v>0</v>
      </c>
    </row>
    <row r="2969" spans="2:6">
      <c r="B2969" t="s">
        <v>105</v>
      </c>
      <c r="C2969" t="s">
        <v>26</v>
      </c>
      <c r="D2969" t="s">
        <v>2906</v>
      </c>
      <c r="E2969" t="s">
        <v>2907</v>
      </c>
      <c r="F2969">
        <v>0</v>
      </c>
    </row>
    <row r="2970" spans="2:6">
      <c r="B2970" t="s">
        <v>105</v>
      </c>
      <c r="C2970" t="s">
        <v>26</v>
      </c>
      <c r="D2970" t="s">
        <v>631</v>
      </c>
      <c r="E2970" t="s">
        <v>2908</v>
      </c>
      <c r="F2970">
        <v>0</v>
      </c>
    </row>
    <row r="2971" spans="2:6">
      <c r="B2971" t="s">
        <v>105</v>
      </c>
      <c r="C2971" t="s">
        <v>26</v>
      </c>
      <c r="D2971" t="s">
        <v>632</v>
      </c>
      <c r="E2971" t="s">
        <v>2908</v>
      </c>
      <c r="F2971">
        <v>0</v>
      </c>
    </row>
    <row r="2972" spans="2:6">
      <c r="B2972" t="s">
        <v>105</v>
      </c>
      <c r="C2972" t="s">
        <v>26</v>
      </c>
      <c r="D2972" t="s">
        <v>633</v>
      </c>
      <c r="E2972" t="s">
        <v>2908</v>
      </c>
      <c r="F2972">
        <v>0</v>
      </c>
    </row>
    <row r="2973" spans="2:6">
      <c r="B2973" t="s">
        <v>105</v>
      </c>
      <c r="C2973" t="s">
        <v>26</v>
      </c>
      <c r="D2973" t="s">
        <v>590</v>
      </c>
      <c r="E2973" t="s">
        <v>2907</v>
      </c>
      <c r="F2973">
        <v>0</v>
      </c>
    </row>
    <row r="2974" spans="2:6">
      <c r="B2974" t="s">
        <v>105</v>
      </c>
      <c r="C2974" t="s">
        <v>26</v>
      </c>
      <c r="D2974" t="s">
        <v>634</v>
      </c>
      <c r="E2974" t="s">
        <v>2908</v>
      </c>
      <c r="F2974">
        <v>0</v>
      </c>
    </row>
    <row r="2975" spans="2:6">
      <c r="B2975" t="s">
        <v>105</v>
      </c>
      <c r="C2975" t="s">
        <v>26</v>
      </c>
      <c r="D2975" t="s">
        <v>635</v>
      </c>
      <c r="E2975" t="s">
        <v>2908</v>
      </c>
      <c r="F2975">
        <v>0</v>
      </c>
    </row>
    <row r="2976" spans="2:6">
      <c r="B2976" t="s">
        <v>105</v>
      </c>
      <c r="C2976" t="s">
        <v>26</v>
      </c>
      <c r="D2976" t="s">
        <v>538</v>
      </c>
      <c r="E2976" t="s">
        <v>2907</v>
      </c>
      <c r="F2976">
        <v>0</v>
      </c>
    </row>
    <row r="2977" spans="2:6">
      <c r="B2977" t="s">
        <v>105</v>
      </c>
      <c r="C2977" t="s">
        <v>26</v>
      </c>
      <c r="D2977" t="s">
        <v>637</v>
      </c>
      <c r="E2977" t="s">
        <v>2908</v>
      </c>
      <c r="F2977">
        <v>0</v>
      </c>
    </row>
    <row r="2978" spans="2:6">
      <c r="B2978" t="s">
        <v>105</v>
      </c>
      <c r="C2978" t="s">
        <v>26</v>
      </c>
      <c r="D2978" t="s">
        <v>591</v>
      </c>
      <c r="E2978" t="s">
        <v>2907</v>
      </c>
      <c r="F2978">
        <v>0</v>
      </c>
    </row>
    <row r="2979" spans="2:6">
      <c r="B2979" t="s">
        <v>105</v>
      </c>
      <c r="C2979" t="s">
        <v>27</v>
      </c>
      <c r="D2979" t="s">
        <v>2906</v>
      </c>
      <c r="E2979" t="s">
        <v>2907</v>
      </c>
      <c r="F2979">
        <v>0</v>
      </c>
    </row>
    <row r="2980" spans="2:6">
      <c r="B2980" t="s">
        <v>105</v>
      </c>
      <c r="C2980" t="s">
        <v>27</v>
      </c>
      <c r="D2980" t="s">
        <v>631</v>
      </c>
      <c r="E2980" t="s">
        <v>2908</v>
      </c>
      <c r="F2980">
        <v>0</v>
      </c>
    </row>
    <row r="2981" spans="2:6">
      <c r="B2981" t="s">
        <v>105</v>
      </c>
      <c r="C2981" t="s">
        <v>27</v>
      </c>
      <c r="D2981" t="s">
        <v>632</v>
      </c>
      <c r="E2981" t="s">
        <v>2908</v>
      </c>
      <c r="F2981">
        <v>0</v>
      </c>
    </row>
    <row r="2982" spans="2:6">
      <c r="B2982" t="s">
        <v>105</v>
      </c>
      <c r="C2982" t="s">
        <v>27</v>
      </c>
      <c r="D2982" t="s">
        <v>633</v>
      </c>
      <c r="E2982" t="s">
        <v>2908</v>
      </c>
      <c r="F2982">
        <v>0</v>
      </c>
    </row>
    <row r="2983" spans="2:6">
      <c r="B2983" t="s">
        <v>105</v>
      </c>
      <c r="C2983" t="s">
        <v>27</v>
      </c>
      <c r="D2983" t="s">
        <v>590</v>
      </c>
      <c r="E2983" t="s">
        <v>2907</v>
      </c>
      <c r="F2983">
        <v>0</v>
      </c>
    </row>
    <row r="2984" spans="2:6">
      <c r="B2984" t="s">
        <v>105</v>
      </c>
      <c r="C2984" t="s">
        <v>27</v>
      </c>
      <c r="D2984" t="s">
        <v>634</v>
      </c>
      <c r="E2984" t="s">
        <v>2908</v>
      </c>
      <c r="F2984">
        <v>0</v>
      </c>
    </row>
    <row r="2985" spans="2:6">
      <c r="B2985" t="s">
        <v>105</v>
      </c>
      <c r="C2985" t="s">
        <v>27</v>
      </c>
      <c r="D2985" t="s">
        <v>635</v>
      </c>
      <c r="E2985" t="s">
        <v>2908</v>
      </c>
      <c r="F2985">
        <v>0</v>
      </c>
    </row>
    <row r="2986" spans="2:6">
      <c r="B2986" t="s">
        <v>105</v>
      </c>
      <c r="C2986" t="s">
        <v>27</v>
      </c>
      <c r="D2986" t="s">
        <v>538</v>
      </c>
      <c r="E2986" t="s">
        <v>2907</v>
      </c>
      <c r="F2986">
        <v>0</v>
      </c>
    </row>
    <row r="2987" spans="2:6">
      <c r="B2987" t="s">
        <v>105</v>
      </c>
      <c r="C2987" t="s">
        <v>27</v>
      </c>
      <c r="D2987" t="s">
        <v>637</v>
      </c>
      <c r="E2987" t="s">
        <v>2908</v>
      </c>
      <c r="F2987">
        <v>0</v>
      </c>
    </row>
    <row r="2988" spans="2:6">
      <c r="B2988" t="s">
        <v>105</v>
      </c>
      <c r="C2988" t="s">
        <v>27</v>
      </c>
      <c r="D2988" t="s">
        <v>591</v>
      </c>
      <c r="E2988" t="s">
        <v>2907</v>
      </c>
      <c r="F2988">
        <v>0</v>
      </c>
    </row>
    <row r="2989" spans="2:6">
      <c r="B2989" t="s">
        <v>105</v>
      </c>
      <c r="C2989" t="s">
        <v>28</v>
      </c>
      <c r="D2989" t="s">
        <v>2906</v>
      </c>
      <c r="E2989" t="s">
        <v>2907</v>
      </c>
      <c r="F2989">
        <v>0.490496348127819</v>
      </c>
    </row>
    <row r="2990" spans="2:6">
      <c r="B2990" t="s">
        <v>105</v>
      </c>
      <c r="C2990" t="s">
        <v>28</v>
      </c>
      <c r="D2990" t="s">
        <v>631</v>
      </c>
      <c r="E2990" t="s">
        <v>2908</v>
      </c>
      <c r="F2990">
        <v>0.50799851644366001</v>
      </c>
    </row>
    <row r="2991" spans="2:6">
      <c r="B2991" t="s">
        <v>105</v>
      </c>
      <c r="C2991" t="s">
        <v>28</v>
      </c>
      <c r="D2991" t="s">
        <v>632</v>
      </c>
      <c r="E2991" t="s">
        <v>2908</v>
      </c>
      <c r="F2991">
        <v>0.354878607069889</v>
      </c>
    </row>
    <row r="2992" spans="2:6">
      <c r="B2992" t="s">
        <v>105</v>
      </c>
      <c r="C2992" t="s">
        <v>28</v>
      </c>
      <c r="D2992" t="s">
        <v>633</v>
      </c>
      <c r="E2992" t="s">
        <v>2908</v>
      </c>
      <c r="F2992">
        <v>0.55196937949566005</v>
      </c>
    </row>
    <row r="2993" spans="2:6">
      <c r="B2993" t="s">
        <v>105</v>
      </c>
      <c r="C2993" t="s">
        <v>28</v>
      </c>
      <c r="D2993" t="s">
        <v>590</v>
      </c>
      <c r="E2993" t="s">
        <v>2907</v>
      </c>
      <c r="F2993">
        <v>0.36104411600849801</v>
      </c>
    </row>
    <row r="2994" spans="2:6">
      <c r="B2994" t="s">
        <v>105</v>
      </c>
      <c r="C2994" t="s">
        <v>28</v>
      </c>
      <c r="D2994" t="s">
        <v>634</v>
      </c>
      <c r="E2994" t="s">
        <v>2908</v>
      </c>
      <c r="F2994">
        <v>0</v>
      </c>
    </row>
    <row r="2995" spans="2:6">
      <c r="B2995" t="s">
        <v>105</v>
      </c>
      <c r="C2995" t="s">
        <v>28</v>
      </c>
      <c r="D2995" t="s">
        <v>635</v>
      </c>
      <c r="E2995" t="s">
        <v>2908</v>
      </c>
      <c r="F2995">
        <v>0</v>
      </c>
    </row>
    <row r="2996" spans="2:6">
      <c r="B2996" t="s">
        <v>105</v>
      </c>
      <c r="C2996" t="s">
        <v>28</v>
      </c>
      <c r="D2996" t="s">
        <v>538</v>
      </c>
      <c r="E2996" t="s">
        <v>2907</v>
      </c>
      <c r="F2996">
        <v>0.39389121723807502</v>
      </c>
    </row>
    <row r="2997" spans="2:6">
      <c r="B2997" t="s">
        <v>105</v>
      </c>
      <c r="C2997" t="s">
        <v>28</v>
      </c>
      <c r="D2997" t="s">
        <v>637</v>
      </c>
      <c r="E2997" t="s">
        <v>2908</v>
      </c>
      <c r="F2997">
        <v>0</v>
      </c>
    </row>
    <row r="2998" spans="2:6">
      <c r="B2998" t="s">
        <v>105</v>
      </c>
      <c r="C2998" t="s">
        <v>28</v>
      </c>
      <c r="D2998" t="s">
        <v>591</v>
      </c>
      <c r="E2998" t="s">
        <v>2907</v>
      </c>
      <c r="F2998">
        <v>0.52895088123343803</v>
      </c>
    </row>
    <row r="2999" spans="2:6">
      <c r="B2999" t="s">
        <v>105</v>
      </c>
      <c r="C2999" t="s">
        <v>29</v>
      </c>
      <c r="D2999" t="s">
        <v>2906</v>
      </c>
      <c r="E2999" t="s">
        <v>2907</v>
      </c>
      <c r="F2999">
        <v>0</v>
      </c>
    </row>
    <row r="3000" spans="2:6">
      <c r="B3000" t="s">
        <v>105</v>
      </c>
      <c r="C3000" t="s">
        <v>29</v>
      </c>
      <c r="D3000" t="s">
        <v>631</v>
      </c>
      <c r="E3000" t="s">
        <v>2908</v>
      </c>
      <c r="F3000">
        <v>0</v>
      </c>
    </row>
    <row r="3001" spans="2:6">
      <c r="B3001" t="s">
        <v>105</v>
      </c>
      <c r="C3001" t="s">
        <v>29</v>
      </c>
      <c r="D3001" t="s">
        <v>632</v>
      </c>
      <c r="E3001" t="s">
        <v>2908</v>
      </c>
      <c r="F3001">
        <v>0</v>
      </c>
    </row>
    <row r="3002" spans="2:6">
      <c r="B3002" t="s">
        <v>105</v>
      </c>
      <c r="C3002" t="s">
        <v>29</v>
      </c>
      <c r="D3002" t="s">
        <v>633</v>
      </c>
      <c r="E3002" t="s">
        <v>2908</v>
      </c>
      <c r="F3002">
        <v>0</v>
      </c>
    </row>
    <row r="3003" spans="2:6">
      <c r="B3003" t="s">
        <v>105</v>
      </c>
      <c r="C3003" t="s">
        <v>29</v>
      </c>
      <c r="D3003" t="s">
        <v>590</v>
      </c>
      <c r="E3003" t="s">
        <v>2907</v>
      </c>
      <c r="F3003">
        <v>0</v>
      </c>
    </row>
    <row r="3004" spans="2:6">
      <c r="B3004" t="s">
        <v>105</v>
      </c>
      <c r="C3004" t="s">
        <v>29</v>
      </c>
      <c r="D3004" t="s">
        <v>634</v>
      </c>
      <c r="E3004" t="s">
        <v>2908</v>
      </c>
      <c r="F3004">
        <v>0</v>
      </c>
    </row>
    <row r="3005" spans="2:6">
      <c r="B3005" t="s">
        <v>105</v>
      </c>
      <c r="C3005" t="s">
        <v>29</v>
      </c>
      <c r="D3005" t="s">
        <v>635</v>
      </c>
      <c r="E3005" t="s">
        <v>2908</v>
      </c>
      <c r="F3005">
        <v>0</v>
      </c>
    </row>
    <row r="3006" spans="2:6">
      <c r="B3006" t="s">
        <v>105</v>
      </c>
      <c r="C3006" t="s">
        <v>29</v>
      </c>
      <c r="D3006" t="s">
        <v>538</v>
      </c>
      <c r="E3006" t="s">
        <v>2907</v>
      </c>
      <c r="F3006">
        <v>0</v>
      </c>
    </row>
    <row r="3007" spans="2:6">
      <c r="B3007" t="s">
        <v>105</v>
      </c>
      <c r="C3007" t="s">
        <v>29</v>
      </c>
      <c r="D3007" t="s">
        <v>637</v>
      </c>
      <c r="E3007" t="s">
        <v>2908</v>
      </c>
      <c r="F3007">
        <v>0</v>
      </c>
    </row>
    <row r="3008" spans="2:6">
      <c r="B3008" t="s">
        <v>105</v>
      </c>
      <c r="C3008" t="s">
        <v>29</v>
      </c>
      <c r="D3008" t="s">
        <v>591</v>
      </c>
      <c r="E3008" t="s">
        <v>2907</v>
      </c>
      <c r="F3008">
        <v>0</v>
      </c>
    </row>
    <row r="3009" spans="2:6">
      <c r="B3009" t="s">
        <v>105</v>
      </c>
      <c r="C3009" t="s">
        <v>30</v>
      </c>
      <c r="D3009" t="s">
        <v>2906</v>
      </c>
      <c r="E3009" t="s">
        <v>2907</v>
      </c>
      <c r="F3009">
        <v>-0.34046222389533098</v>
      </c>
    </row>
    <row r="3010" spans="2:6">
      <c r="B3010" t="s">
        <v>105</v>
      </c>
      <c r="C3010" t="s">
        <v>30</v>
      </c>
      <c r="D3010" t="s">
        <v>631</v>
      </c>
      <c r="E3010" t="s">
        <v>2908</v>
      </c>
      <c r="F3010">
        <v>2.5049997551074302E-2</v>
      </c>
    </row>
    <row r="3011" spans="2:6">
      <c r="B3011" t="s">
        <v>105</v>
      </c>
      <c r="C3011" t="s">
        <v>30</v>
      </c>
      <c r="D3011" t="s">
        <v>632</v>
      </c>
      <c r="E3011" t="s">
        <v>2908</v>
      </c>
      <c r="F3011">
        <v>-4.4060923851145697E-2</v>
      </c>
    </row>
    <row r="3012" spans="2:6">
      <c r="B3012" t="s">
        <v>105</v>
      </c>
      <c r="C3012" t="s">
        <v>30</v>
      </c>
      <c r="D3012" t="s">
        <v>633</v>
      </c>
      <c r="E3012" t="s">
        <v>2908</v>
      </c>
      <c r="F3012">
        <v>0.27135130249311101</v>
      </c>
    </row>
    <row r="3013" spans="2:6">
      <c r="B3013" t="s">
        <v>105</v>
      </c>
      <c r="C3013" t="s">
        <v>30</v>
      </c>
      <c r="D3013" t="s">
        <v>590</v>
      </c>
      <c r="E3013" t="s">
        <v>2907</v>
      </c>
      <c r="F3013">
        <v>2.5049998519209801E-2</v>
      </c>
    </row>
    <row r="3014" spans="2:6">
      <c r="B3014" t="s">
        <v>105</v>
      </c>
      <c r="C3014" t="s">
        <v>30</v>
      </c>
      <c r="D3014" t="s">
        <v>634</v>
      </c>
      <c r="E3014" t="s">
        <v>2908</v>
      </c>
      <c r="F3014">
        <v>0</v>
      </c>
    </row>
    <row r="3015" spans="2:6">
      <c r="B3015" t="s">
        <v>105</v>
      </c>
      <c r="C3015" t="s">
        <v>30</v>
      </c>
      <c r="D3015" t="s">
        <v>635</v>
      </c>
      <c r="E3015" t="s">
        <v>2908</v>
      </c>
      <c r="F3015">
        <v>0</v>
      </c>
    </row>
    <row r="3016" spans="2:6">
      <c r="B3016" t="s">
        <v>105</v>
      </c>
      <c r="C3016" t="s">
        <v>30</v>
      </c>
      <c r="D3016" t="s">
        <v>538</v>
      </c>
      <c r="E3016" t="s">
        <v>2907</v>
      </c>
      <c r="F3016">
        <v>-4.4060923812734E-2</v>
      </c>
    </row>
    <row r="3017" spans="2:6">
      <c r="B3017" t="s">
        <v>105</v>
      </c>
      <c r="C3017" t="s">
        <v>30</v>
      </c>
      <c r="D3017" t="s">
        <v>637</v>
      </c>
      <c r="E3017" t="s">
        <v>2908</v>
      </c>
      <c r="F3017">
        <v>0</v>
      </c>
    </row>
    <row r="3018" spans="2:6">
      <c r="B3018" t="s">
        <v>105</v>
      </c>
      <c r="C3018" t="s">
        <v>30</v>
      </c>
      <c r="D3018" t="s">
        <v>591</v>
      </c>
      <c r="E3018" t="s">
        <v>2907</v>
      </c>
      <c r="F3018">
        <v>0.411140122134244</v>
      </c>
    </row>
    <row r="3019" spans="2:6">
      <c r="B3019" t="s">
        <v>105</v>
      </c>
      <c r="C3019" t="s">
        <v>31</v>
      </c>
      <c r="D3019" t="s">
        <v>2906</v>
      </c>
      <c r="E3019" t="s">
        <v>2907</v>
      </c>
      <c r="F3019">
        <v>0</v>
      </c>
    </row>
    <row r="3020" spans="2:6">
      <c r="B3020" t="s">
        <v>105</v>
      </c>
      <c r="C3020" t="s">
        <v>31</v>
      </c>
      <c r="D3020" t="s">
        <v>631</v>
      </c>
      <c r="E3020" t="s">
        <v>2908</v>
      </c>
      <c r="F3020">
        <v>0</v>
      </c>
    </row>
    <row r="3021" spans="2:6">
      <c r="B3021" t="s">
        <v>105</v>
      </c>
      <c r="C3021" t="s">
        <v>31</v>
      </c>
      <c r="D3021" t="s">
        <v>632</v>
      </c>
      <c r="E3021" t="s">
        <v>2908</v>
      </c>
      <c r="F3021">
        <v>0</v>
      </c>
    </row>
    <row r="3022" spans="2:6">
      <c r="B3022" t="s">
        <v>105</v>
      </c>
      <c r="C3022" t="s">
        <v>31</v>
      </c>
      <c r="D3022" t="s">
        <v>633</v>
      </c>
      <c r="E3022" t="s">
        <v>2908</v>
      </c>
      <c r="F3022">
        <v>0</v>
      </c>
    </row>
    <row r="3023" spans="2:6">
      <c r="B3023" t="s">
        <v>105</v>
      </c>
      <c r="C3023" t="s">
        <v>31</v>
      </c>
      <c r="D3023" t="s">
        <v>590</v>
      </c>
      <c r="E3023" t="s">
        <v>2907</v>
      </c>
      <c r="F3023">
        <v>0</v>
      </c>
    </row>
    <row r="3024" spans="2:6">
      <c r="B3024" t="s">
        <v>105</v>
      </c>
      <c r="C3024" t="s">
        <v>31</v>
      </c>
      <c r="D3024" t="s">
        <v>634</v>
      </c>
      <c r="E3024" t="s">
        <v>2908</v>
      </c>
      <c r="F3024">
        <v>0</v>
      </c>
    </row>
    <row r="3025" spans="2:6">
      <c r="B3025" t="s">
        <v>105</v>
      </c>
      <c r="C3025" t="s">
        <v>31</v>
      </c>
      <c r="D3025" t="s">
        <v>635</v>
      </c>
      <c r="E3025" t="s">
        <v>2908</v>
      </c>
      <c r="F3025">
        <v>0</v>
      </c>
    </row>
    <row r="3026" spans="2:6">
      <c r="B3026" t="s">
        <v>105</v>
      </c>
      <c r="C3026" t="s">
        <v>31</v>
      </c>
      <c r="D3026" t="s">
        <v>538</v>
      </c>
      <c r="E3026" t="s">
        <v>2907</v>
      </c>
      <c r="F3026">
        <v>0</v>
      </c>
    </row>
    <row r="3027" spans="2:6">
      <c r="B3027" t="s">
        <v>105</v>
      </c>
      <c r="C3027" t="s">
        <v>31</v>
      </c>
      <c r="D3027" t="s">
        <v>637</v>
      </c>
      <c r="E3027" t="s">
        <v>2908</v>
      </c>
      <c r="F3027">
        <v>0</v>
      </c>
    </row>
    <row r="3028" spans="2:6">
      <c r="B3028" t="s">
        <v>105</v>
      </c>
      <c r="C3028" t="s">
        <v>31</v>
      </c>
      <c r="D3028" t="s">
        <v>591</v>
      </c>
      <c r="E3028" t="s">
        <v>2907</v>
      </c>
      <c r="F3028">
        <v>0</v>
      </c>
    </row>
    <row r="3029" spans="2:6">
      <c r="B3029" t="s">
        <v>105</v>
      </c>
      <c r="C3029" t="s">
        <v>32</v>
      </c>
      <c r="D3029" t="s">
        <v>2906</v>
      </c>
      <c r="E3029" t="s">
        <v>2907</v>
      </c>
      <c r="F3029">
        <v>0</v>
      </c>
    </row>
    <row r="3030" spans="2:6">
      <c r="B3030" t="s">
        <v>105</v>
      </c>
      <c r="C3030" t="s">
        <v>32</v>
      </c>
      <c r="D3030" t="s">
        <v>631</v>
      </c>
      <c r="E3030" t="s">
        <v>2908</v>
      </c>
      <c r="F3030">
        <v>0</v>
      </c>
    </row>
    <row r="3031" spans="2:6">
      <c r="B3031" t="s">
        <v>105</v>
      </c>
      <c r="C3031" t="s">
        <v>32</v>
      </c>
      <c r="D3031" t="s">
        <v>632</v>
      </c>
      <c r="E3031" t="s">
        <v>2908</v>
      </c>
      <c r="F3031">
        <v>0</v>
      </c>
    </row>
    <row r="3032" spans="2:6">
      <c r="B3032" t="s">
        <v>105</v>
      </c>
      <c r="C3032" t="s">
        <v>32</v>
      </c>
      <c r="D3032" t="s">
        <v>633</v>
      </c>
      <c r="E3032" t="s">
        <v>2908</v>
      </c>
      <c r="F3032">
        <v>0</v>
      </c>
    </row>
    <row r="3033" spans="2:6">
      <c r="B3033" t="s">
        <v>105</v>
      </c>
      <c r="C3033" t="s">
        <v>32</v>
      </c>
      <c r="D3033" t="s">
        <v>590</v>
      </c>
      <c r="E3033" t="s">
        <v>2907</v>
      </c>
      <c r="F3033">
        <v>0</v>
      </c>
    </row>
    <row r="3034" spans="2:6">
      <c r="B3034" t="s">
        <v>105</v>
      </c>
      <c r="C3034" t="s">
        <v>32</v>
      </c>
      <c r="D3034" t="s">
        <v>634</v>
      </c>
      <c r="E3034" t="s">
        <v>2908</v>
      </c>
      <c r="F3034">
        <v>0</v>
      </c>
    </row>
    <row r="3035" spans="2:6">
      <c r="B3035" t="s">
        <v>105</v>
      </c>
      <c r="C3035" t="s">
        <v>32</v>
      </c>
      <c r="D3035" t="s">
        <v>635</v>
      </c>
      <c r="E3035" t="s">
        <v>2908</v>
      </c>
      <c r="F3035">
        <v>0</v>
      </c>
    </row>
    <row r="3036" spans="2:6">
      <c r="B3036" t="s">
        <v>105</v>
      </c>
      <c r="C3036" t="s">
        <v>32</v>
      </c>
      <c r="D3036" t="s">
        <v>538</v>
      </c>
      <c r="E3036" t="s">
        <v>2907</v>
      </c>
      <c r="F3036">
        <v>0</v>
      </c>
    </row>
    <row r="3037" spans="2:6">
      <c r="B3037" t="s">
        <v>105</v>
      </c>
      <c r="C3037" t="s">
        <v>32</v>
      </c>
      <c r="D3037" t="s">
        <v>637</v>
      </c>
      <c r="E3037" t="s">
        <v>2908</v>
      </c>
      <c r="F3037">
        <v>0</v>
      </c>
    </row>
    <row r="3038" spans="2:6">
      <c r="B3038" t="s">
        <v>105</v>
      </c>
      <c r="C3038" t="s">
        <v>32</v>
      </c>
      <c r="D3038" t="s">
        <v>591</v>
      </c>
      <c r="E3038" t="s">
        <v>2907</v>
      </c>
      <c r="F3038">
        <v>0</v>
      </c>
    </row>
    <row r="3039" spans="2:6">
      <c r="B3039" t="s">
        <v>105</v>
      </c>
      <c r="C3039" t="s">
        <v>33</v>
      </c>
      <c r="D3039" t="s">
        <v>2906</v>
      </c>
      <c r="E3039" t="s">
        <v>2907</v>
      </c>
      <c r="F3039">
        <v>0</v>
      </c>
    </row>
    <row r="3040" spans="2:6">
      <c r="B3040" t="s">
        <v>105</v>
      </c>
      <c r="C3040" t="s">
        <v>33</v>
      </c>
      <c r="D3040" t="s">
        <v>631</v>
      </c>
      <c r="E3040" t="s">
        <v>2908</v>
      </c>
      <c r="F3040">
        <v>0</v>
      </c>
    </row>
    <row r="3041" spans="2:6">
      <c r="B3041" t="s">
        <v>105</v>
      </c>
      <c r="C3041" t="s">
        <v>33</v>
      </c>
      <c r="D3041" t="s">
        <v>632</v>
      </c>
      <c r="E3041" t="s">
        <v>2908</v>
      </c>
      <c r="F3041">
        <v>0</v>
      </c>
    </row>
    <row r="3042" spans="2:6">
      <c r="B3042" t="s">
        <v>105</v>
      </c>
      <c r="C3042" t="s">
        <v>33</v>
      </c>
      <c r="D3042" t="s">
        <v>633</v>
      </c>
      <c r="E3042" t="s">
        <v>2908</v>
      </c>
      <c r="F3042">
        <v>0</v>
      </c>
    </row>
    <row r="3043" spans="2:6">
      <c r="B3043" t="s">
        <v>105</v>
      </c>
      <c r="C3043" t="s">
        <v>33</v>
      </c>
      <c r="D3043" t="s">
        <v>590</v>
      </c>
      <c r="E3043" t="s">
        <v>2907</v>
      </c>
      <c r="F3043">
        <v>0</v>
      </c>
    </row>
    <row r="3044" spans="2:6">
      <c r="B3044" t="s">
        <v>105</v>
      </c>
      <c r="C3044" t="s">
        <v>33</v>
      </c>
      <c r="D3044" t="s">
        <v>634</v>
      </c>
      <c r="E3044" t="s">
        <v>2908</v>
      </c>
      <c r="F3044">
        <v>0</v>
      </c>
    </row>
    <row r="3045" spans="2:6">
      <c r="B3045" t="s">
        <v>105</v>
      </c>
      <c r="C3045" t="s">
        <v>33</v>
      </c>
      <c r="D3045" t="s">
        <v>635</v>
      </c>
      <c r="E3045" t="s">
        <v>2908</v>
      </c>
      <c r="F3045">
        <v>0</v>
      </c>
    </row>
    <row r="3046" spans="2:6">
      <c r="B3046" t="s">
        <v>105</v>
      </c>
      <c r="C3046" t="s">
        <v>33</v>
      </c>
      <c r="D3046" t="s">
        <v>538</v>
      </c>
      <c r="E3046" t="s">
        <v>2907</v>
      </c>
      <c r="F3046">
        <v>0</v>
      </c>
    </row>
    <row r="3047" spans="2:6">
      <c r="B3047" t="s">
        <v>105</v>
      </c>
      <c r="C3047" t="s">
        <v>33</v>
      </c>
      <c r="D3047" t="s">
        <v>637</v>
      </c>
      <c r="E3047" t="s">
        <v>2908</v>
      </c>
      <c r="F3047">
        <v>0</v>
      </c>
    </row>
    <row r="3048" spans="2:6">
      <c r="B3048" t="s">
        <v>105</v>
      </c>
      <c r="C3048" t="s">
        <v>33</v>
      </c>
      <c r="D3048" t="s">
        <v>591</v>
      </c>
      <c r="E3048" t="s">
        <v>2907</v>
      </c>
      <c r="F3048">
        <v>0</v>
      </c>
    </row>
    <row r="3049" spans="2:6">
      <c r="B3049" t="s">
        <v>105</v>
      </c>
      <c r="C3049" t="s">
        <v>34</v>
      </c>
      <c r="D3049" t="s">
        <v>2906</v>
      </c>
      <c r="E3049" t="s">
        <v>2907</v>
      </c>
      <c r="F3049">
        <v>0</v>
      </c>
    </row>
    <row r="3050" spans="2:6">
      <c r="B3050" t="s">
        <v>105</v>
      </c>
      <c r="C3050" t="s">
        <v>34</v>
      </c>
      <c r="D3050" t="s">
        <v>631</v>
      </c>
      <c r="E3050" t="s">
        <v>2908</v>
      </c>
      <c r="F3050">
        <v>0</v>
      </c>
    </row>
    <row r="3051" spans="2:6">
      <c r="B3051" t="s">
        <v>105</v>
      </c>
      <c r="C3051" t="s">
        <v>34</v>
      </c>
      <c r="D3051" t="s">
        <v>632</v>
      </c>
      <c r="E3051" t="s">
        <v>2908</v>
      </c>
      <c r="F3051">
        <v>0</v>
      </c>
    </row>
    <row r="3052" spans="2:6">
      <c r="B3052" t="s">
        <v>105</v>
      </c>
      <c r="C3052" t="s">
        <v>34</v>
      </c>
      <c r="D3052" t="s">
        <v>633</v>
      </c>
      <c r="E3052" t="s">
        <v>2908</v>
      </c>
      <c r="F3052">
        <v>0</v>
      </c>
    </row>
    <row r="3053" spans="2:6">
      <c r="B3053" t="s">
        <v>105</v>
      </c>
      <c r="C3053" t="s">
        <v>34</v>
      </c>
      <c r="D3053" t="s">
        <v>590</v>
      </c>
      <c r="E3053" t="s">
        <v>2907</v>
      </c>
      <c r="F3053">
        <v>0</v>
      </c>
    </row>
    <row r="3054" spans="2:6">
      <c r="B3054" t="s">
        <v>105</v>
      </c>
      <c r="C3054" t="s">
        <v>34</v>
      </c>
      <c r="D3054" t="s">
        <v>634</v>
      </c>
      <c r="E3054" t="s">
        <v>2908</v>
      </c>
      <c r="F3054">
        <v>0</v>
      </c>
    </row>
    <row r="3055" spans="2:6">
      <c r="B3055" t="s">
        <v>105</v>
      </c>
      <c r="C3055" t="s">
        <v>34</v>
      </c>
      <c r="D3055" t="s">
        <v>635</v>
      </c>
      <c r="E3055" t="s">
        <v>2908</v>
      </c>
      <c r="F3055">
        <v>0</v>
      </c>
    </row>
    <row r="3056" spans="2:6">
      <c r="B3056" t="s">
        <v>105</v>
      </c>
      <c r="C3056" t="s">
        <v>34</v>
      </c>
      <c r="D3056" t="s">
        <v>538</v>
      </c>
      <c r="E3056" t="s">
        <v>2907</v>
      </c>
      <c r="F3056">
        <v>0</v>
      </c>
    </row>
    <row r="3057" spans="2:6">
      <c r="B3057" t="s">
        <v>105</v>
      </c>
      <c r="C3057" t="s">
        <v>34</v>
      </c>
      <c r="D3057" t="s">
        <v>637</v>
      </c>
      <c r="E3057" t="s">
        <v>2908</v>
      </c>
      <c r="F3057">
        <v>0</v>
      </c>
    </row>
    <row r="3058" spans="2:6">
      <c r="B3058" t="s">
        <v>105</v>
      </c>
      <c r="C3058" t="s">
        <v>34</v>
      </c>
      <c r="D3058" t="s">
        <v>591</v>
      </c>
      <c r="E3058" t="s">
        <v>2907</v>
      </c>
      <c r="F3058">
        <v>0</v>
      </c>
    </row>
    <row r="3059" spans="2:6">
      <c r="B3059" t="s">
        <v>105</v>
      </c>
      <c r="C3059" t="s">
        <v>35</v>
      </c>
      <c r="D3059" t="s">
        <v>2906</v>
      </c>
      <c r="E3059" t="s">
        <v>2907</v>
      </c>
      <c r="F3059">
        <v>2.3447854518960299E-2</v>
      </c>
    </row>
    <row r="3060" spans="2:6">
      <c r="B3060" t="s">
        <v>105</v>
      </c>
      <c r="C3060" t="s">
        <v>35</v>
      </c>
      <c r="D3060" t="s">
        <v>631</v>
      </c>
      <c r="E3060" t="s">
        <v>2908</v>
      </c>
      <c r="F3060">
        <v>0</v>
      </c>
    </row>
    <row r="3061" spans="2:6">
      <c r="B3061" t="s">
        <v>105</v>
      </c>
      <c r="C3061" t="s">
        <v>35</v>
      </c>
      <c r="D3061" t="s">
        <v>632</v>
      </c>
      <c r="E3061" t="s">
        <v>2908</v>
      </c>
      <c r="F3061">
        <v>0</v>
      </c>
    </row>
    <row r="3062" spans="2:6">
      <c r="B3062" t="s">
        <v>105</v>
      </c>
      <c r="C3062" t="s">
        <v>35</v>
      </c>
      <c r="D3062" t="s">
        <v>633</v>
      </c>
      <c r="E3062" t="s">
        <v>2908</v>
      </c>
      <c r="F3062">
        <v>2.0571594828308601E-2</v>
      </c>
    </row>
    <row r="3063" spans="2:6">
      <c r="B3063" t="s">
        <v>105</v>
      </c>
      <c r="C3063" t="s">
        <v>35</v>
      </c>
      <c r="D3063" t="s">
        <v>590</v>
      </c>
      <c r="E3063" t="s">
        <v>2907</v>
      </c>
      <c r="F3063">
        <v>0</v>
      </c>
    </row>
    <row r="3064" spans="2:6">
      <c r="B3064" t="s">
        <v>105</v>
      </c>
      <c r="C3064" t="s">
        <v>35</v>
      </c>
      <c r="D3064" t="s">
        <v>634</v>
      </c>
      <c r="E3064" t="s">
        <v>2908</v>
      </c>
      <c r="F3064">
        <v>0</v>
      </c>
    </row>
    <row r="3065" spans="2:6">
      <c r="B3065" t="s">
        <v>105</v>
      </c>
      <c r="C3065" t="s">
        <v>35</v>
      </c>
      <c r="D3065" t="s">
        <v>635</v>
      </c>
      <c r="E3065" t="s">
        <v>2908</v>
      </c>
      <c r="F3065">
        <v>0</v>
      </c>
    </row>
    <row r="3066" spans="2:6">
      <c r="B3066" t="s">
        <v>105</v>
      </c>
      <c r="C3066" t="s">
        <v>35</v>
      </c>
      <c r="D3066" t="s">
        <v>538</v>
      </c>
      <c r="E3066" t="s">
        <v>2907</v>
      </c>
      <c r="F3066">
        <v>0</v>
      </c>
    </row>
    <row r="3067" spans="2:6">
      <c r="B3067" t="s">
        <v>105</v>
      </c>
      <c r="C3067" t="s">
        <v>35</v>
      </c>
      <c r="D3067" t="s">
        <v>637</v>
      </c>
      <c r="E3067" t="s">
        <v>2908</v>
      </c>
      <c r="F3067">
        <v>0</v>
      </c>
    </row>
    <row r="3068" spans="2:6">
      <c r="B3068" t="s">
        <v>105</v>
      </c>
      <c r="C3068" t="s">
        <v>35</v>
      </c>
      <c r="D3068" t="s">
        <v>591</v>
      </c>
      <c r="E3068" t="s">
        <v>2907</v>
      </c>
      <c r="F3068">
        <v>2.0571593365803199E-2</v>
      </c>
    </row>
    <row r="3069" spans="2:6">
      <c r="B3069" t="s">
        <v>105</v>
      </c>
      <c r="C3069" t="s">
        <v>36</v>
      </c>
      <c r="D3069" t="s">
        <v>2906</v>
      </c>
      <c r="E3069" t="s">
        <v>2907</v>
      </c>
      <c r="F3069">
        <v>0</v>
      </c>
    </row>
    <row r="3070" spans="2:6">
      <c r="B3070" t="s">
        <v>105</v>
      </c>
      <c r="C3070" t="s">
        <v>36</v>
      </c>
      <c r="D3070" t="s">
        <v>631</v>
      </c>
      <c r="E3070" t="s">
        <v>2908</v>
      </c>
      <c r="F3070">
        <v>0</v>
      </c>
    </row>
    <row r="3071" spans="2:6">
      <c r="B3071" t="s">
        <v>105</v>
      </c>
      <c r="C3071" t="s">
        <v>36</v>
      </c>
      <c r="D3071" t="s">
        <v>632</v>
      </c>
      <c r="E3071" t="s">
        <v>2908</v>
      </c>
      <c r="F3071">
        <v>0</v>
      </c>
    </row>
    <row r="3072" spans="2:6">
      <c r="B3072" t="s">
        <v>105</v>
      </c>
      <c r="C3072" t="s">
        <v>36</v>
      </c>
      <c r="D3072" t="s">
        <v>633</v>
      </c>
      <c r="E3072" t="s">
        <v>2908</v>
      </c>
      <c r="F3072">
        <v>0</v>
      </c>
    </row>
    <row r="3073" spans="2:6">
      <c r="B3073" t="s">
        <v>105</v>
      </c>
      <c r="C3073" t="s">
        <v>36</v>
      </c>
      <c r="D3073" t="s">
        <v>590</v>
      </c>
      <c r="E3073" t="s">
        <v>2907</v>
      </c>
      <c r="F3073">
        <v>0</v>
      </c>
    </row>
    <row r="3074" spans="2:6">
      <c r="B3074" t="s">
        <v>105</v>
      </c>
      <c r="C3074" t="s">
        <v>36</v>
      </c>
      <c r="D3074" t="s">
        <v>634</v>
      </c>
      <c r="E3074" t="s">
        <v>2908</v>
      </c>
      <c r="F3074">
        <v>0</v>
      </c>
    </row>
    <row r="3075" spans="2:6">
      <c r="B3075" t="s">
        <v>105</v>
      </c>
      <c r="C3075" t="s">
        <v>36</v>
      </c>
      <c r="D3075" t="s">
        <v>635</v>
      </c>
      <c r="E3075" t="s">
        <v>2908</v>
      </c>
      <c r="F3075">
        <v>0</v>
      </c>
    </row>
    <row r="3076" spans="2:6">
      <c r="B3076" t="s">
        <v>105</v>
      </c>
      <c r="C3076" t="s">
        <v>36</v>
      </c>
      <c r="D3076" t="s">
        <v>538</v>
      </c>
      <c r="E3076" t="s">
        <v>2907</v>
      </c>
      <c r="F3076">
        <v>0</v>
      </c>
    </row>
    <row r="3077" spans="2:6">
      <c r="B3077" t="s">
        <v>105</v>
      </c>
      <c r="C3077" t="s">
        <v>36</v>
      </c>
      <c r="D3077" t="s">
        <v>637</v>
      </c>
      <c r="E3077" t="s">
        <v>2908</v>
      </c>
      <c r="F3077">
        <v>0</v>
      </c>
    </row>
    <row r="3078" spans="2:6">
      <c r="B3078" t="s">
        <v>105</v>
      </c>
      <c r="C3078" t="s">
        <v>36</v>
      </c>
      <c r="D3078" t="s">
        <v>591</v>
      </c>
      <c r="E3078" t="s">
        <v>2907</v>
      </c>
      <c r="F3078">
        <v>0</v>
      </c>
    </row>
    <row r="3079" spans="2:6">
      <c r="B3079" t="s">
        <v>105</v>
      </c>
      <c r="C3079" t="s">
        <v>37</v>
      </c>
      <c r="D3079" t="s">
        <v>2906</v>
      </c>
      <c r="E3079" t="s">
        <v>2907</v>
      </c>
      <c r="F3079">
        <v>0</v>
      </c>
    </row>
    <row r="3080" spans="2:6">
      <c r="B3080" t="s">
        <v>105</v>
      </c>
      <c r="C3080" t="s">
        <v>37</v>
      </c>
      <c r="D3080" t="s">
        <v>631</v>
      </c>
      <c r="E3080" t="s">
        <v>2908</v>
      </c>
      <c r="F3080">
        <v>0</v>
      </c>
    </row>
    <row r="3081" spans="2:6">
      <c r="B3081" t="s">
        <v>105</v>
      </c>
      <c r="C3081" t="s">
        <v>37</v>
      </c>
      <c r="D3081" t="s">
        <v>632</v>
      </c>
      <c r="E3081" t="s">
        <v>2908</v>
      </c>
      <c r="F3081">
        <v>0</v>
      </c>
    </row>
    <row r="3082" spans="2:6">
      <c r="B3082" t="s">
        <v>105</v>
      </c>
      <c r="C3082" t="s">
        <v>37</v>
      </c>
      <c r="D3082" t="s">
        <v>633</v>
      </c>
      <c r="E3082" t="s">
        <v>2908</v>
      </c>
      <c r="F3082">
        <v>0</v>
      </c>
    </row>
    <row r="3083" spans="2:6">
      <c r="B3083" t="s">
        <v>105</v>
      </c>
      <c r="C3083" t="s">
        <v>37</v>
      </c>
      <c r="D3083" t="s">
        <v>590</v>
      </c>
      <c r="E3083" t="s">
        <v>2907</v>
      </c>
      <c r="F3083">
        <v>0</v>
      </c>
    </row>
    <row r="3084" spans="2:6">
      <c r="B3084" t="s">
        <v>105</v>
      </c>
      <c r="C3084" t="s">
        <v>37</v>
      </c>
      <c r="D3084" t="s">
        <v>634</v>
      </c>
      <c r="E3084" t="s">
        <v>2908</v>
      </c>
      <c r="F3084">
        <v>0</v>
      </c>
    </row>
    <row r="3085" spans="2:6">
      <c r="B3085" t="s">
        <v>105</v>
      </c>
      <c r="C3085" t="s">
        <v>37</v>
      </c>
      <c r="D3085" t="s">
        <v>635</v>
      </c>
      <c r="E3085" t="s">
        <v>2908</v>
      </c>
      <c r="F3085">
        <v>0</v>
      </c>
    </row>
    <row r="3086" spans="2:6">
      <c r="B3086" t="s">
        <v>105</v>
      </c>
      <c r="C3086" t="s">
        <v>37</v>
      </c>
      <c r="D3086" t="s">
        <v>538</v>
      </c>
      <c r="E3086" t="s">
        <v>2907</v>
      </c>
      <c r="F3086">
        <v>0</v>
      </c>
    </row>
    <row r="3087" spans="2:6">
      <c r="B3087" t="s">
        <v>105</v>
      </c>
      <c r="C3087" t="s">
        <v>37</v>
      </c>
      <c r="D3087" t="s">
        <v>637</v>
      </c>
      <c r="E3087" t="s">
        <v>2908</v>
      </c>
      <c r="F3087">
        <v>0</v>
      </c>
    </row>
    <row r="3088" spans="2:6">
      <c r="B3088" t="s">
        <v>105</v>
      </c>
      <c r="C3088" t="s">
        <v>37</v>
      </c>
      <c r="D3088" t="s">
        <v>591</v>
      </c>
      <c r="E3088" t="s">
        <v>2907</v>
      </c>
      <c r="F3088">
        <v>0</v>
      </c>
    </row>
    <row r="3089" spans="2:6">
      <c r="B3089" t="s">
        <v>105</v>
      </c>
      <c r="C3089" t="s">
        <v>38</v>
      </c>
      <c r="D3089" t="s">
        <v>2906</v>
      </c>
      <c r="E3089" t="s">
        <v>2907</v>
      </c>
      <c r="F3089">
        <v>0</v>
      </c>
    </row>
    <row r="3090" spans="2:6">
      <c r="B3090" t="s">
        <v>105</v>
      </c>
      <c r="C3090" t="s">
        <v>38</v>
      </c>
      <c r="D3090" t="s">
        <v>631</v>
      </c>
      <c r="E3090" t="s">
        <v>2908</v>
      </c>
      <c r="F3090">
        <v>0</v>
      </c>
    </row>
    <row r="3091" spans="2:6">
      <c r="B3091" t="s">
        <v>105</v>
      </c>
      <c r="C3091" t="s">
        <v>38</v>
      </c>
      <c r="D3091" t="s">
        <v>632</v>
      </c>
      <c r="E3091" t="s">
        <v>2908</v>
      </c>
      <c r="F3091">
        <v>0</v>
      </c>
    </row>
    <row r="3092" spans="2:6">
      <c r="B3092" t="s">
        <v>105</v>
      </c>
      <c r="C3092" t="s">
        <v>38</v>
      </c>
      <c r="D3092" t="s">
        <v>633</v>
      </c>
      <c r="E3092" t="s">
        <v>2908</v>
      </c>
      <c r="F3092">
        <v>0</v>
      </c>
    </row>
    <row r="3093" spans="2:6">
      <c r="B3093" t="s">
        <v>105</v>
      </c>
      <c r="C3093" t="s">
        <v>38</v>
      </c>
      <c r="D3093" t="s">
        <v>590</v>
      </c>
      <c r="E3093" t="s">
        <v>2907</v>
      </c>
      <c r="F3093">
        <v>0</v>
      </c>
    </row>
    <row r="3094" spans="2:6">
      <c r="B3094" t="s">
        <v>105</v>
      </c>
      <c r="C3094" t="s">
        <v>38</v>
      </c>
      <c r="D3094" t="s">
        <v>634</v>
      </c>
      <c r="E3094" t="s">
        <v>2908</v>
      </c>
      <c r="F3094">
        <v>0</v>
      </c>
    </row>
    <row r="3095" spans="2:6">
      <c r="B3095" t="s">
        <v>105</v>
      </c>
      <c r="C3095" t="s">
        <v>38</v>
      </c>
      <c r="D3095" t="s">
        <v>635</v>
      </c>
      <c r="E3095" t="s">
        <v>2908</v>
      </c>
      <c r="F3095">
        <v>0</v>
      </c>
    </row>
    <row r="3096" spans="2:6">
      <c r="B3096" t="s">
        <v>105</v>
      </c>
      <c r="C3096" t="s">
        <v>38</v>
      </c>
      <c r="D3096" t="s">
        <v>538</v>
      </c>
      <c r="E3096" t="s">
        <v>2907</v>
      </c>
      <c r="F3096">
        <v>0</v>
      </c>
    </row>
    <row r="3097" spans="2:6">
      <c r="B3097" t="s">
        <v>105</v>
      </c>
      <c r="C3097" t="s">
        <v>38</v>
      </c>
      <c r="D3097" t="s">
        <v>637</v>
      </c>
      <c r="E3097" t="s">
        <v>2908</v>
      </c>
      <c r="F3097">
        <v>0</v>
      </c>
    </row>
    <row r="3098" spans="2:6">
      <c r="B3098" t="s">
        <v>105</v>
      </c>
      <c r="C3098" t="s">
        <v>38</v>
      </c>
      <c r="D3098" t="s">
        <v>591</v>
      </c>
      <c r="E3098" t="s">
        <v>2907</v>
      </c>
      <c r="F3098">
        <v>0</v>
      </c>
    </row>
    <row r="3099" spans="2:6">
      <c r="B3099" t="s">
        <v>105</v>
      </c>
      <c r="C3099" t="s">
        <v>39</v>
      </c>
      <c r="D3099" t="s">
        <v>2906</v>
      </c>
      <c r="E3099" t="s">
        <v>2907</v>
      </c>
      <c r="F3099">
        <v>0</v>
      </c>
    </row>
    <row r="3100" spans="2:6">
      <c r="B3100" t="s">
        <v>105</v>
      </c>
      <c r="C3100" t="s">
        <v>39</v>
      </c>
      <c r="D3100" t="s">
        <v>631</v>
      </c>
      <c r="E3100" t="s">
        <v>2908</v>
      </c>
      <c r="F3100">
        <v>0</v>
      </c>
    </row>
    <row r="3101" spans="2:6">
      <c r="B3101" t="s">
        <v>105</v>
      </c>
      <c r="C3101" t="s">
        <v>39</v>
      </c>
      <c r="D3101" t="s">
        <v>632</v>
      </c>
      <c r="E3101" t="s">
        <v>2908</v>
      </c>
      <c r="F3101">
        <v>0</v>
      </c>
    </row>
    <row r="3102" spans="2:6">
      <c r="B3102" t="s">
        <v>105</v>
      </c>
      <c r="C3102" t="s">
        <v>39</v>
      </c>
      <c r="D3102" t="s">
        <v>633</v>
      </c>
      <c r="E3102" t="s">
        <v>2908</v>
      </c>
      <c r="F3102">
        <v>0</v>
      </c>
    </row>
    <row r="3103" spans="2:6">
      <c r="B3103" t="s">
        <v>105</v>
      </c>
      <c r="C3103" t="s">
        <v>39</v>
      </c>
      <c r="D3103" t="s">
        <v>590</v>
      </c>
      <c r="E3103" t="s">
        <v>2907</v>
      </c>
      <c r="F3103">
        <v>0</v>
      </c>
    </row>
    <row r="3104" spans="2:6">
      <c r="B3104" t="s">
        <v>105</v>
      </c>
      <c r="C3104" t="s">
        <v>39</v>
      </c>
      <c r="D3104" t="s">
        <v>634</v>
      </c>
      <c r="E3104" t="s">
        <v>2908</v>
      </c>
      <c r="F3104">
        <v>0</v>
      </c>
    </row>
    <row r="3105" spans="2:6">
      <c r="B3105" t="s">
        <v>105</v>
      </c>
      <c r="C3105" t="s">
        <v>39</v>
      </c>
      <c r="D3105" t="s">
        <v>635</v>
      </c>
      <c r="E3105" t="s">
        <v>2908</v>
      </c>
      <c r="F3105">
        <v>0</v>
      </c>
    </row>
    <row r="3106" spans="2:6">
      <c r="B3106" t="s">
        <v>105</v>
      </c>
      <c r="C3106" t="s">
        <v>39</v>
      </c>
      <c r="D3106" t="s">
        <v>538</v>
      </c>
      <c r="E3106" t="s">
        <v>2907</v>
      </c>
      <c r="F3106">
        <v>0</v>
      </c>
    </row>
    <row r="3107" spans="2:6">
      <c r="B3107" t="s">
        <v>105</v>
      </c>
      <c r="C3107" t="s">
        <v>39</v>
      </c>
      <c r="D3107" t="s">
        <v>637</v>
      </c>
      <c r="E3107" t="s">
        <v>2908</v>
      </c>
      <c r="F3107">
        <v>0</v>
      </c>
    </row>
    <row r="3108" spans="2:6">
      <c r="B3108" t="s">
        <v>105</v>
      </c>
      <c r="C3108" t="s">
        <v>39</v>
      </c>
      <c r="D3108" t="s">
        <v>591</v>
      </c>
      <c r="E3108" t="s">
        <v>2907</v>
      </c>
      <c r="F3108">
        <v>0</v>
      </c>
    </row>
    <row r="3109" spans="2:6">
      <c r="B3109" t="s">
        <v>105</v>
      </c>
      <c r="C3109" t="s">
        <v>40</v>
      </c>
      <c r="D3109" t="s">
        <v>2906</v>
      </c>
      <c r="E3109" t="s">
        <v>2907</v>
      </c>
      <c r="F3109">
        <v>0</v>
      </c>
    </row>
    <row r="3110" spans="2:6">
      <c r="B3110" t="s">
        <v>105</v>
      </c>
      <c r="C3110" t="s">
        <v>40</v>
      </c>
      <c r="D3110" t="s">
        <v>631</v>
      </c>
      <c r="E3110" t="s">
        <v>2908</v>
      </c>
      <c r="F3110">
        <v>0</v>
      </c>
    </row>
    <row r="3111" spans="2:6">
      <c r="B3111" t="s">
        <v>105</v>
      </c>
      <c r="C3111" t="s">
        <v>40</v>
      </c>
      <c r="D3111" t="s">
        <v>632</v>
      </c>
      <c r="E3111" t="s">
        <v>2908</v>
      </c>
      <c r="F3111">
        <v>0</v>
      </c>
    </row>
    <row r="3112" spans="2:6">
      <c r="B3112" t="s">
        <v>105</v>
      </c>
      <c r="C3112" t="s">
        <v>40</v>
      </c>
      <c r="D3112" t="s">
        <v>633</v>
      </c>
      <c r="E3112" t="s">
        <v>2908</v>
      </c>
      <c r="F3112">
        <v>0</v>
      </c>
    </row>
    <row r="3113" spans="2:6">
      <c r="B3113" t="s">
        <v>105</v>
      </c>
      <c r="C3113" t="s">
        <v>40</v>
      </c>
      <c r="D3113" t="s">
        <v>590</v>
      </c>
      <c r="E3113" t="s">
        <v>2907</v>
      </c>
      <c r="F3113">
        <v>-9.4995637996828794E-2</v>
      </c>
    </row>
    <row r="3114" spans="2:6">
      <c r="B3114" t="s">
        <v>105</v>
      </c>
      <c r="C3114" t="s">
        <v>40</v>
      </c>
      <c r="D3114" t="s">
        <v>634</v>
      </c>
      <c r="E3114" t="s">
        <v>2908</v>
      </c>
      <c r="F3114">
        <v>0</v>
      </c>
    </row>
    <row r="3115" spans="2:6">
      <c r="B3115" t="s">
        <v>105</v>
      </c>
      <c r="C3115" t="s">
        <v>40</v>
      </c>
      <c r="D3115" t="s">
        <v>635</v>
      </c>
      <c r="E3115" t="s">
        <v>2908</v>
      </c>
      <c r="F3115">
        <v>0</v>
      </c>
    </row>
    <row r="3116" spans="2:6">
      <c r="B3116" t="s">
        <v>105</v>
      </c>
      <c r="C3116" t="s">
        <v>40</v>
      </c>
      <c r="D3116" t="s">
        <v>538</v>
      </c>
      <c r="E3116" t="s">
        <v>2907</v>
      </c>
      <c r="F3116">
        <v>0.24770007174862901</v>
      </c>
    </row>
    <row r="3117" spans="2:6">
      <c r="B3117" t="s">
        <v>105</v>
      </c>
      <c r="C3117" t="s">
        <v>40</v>
      </c>
      <c r="D3117" t="s">
        <v>637</v>
      </c>
      <c r="E3117" t="s">
        <v>2908</v>
      </c>
      <c r="F3117">
        <v>3.1160293623003901E-2</v>
      </c>
    </row>
    <row r="3118" spans="2:6">
      <c r="B3118" t="s">
        <v>105</v>
      </c>
      <c r="C3118" t="s">
        <v>40</v>
      </c>
      <c r="D3118" t="s">
        <v>591</v>
      </c>
      <c r="E3118" t="s">
        <v>2907</v>
      </c>
      <c r="F3118">
        <v>3.11602991052344E-2</v>
      </c>
    </row>
    <row r="3119" spans="2:6">
      <c r="B3119" t="s">
        <v>105</v>
      </c>
      <c r="C3119" t="s">
        <v>41</v>
      </c>
      <c r="D3119" t="s">
        <v>2906</v>
      </c>
      <c r="E3119" t="s">
        <v>2907</v>
      </c>
      <c r="F3119">
        <v>-0.33009612622592199</v>
      </c>
    </row>
    <row r="3120" spans="2:6">
      <c r="B3120" t="s">
        <v>105</v>
      </c>
      <c r="C3120" t="s">
        <v>41</v>
      </c>
      <c r="D3120" t="s">
        <v>631</v>
      </c>
      <c r="E3120" t="s">
        <v>2908</v>
      </c>
      <c r="F3120">
        <v>-2.4488334585084901E-2</v>
      </c>
    </row>
    <row r="3121" spans="2:6">
      <c r="B3121" t="s">
        <v>105</v>
      </c>
      <c r="C3121" t="s">
        <v>41</v>
      </c>
      <c r="D3121" t="s">
        <v>632</v>
      </c>
      <c r="E3121" t="s">
        <v>2908</v>
      </c>
      <c r="F3121">
        <v>0</v>
      </c>
    </row>
    <row r="3122" spans="2:6">
      <c r="B3122" t="s">
        <v>105</v>
      </c>
      <c r="C3122" t="s">
        <v>41</v>
      </c>
      <c r="D3122" t="s">
        <v>633</v>
      </c>
      <c r="E3122" t="s">
        <v>2908</v>
      </c>
      <c r="F3122">
        <v>0.132013933430393</v>
      </c>
    </row>
    <row r="3123" spans="2:6">
      <c r="B3123" t="s">
        <v>105</v>
      </c>
      <c r="C3123" t="s">
        <v>41</v>
      </c>
      <c r="D3123" t="s">
        <v>590</v>
      </c>
      <c r="E3123" t="s">
        <v>2907</v>
      </c>
      <c r="F3123">
        <v>-8.8454765855617304E-2</v>
      </c>
    </row>
    <row r="3124" spans="2:6">
      <c r="B3124" t="s">
        <v>105</v>
      </c>
      <c r="C3124" t="s">
        <v>41</v>
      </c>
      <c r="D3124" t="s">
        <v>634</v>
      </c>
      <c r="E3124" t="s">
        <v>2908</v>
      </c>
      <c r="F3124">
        <v>0</v>
      </c>
    </row>
    <row r="3125" spans="2:6">
      <c r="B3125" t="s">
        <v>105</v>
      </c>
      <c r="C3125" t="s">
        <v>41</v>
      </c>
      <c r="D3125" t="s">
        <v>635</v>
      </c>
      <c r="E3125" t="s">
        <v>2908</v>
      </c>
      <c r="F3125">
        <v>0</v>
      </c>
    </row>
    <row r="3126" spans="2:6">
      <c r="B3126" t="s">
        <v>105</v>
      </c>
      <c r="C3126" t="s">
        <v>41</v>
      </c>
      <c r="D3126" t="s">
        <v>538</v>
      </c>
      <c r="E3126" t="s">
        <v>2907</v>
      </c>
      <c r="F3126">
        <v>0</v>
      </c>
    </row>
    <row r="3127" spans="2:6">
      <c r="B3127" t="s">
        <v>105</v>
      </c>
      <c r="C3127" t="s">
        <v>41</v>
      </c>
      <c r="D3127" t="s">
        <v>637</v>
      </c>
      <c r="E3127" t="s">
        <v>2908</v>
      </c>
      <c r="F3127">
        <v>0</v>
      </c>
    </row>
    <row r="3128" spans="2:6">
      <c r="B3128" t="s">
        <v>105</v>
      </c>
      <c r="C3128" t="s">
        <v>41</v>
      </c>
      <c r="D3128" t="s">
        <v>591</v>
      </c>
      <c r="E3128" t="s">
        <v>2907</v>
      </c>
      <c r="F3128">
        <v>0.47500267143886299</v>
      </c>
    </row>
    <row r="3129" spans="2:6">
      <c r="B3129" t="s">
        <v>105</v>
      </c>
      <c r="C3129" t="s">
        <v>42</v>
      </c>
      <c r="D3129" t="s">
        <v>2906</v>
      </c>
      <c r="E3129" t="s">
        <v>2907</v>
      </c>
      <c r="F3129">
        <v>0</v>
      </c>
    </row>
    <row r="3130" spans="2:6">
      <c r="B3130" t="s">
        <v>105</v>
      </c>
      <c r="C3130" t="s">
        <v>42</v>
      </c>
      <c r="D3130" t="s">
        <v>631</v>
      </c>
      <c r="E3130" t="s">
        <v>2908</v>
      </c>
      <c r="F3130">
        <v>0</v>
      </c>
    </row>
    <row r="3131" spans="2:6">
      <c r="B3131" t="s">
        <v>105</v>
      </c>
      <c r="C3131" t="s">
        <v>42</v>
      </c>
      <c r="D3131" t="s">
        <v>632</v>
      </c>
      <c r="E3131" t="s">
        <v>2908</v>
      </c>
      <c r="F3131">
        <v>0</v>
      </c>
    </row>
    <row r="3132" spans="2:6">
      <c r="B3132" t="s">
        <v>105</v>
      </c>
      <c r="C3132" t="s">
        <v>42</v>
      </c>
      <c r="D3132" t="s">
        <v>633</v>
      </c>
      <c r="E3132" t="s">
        <v>2908</v>
      </c>
      <c r="F3132">
        <v>0</v>
      </c>
    </row>
    <row r="3133" spans="2:6">
      <c r="B3133" t="s">
        <v>105</v>
      </c>
      <c r="C3133" t="s">
        <v>42</v>
      </c>
      <c r="D3133" t="s">
        <v>590</v>
      </c>
      <c r="E3133" t="s">
        <v>2907</v>
      </c>
      <c r="F3133">
        <v>0</v>
      </c>
    </row>
    <row r="3134" spans="2:6">
      <c r="B3134" t="s">
        <v>105</v>
      </c>
      <c r="C3134" t="s">
        <v>42</v>
      </c>
      <c r="D3134" t="s">
        <v>634</v>
      </c>
      <c r="E3134" t="s">
        <v>2908</v>
      </c>
      <c r="F3134">
        <v>0</v>
      </c>
    </row>
    <row r="3135" spans="2:6">
      <c r="B3135" t="s">
        <v>105</v>
      </c>
      <c r="C3135" t="s">
        <v>42</v>
      </c>
      <c r="D3135" t="s">
        <v>635</v>
      </c>
      <c r="E3135" t="s">
        <v>2908</v>
      </c>
      <c r="F3135">
        <v>0</v>
      </c>
    </row>
    <row r="3136" spans="2:6">
      <c r="B3136" t="s">
        <v>105</v>
      </c>
      <c r="C3136" t="s">
        <v>42</v>
      </c>
      <c r="D3136" t="s">
        <v>538</v>
      </c>
      <c r="E3136" t="s">
        <v>2907</v>
      </c>
      <c r="F3136">
        <v>0</v>
      </c>
    </row>
    <row r="3137" spans="2:6">
      <c r="B3137" t="s">
        <v>105</v>
      </c>
      <c r="C3137" t="s">
        <v>42</v>
      </c>
      <c r="D3137" t="s">
        <v>637</v>
      </c>
      <c r="E3137" t="s">
        <v>2908</v>
      </c>
      <c r="F3137">
        <v>0</v>
      </c>
    </row>
    <row r="3138" spans="2:6">
      <c r="B3138" t="s">
        <v>105</v>
      </c>
      <c r="C3138" t="s">
        <v>42</v>
      </c>
      <c r="D3138" t="s">
        <v>591</v>
      </c>
      <c r="E3138" t="s">
        <v>2907</v>
      </c>
      <c r="F3138">
        <v>0</v>
      </c>
    </row>
    <row r="3139" spans="2:6">
      <c r="B3139" t="s">
        <v>105</v>
      </c>
      <c r="C3139" t="s">
        <v>43</v>
      </c>
      <c r="D3139" t="s">
        <v>2906</v>
      </c>
      <c r="E3139" t="s">
        <v>2907</v>
      </c>
      <c r="F3139">
        <v>-0.22204208590181601</v>
      </c>
    </row>
    <row r="3140" spans="2:6">
      <c r="B3140" t="s">
        <v>105</v>
      </c>
      <c r="C3140" t="s">
        <v>43</v>
      </c>
      <c r="D3140" t="s">
        <v>631</v>
      </c>
      <c r="E3140" t="s">
        <v>2908</v>
      </c>
      <c r="F3140">
        <v>0</v>
      </c>
    </row>
    <row r="3141" spans="2:6">
      <c r="B3141" t="s">
        <v>105</v>
      </c>
      <c r="C3141" t="s">
        <v>43</v>
      </c>
      <c r="D3141" t="s">
        <v>632</v>
      </c>
      <c r="E3141" t="s">
        <v>2908</v>
      </c>
      <c r="F3141">
        <v>0</v>
      </c>
    </row>
    <row r="3142" spans="2:6">
      <c r="B3142" t="s">
        <v>105</v>
      </c>
      <c r="C3142" t="s">
        <v>43</v>
      </c>
      <c r="D3142" t="s">
        <v>633</v>
      </c>
      <c r="E3142" t="s">
        <v>2908</v>
      </c>
      <c r="F3142">
        <v>-1.2583766014981301E-2</v>
      </c>
    </row>
    <row r="3143" spans="2:6">
      <c r="B3143" t="s">
        <v>105</v>
      </c>
      <c r="C3143" t="s">
        <v>43</v>
      </c>
      <c r="D3143" t="s">
        <v>590</v>
      </c>
      <c r="E3143" t="s">
        <v>2907</v>
      </c>
      <c r="F3143">
        <v>4.5908003473516201E-2</v>
      </c>
    </row>
    <row r="3144" spans="2:6">
      <c r="B3144" t="s">
        <v>105</v>
      </c>
      <c r="C3144" t="s">
        <v>43</v>
      </c>
      <c r="D3144" t="s">
        <v>634</v>
      </c>
      <c r="E3144" t="s">
        <v>2908</v>
      </c>
      <c r="F3144">
        <v>4.5908003473516201E-2</v>
      </c>
    </row>
    <row r="3145" spans="2:6">
      <c r="B3145" t="s">
        <v>105</v>
      </c>
      <c r="C3145" t="s">
        <v>43</v>
      </c>
      <c r="D3145" t="s">
        <v>635</v>
      </c>
      <c r="E3145" t="s">
        <v>2908</v>
      </c>
      <c r="F3145">
        <v>0</v>
      </c>
    </row>
    <row r="3146" spans="2:6">
      <c r="B3146" t="s">
        <v>105</v>
      </c>
      <c r="C3146" t="s">
        <v>43</v>
      </c>
      <c r="D3146" t="s">
        <v>538</v>
      </c>
      <c r="E3146" t="s">
        <v>2907</v>
      </c>
      <c r="F3146">
        <v>0.12086573491764099</v>
      </c>
    </row>
    <row r="3147" spans="2:6">
      <c r="B3147" t="s">
        <v>105</v>
      </c>
      <c r="C3147" t="s">
        <v>43</v>
      </c>
      <c r="D3147" t="s">
        <v>637</v>
      </c>
      <c r="E3147" t="s">
        <v>2908</v>
      </c>
      <c r="F3147">
        <v>0</v>
      </c>
    </row>
    <row r="3148" spans="2:6">
      <c r="B3148" t="s">
        <v>105</v>
      </c>
      <c r="C3148" t="s">
        <v>43</v>
      </c>
      <c r="D3148" t="s">
        <v>591</v>
      </c>
      <c r="E3148" t="s">
        <v>2907</v>
      </c>
      <c r="F3148">
        <v>-1.25837655666826E-2</v>
      </c>
    </row>
    <row r="3149" spans="2:6">
      <c r="B3149" t="s">
        <v>105</v>
      </c>
      <c r="C3149" t="s">
        <v>44</v>
      </c>
      <c r="D3149" t="s">
        <v>2906</v>
      </c>
      <c r="E3149" t="s">
        <v>2907</v>
      </c>
      <c r="F3149">
        <v>-0.340760624100305</v>
      </c>
    </row>
    <row r="3150" spans="2:6">
      <c r="B3150" t="s">
        <v>105</v>
      </c>
      <c r="C3150" t="s">
        <v>44</v>
      </c>
      <c r="D3150" t="s">
        <v>631</v>
      </c>
      <c r="E3150" t="s">
        <v>2908</v>
      </c>
      <c r="F3150">
        <v>0</v>
      </c>
    </row>
    <row r="3151" spans="2:6">
      <c r="B3151" t="s">
        <v>105</v>
      </c>
      <c r="C3151" t="s">
        <v>44</v>
      </c>
      <c r="D3151" t="s">
        <v>632</v>
      </c>
      <c r="E3151" t="s">
        <v>2908</v>
      </c>
      <c r="F3151">
        <v>0</v>
      </c>
    </row>
    <row r="3152" spans="2:6">
      <c r="B3152" t="s">
        <v>105</v>
      </c>
      <c r="C3152" t="s">
        <v>44</v>
      </c>
      <c r="D3152" t="s">
        <v>633</v>
      </c>
      <c r="E3152" t="s">
        <v>2908</v>
      </c>
      <c r="F3152">
        <v>-2.6692265007622201E-2</v>
      </c>
    </row>
    <row r="3153" spans="2:6">
      <c r="B3153" t="s">
        <v>105</v>
      </c>
      <c r="C3153" t="s">
        <v>44</v>
      </c>
      <c r="D3153" t="s">
        <v>590</v>
      </c>
      <c r="E3153" t="s">
        <v>2907</v>
      </c>
      <c r="F3153">
        <v>-0.27579595507280202</v>
      </c>
    </row>
    <row r="3154" spans="2:6">
      <c r="B3154" t="s">
        <v>105</v>
      </c>
      <c r="C3154" t="s">
        <v>44</v>
      </c>
      <c r="D3154" t="s">
        <v>634</v>
      </c>
      <c r="E3154" t="s">
        <v>2908</v>
      </c>
      <c r="F3154">
        <v>0</v>
      </c>
    </row>
    <row r="3155" spans="2:6">
      <c r="B3155" t="s">
        <v>105</v>
      </c>
      <c r="C3155" t="s">
        <v>44</v>
      </c>
      <c r="D3155" t="s">
        <v>635</v>
      </c>
      <c r="E3155" t="s">
        <v>2908</v>
      </c>
      <c r="F3155">
        <v>-0.218491947856191</v>
      </c>
    </row>
    <row r="3156" spans="2:6">
      <c r="B3156" t="s">
        <v>105</v>
      </c>
      <c r="C3156" t="s">
        <v>44</v>
      </c>
      <c r="D3156" t="s">
        <v>538</v>
      </c>
      <c r="E3156" t="s">
        <v>2907</v>
      </c>
      <c r="F3156">
        <v>0</v>
      </c>
    </row>
    <row r="3157" spans="2:6">
      <c r="B3157" t="s">
        <v>105</v>
      </c>
      <c r="C3157" t="s">
        <v>44</v>
      </c>
      <c r="D3157" t="s">
        <v>637</v>
      </c>
      <c r="E3157" t="s">
        <v>2908</v>
      </c>
      <c r="F3157">
        <v>0</v>
      </c>
    </row>
    <row r="3158" spans="2:6">
      <c r="B3158" t="s">
        <v>105</v>
      </c>
      <c r="C3158" t="s">
        <v>44</v>
      </c>
      <c r="D3158" t="s">
        <v>591</v>
      </c>
      <c r="E3158" t="s">
        <v>2907</v>
      </c>
      <c r="F3158">
        <v>-0.24518418313055301</v>
      </c>
    </row>
    <row r="3159" spans="2:6">
      <c r="B3159" t="s">
        <v>105</v>
      </c>
      <c r="C3159" t="s">
        <v>45</v>
      </c>
      <c r="D3159" t="s">
        <v>2906</v>
      </c>
      <c r="E3159" t="s">
        <v>2907</v>
      </c>
      <c r="F3159">
        <v>3.7798513713298697E-2</v>
      </c>
    </row>
    <row r="3160" spans="2:6">
      <c r="B3160" t="s">
        <v>105</v>
      </c>
      <c r="C3160" t="s">
        <v>45</v>
      </c>
      <c r="D3160" t="s">
        <v>631</v>
      </c>
      <c r="E3160" t="s">
        <v>2908</v>
      </c>
      <c r="F3160">
        <v>0</v>
      </c>
    </row>
    <row r="3161" spans="2:6">
      <c r="B3161" t="s">
        <v>105</v>
      </c>
      <c r="C3161" t="s">
        <v>45</v>
      </c>
      <c r="D3161" t="s">
        <v>632</v>
      </c>
      <c r="E3161" t="s">
        <v>2908</v>
      </c>
      <c r="F3161">
        <v>-3.7798513713298697E-2</v>
      </c>
    </row>
    <row r="3162" spans="2:6">
      <c r="B3162" t="s">
        <v>105</v>
      </c>
      <c r="C3162" t="s">
        <v>45</v>
      </c>
      <c r="D3162" t="s">
        <v>633</v>
      </c>
      <c r="E3162" t="s">
        <v>2908</v>
      </c>
      <c r="F3162">
        <v>0</v>
      </c>
    </row>
    <row r="3163" spans="2:6">
      <c r="B3163" t="s">
        <v>105</v>
      </c>
      <c r="C3163" t="s">
        <v>45</v>
      </c>
      <c r="D3163" t="s">
        <v>590</v>
      </c>
      <c r="E3163" t="s">
        <v>2907</v>
      </c>
      <c r="F3163">
        <v>0</v>
      </c>
    </row>
    <row r="3164" spans="2:6">
      <c r="B3164" t="s">
        <v>105</v>
      </c>
      <c r="C3164" t="s">
        <v>45</v>
      </c>
      <c r="D3164" t="s">
        <v>634</v>
      </c>
      <c r="E3164" t="s">
        <v>2908</v>
      </c>
      <c r="F3164">
        <v>0</v>
      </c>
    </row>
    <row r="3165" spans="2:6">
      <c r="B3165" t="s">
        <v>105</v>
      </c>
      <c r="C3165" t="s">
        <v>45</v>
      </c>
      <c r="D3165" t="s">
        <v>635</v>
      </c>
      <c r="E3165" t="s">
        <v>2908</v>
      </c>
      <c r="F3165">
        <v>0</v>
      </c>
    </row>
    <row r="3166" spans="2:6">
      <c r="B3166" t="s">
        <v>105</v>
      </c>
      <c r="C3166" t="s">
        <v>45</v>
      </c>
      <c r="D3166" t="s">
        <v>538</v>
      </c>
      <c r="E3166" t="s">
        <v>2907</v>
      </c>
      <c r="F3166">
        <v>0.41221932446637699</v>
      </c>
    </row>
    <row r="3167" spans="2:6">
      <c r="B3167" t="s">
        <v>105</v>
      </c>
      <c r="C3167" t="s">
        <v>45</v>
      </c>
      <c r="D3167" t="s">
        <v>637</v>
      </c>
      <c r="E3167" t="s">
        <v>2908</v>
      </c>
      <c r="F3167">
        <v>0</v>
      </c>
    </row>
    <row r="3168" spans="2:6">
      <c r="B3168" t="s">
        <v>105</v>
      </c>
      <c r="C3168" t="s">
        <v>45</v>
      </c>
      <c r="D3168" t="s">
        <v>591</v>
      </c>
      <c r="E3168" t="s">
        <v>2907</v>
      </c>
      <c r="F3168">
        <v>0</v>
      </c>
    </row>
    <row r="3169" spans="2:6">
      <c r="B3169" t="s">
        <v>105</v>
      </c>
      <c r="C3169" t="s">
        <v>46</v>
      </c>
      <c r="D3169" t="s">
        <v>2906</v>
      </c>
      <c r="E3169" t="s">
        <v>2907</v>
      </c>
      <c r="F3169">
        <v>0</v>
      </c>
    </row>
    <row r="3170" spans="2:6">
      <c r="B3170" t="s">
        <v>105</v>
      </c>
      <c r="C3170" t="s">
        <v>46</v>
      </c>
      <c r="D3170" t="s">
        <v>631</v>
      </c>
      <c r="E3170" t="s">
        <v>2908</v>
      </c>
      <c r="F3170">
        <v>0</v>
      </c>
    </row>
    <row r="3171" spans="2:6">
      <c r="B3171" t="s">
        <v>105</v>
      </c>
      <c r="C3171" t="s">
        <v>46</v>
      </c>
      <c r="D3171" t="s">
        <v>632</v>
      </c>
      <c r="E3171" t="s">
        <v>2908</v>
      </c>
      <c r="F3171">
        <v>0</v>
      </c>
    </row>
    <row r="3172" spans="2:6">
      <c r="B3172" t="s">
        <v>105</v>
      </c>
      <c r="C3172" t="s">
        <v>46</v>
      </c>
      <c r="D3172" t="s">
        <v>633</v>
      </c>
      <c r="E3172" t="s">
        <v>2908</v>
      </c>
      <c r="F3172">
        <v>0</v>
      </c>
    </row>
    <row r="3173" spans="2:6">
      <c r="B3173" t="s">
        <v>105</v>
      </c>
      <c r="C3173" t="s">
        <v>46</v>
      </c>
      <c r="D3173" t="s">
        <v>590</v>
      </c>
      <c r="E3173" t="s">
        <v>2907</v>
      </c>
      <c r="F3173">
        <v>0</v>
      </c>
    </row>
    <row r="3174" spans="2:6">
      <c r="B3174" t="s">
        <v>105</v>
      </c>
      <c r="C3174" t="s">
        <v>46</v>
      </c>
      <c r="D3174" t="s">
        <v>634</v>
      </c>
      <c r="E3174" t="s">
        <v>2908</v>
      </c>
      <c r="F3174">
        <v>0</v>
      </c>
    </row>
    <row r="3175" spans="2:6">
      <c r="B3175" t="s">
        <v>105</v>
      </c>
      <c r="C3175" t="s">
        <v>46</v>
      </c>
      <c r="D3175" t="s">
        <v>635</v>
      </c>
      <c r="E3175" t="s">
        <v>2908</v>
      </c>
      <c r="F3175">
        <v>0</v>
      </c>
    </row>
    <row r="3176" spans="2:6">
      <c r="B3176" t="s">
        <v>105</v>
      </c>
      <c r="C3176" t="s">
        <v>46</v>
      </c>
      <c r="D3176" t="s">
        <v>538</v>
      </c>
      <c r="E3176" t="s">
        <v>2907</v>
      </c>
      <c r="F3176">
        <v>0</v>
      </c>
    </row>
    <row r="3177" spans="2:6">
      <c r="B3177" t="s">
        <v>105</v>
      </c>
      <c r="C3177" t="s">
        <v>46</v>
      </c>
      <c r="D3177" t="s">
        <v>637</v>
      </c>
      <c r="E3177" t="s">
        <v>2908</v>
      </c>
      <c r="F3177">
        <v>0</v>
      </c>
    </row>
    <row r="3178" spans="2:6">
      <c r="B3178" t="s">
        <v>105</v>
      </c>
      <c r="C3178" t="s">
        <v>46</v>
      </c>
      <c r="D3178" t="s">
        <v>591</v>
      </c>
      <c r="E3178" t="s">
        <v>2907</v>
      </c>
      <c r="F3178">
        <v>0</v>
      </c>
    </row>
    <row r="3179" spans="2:6">
      <c r="B3179" t="s">
        <v>105</v>
      </c>
      <c r="C3179" t="s">
        <v>47</v>
      </c>
      <c r="D3179" t="s">
        <v>2906</v>
      </c>
      <c r="E3179" t="s">
        <v>2907</v>
      </c>
      <c r="F3179">
        <v>0</v>
      </c>
    </row>
    <row r="3180" spans="2:6">
      <c r="B3180" t="s">
        <v>105</v>
      </c>
      <c r="C3180" t="s">
        <v>47</v>
      </c>
      <c r="D3180" t="s">
        <v>631</v>
      </c>
      <c r="E3180" t="s">
        <v>2908</v>
      </c>
      <c r="F3180">
        <v>0</v>
      </c>
    </row>
    <row r="3181" spans="2:6">
      <c r="B3181" t="s">
        <v>105</v>
      </c>
      <c r="C3181" t="s">
        <v>47</v>
      </c>
      <c r="D3181" t="s">
        <v>632</v>
      </c>
      <c r="E3181" t="s">
        <v>2908</v>
      </c>
      <c r="F3181">
        <v>0</v>
      </c>
    </row>
    <row r="3182" spans="2:6">
      <c r="B3182" t="s">
        <v>105</v>
      </c>
      <c r="C3182" t="s">
        <v>47</v>
      </c>
      <c r="D3182" t="s">
        <v>633</v>
      </c>
      <c r="E3182" t="s">
        <v>2908</v>
      </c>
      <c r="F3182">
        <v>0</v>
      </c>
    </row>
    <row r="3183" spans="2:6">
      <c r="B3183" t="s">
        <v>105</v>
      </c>
      <c r="C3183" t="s">
        <v>47</v>
      </c>
      <c r="D3183" t="s">
        <v>590</v>
      </c>
      <c r="E3183" t="s">
        <v>2907</v>
      </c>
      <c r="F3183">
        <v>0</v>
      </c>
    </row>
    <row r="3184" spans="2:6">
      <c r="B3184" t="s">
        <v>105</v>
      </c>
      <c r="C3184" t="s">
        <v>47</v>
      </c>
      <c r="D3184" t="s">
        <v>634</v>
      </c>
      <c r="E3184" t="s">
        <v>2908</v>
      </c>
      <c r="F3184">
        <v>0</v>
      </c>
    </row>
    <row r="3185" spans="2:6">
      <c r="B3185" t="s">
        <v>105</v>
      </c>
      <c r="C3185" t="s">
        <v>47</v>
      </c>
      <c r="D3185" t="s">
        <v>635</v>
      </c>
      <c r="E3185" t="s">
        <v>2908</v>
      </c>
      <c r="F3185">
        <v>0</v>
      </c>
    </row>
    <row r="3186" spans="2:6">
      <c r="B3186" t="s">
        <v>105</v>
      </c>
      <c r="C3186" t="s">
        <v>47</v>
      </c>
      <c r="D3186" t="s">
        <v>538</v>
      </c>
      <c r="E3186" t="s">
        <v>2907</v>
      </c>
      <c r="F3186">
        <v>0</v>
      </c>
    </row>
    <row r="3187" spans="2:6">
      <c r="B3187" t="s">
        <v>105</v>
      </c>
      <c r="C3187" t="s">
        <v>47</v>
      </c>
      <c r="D3187" t="s">
        <v>637</v>
      </c>
      <c r="E3187" t="s">
        <v>2908</v>
      </c>
      <c r="F3187">
        <v>0</v>
      </c>
    </row>
    <row r="3188" spans="2:6">
      <c r="B3188" t="s">
        <v>105</v>
      </c>
      <c r="C3188" t="s">
        <v>47</v>
      </c>
      <c r="D3188" t="s">
        <v>591</v>
      </c>
      <c r="E3188" t="s">
        <v>2907</v>
      </c>
      <c r="F3188">
        <v>0</v>
      </c>
    </row>
    <row r="3189" spans="2:6">
      <c r="B3189" t="s">
        <v>105</v>
      </c>
      <c r="C3189" t="s">
        <v>48</v>
      </c>
      <c r="D3189" t="s">
        <v>2906</v>
      </c>
      <c r="E3189" t="s">
        <v>2907</v>
      </c>
      <c r="F3189">
        <v>0</v>
      </c>
    </row>
    <row r="3190" spans="2:6">
      <c r="B3190" t="s">
        <v>105</v>
      </c>
      <c r="C3190" t="s">
        <v>48</v>
      </c>
      <c r="D3190" t="s">
        <v>631</v>
      </c>
      <c r="E3190" t="s">
        <v>2908</v>
      </c>
      <c r="F3190">
        <v>0</v>
      </c>
    </row>
    <row r="3191" spans="2:6">
      <c r="B3191" t="s">
        <v>105</v>
      </c>
      <c r="C3191" t="s">
        <v>48</v>
      </c>
      <c r="D3191" t="s">
        <v>632</v>
      </c>
      <c r="E3191" t="s">
        <v>2908</v>
      </c>
      <c r="F3191">
        <v>0</v>
      </c>
    </row>
    <row r="3192" spans="2:6">
      <c r="B3192" t="s">
        <v>105</v>
      </c>
      <c r="C3192" t="s">
        <v>48</v>
      </c>
      <c r="D3192" t="s">
        <v>633</v>
      </c>
      <c r="E3192" t="s">
        <v>2908</v>
      </c>
      <c r="F3192">
        <v>0</v>
      </c>
    </row>
    <row r="3193" spans="2:6">
      <c r="B3193" t="s">
        <v>105</v>
      </c>
      <c r="C3193" t="s">
        <v>48</v>
      </c>
      <c r="D3193" t="s">
        <v>590</v>
      </c>
      <c r="E3193" t="s">
        <v>2907</v>
      </c>
      <c r="F3193">
        <v>0</v>
      </c>
    </row>
    <row r="3194" spans="2:6">
      <c r="B3194" t="s">
        <v>105</v>
      </c>
      <c r="C3194" t="s">
        <v>48</v>
      </c>
      <c r="D3194" t="s">
        <v>634</v>
      </c>
      <c r="E3194" t="s">
        <v>2908</v>
      </c>
      <c r="F3194">
        <v>0</v>
      </c>
    </row>
    <row r="3195" spans="2:6">
      <c r="B3195" t="s">
        <v>105</v>
      </c>
      <c r="C3195" t="s">
        <v>48</v>
      </c>
      <c r="D3195" t="s">
        <v>635</v>
      </c>
      <c r="E3195" t="s">
        <v>2908</v>
      </c>
      <c r="F3195">
        <v>0</v>
      </c>
    </row>
    <row r="3196" spans="2:6">
      <c r="B3196" t="s">
        <v>105</v>
      </c>
      <c r="C3196" t="s">
        <v>48</v>
      </c>
      <c r="D3196" t="s">
        <v>538</v>
      </c>
      <c r="E3196" t="s">
        <v>2907</v>
      </c>
      <c r="F3196">
        <v>0</v>
      </c>
    </row>
    <row r="3197" spans="2:6">
      <c r="B3197" t="s">
        <v>105</v>
      </c>
      <c r="C3197" t="s">
        <v>48</v>
      </c>
      <c r="D3197" t="s">
        <v>637</v>
      </c>
      <c r="E3197" t="s">
        <v>2908</v>
      </c>
      <c r="F3197">
        <v>0</v>
      </c>
    </row>
    <row r="3198" spans="2:6">
      <c r="B3198" t="s">
        <v>105</v>
      </c>
      <c r="C3198" t="s">
        <v>48</v>
      </c>
      <c r="D3198" t="s">
        <v>591</v>
      </c>
      <c r="E3198" t="s">
        <v>2907</v>
      </c>
      <c r="F3198">
        <v>0</v>
      </c>
    </row>
    <row r="3199" spans="2:6">
      <c r="B3199" t="s">
        <v>105</v>
      </c>
      <c r="C3199" t="s">
        <v>49</v>
      </c>
      <c r="D3199" t="s">
        <v>2906</v>
      </c>
      <c r="E3199" t="s">
        <v>2907</v>
      </c>
      <c r="F3199">
        <v>0</v>
      </c>
    </row>
    <row r="3200" spans="2:6">
      <c r="B3200" t="s">
        <v>105</v>
      </c>
      <c r="C3200" t="s">
        <v>49</v>
      </c>
      <c r="D3200" t="s">
        <v>631</v>
      </c>
      <c r="E3200" t="s">
        <v>2908</v>
      </c>
      <c r="F3200">
        <v>0</v>
      </c>
    </row>
    <row r="3201" spans="2:6">
      <c r="B3201" t="s">
        <v>105</v>
      </c>
      <c r="C3201" t="s">
        <v>49</v>
      </c>
      <c r="D3201" t="s">
        <v>632</v>
      </c>
      <c r="E3201" t="s">
        <v>2908</v>
      </c>
      <c r="F3201">
        <v>0</v>
      </c>
    </row>
    <row r="3202" spans="2:6">
      <c r="B3202" t="s">
        <v>105</v>
      </c>
      <c r="C3202" t="s">
        <v>49</v>
      </c>
      <c r="D3202" t="s">
        <v>633</v>
      </c>
      <c r="E3202" t="s">
        <v>2908</v>
      </c>
      <c r="F3202">
        <v>0</v>
      </c>
    </row>
    <row r="3203" spans="2:6">
      <c r="B3203" t="s">
        <v>105</v>
      </c>
      <c r="C3203" t="s">
        <v>49</v>
      </c>
      <c r="D3203" t="s">
        <v>590</v>
      </c>
      <c r="E3203" t="s">
        <v>2907</v>
      </c>
      <c r="F3203">
        <v>0</v>
      </c>
    </row>
    <row r="3204" spans="2:6">
      <c r="B3204" t="s">
        <v>105</v>
      </c>
      <c r="C3204" t="s">
        <v>49</v>
      </c>
      <c r="D3204" t="s">
        <v>634</v>
      </c>
      <c r="E3204" t="s">
        <v>2908</v>
      </c>
      <c r="F3204">
        <v>0</v>
      </c>
    </row>
    <row r="3205" spans="2:6">
      <c r="B3205" t="s">
        <v>105</v>
      </c>
      <c r="C3205" t="s">
        <v>49</v>
      </c>
      <c r="D3205" t="s">
        <v>635</v>
      </c>
      <c r="E3205" t="s">
        <v>2908</v>
      </c>
      <c r="F3205">
        <v>0</v>
      </c>
    </row>
    <row r="3206" spans="2:6">
      <c r="B3206" t="s">
        <v>105</v>
      </c>
      <c r="C3206" t="s">
        <v>49</v>
      </c>
      <c r="D3206" t="s">
        <v>538</v>
      </c>
      <c r="E3206" t="s">
        <v>2907</v>
      </c>
      <c r="F3206">
        <v>0</v>
      </c>
    </row>
    <row r="3207" spans="2:6">
      <c r="B3207" t="s">
        <v>105</v>
      </c>
      <c r="C3207" t="s">
        <v>49</v>
      </c>
      <c r="D3207" t="s">
        <v>637</v>
      </c>
      <c r="E3207" t="s">
        <v>2908</v>
      </c>
      <c r="F3207">
        <v>0</v>
      </c>
    </row>
    <row r="3208" spans="2:6">
      <c r="B3208" t="s">
        <v>105</v>
      </c>
      <c r="C3208" t="s">
        <v>49</v>
      </c>
      <c r="D3208" t="s">
        <v>591</v>
      </c>
      <c r="E3208" t="s">
        <v>2907</v>
      </c>
      <c r="F3208">
        <v>0</v>
      </c>
    </row>
    <row r="3209" spans="2:6">
      <c r="B3209" t="s">
        <v>105</v>
      </c>
      <c r="C3209" t="s">
        <v>50</v>
      </c>
      <c r="D3209" t="s">
        <v>2906</v>
      </c>
      <c r="E3209" t="s">
        <v>2907</v>
      </c>
      <c r="F3209">
        <v>-0.66571091540856597</v>
      </c>
    </row>
    <row r="3210" spans="2:6">
      <c r="B3210" t="s">
        <v>105</v>
      </c>
      <c r="C3210" t="s">
        <v>50</v>
      </c>
      <c r="D3210" t="s">
        <v>631</v>
      </c>
      <c r="E3210" t="s">
        <v>2908</v>
      </c>
      <c r="F3210">
        <v>0</v>
      </c>
    </row>
    <row r="3211" spans="2:6">
      <c r="B3211" t="s">
        <v>105</v>
      </c>
      <c r="C3211" t="s">
        <v>50</v>
      </c>
      <c r="D3211" t="s">
        <v>632</v>
      </c>
      <c r="E3211" t="s">
        <v>2908</v>
      </c>
      <c r="F3211">
        <v>0</v>
      </c>
    </row>
    <row r="3212" spans="2:6">
      <c r="B3212" t="s">
        <v>105</v>
      </c>
      <c r="C3212" t="s">
        <v>50</v>
      </c>
      <c r="D3212" t="s">
        <v>633</v>
      </c>
      <c r="E3212" t="s">
        <v>2908</v>
      </c>
      <c r="F3212">
        <v>0</v>
      </c>
    </row>
    <row r="3213" spans="2:6">
      <c r="B3213" t="s">
        <v>105</v>
      </c>
      <c r="C3213" t="s">
        <v>50</v>
      </c>
      <c r="D3213" t="s">
        <v>590</v>
      </c>
      <c r="E3213" t="s">
        <v>2907</v>
      </c>
      <c r="F3213">
        <v>0</v>
      </c>
    </row>
    <row r="3214" spans="2:6">
      <c r="B3214" t="s">
        <v>105</v>
      </c>
      <c r="C3214" t="s">
        <v>50</v>
      </c>
      <c r="D3214" t="s">
        <v>634</v>
      </c>
      <c r="E3214" t="s">
        <v>2908</v>
      </c>
      <c r="F3214">
        <v>0</v>
      </c>
    </row>
    <row r="3215" spans="2:6">
      <c r="B3215" t="s">
        <v>105</v>
      </c>
      <c r="C3215" t="s">
        <v>50</v>
      </c>
      <c r="D3215" t="s">
        <v>635</v>
      </c>
      <c r="E3215" t="s">
        <v>2908</v>
      </c>
      <c r="F3215">
        <v>0</v>
      </c>
    </row>
    <row r="3216" spans="2:6">
      <c r="B3216" t="s">
        <v>105</v>
      </c>
      <c r="C3216" t="s">
        <v>50</v>
      </c>
      <c r="D3216" t="s">
        <v>538</v>
      </c>
      <c r="E3216" t="s">
        <v>2907</v>
      </c>
      <c r="F3216">
        <v>0</v>
      </c>
    </row>
    <row r="3217" spans="2:6">
      <c r="B3217" t="s">
        <v>105</v>
      </c>
      <c r="C3217" t="s">
        <v>50</v>
      </c>
      <c r="D3217" t="s">
        <v>637</v>
      </c>
      <c r="E3217" t="s">
        <v>2908</v>
      </c>
      <c r="F3217">
        <v>0</v>
      </c>
    </row>
    <row r="3218" spans="2:6">
      <c r="B3218" t="s">
        <v>105</v>
      </c>
      <c r="C3218" t="s">
        <v>50</v>
      </c>
      <c r="D3218" t="s">
        <v>591</v>
      </c>
      <c r="E3218" t="s">
        <v>2907</v>
      </c>
      <c r="F3218">
        <v>0</v>
      </c>
    </row>
    <row r="3219" spans="2:6">
      <c r="B3219" t="s">
        <v>105</v>
      </c>
      <c r="C3219" t="s">
        <v>51</v>
      </c>
      <c r="D3219" t="s">
        <v>2906</v>
      </c>
      <c r="E3219" t="s">
        <v>2907</v>
      </c>
      <c r="F3219">
        <v>-0.27466429116136698</v>
      </c>
    </row>
    <row r="3220" spans="2:6">
      <c r="B3220" t="s">
        <v>105</v>
      </c>
      <c r="C3220" t="s">
        <v>51</v>
      </c>
      <c r="D3220" t="s">
        <v>631</v>
      </c>
      <c r="E3220" t="s">
        <v>2908</v>
      </c>
      <c r="F3220">
        <v>-0.26410100741391601</v>
      </c>
    </row>
    <row r="3221" spans="2:6">
      <c r="B3221" t="s">
        <v>105</v>
      </c>
      <c r="C3221" t="s">
        <v>51</v>
      </c>
      <c r="D3221" t="s">
        <v>632</v>
      </c>
      <c r="E3221" t="s">
        <v>2908</v>
      </c>
      <c r="F3221">
        <v>-0.25369737423708699</v>
      </c>
    </row>
    <row r="3222" spans="2:6">
      <c r="B3222" t="s">
        <v>105</v>
      </c>
      <c r="C3222" t="s">
        <v>51</v>
      </c>
      <c r="D3222" t="s">
        <v>633</v>
      </c>
      <c r="E3222" t="s">
        <v>2908</v>
      </c>
      <c r="F3222">
        <v>-0.26410100741391701</v>
      </c>
    </row>
    <row r="3223" spans="2:6">
      <c r="B3223" t="s">
        <v>105</v>
      </c>
      <c r="C3223" t="s">
        <v>51</v>
      </c>
      <c r="D3223" t="s">
        <v>590</v>
      </c>
      <c r="E3223" t="s">
        <v>2907</v>
      </c>
      <c r="F3223">
        <v>-0.54280595175952595</v>
      </c>
    </row>
    <row r="3224" spans="2:6">
      <c r="B3224" t="s">
        <v>105</v>
      </c>
      <c r="C3224" t="s">
        <v>51</v>
      </c>
      <c r="D3224" t="s">
        <v>634</v>
      </c>
      <c r="E3224" t="s">
        <v>2908</v>
      </c>
      <c r="F3224">
        <v>-0.113576119361538</v>
      </c>
    </row>
    <row r="3225" spans="2:6">
      <c r="B3225" t="s">
        <v>105</v>
      </c>
      <c r="C3225" t="s">
        <v>51</v>
      </c>
      <c r="D3225" t="s">
        <v>635</v>
      </c>
      <c r="E3225" t="s">
        <v>2908</v>
      </c>
      <c r="F3225">
        <v>-0.16513415371936599</v>
      </c>
    </row>
    <row r="3226" spans="2:6">
      <c r="B3226" t="s">
        <v>105</v>
      </c>
      <c r="C3226" t="s">
        <v>51</v>
      </c>
      <c r="D3226" t="s">
        <v>538</v>
      </c>
      <c r="E3226" t="s">
        <v>2907</v>
      </c>
      <c r="F3226">
        <v>-0.480863335562627</v>
      </c>
    </row>
    <row r="3227" spans="2:6">
      <c r="B3227" t="s">
        <v>105</v>
      </c>
      <c r="C3227" t="s">
        <v>51</v>
      </c>
      <c r="D3227" t="s">
        <v>637</v>
      </c>
      <c r="E3227" t="s">
        <v>2908</v>
      </c>
      <c r="F3227">
        <v>-0.113582469807457</v>
      </c>
    </row>
    <row r="3228" spans="2:6">
      <c r="B3228" t="s">
        <v>105</v>
      </c>
      <c r="C3228" t="s">
        <v>51</v>
      </c>
      <c r="D3228" t="s">
        <v>591</v>
      </c>
      <c r="E3228" t="s">
        <v>2907</v>
      </c>
      <c r="F3228">
        <v>-0.54280595175952695</v>
      </c>
    </row>
    <row r="3229" spans="2:6">
      <c r="B3229" t="s">
        <v>105</v>
      </c>
      <c r="C3229" t="s">
        <v>52</v>
      </c>
      <c r="D3229" t="s">
        <v>2906</v>
      </c>
      <c r="E3229" t="s">
        <v>2907</v>
      </c>
      <c r="F3229">
        <v>-0.152993349294377</v>
      </c>
    </row>
    <row r="3230" spans="2:6">
      <c r="B3230" t="s">
        <v>105</v>
      </c>
      <c r="C3230" t="s">
        <v>52</v>
      </c>
      <c r="D3230" t="s">
        <v>631</v>
      </c>
      <c r="E3230" t="s">
        <v>2908</v>
      </c>
      <c r="F3230">
        <v>0</v>
      </c>
    </row>
    <row r="3231" spans="2:6">
      <c r="B3231" t="s">
        <v>105</v>
      </c>
      <c r="C3231" t="s">
        <v>52</v>
      </c>
      <c r="D3231" t="s">
        <v>632</v>
      </c>
      <c r="E3231" t="s">
        <v>2908</v>
      </c>
      <c r="F3231">
        <v>-6.1449284419936703E-2</v>
      </c>
    </row>
    <row r="3232" spans="2:6">
      <c r="B3232" t="s">
        <v>105</v>
      </c>
      <c r="C3232" t="s">
        <v>52</v>
      </c>
      <c r="D3232" t="s">
        <v>633</v>
      </c>
      <c r="E3232" t="s">
        <v>2908</v>
      </c>
      <c r="F3232">
        <v>0.25572474263817502</v>
      </c>
    </row>
    <row r="3233" spans="2:6">
      <c r="B3233" t="s">
        <v>105</v>
      </c>
      <c r="C3233" t="s">
        <v>52</v>
      </c>
      <c r="D3233" t="s">
        <v>590</v>
      </c>
      <c r="E3233" t="s">
        <v>2907</v>
      </c>
      <c r="F3233">
        <v>-0.30830566214681399</v>
      </c>
    </row>
    <row r="3234" spans="2:6">
      <c r="B3234" t="s">
        <v>105</v>
      </c>
      <c r="C3234" t="s">
        <v>52</v>
      </c>
      <c r="D3234" t="s">
        <v>634</v>
      </c>
      <c r="E3234" t="s">
        <v>2908</v>
      </c>
      <c r="F3234">
        <v>0</v>
      </c>
    </row>
    <row r="3235" spans="2:6">
      <c r="B3235" t="s">
        <v>105</v>
      </c>
      <c r="C3235" t="s">
        <v>52</v>
      </c>
      <c r="D3235" t="s">
        <v>635</v>
      </c>
      <c r="E3235" t="s">
        <v>2908</v>
      </c>
      <c r="F3235">
        <v>0</v>
      </c>
    </row>
    <row r="3236" spans="2:6">
      <c r="B3236" t="s">
        <v>105</v>
      </c>
      <c r="C3236" t="s">
        <v>52</v>
      </c>
      <c r="D3236" t="s">
        <v>538</v>
      </c>
      <c r="E3236" t="s">
        <v>2907</v>
      </c>
      <c r="F3236">
        <v>0.44036855270153602</v>
      </c>
    </row>
    <row r="3237" spans="2:6">
      <c r="B3237" t="s">
        <v>105</v>
      </c>
      <c r="C3237" t="s">
        <v>52</v>
      </c>
      <c r="D3237" t="s">
        <v>637</v>
      </c>
      <c r="E3237" t="s">
        <v>2908</v>
      </c>
      <c r="F3237">
        <v>0</v>
      </c>
    </row>
    <row r="3238" spans="2:6">
      <c r="B3238" t="s">
        <v>105</v>
      </c>
      <c r="C3238" t="s">
        <v>52</v>
      </c>
      <c r="D3238" t="s">
        <v>591</v>
      </c>
      <c r="E3238" t="s">
        <v>2907</v>
      </c>
      <c r="F3238">
        <v>0.15673028145814499</v>
      </c>
    </row>
    <row r="3239" spans="2:6">
      <c r="B3239" t="s">
        <v>105</v>
      </c>
      <c r="C3239" t="s">
        <v>53</v>
      </c>
      <c r="D3239" t="s">
        <v>2906</v>
      </c>
      <c r="E3239" t="s">
        <v>2907</v>
      </c>
      <c r="F3239">
        <v>0</v>
      </c>
    </row>
    <row r="3240" spans="2:6">
      <c r="B3240" t="s">
        <v>105</v>
      </c>
      <c r="C3240" t="s">
        <v>53</v>
      </c>
      <c r="D3240" t="s">
        <v>631</v>
      </c>
      <c r="E3240" t="s">
        <v>2908</v>
      </c>
      <c r="F3240">
        <v>0</v>
      </c>
    </row>
    <row r="3241" spans="2:6">
      <c r="B3241" t="s">
        <v>105</v>
      </c>
      <c r="C3241" t="s">
        <v>53</v>
      </c>
      <c r="D3241" t="s">
        <v>632</v>
      </c>
      <c r="E3241" t="s">
        <v>2908</v>
      </c>
      <c r="F3241">
        <v>0</v>
      </c>
    </row>
    <row r="3242" spans="2:6">
      <c r="B3242" t="s">
        <v>105</v>
      </c>
      <c r="C3242" t="s">
        <v>53</v>
      </c>
      <c r="D3242" t="s">
        <v>633</v>
      </c>
      <c r="E3242" t="s">
        <v>2908</v>
      </c>
      <c r="F3242">
        <v>0</v>
      </c>
    </row>
    <row r="3243" spans="2:6">
      <c r="B3243" t="s">
        <v>105</v>
      </c>
      <c r="C3243" t="s">
        <v>53</v>
      </c>
      <c r="D3243" t="s">
        <v>590</v>
      </c>
      <c r="E3243" t="s">
        <v>2907</v>
      </c>
      <c r="F3243">
        <v>0</v>
      </c>
    </row>
    <row r="3244" spans="2:6">
      <c r="B3244" t="s">
        <v>105</v>
      </c>
      <c r="C3244" t="s">
        <v>53</v>
      </c>
      <c r="D3244" t="s">
        <v>634</v>
      </c>
      <c r="E3244" t="s">
        <v>2908</v>
      </c>
      <c r="F3244">
        <v>0</v>
      </c>
    </row>
    <row r="3245" spans="2:6">
      <c r="B3245" t="s">
        <v>105</v>
      </c>
      <c r="C3245" t="s">
        <v>53</v>
      </c>
      <c r="D3245" t="s">
        <v>635</v>
      </c>
      <c r="E3245" t="s">
        <v>2908</v>
      </c>
      <c r="F3245">
        <v>0</v>
      </c>
    </row>
    <row r="3246" spans="2:6">
      <c r="B3246" t="s">
        <v>105</v>
      </c>
      <c r="C3246" t="s">
        <v>53</v>
      </c>
      <c r="D3246" t="s">
        <v>538</v>
      </c>
      <c r="E3246" t="s">
        <v>2907</v>
      </c>
      <c r="F3246">
        <v>0</v>
      </c>
    </row>
    <row r="3247" spans="2:6">
      <c r="B3247" t="s">
        <v>105</v>
      </c>
      <c r="C3247" t="s">
        <v>53</v>
      </c>
      <c r="D3247" t="s">
        <v>637</v>
      </c>
      <c r="E3247" t="s">
        <v>2908</v>
      </c>
      <c r="F3247">
        <v>0</v>
      </c>
    </row>
    <row r="3248" spans="2:6">
      <c r="B3248" t="s">
        <v>105</v>
      </c>
      <c r="C3248" t="s">
        <v>53</v>
      </c>
      <c r="D3248" t="s">
        <v>591</v>
      </c>
      <c r="E3248" t="s">
        <v>2907</v>
      </c>
      <c r="F3248">
        <v>0</v>
      </c>
    </row>
    <row r="3249" spans="2:6">
      <c r="B3249" t="s">
        <v>105</v>
      </c>
      <c r="C3249" t="s">
        <v>54</v>
      </c>
      <c r="D3249" t="s">
        <v>2906</v>
      </c>
      <c r="E3249" t="s">
        <v>2907</v>
      </c>
      <c r="F3249">
        <v>0</v>
      </c>
    </row>
    <row r="3250" spans="2:6">
      <c r="B3250" t="s">
        <v>105</v>
      </c>
      <c r="C3250" t="s">
        <v>54</v>
      </c>
      <c r="D3250" t="s">
        <v>631</v>
      </c>
      <c r="E3250" t="s">
        <v>2908</v>
      </c>
      <c r="F3250">
        <v>0</v>
      </c>
    </row>
    <row r="3251" spans="2:6">
      <c r="B3251" t="s">
        <v>105</v>
      </c>
      <c r="C3251" t="s">
        <v>54</v>
      </c>
      <c r="D3251" t="s">
        <v>632</v>
      </c>
      <c r="E3251" t="s">
        <v>2908</v>
      </c>
      <c r="F3251">
        <v>0</v>
      </c>
    </row>
    <row r="3252" spans="2:6">
      <c r="B3252" t="s">
        <v>105</v>
      </c>
      <c r="C3252" t="s">
        <v>54</v>
      </c>
      <c r="D3252" t="s">
        <v>633</v>
      </c>
      <c r="E3252" t="s">
        <v>2908</v>
      </c>
      <c r="F3252">
        <v>0</v>
      </c>
    </row>
    <row r="3253" spans="2:6">
      <c r="B3253" t="s">
        <v>105</v>
      </c>
      <c r="C3253" t="s">
        <v>54</v>
      </c>
      <c r="D3253" t="s">
        <v>590</v>
      </c>
      <c r="E3253" t="s">
        <v>2907</v>
      </c>
      <c r="F3253">
        <v>0</v>
      </c>
    </row>
    <row r="3254" spans="2:6">
      <c r="B3254" t="s">
        <v>105</v>
      </c>
      <c r="C3254" t="s">
        <v>54</v>
      </c>
      <c r="D3254" t="s">
        <v>634</v>
      </c>
      <c r="E3254" t="s">
        <v>2908</v>
      </c>
      <c r="F3254">
        <v>0</v>
      </c>
    </row>
    <row r="3255" spans="2:6">
      <c r="B3255" t="s">
        <v>105</v>
      </c>
      <c r="C3255" t="s">
        <v>54</v>
      </c>
      <c r="D3255" t="s">
        <v>635</v>
      </c>
      <c r="E3255" t="s">
        <v>2908</v>
      </c>
      <c r="F3255">
        <v>0</v>
      </c>
    </row>
    <row r="3256" spans="2:6">
      <c r="B3256" t="s">
        <v>105</v>
      </c>
      <c r="C3256" t="s">
        <v>54</v>
      </c>
      <c r="D3256" t="s">
        <v>538</v>
      </c>
      <c r="E3256" t="s">
        <v>2907</v>
      </c>
      <c r="F3256">
        <v>0</v>
      </c>
    </row>
    <row r="3257" spans="2:6">
      <c r="B3257" t="s">
        <v>105</v>
      </c>
      <c r="C3257" t="s">
        <v>54</v>
      </c>
      <c r="D3257" t="s">
        <v>637</v>
      </c>
      <c r="E3257" t="s">
        <v>2908</v>
      </c>
      <c r="F3257">
        <v>0</v>
      </c>
    </row>
    <row r="3258" spans="2:6">
      <c r="B3258" t="s">
        <v>105</v>
      </c>
      <c r="C3258" t="s">
        <v>54</v>
      </c>
      <c r="D3258" t="s">
        <v>591</v>
      </c>
      <c r="E3258" t="s">
        <v>2907</v>
      </c>
      <c r="F3258">
        <v>0</v>
      </c>
    </row>
    <row r="3259" spans="2:6">
      <c r="B3259" t="s">
        <v>105</v>
      </c>
      <c r="C3259" t="s">
        <v>55</v>
      </c>
      <c r="D3259" t="s">
        <v>2906</v>
      </c>
      <c r="E3259" t="s">
        <v>2907</v>
      </c>
      <c r="F3259">
        <v>0</v>
      </c>
    </row>
    <row r="3260" spans="2:6">
      <c r="B3260" t="s">
        <v>105</v>
      </c>
      <c r="C3260" t="s">
        <v>55</v>
      </c>
      <c r="D3260" t="s">
        <v>631</v>
      </c>
      <c r="E3260" t="s">
        <v>2908</v>
      </c>
      <c r="F3260">
        <v>0</v>
      </c>
    </row>
    <row r="3261" spans="2:6">
      <c r="B3261" t="s">
        <v>105</v>
      </c>
      <c r="C3261" t="s">
        <v>55</v>
      </c>
      <c r="D3261" t="s">
        <v>632</v>
      </c>
      <c r="E3261" t="s">
        <v>2908</v>
      </c>
      <c r="F3261">
        <v>0</v>
      </c>
    </row>
    <row r="3262" spans="2:6">
      <c r="B3262" t="s">
        <v>105</v>
      </c>
      <c r="C3262" t="s">
        <v>55</v>
      </c>
      <c r="D3262" t="s">
        <v>633</v>
      </c>
      <c r="E3262" t="s">
        <v>2908</v>
      </c>
      <c r="F3262">
        <v>0</v>
      </c>
    </row>
    <row r="3263" spans="2:6">
      <c r="B3263" t="s">
        <v>105</v>
      </c>
      <c r="C3263" t="s">
        <v>55</v>
      </c>
      <c r="D3263" t="s">
        <v>590</v>
      </c>
      <c r="E3263" t="s">
        <v>2907</v>
      </c>
      <c r="F3263">
        <v>0</v>
      </c>
    </row>
    <row r="3264" spans="2:6">
      <c r="B3264" t="s">
        <v>105</v>
      </c>
      <c r="C3264" t="s">
        <v>55</v>
      </c>
      <c r="D3264" t="s">
        <v>634</v>
      </c>
      <c r="E3264" t="s">
        <v>2908</v>
      </c>
      <c r="F3264">
        <v>0</v>
      </c>
    </row>
    <row r="3265" spans="2:6">
      <c r="B3265" t="s">
        <v>105</v>
      </c>
      <c r="C3265" t="s">
        <v>55</v>
      </c>
      <c r="D3265" t="s">
        <v>635</v>
      </c>
      <c r="E3265" t="s">
        <v>2908</v>
      </c>
      <c r="F3265">
        <v>0</v>
      </c>
    </row>
    <row r="3266" spans="2:6">
      <c r="B3266" t="s">
        <v>105</v>
      </c>
      <c r="C3266" t="s">
        <v>55</v>
      </c>
      <c r="D3266" t="s">
        <v>538</v>
      </c>
      <c r="E3266" t="s">
        <v>2907</v>
      </c>
      <c r="F3266">
        <v>0</v>
      </c>
    </row>
    <row r="3267" spans="2:6">
      <c r="B3267" t="s">
        <v>105</v>
      </c>
      <c r="C3267" t="s">
        <v>55</v>
      </c>
      <c r="D3267" t="s">
        <v>637</v>
      </c>
      <c r="E3267" t="s">
        <v>2908</v>
      </c>
      <c r="F3267">
        <v>0</v>
      </c>
    </row>
    <row r="3268" spans="2:6">
      <c r="B3268" t="s">
        <v>105</v>
      </c>
      <c r="C3268" t="s">
        <v>55</v>
      </c>
      <c r="D3268" t="s">
        <v>591</v>
      </c>
      <c r="E3268" t="s">
        <v>2907</v>
      </c>
      <c r="F3268">
        <v>0</v>
      </c>
    </row>
    <row r="3269" spans="2:6">
      <c r="B3269" t="s">
        <v>105</v>
      </c>
      <c r="C3269" t="s">
        <v>56</v>
      </c>
      <c r="D3269" t="s">
        <v>590</v>
      </c>
      <c r="E3269" t="s">
        <v>2907</v>
      </c>
      <c r="F3269">
        <v>0</v>
      </c>
    </row>
    <row r="3270" spans="2:6">
      <c r="B3270" t="s">
        <v>105</v>
      </c>
      <c r="C3270" t="s">
        <v>56</v>
      </c>
      <c r="D3270" t="s">
        <v>634</v>
      </c>
      <c r="E3270" t="s">
        <v>2908</v>
      </c>
      <c r="F3270">
        <v>0</v>
      </c>
    </row>
    <row r="3271" spans="2:6">
      <c r="B3271" t="s">
        <v>105</v>
      </c>
      <c r="C3271" t="s">
        <v>56</v>
      </c>
      <c r="D3271" t="s">
        <v>635</v>
      </c>
      <c r="E3271" t="s">
        <v>2908</v>
      </c>
      <c r="F3271">
        <v>0</v>
      </c>
    </row>
    <row r="3272" spans="2:6">
      <c r="B3272" t="s">
        <v>105</v>
      </c>
      <c r="C3272" t="s">
        <v>56</v>
      </c>
      <c r="D3272" t="s">
        <v>538</v>
      </c>
      <c r="E3272" t="s">
        <v>2907</v>
      </c>
      <c r="F3272">
        <v>0</v>
      </c>
    </row>
    <row r="3273" spans="2:6">
      <c r="B3273" t="s">
        <v>105</v>
      </c>
      <c r="C3273" t="s">
        <v>56</v>
      </c>
      <c r="D3273" t="s">
        <v>637</v>
      </c>
      <c r="E3273" t="s">
        <v>2908</v>
      </c>
      <c r="F3273">
        <v>0</v>
      </c>
    </row>
    <row r="3274" spans="2:6">
      <c r="B3274" t="s">
        <v>105</v>
      </c>
      <c r="C3274" t="s">
        <v>56</v>
      </c>
      <c r="D3274" t="s">
        <v>591</v>
      </c>
      <c r="E3274" t="s">
        <v>2907</v>
      </c>
      <c r="F3274">
        <v>0</v>
      </c>
    </row>
    <row r="3275" spans="2:6">
      <c r="B3275" t="s">
        <v>105</v>
      </c>
      <c r="C3275" t="s">
        <v>57</v>
      </c>
      <c r="D3275" t="s">
        <v>2906</v>
      </c>
      <c r="E3275" t="s">
        <v>2907</v>
      </c>
      <c r="F3275">
        <v>0</v>
      </c>
    </row>
    <row r="3276" spans="2:6">
      <c r="B3276" t="s">
        <v>105</v>
      </c>
      <c r="C3276" t="s">
        <v>57</v>
      </c>
      <c r="D3276" t="s">
        <v>631</v>
      </c>
      <c r="E3276" t="s">
        <v>2908</v>
      </c>
      <c r="F3276">
        <v>0</v>
      </c>
    </row>
    <row r="3277" spans="2:6">
      <c r="B3277" t="s">
        <v>105</v>
      </c>
      <c r="C3277" t="s">
        <v>57</v>
      </c>
      <c r="D3277" t="s">
        <v>632</v>
      </c>
      <c r="E3277" t="s">
        <v>2908</v>
      </c>
      <c r="F3277">
        <v>0</v>
      </c>
    </row>
    <row r="3278" spans="2:6">
      <c r="B3278" t="s">
        <v>105</v>
      </c>
      <c r="C3278" t="s">
        <v>57</v>
      </c>
      <c r="D3278" t="s">
        <v>633</v>
      </c>
      <c r="E3278" t="s">
        <v>2908</v>
      </c>
      <c r="F3278">
        <v>0</v>
      </c>
    </row>
    <row r="3279" spans="2:6">
      <c r="B3279" t="s">
        <v>105</v>
      </c>
      <c r="C3279" t="s">
        <v>57</v>
      </c>
      <c r="D3279" t="s">
        <v>590</v>
      </c>
      <c r="E3279" t="s">
        <v>2907</v>
      </c>
      <c r="F3279">
        <v>0</v>
      </c>
    </row>
    <row r="3280" spans="2:6">
      <c r="B3280" t="s">
        <v>105</v>
      </c>
      <c r="C3280" t="s">
        <v>57</v>
      </c>
      <c r="D3280" t="s">
        <v>634</v>
      </c>
      <c r="E3280" t="s">
        <v>2908</v>
      </c>
      <c r="F3280">
        <v>0</v>
      </c>
    </row>
    <row r="3281" spans="2:6">
      <c r="B3281" t="s">
        <v>105</v>
      </c>
      <c r="C3281" t="s">
        <v>57</v>
      </c>
      <c r="D3281" t="s">
        <v>635</v>
      </c>
      <c r="E3281" t="s">
        <v>2908</v>
      </c>
      <c r="F3281">
        <v>0</v>
      </c>
    </row>
    <row r="3282" spans="2:6">
      <c r="B3282" t="s">
        <v>105</v>
      </c>
      <c r="C3282" t="s">
        <v>57</v>
      </c>
      <c r="D3282" t="s">
        <v>538</v>
      </c>
      <c r="E3282" t="s">
        <v>2907</v>
      </c>
      <c r="F3282">
        <v>0</v>
      </c>
    </row>
    <row r="3283" spans="2:6">
      <c r="B3283" t="s">
        <v>105</v>
      </c>
      <c r="C3283" t="s">
        <v>57</v>
      </c>
      <c r="D3283" t="s">
        <v>637</v>
      </c>
      <c r="E3283" t="s">
        <v>2908</v>
      </c>
      <c r="F3283">
        <v>0</v>
      </c>
    </row>
    <row r="3284" spans="2:6">
      <c r="B3284" t="s">
        <v>105</v>
      </c>
      <c r="C3284" t="s">
        <v>57</v>
      </c>
      <c r="D3284" t="s">
        <v>591</v>
      </c>
      <c r="E3284" t="s">
        <v>2907</v>
      </c>
      <c r="F3284">
        <v>0</v>
      </c>
    </row>
    <row r="3285" spans="2:6">
      <c r="B3285" t="s">
        <v>105</v>
      </c>
      <c r="C3285" t="s">
        <v>58</v>
      </c>
      <c r="D3285" t="s">
        <v>2906</v>
      </c>
      <c r="E3285" t="s">
        <v>2907</v>
      </c>
      <c r="F3285">
        <v>0</v>
      </c>
    </row>
    <row r="3286" spans="2:6">
      <c r="B3286" t="s">
        <v>105</v>
      </c>
      <c r="C3286" t="s">
        <v>58</v>
      </c>
      <c r="D3286" t="s">
        <v>631</v>
      </c>
      <c r="E3286" t="s">
        <v>2908</v>
      </c>
      <c r="F3286">
        <v>0</v>
      </c>
    </row>
    <row r="3287" spans="2:6">
      <c r="B3287" t="s">
        <v>105</v>
      </c>
      <c r="C3287" t="s">
        <v>58</v>
      </c>
      <c r="D3287" t="s">
        <v>632</v>
      </c>
      <c r="E3287" t="s">
        <v>2908</v>
      </c>
      <c r="F3287">
        <v>0</v>
      </c>
    </row>
    <row r="3288" spans="2:6">
      <c r="B3288" t="s">
        <v>105</v>
      </c>
      <c r="C3288" t="s">
        <v>58</v>
      </c>
      <c r="D3288" t="s">
        <v>633</v>
      </c>
      <c r="E3288" t="s">
        <v>2908</v>
      </c>
      <c r="F3288">
        <v>0</v>
      </c>
    </row>
    <row r="3289" spans="2:6">
      <c r="B3289" t="s">
        <v>105</v>
      </c>
      <c r="C3289" t="s">
        <v>58</v>
      </c>
      <c r="D3289" t="s">
        <v>590</v>
      </c>
      <c r="E3289" t="s">
        <v>2907</v>
      </c>
      <c r="F3289">
        <v>0</v>
      </c>
    </row>
    <row r="3290" spans="2:6">
      <c r="B3290" t="s">
        <v>105</v>
      </c>
      <c r="C3290" t="s">
        <v>58</v>
      </c>
      <c r="D3290" t="s">
        <v>634</v>
      </c>
      <c r="E3290" t="s">
        <v>2908</v>
      </c>
      <c r="F3290">
        <v>0</v>
      </c>
    </row>
    <row r="3291" spans="2:6">
      <c r="B3291" t="s">
        <v>105</v>
      </c>
      <c r="C3291" t="s">
        <v>58</v>
      </c>
      <c r="D3291" t="s">
        <v>635</v>
      </c>
      <c r="E3291" t="s">
        <v>2908</v>
      </c>
      <c r="F3291">
        <v>0</v>
      </c>
    </row>
    <row r="3292" spans="2:6">
      <c r="B3292" t="s">
        <v>105</v>
      </c>
      <c r="C3292" t="s">
        <v>58</v>
      </c>
      <c r="D3292" t="s">
        <v>538</v>
      </c>
      <c r="E3292" t="s">
        <v>2907</v>
      </c>
      <c r="F3292">
        <v>0</v>
      </c>
    </row>
    <row r="3293" spans="2:6">
      <c r="B3293" t="s">
        <v>105</v>
      </c>
      <c r="C3293" t="s">
        <v>58</v>
      </c>
      <c r="D3293" t="s">
        <v>637</v>
      </c>
      <c r="E3293" t="s">
        <v>2908</v>
      </c>
      <c r="F3293">
        <v>0</v>
      </c>
    </row>
    <row r="3294" spans="2:6">
      <c r="B3294" t="s">
        <v>105</v>
      </c>
      <c r="C3294" t="s">
        <v>58</v>
      </c>
      <c r="D3294" t="s">
        <v>591</v>
      </c>
      <c r="E3294" t="s">
        <v>2907</v>
      </c>
      <c r="F3294">
        <v>0</v>
      </c>
    </row>
    <row r="3295" spans="2:6">
      <c r="B3295" t="s">
        <v>105</v>
      </c>
      <c r="C3295" t="s">
        <v>59</v>
      </c>
      <c r="D3295" t="s">
        <v>2906</v>
      </c>
      <c r="E3295" t="s">
        <v>2907</v>
      </c>
      <c r="F3295">
        <v>-0.49531392167167199</v>
      </c>
    </row>
    <row r="3296" spans="2:6">
      <c r="B3296" t="s">
        <v>105</v>
      </c>
      <c r="C3296" t="s">
        <v>59</v>
      </c>
      <c r="D3296" t="s">
        <v>631</v>
      </c>
      <c r="E3296" t="s">
        <v>2908</v>
      </c>
      <c r="F3296">
        <v>-0.14218280384652901</v>
      </c>
    </row>
    <row r="3297" spans="2:6">
      <c r="B3297" t="s">
        <v>105</v>
      </c>
      <c r="C3297" t="s">
        <v>59</v>
      </c>
      <c r="D3297" t="s">
        <v>632</v>
      </c>
      <c r="E3297" t="s">
        <v>2908</v>
      </c>
      <c r="F3297">
        <v>-0.29964435605629902</v>
      </c>
    </row>
    <row r="3298" spans="2:6">
      <c r="B3298" t="s">
        <v>105</v>
      </c>
      <c r="C3298" t="s">
        <v>59</v>
      </c>
      <c r="D3298" t="s">
        <v>633</v>
      </c>
      <c r="E3298" t="s">
        <v>2908</v>
      </c>
      <c r="F3298">
        <v>-0.36273914633857002</v>
      </c>
    </row>
    <row r="3299" spans="2:6">
      <c r="B3299" t="s">
        <v>105</v>
      </c>
      <c r="C3299" t="s">
        <v>59</v>
      </c>
      <c r="D3299" t="s">
        <v>590</v>
      </c>
      <c r="E3299" t="s">
        <v>2907</v>
      </c>
      <c r="F3299">
        <v>-0.25755708402788302</v>
      </c>
    </row>
    <row r="3300" spans="2:6">
      <c r="B3300" t="s">
        <v>105</v>
      </c>
      <c r="C3300" t="s">
        <v>59</v>
      </c>
      <c r="D3300" t="s">
        <v>634</v>
      </c>
      <c r="E3300" t="s">
        <v>2908</v>
      </c>
      <c r="F3300">
        <v>-9.0537746445087899E-2</v>
      </c>
    </row>
    <row r="3301" spans="2:6">
      <c r="B3301" t="s">
        <v>105</v>
      </c>
      <c r="C3301" t="s">
        <v>59</v>
      </c>
      <c r="D3301" t="s">
        <v>635</v>
      </c>
      <c r="E3301" t="s">
        <v>2908</v>
      </c>
      <c r="F3301">
        <v>0</v>
      </c>
    </row>
    <row r="3302" spans="2:6">
      <c r="B3302" t="s">
        <v>105</v>
      </c>
      <c r="C3302" t="s">
        <v>59</v>
      </c>
      <c r="D3302" t="s">
        <v>538</v>
      </c>
      <c r="E3302" t="s">
        <v>2907</v>
      </c>
      <c r="F3302">
        <v>-0.39018210541753001</v>
      </c>
    </row>
    <row r="3303" spans="2:6">
      <c r="B3303" t="s">
        <v>105</v>
      </c>
      <c r="C3303" t="s">
        <v>59</v>
      </c>
      <c r="D3303" t="s">
        <v>637</v>
      </c>
      <c r="E3303" t="s">
        <v>2908</v>
      </c>
      <c r="F3303">
        <v>0</v>
      </c>
    </row>
    <row r="3304" spans="2:6">
      <c r="B3304" t="s">
        <v>105</v>
      </c>
      <c r="C3304" t="s">
        <v>59</v>
      </c>
      <c r="D3304" t="s">
        <v>591</v>
      </c>
      <c r="E3304" t="s">
        <v>2907</v>
      </c>
      <c r="F3304">
        <v>-0.36273921607770498</v>
      </c>
    </row>
    <row r="3305" spans="2:6">
      <c r="B3305" t="s">
        <v>105</v>
      </c>
      <c r="C3305" t="s">
        <v>60</v>
      </c>
      <c r="D3305" t="s">
        <v>2906</v>
      </c>
      <c r="E3305" t="s">
        <v>2907</v>
      </c>
      <c r="F3305">
        <v>0</v>
      </c>
    </row>
    <row r="3306" spans="2:6">
      <c r="B3306" t="s">
        <v>105</v>
      </c>
      <c r="C3306" t="s">
        <v>60</v>
      </c>
      <c r="D3306" t="s">
        <v>631</v>
      </c>
      <c r="E3306" t="s">
        <v>2908</v>
      </c>
      <c r="F3306">
        <v>0</v>
      </c>
    </row>
    <row r="3307" spans="2:6">
      <c r="B3307" t="s">
        <v>105</v>
      </c>
      <c r="C3307" t="s">
        <v>60</v>
      </c>
      <c r="D3307" t="s">
        <v>632</v>
      </c>
      <c r="E3307" t="s">
        <v>2908</v>
      </c>
      <c r="F3307">
        <v>0</v>
      </c>
    </row>
    <row r="3308" spans="2:6">
      <c r="B3308" t="s">
        <v>105</v>
      </c>
      <c r="C3308" t="s">
        <v>60</v>
      </c>
      <c r="D3308" t="s">
        <v>633</v>
      </c>
      <c r="E3308" t="s">
        <v>2908</v>
      </c>
      <c r="F3308">
        <v>0</v>
      </c>
    </row>
    <row r="3309" spans="2:6">
      <c r="B3309" t="s">
        <v>105</v>
      </c>
      <c r="C3309" t="s">
        <v>60</v>
      </c>
      <c r="D3309" t="s">
        <v>590</v>
      </c>
      <c r="E3309" t="s">
        <v>2907</v>
      </c>
      <c r="F3309">
        <v>0</v>
      </c>
    </row>
    <row r="3310" spans="2:6">
      <c r="B3310" t="s">
        <v>105</v>
      </c>
      <c r="C3310" t="s">
        <v>60</v>
      </c>
      <c r="D3310" t="s">
        <v>634</v>
      </c>
      <c r="E3310" t="s">
        <v>2908</v>
      </c>
      <c r="F3310">
        <v>0</v>
      </c>
    </row>
    <row r="3311" spans="2:6">
      <c r="B3311" t="s">
        <v>105</v>
      </c>
      <c r="C3311" t="s">
        <v>60</v>
      </c>
      <c r="D3311" t="s">
        <v>635</v>
      </c>
      <c r="E3311" t="s">
        <v>2908</v>
      </c>
      <c r="F3311">
        <v>0</v>
      </c>
    </row>
    <row r="3312" spans="2:6">
      <c r="B3312" t="s">
        <v>105</v>
      </c>
      <c r="C3312" t="s">
        <v>60</v>
      </c>
      <c r="D3312" t="s">
        <v>538</v>
      </c>
      <c r="E3312" t="s">
        <v>2907</v>
      </c>
      <c r="F3312">
        <v>0</v>
      </c>
    </row>
    <row r="3313" spans="2:6">
      <c r="B3313" t="s">
        <v>105</v>
      </c>
      <c r="C3313" t="s">
        <v>60</v>
      </c>
      <c r="D3313" t="s">
        <v>637</v>
      </c>
      <c r="E3313" t="s">
        <v>2908</v>
      </c>
      <c r="F3313">
        <v>0</v>
      </c>
    </row>
    <row r="3314" spans="2:6">
      <c r="B3314" t="s">
        <v>105</v>
      </c>
      <c r="C3314" t="s">
        <v>60</v>
      </c>
      <c r="D3314" t="s">
        <v>591</v>
      </c>
      <c r="E3314" t="s">
        <v>2907</v>
      </c>
      <c r="F3314">
        <v>0</v>
      </c>
    </row>
    <row r="3315" spans="2:6">
      <c r="B3315" t="s">
        <v>105</v>
      </c>
      <c r="C3315" t="s">
        <v>61</v>
      </c>
      <c r="D3315" t="s">
        <v>2906</v>
      </c>
      <c r="E3315" t="s">
        <v>2907</v>
      </c>
      <c r="F3315">
        <v>0</v>
      </c>
    </row>
    <row r="3316" spans="2:6">
      <c r="B3316" t="s">
        <v>105</v>
      </c>
      <c r="C3316" t="s">
        <v>61</v>
      </c>
      <c r="D3316" t="s">
        <v>631</v>
      </c>
      <c r="E3316" t="s">
        <v>2908</v>
      </c>
      <c r="F3316">
        <v>0</v>
      </c>
    </row>
    <row r="3317" spans="2:6">
      <c r="B3317" t="s">
        <v>105</v>
      </c>
      <c r="C3317" t="s">
        <v>61</v>
      </c>
      <c r="D3317" t="s">
        <v>632</v>
      </c>
      <c r="E3317" t="s">
        <v>2908</v>
      </c>
      <c r="F3317">
        <v>0</v>
      </c>
    </row>
    <row r="3318" spans="2:6">
      <c r="B3318" t="s">
        <v>105</v>
      </c>
      <c r="C3318" t="s">
        <v>61</v>
      </c>
      <c r="D3318" t="s">
        <v>633</v>
      </c>
      <c r="E3318" t="s">
        <v>2908</v>
      </c>
      <c r="F3318">
        <v>0</v>
      </c>
    </row>
    <row r="3319" spans="2:6">
      <c r="B3319" t="s">
        <v>105</v>
      </c>
      <c r="C3319" t="s">
        <v>61</v>
      </c>
      <c r="D3319" t="s">
        <v>590</v>
      </c>
      <c r="E3319" t="s">
        <v>2907</v>
      </c>
      <c r="F3319">
        <v>0</v>
      </c>
    </row>
    <row r="3320" spans="2:6">
      <c r="B3320" t="s">
        <v>105</v>
      </c>
      <c r="C3320" t="s">
        <v>61</v>
      </c>
      <c r="D3320" t="s">
        <v>634</v>
      </c>
      <c r="E3320" t="s">
        <v>2908</v>
      </c>
      <c r="F3320">
        <v>0</v>
      </c>
    </row>
    <row r="3321" spans="2:6">
      <c r="B3321" t="s">
        <v>105</v>
      </c>
      <c r="C3321" t="s">
        <v>61</v>
      </c>
      <c r="D3321" t="s">
        <v>635</v>
      </c>
      <c r="E3321" t="s">
        <v>2908</v>
      </c>
      <c r="F3321">
        <v>0</v>
      </c>
    </row>
    <row r="3322" spans="2:6">
      <c r="B3322" t="s">
        <v>105</v>
      </c>
      <c r="C3322" t="s">
        <v>61</v>
      </c>
      <c r="D3322" t="s">
        <v>538</v>
      </c>
      <c r="E3322" t="s">
        <v>2907</v>
      </c>
      <c r="F3322">
        <v>0</v>
      </c>
    </row>
    <row r="3323" spans="2:6">
      <c r="B3323" t="s">
        <v>105</v>
      </c>
      <c r="C3323" t="s">
        <v>61</v>
      </c>
      <c r="D3323" t="s">
        <v>637</v>
      </c>
      <c r="E3323" t="s">
        <v>2908</v>
      </c>
      <c r="F3323">
        <v>0</v>
      </c>
    </row>
    <row r="3324" spans="2:6">
      <c r="B3324" t="s">
        <v>105</v>
      </c>
      <c r="C3324" t="s">
        <v>61</v>
      </c>
      <c r="D3324" t="s">
        <v>591</v>
      </c>
      <c r="E3324" t="s">
        <v>2907</v>
      </c>
      <c r="F3324">
        <v>0</v>
      </c>
    </row>
    <row r="3325" spans="2:6">
      <c r="B3325" t="s">
        <v>105</v>
      </c>
      <c r="C3325" t="s">
        <v>62</v>
      </c>
      <c r="D3325" t="s">
        <v>2906</v>
      </c>
      <c r="E3325" t="s">
        <v>2907</v>
      </c>
      <c r="F3325">
        <v>0</v>
      </c>
    </row>
    <row r="3326" spans="2:6">
      <c r="B3326" t="s">
        <v>105</v>
      </c>
      <c r="C3326" t="s">
        <v>62</v>
      </c>
      <c r="D3326" t="s">
        <v>631</v>
      </c>
      <c r="E3326" t="s">
        <v>2908</v>
      </c>
      <c r="F3326">
        <v>0</v>
      </c>
    </row>
    <row r="3327" spans="2:6">
      <c r="B3327" t="s">
        <v>105</v>
      </c>
      <c r="C3327" t="s">
        <v>62</v>
      </c>
      <c r="D3327" t="s">
        <v>632</v>
      </c>
      <c r="E3327" t="s">
        <v>2908</v>
      </c>
      <c r="F3327">
        <v>0</v>
      </c>
    </row>
    <row r="3328" spans="2:6">
      <c r="B3328" t="s">
        <v>105</v>
      </c>
      <c r="C3328" t="s">
        <v>62</v>
      </c>
      <c r="D3328" t="s">
        <v>633</v>
      </c>
      <c r="E3328" t="s">
        <v>2908</v>
      </c>
      <c r="F3328">
        <v>0</v>
      </c>
    </row>
    <row r="3329" spans="2:6">
      <c r="B3329" t="s">
        <v>105</v>
      </c>
      <c r="C3329" t="s">
        <v>62</v>
      </c>
      <c r="D3329" t="s">
        <v>590</v>
      </c>
      <c r="E3329" t="s">
        <v>2907</v>
      </c>
      <c r="F3329">
        <v>0</v>
      </c>
    </row>
    <row r="3330" spans="2:6">
      <c r="B3330" t="s">
        <v>105</v>
      </c>
      <c r="C3330" t="s">
        <v>62</v>
      </c>
      <c r="D3330" t="s">
        <v>634</v>
      </c>
      <c r="E3330" t="s">
        <v>2908</v>
      </c>
      <c r="F3330">
        <v>0</v>
      </c>
    </row>
    <row r="3331" spans="2:6">
      <c r="B3331" t="s">
        <v>105</v>
      </c>
      <c r="C3331" t="s">
        <v>62</v>
      </c>
      <c r="D3331" t="s">
        <v>635</v>
      </c>
      <c r="E3331" t="s">
        <v>2908</v>
      </c>
      <c r="F3331">
        <v>0</v>
      </c>
    </row>
    <row r="3332" spans="2:6">
      <c r="B3332" t="s">
        <v>105</v>
      </c>
      <c r="C3332" t="s">
        <v>62</v>
      </c>
      <c r="D3332" t="s">
        <v>538</v>
      </c>
      <c r="E3332" t="s">
        <v>2907</v>
      </c>
      <c r="F3332">
        <v>0</v>
      </c>
    </row>
    <row r="3333" spans="2:6">
      <c r="B3333" t="s">
        <v>105</v>
      </c>
      <c r="C3333" t="s">
        <v>62</v>
      </c>
      <c r="D3333" t="s">
        <v>637</v>
      </c>
      <c r="E3333" t="s">
        <v>2908</v>
      </c>
      <c r="F3333">
        <v>0</v>
      </c>
    </row>
    <row r="3334" spans="2:6">
      <c r="B3334" t="s">
        <v>105</v>
      </c>
      <c r="C3334" t="s">
        <v>62</v>
      </c>
      <c r="D3334" t="s">
        <v>591</v>
      </c>
      <c r="E3334" t="s">
        <v>2907</v>
      </c>
      <c r="F3334">
        <v>0</v>
      </c>
    </row>
    <row r="3335" spans="2:6">
      <c r="B3335" t="s">
        <v>105</v>
      </c>
      <c r="C3335" t="s">
        <v>63</v>
      </c>
      <c r="D3335" t="s">
        <v>2906</v>
      </c>
      <c r="E3335" t="s">
        <v>2907</v>
      </c>
      <c r="F3335">
        <v>0</v>
      </c>
    </row>
    <row r="3336" spans="2:6">
      <c r="B3336" t="s">
        <v>105</v>
      </c>
      <c r="C3336" t="s">
        <v>63</v>
      </c>
      <c r="D3336" t="s">
        <v>631</v>
      </c>
      <c r="E3336" t="s">
        <v>2908</v>
      </c>
      <c r="F3336">
        <v>0</v>
      </c>
    </row>
    <row r="3337" spans="2:6">
      <c r="B3337" t="s">
        <v>105</v>
      </c>
      <c r="C3337" t="s">
        <v>63</v>
      </c>
      <c r="D3337" t="s">
        <v>632</v>
      </c>
      <c r="E3337" t="s">
        <v>2908</v>
      </c>
      <c r="F3337">
        <v>0</v>
      </c>
    </row>
    <row r="3338" spans="2:6">
      <c r="B3338" t="s">
        <v>105</v>
      </c>
      <c r="C3338" t="s">
        <v>63</v>
      </c>
      <c r="D3338" t="s">
        <v>633</v>
      </c>
      <c r="E3338" t="s">
        <v>2908</v>
      </c>
      <c r="F3338">
        <v>0</v>
      </c>
    </row>
    <row r="3339" spans="2:6">
      <c r="B3339" t="s">
        <v>105</v>
      </c>
      <c r="C3339" t="s">
        <v>63</v>
      </c>
      <c r="D3339" t="s">
        <v>590</v>
      </c>
      <c r="E3339" t="s">
        <v>2907</v>
      </c>
      <c r="F3339">
        <v>0</v>
      </c>
    </row>
    <row r="3340" spans="2:6">
      <c r="B3340" t="s">
        <v>105</v>
      </c>
      <c r="C3340" t="s">
        <v>63</v>
      </c>
      <c r="D3340" t="s">
        <v>634</v>
      </c>
      <c r="E3340" t="s">
        <v>2908</v>
      </c>
      <c r="F3340">
        <v>0</v>
      </c>
    </row>
    <row r="3341" spans="2:6">
      <c r="B3341" t="s">
        <v>105</v>
      </c>
      <c r="C3341" t="s">
        <v>63</v>
      </c>
      <c r="D3341" t="s">
        <v>635</v>
      </c>
      <c r="E3341" t="s">
        <v>2908</v>
      </c>
      <c r="F3341">
        <v>0</v>
      </c>
    </row>
    <row r="3342" spans="2:6">
      <c r="B3342" t="s">
        <v>105</v>
      </c>
      <c r="C3342" t="s">
        <v>63</v>
      </c>
      <c r="D3342" t="s">
        <v>538</v>
      </c>
      <c r="E3342" t="s">
        <v>2907</v>
      </c>
      <c r="F3342">
        <v>0</v>
      </c>
    </row>
    <row r="3343" spans="2:6">
      <c r="B3343" t="s">
        <v>105</v>
      </c>
      <c r="C3343" t="s">
        <v>63</v>
      </c>
      <c r="D3343" t="s">
        <v>637</v>
      </c>
      <c r="E3343" t="s">
        <v>2908</v>
      </c>
      <c r="F3343">
        <v>0</v>
      </c>
    </row>
    <row r="3344" spans="2:6">
      <c r="B3344" t="s">
        <v>105</v>
      </c>
      <c r="C3344" t="s">
        <v>63</v>
      </c>
      <c r="D3344" t="s">
        <v>591</v>
      </c>
      <c r="E3344" t="s">
        <v>2907</v>
      </c>
      <c r="F3344">
        <v>0</v>
      </c>
    </row>
    <row r="3345" spans="2:6">
      <c r="B3345" t="s">
        <v>105</v>
      </c>
      <c r="C3345" t="s">
        <v>64</v>
      </c>
      <c r="D3345" t="s">
        <v>2906</v>
      </c>
      <c r="E3345" t="s">
        <v>2907</v>
      </c>
      <c r="F3345">
        <v>0</v>
      </c>
    </row>
    <row r="3346" spans="2:6">
      <c r="B3346" t="s">
        <v>105</v>
      </c>
      <c r="C3346" t="s">
        <v>64</v>
      </c>
      <c r="D3346" t="s">
        <v>631</v>
      </c>
      <c r="E3346" t="s">
        <v>2908</v>
      </c>
      <c r="F3346">
        <v>0</v>
      </c>
    </row>
    <row r="3347" spans="2:6">
      <c r="B3347" t="s">
        <v>105</v>
      </c>
      <c r="C3347" t="s">
        <v>64</v>
      </c>
      <c r="D3347" t="s">
        <v>632</v>
      </c>
      <c r="E3347" t="s">
        <v>2908</v>
      </c>
      <c r="F3347">
        <v>0</v>
      </c>
    </row>
    <row r="3348" spans="2:6">
      <c r="B3348" t="s">
        <v>105</v>
      </c>
      <c r="C3348" t="s">
        <v>64</v>
      </c>
      <c r="D3348" t="s">
        <v>633</v>
      </c>
      <c r="E3348" t="s">
        <v>2908</v>
      </c>
      <c r="F3348">
        <v>0</v>
      </c>
    </row>
    <row r="3349" spans="2:6">
      <c r="B3349" t="s">
        <v>105</v>
      </c>
      <c r="C3349" t="s">
        <v>64</v>
      </c>
      <c r="D3349" t="s">
        <v>590</v>
      </c>
      <c r="E3349" t="s">
        <v>2907</v>
      </c>
      <c r="F3349">
        <v>0</v>
      </c>
    </row>
    <row r="3350" spans="2:6">
      <c r="B3350" t="s">
        <v>105</v>
      </c>
      <c r="C3350" t="s">
        <v>64</v>
      </c>
      <c r="D3350" t="s">
        <v>634</v>
      </c>
      <c r="E3350" t="s">
        <v>2908</v>
      </c>
      <c r="F3350">
        <v>0</v>
      </c>
    </row>
    <row r="3351" spans="2:6">
      <c r="B3351" t="s">
        <v>105</v>
      </c>
      <c r="C3351" t="s">
        <v>64</v>
      </c>
      <c r="D3351" t="s">
        <v>635</v>
      </c>
      <c r="E3351" t="s">
        <v>2908</v>
      </c>
      <c r="F3351">
        <v>0</v>
      </c>
    </row>
    <row r="3352" spans="2:6">
      <c r="B3352" t="s">
        <v>105</v>
      </c>
      <c r="C3352" t="s">
        <v>64</v>
      </c>
      <c r="D3352" t="s">
        <v>538</v>
      </c>
      <c r="E3352" t="s">
        <v>2907</v>
      </c>
      <c r="F3352">
        <v>0</v>
      </c>
    </row>
    <row r="3353" spans="2:6">
      <c r="B3353" t="s">
        <v>105</v>
      </c>
      <c r="C3353" t="s">
        <v>64</v>
      </c>
      <c r="D3353" t="s">
        <v>637</v>
      </c>
      <c r="E3353" t="s">
        <v>2908</v>
      </c>
      <c r="F3353">
        <v>0</v>
      </c>
    </row>
    <row r="3354" spans="2:6">
      <c r="B3354" t="s">
        <v>105</v>
      </c>
      <c r="C3354" t="s">
        <v>64</v>
      </c>
      <c r="D3354" t="s">
        <v>591</v>
      </c>
      <c r="E3354" t="s">
        <v>2907</v>
      </c>
      <c r="F3354">
        <v>0</v>
      </c>
    </row>
    <row r="3355" spans="2:6">
      <c r="B3355" t="s">
        <v>105</v>
      </c>
      <c r="C3355" t="s">
        <v>65</v>
      </c>
      <c r="D3355" t="s">
        <v>2906</v>
      </c>
      <c r="E3355" t="s">
        <v>2907</v>
      </c>
      <c r="F3355">
        <v>0</v>
      </c>
    </row>
    <row r="3356" spans="2:6">
      <c r="B3356" t="s">
        <v>105</v>
      </c>
      <c r="C3356" t="s">
        <v>65</v>
      </c>
      <c r="D3356" t="s">
        <v>631</v>
      </c>
      <c r="E3356" t="s">
        <v>2908</v>
      </c>
      <c r="F3356">
        <v>0</v>
      </c>
    </row>
    <row r="3357" spans="2:6">
      <c r="B3357" t="s">
        <v>105</v>
      </c>
      <c r="C3357" t="s">
        <v>65</v>
      </c>
      <c r="D3357" t="s">
        <v>632</v>
      </c>
      <c r="E3357" t="s">
        <v>2908</v>
      </c>
      <c r="F3357">
        <v>0</v>
      </c>
    </row>
    <row r="3358" spans="2:6">
      <c r="B3358" t="s">
        <v>105</v>
      </c>
      <c r="C3358" t="s">
        <v>65</v>
      </c>
      <c r="D3358" t="s">
        <v>633</v>
      </c>
      <c r="E3358" t="s">
        <v>2908</v>
      </c>
      <c r="F3358">
        <v>0</v>
      </c>
    </row>
    <row r="3359" spans="2:6">
      <c r="B3359" t="s">
        <v>105</v>
      </c>
      <c r="C3359" t="s">
        <v>65</v>
      </c>
      <c r="D3359" t="s">
        <v>590</v>
      </c>
      <c r="E3359" t="s">
        <v>2907</v>
      </c>
      <c r="F3359">
        <v>0</v>
      </c>
    </row>
    <row r="3360" spans="2:6">
      <c r="B3360" t="s">
        <v>105</v>
      </c>
      <c r="C3360" t="s">
        <v>65</v>
      </c>
      <c r="D3360" t="s">
        <v>634</v>
      </c>
      <c r="E3360" t="s">
        <v>2908</v>
      </c>
      <c r="F3360">
        <v>0</v>
      </c>
    </row>
    <row r="3361" spans="2:6">
      <c r="B3361" t="s">
        <v>105</v>
      </c>
      <c r="C3361" t="s">
        <v>65</v>
      </c>
      <c r="D3361" t="s">
        <v>635</v>
      </c>
      <c r="E3361" t="s">
        <v>2908</v>
      </c>
      <c r="F3361">
        <v>0</v>
      </c>
    </row>
    <row r="3362" spans="2:6">
      <c r="B3362" t="s">
        <v>105</v>
      </c>
      <c r="C3362" t="s">
        <v>65</v>
      </c>
      <c r="D3362" t="s">
        <v>538</v>
      </c>
      <c r="E3362" t="s">
        <v>2907</v>
      </c>
      <c r="F3362">
        <v>0</v>
      </c>
    </row>
    <row r="3363" spans="2:6">
      <c r="B3363" t="s">
        <v>105</v>
      </c>
      <c r="C3363" t="s">
        <v>65</v>
      </c>
      <c r="D3363" t="s">
        <v>637</v>
      </c>
      <c r="E3363" t="s">
        <v>2908</v>
      </c>
      <c r="F3363">
        <v>0</v>
      </c>
    </row>
    <row r="3364" spans="2:6">
      <c r="B3364" t="s">
        <v>105</v>
      </c>
      <c r="C3364" t="s">
        <v>65</v>
      </c>
      <c r="D3364" t="s">
        <v>591</v>
      </c>
      <c r="E3364" t="s">
        <v>2907</v>
      </c>
      <c r="F3364">
        <v>0</v>
      </c>
    </row>
    <row r="3365" spans="2:6">
      <c r="B3365" t="s">
        <v>105</v>
      </c>
      <c r="C3365" t="s">
        <v>66</v>
      </c>
      <c r="D3365" t="s">
        <v>2906</v>
      </c>
      <c r="E3365" t="s">
        <v>2907</v>
      </c>
      <c r="F3365">
        <v>0</v>
      </c>
    </row>
    <row r="3366" spans="2:6">
      <c r="B3366" t="s">
        <v>105</v>
      </c>
      <c r="C3366" t="s">
        <v>66</v>
      </c>
      <c r="D3366" t="s">
        <v>631</v>
      </c>
      <c r="E3366" t="s">
        <v>2908</v>
      </c>
      <c r="F3366">
        <v>0</v>
      </c>
    </row>
    <row r="3367" spans="2:6">
      <c r="B3367" t="s">
        <v>105</v>
      </c>
      <c r="C3367" t="s">
        <v>66</v>
      </c>
      <c r="D3367" t="s">
        <v>632</v>
      </c>
      <c r="E3367" t="s">
        <v>2908</v>
      </c>
      <c r="F3367">
        <v>0</v>
      </c>
    </row>
    <row r="3368" spans="2:6">
      <c r="B3368" t="s">
        <v>105</v>
      </c>
      <c r="C3368" t="s">
        <v>66</v>
      </c>
      <c r="D3368" t="s">
        <v>633</v>
      </c>
      <c r="E3368" t="s">
        <v>2908</v>
      </c>
      <c r="F3368">
        <v>0</v>
      </c>
    </row>
    <row r="3369" spans="2:6">
      <c r="B3369" t="s">
        <v>105</v>
      </c>
      <c r="C3369" t="s">
        <v>66</v>
      </c>
      <c r="D3369" t="s">
        <v>590</v>
      </c>
      <c r="E3369" t="s">
        <v>2907</v>
      </c>
      <c r="F3369">
        <v>0</v>
      </c>
    </row>
    <row r="3370" spans="2:6">
      <c r="B3370" t="s">
        <v>105</v>
      </c>
      <c r="C3370" t="s">
        <v>66</v>
      </c>
      <c r="D3370" t="s">
        <v>634</v>
      </c>
      <c r="E3370" t="s">
        <v>2908</v>
      </c>
      <c r="F3370">
        <v>0</v>
      </c>
    </row>
    <row r="3371" spans="2:6">
      <c r="B3371" t="s">
        <v>105</v>
      </c>
      <c r="C3371" t="s">
        <v>66</v>
      </c>
      <c r="D3371" t="s">
        <v>635</v>
      </c>
      <c r="E3371" t="s">
        <v>2908</v>
      </c>
      <c r="F3371">
        <v>0</v>
      </c>
    </row>
    <row r="3372" spans="2:6">
      <c r="B3372" t="s">
        <v>105</v>
      </c>
      <c r="C3372" t="s">
        <v>66</v>
      </c>
      <c r="D3372" t="s">
        <v>538</v>
      </c>
      <c r="E3372" t="s">
        <v>2907</v>
      </c>
      <c r="F3372">
        <v>0</v>
      </c>
    </row>
    <row r="3373" spans="2:6">
      <c r="B3373" t="s">
        <v>105</v>
      </c>
      <c r="C3373" t="s">
        <v>66</v>
      </c>
      <c r="D3373" t="s">
        <v>637</v>
      </c>
      <c r="E3373" t="s">
        <v>2908</v>
      </c>
      <c r="F3373">
        <v>0</v>
      </c>
    </row>
    <row r="3374" spans="2:6">
      <c r="B3374" t="s">
        <v>105</v>
      </c>
      <c r="C3374" t="s">
        <v>66</v>
      </c>
      <c r="D3374" t="s">
        <v>591</v>
      </c>
      <c r="E3374" t="s">
        <v>2907</v>
      </c>
      <c r="F3374">
        <v>0</v>
      </c>
    </row>
    <row r="3375" spans="2:6">
      <c r="B3375" t="s">
        <v>105</v>
      </c>
      <c r="C3375" t="s">
        <v>67</v>
      </c>
      <c r="D3375" t="s">
        <v>2906</v>
      </c>
      <c r="E3375" t="s">
        <v>2907</v>
      </c>
      <c r="F3375">
        <v>7.3548136178311199E-2</v>
      </c>
    </row>
    <row r="3376" spans="2:6">
      <c r="B3376" t="s">
        <v>105</v>
      </c>
      <c r="C3376" t="s">
        <v>67</v>
      </c>
      <c r="D3376" t="s">
        <v>631</v>
      </c>
      <c r="E3376" t="s">
        <v>2908</v>
      </c>
      <c r="F3376">
        <v>0</v>
      </c>
    </row>
    <row r="3377" spans="2:6">
      <c r="B3377" t="s">
        <v>105</v>
      </c>
      <c r="C3377" t="s">
        <v>67</v>
      </c>
      <c r="D3377" t="s">
        <v>632</v>
      </c>
      <c r="E3377" t="s">
        <v>2908</v>
      </c>
      <c r="F3377">
        <v>0</v>
      </c>
    </row>
    <row r="3378" spans="2:6">
      <c r="B3378" t="s">
        <v>105</v>
      </c>
      <c r="C3378" t="s">
        <v>67</v>
      </c>
      <c r="D3378" t="s">
        <v>633</v>
      </c>
      <c r="E3378" t="s">
        <v>2908</v>
      </c>
      <c r="F3378">
        <v>0</v>
      </c>
    </row>
    <row r="3379" spans="2:6">
      <c r="B3379" t="s">
        <v>105</v>
      </c>
      <c r="C3379" t="s">
        <v>67</v>
      </c>
      <c r="D3379" t="s">
        <v>590</v>
      </c>
      <c r="E3379" t="s">
        <v>2907</v>
      </c>
      <c r="F3379">
        <v>0.24013641399289501</v>
      </c>
    </row>
    <row r="3380" spans="2:6">
      <c r="B3380" t="s">
        <v>105</v>
      </c>
      <c r="C3380" t="s">
        <v>67</v>
      </c>
      <c r="D3380" t="s">
        <v>634</v>
      </c>
      <c r="E3380" t="s">
        <v>2908</v>
      </c>
      <c r="F3380">
        <v>0.120673637532783</v>
      </c>
    </row>
    <row r="3381" spans="2:6">
      <c r="B3381" t="s">
        <v>105</v>
      </c>
      <c r="C3381" t="s">
        <v>67</v>
      </c>
      <c r="D3381" t="s">
        <v>635</v>
      </c>
      <c r="E3381" t="s">
        <v>2908</v>
      </c>
      <c r="F3381">
        <v>0.119462776460111</v>
      </c>
    </row>
    <row r="3382" spans="2:6">
      <c r="B3382" t="s">
        <v>105</v>
      </c>
      <c r="C3382" t="s">
        <v>67</v>
      </c>
      <c r="D3382" t="s">
        <v>538</v>
      </c>
      <c r="E3382" t="s">
        <v>2907</v>
      </c>
      <c r="F3382">
        <v>0.25355584666856601</v>
      </c>
    </row>
    <row r="3383" spans="2:6">
      <c r="B3383" t="s">
        <v>105</v>
      </c>
      <c r="C3383" t="s">
        <v>67</v>
      </c>
      <c r="D3383" t="s">
        <v>637</v>
      </c>
      <c r="E3383" t="s">
        <v>2908</v>
      </c>
      <c r="F3383">
        <v>0.132882205898749</v>
      </c>
    </row>
    <row r="3384" spans="2:6">
      <c r="B3384" t="s">
        <v>105</v>
      </c>
      <c r="C3384" t="s">
        <v>67</v>
      </c>
      <c r="D3384" t="s">
        <v>591</v>
      </c>
      <c r="E3384" t="s">
        <v>2907</v>
      </c>
      <c r="F3384">
        <v>0.25234498709310199</v>
      </c>
    </row>
    <row r="3385" spans="2:6">
      <c r="B3385" t="s">
        <v>105</v>
      </c>
      <c r="C3385" t="s">
        <v>68</v>
      </c>
      <c r="D3385" t="s">
        <v>2906</v>
      </c>
      <c r="E3385" t="s">
        <v>2907</v>
      </c>
      <c r="F3385">
        <v>-0.408640031771135</v>
      </c>
    </row>
    <row r="3386" spans="2:6">
      <c r="B3386" t="s">
        <v>105</v>
      </c>
      <c r="C3386" t="s">
        <v>68</v>
      </c>
      <c r="D3386" t="s">
        <v>631</v>
      </c>
      <c r="E3386" t="s">
        <v>2908</v>
      </c>
      <c r="F3386">
        <v>0</v>
      </c>
    </row>
    <row r="3387" spans="2:6">
      <c r="B3387" t="s">
        <v>105</v>
      </c>
      <c r="C3387" t="s">
        <v>68</v>
      </c>
      <c r="D3387" t="s">
        <v>632</v>
      </c>
      <c r="E3387" t="s">
        <v>2908</v>
      </c>
      <c r="F3387">
        <v>0.21449786305090601</v>
      </c>
    </row>
    <row r="3388" spans="2:6">
      <c r="B3388" t="s">
        <v>105</v>
      </c>
      <c r="C3388" t="s">
        <v>68</v>
      </c>
      <c r="D3388" t="s">
        <v>633</v>
      </c>
      <c r="E3388" t="s">
        <v>2908</v>
      </c>
      <c r="F3388">
        <v>0</v>
      </c>
    </row>
    <row r="3389" spans="2:6">
      <c r="B3389" t="s">
        <v>105</v>
      </c>
      <c r="C3389" t="s">
        <v>68</v>
      </c>
      <c r="D3389" t="s">
        <v>590</v>
      </c>
      <c r="E3389" t="s">
        <v>2907</v>
      </c>
      <c r="F3389">
        <v>0</v>
      </c>
    </row>
    <row r="3390" spans="2:6">
      <c r="B3390" t="s">
        <v>105</v>
      </c>
      <c r="C3390" t="s">
        <v>68</v>
      </c>
      <c r="D3390" t="s">
        <v>634</v>
      </c>
      <c r="E3390" t="s">
        <v>2908</v>
      </c>
      <c r="F3390">
        <v>0</v>
      </c>
    </row>
    <row r="3391" spans="2:6">
      <c r="B3391" t="s">
        <v>105</v>
      </c>
      <c r="C3391" t="s">
        <v>68</v>
      </c>
      <c r="D3391" t="s">
        <v>635</v>
      </c>
      <c r="E3391" t="s">
        <v>2908</v>
      </c>
      <c r="F3391">
        <v>0</v>
      </c>
    </row>
    <row r="3392" spans="2:6">
      <c r="B3392" t="s">
        <v>105</v>
      </c>
      <c r="C3392" t="s">
        <v>68</v>
      </c>
      <c r="D3392" t="s">
        <v>538</v>
      </c>
      <c r="E3392" t="s">
        <v>2907</v>
      </c>
      <c r="F3392">
        <v>0.28022022013182102</v>
      </c>
    </row>
    <row r="3393" spans="2:6">
      <c r="B3393" t="s">
        <v>105</v>
      </c>
      <c r="C3393" t="s">
        <v>68</v>
      </c>
      <c r="D3393" t="s">
        <v>637</v>
      </c>
      <c r="E3393" t="s">
        <v>2908</v>
      </c>
      <c r="F3393">
        <v>0</v>
      </c>
    </row>
    <row r="3394" spans="2:6">
      <c r="B3394" t="s">
        <v>105</v>
      </c>
      <c r="C3394" t="s">
        <v>68</v>
      </c>
      <c r="D3394" t="s">
        <v>591</v>
      </c>
      <c r="E3394" t="s">
        <v>2907</v>
      </c>
      <c r="F3394">
        <v>0</v>
      </c>
    </row>
    <row r="3395" spans="2:6">
      <c r="B3395" t="s">
        <v>105</v>
      </c>
      <c r="C3395" t="s">
        <v>69</v>
      </c>
      <c r="D3395" t="s">
        <v>2906</v>
      </c>
      <c r="E3395" t="s">
        <v>2907</v>
      </c>
      <c r="F3395">
        <v>-0.54506750741062304</v>
      </c>
    </row>
    <row r="3396" spans="2:6">
      <c r="B3396" t="s">
        <v>105</v>
      </c>
      <c r="C3396" t="s">
        <v>69</v>
      </c>
      <c r="D3396" t="s">
        <v>631</v>
      </c>
      <c r="E3396" t="s">
        <v>2908</v>
      </c>
      <c r="F3396">
        <v>-0.10406327391812401</v>
      </c>
    </row>
    <row r="3397" spans="2:6">
      <c r="B3397" t="s">
        <v>105</v>
      </c>
      <c r="C3397" t="s">
        <v>69</v>
      </c>
      <c r="D3397" t="s">
        <v>632</v>
      </c>
      <c r="E3397" t="s">
        <v>2908</v>
      </c>
      <c r="F3397">
        <v>-6.9930791039884199E-2</v>
      </c>
    </row>
    <row r="3398" spans="2:6">
      <c r="B3398" t="s">
        <v>105</v>
      </c>
      <c r="C3398" t="s">
        <v>69</v>
      </c>
      <c r="D3398" t="s">
        <v>633</v>
      </c>
      <c r="E3398" t="s">
        <v>2908</v>
      </c>
      <c r="F3398">
        <v>0.14738670649942101</v>
      </c>
    </row>
    <row r="3399" spans="2:6">
      <c r="B3399" t="s">
        <v>105</v>
      </c>
      <c r="C3399" t="s">
        <v>69</v>
      </c>
      <c r="D3399" t="s">
        <v>590</v>
      </c>
      <c r="E3399" t="s">
        <v>2907</v>
      </c>
      <c r="F3399">
        <v>-0.39233531900692697</v>
      </c>
    </row>
    <row r="3400" spans="2:6">
      <c r="B3400" t="s">
        <v>105</v>
      </c>
      <c r="C3400" t="s">
        <v>69</v>
      </c>
      <c r="D3400" t="s">
        <v>634</v>
      </c>
      <c r="E3400" t="s">
        <v>2908</v>
      </c>
      <c r="F3400">
        <v>0</v>
      </c>
    </row>
    <row r="3401" spans="2:6">
      <c r="B3401" t="s">
        <v>105</v>
      </c>
      <c r="C3401" t="s">
        <v>69</v>
      </c>
      <c r="D3401" t="s">
        <v>635</v>
      </c>
      <c r="E3401" t="s">
        <v>2908</v>
      </c>
      <c r="F3401">
        <v>0</v>
      </c>
    </row>
    <row r="3402" spans="2:6">
      <c r="B3402" t="s">
        <v>105</v>
      </c>
      <c r="C3402" t="s">
        <v>69</v>
      </c>
      <c r="D3402" t="s">
        <v>538</v>
      </c>
      <c r="E3402" t="s">
        <v>2907</v>
      </c>
      <c r="F3402">
        <v>-6.9930789605801194E-2</v>
      </c>
    </row>
    <row r="3403" spans="2:6">
      <c r="B3403" t="s">
        <v>105</v>
      </c>
      <c r="C3403" t="s">
        <v>69</v>
      </c>
      <c r="D3403" t="s">
        <v>637</v>
      </c>
      <c r="E3403" t="s">
        <v>2908</v>
      </c>
      <c r="F3403">
        <v>0</v>
      </c>
    </row>
    <row r="3404" spans="2:6">
      <c r="B3404" t="s">
        <v>105</v>
      </c>
      <c r="C3404" t="s">
        <v>69</v>
      </c>
      <c r="D3404" t="s">
        <v>591</v>
      </c>
      <c r="E3404" t="s">
        <v>2907</v>
      </c>
      <c r="F3404">
        <v>0.147386707933504</v>
      </c>
    </row>
    <row r="3405" spans="2:6">
      <c r="B3405" t="s">
        <v>105</v>
      </c>
      <c r="C3405" t="s">
        <v>70</v>
      </c>
      <c r="D3405" t="s">
        <v>2906</v>
      </c>
      <c r="E3405" t="s">
        <v>2907</v>
      </c>
      <c r="F3405">
        <v>0.39274206145683499</v>
      </c>
    </row>
    <row r="3406" spans="2:6">
      <c r="B3406" t="s">
        <v>105</v>
      </c>
      <c r="C3406" t="s">
        <v>70</v>
      </c>
      <c r="D3406" t="s">
        <v>631</v>
      </c>
      <c r="E3406" t="s">
        <v>2908</v>
      </c>
      <c r="F3406">
        <v>0.24464174107161901</v>
      </c>
    </row>
    <row r="3407" spans="2:6">
      <c r="B3407" t="s">
        <v>105</v>
      </c>
      <c r="C3407" t="s">
        <v>70</v>
      </c>
      <c r="D3407" t="s">
        <v>632</v>
      </c>
      <c r="E3407" t="s">
        <v>2908</v>
      </c>
      <c r="F3407">
        <v>0.29608321452618402</v>
      </c>
    </row>
    <row r="3408" spans="2:6">
      <c r="B3408" t="s">
        <v>105</v>
      </c>
      <c r="C3408" t="s">
        <v>70</v>
      </c>
      <c r="D3408" t="s">
        <v>633</v>
      </c>
      <c r="E3408" t="s">
        <v>2908</v>
      </c>
      <c r="F3408">
        <v>0.25836259931459998</v>
      </c>
    </row>
    <row r="3409" spans="2:6">
      <c r="B3409" t="s">
        <v>105</v>
      </c>
      <c r="C3409" t="s">
        <v>70</v>
      </c>
      <c r="D3409" t="s">
        <v>590</v>
      </c>
      <c r="E3409" t="s">
        <v>2907</v>
      </c>
      <c r="F3409">
        <v>0.244642019310228</v>
      </c>
    </row>
    <row r="3410" spans="2:6">
      <c r="B3410" t="s">
        <v>105</v>
      </c>
      <c r="C3410" t="s">
        <v>70</v>
      </c>
      <c r="D3410" t="s">
        <v>634</v>
      </c>
      <c r="E3410" t="s">
        <v>2908</v>
      </c>
      <c r="F3410">
        <v>0</v>
      </c>
    </row>
    <row r="3411" spans="2:6">
      <c r="B3411" t="s">
        <v>105</v>
      </c>
      <c r="C3411" t="s">
        <v>70</v>
      </c>
      <c r="D3411" t="s">
        <v>635</v>
      </c>
      <c r="E3411" t="s">
        <v>2908</v>
      </c>
      <c r="F3411">
        <v>0</v>
      </c>
    </row>
    <row r="3412" spans="2:6">
      <c r="B3412" t="s">
        <v>105</v>
      </c>
      <c r="C3412" t="s">
        <v>70</v>
      </c>
      <c r="D3412" t="s">
        <v>538</v>
      </c>
      <c r="E3412" t="s">
        <v>2907</v>
      </c>
      <c r="F3412">
        <v>0.40056346095710099</v>
      </c>
    </row>
    <row r="3413" spans="2:6">
      <c r="B3413" t="s">
        <v>105</v>
      </c>
      <c r="C3413" t="s">
        <v>70</v>
      </c>
      <c r="D3413" t="s">
        <v>637</v>
      </c>
      <c r="E3413" t="s">
        <v>2908</v>
      </c>
      <c r="F3413">
        <v>0.104480295341794</v>
      </c>
    </row>
    <row r="3414" spans="2:6">
      <c r="B3414" t="s">
        <v>105</v>
      </c>
      <c r="C3414" t="s">
        <v>70</v>
      </c>
      <c r="D3414" t="s">
        <v>591</v>
      </c>
      <c r="E3414" t="s">
        <v>2907</v>
      </c>
      <c r="F3414">
        <v>0.43330208176178597</v>
      </c>
    </row>
    <row r="3415" spans="2:6">
      <c r="B3415" t="s">
        <v>105</v>
      </c>
      <c r="C3415" t="s">
        <v>71</v>
      </c>
      <c r="D3415" t="s">
        <v>2906</v>
      </c>
      <c r="E3415" t="s">
        <v>2907</v>
      </c>
      <c r="F3415">
        <v>0</v>
      </c>
    </row>
    <row r="3416" spans="2:6">
      <c r="B3416" t="s">
        <v>105</v>
      </c>
      <c r="C3416" t="s">
        <v>71</v>
      </c>
      <c r="D3416" t="s">
        <v>631</v>
      </c>
      <c r="E3416" t="s">
        <v>2908</v>
      </c>
      <c r="F3416">
        <v>0</v>
      </c>
    </row>
    <row r="3417" spans="2:6">
      <c r="B3417" t="s">
        <v>105</v>
      </c>
      <c r="C3417" t="s">
        <v>71</v>
      </c>
      <c r="D3417" t="s">
        <v>632</v>
      </c>
      <c r="E3417" t="s">
        <v>2908</v>
      </c>
      <c r="F3417">
        <v>0</v>
      </c>
    </row>
    <row r="3418" spans="2:6">
      <c r="B3418" t="s">
        <v>105</v>
      </c>
      <c r="C3418" t="s">
        <v>71</v>
      </c>
      <c r="D3418" t="s">
        <v>633</v>
      </c>
      <c r="E3418" t="s">
        <v>2908</v>
      </c>
      <c r="F3418">
        <v>0</v>
      </c>
    </row>
    <row r="3419" spans="2:6">
      <c r="B3419" t="s">
        <v>105</v>
      </c>
      <c r="C3419" t="s">
        <v>71</v>
      </c>
      <c r="D3419" t="s">
        <v>590</v>
      </c>
      <c r="E3419" t="s">
        <v>2907</v>
      </c>
      <c r="F3419">
        <v>0</v>
      </c>
    </row>
    <row r="3420" spans="2:6">
      <c r="B3420" t="s">
        <v>105</v>
      </c>
      <c r="C3420" t="s">
        <v>71</v>
      </c>
      <c r="D3420" t="s">
        <v>634</v>
      </c>
      <c r="E3420" t="s">
        <v>2908</v>
      </c>
      <c r="F3420">
        <v>0</v>
      </c>
    </row>
    <row r="3421" spans="2:6">
      <c r="B3421" t="s">
        <v>105</v>
      </c>
      <c r="C3421" t="s">
        <v>71</v>
      </c>
      <c r="D3421" t="s">
        <v>635</v>
      </c>
      <c r="E3421" t="s">
        <v>2908</v>
      </c>
      <c r="F3421">
        <v>0</v>
      </c>
    </row>
    <row r="3422" spans="2:6">
      <c r="B3422" t="s">
        <v>105</v>
      </c>
      <c r="C3422" t="s">
        <v>71</v>
      </c>
      <c r="D3422" t="s">
        <v>538</v>
      </c>
      <c r="E3422" t="s">
        <v>2907</v>
      </c>
      <c r="F3422">
        <v>0</v>
      </c>
    </row>
    <row r="3423" spans="2:6">
      <c r="B3423" t="s">
        <v>105</v>
      </c>
      <c r="C3423" t="s">
        <v>71</v>
      </c>
      <c r="D3423" t="s">
        <v>637</v>
      </c>
      <c r="E3423" t="s">
        <v>2908</v>
      </c>
      <c r="F3423">
        <v>0</v>
      </c>
    </row>
    <row r="3424" spans="2:6">
      <c r="B3424" t="s">
        <v>105</v>
      </c>
      <c r="C3424" t="s">
        <v>71</v>
      </c>
      <c r="D3424" t="s">
        <v>591</v>
      </c>
      <c r="E3424" t="s">
        <v>2907</v>
      </c>
      <c r="F3424">
        <v>0</v>
      </c>
    </row>
    <row r="3425" spans="2:6">
      <c r="B3425" t="s">
        <v>105</v>
      </c>
      <c r="C3425" t="s">
        <v>72</v>
      </c>
      <c r="D3425" t="s">
        <v>2906</v>
      </c>
      <c r="E3425" t="s">
        <v>2907</v>
      </c>
      <c r="F3425">
        <v>0</v>
      </c>
    </row>
    <row r="3426" spans="2:6">
      <c r="B3426" t="s">
        <v>105</v>
      </c>
      <c r="C3426" t="s">
        <v>72</v>
      </c>
      <c r="D3426" t="s">
        <v>631</v>
      </c>
      <c r="E3426" t="s">
        <v>2908</v>
      </c>
      <c r="F3426">
        <v>0</v>
      </c>
    </row>
    <row r="3427" spans="2:6">
      <c r="B3427" t="s">
        <v>105</v>
      </c>
      <c r="C3427" t="s">
        <v>72</v>
      </c>
      <c r="D3427" t="s">
        <v>632</v>
      </c>
      <c r="E3427" t="s">
        <v>2908</v>
      </c>
      <c r="F3427">
        <v>0</v>
      </c>
    </row>
    <row r="3428" spans="2:6">
      <c r="B3428" t="s">
        <v>105</v>
      </c>
      <c r="C3428" t="s">
        <v>72</v>
      </c>
      <c r="D3428" t="s">
        <v>633</v>
      </c>
      <c r="E3428" t="s">
        <v>2908</v>
      </c>
      <c r="F3428">
        <v>0</v>
      </c>
    </row>
    <row r="3429" spans="2:6">
      <c r="B3429" t="s">
        <v>105</v>
      </c>
      <c r="C3429" t="s">
        <v>72</v>
      </c>
      <c r="D3429" t="s">
        <v>590</v>
      </c>
      <c r="E3429" t="s">
        <v>2907</v>
      </c>
      <c r="F3429">
        <v>0</v>
      </c>
    </row>
    <row r="3430" spans="2:6">
      <c r="B3430" t="s">
        <v>105</v>
      </c>
      <c r="C3430" t="s">
        <v>72</v>
      </c>
      <c r="D3430" t="s">
        <v>634</v>
      </c>
      <c r="E3430" t="s">
        <v>2908</v>
      </c>
      <c r="F3430">
        <v>0</v>
      </c>
    </row>
    <row r="3431" spans="2:6">
      <c r="B3431" t="s">
        <v>105</v>
      </c>
      <c r="C3431" t="s">
        <v>72</v>
      </c>
      <c r="D3431" t="s">
        <v>635</v>
      </c>
      <c r="E3431" t="s">
        <v>2908</v>
      </c>
      <c r="F3431">
        <v>0</v>
      </c>
    </row>
    <row r="3432" spans="2:6">
      <c r="B3432" t="s">
        <v>105</v>
      </c>
      <c r="C3432" t="s">
        <v>72</v>
      </c>
      <c r="D3432" t="s">
        <v>538</v>
      </c>
      <c r="E3432" t="s">
        <v>2907</v>
      </c>
      <c r="F3432">
        <v>0</v>
      </c>
    </row>
    <row r="3433" spans="2:6">
      <c r="B3433" t="s">
        <v>105</v>
      </c>
      <c r="C3433" t="s">
        <v>72</v>
      </c>
      <c r="D3433" t="s">
        <v>637</v>
      </c>
      <c r="E3433" t="s">
        <v>2908</v>
      </c>
      <c r="F3433">
        <v>0</v>
      </c>
    </row>
    <row r="3434" spans="2:6">
      <c r="B3434" t="s">
        <v>105</v>
      </c>
      <c r="C3434" t="s">
        <v>72</v>
      </c>
      <c r="D3434" t="s">
        <v>591</v>
      </c>
      <c r="E3434" t="s">
        <v>2907</v>
      </c>
      <c r="F3434">
        <v>0</v>
      </c>
    </row>
    <row r="3435" spans="2:6">
      <c r="B3435" t="s">
        <v>105</v>
      </c>
      <c r="C3435" t="s">
        <v>74</v>
      </c>
      <c r="D3435" t="s">
        <v>2906</v>
      </c>
      <c r="E3435" t="s">
        <v>2907</v>
      </c>
      <c r="F3435">
        <v>0</v>
      </c>
    </row>
    <row r="3436" spans="2:6">
      <c r="B3436" t="s">
        <v>105</v>
      </c>
      <c r="C3436" t="s">
        <v>74</v>
      </c>
      <c r="D3436" t="s">
        <v>631</v>
      </c>
      <c r="E3436" t="s">
        <v>2908</v>
      </c>
      <c r="F3436">
        <v>0</v>
      </c>
    </row>
    <row r="3437" spans="2:6">
      <c r="B3437" t="s">
        <v>105</v>
      </c>
      <c r="C3437" t="s">
        <v>74</v>
      </c>
      <c r="D3437" t="s">
        <v>632</v>
      </c>
      <c r="E3437" t="s">
        <v>2908</v>
      </c>
      <c r="F3437">
        <v>0</v>
      </c>
    </row>
    <row r="3438" spans="2:6">
      <c r="B3438" t="s">
        <v>105</v>
      </c>
      <c r="C3438" t="s">
        <v>74</v>
      </c>
      <c r="D3438" t="s">
        <v>633</v>
      </c>
      <c r="E3438" t="s">
        <v>2908</v>
      </c>
      <c r="F3438">
        <v>0</v>
      </c>
    </row>
    <row r="3439" spans="2:6">
      <c r="B3439" t="s">
        <v>105</v>
      </c>
      <c r="C3439" t="s">
        <v>74</v>
      </c>
      <c r="D3439" t="s">
        <v>590</v>
      </c>
      <c r="E3439" t="s">
        <v>2907</v>
      </c>
      <c r="F3439">
        <v>0</v>
      </c>
    </row>
    <row r="3440" spans="2:6">
      <c r="B3440" t="s">
        <v>105</v>
      </c>
      <c r="C3440" t="s">
        <v>74</v>
      </c>
      <c r="D3440" t="s">
        <v>634</v>
      </c>
      <c r="E3440" t="s">
        <v>2908</v>
      </c>
      <c r="F3440">
        <v>0</v>
      </c>
    </row>
    <row r="3441" spans="2:6">
      <c r="B3441" t="s">
        <v>105</v>
      </c>
      <c r="C3441" t="s">
        <v>74</v>
      </c>
      <c r="D3441" t="s">
        <v>635</v>
      </c>
      <c r="E3441" t="s">
        <v>2908</v>
      </c>
      <c r="F3441">
        <v>0</v>
      </c>
    </row>
    <row r="3442" spans="2:6">
      <c r="B3442" t="s">
        <v>105</v>
      </c>
      <c r="C3442" t="s">
        <v>74</v>
      </c>
      <c r="D3442" t="s">
        <v>538</v>
      </c>
      <c r="E3442" t="s">
        <v>2907</v>
      </c>
      <c r="F3442">
        <v>0</v>
      </c>
    </row>
    <row r="3443" spans="2:6">
      <c r="B3443" t="s">
        <v>105</v>
      </c>
      <c r="C3443" t="s">
        <v>74</v>
      </c>
      <c r="D3443" t="s">
        <v>637</v>
      </c>
      <c r="E3443" t="s">
        <v>2908</v>
      </c>
      <c r="F3443">
        <v>0</v>
      </c>
    </row>
    <row r="3444" spans="2:6">
      <c r="B3444" t="s">
        <v>105</v>
      </c>
      <c r="C3444" t="s">
        <v>74</v>
      </c>
      <c r="D3444" t="s">
        <v>591</v>
      </c>
      <c r="E3444" t="s">
        <v>2907</v>
      </c>
      <c r="F3444">
        <v>0</v>
      </c>
    </row>
    <row r="3445" spans="2:6">
      <c r="B3445" t="s">
        <v>105</v>
      </c>
      <c r="C3445" t="s">
        <v>75</v>
      </c>
      <c r="D3445" t="s">
        <v>2906</v>
      </c>
      <c r="E3445" t="s">
        <v>2907</v>
      </c>
      <c r="F3445">
        <v>0</v>
      </c>
    </row>
    <row r="3446" spans="2:6">
      <c r="B3446" t="s">
        <v>105</v>
      </c>
      <c r="C3446" t="s">
        <v>75</v>
      </c>
      <c r="D3446" t="s">
        <v>631</v>
      </c>
      <c r="E3446" t="s">
        <v>2908</v>
      </c>
      <c r="F3446">
        <v>0</v>
      </c>
    </row>
    <row r="3447" spans="2:6">
      <c r="B3447" t="s">
        <v>105</v>
      </c>
      <c r="C3447" t="s">
        <v>75</v>
      </c>
      <c r="D3447" t="s">
        <v>632</v>
      </c>
      <c r="E3447" t="s">
        <v>2908</v>
      </c>
      <c r="F3447">
        <v>0</v>
      </c>
    </row>
    <row r="3448" spans="2:6">
      <c r="B3448" t="s">
        <v>105</v>
      </c>
      <c r="C3448" t="s">
        <v>75</v>
      </c>
      <c r="D3448" t="s">
        <v>633</v>
      </c>
      <c r="E3448" t="s">
        <v>2908</v>
      </c>
      <c r="F3448">
        <v>0</v>
      </c>
    </row>
    <row r="3449" spans="2:6">
      <c r="B3449" t="s">
        <v>105</v>
      </c>
      <c r="C3449" t="s">
        <v>75</v>
      </c>
      <c r="D3449" t="s">
        <v>590</v>
      </c>
      <c r="E3449" t="s">
        <v>2907</v>
      </c>
      <c r="F3449">
        <v>-2.99543330387083E-2</v>
      </c>
    </row>
    <row r="3450" spans="2:6">
      <c r="B3450" t="s">
        <v>105</v>
      </c>
      <c r="C3450" t="s">
        <v>75</v>
      </c>
      <c r="D3450" t="s">
        <v>634</v>
      </c>
      <c r="E3450" t="s">
        <v>2908</v>
      </c>
      <c r="F3450">
        <v>0</v>
      </c>
    </row>
    <row r="3451" spans="2:6">
      <c r="B3451" t="s">
        <v>105</v>
      </c>
      <c r="C3451" t="s">
        <v>75</v>
      </c>
      <c r="D3451" t="s">
        <v>635</v>
      </c>
      <c r="E3451" t="s">
        <v>2908</v>
      </c>
      <c r="F3451">
        <v>0</v>
      </c>
    </row>
    <row r="3452" spans="2:6">
      <c r="B3452" t="s">
        <v>105</v>
      </c>
      <c r="C3452" t="s">
        <v>75</v>
      </c>
      <c r="D3452" t="s">
        <v>538</v>
      </c>
      <c r="E3452" t="s">
        <v>2907</v>
      </c>
      <c r="F3452">
        <v>0.43373419735179602</v>
      </c>
    </row>
    <row r="3453" spans="2:6">
      <c r="B3453" t="s">
        <v>105</v>
      </c>
      <c r="C3453" t="s">
        <v>75</v>
      </c>
      <c r="D3453" t="s">
        <v>637</v>
      </c>
      <c r="E3453" t="s">
        <v>2908</v>
      </c>
      <c r="F3453">
        <v>0</v>
      </c>
    </row>
    <row r="3454" spans="2:6">
      <c r="B3454" t="s">
        <v>105</v>
      </c>
      <c r="C3454" t="s">
        <v>75</v>
      </c>
      <c r="D3454" t="s">
        <v>591</v>
      </c>
      <c r="E3454" t="s">
        <v>2907</v>
      </c>
      <c r="F3454">
        <v>0</v>
      </c>
    </row>
    <row r="3455" spans="2:6">
      <c r="B3455" t="s">
        <v>105</v>
      </c>
      <c r="C3455" t="s">
        <v>76</v>
      </c>
      <c r="D3455" t="s">
        <v>2906</v>
      </c>
      <c r="E3455" t="s">
        <v>2907</v>
      </c>
      <c r="F3455">
        <v>0</v>
      </c>
    </row>
    <row r="3456" spans="2:6">
      <c r="B3456" t="s">
        <v>105</v>
      </c>
      <c r="C3456" t="s">
        <v>76</v>
      </c>
      <c r="D3456" t="s">
        <v>631</v>
      </c>
      <c r="E3456" t="s">
        <v>2908</v>
      </c>
      <c r="F3456">
        <v>0</v>
      </c>
    </row>
    <row r="3457" spans="2:6">
      <c r="B3457" t="s">
        <v>105</v>
      </c>
      <c r="C3457" t="s">
        <v>76</v>
      </c>
      <c r="D3457" t="s">
        <v>632</v>
      </c>
      <c r="E3457" t="s">
        <v>2908</v>
      </c>
      <c r="F3457">
        <v>0</v>
      </c>
    </row>
    <row r="3458" spans="2:6">
      <c r="B3458" t="s">
        <v>105</v>
      </c>
      <c r="C3458" t="s">
        <v>76</v>
      </c>
      <c r="D3458" t="s">
        <v>633</v>
      </c>
      <c r="E3458" t="s">
        <v>2908</v>
      </c>
      <c r="F3458">
        <v>0</v>
      </c>
    </row>
    <row r="3459" spans="2:6">
      <c r="B3459" t="s">
        <v>105</v>
      </c>
      <c r="C3459" t="s">
        <v>76</v>
      </c>
      <c r="D3459" t="s">
        <v>590</v>
      </c>
      <c r="E3459" t="s">
        <v>2907</v>
      </c>
      <c r="F3459">
        <v>0</v>
      </c>
    </row>
    <row r="3460" spans="2:6">
      <c r="B3460" t="s">
        <v>105</v>
      </c>
      <c r="C3460" t="s">
        <v>76</v>
      </c>
      <c r="D3460" t="s">
        <v>634</v>
      </c>
      <c r="E3460" t="s">
        <v>2908</v>
      </c>
      <c r="F3460">
        <v>0</v>
      </c>
    </row>
    <row r="3461" spans="2:6">
      <c r="B3461" t="s">
        <v>105</v>
      </c>
      <c r="C3461" t="s">
        <v>76</v>
      </c>
      <c r="D3461" t="s">
        <v>635</v>
      </c>
      <c r="E3461" t="s">
        <v>2908</v>
      </c>
      <c r="F3461">
        <v>0</v>
      </c>
    </row>
    <row r="3462" spans="2:6">
      <c r="B3462" t="s">
        <v>105</v>
      </c>
      <c r="C3462" t="s">
        <v>76</v>
      </c>
      <c r="D3462" t="s">
        <v>538</v>
      </c>
      <c r="E3462" t="s">
        <v>2907</v>
      </c>
      <c r="F3462">
        <v>0</v>
      </c>
    </row>
    <row r="3463" spans="2:6">
      <c r="B3463" t="s">
        <v>105</v>
      </c>
      <c r="C3463" t="s">
        <v>76</v>
      </c>
      <c r="D3463" t="s">
        <v>637</v>
      </c>
      <c r="E3463" t="s">
        <v>2908</v>
      </c>
      <c r="F3463">
        <v>0</v>
      </c>
    </row>
    <row r="3464" spans="2:6">
      <c r="B3464" t="s">
        <v>105</v>
      </c>
      <c r="C3464" t="s">
        <v>76</v>
      </c>
      <c r="D3464" t="s">
        <v>591</v>
      </c>
      <c r="E3464" t="s">
        <v>2907</v>
      </c>
      <c r="F3464">
        <v>0</v>
      </c>
    </row>
    <row r="3465" spans="2:6">
      <c r="B3465" t="s">
        <v>105</v>
      </c>
      <c r="C3465" t="s">
        <v>77</v>
      </c>
      <c r="D3465" t="s">
        <v>2906</v>
      </c>
      <c r="E3465" t="s">
        <v>2907</v>
      </c>
      <c r="F3465">
        <v>0</v>
      </c>
    </row>
    <row r="3466" spans="2:6">
      <c r="B3466" t="s">
        <v>105</v>
      </c>
      <c r="C3466" t="s">
        <v>77</v>
      </c>
      <c r="D3466" t="s">
        <v>631</v>
      </c>
      <c r="E3466" t="s">
        <v>2908</v>
      </c>
      <c r="F3466">
        <v>0</v>
      </c>
    </row>
    <row r="3467" spans="2:6">
      <c r="B3467" t="s">
        <v>105</v>
      </c>
      <c r="C3467" t="s">
        <v>77</v>
      </c>
      <c r="D3467" t="s">
        <v>632</v>
      </c>
      <c r="E3467" t="s">
        <v>2908</v>
      </c>
      <c r="F3467">
        <v>0</v>
      </c>
    </row>
    <row r="3468" spans="2:6">
      <c r="B3468" t="s">
        <v>105</v>
      </c>
      <c r="C3468" t="s">
        <v>77</v>
      </c>
      <c r="D3468" t="s">
        <v>633</v>
      </c>
      <c r="E3468" t="s">
        <v>2908</v>
      </c>
      <c r="F3468">
        <v>0</v>
      </c>
    </row>
    <row r="3469" spans="2:6">
      <c r="B3469" t="s">
        <v>105</v>
      </c>
      <c r="C3469" t="s">
        <v>77</v>
      </c>
      <c r="D3469" t="s">
        <v>590</v>
      </c>
      <c r="E3469" t="s">
        <v>2907</v>
      </c>
      <c r="F3469">
        <v>0</v>
      </c>
    </row>
    <row r="3470" spans="2:6">
      <c r="B3470" t="s">
        <v>105</v>
      </c>
      <c r="C3470" t="s">
        <v>77</v>
      </c>
      <c r="D3470" t="s">
        <v>634</v>
      </c>
      <c r="E3470" t="s">
        <v>2908</v>
      </c>
      <c r="F3470">
        <v>0</v>
      </c>
    </row>
    <row r="3471" spans="2:6">
      <c r="B3471" t="s">
        <v>105</v>
      </c>
      <c r="C3471" t="s">
        <v>77</v>
      </c>
      <c r="D3471" t="s">
        <v>635</v>
      </c>
      <c r="E3471" t="s">
        <v>2908</v>
      </c>
      <c r="F3471">
        <v>0</v>
      </c>
    </row>
    <row r="3472" spans="2:6">
      <c r="B3472" t="s">
        <v>105</v>
      </c>
      <c r="C3472" t="s">
        <v>77</v>
      </c>
      <c r="D3472" t="s">
        <v>538</v>
      </c>
      <c r="E3472" t="s">
        <v>2907</v>
      </c>
      <c r="F3472">
        <v>0</v>
      </c>
    </row>
    <row r="3473" spans="2:6">
      <c r="B3473" t="s">
        <v>105</v>
      </c>
      <c r="C3473" t="s">
        <v>77</v>
      </c>
      <c r="D3473" t="s">
        <v>637</v>
      </c>
      <c r="E3473" t="s">
        <v>2908</v>
      </c>
      <c r="F3473">
        <v>0</v>
      </c>
    </row>
    <row r="3474" spans="2:6">
      <c r="B3474" t="s">
        <v>105</v>
      </c>
      <c r="C3474" t="s">
        <v>77</v>
      </c>
      <c r="D3474" t="s">
        <v>591</v>
      </c>
      <c r="E3474" t="s">
        <v>2907</v>
      </c>
      <c r="F3474">
        <v>0</v>
      </c>
    </row>
    <row r="3475" spans="2:6">
      <c r="B3475" t="s">
        <v>105</v>
      </c>
      <c r="C3475" t="s">
        <v>78</v>
      </c>
      <c r="D3475" t="s">
        <v>2906</v>
      </c>
      <c r="E3475" t="s">
        <v>2907</v>
      </c>
      <c r="F3475">
        <v>-0.69081266183309098</v>
      </c>
    </row>
    <row r="3476" spans="2:6">
      <c r="B3476" t="s">
        <v>105</v>
      </c>
      <c r="C3476" t="s">
        <v>78</v>
      </c>
      <c r="D3476" t="s">
        <v>631</v>
      </c>
      <c r="E3476" t="s">
        <v>2908</v>
      </c>
      <c r="F3476">
        <v>0</v>
      </c>
    </row>
    <row r="3477" spans="2:6">
      <c r="B3477" t="s">
        <v>105</v>
      </c>
      <c r="C3477" t="s">
        <v>78</v>
      </c>
      <c r="D3477" t="s">
        <v>632</v>
      </c>
      <c r="E3477" t="s">
        <v>2908</v>
      </c>
      <c r="F3477">
        <v>0</v>
      </c>
    </row>
    <row r="3478" spans="2:6">
      <c r="B3478" t="s">
        <v>105</v>
      </c>
      <c r="C3478" t="s">
        <v>78</v>
      </c>
      <c r="D3478" t="s">
        <v>633</v>
      </c>
      <c r="E3478" t="s">
        <v>2908</v>
      </c>
      <c r="F3478">
        <v>0</v>
      </c>
    </row>
    <row r="3479" spans="2:6">
      <c r="B3479" t="s">
        <v>105</v>
      </c>
      <c r="C3479" t="s">
        <v>78</v>
      </c>
      <c r="D3479" t="s">
        <v>590</v>
      </c>
      <c r="E3479" t="s">
        <v>2907</v>
      </c>
      <c r="F3479">
        <v>-0.395591608583233</v>
      </c>
    </row>
    <row r="3480" spans="2:6">
      <c r="B3480" t="s">
        <v>105</v>
      </c>
      <c r="C3480" t="s">
        <v>78</v>
      </c>
      <c r="D3480" t="s">
        <v>634</v>
      </c>
      <c r="E3480" t="s">
        <v>2908</v>
      </c>
      <c r="F3480">
        <v>-7.77689727589011E-2</v>
      </c>
    </row>
    <row r="3481" spans="2:6">
      <c r="B3481" t="s">
        <v>105</v>
      </c>
      <c r="C3481" t="s">
        <v>78</v>
      </c>
      <c r="D3481" t="s">
        <v>635</v>
      </c>
      <c r="E3481" t="s">
        <v>2908</v>
      </c>
      <c r="F3481">
        <v>0</v>
      </c>
    </row>
    <row r="3482" spans="2:6">
      <c r="B3482" t="s">
        <v>105</v>
      </c>
      <c r="C3482" t="s">
        <v>78</v>
      </c>
      <c r="D3482" t="s">
        <v>538</v>
      </c>
      <c r="E3482" t="s">
        <v>2907</v>
      </c>
      <c r="F3482">
        <v>-7.7768971181240099E-2</v>
      </c>
    </row>
    <row r="3483" spans="2:6">
      <c r="B3483" t="s">
        <v>105</v>
      </c>
      <c r="C3483" t="s">
        <v>78</v>
      </c>
      <c r="D3483" t="s">
        <v>637</v>
      </c>
      <c r="E3483" t="s">
        <v>2908</v>
      </c>
      <c r="F3483">
        <v>0</v>
      </c>
    </row>
    <row r="3484" spans="2:6">
      <c r="B3484" t="s">
        <v>105</v>
      </c>
      <c r="C3484" t="s">
        <v>78</v>
      </c>
      <c r="D3484" t="s">
        <v>591</v>
      </c>
      <c r="E3484" t="s">
        <v>2907</v>
      </c>
      <c r="F3484">
        <v>0</v>
      </c>
    </row>
    <row r="3485" spans="2:6">
      <c r="B3485" t="s">
        <v>105</v>
      </c>
      <c r="C3485" t="s">
        <v>79</v>
      </c>
      <c r="D3485" t="s">
        <v>2906</v>
      </c>
      <c r="E3485" t="s">
        <v>2907</v>
      </c>
      <c r="F3485">
        <v>0</v>
      </c>
    </row>
    <row r="3486" spans="2:6">
      <c r="B3486" t="s">
        <v>105</v>
      </c>
      <c r="C3486" t="s">
        <v>79</v>
      </c>
      <c r="D3486" t="s">
        <v>631</v>
      </c>
      <c r="E3486" t="s">
        <v>2908</v>
      </c>
      <c r="F3486">
        <v>0</v>
      </c>
    </row>
    <row r="3487" spans="2:6">
      <c r="B3487" t="s">
        <v>105</v>
      </c>
      <c r="C3487" t="s">
        <v>79</v>
      </c>
      <c r="D3487" t="s">
        <v>632</v>
      </c>
      <c r="E3487" t="s">
        <v>2908</v>
      </c>
      <c r="F3487">
        <v>0</v>
      </c>
    </row>
    <row r="3488" spans="2:6">
      <c r="B3488" t="s">
        <v>105</v>
      </c>
      <c r="C3488" t="s">
        <v>79</v>
      </c>
      <c r="D3488" t="s">
        <v>633</v>
      </c>
      <c r="E3488" t="s">
        <v>2908</v>
      </c>
      <c r="F3488">
        <v>0</v>
      </c>
    </row>
    <row r="3489" spans="2:6">
      <c r="B3489" t="s">
        <v>105</v>
      </c>
      <c r="C3489" t="s">
        <v>79</v>
      </c>
      <c r="D3489" t="s">
        <v>590</v>
      </c>
      <c r="E3489" t="s">
        <v>2907</v>
      </c>
      <c r="F3489">
        <v>0</v>
      </c>
    </row>
    <row r="3490" spans="2:6">
      <c r="B3490" t="s">
        <v>105</v>
      </c>
      <c r="C3490" t="s">
        <v>79</v>
      </c>
      <c r="D3490" t="s">
        <v>634</v>
      </c>
      <c r="E3490" t="s">
        <v>2908</v>
      </c>
      <c r="F3490">
        <v>0</v>
      </c>
    </row>
    <row r="3491" spans="2:6">
      <c r="B3491" t="s">
        <v>105</v>
      </c>
      <c r="C3491" t="s">
        <v>79</v>
      </c>
      <c r="D3491" t="s">
        <v>635</v>
      </c>
      <c r="E3491" t="s">
        <v>2908</v>
      </c>
      <c r="F3491">
        <v>0</v>
      </c>
    </row>
    <row r="3492" spans="2:6">
      <c r="B3492" t="s">
        <v>105</v>
      </c>
      <c r="C3492" t="s">
        <v>79</v>
      </c>
      <c r="D3492" t="s">
        <v>538</v>
      </c>
      <c r="E3492" t="s">
        <v>2907</v>
      </c>
      <c r="F3492">
        <v>0</v>
      </c>
    </row>
    <row r="3493" spans="2:6">
      <c r="B3493" t="s">
        <v>105</v>
      </c>
      <c r="C3493" t="s">
        <v>79</v>
      </c>
      <c r="D3493" t="s">
        <v>637</v>
      </c>
      <c r="E3493" t="s">
        <v>2908</v>
      </c>
      <c r="F3493">
        <v>0</v>
      </c>
    </row>
    <row r="3494" spans="2:6">
      <c r="B3494" t="s">
        <v>105</v>
      </c>
      <c r="C3494" t="s">
        <v>79</v>
      </c>
      <c r="D3494" t="s">
        <v>591</v>
      </c>
      <c r="E3494" t="s">
        <v>2907</v>
      </c>
      <c r="F3494">
        <v>0</v>
      </c>
    </row>
    <row r="3495" spans="2:6">
      <c r="B3495" t="s">
        <v>105</v>
      </c>
      <c r="C3495" t="s">
        <v>80</v>
      </c>
      <c r="D3495" t="s">
        <v>2906</v>
      </c>
      <c r="E3495" t="s">
        <v>2907</v>
      </c>
      <c r="F3495">
        <v>0.55884268273405602</v>
      </c>
    </row>
    <row r="3496" spans="2:6">
      <c r="B3496" t="s">
        <v>105</v>
      </c>
      <c r="C3496" t="s">
        <v>80</v>
      </c>
      <c r="D3496" t="s">
        <v>631</v>
      </c>
      <c r="E3496" t="s">
        <v>2908</v>
      </c>
      <c r="F3496">
        <v>0.32849122248794899</v>
      </c>
    </row>
    <row r="3497" spans="2:6">
      <c r="B3497" t="s">
        <v>105</v>
      </c>
      <c r="C3497" t="s">
        <v>80</v>
      </c>
      <c r="D3497" t="s">
        <v>632</v>
      </c>
      <c r="E3497" t="s">
        <v>2908</v>
      </c>
      <c r="F3497">
        <v>0.416032264576571</v>
      </c>
    </row>
    <row r="3498" spans="2:6">
      <c r="B3498" t="s">
        <v>105</v>
      </c>
      <c r="C3498" t="s">
        <v>80</v>
      </c>
      <c r="D3498" t="s">
        <v>633</v>
      </c>
      <c r="E3498" t="s">
        <v>2908</v>
      </c>
      <c r="F3498">
        <v>0.48407909845584401</v>
      </c>
    </row>
    <row r="3499" spans="2:6">
      <c r="B3499" t="s">
        <v>105</v>
      </c>
      <c r="C3499" t="s">
        <v>80</v>
      </c>
      <c r="D3499" t="s">
        <v>590</v>
      </c>
      <c r="E3499" t="s">
        <v>2907</v>
      </c>
      <c r="F3499">
        <v>0.28896160307926699</v>
      </c>
    </row>
    <row r="3500" spans="2:6">
      <c r="B3500" t="s">
        <v>105</v>
      </c>
      <c r="C3500" t="s">
        <v>80</v>
      </c>
      <c r="D3500" t="s">
        <v>634</v>
      </c>
      <c r="E3500" t="s">
        <v>2908</v>
      </c>
      <c r="F3500">
        <v>0</v>
      </c>
    </row>
    <row r="3501" spans="2:6">
      <c r="B3501" t="s">
        <v>105</v>
      </c>
      <c r="C3501" t="s">
        <v>80</v>
      </c>
      <c r="D3501" t="s">
        <v>635</v>
      </c>
      <c r="E3501" t="s">
        <v>2908</v>
      </c>
      <c r="F3501">
        <v>0</v>
      </c>
    </row>
    <row r="3502" spans="2:6">
      <c r="B3502" t="s">
        <v>105</v>
      </c>
      <c r="C3502" t="s">
        <v>80</v>
      </c>
      <c r="D3502" t="s">
        <v>538</v>
      </c>
      <c r="E3502" t="s">
        <v>2907</v>
      </c>
      <c r="F3502">
        <v>0.35021653756010701</v>
      </c>
    </row>
    <row r="3503" spans="2:6">
      <c r="B3503" t="s">
        <v>105</v>
      </c>
      <c r="C3503" t="s">
        <v>80</v>
      </c>
      <c r="D3503" t="s">
        <v>637</v>
      </c>
      <c r="E3503" t="s">
        <v>2908</v>
      </c>
      <c r="F3503">
        <v>0</v>
      </c>
    </row>
    <row r="3504" spans="2:6">
      <c r="B3504" t="s">
        <v>105</v>
      </c>
      <c r="C3504" t="s">
        <v>80</v>
      </c>
      <c r="D3504" t="s">
        <v>591</v>
      </c>
      <c r="E3504" t="s">
        <v>2907</v>
      </c>
      <c r="F3504">
        <v>0.41791863482252101</v>
      </c>
    </row>
    <row r="3505" spans="2:6">
      <c r="B3505" t="s">
        <v>105</v>
      </c>
      <c r="C3505" t="s">
        <v>81</v>
      </c>
      <c r="D3505" t="s">
        <v>2906</v>
      </c>
      <c r="E3505" t="s">
        <v>2907</v>
      </c>
      <c r="F3505">
        <v>0</v>
      </c>
    </row>
    <row r="3506" spans="2:6">
      <c r="B3506" t="s">
        <v>105</v>
      </c>
      <c r="C3506" t="s">
        <v>81</v>
      </c>
      <c r="D3506" t="s">
        <v>631</v>
      </c>
      <c r="E3506" t="s">
        <v>2908</v>
      </c>
      <c r="F3506">
        <v>0</v>
      </c>
    </row>
    <row r="3507" spans="2:6">
      <c r="B3507" t="s">
        <v>105</v>
      </c>
      <c r="C3507" t="s">
        <v>81</v>
      </c>
      <c r="D3507" t="s">
        <v>632</v>
      </c>
      <c r="E3507" t="s">
        <v>2908</v>
      </c>
      <c r="F3507">
        <v>0</v>
      </c>
    </row>
    <row r="3508" spans="2:6">
      <c r="B3508" t="s">
        <v>105</v>
      </c>
      <c r="C3508" t="s">
        <v>81</v>
      </c>
      <c r="D3508" t="s">
        <v>633</v>
      </c>
      <c r="E3508" t="s">
        <v>2908</v>
      </c>
      <c r="F3508">
        <v>0</v>
      </c>
    </row>
    <row r="3509" spans="2:6">
      <c r="B3509" t="s">
        <v>105</v>
      </c>
      <c r="C3509" t="s">
        <v>81</v>
      </c>
      <c r="D3509" t="s">
        <v>590</v>
      </c>
      <c r="E3509" t="s">
        <v>2907</v>
      </c>
      <c r="F3509">
        <v>1.28913285917994E-2</v>
      </c>
    </row>
    <row r="3510" spans="2:6">
      <c r="B3510" t="s">
        <v>105</v>
      </c>
      <c r="C3510" t="s">
        <v>81</v>
      </c>
      <c r="D3510" t="s">
        <v>634</v>
      </c>
      <c r="E3510" t="s">
        <v>2908</v>
      </c>
      <c r="F3510">
        <v>0</v>
      </c>
    </row>
    <row r="3511" spans="2:6">
      <c r="B3511" t="s">
        <v>105</v>
      </c>
      <c r="C3511" t="s">
        <v>81</v>
      </c>
      <c r="D3511" t="s">
        <v>635</v>
      </c>
      <c r="E3511" t="s">
        <v>2908</v>
      </c>
      <c r="F3511">
        <v>0</v>
      </c>
    </row>
    <row r="3512" spans="2:6">
      <c r="B3512" t="s">
        <v>105</v>
      </c>
      <c r="C3512" t="s">
        <v>81</v>
      </c>
      <c r="D3512" t="s">
        <v>538</v>
      </c>
      <c r="E3512" t="s">
        <v>2907</v>
      </c>
      <c r="F3512">
        <v>1.28913285917997E-2</v>
      </c>
    </row>
    <row r="3513" spans="2:6">
      <c r="B3513" t="s">
        <v>105</v>
      </c>
      <c r="C3513" t="s">
        <v>81</v>
      </c>
      <c r="D3513" t="s">
        <v>637</v>
      </c>
      <c r="E3513" t="s">
        <v>2908</v>
      </c>
      <c r="F3513">
        <v>0</v>
      </c>
    </row>
    <row r="3514" spans="2:6">
      <c r="B3514" t="s">
        <v>105</v>
      </c>
      <c r="C3514" t="s">
        <v>81</v>
      </c>
      <c r="D3514" t="s">
        <v>591</v>
      </c>
      <c r="E3514" t="s">
        <v>2907</v>
      </c>
      <c r="F3514">
        <v>1.2891328591799299E-2</v>
      </c>
    </row>
    <row r="3515" spans="2:6">
      <c r="B3515" t="s">
        <v>105</v>
      </c>
      <c r="C3515" t="s">
        <v>82</v>
      </c>
      <c r="D3515" t="s">
        <v>2906</v>
      </c>
      <c r="E3515" t="s">
        <v>2907</v>
      </c>
      <c r="F3515">
        <v>0</v>
      </c>
    </row>
    <row r="3516" spans="2:6">
      <c r="B3516" t="s">
        <v>105</v>
      </c>
      <c r="C3516" t="s">
        <v>82</v>
      </c>
      <c r="D3516" t="s">
        <v>631</v>
      </c>
      <c r="E3516" t="s">
        <v>2908</v>
      </c>
      <c r="F3516">
        <v>0</v>
      </c>
    </row>
    <row r="3517" spans="2:6">
      <c r="B3517" t="s">
        <v>105</v>
      </c>
      <c r="C3517" t="s">
        <v>82</v>
      </c>
      <c r="D3517" t="s">
        <v>632</v>
      </c>
      <c r="E3517" t="s">
        <v>2908</v>
      </c>
      <c r="F3517">
        <v>0</v>
      </c>
    </row>
    <row r="3518" spans="2:6">
      <c r="B3518" t="s">
        <v>105</v>
      </c>
      <c r="C3518" t="s">
        <v>82</v>
      </c>
      <c r="D3518" t="s">
        <v>633</v>
      </c>
      <c r="E3518" t="s">
        <v>2908</v>
      </c>
      <c r="F3518">
        <v>0</v>
      </c>
    </row>
    <row r="3519" spans="2:6">
      <c r="B3519" t="s">
        <v>105</v>
      </c>
      <c r="C3519" t="s">
        <v>82</v>
      </c>
      <c r="D3519" t="s">
        <v>590</v>
      </c>
      <c r="E3519" t="s">
        <v>2907</v>
      </c>
      <c r="F3519">
        <v>0</v>
      </c>
    </row>
    <row r="3520" spans="2:6">
      <c r="B3520" t="s">
        <v>105</v>
      </c>
      <c r="C3520" t="s">
        <v>82</v>
      </c>
      <c r="D3520" t="s">
        <v>634</v>
      </c>
      <c r="E3520" t="s">
        <v>2908</v>
      </c>
      <c r="F3520">
        <v>0</v>
      </c>
    </row>
    <row r="3521" spans="2:6">
      <c r="B3521" t="s">
        <v>105</v>
      </c>
      <c r="C3521" t="s">
        <v>82</v>
      </c>
      <c r="D3521" t="s">
        <v>635</v>
      </c>
      <c r="E3521" t="s">
        <v>2908</v>
      </c>
      <c r="F3521">
        <v>0</v>
      </c>
    </row>
    <row r="3522" spans="2:6">
      <c r="B3522" t="s">
        <v>105</v>
      </c>
      <c r="C3522" t="s">
        <v>82</v>
      </c>
      <c r="D3522" t="s">
        <v>538</v>
      </c>
      <c r="E3522" t="s">
        <v>2907</v>
      </c>
      <c r="F3522">
        <v>0</v>
      </c>
    </row>
    <row r="3523" spans="2:6">
      <c r="B3523" t="s">
        <v>105</v>
      </c>
      <c r="C3523" t="s">
        <v>82</v>
      </c>
      <c r="D3523" t="s">
        <v>637</v>
      </c>
      <c r="E3523" t="s">
        <v>2908</v>
      </c>
      <c r="F3523">
        <v>0</v>
      </c>
    </row>
    <row r="3524" spans="2:6">
      <c r="B3524" t="s">
        <v>105</v>
      </c>
      <c r="C3524" t="s">
        <v>82</v>
      </c>
      <c r="D3524" t="s">
        <v>591</v>
      </c>
      <c r="E3524" t="s">
        <v>2907</v>
      </c>
      <c r="F3524">
        <v>0</v>
      </c>
    </row>
    <row r="3525" spans="2:6">
      <c r="B3525" t="s">
        <v>105</v>
      </c>
      <c r="C3525" t="s">
        <v>83</v>
      </c>
      <c r="D3525" t="s">
        <v>2906</v>
      </c>
      <c r="E3525" t="s">
        <v>2907</v>
      </c>
      <c r="F3525">
        <v>0</v>
      </c>
    </row>
    <row r="3526" spans="2:6">
      <c r="B3526" t="s">
        <v>105</v>
      </c>
      <c r="C3526" t="s">
        <v>83</v>
      </c>
      <c r="D3526" t="s">
        <v>631</v>
      </c>
      <c r="E3526" t="s">
        <v>2908</v>
      </c>
      <c r="F3526">
        <v>0</v>
      </c>
    </row>
    <row r="3527" spans="2:6">
      <c r="B3527" t="s">
        <v>105</v>
      </c>
      <c r="C3527" t="s">
        <v>83</v>
      </c>
      <c r="D3527" t="s">
        <v>632</v>
      </c>
      <c r="E3527" t="s">
        <v>2908</v>
      </c>
      <c r="F3527">
        <v>0</v>
      </c>
    </row>
    <row r="3528" spans="2:6">
      <c r="B3528" t="s">
        <v>105</v>
      </c>
      <c r="C3528" t="s">
        <v>83</v>
      </c>
      <c r="D3528" t="s">
        <v>633</v>
      </c>
      <c r="E3528" t="s">
        <v>2908</v>
      </c>
      <c r="F3528">
        <v>0</v>
      </c>
    </row>
    <row r="3529" spans="2:6">
      <c r="B3529" t="s">
        <v>105</v>
      </c>
      <c r="C3529" t="s">
        <v>83</v>
      </c>
      <c r="D3529" t="s">
        <v>590</v>
      </c>
      <c r="E3529" t="s">
        <v>2907</v>
      </c>
      <c r="F3529">
        <v>0</v>
      </c>
    </row>
    <row r="3530" spans="2:6">
      <c r="B3530" t="s">
        <v>105</v>
      </c>
      <c r="C3530" t="s">
        <v>83</v>
      </c>
      <c r="D3530" t="s">
        <v>634</v>
      </c>
      <c r="E3530" t="s">
        <v>2908</v>
      </c>
      <c r="F3530">
        <v>0</v>
      </c>
    </row>
    <row r="3531" spans="2:6">
      <c r="B3531" t="s">
        <v>105</v>
      </c>
      <c r="C3531" t="s">
        <v>83</v>
      </c>
      <c r="D3531" t="s">
        <v>635</v>
      </c>
      <c r="E3531" t="s">
        <v>2908</v>
      </c>
      <c r="F3531">
        <v>0</v>
      </c>
    </row>
    <row r="3532" spans="2:6">
      <c r="B3532" t="s">
        <v>105</v>
      </c>
      <c r="C3532" t="s">
        <v>83</v>
      </c>
      <c r="D3532" t="s">
        <v>538</v>
      </c>
      <c r="E3532" t="s">
        <v>2907</v>
      </c>
      <c r="F3532">
        <v>0</v>
      </c>
    </row>
    <row r="3533" spans="2:6">
      <c r="B3533" t="s">
        <v>105</v>
      </c>
      <c r="C3533" t="s">
        <v>83</v>
      </c>
      <c r="D3533" t="s">
        <v>637</v>
      </c>
      <c r="E3533" t="s">
        <v>2908</v>
      </c>
      <c r="F3533">
        <v>0</v>
      </c>
    </row>
    <row r="3534" spans="2:6">
      <c r="B3534" t="s">
        <v>105</v>
      </c>
      <c r="C3534" t="s">
        <v>83</v>
      </c>
      <c r="D3534" t="s">
        <v>591</v>
      </c>
      <c r="E3534" t="s">
        <v>2907</v>
      </c>
      <c r="F3534">
        <v>0</v>
      </c>
    </row>
    <row r="3535" spans="2:6">
      <c r="B3535" t="s">
        <v>105</v>
      </c>
      <c r="C3535" t="s">
        <v>84</v>
      </c>
      <c r="D3535" t="s">
        <v>2906</v>
      </c>
      <c r="E3535" t="s">
        <v>2907</v>
      </c>
      <c r="F3535">
        <v>-0.54410810710976898</v>
      </c>
    </row>
    <row r="3536" spans="2:6">
      <c r="B3536" t="s">
        <v>105</v>
      </c>
      <c r="C3536" t="s">
        <v>84</v>
      </c>
      <c r="D3536" t="s">
        <v>631</v>
      </c>
      <c r="E3536" t="s">
        <v>2908</v>
      </c>
      <c r="F3536">
        <v>0</v>
      </c>
    </row>
    <row r="3537" spans="2:6">
      <c r="B3537" t="s">
        <v>105</v>
      </c>
      <c r="C3537" t="s">
        <v>84</v>
      </c>
      <c r="D3537" t="s">
        <v>632</v>
      </c>
      <c r="E3537" t="s">
        <v>2908</v>
      </c>
      <c r="F3537">
        <v>0</v>
      </c>
    </row>
    <row r="3538" spans="2:6">
      <c r="B3538" t="s">
        <v>105</v>
      </c>
      <c r="C3538" t="s">
        <v>84</v>
      </c>
      <c r="D3538" t="s">
        <v>633</v>
      </c>
      <c r="E3538" t="s">
        <v>2908</v>
      </c>
      <c r="F3538">
        <v>0</v>
      </c>
    </row>
    <row r="3539" spans="2:6">
      <c r="B3539" t="s">
        <v>105</v>
      </c>
      <c r="C3539" t="s">
        <v>84</v>
      </c>
      <c r="D3539" t="s">
        <v>590</v>
      </c>
      <c r="E3539" t="s">
        <v>2907</v>
      </c>
      <c r="F3539">
        <v>0</v>
      </c>
    </row>
    <row r="3540" spans="2:6">
      <c r="B3540" t="s">
        <v>105</v>
      </c>
      <c r="C3540" t="s">
        <v>84</v>
      </c>
      <c r="D3540" t="s">
        <v>634</v>
      </c>
      <c r="E3540" t="s">
        <v>2908</v>
      </c>
      <c r="F3540">
        <v>0</v>
      </c>
    </row>
    <row r="3541" spans="2:6">
      <c r="B3541" t="s">
        <v>105</v>
      </c>
      <c r="C3541" t="s">
        <v>84</v>
      </c>
      <c r="D3541" t="s">
        <v>635</v>
      </c>
      <c r="E3541" t="s">
        <v>2908</v>
      </c>
      <c r="F3541">
        <v>0</v>
      </c>
    </row>
    <row r="3542" spans="2:6">
      <c r="B3542" t="s">
        <v>105</v>
      </c>
      <c r="C3542" t="s">
        <v>84</v>
      </c>
      <c r="D3542" t="s">
        <v>538</v>
      </c>
      <c r="E3542" t="s">
        <v>2907</v>
      </c>
      <c r="F3542">
        <v>0.35012302863174299</v>
      </c>
    </row>
    <row r="3543" spans="2:6">
      <c r="B3543" t="s">
        <v>105</v>
      </c>
      <c r="C3543" t="s">
        <v>84</v>
      </c>
      <c r="D3543" t="s">
        <v>637</v>
      </c>
      <c r="E3543" t="s">
        <v>2908</v>
      </c>
      <c r="F3543">
        <v>0</v>
      </c>
    </row>
    <row r="3544" spans="2:6">
      <c r="B3544" t="s">
        <v>105</v>
      </c>
      <c r="C3544" t="s">
        <v>84</v>
      </c>
      <c r="D3544" t="s">
        <v>591</v>
      </c>
      <c r="E3544" t="s">
        <v>2907</v>
      </c>
      <c r="F3544">
        <v>0</v>
      </c>
    </row>
    <row r="3545" spans="2:6">
      <c r="B3545" t="s">
        <v>105</v>
      </c>
      <c r="C3545" t="s">
        <v>85</v>
      </c>
      <c r="D3545" t="s">
        <v>2906</v>
      </c>
      <c r="E3545" t="s">
        <v>2907</v>
      </c>
      <c r="F3545">
        <v>0</v>
      </c>
    </row>
    <row r="3546" spans="2:6">
      <c r="B3546" t="s">
        <v>105</v>
      </c>
      <c r="C3546" t="s">
        <v>85</v>
      </c>
      <c r="D3546" t="s">
        <v>631</v>
      </c>
      <c r="E3546" t="s">
        <v>2908</v>
      </c>
      <c r="F3546">
        <v>0</v>
      </c>
    </row>
    <row r="3547" spans="2:6">
      <c r="B3547" t="s">
        <v>105</v>
      </c>
      <c r="C3547" t="s">
        <v>85</v>
      </c>
      <c r="D3547" t="s">
        <v>632</v>
      </c>
      <c r="E3547" t="s">
        <v>2908</v>
      </c>
      <c r="F3547">
        <v>0</v>
      </c>
    </row>
    <row r="3548" spans="2:6">
      <c r="B3548" t="s">
        <v>105</v>
      </c>
      <c r="C3548" t="s">
        <v>85</v>
      </c>
      <c r="D3548" t="s">
        <v>633</v>
      </c>
      <c r="E3548" t="s">
        <v>2908</v>
      </c>
      <c r="F3548">
        <v>0</v>
      </c>
    </row>
    <row r="3549" spans="2:6">
      <c r="B3549" t="s">
        <v>105</v>
      </c>
      <c r="C3549" t="s">
        <v>85</v>
      </c>
      <c r="D3549" t="s">
        <v>590</v>
      </c>
      <c r="E3549" t="s">
        <v>2907</v>
      </c>
      <c r="F3549">
        <v>0</v>
      </c>
    </row>
    <row r="3550" spans="2:6">
      <c r="B3550" t="s">
        <v>105</v>
      </c>
      <c r="C3550" t="s">
        <v>85</v>
      </c>
      <c r="D3550" t="s">
        <v>634</v>
      </c>
      <c r="E3550" t="s">
        <v>2908</v>
      </c>
      <c r="F3550">
        <v>0</v>
      </c>
    </row>
    <row r="3551" spans="2:6">
      <c r="B3551" t="s">
        <v>105</v>
      </c>
      <c r="C3551" t="s">
        <v>85</v>
      </c>
      <c r="D3551" t="s">
        <v>635</v>
      </c>
      <c r="E3551" t="s">
        <v>2908</v>
      </c>
      <c r="F3551">
        <v>0</v>
      </c>
    </row>
    <row r="3552" spans="2:6">
      <c r="B3552" t="s">
        <v>105</v>
      </c>
      <c r="C3552" t="s">
        <v>85</v>
      </c>
      <c r="D3552" t="s">
        <v>538</v>
      </c>
      <c r="E3552" t="s">
        <v>2907</v>
      </c>
      <c r="F3552">
        <v>0</v>
      </c>
    </row>
    <row r="3553" spans="2:6">
      <c r="B3553" t="s">
        <v>105</v>
      </c>
      <c r="C3553" t="s">
        <v>85</v>
      </c>
      <c r="D3553" t="s">
        <v>637</v>
      </c>
      <c r="E3553" t="s">
        <v>2908</v>
      </c>
      <c r="F3553">
        <v>0</v>
      </c>
    </row>
    <row r="3554" spans="2:6">
      <c r="B3554" t="s">
        <v>105</v>
      </c>
      <c r="C3554" t="s">
        <v>85</v>
      </c>
      <c r="D3554" t="s">
        <v>591</v>
      </c>
      <c r="E3554" t="s">
        <v>2907</v>
      </c>
      <c r="F3554">
        <v>0</v>
      </c>
    </row>
    <row r="3555" spans="2:6">
      <c r="B3555" t="s">
        <v>105</v>
      </c>
      <c r="C3555" t="s">
        <v>86</v>
      </c>
      <c r="D3555" t="s">
        <v>2906</v>
      </c>
      <c r="E3555" t="s">
        <v>2907</v>
      </c>
      <c r="F3555">
        <v>0</v>
      </c>
    </row>
    <row r="3556" spans="2:6">
      <c r="B3556" t="s">
        <v>105</v>
      </c>
      <c r="C3556" t="s">
        <v>86</v>
      </c>
      <c r="D3556" t="s">
        <v>631</v>
      </c>
      <c r="E3556" t="s">
        <v>2908</v>
      </c>
      <c r="F3556">
        <v>0</v>
      </c>
    </row>
    <row r="3557" spans="2:6">
      <c r="B3557" t="s">
        <v>105</v>
      </c>
      <c r="C3557" t="s">
        <v>86</v>
      </c>
      <c r="D3557" t="s">
        <v>632</v>
      </c>
      <c r="E3557" t="s">
        <v>2908</v>
      </c>
      <c r="F3557">
        <v>0</v>
      </c>
    </row>
    <row r="3558" spans="2:6">
      <c r="B3558" t="s">
        <v>105</v>
      </c>
      <c r="C3558" t="s">
        <v>86</v>
      </c>
      <c r="D3558" t="s">
        <v>633</v>
      </c>
      <c r="E3558" t="s">
        <v>2908</v>
      </c>
      <c r="F3558">
        <v>0</v>
      </c>
    </row>
    <row r="3559" spans="2:6">
      <c r="B3559" t="s">
        <v>105</v>
      </c>
      <c r="C3559" t="s">
        <v>86</v>
      </c>
      <c r="D3559" t="s">
        <v>590</v>
      </c>
      <c r="E3559" t="s">
        <v>2907</v>
      </c>
      <c r="F3559">
        <v>0</v>
      </c>
    </row>
    <row r="3560" spans="2:6">
      <c r="B3560" t="s">
        <v>105</v>
      </c>
      <c r="C3560" t="s">
        <v>86</v>
      </c>
      <c r="D3560" t="s">
        <v>634</v>
      </c>
      <c r="E3560" t="s">
        <v>2908</v>
      </c>
      <c r="F3560">
        <v>0</v>
      </c>
    </row>
    <row r="3561" spans="2:6">
      <c r="B3561" t="s">
        <v>105</v>
      </c>
      <c r="C3561" t="s">
        <v>86</v>
      </c>
      <c r="D3561" t="s">
        <v>635</v>
      </c>
      <c r="E3561" t="s">
        <v>2908</v>
      </c>
      <c r="F3561">
        <v>0</v>
      </c>
    </row>
    <row r="3562" spans="2:6">
      <c r="B3562" t="s">
        <v>105</v>
      </c>
      <c r="C3562" t="s">
        <v>86</v>
      </c>
      <c r="D3562" t="s">
        <v>538</v>
      </c>
      <c r="E3562" t="s">
        <v>2907</v>
      </c>
      <c r="F3562">
        <v>0</v>
      </c>
    </row>
    <row r="3563" spans="2:6">
      <c r="B3563" t="s">
        <v>105</v>
      </c>
      <c r="C3563" t="s">
        <v>86</v>
      </c>
      <c r="D3563" t="s">
        <v>637</v>
      </c>
      <c r="E3563" t="s">
        <v>2908</v>
      </c>
      <c r="F3563">
        <v>0</v>
      </c>
    </row>
    <row r="3564" spans="2:6">
      <c r="B3564" t="s">
        <v>105</v>
      </c>
      <c r="C3564" t="s">
        <v>86</v>
      </c>
      <c r="D3564" t="s">
        <v>591</v>
      </c>
      <c r="E3564" t="s">
        <v>2907</v>
      </c>
      <c r="F3564">
        <v>0</v>
      </c>
    </row>
    <row r="3565" spans="2:6">
      <c r="B3565" t="s">
        <v>105</v>
      </c>
      <c r="C3565" t="s">
        <v>87</v>
      </c>
      <c r="D3565" t="s">
        <v>2906</v>
      </c>
      <c r="E3565" t="s">
        <v>2907</v>
      </c>
      <c r="F3565">
        <v>0</v>
      </c>
    </row>
    <row r="3566" spans="2:6">
      <c r="B3566" t="s">
        <v>105</v>
      </c>
      <c r="C3566" t="s">
        <v>87</v>
      </c>
      <c r="D3566" t="s">
        <v>631</v>
      </c>
      <c r="E3566" t="s">
        <v>2908</v>
      </c>
      <c r="F3566">
        <v>0</v>
      </c>
    </row>
    <row r="3567" spans="2:6">
      <c r="B3567" t="s">
        <v>105</v>
      </c>
      <c r="C3567" t="s">
        <v>87</v>
      </c>
      <c r="D3567" t="s">
        <v>632</v>
      </c>
      <c r="E3567" t="s">
        <v>2908</v>
      </c>
      <c r="F3567">
        <v>0</v>
      </c>
    </row>
    <row r="3568" spans="2:6">
      <c r="B3568" t="s">
        <v>105</v>
      </c>
      <c r="C3568" t="s">
        <v>87</v>
      </c>
      <c r="D3568" t="s">
        <v>633</v>
      </c>
      <c r="E3568" t="s">
        <v>2908</v>
      </c>
      <c r="F3568">
        <v>0</v>
      </c>
    </row>
    <row r="3569" spans="2:6">
      <c r="B3569" t="s">
        <v>105</v>
      </c>
      <c r="C3569" t="s">
        <v>87</v>
      </c>
      <c r="D3569" t="s">
        <v>590</v>
      </c>
      <c r="E3569" t="s">
        <v>2907</v>
      </c>
      <c r="F3569">
        <v>0</v>
      </c>
    </row>
    <row r="3570" spans="2:6">
      <c r="B3570" t="s">
        <v>105</v>
      </c>
      <c r="C3570" t="s">
        <v>87</v>
      </c>
      <c r="D3570" t="s">
        <v>634</v>
      </c>
      <c r="E3570" t="s">
        <v>2908</v>
      </c>
      <c r="F3570">
        <v>0</v>
      </c>
    </row>
    <row r="3571" spans="2:6">
      <c r="B3571" t="s">
        <v>105</v>
      </c>
      <c r="C3571" t="s">
        <v>87</v>
      </c>
      <c r="D3571" t="s">
        <v>635</v>
      </c>
      <c r="E3571" t="s">
        <v>2908</v>
      </c>
      <c r="F3571">
        <v>0</v>
      </c>
    </row>
    <row r="3572" spans="2:6">
      <c r="B3572" t="s">
        <v>105</v>
      </c>
      <c r="C3572" t="s">
        <v>87</v>
      </c>
      <c r="D3572" t="s">
        <v>538</v>
      </c>
      <c r="E3572" t="s">
        <v>2907</v>
      </c>
      <c r="F3572">
        <v>0</v>
      </c>
    </row>
    <row r="3573" spans="2:6">
      <c r="B3573" t="s">
        <v>105</v>
      </c>
      <c r="C3573" t="s">
        <v>87</v>
      </c>
      <c r="D3573" t="s">
        <v>637</v>
      </c>
      <c r="E3573" t="s">
        <v>2908</v>
      </c>
      <c r="F3573">
        <v>0</v>
      </c>
    </row>
    <row r="3574" spans="2:6">
      <c r="B3574" t="s">
        <v>105</v>
      </c>
      <c r="C3574" t="s">
        <v>87</v>
      </c>
      <c r="D3574" t="s">
        <v>591</v>
      </c>
      <c r="E3574" t="s">
        <v>2907</v>
      </c>
      <c r="F3574">
        <v>0</v>
      </c>
    </row>
    <row r="3575" spans="2:6">
      <c r="B3575" t="s">
        <v>105</v>
      </c>
      <c r="C3575" t="s">
        <v>88</v>
      </c>
      <c r="D3575" t="s">
        <v>2906</v>
      </c>
      <c r="E3575" t="s">
        <v>2907</v>
      </c>
      <c r="F3575">
        <v>0</v>
      </c>
    </row>
    <row r="3576" spans="2:6">
      <c r="B3576" t="s">
        <v>105</v>
      </c>
      <c r="C3576" t="s">
        <v>88</v>
      </c>
      <c r="D3576" t="s">
        <v>631</v>
      </c>
      <c r="E3576" t="s">
        <v>2908</v>
      </c>
      <c r="F3576">
        <v>0</v>
      </c>
    </row>
    <row r="3577" spans="2:6">
      <c r="B3577" t="s">
        <v>105</v>
      </c>
      <c r="C3577" t="s">
        <v>88</v>
      </c>
      <c r="D3577" t="s">
        <v>632</v>
      </c>
      <c r="E3577" t="s">
        <v>2908</v>
      </c>
      <c r="F3577">
        <v>0</v>
      </c>
    </row>
    <row r="3578" spans="2:6">
      <c r="B3578" t="s">
        <v>105</v>
      </c>
      <c r="C3578" t="s">
        <v>88</v>
      </c>
      <c r="D3578" t="s">
        <v>633</v>
      </c>
      <c r="E3578" t="s">
        <v>2908</v>
      </c>
      <c r="F3578">
        <v>0</v>
      </c>
    </row>
    <row r="3579" spans="2:6">
      <c r="B3579" t="s">
        <v>105</v>
      </c>
      <c r="C3579" t="s">
        <v>88</v>
      </c>
      <c r="D3579" t="s">
        <v>590</v>
      </c>
      <c r="E3579" t="s">
        <v>2907</v>
      </c>
      <c r="F3579">
        <v>0</v>
      </c>
    </row>
    <row r="3580" spans="2:6">
      <c r="B3580" t="s">
        <v>105</v>
      </c>
      <c r="C3580" t="s">
        <v>88</v>
      </c>
      <c r="D3580" t="s">
        <v>634</v>
      </c>
      <c r="E3580" t="s">
        <v>2908</v>
      </c>
      <c r="F3580">
        <v>0</v>
      </c>
    </row>
    <row r="3581" spans="2:6">
      <c r="B3581" t="s">
        <v>105</v>
      </c>
      <c r="C3581" t="s">
        <v>88</v>
      </c>
      <c r="D3581" t="s">
        <v>635</v>
      </c>
      <c r="E3581" t="s">
        <v>2908</v>
      </c>
      <c r="F3581">
        <v>0</v>
      </c>
    </row>
    <row r="3582" spans="2:6">
      <c r="B3582" t="s">
        <v>105</v>
      </c>
      <c r="C3582" t="s">
        <v>88</v>
      </c>
      <c r="D3582" t="s">
        <v>538</v>
      </c>
      <c r="E3582" t="s">
        <v>2907</v>
      </c>
      <c r="F3582">
        <v>0</v>
      </c>
    </row>
    <row r="3583" spans="2:6">
      <c r="B3583" t="s">
        <v>105</v>
      </c>
      <c r="C3583" t="s">
        <v>88</v>
      </c>
      <c r="D3583" t="s">
        <v>637</v>
      </c>
      <c r="E3583" t="s">
        <v>2908</v>
      </c>
      <c r="F3583">
        <v>0</v>
      </c>
    </row>
    <row r="3584" spans="2:6">
      <c r="B3584" t="s">
        <v>105</v>
      </c>
      <c r="C3584" t="s">
        <v>88</v>
      </c>
      <c r="D3584" t="s">
        <v>591</v>
      </c>
      <c r="E3584" t="s">
        <v>2907</v>
      </c>
      <c r="F3584">
        <v>0</v>
      </c>
    </row>
    <row r="3585" spans="2:6">
      <c r="B3585" t="s">
        <v>105</v>
      </c>
      <c r="C3585" t="s">
        <v>89</v>
      </c>
      <c r="D3585" t="s">
        <v>2906</v>
      </c>
      <c r="E3585" t="s">
        <v>2907</v>
      </c>
      <c r="F3585">
        <v>0</v>
      </c>
    </row>
    <row r="3586" spans="2:6">
      <c r="B3586" t="s">
        <v>105</v>
      </c>
      <c r="C3586" t="s">
        <v>89</v>
      </c>
      <c r="D3586" t="s">
        <v>631</v>
      </c>
      <c r="E3586" t="s">
        <v>2908</v>
      </c>
      <c r="F3586">
        <v>0</v>
      </c>
    </row>
    <row r="3587" spans="2:6">
      <c r="B3587" t="s">
        <v>105</v>
      </c>
      <c r="C3587" t="s">
        <v>89</v>
      </c>
      <c r="D3587" t="s">
        <v>632</v>
      </c>
      <c r="E3587" t="s">
        <v>2908</v>
      </c>
      <c r="F3587">
        <v>0</v>
      </c>
    </row>
    <row r="3588" spans="2:6">
      <c r="B3588" t="s">
        <v>105</v>
      </c>
      <c r="C3588" t="s">
        <v>89</v>
      </c>
      <c r="D3588" t="s">
        <v>633</v>
      </c>
      <c r="E3588" t="s">
        <v>2908</v>
      </c>
      <c r="F3588">
        <v>0</v>
      </c>
    </row>
    <row r="3589" spans="2:6">
      <c r="B3589" t="s">
        <v>105</v>
      </c>
      <c r="C3589" t="s">
        <v>89</v>
      </c>
      <c r="D3589" t="s">
        <v>590</v>
      </c>
      <c r="E3589" t="s">
        <v>2907</v>
      </c>
      <c r="F3589">
        <v>0</v>
      </c>
    </row>
    <row r="3590" spans="2:6">
      <c r="B3590" t="s">
        <v>105</v>
      </c>
      <c r="C3590" t="s">
        <v>89</v>
      </c>
      <c r="D3590" t="s">
        <v>634</v>
      </c>
      <c r="E3590" t="s">
        <v>2908</v>
      </c>
      <c r="F3590">
        <v>0</v>
      </c>
    </row>
    <row r="3591" spans="2:6">
      <c r="B3591" t="s">
        <v>105</v>
      </c>
      <c r="C3591" t="s">
        <v>89</v>
      </c>
      <c r="D3591" t="s">
        <v>635</v>
      </c>
      <c r="E3591" t="s">
        <v>2908</v>
      </c>
      <c r="F3591">
        <v>0</v>
      </c>
    </row>
    <row r="3592" spans="2:6">
      <c r="B3592" t="s">
        <v>105</v>
      </c>
      <c r="C3592" t="s">
        <v>89</v>
      </c>
      <c r="D3592" t="s">
        <v>538</v>
      </c>
      <c r="E3592" t="s">
        <v>2907</v>
      </c>
      <c r="F3592">
        <v>0</v>
      </c>
    </row>
    <row r="3593" spans="2:6">
      <c r="B3593" t="s">
        <v>105</v>
      </c>
      <c r="C3593" t="s">
        <v>89</v>
      </c>
      <c r="D3593" t="s">
        <v>637</v>
      </c>
      <c r="E3593" t="s">
        <v>2908</v>
      </c>
      <c r="F3593">
        <v>0</v>
      </c>
    </row>
    <row r="3594" spans="2:6">
      <c r="B3594" t="s">
        <v>105</v>
      </c>
      <c r="C3594" t="s">
        <v>89</v>
      </c>
      <c r="D3594" t="s">
        <v>591</v>
      </c>
      <c r="E3594" t="s">
        <v>2907</v>
      </c>
      <c r="F3594">
        <v>0</v>
      </c>
    </row>
    <row r="3595" spans="2:6">
      <c r="B3595" t="s">
        <v>105</v>
      </c>
      <c r="C3595" t="s">
        <v>90</v>
      </c>
      <c r="D3595" t="s">
        <v>2906</v>
      </c>
      <c r="E3595" t="s">
        <v>2907</v>
      </c>
      <c r="F3595">
        <v>0</v>
      </c>
    </row>
    <row r="3596" spans="2:6">
      <c r="B3596" t="s">
        <v>105</v>
      </c>
      <c r="C3596" t="s">
        <v>90</v>
      </c>
      <c r="D3596" t="s">
        <v>631</v>
      </c>
      <c r="E3596" t="s">
        <v>2908</v>
      </c>
      <c r="F3596">
        <v>0</v>
      </c>
    </row>
    <row r="3597" spans="2:6">
      <c r="B3597" t="s">
        <v>105</v>
      </c>
      <c r="C3597" t="s">
        <v>90</v>
      </c>
      <c r="D3597" t="s">
        <v>632</v>
      </c>
      <c r="E3597" t="s">
        <v>2908</v>
      </c>
      <c r="F3597">
        <v>0</v>
      </c>
    </row>
    <row r="3598" spans="2:6">
      <c r="B3598" t="s">
        <v>105</v>
      </c>
      <c r="C3598" t="s">
        <v>90</v>
      </c>
      <c r="D3598" t="s">
        <v>633</v>
      </c>
      <c r="E3598" t="s">
        <v>2908</v>
      </c>
      <c r="F3598">
        <v>0</v>
      </c>
    </row>
    <row r="3599" spans="2:6">
      <c r="B3599" t="s">
        <v>105</v>
      </c>
      <c r="C3599" t="s">
        <v>90</v>
      </c>
      <c r="D3599" t="s">
        <v>590</v>
      </c>
      <c r="E3599" t="s">
        <v>2907</v>
      </c>
      <c r="F3599">
        <v>0</v>
      </c>
    </row>
    <row r="3600" spans="2:6">
      <c r="B3600" t="s">
        <v>105</v>
      </c>
      <c r="C3600" t="s">
        <v>90</v>
      </c>
      <c r="D3600" t="s">
        <v>634</v>
      </c>
      <c r="E3600" t="s">
        <v>2908</v>
      </c>
      <c r="F3600">
        <v>0</v>
      </c>
    </row>
    <row r="3601" spans="2:6">
      <c r="B3601" t="s">
        <v>105</v>
      </c>
      <c r="C3601" t="s">
        <v>90</v>
      </c>
      <c r="D3601" t="s">
        <v>635</v>
      </c>
      <c r="E3601" t="s">
        <v>2908</v>
      </c>
      <c r="F3601">
        <v>0</v>
      </c>
    </row>
    <row r="3602" spans="2:6">
      <c r="B3602" t="s">
        <v>105</v>
      </c>
      <c r="C3602" t="s">
        <v>90</v>
      </c>
      <c r="D3602" t="s">
        <v>538</v>
      </c>
      <c r="E3602" t="s">
        <v>2907</v>
      </c>
      <c r="F3602">
        <v>0</v>
      </c>
    </row>
    <row r="3603" spans="2:6">
      <c r="B3603" t="s">
        <v>105</v>
      </c>
      <c r="C3603" t="s">
        <v>90</v>
      </c>
      <c r="D3603" t="s">
        <v>637</v>
      </c>
      <c r="E3603" t="s">
        <v>2908</v>
      </c>
      <c r="F3603">
        <v>0</v>
      </c>
    </row>
    <row r="3604" spans="2:6">
      <c r="B3604" t="s">
        <v>105</v>
      </c>
      <c r="C3604" t="s">
        <v>90</v>
      </c>
      <c r="D3604" t="s">
        <v>591</v>
      </c>
      <c r="E3604" t="s">
        <v>2907</v>
      </c>
      <c r="F3604">
        <v>0</v>
      </c>
    </row>
    <row r="3605" spans="2:6">
      <c r="B3605" t="s">
        <v>105</v>
      </c>
      <c r="C3605" t="s">
        <v>91</v>
      </c>
      <c r="D3605" t="s">
        <v>2906</v>
      </c>
      <c r="E3605" t="s">
        <v>2907</v>
      </c>
      <c r="F3605">
        <v>0</v>
      </c>
    </row>
    <row r="3606" spans="2:6">
      <c r="B3606" t="s">
        <v>105</v>
      </c>
      <c r="C3606" t="s">
        <v>91</v>
      </c>
      <c r="D3606" t="s">
        <v>631</v>
      </c>
      <c r="E3606" t="s">
        <v>2908</v>
      </c>
      <c r="F3606">
        <v>0</v>
      </c>
    </row>
    <row r="3607" spans="2:6">
      <c r="B3607" t="s">
        <v>105</v>
      </c>
      <c r="C3607" t="s">
        <v>91</v>
      </c>
      <c r="D3607" t="s">
        <v>632</v>
      </c>
      <c r="E3607" t="s">
        <v>2908</v>
      </c>
      <c r="F3607">
        <v>0</v>
      </c>
    </row>
    <row r="3608" spans="2:6">
      <c r="B3608" t="s">
        <v>105</v>
      </c>
      <c r="C3608" t="s">
        <v>91</v>
      </c>
      <c r="D3608" t="s">
        <v>633</v>
      </c>
      <c r="E3608" t="s">
        <v>2908</v>
      </c>
      <c r="F3608">
        <v>0</v>
      </c>
    </row>
    <row r="3609" spans="2:6">
      <c r="B3609" t="s">
        <v>105</v>
      </c>
      <c r="C3609" t="s">
        <v>91</v>
      </c>
      <c r="D3609" t="s">
        <v>590</v>
      </c>
      <c r="E3609" t="s">
        <v>2907</v>
      </c>
      <c r="F3609">
        <v>0</v>
      </c>
    </row>
    <row r="3610" spans="2:6">
      <c r="B3610" t="s">
        <v>105</v>
      </c>
      <c r="C3610" t="s">
        <v>91</v>
      </c>
      <c r="D3610" t="s">
        <v>634</v>
      </c>
      <c r="E3610" t="s">
        <v>2908</v>
      </c>
      <c r="F3610">
        <v>0</v>
      </c>
    </row>
    <row r="3611" spans="2:6">
      <c r="B3611" t="s">
        <v>105</v>
      </c>
      <c r="C3611" t="s">
        <v>91</v>
      </c>
      <c r="D3611" t="s">
        <v>635</v>
      </c>
      <c r="E3611" t="s">
        <v>2908</v>
      </c>
      <c r="F3611">
        <v>0</v>
      </c>
    </row>
    <row r="3612" spans="2:6">
      <c r="B3612" t="s">
        <v>105</v>
      </c>
      <c r="C3612" t="s">
        <v>91</v>
      </c>
      <c r="D3612" t="s">
        <v>538</v>
      </c>
      <c r="E3612" t="s">
        <v>2907</v>
      </c>
      <c r="F3612">
        <v>0</v>
      </c>
    </row>
    <row r="3613" spans="2:6">
      <c r="B3613" t="s">
        <v>105</v>
      </c>
      <c r="C3613" t="s">
        <v>91</v>
      </c>
      <c r="D3613" t="s">
        <v>637</v>
      </c>
      <c r="E3613" t="s">
        <v>2908</v>
      </c>
      <c r="F3613">
        <v>0</v>
      </c>
    </row>
    <row r="3614" spans="2:6">
      <c r="B3614" t="s">
        <v>105</v>
      </c>
      <c r="C3614" t="s">
        <v>91</v>
      </c>
      <c r="D3614" t="s">
        <v>591</v>
      </c>
      <c r="E3614" t="s">
        <v>2907</v>
      </c>
      <c r="F3614">
        <v>0</v>
      </c>
    </row>
    <row r="3615" spans="2:6">
      <c r="B3615" t="s">
        <v>105</v>
      </c>
      <c r="C3615" t="s">
        <v>92</v>
      </c>
      <c r="D3615" t="s">
        <v>2906</v>
      </c>
      <c r="E3615" t="s">
        <v>2907</v>
      </c>
      <c r="F3615">
        <v>0</v>
      </c>
    </row>
    <row r="3616" spans="2:6">
      <c r="B3616" t="s">
        <v>105</v>
      </c>
      <c r="C3616" t="s">
        <v>92</v>
      </c>
      <c r="D3616" t="s">
        <v>631</v>
      </c>
      <c r="E3616" t="s">
        <v>2908</v>
      </c>
      <c r="F3616">
        <v>0</v>
      </c>
    </row>
    <row r="3617" spans="2:6">
      <c r="B3617" t="s">
        <v>105</v>
      </c>
      <c r="C3617" t="s">
        <v>92</v>
      </c>
      <c r="D3617" t="s">
        <v>632</v>
      </c>
      <c r="E3617" t="s">
        <v>2908</v>
      </c>
      <c r="F3617">
        <v>0</v>
      </c>
    </row>
    <row r="3618" spans="2:6">
      <c r="B3618" t="s">
        <v>105</v>
      </c>
      <c r="C3618" t="s">
        <v>92</v>
      </c>
      <c r="D3618" t="s">
        <v>633</v>
      </c>
      <c r="E3618" t="s">
        <v>2908</v>
      </c>
      <c r="F3618">
        <v>0</v>
      </c>
    </row>
    <row r="3619" spans="2:6">
      <c r="B3619" t="s">
        <v>105</v>
      </c>
      <c r="C3619" t="s">
        <v>92</v>
      </c>
      <c r="D3619" t="s">
        <v>590</v>
      </c>
      <c r="E3619" t="s">
        <v>2907</v>
      </c>
      <c r="F3619">
        <v>-0.24936082854878699</v>
      </c>
    </row>
    <row r="3620" spans="2:6">
      <c r="B3620" t="s">
        <v>105</v>
      </c>
      <c r="C3620" t="s">
        <v>92</v>
      </c>
      <c r="D3620" t="s">
        <v>634</v>
      </c>
      <c r="E3620" t="s">
        <v>2908</v>
      </c>
      <c r="F3620">
        <v>0</v>
      </c>
    </row>
    <row r="3621" spans="2:6">
      <c r="B3621" t="s">
        <v>105</v>
      </c>
      <c r="C3621" t="s">
        <v>92</v>
      </c>
      <c r="D3621" t="s">
        <v>635</v>
      </c>
      <c r="E3621" t="s">
        <v>2908</v>
      </c>
      <c r="F3621">
        <v>0</v>
      </c>
    </row>
    <row r="3622" spans="2:6">
      <c r="B3622" t="s">
        <v>105</v>
      </c>
      <c r="C3622" t="s">
        <v>92</v>
      </c>
      <c r="D3622" t="s">
        <v>538</v>
      </c>
      <c r="E3622" t="s">
        <v>2907</v>
      </c>
      <c r="F3622">
        <v>0.179722969169923</v>
      </c>
    </row>
    <row r="3623" spans="2:6">
      <c r="B3623" t="s">
        <v>105</v>
      </c>
      <c r="C3623" t="s">
        <v>92</v>
      </c>
      <c r="D3623" t="s">
        <v>637</v>
      </c>
      <c r="E3623" t="s">
        <v>2908</v>
      </c>
      <c r="F3623">
        <v>0</v>
      </c>
    </row>
    <row r="3624" spans="2:6">
      <c r="B3624" t="s">
        <v>105</v>
      </c>
      <c r="C3624" t="s">
        <v>92</v>
      </c>
      <c r="D3624" t="s">
        <v>591</v>
      </c>
      <c r="E3624" t="s">
        <v>2907</v>
      </c>
      <c r="F3624">
        <v>0</v>
      </c>
    </row>
    <row r="3625" spans="2:6">
      <c r="B3625" t="s">
        <v>105</v>
      </c>
      <c r="C3625" t="s">
        <v>93</v>
      </c>
      <c r="D3625" t="s">
        <v>2906</v>
      </c>
      <c r="E3625" t="s">
        <v>2907</v>
      </c>
      <c r="F3625">
        <v>0</v>
      </c>
    </row>
    <row r="3626" spans="2:6">
      <c r="B3626" t="s">
        <v>105</v>
      </c>
      <c r="C3626" t="s">
        <v>93</v>
      </c>
      <c r="D3626" t="s">
        <v>631</v>
      </c>
      <c r="E3626" t="s">
        <v>2908</v>
      </c>
      <c r="F3626">
        <v>0</v>
      </c>
    </row>
    <row r="3627" spans="2:6">
      <c r="B3627" t="s">
        <v>105</v>
      </c>
      <c r="C3627" t="s">
        <v>93</v>
      </c>
      <c r="D3627" t="s">
        <v>632</v>
      </c>
      <c r="E3627" t="s">
        <v>2908</v>
      </c>
      <c r="F3627">
        <v>0</v>
      </c>
    </row>
    <row r="3628" spans="2:6">
      <c r="B3628" t="s">
        <v>105</v>
      </c>
      <c r="C3628" t="s">
        <v>93</v>
      </c>
      <c r="D3628" t="s">
        <v>633</v>
      </c>
      <c r="E3628" t="s">
        <v>2908</v>
      </c>
      <c r="F3628">
        <v>0</v>
      </c>
    </row>
    <row r="3629" spans="2:6">
      <c r="B3629" t="s">
        <v>105</v>
      </c>
      <c r="C3629" t="s">
        <v>93</v>
      </c>
      <c r="D3629" t="s">
        <v>590</v>
      </c>
      <c r="E3629" t="s">
        <v>2907</v>
      </c>
      <c r="F3629">
        <v>0</v>
      </c>
    </row>
    <row r="3630" spans="2:6">
      <c r="B3630" t="s">
        <v>105</v>
      </c>
      <c r="C3630" t="s">
        <v>93</v>
      </c>
      <c r="D3630" t="s">
        <v>634</v>
      </c>
      <c r="E3630" t="s">
        <v>2908</v>
      </c>
      <c r="F3630">
        <v>0</v>
      </c>
    </row>
    <row r="3631" spans="2:6">
      <c r="B3631" t="s">
        <v>105</v>
      </c>
      <c r="C3631" t="s">
        <v>93</v>
      </c>
      <c r="D3631" t="s">
        <v>635</v>
      </c>
      <c r="E3631" t="s">
        <v>2908</v>
      </c>
      <c r="F3631">
        <v>0</v>
      </c>
    </row>
    <row r="3632" spans="2:6">
      <c r="B3632" t="s">
        <v>105</v>
      </c>
      <c r="C3632" t="s">
        <v>93</v>
      </c>
      <c r="D3632" t="s">
        <v>538</v>
      </c>
      <c r="E3632" t="s">
        <v>2907</v>
      </c>
      <c r="F3632">
        <v>0</v>
      </c>
    </row>
    <row r="3633" spans="2:6">
      <c r="B3633" t="s">
        <v>105</v>
      </c>
      <c r="C3633" t="s">
        <v>93</v>
      </c>
      <c r="D3633" t="s">
        <v>637</v>
      </c>
      <c r="E3633" t="s">
        <v>2908</v>
      </c>
      <c r="F3633">
        <v>0</v>
      </c>
    </row>
    <row r="3634" spans="2:6">
      <c r="B3634" t="s">
        <v>105</v>
      </c>
      <c r="C3634" t="s">
        <v>93</v>
      </c>
      <c r="D3634" t="s">
        <v>591</v>
      </c>
      <c r="E3634" t="s">
        <v>2907</v>
      </c>
      <c r="F3634">
        <v>0</v>
      </c>
    </row>
    <row r="3635" spans="2:6">
      <c r="B3635" t="s">
        <v>105</v>
      </c>
      <c r="C3635" t="s">
        <v>94</v>
      </c>
      <c r="D3635" t="s">
        <v>2906</v>
      </c>
      <c r="E3635" t="s">
        <v>2907</v>
      </c>
      <c r="F3635">
        <v>0</v>
      </c>
    </row>
    <row r="3636" spans="2:6">
      <c r="B3636" t="s">
        <v>105</v>
      </c>
      <c r="C3636" t="s">
        <v>94</v>
      </c>
      <c r="D3636" t="s">
        <v>631</v>
      </c>
      <c r="E3636" t="s">
        <v>2908</v>
      </c>
      <c r="F3636">
        <v>0</v>
      </c>
    </row>
    <row r="3637" spans="2:6">
      <c r="B3637" t="s">
        <v>105</v>
      </c>
      <c r="C3637" t="s">
        <v>94</v>
      </c>
      <c r="D3637" t="s">
        <v>632</v>
      </c>
      <c r="E3637" t="s">
        <v>2908</v>
      </c>
      <c r="F3637">
        <v>0</v>
      </c>
    </row>
    <row r="3638" spans="2:6">
      <c r="B3638" t="s">
        <v>105</v>
      </c>
      <c r="C3638" t="s">
        <v>94</v>
      </c>
      <c r="D3638" t="s">
        <v>633</v>
      </c>
      <c r="E3638" t="s">
        <v>2908</v>
      </c>
      <c r="F3638">
        <v>0</v>
      </c>
    </row>
    <row r="3639" spans="2:6">
      <c r="B3639" t="s">
        <v>105</v>
      </c>
      <c r="C3639" t="s">
        <v>94</v>
      </c>
      <c r="D3639" t="s">
        <v>590</v>
      </c>
      <c r="E3639" t="s">
        <v>2907</v>
      </c>
      <c r="F3639">
        <v>0</v>
      </c>
    </row>
    <row r="3640" spans="2:6">
      <c r="B3640" t="s">
        <v>105</v>
      </c>
      <c r="C3640" t="s">
        <v>94</v>
      </c>
      <c r="D3640" t="s">
        <v>634</v>
      </c>
      <c r="E3640" t="s">
        <v>2908</v>
      </c>
      <c r="F3640">
        <v>0</v>
      </c>
    </row>
    <row r="3641" spans="2:6">
      <c r="B3641" t="s">
        <v>105</v>
      </c>
      <c r="C3641" t="s">
        <v>94</v>
      </c>
      <c r="D3641" t="s">
        <v>635</v>
      </c>
      <c r="E3641" t="s">
        <v>2908</v>
      </c>
      <c r="F3641">
        <v>0</v>
      </c>
    </row>
    <row r="3642" spans="2:6">
      <c r="B3642" t="s">
        <v>105</v>
      </c>
      <c r="C3642" t="s">
        <v>94</v>
      </c>
      <c r="D3642" t="s">
        <v>538</v>
      </c>
      <c r="E3642" t="s">
        <v>2907</v>
      </c>
      <c r="F3642">
        <v>0</v>
      </c>
    </row>
    <row r="3643" spans="2:6">
      <c r="B3643" t="s">
        <v>105</v>
      </c>
      <c r="C3643" t="s">
        <v>94</v>
      </c>
      <c r="D3643" t="s">
        <v>637</v>
      </c>
      <c r="E3643" t="s">
        <v>2908</v>
      </c>
      <c r="F3643">
        <v>0</v>
      </c>
    </row>
    <row r="3644" spans="2:6">
      <c r="B3644" t="s">
        <v>105</v>
      </c>
      <c r="C3644" t="s">
        <v>94</v>
      </c>
      <c r="D3644" t="s">
        <v>591</v>
      </c>
      <c r="E3644" t="s">
        <v>2907</v>
      </c>
      <c r="F3644">
        <v>0</v>
      </c>
    </row>
    <row r="3645" spans="2:6">
      <c r="B3645" t="s">
        <v>105</v>
      </c>
      <c r="C3645" t="s">
        <v>95</v>
      </c>
      <c r="D3645" t="s">
        <v>2906</v>
      </c>
      <c r="E3645" t="s">
        <v>2907</v>
      </c>
      <c r="F3645">
        <v>0</v>
      </c>
    </row>
    <row r="3646" spans="2:6">
      <c r="B3646" t="s">
        <v>105</v>
      </c>
      <c r="C3646" t="s">
        <v>95</v>
      </c>
      <c r="D3646" t="s">
        <v>631</v>
      </c>
      <c r="E3646" t="s">
        <v>2908</v>
      </c>
      <c r="F3646">
        <v>0</v>
      </c>
    </row>
    <row r="3647" spans="2:6">
      <c r="B3647" t="s">
        <v>105</v>
      </c>
      <c r="C3647" t="s">
        <v>95</v>
      </c>
      <c r="D3647" t="s">
        <v>632</v>
      </c>
      <c r="E3647" t="s">
        <v>2908</v>
      </c>
      <c r="F3647">
        <v>0</v>
      </c>
    </row>
    <row r="3648" spans="2:6">
      <c r="B3648" t="s">
        <v>105</v>
      </c>
      <c r="C3648" t="s">
        <v>95</v>
      </c>
      <c r="D3648" t="s">
        <v>633</v>
      </c>
      <c r="E3648" t="s">
        <v>2908</v>
      </c>
      <c r="F3648">
        <v>0</v>
      </c>
    </row>
    <row r="3649" spans="2:6">
      <c r="B3649" t="s">
        <v>105</v>
      </c>
      <c r="C3649" t="s">
        <v>95</v>
      </c>
      <c r="D3649" t="s">
        <v>590</v>
      </c>
      <c r="E3649" t="s">
        <v>2907</v>
      </c>
      <c r="F3649">
        <v>0</v>
      </c>
    </row>
    <row r="3650" spans="2:6">
      <c r="B3650" t="s">
        <v>105</v>
      </c>
      <c r="C3650" t="s">
        <v>95</v>
      </c>
      <c r="D3650" t="s">
        <v>634</v>
      </c>
      <c r="E3650" t="s">
        <v>2908</v>
      </c>
      <c r="F3650">
        <v>0</v>
      </c>
    </row>
    <row r="3651" spans="2:6">
      <c r="B3651" t="s">
        <v>105</v>
      </c>
      <c r="C3651" t="s">
        <v>95</v>
      </c>
      <c r="D3651" t="s">
        <v>635</v>
      </c>
      <c r="E3651" t="s">
        <v>2908</v>
      </c>
      <c r="F3651">
        <v>0</v>
      </c>
    </row>
    <row r="3652" spans="2:6">
      <c r="B3652" t="s">
        <v>105</v>
      </c>
      <c r="C3652" t="s">
        <v>95</v>
      </c>
      <c r="D3652" t="s">
        <v>538</v>
      </c>
      <c r="E3652" t="s">
        <v>2907</v>
      </c>
      <c r="F3652">
        <v>0</v>
      </c>
    </row>
    <row r="3653" spans="2:6">
      <c r="B3653" t="s">
        <v>105</v>
      </c>
      <c r="C3653" t="s">
        <v>95</v>
      </c>
      <c r="D3653" t="s">
        <v>637</v>
      </c>
      <c r="E3653" t="s">
        <v>2908</v>
      </c>
      <c r="F3653">
        <v>0</v>
      </c>
    </row>
    <row r="3654" spans="2:6">
      <c r="B3654" t="s">
        <v>105</v>
      </c>
      <c r="C3654" t="s">
        <v>95</v>
      </c>
      <c r="D3654" t="s">
        <v>591</v>
      </c>
      <c r="E3654" t="s">
        <v>2907</v>
      </c>
      <c r="F3654">
        <v>0</v>
      </c>
    </row>
    <row r="3655" spans="2:6">
      <c r="B3655" t="s">
        <v>105</v>
      </c>
      <c r="C3655" t="s">
        <v>96</v>
      </c>
      <c r="D3655" t="s">
        <v>2906</v>
      </c>
      <c r="E3655" t="s">
        <v>2907</v>
      </c>
      <c r="F3655">
        <v>0</v>
      </c>
    </row>
    <row r="3656" spans="2:6">
      <c r="B3656" t="s">
        <v>105</v>
      </c>
      <c r="C3656" t="s">
        <v>96</v>
      </c>
      <c r="D3656" t="s">
        <v>631</v>
      </c>
      <c r="E3656" t="s">
        <v>2908</v>
      </c>
      <c r="F3656">
        <v>0</v>
      </c>
    </row>
    <row r="3657" spans="2:6">
      <c r="B3657" t="s">
        <v>105</v>
      </c>
      <c r="C3657" t="s">
        <v>96</v>
      </c>
      <c r="D3657" t="s">
        <v>632</v>
      </c>
      <c r="E3657" t="s">
        <v>2908</v>
      </c>
      <c r="F3657">
        <v>0</v>
      </c>
    </row>
    <row r="3658" spans="2:6">
      <c r="B3658" t="s">
        <v>105</v>
      </c>
      <c r="C3658" t="s">
        <v>96</v>
      </c>
      <c r="D3658" t="s">
        <v>633</v>
      </c>
      <c r="E3658" t="s">
        <v>2908</v>
      </c>
      <c r="F3658">
        <v>0</v>
      </c>
    </row>
    <row r="3659" spans="2:6">
      <c r="B3659" t="s">
        <v>105</v>
      </c>
      <c r="C3659" t="s">
        <v>96</v>
      </c>
      <c r="D3659" t="s">
        <v>590</v>
      </c>
      <c r="E3659" t="s">
        <v>2907</v>
      </c>
      <c r="F3659">
        <v>-3.05814654831007E-2</v>
      </c>
    </row>
    <row r="3660" spans="2:6">
      <c r="B3660" t="s">
        <v>105</v>
      </c>
      <c r="C3660" t="s">
        <v>96</v>
      </c>
      <c r="D3660" t="s">
        <v>634</v>
      </c>
      <c r="E3660" t="s">
        <v>2908</v>
      </c>
      <c r="F3660">
        <v>0</v>
      </c>
    </row>
    <row r="3661" spans="2:6">
      <c r="B3661" t="s">
        <v>105</v>
      </c>
      <c r="C3661" t="s">
        <v>96</v>
      </c>
      <c r="D3661" t="s">
        <v>635</v>
      </c>
      <c r="E3661" t="s">
        <v>2908</v>
      </c>
      <c r="F3661">
        <v>0</v>
      </c>
    </row>
    <row r="3662" spans="2:6">
      <c r="B3662" t="s">
        <v>105</v>
      </c>
      <c r="C3662" t="s">
        <v>96</v>
      </c>
      <c r="D3662" t="s">
        <v>538</v>
      </c>
      <c r="E3662" t="s">
        <v>2907</v>
      </c>
      <c r="F3662">
        <v>0.28681025231733298</v>
      </c>
    </row>
    <row r="3663" spans="2:6">
      <c r="B3663" t="s">
        <v>105</v>
      </c>
      <c r="C3663" t="s">
        <v>96</v>
      </c>
      <c r="D3663" t="s">
        <v>637</v>
      </c>
      <c r="E3663" t="s">
        <v>2908</v>
      </c>
      <c r="F3663">
        <v>0</v>
      </c>
    </row>
    <row r="3664" spans="2:6">
      <c r="B3664" t="s">
        <v>105</v>
      </c>
      <c r="C3664" t="s">
        <v>96</v>
      </c>
      <c r="D3664" t="s">
        <v>591</v>
      </c>
      <c r="E3664" t="s">
        <v>2907</v>
      </c>
      <c r="F3664">
        <v>0</v>
      </c>
    </row>
    <row r="3665" spans="2:6">
      <c r="B3665" t="s">
        <v>105</v>
      </c>
      <c r="C3665" t="s">
        <v>97</v>
      </c>
      <c r="D3665" t="s">
        <v>2906</v>
      </c>
      <c r="E3665" t="s">
        <v>2907</v>
      </c>
      <c r="F3665">
        <v>-0.31528596344237197</v>
      </c>
    </row>
    <row r="3666" spans="2:6">
      <c r="B3666" t="s">
        <v>105</v>
      </c>
      <c r="C3666" t="s">
        <v>97</v>
      </c>
      <c r="D3666" t="s">
        <v>631</v>
      </c>
      <c r="E3666" t="s">
        <v>2908</v>
      </c>
      <c r="F3666">
        <v>-0.108377120252725</v>
      </c>
    </row>
    <row r="3667" spans="2:6">
      <c r="B3667" t="s">
        <v>105</v>
      </c>
      <c r="C3667" t="s">
        <v>97</v>
      </c>
      <c r="D3667" t="s">
        <v>632</v>
      </c>
      <c r="E3667" t="s">
        <v>2908</v>
      </c>
      <c r="F3667">
        <v>0</v>
      </c>
    </row>
    <row r="3668" spans="2:6">
      <c r="B3668" t="s">
        <v>105</v>
      </c>
      <c r="C3668" t="s">
        <v>97</v>
      </c>
      <c r="D3668" t="s">
        <v>633</v>
      </c>
      <c r="E3668" t="s">
        <v>2908</v>
      </c>
      <c r="F3668">
        <v>0.206908843189647</v>
      </c>
    </row>
    <row r="3669" spans="2:6">
      <c r="B3669" t="s">
        <v>105</v>
      </c>
      <c r="C3669" t="s">
        <v>97</v>
      </c>
      <c r="D3669" t="s">
        <v>590</v>
      </c>
      <c r="E3669" t="s">
        <v>2907</v>
      </c>
      <c r="F3669">
        <v>-0.108377120404441</v>
      </c>
    </row>
    <row r="3670" spans="2:6">
      <c r="B3670" t="s">
        <v>105</v>
      </c>
      <c r="C3670" t="s">
        <v>97</v>
      </c>
      <c r="D3670" t="s">
        <v>634</v>
      </c>
      <c r="E3670" t="s">
        <v>2908</v>
      </c>
      <c r="F3670">
        <v>0</v>
      </c>
    </row>
    <row r="3671" spans="2:6">
      <c r="B3671" t="s">
        <v>105</v>
      </c>
      <c r="C3671" t="s">
        <v>97</v>
      </c>
      <c r="D3671" t="s">
        <v>635</v>
      </c>
      <c r="E3671" t="s">
        <v>2908</v>
      </c>
      <c r="F3671">
        <v>0</v>
      </c>
    </row>
    <row r="3672" spans="2:6">
      <c r="B3672" t="s">
        <v>105</v>
      </c>
      <c r="C3672" t="s">
        <v>97</v>
      </c>
      <c r="D3672" t="s">
        <v>538</v>
      </c>
      <c r="E3672" t="s">
        <v>2907</v>
      </c>
      <c r="F3672">
        <v>0.246702404837053</v>
      </c>
    </row>
    <row r="3673" spans="2:6">
      <c r="B3673" t="s">
        <v>105</v>
      </c>
      <c r="C3673" t="s">
        <v>97</v>
      </c>
      <c r="D3673" t="s">
        <v>637</v>
      </c>
      <c r="E3673" t="s">
        <v>2908</v>
      </c>
      <c r="F3673">
        <v>0</v>
      </c>
    </row>
    <row r="3674" spans="2:6">
      <c r="B3674" t="s">
        <v>105</v>
      </c>
      <c r="C3674" t="s">
        <v>97</v>
      </c>
      <c r="D3674" t="s">
        <v>591</v>
      </c>
      <c r="E3674" t="s">
        <v>2907</v>
      </c>
      <c r="F3674">
        <v>0.206908843037936</v>
      </c>
    </row>
    <row r="3675" spans="2:6">
      <c r="B3675" t="s">
        <v>105</v>
      </c>
      <c r="C3675" t="s">
        <v>98</v>
      </c>
      <c r="D3675" t="s">
        <v>2906</v>
      </c>
      <c r="E3675" t="s">
        <v>2907</v>
      </c>
      <c r="F3675">
        <v>0.34323977506344899</v>
      </c>
    </row>
    <row r="3676" spans="2:6">
      <c r="B3676" t="s">
        <v>105</v>
      </c>
      <c r="C3676" t="s">
        <v>98</v>
      </c>
      <c r="D3676" t="s">
        <v>631</v>
      </c>
      <c r="E3676" t="s">
        <v>2908</v>
      </c>
      <c r="F3676">
        <v>0</v>
      </c>
    </row>
    <row r="3677" spans="2:6">
      <c r="B3677" t="s">
        <v>105</v>
      </c>
      <c r="C3677" t="s">
        <v>98</v>
      </c>
      <c r="D3677" t="s">
        <v>632</v>
      </c>
      <c r="E3677" t="s">
        <v>2908</v>
      </c>
      <c r="F3677">
        <v>0</v>
      </c>
    </row>
    <row r="3678" spans="2:6">
      <c r="B3678" t="s">
        <v>105</v>
      </c>
      <c r="C3678" t="s">
        <v>98</v>
      </c>
      <c r="D3678" t="s">
        <v>633</v>
      </c>
      <c r="E3678" t="s">
        <v>2908</v>
      </c>
      <c r="F3678">
        <v>0</v>
      </c>
    </row>
    <row r="3679" spans="2:6">
      <c r="B3679" t="s">
        <v>105</v>
      </c>
      <c r="C3679" t="s">
        <v>98</v>
      </c>
      <c r="D3679" t="s">
        <v>590</v>
      </c>
      <c r="E3679" t="s">
        <v>2907</v>
      </c>
      <c r="F3679">
        <v>-0.236201329739647</v>
      </c>
    </row>
    <row r="3680" spans="2:6">
      <c r="B3680" t="s">
        <v>105</v>
      </c>
      <c r="C3680" t="s">
        <v>98</v>
      </c>
      <c r="D3680" t="s">
        <v>634</v>
      </c>
      <c r="E3680" t="s">
        <v>2908</v>
      </c>
      <c r="F3680">
        <v>0</v>
      </c>
    </row>
    <row r="3681" spans="2:6">
      <c r="B3681" t="s">
        <v>105</v>
      </c>
      <c r="C3681" t="s">
        <v>98</v>
      </c>
      <c r="D3681" t="s">
        <v>635</v>
      </c>
      <c r="E3681" t="s">
        <v>2908</v>
      </c>
      <c r="F3681">
        <v>-6.9036377508440994E-2</v>
      </c>
    </row>
    <row r="3682" spans="2:6">
      <c r="B3682" t="s">
        <v>105</v>
      </c>
      <c r="C3682" t="s">
        <v>98</v>
      </c>
      <c r="D3682" t="s">
        <v>538</v>
      </c>
      <c r="E3682" t="s">
        <v>2907</v>
      </c>
      <c r="F3682">
        <v>0.42741828454407899</v>
      </c>
    </row>
    <row r="3683" spans="2:6">
      <c r="B3683" t="s">
        <v>105</v>
      </c>
      <c r="C3683" t="s">
        <v>98</v>
      </c>
      <c r="D3683" t="s">
        <v>637</v>
      </c>
      <c r="E3683" t="s">
        <v>2908</v>
      </c>
      <c r="F3683">
        <v>0</v>
      </c>
    </row>
    <row r="3684" spans="2:6">
      <c r="B3684" t="s">
        <v>105</v>
      </c>
      <c r="C3684" t="s">
        <v>98</v>
      </c>
      <c r="D3684" t="s">
        <v>591</v>
      </c>
      <c r="E3684" t="s">
        <v>2907</v>
      </c>
      <c r="F3684">
        <v>-6.9036377570424898E-2</v>
      </c>
    </row>
    <row r="3685" spans="2:6">
      <c r="B3685" t="s">
        <v>105</v>
      </c>
      <c r="C3685" t="s">
        <v>99</v>
      </c>
      <c r="D3685" t="s">
        <v>2906</v>
      </c>
      <c r="E3685" t="s">
        <v>2907</v>
      </c>
      <c r="F3685">
        <v>0</v>
      </c>
    </row>
    <row r="3686" spans="2:6">
      <c r="B3686" t="s">
        <v>105</v>
      </c>
      <c r="C3686" t="s">
        <v>99</v>
      </c>
      <c r="D3686" t="s">
        <v>631</v>
      </c>
      <c r="E3686" t="s">
        <v>2908</v>
      </c>
      <c r="F3686">
        <v>0</v>
      </c>
    </row>
    <row r="3687" spans="2:6">
      <c r="B3687" t="s">
        <v>105</v>
      </c>
      <c r="C3687" t="s">
        <v>99</v>
      </c>
      <c r="D3687" t="s">
        <v>632</v>
      </c>
      <c r="E3687" t="s">
        <v>2908</v>
      </c>
      <c r="F3687">
        <v>0</v>
      </c>
    </row>
    <row r="3688" spans="2:6">
      <c r="B3688" t="s">
        <v>105</v>
      </c>
      <c r="C3688" t="s">
        <v>99</v>
      </c>
      <c r="D3688" t="s">
        <v>633</v>
      </c>
      <c r="E3688" t="s">
        <v>2908</v>
      </c>
      <c r="F3688">
        <v>0</v>
      </c>
    </row>
    <row r="3689" spans="2:6">
      <c r="B3689" t="s">
        <v>105</v>
      </c>
      <c r="C3689" t="s">
        <v>99</v>
      </c>
      <c r="D3689" t="s">
        <v>590</v>
      </c>
      <c r="E3689" t="s">
        <v>2907</v>
      </c>
      <c r="F3689">
        <v>0</v>
      </c>
    </row>
    <row r="3690" spans="2:6">
      <c r="B3690" t="s">
        <v>105</v>
      </c>
      <c r="C3690" t="s">
        <v>99</v>
      </c>
      <c r="D3690" t="s">
        <v>634</v>
      </c>
      <c r="E3690" t="s">
        <v>2908</v>
      </c>
      <c r="F3690">
        <v>0</v>
      </c>
    </row>
    <row r="3691" spans="2:6">
      <c r="B3691" t="s">
        <v>105</v>
      </c>
      <c r="C3691" t="s">
        <v>99</v>
      </c>
      <c r="D3691" t="s">
        <v>635</v>
      </c>
      <c r="E3691" t="s">
        <v>2908</v>
      </c>
      <c r="F3691">
        <v>0</v>
      </c>
    </row>
    <row r="3692" spans="2:6">
      <c r="B3692" t="s">
        <v>105</v>
      </c>
      <c r="C3692" t="s">
        <v>99</v>
      </c>
      <c r="D3692" t="s">
        <v>538</v>
      </c>
      <c r="E3692" t="s">
        <v>2907</v>
      </c>
      <c r="F3692">
        <v>0</v>
      </c>
    </row>
    <row r="3693" spans="2:6">
      <c r="B3693" t="s">
        <v>105</v>
      </c>
      <c r="C3693" t="s">
        <v>99</v>
      </c>
      <c r="D3693" t="s">
        <v>637</v>
      </c>
      <c r="E3693" t="s">
        <v>2908</v>
      </c>
      <c r="F3693">
        <v>0</v>
      </c>
    </row>
    <row r="3694" spans="2:6">
      <c r="B3694" t="s">
        <v>105</v>
      </c>
      <c r="C3694" t="s">
        <v>99</v>
      </c>
      <c r="D3694" t="s">
        <v>591</v>
      </c>
      <c r="E3694" t="s">
        <v>2907</v>
      </c>
      <c r="F3694">
        <v>0</v>
      </c>
    </row>
    <row r="3695" spans="2:6">
      <c r="B3695" t="s">
        <v>106</v>
      </c>
      <c r="C3695" t="s">
        <v>6</v>
      </c>
      <c r="D3695" t="s">
        <v>2906</v>
      </c>
      <c r="E3695" t="s">
        <v>2907</v>
      </c>
      <c r="F3695">
        <v>0</v>
      </c>
    </row>
    <row r="3696" spans="2:6">
      <c r="B3696" t="s">
        <v>106</v>
      </c>
      <c r="C3696" t="s">
        <v>6</v>
      </c>
      <c r="D3696" t="s">
        <v>631</v>
      </c>
      <c r="E3696" t="s">
        <v>2908</v>
      </c>
      <c r="F3696">
        <v>0</v>
      </c>
    </row>
    <row r="3697" spans="2:6">
      <c r="B3697" t="s">
        <v>106</v>
      </c>
      <c r="C3697" t="s">
        <v>6</v>
      </c>
      <c r="D3697" t="s">
        <v>632</v>
      </c>
      <c r="E3697" t="s">
        <v>2908</v>
      </c>
      <c r="F3697">
        <v>0</v>
      </c>
    </row>
    <row r="3698" spans="2:6">
      <c r="B3698" t="s">
        <v>106</v>
      </c>
      <c r="C3698" t="s">
        <v>6</v>
      </c>
      <c r="D3698" t="s">
        <v>633</v>
      </c>
      <c r="E3698" t="s">
        <v>2908</v>
      </c>
      <c r="F3698">
        <v>0</v>
      </c>
    </row>
    <row r="3699" spans="2:6">
      <c r="B3699" t="s">
        <v>106</v>
      </c>
      <c r="C3699" t="s">
        <v>6</v>
      </c>
      <c r="D3699" t="s">
        <v>590</v>
      </c>
      <c r="E3699" t="s">
        <v>2907</v>
      </c>
      <c r="F3699">
        <v>0</v>
      </c>
    </row>
    <row r="3700" spans="2:6">
      <c r="B3700" t="s">
        <v>106</v>
      </c>
      <c r="C3700" t="s">
        <v>6</v>
      </c>
      <c r="D3700" t="s">
        <v>634</v>
      </c>
      <c r="E3700" t="s">
        <v>2908</v>
      </c>
      <c r="F3700">
        <v>0</v>
      </c>
    </row>
    <row r="3701" spans="2:6">
      <c r="B3701" t="s">
        <v>106</v>
      </c>
      <c r="C3701" t="s">
        <v>6</v>
      </c>
      <c r="D3701" t="s">
        <v>635</v>
      </c>
      <c r="E3701" t="s">
        <v>2908</v>
      </c>
      <c r="F3701">
        <v>0</v>
      </c>
    </row>
    <row r="3702" spans="2:6">
      <c r="B3702" t="s">
        <v>106</v>
      </c>
      <c r="C3702" t="s">
        <v>6</v>
      </c>
      <c r="D3702" t="s">
        <v>538</v>
      </c>
      <c r="E3702" t="s">
        <v>2907</v>
      </c>
      <c r="F3702">
        <v>0</v>
      </c>
    </row>
    <row r="3703" spans="2:6">
      <c r="B3703" t="s">
        <v>106</v>
      </c>
      <c r="C3703" t="s">
        <v>6</v>
      </c>
      <c r="D3703" t="s">
        <v>637</v>
      </c>
      <c r="E3703" t="s">
        <v>2908</v>
      </c>
      <c r="F3703">
        <v>0</v>
      </c>
    </row>
    <row r="3704" spans="2:6">
      <c r="B3704" t="s">
        <v>106</v>
      </c>
      <c r="C3704" t="s">
        <v>6</v>
      </c>
      <c r="D3704" t="s">
        <v>591</v>
      </c>
      <c r="E3704" t="s">
        <v>2907</v>
      </c>
      <c r="F3704">
        <v>0</v>
      </c>
    </row>
    <row r="3705" spans="2:6">
      <c r="B3705" t="s">
        <v>106</v>
      </c>
      <c r="C3705" t="s">
        <v>7</v>
      </c>
      <c r="D3705" t="s">
        <v>590</v>
      </c>
      <c r="E3705" t="s">
        <v>2907</v>
      </c>
      <c r="F3705">
        <v>0</v>
      </c>
    </row>
    <row r="3706" spans="2:6">
      <c r="B3706" t="s">
        <v>106</v>
      </c>
      <c r="C3706" t="s">
        <v>7</v>
      </c>
      <c r="D3706" t="s">
        <v>634</v>
      </c>
      <c r="E3706" t="s">
        <v>2908</v>
      </c>
      <c r="F3706">
        <v>0</v>
      </c>
    </row>
    <row r="3707" spans="2:6">
      <c r="B3707" t="s">
        <v>106</v>
      </c>
      <c r="C3707" t="s">
        <v>7</v>
      </c>
      <c r="D3707" t="s">
        <v>635</v>
      </c>
      <c r="E3707" t="s">
        <v>2908</v>
      </c>
      <c r="F3707">
        <v>0</v>
      </c>
    </row>
    <row r="3708" spans="2:6">
      <c r="B3708" t="s">
        <v>106</v>
      </c>
      <c r="C3708" t="s">
        <v>7</v>
      </c>
      <c r="D3708" t="s">
        <v>538</v>
      </c>
      <c r="E3708" t="s">
        <v>2907</v>
      </c>
      <c r="F3708">
        <v>0</v>
      </c>
    </row>
    <row r="3709" spans="2:6">
      <c r="B3709" t="s">
        <v>106</v>
      </c>
      <c r="C3709" t="s">
        <v>7</v>
      </c>
      <c r="D3709" t="s">
        <v>637</v>
      </c>
      <c r="E3709" t="s">
        <v>2908</v>
      </c>
      <c r="F3709">
        <v>0</v>
      </c>
    </row>
    <row r="3710" spans="2:6">
      <c r="B3710" t="s">
        <v>106</v>
      </c>
      <c r="C3710" t="s">
        <v>7</v>
      </c>
      <c r="D3710" t="s">
        <v>591</v>
      </c>
      <c r="E3710" t="s">
        <v>2907</v>
      </c>
      <c r="F3710">
        <v>0</v>
      </c>
    </row>
    <row r="3711" spans="2:6">
      <c r="B3711" t="s">
        <v>106</v>
      </c>
      <c r="C3711" t="s">
        <v>8</v>
      </c>
      <c r="D3711" t="s">
        <v>2906</v>
      </c>
      <c r="E3711" t="s">
        <v>2907</v>
      </c>
      <c r="F3711">
        <v>0</v>
      </c>
    </row>
    <row r="3712" spans="2:6">
      <c r="B3712" t="s">
        <v>106</v>
      </c>
      <c r="C3712" t="s">
        <v>8</v>
      </c>
      <c r="D3712" t="s">
        <v>631</v>
      </c>
      <c r="E3712" t="s">
        <v>2908</v>
      </c>
      <c r="F3712">
        <v>0</v>
      </c>
    </row>
    <row r="3713" spans="2:6">
      <c r="B3713" t="s">
        <v>106</v>
      </c>
      <c r="C3713" t="s">
        <v>8</v>
      </c>
      <c r="D3713" t="s">
        <v>632</v>
      </c>
      <c r="E3713" t="s">
        <v>2908</v>
      </c>
      <c r="F3713">
        <v>0</v>
      </c>
    </row>
    <row r="3714" spans="2:6">
      <c r="B3714" t="s">
        <v>106</v>
      </c>
      <c r="C3714" t="s">
        <v>8</v>
      </c>
      <c r="D3714" t="s">
        <v>633</v>
      </c>
      <c r="E3714" t="s">
        <v>2908</v>
      </c>
      <c r="F3714">
        <v>0</v>
      </c>
    </row>
    <row r="3715" spans="2:6">
      <c r="B3715" t="s">
        <v>106</v>
      </c>
      <c r="C3715" t="s">
        <v>8</v>
      </c>
      <c r="D3715" t="s">
        <v>590</v>
      </c>
      <c r="E3715" t="s">
        <v>2907</v>
      </c>
      <c r="F3715">
        <v>0</v>
      </c>
    </row>
    <row r="3716" spans="2:6">
      <c r="B3716" t="s">
        <v>106</v>
      </c>
      <c r="C3716" t="s">
        <v>8</v>
      </c>
      <c r="D3716" t="s">
        <v>634</v>
      </c>
      <c r="E3716" t="s">
        <v>2908</v>
      </c>
      <c r="F3716">
        <v>0</v>
      </c>
    </row>
    <row r="3717" spans="2:6">
      <c r="B3717" t="s">
        <v>106</v>
      </c>
      <c r="C3717" t="s">
        <v>8</v>
      </c>
      <c r="D3717" t="s">
        <v>635</v>
      </c>
      <c r="E3717" t="s">
        <v>2908</v>
      </c>
      <c r="F3717">
        <v>0</v>
      </c>
    </row>
    <row r="3718" spans="2:6">
      <c r="B3718" t="s">
        <v>106</v>
      </c>
      <c r="C3718" t="s">
        <v>8</v>
      </c>
      <c r="D3718" t="s">
        <v>538</v>
      </c>
      <c r="E3718" t="s">
        <v>2907</v>
      </c>
      <c r="F3718">
        <v>0</v>
      </c>
    </row>
    <row r="3719" spans="2:6">
      <c r="B3719" t="s">
        <v>106</v>
      </c>
      <c r="C3719" t="s">
        <v>8</v>
      </c>
      <c r="D3719" t="s">
        <v>637</v>
      </c>
      <c r="E3719" t="s">
        <v>2908</v>
      </c>
      <c r="F3719">
        <v>0</v>
      </c>
    </row>
    <row r="3720" spans="2:6">
      <c r="B3720" t="s">
        <v>106</v>
      </c>
      <c r="C3720" t="s">
        <v>8</v>
      </c>
      <c r="D3720" t="s">
        <v>591</v>
      </c>
      <c r="E3720" t="s">
        <v>2907</v>
      </c>
      <c r="F3720">
        <v>0</v>
      </c>
    </row>
    <row r="3721" spans="2:6">
      <c r="B3721" t="s">
        <v>106</v>
      </c>
      <c r="C3721" t="s">
        <v>9</v>
      </c>
      <c r="D3721" t="s">
        <v>2906</v>
      </c>
      <c r="E3721" t="s">
        <v>2907</v>
      </c>
      <c r="F3721">
        <v>0</v>
      </c>
    </row>
    <row r="3722" spans="2:6">
      <c r="B3722" t="s">
        <v>106</v>
      </c>
      <c r="C3722" t="s">
        <v>9</v>
      </c>
      <c r="D3722" t="s">
        <v>631</v>
      </c>
      <c r="E3722" t="s">
        <v>2908</v>
      </c>
      <c r="F3722">
        <v>0</v>
      </c>
    </row>
    <row r="3723" spans="2:6">
      <c r="B3723" t="s">
        <v>106</v>
      </c>
      <c r="C3723" t="s">
        <v>9</v>
      </c>
      <c r="D3723" t="s">
        <v>632</v>
      </c>
      <c r="E3723" t="s">
        <v>2908</v>
      </c>
      <c r="F3723">
        <v>0</v>
      </c>
    </row>
    <row r="3724" spans="2:6">
      <c r="B3724" t="s">
        <v>106</v>
      </c>
      <c r="C3724" t="s">
        <v>9</v>
      </c>
      <c r="D3724" t="s">
        <v>633</v>
      </c>
      <c r="E3724" t="s">
        <v>2908</v>
      </c>
      <c r="F3724">
        <v>0</v>
      </c>
    </row>
    <row r="3725" spans="2:6">
      <c r="B3725" t="s">
        <v>106</v>
      </c>
      <c r="C3725" t="s">
        <v>9</v>
      </c>
      <c r="D3725" t="s">
        <v>590</v>
      </c>
      <c r="E3725" t="s">
        <v>2907</v>
      </c>
      <c r="F3725">
        <v>0</v>
      </c>
    </row>
    <row r="3726" spans="2:6">
      <c r="B3726" t="s">
        <v>106</v>
      </c>
      <c r="C3726" t="s">
        <v>9</v>
      </c>
      <c r="D3726" t="s">
        <v>634</v>
      </c>
      <c r="E3726" t="s">
        <v>2908</v>
      </c>
      <c r="F3726">
        <v>0</v>
      </c>
    </row>
    <row r="3727" spans="2:6">
      <c r="B3727" t="s">
        <v>106</v>
      </c>
      <c r="C3727" t="s">
        <v>9</v>
      </c>
      <c r="D3727" t="s">
        <v>635</v>
      </c>
      <c r="E3727" t="s">
        <v>2908</v>
      </c>
      <c r="F3727">
        <v>0</v>
      </c>
    </row>
    <row r="3728" spans="2:6">
      <c r="B3728" t="s">
        <v>106</v>
      </c>
      <c r="C3728" t="s">
        <v>9</v>
      </c>
      <c r="D3728" t="s">
        <v>538</v>
      </c>
      <c r="E3728" t="s">
        <v>2907</v>
      </c>
      <c r="F3728">
        <v>0</v>
      </c>
    </row>
    <row r="3729" spans="2:6">
      <c r="B3729" t="s">
        <v>106</v>
      </c>
      <c r="C3729" t="s">
        <v>9</v>
      </c>
      <c r="D3729" t="s">
        <v>637</v>
      </c>
      <c r="E3729" t="s">
        <v>2908</v>
      </c>
      <c r="F3729">
        <v>0</v>
      </c>
    </row>
    <row r="3730" spans="2:6">
      <c r="B3730" t="s">
        <v>106</v>
      </c>
      <c r="C3730" t="s">
        <v>9</v>
      </c>
      <c r="D3730" t="s">
        <v>591</v>
      </c>
      <c r="E3730" t="s">
        <v>2907</v>
      </c>
      <c r="F3730">
        <v>0</v>
      </c>
    </row>
    <row r="3731" spans="2:6">
      <c r="B3731" t="s">
        <v>106</v>
      </c>
      <c r="C3731" t="s">
        <v>10</v>
      </c>
      <c r="D3731" t="s">
        <v>2906</v>
      </c>
      <c r="E3731" t="s">
        <v>2907</v>
      </c>
      <c r="F3731">
        <v>0</v>
      </c>
    </row>
    <row r="3732" spans="2:6">
      <c r="B3732" t="s">
        <v>106</v>
      </c>
      <c r="C3732" t="s">
        <v>10</v>
      </c>
      <c r="D3732" t="s">
        <v>631</v>
      </c>
      <c r="E3732" t="s">
        <v>2908</v>
      </c>
      <c r="F3732">
        <v>0</v>
      </c>
    </row>
    <row r="3733" spans="2:6">
      <c r="B3733" t="s">
        <v>106</v>
      </c>
      <c r="C3733" t="s">
        <v>10</v>
      </c>
      <c r="D3733" t="s">
        <v>632</v>
      </c>
      <c r="E3733" t="s">
        <v>2908</v>
      </c>
      <c r="F3733">
        <v>0</v>
      </c>
    </row>
    <row r="3734" spans="2:6">
      <c r="B3734" t="s">
        <v>106</v>
      </c>
      <c r="C3734" t="s">
        <v>10</v>
      </c>
      <c r="D3734" t="s">
        <v>633</v>
      </c>
      <c r="E3734" t="s">
        <v>2908</v>
      </c>
      <c r="F3734">
        <v>0</v>
      </c>
    </row>
    <row r="3735" spans="2:6">
      <c r="B3735" t="s">
        <v>106</v>
      </c>
      <c r="C3735" t="s">
        <v>10</v>
      </c>
      <c r="D3735" t="s">
        <v>590</v>
      </c>
      <c r="E3735" t="s">
        <v>2907</v>
      </c>
      <c r="F3735">
        <v>0</v>
      </c>
    </row>
    <row r="3736" spans="2:6">
      <c r="B3736" t="s">
        <v>106</v>
      </c>
      <c r="C3736" t="s">
        <v>10</v>
      </c>
      <c r="D3736" t="s">
        <v>634</v>
      </c>
      <c r="E3736" t="s">
        <v>2908</v>
      </c>
      <c r="F3736">
        <v>0</v>
      </c>
    </row>
    <row r="3737" spans="2:6">
      <c r="B3737" t="s">
        <v>106</v>
      </c>
      <c r="C3737" t="s">
        <v>10</v>
      </c>
      <c r="D3737" t="s">
        <v>635</v>
      </c>
      <c r="E3737" t="s">
        <v>2908</v>
      </c>
      <c r="F3737">
        <v>0</v>
      </c>
    </row>
    <row r="3738" spans="2:6">
      <c r="B3738" t="s">
        <v>106</v>
      </c>
      <c r="C3738" t="s">
        <v>10</v>
      </c>
      <c r="D3738" t="s">
        <v>538</v>
      </c>
      <c r="E3738" t="s">
        <v>2907</v>
      </c>
      <c r="F3738">
        <v>0</v>
      </c>
    </row>
    <row r="3739" spans="2:6">
      <c r="B3739" t="s">
        <v>106</v>
      </c>
      <c r="C3739" t="s">
        <v>10</v>
      </c>
      <c r="D3739" t="s">
        <v>637</v>
      </c>
      <c r="E3739" t="s">
        <v>2908</v>
      </c>
      <c r="F3739">
        <v>0</v>
      </c>
    </row>
    <row r="3740" spans="2:6">
      <c r="B3740" t="s">
        <v>106</v>
      </c>
      <c r="C3740" t="s">
        <v>10</v>
      </c>
      <c r="D3740" t="s">
        <v>591</v>
      </c>
      <c r="E3740" t="s">
        <v>2907</v>
      </c>
      <c r="F3740">
        <v>0</v>
      </c>
    </row>
    <row r="3741" spans="2:6">
      <c r="B3741" t="s">
        <v>106</v>
      </c>
      <c r="C3741" t="s">
        <v>11</v>
      </c>
      <c r="D3741" t="s">
        <v>2906</v>
      </c>
      <c r="E3741" t="s">
        <v>2907</v>
      </c>
      <c r="F3741">
        <v>0</v>
      </c>
    </row>
    <row r="3742" spans="2:6">
      <c r="B3742" t="s">
        <v>106</v>
      </c>
      <c r="C3742" t="s">
        <v>11</v>
      </c>
      <c r="D3742" t="s">
        <v>631</v>
      </c>
      <c r="E3742" t="s">
        <v>2908</v>
      </c>
      <c r="F3742">
        <v>0</v>
      </c>
    </row>
    <row r="3743" spans="2:6">
      <c r="B3743" t="s">
        <v>106</v>
      </c>
      <c r="C3743" t="s">
        <v>11</v>
      </c>
      <c r="D3743" t="s">
        <v>632</v>
      </c>
      <c r="E3743" t="s">
        <v>2908</v>
      </c>
      <c r="F3743">
        <v>0</v>
      </c>
    </row>
    <row r="3744" spans="2:6">
      <c r="B3744" t="s">
        <v>106</v>
      </c>
      <c r="C3744" t="s">
        <v>11</v>
      </c>
      <c r="D3744" t="s">
        <v>633</v>
      </c>
      <c r="E3744" t="s">
        <v>2908</v>
      </c>
      <c r="F3744">
        <v>0</v>
      </c>
    </row>
    <row r="3745" spans="2:6">
      <c r="B3745" t="s">
        <v>106</v>
      </c>
      <c r="C3745" t="s">
        <v>11</v>
      </c>
      <c r="D3745" t="s">
        <v>590</v>
      </c>
      <c r="E3745" t="s">
        <v>2907</v>
      </c>
      <c r="F3745">
        <v>0</v>
      </c>
    </row>
    <row r="3746" spans="2:6">
      <c r="B3746" t="s">
        <v>106</v>
      </c>
      <c r="C3746" t="s">
        <v>11</v>
      </c>
      <c r="D3746" t="s">
        <v>634</v>
      </c>
      <c r="E3746" t="s">
        <v>2908</v>
      </c>
      <c r="F3746">
        <v>0</v>
      </c>
    </row>
    <row r="3747" spans="2:6">
      <c r="B3747" t="s">
        <v>106</v>
      </c>
      <c r="C3747" t="s">
        <v>11</v>
      </c>
      <c r="D3747" t="s">
        <v>635</v>
      </c>
      <c r="E3747" t="s">
        <v>2908</v>
      </c>
      <c r="F3747">
        <v>0</v>
      </c>
    </row>
    <row r="3748" spans="2:6">
      <c r="B3748" t="s">
        <v>106</v>
      </c>
      <c r="C3748" t="s">
        <v>11</v>
      </c>
      <c r="D3748" t="s">
        <v>538</v>
      </c>
      <c r="E3748" t="s">
        <v>2907</v>
      </c>
      <c r="F3748">
        <v>0</v>
      </c>
    </row>
    <row r="3749" spans="2:6">
      <c r="B3749" t="s">
        <v>106</v>
      </c>
      <c r="C3749" t="s">
        <v>11</v>
      </c>
      <c r="D3749" t="s">
        <v>637</v>
      </c>
      <c r="E3749" t="s">
        <v>2908</v>
      </c>
      <c r="F3749">
        <v>0</v>
      </c>
    </row>
    <row r="3750" spans="2:6">
      <c r="B3750" t="s">
        <v>106</v>
      </c>
      <c r="C3750" t="s">
        <v>11</v>
      </c>
      <c r="D3750" t="s">
        <v>591</v>
      </c>
      <c r="E3750" t="s">
        <v>2907</v>
      </c>
      <c r="F3750">
        <v>0</v>
      </c>
    </row>
    <row r="3751" spans="2:6">
      <c r="B3751" t="s">
        <v>106</v>
      </c>
      <c r="C3751" t="s">
        <v>12</v>
      </c>
      <c r="D3751" t="s">
        <v>2906</v>
      </c>
      <c r="E3751" t="s">
        <v>2907</v>
      </c>
      <c r="F3751">
        <v>0</v>
      </c>
    </row>
    <row r="3752" spans="2:6">
      <c r="B3752" t="s">
        <v>106</v>
      </c>
      <c r="C3752" t="s">
        <v>12</v>
      </c>
      <c r="D3752" t="s">
        <v>631</v>
      </c>
      <c r="E3752" t="s">
        <v>2908</v>
      </c>
      <c r="F3752">
        <v>0</v>
      </c>
    </row>
    <row r="3753" spans="2:6">
      <c r="B3753" t="s">
        <v>106</v>
      </c>
      <c r="C3753" t="s">
        <v>12</v>
      </c>
      <c r="D3753" t="s">
        <v>632</v>
      </c>
      <c r="E3753" t="s">
        <v>2908</v>
      </c>
      <c r="F3753">
        <v>0</v>
      </c>
    </row>
    <row r="3754" spans="2:6">
      <c r="B3754" t="s">
        <v>106</v>
      </c>
      <c r="C3754" t="s">
        <v>12</v>
      </c>
      <c r="D3754" t="s">
        <v>633</v>
      </c>
      <c r="E3754" t="s">
        <v>2908</v>
      </c>
      <c r="F3754">
        <v>0</v>
      </c>
    </row>
    <row r="3755" spans="2:6">
      <c r="B3755" t="s">
        <v>106</v>
      </c>
      <c r="C3755" t="s">
        <v>12</v>
      </c>
      <c r="D3755" t="s">
        <v>590</v>
      </c>
      <c r="E3755" t="s">
        <v>2907</v>
      </c>
      <c r="F3755">
        <v>0</v>
      </c>
    </row>
    <row r="3756" spans="2:6">
      <c r="B3756" t="s">
        <v>106</v>
      </c>
      <c r="C3756" t="s">
        <v>12</v>
      </c>
      <c r="D3756" t="s">
        <v>634</v>
      </c>
      <c r="E3756" t="s">
        <v>2908</v>
      </c>
      <c r="F3756">
        <v>0</v>
      </c>
    </row>
    <row r="3757" spans="2:6">
      <c r="B3757" t="s">
        <v>106</v>
      </c>
      <c r="C3757" t="s">
        <v>12</v>
      </c>
      <c r="D3757" t="s">
        <v>635</v>
      </c>
      <c r="E3757" t="s">
        <v>2908</v>
      </c>
      <c r="F3757">
        <v>0</v>
      </c>
    </row>
    <row r="3758" spans="2:6">
      <c r="B3758" t="s">
        <v>106</v>
      </c>
      <c r="C3758" t="s">
        <v>12</v>
      </c>
      <c r="D3758" t="s">
        <v>538</v>
      </c>
      <c r="E3758" t="s">
        <v>2907</v>
      </c>
      <c r="F3758">
        <v>0</v>
      </c>
    </row>
    <row r="3759" spans="2:6">
      <c r="B3759" t="s">
        <v>106</v>
      </c>
      <c r="C3759" t="s">
        <v>12</v>
      </c>
      <c r="D3759" t="s">
        <v>637</v>
      </c>
      <c r="E3759" t="s">
        <v>2908</v>
      </c>
      <c r="F3759">
        <v>0</v>
      </c>
    </row>
    <row r="3760" spans="2:6">
      <c r="B3760" t="s">
        <v>106</v>
      </c>
      <c r="C3760" t="s">
        <v>12</v>
      </c>
      <c r="D3760" t="s">
        <v>591</v>
      </c>
      <c r="E3760" t="s">
        <v>2907</v>
      </c>
      <c r="F3760">
        <v>0</v>
      </c>
    </row>
    <row r="3761" spans="2:6">
      <c r="B3761" t="s">
        <v>106</v>
      </c>
      <c r="C3761" t="s">
        <v>13</v>
      </c>
      <c r="D3761" t="s">
        <v>2906</v>
      </c>
      <c r="E3761" t="s">
        <v>2907</v>
      </c>
      <c r="F3761">
        <v>0</v>
      </c>
    </row>
    <row r="3762" spans="2:6">
      <c r="B3762" t="s">
        <v>106</v>
      </c>
      <c r="C3762" t="s">
        <v>13</v>
      </c>
      <c r="D3762" t="s">
        <v>631</v>
      </c>
      <c r="E3762" t="s">
        <v>2908</v>
      </c>
      <c r="F3762">
        <v>0</v>
      </c>
    </row>
    <row r="3763" spans="2:6">
      <c r="B3763" t="s">
        <v>106</v>
      </c>
      <c r="C3763" t="s">
        <v>13</v>
      </c>
      <c r="D3763" t="s">
        <v>632</v>
      </c>
      <c r="E3763" t="s">
        <v>2908</v>
      </c>
      <c r="F3763">
        <v>0</v>
      </c>
    </row>
    <row r="3764" spans="2:6">
      <c r="B3764" t="s">
        <v>106</v>
      </c>
      <c r="C3764" t="s">
        <v>13</v>
      </c>
      <c r="D3764" t="s">
        <v>633</v>
      </c>
      <c r="E3764" t="s">
        <v>2908</v>
      </c>
      <c r="F3764">
        <v>0</v>
      </c>
    </row>
    <row r="3765" spans="2:6">
      <c r="B3765" t="s">
        <v>106</v>
      </c>
      <c r="C3765" t="s">
        <v>13</v>
      </c>
      <c r="D3765" t="s">
        <v>590</v>
      </c>
      <c r="E3765" t="s">
        <v>2907</v>
      </c>
      <c r="F3765">
        <v>0</v>
      </c>
    </row>
    <row r="3766" spans="2:6">
      <c r="B3766" t="s">
        <v>106</v>
      </c>
      <c r="C3766" t="s">
        <v>13</v>
      </c>
      <c r="D3766" t="s">
        <v>634</v>
      </c>
      <c r="E3766" t="s">
        <v>2908</v>
      </c>
      <c r="F3766">
        <v>0</v>
      </c>
    </row>
    <row r="3767" spans="2:6">
      <c r="B3767" t="s">
        <v>106</v>
      </c>
      <c r="C3767" t="s">
        <v>13</v>
      </c>
      <c r="D3767" t="s">
        <v>635</v>
      </c>
      <c r="E3767" t="s">
        <v>2908</v>
      </c>
      <c r="F3767">
        <v>0</v>
      </c>
    </row>
    <row r="3768" spans="2:6">
      <c r="B3768" t="s">
        <v>106</v>
      </c>
      <c r="C3768" t="s">
        <v>13</v>
      </c>
      <c r="D3768" t="s">
        <v>538</v>
      </c>
      <c r="E3768" t="s">
        <v>2907</v>
      </c>
      <c r="F3768">
        <v>0</v>
      </c>
    </row>
    <row r="3769" spans="2:6">
      <c r="B3769" t="s">
        <v>106</v>
      </c>
      <c r="C3769" t="s">
        <v>13</v>
      </c>
      <c r="D3769" t="s">
        <v>637</v>
      </c>
      <c r="E3769" t="s">
        <v>2908</v>
      </c>
      <c r="F3769">
        <v>0</v>
      </c>
    </row>
    <row r="3770" spans="2:6">
      <c r="B3770" t="s">
        <v>106</v>
      </c>
      <c r="C3770" t="s">
        <v>13</v>
      </c>
      <c r="D3770" t="s">
        <v>591</v>
      </c>
      <c r="E3770" t="s">
        <v>2907</v>
      </c>
      <c r="F3770">
        <v>0</v>
      </c>
    </row>
    <row r="3771" spans="2:6">
      <c r="B3771" t="s">
        <v>106</v>
      </c>
      <c r="C3771" t="s">
        <v>14</v>
      </c>
      <c r="D3771" t="s">
        <v>2906</v>
      </c>
      <c r="E3771" t="s">
        <v>2907</v>
      </c>
      <c r="F3771">
        <v>0</v>
      </c>
    </row>
    <row r="3772" spans="2:6">
      <c r="B3772" t="s">
        <v>106</v>
      </c>
      <c r="C3772" t="s">
        <v>14</v>
      </c>
      <c r="D3772" t="s">
        <v>631</v>
      </c>
      <c r="E3772" t="s">
        <v>2908</v>
      </c>
      <c r="F3772">
        <v>0</v>
      </c>
    </row>
    <row r="3773" spans="2:6">
      <c r="B3773" t="s">
        <v>106</v>
      </c>
      <c r="C3773" t="s">
        <v>14</v>
      </c>
      <c r="D3773" t="s">
        <v>632</v>
      </c>
      <c r="E3773" t="s">
        <v>2908</v>
      </c>
      <c r="F3773">
        <v>0</v>
      </c>
    </row>
    <row r="3774" spans="2:6">
      <c r="B3774" t="s">
        <v>106</v>
      </c>
      <c r="C3774" t="s">
        <v>14</v>
      </c>
      <c r="D3774" t="s">
        <v>633</v>
      </c>
      <c r="E3774" t="s">
        <v>2908</v>
      </c>
      <c r="F3774">
        <v>0</v>
      </c>
    </row>
    <row r="3775" spans="2:6">
      <c r="B3775" t="s">
        <v>106</v>
      </c>
      <c r="C3775" t="s">
        <v>14</v>
      </c>
      <c r="D3775" t="s">
        <v>590</v>
      </c>
      <c r="E3775" t="s">
        <v>2907</v>
      </c>
      <c r="F3775">
        <v>0</v>
      </c>
    </row>
    <row r="3776" spans="2:6">
      <c r="B3776" t="s">
        <v>106</v>
      </c>
      <c r="C3776" t="s">
        <v>14</v>
      </c>
      <c r="D3776" t="s">
        <v>634</v>
      </c>
      <c r="E3776" t="s">
        <v>2908</v>
      </c>
      <c r="F3776">
        <v>0</v>
      </c>
    </row>
    <row r="3777" spans="2:6">
      <c r="B3777" t="s">
        <v>106</v>
      </c>
      <c r="C3777" t="s">
        <v>14</v>
      </c>
      <c r="D3777" t="s">
        <v>635</v>
      </c>
      <c r="E3777" t="s">
        <v>2908</v>
      </c>
      <c r="F3777">
        <v>0</v>
      </c>
    </row>
    <row r="3778" spans="2:6">
      <c r="B3778" t="s">
        <v>106</v>
      </c>
      <c r="C3778" t="s">
        <v>14</v>
      </c>
      <c r="D3778" t="s">
        <v>538</v>
      </c>
      <c r="E3778" t="s">
        <v>2907</v>
      </c>
      <c r="F3778">
        <v>0</v>
      </c>
    </row>
    <row r="3779" spans="2:6">
      <c r="B3779" t="s">
        <v>106</v>
      </c>
      <c r="C3779" t="s">
        <v>14</v>
      </c>
      <c r="D3779" t="s">
        <v>637</v>
      </c>
      <c r="E3779" t="s">
        <v>2908</v>
      </c>
      <c r="F3779">
        <v>0</v>
      </c>
    </row>
    <row r="3780" spans="2:6">
      <c r="B3780" t="s">
        <v>106</v>
      </c>
      <c r="C3780" t="s">
        <v>14</v>
      </c>
      <c r="D3780" t="s">
        <v>591</v>
      </c>
      <c r="E3780" t="s">
        <v>2907</v>
      </c>
      <c r="F3780">
        <v>0</v>
      </c>
    </row>
    <row r="3781" spans="2:6">
      <c r="B3781" t="s">
        <v>106</v>
      </c>
      <c r="C3781" t="s">
        <v>15</v>
      </c>
      <c r="D3781" t="s">
        <v>2906</v>
      </c>
      <c r="E3781" t="s">
        <v>2907</v>
      </c>
      <c r="F3781">
        <v>0</v>
      </c>
    </row>
    <row r="3782" spans="2:6">
      <c r="B3782" t="s">
        <v>106</v>
      </c>
      <c r="C3782" t="s">
        <v>15</v>
      </c>
      <c r="D3782" t="s">
        <v>631</v>
      </c>
      <c r="E3782" t="s">
        <v>2908</v>
      </c>
      <c r="F3782">
        <v>0</v>
      </c>
    </row>
    <row r="3783" spans="2:6">
      <c r="B3783" t="s">
        <v>106</v>
      </c>
      <c r="C3783" t="s">
        <v>15</v>
      </c>
      <c r="D3783" t="s">
        <v>632</v>
      </c>
      <c r="E3783" t="s">
        <v>2908</v>
      </c>
      <c r="F3783">
        <v>0</v>
      </c>
    </row>
    <row r="3784" spans="2:6">
      <c r="B3784" t="s">
        <v>106</v>
      </c>
      <c r="C3784" t="s">
        <v>15</v>
      </c>
      <c r="D3784" t="s">
        <v>633</v>
      </c>
      <c r="E3784" t="s">
        <v>2908</v>
      </c>
      <c r="F3784">
        <v>0</v>
      </c>
    </row>
    <row r="3785" spans="2:6">
      <c r="B3785" t="s">
        <v>106</v>
      </c>
      <c r="C3785" t="s">
        <v>15</v>
      </c>
      <c r="D3785" t="s">
        <v>590</v>
      </c>
      <c r="E3785" t="s">
        <v>2907</v>
      </c>
      <c r="F3785">
        <v>0</v>
      </c>
    </row>
    <row r="3786" spans="2:6">
      <c r="B3786" t="s">
        <v>106</v>
      </c>
      <c r="C3786" t="s">
        <v>15</v>
      </c>
      <c r="D3786" t="s">
        <v>634</v>
      </c>
      <c r="E3786" t="s">
        <v>2908</v>
      </c>
      <c r="F3786">
        <v>0</v>
      </c>
    </row>
    <row r="3787" spans="2:6">
      <c r="B3787" t="s">
        <v>106</v>
      </c>
      <c r="C3787" t="s">
        <v>15</v>
      </c>
      <c r="D3787" t="s">
        <v>635</v>
      </c>
      <c r="E3787" t="s">
        <v>2908</v>
      </c>
      <c r="F3787">
        <v>0</v>
      </c>
    </row>
    <row r="3788" spans="2:6">
      <c r="B3788" t="s">
        <v>106</v>
      </c>
      <c r="C3788" t="s">
        <v>15</v>
      </c>
      <c r="D3788" t="s">
        <v>538</v>
      </c>
      <c r="E3788" t="s">
        <v>2907</v>
      </c>
      <c r="F3788">
        <v>0</v>
      </c>
    </row>
    <row r="3789" spans="2:6">
      <c r="B3789" t="s">
        <v>106</v>
      </c>
      <c r="C3789" t="s">
        <v>15</v>
      </c>
      <c r="D3789" t="s">
        <v>637</v>
      </c>
      <c r="E3789" t="s">
        <v>2908</v>
      </c>
      <c r="F3789">
        <v>0</v>
      </c>
    </row>
    <row r="3790" spans="2:6">
      <c r="B3790" t="s">
        <v>106</v>
      </c>
      <c r="C3790" t="s">
        <v>15</v>
      </c>
      <c r="D3790" t="s">
        <v>591</v>
      </c>
      <c r="E3790" t="s">
        <v>2907</v>
      </c>
      <c r="F3790">
        <v>0</v>
      </c>
    </row>
    <row r="3791" spans="2:6">
      <c r="B3791" t="s">
        <v>106</v>
      </c>
      <c r="C3791" t="s">
        <v>16</v>
      </c>
      <c r="D3791" t="s">
        <v>2906</v>
      </c>
      <c r="E3791" t="s">
        <v>2907</v>
      </c>
      <c r="F3791">
        <v>-0.54192105413654301</v>
      </c>
    </row>
    <row r="3792" spans="2:6">
      <c r="B3792" t="s">
        <v>106</v>
      </c>
      <c r="C3792" t="s">
        <v>16</v>
      </c>
      <c r="D3792" t="s">
        <v>631</v>
      </c>
      <c r="E3792" t="s">
        <v>2908</v>
      </c>
      <c r="F3792">
        <v>0</v>
      </c>
    </row>
    <row r="3793" spans="2:6">
      <c r="B3793" t="s">
        <v>106</v>
      </c>
      <c r="C3793" t="s">
        <v>16</v>
      </c>
      <c r="D3793" t="s">
        <v>632</v>
      </c>
      <c r="E3793" t="s">
        <v>2908</v>
      </c>
      <c r="F3793">
        <v>0</v>
      </c>
    </row>
    <row r="3794" spans="2:6">
      <c r="B3794" t="s">
        <v>106</v>
      </c>
      <c r="C3794" t="s">
        <v>16</v>
      </c>
      <c r="D3794" t="s">
        <v>633</v>
      </c>
      <c r="E3794" t="s">
        <v>2908</v>
      </c>
      <c r="F3794">
        <v>0</v>
      </c>
    </row>
    <row r="3795" spans="2:6">
      <c r="B3795" t="s">
        <v>106</v>
      </c>
      <c r="C3795" t="s">
        <v>16</v>
      </c>
      <c r="D3795" t="s">
        <v>590</v>
      </c>
      <c r="E3795" t="s">
        <v>2907</v>
      </c>
      <c r="F3795">
        <v>0</v>
      </c>
    </row>
    <row r="3796" spans="2:6">
      <c r="B3796" t="s">
        <v>106</v>
      </c>
      <c r="C3796" t="s">
        <v>16</v>
      </c>
      <c r="D3796" t="s">
        <v>634</v>
      </c>
      <c r="E3796" t="s">
        <v>2908</v>
      </c>
      <c r="F3796">
        <v>0</v>
      </c>
    </row>
    <row r="3797" spans="2:6">
      <c r="B3797" t="s">
        <v>106</v>
      </c>
      <c r="C3797" t="s">
        <v>16</v>
      </c>
      <c r="D3797" t="s">
        <v>635</v>
      </c>
      <c r="E3797" t="s">
        <v>2908</v>
      </c>
      <c r="F3797">
        <v>0</v>
      </c>
    </row>
    <row r="3798" spans="2:6">
      <c r="B3798" t="s">
        <v>106</v>
      </c>
      <c r="C3798" t="s">
        <v>16</v>
      </c>
      <c r="D3798" t="s">
        <v>538</v>
      </c>
      <c r="E3798" t="s">
        <v>2907</v>
      </c>
      <c r="F3798">
        <v>0.39952380960961797</v>
      </c>
    </row>
    <row r="3799" spans="2:6">
      <c r="B3799" t="s">
        <v>106</v>
      </c>
      <c r="C3799" t="s">
        <v>16</v>
      </c>
      <c r="D3799" t="s">
        <v>637</v>
      </c>
      <c r="E3799" t="s">
        <v>2908</v>
      </c>
      <c r="F3799">
        <v>0</v>
      </c>
    </row>
    <row r="3800" spans="2:6">
      <c r="B3800" t="s">
        <v>106</v>
      </c>
      <c r="C3800" t="s">
        <v>16</v>
      </c>
      <c r="D3800" t="s">
        <v>591</v>
      </c>
      <c r="E3800" t="s">
        <v>2907</v>
      </c>
      <c r="F3800">
        <v>0</v>
      </c>
    </row>
    <row r="3801" spans="2:6">
      <c r="B3801" t="s">
        <v>106</v>
      </c>
      <c r="C3801" t="s">
        <v>17</v>
      </c>
      <c r="D3801" t="s">
        <v>2906</v>
      </c>
      <c r="E3801" t="s">
        <v>2907</v>
      </c>
      <c r="F3801">
        <v>0</v>
      </c>
    </row>
    <row r="3802" spans="2:6">
      <c r="B3802" t="s">
        <v>106</v>
      </c>
      <c r="C3802" t="s">
        <v>17</v>
      </c>
      <c r="D3802" t="s">
        <v>631</v>
      </c>
      <c r="E3802" t="s">
        <v>2908</v>
      </c>
      <c r="F3802">
        <v>0</v>
      </c>
    </row>
    <row r="3803" spans="2:6">
      <c r="B3803" t="s">
        <v>106</v>
      </c>
      <c r="C3803" t="s">
        <v>17</v>
      </c>
      <c r="D3803" t="s">
        <v>632</v>
      </c>
      <c r="E3803" t="s">
        <v>2908</v>
      </c>
      <c r="F3803">
        <v>0</v>
      </c>
    </row>
    <row r="3804" spans="2:6">
      <c r="B3804" t="s">
        <v>106</v>
      </c>
      <c r="C3804" t="s">
        <v>17</v>
      </c>
      <c r="D3804" t="s">
        <v>633</v>
      </c>
      <c r="E3804" t="s">
        <v>2908</v>
      </c>
      <c r="F3804">
        <v>0</v>
      </c>
    </row>
    <row r="3805" spans="2:6">
      <c r="B3805" t="s">
        <v>106</v>
      </c>
      <c r="C3805" t="s">
        <v>17</v>
      </c>
      <c r="D3805" t="s">
        <v>590</v>
      </c>
      <c r="E3805" t="s">
        <v>2907</v>
      </c>
      <c r="F3805">
        <v>0</v>
      </c>
    </row>
    <row r="3806" spans="2:6">
      <c r="B3806" t="s">
        <v>106</v>
      </c>
      <c r="C3806" t="s">
        <v>17</v>
      </c>
      <c r="D3806" t="s">
        <v>634</v>
      </c>
      <c r="E3806" t="s">
        <v>2908</v>
      </c>
      <c r="F3806">
        <v>0</v>
      </c>
    </row>
    <row r="3807" spans="2:6">
      <c r="B3807" t="s">
        <v>106</v>
      </c>
      <c r="C3807" t="s">
        <v>17</v>
      </c>
      <c r="D3807" t="s">
        <v>635</v>
      </c>
      <c r="E3807" t="s">
        <v>2908</v>
      </c>
      <c r="F3807">
        <v>0</v>
      </c>
    </row>
    <row r="3808" spans="2:6">
      <c r="B3808" t="s">
        <v>106</v>
      </c>
      <c r="C3808" t="s">
        <v>17</v>
      </c>
      <c r="D3808" t="s">
        <v>538</v>
      </c>
      <c r="E3808" t="s">
        <v>2907</v>
      </c>
      <c r="F3808">
        <v>0</v>
      </c>
    </row>
    <row r="3809" spans="2:6">
      <c r="B3809" t="s">
        <v>106</v>
      </c>
      <c r="C3809" t="s">
        <v>17</v>
      </c>
      <c r="D3809" t="s">
        <v>637</v>
      </c>
      <c r="E3809" t="s">
        <v>2908</v>
      </c>
      <c r="F3809">
        <v>0</v>
      </c>
    </row>
    <row r="3810" spans="2:6">
      <c r="B3810" t="s">
        <v>106</v>
      </c>
      <c r="C3810" t="s">
        <v>17</v>
      </c>
      <c r="D3810" t="s">
        <v>591</v>
      </c>
      <c r="E3810" t="s">
        <v>2907</v>
      </c>
      <c r="F3810">
        <v>0</v>
      </c>
    </row>
    <row r="3811" spans="2:6">
      <c r="B3811" t="s">
        <v>106</v>
      </c>
      <c r="C3811" t="s">
        <v>18</v>
      </c>
      <c r="D3811" t="s">
        <v>2906</v>
      </c>
      <c r="E3811" t="s">
        <v>2907</v>
      </c>
      <c r="F3811">
        <v>0</v>
      </c>
    </row>
    <row r="3812" spans="2:6">
      <c r="B3812" t="s">
        <v>106</v>
      </c>
      <c r="C3812" t="s">
        <v>18</v>
      </c>
      <c r="D3812" t="s">
        <v>631</v>
      </c>
      <c r="E3812" t="s">
        <v>2908</v>
      </c>
      <c r="F3812">
        <v>0</v>
      </c>
    </row>
    <row r="3813" spans="2:6">
      <c r="B3813" t="s">
        <v>106</v>
      </c>
      <c r="C3813" t="s">
        <v>18</v>
      </c>
      <c r="D3813" t="s">
        <v>632</v>
      </c>
      <c r="E3813" t="s">
        <v>2908</v>
      </c>
      <c r="F3813">
        <v>0</v>
      </c>
    </row>
    <row r="3814" spans="2:6">
      <c r="B3814" t="s">
        <v>106</v>
      </c>
      <c r="C3814" t="s">
        <v>18</v>
      </c>
      <c r="D3814" t="s">
        <v>633</v>
      </c>
      <c r="E3814" t="s">
        <v>2908</v>
      </c>
      <c r="F3814">
        <v>0</v>
      </c>
    </row>
    <row r="3815" spans="2:6">
      <c r="B3815" t="s">
        <v>106</v>
      </c>
      <c r="C3815" t="s">
        <v>18</v>
      </c>
      <c r="D3815" t="s">
        <v>590</v>
      </c>
      <c r="E3815" t="s">
        <v>2907</v>
      </c>
      <c r="F3815">
        <v>0</v>
      </c>
    </row>
    <row r="3816" spans="2:6">
      <c r="B3816" t="s">
        <v>106</v>
      </c>
      <c r="C3816" t="s">
        <v>18</v>
      </c>
      <c r="D3816" t="s">
        <v>634</v>
      </c>
      <c r="E3816" t="s">
        <v>2908</v>
      </c>
      <c r="F3816">
        <v>0</v>
      </c>
    </row>
    <row r="3817" spans="2:6">
      <c r="B3817" t="s">
        <v>106</v>
      </c>
      <c r="C3817" t="s">
        <v>18</v>
      </c>
      <c r="D3817" t="s">
        <v>635</v>
      </c>
      <c r="E3817" t="s">
        <v>2908</v>
      </c>
      <c r="F3817">
        <v>0</v>
      </c>
    </row>
    <row r="3818" spans="2:6">
      <c r="B3818" t="s">
        <v>106</v>
      </c>
      <c r="C3818" t="s">
        <v>18</v>
      </c>
      <c r="D3818" t="s">
        <v>538</v>
      </c>
      <c r="E3818" t="s">
        <v>2907</v>
      </c>
      <c r="F3818">
        <v>0</v>
      </c>
    </row>
    <row r="3819" spans="2:6">
      <c r="B3819" t="s">
        <v>106</v>
      </c>
      <c r="C3819" t="s">
        <v>18</v>
      </c>
      <c r="D3819" t="s">
        <v>637</v>
      </c>
      <c r="E3819" t="s">
        <v>2908</v>
      </c>
      <c r="F3819">
        <v>0</v>
      </c>
    </row>
    <row r="3820" spans="2:6">
      <c r="B3820" t="s">
        <v>106</v>
      </c>
      <c r="C3820" t="s">
        <v>18</v>
      </c>
      <c r="D3820" t="s">
        <v>591</v>
      </c>
      <c r="E3820" t="s">
        <v>2907</v>
      </c>
      <c r="F3820">
        <v>0</v>
      </c>
    </row>
    <row r="3821" spans="2:6">
      <c r="B3821" t="s">
        <v>106</v>
      </c>
      <c r="C3821" t="s">
        <v>19</v>
      </c>
      <c r="D3821" t="s">
        <v>2906</v>
      </c>
      <c r="E3821" t="s">
        <v>2907</v>
      </c>
      <c r="F3821">
        <v>0</v>
      </c>
    </row>
    <row r="3822" spans="2:6">
      <c r="B3822" t="s">
        <v>106</v>
      </c>
      <c r="C3822" t="s">
        <v>19</v>
      </c>
      <c r="D3822" t="s">
        <v>631</v>
      </c>
      <c r="E3822" t="s">
        <v>2908</v>
      </c>
      <c r="F3822">
        <v>0</v>
      </c>
    </row>
    <row r="3823" spans="2:6">
      <c r="B3823" t="s">
        <v>106</v>
      </c>
      <c r="C3823" t="s">
        <v>19</v>
      </c>
      <c r="D3823" t="s">
        <v>632</v>
      </c>
      <c r="E3823" t="s">
        <v>2908</v>
      </c>
      <c r="F3823">
        <v>0</v>
      </c>
    </row>
    <row r="3824" spans="2:6">
      <c r="B3824" t="s">
        <v>106</v>
      </c>
      <c r="C3824" t="s">
        <v>19</v>
      </c>
      <c r="D3824" t="s">
        <v>633</v>
      </c>
      <c r="E3824" t="s">
        <v>2908</v>
      </c>
      <c r="F3824">
        <v>0</v>
      </c>
    </row>
    <row r="3825" spans="2:6">
      <c r="B3825" t="s">
        <v>106</v>
      </c>
      <c r="C3825" t="s">
        <v>19</v>
      </c>
      <c r="D3825" t="s">
        <v>590</v>
      </c>
      <c r="E3825" t="s">
        <v>2907</v>
      </c>
      <c r="F3825">
        <v>0</v>
      </c>
    </row>
    <row r="3826" spans="2:6">
      <c r="B3826" t="s">
        <v>106</v>
      </c>
      <c r="C3826" t="s">
        <v>19</v>
      </c>
      <c r="D3826" t="s">
        <v>634</v>
      </c>
      <c r="E3826" t="s">
        <v>2908</v>
      </c>
      <c r="F3826">
        <v>0</v>
      </c>
    </row>
    <row r="3827" spans="2:6">
      <c r="B3827" t="s">
        <v>106</v>
      </c>
      <c r="C3827" t="s">
        <v>19</v>
      </c>
      <c r="D3827" t="s">
        <v>635</v>
      </c>
      <c r="E3827" t="s">
        <v>2908</v>
      </c>
      <c r="F3827">
        <v>0</v>
      </c>
    </row>
    <row r="3828" spans="2:6">
      <c r="B3828" t="s">
        <v>106</v>
      </c>
      <c r="C3828" t="s">
        <v>19</v>
      </c>
      <c r="D3828" t="s">
        <v>538</v>
      </c>
      <c r="E3828" t="s">
        <v>2907</v>
      </c>
      <c r="F3828">
        <v>0</v>
      </c>
    </row>
    <row r="3829" spans="2:6">
      <c r="B3829" t="s">
        <v>106</v>
      </c>
      <c r="C3829" t="s">
        <v>19</v>
      </c>
      <c r="D3829" t="s">
        <v>637</v>
      </c>
      <c r="E3829" t="s">
        <v>2908</v>
      </c>
      <c r="F3829">
        <v>0</v>
      </c>
    </row>
    <row r="3830" spans="2:6">
      <c r="B3830" t="s">
        <v>106</v>
      </c>
      <c r="C3830" t="s">
        <v>19</v>
      </c>
      <c r="D3830" t="s">
        <v>591</v>
      </c>
      <c r="E3830" t="s">
        <v>2907</v>
      </c>
      <c r="F3830">
        <v>0</v>
      </c>
    </row>
    <row r="3831" spans="2:6">
      <c r="B3831" t="s">
        <v>106</v>
      </c>
      <c r="C3831" t="s">
        <v>20</v>
      </c>
      <c r="D3831" t="s">
        <v>2906</v>
      </c>
      <c r="E3831" t="s">
        <v>2907</v>
      </c>
      <c r="F3831">
        <v>0</v>
      </c>
    </row>
    <row r="3832" spans="2:6">
      <c r="B3832" t="s">
        <v>106</v>
      </c>
      <c r="C3832" t="s">
        <v>20</v>
      </c>
      <c r="D3832" t="s">
        <v>631</v>
      </c>
      <c r="E3832" t="s">
        <v>2908</v>
      </c>
      <c r="F3832">
        <v>0</v>
      </c>
    </row>
    <row r="3833" spans="2:6">
      <c r="B3833" t="s">
        <v>106</v>
      </c>
      <c r="C3833" t="s">
        <v>20</v>
      </c>
      <c r="D3833" t="s">
        <v>632</v>
      </c>
      <c r="E3833" t="s">
        <v>2908</v>
      </c>
      <c r="F3833">
        <v>0</v>
      </c>
    </row>
    <row r="3834" spans="2:6">
      <c r="B3834" t="s">
        <v>106</v>
      </c>
      <c r="C3834" t="s">
        <v>20</v>
      </c>
      <c r="D3834" t="s">
        <v>633</v>
      </c>
      <c r="E3834" t="s">
        <v>2908</v>
      </c>
      <c r="F3834">
        <v>0</v>
      </c>
    </row>
    <row r="3835" spans="2:6">
      <c r="B3835" t="s">
        <v>106</v>
      </c>
      <c r="C3835" t="s">
        <v>20</v>
      </c>
      <c r="D3835" t="s">
        <v>590</v>
      </c>
      <c r="E3835" t="s">
        <v>2907</v>
      </c>
      <c r="F3835">
        <v>0</v>
      </c>
    </row>
    <row r="3836" spans="2:6">
      <c r="B3836" t="s">
        <v>106</v>
      </c>
      <c r="C3836" t="s">
        <v>20</v>
      </c>
      <c r="D3836" t="s">
        <v>634</v>
      </c>
      <c r="E3836" t="s">
        <v>2908</v>
      </c>
      <c r="F3836">
        <v>0</v>
      </c>
    </row>
    <row r="3837" spans="2:6">
      <c r="B3837" t="s">
        <v>106</v>
      </c>
      <c r="C3837" t="s">
        <v>20</v>
      </c>
      <c r="D3837" t="s">
        <v>635</v>
      </c>
      <c r="E3837" t="s">
        <v>2908</v>
      </c>
      <c r="F3837">
        <v>0</v>
      </c>
    </row>
    <row r="3838" spans="2:6">
      <c r="B3838" t="s">
        <v>106</v>
      </c>
      <c r="C3838" t="s">
        <v>20</v>
      </c>
      <c r="D3838" t="s">
        <v>538</v>
      </c>
      <c r="E3838" t="s">
        <v>2907</v>
      </c>
      <c r="F3838">
        <v>0.26888590224794601</v>
      </c>
    </row>
    <row r="3839" spans="2:6">
      <c r="B3839" t="s">
        <v>106</v>
      </c>
      <c r="C3839" t="s">
        <v>20</v>
      </c>
      <c r="D3839" t="s">
        <v>637</v>
      </c>
      <c r="E3839" t="s">
        <v>2908</v>
      </c>
      <c r="F3839">
        <v>0</v>
      </c>
    </row>
    <row r="3840" spans="2:6">
      <c r="B3840" t="s">
        <v>106</v>
      </c>
      <c r="C3840" t="s">
        <v>20</v>
      </c>
      <c r="D3840" t="s">
        <v>591</v>
      </c>
      <c r="E3840" t="s">
        <v>2907</v>
      </c>
      <c r="F3840">
        <v>0</v>
      </c>
    </row>
    <row r="3841" spans="2:6">
      <c r="B3841" t="s">
        <v>106</v>
      </c>
      <c r="C3841" t="s">
        <v>21</v>
      </c>
      <c r="D3841" t="s">
        <v>2906</v>
      </c>
      <c r="E3841" t="s">
        <v>2907</v>
      </c>
      <c r="F3841">
        <v>0</v>
      </c>
    </row>
    <row r="3842" spans="2:6">
      <c r="B3842" t="s">
        <v>106</v>
      </c>
      <c r="C3842" t="s">
        <v>21</v>
      </c>
      <c r="D3842" t="s">
        <v>631</v>
      </c>
      <c r="E3842" t="s">
        <v>2908</v>
      </c>
      <c r="F3842">
        <v>0</v>
      </c>
    </row>
    <row r="3843" spans="2:6">
      <c r="B3843" t="s">
        <v>106</v>
      </c>
      <c r="C3843" t="s">
        <v>21</v>
      </c>
      <c r="D3843" t="s">
        <v>632</v>
      </c>
      <c r="E3843" t="s">
        <v>2908</v>
      </c>
      <c r="F3843">
        <v>0</v>
      </c>
    </row>
    <row r="3844" spans="2:6">
      <c r="B3844" t="s">
        <v>106</v>
      </c>
      <c r="C3844" t="s">
        <v>21</v>
      </c>
      <c r="D3844" t="s">
        <v>633</v>
      </c>
      <c r="E3844" t="s">
        <v>2908</v>
      </c>
      <c r="F3844">
        <v>0</v>
      </c>
    </row>
    <row r="3845" spans="2:6">
      <c r="B3845" t="s">
        <v>106</v>
      </c>
      <c r="C3845" t="s">
        <v>21</v>
      </c>
      <c r="D3845" t="s">
        <v>590</v>
      </c>
      <c r="E3845" t="s">
        <v>2907</v>
      </c>
      <c r="F3845">
        <v>0</v>
      </c>
    </row>
    <row r="3846" spans="2:6">
      <c r="B3846" t="s">
        <v>106</v>
      </c>
      <c r="C3846" t="s">
        <v>21</v>
      </c>
      <c r="D3846" t="s">
        <v>634</v>
      </c>
      <c r="E3846" t="s">
        <v>2908</v>
      </c>
      <c r="F3846">
        <v>0</v>
      </c>
    </row>
    <row r="3847" spans="2:6">
      <c r="B3847" t="s">
        <v>106</v>
      </c>
      <c r="C3847" t="s">
        <v>21</v>
      </c>
      <c r="D3847" t="s">
        <v>635</v>
      </c>
      <c r="E3847" t="s">
        <v>2908</v>
      </c>
      <c r="F3847">
        <v>0</v>
      </c>
    </row>
    <row r="3848" spans="2:6">
      <c r="B3848" t="s">
        <v>106</v>
      </c>
      <c r="C3848" t="s">
        <v>21</v>
      </c>
      <c r="D3848" t="s">
        <v>538</v>
      </c>
      <c r="E3848" t="s">
        <v>2907</v>
      </c>
      <c r="F3848">
        <v>0</v>
      </c>
    </row>
    <row r="3849" spans="2:6">
      <c r="B3849" t="s">
        <v>106</v>
      </c>
      <c r="C3849" t="s">
        <v>21</v>
      </c>
      <c r="D3849" t="s">
        <v>637</v>
      </c>
      <c r="E3849" t="s">
        <v>2908</v>
      </c>
      <c r="F3849">
        <v>0</v>
      </c>
    </row>
    <row r="3850" spans="2:6">
      <c r="B3850" t="s">
        <v>106</v>
      </c>
      <c r="C3850" t="s">
        <v>21</v>
      </c>
      <c r="D3850" t="s">
        <v>591</v>
      </c>
      <c r="E3850" t="s">
        <v>2907</v>
      </c>
      <c r="F3850">
        <v>0</v>
      </c>
    </row>
    <row r="3851" spans="2:6">
      <c r="B3851" t="s">
        <v>106</v>
      </c>
      <c r="C3851" t="s">
        <v>22</v>
      </c>
      <c r="D3851" t="s">
        <v>2906</v>
      </c>
      <c r="E3851" t="s">
        <v>2907</v>
      </c>
      <c r="F3851">
        <v>0</v>
      </c>
    </row>
    <row r="3852" spans="2:6">
      <c r="B3852" t="s">
        <v>106</v>
      </c>
      <c r="C3852" t="s">
        <v>22</v>
      </c>
      <c r="D3852" t="s">
        <v>631</v>
      </c>
      <c r="E3852" t="s">
        <v>2908</v>
      </c>
      <c r="F3852">
        <v>0</v>
      </c>
    </row>
    <row r="3853" spans="2:6">
      <c r="B3853" t="s">
        <v>106</v>
      </c>
      <c r="C3853" t="s">
        <v>22</v>
      </c>
      <c r="D3853" t="s">
        <v>632</v>
      </c>
      <c r="E3853" t="s">
        <v>2908</v>
      </c>
      <c r="F3853">
        <v>0</v>
      </c>
    </row>
    <row r="3854" spans="2:6">
      <c r="B3854" t="s">
        <v>106</v>
      </c>
      <c r="C3854" t="s">
        <v>22</v>
      </c>
      <c r="D3854" t="s">
        <v>633</v>
      </c>
      <c r="E3854" t="s">
        <v>2908</v>
      </c>
      <c r="F3854">
        <v>0</v>
      </c>
    </row>
    <row r="3855" spans="2:6">
      <c r="B3855" t="s">
        <v>106</v>
      </c>
      <c r="C3855" t="s">
        <v>22</v>
      </c>
      <c r="D3855" t="s">
        <v>590</v>
      </c>
      <c r="E3855" t="s">
        <v>2907</v>
      </c>
      <c r="F3855">
        <v>0</v>
      </c>
    </row>
    <row r="3856" spans="2:6">
      <c r="B3856" t="s">
        <v>106</v>
      </c>
      <c r="C3856" t="s">
        <v>22</v>
      </c>
      <c r="D3856" t="s">
        <v>634</v>
      </c>
      <c r="E3856" t="s">
        <v>2908</v>
      </c>
      <c r="F3856">
        <v>0</v>
      </c>
    </row>
    <row r="3857" spans="2:6">
      <c r="B3857" t="s">
        <v>106</v>
      </c>
      <c r="C3857" t="s">
        <v>22</v>
      </c>
      <c r="D3857" t="s">
        <v>635</v>
      </c>
      <c r="E3857" t="s">
        <v>2908</v>
      </c>
      <c r="F3857">
        <v>0</v>
      </c>
    </row>
    <row r="3858" spans="2:6">
      <c r="B3858" t="s">
        <v>106</v>
      </c>
      <c r="C3858" t="s">
        <v>22</v>
      </c>
      <c r="D3858" t="s">
        <v>538</v>
      </c>
      <c r="E3858" t="s">
        <v>2907</v>
      </c>
      <c r="F3858">
        <v>0</v>
      </c>
    </row>
    <row r="3859" spans="2:6">
      <c r="B3859" t="s">
        <v>106</v>
      </c>
      <c r="C3859" t="s">
        <v>22</v>
      </c>
      <c r="D3859" t="s">
        <v>637</v>
      </c>
      <c r="E3859" t="s">
        <v>2908</v>
      </c>
      <c r="F3859">
        <v>0</v>
      </c>
    </row>
    <row r="3860" spans="2:6">
      <c r="B3860" t="s">
        <v>106</v>
      </c>
      <c r="C3860" t="s">
        <v>22</v>
      </c>
      <c r="D3860" t="s">
        <v>591</v>
      </c>
      <c r="E3860" t="s">
        <v>2907</v>
      </c>
      <c r="F3860">
        <v>0</v>
      </c>
    </row>
    <row r="3861" spans="2:6">
      <c r="B3861" t="s">
        <v>106</v>
      </c>
      <c r="C3861" t="s">
        <v>23</v>
      </c>
      <c r="D3861" t="s">
        <v>2906</v>
      </c>
      <c r="E3861" t="s">
        <v>2907</v>
      </c>
      <c r="F3861">
        <v>0</v>
      </c>
    </row>
    <row r="3862" spans="2:6">
      <c r="B3862" t="s">
        <v>106</v>
      </c>
      <c r="C3862" t="s">
        <v>23</v>
      </c>
      <c r="D3862" t="s">
        <v>631</v>
      </c>
      <c r="E3862" t="s">
        <v>2908</v>
      </c>
      <c r="F3862">
        <v>0</v>
      </c>
    </row>
    <row r="3863" spans="2:6">
      <c r="B3863" t="s">
        <v>106</v>
      </c>
      <c r="C3863" t="s">
        <v>23</v>
      </c>
      <c r="D3863" t="s">
        <v>632</v>
      </c>
      <c r="E3863" t="s">
        <v>2908</v>
      </c>
      <c r="F3863">
        <v>0</v>
      </c>
    </row>
    <row r="3864" spans="2:6">
      <c r="B3864" t="s">
        <v>106</v>
      </c>
      <c r="C3864" t="s">
        <v>23</v>
      </c>
      <c r="D3864" t="s">
        <v>633</v>
      </c>
      <c r="E3864" t="s">
        <v>2908</v>
      </c>
      <c r="F3864">
        <v>0</v>
      </c>
    </row>
    <row r="3865" spans="2:6">
      <c r="B3865" t="s">
        <v>106</v>
      </c>
      <c r="C3865" t="s">
        <v>23</v>
      </c>
      <c r="D3865" t="s">
        <v>590</v>
      </c>
      <c r="E3865" t="s">
        <v>2907</v>
      </c>
      <c r="F3865">
        <v>0</v>
      </c>
    </row>
    <row r="3866" spans="2:6">
      <c r="B3866" t="s">
        <v>106</v>
      </c>
      <c r="C3866" t="s">
        <v>23</v>
      </c>
      <c r="D3866" t="s">
        <v>634</v>
      </c>
      <c r="E3866" t="s">
        <v>2908</v>
      </c>
      <c r="F3866">
        <v>0</v>
      </c>
    </row>
    <row r="3867" spans="2:6">
      <c r="B3867" t="s">
        <v>106</v>
      </c>
      <c r="C3867" t="s">
        <v>23</v>
      </c>
      <c r="D3867" t="s">
        <v>635</v>
      </c>
      <c r="E3867" t="s">
        <v>2908</v>
      </c>
      <c r="F3867">
        <v>0</v>
      </c>
    </row>
    <row r="3868" spans="2:6">
      <c r="B3868" t="s">
        <v>106</v>
      </c>
      <c r="C3868" t="s">
        <v>23</v>
      </c>
      <c r="D3868" t="s">
        <v>538</v>
      </c>
      <c r="E3868" t="s">
        <v>2907</v>
      </c>
      <c r="F3868">
        <v>0</v>
      </c>
    </row>
    <row r="3869" spans="2:6">
      <c r="B3869" t="s">
        <v>106</v>
      </c>
      <c r="C3869" t="s">
        <v>23</v>
      </c>
      <c r="D3869" t="s">
        <v>637</v>
      </c>
      <c r="E3869" t="s">
        <v>2908</v>
      </c>
      <c r="F3869">
        <v>0</v>
      </c>
    </row>
    <row r="3870" spans="2:6">
      <c r="B3870" t="s">
        <v>106</v>
      </c>
      <c r="C3870" t="s">
        <v>23</v>
      </c>
      <c r="D3870" t="s">
        <v>591</v>
      </c>
      <c r="E3870" t="s">
        <v>2907</v>
      </c>
      <c r="F3870">
        <v>0</v>
      </c>
    </row>
    <row r="3871" spans="2:6">
      <c r="B3871" t="s">
        <v>106</v>
      </c>
      <c r="C3871" t="s">
        <v>24</v>
      </c>
      <c r="D3871" t="s">
        <v>2906</v>
      </c>
      <c r="E3871" t="s">
        <v>2907</v>
      </c>
      <c r="F3871">
        <v>0</v>
      </c>
    </row>
    <row r="3872" spans="2:6">
      <c r="B3872" t="s">
        <v>106</v>
      </c>
      <c r="C3872" t="s">
        <v>24</v>
      </c>
      <c r="D3872" t="s">
        <v>631</v>
      </c>
      <c r="E3872" t="s">
        <v>2908</v>
      </c>
      <c r="F3872">
        <v>0</v>
      </c>
    </row>
    <row r="3873" spans="2:6">
      <c r="B3873" t="s">
        <v>106</v>
      </c>
      <c r="C3873" t="s">
        <v>24</v>
      </c>
      <c r="D3873" t="s">
        <v>632</v>
      </c>
      <c r="E3873" t="s">
        <v>2908</v>
      </c>
      <c r="F3873">
        <v>0</v>
      </c>
    </row>
    <row r="3874" spans="2:6">
      <c r="B3874" t="s">
        <v>106</v>
      </c>
      <c r="C3874" t="s">
        <v>24</v>
      </c>
      <c r="D3874" t="s">
        <v>633</v>
      </c>
      <c r="E3874" t="s">
        <v>2908</v>
      </c>
      <c r="F3874">
        <v>0</v>
      </c>
    </row>
    <row r="3875" spans="2:6">
      <c r="B3875" t="s">
        <v>106</v>
      </c>
      <c r="C3875" t="s">
        <v>24</v>
      </c>
      <c r="D3875" t="s">
        <v>590</v>
      </c>
      <c r="E3875" t="s">
        <v>2907</v>
      </c>
      <c r="F3875">
        <v>0</v>
      </c>
    </row>
    <row r="3876" spans="2:6">
      <c r="B3876" t="s">
        <v>106</v>
      </c>
      <c r="C3876" t="s">
        <v>24</v>
      </c>
      <c r="D3876" t="s">
        <v>634</v>
      </c>
      <c r="E3876" t="s">
        <v>2908</v>
      </c>
      <c r="F3876">
        <v>0</v>
      </c>
    </row>
    <row r="3877" spans="2:6">
      <c r="B3877" t="s">
        <v>106</v>
      </c>
      <c r="C3877" t="s">
        <v>24</v>
      </c>
      <c r="D3877" t="s">
        <v>635</v>
      </c>
      <c r="E3877" t="s">
        <v>2908</v>
      </c>
      <c r="F3877">
        <v>0</v>
      </c>
    </row>
    <row r="3878" spans="2:6">
      <c r="B3878" t="s">
        <v>106</v>
      </c>
      <c r="C3878" t="s">
        <v>24</v>
      </c>
      <c r="D3878" t="s">
        <v>538</v>
      </c>
      <c r="E3878" t="s">
        <v>2907</v>
      </c>
      <c r="F3878">
        <v>0</v>
      </c>
    </row>
    <row r="3879" spans="2:6">
      <c r="B3879" t="s">
        <v>106</v>
      </c>
      <c r="C3879" t="s">
        <v>24</v>
      </c>
      <c r="D3879" t="s">
        <v>637</v>
      </c>
      <c r="E3879" t="s">
        <v>2908</v>
      </c>
      <c r="F3879">
        <v>0</v>
      </c>
    </row>
    <row r="3880" spans="2:6">
      <c r="B3880" t="s">
        <v>106</v>
      </c>
      <c r="C3880" t="s">
        <v>24</v>
      </c>
      <c r="D3880" t="s">
        <v>591</v>
      </c>
      <c r="E3880" t="s">
        <v>2907</v>
      </c>
      <c r="F3880">
        <v>0</v>
      </c>
    </row>
    <row r="3881" spans="2:6">
      <c r="B3881" t="s">
        <v>106</v>
      </c>
      <c r="C3881" t="s">
        <v>25</v>
      </c>
      <c r="D3881" t="s">
        <v>2906</v>
      </c>
      <c r="E3881" t="s">
        <v>2907</v>
      </c>
      <c r="F3881">
        <v>0</v>
      </c>
    </row>
    <row r="3882" spans="2:6">
      <c r="B3882" t="s">
        <v>106</v>
      </c>
      <c r="C3882" t="s">
        <v>25</v>
      </c>
      <c r="D3882" t="s">
        <v>631</v>
      </c>
      <c r="E3882" t="s">
        <v>2908</v>
      </c>
      <c r="F3882">
        <v>0</v>
      </c>
    </row>
    <row r="3883" spans="2:6">
      <c r="B3883" t="s">
        <v>106</v>
      </c>
      <c r="C3883" t="s">
        <v>25</v>
      </c>
      <c r="D3883" t="s">
        <v>632</v>
      </c>
      <c r="E3883" t="s">
        <v>2908</v>
      </c>
      <c r="F3883">
        <v>0</v>
      </c>
    </row>
    <row r="3884" spans="2:6">
      <c r="B3884" t="s">
        <v>106</v>
      </c>
      <c r="C3884" t="s">
        <v>25</v>
      </c>
      <c r="D3884" t="s">
        <v>633</v>
      </c>
      <c r="E3884" t="s">
        <v>2908</v>
      </c>
      <c r="F3884">
        <v>0</v>
      </c>
    </row>
    <row r="3885" spans="2:6">
      <c r="B3885" t="s">
        <v>106</v>
      </c>
      <c r="C3885" t="s">
        <v>25</v>
      </c>
      <c r="D3885" t="s">
        <v>590</v>
      </c>
      <c r="E3885" t="s">
        <v>2907</v>
      </c>
      <c r="F3885">
        <v>0</v>
      </c>
    </row>
    <row r="3886" spans="2:6">
      <c r="B3886" t="s">
        <v>106</v>
      </c>
      <c r="C3886" t="s">
        <v>25</v>
      </c>
      <c r="D3886" t="s">
        <v>634</v>
      </c>
      <c r="E3886" t="s">
        <v>2908</v>
      </c>
      <c r="F3886">
        <v>0</v>
      </c>
    </row>
    <row r="3887" spans="2:6">
      <c r="B3887" t="s">
        <v>106</v>
      </c>
      <c r="C3887" t="s">
        <v>25</v>
      </c>
      <c r="D3887" t="s">
        <v>635</v>
      </c>
      <c r="E3887" t="s">
        <v>2908</v>
      </c>
      <c r="F3887">
        <v>0</v>
      </c>
    </row>
    <row r="3888" spans="2:6">
      <c r="B3888" t="s">
        <v>106</v>
      </c>
      <c r="C3888" t="s">
        <v>25</v>
      </c>
      <c r="D3888" t="s">
        <v>538</v>
      </c>
      <c r="E3888" t="s">
        <v>2907</v>
      </c>
      <c r="F3888">
        <v>0</v>
      </c>
    </row>
    <row r="3889" spans="2:6">
      <c r="B3889" t="s">
        <v>106</v>
      </c>
      <c r="C3889" t="s">
        <v>25</v>
      </c>
      <c r="D3889" t="s">
        <v>637</v>
      </c>
      <c r="E3889" t="s">
        <v>2908</v>
      </c>
      <c r="F3889">
        <v>0</v>
      </c>
    </row>
    <row r="3890" spans="2:6">
      <c r="B3890" t="s">
        <v>106</v>
      </c>
      <c r="C3890" t="s">
        <v>25</v>
      </c>
      <c r="D3890" t="s">
        <v>591</v>
      </c>
      <c r="E3890" t="s">
        <v>2907</v>
      </c>
      <c r="F3890">
        <v>0</v>
      </c>
    </row>
    <row r="3891" spans="2:6">
      <c r="B3891" t="s">
        <v>106</v>
      </c>
      <c r="C3891" t="s">
        <v>26</v>
      </c>
      <c r="D3891" t="s">
        <v>2906</v>
      </c>
      <c r="E3891" t="s">
        <v>2907</v>
      </c>
      <c r="F3891">
        <v>0</v>
      </c>
    </row>
    <row r="3892" spans="2:6">
      <c r="B3892" t="s">
        <v>106</v>
      </c>
      <c r="C3892" t="s">
        <v>26</v>
      </c>
      <c r="D3892" t="s">
        <v>631</v>
      </c>
      <c r="E3892" t="s">
        <v>2908</v>
      </c>
      <c r="F3892">
        <v>0</v>
      </c>
    </row>
    <row r="3893" spans="2:6">
      <c r="B3893" t="s">
        <v>106</v>
      </c>
      <c r="C3893" t="s">
        <v>26</v>
      </c>
      <c r="D3893" t="s">
        <v>632</v>
      </c>
      <c r="E3893" t="s">
        <v>2908</v>
      </c>
      <c r="F3893">
        <v>0</v>
      </c>
    </row>
    <row r="3894" spans="2:6">
      <c r="B3894" t="s">
        <v>106</v>
      </c>
      <c r="C3894" t="s">
        <v>26</v>
      </c>
      <c r="D3894" t="s">
        <v>633</v>
      </c>
      <c r="E3894" t="s">
        <v>2908</v>
      </c>
      <c r="F3894">
        <v>0</v>
      </c>
    </row>
    <row r="3895" spans="2:6">
      <c r="B3895" t="s">
        <v>106</v>
      </c>
      <c r="C3895" t="s">
        <v>26</v>
      </c>
      <c r="D3895" t="s">
        <v>590</v>
      </c>
      <c r="E3895" t="s">
        <v>2907</v>
      </c>
      <c r="F3895">
        <v>0</v>
      </c>
    </row>
    <row r="3896" spans="2:6">
      <c r="B3896" t="s">
        <v>106</v>
      </c>
      <c r="C3896" t="s">
        <v>26</v>
      </c>
      <c r="D3896" t="s">
        <v>634</v>
      </c>
      <c r="E3896" t="s">
        <v>2908</v>
      </c>
      <c r="F3896">
        <v>0</v>
      </c>
    </row>
    <row r="3897" spans="2:6">
      <c r="B3897" t="s">
        <v>106</v>
      </c>
      <c r="C3897" t="s">
        <v>26</v>
      </c>
      <c r="D3897" t="s">
        <v>635</v>
      </c>
      <c r="E3897" t="s">
        <v>2908</v>
      </c>
      <c r="F3897">
        <v>0</v>
      </c>
    </row>
    <row r="3898" spans="2:6">
      <c r="B3898" t="s">
        <v>106</v>
      </c>
      <c r="C3898" t="s">
        <v>26</v>
      </c>
      <c r="D3898" t="s">
        <v>538</v>
      </c>
      <c r="E3898" t="s">
        <v>2907</v>
      </c>
      <c r="F3898">
        <v>0</v>
      </c>
    </row>
    <row r="3899" spans="2:6">
      <c r="B3899" t="s">
        <v>106</v>
      </c>
      <c r="C3899" t="s">
        <v>26</v>
      </c>
      <c r="D3899" t="s">
        <v>637</v>
      </c>
      <c r="E3899" t="s">
        <v>2908</v>
      </c>
      <c r="F3899">
        <v>0</v>
      </c>
    </row>
    <row r="3900" spans="2:6">
      <c r="B3900" t="s">
        <v>106</v>
      </c>
      <c r="C3900" t="s">
        <v>26</v>
      </c>
      <c r="D3900" t="s">
        <v>591</v>
      </c>
      <c r="E3900" t="s">
        <v>2907</v>
      </c>
      <c r="F3900">
        <v>0</v>
      </c>
    </row>
    <row r="3901" spans="2:6">
      <c r="B3901" t="s">
        <v>106</v>
      </c>
      <c r="C3901" t="s">
        <v>27</v>
      </c>
      <c r="D3901" t="s">
        <v>2906</v>
      </c>
      <c r="E3901" t="s">
        <v>2907</v>
      </c>
      <c r="F3901">
        <v>0</v>
      </c>
    </row>
    <row r="3902" spans="2:6">
      <c r="B3902" t="s">
        <v>106</v>
      </c>
      <c r="C3902" t="s">
        <v>27</v>
      </c>
      <c r="D3902" t="s">
        <v>631</v>
      </c>
      <c r="E3902" t="s">
        <v>2908</v>
      </c>
      <c r="F3902">
        <v>0</v>
      </c>
    </row>
    <row r="3903" spans="2:6">
      <c r="B3903" t="s">
        <v>106</v>
      </c>
      <c r="C3903" t="s">
        <v>27</v>
      </c>
      <c r="D3903" t="s">
        <v>632</v>
      </c>
      <c r="E3903" t="s">
        <v>2908</v>
      </c>
      <c r="F3903">
        <v>0</v>
      </c>
    </row>
    <row r="3904" spans="2:6">
      <c r="B3904" t="s">
        <v>106</v>
      </c>
      <c r="C3904" t="s">
        <v>27</v>
      </c>
      <c r="D3904" t="s">
        <v>633</v>
      </c>
      <c r="E3904" t="s">
        <v>2908</v>
      </c>
      <c r="F3904">
        <v>0</v>
      </c>
    </row>
    <row r="3905" spans="2:6">
      <c r="B3905" t="s">
        <v>106</v>
      </c>
      <c r="C3905" t="s">
        <v>27</v>
      </c>
      <c r="D3905" t="s">
        <v>590</v>
      </c>
      <c r="E3905" t="s">
        <v>2907</v>
      </c>
      <c r="F3905">
        <v>0</v>
      </c>
    </row>
    <row r="3906" spans="2:6">
      <c r="B3906" t="s">
        <v>106</v>
      </c>
      <c r="C3906" t="s">
        <v>27</v>
      </c>
      <c r="D3906" t="s">
        <v>634</v>
      </c>
      <c r="E3906" t="s">
        <v>2908</v>
      </c>
      <c r="F3906">
        <v>0</v>
      </c>
    </row>
    <row r="3907" spans="2:6">
      <c r="B3907" t="s">
        <v>106</v>
      </c>
      <c r="C3907" t="s">
        <v>27</v>
      </c>
      <c r="D3907" t="s">
        <v>635</v>
      </c>
      <c r="E3907" t="s">
        <v>2908</v>
      </c>
      <c r="F3907">
        <v>0</v>
      </c>
    </row>
    <row r="3908" spans="2:6">
      <c r="B3908" t="s">
        <v>106</v>
      </c>
      <c r="C3908" t="s">
        <v>27</v>
      </c>
      <c r="D3908" t="s">
        <v>538</v>
      </c>
      <c r="E3908" t="s">
        <v>2907</v>
      </c>
      <c r="F3908">
        <v>0.36221339847633</v>
      </c>
    </row>
    <row r="3909" spans="2:6">
      <c r="B3909" t="s">
        <v>106</v>
      </c>
      <c r="C3909" t="s">
        <v>27</v>
      </c>
      <c r="D3909" t="s">
        <v>637</v>
      </c>
      <c r="E3909" t="s">
        <v>2908</v>
      </c>
      <c r="F3909">
        <v>0</v>
      </c>
    </row>
    <row r="3910" spans="2:6">
      <c r="B3910" t="s">
        <v>106</v>
      </c>
      <c r="C3910" t="s">
        <v>27</v>
      </c>
      <c r="D3910" t="s">
        <v>591</v>
      </c>
      <c r="E3910" t="s">
        <v>2907</v>
      </c>
      <c r="F3910">
        <v>0</v>
      </c>
    </row>
    <row r="3911" spans="2:6">
      <c r="B3911" t="s">
        <v>106</v>
      </c>
      <c r="C3911" t="s">
        <v>28</v>
      </c>
      <c r="D3911" t="s">
        <v>2906</v>
      </c>
      <c r="E3911" t="s">
        <v>2907</v>
      </c>
      <c r="F3911">
        <v>0</v>
      </c>
    </row>
    <row r="3912" spans="2:6">
      <c r="B3912" t="s">
        <v>106</v>
      </c>
      <c r="C3912" t="s">
        <v>28</v>
      </c>
      <c r="D3912" t="s">
        <v>631</v>
      </c>
      <c r="E3912" t="s">
        <v>2908</v>
      </c>
      <c r="F3912">
        <v>0</v>
      </c>
    </row>
    <row r="3913" spans="2:6">
      <c r="B3913" t="s">
        <v>106</v>
      </c>
      <c r="C3913" t="s">
        <v>28</v>
      </c>
      <c r="D3913" t="s">
        <v>632</v>
      </c>
      <c r="E3913" t="s">
        <v>2908</v>
      </c>
      <c r="F3913">
        <v>0</v>
      </c>
    </row>
    <row r="3914" spans="2:6">
      <c r="B3914" t="s">
        <v>106</v>
      </c>
      <c r="C3914" t="s">
        <v>28</v>
      </c>
      <c r="D3914" t="s">
        <v>633</v>
      </c>
      <c r="E3914" t="s">
        <v>2908</v>
      </c>
      <c r="F3914">
        <v>0</v>
      </c>
    </row>
    <row r="3915" spans="2:6">
      <c r="B3915" t="s">
        <v>106</v>
      </c>
      <c r="C3915" t="s">
        <v>28</v>
      </c>
      <c r="D3915" t="s">
        <v>590</v>
      </c>
      <c r="E3915" t="s">
        <v>2907</v>
      </c>
      <c r="F3915">
        <v>0</v>
      </c>
    </row>
    <row r="3916" spans="2:6">
      <c r="B3916" t="s">
        <v>106</v>
      </c>
      <c r="C3916" t="s">
        <v>28</v>
      </c>
      <c r="D3916" t="s">
        <v>634</v>
      </c>
      <c r="E3916" t="s">
        <v>2908</v>
      </c>
      <c r="F3916">
        <v>0</v>
      </c>
    </row>
    <row r="3917" spans="2:6">
      <c r="B3917" t="s">
        <v>106</v>
      </c>
      <c r="C3917" t="s">
        <v>28</v>
      </c>
      <c r="D3917" t="s">
        <v>635</v>
      </c>
      <c r="E3917" t="s">
        <v>2908</v>
      </c>
      <c r="F3917">
        <v>0</v>
      </c>
    </row>
    <row r="3918" spans="2:6">
      <c r="B3918" t="s">
        <v>106</v>
      </c>
      <c r="C3918" t="s">
        <v>28</v>
      </c>
      <c r="D3918" t="s">
        <v>538</v>
      </c>
      <c r="E3918" t="s">
        <v>2907</v>
      </c>
      <c r="F3918">
        <v>0</v>
      </c>
    </row>
    <row r="3919" spans="2:6">
      <c r="B3919" t="s">
        <v>106</v>
      </c>
      <c r="C3919" t="s">
        <v>28</v>
      </c>
      <c r="D3919" t="s">
        <v>637</v>
      </c>
      <c r="E3919" t="s">
        <v>2908</v>
      </c>
      <c r="F3919">
        <v>0</v>
      </c>
    </row>
    <row r="3920" spans="2:6">
      <c r="B3920" t="s">
        <v>106</v>
      </c>
      <c r="C3920" t="s">
        <v>28</v>
      </c>
      <c r="D3920" t="s">
        <v>591</v>
      </c>
      <c r="E3920" t="s">
        <v>2907</v>
      </c>
      <c r="F3920">
        <v>0</v>
      </c>
    </row>
    <row r="3921" spans="2:6">
      <c r="B3921" t="s">
        <v>106</v>
      </c>
      <c r="C3921" t="s">
        <v>29</v>
      </c>
      <c r="D3921" t="s">
        <v>2906</v>
      </c>
      <c r="E3921" t="s">
        <v>2907</v>
      </c>
      <c r="F3921">
        <v>0</v>
      </c>
    </row>
    <row r="3922" spans="2:6">
      <c r="B3922" t="s">
        <v>106</v>
      </c>
      <c r="C3922" t="s">
        <v>29</v>
      </c>
      <c r="D3922" t="s">
        <v>631</v>
      </c>
      <c r="E3922" t="s">
        <v>2908</v>
      </c>
      <c r="F3922">
        <v>0</v>
      </c>
    </row>
    <row r="3923" spans="2:6">
      <c r="B3923" t="s">
        <v>106</v>
      </c>
      <c r="C3923" t="s">
        <v>29</v>
      </c>
      <c r="D3923" t="s">
        <v>632</v>
      </c>
      <c r="E3923" t="s">
        <v>2908</v>
      </c>
      <c r="F3923">
        <v>0</v>
      </c>
    </row>
    <row r="3924" spans="2:6">
      <c r="B3924" t="s">
        <v>106</v>
      </c>
      <c r="C3924" t="s">
        <v>29</v>
      </c>
      <c r="D3924" t="s">
        <v>633</v>
      </c>
      <c r="E3924" t="s">
        <v>2908</v>
      </c>
      <c r="F3924">
        <v>0</v>
      </c>
    </row>
    <row r="3925" spans="2:6">
      <c r="B3925" t="s">
        <v>106</v>
      </c>
      <c r="C3925" t="s">
        <v>29</v>
      </c>
      <c r="D3925" t="s">
        <v>590</v>
      </c>
      <c r="E3925" t="s">
        <v>2907</v>
      </c>
      <c r="F3925">
        <v>0</v>
      </c>
    </row>
    <row r="3926" spans="2:6">
      <c r="B3926" t="s">
        <v>106</v>
      </c>
      <c r="C3926" t="s">
        <v>29</v>
      </c>
      <c r="D3926" t="s">
        <v>634</v>
      </c>
      <c r="E3926" t="s">
        <v>2908</v>
      </c>
      <c r="F3926">
        <v>0</v>
      </c>
    </row>
    <row r="3927" spans="2:6">
      <c r="B3927" t="s">
        <v>106</v>
      </c>
      <c r="C3927" t="s">
        <v>29</v>
      </c>
      <c r="D3927" t="s">
        <v>635</v>
      </c>
      <c r="E3927" t="s">
        <v>2908</v>
      </c>
      <c r="F3927">
        <v>0</v>
      </c>
    </row>
    <row r="3928" spans="2:6">
      <c r="B3928" t="s">
        <v>106</v>
      </c>
      <c r="C3928" t="s">
        <v>29</v>
      </c>
      <c r="D3928" t="s">
        <v>538</v>
      </c>
      <c r="E3928" t="s">
        <v>2907</v>
      </c>
      <c r="F3928">
        <v>0</v>
      </c>
    </row>
    <row r="3929" spans="2:6">
      <c r="B3929" t="s">
        <v>106</v>
      </c>
      <c r="C3929" t="s">
        <v>29</v>
      </c>
      <c r="D3929" t="s">
        <v>637</v>
      </c>
      <c r="E3929" t="s">
        <v>2908</v>
      </c>
      <c r="F3929">
        <v>0</v>
      </c>
    </row>
    <row r="3930" spans="2:6">
      <c r="B3930" t="s">
        <v>106</v>
      </c>
      <c r="C3930" t="s">
        <v>29</v>
      </c>
      <c r="D3930" t="s">
        <v>591</v>
      </c>
      <c r="E3930" t="s">
        <v>2907</v>
      </c>
      <c r="F3930">
        <v>0</v>
      </c>
    </row>
    <row r="3931" spans="2:6">
      <c r="B3931" t="s">
        <v>106</v>
      </c>
      <c r="C3931" t="s">
        <v>30</v>
      </c>
      <c r="D3931" t="s">
        <v>2906</v>
      </c>
      <c r="E3931" t="s">
        <v>2907</v>
      </c>
      <c r="F3931">
        <v>0</v>
      </c>
    </row>
    <row r="3932" spans="2:6">
      <c r="B3932" t="s">
        <v>106</v>
      </c>
      <c r="C3932" t="s">
        <v>30</v>
      </c>
      <c r="D3932" t="s">
        <v>631</v>
      </c>
      <c r="E3932" t="s">
        <v>2908</v>
      </c>
      <c r="F3932">
        <v>0</v>
      </c>
    </row>
    <row r="3933" spans="2:6">
      <c r="B3933" t="s">
        <v>106</v>
      </c>
      <c r="C3933" t="s">
        <v>30</v>
      </c>
      <c r="D3933" t="s">
        <v>632</v>
      </c>
      <c r="E3933" t="s">
        <v>2908</v>
      </c>
      <c r="F3933">
        <v>0</v>
      </c>
    </row>
    <row r="3934" spans="2:6">
      <c r="B3934" t="s">
        <v>106</v>
      </c>
      <c r="C3934" t="s">
        <v>30</v>
      </c>
      <c r="D3934" t="s">
        <v>633</v>
      </c>
      <c r="E3934" t="s">
        <v>2908</v>
      </c>
      <c r="F3934">
        <v>0</v>
      </c>
    </row>
    <row r="3935" spans="2:6">
      <c r="B3935" t="s">
        <v>106</v>
      </c>
      <c r="C3935" t="s">
        <v>30</v>
      </c>
      <c r="D3935" t="s">
        <v>590</v>
      </c>
      <c r="E3935" t="s">
        <v>2907</v>
      </c>
      <c r="F3935">
        <v>0</v>
      </c>
    </row>
    <row r="3936" spans="2:6">
      <c r="B3936" t="s">
        <v>106</v>
      </c>
      <c r="C3936" t="s">
        <v>30</v>
      </c>
      <c r="D3936" t="s">
        <v>634</v>
      </c>
      <c r="E3936" t="s">
        <v>2908</v>
      </c>
      <c r="F3936">
        <v>0</v>
      </c>
    </row>
    <row r="3937" spans="2:6">
      <c r="B3937" t="s">
        <v>106</v>
      </c>
      <c r="C3937" t="s">
        <v>30</v>
      </c>
      <c r="D3937" t="s">
        <v>635</v>
      </c>
      <c r="E3937" t="s">
        <v>2908</v>
      </c>
      <c r="F3937">
        <v>0</v>
      </c>
    </row>
    <row r="3938" spans="2:6">
      <c r="B3938" t="s">
        <v>106</v>
      </c>
      <c r="C3938" t="s">
        <v>30</v>
      </c>
      <c r="D3938" t="s">
        <v>538</v>
      </c>
      <c r="E3938" t="s">
        <v>2907</v>
      </c>
      <c r="F3938">
        <v>0</v>
      </c>
    </row>
    <row r="3939" spans="2:6">
      <c r="B3939" t="s">
        <v>106</v>
      </c>
      <c r="C3939" t="s">
        <v>30</v>
      </c>
      <c r="D3939" t="s">
        <v>637</v>
      </c>
      <c r="E3939" t="s">
        <v>2908</v>
      </c>
      <c r="F3939">
        <v>0</v>
      </c>
    </row>
    <row r="3940" spans="2:6">
      <c r="B3940" t="s">
        <v>106</v>
      </c>
      <c r="C3940" t="s">
        <v>30</v>
      </c>
      <c r="D3940" t="s">
        <v>591</v>
      </c>
      <c r="E3940" t="s">
        <v>2907</v>
      </c>
      <c r="F3940">
        <v>0</v>
      </c>
    </row>
    <row r="3941" spans="2:6">
      <c r="B3941" t="s">
        <v>106</v>
      </c>
      <c r="C3941" t="s">
        <v>31</v>
      </c>
      <c r="D3941" t="s">
        <v>2906</v>
      </c>
      <c r="E3941" t="s">
        <v>2907</v>
      </c>
      <c r="F3941">
        <v>0</v>
      </c>
    </row>
    <row r="3942" spans="2:6">
      <c r="B3942" t="s">
        <v>106</v>
      </c>
      <c r="C3942" t="s">
        <v>31</v>
      </c>
      <c r="D3942" t="s">
        <v>631</v>
      </c>
      <c r="E3942" t="s">
        <v>2908</v>
      </c>
      <c r="F3942">
        <v>0</v>
      </c>
    </row>
    <row r="3943" spans="2:6">
      <c r="B3943" t="s">
        <v>106</v>
      </c>
      <c r="C3943" t="s">
        <v>31</v>
      </c>
      <c r="D3943" t="s">
        <v>632</v>
      </c>
      <c r="E3943" t="s">
        <v>2908</v>
      </c>
      <c r="F3943">
        <v>0</v>
      </c>
    </row>
    <row r="3944" spans="2:6">
      <c r="B3944" t="s">
        <v>106</v>
      </c>
      <c r="C3944" t="s">
        <v>31</v>
      </c>
      <c r="D3944" t="s">
        <v>633</v>
      </c>
      <c r="E3944" t="s">
        <v>2908</v>
      </c>
      <c r="F3944">
        <v>0</v>
      </c>
    </row>
    <row r="3945" spans="2:6">
      <c r="B3945" t="s">
        <v>106</v>
      </c>
      <c r="C3945" t="s">
        <v>31</v>
      </c>
      <c r="D3945" t="s">
        <v>590</v>
      </c>
      <c r="E3945" t="s">
        <v>2907</v>
      </c>
      <c r="F3945">
        <v>0</v>
      </c>
    </row>
    <row r="3946" spans="2:6">
      <c r="B3946" t="s">
        <v>106</v>
      </c>
      <c r="C3946" t="s">
        <v>31</v>
      </c>
      <c r="D3946" t="s">
        <v>634</v>
      </c>
      <c r="E3946" t="s">
        <v>2908</v>
      </c>
      <c r="F3946">
        <v>0</v>
      </c>
    </row>
    <row r="3947" spans="2:6">
      <c r="B3947" t="s">
        <v>106</v>
      </c>
      <c r="C3947" t="s">
        <v>31</v>
      </c>
      <c r="D3947" t="s">
        <v>635</v>
      </c>
      <c r="E3947" t="s">
        <v>2908</v>
      </c>
      <c r="F3947">
        <v>0</v>
      </c>
    </row>
    <row r="3948" spans="2:6">
      <c r="B3948" t="s">
        <v>106</v>
      </c>
      <c r="C3948" t="s">
        <v>31</v>
      </c>
      <c r="D3948" t="s">
        <v>538</v>
      </c>
      <c r="E3948" t="s">
        <v>2907</v>
      </c>
      <c r="F3948">
        <v>0</v>
      </c>
    </row>
    <row r="3949" spans="2:6">
      <c r="B3949" t="s">
        <v>106</v>
      </c>
      <c r="C3949" t="s">
        <v>31</v>
      </c>
      <c r="D3949" t="s">
        <v>637</v>
      </c>
      <c r="E3949" t="s">
        <v>2908</v>
      </c>
      <c r="F3949">
        <v>0</v>
      </c>
    </row>
    <row r="3950" spans="2:6">
      <c r="B3950" t="s">
        <v>106</v>
      </c>
      <c r="C3950" t="s">
        <v>31</v>
      </c>
      <c r="D3950" t="s">
        <v>591</v>
      </c>
      <c r="E3950" t="s">
        <v>2907</v>
      </c>
      <c r="F3950">
        <v>0</v>
      </c>
    </row>
    <row r="3951" spans="2:6">
      <c r="B3951" t="s">
        <v>106</v>
      </c>
      <c r="C3951" t="s">
        <v>32</v>
      </c>
      <c r="D3951" t="s">
        <v>2906</v>
      </c>
      <c r="E3951" t="s">
        <v>2907</v>
      </c>
      <c r="F3951">
        <v>0</v>
      </c>
    </row>
    <row r="3952" spans="2:6">
      <c r="B3952" t="s">
        <v>106</v>
      </c>
      <c r="C3952" t="s">
        <v>32</v>
      </c>
      <c r="D3952" t="s">
        <v>631</v>
      </c>
      <c r="E3952" t="s">
        <v>2908</v>
      </c>
      <c r="F3952">
        <v>0</v>
      </c>
    </row>
    <row r="3953" spans="2:6">
      <c r="B3953" t="s">
        <v>106</v>
      </c>
      <c r="C3953" t="s">
        <v>32</v>
      </c>
      <c r="D3953" t="s">
        <v>632</v>
      </c>
      <c r="E3953" t="s">
        <v>2908</v>
      </c>
      <c r="F3953">
        <v>0</v>
      </c>
    </row>
    <row r="3954" spans="2:6">
      <c r="B3954" t="s">
        <v>106</v>
      </c>
      <c r="C3954" t="s">
        <v>32</v>
      </c>
      <c r="D3954" t="s">
        <v>633</v>
      </c>
      <c r="E3954" t="s">
        <v>2908</v>
      </c>
      <c r="F3954">
        <v>0</v>
      </c>
    </row>
    <row r="3955" spans="2:6">
      <c r="B3955" t="s">
        <v>106</v>
      </c>
      <c r="C3955" t="s">
        <v>32</v>
      </c>
      <c r="D3955" t="s">
        <v>590</v>
      </c>
      <c r="E3955" t="s">
        <v>2907</v>
      </c>
      <c r="F3955">
        <v>0</v>
      </c>
    </row>
    <row r="3956" spans="2:6">
      <c r="B3956" t="s">
        <v>106</v>
      </c>
      <c r="C3956" t="s">
        <v>32</v>
      </c>
      <c r="D3956" t="s">
        <v>634</v>
      </c>
      <c r="E3956" t="s">
        <v>2908</v>
      </c>
      <c r="F3956">
        <v>0</v>
      </c>
    </row>
    <row r="3957" spans="2:6">
      <c r="B3957" t="s">
        <v>106</v>
      </c>
      <c r="C3957" t="s">
        <v>32</v>
      </c>
      <c r="D3957" t="s">
        <v>635</v>
      </c>
      <c r="E3957" t="s">
        <v>2908</v>
      </c>
      <c r="F3957">
        <v>0</v>
      </c>
    </row>
    <row r="3958" spans="2:6">
      <c r="B3958" t="s">
        <v>106</v>
      </c>
      <c r="C3958" t="s">
        <v>32</v>
      </c>
      <c r="D3958" t="s">
        <v>538</v>
      </c>
      <c r="E3958" t="s">
        <v>2907</v>
      </c>
      <c r="F3958">
        <v>0</v>
      </c>
    </row>
    <row r="3959" spans="2:6">
      <c r="B3959" t="s">
        <v>106</v>
      </c>
      <c r="C3959" t="s">
        <v>32</v>
      </c>
      <c r="D3959" t="s">
        <v>637</v>
      </c>
      <c r="E3959" t="s">
        <v>2908</v>
      </c>
      <c r="F3959">
        <v>0</v>
      </c>
    </row>
    <row r="3960" spans="2:6">
      <c r="B3960" t="s">
        <v>106</v>
      </c>
      <c r="C3960" t="s">
        <v>32</v>
      </c>
      <c r="D3960" t="s">
        <v>591</v>
      </c>
      <c r="E3960" t="s">
        <v>2907</v>
      </c>
      <c r="F3960">
        <v>0</v>
      </c>
    </row>
    <row r="3961" spans="2:6">
      <c r="B3961" t="s">
        <v>106</v>
      </c>
      <c r="C3961" t="s">
        <v>33</v>
      </c>
      <c r="D3961" t="s">
        <v>2906</v>
      </c>
      <c r="E3961" t="s">
        <v>2907</v>
      </c>
      <c r="F3961">
        <v>0</v>
      </c>
    </row>
    <row r="3962" spans="2:6">
      <c r="B3962" t="s">
        <v>106</v>
      </c>
      <c r="C3962" t="s">
        <v>33</v>
      </c>
      <c r="D3962" t="s">
        <v>631</v>
      </c>
      <c r="E3962" t="s">
        <v>2908</v>
      </c>
      <c r="F3962">
        <v>0</v>
      </c>
    </row>
    <row r="3963" spans="2:6">
      <c r="B3963" t="s">
        <v>106</v>
      </c>
      <c r="C3963" t="s">
        <v>33</v>
      </c>
      <c r="D3963" t="s">
        <v>632</v>
      </c>
      <c r="E3963" t="s">
        <v>2908</v>
      </c>
      <c r="F3963">
        <v>0</v>
      </c>
    </row>
    <row r="3964" spans="2:6">
      <c r="B3964" t="s">
        <v>106</v>
      </c>
      <c r="C3964" t="s">
        <v>33</v>
      </c>
      <c r="D3964" t="s">
        <v>633</v>
      </c>
      <c r="E3964" t="s">
        <v>2908</v>
      </c>
      <c r="F3964">
        <v>0</v>
      </c>
    </row>
    <row r="3965" spans="2:6">
      <c r="B3965" t="s">
        <v>106</v>
      </c>
      <c r="C3965" t="s">
        <v>33</v>
      </c>
      <c r="D3965" t="s">
        <v>590</v>
      </c>
      <c r="E3965" t="s">
        <v>2907</v>
      </c>
      <c r="F3965">
        <v>0</v>
      </c>
    </row>
    <row r="3966" spans="2:6">
      <c r="B3966" t="s">
        <v>106</v>
      </c>
      <c r="C3966" t="s">
        <v>33</v>
      </c>
      <c r="D3966" t="s">
        <v>634</v>
      </c>
      <c r="E3966" t="s">
        <v>2908</v>
      </c>
      <c r="F3966">
        <v>0</v>
      </c>
    </row>
    <row r="3967" spans="2:6">
      <c r="B3967" t="s">
        <v>106</v>
      </c>
      <c r="C3967" t="s">
        <v>33</v>
      </c>
      <c r="D3967" t="s">
        <v>635</v>
      </c>
      <c r="E3967" t="s">
        <v>2908</v>
      </c>
      <c r="F3967">
        <v>0</v>
      </c>
    </row>
    <row r="3968" spans="2:6">
      <c r="B3968" t="s">
        <v>106</v>
      </c>
      <c r="C3968" t="s">
        <v>33</v>
      </c>
      <c r="D3968" t="s">
        <v>538</v>
      </c>
      <c r="E3968" t="s">
        <v>2907</v>
      </c>
      <c r="F3968">
        <v>0</v>
      </c>
    </row>
    <row r="3969" spans="2:6">
      <c r="B3969" t="s">
        <v>106</v>
      </c>
      <c r="C3969" t="s">
        <v>33</v>
      </c>
      <c r="D3969" t="s">
        <v>637</v>
      </c>
      <c r="E3969" t="s">
        <v>2908</v>
      </c>
      <c r="F3969">
        <v>0</v>
      </c>
    </row>
    <row r="3970" spans="2:6">
      <c r="B3970" t="s">
        <v>106</v>
      </c>
      <c r="C3970" t="s">
        <v>33</v>
      </c>
      <c r="D3970" t="s">
        <v>591</v>
      </c>
      <c r="E3970" t="s">
        <v>2907</v>
      </c>
      <c r="F3970">
        <v>0</v>
      </c>
    </row>
    <row r="3971" spans="2:6">
      <c r="B3971" t="s">
        <v>106</v>
      </c>
      <c r="C3971" t="s">
        <v>34</v>
      </c>
      <c r="D3971" t="s">
        <v>2906</v>
      </c>
      <c r="E3971" t="s">
        <v>2907</v>
      </c>
      <c r="F3971">
        <v>0</v>
      </c>
    </row>
    <row r="3972" spans="2:6">
      <c r="B3972" t="s">
        <v>106</v>
      </c>
      <c r="C3972" t="s">
        <v>34</v>
      </c>
      <c r="D3972" t="s">
        <v>631</v>
      </c>
      <c r="E3972" t="s">
        <v>2908</v>
      </c>
      <c r="F3972">
        <v>0</v>
      </c>
    </row>
    <row r="3973" spans="2:6">
      <c r="B3973" t="s">
        <v>106</v>
      </c>
      <c r="C3973" t="s">
        <v>34</v>
      </c>
      <c r="D3973" t="s">
        <v>632</v>
      </c>
      <c r="E3973" t="s">
        <v>2908</v>
      </c>
      <c r="F3973">
        <v>0</v>
      </c>
    </row>
    <row r="3974" spans="2:6">
      <c r="B3974" t="s">
        <v>106</v>
      </c>
      <c r="C3974" t="s">
        <v>34</v>
      </c>
      <c r="D3974" t="s">
        <v>633</v>
      </c>
      <c r="E3974" t="s">
        <v>2908</v>
      </c>
      <c r="F3974">
        <v>0</v>
      </c>
    </row>
    <row r="3975" spans="2:6">
      <c r="B3975" t="s">
        <v>106</v>
      </c>
      <c r="C3975" t="s">
        <v>34</v>
      </c>
      <c r="D3975" t="s">
        <v>590</v>
      </c>
      <c r="E3975" t="s">
        <v>2907</v>
      </c>
      <c r="F3975">
        <v>0</v>
      </c>
    </row>
    <row r="3976" spans="2:6">
      <c r="B3976" t="s">
        <v>106</v>
      </c>
      <c r="C3976" t="s">
        <v>34</v>
      </c>
      <c r="D3976" t="s">
        <v>634</v>
      </c>
      <c r="E3976" t="s">
        <v>2908</v>
      </c>
      <c r="F3976">
        <v>0</v>
      </c>
    </row>
    <row r="3977" spans="2:6">
      <c r="B3977" t="s">
        <v>106</v>
      </c>
      <c r="C3977" t="s">
        <v>34</v>
      </c>
      <c r="D3977" t="s">
        <v>635</v>
      </c>
      <c r="E3977" t="s">
        <v>2908</v>
      </c>
      <c r="F3977">
        <v>0</v>
      </c>
    </row>
    <row r="3978" spans="2:6">
      <c r="B3978" t="s">
        <v>106</v>
      </c>
      <c r="C3978" t="s">
        <v>34</v>
      </c>
      <c r="D3978" t="s">
        <v>538</v>
      </c>
      <c r="E3978" t="s">
        <v>2907</v>
      </c>
      <c r="F3978">
        <v>0</v>
      </c>
    </row>
    <row r="3979" spans="2:6">
      <c r="B3979" t="s">
        <v>106</v>
      </c>
      <c r="C3979" t="s">
        <v>34</v>
      </c>
      <c r="D3979" t="s">
        <v>637</v>
      </c>
      <c r="E3979" t="s">
        <v>2908</v>
      </c>
      <c r="F3979">
        <v>0</v>
      </c>
    </row>
    <row r="3980" spans="2:6">
      <c r="B3980" t="s">
        <v>106</v>
      </c>
      <c r="C3980" t="s">
        <v>34</v>
      </c>
      <c r="D3980" t="s">
        <v>591</v>
      </c>
      <c r="E3980" t="s">
        <v>2907</v>
      </c>
      <c r="F3980">
        <v>0</v>
      </c>
    </row>
    <row r="3981" spans="2:6">
      <c r="B3981" t="s">
        <v>106</v>
      </c>
      <c r="C3981" t="s">
        <v>35</v>
      </c>
      <c r="D3981" t="s">
        <v>2906</v>
      </c>
      <c r="E3981" t="s">
        <v>2907</v>
      </c>
      <c r="F3981">
        <v>0</v>
      </c>
    </row>
    <row r="3982" spans="2:6">
      <c r="B3982" t="s">
        <v>106</v>
      </c>
      <c r="C3982" t="s">
        <v>35</v>
      </c>
      <c r="D3982" t="s">
        <v>631</v>
      </c>
      <c r="E3982" t="s">
        <v>2908</v>
      </c>
      <c r="F3982">
        <v>0</v>
      </c>
    </row>
    <row r="3983" spans="2:6">
      <c r="B3983" t="s">
        <v>106</v>
      </c>
      <c r="C3983" t="s">
        <v>35</v>
      </c>
      <c r="D3983" t="s">
        <v>632</v>
      </c>
      <c r="E3983" t="s">
        <v>2908</v>
      </c>
      <c r="F3983">
        <v>0</v>
      </c>
    </row>
    <row r="3984" spans="2:6">
      <c r="B3984" t="s">
        <v>106</v>
      </c>
      <c r="C3984" t="s">
        <v>35</v>
      </c>
      <c r="D3984" t="s">
        <v>633</v>
      </c>
      <c r="E3984" t="s">
        <v>2908</v>
      </c>
      <c r="F3984">
        <v>0</v>
      </c>
    </row>
    <row r="3985" spans="2:6">
      <c r="B3985" t="s">
        <v>106</v>
      </c>
      <c r="C3985" t="s">
        <v>35</v>
      </c>
      <c r="D3985" t="s">
        <v>590</v>
      </c>
      <c r="E3985" t="s">
        <v>2907</v>
      </c>
      <c r="F3985">
        <v>0</v>
      </c>
    </row>
    <row r="3986" spans="2:6">
      <c r="B3986" t="s">
        <v>106</v>
      </c>
      <c r="C3986" t="s">
        <v>35</v>
      </c>
      <c r="D3986" t="s">
        <v>634</v>
      </c>
      <c r="E3986" t="s">
        <v>2908</v>
      </c>
      <c r="F3986">
        <v>0</v>
      </c>
    </row>
    <row r="3987" spans="2:6">
      <c r="B3987" t="s">
        <v>106</v>
      </c>
      <c r="C3987" t="s">
        <v>35</v>
      </c>
      <c r="D3987" t="s">
        <v>635</v>
      </c>
      <c r="E3987" t="s">
        <v>2908</v>
      </c>
      <c r="F3987">
        <v>0</v>
      </c>
    </row>
    <row r="3988" spans="2:6">
      <c r="B3988" t="s">
        <v>106</v>
      </c>
      <c r="C3988" t="s">
        <v>35</v>
      </c>
      <c r="D3988" t="s">
        <v>538</v>
      </c>
      <c r="E3988" t="s">
        <v>2907</v>
      </c>
      <c r="F3988">
        <v>0</v>
      </c>
    </row>
    <row r="3989" spans="2:6">
      <c r="B3989" t="s">
        <v>106</v>
      </c>
      <c r="C3989" t="s">
        <v>35</v>
      </c>
      <c r="D3989" t="s">
        <v>637</v>
      </c>
      <c r="E3989" t="s">
        <v>2908</v>
      </c>
      <c r="F3989">
        <v>0</v>
      </c>
    </row>
    <row r="3990" spans="2:6">
      <c r="B3990" t="s">
        <v>106</v>
      </c>
      <c r="C3990" t="s">
        <v>35</v>
      </c>
      <c r="D3990" t="s">
        <v>591</v>
      </c>
      <c r="E3990" t="s">
        <v>2907</v>
      </c>
      <c r="F3990">
        <v>0</v>
      </c>
    </row>
    <row r="3991" spans="2:6">
      <c r="B3991" t="s">
        <v>106</v>
      </c>
      <c r="C3991" t="s">
        <v>36</v>
      </c>
      <c r="D3991" t="s">
        <v>2906</v>
      </c>
      <c r="E3991" t="s">
        <v>2907</v>
      </c>
      <c r="F3991">
        <v>-0.16970172804001099</v>
      </c>
    </row>
    <row r="3992" spans="2:6">
      <c r="B3992" t="s">
        <v>106</v>
      </c>
      <c r="C3992" t="s">
        <v>36</v>
      </c>
      <c r="D3992" t="s">
        <v>631</v>
      </c>
      <c r="E3992" t="s">
        <v>2908</v>
      </c>
      <c r="F3992">
        <v>0</v>
      </c>
    </row>
    <row r="3993" spans="2:6">
      <c r="B3993" t="s">
        <v>106</v>
      </c>
      <c r="C3993" t="s">
        <v>36</v>
      </c>
      <c r="D3993" t="s">
        <v>632</v>
      </c>
      <c r="E3993" t="s">
        <v>2908</v>
      </c>
      <c r="F3993">
        <v>9.9663112191386502E-2</v>
      </c>
    </row>
    <row r="3994" spans="2:6">
      <c r="B3994" t="s">
        <v>106</v>
      </c>
      <c r="C3994" t="s">
        <v>36</v>
      </c>
      <c r="D3994" t="s">
        <v>633</v>
      </c>
      <c r="E3994" t="s">
        <v>2908</v>
      </c>
      <c r="F3994">
        <v>0</v>
      </c>
    </row>
    <row r="3995" spans="2:6">
      <c r="B3995" t="s">
        <v>106</v>
      </c>
      <c r="C3995" t="s">
        <v>36</v>
      </c>
      <c r="D3995" t="s">
        <v>590</v>
      </c>
      <c r="E3995" t="s">
        <v>2907</v>
      </c>
      <c r="F3995">
        <v>0</v>
      </c>
    </row>
    <row r="3996" spans="2:6">
      <c r="B3996" t="s">
        <v>106</v>
      </c>
      <c r="C3996" t="s">
        <v>36</v>
      </c>
      <c r="D3996" t="s">
        <v>634</v>
      </c>
      <c r="E3996" t="s">
        <v>2908</v>
      </c>
      <c r="F3996">
        <v>0</v>
      </c>
    </row>
    <row r="3997" spans="2:6">
      <c r="B3997" t="s">
        <v>106</v>
      </c>
      <c r="C3997" t="s">
        <v>36</v>
      </c>
      <c r="D3997" t="s">
        <v>635</v>
      </c>
      <c r="E3997" t="s">
        <v>2908</v>
      </c>
      <c r="F3997">
        <v>0</v>
      </c>
    </row>
    <row r="3998" spans="2:6">
      <c r="B3998" t="s">
        <v>106</v>
      </c>
      <c r="C3998" t="s">
        <v>36</v>
      </c>
      <c r="D3998" t="s">
        <v>538</v>
      </c>
      <c r="E3998" t="s">
        <v>2907</v>
      </c>
      <c r="F3998">
        <v>9.9663097098656894E-2</v>
      </c>
    </row>
    <row r="3999" spans="2:6">
      <c r="B3999" t="s">
        <v>106</v>
      </c>
      <c r="C3999" t="s">
        <v>36</v>
      </c>
      <c r="D3999" t="s">
        <v>637</v>
      </c>
      <c r="E3999" t="s">
        <v>2908</v>
      </c>
      <c r="F3999">
        <v>0</v>
      </c>
    </row>
    <row r="4000" spans="2:6">
      <c r="B4000" t="s">
        <v>106</v>
      </c>
      <c r="C4000" t="s">
        <v>36</v>
      </c>
      <c r="D4000" t="s">
        <v>591</v>
      </c>
      <c r="E4000" t="s">
        <v>2907</v>
      </c>
      <c r="F4000">
        <v>0</v>
      </c>
    </row>
    <row r="4001" spans="2:6">
      <c r="B4001" t="s">
        <v>106</v>
      </c>
      <c r="C4001" t="s">
        <v>37</v>
      </c>
      <c r="D4001" t="s">
        <v>2906</v>
      </c>
      <c r="E4001" t="s">
        <v>2907</v>
      </c>
      <c r="F4001">
        <v>0</v>
      </c>
    </row>
    <row r="4002" spans="2:6">
      <c r="B4002" t="s">
        <v>106</v>
      </c>
      <c r="C4002" t="s">
        <v>37</v>
      </c>
      <c r="D4002" t="s">
        <v>631</v>
      </c>
      <c r="E4002" t="s">
        <v>2908</v>
      </c>
      <c r="F4002">
        <v>0</v>
      </c>
    </row>
    <row r="4003" spans="2:6">
      <c r="B4003" t="s">
        <v>106</v>
      </c>
      <c r="C4003" t="s">
        <v>37</v>
      </c>
      <c r="D4003" t="s">
        <v>632</v>
      </c>
      <c r="E4003" t="s">
        <v>2908</v>
      </c>
      <c r="F4003">
        <v>0</v>
      </c>
    </row>
    <row r="4004" spans="2:6">
      <c r="B4004" t="s">
        <v>106</v>
      </c>
      <c r="C4004" t="s">
        <v>37</v>
      </c>
      <c r="D4004" t="s">
        <v>633</v>
      </c>
      <c r="E4004" t="s">
        <v>2908</v>
      </c>
      <c r="F4004">
        <v>0</v>
      </c>
    </row>
    <row r="4005" spans="2:6">
      <c r="B4005" t="s">
        <v>106</v>
      </c>
      <c r="C4005" t="s">
        <v>37</v>
      </c>
      <c r="D4005" t="s">
        <v>590</v>
      </c>
      <c r="E4005" t="s">
        <v>2907</v>
      </c>
      <c r="F4005">
        <v>0</v>
      </c>
    </row>
    <row r="4006" spans="2:6">
      <c r="B4006" t="s">
        <v>106</v>
      </c>
      <c r="C4006" t="s">
        <v>37</v>
      </c>
      <c r="D4006" t="s">
        <v>634</v>
      </c>
      <c r="E4006" t="s">
        <v>2908</v>
      </c>
      <c r="F4006">
        <v>0</v>
      </c>
    </row>
    <row r="4007" spans="2:6">
      <c r="B4007" t="s">
        <v>106</v>
      </c>
      <c r="C4007" t="s">
        <v>37</v>
      </c>
      <c r="D4007" t="s">
        <v>635</v>
      </c>
      <c r="E4007" t="s">
        <v>2908</v>
      </c>
      <c r="F4007">
        <v>0</v>
      </c>
    </row>
    <row r="4008" spans="2:6">
      <c r="B4008" t="s">
        <v>106</v>
      </c>
      <c r="C4008" t="s">
        <v>37</v>
      </c>
      <c r="D4008" t="s">
        <v>538</v>
      </c>
      <c r="E4008" t="s">
        <v>2907</v>
      </c>
      <c r="F4008">
        <v>0</v>
      </c>
    </row>
    <row r="4009" spans="2:6">
      <c r="B4009" t="s">
        <v>106</v>
      </c>
      <c r="C4009" t="s">
        <v>37</v>
      </c>
      <c r="D4009" t="s">
        <v>637</v>
      </c>
      <c r="E4009" t="s">
        <v>2908</v>
      </c>
      <c r="F4009">
        <v>0</v>
      </c>
    </row>
    <row r="4010" spans="2:6">
      <c r="B4010" t="s">
        <v>106</v>
      </c>
      <c r="C4010" t="s">
        <v>37</v>
      </c>
      <c r="D4010" t="s">
        <v>591</v>
      </c>
      <c r="E4010" t="s">
        <v>2907</v>
      </c>
      <c r="F4010">
        <v>0</v>
      </c>
    </row>
    <row r="4011" spans="2:6">
      <c r="B4011" t="s">
        <v>106</v>
      </c>
      <c r="C4011" t="s">
        <v>38</v>
      </c>
      <c r="D4011" t="s">
        <v>2906</v>
      </c>
      <c r="E4011" t="s">
        <v>2907</v>
      </c>
      <c r="F4011">
        <v>0</v>
      </c>
    </row>
    <row r="4012" spans="2:6">
      <c r="B4012" t="s">
        <v>106</v>
      </c>
      <c r="C4012" t="s">
        <v>38</v>
      </c>
      <c r="D4012" t="s">
        <v>631</v>
      </c>
      <c r="E4012" t="s">
        <v>2908</v>
      </c>
      <c r="F4012">
        <v>0</v>
      </c>
    </row>
    <row r="4013" spans="2:6">
      <c r="B4013" t="s">
        <v>106</v>
      </c>
      <c r="C4013" t="s">
        <v>38</v>
      </c>
      <c r="D4013" t="s">
        <v>632</v>
      </c>
      <c r="E4013" t="s">
        <v>2908</v>
      </c>
      <c r="F4013">
        <v>0</v>
      </c>
    </row>
    <row r="4014" spans="2:6">
      <c r="B4014" t="s">
        <v>106</v>
      </c>
      <c r="C4014" t="s">
        <v>38</v>
      </c>
      <c r="D4014" t="s">
        <v>633</v>
      </c>
      <c r="E4014" t="s">
        <v>2908</v>
      </c>
      <c r="F4014">
        <v>0</v>
      </c>
    </row>
    <row r="4015" spans="2:6">
      <c r="B4015" t="s">
        <v>106</v>
      </c>
      <c r="C4015" t="s">
        <v>38</v>
      </c>
      <c r="D4015" t="s">
        <v>590</v>
      </c>
      <c r="E4015" t="s">
        <v>2907</v>
      </c>
      <c r="F4015">
        <v>0</v>
      </c>
    </row>
    <row r="4016" spans="2:6">
      <c r="B4016" t="s">
        <v>106</v>
      </c>
      <c r="C4016" t="s">
        <v>38</v>
      </c>
      <c r="D4016" t="s">
        <v>634</v>
      </c>
      <c r="E4016" t="s">
        <v>2908</v>
      </c>
      <c r="F4016">
        <v>0</v>
      </c>
    </row>
    <row r="4017" spans="2:6">
      <c r="B4017" t="s">
        <v>106</v>
      </c>
      <c r="C4017" t="s">
        <v>38</v>
      </c>
      <c r="D4017" t="s">
        <v>635</v>
      </c>
      <c r="E4017" t="s">
        <v>2908</v>
      </c>
      <c r="F4017">
        <v>0</v>
      </c>
    </row>
    <row r="4018" spans="2:6">
      <c r="B4018" t="s">
        <v>106</v>
      </c>
      <c r="C4018" t="s">
        <v>38</v>
      </c>
      <c r="D4018" t="s">
        <v>538</v>
      </c>
      <c r="E4018" t="s">
        <v>2907</v>
      </c>
      <c r="F4018">
        <v>0</v>
      </c>
    </row>
    <row r="4019" spans="2:6">
      <c r="B4019" t="s">
        <v>106</v>
      </c>
      <c r="C4019" t="s">
        <v>38</v>
      </c>
      <c r="D4019" t="s">
        <v>637</v>
      </c>
      <c r="E4019" t="s">
        <v>2908</v>
      </c>
      <c r="F4019">
        <v>0</v>
      </c>
    </row>
    <row r="4020" spans="2:6">
      <c r="B4020" t="s">
        <v>106</v>
      </c>
      <c r="C4020" t="s">
        <v>38</v>
      </c>
      <c r="D4020" t="s">
        <v>591</v>
      </c>
      <c r="E4020" t="s">
        <v>2907</v>
      </c>
      <c r="F4020">
        <v>0</v>
      </c>
    </row>
    <row r="4021" spans="2:6">
      <c r="B4021" t="s">
        <v>106</v>
      </c>
      <c r="C4021" t="s">
        <v>39</v>
      </c>
      <c r="D4021" t="s">
        <v>2906</v>
      </c>
      <c r="E4021" t="s">
        <v>2907</v>
      </c>
      <c r="F4021">
        <v>0</v>
      </c>
    </row>
    <row r="4022" spans="2:6">
      <c r="B4022" t="s">
        <v>106</v>
      </c>
      <c r="C4022" t="s">
        <v>39</v>
      </c>
      <c r="D4022" t="s">
        <v>631</v>
      </c>
      <c r="E4022" t="s">
        <v>2908</v>
      </c>
      <c r="F4022">
        <v>0</v>
      </c>
    </row>
    <row r="4023" spans="2:6">
      <c r="B4023" t="s">
        <v>106</v>
      </c>
      <c r="C4023" t="s">
        <v>39</v>
      </c>
      <c r="D4023" t="s">
        <v>632</v>
      </c>
      <c r="E4023" t="s">
        <v>2908</v>
      </c>
      <c r="F4023">
        <v>0</v>
      </c>
    </row>
    <row r="4024" spans="2:6">
      <c r="B4024" t="s">
        <v>106</v>
      </c>
      <c r="C4024" t="s">
        <v>39</v>
      </c>
      <c r="D4024" t="s">
        <v>633</v>
      </c>
      <c r="E4024" t="s">
        <v>2908</v>
      </c>
      <c r="F4024">
        <v>0</v>
      </c>
    </row>
    <row r="4025" spans="2:6">
      <c r="B4025" t="s">
        <v>106</v>
      </c>
      <c r="C4025" t="s">
        <v>39</v>
      </c>
      <c r="D4025" t="s">
        <v>590</v>
      </c>
      <c r="E4025" t="s">
        <v>2907</v>
      </c>
      <c r="F4025">
        <v>0</v>
      </c>
    </row>
    <row r="4026" spans="2:6">
      <c r="B4026" t="s">
        <v>106</v>
      </c>
      <c r="C4026" t="s">
        <v>39</v>
      </c>
      <c r="D4026" t="s">
        <v>634</v>
      </c>
      <c r="E4026" t="s">
        <v>2908</v>
      </c>
      <c r="F4026">
        <v>0</v>
      </c>
    </row>
    <row r="4027" spans="2:6">
      <c r="B4027" t="s">
        <v>106</v>
      </c>
      <c r="C4027" t="s">
        <v>39</v>
      </c>
      <c r="D4027" t="s">
        <v>635</v>
      </c>
      <c r="E4027" t="s">
        <v>2908</v>
      </c>
      <c r="F4027">
        <v>0</v>
      </c>
    </row>
    <row r="4028" spans="2:6">
      <c r="B4028" t="s">
        <v>106</v>
      </c>
      <c r="C4028" t="s">
        <v>39</v>
      </c>
      <c r="D4028" t="s">
        <v>538</v>
      </c>
      <c r="E4028" t="s">
        <v>2907</v>
      </c>
      <c r="F4028">
        <v>0</v>
      </c>
    </row>
    <row r="4029" spans="2:6">
      <c r="B4029" t="s">
        <v>106</v>
      </c>
      <c r="C4029" t="s">
        <v>39</v>
      </c>
      <c r="D4029" t="s">
        <v>637</v>
      </c>
      <c r="E4029" t="s">
        <v>2908</v>
      </c>
      <c r="F4029">
        <v>0</v>
      </c>
    </row>
    <row r="4030" spans="2:6">
      <c r="B4030" t="s">
        <v>106</v>
      </c>
      <c r="C4030" t="s">
        <v>39</v>
      </c>
      <c r="D4030" t="s">
        <v>591</v>
      </c>
      <c r="E4030" t="s">
        <v>2907</v>
      </c>
      <c r="F4030">
        <v>0</v>
      </c>
    </row>
    <row r="4031" spans="2:6">
      <c r="B4031" t="s">
        <v>106</v>
      </c>
      <c r="C4031" t="s">
        <v>40</v>
      </c>
      <c r="D4031" t="s">
        <v>2906</v>
      </c>
      <c r="E4031" t="s">
        <v>2907</v>
      </c>
      <c r="F4031">
        <v>0</v>
      </c>
    </row>
    <row r="4032" spans="2:6">
      <c r="B4032" t="s">
        <v>106</v>
      </c>
      <c r="C4032" t="s">
        <v>40</v>
      </c>
      <c r="D4032" t="s">
        <v>631</v>
      </c>
      <c r="E4032" t="s">
        <v>2908</v>
      </c>
      <c r="F4032">
        <v>0</v>
      </c>
    </row>
    <row r="4033" spans="2:6">
      <c r="B4033" t="s">
        <v>106</v>
      </c>
      <c r="C4033" t="s">
        <v>40</v>
      </c>
      <c r="D4033" t="s">
        <v>632</v>
      </c>
      <c r="E4033" t="s">
        <v>2908</v>
      </c>
      <c r="F4033">
        <v>0</v>
      </c>
    </row>
    <row r="4034" spans="2:6">
      <c r="B4034" t="s">
        <v>106</v>
      </c>
      <c r="C4034" t="s">
        <v>40</v>
      </c>
      <c r="D4034" t="s">
        <v>633</v>
      </c>
      <c r="E4034" t="s">
        <v>2908</v>
      </c>
      <c r="F4034">
        <v>0</v>
      </c>
    </row>
    <row r="4035" spans="2:6">
      <c r="B4035" t="s">
        <v>106</v>
      </c>
      <c r="C4035" t="s">
        <v>40</v>
      </c>
      <c r="D4035" t="s">
        <v>590</v>
      </c>
      <c r="E4035" t="s">
        <v>2907</v>
      </c>
      <c r="F4035">
        <v>0</v>
      </c>
    </row>
    <row r="4036" spans="2:6">
      <c r="B4036" t="s">
        <v>106</v>
      </c>
      <c r="C4036" t="s">
        <v>40</v>
      </c>
      <c r="D4036" t="s">
        <v>634</v>
      </c>
      <c r="E4036" t="s">
        <v>2908</v>
      </c>
      <c r="F4036">
        <v>0</v>
      </c>
    </row>
    <row r="4037" spans="2:6">
      <c r="B4037" t="s">
        <v>106</v>
      </c>
      <c r="C4037" t="s">
        <v>40</v>
      </c>
      <c r="D4037" t="s">
        <v>635</v>
      </c>
      <c r="E4037" t="s">
        <v>2908</v>
      </c>
      <c r="F4037">
        <v>0</v>
      </c>
    </row>
    <row r="4038" spans="2:6">
      <c r="B4038" t="s">
        <v>106</v>
      </c>
      <c r="C4038" t="s">
        <v>40</v>
      </c>
      <c r="D4038" t="s">
        <v>538</v>
      </c>
      <c r="E4038" t="s">
        <v>2907</v>
      </c>
      <c r="F4038">
        <v>0</v>
      </c>
    </row>
    <row r="4039" spans="2:6">
      <c r="B4039" t="s">
        <v>106</v>
      </c>
      <c r="C4039" t="s">
        <v>40</v>
      </c>
      <c r="D4039" t="s">
        <v>637</v>
      </c>
      <c r="E4039" t="s">
        <v>2908</v>
      </c>
      <c r="F4039">
        <v>0</v>
      </c>
    </row>
    <row r="4040" spans="2:6">
      <c r="B4040" t="s">
        <v>106</v>
      </c>
      <c r="C4040" t="s">
        <v>40</v>
      </c>
      <c r="D4040" t="s">
        <v>591</v>
      </c>
      <c r="E4040" t="s">
        <v>2907</v>
      </c>
      <c r="F4040">
        <v>0</v>
      </c>
    </row>
    <row r="4041" spans="2:6">
      <c r="B4041" t="s">
        <v>106</v>
      </c>
      <c r="C4041" t="s">
        <v>41</v>
      </c>
      <c r="D4041" t="s">
        <v>2906</v>
      </c>
      <c r="E4041" t="s">
        <v>2907</v>
      </c>
      <c r="F4041">
        <v>0</v>
      </c>
    </row>
    <row r="4042" spans="2:6">
      <c r="B4042" t="s">
        <v>106</v>
      </c>
      <c r="C4042" t="s">
        <v>41</v>
      </c>
      <c r="D4042" t="s">
        <v>631</v>
      </c>
      <c r="E4042" t="s">
        <v>2908</v>
      </c>
      <c r="F4042">
        <v>0</v>
      </c>
    </row>
    <row r="4043" spans="2:6">
      <c r="B4043" t="s">
        <v>106</v>
      </c>
      <c r="C4043" t="s">
        <v>41</v>
      </c>
      <c r="D4043" t="s">
        <v>632</v>
      </c>
      <c r="E4043" t="s">
        <v>2908</v>
      </c>
      <c r="F4043">
        <v>0</v>
      </c>
    </row>
    <row r="4044" spans="2:6">
      <c r="B4044" t="s">
        <v>106</v>
      </c>
      <c r="C4044" t="s">
        <v>41</v>
      </c>
      <c r="D4044" t="s">
        <v>633</v>
      </c>
      <c r="E4044" t="s">
        <v>2908</v>
      </c>
      <c r="F4044">
        <v>0</v>
      </c>
    </row>
    <row r="4045" spans="2:6">
      <c r="B4045" t="s">
        <v>106</v>
      </c>
      <c r="C4045" t="s">
        <v>41</v>
      </c>
      <c r="D4045" t="s">
        <v>590</v>
      </c>
      <c r="E4045" t="s">
        <v>2907</v>
      </c>
      <c r="F4045">
        <v>0</v>
      </c>
    </row>
    <row r="4046" spans="2:6">
      <c r="B4046" t="s">
        <v>106</v>
      </c>
      <c r="C4046" t="s">
        <v>41</v>
      </c>
      <c r="D4046" t="s">
        <v>634</v>
      </c>
      <c r="E4046" t="s">
        <v>2908</v>
      </c>
      <c r="F4046">
        <v>0</v>
      </c>
    </row>
    <row r="4047" spans="2:6">
      <c r="B4047" t="s">
        <v>106</v>
      </c>
      <c r="C4047" t="s">
        <v>41</v>
      </c>
      <c r="D4047" t="s">
        <v>635</v>
      </c>
      <c r="E4047" t="s">
        <v>2908</v>
      </c>
      <c r="F4047">
        <v>0</v>
      </c>
    </row>
    <row r="4048" spans="2:6">
      <c r="B4048" t="s">
        <v>106</v>
      </c>
      <c r="C4048" t="s">
        <v>41</v>
      </c>
      <c r="D4048" t="s">
        <v>538</v>
      </c>
      <c r="E4048" t="s">
        <v>2907</v>
      </c>
      <c r="F4048">
        <v>0</v>
      </c>
    </row>
    <row r="4049" spans="2:6">
      <c r="B4049" t="s">
        <v>106</v>
      </c>
      <c r="C4049" t="s">
        <v>41</v>
      </c>
      <c r="D4049" t="s">
        <v>637</v>
      </c>
      <c r="E4049" t="s">
        <v>2908</v>
      </c>
      <c r="F4049">
        <v>0</v>
      </c>
    </row>
    <row r="4050" spans="2:6">
      <c r="B4050" t="s">
        <v>106</v>
      </c>
      <c r="C4050" t="s">
        <v>41</v>
      </c>
      <c r="D4050" t="s">
        <v>591</v>
      </c>
      <c r="E4050" t="s">
        <v>2907</v>
      </c>
      <c r="F4050">
        <v>0</v>
      </c>
    </row>
    <row r="4051" spans="2:6">
      <c r="B4051" t="s">
        <v>106</v>
      </c>
      <c r="C4051" t="s">
        <v>42</v>
      </c>
      <c r="D4051" t="s">
        <v>2906</v>
      </c>
      <c r="E4051" t="s">
        <v>2907</v>
      </c>
      <c r="F4051">
        <v>0</v>
      </c>
    </row>
    <row r="4052" spans="2:6">
      <c r="B4052" t="s">
        <v>106</v>
      </c>
      <c r="C4052" t="s">
        <v>42</v>
      </c>
      <c r="D4052" t="s">
        <v>631</v>
      </c>
      <c r="E4052" t="s">
        <v>2908</v>
      </c>
      <c r="F4052">
        <v>0</v>
      </c>
    </row>
    <row r="4053" spans="2:6">
      <c r="B4053" t="s">
        <v>106</v>
      </c>
      <c r="C4053" t="s">
        <v>42</v>
      </c>
      <c r="D4053" t="s">
        <v>632</v>
      </c>
      <c r="E4053" t="s">
        <v>2908</v>
      </c>
      <c r="F4053">
        <v>0</v>
      </c>
    </row>
    <row r="4054" spans="2:6">
      <c r="B4054" t="s">
        <v>106</v>
      </c>
      <c r="C4054" t="s">
        <v>42</v>
      </c>
      <c r="D4054" t="s">
        <v>633</v>
      </c>
      <c r="E4054" t="s">
        <v>2908</v>
      </c>
      <c r="F4054">
        <v>0</v>
      </c>
    </row>
    <row r="4055" spans="2:6">
      <c r="B4055" t="s">
        <v>106</v>
      </c>
      <c r="C4055" t="s">
        <v>42</v>
      </c>
      <c r="D4055" t="s">
        <v>590</v>
      </c>
      <c r="E4055" t="s">
        <v>2907</v>
      </c>
      <c r="F4055">
        <v>0</v>
      </c>
    </row>
    <row r="4056" spans="2:6">
      <c r="B4056" t="s">
        <v>106</v>
      </c>
      <c r="C4056" t="s">
        <v>42</v>
      </c>
      <c r="D4056" t="s">
        <v>634</v>
      </c>
      <c r="E4056" t="s">
        <v>2908</v>
      </c>
      <c r="F4056">
        <v>0</v>
      </c>
    </row>
    <row r="4057" spans="2:6">
      <c r="B4057" t="s">
        <v>106</v>
      </c>
      <c r="C4057" t="s">
        <v>42</v>
      </c>
      <c r="D4057" t="s">
        <v>635</v>
      </c>
      <c r="E4057" t="s">
        <v>2908</v>
      </c>
      <c r="F4057">
        <v>0</v>
      </c>
    </row>
    <row r="4058" spans="2:6">
      <c r="B4058" t="s">
        <v>106</v>
      </c>
      <c r="C4058" t="s">
        <v>42</v>
      </c>
      <c r="D4058" t="s">
        <v>538</v>
      </c>
      <c r="E4058" t="s">
        <v>2907</v>
      </c>
      <c r="F4058">
        <v>0</v>
      </c>
    </row>
    <row r="4059" spans="2:6">
      <c r="B4059" t="s">
        <v>106</v>
      </c>
      <c r="C4059" t="s">
        <v>42</v>
      </c>
      <c r="D4059" t="s">
        <v>637</v>
      </c>
      <c r="E4059" t="s">
        <v>2908</v>
      </c>
      <c r="F4059">
        <v>0</v>
      </c>
    </row>
    <row r="4060" spans="2:6">
      <c r="B4060" t="s">
        <v>106</v>
      </c>
      <c r="C4060" t="s">
        <v>42</v>
      </c>
      <c r="D4060" t="s">
        <v>591</v>
      </c>
      <c r="E4060" t="s">
        <v>2907</v>
      </c>
      <c r="F4060">
        <v>0</v>
      </c>
    </row>
    <row r="4061" spans="2:6">
      <c r="B4061" t="s">
        <v>106</v>
      </c>
      <c r="C4061" t="s">
        <v>43</v>
      </c>
      <c r="D4061" t="s">
        <v>2906</v>
      </c>
      <c r="E4061" t="s">
        <v>2907</v>
      </c>
      <c r="F4061">
        <v>-0.71922926732666503</v>
      </c>
    </row>
    <row r="4062" spans="2:6">
      <c r="B4062" t="s">
        <v>106</v>
      </c>
      <c r="C4062" t="s">
        <v>43</v>
      </c>
      <c r="D4062" t="s">
        <v>631</v>
      </c>
      <c r="E4062" t="s">
        <v>2908</v>
      </c>
      <c r="F4062">
        <v>0.22242409784875899</v>
      </c>
    </row>
    <row r="4063" spans="2:6">
      <c r="B4063" t="s">
        <v>106</v>
      </c>
      <c r="C4063" t="s">
        <v>43</v>
      </c>
      <c r="D4063" t="s">
        <v>632</v>
      </c>
      <c r="E4063" t="s">
        <v>2908</v>
      </c>
      <c r="F4063">
        <v>6.3580669111850605E-2</v>
      </c>
    </row>
    <row r="4064" spans="2:6">
      <c r="B4064" t="s">
        <v>106</v>
      </c>
      <c r="C4064" t="s">
        <v>43</v>
      </c>
      <c r="D4064" t="s">
        <v>633</v>
      </c>
      <c r="E4064" t="s">
        <v>2908</v>
      </c>
      <c r="F4064">
        <v>0</v>
      </c>
    </row>
    <row r="4065" spans="2:6">
      <c r="B4065" t="s">
        <v>106</v>
      </c>
      <c r="C4065" t="s">
        <v>43</v>
      </c>
      <c r="D4065" t="s">
        <v>590</v>
      </c>
      <c r="E4065" t="s">
        <v>2907</v>
      </c>
      <c r="F4065">
        <v>0.22242409551933001</v>
      </c>
    </row>
    <row r="4066" spans="2:6">
      <c r="B4066" t="s">
        <v>106</v>
      </c>
      <c r="C4066" t="s">
        <v>43</v>
      </c>
      <c r="D4066" t="s">
        <v>634</v>
      </c>
      <c r="E4066" t="s">
        <v>2908</v>
      </c>
      <c r="F4066">
        <v>0</v>
      </c>
    </row>
    <row r="4067" spans="2:6">
      <c r="B4067" t="s">
        <v>106</v>
      </c>
      <c r="C4067" t="s">
        <v>43</v>
      </c>
      <c r="D4067" t="s">
        <v>635</v>
      </c>
      <c r="E4067" t="s">
        <v>2908</v>
      </c>
      <c r="F4067">
        <v>0</v>
      </c>
    </row>
    <row r="4068" spans="2:6">
      <c r="B4068" t="s">
        <v>106</v>
      </c>
      <c r="C4068" t="s">
        <v>43</v>
      </c>
      <c r="D4068" t="s">
        <v>538</v>
      </c>
      <c r="E4068" t="s">
        <v>2907</v>
      </c>
      <c r="F4068">
        <v>0.24652462345102899</v>
      </c>
    </row>
    <row r="4069" spans="2:6">
      <c r="B4069" t="s">
        <v>106</v>
      </c>
      <c r="C4069" t="s">
        <v>43</v>
      </c>
      <c r="D4069" t="s">
        <v>637</v>
      </c>
      <c r="E4069" t="s">
        <v>2908</v>
      </c>
      <c r="F4069">
        <v>0</v>
      </c>
    </row>
    <row r="4070" spans="2:6">
      <c r="B4070" t="s">
        <v>106</v>
      </c>
      <c r="C4070" t="s">
        <v>43</v>
      </c>
      <c r="D4070" t="s">
        <v>591</v>
      </c>
      <c r="E4070" t="s">
        <v>2907</v>
      </c>
      <c r="F4070">
        <v>0</v>
      </c>
    </row>
    <row r="4071" spans="2:6">
      <c r="B4071" t="s">
        <v>106</v>
      </c>
      <c r="C4071" t="s">
        <v>44</v>
      </c>
      <c r="D4071" t="s">
        <v>2906</v>
      </c>
      <c r="E4071" t="s">
        <v>2907</v>
      </c>
      <c r="F4071">
        <v>0.14923294219927599</v>
      </c>
    </row>
    <row r="4072" spans="2:6">
      <c r="B4072" t="s">
        <v>106</v>
      </c>
      <c r="C4072" t="s">
        <v>44</v>
      </c>
      <c r="D4072" t="s">
        <v>631</v>
      </c>
      <c r="E4072" t="s">
        <v>2908</v>
      </c>
      <c r="F4072">
        <v>0</v>
      </c>
    </row>
    <row r="4073" spans="2:6">
      <c r="B4073" t="s">
        <v>106</v>
      </c>
      <c r="C4073" t="s">
        <v>44</v>
      </c>
      <c r="D4073" t="s">
        <v>632</v>
      </c>
      <c r="E4073" t="s">
        <v>2908</v>
      </c>
      <c r="F4073">
        <v>-0.175202737684268</v>
      </c>
    </row>
    <row r="4074" spans="2:6">
      <c r="B4074" t="s">
        <v>106</v>
      </c>
      <c r="C4074" t="s">
        <v>44</v>
      </c>
      <c r="D4074" t="s">
        <v>633</v>
      </c>
      <c r="E4074" t="s">
        <v>2908</v>
      </c>
      <c r="F4074">
        <v>0</v>
      </c>
    </row>
    <row r="4075" spans="2:6">
      <c r="B4075" t="s">
        <v>106</v>
      </c>
      <c r="C4075" t="s">
        <v>44</v>
      </c>
      <c r="D4075" t="s">
        <v>590</v>
      </c>
      <c r="E4075" t="s">
        <v>2907</v>
      </c>
      <c r="F4075">
        <v>0</v>
      </c>
    </row>
    <row r="4076" spans="2:6">
      <c r="B4076" t="s">
        <v>106</v>
      </c>
      <c r="C4076" t="s">
        <v>44</v>
      </c>
      <c r="D4076" t="s">
        <v>634</v>
      </c>
      <c r="E4076" t="s">
        <v>2908</v>
      </c>
      <c r="F4076">
        <v>0</v>
      </c>
    </row>
    <row r="4077" spans="2:6">
      <c r="B4077" t="s">
        <v>106</v>
      </c>
      <c r="C4077" t="s">
        <v>44</v>
      </c>
      <c r="D4077" t="s">
        <v>635</v>
      </c>
      <c r="E4077" t="s">
        <v>2908</v>
      </c>
      <c r="F4077">
        <v>0</v>
      </c>
    </row>
    <row r="4078" spans="2:6">
      <c r="B4078" t="s">
        <v>106</v>
      </c>
      <c r="C4078" t="s">
        <v>44</v>
      </c>
      <c r="D4078" t="s">
        <v>538</v>
      </c>
      <c r="E4078" t="s">
        <v>2907</v>
      </c>
      <c r="F4078">
        <v>0.29172208140507</v>
      </c>
    </row>
    <row r="4079" spans="2:6">
      <c r="B4079" t="s">
        <v>106</v>
      </c>
      <c r="C4079" t="s">
        <v>44</v>
      </c>
      <c r="D4079" t="s">
        <v>637</v>
      </c>
      <c r="E4079" t="s">
        <v>2908</v>
      </c>
      <c r="F4079">
        <v>0</v>
      </c>
    </row>
    <row r="4080" spans="2:6">
      <c r="B4080" t="s">
        <v>106</v>
      </c>
      <c r="C4080" t="s">
        <v>44</v>
      </c>
      <c r="D4080" t="s">
        <v>591</v>
      </c>
      <c r="E4080" t="s">
        <v>2907</v>
      </c>
      <c r="F4080">
        <v>0</v>
      </c>
    </row>
    <row r="4081" spans="2:6">
      <c r="B4081" t="s">
        <v>106</v>
      </c>
      <c r="C4081" t="s">
        <v>45</v>
      </c>
      <c r="D4081" t="s">
        <v>2906</v>
      </c>
      <c r="E4081" t="s">
        <v>2907</v>
      </c>
      <c r="F4081">
        <v>0</v>
      </c>
    </row>
    <row r="4082" spans="2:6">
      <c r="B4082" t="s">
        <v>106</v>
      </c>
      <c r="C4082" t="s">
        <v>45</v>
      </c>
      <c r="D4082" t="s">
        <v>631</v>
      </c>
      <c r="E4082" t="s">
        <v>2908</v>
      </c>
      <c r="F4082">
        <v>0</v>
      </c>
    </row>
    <row r="4083" spans="2:6">
      <c r="B4083" t="s">
        <v>106</v>
      </c>
      <c r="C4083" t="s">
        <v>45</v>
      </c>
      <c r="D4083" t="s">
        <v>632</v>
      </c>
      <c r="E4083" t="s">
        <v>2908</v>
      </c>
      <c r="F4083">
        <v>0</v>
      </c>
    </row>
    <row r="4084" spans="2:6">
      <c r="B4084" t="s">
        <v>106</v>
      </c>
      <c r="C4084" t="s">
        <v>45</v>
      </c>
      <c r="D4084" t="s">
        <v>633</v>
      </c>
      <c r="E4084" t="s">
        <v>2908</v>
      </c>
      <c r="F4084">
        <v>0</v>
      </c>
    </row>
    <row r="4085" spans="2:6">
      <c r="B4085" t="s">
        <v>106</v>
      </c>
      <c r="C4085" t="s">
        <v>45</v>
      </c>
      <c r="D4085" t="s">
        <v>590</v>
      </c>
      <c r="E4085" t="s">
        <v>2907</v>
      </c>
      <c r="F4085">
        <v>0</v>
      </c>
    </row>
    <row r="4086" spans="2:6">
      <c r="B4086" t="s">
        <v>106</v>
      </c>
      <c r="C4086" t="s">
        <v>45</v>
      </c>
      <c r="D4086" t="s">
        <v>634</v>
      </c>
      <c r="E4086" t="s">
        <v>2908</v>
      </c>
      <c r="F4086">
        <v>0</v>
      </c>
    </row>
    <row r="4087" spans="2:6">
      <c r="B4087" t="s">
        <v>106</v>
      </c>
      <c r="C4087" t="s">
        <v>45</v>
      </c>
      <c r="D4087" t="s">
        <v>635</v>
      </c>
      <c r="E4087" t="s">
        <v>2908</v>
      </c>
      <c r="F4087">
        <v>0</v>
      </c>
    </row>
    <row r="4088" spans="2:6">
      <c r="B4088" t="s">
        <v>106</v>
      </c>
      <c r="C4088" t="s">
        <v>45</v>
      </c>
      <c r="D4088" t="s">
        <v>538</v>
      </c>
      <c r="E4088" t="s">
        <v>2907</v>
      </c>
      <c r="F4088">
        <v>0</v>
      </c>
    </row>
    <row r="4089" spans="2:6">
      <c r="B4089" t="s">
        <v>106</v>
      </c>
      <c r="C4089" t="s">
        <v>45</v>
      </c>
      <c r="D4089" t="s">
        <v>637</v>
      </c>
      <c r="E4089" t="s">
        <v>2908</v>
      </c>
      <c r="F4089">
        <v>0</v>
      </c>
    </row>
    <row r="4090" spans="2:6">
      <c r="B4090" t="s">
        <v>106</v>
      </c>
      <c r="C4090" t="s">
        <v>45</v>
      </c>
      <c r="D4090" t="s">
        <v>591</v>
      </c>
      <c r="E4090" t="s">
        <v>2907</v>
      </c>
      <c r="F4090">
        <v>0</v>
      </c>
    </row>
    <row r="4091" spans="2:6">
      <c r="B4091" t="s">
        <v>106</v>
      </c>
      <c r="C4091" t="s">
        <v>46</v>
      </c>
      <c r="D4091" t="s">
        <v>2906</v>
      </c>
      <c r="E4091" t="s">
        <v>2907</v>
      </c>
      <c r="F4091">
        <v>-0.58740994413314096</v>
      </c>
    </row>
    <row r="4092" spans="2:6">
      <c r="B4092" t="s">
        <v>106</v>
      </c>
      <c r="C4092" t="s">
        <v>46</v>
      </c>
      <c r="D4092" t="s">
        <v>631</v>
      </c>
      <c r="E4092" t="s">
        <v>2908</v>
      </c>
      <c r="F4092">
        <v>0</v>
      </c>
    </row>
    <row r="4093" spans="2:6">
      <c r="B4093" t="s">
        <v>106</v>
      </c>
      <c r="C4093" t="s">
        <v>46</v>
      </c>
      <c r="D4093" t="s">
        <v>632</v>
      </c>
      <c r="E4093" t="s">
        <v>2908</v>
      </c>
      <c r="F4093">
        <v>0</v>
      </c>
    </row>
    <row r="4094" spans="2:6">
      <c r="B4094" t="s">
        <v>106</v>
      </c>
      <c r="C4094" t="s">
        <v>46</v>
      </c>
      <c r="D4094" t="s">
        <v>633</v>
      </c>
      <c r="E4094" t="s">
        <v>2908</v>
      </c>
      <c r="F4094">
        <v>0</v>
      </c>
    </row>
    <row r="4095" spans="2:6">
      <c r="B4095" t="s">
        <v>106</v>
      </c>
      <c r="C4095" t="s">
        <v>46</v>
      </c>
      <c r="D4095" t="s">
        <v>590</v>
      </c>
      <c r="E4095" t="s">
        <v>2907</v>
      </c>
      <c r="F4095">
        <v>0</v>
      </c>
    </row>
    <row r="4096" spans="2:6">
      <c r="B4096" t="s">
        <v>106</v>
      </c>
      <c r="C4096" t="s">
        <v>46</v>
      </c>
      <c r="D4096" t="s">
        <v>634</v>
      </c>
      <c r="E4096" t="s">
        <v>2908</v>
      </c>
      <c r="F4096">
        <v>0</v>
      </c>
    </row>
    <row r="4097" spans="2:6">
      <c r="B4097" t="s">
        <v>106</v>
      </c>
      <c r="C4097" t="s">
        <v>46</v>
      </c>
      <c r="D4097" t="s">
        <v>635</v>
      </c>
      <c r="E4097" t="s">
        <v>2908</v>
      </c>
      <c r="F4097">
        <v>0</v>
      </c>
    </row>
    <row r="4098" spans="2:6">
      <c r="B4098" t="s">
        <v>106</v>
      </c>
      <c r="C4098" t="s">
        <v>46</v>
      </c>
      <c r="D4098" t="s">
        <v>538</v>
      </c>
      <c r="E4098" t="s">
        <v>2907</v>
      </c>
      <c r="F4098">
        <v>0.38390998889678901</v>
      </c>
    </row>
    <row r="4099" spans="2:6">
      <c r="B4099" t="s">
        <v>106</v>
      </c>
      <c r="C4099" t="s">
        <v>46</v>
      </c>
      <c r="D4099" t="s">
        <v>637</v>
      </c>
      <c r="E4099" t="s">
        <v>2908</v>
      </c>
      <c r="F4099">
        <v>0</v>
      </c>
    </row>
    <row r="4100" spans="2:6">
      <c r="B4100" t="s">
        <v>106</v>
      </c>
      <c r="C4100" t="s">
        <v>46</v>
      </c>
      <c r="D4100" t="s">
        <v>591</v>
      </c>
      <c r="E4100" t="s">
        <v>2907</v>
      </c>
      <c r="F4100">
        <v>0</v>
      </c>
    </row>
    <row r="4101" spans="2:6">
      <c r="B4101" t="s">
        <v>106</v>
      </c>
      <c r="C4101" t="s">
        <v>47</v>
      </c>
      <c r="D4101" t="s">
        <v>2906</v>
      </c>
      <c r="E4101" t="s">
        <v>2907</v>
      </c>
      <c r="F4101">
        <v>0</v>
      </c>
    </row>
    <row r="4102" spans="2:6">
      <c r="B4102" t="s">
        <v>106</v>
      </c>
      <c r="C4102" t="s">
        <v>47</v>
      </c>
      <c r="D4102" t="s">
        <v>631</v>
      </c>
      <c r="E4102" t="s">
        <v>2908</v>
      </c>
      <c r="F4102">
        <v>0</v>
      </c>
    </row>
    <row r="4103" spans="2:6">
      <c r="B4103" t="s">
        <v>106</v>
      </c>
      <c r="C4103" t="s">
        <v>47</v>
      </c>
      <c r="D4103" t="s">
        <v>632</v>
      </c>
      <c r="E4103" t="s">
        <v>2908</v>
      </c>
      <c r="F4103">
        <v>0</v>
      </c>
    </row>
    <row r="4104" spans="2:6">
      <c r="B4104" t="s">
        <v>106</v>
      </c>
      <c r="C4104" t="s">
        <v>47</v>
      </c>
      <c r="D4104" t="s">
        <v>633</v>
      </c>
      <c r="E4104" t="s">
        <v>2908</v>
      </c>
      <c r="F4104">
        <v>0</v>
      </c>
    </row>
    <row r="4105" spans="2:6">
      <c r="B4105" t="s">
        <v>106</v>
      </c>
      <c r="C4105" t="s">
        <v>47</v>
      </c>
      <c r="D4105" t="s">
        <v>590</v>
      </c>
      <c r="E4105" t="s">
        <v>2907</v>
      </c>
      <c r="F4105">
        <v>0</v>
      </c>
    </row>
    <row r="4106" spans="2:6">
      <c r="B4106" t="s">
        <v>106</v>
      </c>
      <c r="C4106" t="s">
        <v>47</v>
      </c>
      <c r="D4106" t="s">
        <v>634</v>
      </c>
      <c r="E4106" t="s">
        <v>2908</v>
      </c>
      <c r="F4106">
        <v>0</v>
      </c>
    </row>
    <row r="4107" spans="2:6">
      <c r="B4107" t="s">
        <v>106</v>
      </c>
      <c r="C4107" t="s">
        <v>47</v>
      </c>
      <c r="D4107" t="s">
        <v>635</v>
      </c>
      <c r="E4107" t="s">
        <v>2908</v>
      </c>
      <c r="F4107">
        <v>0</v>
      </c>
    </row>
    <row r="4108" spans="2:6">
      <c r="B4108" t="s">
        <v>106</v>
      </c>
      <c r="C4108" t="s">
        <v>47</v>
      </c>
      <c r="D4108" t="s">
        <v>538</v>
      </c>
      <c r="E4108" t="s">
        <v>2907</v>
      </c>
      <c r="F4108">
        <v>0</v>
      </c>
    </row>
    <row r="4109" spans="2:6">
      <c r="B4109" t="s">
        <v>106</v>
      </c>
      <c r="C4109" t="s">
        <v>47</v>
      </c>
      <c r="D4109" t="s">
        <v>637</v>
      </c>
      <c r="E4109" t="s">
        <v>2908</v>
      </c>
      <c r="F4109">
        <v>0</v>
      </c>
    </row>
    <row r="4110" spans="2:6">
      <c r="B4110" t="s">
        <v>106</v>
      </c>
      <c r="C4110" t="s">
        <v>47</v>
      </c>
      <c r="D4110" t="s">
        <v>591</v>
      </c>
      <c r="E4110" t="s">
        <v>2907</v>
      </c>
      <c r="F4110">
        <v>0</v>
      </c>
    </row>
    <row r="4111" spans="2:6">
      <c r="B4111" t="s">
        <v>106</v>
      </c>
      <c r="C4111" t="s">
        <v>48</v>
      </c>
      <c r="D4111" t="s">
        <v>2906</v>
      </c>
      <c r="E4111" t="s">
        <v>2907</v>
      </c>
      <c r="F4111">
        <v>-0.318037321709288</v>
      </c>
    </row>
    <row r="4112" spans="2:6">
      <c r="B4112" t="s">
        <v>106</v>
      </c>
      <c r="C4112" t="s">
        <v>48</v>
      </c>
      <c r="D4112" t="s">
        <v>631</v>
      </c>
      <c r="E4112" t="s">
        <v>2908</v>
      </c>
      <c r="F4112">
        <v>0</v>
      </c>
    </row>
    <row r="4113" spans="2:6">
      <c r="B4113" t="s">
        <v>106</v>
      </c>
      <c r="C4113" t="s">
        <v>48</v>
      </c>
      <c r="D4113" t="s">
        <v>632</v>
      </c>
      <c r="E4113" t="s">
        <v>2908</v>
      </c>
      <c r="F4113">
        <v>0</v>
      </c>
    </row>
    <row r="4114" spans="2:6">
      <c r="B4114" t="s">
        <v>106</v>
      </c>
      <c r="C4114" t="s">
        <v>48</v>
      </c>
      <c r="D4114" t="s">
        <v>633</v>
      </c>
      <c r="E4114" t="s">
        <v>2908</v>
      </c>
      <c r="F4114">
        <v>0</v>
      </c>
    </row>
    <row r="4115" spans="2:6">
      <c r="B4115" t="s">
        <v>106</v>
      </c>
      <c r="C4115" t="s">
        <v>48</v>
      </c>
      <c r="D4115" t="s">
        <v>590</v>
      </c>
      <c r="E4115" t="s">
        <v>2907</v>
      </c>
      <c r="F4115">
        <v>0</v>
      </c>
    </row>
    <row r="4116" spans="2:6">
      <c r="B4116" t="s">
        <v>106</v>
      </c>
      <c r="C4116" t="s">
        <v>48</v>
      </c>
      <c r="D4116" t="s">
        <v>634</v>
      </c>
      <c r="E4116" t="s">
        <v>2908</v>
      </c>
      <c r="F4116">
        <v>0</v>
      </c>
    </row>
    <row r="4117" spans="2:6">
      <c r="B4117" t="s">
        <v>106</v>
      </c>
      <c r="C4117" t="s">
        <v>48</v>
      </c>
      <c r="D4117" t="s">
        <v>635</v>
      </c>
      <c r="E4117" t="s">
        <v>2908</v>
      </c>
      <c r="F4117">
        <v>0</v>
      </c>
    </row>
    <row r="4118" spans="2:6">
      <c r="B4118" t="s">
        <v>106</v>
      </c>
      <c r="C4118" t="s">
        <v>48</v>
      </c>
      <c r="D4118" t="s">
        <v>538</v>
      </c>
      <c r="E4118" t="s">
        <v>2907</v>
      </c>
      <c r="F4118">
        <v>0</v>
      </c>
    </row>
    <row r="4119" spans="2:6">
      <c r="B4119" t="s">
        <v>106</v>
      </c>
      <c r="C4119" t="s">
        <v>48</v>
      </c>
      <c r="D4119" t="s">
        <v>637</v>
      </c>
      <c r="E4119" t="s">
        <v>2908</v>
      </c>
      <c r="F4119">
        <v>0</v>
      </c>
    </row>
    <row r="4120" spans="2:6">
      <c r="B4120" t="s">
        <v>106</v>
      </c>
      <c r="C4120" t="s">
        <v>48</v>
      </c>
      <c r="D4120" t="s">
        <v>591</v>
      </c>
      <c r="E4120" t="s">
        <v>2907</v>
      </c>
      <c r="F4120">
        <v>0</v>
      </c>
    </row>
    <row r="4121" spans="2:6">
      <c r="B4121" t="s">
        <v>106</v>
      </c>
      <c r="C4121" t="s">
        <v>49</v>
      </c>
      <c r="D4121" t="s">
        <v>2906</v>
      </c>
      <c r="E4121" t="s">
        <v>2907</v>
      </c>
      <c r="F4121">
        <v>0</v>
      </c>
    </row>
    <row r="4122" spans="2:6">
      <c r="B4122" t="s">
        <v>106</v>
      </c>
      <c r="C4122" t="s">
        <v>49</v>
      </c>
      <c r="D4122" t="s">
        <v>631</v>
      </c>
      <c r="E4122" t="s">
        <v>2908</v>
      </c>
      <c r="F4122">
        <v>0</v>
      </c>
    </row>
    <row r="4123" spans="2:6">
      <c r="B4123" t="s">
        <v>106</v>
      </c>
      <c r="C4123" t="s">
        <v>49</v>
      </c>
      <c r="D4123" t="s">
        <v>632</v>
      </c>
      <c r="E4123" t="s">
        <v>2908</v>
      </c>
      <c r="F4123">
        <v>0</v>
      </c>
    </row>
    <row r="4124" spans="2:6">
      <c r="B4124" t="s">
        <v>106</v>
      </c>
      <c r="C4124" t="s">
        <v>49</v>
      </c>
      <c r="D4124" t="s">
        <v>633</v>
      </c>
      <c r="E4124" t="s">
        <v>2908</v>
      </c>
      <c r="F4124">
        <v>0</v>
      </c>
    </row>
    <row r="4125" spans="2:6">
      <c r="B4125" t="s">
        <v>106</v>
      </c>
      <c r="C4125" t="s">
        <v>49</v>
      </c>
      <c r="D4125" t="s">
        <v>590</v>
      </c>
      <c r="E4125" t="s">
        <v>2907</v>
      </c>
      <c r="F4125">
        <v>0</v>
      </c>
    </row>
    <row r="4126" spans="2:6">
      <c r="B4126" t="s">
        <v>106</v>
      </c>
      <c r="C4126" t="s">
        <v>49</v>
      </c>
      <c r="D4126" t="s">
        <v>634</v>
      </c>
      <c r="E4126" t="s">
        <v>2908</v>
      </c>
      <c r="F4126">
        <v>0</v>
      </c>
    </row>
    <row r="4127" spans="2:6">
      <c r="B4127" t="s">
        <v>106</v>
      </c>
      <c r="C4127" t="s">
        <v>49</v>
      </c>
      <c r="D4127" t="s">
        <v>635</v>
      </c>
      <c r="E4127" t="s">
        <v>2908</v>
      </c>
      <c r="F4127">
        <v>0</v>
      </c>
    </row>
    <row r="4128" spans="2:6">
      <c r="B4128" t="s">
        <v>106</v>
      </c>
      <c r="C4128" t="s">
        <v>49</v>
      </c>
      <c r="D4128" t="s">
        <v>538</v>
      </c>
      <c r="E4128" t="s">
        <v>2907</v>
      </c>
      <c r="F4128">
        <v>0</v>
      </c>
    </row>
    <row r="4129" spans="2:6">
      <c r="B4129" t="s">
        <v>106</v>
      </c>
      <c r="C4129" t="s">
        <v>49</v>
      </c>
      <c r="D4129" t="s">
        <v>637</v>
      </c>
      <c r="E4129" t="s">
        <v>2908</v>
      </c>
      <c r="F4129">
        <v>0</v>
      </c>
    </row>
    <row r="4130" spans="2:6">
      <c r="B4130" t="s">
        <v>106</v>
      </c>
      <c r="C4130" t="s">
        <v>49</v>
      </c>
      <c r="D4130" t="s">
        <v>591</v>
      </c>
      <c r="E4130" t="s">
        <v>2907</v>
      </c>
      <c r="F4130">
        <v>0</v>
      </c>
    </row>
    <row r="4131" spans="2:6">
      <c r="B4131" t="s">
        <v>106</v>
      </c>
      <c r="C4131" t="s">
        <v>50</v>
      </c>
      <c r="D4131" t="s">
        <v>2906</v>
      </c>
      <c r="E4131" t="s">
        <v>2907</v>
      </c>
      <c r="F4131">
        <v>-0.46654730844812697</v>
      </c>
    </row>
    <row r="4132" spans="2:6">
      <c r="B4132" t="s">
        <v>106</v>
      </c>
      <c r="C4132" t="s">
        <v>50</v>
      </c>
      <c r="D4132" t="s">
        <v>631</v>
      </c>
      <c r="E4132" t="s">
        <v>2908</v>
      </c>
      <c r="F4132">
        <v>0</v>
      </c>
    </row>
    <row r="4133" spans="2:6">
      <c r="B4133" t="s">
        <v>106</v>
      </c>
      <c r="C4133" t="s">
        <v>50</v>
      </c>
      <c r="D4133" t="s">
        <v>632</v>
      </c>
      <c r="E4133" t="s">
        <v>2908</v>
      </c>
      <c r="F4133">
        <v>0</v>
      </c>
    </row>
    <row r="4134" spans="2:6">
      <c r="B4134" t="s">
        <v>106</v>
      </c>
      <c r="C4134" t="s">
        <v>50</v>
      </c>
      <c r="D4134" t="s">
        <v>633</v>
      </c>
      <c r="E4134" t="s">
        <v>2908</v>
      </c>
      <c r="F4134">
        <v>0</v>
      </c>
    </row>
    <row r="4135" spans="2:6">
      <c r="B4135" t="s">
        <v>106</v>
      </c>
      <c r="C4135" t="s">
        <v>50</v>
      </c>
      <c r="D4135" t="s">
        <v>590</v>
      </c>
      <c r="E4135" t="s">
        <v>2907</v>
      </c>
      <c r="F4135">
        <v>0</v>
      </c>
    </row>
    <row r="4136" spans="2:6">
      <c r="B4136" t="s">
        <v>106</v>
      </c>
      <c r="C4136" t="s">
        <v>50</v>
      </c>
      <c r="D4136" t="s">
        <v>634</v>
      </c>
      <c r="E4136" t="s">
        <v>2908</v>
      </c>
      <c r="F4136">
        <v>0</v>
      </c>
    </row>
    <row r="4137" spans="2:6">
      <c r="B4137" t="s">
        <v>106</v>
      </c>
      <c r="C4137" t="s">
        <v>50</v>
      </c>
      <c r="D4137" t="s">
        <v>635</v>
      </c>
      <c r="E4137" t="s">
        <v>2908</v>
      </c>
      <c r="F4137">
        <v>0</v>
      </c>
    </row>
    <row r="4138" spans="2:6">
      <c r="B4138" t="s">
        <v>106</v>
      </c>
      <c r="C4138" t="s">
        <v>50</v>
      </c>
      <c r="D4138" t="s">
        <v>538</v>
      </c>
      <c r="E4138" t="s">
        <v>2907</v>
      </c>
      <c r="F4138">
        <v>0</v>
      </c>
    </row>
    <row r="4139" spans="2:6">
      <c r="B4139" t="s">
        <v>106</v>
      </c>
      <c r="C4139" t="s">
        <v>50</v>
      </c>
      <c r="D4139" t="s">
        <v>637</v>
      </c>
      <c r="E4139" t="s">
        <v>2908</v>
      </c>
      <c r="F4139">
        <v>0</v>
      </c>
    </row>
    <row r="4140" spans="2:6">
      <c r="B4140" t="s">
        <v>106</v>
      </c>
      <c r="C4140" t="s">
        <v>50</v>
      </c>
      <c r="D4140" t="s">
        <v>591</v>
      </c>
      <c r="E4140" t="s">
        <v>2907</v>
      </c>
      <c r="F4140">
        <v>0</v>
      </c>
    </row>
    <row r="4141" spans="2:6">
      <c r="B4141" t="s">
        <v>106</v>
      </c>
      <c r="C4141" t="s">
        <v>51</v>
      </c>
      <c r="D4141" t="s">
        <v>2906</v>
      </c>
      <c r="E4141" t="s">
        <v>2907</v>
      </c>
      <c r="F4141">
        <v>0</v>
      </c>
    </row>
    <row r="4142" spans="2:6">
      <c r="B4142" t="s">
        <v>106</v>
      </c>
      <c r="C4142" t="s">
        <v>51</v>
      </c>
      <c r="D4142" t="s">
        <v>631</v>
      </c>
      <c r="E4142" t="s">
        <v>2908</v>
      </c>
      <c r="F4142">
        <v>0</v>
      </c>
    </row>
    <row r="4143" spans="2:6">
      <c r="B4143" t="s">
        <v>106</v>
      </c>
      <c r="C4143" t="s">
        <v>51</v>
      </c>
      <c r="D4143" t="s">
        <v>632</v>
      </c>
      <c r="E4143" t="s">
        <v>2908</v>
      </c>
      <c r="F4143">
        <v>0</v>
      </c>
    </row>
    <row r="4144" spans="2:6">
      <c r="B4144" t="s">
        <v>106</v>
      </c>
      <c r="C4144" t="s">
        <v>51</v>
      </c>
      <c r="D4144" t="s">
        <v>633</v>
      </c>
      <c r="E4144" t="s">
        <v>2908</v>
      </c>
      <c r="F4144">
        <v>0</v>
      </c>
    </row>
    <row r="4145" spans="2:6">
      <c r="B4145" t="s">
        <v>106</v>
      </c>
      <c r="C4145" t="s">
        <v>51</v>
      </c>
      <c r="D4145" t="s">
        <v>590</v>
      </c>
      <c r="E4145" t="s">
        <v>2907</v>
      </c>
      <c r="F4145">
        <v>0</v>
      </c>
    </row>
    <row r="4146" spans="2:6">
      <c r="B4146" t="s">
        <v>106</v>
      </c>
      <c r="C4146" t="s">
        <v>51</v>
      </c>
      <c r="D4146" t="s">
        <v>634</v>
      </c>
      <c r="E4146" t="s">
        <v>2908</v>
      </c>
      <c r="F4146">
        <v>0</v>
      </c>
    </row>
    <row r="4147" spans="2:6">
      <c r="B4147" t="s">
        <v>106</v>
      </c>
      <c r="C4147" t="s">
        <v>51</v>
      </c>
      <c r="D4147" t="s">
        <v>635</v>
      </c>
      <c r="E4147" t="s">
        <v>2908</v>
      </c>
      <c r="F4147">
        <v>0</v>
      </c>
    </row>
    <row r="4148" spans="2:6">
      <c r="B4148" t="s">
        <v>106</v>
      </c>
      <c r="C4148" t="s">
        <v>51</v>
      </c>
      <c r="D4148" t="s">
        <v>538</v>
      </c>
      <c r="E4148" t="s">
        <v>2907</v>
      </c>
      <c r="F4148">
        <v>0</v>
      </c>
    </row>
    <row r="4149" spans="2:6">
      <c r="B4149" t="s">
        <v>106</v>
      </c>
      <c r="C4149" t="s">
        <v>51</v>
      </c>
      <c r="D4149" t="s">
        <v>637</v>
      </c>
      <c r="E4149" t="s">
        <v>2908</v>
      </c>
      <c r="F4149">
        <v>0</v>
      </c>
    </row>
    <row r="4150" spans="2:6">
      <c r="B4150" t="s">
        <v>106</v>
      </c>
      <c r="C4150" t="s">
        <v>51</v>
      </c>
      <c r="D4150" t="s">
        <v>591</v>
      </c>
      <c r="E4150" t="s">
        <v>2907</v>
      </c>
      <c r="F4150">
        <v>0</v>
      </c>
    </row>
    <row r="4151" spans="2:6">
      <c r="B4151" t="s">
        <v>106</v>
      </c>
      <c r="C4151" t="s">
        <v>52</v>
      </c>
      <c r="D4151" t="s">
        <v>2906</v>
      </c>
      <c r="E4151" t="s">
        <v>2907</v>
      </c>
      <c r="F4151">
        <v>0</v>
      </c>
    </row>
    <row r="4152" spans="2:6">
      <c r="B4152" t="s">
        <v>106</v>
      </c>
      <c r="C4152" t="s">
        <v>52</v>
      </c>
      <c r="D4152" t="s">
        <v>631</v>
      </c>
      <c r="E4152" t="s">
        <v>2908</v>
      </c>
      <c r="F4152">
        <v>0</v>
      </c>
    </row>
    <row r="4153" spans="2:6">
      <c r="B4153" t="s">
        <v>106</v>
      </c>
      <c r="C4153" t="s">
        <v>52</v>
      </c>
      <c r="D4153" t="s">
        <v>632</v>
      </c>
      <c r="E4153" t="s">
        <v>2908</v>
      </c>
      <c r="F4153">
        <v>0</v>
      </c>
    </row>
    <row r="4154" spans="2:6">
      <c r="B4154" t="s">
        <v>106</v>
      </c>
      <c r="C4154" t="s">
        <v>52</v>
      </c>
      <c r="D4154" t="s">
        <v>633</v>
      </c>
      <c r="E4154" t="s">
        <v>2908</v>
      </c>
      <c r="F4154">
        <v>0</v>
      </c>
    </row>
    <row r="4155" spans="2:6">
      <c r="B4155" t="s">
        <v>106</v>
      </c>
      <c r="C4155" t="s">
        <v>52</v>
      </c>
      <c r="D4155" t="s">
        <v>590</v>
      </c>
      <c r="E4155" t="s">
        <v>2907</v>
      </c>
      <c r="F4155">
        <v>0</v>
      </c>
    </row>
    <row r="4156" spans="2:6">
      <c r="B4156" t="s">
        <v>106</v>
      </c>
      <c r="C4156" t="s">
        <v>52</v>
      </c>
      <c r="D4156" t="s">
        <v>634</v>
      </c>
      <c r="E4156" t="s">
        <v>2908</v>
      </c>
      <c r="F4156">
        <v>0</v>
      </c>
    </row>
    <row r="4157" spans="2:6">
      <c r="B4157" t="s">
        <v>106</v>
      </c>
      <c r="C4157" t="s">
        <v>52</v>
      </c>
      <c r="D4157" t="s">
        <v>635</v>
      </c>
      <c r="E4157" t="s">
        <v>2908</v>
      </c>
      <c r="F4157">
        <v>0</v>
      </c>
    </row>
    <row r="4158" spans="2:6">
      <c r="B4158" t="s">
        <v>106</v>
      </c>
      <c r="C4158" t="s">
        <v>52</v>
      </c>
      <c r="D4158" t="s">
        <v>538</v>
      </c>
      <c r="E4158" t="s">
        <v>2907</v>
      </c>
      <c r="F4158">
        <v>0</v>
      </c>
    </row>
    <row r="4159" spans="2:6">
      <c r="B4159" t="s">
        <v>106</v>
      </c>
      <c r="C4159" t="s">
        <v>52</v>
      </c>
      <c r="D4159" t="s">
        <v>637</v>
      </c>
      <c r="E4159" t="s">
        <v>2908</v>
      </c>
      <c r="F4159">
        <v>0</v>
      </c>
    </row>
    <row r="4160" spans="2:6">
      <c r="B4160" t="s">
        <v>106</v>
      </c>
      <c r="C4160" t="s">
        <v>52</v>
      </c>
      <c r="D4160" t="s">
        <v>591</v>
      </c>
      <c r="E4160" t="s">
        <v>2907</v>
      </c>
      <c r="F4160">
        <v>0</v>
      </c>
    </row>
    <row r="4161" spans="2:6">
      <c r="B4161" t="s">
        <v>106</v>
      </c>
      <c r="C4161" t="s">
        <v>53</v>
      </c>
      <c r="D4161" t="s">
        <v>2906</v>
      </c>
      <c r="E4161" t="s">
        <v>2907</v>
      </c>
      <c r="F4161">
        <v>-5.79044408818939E-2</v>
      </c>
    </row>
    <row r="4162" spans="2:6">
      <c r="B4162" t="s">
        <v>106</v>
      </c>
      <c r="C4162" t="s">
        <v>53</v>
      </c>
      <c r="D4162" t="s">
        <v>631</v>
      </c>
      <c r="E4162" t="s">
        <v>2908</v>
      </c>
      <c r="F4162">
        <v>0</v>
      </c>
    </row>
    <row r="4163" spans="2:6">
      <c r="B4163" t="s">
        <v>106</v>
      </c>
      <c r="C4163" t="s">
        <v>53</v>
      </c>
      <c r="D4163" t="s">
        <v>632</v>
      </c>
      <c r="E4163" t="s">
        <v>2908</v>
      </c>
      <c r="F4163">
        <v>0</v>
      </c>
    </row>
    <row r="4164" spans="2:6">
      <c r="B4164" t="s">
        <v>106</v>
      </c>
      <c r="C4164" t="s">
        <v>53</v>
      </c>
      <c r="D4164" t="s">
        <v>633</v>
      </c>
      <c r="E4164" t="s">
        <v>2908</v>
      </c>
      <c r="F4164">
        <v>0</v>
      </c>
    </row>
    <row r="4165" spans="2:6">
      <c r="B4165" t="s">
        <v>106</v>
      </c>
      <c r="C4165" t="s">
        <v>53</v>
      </c>
      <c r="D4165" t="s">
        <v>590</v>
      </c>
      <c r="E4165" t="s">
        <v>2907</v>
      </c>
      <c r="F4165">
        <v>0</v>
      </c>
    </row>
    <row r="4166" spans="2:6">
      <c r="B4166" t="s">
        <v>106</v>
      </c>
      <c r="C4166" t="s">
        <v>53</v>
      </c>
      <c r="D4166" t="s">
        <v>634</v>
      </c>
      <c r="E4166" t="s">
        <v>2908</v>
      </c>
      <c r="F4166">
        <v>0</v>
      </c>
    </row>
    <row r="4167" spans="2:6">
      <c r="B4167" t="s">
        <v>106</v>
      </c>
      <c r="C4167" t="s">
        <v>53</v>
      </c>
      <c r="D4167" t="s">
        <v>635</v>
      </c>
      <c r="E4167" t="s">
        <v>2908</v>
      </c>
      <c r="F4167">
        <v>0</v>
      </c>
    </row>
    <row r="4168" spans="2:6">
      <c r="B4168" t="s">
        <v>106</v>
      </c>
      <c r="C4168" t="s">
        <v>53</v>
      </c>
      <c r="D4168" t="s">
        <v>538</v>
      </c>
      <c r="E4168" t="s">
        <v>2907</v>
      </c>
      <c r="F4168">
        <v>0.12724977491421699</v>
      </c>
    </row>
    <row r="4169" spans="2:6">
      <c r="B4169" t="s">
        <v>106</v>
      </c>
      <c r="C4169" t="s">
        <v>53</v>
      </c>
      <c r="D4169" t="s">
        <v>637</v>
      </c>
      <c r="E4169" t="s">
        <v>2908</v>
      </c>
      <c r="F4169">
        <v>0</v>
      </c>
    </row>
    <row r="4170" spans="2:6">
      <c r="B4170" t="s">
        <v>106</v>
      </c>
      <c r="C4170" t="s">
        <v>53</v>
      </c>
      <c r="D4170" t="s">
        <v>591</v>
      </c>
      <c r="E4170" t="s">
        <v>2907</v>
      </c>
      <c r="F4170">
        <v>0</v>
      </c>
    </row>
    <row r="4171" spans="2:6">
      <c r="B4171" t="s">
        <v>106</v>
      </c>
      <c r="C4171" t="s">
        <v>54</v>
      </c>
      <c r="D4171" t="s">
        <v>2906</v>
      </c>
      <c r="E4171" t="s">
        <v>2907</v>
      </c>
      <c r="F4171">
        <v>0</v>
      </c>
    </row>
    <row r="4172" spans="2:6">
      <c r="B4172" t="s">
        <v>106</v>
      </c>
      <c r="C4172" t="s">
        <v>54</v>
      </c>
      <c r="D4172" t="s">
        <v>631</v>
      </c>
      <c r="E4172" t="s">
        <v>2908</v>
      </c>
      <c r="F4172">
        <v>0</v>
      </c>
    </row>
    <row r="4173" spans="2:6">
      <c r="B4173" t="s">
        <v>106</v>
      </c>
      <c r="C4173" t="s">
        <v>54</v>
      </c>
      <c r="D4173" t="s">
        <v>632</v>
      </c>
      <c r="E4173" t="s">
        <v>2908</v>
      </c>
      <c r="F4173">
        <v>0</v>
      </c>
    </row>
    <row r="4174" spans="2:6">
      <c r="B4174" t="s">
        <v>106</v>
      </c>
      <c r="C4174" t="s">
        <v>54</v>
      </c>
      <c r="D4174" t="s">
        <v>633</v>
      </c>
      <c r="E4174" t="s">
        <v>2908</v>
      </c>
      <c r="F4174">
        <v>0</v>
      </c>
    </row>
    <row r="4175" spans="2:6">
      <c r="B4175" t="s">
        <v>106</v>
      </c>
      <c r="C4175" t="s">
        <v>54</v>
      </c>
      <c r="D4175" t="s">
        <v>590</v>
      </c>
      <c r="E4175" t="s">
        <v>2907</v>
      </c>
      <c r="F4175">
        <v>0</v>
      </c>
    </row>
    <row r="4176" spans="2:6">
      <c r="B4176" t="s">
        <v>106</v>
      </c>
      <c r="C4176" t="s">
        <v>54</v>
      </c>
      <c r="D4176" t="s">
        <v>634</v>
      </c>
      <c r="E4176" t="s">
        <v>2908</v>
      </c>
      <c r="F4176">
        <v>0</v>
      </c>
    </row>
    <row r="4177" spans="2:6">
      <c r="B4177" t="s">
        <v>106</v>
      </c>
      <c r="C4177" t="s">
        <v>54</v>
      </c>
      <c r="D4177" t="s">
        <v>635</v>
      </c>
      <c r="E4177" t="s">
        <v>2908</v>
      </c>
      <c r="F4177">
        <v>0</v>
      </c>
    </row>
    <row r="4178" spans="2:6">
      <c r="B4178" t="s">
        <v>106</v>
      </c>
      <c r="C4178" t="s">
        <v>54</v>
      </c>
      <c r="D4178" t="s">
        <v>538</v>
      </c>
      <c r="E4178" t="s">
        <v>2907</v>
      </c>
      <c r="F4178">
        <v>0</v>
      </c>
    </row>
    <row r="4179" spans="2:6">
      <c r="B4179" t="s">
        <v>106</v>
      </c>
      <c r="C4179" t="s">
        <v>54</v>
      </c>
      <c r="D4179" t="s">
        <v>637</v>
      </c>
      <c r="E4179" t="s">
        <v>2908</v>
      </c>
      <c r="F4179">
        <v>0</v>
      </c>
    </row>
    <row r="4180" spans="2:6">
      <c r="B4180" t="s">
        <v>106</v>
      </c>
      <c r="C4180" t="s">
        <v>54</v>
      </c>
      <c r="D4180" t="s">
        <v>591</v>
      </c>
      <c r="E4180" t="s">
        <v>2907</v>
      </c>
      <c r="F4180">
        <v>0</v>
      </c>
    </row>
    <row r="4181" spans="2:6">
      <c r="B4181" t="s">
        <v>106</v>
      </c>
      <c r="C4181" t="s">
        <v>55</v>
      </c>
      <c r="D4181" t="s">
        <v>2906</v>
      </c>
      <c r="E4181" t="s">
        <v>2907</v>
      </c>
      <c r="F4181">
        <v>0</v>
      </c>
    </row>
    <row r="4182" spans="2:6">
      <c r="B4182" t="s">
        <v>106</v>
      </c>
      <c r="C4182" t="s">
        <v>55</v>
      </c>
      <c r="D4182" t="s">
        <v>631</v>
      </c>
      <c r="E4182" t="s">
        <v>2908</v>
      </c>
      <c r="F4182">
        <v>0</v>
      </c>
    </row>
    <row r="4183" spans="2:6">
      <c r="B4183" t="s">
        <v>106</v>
      </c>
      <c r="C4183" t="s">
        <v>55</v>
      </c>
      <c r="D4183" t="s">
        <v>632</v>
      </c>
      <c r="E4183" t="s">
        <v>2908</v>
      </c>
      <c r="F4183">
        <v>0</v>
      </c>
    </row>
    <row r="4184" spans="2:6">
      <c r="B4184" t="s">
        <v>106</v>
      </c>
      <c r="C4184" t="s">
        <v>55</v>
      </c>
      <c r="D4184" t="s">
        <v>633</v>
      </c>
      <c r="E4184" t="s">
        <v>2908</v>
      </c>
      <c r="F4184">
        <v>0</v>
      </c>
    </row>
    <row r="4185" spans="2:6">
      <c r="B4185" t="s">
        <v>106</v>
      </c>
      <c r="C4185" t="s">
        <v>55</v>
      </c>
      <c r="D4185" t="s">
        <v>590</v>
      </c>
      <c r="E4185" t="s">
        <v>2907</v>
      </c>
      <c r="F4185">
        <v>0</v>
      </c>
    </row>
    <row r="4186" spans="2:6">
      <c r="B4186" t="s">
        <v>106</v>
      </c>
      <c r="C4186" t="s">
        <v>55</v>
      </c>
      <c r="D4186" t="s">
        <v>634</v>
      </c>
      <c r="E4186" t="s">
        <v>2908</v>
      </c>
      <c r="F4186">
        <v>0</v>
      </c>
    </row>
    <row r="4187" spans="2:6">
      <c r="B4187" t="s">
        <v>106</v>
      </c>
      <c r="C4187" t="s">
        <v>55</v>
      </c>
      <c r="D4187" t="s">
        <v>635</v>
      </c>
      <c r="E4187" t="s">
        <v>2908</v>
      </c>
      <c r="F4187">
        <v>0</v>
      </c>
    </row>
    <row r="4188" spans="2:6">
      <c r="B4188" t="s">
        <v>106</v>
      </c>
      <c r="C4188" t="s">
        <v>55</v>
      </c>
      <c r="D4188" t="s">
        <v>538</v>
      </c>
      <c r="E4188" t="s">
        <v>2907</v>
      </c>
      <c r="F4188">
        <v>0</v>
      </c>
    </row>
    <row r="4189" spans="2:6">
      <c r="B4189" t="s">
        <v>106</v>
      </c>
      <c r="C4189" t="s">
        <v>55</v>
      </c>
      <c r="D4189" t="s">
        <v>637</v>
      </c>
      <c r="E4189" t="s">
        <v>2908</v>
      </c>
      <c r="F4189">
        <v>0</v>
      </c>
    </row>
    <row r="4190" spans="2:6">
      <c r="B4190" t="s">
        <v>106</v>
      </c>
      <c r="C4190" t="s">
        <v>55</v>
      </c>
      <c r="D4190" t="s">
        <v>591</v>
      </c>
      <c r="E4190" t="s">
        <v>2907</v>
      </c>
      <c r="F4190">
        <v>0</v>
      </c>
    </row>
    <row r="4191" spans="2:6">
      <c r="B4191" t="s">
        <v>106</v>
      </c>
      <c r="C4191" t="s">
        <v>56</v>
      </c>
      <c r="D4191" t="s">
        <v>590</v>
      </c>
      <c r="E4191" t="s">
        <v>2907</v>
      </c>
      <c r="F4191">
        <v>1.1057709024727099E-2</v>
      </c>
    </row>
    <row r="4192" spans="2:6">
      <c r="B4192" t="s">
        <v>106</v>
      </c>
      <c r="C4192" t="s">
        <v>56</v>
      </c>
      <c r="D4192" t="s">
        <v>634</v>
      </c>
      <c r="E4192" t="s">
        <v>2908</v>
      </c>
      <c r="F4192">
        <v>0</v>
      </c>
    </row>
    <row r="4193" spans="2:6">
      <c r="B4193" t="s">
        <v>106</v>
      </c>
      <c r="C4193" t="s">
        <v>56</v>
      </c>
      <c r="D4193" t="s">
        <v>635</v>
      </c>
      <c r="E4193" t="s">
        <v>2908</v>
      </c>
      <c r="F4193">
        <v>0</v>
      </c>
    </row>
    <row r="4194" spans="2:6">
      <c r="B4194" t="s">
        <v>106</v>
      </c>
      <c r="C4194" t="s">
        <v>56</v>
      </c>
      <c r="D4194" t="s">
        <v>538</v>
      </c>
      <c r="E4194" t="s">
        <v>2907</v>
      </c>
      <c r="F4194">
        <v>1.1057709024727099E-2</v>
      </c>
    </row>
    <row r="4195" spans="2:6">
      <c r="B4195" t="s">
        <v>106</v>
      </c>
      <c r="C4195" t="s">
        <v>56</v>
      </c>
      <c r="D4195" t="s">
        <v>637</v>
      </c>
      <c r="E4195" t="s">
        <v>2908</v>
      </c>
      <c r="F4195">
        <v>0</v>
      </c>
    </row>
    <row r="4196" spans="2:6">
      <c r="B4196" t="s">
        <v>106</v>
      </c>
      <c r="C4196" t="s">
        <v>56</v>
      </c>
      <c r="D4196" t="s">
        <v>591</v>
      </c>
      <c r="E4196" t="s">
        <v>2907</v>
      </c>
      <c r="F4196">
        <v>1.1057709024727001E-2</v>
      </c>
    </row>
    <row r="4197" spans="2:6">
      <c r="B4197" t="s">
        <v>106</v>
      </c>
      <c r="C4197" t="s">
        <v>57</v>
      </c>
      <c r="D4197" t="s">
        <v>2906</v>
      </c>
      <c r="E4197" t="s">
        <v>2907</v>
      </c>
      <c r="F4197">
        <v>0</v>
      </c>
    </row>
    <row r="4198" spans="2:6">
      <c r="B4198" t="s">
        <v>106</v>
      </c>
      <c r="C4198" t="s">
        <v>57</v>
      </c>
      <c r="D4198" t="s">
        <v>631</v>
      </c>
      <c r="E4198" t="s">
        <v>2908</v>
      </c>
      <c r="F4198">
        <v>0</v>
      </c>
    </row>
    <row r="4199" spans="2:6">
      <c r="B4199" t="s">
        <v>106</v>
      </c>
      <c r="C4199" t="s">
        <v>57</v>
      </c>
      <c r="D4199" t="s">
        <v>632</v>
      </c>
      <c r="E4199" t="s">
        <v>2908</v>
      </c>
      <c r="F4199">
        <v>0</v>
      </c>
    </row>
    <row r="4200" spans="2:6">
      <c r="B4200" t="s">
        <v>106</v>
      </c>
      <c r="C4200" t="s">
        <v>57</v>
      </c>
      <c r="D4200" t="s">
        <v>633</v>
      </c>
      <c r="E4200" t="s">
        <v>2908</v>
      </c>
      <c r="F4200">
        <v>0</v>
      </c>
    </row>
    <row r="4201" spans="2:6">
      <c r="B4201" t="s">
        <v>106</v>
      </c>
      <c r="C4201" t="s">
        <v>57</v>
      </c>
      <c r="D4201" t="s">
        <v>590</v>
      </c>
      <c r="E4201" t="s">
        <v>2907</v>
      </c>
      <c r="F4201">
        <v>0</v>
      </c>
    </row>
    <row r="4202" spans="2:6">
      <c r="B4202" t="s">
        <v>106</v>
      </c>
      <c r="C4202" t="s">
        <v>57</v>
      </c>
      <c r="D4202" t="s">
        <v>634</v>
      </c>
      <c r="E4202" t="s">
        <v>2908</v>
      </c>
      <c r="F4202">
        <v>0</v>
      </c>
    </row>
    <row r="4203" spans="2:6">
      <c r="B4203" t="s">
        <v>106</v>
      </c>
      <c r="C4203" t="s">
        <v>57</v>
      </c>
      <c r="D4203" t="s">
        <v>635</v>
      </c>
      <c r="E4203" t="s">
        <v>2908</v>
      </c>
      <c r="F4203">
        <v>0</v>
      </c>
    </row>
    <row r="4204" spans="2:6">
      <c r="B4204" t="s">
        <v>106</v>
      </c>
      <c r="C4204" t="s">
        <v>57</v>
      </c>
      <c r="D4204" t="s">
        <v>538</v>
      </c>
      <c r="E4204" t="s">
        <v>2907</v>
      </c>
      <c r="F4204">
        <v>0</v>
      </c>
    </row>
    <row r="4205" spans="2:6">
      <c r="B4205" t="s">
        <v>106</v>
      </c>
      <c r="C4205" t="s">
        <v>57</v>
      </c>
      <c r="D4205" t="s">
        <v>637</v>
      </c>
      <c r="E4205" t="s">
        <v>2908</v>
      </c>
      <c r="F4205">
        <v>0</v>
      </c>
    </row>
    <row r="4206" spans="2:6">
      <c r="B4206" t="s">
        <v>106</v>
      </c>
      <c r="C4206" t="s">
        <v>57</v>
      </c>
      <c r="D4206" t="s">
        <v>591</v>
      </c>
      <c r="E4206" t="s">
        <v>2907</v>
      </c>
      <c r="F4206">
        <v>0</v>
      </c>
    </row>
    <row r="4207" spans="2:6">
      <c r="B4207" t="s">
        <v>106</v>
      </c>
      <c r="C4207" t="s">
        <v>58</v>
      </c>
      <c r="D4207" t="s">
        <v>2906</v>
      </c>
      <c r="E4207" t="s">
        <v>2907</v>
      </c>
      <c r="F4207">
        <v>-0.38068659598666899</v>
      </c>
    </row>
    <row r="4208" spans="2:6">
      <c r="B4208" t="s">
        <v>106</v>
      </c>
      <c r="C4208" t="s">
        <v>58</v>
      </c>
      <c r="D4208" t="s">
        <v>631</v>
      </c>
      <c r="E4208" t="s">
        <v>2908</v>
      </c>
      <c r="F4208">
        <v>0</v>
      </c>
    </row>
    <row r="4209" spans="2:6">
      <c r="B4209" t="s">
        <v>106</v>
      </c>
      <c r="C4209" t="s">
        <v>58</v>
      </c>
      <c r="D4209" t="s">
        <v>632</v>
      </c>
      <c r="E4209" t="s">
        <v>2908</v>
      </c>
      <c r="F4209">
        <v>0</v>
      </c>
    </row>
    <row r="4210" spans="2:6">
      <c r="B4210" t="s">
        <v>106</v>
      </c>
      <c r="C4210" t="s">
        <v>58</v>
      </c>
      <c r="D4210" t="s">
        <v>633</v>
      </c>
      <c r="E4210" t="s">
        <v>2908</v>
      </c>
      <c r="F4210">
        <v>0</v>
      </c>
    </row>
    <row r="4211" spans="2:6">
      <c r="B4211" t="s">
        <v>106</v>
      </c>
      <c r="C4211" t="s">
        <v>58</v>
      </c>
      <c r="D4211" t="s">
        <v>590</v>
      </c>
      <c r="E4211" t="s">
        <v>2907</v>
      </c>
      <c r="F4211">
        <v>0</v>
      </c>
    </row>
    <row r="4212" spans="2:6">
      <c r="B4212" t="s">
        <v>106</v>
      </c>
      <c r="C4212" t="s">
        <v>58</v>
      </c>
      <c r="D4212" t="s">
        <v>634</v>
      </c>
      <c r="E4212" t="s">
        <v>2908</v>
      </c>
      <c r="F4212">
        <v>0</v>
      </c>
    </row>
    <row r="4213" spans="2:6">
      <c r="B4213" t="s">
        <v>106</v>
      </c>
      <c r="C4213" t="s">
        <v>58</v>
      </c>
      <c r="D4213" t="s">
        <v>635</v>
      </c>
      <c r="E4213" t="s">
        <v>2908</v>
      </c>
      <c r="F4213">
        <v>0</v>
      </c>
    </row>
    <row r="4214" spans="2:6">
      <c r="B4214" t="s">
        <v>106</v>
      </c>
      <c r="C4214" t="s">
        <v>58</v>
      </c>
      <c r="D4214" t="s">
        <v>538</v>
      </c>
      <c r="E4214" t="s">
        <v>2907</v>
      </c>
      <c r="F4214">
        <v>0</v>
      </c>
    </row>
    <row r="4215" spans="2:6">
      <c r="B4215" t="s">
        <v>106</v>
      </c>
      <c r="C4215" t="s">
        <v>58</v>
      </c>
      <c r="D4215" t="s">
        <v>637</v>
      </c>
      <c r="E4215" t="s">
        <v>2908</v>
      </c>
      <c r="F4215">
        <v>0</v>
      </c>
    </row>
    <row r="4216" spans="2:6">
      <c r="B4216" t="s">
        <v>106</v>
      </c>
      <c r="C4216" t="s">
        <v>58</v>
      </c>
      <c r="D4216" t="s">
        <v>591</v>
      </c>
      <c r="E4216" t="s">
        <v>2907</v>
      </c>
      <c r="F4216">
        <v>0</v>
      </c>
    </row>
    <row r="4217" spans="2:6">
      <c r="B4217" t="s">
        <v>106</v>
      </c>
      <c r="C4217" t="s">
        <v>59</v>
      </c>
      <c r="D4217" t="s">
        <v>2906</v>
      </c>
      <c r="E4217" t="s">
        <v>2907</v>
      </c>
      <c r="F4217">
        <v>0</v>
      </c>
    </row>
    <row r="4218" spans="2:6">
      <c r="B4218" t="s">
        <v>106</v>
      </c>
      <c r="C4218" t="s">
        <v>59</v>
      </c>
      <c r="D4218" t="s">
        <v>631</v>
      </c>
      <c r="E4218" t="s">
        <v>2908</v>
      </c>
      <c r="F4218">
        <v>0</v>
      </c>
    </row>
    <row r="4219" spans="2:6">
      <c r="B4219" t="s">
        <v>106</v>
      </c>
      <c r="C4219" t="s">
        <v>59</v>
      </c>
      <c r="D4219" t="s">
        <v>632</v>
      </c>
      <c r="E4219" t="s">
        <v>2908</v>
      </c>
      <c r="F4219">
        <v>0</v>
      </c>
    </row>
    <row r="4220" spans="2:6">
      <c r="B4220" t="s">
        <v>106</v>
      </c>
      <c r="C4220" t="s">
        <v>59</v>
      </c>
      <c r="D4220" t="s">
        <v>633</v>
      </c>
      <c r="E4220" t="s">
        <v>2908</v>
      </c>
      <c r="F4220">
        <v>0</v>
      </c>
    </row>
    <row r="4221" spans="2:6">
      <c r="B4221" t="s">
        <v>106</v>
      </c>
      <c r="C4221" t="s">
        <v>59</v>
      </c>
      <c r="D4221" t="s">
        <v>590</v>
      </c>
      <c r="E4221" t="s">
        <v>2907</v>
      </c>
      <c r="F4221">
        <v>0</v>
      </c>
    </row>
    <row r="4222" spans="2:6">
      <c r="B4222" t="s">
        <v>106</v>
      </c>
      <c r="C4222" t="s">
        <v>59</v>
      </c>
      <c r="D4222" t="s">
        <v>634</v>
      </c>
      <c r="E4222" t="s">
        <v>2908</v>
      </c>
      <c r="F4222">
        <v>0</v>
      </c>
    </row>
    <row r="4223" spans="2:6">
      <c r="B4223" t="s">
        <v>106</v>
      </c>
      <c r="C4223" t="s">
        <v>59</v>
      </c>
      <c r="D4223" t="s">
        <v>635</v>
      </c>
      <c r="E4223" t="s">
        <v>2908</v>
      </c>
      <c r="F4223">
        <v>0</v>
      </c>
    </row>
    <row r="4224" spans="2:6">
      <c r="B4224" t="s">
        <v>106</v>
      </c>
      <c r="C4224" t="s">
        <v>59</v>
      </c>
      <c r="D4224" t="s">
        <v>538</v>
      </c>
      <c r="E4224" t="s">
        <v>2907</v>
      </c>
      <c r="F4224">
        <v>0</v>
      </c>
    </row>
    <row r="4225" spans="2:6">
      <c r="B4225" t="s">
        <v>106</v>
      </c>
      <c r="C4225" t="s">
        <v>59</v>
      </c>
      <c r="D4225" t="s">
        <v>637</v>
      </c>
      <c r="E4225" t="s">
        <v>2908</v>
      </c>
      <c r="F4225">
        <v>0</v>
      </c>
    </row>
    <row r="4226" spans="2:6">
      <c r="B4226" t="s">
        <v>106</v>
      </c>
      <c r="C4226" t="s">
        <v>59</v>
      </c>
      <c r="D4226" t="s">
        <v>591</v>
      </c>
      <c r="E4226" t="s">
        <v>2907</v>
      </c>
      <c r="F4226">
        <v>0</v>
      </c>
    </row>
    <row r="4227" spans="2:6">
      <c r="B4227" t="s">
        <v>106</v>
      </c>
      <c r="C4227" t="s">
        <v>60</v>
      </c>
      <c r="D4227" t="s">
        <v>2906</v>
      </c>
      <c r="E4227" t="s">
        <v>2907</v>
      </c>
      <c r="F4227">
        <v>-2.5737686995918201E-2</v>
      </c>
    </row>
    <row r="4228" spans="2:6">
      <c r="B4228" t="s">
        <v>106</v>
      </c>
      <c r="C4228" t="s">
        <v>60</v>
      </c>
      <c r="D4228" t="s">
        <v>631</v>
      </c>
      <c r="E4228" t="s">
        <v>2908</v>
      </c>
      <c r="F4228">
        <v>0</v>
      </c>
    </row>
    <row r="4229" spans="2:6">
      <c r="B4229" t="s">
        <v>106</v>
      </c>
      <c r="C4229" t="s">
        <v>60</v>
      </c>
      <c r="D4229" t="s">
        <v>632</v>
      </c>
      <c r="E4229" t="s">
        <v>2908</v>
      </c>
      <c r="F4229">
        <v>-0.60361112338780198</v>
      </c>
    </row>
    <row r="4230" spans="2:6">
      <c r="B4230" t="s">
        <v>106</v>
      </c>
      <c r="C4230" t="s">
        <v>60</v>
      </c>
      <c r="D4230" t="s">
        <v>633</v>
      </c>
      <c r="E4230" t="s">
        <v>2908</v>
      </c>
      <c r="F4230">
        <v>-0.10491486932141</v>
      </c>
    </row>
    <row r="4231" spans="2:6">
      <c r="B4231" t="s">
        <v>106</v>
      </c>
      <c r="C4231" t="s">
        <v>60</v>
      </c>
      <c r="D4231" t="s">
        <v>590</v>
      </c>
      <c r="E4231" t="s">
        <v>2907</v>
      </c>
      <c r="F4231">
        <v>-4.6366237347123598E-2</v>
      </c>
    </row>
    <row r="4232" spans="2:6">
      <c r="B4232" t="s">
        <v>106</v>
      </c>
      <c r="C4232" t="s">
        <v>60</v>
      </c>
      <c r="D4232" t="s">
        <v>634</v>
      </c>
      <c r="E4232" t="s">
        <v>2908</v>
      </c>
      <c r="F4232">
        <v>0</v>
      </c>
    </row>
    <row r="4233" spans="2:6">
      <c r="B4233" t="s">
        <v>106</v>
      </c>
      <c r="C4233" t="s">
        <v>60</v>
      </c>
      <c r="D4233" t="s">
        <v>635</v>
      </c>
      <c r="E4233" t="s">
        <v>2908</v>
      </c>
      <c r="F4233">
        <v>-4.6366237347123598E-2</v>
      </c>
    </row>
    <row r="4234" spans="2:6">
      <c r="B4234" t="s">
        <v>106</v>
      </c>
      <c r="C4234" t="s">
        <v>60</v>
      </c>
      <c r="D4234" t="s">
        <v>538</v>
      </c>
      <c r="E4234" t="s">
        <v>2907</v>
      </c>
      <c r="F4234">
        <v>0.22288843949204901</v>
      </c>
    </row>
    <row r="4235" spans="2:6">
      <c r="B4235" t="s">
        <v>106</v>
      </c>
      <c r="C4235" t="s">
        <v>60</v>
      </c>
      <c r="D4235" t="s">
        <v>637</v>
      </c>
      <c r="E4235" t="s">
        <v>2908</v>
      </c>
      <c r="F4235">
        <v>0</v>
      </c>
    </row>
    <row r="4236" spans="2:6">
      <c r="B4236" t="s">
        <v>106</v>
      </c>
      <c r="C4236" t="s">
        <v>60</v>
      </c>
      <c r="D4236" t="s">
        <v>591</v>
      </c>
      <c r="E4236" t="s">
        <v>2907</v>
      </c>
      <c r="F4236">
        <v>-0.23533973487672299</v>
      </c>
    </row>
    <row r="4237" spans="2:6">
      <c r="B4237" t="s">
        <v>106</v>
      </c>
      <c r="C4237" t="s">
        <v>61</v>
      </c>
      <c r="D4237" t="s">
        <v>2906</v>
      </c>
      <c r="E4237" t="s">
        <v>2907</v>
      </c>
      <c r="F4237">
        <v>0</v>
      </c>
    </row>
    <row r="4238" spans="2:6">
      <c r="B4238" t="s">
        <v>106</v>
      </c>
      <c r="C4238" t="s">
        <v>61</v>
      </c>
      <c r="D4238" t="s">
        <v>631</v>
      </c>
      <c r="E4238" t="s">
        <v>2908</v>
      </c>
      <c r="F4238">
        <v>0</v>
      </c>
    </row>
    <row r="4239" spans="2:6">
      <c r="B4239" t="s">
        <v>106</v>
      </c>
      <c r="C4239" t="s">
        <v>61</v>
      </c>
      <c r="D4239" t="s">
        <v>632</v>
      </c>
      <c r="E4239" t="s">
        <v>2908</v>
      </c>
      <c r="F4239">
        <v>0</v>
      </c>
    </row>
    <row r="4240" spans="2:6">
      <c r="B4240" t="s">
        <v>106</v>
      </c>
      <c r="C4240" t="s">
        <v>61</v>
      </c>
      <c r="D4240" t="s">
        <v>633</v>
      </c>
      <c r="E4240" t="s">
        <v>2908</v>
      </c>
      <c r="F4240">
        <v>0</v>
      </c>
    </row>
    <row r="4241" spans="2:6">
      <c r="B4241" t="s">
        <v>106</v>
      </c>
      <c r="C4241" t="s">
        <v>61</v>
      </c>
      <c r="D4241" t="s">
        <v>590</v>
      </c>
      <c r="E4241" t="s">
        <v>2907</v>
      </c>
      <c r="F4241">
        <v>0</v>
      </c>
    </row>
    <row r="4242" spans="2:6">
      <c r="B4242" t="s">
        <v>106</v>
      </c>
      <c r="C4242" t="s">
        <v>61</v>
      </c>
      <c r="D4242" t="s">
        <v>634</v>
      </c>
      <c r="E4242" t="s">
        <v>2908</v>
      </c>
      <c r="F4242">
        <v>0</v>
      </c>
    </row>
    <row r="4243" spans="2:6">
      <c r="B4243" t="s">
        <v>106</v>
      </c>
      <c r="C4243" t="s">
        <v>61</v>
      </c>
      <c r="D4243" t="s">
        <v>635</v>
      </c>
      <c r="E4243" t="s">
        <v>2908</v>
      </c>
      <c r="F4243">
        <v>0</v>
      </c>
    </row>
    <row r="4244" spans="2:6">
      <c r="B4244" t="s">
        <v>106</v>
      </c>
      <c r="C4244" t="s">
        <v>61</v>
      </c>
      <c r="D4244" t="s">
        <v>538</v>
      </c>
      <c r="E4244" t="s">
        <v>2907</v>
      </c>
      <c r="F4244">
        <v>0</v>
      </c>
    </row>
    <row r="4245" spans="2:6">
      <c r="B4245" t="s">
        <v>106</v>
      </c>
      <c r="C4245" t="s">
        <v>61</v>
      </c>
      <c r="D4245" t="s">
        <v>637</v>
      </c>
      <c r="E4245" t="s">
        <v>2908</v>
      </c>
      <c r="F4245">
        <v>0</v>
      </c>
    </row>
    <row r="4246" spans="2:6">
      <c r="B4246" t="s">
        <v>106</v>
      </c>
      <c r="C4246" t="s">
        <v>61</v>
      </c>
      <c r="D4246" t="s">
        <v>591</v>
      </c>
      <c r="E4246" t="s">
        <v>2907</v>
      </c>
      <c r="F4246">
        <v>0</v>
      </c>
    </row>
    <row r="4247" spans="2:6">
      <c r="B4247" t="s">
        <v>106</v>
      </c>
      <c r="C4247" t="s">
        <v>62</v>
      </c>
      <c r="D4247" t="s">
        <v>2906</v>
      </c>
      <c r="E4247" t="s">
        <v>2907</v>
      </c>
      <c r="F4247">
        <v>0</v>
      </c>
    </row>
    <row r="4248" spans="2:6">
      <c r="B4248" t="s">
        <v>106</v>
      </c>
      <c r="C4248" t="s">
        <v>62</v>
      </c>
      <c r="D4248" t="s">
        <v>631</v>
      </c>
      <c r="E4248" t="s">
        <v>2908</v>
      </c>
      <c r="F4248">
        <v>0</v>
      </c>
    </row>
    <row r="4249" spans="2:6">
      <c r="B4249" t="s">
        <v>106</v>
      </c>
      <c r="C4249" t="s">
        <v>62</v>
      </c>
      <c r="D4249" t="s">
        <v>632</v>
      </c>
      <c r="E4249" t="s">
        <v>2908</v>
      </c>
      <c r="F4249">
        <v>0</v>
      </c>
    </row>
    <row r="4250" spans="2:6">
      <c r="B4250" t="s">
        <v>106</v>
      </c>
      <c r="C4250" t="s">
        <v>62</v>
      </c>
      <c r="D4250" t="s">
        <v>633</v>
      </c>
      <c r="E4250" t="s">
        <v>2908</v>
      </c>
      <c r="F4250">
        <v>0</v>
      </c>
    </row>
    <row r="4251" spans="2:6">
      <c r="B4251" t="s">
        <v>106</v>
      </c>
      <c r="C4251" t="s">
        <v>62</v>
      </c>
      <c r="D4251" t="s">
        <v>590</v>
      </c>
      <c r="E4251" t="s">
        <v>2907</v>
      </c>
      <c r="F4251">
        <v>0</v>
      </c>
    </row>
    <row r="4252" spans="2:6">
      <c r="B4252" t="s">
        <v>106</v>
      </c>
      <c r="C4252" t="s">
        <v>62</v>
      </c>
      <c r="D4252" t="s">
        <v>634</v>
      </c>
      <c r="E4252" t="s">
        <v>2908</v>
      </c>
      <c r="F4252">
        <v>0</v>
      </c>
    </row>
    <row r="4253" spans="2:6">
      <c r="B4253" t="s">
        <v>106</v>
      </c>
      <c r="C4253" t="s">
        <v>62</v>
      </c>
      <c r="D4253" t="s">
        <v>635</v>
      </c>
      <c r="E4253" t="s">
        <v>2908</v>
      </c>
      <c r="F4253">
        <v>0</v>
      </c>
    </row>
    <row r="4254" spans="2:6">
      <c r="B4254" t="s">
        <v>106</v>
      </c>
      <c r="C4254" t="s">
        <v>62</v>
      </c>
      <c r="D4254" t="s">
        <v>538</v>
      </c>
      <c r="E4254" t="s">
        <v>2907</v>
      </c>
      <c r="F4254">
        <v>0</v>
      </c>
    </row>
    <row r="4255" spans="2:6">
      <c r="B4255" t="s">
        <v>106</v>
      </c>
      <c r="C4255" t="s">
        <v>62</v>
      </c>
      <c r="D4255" t="s">
        <v>637</v>
      </c>
      <c r="E4255" t="s">
        <v>2908</v>
      </c>
      <c r="F4255">
        <v>0</v>
      </c>
    </row>
    <row r="4256" spans="2:6">
      <c r="B4256" t="s">
        <v>106</v>
      </c>
      <c r="C4256" t="s">
        <v>62</v>
      </c>
      <c r="D4256" t="s">
        <v>591</v>
      </c>
      <c r="E4256" t="s">
        <v>2907</v>
      </c>
      <c r="F4256">
        <v>0</v>
      </c>
    </row>
    <row r="4257" spans="2:6">
      <c r="B4257" t="s">
        <v>106</v>
      </c>
      <c r="C4257" t="s">
        <v>63</v>
      </c>
      <c r="D4257" t="s">
        <v>2906</v>
      </c>
      <c r="E4257" t="s">
        <v>2907</v>
      </c>
      <c r="F4257">
        <v>0</v>
      </c>
    </row>
    <row r="4258" spans="2:6">
      <c r="B4258" t="s">
        <v>106</v>
      </c>
      <c r="C4258" t="s">
        <v>63</v>
      </c>
      <c r="D4258" t="s">
        <v>631</v>
      </c>
      <c r="E4258" t="s">
        <v>2908</v>
      </c>
      <c r="F4258">
        <v>0</v>
      </c>
    </row>
    <row r="4259" spans="2:6">
      <c r="B4259" t="s">
        <v>106</v>
      </c>
      <c r="C4259" t="s">
        <v>63</v>
      </c>
      <c r="D4259" t="s">
        <v>632</v>
      </c>
      <c r="E4259" t="s">
        <v>2908</v>
      </c>
      <c r="F4259">
        <v>0</v>
      </c>
    </row>
    <row r="4260" spans="2:6">
      <c r="B4260" t="s">
        <v>106</v>
      </c>
      <c r="C4260" t="s">
        <v>63</v>
      </c>
      <c r="D4260" t="s">
        <v>633</v>
      </c>
      <c r="E4260" t="s">
        <v>2908</v>
      </c>
      <c r="F4260">
        <v>0</v>
      </c>
    </row>
    <row r="4261" spans="2:6">
      <c r="B4261" t="s">
        <v>106</v>
      </c>
      <c r="C4261" t="s">
        <v>63</v>
      </c>
      <c r="D4261" t="s">
        <v>590</v>
      </c>
      <c r="E4261" t="s">
        <v>2907</v>
      </c>
      <c r="F4261">
        <v>0</v>
      </c>
    </row>
    <row r="4262" spans="2:6">
      <c r="B4262" t="s">
        <v>106</v>
      </c>
      <c r="C4262" t="s">
        <v>63</v>
      </c>
      <c r="D4262" t="s">
        <v>634</v>
      </c>
      <c r="E4262" t="s">
        <v>2908</v>
      </c>
      <c r="F4262">
        <v>0</v>
      </c>
    </row>
    <row r="4263" spans="2:6">
      <c r="B4263" t="s">
        <v>106</v>
      </c>
      <c r="C4263" t="s">
        <v>63</v>
      </c>
      <c r="D4263" t="s">
        <v>635</v>
      </c>
      <c r="E4263" t="s">
        <v>2908</v>
      </c>
      <c r="F4263">
        <v>0</v>
      </c>
    </row>
    <row r="4264" spans="2:6">
      <c r="B4264" t="s">
        <v>106</v>
      </c>
      <c r="C4264" t="s">
        <v>63</v>
      </c>
      <c r="D4264" t="s">
        <v>538</v>
      </c>
      <c r="E4264" t="s">
        <v>2907</v>
      </c>
      <c r="F4264">
        <v>0</v>
      </c>
    </row>
    <row r="4265" spans="2:6">
      <c r="B4265" t="s">
        <v>106</v>
      </c>
      <c r="C4265" t="s">
        <v>63</v>
      </c>
      <c r="D4265" t="s">
        <v>637</v>
      </c>
      <c r="E4265" t="s">
        <v>2908</v>
      </c>
      <c r="F4265">
        <v>0</v>
      </c>
    </row>
    <row r="4266" spans="2:6">
      <c r="B4266" t="s">
        <v>106</v>
      </c>
      <c r="C4266" t="s">
        <v>63</v>
      </c>
      <c r="D4266" t="s">
        <v>591</v>
      </c>
      <c r="E4266" t="s">
        <v>2907</v>
      </c>
      <c r="F4266">
        <v>0</v>
      </c>
    </row>
    <row r="4267" spans="2:6">
      <c r="B4267" t="s">
        <v>106</v>
      </c>
      <c r="C4267" t="s">
        <v>64</v>
      </c>
      <c r="D4267" t="s">
        <v>2906</v>
      </c>
      <c r="E4267" t="s">
        <v>2907</v>
      </c>
      <c r="F4267">
        <v>0</v>
      </c>
    </row>
    <row r="4268" spans="2:6">
      <c r="B4268" t="s">
        <v>106</v>
      </c>
      <c r="C4268" t="s">
        <v>64</v>
      </c>
      <c r="D4268" t="s">
        <v>631</v>
      </c>
      <c r="E4268" t="s">
        <v>2908</v>
      </c>
      <c r="F4268">
        <v>0</v>
      </c>
    </row>
    <row r="4269" spans="2:6">
      <c r="B4269" t="s">
        <v>106</v>
      </c>
      <c r="C4269" t="s">
        <v>64</v>
      </c>
      <c r="D4269" t="s">
        <v>632</v>
      </c>
      <c r="E4269" t="s">
        <v>2908</v>
      </c>
      <c r="F4269">
        <v>0</v>
      </c>
    </row>
    <row r="4270" spans="2:6">
      <c r="B4270" t="s">
        <v>106</v>
      </c>
      <c r="C4270" t="s">
        <v>64</v>
      </c>
      <c r="D4270" t="s">
        <v>633</v>
      </c>
      <c r="E4270" t="s">
        <v>2908</v>
      </c>
      <c r="F4270">
        <v>0</v>
      </c>
    </row>
    <row r="4271" spans="2:6">
      <c r="B4271" t="s">
        <v>106</v>
      </c>
      <c r="C4271" t="s">
        <v>64</v>
      </c>
      <c r="D4271" t="s">
        <v>590</v>
      </c>
      <c r="E4271" t="s">
        <v>2907</v>
      </c>
      <c r="F4271">
        <v>0</v>
      </c>
    </row>
    <row r="4272" spans="2:6">
      <c r="B4272" t="s">
        <v>106</v>
      </c>
      <c r="C4272" t="s">
        <v>64</v>
      </c>
      <c r="D4272" t="s">
        <v>634</v>
      </c>
      <c r="E4272" t="s">
        <v>2908</v>
      </c>
      <c r="F4272">
        <v>0</v>
      </c>
    </row>
    <row r="4273" spans="2:6">
      <c r="B4273" t="s">
        <v>106</v>
      </c>
      <c r="C4273" t="s">
        <v>64</v>
      </c>
      <c r="D4273" t="s">
        <v>635</v>
      </c>
      <c r="E4273" t="s">
        <v>2908</v>
      </c>
      <c r="F4273">
        <v>0</v>
      </c>
    </row>
    <row r="4274" spans="2:6">
      <c r="B4274" t="s">
        <v>106</v>
      </c>
      <c r="C4274" t="s">
        <v>64</v>
      </c>
      <c r="D4274" t="s">
        <v>538</v>
      </c>
      <c r="E4274" t="s">
        <v>2907</v>
      </c>
      <c r="F4274">
        <v>0</v>
      </c>
    </row>
    <row r="4275" spans="2:6">
      <c r="B4275" t="s">
        <v>106</v>
      </c>
      <c r="C4275" t="s">
        <v>64</v>
      </c>
      <c r="D4275" t="s">
        <v>637</v>
      </c>
      <c r="E4275" t="s">
        <v>2908</v>
      </c>
      <c r="F4275">
        <v>0</v>
      </c>
    </row>
    <row r="4276" spans="2:6">
      <c r="B4276" t="s">
        <v>106</v>
      </c>
      <c r="C4276" t="s">
        <v>64</v>
      </c>
      <c r="D4276" t="s">
        <v>591</v>
      </c>
      <c r="E4276" t="s">
        <v>2907</v>
      </c>
      <c r="F4276">
        <v>0</v>
      </c>
    </row>
    <row r="4277" spans="2:6">
      <c r="B4277" t="s">
        <v>106</v>
      </c>
      <c r="C4277" t="s">
        <v>65</v>
      </c>
      <c r="D4277" t="s">
        <v>2906</v>
      </c>
      <c r="E4277" t="s">
        <v>2907</v>
      </c>
      <c r="F4277">
        <v>0</v>
      </c>
    </row>
    <row r="4278" spans="2:6">
      <c r="B4278" t="s">
        <v>106</v>
      </c>
      <c r="C4278" t="s">
        <v>65</v>
      </c>
      <c r="D4278" t="s">
        <v>631</v>
      </c>
      <c r="E4278" t="s">
        <v>2908</v>
      </c>
      <c r="F4278">
        <v>0</v>
      </c>
    </row>
    <row r="4279" spans="2:6">
      <c r="B4279" t="s">
        <v>106</v>
      </c>
      <c r="C4279" t="s">
        <v>65</v>
      </c>
      <c r="D4279" t="s">
        <v>632</v>
      </c>
      <c r="E4279" t="s">
        <v>2908</v>
      </c>
      <c r="F4279">
        <v>0</v>
      </c>
    </row>
    <row r="4280" spans="2:6">
      <c r="B4280" t="s">
        <v>106</v>
      </c>
      <c r="C4280" t="s">
        <v>65</v>
      </c>
      <c r="D4280" t="s">
        <v>633</v>
      </c>
      <c r="E4280" t="s">
        <v>2908</v>
      </c>
      <c r="F4280">
        <v>0</v>
      </c>
    </row>
    <row r="4281" spans="2:6">
      <c r="B4281" t="s">
        <v>106</v>
      </c>
      <c r="C4281" t="s">
        <v>65</v>
      </c>
      <c r="D4281" t="s">
        <v>590</v>
      </c>
      <c r="E4281" t="s">
        <v>2907</v>
      </c>
      <c r="F4281">
        <v>0</v>
      </c>
    </row>
    <row r="4282" spans="2:6">
      <c r="B4282" t="s">
        <v>106</v>
      </c>
      <c r="C4282" t="s">
        <v>65</v>
      </c>
      <c r="D4282" t="s">
        <v>634</v>
      </c>
      <c r="E4282" t="s">
        <v>2908</v>
      </c>
      <c r="F4282">
        <v>0</v>
      </c>
    </row>
    <row r="4283" spans="2:6">
      <c r="B4283" t="s">
        <v>106</v>
      </c>
      <c r="C4283" t="s">
        <v>65</v>
      </c>
      <c r="D4283" t="s">
        <v>635</v>
      </c>
      <c r="E4283" t="s">
        <v>2908</v>
      </c>
      <c r="F4283">
        <v>0</v>
      </c>
    </row>
    <row r="4284" spans="2:6">
      <c r="B4284" t="s">
        <v>106</v>
      </c>
      <c r="C4284" t="s">
        <v>65</v>
      </c>
      <c r="D4284" t="s">
        <v>538</v>
      </c>
      <c r="E4284" t="s">
        <v>2907</v>
      </c>
      <c r="F4284">
        <v>0</v>
      </c>
    </row>
    <row r="4285" spans="2:6">
      <c r="B4285" t="s">
        <v>106</v>
      </c>
      <c r="C4285" t="s">
        <v>65</v>
      </c>
      <c r="D4285" t="s">
        <v>637</v>
      </c>
      <c r="E4285" t="s">
        <v>2908</v>
      </c>
      <c r="F4285">
        <v>0</v>
      </c>
    </row>
    <row r="4286" spans="2:6">
      <c r="B4286" t="s">
        <v>106</v>
      </c>
      <c r="C4286" t="s">
        <v>65</v>
      </c>
      <c r="D4286" t="s">
        <v>591</v>
      </c>
      <c r="E4286" t="s">
        <v>2907</v>
      </c>
      <c r="F4286">
        <v>0</v>
      </c>
    </row>
    <row r="4287" spans="2:6">
      <c r="B4287" t="s">
        <v>106</v>
      </c>
      <c r="C4287" t="s">
        <v>66</v>
      </c>
      <c r="D4287" t="s">
        <v>2906</v>
      </c>
      <c r="E4287" t="s">
        <v>2907</v>
      </c>
      <c r="F4287">
        <v>-1.2933996533552299E-2</v>
      </c>
    </row>
    <row r="4288" spans="2:6">
      <c r="B4288" t="s">
        <v>106</v>
      </c>
      <c r="C4288" t="s">
        <v>66</v>
      </c>
      <c r="D4288" t="s">
        <v>631</v>
      </c>
      <c r="E4288" t="s">
        <v>2908</v>
      </c>
      <c r="F4288">
        <v>0</v>
      </c>
    </row>
    <row r="4289" spans="2:6">
      <c r="B4289" t="s">
        <v>106</v>
      </c>
      <c r="C4289" t="s">
        <v>66</v>
      </c>
      <c r="D4289" t="s">
        <v>632</v>
      </c>
      <c r="E4289" t="s">
        <v>2908</v>
      </c>
      <c r="F4289">
        <v>1.2933996533552299E-2</v>
      </c>
    </row>
    <row r="4290" spans="2:6">
      <c r="B4290" t="s">
        <v>106</v>
      </c>
      <c r="C4290" t="s">
        <v>66</v>
      </c>
      <c r="D4290" t="s">
        <v>633</v>
      </c>
      <c r="E4290" t="s">
        <v>2908</v>
      </c>
      <c r="F4290">
        <v>0</v>
      </c>
    </row>
    <row r="4291" spans="2:6">
      <c r="B4291" t="s">
        <v>106</v>
      </c>
      <c r="C4291" t="s">
        <v>66</v>
      </c>
      <c r="D4291" t="s">
        <v>590</v>
      </c>
      <c r="E4291" t="s">
        <v>2907</v>
      </c>
      <c r="F4291">
        <v>0</v>
      </c>
    </row>
    <row r="4292" spans="2:6">
      <c r="B4292" t="s">
        <v>106</v>
      </c>
      <c r="C4292" t="s">
        <v>66</v>
      </c>
      <c r="D4292" t="s">
        <v>634</v>
      </c>
      <c r="E4292" t="s">
        <v>2908</v>
      </c>
      <c r="F4292">
        <v>0</v>
      </c>
    </row>
    <row r="4293" spans="2:6">
      <c r="B4293" t="s">
        <v>106</v>
      </c>
      <c r="C4293" t="s">
        <v>66</v>
      </c>
      <c r="D4293" t="s">
        <v>635</v>
      </c>
      <c r="E4293" t="s">
        <v>2908</v>
      </c>
      <c r="F4293">
        <v>0</v>
      </c>
    </row>
    <row r="4294" spans="2:6">
      <c r="B4294" t="s">
        <v>106</v>
      </c>
      <c r="C4294" t="s">
        <v>66</v>
      </c>
      <c r="D4294" t="s">
        <v>538</v>
      </c>
      <c r="E4294" t="s">
        <v>2907</v>
      </c>
      <c r="F4294">
        <v>1.29339985280088E-2</v>
      </c>
    </row>
    <row r="4295" spans="2:6">
      <c r="B4295" t="s">
        <v>106</v>
      </c>
      <c r="C4295" t="s">
        <v>66</v>
      </c>
      <c r="D4295" t="s">
        <v>637</v>
      </c>
      <c r="E4295" t="s">
        <v>2908</v>
      </c>
      <c r="F4295">
        <v>0</v>
      </c>
    </row>
    <row r="4296" spans="2:6">
      <c r="B4296" t="s">
        <v>106</v>
      </c>
      <c r="C4296" t="s">
        <v>66</v>
      </c>
      <c r="D4296" t="s">
        <v>591</v>
      </c>
      <c r="E4296" t="s">
        <v>2907</v>
      </c>
      <c r="F4296">
        <v>0</v>
      </c>
    </row>
    <row r="4297" spans="2:6">
      <c r="B4297" t="s">
        <v>106</v>
      </c>
      <c r="C4297" t="s">
        <v>67</v>
      </c>
      <c r="D4297" t="s">
        <v>2906</v>
      </c>
      <c r="E4297" t="s">
        <v>2907</v>
      </c>
      <c r="F4297">
        <v>0</v>
      </c>
    </row>
    <row r="4298" spans="2:6">
      <c r="B4298" t="s">
        <v>106</v>
      </c>
      <c r="C4298" t="s">
        <v>67</v>
      </c>
      <c r="D4298" t="s">
        <v>631</v>
      </c>
      <c r="E4298" t="s">
        <v>2908</v>
      </c>
      <c r="F4298">
        <v>0</v>
      </c>
    </row>
    <row r="4299" spans="2:6">
      <c r="B4299" t="s">
        <v>106</v>
      </c>
      <c r="C4299" t="s">
        <v>67</v>
      </c>
      <c r="D4299" t="s">
        <v>632</v>
      </c>
      <c r="E4299" t="s">
        <v>2908</v>
      </c>
      <c r="F4299">
        <v>0</v>
      </c>
    </row>
    <row r="4300" spans="2:6">
      <c r="B4300" t="s">
        <v>106</v>
      </c>
      <c r="C4300" t="s">
        <v>67</v>
      </c>
      <c r="D4300" t="s">
        <v>633</v>
      </c>
      <c r="E4300" t="s">
        <v>2908</v>
      </c>
      <c r="F4300">
        <v>0</v>
      </c>
    </row>
    <row r="4301" spans="2:6">
      <c r="B4301" t="s">
        <v>106</v>
      </c>
      <c r="C4301" t="s">
        <v>67</v>
      </c>
      <c r="D4301" t="s">
        <v>590</v>
      </c>
      <c r="E4301" t="s">
        <v>2907</v>
      </c>
      <c r="F4301">
        <v>0</v>
      </c>
    </row>
    <row r="4302" spans="2:6">
      <c r="B4302" t="s">
        <v>106</v>
      </c>
      <c r="C4302" t="s">
        <v>67</v>
      </c>
      <c r="D4302" t="s">
        <v>634</v>
      </c>
      <c r="E4302" t="s">
        <v>2908</v>
      </c>
      <c r="F4302">
        <v>0</v>
      </c>
    </row>
    <row r="4303" spans="2:6">
      <c r="B4303" t="s">
        <v>106</v>
      </c>
      <c r="C4303" t="s">
        <v>67</v>
      </c>
      <c r="D4303" t="s">
        <v>635</v>
      </c>
      <c r="E4303" t="s">
        <v>2908</v>
      </c>
      <c r="F4303">
        <v>0</v>
      </c>
    </row>
    <row r="4304" spans="2:6">
      <c r="B4304" t="s">
        <v>106</v>
      </c>
      <c r="C4304" t="s">
        <v>67</v>
      </c>
      <c r="D4304" t="s">
        <v>538</v>
      </c>
      <c r="E4304" t="s">
        <v>2907</v>
      </c>
      <c r="F4304">
        <v>0</v>
      </c>
    </row>
    <row r="4305" spans="2:6">
      <c r="B4305" t="s">
        <v>106</v>
      </c>
      <c r="C4305" t="s">
        <v>67</v>
      </c>
      <c r="D4305" t="s">
        <v>637</v>
      </c>
      <c r="E4305" t="s">
        <v>2908</v>
      </c>
      <c r="F4305">
        <v>0</v>
      </c>
    </row>
    <row r="4306" spans="2:6">
      <c r="B4306" t="s">
        <v>106</v>
      </c>
      <c r="C4306" t="s">
        <v>67</v>
      </c>
      <c r="D4306" t="s">
        <v>591</v>
      </c>
      <c r="E4306" t="s">
        <v>2907</v>
      </c>
      <c r="F4306">
        <v>0</v>
      </c>
    </row>
    <row r="4307" spans="2:6">
      <c r="B4307" t="s">
        <v>106</v>
      </c>
      <c r="C4307" t="s">
        <v>68</v>
      </c>
      <c r="D4307" t="s">
        <v>2906</v>
      </c>
      <c r="E4307" t="s">
        <v>2907</v>
      </c>
      <c r="F4307">
        <v>0</v>
      </c>
    </row>
    <row r="4308" spans="2:6">
      <c r="B4308" t="s">
        <v>106</v>
      </c>
      <c r="C4308" t="s">
        <v>68</v>
      </c>
      <c r="D4308" t="s">
        <v>631</v>
      </c>
      <c r="E4308" t="s">
        <v>2908</v>
      </c>
      <c r="F4308">
        <v>0</v>
      </c>
    </row>
    <row r="4309" spans="2:6">
      <c r="B4309" t="s">
        <v>106</v>
      </c>
      <c r="C4309" t="s">
        <v>68</v>
      </c>
      <c r="D4309" t="s">
        <v>632</v>
      </c>
      <c r="E4309" t="s">
        <v>2908</v>
      </c>
      <c r="F4309">
        <v>0</v>
      </c>
    </row>
    <row r="4310" spans="2:6">
      <c r="B4310" t="s">
        <v>106</v>
      </c>
      <c r="C4310" t="s">
        <v>68</v>
      </c>
      <c r="D4310" t="s">
        <v>633</v>
      </c>
      <c r="E4310" t="s">
        <v>2908</v>
      </c>
      <c r="F4310">
        <v>0</v>
      </c>
    </row>
    <row r="4311" spans="2:6">
      <c r="B4311" t="s">
        <v>106</v>
      </c>
      <c r="C4311" t="s">
        <v>68</v>
      </c>
      <c r="D4311" t="s">
        <v>590</v>
      </c>
      <c r="E4311" t="s">
        <v>2907</v>
      </c>
      <c r="F4311">
        <v>0</v>
      </c>
    </row>
    <row r="4312" spans="2:6">
      <c r="B4312" t="s">
        <v>106</v>
      </c>
      <c r="C4312" t="s">
        <v>68</v>
      </c>
      <c r="D4312" t="s">
        <v>634</v>
      </c>
      <c r="E4312" t="s">
        <v>2908</v>
      </c>
      <c r="F4312">
        <v>0</v>
      </c>
    </row>
    <row r="4313" spans="2:6">
      <c r="B4313" t="s">
        <v>106</v>
      </c>
      <c r="C4313" t="s">
        <v>68</v>
      </c>
      <c r="D4313" t="s">
        <v>635</v>
      </c>
      <c r="E4313" t="s">
        <v>2908</v>
      </c>
      <c r="F4313">
        <v>0</v>
      </c>
    </row>
    <row r="4314" spans="2:6">
      <c r="B4314" t="s">
        <v>106</v>
      </c>
      <c r="C4314" t="s">
        <v>68</v>
      </c>
      <c r="D4314" t="s">
        <v>538</v>
      </c>
      <c r="E4314" t="s">
        <v>2907</v>
      </c>
      <c r="F4314">
        <v>0</v>
      </c>
    </row>
    <row r="4315" spans="2:6">
      <c r="B4315" t="s">
        <v>106</v>
      </c>
      <c r="C4315" t="s">
        <v>68</v>
      </c>
      <c r="D4315" t="s">
        <v>637</v>
      </c>
      <c r="E4315" t="s">
        <v>2908</v>
      </c>
      <c r="F4315">
        <v>0</v>
      </c>
    </row>
    <row r="4316" spans="2:6">
      <c r="B4316" t="s">
        <v>106</v>
      </c>
      <c r="C4316" t="s">
        <v>68</v>
      </c>
      <c r="D4316" t="s">
        <v>591</v>
      </c>
      <c r="E4316" t="s">
        <v>2907</v>
      </c>
      <c r="F4316">
        <v>0</v>
      </c>
    </row>
    <row r="4317" spans="2:6">
      <c r="B4317" t="s">
        <v>106</v>
      </c>
      <c r="C4317" t="s">
        <v>69</v>
      </c>
      <c r="D4317" t="s">
        <v>2906</v>
      </c>
      <c r="E4317" t="s">
        <v>2907</v>
      </c>
      <c r="F4317">
        <v>0</v>
      </c>
    </row>
    <row r="4318" spans="2:6">
      <c r="B4318" t="s">
        <v>106</v>
      </c>
      <c r="C4318" t="s">
        <v>69</v>
      </c>
      <c r="D4318" t="s">
        <v>631</v>
      </c>
      <c r="E4318" t="s">
        <v>2908</v>
      </c>
      <c r="F4318">
        <v>0</v>
      </c>
    </row>
    <row r="4319" spans="2:6">
      <c r="B4319" t="s">
        <v>106</v>
      </c>
      <c r="C4319" t="s">
        <v>69</v>
      </c>
      <c r="D4319" t="s">
        <v>632</v>
      </c>
      <c r="E4319" t="s">
        <v>2908</v>
      </c>
      <c r="F4319">
        <v>0</v>
      </c>
    </row>
    <row r="4320" spans="2:6">
      <c r="B4320" t="s">
        <v>106</v>
      </c>
      <c r="C4320" t="s">
        <v>69</v>
      </c>
      <c r="D4320" t="s">
        <v>633</v>
      </c>
      <c r="E4320" t="s">
        <v>2908</v>
      </c>
      <c r="F4320">
        <v>0</v>
      </c>
    </row>
    <row r="4321" spans="2:6">
      <c r="B4321" t="s">
        <v>106</v>
      </c>
      <c r="C4321" t="s">
        <v>69</v>
      </c>
      <c r="D4321" t="s">
        <v>590</v>
      </c>
      <c r="E4321" t="s">
        <v>2907</v>
      </c>
      <c r="F4321">
        <v>0</v>
      </c>
    </row>
    <row r="4322" spans="2:6">
      <c r="B4322" t="s">
        <v>106</v>
      </c>
      <c r="C4322" t="s">
        <v>69</v>
      </c>
      <c r="D4322" t="s">
        <v>634</v>
      </c>
      <c r="E4322" t="s">
        <v>2908</v>
      </c>
      <c r="F4322">
        <v>0</v>
      </c>
    </row>
    <row r="4323" spans="2:6">
      <c r="B4323" t="s">
        <v>106</v>
      </c>
      <c r="C4323" t="s">
        <v>69</v>
      </c>
      <c r="D4323" t="s">
        <v>635</v>
      </c>
      <c r="E4323" t="s">
        <v>2908</v>
      </c>
      <c r="F4323">
        <v>0</v>
      </c>
    </row>
    <row r="4324" spans="2:6">
      <c r="B4324" t="s">
        <v>106</v>
      </c>
      <c r="C4324" t="s">
        <v>69</v>
      </c>
      <c r="D4324" t="s">
        <v>538</v>
      </c>
      <c r="E4324" t="s">
        <v>2907</v>
      </c>
      <c r="F4324">
        <v>0</v>
      </c>
    </row>
    <row r="4325" spans="2:6">
      <c r="B4325" t="s">
        <v>106</v>
      </c>
      <c r="C4325" t="s">
        <v>69</v>
      </c>
      <c r="D4325" t="s">
        <v>637</v>
      </c>
      <c r="E4325" t="s">
        <v>2908</v>
      </c>
      <c r="F4325">
        <v>0</v>
      </c>
    </row>
    <row r="4326" spans="2:6">
      <c r="B4326" t="s">
        <v>106</v>
      </c>
      <c r="C4326" t="s">
        <v>69</v>
      </c>
      <c r="D4326" t="s">
        <v>591</v>
      </c>
      <c r="E4326" t="s">
        <v>2907</v>
      </c>
      <c r="F4326">
        <v>0</v>
      </c>
    </row>
    <row r="4327" spans="2:6">
      <c r="B4327" t="s">
        <v>106</v>
      </c>
      <c r="C4327" t="s">
        <v>70</v>
      </c>
      <c r="D4327" t="s">
        <v>2906</v>
      </c>
      <c r="E4327" t="s">
        <v>2907</v>
      </c>
      <c r="F4327">
        <v>0</v>
      </c>
    </row>
    <row r="4328" spans="2:6">
      <c r="B4328" t="s">
        <v>106</v>
      </c>
      <c r="C4328" t="s">
        <v>70</v>
      </c>
      <c r="D4328" t="s">
        <v>631</v>
      </c>
      <c r="E4328" t="s">
        <v>2908</v>
      </c>
      <c r="F4328">
        <v>0</v>
      </c>
    </row>
    <row r="4329" spans="2:6">
      <c r="B4329" t="s">
        <v>106</v>
      </c>
      <c r="C4329" t="s">
        <v>70</v>
      </c>
      <c r="D4329" t="s">
        <v>632</v>
      </c>
      <c r="E4329" t="s">
        <v>2908</v>
      </c>
      <c r="F4329">
        <v>0</v>
      </c>
    </row>
    <row r="4330" spans="2:6">
      <c r="B4330" t="s">
        <v>106</v>
      </c>
      <c r="C4330" t="s">
        <v>70</v>
      </c>
      <c r="D4330" t="s">
        <v>633</v>
      </c>
      <c r="E4330" t="s">
        <v>2908</v>
      </c>
      <c r="F4330">
        <v>0</v>
      </c>
    </row>
    <row r="4331" spans="2:6">
      <c r="B4331" t="s">
        <v>106</v>
      </c>
      <c r="C4331" t="s">
        <v>70</v>
      </c>
      <c r="D4331" t="s">
        <v>590</v>
      </c>
      <c r="E4331" t="s">
        <v>2907</v>
      </c>
      <c r="F4331">
        <v>0</v>
      </c>
    </row>
    <row r="4332" spans="2:6">
      <c r="B4332" t="s">
        <v>106</v>
      </c>
      <c r="C4332" t="s">
        <v>70</v>
      </c>
      <c r="D4332" t="s">
        <v>634</v>
      </c>
      <c r="E4332" t="s">
        <v>2908</v>
      </c>
      <c r="F4332">
        <v>0</v>
      </c>
    </row>
    <row r="4333" spans="2:6">
      <c r="B4333" t="s">
        <v>106</v>
      </c>
      <c r="C4333" t="s">
        <v>70</v>
      </c>
      <c r="D4333" t="s">
        <v>635</v>
      </c>
      <c r="E4333" t="s">
        <v>2908</v>
      </c>
      <c r="F4333">
        <v>0</v>
      </c>
    </row>
    <row r="4334" spans="2:6">
      <c r="B4334" t="s">
        <v>106</v>
      </c>
      <c r="C4334" t="s">
        <v>70</v>
      </c>
      <c r="D4334" t="s">
        <v>538</v>
      </c>
      <c r="E4334" t="s">
        <v>2907</v>
      </c>
      <c r="F4334">
        <v>0</v>
      </c>
    </row>
    <row r="4335" spans="2:6">
      <c r="B4335" t="s">
        <v>106</v>
      </c>
      <c r="C4335" t="s">
        <v>70</v>
      </c>
      <c r="D4335" t="s">
        <v>637</v>
      </c>
      <c r="E4335" t="s">
        <v>2908</v>
      </c>
      <c r="F4335">
        <v>0</v>
      </c>
    </row>
    <row r="4336" spans="2:6">
      <c r="B4336" t="s">
        <v>106</v>
      </c>
      <c r="C4336" t="s">
        <v>70</v>
      </c>
      <c r="D4336" t="s">
        <v>591</v>
      </c>
      <c r="E4336" t="s">
        <v>2907</v>
      </c>
      <c r="F4336">
        <v>0</v>
      </c>
    </row>
    <row r="4337" spans="2:6">
      <c r="B4337" t="s">
        <v>106</v>
      </c>
      <c r="C4337" t="s">
        <v>71</v>
      </c>
      <c r="D4337" t="s">
        <v>2906</v>
      </c>
      <c r="E4337" t="s">
        <v>2907</v>
      </c>
      <c r="F4337">
        <v>0</v>
      </c>
    </row>
    <row r="4338" spans="2:6">
      <c r="B4338" t="s">
        <v>106</v>
      </c>
      <c r="C4338" t="s">
        <v>71</v>
      </c>
      <c r="D4338" t="s">
        <v>631</v>
      </c>
      <c r="E4338" t="s">
        <v>2908</v>
      </c>
      <c r="F4338">
        <v>0</v>
      </c>
    </row>
    <row r="4339" spans="2:6">
      <c r="B4339" t="s">
        <v>106</v>
      </c>
      <c r="C4339" t="s">
        <v>71</v>
      </c>
      <c r="D4339" t="s">
        <v>632</v>
      </c>
      <c r="E4339" t="s">
        <v>2908</v>
      </c>
      <c r="F4339">
        <v>0</v>
      </c>
    </row>
    <row r="4340" spans="2:6">
      <c r="B4340" t="s">
        <v>106</v>
      </c>
      <c r="C4340" t="s">
        <v>71</v>
      </c>
      <c r="D4340" t="s">
        <v>633</v>
      </c>
      <c r="E4340" t="s">
        <v>2908</v>
      </c>
      <c r="F4340">
        <v>0</v>
      </c>
    </row>
    <row r="4341" spans="2:6">
      <c r="B4341" t="s">
        <v>106</v>
      </c>
      <c r="C4341" t="s">
        <v>71</v>
      </c>
      <c r="D4341" t="s">
        <v>590</v>
      </c>
      <c r="E4341" t="s">
        <v>2907</v>
      </c>
      <c r="F4341">
        <v>0</v>
      </c>
    </row>
    <row r="4342" spans="2:6">
      <c r="B4342" t="s">
        <v>106</v>
      </c>
      <c r="C4342" t="s">
        <v>71</v>
      </c>
      <c r="D4342" t="s">
        <v>634</v>
      </c>
      <c r="E4342" t="s">
        <v>2908</v>
      </c>
      <c r="F4342">
        <v>0</v>
      </c>
    </row>
    <row r="4343" spans="2:6">
      <c r="B4343" t="s">
        <v>106</v>
      </c>
      <c r="C4343" t="s">
        <v>71</v>
      </c>
      <c r="D4343" t="s">
        <v>635</v>
      </c>
      <c r="E4343" t="s">
        <v>2908</v>
      </c>
      <c r="F4343">
        <v>0</v>
      </c>
    </row>
    <row r="4344" spans="2:6">
      <c r="B4344" t="s">
        <v>106</v>
      </c>
      <c r="C4344" t="s">
        <v>71</v>
      </c>
      <c r="D4344" t="s">
        <v>538</v>
      </c>
      <c r="E4344" t="s">
        <v>2907</v>
      </c>
      <c r="F4344">
        <v>0</v>
      </c>
    </row>
    <row r="4345" spans="2:6">
      <c r="B4345" t="s">
        <v>106</v>
      </c>
      <c r="C4345" t="s">
        <v>71</v>
      </c>
      <c r="D4345" t="s">
        <v>637</v>
      </c>
      <c r="E4345" t="s">
        <v>2908</v>
      </c>
      <c r="F4345">
        <v>0</v>
      </c>
    </row>
    <row r="4346" spans="2:6">
      <c r="B4346" t="s">
        <v>106</v>
      </c>
      <c r="C4346" t="s">
        <v>71</v>
      </c>
      <c r="D4346" t="s">
        <v>591</v>
      </c>
      <c r="E4346" t="s">
        <v>2907</v>
      </c>
      <c r="F4346">
        <v>0</v>
      </c>
    </row>
    <row r="4347" spans="2:6">
      <c r="B4347" t="s">
        <v>106</v>
      </c>
      <c r="C4347" t="s">
        <v>72</v>
      </c>
      <c r="D4347" t="s">
        <v>2906</v>
      </c>
      <c r="E4347" t="s">
        <v>2907</v>
      </c>
      <c r="F4347">
        <v>0</v>
      </c>
    </row>
    <row r="4348" spans="2:6">
      <c r="B4348" t="s">
        <v>106</v>
      </c>
      <c r="C4348" t="s">
        <v>72</v>
      </c>
      <c r="D4348" t="s">
        <v>631</v>
      </c>
      <c r="E4348" t="s">
        <v>2908</v>
      </c>
      <c r="F4348">
        <v>0</v>
      </c>
    </row>
    <row r="4349" spans="2:6">
      <c r="B4349" t="s">
        <v>106</v>
      </c>
      <c r="C4349" t="s">
        <v>72</v>
      </c>
      <c r="D4349" t="s">
        <v>632</v>
      </c>
      <c r="E4349" t="s">
        <v>2908</v>
      </c>
      <c r="F4349">
        <v>0</v>
      </c>
    </row>
    <row r="4350" spans="2:6">
      <c r="B4350" t="s">
        <v>106</v>
      </c>
      <c r="C4350" t="s">
        <v>72</v>
      </c>
      <c r="D4350" t="s">
        <v>633</v>
      </c>
      <c r="E4350" t="s">
        <v>2908</v>
      </c>
      <c r="F4350">
        <v>0</v>
      </c>
    </row>
    <row r="4351" spans="2:6">
      <c r="B4351" t="s">
        <v>106</v>
      </c>
      <c r="C4351" t="s">
        <v>72</v>
      </c>
      <c r="D4351" t="s">
        <v>590</v>
      </c>
      <c r="E4351" t="s">
        <v>2907</v>
      </c>
      <c r="F4351">
        <v>0</v>
      </c>
    </row>
    <row r="4352" spans="2:6">
      <c r="B4352" t="s">
        <v>106</v>
      </c>
      <c r="C4352" t="s">
        <v>72</v>
      </c>
      <c r="D4352" t="s">
        <v>634</v>
      </c>
      <c r="E4352" t="s">
        <v>2908</v>
      </c>
      <c r="F4352">
        <v>0</v>
      </c>
    </row>
    <row r="4353" spans="2:6">
      <c r="B4353" t="s">
        <v>106</v>
      </c>
      <c r="C4353" t="s">
        <v>72</v>
      </c>
      <c r="D4353" t="s">
        <v>635</v>
      </c>
      <c r="E4353" t="s">
        <v>2908</v>
      </c>
      <c r="F4353">
        <v>0</v>
      </c>
    </row>
    <row r="4354" spans="2:6">
      <c r="B4354" t="s">
        <v>106</v>
      </c>
      <c r="C4354" t="s">
        <v>72</v>
      </c>
      <c r="D4354" t="s">
        <v>538</v>
      </c>
      <c r="E4354" t="s">
        <v>2907</v>
      </c>
      <c r="F4354">
        <v>0</v>
      </c>
    </row>
    <row r="4355" spans="2:6">
      <c r="B4355" t="s">
        <v>106</v>
      </c>
      <c r="C4355" t="s">
        <v>72</v>
      </c>
      <c r="D4355" t="s">
        <v>637</v>
      </c>
      <c r="E4355" t="s">
        <v>2908</v>
      </c>
      <c r="F4355">
        <v>0</v>
      </c>
    </row>
    <row r="4356" spans="2:6">
      <c r="B4356" t="s">
        <v>106</v>
      </c>
      <c r="C4356" t="s">
        <v>72</v>
      </c>
      <c r="D4356" t="s">
        <v>591</v>
      </c>
      <c r="E4356" t="s">
        <v>2907</v>
      </c>
      <c r="F4356">
        <v>0</v>
      </c>
    </row>
    <row r="4357" spans="2:6">
      <c r="B4357" t="s">
        <v>106</v>
      </c>
      <c r="C4357" t="s">
        <v>74</v>
      </c>
      <c r="D4357" t="s">
        <v>2906</v>
      </c>
      <c r="E4357" t="s">
        <v>2907</v>
      </c>
      <c r="F4357">
        <v>-4.5445895179870903E-2</v>
      </c>
    </row>
    <row r="4358" spans="2:6">
      <c r="B4358" t="s">
        <v>106</v>
      </c>
      <c r="C4358" t="s">
        <v>74</v>
      </c>
      <c r="D4358" t="s">
        <v>631</v>
      </c>
      <c r="E4358" t="s">
        <v>2908</v>
      </c>
      <c r="F4358">
        <v>0</v>
      </c>
    </row>
    <row r="4359" spans="2:6">
      <c r="B4359" t="s">
        <v>106</v>
      </c>
      <c r="C4359" t="s">
        <v>74</v>
      </c>
      <c r="D4359" t="s">
        <v>632</v>
      </c>
      <c r="E4359" t="s">
        <v>2908</v>
      </c>
      <c r="F4359">
        <v>0</v>
      </c>
    </row>
    <row r="4360" spans="2:6">
      <c r="B4360" t="s">
        <v>106</v>
      </c>
      <c r="C4360" t="s">
        <v>74</v>
      </c>
      <c r="D4360" t="s">
        <v>633</v>
      </c>
      <c r="E4360" t="s">
        <v>2908</v>
      </c>
      <c r="F4360">
        <v>4.5445895179870903E-2</v>
      </c>
    </row>
    <row r="4361" spans="2:6">
      <c r="B4361" t="s">
        <v>106</v>
      </c>
      <c r="C4361" t="s">
        <v>74</v>
      </c>
      <c r="D4361" t="s">
        <v>590</v>
      </c>
      <c r="E4361" t="s">
        <v>2907</v>
      </c>
      <c r="F4361">
        <v>0</v>
      </c>
    </row>
    <row r="4362" spans="2:6">
      <c r="B4362" t="s">
        <v>106</v>
      </c>
      <c r="C4362" t="s">
        <v>74</v>
      </c>
      <c r="D4362" t="s">
        <v>634</v>
      </c>
      <c r="E4362" t="s">
        <v>2908</v>
      </c>
      <c r="F4362">
        <v>0</v>
      </c>
    </row>
    <row r="4363" spans="2:6">
      <c r="B4363" t="s">
        <v>106</v>
      </c>
      <c r="C4363" t="s">
        <v>74</v>
      </c>
      <c r="D4363" t="s">
        <v>635</v>
      </c>
      <c r="E4363" t="s">
        <v>2908</v>
      </c>
      <c r="F4363">
        <v>0</v>
      </c>
    </row>
    <row r="4364" spans="2:6">
      <c r="B4364" t="s">
        <v>106</v>
      </c>
      <c r="C4364" t="s">
        <v>74</v>
      </c>
      <c r="D4364" t="s">
        <v>538</v>
      </c>
      <c r="E4364" t="s">
        <v>2907</v>
      </c>
      <c r="F4364">
        <v>0</v>
      </c>
    </row>
    <row r="4365" spans="2:6">
      <c r="B4365" t="s">
        <v>106</v>
      </c>
      <c r="C4365" t="s">
        <v>74</v>
      </c>
      <c r="D4365" t="s">
        <v>637</v>
      </c>
      <c r="E4365" t="s">
        <v>2908</v>
      </c>
      <c r="F4365">
        <v>0</v>
      </c>
    </row>
    <row r="4366" spans="2:6">
      <c r="B4366" t="s">
        <v>106</v>
      </c>
      <c r="C4366" t="s">
        <v>74</v>
      </c>
      <c r="D4366" t="s">
        <v>591</v>
      </c>
      <c r="E4366" t="s">
        <v>2907</v>
      </c>
      <c r="F4366">
        <v>4.5445851366868302E-2</v>
      </c>
    </row>
    <row r="4367" spans="2:6">
      <c r="B4367" t="s">
        <v>106</v>
      </c>
      <c r="C4367" t="s">
        <v>75</v>
      </c>
      <c r="D4367" t="s">
        <v>2906</v>
      </c>
      <c r="E4367" t="s">
        <v>2907</v>
      </c>
      <c r="F4367">
        <v>0</v>
      </c>
    </row>
    <row r="4368" spans="2:6">
      <c r="B4368" t="s">
        <v>106</v>
      </c>
      <c r="C4368" t="s">
        <v>75</v>
      </c>
      <c r="D4368" t="s">
        <v>631</v>
      </c>
      <c r="E4368" t="s">
        <v>2908</v>
      </c>
      <c r="F4368">
        <v>0</v>
      </c>
    </row>
    <row r="4369" spans="2:6">
      <c r="B4369" t="s">
        <v>106</v>
      </c>
      <c r="C4369" t="s">
        <v>75</v>
      </c>
      <c r="D4369" t="s">
        <v>632</v>
      </c>
      <c r="E4369" t="s">
        <v>2908</v>
      </c>
      <c r="F4369">
        <v>0</v>
      </c>
    </row>
    <row r="4370" spans="2:6">
      <c r="B4370" t="s">
        <v>106</v>
      </c>
      <c r="C4370" t="s">
        <v>75</v>
      </c>
      <c r="D4370" t="s">
        <v>633</v>
      </c>
      <c r="E4370" t="s">
        <v>2908</v>
      </c>
      <c r="F4370">
        <v>0</v>
      </c>
    </row>
    <row r="4371" spans="2:6">
      <c r="B4371" t="s">
        <v>106</v>
      </c>
      <c r="C4371" t="s">
        <v>75</v>
      </c>
      <c r="D4371" t="s">
        <v>590</v>
      </c>
      <c r="E4371" t="s">
        <v>2907</v>
      </c>
      <c r="F4371">
        <v>0</v>
      </c>
    </row>
    <row r="4372" spans="2:6">
      <c r="B4372" t="s">
        <v>106</v>
      </c>
      <c r="C4372" t="s">
        <v>75</v>
      </c>
      <c r="D4372" t="s">
        <v>634</v>
      </c>
      <c r="E4372" t="s">
        <v>2908</v>
      </c>
      <c r="F4372">
        <v>0</v>
      </c>
    </row>
    <row r="4373" spans="2:6">
      <c r="B4373" t="s">
        <v>106</v>
      </c>
      <c r="C4373" t="s">
        <v>75</v>
      </c>
      <c r="D4373" t="s">
        <v>635</v>
      </c>
      <c r="E4373" t="s">
        <v>2908</v>
      </c>
      <c r="F4373">
        <v>0</v>
      </c>
    </row>
    <row r="4374" spans="2:6">
      <c r="B4374" t="s">
        <v>106</v>
      </c>
      <c r="C4374" t="s">
        <v>75</v>
      </c>
      <c r="D4374" t="s">
        <v>538</v>
      </c>
      <c r="E4374" t="s">
        <v>2907</v>
      </c>
      <c r="F4374">
        <v>0</v>
      </c>
    </row>
    <row r="4375" spans="2:6">
      <c r="B4375" t="s">
        <v>106</v>
      </c>
      <c r="C4375" t="s">
        <v>75</v>
      </c>
      <c r="D4375" t="s">
        <v>637</v>
      </c>
      <c r="E4375" t="s">
        <v>2908</v>
      </c>
      <c r="F4375">
        <v>0</v>
      </c>
    </row>
    <row r="4376" spans="2:6">
      <c r="B4376" t="s">
        <v>106</v>
      </c>
      <c r="C4376" t="s">
        <v>75</v>
      </c>
      <c r="D4376" t="s">
        <v>591</v>
      </c>
      <c r="E4376" t="s">
        <v>2907</v>
      </c>
      <c r="F4376">
        <v>0</v>
      </c>
    </row>
    <row r="4377" spans="2:6">
      <c r="B4377" t="s">
        <v>106</v>
      </c>
      <c r="C4377" t="s">
        <v>76</v>
      </c>
      <c r="D4377" t="s">
        <v>2906</v>
      </c>
      <c r="E4377" t="s">
        <v>2907</v>
      </c>
      <c r="F4377">
        <v>9.3283560904213594E-2</v>
      </c>
    </row>
    <row r="4378" spans="2:6">
      <c r="B4378" t="s">
        <v>106</v>
      </c>
      <c r="C4378" t="s">
        <v>76</v>
      </c>
      <c r="D4378" t="s">
        <v>631</v>
      </c>
      <c r="E4378" t="s">
        <v>2908</v>
      </c>
      <c r="F4378">
        <v>0</v>
      </c>
    </row>
    <row r="4379" spans="2:6">
      <c r="B4379" t="s">
        <v>106</v>
      </c>
      <c r="C4379" t="s">
        <v>76</v>
      </c>
      <c r="D4379" t="s">
        <v>632</v>
      </c>
      <c r="E4379" t="s">
        <v>2908</v>
      </c>
      <c r="F4379">
        <v>5.97149694830027E-2</v>
      </c>
    </row>
    <row r="4380" spans="2:6">
      <c r="B4380" t="s">
        <v>106</v>
      </c>
      <c r="C4380" t="s">
        <v>76</v>
      </c>
      <c r="D4380" t="s">
        <v>633</v>
      </c>
      <c r="E4380" t="s">
        <v>2908</v>
      </c>
      <c r="F4380">
        <v>-3.3568591421210901E-2</v>
      </c>
    </row>
    <row r="4381" spans="2:6">
      <c r="B4381" t="s">
        <v>106</v>
      </c>
      <c r="C4381" t="s">
        <v>76</v>
      </c>
      <c r="D4381" t="s">
        <v>590</v>
      </c>
      <c r="E4381" t="s">
        <v>2907</v>
      </c>
      <c r="F4381">
        <v>0</v>
      </c>
    </row>
    <row r="4382" spans="2:6">
      <c r="B4382" t="s">
        <v>106</v>
      </c>
      <c r="C4382" t="s">
        <v>76</v>
      </c>
      <c r="D4382" t="s">
        <v>634</v>
      </c>
      <c r="E4382" t="s">
        <v>2908</v>
      </c>
      <c r="F4382">
        <v>0</v>
      </c>
    </row>
    <row r="4383" spans="2:6">
      <c r="B4383" t="s">
        <v>106</v>
      </c>
      <c r="C4383" t="s">
        <v>76</v>
      </c>
      <c r="D4383" t="s">
        <v>635</v>
      </c>
      <c r="E4383" t="s">
        <v>2908</v>
      </c>
      <c r="F4383">
        <v>0</v>
      </c>
    </row>
    <row r="4384" spans="2:6">
      <c r="B4384" t="s">
        <v>106</v>
      </c>
      <c r="C4384" t="s">
        <v>76</v>
      </c>
      <c r="D4384" t="s">
        <v>538</v>
      </c>
      <c r="E4384" t="s">
        <v>2907</v>
      </c>
      <c r="F4384">
        <v>0.334710892321194</v>
      </c>
    </row>
    <row r="4385" spans="2:6">
      <c r="B4385" t="s">
        <v>106</v>
      </c>
      <c r="C4385" t="s">
        <v>76</v>
      </c>
      <c r="D4385" t="s">
        <v>637</v>
      </c>
      <c r="E4385" t="s">
        <v>2908</v>
      </c>
      <c r="F4385">
        <v>0</v>
      </c>
    </row>
    <row r="4386" spans="2:6">
      <c r="B4386" t="s">
        <v>106</v>
      </c>
      <c r="C4386" t="s">
        <v>76</v>
      </c>
      <c r="D4386" t="s">
        <v>591</v>
      </c>
      <c r="E4386" t="s">
        <v>2907</v>
      </c>
      <c r="F4386">
        <v>-0.46690311018214098</v>
      </c>
    </row>
    <row r="4387" spans="2:6">
      <c r="B4387" t="s">
        <v>106</v>
      </c>
      <c r="C4387" t="s">
        <v>77</v>
      </c>
      <c r="D4387" t="s">
        <v>2906</v>
      </c>
      <c r="E4387" t="s">
        <v>2907</v>
      </c>
      <c r="F4387">
        <v>-0.287542641690403</v>
      </c>
    </row>
    <row r="4388" spans="2:6">
      <c r="B4388" t="s">
        <v>106</v>
      </c>
      <c r="C4388" t="s">
        <v>77</v>
      </c>
      <c r="D4388" t="s">
        <v>631</v>
      </c>
      <c r="E4388" t="s">
        <v>2908</v>
      </c>
      <c r="F4388">
        <v>-7.5633075373960301E-2</v>
      </c>
    </row>
    <row r="4389" spans="2:6">
      <c r="B4389" t="s">
        <v>106</v>
      </c>
      <c r="C4389" t="s">
        <v>77</v>
      </c>
      <c r="D4389" t="s">
        <v>632</v>
      </c>
      <c r="E4389" t="s">
        <v>2908</v>
      </c>
      <c r="F4389">
        <v>-0.21262200130576001</v>
      </c>
    </row>
    <row r="4390" spans="2:6">
      <c r="B4390" t="s">
        <v>106</v>
      </c>
      <c r="C4390" t="s">
        <v>77</v>
      </c>
      <c r="D4390" t="s">
        <v>633</v>
      </c>
      <c r="E4390" t="s">
        <v>2908</v>
      </c>
      <c r="F4390">
        <v>-0.12258710955336199</v>
      </c>
    </row>
    <row r="4391" spans="2:6">
      <c r="B4391" t="s">
        <v>106</v>
      </c>
      <c r="C4391" t="s">
        <v>77</v>
      </c>
      <c r="D4391" t="s">
        <v>590</v>
      </c>
      <c r="E4391" t="s">
        <v>2907</v>
      </c>
      <c r="F4391">
        <v>0.21936133864298499</v>
      </c>
    </row>
    <row r="4392" spans="2:6">
      <c r="B4392" t="s">
        <v>106</v>
      </c>
      <c r="C4392" t="s">
        <v>77</v>
      </c>
      <c r="D4392" t="s">
        <v>634</v>
      </c>
      <c r="E4392" t="s">
        <v>2908</v>
      </c>
      <c r="F4392">
        <v>7.2916443994394495E-2</v>
      </c>
    </row>
    <row r="4393" spans="2:6">
      <c r="B4393" t="s">
        <v>106</v>
      </c>
      <c r="C4393" t="s">
        <v>77</v>
      </c>
      <c r="D4393" t="s">
        <v>635</v>
      </c>
      <c r="E4393" t="s">
        <v>2908</v>
      </c>
      <c r="F4393">
        <v>7.0811821769815195E-2</v>
      </c>
    </row>
    <row r="4394" spans="2:6">
      <c r="B4394" t="s">
        <v>106</v>
      </c>
      <c r="C4394" t="s">
        <v>77</v>
      </c>
      <c r="D4394" t="s">
        <v>538</v>
      </c>
      <c r="E4394" t="s">
        <v>2907</v>
      </c>
      <c r="F4394">
        <v>0.35618220730490402</v>
      </c>
    </row>
    <row r="4395" spans="2:6">
      <c r="B4395" t="s">
        <v>106</v>
      </c>
      <c r="C4395" t="s">
        <v>77</v>
      </c>
      <c r="D4395" t="s">
        <v>637</v>
      </c>
      <c r="E4395" t="s">
        <v>2908</v>
      </c>
      <c r="F4395">
        <v>7.06437644999202E-2</v>
      </c>
    </row>
    <row r="4396" spans="2:6">
      <c r="B4396" t="s">
        <v>106</v>
      </c>
      <c r="C4396" t="s">
        <v>77</v>
      </c>
      <c r="D4396" t="s">
        <v>591</v>
      </c>
      <c r="E4396" t="s">
        <v>2907</v>
      </c>
      <c r="F4396">
        <v>0.26404269332824098</v>
      </c>
    </row>
    <row r="4397" spans="2:6">
      <c r="B4397" t="s">
        <v>106</v>
      </c>
      <c r="C4397" t="s">
        <v>78</v>
      </c>
      <c r="D4397" t="s">
        <v>2906</v>
      </c>
      <c r="E4397" t="s">
        <v>2907</v>
      </c>
      <c r="F4397">
        <v>-0.177531895294084</v>
      </c>
    </row>
    <row r="4398" spans="2:6">
      <c r="B4398" t="s">
        <v>106</v>
      </c>
      <c r="C4398" t="s">
        <v>78</v>
      </c>
      <c r="D4398" t="s">
        <v>631</v>
      </c>
      <c r="E4398" t="s">
        <v>2908</v>
      </c>
      <c r="F4398">
        <v>0</v>
      </c>
    </row>
    <row r="4399" spans="2:6">
      <c r="B4399" t="s">
        <v>106</v>
      </c>
      <c r="C4399" t="s">
        <v>78</v>
      </c>
      <c r="D4399" t="s">
        <v>632</v>
      </c>
      <c r="E4399" t="s">
        <v>2908</v>
      </c>
      <c r="F4399">
        <v>0</v>
      </c>
    </row>
    <row r="4400" spans="2:6">
      <c r="B4400" t="s">
        <v>106</v>
      </c>
      <c r="C4400" t="s">
        <v>78</v>
      </c>
      <c r="D4400" t="s">
        <v>633</v>
      </c>
      <c r="E4400" t="s">
        <v>2908</v>
      </c>
      <c r="F4400">
        <v>0.177531895294084</v>
      </c>
    </row>
    <row r="4401" spans="2:6">
      <c r="B4401" t="s">
        <v>106</v>
      </c>
      <c r="C4401" t="s">
        <v>78</v>
      </c>
      <c r="D4401" t="s">
        <v>590</v>
      </c>
      <c r="E4401" t="s">
        <v>2907</v>
      </c>
      <c r="F4401">
        <v>0</v>
      </c>
    </row>
    <row r="4402" spans="2:6">
      <c r="B4402" t="s">
        <v>106</v>
      </c>
      <c r="C4402" t="s">
        <v>78</v>
      </c>
      <c r="D4402" t="s">
        <v>634</v>
      </c>
      <c r="E4402" t="s">
        <v>2908</v>
      </c>
      <c r="F4402">
        <v>0</v>
      </c>
    </row>
    <row r="4403" spans="2:6">
      <c r="B4403" t="s">
        <v>106</v>
      </c>
      <c r="C4403" t="s">
        <v>78</v>
      </c>
      <c r="D4403" t="s">
        <v>635</v>
      </c>
      <c r="E4403" t="s">
        <v>2908</v>
      </c>
      <c r="F4403">
        <v>0</v>
      </c>
    </row>
    <row r="4404" spans="2:6">
      <c r="B4404" t="s">
        <v>106</v>
      </c>
      <c r="C4404" t="s">
        <v>78</v>
      </c>
      <c r="D4404" t="s">
        <v>538</v>
      </c>
      <c r="E4404" t="s">
        <v>2907</v>
      </c>
      <c r="F4404">
        <v>0</v>
      </c>
    </row>
    <row r="4405" spans="2:6">
      <c r="B4405" t="s">
        <v>106</v>
      </c>
      <c r="C4405" t="s">
        <v>78</v>
      </c>
      <c r="D4405" t="s">
        <v>637</v>
      </c>
      <c r="E4405" t="s">
        <v>2908</v>
      </c>
      <c r="F4405">
        <v>0</v>
      </c>
    </row>
    <row r="4406" spans="2:6">
      <c r="B4406" t="s">
        <v>106</v>
      </c>
      <c r="C4406" t="s">
        <v>78</v>
      </c>
      <c r="D4406" t="s">
        <v>591</v>
      </c>
      <c r="E4406" t="s">
        <v>2907</v>
      </c>
      <c r="F4406">
        <v>0.42210458351694602</v>
      </c>
    </row>
    <row r="4407" spans="2:6">
      <c r="B4407" t="s">
        <v>106</v>
      </c>
      <c r="C4407" t="s">
        <v>79</v>
      </c>
      <c r="D4407" t="s">
        <v>2906</v>
      </c>
      <c r="E4407" t="s">
        <v>2907</v>
      </c>
      <c r="F4407">
        <v>0</v>
      </c>
    </row>
    <row r="4408" spans="2:6">
      <c r="B4408" t="s">
        <v>106</v>
      </c>
      <c r="C4408" t="s">
        <v>79</v>
      </c>
      <c r="D4408" t="s">
        <v>631</v>
      </c>
      <c r="E4408" t="s">
        <v>2908</v>
      </c>
      <c r="F4408">
        <v>0</v>
      </c>
    </row>
    <row r="4409" spans="2:6">
      <c r="B4409" t="s">
        <v>106</v>
      </c>
      <c r="C4409" t="s">
        <v>79</v>
      </c>
      <c r="D4409" t="s">
        <v>632</v>
      </c>
      <c r="E4409" t="s">
        <v>2908</v>
      </c>
      <c r="F4409">
        <v>0</v>
      </c>
    </row>
    <row r="4410" spans="2:6">
      <c r="B4410" t="s">
        <v>106</v>
      </c>
      <c r="C4410" t="s">
        <v>79</v>
      </c>
      <c r="D4410" t="s">
        <v>633</v>
      </c>
      <c r="E4410" t="s">
        <v>2908</v>
      </c>
      <c r="F4410">
        <v>0</v>
      </c>
    </row>
    <row r="4411" spans="2:6">
      <c r="B4411" t="s">
        <v>106</v>
      </c>
      <c r="C4411" t="s">
        <v>79</v>
      </c>
      <c r="D4411" t="s">
        <v>590</v>
      </c>
      <c r="E4411" t="s">
        <v>2907</v>
      </c>
      <c r="F4411">
        <v>0</v>
      </c>
    </row>
    <row r="4412" spans="2:6">
      <c r="B4412" t="s">
        <v>106</v>
      </c>
      <c r="C4412" t="s">
        <v>79</v>
      </c>
      <c r="D4412" t="s">
        <v>634</v>
      </c>
      <c r="E4412" t="s">
        <v>2908</v>
      </c>
      <c r="F4412">
        <v>0</v>
      </c>
    </row>
    <row r="4413" spans="2:6">
      <c r="B4413" t="s">
        <v>106</v>
      </c>
      <c r="C4413" t="s">
        <v>79</v>
      </c>
      <c r="D4413" t="s">
        <v>635</v>
      </c>
      <c r="E4413" t="s">
        <v>2908</v>
      </c>
      <c r="F4413">
        <v>0</v>
      </c>
    </row>
    <row r="4414" spans="2:6">
      <c r="B4414" t="s">
        <v>106</v>
      </c>
      <c r="C4414" t="s">
        <v>79</v>
      </c>
      <c r="D4414" t="s">
        <v>538</v>
      </c>
      <c r="E4414" t="s">
        <v>2907</v>
      </c>
      <c r="F4414">
        <v>0</v>
      </c>
    </row>
    <row r="4415" spans="2:6">
      <c r="B4415" t="s">
        <v>106</v>
      </c>
      <c r="C4415" t="s">
        <v>79</v>
      </c>
      <c r="D4415" t="s">
        <v>637</v>
      </c>
      <c r="E4415" t="s">
        <v>2908</v>
      </c>
      <c r="F4415">
        <v>0</v>
      </c>
    </row>
    <row r="4416" spans="2:6">
      <c r="B4416" t="s">
        <v>106</v>
      </c>
      <c r="C4416" t="s">
        <v>79</v>
      </c>
      <c r="D4416" t="s">
        <v>591</v>
      </c>
      <c r="E4416" t="s">
        <v>2907</v>
      </c>
      <c r="F4416">
        <v>0</v>
      </c>
    </row>
    <row r="4417" spans="2:6">
      <c r="B4417" t="s">
        <v>106</v>
      </c>
      <c r="C4417" t="s">
        <v>80</v>
      </c>
      <c r="D4417" t="s">
        <v>2906</v>
      </c>
      <c r="E4417" t="s">
        <v>2907</v>
      </c>
      <c r="F4417">
        <v>-0.56371774762432003</v>
      </c>
    </row>
    <row r="4418" spans="2:6">
      <c r="B4418" t="s">
        <v>106</v>
      </c>
      <c r="C4418" t="s">
        <v>80</v>
      </c>
      <c r="D4418" t="s">
        <v>631</v>
      </c>
      <c r="E4418" t="s">
        <v>2908</v>
      </c>
      <c r="F4418">
        <v>0</v>
      </c>
    </row>
    <row r="4419" spans="2:6">
      <c r="B4419" t="s">
        <v>106</v>
      </c>
      <c r="C4419" t="s">
        <v>80</v>
      </c>
      <c r="D4419" t="s">
        <v>632</v>
      </c>
      <c r="E4419" t="s">
        <v>2908</v>
      </c>
      <c r="F4419">
        <v>0.184601502237041</v>
      </c>
    </row>
    <row r="4420" spans="2:6">
      <c r="B4420" t="s">
        <v>106</v>
      </c>
      <c r="C4420" t="s">
        <v>80</v>
      </c>
      <c r="D4420" t="s">
        <v>633</v>
      </c>
      <c r="E4420" t="s">
        <v>2908</v>
      </c>
      <c r="F4420">
        <v>0</v>
      </c>
    </row>
    <row r="4421" spans="2:6">
      <c r="B4421" t="s">
        <v>106</v>
      </c>
      <c r="C4421" t="s">
        <v>80</v>
      </c>
      <c r="D4421" t="s">
        <v>590</v>
      </c>
      <c r="E4421" t="s">
        <v>2907</v>
      </c>
      <c r="F4421">
        <v>0</v>
      </c>
    </row>
    <row r="4422" spans="2:6">
      <c r="B4422" t="s">
        <v>106</v>
      </c>
      <c r="C4422" t="s">
        <v>80</v>
      </c>
      <c r="D4422" t="s">
        <v>634</v>
      </c>
      <c r="E4422" t="s">
        <v>2908</v>
      </c>
      <c r="F4422">
        <v>0</v>
      </c>
    </row>
    <row r="4423" spans="2:6">
      <c r="B4423" t="s">
        <v>106</v>
      </c>
      <c r="C4423" t="s">
        <v>80</v>
      </c>
      <c r="D4423" t="s">
        <v>635</v>
      </c>
      <c r="E4423" t="s">
        <v>2908</v>
      </c>
      <c r="F4423">
        <v>0</v>
      </c>
    </row>
    <row r="4424" spans="2:6">
      <c r="B4424" t="s">
        <v>106</v>
      </c>
      <c r="C4424" t="s">
        <v>80</v>
      </c>
      <c r="D4424" t="s">
        <v>538</v>
      </c>
      <c r="E4424" t="s">
        <v>2907</v>
      </c>
      <c r="F4424">
        <v>0.18460149836423401</v>
      </c>
    </row>
    <row r="4425" spans="2:6">
      <c r="B4425" t="s">
        <v>106</v>
      </c>
      <c r="C4425" t="s">
        <v>80</v>
      </c>
      <c r="D4425" t="s">
        <v>637</v>
      </c>
      <c r="E4425" t="s">
        <v>2908</v>
      </c>
      <c r="F4425">
        <v>0</v>
      </c>
    </row>
    <row r="4426" spans="2:6">
      <c r="B4426" t="s">
        <v>106</v>
      </c>
      <c r="C4426" t="s">
        <v>80</v>
      </c>
      <c r="D4426" t="s">
        <v>591</v>
      </c>
      <c r="E4426" t="s">
        <v>2907</v>
      </c>
      <c r="F4426">
        <v>0</v>
      </c>
    </row>
    <row r="4427" spans="2:6">
      <c r="B4427" t="s">
        <v>106</v>
      </c>
      <c r="C4427" t="s">
        <v>81</v>
      </c>
      <c r="D4427" t="s">
        <v>2906</v>
      </c>
      <c r="E4427" t="s">
        <v>2907</v>
      </c>
      <c r="F4427">
        <v>0</v>
      </c>
    </row>
    <row r="4428" spans="2:6">
      <c r="B4428" t="s">
        <v>106</v>
      </c>
      <c r="C4428" t="s">
        <v>81</v>
      </c>
      <c r="D4428" t="s">
        <v>631</v>
      </c>
      <c r="E4428" t="s">
        <v>2908</v>
      </c>
      <c r="F4428">
        <v>0</v>
      </c>
    </row>
    <row r="4429" spans="2:6">
      <c r="B4429" t="s">
        <v>106</v>
      </c>
      <c r="C4429" t="s">
        <v>81</v>
      </c>
      <c r="D4429" t="s">
        <v>632</v>
      </c>
      <c r="E4429" t="s">
        <v>2908</v>
      </c>
      <c r="F4429">
        <v>0</v>
      </c>
    </row>
    <row r="4430" spans="2:6">
      <c r="B4430" t="s">
        <v>106</v>
      </c>
      <c r="C4430" t="s">
        <v>81</v>
      </c>
      <c r="D4430" t="s">
        <v>633</v>
      </c>
      <c r="E4430" t="s">
        <v>2908</v>
      </c>
      <c r="F4430">
        <v>0</v>
      </c>
    </row>
    <row r="4431" spans="2:6">
      <c r="B4431" t="s">
        <v>106</v>
      </c>
      <c r="C4431" t="s">
        <v>81</v>
      </c>
      <c r="D4431" t="s">
        <v>590</v>
      </c>
      <c r="E4431" t="s">
        <v>2907</v>
      </c>
      <c r="F4431">
        <v>0</v>
      </c>
    </row>
    <row r="4432" spans="2:6">
      <c r="B4432" t="s">
        <v>106</v>
      </c>
      <c r="C4432" t="s">
        <v>81</v>
      </c>
      <c r="D4432" t="s">
        <v>634</v>
      </c>
      <c r="E4432" t="s">
        <v>2908</v>
      </c>
      <c r="F4432">
        <v>0</v>
      </c>
    </row>
    <row r="4433" spans="2:6">
      <c r="B4433" t="s">
        <v>106</v>
      </c>
      <c r="C4433" t="s">
        <v>81</v>
      </c>
      <c r="D4433" t="s">
        <v>635</v>
      </c>
      <c r="E4433" t="s">
        <v>2908</v>
      </c>
      <c r="F4433">
        <v>0</v>
      </c>
    </row>
    <row r="4434" spans="2:6">
      <c r="B4434" t="s">
        <v>106</v>
      </c>
      <c r="C4434" t="s">
        <v>81</v>
      </c>
      <c r="D4434" t="s">
        <v>538</v>
      </c>
      <c r="E4434" t="s">
        <v>2907</v>
      </c>
      <c r="F4434">
        <v>0</v>
      </c>
    </row>
    <row r="4435" spans="2:6">
      <c r="B4435" t="s">
        <v>106</v>
      </c>
      <c r="C4435" t="s">
        <v>81</v>
      </c>
      <c r="D4435" t="s">
        <v>637</v>
      </c>
      <c r="E4435" t="s">
        <v>2908</v>
      </c>
      <c r="F4435">
        <v>0</v>
      </c>
    </row>
    <row r="4436" spans="2:6">
      <c r="B4436" t="s">
        <v>106</v>
      </c>
      <c r="C4436" t="s">
        <v>81</v>
      </c>
      <c r="D4436" t="s">
        <v>591</v>
      </c>
      <c r="E4436" t="s">
        <v>2907</v>
      </c>
      <c r="F4436">
        <v>0</v>
      </c>
    </row>
    <row r="4437" spans="2:6">
      <c r="B4437" t="s">
        <v>106</v>
      </c>
      <c r="C4437" t="s">
        <v>82</v>
      </c>
      <c r="D4437" t="s">
        <v>2906</v>
      </c>
      <c r="E4437" t="s">
        <v>2907</v>
      </c>
      <c r="F4437">
        <v>0</v>
      </c>
    </row>
    <row r="4438" spans="2:6">
      <c r="B4438" t="s">
        <v>106</v>
      </c>
      <c r="C4438" t="s">
        <v>82</v>
      </c>
      <c r="D4438" t="s">
        <v>631</v>
      </c>
      <c r="E4438" t="s">
        <v>2908</v>
      </c>
      <c r="F4438">
        <v>0</v>
      </c>
    </row>
    <row r="4439" spans="2:6">
      <c r="B4439" t="s">
        <v>106</v>
      </c>
      <c r="C4439" t="s">
        <v>82</v>
      </c>
      <c r="D4439" t="s">
        <v>632</v>
      </c>
      <c r="E4439" t="s">
        <v>2908</v>
      </c>
      <c r="F4439">
        <v>0</v>
      </c>
    </row>
    <row r="4440" spans="2:6">
      <c r="B4440" t="s">
        <v>106</v>
      </c>
      <c r="C4440" t="s">
        <v>82</v>
      </c>
      <c r="D4440" t="s">
        <v>633</v>
      </c>
      <c r="E4440" t="s">
        <v>2908</v>
      </c>
      <c r="F4440">
        <v>0</v>
      </c>
    </row>
    <row r="4441" spans="2:6">
      <c r="B4441" t="s">
        <v>106</v>
      </c>
      <c r="C4441" t="s">
        <v>82</v>
      </c>
      <c r="D4441" t="s">
        <v>590</v>
      </c>
      <c r="E4441" t="s">
        <v>2907</v>
      </c>
      <c r="F4441">
        <v>0</v>
      </c>
    </row>
    <row r="4442" spans="2:6">
      <c r="B4442" t="s">
        <v>106</v>
      </c>
      <c r="C4442" t="s">
        <v>82</v>
      </c>
      <c r="D4442" t="s">
        <v>634</v>
      </c>
      <c r="E4442" t="s">
        <v>2908</v>
      </c>
      <c r="F4442">
        <v>0</v>
      </c>
    </row>
    <row r="4443" spans="2:6">
      <c r="B4443" t="s">
        <v>106</v>
      </c>
      <c r="C4443" t="s">
        <v>82</v>
      </c>
      <c r="D4443" t="s">
        <v>635</v>
      </c>
      <c r="E4443" t="s">
        <v>2908</v>
      </c>
      <c r="F4443">
        <v>0</v>
      </c>
    </row>
    <row r="4444" spans="2:6">
      <c r="B4444" t="s">
        <v>106</v>
      </c>
      <c r="C4444" t="s">
        <v>82</v>
      </c>
      <c r="D4444" t="s">
        <v>538</v>
      </c>
      <c r="E4444" t="s">
        <v>2907</v>
      </c>
      <c r="F4444">
        <v>0</v>
      </c>
    </row>
    <row r="4445" spans="2:6">
      <c r="B4445" t="s">
        <v>106</v>
      </c>
      <c r="C4445" t="s">
        <v>82</v>
      </c>
      <c r="D4445" t="s">
        <v>637</v>
      </c>
      <c r="E4445" t="s">
        <v>2908</v>
      </c>
      <c r="F4445">
        <v>0</v>
      </c>
    </row>
    <row r="4446" spans="2:6">
      <c r="B4446" t="s">
        <v>106</v>
      </c>
      <c r="C4446" t="s">
        <v>82</v>
      </c>
      <c r="D4446" t="s">
        <v>591</v>
      </c>
      <c r="E4446" t="s">
        <v>2907</v>
      </c>
      <c r="F4446">
        <v>0</v>
      </c>
    </row>
    <row r="4447" spans="2:6">
      <c r="B4447" t="s">
        <v>106</v>
      </c>
      <c r="C4447" t="s">
        <v>83</v>
      </c>
      <c r="D4447" t="s">
        <v>2906</v>
      </c>
      <c r="E4447" t="s">
        <v>2907</v>
      </c>
      <c r="F4447">
        <v>0</v>
      </c>
    </row>
    <row r="4448" spans="2:6">
      <c r="B4448" t="s">
        <v>106</v>
      </c>
      <c r="C4448" t="s">
        <v>83</v>
      </c>
      <c r="D4448" t="s">
        <v>631</v>
      </c>
      <c r="E4448" t="s">
        <v>2908</v>
      </c>
      <c r="F4448">
        <v>0</v>
      </c>
    </row>
    <row r="4449" spans="2:6">
      <c r="B4449" t="s">
        <v>106</v>
      </c>
      <c r="C4449" t="s">
        <v>83</v>
      </c>
      <c r="D4449" t="s">
        <v>632</v>
      </c>
      <c r="E4449" t="s">
        <v>2908</v>
      </c>
      <c r="F4449">
        <v>0</v>
      </c>
    </row>
    <row r="4450" spans="2:6">
      <c r="B4450" t="s">
        <v>106</v>
      </c>
      <c r="C4450" t="s">
        <v>83</v>
      </c>
      <c r="D4450" t="s">
        <v>633</v>
      </c>
      <c r="E4450" t="s">
        <v>2908</v>
      </c>
      <c r="F4450">
        <v>0</v>
      </c>
    </row>
    <row r="4451" spans="2:6">
      <c r="B4451" t="s">
        <v>106</v>
      </c>
      <c r="C4451" t="s">
        <v>83</v>
      </c>
      <c r="D4451" t="s">
        <v>590</v>
      </c>
      <c r="E4451" t="s">
        <v>2907</v>
      </c>
      <c r="F4451">
        <v>0</v>
      </c>
    </row>
    <row r="4452" spans="2:6">
      <c r="B4452" t="s">
        <v>106</v>
      </c>
      <c r="C4452" t="s">
        <v>83</v>
      </c>
      <c r="D4452" t="s">
        <v>634</v>
      </c>
      <c r="E4452" t="s">
        <v>2908</v>
      </c>
      <c r="F4452">
        <v>0</v>
      </c>
    </row>
    <row r="4453" spans="2:6">
      <c r="B4453" t="s">
        <v>106</v>
      </c>
      <c r="C4453" t="s">
        <v>83</v>
      </c>
      <c r="D4453" t="s">
        <v>635</v>
      </c>
      <c r="E4453" t="s">
        <v>2908</v>
      </c>
      <c r="F4453">
        <v>0</v>
      </c>
    </row>
    <row r="4454" spans="2:6">
      <c r="B4454" t="s">
        <v>106</v>
      </c>
      <c r="C4454" t="s">
        <v>83</v>
      </c>
      <c r="D4454" t="s">
        <v>538</v>
      </c>
      <c r="E4454" t="s">
        <v>2907</v>
      </c>
      <c r="F4454">
        <v>0</v>
      </c>
    </row>
    <row r="4455" spans="2:6">
      <c r="B4455" t="s">
        <v>106</v>
      </c>
      <c r="C4455" t="s">
        <v>83</v>
      </c>
      <c r="D4455" t="s">
        <v>637</v>
      </c>
      <c r="E4455" t="s">
        <v>2908</v>
      </c>
      <c r="F4455">
        <v>0</v>
      </c>
    </row>
    <row r="4456" spans="2:6">
      <c r="B4456" t="s">
        <v>106</v>
      </c>
      <c r="C4456" t="s">
        <v>83</v>
      </c>
      <c r="D4456" t="s">
        <v>591</v>
      </c>
      <c r="E4456" t="s">
        <v>2907</v>
      </c>
      <c r="F4456">
        <v>0</v>
      </c>
    </row>
    <row r="4457" spans="2:6">
      <c r="B4457" t="s">
        <v>106</v>
      </c>
      <c r="C4457" t="s">
        <v>84</v>
      </c>
      <c r="D4457" t="s">
        <v>2906</v>
      </c>
      <c r="E4457" t="s">
        <v>2907</v>
      </c>
      <c r="F4457">
        <v>-0.21435458109326799</v>
      </c>
    </row>
    <row r="4458" spans="2:6">
      <c r="B4458" t="s">
        <v>106</v>
      </c>
      <c r="C4458" t="s">
        <v>84</v>
      </c>
      <c r="D4458" t="s">
        <v>631</v>
      </c>
      <c r="E4458" t="s">
        <v>2908</v>
      </c>
      <c r="F4458">
        <v>-3.9451911127450202E-2</v>
      </c>
    </row>
    <row r="4459" spans="2:6">
      <c r="B4459" t="s">
        <v>106</v>
      </c>
      <c r="C4459" t="s">
        <v>84</v>
      </c>
      <c r="D4459" t="s">
        <v>632</v>
      </c>
      <c r="E4459" t="s">
        <v>2908</v>
      </c>
      <c r="F4459">
        <v>0</v>
      </c>
    </row>
    <row r="4460" spans="2:6">
      <c r="B4460" t="s">
        <v>106</v>
      </c>
      <c r="C4460" t="s">
        <v>84</v>
      </c>
      <c r="D4460" t="s">
        <v>633</v>
      </c>
      <c r="E4460" t="s">
        <v>2908</v>
      </c>
      <c r="F4460">
        <v>6.8206005249284204E-2</v>
      </c>
    </row>
    <row r="4461" spans="2:6">
      <c r="B4461" t="s">
        <v>106</v>
      </c>
      <c r="C4461" t="s">
        <v>84</v>
      </c>
      <c r="D4461" t="s">
        <v>590</v>
      </c>
      <c r="E4461" t="s">
        <v>2907</v>
      </c>
      <c r="F4461">
        <v>-5.2865561330413098E-2</v>
      </c>
    </row>
    <row r="4462" spans="2:6">
      <c r="B4462" t="s">
        <v>106</v>
      </c>
      <c r="C4462" t="s">
        <v>84</v>
      </c>
      <c r="D4462" t="s">
        <v>634</v>
      </c>
      <c r="E4462" t="s">
        <v>2908</v>
      </c>
      <c r="F4462">
        <v>0</v>
      </c>
    </row>
    <row r="4463" spans="2:6">
      <c r="B4463" t="s">
        <v>106</v>
      </c>
      <c r="C4463" t="s">
        <v>84</v>
      </c>
      <c r="D4463" t="s">
        <v>635</v>
      </c>
      <c r="E4463" t="s">
        <v>2908</v>
      </c>
      <c r="F4463">
        <v>0</v>
      </c>
    </row>
    <row r="4464" spans="2:6">
      <c r="B4464" t="s">
        <v>106</v>
      </c>
      <c r="C4464" t="s">
        <v>84</v>
      </c>
      <c r="D4464" t="s">
        <v>538</v>
      </c>
      <c r="E4464" t="s">
        <v>2907</v>
      </c>
      <c r="F4464">
        <v>0.40748882027427202</v>
      </c>
    </row>
    <row r="4465" spans="2:6">
      <c r="B4465" t="s">
        <v>106</v>
      </c>
      <c r="C4465" t="s">
        <v>84</v>
      </c>
      <c r="D4465" t="s">
        <v>637</v>
      </c>
      <c r="E4465" t="s">
        <v>2908</v>
      </c>
      <c r="F4465">
        <v>0</v>
      </c>
    </row>
    <row r="4466" spans="2:6">
      <c r="B4466" t="s">
        <v>106</v>
      </c>
      <c r="C4466" t="s">
        <v>84</v>
      </c>
      <c r="D4466" t="s">
        <v>591</v>
      </c>
      <c r="E4466" t="s">
        <v>2907</v>
      </c>
      <c r="F4466">
        <v>6.8206008926251199E-2</v>
      </c>
    </row>
    <row r="4467" spans="2:6">
      <c r="B4467" t="s">
        <v>106</v>
      </c>
      <c r="C4467" t="s">
        <v>85</v>
      </c>
      <c r="D4467" t="s">
        <v>2906</v>
      </c>
      <c r="E4467" t="s">
        <v>2907</v>
      </c>
      <c r="F4467">
        <v>0</v>
      </c>
    </row>
    <row r="4468" spans="2:6">
      <c r="B4468" t="s">
        <v>106</v>
      </c>
      <c r="C4468" t="s">
        <v>85</v>
      </c>
      <c r="D4468" t="s">
        <v>631</v>
      </c>
      <c r="E4468" t="s">
        <v>2908</v>
      </c>
      <c r="F4468">
        <v>0</v>
      </c>
    </row>
    <row r="4469" spans="2:6">
      <c r="B4469" t="s">
        <v>106</v>
      </c>
      <c r="C4469" t="s">
        <v>85</v>
      </c>
      <c r="D4469" t="s">
        <v>632</v>
      </c>
      <c r="E4469" t="s">
        <v>2908</v>
      </c>
      <c r="F4469">
        <v>0</v>
      </c>
    </row>
    <row r="4470" spans="2:6">
      <c r="B4470" t="s">
        <v>106</v>
      </c>
      <c r="C4470" t="s">
        <v>85</v>
      </c>
      <c r="D4470" t="s">
        <v>633</v>
      </c>
      <c r="E4470" t="s">
        <v>2908</v>
      </c>
      <c r="F4470">
        <v>0</v>
      </c>
    </row>
    <row r="4471" spans="2:6">
      <c r="B4471" t="s">
        <v>106</v>
      </c>
      <c r="C4471" t="s">
        <v>85</v>
      </c>
      <c r="D4471" t="s">
        <v>590</v>
      </c>
      <c r="E4471" t="s">
        <v>2907</v>
      </c>
      <c r="F4471">
        <v>0</v>
      </c>
    </row>
    <row r="4472" spans="2:6">
      <c r="B4472" t="s">
        <v>106</v>
      </c>
      <c r="C4472" t="s">
        <v>85</v>
      </c>
      <c r="D4472" t="s">
        <v>634</v>
      </c>
      <c r="E4472" t="s">
        <v>2908</v>
      </c>
      <c r="F4472">
        <v>0</v>
      </c>
    </row>
    <row r="4473" spans="2:6">
      <c r="B4473" t="s">
        <v>106</v>
      </c>
      <c r="C4473" t="s">
        <v>85</v>
      </c>
      <c r="D4473" t="s">
        <v>635</v>
      </c>
      <c r="E4473" t="s">
        <v>2908</v>
      </c>
      <c r="F4473">
        <v>0</v>
      </c>
    </row>
    <row r="4474" spans="2:6">
      <c r="B4474" t="s">
        <v>106</v>
      </c>
      <c r="C4474" t="s">
        <v>85</v>
      </c>
      <c r="D4474" t="s">
        <v>538</v>
      </c>
      <c r="E4474" t="s">
        <v>2907</v>
      </c>
      <c r="F4474">
        <v>0</v>
      </c>
    </row>
    <row r="4475" spans="2:6">
      <c r="B4475" t="s">
        <v>106</v>
      </c>
      <c r="C4475" t="s">
        <v>85</v>
      </c>
      <c r="D4475" t="s">
        <v>637</v>
      </c>
      <c r="E4475" t="s">
        <v>2908</v>
      </c>
      <c r="F4475">
        <v>0</v>
      </c>
    </row>
    <row r="4476" spans="2:6">
      <c r="B4476" t="s">
        <v>106</v>
      </c>
      <c r="C4476" t="s">
        <v>85</v>
      </c>
      <c r="D4476" t="s">
        <v>591</v>
      </c>
      <c r="E4476" t="s">
        <v>2907</v>
      </c>
      <c r="F4476">
        <v>0</v>
      </c>
    </row>
    <row r="4477" spans="2:6">
      <c r="B4477" t="s">
        <v>106</v>
      </c>
      <c r="C4477" t="s">
        <v>86</v>
      </c>
      <c r="D4477" t="s">
        <v>2906</v>
      </c>
      <c r="E4477" t="s">
        <v>2907</v>
      </c>
      <c r="F4477">
        <v>0</v>
      </c>
    </row>
    <row r="4478" spans="2:6">
      <c r="B4478" t="s">
        <v>106</v>
      </c>
      <c r="C4478" t="s">
        <v>86</v>
      </c>
      <c r="D4478" t="s">
        <v>631</v>
      </c>
      <c r="E4478" t="s">
        <v>2908</v>
      </c>
      <c r="F4478">
        <v>0</v>
      </c>
    </row>
    <row r="4479" spans="2:6">
      <c r="B4479" t="s">
        <v>106</v>
      </c>
      <c r="C4479" t="s">
        <v>86</v>
      </c>
      <c r="D4479" t="s">
        <v>632</v>
      </c>
      <c r="E4479" t="s">
        <v>2908</v>
      </c>
      <c r="F4479">
        <v>0</v>
      </c>
    </row>
    <row r="4480" spans="2:6">
      <c r="B4480" t="s">
        <v>106</v>
      </c>
      <c r="C4480" t="s">
        <v>86</v>
      </c>
      <c r="D4480" t="s">
        <v>633</v>
      </c>
      <c r="E4480" t="s">
        <v>2908</v>
      </c>
      <c r="F4480">
        <v>0</v>
      </c>
    </row>
    <row r="4481" spans="2:6">
      <c r="B4481" t="s">
        <v>106</v>
      </c>
      <c r="C4481" t="s">
        <v>86</v>
      </c>
      <c r="D4481" t="s">
        <v>590</v>
      </c>
      <c r="E4481" t="s">
        <v>2907</v>
      </c>
      <c r="F4481">
        <v>0</v>
      </c>
    </row>
    <row r="4482" spans="2:6">
      <c r="B4482" t="s">
        <v>106</v>
      </c>
      <c r="C4482" t="s">
        <v>86</v>
      </c>
      <c r="D4482" t="s">
        <v>634</v>
      </c>
      <c r="E4482" t="s">
        <v>2908</v>
      </c>
      <c r="F4482">
        <v>0</v>
      </c>
    </row>
    <row r="4483" spans="2:6">
      <c r="B4483" t="s">
        <v>106</v>
      </c>
      <c r="C4483" t="s">
        <v>86</v>
      </c>
      <c r="D4483" t="s">
        <v>635</v>
      </c>
      <c r="E4483" t="s">
        <v>2908</v>
      </c>
      <c r="F4483">
        <v>0</v>
      </c>
    </row>
    <row r="4484" spans="2:6">
      <c r="B4484" t="s">
        <v>106</v>
      </c>
      <c r="C4484" t="s">
        <v>86</v>
      </c>
      <c r="D4484" t="s">
        <v>538</v>
      </c>
      <c r="E4484" t="s">
        <v>2907</v>
      </c>
      <c r="F4484">
        <v>0</v>
      </c>
    </row>
    <row r="4485" spans="2:6">
      <c r="B4485" t="s">
        <v>106</v>
      </c>
      <c r="C4485" t="s">
        <v>86</v>
      </c>
      <c r="D4485" t="s">
        <v>637</v>
      </c>
      <c r="E4485" t="s">
        <v>2908</v>
      </c>
      <c r="F4485">
        <v>0</v>
      </c>
    </row>
    <row r="4486" spans="2:6">
      <c r="B4486" t="s">
        <v>106</v>
      </c>
      <c r="C4486" t="s">
        <v>86</v>
      </c>
      <c r="D4486" t="s">
        <v>591</v>
      </c>
      <c r="E4486" t="s">
        <v>2907</v>
      </c>
      <c r="F4486">
        <v>0</v>
      </c>
    </row>
    <row r="4487" spans="2:6">
      <c r="B4487" t="s">
        <v>106</v>
      </c>
      <c r="C4487" t="s">
        <v>87</v>
      </c>
      <c r="D4487" t="s">
        <v>2906</v>
      </c>
      <c r="E4487" t="s">
        <v>2907</v>
      </c>
      <c r="F4487">
        <v>0</v>
      </c>
    </row>
    <row r="4488" spans="2:6">
      <c r="B4488" t="s">
        <v>106</v>
      </c>
      <c r="C4488" t="s">
        <v>87</v>
      </c>
      <c r="D4488" t="s">
        <v>631</v>
      </c>
      <c r="E4488" t="s">
        <v>2908</v>
      </c>
      <c r="F4488">
        <v>0</v>
      </c>
    </row>
    <row r="4489" spans="2:6">
      <c r="B4489" t="s">
        <v>106</v>
      </c>
      <c r="C4489" t="s">
        <v>87</v>
      </c>
      <c r="D4489" t="s">
        <v>632</v>
      </c>
      <c r="E4489" t="s">
        <v>2908</v>
      </c>
      <c r="F4489">
        <v>0</v>
      </c>
    </row>
    <row r="4490" spans="2:6">
      <c r="B4490" t="s">
        <v>106</v>
      </c>
      <c r="C4490" t="s">
        <v>87</v>
      </c>
      <c r="D4490" t="s">
        <v>633</v>
      </c>
      <c r="E4490" t="s">
        <v>2908</v>
      </c>
      <c r="F4490">
        <v>0</v>
      </c>
    </row>
    <row r="4491" spans="2:6">
      <c r="B4491" t="s">
        <v>106</v>
      </c>
      <c r="C4491" t="s">
        <v>87</v>
      </c>
      <c r="D4491" t="s">
        <v>590</v>
      </c>
      <c r="E4491" t="s">
        <v>2907</v>
      </c>
      <c r="F4491">
        <v>0</v>
      </c>
    </row>
    <row r="4492" spans="2:6">
      <c r="B4492" t="s">
        <v>106</v>
      </c>
      <c r="C4492" t="s">
        <v>87</v>
      </c>
      <c r="D4492" t="s">
        <v>634</v>
      </c>
      <c r="E4492" t="s">
        <v>2908</v>
      </c>
      <c r="F4492">
        <v>0</v>
      </c>
    </row>
    <row r="4493" spans="2:6">
      <c r="B4493" t="s">
        <v>106</v>
      </c>
      <c r="C4493" t="s">
        <v>87</v>
      </c>
      <c r="D4493" t="s">
        <v>635</v>
      </c>
      <c r="E4493" t="s">
        <v>2908</v>
      </c>
      <c r="F4493">
        <v>0</v>
      </c>
    </row>
    <row r="4494" spans="2:6">
      <c r="B4494" t="s">
        <v>106</v>
      </c>
      <c r="C4494" t="s">
        <v>87</v>
      </c>
      <c r="D4494" t="s">
        <v>538</v>
      </c>
      <c r="E4494" t="s">
        <v>2907</v>
      </c>
      <c r="F4494">
        <v>0.32407905735104597</v>
      </c>
    </row>
    <row r="4495" spans="2:6">
      <c r="B4495" t="s">
        <v>106</v>
      </c>
      <c r="C4495" t="s">
        <v>87</v>
      </c>
      <c r="D4495" t="s">
        <v>637</v>
      </c>
      <c r="E4495" t="s">
        <v>2908</v>
      </c>
      <c r="F4495">
        <v>0</v>
      </c>
    </row>
    <row r="4496" spans="2:6">
      <c r="B4496" t="s">
        <v>106</v>
      </c>
      <c r="C4496" t="s">
        <v>87</v>
      </c>
      <c r="D4496" t="s">
        <v>591</v>
      </c>
      <c r="E4496" t="s">
        <v>2907</v>
      </c>
      <c r="F4496">
        <v>0</v>
      </c>
    </row>
    <row r="4497" spans="2:6">
      <c r="B4497" t="s">
        <v>106</v>
      </c>
      <c r="C4497" t="s">
        <v>88</v>
      </c>
      <c r="D4497" t="s">
        <v>2906</v>
      </c>
      <c r="E4497" t="s">
        <v>2907</v>
      </c>
      <c r="F4497">
        <v>0</v>
      </c>
    </row>
    <row r="4498" spans="2:6">
      <c r="B4498" t="s">
        <v>106</v>
      </c>
      <c r="C4498" t="s">
        <v>88</v>
      </c>
      <c r="D4498" t="s">
        <v>631</v>
      </c>
      <c r="E4498" t="s">
        <v>2908</v>
      </c>
      <c r="F4498">
        <v>0</v>
      </c>
    </row>
    <row r="4499" spans="2:6">
      <c r="B4499" t="s">
        <v>106</v>
      </c>
      <c r="C4499" t="s">
        <v>88</v>
      </c>
      <c r="D4499" t="s">
        <v>632</v>
      </c>
      <c r="E4499" t="s">
        <v>2908</v>
      </c>
      <c r="F4499">
        <v>0</v>
      </c>
    </row>
    <row r="4500" spans="2:6">
      <c r="B4500" t="s">
        <v>106</v>
      </c>
      <c r="C4500" t="s">
        <v>88</v>
      </c>
      <c r="D4500" t="s">
        <v>633</v>
      </c>
      <c r="E4500" t="s">
        <v>2908</v>
      </c>
      <c r="F4500">
        <v>0</v>
      </c>
    </row>
    <row r="4501" spans="2:6">
      <c r="B4501" t="s">
        <v>106</v>
      </c>
      <c r="C4501" t="s">
        <v>88</v>
      </c>
      <c r="D4501" t="s">
        <v>590</v>
      </c>
      <c r="E4501" t="s">
        <v>2907</v>
      </c>
      <c r="F4501">
        <v>0</v>
      </c>
    </row>
    <row r="4502" spans="2:6">
      <c r="B4502" t="s">
        <v>106</v>
      </c>
      <c r="C4502" t="s">
        <v>88</v>
      </c>
      <c r="D4502" t="s">
        <v>634</v>
      </c>
      <c r="E4502" t="s">
        <v>2908</v>
      </c>
      <c r="F4502">
        <v>0</v>
      </c>
    </row>
    <row r="4503" spans="2:6">
      <c r="B4503" t="s">
        <v>106</v>
      </c>
      <c r="C4503" t="s">
        <v>88</v>
      </c>
      <c r="D4503" t="s">
        <v>635</v>
      </c>
      <c r="E4503" t="s">
        <v>2908</v>
      </c>
      <c r="F4503">
        <v>0</v>
      </c>
    </row>
    <row r="4504" spans="2:6">
      <c r="B4504" t="s">
        <v>106</v>
      </c>
      <c r="C4504" t="s">
        <v>88</v>
      </c>
      <c r="D4504" t="s">
        <v>538</v>
      </c>
      <c r="E4504" t="s">
        <v>2907</v>
      </c>
      <c r="F4504">
        <v>0</v>
      </c>
    </row>
    <row r="4505" spans="2:6">
      <c r="B4505" t="s">
        <v>106</v>
      </c>
      <c r="C4505" t="s">
        <v>88</v>
      </c>
      <c r="D4505" t="s">
        <v>637</v>
      </c>
      <c r="E4505" t="s">
        <v>2908</v>
      </c>
      <c r="F4505">
        <v>0</v>
      </c>
    </row>
    <row r="4506" spans="2:6">
      <c r="B4506" t="s">
        <v>106</v>
      </c>
      <c r="C4506" t="s">
        <v>88</v>
      </c>
      <c r="D4506" t="s">
        <v>591</v>
      </c>
      <c r="E4506" t="s">
        <v>2907</v>
      </c>
      <c r="F4506">
        <v>0</v>
      </c>
    </row>
    <row r="4507" spans="2:6">
      <c r="B4507" t="s">
        <v>106</v>
      </c>
      <c r="C4507" t="s">
        <v>89</v>
      </c>
      <c r="D4507" t="s">
        <v>2906</v>
      </c>
      <c r="E4507" t="s">
        <v>2907</v>
      </c>
      <c r="F4507">
        <v>0</v>
      </c>
    </row>
    <row r="4508" spans="2:6">
      <c r="B4508" t="s">
        <v>106</v>
      </c>
      <c r="C4508" t="s">
        <v>89</v>
      </c>
      <c r="D4508" t="s">
        <v>631</v>
      </c>
      <c r="E4508" t="s">
        <v>2908</v>
      </c>
      <c r="F4508">
        <v>0</v>
      </c>
    </row>
    <row r="4509" spans="2:6">
      <c r="B4509" t="s">
        <v>106</v>
      </c>
      <c r="C4509" t="s">
        <v>89</v>
      </c>
      <c r="D4509" t="s">
        <v>632</v>
      </c>
      <c r="E4509" t="s">
        <v>2908</v>
      </c>
      <c r="F4509">
        <v>0</v>
      </c>
    </row>
    <row r="4510" spans="2:6">
      <c r="B4510" t="s">
        <v>106</v>
      </c>
      <c r="C4510" t="s">
        <v>89</v>
      </c>
      <c r="D4510" t="s">
        <v>633</v>
      </c>
      <c r="E4510" t="s">
        <v>2908</v>
      </c>
      <c r="F4510">
        <v>0</v>
      </c>
    </row>
    <row r="4511" spans="2:6">
      <c r="B4511" t="s">
        <v>106</v>
      </c>
      <c r="C4511" t="s">
        <v>89</v>
      </c>
      <c r="D4511" t="s">
        <v>590</v>
      </c>
      <c r="E4511" t="s">
        <v>2907</v>
      </c>
      <c r="F4511">
        <v>0</v>
      </c>
    </row>
    <row r="4512" spans="2:6">
      <c r="B4512" t="s">
        <v>106</v>
      </c>
      <c r="C4512" t="s">
        <v>89</v>
      </c>
      <c r="D4512" t="s">
        <v>634</v>
      </c>
      <c r="E4512" t="s">
        <v>2908</v>
      </c>
      <c r="F4512">
        <v>0</v>
      </c>
    </row>
    <row r="4513" spans="2:6">
      <c r="B4513" t="s">
        <v>106</v>
      </c>
      <c r="C4513" t="s">
        <v>89</v>
      </c>
      <c r="D4513" t="s">
        <v>635</v>
      </c>
      <c r="E4513" t="s">
        <v>2908</v>
      </c>
      <c r="F4513">
        <v>0</v>
      </c>
    </row>
    <row r="4514" spans="2:6">
      <c r="B4514" t="s">
        <v>106</v>
      </c>
      <c r="C4514" t="s">
        <v>89</v>
      </c>
      <c r="D4514" t="s">
        <v>538</v>
      </c>
      <c r="E4514" t="s">
        <v>2907</v>
      </c>
      <c r="F4514">
        <v>0</v>
      </c>
    </row>
    <row r="4515" spans="2:6">
      <c r="B4515" t="s">
        <v>106</v>
      </c>
      <c r="C4515" t="s">
        <v>89</v>
      </c>
      <c r="D4515" t="s">
        <v>637</v>
      </c>
      <c r="E4515" t="s">
        <v>2908</v>
      </c>
      <c r="F4515">
        <v>0</v>
      </c>
    </row>
    <row r="4516" spans="2:6">
      <c r="B4516" t="s">
        <v>106</v>
      </c>
      <c r="C4516" t="s">
        <v>89</v>
      </c>
      <c r="D4516" t="s">
        <v>591</v>
      </c>
      <c r="E4516" t="s">
        <v>2907</v>
      </c>
      <c r="F4516">
        <v>0</v>
      </c>
    </row>
    <row r="4517" spans="2:6">
      <c r="B4517" t="s">
        <v>106</v>
      </c>
      <c r="C4517" t="s">
        <v>90</v>
      </c>
      <c r="D4517" t="s">
        <v>2906</v>
      </c>
      <c r="E4517" t="s">
        <v>2907</v>
      </c>
      <c r="F4517">
        <v>0.52071520967039198</v>
      </c>
    </row>
    <row r="4518" spans="2:6">
      <c r="B4518" t="s">
        <v>106</v>
      </c>
      <c r="C4518" t="s">
        <v>90</v>
      </c>
      <c r="D4518" t="s">
        <v>631</v>
      </c>
      <c r="E4518" t="s">
        <v>2908</v>
      </c>
      <c r="F4518">
        <v>0</v>
      </c>
    </row>
    <row r="4519" spans="2:6">
      <c r="B4519" t="s">
        <v>106</v>
      </c>
      <c r="C4519" t="s">
        <v>90</v>
      </c>
      <c r="D4519" t="s">
        <v>632</v>
      </c>
      <c r="E4519" t="s">
        <v>2908</v>
      </c>
      <c r="F4519">
        <v>0.19446263847195899</v>
      </c>
    </row>
    <row r="4520" spans="2:6">
      <c r="B4520" t="s">
        <v>106</v>
      </c>
      <c r="C4520" t="s">
        <v>90</v>
      </c>
      <c r="D4520" t="s">
        <v>633</v>
      </c>
      <c r="E4520" t="s">
        <v>2908</v>
      </c>
      <c r="F4520">
        <v>0</v>
      </c>
    </row>
    <row r="4521" spans="2:6">
      <c r="B4521" t="s">
        <v>106</v>
      </c>
      <c r="C4521" t="s">
        <v>90</v>
      </c>
      <c r="D4521" t="s">
        <v>590</v>
      </c>
      <c r="E4521" t="s">
        <v>2907</v>
      </c>
      <c r="F4521">
        <v>0</v>
      </c>
    </row>
    <row r="4522" spans="2:6">
      <c r="B4522" t="s">
        <v>106</v>
      </c>
      <c r="C4522" t="s">
        <v>90</v>
      </c>
      <c r="D4522" t="s">
        <v>634</v>
      </c>
      <c r="E4522" t="s">
        <v>2908</v>
      </c>
      <c r="F4522">
        <v>0</v>
      </c>
    </row>
    <row r="4523" spans="2:6">
      <c r="B4523" t="s">
        <v>106</v>
      </c>
      <c r="C4523" t="s">
        <v>90</v>
      </c>
      <c r="D4523" t="s">
        <v>635</v>
      </c>
      <c r="E4523" t="s">
        <v>2908</v>
      </c>
      <c r="F4523">
        <v>0</v>
      </c>
    </row>
    <row r="4524" spans="2:6">
      <c r="B4524" t="s">
        <v>106</v>
      </c>
      <c r="C4524" t="s">
        <v>90</v>
      </c>
      <c r="D4524" t="s">
        <v>538</v>
      </c>
      <c r="E4524" t="s">
        <v>2907</v>
      </c>
      <c r="F4524">
        <v>0.194462637267105</v>
      </c>
    </row>
    <row r="4525" spans="2:6">
      <c r="B4525" t="s">
        <v>106</v>
      </c>
      <c r="C4525" t="s">
        <v>90</v>
      </c>
      <c r="D4525" t="s">
        <v>637</v>
      </c>
      <c r="E4525" t="s">
        <v>2908</v>
      </c>
      <c r="F4525">
        <v>0</v>
      </c>
    </row>
    <row r="4526" spans="2:6">
      <c r="B4526" t="s">
        <v>106</v>
      </c>
      <c r="C4526" t="s">
        <v>90</v>
      </c>
      <c r="D4526" t="s">
        <v>591</v>
      </c>
      <c r="E4526" t="s">
        <v>2907</v>
      </c>
      <c r="F4526">
        <v>0</v>
      </c>
    </row>
    <row r="4527" spans="2:6">
      <c r="B4527" t="s">
        <v>106</v>
      </c>
      <c r="C4527" t="s">
        <v>91</v>
      </c>
      <c r="D4527" t="s">
        <v>2906</v>
      </c>
      <c r="E4527" t="s">
        <v>2907</v>
      </c>
      <c r="F4527">
        <v>0.41871499918890998</v>
      </c>
    </row>
    <row r="4528" spans="2:6">
      <c r="B4528" t="s">
        <v>106</v>
      </c>
      <c r="C4528" t="s">
        <v>91</v>
      </c>
      <c r="D4528" t="s">
        <v>631</v>
      </c>
      <c r="E4528" t="s">
        <v>2908</v>
      </c>
      <c r="F4528">
        <v>0</v>
      </c>
    </row>
    <row r="4529" spans="2:6">
      <c r="B4529" t="s">
        <v>106</v>
      </c>
      <c r="C4529" t="s">
        <v>91</v>
      </c>
      <c r="D4529" t="s">
        <v>632</v>
      </c>
      <c r="E4529" t="s">
        <v>2908</v>
      </c>
      <c r="F4529">
        <v>0.16179475361556001</v>
      </c>
    </row>
    <row r="4530" spans="2:6">
      <c r="B4530" t="s">
        <v>106</v>
      </c>
      <c r="C4530" t="s">
        <v>91</v>
      </c>
      <c r="D4530" t="s">
        <v>633</v>
      </c>
      <c r="E4530" t="s">
        <v>2908</v>
      </c>
      <c r="F4530">
        <v>0</v>
      </c>
    </row>
    <row r="4531" spans="2:6">
      <c r="B4531" t="s">
        <v>106</v>
      </c>
      <c r="C4531" t="s">
        <v>91</v>
      </c>
      <c r="D4531" t="s">
        <v>590</v>
      </c>
      <c r="E4531" t="s">
        <v>2907</v>
      </c>
      <c r="F4531">
        <v>0.101737206679186</v>
      </c>
    </row>
    <row r="4532" spans="2:6">
      <c r="B4532" t="s">
        <v>106</v>
      </c>
      <c r="C4532" t="s">
        <v>91</v>
      </c>
      <c r="D4532" t="s">
        <v>634</v>
      </c>
      <c r="E4532" t="s">
        <v>2908</v>
      </c>
      <c r="F4532">
        <v>3.5124281440054299E-2</v>
      </c>
    </row>
    <row r="4533" spans="2:6">
      <c r="B4533" t="s">
        <v>106</v>
      </c>
      <c r="C4533" t="s">
        <v>91</v>
      </c>
      <c r="D4533" t="s">
        <v>635</v>
      </c>
      <c r="E4533" t="s">
        <v>2908</v>
      </c>
      <c r="F4533">
        <v>6.6612925239131898E-2</v>
      </c>
    </row>
    <row r="4534" spans="2:6">
      <c r="B4534" t="s">
        <v>106</v>
      </c>
      <c r="C4534" t="s">
        <v>91</v>
      </c>
      <c r="D4534" t="s">
        <v>538</v>
      </c>
      <c r="E4534" t="s">
        <v>2907</v>
      </c>
      <c r="F4534">
        <v>0.29695440431178</v>
      </c>
    </row>
    <row r="4535" spans="2:6">
      <c r="B4535" t="s">
        <v>106</v>
      </c>
      <c r="C4535" t="s">
        <v>91</v>
      </c>
      <c r="D4535" t="s">
        <v>637</v>
      </c>
      <c r="E4535" t="s">
        <v>2908</v>
      </c>
      <c r="F4535">
        <v>0.100035369524356</v>
      </c>
    </row>
    <row r="4536" spans="2:6">
      <c r="B4536" t="s">
        <v>106</v>
      </c>
      <c r="C4536" t="s">
        <v>91</v>
      </c>
      <c r="D4536" t="s">
        <v>591</v>
      </c>
      <c r="E4536" t="s">
        <v>2907</v>
      </c>
      <c r="F4536">
        <v>0.16664828989942401</v>
      </c>
    </row>
    <row r="4537" spans="2:6">
      <c r="B4537" t="s">
        <v>106</v>
      </c>
      <c r="C4537" t="s">
        <v>92</v>
      </c>
      <c r="D4537" t="s">
        <v>2906</v>
      </c>
      <c r="E4537" t="s">
        <v>2907</v>
      </c>
      <c r="F4537">
        <v>0.14991519022475799</v>
      </c>
    </row>
    <row r="4538" spans="2:6">
      <c r="B4538" t="s">
        <v>106</v>
      </c>
      <c r="C4538" t="s">
        <v>92</v>
      </c>
      <c r="D4538" t="s">
        <v>631</v>
      </c>
      <c r="E4538" t="s">
        <v>2908</v>
      </c>
      <c r="F4538">
        <v>0</v>
      </c>
    </row>
    <row r="4539" spans="2:6">
      <c r="B4539" t="s">
        <v>106</v>
      </c>
      <c r="C4539" t="s">
        <v>92</v>
      </c>
      <c r="D4539" t="s">
        <v>632</v>
      </c>
      <c r="E4539" t="s">
        <v>2908</v>
      </c>
      <c r="F4539">
        <v>-0.14991519022475799</v>
      </c>
    </row>
    <row r="4540" spans="2:6">
      <c r="B4540" t="s">
        <v>106</v>
      </c>
      <c r="C4540" t="s">
        <v>92</v>
      </c>
      <c r="D4540" t="s">
        <v>633</v>
      </c>
      <c r="E4540" t="s">
        <v>2908</v>
      </c>
      <c r="F4540">
        <v>0</v>
      </c>
    </row>
    <row r="4541" spans="2:6">
      <c r="B4541" t="s">
        <v>106</v>
      </c>
      <c r="C4541" t="s">
        <v>92</v>
      </c>
      <c r="D4541" t="s">
        <v>590</v>
      </c>
      <c r="E4541" t="s">
        <v>2907</v>
      </c>
      <c r="F4541">
        <v>0</v>
      </c>
    </row>
    <row r="4542" spans="2:6">
      <c r="B4542" t="s">
        <v>106</v>
      </c>
      <c r="C4542" t="s">
        <v>92</v>
      </c>
      <c r="D4542" t="s">
        <v>634</v>
      </c>
      <c r="E4542" t="s">
        <v>2908</v>
      </c>
      <c r="F4542">
        <v>0</v>
      </c>
    </row>
    <row r="4543" spans="2:6">
      <c r="B4543" t="s">
        <v>106</v>
      </c>
      <c r="C4543" t="s">
        <v>92</v>
      </c>
      <c r="D4543" t="s">
        <v>635</v>
      </c>
      <c r="E4543" t="s">
        <v>2908</v>
      </c>
      <c r="F4543">
        <v>0</v>
      </c>
    </row>
    <row r="4544" spans="2:6">
      <c r="B4544" t="s">
        <v>106</v>
      </c>
      <c r="C4544" t="s">
        <v>92</v>
      </c>
      <c r="D4544" t="s">
        <v>538</v>
      </c>
      <c r="E4544" t="s">
        <v>2907</v>
      </c>
      <c r="F4544">
        <v>0.39222628557064698</v>
      </c>
    </row>
    <row r="4545" spans="2:6">
      <c r="B4545" t="s">
        <v>106</v>
      </c>
      <c r="C4545" t="s">
        <v>92</v>
      </c>
      <c r="D4545" t="s">
        <v>637</v>
      </c>
      <c r="E4545" t="s">
        <v>2908</v>
      </c>
      <c r="F4545">
        <v>0</v>
      </c>
    </row>
    <row r="4546" spans="2:6">
      <c r="B4546" t="s">
        <v>106</v>
      </c>
      <c r="C4546" t="s">
        <v>92</v>
      </c>
      <c r="D4546" t="s">
        <v>591</v>
      </c>
      <c r="E4546" t="s">
        <v>2907</v>
      </c>
      <c r="F4546">
        <v>0</v>
      </c>
    </row>
    <row r="4547" spans="2:6">
      <c r="B4547" t="s">
        <v>106</v>
      </c>
      <c r="C4547" t="s">
        <v>93</v>
      </c>
      <c r="D4547" t="s">
        <v>2906</v>
      </c>
      <c r="E4547" t="s">
        <v>2907</v>
      </c>
      <c r="F4547">
        <v>0</v>
      </c>
    </row>
    <row r="4548" spans="2:6">
      <c r="B4548" t="s">
        <v>106</v>
      </c>
      <c r="C4548" t="s">
        <v>93</v>
      </c>
      <c r="D4548" t="s">
        <v>631</v>
      </c>
      <c r="E4548" t="s">
        <v>2908</v>
      </c>
      <c r="F4548">
        <v>0</v>
      </c>
    </row>
    <row r="4549" spans="2:6">
      <c r="B4549" t="s">
        <v>106</v>
      </c>
      <c r="C4549" t="s">
        <v>93</v>
      </c>
      <c r="D4549" t="s">
        <v>632</v>
      </c>
      <c r="E4549" t="s">
        <v>2908</v>
      </c>
      <c r="F4549">
        <v>0</v>
      </c>
    </row>
    <row r="4550" spans="2:6">
      <c r="B4550" t="s">
        <v>106</v>
      </c>
      <c r="C4550" t="s">
        <v>93</v>
      </c>
      <c r="D4550" t="s">
        <v>633</v>
      </c>
      <c r="E4550" t="s">
        <v>2908</v>
      </c>
      <c r="F4550">
        <v>0</v>
      </c>
    </row>
    <row r="4551" spans="2:6">
      <c r="B4551" t="s">
        <v>106</v>
      </c>
      <c r="C4551" t="s">
        <v>93</v>
      </c>
      <c r="D4551" t="s">
        <v>590</v>
      </c>
      <c r="E4551" t="s">
        <v>2907</v>
      </c>
      <c r="F4551">
        <v>0</v>
      </c>
    </row>
    <row r="4552" spans="2:6">
      <c r="B4552" t="s">
        <v>106</v>
      </c>
      <c r="C4552" t="s">
        <v>93</v>
      </c>
      <c r="D4552" t="s">
        <v>634</v>
      </c>
      <c r="E4552" t="s">
        <v>2908</v>
      </c>
      <c r="F4552">
        <v>0</v>
      </c>
    </row>
    <row r="4553" spans="2:6">
      <c r="B4553" t="s">
        <v>106</v>
      </c>
      <c r="C4553" t="s">
        <v>93</v>
      </c>
      <c r="D4553" t="s">
        <v>635</v>
      </c>
      <c r="E4553" t="s">
        <v>2908</v>
      </c>
      <c r="F4553">
        <v>0</v>
      </c>
    </row>
    <row r="4554" spans="2:6">
      <c r="B4554" t="s">
        <v>106</v>
      </c>
      <c r="C4554" t="s">
        <v>93</v>
      </c>
      <c r="D4554" t="s">
        <v>538</v>
      </c>
      <c r="E4554" t="s">
        <v>2907</v>
      </c>
      <c r="F4554">
        <v>0</v>
      </c>
    </row>
    <row r="4555" spans="2:6">
      <c r="B4555" t="s">
        <v>106</v>
      </c>
      <c r="C4555" t="s">
        <v>93</v>
      </c>
      <c r="D4555" t="s">
        <v>637</v>
      </c>
      <c r="E4555" t="s">
        <v>2908</v>
      </c>
      <c r="F4555">
        <v>0</v>
      </c>
    </row>
    <row r="4556" spans="2:6">
      <c r="B4556" t="s">
        <v>106</v>
      </c>
      <c r="C4556" t="s">
        <v>93</v>
      </c>
      <c r="D4556" t="s">
        <v>591</v>
      </c>
      <c r="E4556" t="s">
        <v>2907</v>
      </c>
      <c r="F4556">
        <v>0</v>
      </c>
    </row>
    <row r="4557" spans="2:6">
      <c r="B4557" t="s">
        <v>106</v>
      </c>
      <c r="C4557" t="s">
        <v>94</v>
      </c>
      <c r="D4557" t="s">
        <v>2906</v>
      </c>
      <c r="E4557" t="s">
        <v>2907</v>
      </c>
      <c r="F4557">
        <v>0</v>
      </c>
    </row>
    <row r="4558" spans="2:6">
      <c r="B4558" t="s">
        <v>106</v>
      </c>
      <c r="C4558" t="s">
        <v>94</v>
      </c>
      <c r="D4558" t="s">
        <v>631</v>
      </c>
      <c r="E4558" t="s">
        <v>2908</v>
      </c>
      <c r="F4558">
        <v>0</v>
      </c>
    </row>
    <row r="4559" spans="2:6">
      <c r="B4559" t="s">
        <v>106</v>
      </c>
      <c r="C4559" t="s">
        <v>94</v>
      </c>
      <c r="D4559" t="s">
        <v>632</v>
      </c>
      <c r="E4559" t="s">
        <v>2908</v>
      </c>
      <c r="F4559">
        <v>0</v>
      </c>
    </row>
    <row r="4560" spans="2:6">
      <c r="B4560" t="s">
        <v>106</v>
      </c>
      <c r="C4560" t="s">
        <v>94</v>
      </c>
      <c r="D4560" t="s">
        <v>633</v>
      </c>
      <c r="E4560" t="s">
        <v>2908</v>
      </c>
      <c r="F4560">
        <v>0</v>
      </c>
    </row>
    <row r="4561" spans="2:6">
      <c r="B4561" t="s">
        <v>106</v>
      </c>
      <c r="C4561" t="s">
        <v>94</v>
      </c>
      <c r="D4561" t="s">
        <v>590</v>
      </c>
      <c r="E4561" t="s">
        <v>2907</v>
      </c>
      <c r="F4561">
        <v>0</v>
      </c>
    </row>
    <row r="4562" spans="2:6">
      <c r="B4562" t="s">
        <v>106</v>
      </c>
      <c r="C4562" t="s">
        <v>94</v>
      </c>
      <c r="D4562" t="s">
        <v>634</v>
      </c>
      <c r="E4562" t="s">
        <v>2908</v>
      </c>
      <c r="F4562">
        <v>0</v>
      </c>
    </row>
    <row r="4563" spans="2:6">
      <c r="B4563" t="s">
        <v>106</v>
      </c>
      <c r="C4563" t="s">
        <v>94</v>
      </c>
      <c r="D4563" t="s">
        <v>635</v>
      </c>
      <c r="E4563" t="s">
        <v>2908</v>
      </c>
      <c r="F4563">
        <v>0</v>
      </c>
    </row>
    <row r="4564" spans="2:6">
      <c r="B4564" t="s">
        <v>106</v>
      </c>
      <c r="C4564" t="s">
        <v>94</v>
      </c>
      <c r="D4564" t="s">
        <v>538</v>
      </c>
      <c r="E4564" t="s">
        <v>2907</v>
      </c>
      <c r="F4564">
        <v>0</v>
      </c>
    </row>
    <row r="4565" spans="2:6">
      <c r="B4565" t="s">
        <v>106</v>
      </c>
      <c r="C4565" t="s">
        <v>94</v>
      </c>
      <c r="D4565" t="s">
        <v>637</v>
      </c>
      <c r="E4565" t="s">
        <v>2908</v>
      </c>
      <c r="F4565">
        <v>0</v>
      </c>
    </row>
    <row r="4566" spans="2:6">
      <c r="B4566" t="s">
        <v>106</v>
      </c>
      <c r="C4566" t="s">
        <v>94</v>
      </c>
      <c r="D4566" t="s">
        <v>591</v>
      </c>
      <c r="E4566" t="s">
        <v>2907</v>
      </c>
      <c r="F4566">
        <v>0</v>
      </c>
    </row>
    <row r="4567" spans="2:6">
      <c r="B4567" t="s">
        <v>106</v>
      </c>
      <c r="C4567" t="s">
        <v>95</v>
      </c>
      <c r="D4567" t="s">
        <v>2906</v>
      </c>
      <c r="E4567" t="s">
        <v>2907</v>
      </c>
      <c r="F4567">
        <v>0</v>
      </c>
    </row>
    <row r="4568" spans="2:6">
      <c r="B4568" t="s">
        <v>106</v>
      </c>
      <c r="C4568" t="s">
        <v>95</v>
      </c>
      <c r="D4568" t="s">
        <v>631</v>
      </c>
      <c r="E4568" t="s">
        <v>2908</v>
      </c>
      <c r="F4568">
        <v>0</v>
      </c>
    </row>
    <row r="4569" spans="2:6">
      <c r="B4569" t="s">
        <v>106</v>
      </c>
      <c r="C4569" t="s">
        <v>95</v>
      </c>
      <c r="D4569" t="s">
        <v>632</v>
      </c>
      <c r="E4569" t="s">
        <v>2908</v>
      </c>
      <c r="F4569">
        <v>0</v>
      </c>
    </row>
    <row r="4570" spans="2:6">
      <c r="B4570" t="s">
        <v>106</v>
      </c>
      <c r="C4570" t="s">
        <v>95</v>
      </c>
      <c r="D4570" t="s">
        <v>633</v>
      </c>
      <c r="E4570" t="s">
        <v>2908</v>
      </c>
      <c r="F4570">
        <v>0</v>
      </c>
    </row>
    <row r="4571" spans="2:6">
      <c r="B4571" t="s">
        <v>106</v>
      </c>
      <c r="C4571" t="s">
        <v>95</v>
      </c>
      <c r="D4571" t="s">
        <v>590</v>
      </c>
      <c r="E4571" t="s">
        <v>2907</v>
      </c>
      <c r="F4571">
        <v>0</v>
      </c>
    </row>
    <row r="4572" spans="2:6">
      <c r="B4572" t="s">
        <v>106</v>
      </c>
      <c r="C4572" t="s">
        <v>95</v>
      </c>
      <c r="D4572" t="s">
        <v>634</v>
      </c>
      <c r="E4572" t="s">
        <v>2908</v>
      </c>
      <c r="F4572">
        <v>0</v>
      </c>
    </row>
    <row r="4573" spans="2:6">
      <c r="B4573" t="s">
        <v>106</v>
      </c>
      <c r="C4573" t="s">
        <v>95</v>
      </c>
      <c r="D4573" t="s">
        <v>635</v>
      </c>
      <c r="E4573" t="s">
        <v>2908</v>
      </c>
      <c r="F4573">
        <v>0</v>
      </c>
    </row>
    <row r="4574" spans="2:6">
      <c r="B4574" t="s">
        <v>106</v>
      </c>
      <c r="C4574" t="s">
        <v>95</v>
      </c>
      <c r="D4574" t="s">
        <v>538</v>
      </c>
      <c r="E4574" t="s">
        <v>2907</v>
      </c>
      <c r="F4574">
        <v>0</v>
      </c>
    </row>
    <row r="4575" spans="2:6">
      <c r="B4575" t="s">
        <v>106</v>
      </c>
      <c r="C4575" t="s">
        <v>95</v>
      </c>
      <c r="D4575" t="s">
        <v>637</v>
      </c>
      <c r="E4575" t="s">
        <v>2908</v>
      </c>
      <c r="F4575">
        <v>0</v>
      </c>
    </row>
    <row r="4576" spans="2:6">
      <c r="B4576" t="s">
        <v>106</v>
      </c>
      <c r="C4576" t="s">
        <v>95</v>
      </c>
      <c r="D4576" t="s">
        <v>591</v>
      </c>
      <c r="E4576" t="s">
        <v>2907</v>
      </c>
      <c r="F4576">
        <v>0</v>
      </c>
    </row>
    <row r="4577" spans="2:6">
      <c r="B4577" t="s">
        <v>106</v>
      </c>
      <c r="C4577" t="s">
        <v>96</v>
      </c>
      <c r="D4577" t="s">
        <v>2906</v>
      </c>
      <c r="E4577" t="s">
        <v>2907</v>
      </c>
      <c r="F4577">
        <v>0</v>
      </c>
    </row>
    <row r="4578" spans="2:6">
      <c r="B4578" t="s">
        <v>106</v>
      </c>
      <c r="C4578" t="s">
        <v>96</v>
      </c>
      <c r="D4578" t="s">
        <v>631</v>
      </c>
      <c r="E4578" t="s">
        <v>2908</v>
      </c>
      <c r="F4578">
        <v>0</v>
      </c>
    </row>
    <row r="4579" spans="2:6">
      <c r="B4579" t="s">
        <v>106</v>
      </c>
      <c r="C4579" t="s">
        <v>96</v>
      </c>
      <c r="D4579" t="s">
        <v>632</v>
      </c>
      <c r="E4579" t="s">
        <v>2908</v>
      </c>
      <c r="F4579">
        <v>0</v>
      </c>
    </row>
    <row r="4580" spans="2:6">
      <c r="B4580" t="s">
        <v>106</v>
      </c>
      <c r="C4580" t="s">
        <v>96</v>
      </c>
      <c r="D4580" t="s">
        <v>633</v>
      </c>
      <c r="E4580" t="s">
        <v>2908</v>
      </c>
      <c r="F4580">
        <v>0</v>
      </c>
    </row>
    <row r="4581" spans="2:6">
      <c r="B4581" t="s">
        <v>106</v>
      </c>
      <c r="C4581" t="s">
        <v>96</v>
      </c>
      <c r="D4581" t="s">
        <v>590</v>
      </c>
      <c r="E4581" t="s">
        <v>2907</v>
      </c>
      <c r="F4581">
        <v>0</v>
      </c>
    </row>
    <row r="4582" spans="2:6">
      <c r="B4582" t="s">
        <v>106</v>
      </c>
      <c r="C4582" t="s">
        <v>96</v>
      </c>
      <c r="D4582" t="s">
        <v>634</v>
      </c>
      <c r="E4582" t="s">
        <v>2908</v>
      </c>
      <c r="F4582">
        <v>0</v>
      </c>
    </row>
    <row r="4583" spans="2:6">
      <c r="B4583" t="s">
        <v>106</v>
      </c>
      <c r="C4583" t="s">
        <v>96</v>
      </c>
      <c r="D4583" t="s">
        <v>635</v>
      </c>
      <c r="E4583" t="s">
        <v>2908</v>
      </c>
      <c r="F4583">
        <v>0</v>
      </c>
    </row>
    <row r="4584" spans="2:6">
      <c r="B4584" t="s">
        <v>106</v>
      </c>
      <c r="C4584" t="s">
        <v>96</v>
      </c>
      <c r="D4584" t="s">
        <v>538</v>
      </c>
      <c r="E4584" t="s">
        <v>2907</v>
      </c>
      <c r="F4584">
        <v>0</v>
      </c>
    </row>
    <row r="4585" spans="2:6">
      <c r="B4585" t="s">
        <v>106</v>
      </c>
      <c r="C4585" t="s">
        <v>96</v>
      </c>
      <c r="D4585" t="s">
        <v>637</v>
      </c>
      <c r="E4585" t="s">
        <v>2908</v>
      </c>
      <c r="F4585">
        <v>0</v>
      </c>
    </row>
    <row r="4586" spans="2:6">
      <c r="B4586" t="s">
        <v>106</v>
      </c>
      <c r="C4586" t="s">
        <v>96</v>
      </c>
      <c r="D4586" t="s">
        <v>591</v>
      </c>
      <c r="E4586" t="s">
        <v>2907</v>
      </c>
      <c r="F4586">
        <v>0</v>
      </c>
    </row>
    <row r="4587" spans="2:6">
      <c r="B4587" t="s">
        <v>106</v>
      </c>
      <c r="C4587" t="s">
        <v>97</v>
      </c>
      <c r="D4587" t="s">
        <v>2906</v>
      </c>
      <c r="E4587" t="s">
        <v>2907</v>
      </c>
      <c r="F4587">
        <v>0</v>
      </c>
    </row>
    <row r="4588" spans="2:6">
      <c r="B4588" t="s">
        <v>106</v>
      </c>
      <c r="C4588" t="s">
        <v>97</v>
      </c>
      <c r="D4588" t="s">
        <v>631</v>
      </c>
      <c r="E4588" t="s">
        <v>2908</v>
      </c>
      <c r="F4588">
        <v>0</v>
      </c>
    </row>
    <row r="4589" spans="2:6">
      <c r="B4589" t="s">
        <v>106</v>
      </c>
      <c r="C4589" t="s">
        <v>97</v>
      </c>
      <c r="D4589" t="s">
        <v>632</v>
      </c>
      <c r="E4589" t="s">
        <v>2908</v>
      </c>
      <c r="F4589">
        <v>0</v>
      </c>
    </row>
    <row r="4590" spans="2:6">
      <c r="B4590" t="s">
        <v>106</v>
      </c>
      <c r="C4590" t="s">
        <v>97</v>
      </c>
      <c r="D4590" t="s">
        <v>633</v>
      </c>
      <c r="E4590" t="s">
        <v>2908</v>
      </c>
      <c r="F4590">
        <v>0</v>
      </c>
    </row>
    <row r="4591" spans="2:6">
      <c r="B4591" t="s">
        <v>106</v>
      </c>
      <c r="C4591" t="s">
        <v>97</v>
      </c>
      <c r="D4591" t="s">
        <v>590</v>
      </c>
      <c r="E4591" t="s">
        <v>2907</v>
      </c>
      <c r="F4591">
        <v>0</v>
      </c>
    </row>
    <row r="4592" spans="2:6">
      <c r="B4592" t="s">
        <v>106</v>
      </c>
      <c r="C4592" t="s">
        <v>97</v>
      </c>
      <c r="D4592" t="s">
        <v>634</v>
      </c>
      <c r="E4592" t="s">
        <v>2908</v>
      </c>
      <c r="F4592">
        <v>0</v>
      </c>
    </row>
    <row r="4593" spans="2:6">
      <c r="B4593" t="s">
        <v>106</v>
      </c>
      <c r="C4593" t="s">
        <v>97</v>
      </c>
      <c r="D4593" t="s">
        <v>635</v>
      </c>
      <c r="E4593" t="s">
        <v>2908</v>
      </c>
      <c r="F4593">
        <v>0</v>
      </c>
    </row>
    <row r="4594" spans="2:6">
      <c r="B4594" t="s">
        <v>106</v>
      </c>
      <c r="C4594" t="s">
        <v>97</v>
      </c>
      <c r="D4594" t="s">
        <v>538</v>
      </c>
      <c r="E4594" t="s">
        <v>2907</v>
      </c>
      <c r="F4594">
        <v>0</v>
      </c>
    </row>
    <row r="4595" spans="2:6">
      <c r="B4595" t="s">
        <v>106</v>
      </c>
      <c r="C4595" t="s">
        <v>97</v>
      </c>
      <c r="D4595" t="s">
        <v>637</v>
      </c>
      <c r="E4595" t="s">
        <v>2908</v>
      </c>
      <c r="F4595">
        <v>0</v>
      </c>
    </row>
    <row r="4596" spans="2:6">
      <c r="B4596" t="s">
        <v>106</v>
      </c>
      <c r="C4596" t="s">
        <v>97</v>
      </c>
      <c r="D4596" t="s">
        <v>591</v>
      </c>
      <c r="E4596" t="s">
        <v>2907</v>
      </c>
      <c r="F4596">
        <v>0</v>
      </c>
    </row>
    <row r="4597" spans="2:6">
      <c r="B4597" t="s">
        <v>106</v>
      </c>
      <c r="C4597" t="s">
        <v>98</v>
      </c>
      <c r="D4597" t="s">
        <v>2906</v>
      </c>
      <c r="E4597" t="s">
        <v>2907</v>
      </c>
      <c r="F4597">
        <v>0</v>
      </c>
    </row>
    <row r="4598" spans="2:6">
      <c r="B4598" t="s">
        <v>106</v>
      </c>
      <c r="C4598" t="s">
        <v>98</v>
      </c>
      <c r="D4598" t="s">
        <v>631</v>
      </c>
      <c r="E4598" t="s">
        <v>2908</v>
      </c>
      <c r="F4598">
        <v>0</v>
      </c>
    </row>
    <row r="4599" spans="2:6">
      <c r="B4599" t="s">
        <v>106</v>
      </c>
      <c r="C4599" t="s">
        <v>98</v>
      </c>
      <c r="D4599" t="s">
        <v>632</v>
      </c>
      <c r="E4599" t="s">
        <v>2908</v>
      </c>
      <c r="F4599">
        <v>0</v>
      </c>
    </row>
    <row r="4600" spans="2:6">
      <c r="B4600" t="s">
        <v>106</v>
      </c>
      <c r="C4600" t="s">
        <v>98</v>
      </c>
      <c r="D4600" t="s">
        <v>633</v>
      </c>
      <c r="E4600" t="s">
        <v>2908</v>
      </c>
      <c r="F4600">
        <v>0</v>
      </c>
    </row>
    <row r="4601" spans="2:6">
      <c r="B4601" t="s">
        <v>106</v>
      </c>
      <c r="C4601" t="s">
        <v>98</v>
      </c>
      <c r="D4601" t="s">
        <v>590</v>
      </c>
      <c r="E4601" t="s">
        <v>2907</v>
      </c>
      <c r="F4601">
        <v>0</v>
      </c>
    </row>
    <row r="4602" spans="2:6">
      <c r="B4602" t="s">
        <v>106</v>
      </c>
      <c r="C4602" t="s">
        <v>98</v>
      </c>
      <c r="D4602" t="s">
        <v>634</v>
      </c>
      <c r="E4602" t="s">
        <v>2908</v>
      </c>
      <c r="F4602">
        <v>0</v>
      </c>
    </row>
    <row r="4603" spans="2:6">
      <c r="B4603" t="s">
        <v>106</v>
      </c>
      <c r="C4603" t="s">
        <v>98</v>
      </c>
      <c r="D4603" t="s">
        <v>635</v>
      </c>
      <c r="E4603" t="s">
        <v>2908</v>
      </c>
      <c r="F4603">
        <v>0</v>
      </c>
    </row>
    <row r="4604" spans="2:6">
      <c r="B4604" t="s">
        <v>106</v>
      </c>
      <c r="C4604" t="s">
        <v>98</v>
      </c>
      <c r="D4604" t="s">
        <v>538</v>
      </c>
      <c r="E4604" t="s">
        <v>2907</v>
      </c>
      <c r="F4604">
        <v>0</v>
      </c>
    </row>
    <row r="4605" spans="2:6">
      <c r="B4605" t="s">
        <v>106</v>
      </c>
      <c r="C4605" t="s">
        <v>98</v>
      </c>
      <c r="D4605" t="s">
        <v>637</v>
      </c>
      <c r="E4605" t="s">
        <v>2908</v>
      </c>
      <c r="F4605">
        <v>0</v>
      </c>
    </row>
    <row r="4606" spans="2:6">
      <c r="B4606" t="s">
        <v>106</v>
      </c>
      <c r="C4606" t="s">
        <v>98</v>
      </c>
      <c r="D4606" t="s">
        <v>591</v>
      </c>
      <c r="E4606" t="s">
        <v>2907</v>
      </c>
      <c r="F4606">
        <v>0</v>
      </c>
    </row>
    <row r="4607" spans="2:6">
      <c r="B4607" t="s">
        <v>106</v>
      </c>
      <c r="C4607" t="s">
        <v>99</v>
      </c>
      <c r="D4607" t="s">
        <v>2906</v>
      </c>
      <c r="E4607" t="s">
        <v>2907</v>
      </c>
      <c r="F4607">
        <v>0</v>
      </c>
    </row>
    <row r="4608" spans="2:6">
      <c r="B4608" t="s">
        <v>106</v>
      </c>
      <c r="C4608" t="s">
        <v>99</v>
      </c>
      <c r="D4608" t="s">
        <v>631</v>
      </c>
      <c r="E4608" t="s">
        <v>2908</v>
      </c>
      <c r="F4608">
        <v>0</v>
      </c>
    </row>
    <row r="4609" spans="2:6">
      <c r="B4609" t="s">
        <v>106</v>
      </c>
      <c r="C4609" t="s">
        <v>99</v>
      </c>
      <c r="D4609" t="s">
        <v>632</v>
      </c>
      <c r="E4609" t="s">
        <v>2908</v>
      </c>
      <c r="F4609">
        <v>0</v>
      </c>
    </row>
    <row r="4610" spans="2:6">
      <c r="B4610" t="s">
        <v>106</v>
      </c>
      <c r="C4610" t="s">
        <v>99</v>
      </c>
      <c r="D4610" t="s">
        <v>633</v>
      </c>
      <c r="E4610" t="s">
        <v>2908</v>
      </c>
      <c r="F4610">
        <v>0</v>
      </c>
    </row>
    <row r="4611" spans="2:6">
      <c r="B4611" t="s">
        <v>106</v>
      </c>
      <c r="C4611" t="s">
        <v>99</v>
      </c>
      <c r="D4611" t="s">
        <v>590</v>
      </c>
      <c r="E4611" t="s">
        <v>2907</v>
      </c>
      <c r="F4611">
        <v>0</v>
      </c>
    </row>
    <row r="4612" spans="2:6">
      <c r="B4612" t="s">
        <v>106</v>
      </c>
      <c r="C4612" t="s">
        <v>99</v>
      </c>
      <c r="D4612" t="s">
        <v>634</v>
      </c>
      <c r="E4612" t="s">
        <v>2908</v>
      </c>
      <c r="F4612">
        <v>0</v>
      </c>
    </row>
    <row r="4613" spans="2:6">
      <c r="B4613" t="s">
        <v>106</v>
      </c>
      <c r="C4613" t="s">
        <v>99</v>
      </c>
      <c r="D4613" t="s">
        <v>635</v>
      </c>
      <c r="E4613" t="s">
        <v>2908</v>
      </c>
      <c r="F4613">
        <v>0</v>
      </c>
    </row>
    <row r="4614" spans="2:6">
      <c r="B4614" t="s">
        <v>106</v>
      </c>
      <c r="C4614" t="s">
        <v>99</v>
      </c>
      <c r="D4614" t="s">
        <v>538</v>
      </c>
      <c r="E4614" t="s">
        <v>2907</v>
      </c>
      <c r="F4614">
        <v>0</v>
      </c>
    </row>
    <row r="4615" spans="2:6">
      <c r="B4615" t="s">
        <v>106</v>
      </c>
      <c r="C4615" t="s">
        <v>99</v>
      </c>
      <c r="D4615" t="s">
        <v>637</v>
      </c>
      <c r="E4615" t="s">
        <v>2908</v>
      </c>
      <c r="F4615">
        <v>0</v>
      </c>
    </row>
    <row r="4616" spans="2:6">
      <c r="B4616" t="s">
        <v>106</v>
      </c>
      <c r="C4616" t="s">
        <v>99</v>
      </c>
      <c r="D4616" t="s">
        <v>591</v>
      </c>
      <c r="E4616" t="s">
        <v>2907</v>
      </c>
      <c r="F4616">
        <v>0</v>
      </c>
    </row>
    <row r="4617" spans="2:6">
      <c r="B4617" t="s">
        <v>107</v>
      </c>
      <c r="C4617" t="s">
        <v>6</v>
      </c>
      <c r="D4617" t="s">
        <v>2906</v>
      </c>
      <c r="E4617" t="s">
        <v>2907</v>
      </c>
      <c r="F4617">
        <v>0</v>
      </c>
    </row>
    <row r="4618" spans="2:6">
      <c r="B4618" t="s">
        <v>107</v>
      </c>
      <c r="C4618" t="s">
        <v>6</v>
      </c>
      <c r="D4618" t="s">
        <v>631</v>
      </c>
      <c r="E4618" t="s">
        <v>2908</v>
      </c>
      <c r="F4618">
        <v>0</v>
      </c>
    </row>
    <row r="4619" spans="2:6">
      <c r="B4619" t="s">
        <v>107</v>
      </c>
      <c r="C4619" t="s">
        <v>6</v>
      </c>
      <c r="D4619" t="s">
        <v>632</v>
      </c>
      <c r="E4619" t="s">
        <v>2908</v>
      </c>
      <c r="F4619">
        <v>0</v>
      </c>
    </row>
    <row r="4620" spans="2:6">
      <c r="B4620" t="s">
        <v>107</v>
      </c>
      <c r="C4620" t="s">
        <v>6</v>
      </c>
      <c r="D4620" t="s">
        <v>633</v>
      </c>
      <c r="E4620" t="s">
        <v>2908</v>
      </c>
      <c r="F4620">
        <v>0</v>
      </c>
    </row>
    <row r="4621" spans="2:6">
      <c r="B4621" t="s">
        <v>107</v>
      </c>
      <c r="C4621" t="s">
        <v>6</v>
      </c>
      <c r="D4621" t="s">
        <v>590</v>
      </c>
      <c r="E4621" t="s">
        <v>2907</v>
      </c>
      <c r="F4621">
        <v>0</v>
      </c>
    </row>
    <row r="4622" spans="2:6">
      <c r="B4622" t="s">
        <v>107</v>
      </c>
      <c r="C4622" t="s">
        <v>6</v>
      </c>
      <c r="D4622" t="s">
        <v>634</v>
      </c>
      <c r="E4622" t="s">
        <v>2908</v>
      </c>
      <c r="F4622">
        <v>0</v>
      </c>
    </row>
    <row r="4623" spans="2:6">
      <c r="B4623" t="s">
        <v>107</v>
      </c>
      <c r="C4623" t="s">
        <v>6</v>
      </c>
      <c r="D4623" t="s">
        <v>635</v>
      </c>
      <c r="E4623" t="s">
        <v>2908</v>
      </c>
      <c r="F4623">
        <v>0</v>
      </c>
    </row>
    <row r="4624" spans="2:6">
      <c r="B4624" t="s">
        <v>107</v>
      </c>
      <c r="C4624" t="s">
        <v>6</v>
      </c>
      <c r="D4624" t="s">
        <v>538</v>
      </c>
      <c r="E4624" t="s">
        <v>2907</v>
      </c>
      <c r="F4624">
        <v>0</v>
      </c>
    </row>
    <row r="4625" spans="2:6">
      <c r="B4625" t="s">
        <v>107</v>
      </c>
      <c r="C4625" t="s">
        <v>6</v>
      </c>
      <c r="D4625" t="s">
        <v>637</v>
      </c>
      <c r="E4625" t="s">
        <v>2908</v>
      </c>
      <c r="F4625">
        <v>0</v>
      </c>
    </row>
    <row r="4626" spans="2:6">
      <c r="B4626" t="s">
        <v>107</v>
      </c>
      <c r="C4626" t="s">
        <v>6</v>
      </c>
      <c r="D4626" t="s">
        <v>591</v>
      </c>
      <c r="E4626" t="s">
        <v>2907</v>
      </c>
      <c r="F4626">
        <v>0</v>
      </c>
    </row>
    <row r="4627" spans="2:6">
      <c r="B4627" t="s">
        <v>107</v>
      </c>
      <c r="C4627" t="s">
        <v>7</v>
      </c>
      <c r="D4627" t="s">
        <v>590</v>
      </c>
      <c r="E4627" t="s">
        <v>2907</v>
      </c>
      <c r="F4627">
        <v>0</v>
      </c>
    </row>
    <row r="4628" spans="2:6">
      <c r="B4628" t="s">
        <v>107</v>
      </c>
      <c r="C4628" t="s">
        <v>7</v>
      </c>
      <c r="D4628" t="s">
        <v>634</v>
      </c>
      <c r="E4628" t="s">
        <v>2908</v>
      </c>
      <c r="F4628">
        <v>0</v>
      </c>
    </row>
    <row r="4629" spans="2:6">
      <c r="B4629" t="s">
        <v>107</v>
      </c>
      <c r="C4629" t="s">
        <v>7</v>
      </c>
      <c r="D4629" t="s">
        <v>635</v>
      </c>
      <c r="E4629" t="s">
        <v>2908</v>
      </c>
      <c r="F4629">
        <v>0</v>
      </c>
    </row>
    <row r="4630" spans="2:6">
      <c r="B4630" t="s">
        <v>107</v>
      </c>
      <c r="C4630" t="s">
        <v>7</v>
      </c>
      <c r="D4630" t="s">
        <v>538</v>
      </c>
      <c r="E4630" t="s">
        <v>2907</v>
      </c>
      <c r="F4630">
        <v>0</v>
      </c>
    </row>
    <row r="4631" spans="2:6">
      <c r="B4631" t="s">
        <v>107</v>
      </c>
      <c r="C4631" t="s">
        <v>7</v>
      </c>
      <c r="D4631" t="s">
        <v>637</v>
      </c>
      <c r="E4631" t="s">
        <v>2908</v>
      </c>
      <c r="F4631">
        <v>0</v>
      </c>
    </row>
    <row r="4632" spans="2:6">
      <c r="B4632" t="s">
        <v>107</v>
      </c>
      <c r="C4632" t="s">
        <v>7</v>
      </c>
      <c r="D4632" t="s">
        <v>591</v>
      </c>
      <c r="E4632" t="s">
        <v>2907</v>
      </c>
      <c r="F4632">
        <v>0</v>
      </c>
    </row>
    <row r="4633" spans="2:6">
      <c r="B4633" t="s">
        <v>107</v>
      </c>
      <c r="C4633" t="s">
        <v>8</v>
      </c>
      <c r="D4633" t="s">
        <v>2906</v>
      </c>
      <c r="E4633" t="s">
        <v>2907</v>
      </c>
      <c r="F4633">
        <v>0</v>
      </c>
    </row>
    <row r="4634" spans="2:6">
      <c r="B4634" t="s">
        <v>107</v>
      </c>
      <c r="C4634" t="s">
        <v>8</v>
      </c>
      <c r="D4634" t="s">
        <v>631</v>
      </c>
      <c r="E4634" t="s">
        <v>2908</v>
      </c>
      <c r="F4634">
        <v>0</v>
      </c>
    </row>
    <row r="4635" spans="2:6">
      <c r="B4635" t="s">
        <v>107</v>
      </c>
      <c r="C4635" t="s">
        <v>8</v>
      </c>
      <c r="D4635" t="s">
        <v>632</v>
      </c>
      <c r="E4635" t="s">
        <v>2908</v>
      </c>
      <c r="F4635">
        <v>0</v>
      </c>
    </row>
    <row r="4636" spans="2:6">
      <c r="B4636" t="s">
        <v>107</v>
      </c>
      <c r="C4636" t="s">
        <v>8</v>
      </c>
      <c r="D4636" t="s">
        <v>633</v>
      </c>
      <c r="E4636" t="s">
        <v>2908</v>
      </c>
      <c r="F4636">
        <v>0</v>
      </c>
    </row>
    <row r="4637" spans="2:6">
      <c r="B4637" t="s">
        <v>107</v>
      </c>
      <c r="C4637" t="s">
        <v>8</v>
      </c>
      <c r="D4637" t="s">
        <v>590</v>
      </c>
      <c r="E4637" t="s">
        <v>2907</v>
      </c>
      <c r="F4637">
        <v>0</v>
      </c>
    </row>
    <row r="4638" spans="2:6">
      <c r="B4638" t="s">
        <v>107</v>
      </c>
      <c r="C4638" t="s">
        <v>8</v>
      </c>
      <c r="D4638" t="s">
        <v>634</v>
      </c>
      <c r="E4638" t="s">
        <v>2908</v>
      </c>
      <c r="F4638">
        <v>0</v>
      </c>
    </row>
    <row r="4639" spans="2:6">
      <c r="B4639" t="s">
        <v>107</v>
      </c>
      <c r="C4639" t="s">
        <v>8</v>
      </c>
      <c r="D4639" t="s">
        <v>635</v>
      </c>
      <c r="E4639" t="s">
        <v>2908</v>
      </c>
      <c r="F4639">
        <v>0</v>
      </c>
    </row>
    <row r="4640" spans="2:6">
      <c r="B4640" t="s">
        <v>107</v>
      </c>
      <c r="C4640" t="s">
        <v>8</v>
      </c>
      <c r="D4640" t="s">
        <v>538</v>
      </c>
      <c r="E4640" t="s">
        <v>2907</v>
      </c>
      <c r="F4640">
        <v>0</v>
      </c>
    </row>
    <row r="4641" spans="2:6">
      <c r="B4641" t="s">
        <v>107</v>
      </c>
      <c r="C4641" t="s">
        <v>8</v>
      </c>
      <c r="D4641" t="s">
        <v>637</v>
      </c>
      <c r="E4641" t="s">
        <v>2908</v>
      </c>
      <c r="F4641">
        <v>0</v>
      </c>
    </row>
    <row r="4642" spans="2:6">
      <c r="B4642" t="s">
        <v>107</v>
      </c>
      <c r="C4642" t="s">
        <v>8</v>
      </c>
      <c r="D4642" t="s">
        <v>591</v>
      </c>
      <c r="E4642" t="s">
        <v>2907</v>
      </c>
      <c r="F4642">
        <v>0</v>
      </c>
    </row>
    <row r="4643" spans="2:6">
      <c r="B4643" t="s">
        <v>107</v>
      </c>
      <c r="C4643" t="s">
        <v>9</v>
      </c>
      <c r="D4643" t="s">
        <v>2906</v>
      </c>
      <c r="E4643" t="s">
        <v>2907</v>
      </c>
      <c r="F4643">
        <v>0</v>
      </c>
    </row>
    <row r="4644" spans="2:6">
      <c r="B4644" t="s">
        <v>107</v>
      </c>
      <c r="C4644" t="s">
        <v>9</v>
      </c>
      <c r="D4644" t="s">
        <v>631</v>
      </c>
      <c r="E4644" t="s">
        <v>2908</v>
      </c>
      <c r="F4644">
        <v>0</v>
      </c>
    </row>
    <row r="4645" spans="2:6">
      <c r="B4645" t="s">
        <v>107</v>
      </c>
      <c r="C4645" t="s">
        <v>9</v>
      </c>
      <c r="D4645" t="s">
        <v>632</v>
      </c>
      <c r="E4645" t="s">
        <v>2908</v>
      </c>
      <c r="F4645">
        <v>0</v>
      </c>
    </row>
    <row r="4646" spans="2:6">
      <c r="B4646" t="s">
        <v>107</v>
      </c>
      <c r="C4646" t="s">
        <v>9</v>
      </c>
      <c r="D4646" t="s">
        <v>633</v>
      </c>
      <c r="E4646" t="s">
        <v>2908</v>
      </c>
      <c r="F4646">
        <v>0</v>
      </c>
    </row>
    <row r="4647" spans="2:6">
      <c r="B4647" t="s">
        <v>107</v>
      </c>
      <c r="C4647" t="s">
        <v>9</v>
      </c>
      <c r="D4647" t="s">
        <v>590</v>
      </c>
      <c r="E4647" t="s">
        <v>2907</v>
      </c>
      <c r="F4647">
        <v>0</v>
      </c>
    </row>
    <row r="4648" spans="2:6">
      <c r="B4648" t="s">
        <v>107</v>
      </c>
      <c r="C4648" t="s">
        <v>9</v>
      </c>
      <c r="D4648" t="s">
        <v>634</v>
      </c>
      <c r="E4648" t="s">
        <v>2908</v>
      </c>
      <c r="F4648">
        <v>0</v>
      </c>
    </row>
    <row r="4649" spans="2:6">
      <c r="B4649" t="s">
        <v>107</v>
      </c>
      <c r="C4649" t="s">
        <v>9</v>
      </c>
      <c r="D4649" t="s">
        <v>635</v>
      </c>
      <c r="E4649" t="s">
        <v>2908</v>
      </c>
      <c r="F4649">
        <v>0</v>
      </c>
    </row>
    <row r="4650" spans="2:6">
      <c r="B4650" t="s">
        <v>107</v>
      </c>
      <c r="C4650" t="s">
        <v>9</v>
      </c>
      <c r="D4650" t="s">
        <v>538</v>
      </c>
      <c r="E4650" t="s">
        <v>2907</v>
      </c>
      <c r="F4650">
        <v>0</v>
      </c>
    </row>
    <row r="4651" spans="2:6">
      <c r="B4651" t="s">
        <v>107</v>
      </c>
      <c r="C4651" t="s">
        <v>9</v>
      </c>
      <c r="D4651" t="s">
        <v>637</v>
      </c>
      <c r="E4651" t="s">
        <v>2908</v>
      </c>
      <c r="F4651">
        <v>0</v>
      </c>
    </row>
    <row r="4652" spans="2:6">
      <c r="B4652" t="s">
        <v>107</v>
      </c>
      <c r="C4652" t="s">
        <v>9</v>
      </c>
      <c r="D4652" t="s">
        <v>591</v>
      </c>
      <c r="E4652" t="s">
        <v>2907</v>
      </c>
      <c r="F4652">
        <v>0</v>
      </c>
    </row>
    <row r="4653" spans="2:6">
      <c r="B4653" t="s">
        <v>107</v>
      </c>
      <c r="C4653" t="s">
        <v>10</v>
      </c>
      <c r="D4653" t="s">
        <v>2906</v>
      </c>
      <c r="E4653" t="s">
        <v>2907</v>
      </c>
      <c r="F4653">
        <v>0</v>
      </c>
    </row>
    <row r="4654" spans="2:6">
      <c r="B4654" t="s">
        <v>107</v>
      </c>
      <c r="C4654" t="s">
        <v>10</v>
      </c>
      <c r="D4654" t="s">
        <v>631</v>
      </c>
      <c r="E4654" t="s">
        <v>2908</v>
      </c>
      <c r="F4654">
        <v>0</v>
      </c>
    </row>
    <row r="4655" spans="2:6">
      <c r="B4655" t="s">
        <v>107</v>
      </c>
      <c r="C4655" t="s">
        <v>10</v>
      </c>
      <c r="D4655" t="s">
        <v>632</v>
      </c>
      <c r="E4655" t="s">
        <v>2908</v>
      </c>
      <c r="F4655">
        <v>0</v>
      </c>
    </row>
    <row r="4656" spans="2:6">
      <c r="B4656" t="s">
        <v>107</v>
      </c>
      <c r="C4656" t="s">
        <v>10</v>
      </c>
      <c r="D4656" t="s">
        <v>633</v>
      </c>
      <c r="E4656" t="s">
        <v>2908</v>
      </c>
      <c r="F4656">
        <v>0</v>
      </c>
    </row>
    <row r="4657" spans="2:6">
      <c r="B4657" t="s">
        <v>107</v>
      </c>
      <c r="C4657" t="s">
        <v>10</v>
      </c>
      <c r="D4657" t="s">
        <v>590</v>
      </c>
      <c r="E4657" t="s">
        <v>2907</v>
      </c>
      <c r="F4657">
        <v>0</v>
      </c>
    </row>
    <row r="4658" spans="2:6">
      <c r="B4658" t="s">
        <v>107</v>
      </c>
      <c r="C4658" t="s">
        <v>10</v>
      </c>
      <c r="D4658" t="s">
        <v>634</v>
      </c>
      <c r="E4658" t="s">
        <v>2908</v>
      </c>
      <c r="F4658">
        <v>0</v>
      </c>
    </row>
    <row r="4659" spans="2:6">
      <c r="B4659" t="s">
        <v>107</v>
      </c>
      <c r="C4659" t="s">
        <v>10</v>
      </c>
      <c r="D4659" t="s">
        <v>635</v>
      </c>
      <c r="E4659" t="s">
        <v>2908</v>
      </c>
      <c r="F4659">
        <v>0</v>
      </c>
    </row>
    <row r="4660" spans="2:6">
      <c r="B4660" t="s">
        <v>107</v>
      </c>
      <c r="C4660" t="s">
        <v>10</v>
      </c>
      <c r="D4660" t="s">
        <v>538</v>
      </c>
      <c r="E4660" t="s">
        <v>2907</v>
      </c>
      <c r="F4660">
        <v>0</v>
      </c>
    </row>
    <row r="4661" spans="2:6">
      <c r="B4661" t="s">
        <v>107</v>
      </c>
      <c r="C4661" t="s">
        <v>10</v>
      </c>
      <c r="D4661" t="s">
        <v>637</v>
      </c>
      <c r="E4661" t="s">
        <v>2908</v>
      </c>
      <c r="F4661">
        <v>0</v>
      </c>
    </row>
    <row r="4662" spans="2:6">
      <c r="B4662" t="s">
        <v>107</v>
      </c>
      <c r="C4662" t="s">
        <v>10</v>
      </c>
      <c r="D4662" t="s">
        <v>591</v>
      </c>
      <c r="E4662" t="s">
        <v>2907</v>
      </c>
      <c r="F4662">
        <v>0</v>
      </c>
    </row>
    <row r="4663" spans="2:6">
      <c r="B4663" t="s">
        <v>107</v>
      </c>
      <c r="C4663" t="s">
        <v>11</v>
      </c>
      <c r="D4663" t="s">
        <v>2906</v>
      </c>
      <c r="E4663" t="s">
        <v>2907</v>
      </c>
      <c r="F4663">
        <v>0</v>
      </c>
    </row>
    <row r="4664" spans="2:6">
      <c r="B4664" t="s">
        <v>107</v>
      </c>
      <c r="C4664" t="s">
        <v>11</v>
      </c>
      <c r="D4664" t="s">
        <v>631</v>
      </c>
      <c r="E4664" t="s">
        <v>2908</v>
      </c>
      <c r="F4664">
        <v>0</v>
      </c>
    </row>
    <row r="4665" spans="2:6">
      <c r="B4665" t="s">
        <v>107</v>
      </c>
      <c r="C4665" t="s">
        <v>11</v>
      </c>
      <c r="D4665" t="s">
        <v>632</v>
      </c>
      <c r="E4665" t="s">
        <v>2908</v>
      </c>
      <c r="F4665">
        <v>0</v>
      </c>
    </row>
    <row r="4666" spans="2:6">
      <c r="B4666" t="s">
        <v>107</v>
      </c>
      <c r="C4666" t="s">
        <v>11</v>
      </c>
      <c r="D4666" t="s">
        <v>633</v>
      </c>
      <c r="E4666" t="s">
        <v>2908</v>
      </c>
      <c r="F4666">
        <v>0</v>
      </c>
    </row>
    <row r="4667" spans="2:6">
      <c r="B4667" t="s">
        <v>107</v>
      </c>
      <c r="C4667" t="s">
        <v>11</v>
      </c>
      <c r="D4667" t="s">
        <v>590</v>
      </c>
      <c r="E4667" t="s">
        <v>2907</v>
      </c>
      <c r="F4667">
        <v>0</v>
      </c>
    </row>
    <row r="4668" spans="2:6">
      <c r="B4668" t="s">
        <v>107</v>
      </c>
      <c r="C4668" t="s">
        <v>11</v>
      </c>
      <c r="D4668" t="s">
        <v>634</v>
      </c>
      <c r="E4668" t="s">
        <v>2908</v>
      </c>
      <c r="F4668">
        <v>0</v>
      </c>
    </row>
    <row r="4669" spans="2:6">
      <c r="B4669" t="s">
        <v>107</v>
      </c>
      <c r="C4669" t="s">
        <v>11</v>
      </c>
      <c r="D4669" t="s">
        <v>635</v>
      </c>
      <c r="E4669" t="s">
        <v>2908</v>
      </c>
      <c r="F4669">
        <v>0</v>
      </c>
    </row>
    <row r="4670" spans="2:6">
      <c r="B4670" t="s">
        <v>107</v>
      </c>
      <c r="C4670" t="s">
        <v>11</v>
      </c>
      <c r="D4670" t="s">
        <v>538</v>
      </c>
      <c r="E4670" t="s">
        <v>2907</v>
      </c>
      <c r="F4670">
        <v>0</v>
      </c>
    </row>
    <row r="4671" spans="2:6">
      <c r="B4671" t="s">
        <v>107</v>
      </c>
      <c r="C4671" t="s">
        <v>11</v>
      </c>
      <c r="D4671" t="s">
        <v>637</v>
      </c>
      <c r="E4671" t="s">
        <v>2908</v>
      </c>
      <c r="F4671">
        <v>0</v>
      </c>
    </row>
    <row r="4672" spans="2:6">
      <c r="B4672" t="s">
        <v>107</v>
      </c>
      <c r="C4672" t="s">
        <v>11</v>
      </c>
      <c r="D4672" t="s">
        <v>591</v>
      </c>
      <c r="E4672" t="s">
        <v>2907</v>
      </c>
      <c r="F4672">
        <v>0</v>
      </c>
    </row>
    <row r="4673" spans="2:6">
      <c r="B4673" t="s">
        <v>107</v>
      </c>
      <c r="C4673" t="s">
        <v>12</v>
      </c>
      <c r="D4673" t="s">
        <v>2906</v>
      </c>
      <c r="E4673" t="s">
        <v>2907</v>
      </c>
      <c r="F4673">
        <v>0</v>
      </c>
    </row>
    <row r="4674" spans="2:6">
      <c r="B4674" t="s">
        <v>107</v>
      </c>
      <c r="C4674" t="s">
        <v>12</v>
      </c>
      <c r="D4674" t="s">
        <v>631</v>
      </c>
      <c r="E4674" t="s">
        <v>2908</v>
      </c>
      <c r="F4674">
        <v>0</v>
      </c>
    </row>
    <row r="4675" spans="2:6">
      <c r="B4675" t="s">
        <v>107</v>
      </c>
      <c r="C4675" t="s">
        <v>12</v>
      </c>
      <c r="D4675" t="s">
        <v>632</v>
      </c>
      <c r="E4675" t="s">
        <v>2908</v>
      </c>
      <c r="F4675">
        <v>0</v>
      </c>
    </row>
    <row r="4676" spans="2:6">
      <c r="B4676" t="s">
        <v>107</v>
      </c>
      <c r="C4676" t="s">
        <v>12</v>
      </c>
      <c r="D4676" t="s">
        <v>633</v>
      </c>
      <c r="E4676" t="s">
        <v>2908</v>
      </c>
      <c r="F4676">
        <v>0</v>
      </c>
    </row>
    <row r="4677" spans="2:6">
      <c r="B4677" t="s">
        <v>107</v>
      </c>
      <c r="C4677" t="s">
        <v>12</v>
      </c>
      <c r="D4677" t="s">
        <v>590</v>
      </c>
      <c r="E4677" t="s">
        <v>2907</v>
      </c>
      <c r="F4677">
        <v>0</v>
      </c>
    </row>
    <row r="4678" spans="2:6">
      <c r="B4678" t="s">
        <v>107</v>
      </c>
      <c r="C4678" t="s">
        <v>12</v>
      </c>
      <c r="D4678" t="s">
        <v>634</v>
      </c>
      <c r="E4678" t="s">
        <v>2908</v>
      </c>
      <c r="F4678">
        <v>0</v>
      </c>
    </row>
    <row r="4679" spans="2:6">
      <c r="B4679" t="s">
        <v>107</v>
      </c>
      <c r="C4679" t="s">
        <v>12</v>
      </c>
      <c r="D4679" t="s">
        <v>635</v>
      </c>
      <c r="E4679" t="s">
        <v>2908</v>
      </c>
      <c r="F4679">
        <v>0</v>
      </c>
    </row>
    <row r="4680" spans="2:6">
      <c r="B4680" t="s">
        <v>107</v>
      </c>
      <c r="C4680" t="s">
        <v>12</v>
      </c>
      <c r="D4680" t="s">
        <v>538</v>
      </c>
      <c r="E4680" t="s">
        <v>2907</v>
      </c>
      <c r="F4680">
        <v>0</v>
      </c>
    </row>
    <row r="4681" spans="2:6">
      <c r="B4681" t="s">
        <v>107</v>
      </c>
      <c r="C4681" t="s">
        <v>12</v>
      </c>
      <c r="D4681" t="s">
        <v>637</v>
      </c>
      <c r="E4681" t="s">
        <v>2908</v>
      </c>
      <c r="F4681">
        <v>0</v>
      </c>
    </row>
    <row r="4682" spans="2:6">
      <c r="B4682" t="s">
        <v>107</v>
      </c>
      <c r="C4682" t="s">
        <v>12</v>
      </c>
      <c r="D4682" t="s">
        <v>591</v>
      </c>
      <c r="E4682" t="s">
        <v>2907</v>
      </c>
      <c r="F4682">
        <v>0</v>
      </c>
    </row>
    <row r="4683" spans="2:6">
      <c r="B4683" t="s">
        <v>107</v>
      </c>
      <c r="C4683" t="s">
        <v>13</v>
      </c>
      <c r="D4683" t="s">
        <v>2906</v>
      </c>
      <c r="E4683" t="s">
        <v>2907</v>
      </c>
      <c r="F4683">
        <v>0</v>
      </c>
    </row>
    <row r="4684" spans="2:6">
      <c r="B4684" t="s">
        <v>107</v>
      </c>
      <c r="C4684" t="s">
        <v>13</v>
      </c>
      <c r="D4684" t="s">
        <v>631</v>
      </c>
      <c r="E4684" t="s">
        <v>2908</v>
      </c>
      <c r="F4684">
        <v>0</v>
      </c>
    </row>
    <row r="4685" spans="2:6">
      <c r="B4685" t="s">
        <v>107</v>
      </c>
      <c r="C4685" t="s">
        <v>13</v>
      </c>
      <c r="D4685" t="s">
        <v>632</v>
      </c>
      <c r="E4685" t="s">
        <v>2908</v>
      </c>
      <c r="F4685">
        <v>0</v>
      </c>
    </row>
    <row r="4686" spans="2:6">
      <c r="B4686" t="s">
        <v>107</v>
      </c>
      <c r="C4686" t="s">
        <v>13</v>
      </c>
      <c r="D4686" t="s">
        <v>633</v>
      </c>
      <c r="E4686" t="s">
        <v>2908</v>
      </c>
      <c r="F4686">
        <v>0</v>
      </c>
    </row>
    <row r="4687" spans="2:6">
      <c r="B4687" t="s">
        <v>107</v>
      </c>
      <c r="C4687" t="s">
        <v>13</v>
      </c>
      <c r="D4687" t="s">
        <v>590</v>
      </c>
      <c r="E4687" t="s">
        <v>2907</v>
      </c>
      <c r="F4687">
        <v>0</v>
      </c>
    </row>
    <row r="4688" spans="2:6">
      <c r="B4688" t="s">
        <v>107</v>
      </c>
      <c r="C4688" t="s">
        <v>13</v>
      </c>
      <c r="D4688" t="s">
        <v>634</v>
      </c>
      <c r="E4688" t="s">
        <v>2908</v>
      </c>
      <c r="F4688">
        <v>0</v>
      </c>
    </row>
    <row r="4689" spans="2:6">
      <c r="B4689" t="s">
        <v>107</v>
      </c>
      <c r="C4689" t="s">
        <v>13</v>
      </c>
      <c r="D4689" t="s">
        <v>635</v>
      </c>
      <c r="E4689" t="s">
        <v>2908</v>
      </c>
      <c r="F4689">
        <v>0</v>
      </c>
    </row>
    <row r="4690" spans="2:6">
      <c r="B4690" t="s">
        <v>107</v>
      </c>
      <c r="C4690" t="s">
        <v>13</v>
      </c>
      <c r="D4690" t="s">
        <v>538</v>
      </c>
      <c r="E4690" t="s">
        <v>2907</v>
      </c>
      <c r="F4690">
        <v>0</v>
      </c>
    </row>
    <row r="4691" spans="2:6">
      <c r="B4691" t="s">
        <v>107</v>
      </c>
      <c r="C4691" t="s">
        <v>13</v>
      </c>
      <c r="D4691" t="s">
        <v>637</v>
      </c>
      <c r="E4691" t="s">
        <v>2908</v>
      </c>
      <c r="F4691">
        <v>0</v>
      </c>
    </row>
    <row r="4692" spans="2:6">
      <c r="B4692" t="s">
        <v>107</v>
      </c>
      <c r="C4692" t="s">
        <v>13</v>
      </c>
      <c r="D4692" t="s">
        <v>591</v>
      </c>
      <c r="E4692" t="s">
        <v>2907</v>
      </c>
      <c r="F4692">
        <v>0</v>
      </c>
    </row>
    <row r="4693" spans="2:6">
      <c r="B4693" t="s">
        <v>107</v>
      </c>
      <c r="C4693" t="s">
        <v>14</v>
      </c>
      <c r="D4693" t="s">
        <v>2906</v>
      </c>
      <c r="E4693" t="s">
        <v>2907</v>
      </c>
      <c r="F4693">
        <v>0</v>
      </c>
    </row>
    <row r="4694" spans="2:6">
      <c r="B4694" t="s">
        <v>107</v>
      </c>
      <c r="C4694" t="s">
        <v>14</v>
      </c>
      <c r="D4694" t="s">
        <v>631</v>
      </c>
      <c r="E4694" t="s">
        <v>2908</v>
      </c>
      <c r="F4694">
        <v>0</v>
      </c>
    </row>
    <row r="4695" spans="2:6">
      <c r="B4695" t="s">
        <v>107</v>
      </c>
      <c r="C4695" t="s">
        <v>14</v>
      </c>
      <c r="D4695" t="s">
        <v>632</v>
      </c>
      <c r="E4695" t="s">
        <v>2908</v>
      </c>
      <c r="F4695">
        <v>0</v>
      </c>
    </row>
    <row r="4696" spans="2:6">
      <c r="B4696" t="s">
        <v>107</v>
      </c>
      <c r="C4696" t="s">
        <v>14</v>
      </c>
      <c r="D4696" t="s">
        <v>633</v>
      </c>
      <c r="E4696" t="s">
        <v>2908</v>
      </c>
      <c r="F4696">
        <v>0</v>
      </c>
    </row>
    <row r="4697" spans="2:6">
      <c r="B4697" t="s">
        <v>107</v>
      </c>
      <c r="C4697" t="s">
        <v>14</v>
      </c>
      <c r="D4697" t="s">
        <v>590</v>
      </c>
      <c r="E4697" t="s">
        <v>2907</v>
      </c>
      <c r="F4697">
        <v>0</v>
      </c>
    </row>
    <row r="4698" spans="2:6">
      <c r="B4698" t="s">
        <v>107</v>
      </c>
      <c r="C4698" t="s">
        <v>14</v>
      </c>
      <c r="D4698" t="s">
        <v>634</v>
      </c>
      <c r="E4698" t="s">
        <v>2908</v>
      </c>
      <c r="F4698">
        <v>0</v>
      </c>
    </row>
    <row r="4699" spans="2:6">
      <c r="B4699" t="s">
        <v>107</v>
      </c>
      <c r="C4699" t="s">
        <v>14</v>
      </c>
      <c r="D4699" t="s">
        <v>635</v>
      </c>
      <c r="E4699" t="s">
        <v>2908</v>
      </c>
      <c r="F4699">
        <v>0</v>
      </c>
    </row>
    <row r="4700" spans="2:6">
      <c r="B4700" t="s">
        <v>107</v>
      </c>
      <c r="C4700" t="s">
        <v>14</v>
      </c>
      <c r="D4700" t="s">
        <v>538</v>
      </c>
      <c r="E4700" t="s">
        <v>2907</v>
      </c>
      <c r="F4700">
        <v>0</v>
      </c>
    </row>
    <row r="4701" spans="2:6">
      <c r="B4701" t="s">
        <v>107</v>
      </c>
      <c r="C4701" t="s">
        <v>14</v>
      </c>
      <c r="D4701" t="s">
        <v>637</v>
      </c>
      <c r="E4701" t="s">
        <v>2908</v>
      </c>
      <c r="F4701">
        <v>0</v>
      </c>
    </row>
    <row r="4702" spans="2:6">
      <c r="B4702" t="s">
        <v>107</v>
      </c>
      <c r="C4702" t="s">
        <v>14</v>
      </c>
      <c r="D4702" t="s">
        <v>591</v>
      </c>
      <c r="E4702" t="s">
        <v>2907</v>
      </c>
      <c r="F4702">
        <v>0</v>
      </c>
    </row>
    <row r="4703" spans="2:6">
      <c r="B4703" t="s">
        <v>107</v>
      </c>
      <c r="C4703" t="s">
        <v>15</v>
      </c>
      <c r="D4703" t="s">
        <v>2906</v>
      </c>
      <c r="E4703" t="s">
        <v>2907</v>
      </c>
      <c r="F4703">
        <v>0</v>
      </c>
    </row>
    <row r="4704" spans="2:6">
      <c r="B4704" t="s">
        <v>107</v>
      </c>
      <c r="C4704" t="s">
        <v>15</v>
      </c>
      <c r="D4704" t="s">
        <v>631</v>
      </c>
      <c r="E4704" t="s">
        <v>2908</v>
      </c>
      <c r="F4704">
        <v>0</v>
      </c>
    </row>
    <row r="4705" spans="2:6">
      <c r="B4705" t="s">
        <v>107</v>
      </c>
      <c r="C4705" t="s">
        <v>15</v>
      </c>
      <c r="D4705" t="s">
        <v>632</v>
      </c>
      <c r="E4705" t="s">
        <v>2908</v>
      </c>
      <c r="F4705">
        <v>0</v>
      </c>
    </row>
    <row r="4706" spans="2:6">
      <c r="B4706" t="s">
        <v>107</v>
      </c>
      <c r="C4706" t="s">
        <v>15</v>
      </c>
      <c r="D4706" t="s">
        <v>633</v>
      </c>
      <c r="E4706" t="s">
        <v>2908</v>
      </c>
      <c r="F4706">
        <v>0</v>
      </c>
    </row>
    <row r="4707" spans="2:6">
      <c r="B4707" t="s">
        <v>107</v>
      </c>
      <c r="C4707" t="s">
        <v>15</v>
      </c>
      <c r="D4707" t="s">
        <v>590</v>
      </c>
      <c r="E4707" t="s">
        <v>2907</v>
      </c>
      <c r="F4707">
        <v>0</v>
      </c>
    </row>
    <row r="4708" spans="2:6">
      <c r="B4708" t="s">
        <v>107</v>
      </c>
      <c r="C4708" t="s">
        <v>15</v>
      </c>
      <c r="D4708" t="s">
        <v>634</v>
      </c>
      <c r="E4708" t="s">
        <v>2908</v>
      </c>
      <c r="F4708">
        <v>0</v>
      </c>
    </row>
    <row r="4709" spans="2:6">
      <c r="B4709" t="s">
        <v>107</v>
      </c>
      <c r="C4709" t="s">
        <v>15</v>
      </c>
      <c r="D4709" t="s">
        <v>635</v>
      </c>
      <c r="E4709" t="s">
        <v>2908</v>
      </c>
      <c r="F4709">
        <v>0</v>
      </c>
    </row>
    <row r="4710" spans="2:6">
      <c r="B4710" t="s">
        <v>107</v>
      </c>
      <c r="C4710" t="s">
        <v>15</v>
      </c>
      <c r="D4710" t="s">
        <v>538</v>
      </c>
      <c r="E4710" t="s">
        <v>2907</v>
      </c>
      <c r="F4710">
        <v>0</v>
      </c>
    </row>
    <row r="4711" spans="2:6">
      <c r="B4711" t="s">
        <v>107</v>
      </c>
      <c r="C4711" t="s">
        <v>15</v>
      </c>
      <c r="D4711" t="s">
        <v>637</v>
      </c>
      <c r="E4711" t="s">
        <v>2908</v>
      </c>
      <c r="F4711">
        <v>0</v>
      </c>
    </row>
    <row r="4712" spans="2:6">
      <c r="B4712" t="s">
        <v>107</v>
      </c>
      <c r="C4712" t="s">
        <v>15</v>
      </c>
      <c r="D4712" t="s">
        <v>591</v>
      </c>
      <c r="E4712" t="s">
        <v>2907</v>
      </c>
      <c r="F4712">
        <v>0</v>
      </c>
    </row>
    <row r="4713" spans="2:6">
      <c r="B4713" t="s">
        <v>107</v>
      </c>
      <c r="C4713" t="s">
        <v>16</v>
      </c>
      <c r="D4713" t="s">
        <v>2906</v>
      </c>
      <c r="E4713" t="s">
        <v>2907</v>
      </c>
      <c r="F4713">
        <v>0.72539777446700904</v>
      </c>
    </row>
    <row r="4714" spans="2:6">
      <c r="B4714" t="s">
        <v>107</v>
      </c>
      <c r="C4714" t="s">
        <v>16</v>
      </c>
      <c r="D4714" t="s">
        <v>631</v>
      </c>
      <c r="E4714" t="s">
        <v>2908</v>
      </c>
      <c r="F4714">
        <v>2.0193958533446799E-2</v>
      </c>
    </row>
    <row r="4715" spans="2:6">
      <c r="B4715" t="s">
        <v>107</v>
      </c>
      <c r="C4715" t="s">
        <v>16</v>
      </c>
      <c r="D4715" t="s">
        <v>632</v>
      </c>
      <c r="E4715" t="s">
        <v>2908</v>
      </c>
      <c r="F4715">
        <v>8.1646231953754395E-2</v>
      </c>
    </row>
    <row r="4716" spans="2:6">
      <c r="B4716" t="s">
        <v>107</v>
      </c>
      <c r="C4716" t="s">
        <v>16</v>
      </c>
      <c r="D4716" t="s">
        <v>633</v>
      </c>
      <c r="E4716" t="s">
        <v>2908</v>
      </c>
      <c r="F4716">
        <v>6.5423517994666294E-2</v>
      </c>
    </row>
    <row r="4717" spans="2:6">
      <c r="B4717" t="s">
        <v>107</v>
      </c>
      <c r="C4717" t="s">
        <v>16</v>
      </c>
      <c r="D4717" t="s">
        <v>590</v>
      </c>
      <c r="E4717" t="s">
        <v>2907</v>
      </c>
      <c r="F4717">
        <v>7.3597604099528202E-2</v>
      </c>
    </row>
    <row r="4718" spans="2:6">
      <c r="B4718" t="s">
        <v>107</v>
      </c>
      <c r="C4718" t="s">
        <v>16</v>
      </c>
      <c r="D4718" t="s">
        <v>634</v>
      </c>
      <c r="E4718" t="s">
        <v>2908</v>
      </c>
      <c r="F4718">
        <v>5.3403640720622897E-2</v>
      </c>
    </row>
    <row r="4719" spans="2:6">
      <c r="B4719" t="s">
        <v>107</v>
      </c>
      <c r="C4719" t="s">
        <v>16</v>
      </c>
      <c r="D4719" t="s">
        <v>635</v>
      </c>
      <c r="E4719" t="s">
        <v>2908</v>
      </c>
      <c r="F4719">
        <v>0</v>
      </c>
    </row>
    <row r="4720" spans="2:6">
      <c r="B4720" t="s">
        <v>107</v>
      </c>
      <c r="C4720" t="s">
        <v>16</v>
      </c>
      <c r="D4720" t="s">
        <v>538</v>
      </c>
      <c r="E4720" t="s">
        <v>2907</v>
      </c>
      <c r="F4720">
        <v>0.13504987751983499</v>
      </c>
    </row>
    <row r="4721" spans="2:6">
      <c r="B4721" t="s">
        <v>107</v>
      </c>
      <c r="C4721" t="s">
        <v>16</v>
      </c>
      <c r="D4721" t="s">
        <v>637</v>
      </c>
      <c r="E4721" t="s">
        <v>2908</v>
      </c>
      <c r="F4721">
        <v>0</v>
      </c>
    </row>
    <row r="4722" spans="2:6">
      <c r="B4722" t="s">
        <v>107</v>
      </c>
      <c r="C4722" t="s">
        <v>16</v>
      </c>
      <c r="D4722" t="s">
        <v>591</v>
      </c>
      <c r="E4722" t="s">
        <v>2907</v>
      </c>
      <c r="F4722">
        <v>-5.6583174588749598E-2</v>
      </c>
    </row>
    <row r="4723" spans="2:6">
      <c r="B4723" t="s">
        <v>107</v>
      </c>
      <c r="C4723" t="s">
        <v>17</v>
      </c>
      <c r="D4723" t="s">
        <v>2906</v>
      </c>
      <c r="E4723" t="s">
        <v>2907</v>
      </c>
      <c r="F4723">
        <v>0</v>
      </c>
    </row>
    <row r="4724" spans="2:6">
      <c r="B4724" t="s">
        <v>107</v>
      </c>
      <c r="C4724" t="s">
        <v>17</v>
      </c>
      <c r="D4724" t="s">
        <v>631</v>
      </c>
      <c r="E4724" t="s">
        <v>2908</v>
      </c>
      <c r="F4724">
        <v>0</v>
      </c>
    </row>
    <row r="4725" spans="2:6">
      <c r="B4725" t="s">
        <v>107</v>
      </c>
      <c r="C4725" t="s">
        <v>17</v>
      </c>
      <c r="D4725" t="s">
        <v>632</v>
      </c>
      <c r="E4725" t="s">
        <v>2908</v>
      </c>
      <c r="F4725">
        <v>0</v>
      </c>
    </row>
    <row r="4726" spans="2:6">
      <c r="B4726" t="s">
        <v>107</v>
      </c>
      <c r="C4726" t="s">
        <v>17</v>
      </c>
      <c r="D4726" t="s">
        <v>633</v>
      </c>
      <c r="E4726" t="s">
        <v>2908</v>
      </c>
      <c r="F4726">
        <v>0</v>
      </c>
    </row>
    <row r="4727" spans="2:6">
      <c r="B4727" t="s">
        <v>107</v>
      </c>
      <c r="C4727" t="s">
        <v>17</v>
      </c>
      <c r="D4727" t="s">
        <v>590</v>
      </c>
      <c r="E4727" t="s">
        <v>2907</v>
      </c>
      <c r="F4727">
        <v>0</v>
      </c>
    </row>
    <row r="4728" spans="2:6">
      <c r="B4728" t="s">
        <v>107</v>
      </c>
      <c r="C4728" t="s">
        <v>17</v>
      </c>
      <c r="D4728" t="s">
        <v>634</v>
      </c>
      <c r="E4728" t="s">
        <v>2908</v>
      </c>
      <c r="F4728">
        <v>0</v>
      </c>
    </row>
    <row r="4729" spans="2:6">
      <c r="B4729" t="s">
        <v>107</v>
      </c>
      <c r="C4729" t="s">
        <v>17</v>
      </c>
      <c r="D4729" t="s">
        <v>635</v>
      </c>
      <c r="E4729" t="s">
        <v>2908</v>
      </c>
      <c r="F4729">
        <v>0</v>
      </c>
    </row>
    <row r="4730" spans="2:6">
      <c r="B4730" t="s">
        <v>107</v>
      </c>
      <c r="C4730" t="s">
        <v>17</v>
      </c>
      <c r="D4730" t="s">
        <v>538</v>
      </c>
      <c r="E4730" t="s">
        <v>2907</v>
      </c>
      <c r="F4730">
        <v>0</v>
      </c>
    </row>
    <row r="4731" spans="2:6">
      <c r="B4731" t="s">
        <v>107</v>
      </c>
      <c r="C4731" t="s">
        <v>17</v>
      </c>
      <c r="D4731" t="s">
        <v>637</v>
      </c>
      <c r="E4731" t="s">
        <v>2908</v>
      </c>
      <c r="F4731">
        <v>0</v>
      </c>
    </row>
    <row r="4732" spans="2:6">
      <c r="B4732" t="s">
        <v>107</v>
      </c>
      <c r="C4732" t="s">
        <v>17</v>
      </c>
      <c r="D4732" t="s">
        <v>591</v>
      </c>
      <c r="E4732" t="s">
        <v>2907</v>
      </c>
      <c r="F4732">
        <v>0</v>
      </c>
    </row>
    <row r="4733" spans="2:6">
      <c r="B4733" t="s">
        <v>107</v>
      </c>
      <c r="C4733" t="s">
        <v>18</v>
      </c>
      <c r="D4733" t="s">
        <v>2906</v>
      </c>
      <c r="E4733" t="s">
        <v>2907</v>
      </c>
      <c r="F4733">
        <v>-0.38270591092693501</v>
      </c>
    </row>
    <row r="4734" spans="2:6">
      <c r="B4734" t="s">
        <v>107</v>
      </c>
      <c r="C4734" t="s">
        <v>18</v>
      </c>
      <c r="D4734" t="s">
        <v>631</v>
      </c>
      <c r="E4734" t="s">
        <v>2908</v>
      </c>
      <c r="F4734">
        <v>-1.6217329898174301E-2</v>
      </c>
    </row>
    <row r="4735" spans="2:6">
      <c r="B4735" t="s">
        <v>107</v>
      </c>
      <c r="C4735" t="s">
        <v>18</v>
      </c>
      <c r="D4735" t="s">
        <v>632</v>
      </c>
      <c r="E4735" t="s">
        <v>2908</v>
      </c>
      <c r="F4735">
        <v>0.36648858102876097</v>
      </c>
    </row>
    <row r="4736" spans="2:6">
      <c r="B4736" t="s">
        <v>107</v>
      </c>
      <c r="C4736" t="s">
        <v>18</v>
      </c>
      <c r="D4736" t="s">
        <v>633</v>
      </c>
      <c r="E4736" t="s">
        <v>2908</v>
      </c>
      <c r="F4736">
        <v>0</v>
      </c>
    </row>
    <row r="4737" spans="2:6">
      <c r="B4737" t="s">
        <v>107</v>
      </c>
      <c r="C4737" t="s">
        <v>18</v>
      </c>
      <c r="D4737" t="s">
        <v>590</v>
      </c>
      <c r="E4737" t="s">
        <v>2907</v>
      </c>
      <c r="F4737">
        <v>-1.6217323445840301E-2</v>
      </c>
    </row>
    <row r="4738" spans="2:6">
      <c r="B4738" t="s">
        <v>107</v>
      </c>
      <c r="C4738" t="s">
        <v>18</v>
      </c>
      <c r="D4738" t="s">
        <v>634</v>
      </c>
      <c r="E4738" t="s">
        <v>2908</v>
      </c>
      <c r="F4738">
        <v>0</v>
      </c>
    </row>
    <row r="4739" spans="2:6">
      <c r="B4739" t="s">
        <v>107</v>
      </c>
      <c r="C4739" t="s">
        <v>18</v>
      </c>
      <c r="D4739" t="s">
        <v>635</v>
      </c>
      <c r="E4739" t="s">
        <v>2908</v>
      </c>
      <c r="F4739">
        <v>0</v>
      </c>
    </row>
    <row r="4740" spans="2:6">
      <c r="B4740" t="s">
        <v>107</v>
      </c>
      <c r="C4740" t="s">
        <v>18</v>
      </c>
      <c r="D4740" t="s">
        <v>538</v>
      </c>
      <c r="E4740" t="s">
        <v>2907</v>
      </c>
      <c r="F4740">
        <v>0.55897681498558904</v>
      </c>
    </row>
    <row r="4741" spans="2:6">
      <c r="B4741" t="s">
        <v>107</v>
      </c>
      <c r="C4741" t="s">
        <v>18</v>
      </c>
      <c r="D4741" t="s">
        <v>637</v>
      </c>
      <c r="E4741" t="s">
        <v>2908</v>
      </c>
      <c r="F4741">
        <v>0</v>
      </c>
    </row>
    <row r="4742" spans="2:6">
      <c r="B4742" t="s">
        <v>107</v>
      </c>
      <c r="C4742" t="s">
        <v>18</v>
      </c>
      <c r="D4742" t="s">
        <v>591</v>
      </c>
      <c r="E4742" t="s">
        <v>2907</v>
      </c>
      <c r="F4742">
        <v>0</v>
      </c>
    </row>
    <row r="4743" spans="2:6">
      <c r="B4743" t="s">
        <v>107</v>
      </c>
      <c r="C4743" t="s">
        <v>19</v>
      </c>
      <c r="D4743" t="s">
        <v>2906</v>
      </c>
      <c r="E4743" t="s">
        <v>2907</v>
      </c>
      <c r="F4743">
        <v>-1.32221306404682E-2</v>
      </c>
    </row>
    <row r="4744" spans="2:6">
      <c r="B4744" t="s">
        <v>107</v>
      </c>
      <c r="C4744" t="s">
        <v>19</v>
      </c>
      <c r="D4744" t="s">
        <v>631</v>
      </c>
      <c r="E4744" t="s">
        <v>2908</v>
      </c>
      <c r="F4744">
        <v>0</v>
      </c>
    </row>
    <row r="4745" spans="2:6">
      <c r="B4745" t="s">
        <v>107</v>
      </c>
      <c r="C4745" t="s">
        <v>19</v>
      </c>
      <c r="D4745" t="s">
        <v>632</v>
      </c>
      <c r="E4745" t="s">
        <v>2908</v>
      </c>
      <c r="F4745">
        <v>0</v>
      </c>
    </row>
    <row r="4746" spans="2:6">
      <c r="B4746" t="s">
        <v>107</v>
      </c>
      <c r="C4746" t="s">
        <v>19</v>
      </c>
      <c r="D4746" t="s">
        <v>633</v>
      </c>
      <c r="E4746" t="s">
        <v>2908</v>
      </c>
      <c r="F4746">
        <v>1.32221306404682E-2</v>
      </c>
    </row>
    <row r="4747" spans="2:6">
      <c r="B4747" t="s">
        <v>107</v>
      </c>
      <c r="C4747" t="s">
        <v>19</v>
      </c>
      <c r="D4747" t="s">
        <v>590</v>
      </c>
      <c r="E4747" t="s">
        <v>2907</v>
      </c>
      <c r="F4747">
        <v>0</v>
      </c>
    </row>
    <row r="4748" spans="2:6">
      <c r="B4748" t="s">
        <v>107</v>
      </c>
      <c r="C4748" t="s">
        <v>19</v>
      </c>
      <c r="D4748" t="s">
        <v>634</v>
      </c>
      <c r="E4748" t="s">
        <v>2908</v>
      </c>
      <c r="F4748">
        <v>0</v>
      </c>
    </row>
    <row r="4749" spans="2:6">
      <c r="B4749" t="s">
        <v>107</v>
      </c>
      <c r="C4749" t="s">
        <v>19</v>
      </c>
      <c r="D4749" t="s">
        <v>635</v>
      </c>
      <c r="E4749" t="s">
        <v>2908</v>
      </c>
      <c r="F4749">
        <v>0</v>
      </c>
    </row>
    <row r="4750" spans="2:6">
      <c r="B4750" t="s">
        <v>107</v>
      </c>
      <c r="C4750" t="s">
        <v>19</v>
      </c>
      <c r="D4750" t="s">
        <v>538</v>
      </c>
      <c r="E4750" t="s">
        <v>2907</v>
      </c>
      <c r="F4750">
        <v>0</v>
      </c>
    </row>
    <row r="4751" spans="2:6">
      <c r="B4751" t="s">
        <v>107</v>
      </c>
      <c r="C4751" t="s">
        <v>19</v>
      </c>
      <c r="D4751" t="s">
        <v>637</v>
      </c>
      <c r="E4751" t="s">
        <v>2908</v>
      </c>
      <c r="F4751">
        <v>0</v>
      </c>
    </row>
    <row r="4752" spans="2:6">
      <c r="B4752" t="s">
        <v>107</v>
      </c>
      <c r="C4752" t="s">
        <v>19</v>
      </c>
      <c r="D4752" t="s">
        <v>591</v>
      </c>
      <c r="E4752" t="s">
        <v>2907</v>
      </c>
      <c r="F4752">
        <v>-1.3222129865213501E-2</v>
      </c>
    </row>
    <row r="4753" spans="2:6">
      <c r="B4753" t="s">
        <v>107</v>
      </c>
      <c r="C4753" t="s">
        <v>20</v>
      </c>
      <c r="D4753" t="s">
        <v>2906</v>
      </c>
      <c r="E4753" t="s">
        <v>2907</v>
      </c>
      <c r="F4753">
        <v>-0.19352620784124</v>
      </c>
    </row>
    <row r="4754" spans="2:6">
      <c r="B4754" t="s">
        <v>107</v>
      </c>
      <c r="C4754" t="s">
        <v>20</v>
      </c>
      <c r="D4754" t="s">
        <v>631</v>
      </c>
      <c r="E4754" t="s">
        <v>2908</v>
      </c>
      <c r="F4754">
        <v>0</v>
      </c>
    </row>
    <row r="4755" spans="2:6">
      <c r="B4755" t="s">
        <v>107</v>
      </c>
      <c r="C4755" t="s">
        <v>20</v>
      </c>
      <c r="D4755" t="s">
        <v>632</v>
      </c>
      <c r="E4755" t="s">
        <v>2908</v>
      </c>
      <c r="F4755">
        <v>0</v>
      </c>
    </row>
    <row r="4756" spans="2:6">
      <c r="B4756" t="s">
        <v>107</v>
      </c>
      <c r="C4756" t="s">
        <v>20</v>
      </c>
      <c r="D4756" t="s">
        <v>633</v>
      </c>
      <c r="E4756" t="s">
        <v>2908</v>
      </c>
      <c r="F4756">
        <v>0.19352620784124</v>
      </c>
    </row>
    <row r="4757" spans="2:6">
      <c r="B4757" t="s">
        <v>107</v>
      </c>
      <c r="C4757" t="s">
        <v>20</v>
      </c>
      <c r="D4757" t="s">
        <v>590</v>
      </c>
      <c r="E4757" t="s">
        <v>2907</v>
      </c>
      <c r="F4757">
        <v>0</v>
      </c>
    </row>
    <row r="4758" spans="2:6">
      <c r="B4758" t="s">
        <v>107</v>
      </c>
      <c r="C4758" t="s">
        <v>20</v>
      </c>
      <c r="D4758" t="s">
        <v>634</v>
      </c>
      <c r="E4758" t="s">
        <v>2908</v>
      </c>
      <c r="F4758">
        <v>0</v>
      </c>
    </row>
    <row r="4759" spans="2:6">
      <c r="B4759" t="s">
        <v>107</v>
      </c>
      <c r="C4759" t="s">
        <v>20</v>
      </c>
      <c r="D4759" t="s">
        <v>635</v>
      </c>
      <c r="E4759" t="s">
        <v>2908</v>
      </c>
      <c r="F4759">
        <v>0</v>
      </c>
    </row>
    <row r="4760" spans="2:6">
      <c r="B4760" t="s">
        <v>107</v>
      </c>
      <c r="C4760" t="s">
        <v>20</v>
      </c>
      <c r="D4760" t="s">
        <v>538</v>
      </c>
      <c r="E4760" t="s">
        <v>2907</v>
      </c>
      <c r="F4760">
        <v>0</v>
      </c>
    </row>
    <row r="4761" spans="2:6">
      <c r="B4761" t="s">
        <v>107</v>
      </c>
      <c r="C4761" t="s">
        <v>20</v>
      </c>
      <c r="D4761" t="s">
        <v>637</v>
      </c>
      <c r="E4761" t="s">
        <v>2908</v>
      </c>
      <c r="F4761">
        <v>0</v>
      </c>
    </row>
    <row r="4762" spans="2:6">
      <c r="B4762" t="s">
        <v>107</v>
      </c>
      <c r="C4762" t="s">
        <v>20</v>
      </c>
      <c r="D4762" t="s">
        <v>591</v>
      </c>
      <c r="E4762" t="s">
        <v>2907</v>
      </c>
      <c r="F4762">
        <v>0.26864448231524601</v>
      </c>
    </row>
    <row r="4763" spans="2:6">
      <c r="B4763" t="s">
        <v>107</v>
      </c>
      <c r="C4763" t="s">
        <v>21</v>
      </c>
      <c r="D4763" t="s">
        <v>2906</v>
      </c>
      <c r="E4763" t="s">
        <v>2907</v>
      </c>
      <c r="F4763">
        <v>0</v>
      </c>
    </row>
    <row r="4764" spans="2:6">
      <c r="B4764" t="s">
        <v>107</v>
      </c>
      <c r="C4764" t="s">
        <v>21</v>
      </c>
      <c r="D4764" t="s">
        <v>631</v>
      </c>
      <c r="E4764" t="s">
        <v>2908</v>
      </c>
      <c r="F4764">
        <v>0</v>
      </c>
    </row>
    <row r="4765" spans="2:6">
      <c r="B4765" t="s">
        <v>107</v>
      </c>
      <c r="C4765" t="s">
        <v>21</v>
      </c>
      <c r="D4765" t="s">
        <v>632</v>
      </c>
      <c r="E4765" t="s">
        <v>2908</v>
      </c>
      <c r="F4765">
        <v>0</v>
      </c>
    </row>
    <row r="4766" spans="2:6">
      <c r="B4766" t="s">
        <v>107</v>
      </c>
      <c r="C4766" t="s">
        <v>21</v>
      </c>
      <c r="D4766" t="s">
        <v>633</v>
      </c>
      <c r="E4766" t="s">
        <v>2908</v>
      </c>
      <c r="F4766">
        <v>0</v>
      </c>
    </row>
    <row r="4767" spans="2:6">
      <c r="B4767" t="s">
        <v>107</v>
      </c>
      <c r="C4767" t="s">
        <v>21</v>
      </c>
      <c r="D4767" t="s">
        <v>590</v>
      </c>
      <c r="E4767" t="s">
        <v>2907</v>
      </c>
      <c r="F4767">
        <v>0</v>
      </c>
    </row>
    <row r="4768" spans="2:6">
      <c r="B4768" t="s">
        <v>107</v>
      </c>
      <c r="C4768" t="s">
        <v>21</v>
      </c>
      <c r="D4768" t="s">
        <v>634</v>
      </c>
      <c r="E4768" t="s">
        <v>2908</v>
      </c>
      <c r="F4768">
        <v>0</v>
      </c>
    </row>
    <row r="4769" spans="2:6">
      <c r="B4769" t="s">
        <v>107</v>
      </c>
      <c r="C4769" t="s">
        <v>21</v>
      </c>
      <c r="D4769" t="s">
        <v>635</v>
      </c>
      <c r="E4769" t="s">
        <v>2908</v>
      </c>
      <c r="F4769">
        <v>0</v>
      </c>
    </row>
    <row r="4770" spans="2:6">
      <c r="B4770" t="s">
        <v>107</v>
      </c>
      <c r="C4770" t="s">
        <v>21</v>
      </c>
      <c r="D4770" t="s">
        <v>538</v>
      </c>
      <c r="E4770" t="s">
        <v>2907</v>
      </c>
      <c r="F4770">
        <v>0</v>
      </c>
    </row>
    <row r="4771" spans="2:6">
      <c r="B4771" t="s">
        <v>107</v>
      </c>
      <c r="C4771" t="s">
        <v>21</v>
      </c>
      <c r="D4771" t="s">
        <v>637</v>
      </c>
      <c r="E4771" t="s">
        <v>2908</v>
      </c>
      <c r="F4771">
        <v>0</v>
      </c>
    </row>
    <row r="4772" spans="2:6">
      <c r="B4772" t="s">
        <v>107</v>
      </c>
      <c r="C4772" t="s">
        <v>21</v>
      </c>
      <c r="D4772" t="s">
        <v>591</v>
      </c>
      <c r="E4772" t="s">
        <v>2907</v>
      </c>
      <c r="F4772">
        <v>0</v>
      </c>
    </row>
    <row r="4773" spans="2:6">
      <c r="B4773" t="s">
        <v>107</v>
      </c>
      <c r="C4773" t="s">
        <v>22</v>
      </c>
      <c r="D4773" t="s">
        <v>2906</v>
      </c>
      <c r="E4773" t="s">
        <v>2907</v>
      </c>
      <c r="F4773">
        <v>0</v>
      </c>
    </row>
    <row r="4774" spans="2:6">
      <c r="B4774" t="s">
        <v>107</v>
      </c>
      <c r="C4774" t="s">
        <v>22</v>
      </c>
      <c r="D4774" t="s">
        <v>631</v>
      </c>
      <c r="E4774" t="s">
        <v>2908</v>
      </c>
      <c r="F4774">
        <v>0</v>
      </c>
    </row>
    <row r="4775" spans="2:6">
      <c r="B4775" t="s">
        <v>107</v>
      </c>
      <c r="C4775" t="s">
        <v>22</v>
      </c>
      <c r="D4775" t="s">
        <v>632</v>
      </c>
      <c r="E4775" t="s">
        <v>2908</v>
      </c>
      <c r="F4775">
        <v>0</v>
      </c>
    </row>
    <row r="4776" spans="2:6">
      <c r="B4776" t="s">
        <v>107</v>
      </c>
      <c r="C4776" t="s">
        <v>22</v>
      </c>
      <c r="D4776" t="s">
        <v>633</v>
      </c>
      <c r="E4776" t="s">
        <v>2908</v>
      </c>
      <c r="F4776">
        <v>0</v>
      </c>
    </row>
    <row r="4777" spans="2:6">
      <c r="B4777" t="s">
        <v>107</v>
      </c>
      <c r="C4777" t="s">
        <v>22</v>
      </c>
      <c r="D4777" t="s">
        <v>590</v>
      </c>
      <c r="E4777" t="s">
        <v>2907</v>
      </c>
      <c r="F4777">
        <v>0</v>
      </c>
    </row>
    <row r="4778" spans="2:6">
      <c r="B4778" t="s">
        <v>107</v>
      </c>
      <c r="C4778" t="s">
        <v>22</v>
      </c>
      <c r="D4778" t="s">
        <v>634</v>
      </c>
      <c r="E4778" t="s">
        <v>2908</v>
      </c>
      <c r="F4778">
        <v>0</v>
      </c>
    </row>
    <row r="4779" spans="2:6">
      <c r="B4779" t="s">
        <v>107</v>
      </c>
      <c r="C4779" t="s">
        <v>22</v>
      </c>
      <c r="D4779" t="s">
        <v>635</v>
      </c>
      <c r="E4779" t="s">
        <v>2908</v>
      </c>
      <c r="F4779">
        <v>0</v>
      </c>
    </row>
    <row r="4780" spans="2:6">
      <c r="B4780" t="s">
        <v>107</v>
      </c>
      <c r="C4780" t="s">
        <v>22</v>
      </c>
      <c r="D4780" t="s">
        <v>538</v>
      </c>
      <c r="E4780" t="s">
        <v>2907</v>
      </c>
      <c r="F4780">
        <v>0</v>
      </c>
    </row>
    <row r="4781" spans="2:6">
      <c r="B4781" t="s">
        <v>107</v>
      </c>
      <c r="C4781" t="s">
        <v>22</v>
      </c>
      <c r="D4781" t="s">
        <v>637</v>
      </c>
      <c r="E4781" t="s">
        <v>2908</v>
      </c>
      <c r="F4781">
        <v>0</v>
      </c>
    </row>
    <row r="4782" spans="2:6">
      <c r="B4782" t="s">
        <v>107</v>
      </c>
      <c r="C4782" t="s">
        <v>22</v>
      </c>
      <c r="D4782" t="s">
        <v>591</v>
      </c>
      <c r="E4782" t="s">
        <v>2907</v>
      </c>
      <c r="F4782">
        <v>0</v>
      </c>
    </row>
    <row r="4783" spans="2:6">
      <c r="B4783" t="s">
        <v>107</v>
      </c>
      <c r="C4783" t="s">
        <v>23</v>
      </c>
      <c r="D4783" t="s">
        <v>2906</v>
      </c>
      <c r="E4783" t="s">
        <v>2907</v>
      </c>
      <c r="F4783">
        <v>0</v>
      </c>
    </row>
    <row r="4784" spans="2:6">
      <c r="B4784" t="s">
        <v>107</v>
      </c>
      <c r="C4784" t="s">
        <v>23</v>
      </c>
      <c r="D4784" t="s">
        <v>631</v>
      </c>
      <c r="E4784" t="s">
        <v>2908</v>
      </c>
      <c r="F4784">
        <v>0</v>
      </c>
    </row>
    <row r="4785" spans="2:6">
      <c r="B4785" t="s">
        <v>107</v>
      </c>
      <c r="C4785" t="s">
        <v>23</v>
      </c>
      <c r="D4785" t="s">
        <v>632</v>
      </c>
      <c r="E4785" t="s">
        <v>2908</v>
      </c>
      <c r="F4785">
        <v>0</v>
      </c>
    </row>
    <row r="4786" spans="2:6">
      <c r="B4786" t="s">
        <v>107</v>
      </c>
      <c r="C4786" t="s">
        <v>23</v>
      </c>
      <c r="D4786" t="s">
        <v>633</v>
      </c>
      <c r="E4786" t="s">
        <v>2908</v>
      </c>
      <c r="F4786">
        <v>0</v>
      </c>
    </row>
    <row r="4787" spans="2:6">
      <c r="B4787" t="s">
        <v>107</v>
      </c>
      <c r="C4787" t="s">
        <v>23</v>
      </c>
      <c r="D4787" t="s">
        <v>590</v>
      </c>
      <c r="E4787" t="s">
        <v>2907</v>
      </c>
      <c r="F4787">
        <v>0</v>
      </c>
    </row>
    <row r="4788" spans="2:6">
      <c r="B4788" t="s">
        <v>107</v>
      </c>
      <c r="C4788" t="s">
        <v>23</v>
      </c>
      <c r="D4788" t="s">
        <v>634</v>
      </c>
      <c r="E4788" t="s">
        <v>2908</v>
      </c>
      <c r="F4788">
        <v>0</v>
      </c>
    </row>
    <row r="4789" spans="2:6">
      <c r="B4789" t="s">
        <v>107</v>
      </c>
      <c r="C4789" t="s">
        <v>23</v>
      </c>
      <c r="D4789" t="s">
        <v>635</v>
      </c>
      <c r="E4789" t="s">
        <v>2908</v>
      </c>
      <c r="F4789">
        <v>0</v>
      </c>
    </row>
    <row r="4790" spans="2:6">
      <c r="B4790" t="s">
        <v>107</v>
      </c>
      <c r="C4790" t="s">
        <v>23</v>
      </c>
      <c r="D4790" t="s">
        <v>538</v>
      </c>
      <c r="E4790" t="s">
        <v>2907</v>
      </c>
      <c r="F4790">
        <v>0</v>
      </c>
    </row>
    <row r="4791" spans="2:6">
      <c r="B4791" t="s">
        <v>107</v>
      </c>
      <c r="C4791" t="s">
        <v>23</v>
      </c>
      <c r="D4791" t="s">
        <v>637</v>
      </c>
      <c r="E4791" t="s">
        <v>2908</v>
      </c>
      <c r="F4791">
        <v>0</v>
      </c>
    </row>
    <row r="4792" spans="2:6">
      <c r="B4792" t="s">
        <v>107</v>
      </c>
      <c r="C4792" t="s">
        <v>23</v>
      </c>
      <c r="D4792" t="s">
        <v>591</v>
      </c>
      <c r="E4792" t="s">
        <v>2907</v>
      </c>
      <c r="F4792">
        <v>0</v>
      </c>
    </row>
    <row r="4793" spans="2:6">
      <c r="B4793" t="s">
        <v>107</v>
      </c>
      <c r="C4793" t="s">
        <v>24</v>
      </c>
      <c r="D4793" t="s">
        <v>2906</v>
      </c>
      <c r="E4793" t="s">
        <v>2907</v>
      </c>
      <c r="F4793">
        <v>0</v>
      </c>
    </row>
    <row r="4794" spans="2:6">
      <c r="B4794" t="s">
        <v>107</v>
      </c>
      <c r="C4794" t="s">
        <v>24</v>
      </c>
      <c r="D4794" t="s">
        <v>631</v>
      </c>
      <c r="E4794" t="s">
        <v>2908</v>
      </c>
      <c r="F4794">
        <v>0</v>
      </c>
    </row>
    <row r="4795" spans="2:6">
      <c r="B4795" t="s">
        <v>107</v>
      </c>
      <c r="C4795" t="s">
        <v>24</v>
      </c>
      <c r="D4795" t="s">
        <v>632</v>
      </c>
      <c r="E4795" t="s">
        <v>2908</v>
      </c>
      <c r="F4795">
        <v>0</v>
      </c>
    </row>
    <row r="4796" spans="2:6">
      <c r="B4796" t="s">
        <v>107</v>
      </c>
      <c r="C4796" t="s">
        <v>24</v>
      </c>
      <c r="D4796" t="s">
        <v>633</v>
      </c>
      <c r="E4796" t="s">
        <v>2908</v>
      </c>
      <c r="F4796">
        <v>0</v>
      </c>
    </row>
    <row r="4797" spans="2:6">
      <c r="B4797" t="s">
        <v>107</v>
      </c>
      <c r="C4797" t="s">
        <v>24</v>
      </c>
      <c r="D4797" t="s">
        <v>590</v>
      </c>
      <c r="E4797" t="s">
        <v>2907</v>
      </c>
      <c r="F4797">
        <v>0</v>
      </c>
    </row>
    <row r="4798" spans="2:6">
      <c r="B4798" t="s">
        <v>107</v>
      </c>
      <c r="C4798" t="s">
        <v>24</v>
      </c>
      <c r="D4798" t="s">
        <v>634</v>
      </c>
      <c r="E4798" t="s">
        <v>2908</v>
      </c>
      <c r="F4798">
        <v>0</v>
      </c>
    </row>
    <row r="4799" spans="2:6">
      <c r="B4799" t="s">
        <v>107</v>
      </c>
      <c r="C4799" t="s">
        <v>24</v>
      </c>
      <c r="D4799" t="s">
        <v>635</v>
      </c>
      <c r="E4799" t="s">
        <v>2908</v>
      </c>
      <c r="F4799">
        <v>0</v>
      </c>
    </row>
    <row r="4800" spans="2:6">
      <c r="B4800" t="s">
        <v>107</v>
      </c>
      <c r="C4800" t="s">
        <v>24</v>
      </c>
      <c r="D4800" t="s">
        <v>538</v>
      </c>
      <c r="E4800" t="s">
        <v>2907</v>
      </c>
      <c r="F4800">
        <v>0</v>
      </c>
    </row>
    <row r="4801" spans="2:6">
      <c r="B4801" t="s">
        <v>107</v>
      </c>
      <c r="C4801" t="s">
        <v>24</v>
      </c>
      <c r="D4801" t="s">
        <v>637</v>
      </c>
      <c r="E4801" t="s">
        <v>2908</v>
      </c>
      <c r="F4801">
        <v>0</v>
      </c>
    </row>
    <row r="4802" spans="2:6">
      <c r="B4802" t="s">
        <v>107</v>
      </c>
      <c r="C4802" t="s">
        <v>24</v>
      </c>
      <c r="D4802" t="s">
        <v>591</v>
      </c>
      <c r="E4802" t="s">
        <v>2907</v>
      </c>
      <c r="F4802">
        <v>0</v>
      </c>
    </row>
    <row r="4803" spans="2:6">
      <c r="B4803" t="s">
        <v>107</v>
      </c>
      <c r="C4803" t="s">
        <v>25</v>
      </c>
      <c r="D4803" t="s">
        <v>2906</v>
      </c>
      <c r="E4803" t="s">
        <v>2907</v>
      </c>
      <c r="F4803">
        <v>0.38529081272273102</v>
      </c>
    </row>
    <row r="4804" spans="2:6">
      <c r="B4804" t="s">
        <v>107</v>
      </c>
      <c r="C4804" t="s">
        <v>25</v>
      </c>
      <c r="D4804" t="s">
        <v>631</v>
      </c>
      <c r="E4804" t="s">
        <v>2908</v>
      </c>
      <c r="F4804">
        <v>0.58766752652574605</v>
      </c>
    </row>
    <row r="4805" spans="2:6">
      <c r="B4805" t="s">
        <v>107</v>
      </c>
      <c r="C4805" t="s">
        <v>25</v>
      </c>
      <c r="D4805" t="s">
        <v>632</v>
      </c>
      <c r="E4805" t="s">
        <v>2908</v>
      </c>
      <c r="F4805">
        <v>0.57269798678649997</v>
      </c>
    </row>
    <row r="4806" spans="2:6">
      <c r="B4806" t="s">
        <v>107</v>
      </c>
      <c r="C4806" t="s">
        <v>25</v>
      </c>
      <c r="D4806" t="s">
        <v>633</v>
      </c>
      <c r="E4806" t="s">
        <v>2908</v>
      </c>
      <c r="F4806">
        <v>0.57269798678649997</v>
      </c>
    </row>
    <row r="4807" spans="2:6">
      <c r="B4807" t="s">
        <v>107</v>
      </c>
      <c r="C4807" t="s">
        <v>25</v>
      </c>
      <c r="D4807" t="s">
        <v>590</v>
      </c>
      <c r="E4807" t="s">
        <v>2907</v>
      </c>
      <c r="F4807">
        <v>0.312936501282778</v>
      </c>
    </row>
    <row r="4808" spans="2:6">
      <c r="B4808" t="s">
        <v>107</v>
      </c>
      <c r="C4808" t="s">
        <v>25</v>
      </c>
      <c r="D4808" t="s">
        <v>634</v>
      </c>
      <c r="E4808" t="s">
        <v>2908</v>
      </c>
      <c r="F4808">
        <v>0</v>
      </c>
    </row>
    <row r="4809" spans="2:6">
      <c r="B4809" t="s">
        <v>107</v>
      </c>
      <c r="C4809" t="s">
        <v>25</v>
      </c>
      <c r="D4809" t="s">
        <v>635</v>
      </c>
      <c r="E4809" t="s">
        <v>2908</v>
      </c>
      <c r="F4809">
        <v>0</v>
      </c>
    </row>
    <row r="4810" spans="2:6">
      <c r="B4810" t="s">
        <v>107</v>
      </c>
      <c r="C4810" t="s">
        <v>25</v>
      </c>
      <c r="D4810" t="s">
        <v>538</v>
      </c>
      <c r="E4810" t="s">
        <v>2907</v>
      </c>
      <c r="F4810">
        <v>0.43248867388060602</v>
      </c>
    </row>
    <row r="4811" spans="2:6">
      <c r="B4811" t="s">
        <v>107</v>
      </c>
      <c r="C4811" t="s">
        <v>25</v>
      </c>
      <c r="D4811" t="s">
        <v>637</v>
      </c>
      <c r="E4811" t="s">
        <v>2908</v>
      </c>
      <c r="F4811">
        <v>0</v>
      </c>
    </row>
    <row r="4812" spans="2:6">
      <c r="B4812" t="s">
        <v>107</v>
      </c>
      <c r="C4812" t="s">
        <v>25</v>
      </c>
      <c r="D4812" t="s">
        <v>591</v>
      </c>
      <c r="E4812" t="s">
        <v>2907</v>
      </c>
      <c r="F4812">
        <v>0.43248867388060502</v>
      </c>
    </row>
    <row r="4813" spans="2:6">
      <c r="B4813" t="s">
        <v>107</v>
      </c>
      <c r="C4813" t="s">
        <v>26</v>
      </c>
      <c r="D4813" t="s">
        <v>2906</v>
      </c>
      <c r="E4813" t="s">
        <v>2907</v>
      </c>
      <c r="F4813">
        <v>0</v>
      </c>
    </row>
    <row r="4814" spans="2:6">
      <c r="B4814" t="s">
        <v>107</v>
      </c>
      <c r="C4814" t="s">
        <v>26</v>
      </c>
      <c r="D4814" t="s">
        <v>631</v>
      </c>
      <c r="E4814" t="s">
        <v>2908</v>
      </c>
      <c r="F4814">
        <v>0</v>
      </c>
    </row>
    <row r="4815" spans="2:6">
      <c r="B4815" t="s">
        <v>107</v>
      </c>
      <c r="C4815" t="s">
        <v>26</v>
      </c>
      <c r="D4815" t="s">
        <v>632</v>
      </c>
      <c r="E4815" t="s">
        <v>2908</v>
      </c>
      <c r="F4815">
        <v>0</v>
      </c>
    </row>
    <row r="4816" spans="2:6">
      <c r="B4816" t="s">
        <v>107</v>
      </c>
      <c r="C4816" t="s">
        <v>26</v>
      </c>
      <c r="D4816" t="s">
        <v>633</v>
      </c>
      <c r="E4816" t="s">
        <v>2908</v>
      </c>
      <c r="F4816">
        <v>0</v>
      </c>
    </row>
    <row r="4817" spans="2:6">
      <c r="B4817" t="s">
        <v>107</v>
      </c>
      <c r="C4817" t="s">
        <v>26</v>
      </c>
      <c r="D4817" t="s">
        <v>590</v>
      </c>
      <c r="E4817" t="s">
        <v>2907</v>
      </c>
      <c r="F4817">
        <v>0</v>
      </c>
    </row>
    <row r="4818" spans="2:6">
      <c r="B4818" t="s">
        <v>107</v>
      </c>
      <c r="C4818" t="s">
        <v>26</v>
      </c>
      <c r="D4818" t="s">
        <v>634</v>
      </c>
      <c r="E4818" t="s">
        <v>2908</v>
      </c>
      <c r="F4818">
        <v>0</v>
      </c>
    </row>
    <row r="4819" spans="2:6">
      <c r="B4819" t="s">
        <v>107</v>
      </c>
      <c r="C4819" t="s">
        <v>26</v>
      </c>
      <c r="D4819" t="s">
        <v>635</v>
      </c>
      <c r="E4819" t="s">
        <v>2908</v>
      </c>
      <c r="F4819">
        <v>0</v>
      </c>
    </row>
    <row r="4820" spans="2:6">
      <c r="B4820" t="s">
        <v>107</v>
      </c>
      <c r="C4820" t="s">
        <v>26</v>
      </c>
      <c r="D4820" t="s">
        <v>538</v>
      </c>
      <c r="E4820" t="s">
        <v>2907</v>
      </c>
      <c r="F4820">
        <v>0</v>
      </c>
    </row>
    <row r="4821" spans="2:6">
      <c r="B4821" t="s">
        <v>107</v>
      </c>
      <c r="C4821" t="s">
        <v>26</v>
      </c>
      <c r="D4821" t="s">
        <v>637</v>
      </c>
      <c r="E4821" t="s">
        <v>2908</v>
      </c>
      <c r="F4821">
        <v>0</v>
      </c>
    </row>
    <row r="4822" spans="2:6">
      <c r="B4822" t="s">
        <v>107</v>
      </c>
      <c r="C4822" t="s">
        <v>26</v>
      </c>
      <c r="D4822" t="s">
        <v>591</v>
      </c>
      <c r="E4822" t="s">
        <v>2907</v>
      </c>
      <c r="F4822">
        <v>0</v>
      </c>
    </row>
    <row r="4823" spans="2:6">
      <c r="B4823" t="s">
        <v>107</v>
      </c>
      <c r="C4823" t="s">
        <v>27</v>
      </c>
      <c r="D4823" t="s">
        <v>2906</v>
      </c>
      <c r="E4823" t="s">
        <v>2907</v>
      </c>
      <c r="F4823">
        <v>0</v>
      </c>
    </row>
    <row r="4824" spans="2:6">
      <c r="B4824" t="s">
        <v>107</v>
      </c>
      <c r="C4824" t="s">
        <v>27</v>
      </c>
      <c r="D4824" t="s">
        <v>631</v>
      </c>
      <c r="E4824" t="s">
        <v>2908</v>
      </c>
      <c r="F4824">
        <v>0</v>
      </c>
    </row>
    <row r="4825" spans="2:6">
      <c r="B4825" t="s">
        <v>107</v>
      </c>
      <c r="C4825" t="s">
        <v>27</v>
      </c>
      <c r="D4825" t="s">
        <v>632</v>
      </c>
      <c r="E4825" t="s">
        <v>2908</v>
      </c>
      <c r="F4825">
        <v>0</v>
      </c>
    </row>
    <row r="4826" spans="2:6">
      <c r="B4826" t="s">
        <v>107</v>
      </c>
      <c r="C4826" t="s">
        <v>27</v>
      </c>
      <c r="D4826" t="s">
        <v>633</v>
      </c>
      <c r="E4826" t="s">
        <v>2908</v>
      </c>
      <c r="F4826">
        <v>0</v>
      </c>
    </row>
    <row r="4827" spans="2:6">
      <c r="B4827" t="s">
        <v>107</v>
      </c>
      <c r="C4827" t="s">
        <v>27</v>
      </c>
      <c r="D4827" t="s">
        <v>590</v>
      </c>
      <c r="E4827" t="s">
        <v>2907</v>
      </c>
      <c r="F4827">
        <v>0</v>
      </c>
    </row>
    <row r="4828" spans="2:6">
      <c r="B4828" t="s">
        <v>107</v>
      </c>
      <c r="C4828" t="s">
        <v>27</v>
      </c>
      <c r="D4828" t="s">
        <v>634</v>
      </c>
      <c r="E4828" t="s">
        <v>2908</v>
      </c>
      <c r="F4828">
        <v>0</v>
      </c>
    </row>
    <row r="4829" spans="2:6">
      <c r="B4829" t="s">
        <v>107</v>
      </c>
      <c r="C4829" t="s">
        <v>27</v>
      </c>
      <c r="D4829" t="s">
        <v>635</v>
      </c>
      <c r="E4829" t="s">
        <v>2908</v>
      </c>
      <c r="F4829">
        <v>0</v>
      </c>
    </row>
    <row r="4830" spans="2:6">
      <c r="B4830" t="s">
        <v>107</v>
      </c>
      <c r="C4830" t="s">
        <v>27</v>
      </c>
      <c r="D4830" t="s">
        <v>538</v>
      </c>
      <c r="E4830" t="s">
        <v>2907</v>
      </c>
      <c r="F4830">
        <v>0</v>
      </c>
    </row>
    <row r="4831" spans="2:6">
      <c r="B4831" t="s">
        <v>107</v>
      </c>
      <c r="C4831" t="s">
        <v>27</v>
      </c>
      <c r="D4831" t="s">
        <v>637</v>
      </c>
      <c r="E4831" t="s">
        <v>2908</v>
      </c>
      <c r="F4831">
        <v>0</v>
      </c>
    </row>
    <row r="4832" spans="2:6">
      <c r="B4832" t="s">
        <v>107</v>
      </c>
      <c r="C4832" t="s">
        <v>27</v>
      </c>
      <c r="D4832" t="s">
        <v>591</v>
      </c>
      <c r="E4832" t="s">
        <v>2907</v>
      </c>
      <c r="F4832">
        <v>0</v>
      </c>
    </row>
    <row r="4833" spans="2:6">
      <c r="B4833" t="s">
        <v>107</v>
      </c>
      <c r="C4833" t="s">
        <v>28</v>
      </c>
      <c r="D4833" t="s">
        <v>2906</v>
      </c>
      <c r="E4833" t="s">
        <v>2907</v>
      </c>
      <c r="F4833">
        <v>0</v>
      </c>
    </row>
    <row r="4834" spans="2:6">
      <c r="B4834" t="s">
        <v>107</v>
      </c>
      <c r="C4834" t="s">
        <v>28</v>
      </c>
      <c r="D4834" t="s">
        <v>631</v>
      </c>
      <c r="E4834" t="s">
        <v>2908</v>
      </c>
      <c r="F4834">
        <v>0</v>
      </c>
    </row>
    <row r="4835" spans="2:6">
      <c r="B4835" t="s">
        <v>107</v>
      </c>
      <c r="C4835" t="s">
        <v>28</v>
      </c>
      <c r="D4835" t="s">
        <v>632</v>
      </c>
      <c r="E4835" t="s">
        <v>2908</v>
      </c>
      <c r="F4835">
        <v>0</v>
      </c>
    </row>
    <row r="4836" spans="2:6">
      <c r="B4836" t="s">
        <v>107</v>
      </c>
      <c r="C4836" t="s">
        <v>28</v>
      </c>
      <c r="D4836" t="s">
        <v>633</v>
      </c>
      <c r="E4836" t="s">
        <v>2908</v>
      </c>
      <c r="F4836">
        <v>0</v>
      </c>
    </row>
    <row r="4837" spans="2:6">
      <c r="B4837" t="s">
        <v>107</v>
      </c>
      <c r="C4837" t="s">
        <v>28</v>
      </c>
      <c r="D4837" t="s">
        <v>590</v>
      </c>
      <c r="E4837" t="s">
        <v>2907</v>
      </c>
      <c r="F4837">
        <v>0</v>
      </c>
    </row>
    <row r="4838" spans="2:6">
      <c r="B4838" t="s">
        <v>107</v>
      </c>
      <c r="C4838" t="s">
        <v>28</v>
      </c>
      <c r="D4838" t="s">
        <v>634</v>
      </c>
      <c r="E4838" t="s">
        <v>2908</v>
      </c>
      <c r="F4838">
        <v>0</v>
      </c>
    </row>
    <row r="4839" spans="2:6">
      <c r="B4839" t="s">
        <v>107</v>
      </c>
      <c r="C4839" t="s">
        <v>28</v>
      </c>
      <c r="D4839" t="s">
        <v>635</v>
      </c>
      <c r="E4839" t="s">
        <v>2908</v>
      </c>
      <c r="F4839">
        <v>0</v>
      </c>
    </row>
    <row r="4840" spans="2:6">
      <c r="B4840" t="s">
        <v>107</v>
      </c>
      <c r="C4840" t="s">
        <v>28</v>
      </c>
      <c r="D4840" t="s">
        <v>538</v>
      </c>
      <c r="E4840" t="s">
        <v>2907</v>
      </c>
      <c r="F4840">
        <v>0</v>
      </c>
    </row>
    <row r="4841" spans="2:6">
      <c r="B4841" t="s">
        <v>107</v>
      </c>
      <c r="C4841" t="s">
        <v>28</v>
      </c>
      <c r="D4841" t="s">
        <v>637</v>
      </c>
      <c r="E4841" t="s">
        <v>2908</v>
      </c>
      <c r="F4841">
        <v>0</v>
      </c>
    </row>
    <row r="4842" spans="2:6">
      <c r="B4842" t="s">
        <v>107</v>
      </c>
      <c r="C4842" t="s">
        <v>28</v>
      </c>
      <c r="D4842" t="s">
        <v>591</v>
      </c>
      <c r="E4842" t="s">
        <v>2907</v>
      </c>
      <c r="F4842">
        <v>0</v>
      </c>
    </row>
    <row r="4843" spans="2:6">
      <c r="B4843" t="s">
        <v>107</v>
      </c>
      <c r="C4843" t="s">
        <v>29</v>
      </c>
      <c r="D4843" t="s">
        <v>2906</v>
      </c>
      <c r="E4843" t="s">
        <v>2907</v>
      </c>
      <c r="F4843">
        <v>3.5696468127945503E-2</v>
      </c>
    </row>
    <row r="4844" spans="2:6">
      <c r="B4844" t="s">
        <v>107</v>
      </c>
      <c r="C4844" t="s">
        <v>29</v>
      </c>
      <c r="D4844" t="s">
        <v>631</v>
      </c>
      <c r="E4844" t="s">
        <v>2908</v>
      </c>
      <c r="F4844">
        <v>0</v>
      </c>
    </row>
    <row r="4845" spans="2:6">
      <c r="B4845" t="s">
        <v>107</v>
      </c>
      <c r="C4845" t="s">
        <v>29</v>
      </c>
      <c r="D4845" t="s">
        <v>632</v>
      </c>
      <c r="E4845" t="s">
        <v>2908</v>
      </c>
      <c r="F4845">
        <v>0</v>
      </c>
    </row>
    <row r="4846" spans="2:6">
      <c r="B4846" t="s">
        <v>107</v>
      </c>
      <c r="C4846" t="s">
        <v>29</v>
      </c>
      <c r="D4846" t="s">
        <v>633</v>
      </c>
      <c r="E4846" t="s">
        <v>2908</v>
      </c>
      <c r="F4846">
        <v>-3.5696468127945503E-2</v>
      </c>
    </row>
    <row r="4847" spans="2:6">
      <c r="B4847" t="s">
        <v>107</v>
      </c>
      <c r="C4847" t="s">
        <v>29</v>
      </c>
      <c r="D4847" t="s">
        <v>590</v>
      </c>
      <c r="E4847" t="s">
        <v>2907</v>
      </c>
      <c r="F4847">
        <v>0</v>
      </c>
    </row>
    <row r="4848" spans="2:6">
      <c r="B4848" t="s">
        <v>107</v>
      </c>
      <c r="C4848" t="s">
        <v>29</v>
      </c>
      <c r="D4848" t="s">
        <v>634</v>
      </c>
      <c r="E4848" t="s">
        <v>2908</v>
      </c>
      <c r="F4848">
        <v>0</v>
      </c>
    </row>
    <row r="4849" spans="2:6">
      <c r="B4849" t="s">
        <v>107</v>
      </c>
      <c r="C4849" t="s">
        <v>29</v>
      </c>
      <c r="D4849" t="s">
        <v>635</v>
      </c>
      <c r="E4849" t="s">
        <v>2908</v>
      </c>
      <c r="F4849">
        <v>0</v>
      </c>
    </row>
    <row r="4850" spans="2:6">
      <c r="B4850" t="s">
        <v>107</v>
      </c>
      <c r="C4850" t="s">
        <v>29</v>
      </c>
      <c r="D4850" t="s">
        <v>538</v>
      </c>
      <c r="E4850" t="s">
        <v>2907</v>
      </c>
      <c r="F4850">
        <v>0</v>
      </c>
    </row>
    <row r="4851" spans="2:6">
      <c r="B4851" t="s">
        <v>107</v>
      </c>
      <c r="C4851" t="s">
        <v>29</v>
      </c>
      <c r="D4851" t="s">
        <v>637</v>
      </c>
      <c r="E4851" t="s">
        <v>2908</v>
      </c>
      <c r="F4851">
        <v>0</v>
      </c>
    </row>
    <row r="4852" spans="2:6">
      <c r="B4852" t="s">
        <v>107</v>
      </c>
      <c r="C4852" t="s">
        <v>29</v>
      </c>
      <c r="D4852" t="s">
        <v>591</v>
      </c>
      <c r="E4852" t="s">
        <v>2907</v>
      </c>
      <c r="F4852">
        <v>-3.5696471272970397E-2</v>
      </c>
    </row>
    <row r="4853" spans="2:6">
      <c r="B4853" t="s">
        <v>107</v>
      </c>
      <c r="C4853" t="s">
        <v>30</v>
      </c>
      <c r="D4853" t="s">
        <v>2906</v>
      </c>
      <c r="E4853" t="s">
        <v>2907</v>
      </c>
      <c r="F4853">
        <v>0</v>
      </c>
    </row>
    <row r="4854" spans="2:6">
      <c r="B4854" t="s">
        <v>107</v>
      </c>
      <c r="C4854" t="s">
        <v>30</v>
      </c>
      <c r="D4854" t="s">
        <v>631</v>
      </c>
      <c r="E4854" t="s">
        <v>2908</v>
      </c>
      <c r="F4854">
        <v>0</v>
      </c>
    </row>
    <row r="4855" spans="2:6">
      <c r="B4855" t="s">
        <v>107</v>
      </c>
      <c r="C4855" t="s">
        <v>30</v>
      </c>
      <c r="D4855" t="s">
        <v>632</v>
      </c>
      <c r="E4855" t="s">
        <v>2908</v>
      </c>
      <c r="F4855">
        <v>0</v>
      </c>
    </row>
    <row r="4856" spans="2:6">
      <c r="B4856" t="s">
        <v>107</v>
      </c>
      <c r="C4856" t="s">
        <v>30</v>
      </c>
      <c r="D4856" t="s">
        <v>633</v>
      </c>
      <c r="E4856" t="s">
        <v>2908</v>
      </c>
      <c r="F4856">
        <v>0</v>
      </c>
    </row>
    <row r="4857" spans="2:6">
      <c r="B4857" t="s">
        <v>107</v>
      </c>
      <c r="C4857" t="s">
        <v>30</v>
      </c>
      <c r="D4857" t="s">
        <v>590</v>
      </c>
      <c r="E4857" t="s">
        <v>2907</v>
      </c>
      <c r="F4857">
        <v>0</v>
      </c>
    </row>
    <row r="4858" spans="2:6">
      <c r="B4858" t="s">
        <v>107</v>
      </c>
      <c r="C4858" t="s">
        <v>30</v>
      </c>
      <c r="D4858" t="s">
        <v>634</v>
      </c>
      <c r="E4858" t="s">
        <v>2908</v>
      </c>
      <c r="F4858">
        <v>0</v>
      </c>
    </row>
    <row r="4859" spans="2:6">
      <c r="B4859" t="s">
        <v>107</v>
      </c>
      <c r="C4859" t="s">
        <v>30</v>
      </c>
      <c r="D4859" t="s">
        <v>635</v>
      </c>
      <c r="E4859" t="s">
        <v>2908</v>
      </c>
      <c r="F4859">
        <v>0</v>
      </c>
    </row>
    <row r="4860" spans="2:6">
      <c r="B4860" t="s">
        <v>107</v>
      </c>
      <c r="C4860" t="s">
        <v>30</v>
      </c>
      <c r="D4860" t="s">
        <v>538</v>
      </c>
      <c r="E4860" t="s">
        <v>2907</v>
      </c>
      <c r="F4860">
        <v>0</v>
      </c>
    </row>
    <row r="4861" spans="2:6">
      <c r="B4861" t="s">
        <v>107</v>
      </c>
      <c r="C4861" t="s">
        <v>30</v>
      </c>
      <c r="D4861" t="s">
        <v>637</v>
      </c>
      <c r="E4861" t="s">
        <v>2908</v>
      </c>
      <c r="F4861">
        <v>0</v>
      </c>
    </row>
    <row r="4862" spans="2:6">
      <c r="B4862" t="s">
        <v>107</v>
      </c>
      <c r="C4862" t="s">
        <v>30</v>
      </c>
      <c r="D4862" t="s">
        <v>591</v>
      </c>
      <c r="E4862" t="s">
        <v>2907</v>
      </c>
      <c r="F4862">
        <v>0</v>
      </c>
    </row>
    <row r="4863" spans="2:6">
      <c r="B4863" t="s">
        <v>107</v>
      </c>
      <c r="C4863" t="s">
        <v>31</v>
      </c>
      <c r="D4863" t="s">
        <v>2906</v>
      </c>
      <c r="E4863" t="s">
        <v>2907</v>
      </c>
      <c r="F4863">
        <v>0</v>
      </c>
    </row>
    <row r="4864" spans="2:6">
      <c r="B4864" t="s">
        <v>107</v>
      </c>
      <c r="C4864" t="s">
        <v>31</v>
      </c>
      <c r="D4864" t="s">
        <v>631</v>
      </c>
      <c r="E4864" t="s">
        <v>2908</v>
      </c>
      <c r="F4864">
        <v>0</v>
      </c>
    </row>
    <row r="4865" spans="2:6">
      <c r="B4865" t="s">
        <v>107</v>
      </c>
      <c r="C4865" t="s">
        <v>31</v>
      </c>
      <c r="D4865" t="s">
        <v>632</v>
      </c>
      <c r="E4865" t="s">
        <v>2908</v>
      </c>
      <c r="F4865">
        <v>0</v>
      </c>
    </row>
    <row r="4866" spans="2:6">
      <c r="B4866" t="s">
        <v>107</v>
      </c>
      <c r="C4866" t="s">
        <v>31</v>
      </c>
      <c r="D4866" t="s">
        <v>633</v>
      </c>
      <c r="E4866" t="s">
        <v>2908</v>
      </c>
      <c r="F4866">
        <v>0</v>
      </c>
    </row>
    <row r="4867" spans="2:6">
      <c r="B4867" t="s">
        <v>107</v>
      </c>
      <c r="C4867" t="s">
        <v>31</v>
      </c>
      <c r="D4867" t="s">
        <v>590</v>
      </c>
      <c r="E4867" t="s">
        <v>2907</v>
      </c>
      <c r="F4867">
        <v>0</v>
      </c>
    </row>
    <row r="4868" spans="2:6">
      <c r="B4868" t="s">
        <v>107</v>
      </c>
      <c r="C4868" t="s">
        <v>31</v>
      </c>
      <c r="D4868" t="s">
        <v>634</v>
      </c>
      <c r="E4868" t="s">
        <v>2908</v>
      </c>
      <c r="F4868">
        <v>0</v>
      </c>
    </row>
    <row r="4869" spans="2:6">
      <c r="B4869" t="s">
        <v>107</v>
      </c>
      <c r="C4869" t="s">
        <v>31</v>
      </c>
      <c r="D4869" t="s">
        <v>635</v>
      </c>
      <c r="E4869" t="s">
        <v>2908</v>
      </c>
      <c r="F4869">
        <v>0</v>
      </c>
    </row>
    <row r="4870" spans="2:6">
      <c r="B4870" t="s">
        <v>107</v>
      </c>
      <c r="C4870" t="s">
        <v>31</v>
      </c>
      <c r="D4870" t="s">
        <v>538</v>
      </c>
      <c r="E4870" t="s">
        <v>2907</v>
      </c>
      <c r="F4870">
        <v>0</v>
      </c>
    </row>
    <row r="4871" spans="2:6">
      <c r="B4871" t="s">
        <v>107</v>
      </c>
      <c r="C4871" t="s">
        <v>31</v>
      </c>
      <c r="D4871" t="s">
        <v>637</v>
      </c>
      <c r="E4871" t="s">
        <v>2908</v>
      </c>
      <c r="F4871">
        <v>0</v>
      </c>
    </row>
    <row r="4872" spans="2:6">
      <c r="B4872" t="s">
        <v>107</v>
      </c>
      <c r="C4872" t="s">
        <v>31</v>
      </c>
      <c r="D4872" t="s">
        <v>591</v>
      </c>
      <c r="E4872" t="s">
        <v>2907</v>
      </c>
      <c r="F4872">
        <v>0</v>
      </c>
    </row>
    <row r="4873" spans="2:6">
      <c r="B4873" t="s">
        <v>107</v>
      </c>
      <c r="C4873" t="s">
        <v>32</v>
      </c>
      <c r="D4873" t="s">
        <v>590</v>
      </c>
      <c r="E4873" t="s">
        <v>2907</v>
      </c>
      <c r="F4873">
        <v>0</v>
      </c>
    </row>
    <row r="4874" spans="2:6">
      <c r="B4874" t="s">
        <v>107</v>
      </c>
      <c r="C4874" t="s">
        <v>32</v>
      </c>
      <c r="D4874" t="s">
        <v>634</v>
      </c>
      <c r="E4874" t="s">
        <v>2908</v>
      </c>
      <c r="F4874">
        <v>0</v>
      </c>
    </row>
    <row r="4875" spans="2:6">
      <c r="B4875" t="s">
        <v>107</v>
      </c>
      <c r="C4875" t="s">
        <v>32</v>
      </c>
      <c r="D4875" t="s">
        <v>635</v>
      </c>
      <c r="E4875" t="s">
        <v>2908</v>
      </c>
      <c r="F4875">
        <v>0</v>
      </c>
    </row>
    <row r="4876" spans="2:6">
      <c r="B4876" t="s">
        <v>107</v>
      </c>
      <c r="C4876" t="s">
        <v>32</v>
      </c>
      <c r="D4876" t="s">
        <v>538</v>
      </c>
      <c r="E4876" t="s">
        <v>2907</v>
      </c>
      <c r="F4876">
        <v>0</v>
      </c>
    </row>
    <row r="4877" spans="2:6">
      <c r="B4877" t="s">
        <v>107</v>
      </c>
      <c r="C4877" t="s">
        <v>32</v>
      </c>
      <c r="D4877" t="s">
        <v>637</v>
      </c>
      <c r="E4877" t="s">
        <v>2908</v>
      </c>
      <c r="F4877">
        <v>0</v>
      </c>
    </row>
    <row r="4878" spans="2:6">
      <c r="B4878" t="s">
        <v>107</v>
      </c>
      <c r="C4878" t="s">
        <v>32</v>
      </c>
      <c r="D4878" t="s">
        <v>591</v>
      </c>
      <c r="E4878" t="s">
        <v>2907</v>
      </c>
      <c r="F4878">
        <v>0</v>
      </c>
    </row>
    <row r="4879" spans="2:6">
      <c r="B4879" t="s">
        <v>107</v>
      </c>
      <c r="C4879" t="s">
        <v>33</v>
      </c>
      <c r="D4879" t="s">
        <v>2906</v>
      </c>
      <c r="E4879" t="s">
        <v>2907</v>
      </c>
      <c r="F4879">
        <v>0</v>
      </c>
    </row>
    <row r="4880" spans="2:6">
      <c r="B4880" t="s">
        <v>107</v>
      </c>
      <c r="C4880" t="s">
        <v>33</v>
      </c>
      <c r="D4880" t="s">
        <v>631</v>
      </c>
      <c r="E4880" t="s">
        <v>2908</v>
      </c>
      <c r="F4880">
        <v>0</v>
      </c>
    </row>
    <row r="4881" spans="2:6">
      <c r="B4881" t="s">
        <v>107</v>
      </c>
      <c r="C4881" t="s">
        <v>33</v>
      </c>
      <c r="D4881" t="s">
        <v>632</v>
      </c>
      <c r="E4881" t="s">
        <v>2908</v>
      </c>
      <c r="F4881">
        <v>0</v>
      </c>
    </row>
    <row r="4882" spans="2:6">
      <c r="B4882" t="s">
        <v>107</v>
      </c>
      <c r="C4882" t="s">
        <v>33</v>
      </c>
      <c r="D4882" t="s">
        <v>633</v>
      </c>
      <c r="E4882" t="s">
        <v>2908</v>
      </c>
      <c r="F4882">
        <v>0</v>
      </c>
    </row>
    <row r="4883" spans="2:6">
      <c r="B4883" t="s">
        <v>107</v>
      </c>
      <c r="C4883" t="s">
        <v>33</v>
      </c>
      <c r="D4883" t="s">
        <v>590</v>
      </c>
      <c r="E4883" t="s">
        <v>2907</v>
      </c>
      <c r="F4883">
        <v>0</v>
      </c>
    </row>
    <row r="4884" spans="2:6">
      <c r="B4884" t="s">
        <v>107</v>
      </c>
      <c r="C4884" t="s">
        <v>33</v>
      </c>
      <c r="D4884" t="s">
        <v>634</v>
      </c>
      <c r="E4884" t="s">
        <v>2908</v>
      </c>
      <c r="F4884">
        <v>0</v>
      </c>
    </row>
    <row r="4885" spans="2:6">
      <c r="B4885" t="s">
        <v>107</v>
      </c>
      <c r="C4885" t="s">
        <v>33</v>
      </c>
      <c r="D4885" t="s">
        <v>635</v>
      </c>
      <c r="E4885" t="s">
        <v>2908</v>
      </c>
      <c r="F4885">
        <v>0</v>
      </c>
    </row>
    <row r="4886" spans="2:6">
      <c r="B4886" t="s">
        <v>107</v>
      </c>
      <c r="C4886" t="s">
        <v>33</v>
      </c>
      <c r="D4886" t="s">
        <v>538</v>
      </c>
      <c r="E4886" t="s">
        <v>2907</v>
      </c>
      <c r="F4886">
        <v>0</v>
      </c>
    </row>
    <row r="4887" spans="2:6">
      <c r="B4887" t="s">
        <v>107</v>
      </c>
      <c r="C4887" t="s">
        <v>33</v>
      </c>
      <c r="D4887" t="s">
        <v>637</v>
      </c>
      <c r="E4887" t="s">
        <v>2908</v>
      </c>
      <c r="F4887">
        <v>0</v>
      </c>
    </row>
    <row r="4888" spans="2:6">
      <c r="B4888" t="s">
        <v>107</v>
      </c>
      <c r="C4888" t="s">
        <v>33</v>
      </c>
      <c r="D4888" t="s">
        <v>591</v>
      </c>
      <c r="E4888" t="s">
        <v>2907</v>
      </c>
      <c r="F4888">
        <v>0</v>
      </c>
    </row>
    <row r="4889" spans="2:6">
      <c r="B4889" t="s">
        <v>107</v>
      </c>
      <c r="C4889" t="s">
        <v>34</v>
      </c>
      <c r="D4889" t="s">
        <v>2906</v>
      </c>
      <c r="E4889" t="s">
        <v>2907</v>
      </c>
      <c r="F4889">
        <v>0</v>
      </c>
    </row>
    <row r="4890" spans="2:6">
      <c r="B4890" t="s">
        <v>107</v>
      </c>
      <c r="C4890" t="s">
        <v>34</v>
      </c>
      <c r="D4890" t="s">
        <v>631</v>
      </c>
      <c r="E4890" t="s">
        <v>2908</v>
      </c>
      <c r="F4890">
        <v>0</v>
      </c>
    </row>
    <row r="4891" spans="2:6">
      <c r="B4891" t="s">
        <v>107</v>
      </c>
      <c r="C4891" t="s">
        <v>34</v>
      </c>
      <c r="D4891" t="s">
        <v>632</v>
      </c>
      <c r="E4891" t="s">
        <v>2908</v>
      </c>
      <c r="F4891">
        <v>0</v>
      </c>
    </row>
    <row r="4892" spans="2:6">
      <c r="B4892" t="s">
        <v>107</v>
      </c>
      <c r="C4892" t="s">
        <v>34</v>
      </c>
      <c r="D4892" t="s">
        <v>633</v>
      </c>
      <c r="E4892" t="s">
        <v>2908</v>
      </c>
      <c r="F4892">
        <v>0</v>
      </c>
    </row>
    <row r="4893" spans="2:6">
      <c r="B4893" t="s">
        <v>107</v>
      </c>
      <c r="C4893" t="s">
        <v>34</v>
      </c>
      <c r="D4893" t="s">
        <v>590</v>
      </c>
      <c r="E4893" t="s">
        <v>2907</v>
      </c>
      <c r="F4893">
        <v>0</v>
      </c>
    </row>
    <row r="4894" spans="2:6">
      <c r="B4894" t="s">
        <v>107</v>
      </c>
      <c r="C4894" t="s">
        <v>34</v>
      </c>
      <c r="D4894" t="s">
        <v>634</v>
      </c>
      <c r="E4894" t="s">
        <v>2908</v>
      </c>
      <c r="F4894">
        <v>0</v>
      </c>
    </row>
    <row r="4895" spans="2:6">
      <c r="B4895" t="s">
        <v>107</v>
      </c>
      <c r="C4895" t="s">
        <v>34</v>
      </c>
      <c r="D4895" t="s">
        <v>635</v>
      </c>
      <c r="E4895" t="s">
        <v>2908</v>
      </c>
      <c r="F4895">
        <v>0</v>
      </c>
    </row>
    <row r="4896" spans="2:6">
      <c r="B4896" t="s">
        <v>107</v>
      </c>
      <c r="C4896" t="s">
        <v>34</v>
      </c>
      <c r="D4896" t="s">
        <v>538</v>
      </c>
      <c r="E4896" t="s">
        <v>2907</v>
      </c>
      <c r="F4896">
        <v>0</v>
      </c>
    </row>
    <row r="4897" spans="2:6">
      <c r="B4897" t="s">
        <v>107</v>
      </c>
      <c r="C4897" t="s">
        <v>34</v>
      </c>
      <c r="D4897" t="s">
        <v>637</v>
      </c>
      <c r="E4897" t="s">
        <v>2908</v>
      </c>
      <c r="F4897">
        <v>0</v>
      </c>
    </row>
    <row r="4898" spans="2:6">
      <c r="B4898" t="s">
        <v>107</v>
      </c>
      <c r="C4898" t="s">
        <v>34</v>
      </c>
      <c r="D4898" t="s">
        <v>591</v>
      </c>
      <c r="E4898" t="s">
        <v>2907</v>
      </c>
      <c r="F4898">
        <v>0</v>
      </c>
    </row>
    <row r="4899" spans="2:6">
      <c r="B4899" t="s">
        <v>107</v>
      </c>
      <c r="C4899" t="s">
        <v>35</v>
      </c>
      <c r="D4899" t="s">
        <v>2906</v>
      </c>
      <c r="E4899" t="s">
        <v>2907</v>
      </c>
      <c r="F4899">
        <v>0.33320523804490498</v>
      </c>
    </row>
    <row r="4900" spans="2:6">
      <c r="B4900" t="s">
        <v>107</v>
      </c>
      <c r="C4900" t="s">
        <v>35</v>
      </c>
      <c r="D4900" t="s">
        <v>631</v>
      </c>
      <c r="E4900" t="s">
        <v>2908</v>
      </c>
      <c r="F4900">
        <v>0</v>
      </c>
    </row>
    <row r="4901" spans="2:6">
      <c r="B4901" t="s">
        <v>107</v>
      </c>
      <c r="C4901" t="s">
        <v>35</v>
      </c>
      <c r="D4901" t="s">
        <v>632</v>
      </c>
      <c r="E4901" t="s">
        <v>2908</v>
      </c>
      <c r="F4901">
        <v>0</v>
      </c>
    </row>
    <row r="4902" spans="2:6">
      <c r="B4902" t="s">
        <v>107</v>
      </c>
      <c r="C4902" t="s">
        <v>35</v>
      </c>
      <c r="D4902" t="s">
        <v>633</v>
      </c>
      <c r="E4902" t="s">
        <v>2908</v>
      </c>
      <c r="F4902">
        <v>0</v>
      </c>
    </row>
    <row r="4903" spans="2:6">
      <c r="B4903" t="s">
        <v>107</v>
      </c>
      <c r="C4903" t="s">
        <v>35</v>
      </c>
      <c r="D4903" t="s">
        <v>590</v>
      </c>
      <c r="E4903" t="s">
        <v>2907</v>
      </c>
      <c r="F4903">
        <v>0</v>
      </c>
    </row>
    <row r="4904" spans="2:6">
      <c r="B4904" t="s">
        <v>107</v>
      </c>
      <c r="C4904" t="s">
        <v>35</v>
      </c>
      <c r="D4904" t="s">
        <v>634</v>
      </c>
      <c r="E4904" t="s">
        <v>2908</v>
      </c>
      <c r="F4904">
        <v>0</v>
      </c>
    </row>
    <row r="4905" spans="2:6">
      <c r="B4905" t="s">
        <v>107</v>
      </c>
      <c r="C4905" t="s">
        <v>35</v>
      </c>
      <c r="D4905" t="s">
        <v>635</v>
      </c>
      <c r="E4905" t="s">
        <v>2908</v>
      </c>
      <c r="F4905">
        <v>0</v>
      </c>
    </row>
    <row r="4906" spans="2:6">
      <c r="B4906" t="s">
        <v>107</v>
      </c>
      <c r="C4906" t="s">
        <v>35</v>
      </c>
      <c r="D4906" t="s">
        <v>538</v>
      </c>
      <c r="E4906" t="s">
        <v>2907</v>
      </c>
      <c r="F4906">
        <v>0</v>
      </c>
    </row>
    <row r="4907" spans="2:6">
      <c r="B4907" t="s">
        <v>107</v>
      </c>
      <c r="C4907" t="s">
        <v>35</v>
      </c>
      <c r="D4907" t="s">
        <v>637</v>
      </c>
      <c r="E4907" t="s">
        <v>2908</v>
      </c>
      <c r="F4907">
        <v>0</v>
      </c>
    </row>
    <row r="4908" spans="2:6">
      <c r="B4908" t="s">
        <v>107</v>
      </c>
      <c r="C4908" t="s">
        <v>35</v>
      </c>
      <c r="D4908" t="s">
        <v>591</v>
      </c>
      <c r="E4908" t="s">
        <v>2907</v>
      </c>
      <c r="F4908">
        <v>-0.605057558271894</v>
      </c>
    </row>
    <row r="4909" spans="2:6">
      <c r="B4909" t="s">
        <v>107</v>
      </c>
      <c r="C4909" t="s">
        <v>36</v>
      </c>
      <c r="D4909" t="s">
        <v>2906</v>
      </c>
      <c r="E4909" t="s">
        <v>2907</v>
      </c>
      <c r="F4909">
        <v>0</v>
      </c>
    </row>
    <row r="4910" spans="2:6">
      <c r="B4910" t="s">
        <v>107</v>
      </c>
      <c r="C4910" t="s">
        <v>36</v>
      </c>
      <c r="D4910" t="s">
        <v>631</v>
      </c>
      <c r="E4910" t="s">
        <v>2908</v>
      </c>
      <c r="F4910">
        <v>0</v>
      </c>
    </row>
    <row r="4911" spans="2:6">
      <c r="B4911" t="s">
        <v>107</v>
      </c>
      <c r="C4911" t="s">
        <v>36</v>
      </c>
      <c r="D4911" t="s">
        <v>632</v>
      </c>
      <c r="E4911" t="s">
        <v>2908</v>
      </c>
      <c r="F4911">
        <v>0</v>
      </c>
    </row>
    <row r="4912" spans="2:6">
      <c r="B4912" t="s">
        <v>107</v>
      </c>
      <c r="C4912" t="s">
        <v>36</v>
      </c>
      <c r="D4912" t="s">
        <v>633</v>
      </c>
      <c r="E4912" t="s">
        <v>2908</v>
      </c>
      <c r="F4912">
        <v>0</v>
      </c>
    </row>
    <row r="4913" spans="2:6">
      <c r="B4913" t="s">
        <v>107</v>
      </c>
      <c r="C4913" t="s">
        <v>36</v>
      </c>
      <c r="D4913" t="s">
        <v>590</v>
      </c>
      <c r="E4913" t="s">
        <v>2907</v>
      </c>
      <c r="F4913">
        <v>0</v>
      </c>
    </row>
    <row r="4914" spans="2:6">
      <c r="B4914" t="s">
        <v>107</v>
      </c>
      <c r="C4914" t="s">
        <v>36</v>
      </c>
      <c r="D4914" t="s">
        <v>634</v>
      </c>
      <c r="E4914" t="s">
        <v>2908</v>
      </c>
      <c r="F4914">
        <v>0</v>
      </c>
    </row>
    <row r="4915" spans="2:6">
      <c r="B4915" t="s">
        <v>107</v>
      </c>
      <c r="C4915" t="s">
        <v>36</v>
      </c>
      <c r="D4915" t="s">
        <v>635</v>
      </c>
      <c r="E4915" t="s">
        <v>2908</v>
      </c>
      <c r="F4915">
        <v>0</v>
      </c>
    </row>
    <row r="4916" spans="2:6">
      <c r="B4916" t="s">
        <v>107</v>
      </c>
      <c r="C4916" t="s">
        <v>36</v>
      </c>
      <c r="D4916" t="s">
        <v>538</v>
      </c>
      <c r="E4916" t="s">
        <v>2907</v>
      </c>
      <c r="F4916">
        <v>0</v>
      </c>
    </row>
    <row r="4917" spans="2:6">
      <c r="B4917" t="s">
        <v>107</v>
      </c>
      <c r="C4917" t="s">
        <v>36</v>
      </c>
      <c r="D4917" t="s">
        <v>637</v>
      </c>
      <c r="E4917" t="s">
        <v>2908</v>
      </c>
      <c r="F4917">
        <v>0</v>
      </c>
    </row>
    <row r="4918" spans="2:6">
      <c r="B4918" t="s">
        <v>107</v>
      </c>
      <c r="C4918" t="s">
        <v>36</v>
      </c>
      <c r="D4918" t="s">
        <v>591</v>
      </c>
      <c r="E4918" t="s">
        <v>2907</v>
      </c>
      <c r="F4918">
        <v>0</v>
      </c>
    </row>
    <row r="4919" spans="2:6">
      <c r="B4919" t="s">
        <v>107</v>
      </c>
      <c r="C4919" t="s">
        <v>37</v>
      </c>
      <c r="D4919" t="s">
        <v>2906</v>
      </c>
      <c r="E4919" t="s">
        <v>2907</v>
      </c>
      <c r="F4919">
        <v>-4.5731432416167402E-2</v>
      </c>
    </row>
    <row r="4920" spans="2:6">
      <c r="B4920" t="s">
        <v>107</v>
      </c>
      <c r="C4920" t="s">
        <v>37</v>
      </c>
      <c r="D4920" t="s">
        <v>631</v>
      </c>
      <c r="E4920" t="s">
        <v>2908</v>
      </c>
      <c r="F4920">
        <v>4.5731432416167402E-2</v>
      </c>
    </row>
    <row r="4921" spans="2:6">
      <c r="B4921" t="s">
        <v>107</v>
      </c>
      <c r="C4921" t="s">
        <v>37</v>
      </c>
      <c r="D4921" t="s">
        <v>632</v>
      </c>
      <c r="E4921" t="s">
        <v>2908</v>
      </c>
      <c r="F4921">
        <v>0</v>
      </c>
    </row>
    <row r="4922" spans="2:6">
      <c r="B4922" t="s">
        <v>107</v>
      </c>
      <c r="C4922" t="s">
        <v>37</v>
      </c>
      <c r="D4922" t="s">
        <v>633</v>
      </c>
      <c r="E4922" t="s">
        <v>2908</v>
      </c>
      <c r="F4922">
        <v>0</v>
      </c>
    </row>
    <row r="4923" spans="2:6">
      <c r="B4923" t="s">
        <v>107</v>
      </c>
      <c r="C4923" t="s">
        <v>37</v>
      </c>
      <c r="D4923" t="s">
        <v>590</v>
      </c>
      <c r="E4923" t="s">
        <v>2907</v>
      </c>
      <c r="F4923">
        <v>4.5731431847345898E-2</v>
      </c>
    </row>
    <row r="4924" spans="2:6">
      <c r="B4924" t="s">
        <v>107</v>
      </c>
      <c r="C4924" t="s">
        <v>37</v>
      </c>
      <c r="D4924" t="s">
        <v>634</v>
      </c>
      <c r="E4924" t="s">
        <v>2908</v>
      </c>
      <c r="F4924">
        <v>0</v>
      </c>
    </row>
    <row r="4925" spans="2:6">
      <c r="B4925" t="s">
        <v>107</v>
      </c>
      <c r="C4925" t="s">
        <v>37</v>
      </c>
      <c r="D4925" t="s">
        <v>635</v>
      </c>
      <c r="E4925" t="s">
        <v>2908</v>
      </c>
      <c r="F4925">
        <v>0</v>
      </c>
    </row>
    <row r="4926" spans="2:6">
      <c r="B4926" t="s">
        <v>107</v>
      </c>
      <c r="C4926" t="s">
        <v>37</v>
      </c>
      <c r="D4926" t="s">
        <v>538</v>
      </c>
      <c r="E4926" t="s">
        <v>2907</v>
      </c>
      <c r="F4926">
        <v>0</v>
      </c>
    </row>
    <row r="4927" spans="2:6">
      <c r="B4927" t="s">
        <v>107</v>
      </c>
      <c r="C4927" t="s">
        <v>37</v>
      </c>
      <c r="D4927" t="s">
        <v>637</v>
      </c>
      <c r="E4927" t="s">
        <v>2908</v>
      </c>
      <c r="F4927">
        <v>0</v>
      </c>
    </row>
    <row r="4928" spans="2:6">
      <c r="B4928" t="s">
        <v>107</v>
      </c>
      <c r="C4928" t="s">
        <v>37</v>
      </c>
      <c r="D4928" t="s">
        <v>591</v>
      </c>
      <c r="E4928" t="s">
        <v>2907</v>
      </c>
      <c r="F4928">
        <v>0</v>
      </c>
    </row>
    <row r="4929" spans="2:6">
      <c r="B4929" t="s">
        <v>107</v>
      </c>
      <c r="C4929" t="s">
        <v>38</v>
      </c>
      <c r="D4929" t="s">
        <v>2906</v>
      </c>
      <c r="E4929" t="s">
        <v>2907</v>
      </c>
      <c r="F4929">
        <v>-0.25283569824343299</v>
      </c>
    </row>
    <row r="4930" spans="2:6">
      <c r="B4930" t="s">
        <v>107</v>
      </c>
      <c r="C4930" t="s">
        <v>38</v>
      </c>
      <c r="D4930" t="s">
        <v>631</v>
      </c>
      <c r="E4930" t="s">
        <v>2908</v>
      </c>
      <c r="F4930">
        <v>-2.9534999797397599E-2</v>
      </c>
    </row>
    <row r="4931" spans="2:6">
      <c r="B4931" t="s">
        <v>107</v>
      </c>
      <c r="C4931" t="s">
        <v>38</v>
      </c>
      <c r="D4931" t="s">
        <v>632</v>
      </c>
      <c r="E4931" t="s">
        <v>2908</v>
      </c>
      <c r="F4931">
        <v>0.15659218358798399</v>
      </c>
    </row>
    <row r="4932" spans="2:6">
      <c r="B4932" t="s">
        <v>107</v>
      </c>
      <c r="C4932" t="s">
        <v>38</v>
      </c>
      <c r="D4932" t="s">
        <v>633</v>
      </c>
      <c r="E4932" t="s">
        <v>2908</v>
      </c>
      <c r="F4932">
        <v>0</v>
      </c>
    </row>
    <row r="4933" spans="2:6">
      <c r="B4933" t="s">
        <v>107</v>
      </c>
      <c r="C4933" t="s">
        <v>38</v>
      </c>
      <c r="D4933" t="s">
        <v>590</v>
      </c>
      <c r="E4933" t="s">
        <v>2907</v>
      </c>
      <c r="F4933">
        <v>-6.1443350515209598E-2</v>
      </c>
    </row>
    <row r="4934" spans="2:6">
      <c r="B4934" t="s">
        <v>107</v>
      </c>
      <c r="C4934" t="s">
        <v>38</v>
      </c>
      <c r="D4934" t="s">
        <v>634</v>
      </c>
      <c r="E4934" t="s">
        <v>2908</v>
      </c>
      <c r="F4934">
        <v>0</v>
      </c>
    </row>
    <row r="4935" spans="2:6">
      <c r="B4935" t="s">
        <v>107</v>
      </c>
      <c r="C4935" t="s">
        <v>38</v>
      </c>
      <c r="D4935" t="s">
        <v>635</v>
      </c>
      <c r="E4935" t="s">
        <v>2908</v>
      </c>
      <c r="F4935">
        <v>-3.1908350151913602E-2</v>
      </c>
    </row>
    <row r="4936" spans="2:6">
      <c r="B4936" t="s">
        <v>107</v>
      </c>
      <c r="C4936" t="s">
        <v>38</v>
      </c>
      <c r="D4936" t="s">
        <v>538</v>
      </c>
      <c r="E4936" t="s">
        <v>2907</v>
      </c>
      <c r="F4936">
        <v>0.15659218263997299</v>
      </c>
    </row>
    <row r="4937" spans="2:6">
      <c r="B4937" t="s">
        <v>107</v>
      </c>
      <c r="C4937" t="s">
        <v>38</v>
      </c>
      <c r="D4937" t="s">
        <v>637</v>
      </c>
      <c r="E4937" t="s">
        <v>2908</v>
      </c>
      <c r="F4937">
        <v>0</v>
      </c>
    </row>
    <row r="4938" spans="2:6">
      <c r="B4938" t="s">
        <v>107</v>
      </c>
      <c r="C4938" t="s">
        <v>38</v>
      </c>
      <c r="D4938" t="s">
        <v>591</v>
      </c>
      <c r="E4938" t="s">
        <v>2907</v>
      </c>
      <c r="F4938">
        <v>-0.249574599577812</v>
      </c>
    </row>
    <row r="4939" spans="2:6">
      <c r="B4939" t="s">
        <v>107</v>
      </c>
      <c r="C4939" t="s">
        <v>39</v>
      </c>
      <c r="D4939" t="s">
        <v>2906</v>
      </c>
      <c r="E4939" t="s">
        <v>2907</v>
      </c>
      <c r="F4939">
        <v>-1.4249078852349E-2</v>
      </c>
    </row>
    <row r="4940" spans="2:6">
      <c r="B4940" t="s">
        <v>107</v>
      </c>
      <c r="C4940" t="s">
        <v>39</v>
      </c>
      <c r="D4940" t="s">
        <v>631</v>
      </c>
      <c r="E4940" t="s">
        <v>2908</v>
      </c>
      <c r="F4940">
        <v>0</v>
      </c>
    </row>
    <row r="4941" spans="2:6">
      <c r="B4941" t="s">
        <v>107</v>
      </c>
      <c r="C4941" t="s">
        <v>39</v>
      </c>
      <c r="D4941" t="s">
        <v>632</v>
      </c>
      <c r="E4941" t="s">
        <v>2908</v>
      </c>
      <c r="F4941">
        <v>1.4249078852349E-2</v>
      </c>
    </row>
    <row r="4942" spans="2:6">
      <c r="B4942" t="s">
        <v>107</v>
      </c>
      <c r="C4942" t="s">
        <v>39</v>
      </c>
      <c r="D4942" t="s">
        <v>633</v>
      </c>
      <c r="E4942" t="s">
        <v>2908</v>
      </c>
      <c r="F4942">
        <v>0</v>
      </c>
    </row>
    <row r="4943" spans="2:6">
      <c r="B4943" t="s">
        <v>107</v>
      </c>
      <c r="C4943" t="s">
        <v>39</v>
      </c>
      <c r="D4943" t="s">
        <v>590</v>
      </c>
      <c r="E4943" t="s">
        <v>2907</v>
      </c>
      <c r="F4943">
        <v>0</v>
      </c>
    </row>
    <row r="4944" spans="2:6">
      <c r="B4944" t="s">
        <v>107</v>
      </c>
      <c r="C4944" t="s">
        <v>39</v>
      </c>
      <c r="D4944" t="s">
        <v>634</v>
      </c>
      <c r="E4944" t="s">
        <v>2908</v>
      </c>
      <c r="F4944">
        <v>0</v>
      </c>
    </row>
    <row r="4945" spans="2:6">
      <c r="B4945" t="s">
        <v>107</v>
      </c>
      <c r="C4945" t="s">
        <v>39</v>
      </c>
      <c r="D4945" t="s">
        <v>635</v>
      </c>
      <c r="E4945" t="s">
        <v>2908</v>
      </c>
      <c r="F4945">
        <v>0</v>
      </c>
    </row>
    <row r="4946" spans="2:6">
      <c r="B4946" t="s">
        <v>107</v>
      </c>
      <c r="C4946" t="s">
        <v>39</v>
      </c>
      <c r="D4946" t="s">
        <v>538</v>
      </c>
      <c r="E4946" t="s">
        <v>2907</v>
      </c>
      <c r="F4946">
        <v>1.4249092760642E-2</v>
      </c>
    </row>
    <row r="4947" spans="2:6">
      <c r="B4947" t="s">
        <v>107</v>
      </c>
      <c r="C4947" t="s">
        <v>39</v>
      </c>
      <c r="D4947" t="s">
        <v>637</v>
      </c>
      <c r="E4947" t="s">
        <v>2908</v>
      </c>
      <c r="F4947">
        <v>0</v>
      </c>
    </row>
    <row r="4948" spans="2:6">
      <c r="B4948" t="s">
        <v>107</v>
      </c>
      <c r="C4948" t="s">
        <v>39</v>
      </c>
      <c r="D4948" t="s">
        <v>591</v>
      </c>
      <c r="E4948" t="s">
        <v>2907</v>
      </c>
      <c r="F4948">
        <v>0</v>
      </c>
    </row>
    <row r="4949" spans="2:6">
      <c r="B4949" t="s">
        <v>107</v>
      </c>
      <c r="C4949" t="s">
        <v>40</v>
      </c>
      <c r="D4949" t="s">
        <v>2906</v>
      </c>
      <c r="E4949" t="s">
        <v>2907</v>
      </c>
      <c r="F4949">
        <v>-0.28344363053432098</v>
      </c>
    </row>
    <row r="4950" spans="2:6">
      <c r="B4950" t="s">
        <v>107</v>
      </c>
      <c r="C4950" t="s">
        <v>40</v>
      </c>
      <c r="D4950" t="s">
        <v>631</v>
      </c>
      <c r="E4950" t="s">
        <v>2908</v>
      </c>
      <c r="F4950">
        <v>0</v>
      </c>
    </row>
    <row r="4951" spans="2:6">
      <c r="B4951" t="s">
        <v>107</v>
      </c>
      <c r="C4951" t="s">
        <v>40</v>
      </c>
      <c r="D4951" t="s">
        <v>632</v>
      </c>
      <c r="E4951" t="s">
        <v>2908</v>
      </c>
      <c r="F4951">
        <v>0.28344363053432098</v>
      </c>
    </row>
    <row r="4952" spans="2:6">
      <c r="B4952" t="s">
        <v>107</v>
      </c>
      <c r="C4952" t="s">
        <v>40</v>
      </c>
      <c r="D4952" t="s">
        <v>633</v>
      </c>
      <c r="E4952" t="s">
        <v>2908</v>
      </c>
      <c r="F4952">
        <v>0</v>
      </c>
    </row>
    <row r="4953" spans="2:6">
      <c r="B4953" t="s">
        <v>107</v>
      </c>
      <c r="C4953" t="s">
        <v>40</v>
      </c>
      <c r="D4953" t="s">
        <v>590</v>
      </c>
      <c r="E4953" t="s">
        <v>2907</v>
      </c>
      <c r="F4953">
        <v>0</v>
      </c>
    </row>
    <row r="4954" spans="2:6">
      <c r="B4954" t="s">
        <v>107</v>
      </c>
      <c r="C4954" t="s">
        <v>40</v>
      </c>
      <c r="D4954" t="s">
        <v>634</v>
      </c>
      <c r="E4954" t="s">
        <v>2908</v>
      </c>
      <c r="F4954">
        <v>0</v>
      </c>
    </row>
    <row r="4955" spans="2:6">
      <c r="B4955" t="s">
        <v>107</v>
      </c>
      <c r="C4955" t="s">
        <v>40</v>
      </c>
      <c r="D4955" t="s">
        <v>635</v>
      </c>
      <c r="E4955" t="s">
        <v>2908</v>
      </c>
      <c r="F4955">
        <v>0</v>
      </c>
    </row>
    <row r="4956" spans="2:6">
      <c r="B4956" t="s">
        <v>107</v>
      </c>
      <c r="C4956" t="s">
        <v>40</v>
      </c>
      <c r="D4956" t="s">
        <v>538</v>
      </c>
      <c r="E4956" t="s">
        <v>2907</v>
      </c>
      <c r="F4956">
        <v>0.55050906479677397</v>
      </c>
    </row>
    <row r="4957" spans="2:6">
      <c r="B4957" t="s">
        <v>107</v>
      </c>
      <c r="C4957" t="s">
        <v>40</v>
      </c>
      <c r="D4957" t="s">
        <v>637</v>
      </c>
      <c r="E4957" t="s">
        <v>2908</v>
      </c>
      <c r="F4957">
        <v>0</v>
      </c>
    </row>
    <row r="4958" spans="2:6">
      <c r="B4958" t="s">
        <v>107</v>
      </c>
      <c r="C4958" t="s">
        <v>40</v>
      </c>
      <c r="D4958" t="s">
        <v>591</v>
      </c>
      <c r="E4958" t="s">
        <v>2907</v>
      </c>
      <c r="F4958">
        <v>0</v>
      </c>
    </row>
    <row r="4959" spans="2:6">
      <c r="B4959" t="s">
        <v>107</v>
      </c>
      <c r="C4959" t="s">
        <v>41</v>
      </c>
      <c r="D4959" t="s">
        <v>2906</v>
      </c>
      <c r="E4959" t="s">
        <v>2907</v>
      </c>
      <c r="F4959">
        <v>-0.39089768011374998</v>
      </c>
    </row>
    <row r="4960" spans="2:6">
      <c r="B4960" t="s">
        <v>107</v>
      </c>
      <c r="C4960" t="s">
        <v>41</v>
      </c>
      <c r="D4960" t="s">
        <v>631</v>
      </c>
      <c r="E4960" t="s">
        <v>2908</v>
      </c>
      <c r="F4960">
        <v>-0.23049793281401301</v>
      </c>
    </row>
    <row r="4961" spans="2:6">
      <c r="B4961" t="s">
        <v>107</v>
      </c>
      <c r="C4961" t="s">
        <v>41</v>
      </c>
      <c r="D4961" t="s">
        <v>632</v>
      </c>
      <c r="E4961" t="s">
        <v>2908</v>
      </c>
      <c r="F4961">
        <v>-0.109112708069977</v>
      </c>
    </row>
    <row r="4962" spans="2:6">
      <c r="B4962" t="s">
        <v>107</v>
      </c>
      <c r="C4962" t="s">
        <v>41</v>
      </c>
      <c r="D4962" t="s">
        <v>633</v>
      </c>
      <c r="E4962" t="s">
        <v>2908</v>
      </c>
      <c r="F4962">
        <v>0</v>
      </c>
    </row>
    <row r="4963" spans="2:6">
      <c r="B4963" t="s">
        <v>107</v>
      </c>
      <c r="C4963" t="s">
        <v>41</v>
      </c>
      <c r="D4963" t="s">
        <v>590</v>
      </c>
      <c r="E4963" t="s">
        <v>2907</v>
      </c>
      <c r="F4963">
        <v>0.26819708575060802</v>
      </c>
    </row>
    <row r="4964" spans="2:6">
      <c r="B4964" t="s">
        <v>107</v>
      </c>
      <c r="C4964" t="s">
        <v>41</v>
      </c>
      <c r="D4964" t="s">
        <v>634</v>
      </c>
      <c r="E4964" t="s">
        <v>2908</v>
      </c>
      <c r="F4964">
        <v>0</v>
      </c>
    </row>
    <row r="4965" spans="2:6">
      <c r="B4965" t="s">
        <v>107</v>
      </c>
      <c r="C4965" t="s">
        <v>41</v>
      </c>
      <c r="D4965" t="s">
        <v>635</v>
      </c>
      <c r="E4965" t="s">
        <v>2908</v>
      </c>
      <c r="F4965">
        <v>3.7699254199778598E-2</v>
      </c>
    </row>
    <row r="4966" spans="2:6">
      <c r="B4966" t="s">
        <v>107</v>
      </c>
      <c r="C4966" t="s">
        <v>41</v>
      </c>
      <c r="D4966" t="s">
        <v>538</v>
      </c>
      <c r="E4966" t="s">
        <v>2907</v>
      </c>
      <c r="F4966">
        <v>0.28838177650981101</v>
      </c>
    </row>
    <row r="4967" spans="2:6">
      <c r="B4967" t="s">
        <v>107</v>
      </c>
      <c r="C4967" t="s">
        <v>41</v>
      </c>
      <c r="D4967" t="s">
        <v>637</v>
      </c>
      <c r="E4967" t="s">
        <v>2908</v>
      </c>
      <c r="F4967">
        <v>0.179269169703836</v>
      </c>
    </row>
    <row r="4968" spans="2:6">
      <c r="B4968" t="s">
        <v>107</v>
      </c>
      <c r="C4968" t="s">
        <v>41</v>
      </c>
      <c r="D4968" t="s">
        <v>591</v>
      </c>
      <c r="E4968" t="s">
        <v>2907</v>
      </c>
      <c r="F4968">
        <v>0.32604713195676299</v>
      </c>
    </row>
    <row r="4969" spans="2:6">
      <c r="B4969" t="s">
        <v>107</v>
      </c>
      <c r="C4969" t="s">
        <v>42</v>
      </c>
      <c r="D4969" t="s">
        <v>2906</v>
      </c>
      <c r="E4969" t="s">
        <v>2907</v>
      </c>
      <c r="F4969">
        <v>0</v>
      </c>
    </row>
    <row r="4970" spans="2:6">
      <c r="B4970" t="s">
        <v>107</v>
      </c>
      <c r="C4970" t="s">
        <v>42</v>
      </c>
      <c r="D4970" t="s">
        <v>631</v>
      </c>
      <c r="E4970" t="s">
        <v>2908</v>
      </c>
      <c r="F4970">
        <v>0</v>
      </c>
    </row>
    <row r="4971" spans="2:6">
      <c r="B4971" t="s">
        <v>107</v>
      </c>
      <c r="C4971" t="s">
        <v>42</v>
      </c>
      <c r="D4971" t="s">
        <v>632</v>
      </c>
      <c r="E4971" t="s">
        <v>2908</v>
      </c>
      <c r="F4971">
        <v>0</v>
      </c>
    </row>
    <row r="4972" spans="2:6">
      <c r="B4972" t="s">
        <v>107</v>
      </c>
      <c r="C4972" t="s">
        <v>42</v>
      </c>
      <c r="D4972" t="s">
        <v>633</v>
      </c>
      <c r="E4972" t="s">
        <v>2908</v>
      </c>
      <c r="F4972">
        <v>0</v>
      </c>
    </row>
    <row r="4973" spans="2:6">
      <c r="B4973" t="s">
        <v>107</v>
      </c>
      <c r="C4973" t="s">
        <v>42</v>
      </c>
      <c r="D4973" t="s">
        <v>590</v>
      </c>
      <c r="E4973" t="s">
        <v>2907</v>
      </c>
      <c r="F4973">
        <v>0</v>
      </c>
    </row>
    <row r="4974" spans="2:6">
      <c r="B4974" t="s">
        <v>107</v>
      </c>
      <c r="C4974" t="s">
        <v>42</v>
      </c>
      <c r="D4974" t="s">
        <v>634</v>
      </c>
      <c r="E4974" t="s">
        <v>2908</v>
      </c>
      <c r="F4974">
        <v>0</v>
      </c>
    </row>
    <row r="4975" spans="2:6">
      <c r="B4975" t="s">
        <v>107</v>
      </c>
      <c r="C4975" t="s">
        <v>42</v>
      </c>
      <c r="D4975" t="s">
        <v>635</v>
      </c>
      <c r="E4975" t="s">
        <v>2908</v>
      </c>
      <c r="F4975">
        <v>0</v>
      </c>
    </row>
    <row r="4976" spans="2:6">
      <c r="B4976" t="s">
        <v>107</v>
      </c>
      <c r="C4976" t="s">
        <v>42</v>
      </c>
      <c r="D4976" t="s">
        <v>538</v>
      </c>
      <c r="E4976" t="s">
        <v>2907</v>
      </c>
      <c r="F4976">
        <v>0</v>
      </c>
    </row>
    <row r="4977" spans="2:6">
      <c r="B4977" t="s">
        <v>107</v>
      </c>
      <c r="C4977" t="s">
        <v>42</v>
      </c>
      <c r="D4977" t="s">
        <v>637</v>
      </c>
      <c r="E4977" t="s">
        <v>2908</v>
      </c>
      <c r="F4977">
        <v>0</v>
      </c>
    </row>
    <row r="4978" spans="2:6">
      <c r="B4978" t="s">
        <v>107</v>
      </c>
      <c r="C4978" t="s">
        <v>42</v>
      </c>
      <c r="D4978" t="s">
        <v>591</v>
      </c>
      <c r="E4978" t="s">
        <v>2907</v>
      </c>
      <c r="F4978">
        <v>0</v>
      </c>
    </row>
    <row r="4979" spans="2:6">
      <c r="B4979" t="s">
        <v>107</v>
      </c>
      <c r="C4979" t="s">
        <v>43</v>
      </c>
      <c r="D4979" t="s">
        <v>2906</v>
      </c>
      <c r="E4979" t="s">
        <v>2907</v>
      </c>
      <c r="F4979">
        <v>0.66073766784686705</v>
      </c>
    </row>
    <row r="4980" spans="2:6">
      <c r="B4980" t="s">
        <v>107</v>
      </c>
      <c r="C4980" t="s">
        <v>43</v>
      </c>
      <c r="D4980" t="s">
        <v>631</v>
      </c>
      <c r="E4980" t="s">
        <v>2908</v>
      </c>
      <c r="F4980">
        <v>0.20754015952098401</v>
      </c>
    </row>
    <row r="4981" spans="2:6">
      <c r="B4981" t="s">
        <v>107</v>
      </c>
      <c r="C4981" t="s">
        <v>43</v>
      </c>
      <c r="D4981" t="s">
        <v>632</v>
      </c>
      <c r="E4981" t="s">
        <v>2908</v>
      </c>
      <c r="F4981">
        <v>-0.181078007768157</v>
      </c>
    </row>
    <row r="4982" spans="2:6">
      <c r="B4982" t="s">
        <v>107</v>
      </c>
      <c r="C4982" t="s">
        <v>43</v>
      </c>
      <c r="D4982" t="s">
        <v>633</v>
      </c>
      <c r="E4982" t="s">
        <v>2908</v>
      </c>
      <c r="F4982">
        <v>2.45955279171956E-2</v>
      </c>
    </row>
    <row r="4983" spans="2:6">
      <c r="B4983" t="s">
        <v>107</v>
      </c>
      <c r="C4983" t="s">
        <v>43</v>
      </c>
      <c r="D4983" t="s">
        <v>590</v>
      </c>
      <c r="E4983" t="s">
        <v>2907</v>
      </c>
      <c r="F4983">
        <v>0.28436965045210699</v>
      </c>
    </row>
    <row r="4984" spans="2:6">
      <c r="B4984" t="s">
        <v>107</v>
      </c>
      <c r="C4984" t="s">
        <v>43</v>
      </c>
      <c r="D4984" t="s">
        <v>634</v>
      </c>
      <c r="E4984" t="s">
        <v>2908</v>
      </c>
      <c r="F4984">
        <v>0</v>
      </c>
    </row>
    <row r="4985" spans="2:6">
      <c r="B4985" t="s">
        <v>107</v>
      </c>
      <c r="C4985" t="s">
        <v>43</v>
      </c>
      <c r="D4985" t="s">
        <v>635</v>
      </c>
      <c r="E4985" t="s">
        <v>2908</v>
      </c>
      <c r="F4985">
        <v>0</v>
      </c>
    </row>
    <row r="4986" spans="2:6">
      <c r="B4986" t="s">
        <v>107</v>
      </c>
      <c r="C4986" t="s">
        <v>43</v>
      </c>
      <c r="D4986" t="s">
        <v>538</v>
      </c>
      <c r="E4986" t="s">
        <v>2907</v>
      </c>
      <c r="F4986">
        <v>-0.181078008835136</v>
      </c>
    </row>
    <row r="4987" spans="2:6">
      <c r="B4987" t="s">
        <v>107</v>
      </c>
      <c r="C4987" t="s">
        <v>43</v>
      </c>
      <c r="D4987" t="s">
        <v>637</v>
      </c>
      <c r="E4987" t="s">
        <v>2908</v>
      </c>
      <c r="F4987">
        <v>0</v>
      </c>
    </row>
    <row r="4988" spans="2:6">
      <c r="B4988" t="s">
        <v>107</v>
      </c>
      <c r="C4988" t="s">
        <v>43</v>
      </c>
      <c r="D4988" t="s">
        <v>591</v>
      </c>
      <c r="E4988" t="s">
        <v>2907</v>
      </c>
      <c r="F4988">
        <v>-4.6222607390459802E-2</v>
      </c>
    </row>
    <row r="4989" spans="2:6">
      <c r="B4989" t="s">
        <v>107</v>
      </c>
      <c r="C4989" t="s">
        <v>44</v>
      </c>
      <c r="D4989" t="s">
        <v>2906</v>
      </c>
      <c r="E4989" t="s">
        <v>2907</v>
      </c>
      <c r="F4989">
        <v>0</v>
      </c>
    </row>
    <row r="4990" spans="2:6">
      <c r="B4990" t="s">
        <v>107</v>
      </c>
      <c r="C4990" t="s">
        <v>44</v>
      </c>
      <c r="D4990" t="s">
        <v>631</v>
      </c>
      <c r="E4990" t="s">
        <v>2908</v>
      </c>
      <c r="F4990">
        <v>0</v>
      </c>
    </row>
    <row r="4991" spans="2:6">
      <c r="B4991" t="s">
        <v>107</v>
      </c>
      <c r="C4991" t="s">
        <v>44</v>
      </c>
      <c r="D4991" t="s">
        <v>632</v>
      </c>
      <c r="E4991" t="s">
        <v>2908</v>
      </c>
      <c r="F4991">
        <v>0</v>
      </c>
    </row>
    <row r="4992" spans="2:6">
      <c r="B4992" t="s">
        <v>107</v>
      </c>
      <c r="C4992" t="s">
        <v>44</v>
      </c>
      <c r="D4992" t="s">
        <v>633</v>
      </c>
      <c r="E4992" t="s">
        <v>2908</v>
      </c>
      <c r="F4992">
        <v>0</v>
      </c>
    </row>
    <row r="4993" spans="2:6">
      <c r="B4993" t="s">
        <v>107</v>
      </c>
      <c r="C4993" t="s">
        <v>44</v>
      </c>
      <c r="D4993" t="s">
        <v>590</v>
      </c>
      <c r="E4993" t="s">
        <v>2907</v>
      </c>
      <c r="F4993">
        <v>0</v>
      </c>
    </row>
    <row r="4994" spans="2:6">
      <c r="B4994" t="s">
        <v>107</v>
      </c>
      <c r="C4994" t="s">
        <v>44</v>
      </c>
      <c r="D4994" t="s">
        <v>634</v>
      </c>
      <c r="E4994" t="s">
        <v>2908</v>
      </c>
      <c r="F4994">
        <v>0</v>
      </c>
    </row>
    <row r="4995" spans="2:6">
      <c r="B4995" t="s">
        <v>107</v>
      </c>
      <c r="C4995" t="s">
        <v>44</v>
      </c>
      <c r="D4995" t="s">
        <v>635</v>
      </c>
      <c r="E4995" t="s">
        <v>2908</v>
      </c>
      <c r="F4995">
        <v>0</v>
      </c>
    </row>
    <row r="4996" spans="2:6">
      <c r="B4996" t="s">
        <v>107</v>
      </c>
      <c r="C4996" t="s">
        <v>44</v>
      </c>
      <c r="D4996" t="s">
        <v>538</v>
      </c>
      <c r="E4996" t="s">
        <v>2907</v>
      </c>
      <c r="F4996">
        <v>0</v>
      </c>
    </row>
    <row r="4997" spans="2:6">
      <c r="B4997" t="s">
        <v>107</v>
      </c>
      <c r="C4997" t="s">
        <v>44</v>
      </c>
      <c r="D4997" t="s">
        <v>637</v>
      </c>
      <c r="E4997" t="s">
        <v>2908</v>
      </c>
      <c r="F4997">
        <v>0</v>
      </c>
    </row>
    <row r="4998" spans="2:6">
      <c r="B4998" t="s">
        <v>107</v>
      </c>
      <c r="C4998" t="s">
        <v>44</v>
      </c>
      <c r="D4998" t="s">
        <v>591</v>
      </c>
      <c r="E4998" t="s">
        <v>2907</v>
      </c>
      <c r="F4998">
        <v>0</v>
      </c>
    </row>
    <row r="4999" spans="2:6">
      <c r="B4999" t="s">
        <v>107</v>
      </c>
      <c r="C4999" t="s">
        <v>45</v>
      </c>
      <c r="D4999" t="s">
        <v>2906</v>
      </c>
      <c r="E4999" t="s">
        <v>2907</v>
      </c>
      <c r="F4999">
        <v>0</v>
      </c>
    </row>
    <row r="5000" spans="2:6">
      <c r="B5000" t="s">
        <v>107</v>
      </c>
      <c r="C5000" t="s">
        <v>45</v>
      </c>
      <c r="D5000" t="s">
        <v>631</v>
      </c>
      <c r="E5000" t="s">
        <v>2908</v>
      </c>
      <c r="F5000">
        <v>0</v>
      </c>
    </row>
    <row r="5001" spans="2:6">
      <c r="B5001" t="s">
        <v>107</v>
      </c>
      <c r="C5001" t="s">
        <v>45</v>
      </c>
      <c r="D5001" t="s">
        <v>632</v>
      </c>
      <c r="E5001" t="s">
        <v>2908</v>
      </c>
      <c r="F5001">
        <v>0</v>
      </c>
    </row>
    <row r="5002" spans="2:6">
      <c r="B5002" t="s">
        <v>107</v>
      </c>
      <c r="C5002" t="s">
        <v>45</v>
      </c>
      <c r="D5002" t="s">
        <v>633</v>
      </c>
      <c r="E5002" t="s">
        <v>2908</v>
      </c>
      <c r="F5002">
        <v>0</v>
      </c>
    </row>
    <row r="5003" spans="2:6">
      <c r="B5003" t="s">
        <v>107</v>
      </c>
      <c r="C5003" t="s">
        <v>45</v>
      </c>
      <c r="D5003" t="s">
        <v>590</v>
      </c>
      <c r="E5003" t="s">
        <v>2907</v>
      </c>
      <c r="F5003">
        <v>0</v>
      </c>
    </row>
    <row r="5004" spans="2:6">
      <c r="B5004" t="s">
        <v>107</v>
      </c>
      <c r="C5004" t="s">
        <v>45</v>
      </c>
      <c r="D5004" t="s">
        <v>634</v>
      </c>
      <c r="E5004" t="s">
        <v>2908</v>
      </c>
      <c r="F5004">
        <v>0</v>
      </c>
    </row>
    <row r="5005" spans="2:6">
      <c r="B5005" t="s">
        <v>107</v>
      </c>
      <c r="C5005" t="s">
        <v>45</v>
      </c>
      <c r="D5005" t="s">
        <v>635</v>
      </c>
      <c r="E5005" t="s">
        <v>2908</v>
      </c>
      <c r="F5005">
        <v>0</v>
      </c>
    </row>
    <row r="5006" spans="2:6">
      <c r="B5006" t="s">
        <v>107</v>
      </c>
      <c r="C5006" t="s">
        <v>45</v>
      </c>
      <c r="D5006" t="s">
        <v>538</v>
      </c>
      <c r="E5006" t="s">
        <v>2907</v>
      </c>
      <c r="F5006">
        <v>0</v>
      </c>
    </row>
    <row r="5007" spans="2:6">
      <c r="B5007" t="s">
        <v>107</v>
      </c>
      <c r="C5007" t="s">
        <v>45</v>
      </c>
      <c r="D5007" t="s">
        <v>637</v>
      </c>
      <c r="E5007" t="s">
        <v>2908</v>
      </c>
      <c r="F5007">
        <v>0</v>
      </c>
    </row>
    <row r="5008" spans="2:6">
      <c r="B5008" t="s">
        <v>107</v>
      </c>
      <c r="C5008" t="s">
        <v>45</v>
      </c>
      <c r="D5008" t="s">
        <v>591</v>
      </c>
      <c r="E5008" t="s">
        <v>2907</v>
      </c>
      <c r="F5008">
        <v>0</v>
      </c>
    </row>
    <row r="5009" spans="2:6">
      <c r="B5009" t="s">
        <v>107</v>
      </c>
      <c r="C5009" t="s">
        <v>46</v>
      </c>
      <c r="D5009" t="s">
        <v>2906</v>
      </c>
      <c r="E5009" t="s">
        <v>2907</v>
      </c>
      <c r="F5009">
        <v>0.37951205172066399</v>
      </c>
    </row>
    <row r="5010" spans="2:6">
      <c r="B5010" t="s">
        <v>107</v>
      </c>
      <c r="C5010" t="s">
        <v>46</v>
      </c>
      <c r="D5010" t="s">
        <v>631</v>
      </c>
      <c r="E5010" t="s">
        <v>2908</v>
      </c>
      <c r="F5010">
        <v>0</v>
      </c>
    </row>
    <row r="5011" spans="2:6">
      <c r="B5011" t="s">
        <v>107</v>
      </c>
      <c r="C5011" t="s">
        <v>46</v>
      </c>
      <c r="D5011" t="s">
        <v>632</v>
      </c>
      <c r="E5011" t="s">
        <v>2908</v>
      </c>
      <c r="F5011">
        <v>0</v>
      </c>
    </row>
    <row r="5012" spans="2:6">
      <c r="B5012" t="s">
        <v>107</v>
      </c>
      <c r="C5012" t="s">
        <v>46</v>
      </c>
      <c r="D5012" t="s">
        <v>633</v>
      </c>
      <c r="E5012" t="s">
        <v>2908</v>
      </c>
      <c r="F5012">
        <v>-0.37951205172066399</v>
      </c>
    </row>
    <row r="5013" spans="2:6">
      <c r="B5013" t="s">
        <v>107</v>
      </c>
      <c r="C5013" t="s">
        <v>46</v>
      </c>
      <c r="D5013" t="s">
        <v>590</v>
      </c>
      <c r="E5013" t="s">
        <v>2907</v>
      </c>
      <c r="F5013">
        <v>0</v>
      </c>
    </row>
    <row r="5014" spans="2:6">
      <c r="B5014" t="s">
        <v>107</v>
      </c>
      <c r="C5014" t="s">
        <v>46</v>
      </c>
      <c r="D5014" t="s">
        <v>634</v>
      </c>
      <c r="E5014" t="s">
        <v>2908</v>
      </c>
      <c r="F5014">
        <v>0</v>
      </c>
    </row>
    <row r="5015" spans="2:6">
      <c r="B5015" t="s">
        <v>107</v>
      </c>
      <c r="C5015" t="s">
        <v>46</v>
      </c>
      <c r="D5015" t="s">
        <v>635</v>
      </c>
      <c r="E5015" t="s">
        <v>2908</v>
      </c>
      <c r="F5015">
        <v>0</v>
      </c>
    </row>
    <row r="5016" spans="2:6">
      <c r="B5016" t="s">
        <v>107</v>
      </c>
      <c r="C5016" t="s">
        <v>46</v>
      </c>
      <c r="D5016" t="s">
        <v>538</v>
      </c>
      <c r="E5016" t="s">
        <v>2907</v>
      </c>
      <c r="F5016">
        <v>0</v>
      </c>
    </row>
    <row r="5017" spans="2:6">
      <c r="B5017" t="s">
        <v>107</v>
      </c>
      <c r="C5017" t="s">
        <v>46</v>
      </c>
      <c r="D5017" t="s">
        <v>637</v>
      </c>
      <c r="E5017" t="s">
        <v>2908</v>
      </c>
      <c r="F5017">
        <v>0</v>
      </c>
    </row>
    <row r="5018" spans="2:6">
      <c r="B5018" t="s">
        <v>107</v>
      </c>
      <c r="C5018" t="s">
        <v>46</v>
      </c>
      <c r="D5018" t="s">
        <v>591</v>
      </c>
      <c r="E5018" t="s">
        <v>2907</v>
      </c>
      <c r="F5018">
        <v>-0.51171307329499105</v>
      </c>
    </row>
    <row r="5019" spans="2:6">
      <c r="B5019" t="s">
        <v>107</v>
      </c>
      <c r="C5019" t="s">
        <v>47</v>
      </c>
      <c r="D5019" t="s">
        <v>2906</v>
      </c>
      <c r="E5019" t="s">
        <v>2907</v>
      </c>
      <c r="F5019">
        <v>-0.57949761012519097</v>
      </c>
    </row>
    <row r="5020" spans="2:6">
      <c r="B5020" t="s">
        <v>107</v>
      </c>
      <c r="C5020" t="s">
        <v>47</v>
      </c>
      <c r="D5020" t="s">
        <v>631</v>
      </c>
      <c r="E5020" t="s">
        <v>2908</v>
      </c>
      <c r="F5020">
        <v>-0.34506145915831699</v>
      </c>
    </row>
    <row r="5021" spans="2:6">
      <c r="B5021" t="s">
        <v>107</v>
      </c>
      <c r="C5021" t="s">
        <v>47</v>
      </c>
      <c r="D5021" t="s">
        <v>632</v>
      </c>
      <c r="E5021" t="s">
        <v>2908</v>
      </c>
      <c r="F5021">
        <v>0.18770486448288201</v>
      </c>
    </row>
    <row r="5022" spans="2:6">
      <c r="B5022" t="s">
        <v>107</v>
      </c>
      <c r="C5022" t="s">
        <v>47</v>
      </c>
      <c r="D5022" t="s">
        <v>633</v>
      </c>
      <c r="E5022" t="s">
        <v>2908</v>
      </c>
      <c r="F5022">
        <v>-0.34506145915831699</v>
      </c>
    </row>
    <row r="5023" spans="2:6">
      <c r="B5023" t="s">
        <v>107</v>
      </c>
      <c r="C5023" t="s">
        <v>47</v>
      </c>
      <c r="D5023" t="s">
        <v>590</v>
      </c>
      <c r="E5023" t="s">
        <v>2907</v>
      </c>
      <c r="F5023">
        <v>-0.18634201630913599</v>
      </c>
    </row>
    <row r="5024" spans="2:6">
      <c r="B5024" t="s">
        <v>107</v>
      </c>
      <c r="C5024" t="s">
        <v>47</v>
      </c>
      <c r="D5024" t="s">
        <v>634</v>
      </c>
      <c r="E5024" t="s">
        <v>2908</v>
      </c>
      <c r="F5024">
        <v>0</v>
      </c>
    </row>
    <row r="5025" spans="2:6">
      <c r="B5025" t="s">
        <v>107</v>
      </c>
      <c r="C5025" t="s">
        <v>47</v>
      </c>
      <c r="D5025" t="s">
        <v>635</v>
      </c>
      <c r="E5025" t="s">
        <v>2908</v>
      </c>
      <c r="F5025">
        <v>0</v>
      </c>
    </row>
    <row r="5026" spans="2:6">
      <c r="B5026" t="s">
        <v>107</v>
      </c>
      <c r="C5026" t="s">
        <v>47</v>
      </c>
      <c r="D5026" t="s">
        <v>538</v>
      </c>
      <c r="E5026" t="s">
        <v>2907</v>
      </c>
      <c r="F5026">
        <v>0.18770488620074399</v>
      </c>
    </row>
    <row r="5027" spans="2:6">
      <c r="B5027" t="s">
        <v>107</v>
      </c>
      <c r="C5027" t="s">
        <v>47</v>
      </c>
      <c r="D5027" t="s">
        <v>637</v>
      </c>
      <c r="E5027" t="s">
        <v>2908</v>
      </c>
      <c r="F5027">
        <v>0</v>
      </c>
    </row>
    <row r="5028" spans="2:6">
      <c r="B5028" t="s">
        <v>107</v>
      </c>
      <c r="C5028" t="s">
        <v>47</v>
      </c>
      <c r="D5028" t="s">
        <v>591</v>
      </c>
      <c r="E5028" t="s">
        <v>2907</v>
      </c>
      <c r="F5028">
        <v>-0.18634201630917599</v>
      </c>
    </row>
    <row r="5029" spans="2:6">
      <c r="B5029" t="s">
        <v>107</v>
      </c>
      <c r="C5029" t="s">
        <v>48</v>
      </c>
      <c r="D5029" t="s">
        <v>2906</v>
      </c>
      <c r="E5029" t="s">
        <v>2907</v>
      </c>
      <c r="F5029">
        <v>0.748862610698528</v>
      </c>
    </row>
    <row r="5030" spans="2:6">
      <c r="B5030" t="s">
        <v>107</v>
      </c>
      <c r="C5030" t="s">
        <v>48</v>
      </c>
      <c r="D5030" t="s">
        <v>631</v>
      </c>
      <c r="E5030" t="s">
        <v>2908</v>
      </c>
      <c r="F5030">
        <v>0</v>
      </c>
    </row>
    <row r="5031" spans="2:6">
      <c r="B5031" t="s">
        <v>107</v>
      </c>
      <c r="C5031" t="s">
        <v>48</v>
      </c>
      <c r="D5031" t="s">
        <v>632</v>
      </c>
      <c r="E5031" t="s">
        <v>2908</v>
      </c>
      <c r="F5031">
        <v>0</v>
      </c>
    </row>
    <row r="5032" spans="2:6">
      <c r="B5032" t="s">
        <v>107</v>
      </c>
      <c r="C5032" t="s">
        <v>48</v>
      </c>
      <c r="D5032" t="s">
        <v>633</v>
      </c>
      <c r="E5032" t="s">
        <v>2908</v>
      </c>
      <c r="F5032">
        <v>0</v>
      </c>
    </row>
    <row r="5033" spans="2:6">
      <c r="B5033" t="s">
        <v>107</v>
      </c>
      <c r="C5033" t="s">
        <v>48</v>
      </c>
      <c r="D5033" t="s">
        <v>590</v>
      </c>
      <c r="E5033" t="s">
        <v>2907</v>
      </c>
      <c r="F5033">
        <v>0</v>
      </c>
    </row>
    <row r="5034" spans="2:6">
      <c r="B5034" t="s">
        <v>107</v>
      </c>
      <c r="C5034" t="s">
        <v>48</v>
      </c>
      <c r="D5034" t="s">
        <v>634</v>
      </c>
      <c r="E5034" t="s">
        <v>2908</v>
      </c>
      <c r="F5034">
        <v>0</v>
      </c>
    </row>
    <row r="5035" spans="2:6">
      <c r="B5035" t="s">
        <v>107</v>
      </c>
      <c r="C5035" t="s">
        <v>48</v>
      </c>
      <c r="D5035" t="s">
        <v>635</v>
      </c>
      <c r="E5035" t="s">
        <v>2908</v>
      </c>
      <c r="F5035">
        <v>0</v>
      </c>
    </row>
    <row r="5036" spans="2:6">
      <c r="B5036" t="s">
        <v>107</v>
      </c>
      <c r="C5036" t="s">
        <v>48</v>
      </c>
      <c r="D5036" t="s">
        <v>538</v>
      </c>
      <c r="E5036" t="s">
        <v>2907</v>
      </c>
      <c r="F5036">
        <v>0</v>
      </c>
    </row>
    <row r="5037" spans="2:6">
      <c r="B5037" t="s">
        <v>107</v>
      </c>
      <c r="C5037" t="s">
        <v>48</v>
      </c>
      <c r="D5037" t="s">
        <v>637</v>
      </c>
      <c r="E5037" t="s">
        <v>2908</v>
      </c>
      <c r="F5037">
        <v>0</v>
      </c>
    </row>
    <row r="5038" spans="2:6">
      <c r="B5038" t="s">
        <v>107</v>
      </c>
      <c r="C5038" t="s">
        <v>48</v>
      </c>
      <c r="D5038" t="s">
        <v>591</v>
      </c>
      <c r="E5038" t="s">
        <v>2907</v>
      </c>
      <c r="F5038">
        <v>0</v>
      </c>
    </row>
    <row r="5039" spans="2:6">
      <c r="B5039" t="s">
        <v>107</v>
      </c>
      <c r="C5039" t="s">
        <v>49</v>
      </c>
      <c r="D5039" t="s">
        <v>2906</v>
      </c>
      <c r="E5039" t="s">
        <v>2907</v>
      </c>
      <c r="F5039">
        <v>5.3755399963751602E-2</v>
      </c>
    </row>
    <row r="5040" spans="2:6">
      <c r="B5040" t="s">
        <v>107</v>
      </c>
      <c r="C5040" t="s">
        <v>49</v>
      </c>
      <c r="D5040" t="s">
        <v>631</v>
      </c>
      <c r="E5040" t="s">
        <v>2908</v>
      </c>
      <c r="F5040">
        <v>0</v>
      </c>
    </row>
    <row r="5041" spans="2:6">
      <c r="B5041" t="s">
        <v>107</v>
      </c>
      <c r="C5041" t="s">
        <v>49</v>
      </c>
      <c r="D5041" t="s">
        <v>632</v>
      </c>
      <c r="E5041" t="s">
        <v>2908</v>
      </c>
      <c r="F5041">
        <v>0</v>
      </c>
    </row>
    <row r="5042" spans="2:6">
      <c r="B5042" t="s">
        <v>107</v>
      </c>
      <c r="C5042" t="s">
        <v>49</v>
      </c>
      <c r="D5042" t="s">
        <v>633</v>
      </c>
      <c r="E5042" t="s">
        <v>2908</v>
      </c>
      <c r="F5042">
        <v>-5.3755399963751602E-2</v>
      </c>
    </row>
    <row r="5043" spans="2:6">
      <c r="B5043" t="s">
        <v>107</v>
      </c>
      <c r="C5043" t="s">
        <v>49</v>
      </c>
      <c r="D5043" t="s">
        <v>590</v>
      </c>
      <c r="E5043" t="s">
        <v>2907</v>
      </c>
      <c r="F5043">
        <v>0</v>
      </c>
    </row>
    <row r="5044" spans="2:6">
      <c r="B5044" t="s">
        <v>107</v>
      </c>
      <c r="C5044" t="s">
        <v>49</v>
      </c>
      <c r="D5044" t="s">
        <v>634</v>
      </c>
      <c r="E5044" t="s">
        <v>2908</v>
      </c>
      <c r="F5044">
        <v>0</v>
      </c>
    </row>
    <row r="5045" spans="2:6">
      <c r="B5045" t="s">
        <v>107</v>
      </c>
      <c r="C5045" t="s">
        <v>49</v>
      </c>
      <c r="D5045" t="s">
        <v>635</v>
      </c>
      <c r="E5045" t="s">
        <v>2908</v>
      </c>
      <c r="F5045">
        <v>0</v>
      </c>
    </row>
    <row r="5046" spans="2:6">
      <c r="B5046" t="s">
        <v>107</v>
      </c>
      <c r="C5046" t="s">
        <v>49</v>
      </c>
      <c r="D5046" t="s">
        <v>538</v>
      </c>
      <c r="E5046" t="s">
        <v>2907</v>
      </c>
      <c r="F5046">
        <v>0</v>
      </c>
    </row>
    <row r="5047" spans="2:6">
      <c r="B5047" t="s">
        <v>107</v>
      </c>
      <c r="C5047" t="s">
        <v>49</v>
      </c>
      <c r="D5047" t="s">
        <v>637</v>
      </c>
      <c r="E5047" t="s">
        <v>2908</v>
      </c>
      <c r="F5047">
        <v>0</v>
      </c>
    </row>
    <row r="5048" spans="2:6">
      <c r="B5048" t="s">
        <v>107</v>
      </c>
      <c r="C5048" t="s">
        <v>49</v>
      </c>
      <c r="D5048" t="s">
        <v>591</v>
      </c>
      <c r="E5048" t="s">
        <v>2907</v>
      </c>
      <c r="F5048">
        <v>-5.3755398998297399E-2</v>
      </c>
    </row>
    <row r="5049" spans="2:6">
      <c r="B5049" t="s">
        <v>107</v>
      </c>
      <c r="C5049" t="s">
        <v>50</v>
      </c>
      <c r="D5049" t="s">
        <v>2906</v>
      </c>
      <c r="E5049" t="s">
        <v>2907</v>
      </c>
      <c r="F5049">
        <v>0</v>
      </c>
    </row>
    <row r="5050" spans="2:6">
      <c r="B5050" t="s">
        <v>107</v>
      </c>
      <c r="C5050" t="s">
        <v>50</v>
      </c>
      <c r="D5050" t="s">
        <v>631</v>
      </c>
      <c r="E5050" t="s">
        <v>2908</v>
      </c>
      <c r="F5050">
        <v>0</v>
      </c>
    </row>
    <row r="5051" spans="2:6">
      <c r="B5051" t="s">
        <v>107</v>
      </c>
      <c r="C5051" t="s">
        <v>50</v>
      </c>
      <c r="D5051" t="s">
        <v>632</v>
      </c>
      <c r="E5051" t="s">
        <v>2908</v>
      </c>
      <c r="F5051">
        <v>0</v>
      </c>
    </row>
    <row r="5052" spans="2:6">
      <c r="B5052" t="s">
        <v>107</v>
      </c>
      <c r="C5052" t="s">
        <v>50</v>
      </c>
      <c r="D5052" t="s">
        <v>633</v>
      </c>
      <c r="E5052" t="s">
        <v>2908</v>
      </c>
      <c r="F5052">
        <v>0</v>
      </c>
    </row>
    <row r="5053" spans="2:6">
      <c r="B5053" t="s">
        <v>107</v>
      </c>
      <c r="C5053" t="s">
        <v>50</v>
      </c>
      <c r="D5053" t="s">
        <v>590</v>
      </c>
      <c r="E5053" t="s">
        <v>2907</v>
      </c>
      <c r="F5053">
        <v>0</v>
      </c>
    </row>
    <row r="5054" spans="2:6">
      <c r="B5054" t="s">
        <v>107</v>
      </c>
      <c r="C5054" t="s">
        <v>50</v>
      </c>
      <c r="D5054" t="s">
        <v>634</v>
      </c>
      <c r="E5054" t="s">
        <v>2908</v>
      </c>
      <c r="F5054">
        <v>0</v>
      </c>
    </row>
    <row r="5055" spans="2:6">
      <c r="B5055" t="s">
        <v>107</v>
      </c>
      <c r="C5055" t="s">
        <v>50</v>
      </c>
      <c r="D5055" t="s">
        <v>635</v>
      </c>
      <c r="E5055" t="s">
        <v>2908</v>
      </c>
      <c r="F5055">
        <v>0</v>
      </c>
    </row>
    <row r="5056" spans="2:6">
      <c r="B5056" t="s">
        <v>107</v>
      </c>
      <c r="C5056" t="s">
        <v>50</v>
      </c>
      <c r="D5056" t="s">
        <v>538</v>
      </c>
      <c r="E5056" t="s">
        <v>2907</v>
      </c>
      <c r="F5056">
        <v>0</v>
      </c>
    </row>
    <row r="5057" spans="2:6">
      <c r="B5057" t="s">
        <v>107</v>
      </c>
      <c r="C5057" t="s">
        <v>50</v>
      </c>
      <c r="D5057" t="s">
        <v>637</v>
      </c>
      <c r="E5057" t="s">
        <v>2908</v>
      </c>
      <c r="F5057">
        <v>0</v>
      </c>
    </row>
    <row r="5058" spans="2:6">
      <c r="B5058" t="s">
        <v>107</v>
      </c>
      <c r="C5058" t="s">
        <v>50</v>
      </c>
      <c r="D5058" t="s">
        <v>591</v>
      </c>
      <c r="E5058" t="s">
        <v>2907</v>
      </c>
      <c r="F5058">
        <v>0</v>
      </c>
    </row>
    <row r="5059" spans="2:6">
      <c r="B5059" t="s">
        <v>107</v>
      </c>
      <c r="C5059" t="s">
        <v>51</v>
      </c>
      <c r="D5059" t="s">
        <v>2906</v>
      </c>
      <c r="E5059" t="s">
        <v>2907</v>
      </c>
      <c r="F5059">
        <v>0</v>
      </c>
    </row>
    <row r="5060" spans="2:6">
      <c r="B5060" t="s">
        <v>107</v>
      </c>
      <c r="C5060" t="s">
        <v>51</v>
      </c>
      <c r="D5060" t="s">
        <v>631</v>
      </c>
      <c r="E5060" t="s">
        <v>2908</v>
      </c>
      <c r="F5060">
        <v>0</v>
      </c>
    </row>
    <row r="5061" spans="2:6">
      <c r="B5061" t="s">
        <v>107</v>
      </c>
      <c r="C5061" t="s">
        <v>51</v>
      </c>
      <c r="D5061" t="s">
        <v>632</v>
      </c>
      <c r="E5061" t="s">
        <v>2908</v>
      </c>
      <c r="F5061">
        <v>0</v>
      </c>
    </row>
    <row r="5062" spans="2:6">
      <c r="B5062" t="s">
        <v>107</v>
      </c>
      <c r="C5062" t="s">
        <v>51</v>
      </c>
      <c r="D5062" t="s">
        <v>633</v>
      </c>
      <c r="E5062" t="s">
        <v>2908</v>
      </c>
      <c r="F5062">
        <v>0</v>
      </c>
    </row>
    <row r="5063" spans="2:6">
      <c r="B5063" t="s">
        <v>107</v>
      </c>
      <c r="C5063" t="s">
        <v>51</v>
      </c>
      <c r="D5063" t="s">
        <v>590</v>
      </c>
      <c r="E5063" t="s">
        <v>2907</v>
      </c>
      <c r="F5063">
        <v>0</v>
      </c>
    </row>
    <row r="5064" spans="2:6">
      <c r="B5064" t="s">
        <v>107</v>
      </c>
      <c r="C5064" t="s">
        <v>51</v>
      </c>
      <c r="D5064" t="s">
        <v>634</v>
      </c>
      <c r="E5064" t="s">
        <v>2908</v>
      </c>
      <c r="F5064">
        <v>0</v>
      </c>
    </row>
    <row r="5065" spans="2:6">
      <c r="B5065" t="s">
        <v>107</v>
      </c>
      <c r="C5065" t="s">
        <v>51</v>
      </c>
      <c r="D5065" t="s">
        <v>635</v>
      </c>
      <c r="E5065" t="s">
        <v>2908</v>
      </c>
      <c r="F5065">
        <v>0</v>
      </c>
    </row>
    <row r="5066" spans="2:6">
      <c r="B5066" t="s">
        <v>107</v>
      </c>
      <c r="C5066" t="s">
        <v>51</v>
      </c>
      <c r="D5066" t="s">
        <v>538</v>
      </c>
      <c r="E5066" t="s">
        <v>2907</v>
      </c>
      <c r="F5066">
        <v>0</v>
      </c>
    </row>
    <row r="5067" spans="2:6">
      <c r="B5067" t="s">
        <v>107</v>
      </c>
      <c r="C5067" t="s">
        <v>51</v>
      </c>
      <c r="D5067" t="s">
        <v>637</v>
      </c>
      <c r="E5067" t="s">
        <v>2908</v>
      </c>
      <c r="F5067">
        <v>0</v>
      </c>
    </row>
    <row r="5068" spans="2:6">
      <c r="B5068" t="s">
        <v>107</v>
      </c>
      <c r="C5068" t="s">
        <v>51</v>
      </c>
      <c r="D5068" t="s">
        <v>591</v>
      </c>
      <c r="E5068" t="s">
        <v>2907</v>
      </c>
      <c r="F5068">
        <v>0</v>
      </c>
    </row>
    <row r="5069" spans="2:6">
      <c r="B5069" t="s">
        <v>107</v>
      </c>
      <c r="C5069" t="s">
        <v>52</v>
      </c>
      <c r="D5069" t="s">
        <v>2906</v>
      </c>
      <c r="E5069" t="s">
        <v>2907</v>
      </c>
      <c r="F5069">
        <v>-0.32957698270580998</v>
      </c>
    </row>
    <row r="5070" spans="2:6">
      <c r="B5070" t="s">
        <v>107</v>
      </c>
      <c r="C5070" t="s">
        <v>52</v>
      </c>
      <c r="D5070" t="s">
        <v>631</v>
      </c>
      <c r="E5070" t="s">
        <v>2908</v>
      </c>
      <c r="F5070">
        <v>-3.5350995886575601E-2</v>
      </c>
    </row>
    <row r="5071" spans="2:6">
      <c r="B5071" t="s">
        <v>107</v>
      </c>
      <c r="C5071" t="s">
        <v>52</v>
      </c>
      <c r="D5071" t="s">
        <v>632</v>
      </c>
      <c r="E5071" t="s">
        <v>2908</v>
      </c>
      <c r="F5071">
        <v>0.104308878509067</v>
      </c>
    </row>
    <row r="5072" spans="2:6">
      <c r="B5072" t="s">
        <v>107</v>
      </c>
      <c r="C5072" t="s">
        <v>52</v>
      </c>
      <c r="D5072" t="s">
        <v>633</v>
      </c>
      <c r="E5072" t="s">
        <v>2908</v>
      </c>
      <c r="F5072">
        <v>0.16118625836846301</v>
      </c>
    </row>
    <row r="5073" spans="2:6">
      <c r="B5073" t="s">
        <v>107</v>
      </c>
      <c r="C5073" t="s">
        <v>52</v>
      </c>
      <c r="D5073" t="s">
        <v>590</v>
      </c>
      <c r="E5073" t="s">
        <v>2907</v>
      </c>
      <c r="F5073">
        <v>3.3324673706759698E-2</v>
      </c>
    </row>
    <row r="5074" spans="2:6">
      <c r="B5074" t="s">
        <v>107</v>
      </c>
      <c r="C5074" t="s">
        <v>52</v>
      </c>
      <c r="D5074" t="s">
        <v>634</v>
      </c>
      <c r="E5074" t="s">
        <v>2908</v>
      </c>
      <c r="F5074">
        <v>0</v>
      </c>
    </row>
    <row r="5075" spans="2:6">
      <c r="B5075" t="s">
        <v>107</v>
      </c>
      <c r="C5075" t="s">
        <v>52</v>
      </c>
      <c r="D5075" t="s">
        <v>635</v>
      </c>
      <c r="E5075" t="s">
        <v>2908</v>
      </c>
      <c r="F5075">
        <v>0</v>
      </c>
    </row>
    <row r="5076" spans="2:6">
      <c r="B5076" t="s">
        <v>107</v>
      </c>
      <c r="C5076" t="s">
        <v>52</v>
      </c>
      <c r="D5076" t="s">
        <v>538</v>
      </c>
      <c r="E5076" t="s">
        <v>2907</v>
      </c>
      <c r="F5076">
        <v>0.69057832177714995</v>
      </c>
    </row>
    <row r="5077" spans="2:6">
      <c r="B5077" t="s">
        <v>107</v>
      </c>
      <c r="C5077" t="s">
        <v>52</v>
      </c>
      <c r="D5077" t="s">
        <v>637</v>
      </c>
      <c r="E5077" t="s">
        <v>2908</v>
      </c>
      <c r="F5077">
        <v>7.5526591775056898E-2</v>
      </c>
    </row>
    <row r="5078" spans="2:6">
      <c r="B5078" t="s">
        <v>107</v>
      </c>
      <c r="C5078" t="s">
        <v>52</v>
      </c>
      <c r="D5078" t="s">
        <v>591</v>
      </c>
      <c r="E5078" t="s">
        <v>2907</v>
      </c>
      <c r="F5078">
        <v>0.23671278651111699</v>
      </c>
    </row>
    <row r="5079" spans="2:6">
      <c r="B5079" t="s">
        <v>107</v>
      </c>
      <c r="C5079" t="s">
        <v>53</v>
      </c>
      <c r="D5079" t="s">
        <v>2906</v>
      </c>
      <c r="E5079" t="s">
        <v>2907</v>
      </c>
      <c r="F5079">
        <v>0</v>
      </c>
    </row>
    <row r="5080" spans="2:6">
      <c r="B5080" t="s">
        <v>107</v>
      </c>
      <c r="C5080" t="s">
        <v>53</v>
      </c>
      <c r="D5080" t="s">
        <v>631</v>
      </c>
      <c r="E5080" t="s">
        <v>2908</v>
      </c>
      <c r="F5080">
        <v>0</v>
      </c>
    </row>
    <row r="5081" spans="2:6">
      <c r="B5081" t="s">
        <v>107</v>
      </c>
      <c r="C5081" t="s">
        <v>53</v>
      </c>
      <c r="D5081" t="s">
        <v>632</v>
      </c>
      <c r="E5081" t="s">
        <v>2908</v>
      </c>
      <c r="F5081">
        <v>0</v>
      </c>
    </row>
    <row r="5082" spans="2:6">
      <c r="B5082" t="s">
        <v>107</v>
      </c>
      <c r="C5082" t="s">
        <v>53</v>
      </c>
      <c r="D5082" t="s">
        <v>633</v>
      </c>
      <c r="E5082" t="s">
        <v>2908</v>
      </c>
      <c r="F5082">
        <v>0</v>
      </c>
    </row>
    <row r="5083" spans="2:6">
      <c r="B5083" t="s">
        <v>107</v>
      </c>
      <c r="C5083" t="s">
        <v>53</v>
      </c>
      <c r="D5083" t="s">
        <v>590</v>
      </c>
      <c r="E5083" t="s">
        <v>2907</v>
      </c>
      <c r="F5083">
        <v>0</v>
      </c>
    </row>
    <row r="5084" spans="2:6">
      <c r="B5084" t="s">
        <v>107</v>
      </c>
      <c r="C5084" t="s">
        <v>53</v>
      </c>
      <c r="D5084" t="s">
        <v>634</v>
      </c>
      <c r="E5084" t="s">
        <v>2908</v>
      </c>
      <c r="F5084">
        <v>0</v>
      </c>
    </row>
    <row r="5085" spans="2:6">
      <c r="B5085" t="s">
        <v>107</v>
      </c>
      <c r="C5085" t="s">
        <v>53</v>
      </c>
      <c r="D5085" t="s">
        <v>635</v>
      </c>
      <c r="E5085" t="s">
        <v>2908</v>
      </c>
      <c r="F5085">
        <v>0</v>
      </c>
    </row>
    <row r="5086" spans="2:6">
      <c r="B5086" t="s">
        <v>107</v>
      </c>
      <c r="C5086" t="s">
        <v>53</v>
      </c>
      <c r="D5086" t="s">
        <v>538</v>
      </c>
      <c r="E5086" t="s">
        <v>2907</v>
      </c>
      <c r="F5086">
        <v>0</v>
      </c>
    </row>
    <row r="5087" spans="2:6">
      <c r="B5087" t="s">
        <v>107</v>
      </c>
      <c r="C5087" t="s">
        <v>53</v>
      </c>
      <c r="D5087" t="s">
        <v>637</v>
      </c>
      <c r="E5087" t="s">
        <v>2908</v>
      </c>
      <c r="F5087">
        <v>0</v>
      </c>
    </row>
    <row r="5088" spans="2:6">
      <c r="B5088" t="s">
        <v>107</v>
      </c>
      <c r="C5088" t="s">
        <v>53</v>
      </c>
      <c r="D5088" t="s">
        <v>591</v>
      </c>
      <c r="E5088" t="s">
        <v>2907</v>
      </c>
      <c r="F5088">
        <v>0</v>
      </c>
    </row>
    <row r="5089" spans="2:6">
      <c r="B5089" t="s">
        <v>107</v>
      </c>
      <c r="C5089" t="s">
        <v>54</v>
      </c>
      <c r="D5089" t="s">
        <v>2906</v>
      </c>
      <c r="E5089" t="s">
        <v>2907</v>
      </c>
      <c r="F5089">
        <v>0</v>
      </c>
    </row>
    <row r="5090" spans="2:6">
      <c r="B5090" t="s">
        <v>107</v>
      </c>
      <c r="C5090" t="s">
        <v>54</v>
      </c>
      <c r="D5090" t="s">
        <v>631</v>
      </c>
      <c r="E5090" t="s">
        <v>2908</v>
      </c>
      <c r="F5090">
        <v>0</v>
      </c>
    </row>
    <row r="5091" spans="2:6">
      <c r="B5091" t="s">
        <v>107</v>
      </c>
      <c r="C5091" t="s">
        <v>54</v>
      </c>
      <c r="D5091" t="s">
        <v>632</v>
      </c>
      <c r="E5091" t="s">
        <v>2908</v>
      </c>
      <c r="F5091">
        <v>0</v>
      </c>
    </row>
    <row r="5092" spans="2:6">
      <c r="B5092" t="s">
        <v>107</v>
      </c>
      <c r="C5092" t="s">
        <v>54</v>
      </c>
      <c r="D5092" t="s">
        <v>633</v>
      </c>
      <c r="E5092" t="s">
        <v>2908</v>
      </c>
      <c r="F5092">
        <v>0</v>
      </c>
    </row>
    <row r="5093" spans="2:6">
      <c r="B5093" t="s">
        <v>107</v>
      </c>
      <c r="C5093" t="s">
        <v>54</v>
      </c>
      <c r="D5093" t="s">
        <v>590</v>
      </c>
      <c r="E5093" t="s">
        <v>2907</v>
      </c>
      <c r="F5093">
        <v>0</v>
      </c>
    </row>
    <row r="5094" spans="2:6">
      <c r="B5094" t="s">
        <v>107</v>
      </c>
      <c r="C5094" t="s">
        <v>54</v>
      </c>
      <c r="D5094" t="s">
        <v>634</v>
      </c>
      <c r="E5094" t="s">
        <v>2908</v>
      </c>
      <c r="F5094">
        <v>0</v>
      </c>
    </row>
    <row r="5095" spans="2:6">
      <c r="B5095" t="s">
        <v>107</v>
      </c>
      <c r="C5095" t="s">
        <v>54</v>
      </c>
      <c r="D5095" t="s">
        <v>635</v>
      </c>
      <c r="E5095" t="s">
        <v>2908</v>
      </c>
      <c r="F5095">
        <v>0</v>
      </c>
    </row>
    <row r="5096" spans="2:6">
      <c r="B5096" t="s">
        <v>107</v>
      </c>
      <c r="C5096" t="s">
        <v>54</v>
      </c>
      <c r="D5096" t="s">
        <v>538</v>
      </c>
      <c r="E5096" t="s">
        <v>2907</v>
      </c>
      <c r="F5096">
        <v>0</v>
      </c>
    </row>
    <row r="5097" spans="2:6">
      <c r="B5097" t="s">
        <v>107</v>
      </c>
      <c r="C5097" t="s">
        <v>54</v>
      </c>
      <c r="D5097" t="s">
        <v>637</v>
      </c>
      <c r="E5097" t="s">
        <v>2908</v>
      </c>
      <c r="F5097">
        <v>0</v>
      </c>
    </row>
    <row r="5098" spans="2:6">
      <c r="B5098" t="s">
        <v>107</v>
      </c>
      <c r="C5098" t="s">
        <v>54</v>
      </c>
      <c r="D5098" t="s">
        <v>591</v>
      </c>
      <c r="E5098" t="s">
        <v>2907</v>
      </c>
      <c r="F5098">
        <v>0</v>
      </c>
    </row>
    <row r="5099" spans="2:6">
      <c r="B5099" t="s">
        <v>107</v>
      </c>
      <c r="C5099" t="s">
        <v>55</v>
      </c>
      <c r="D5099" t="s">
        <v>2906</v>
      </c>
      <c r="E5099" t="s">
        <v>2907</v>
      </c>
      <c r="F5099">
        <v>-0.29007191107751701</v>
      </c>
    </row>
    <row r="5100" spans="2:6">
      <c r="B5100" t="s">
        <v>107</v>
      </c>
      <c r="C5100" t="s">
        <v>55</v>
      </c>
      <c r="D5100" t="s">
        <v>631</v>
      </c>
      <c r="E5100" t="s">
        <v>2908</v>
      </c>
      <c r="F5100">
        <v>0</v>
      </c>
    </row>
    <row r="5101" spans="2:6">
      <c r="B5101" t="s">
        <v>107</v>
      </c>
      <c r="C5101" t="s">
        <v>55</v>
      </c>
      <c r="D5101" t="s">
        <v>632</v>
      </c>
      <c r="E5101" t="s">
        <v>2908</v>
      </c>
      <c r="F5101">
        <v>0.29007191107751701</v>
      </c>
    </row>
    <row r="5102" spans="2:6">
      <c r="B5102" t="s">
        <v>107</v>
      </c>
      <c r="C5102" t="s">
        <v>55</v>
      </c>
      <c r="D5102" t="s">
        <v>633</v>
      </c>
      <c r="E5102" t="s">
        <v>2908</v>
      </c>
      <c r="F5102">
        <v>0</v>
      </c>
    </row>
    <row r="5103" spans="2:6">
      <c r="B5103" t="s">
        <v>107</v>
      </c>
      <c r="C5103" t="s">
        <v>55</v>
      </c>
      <c r="D5103" t="s">
        <v>590</v>
      </c>
      <c r="E5103" t="s">
        <v>2907</v>
      </c>
      <c r="F5103">
        <v>0</v>
      </c>
    </row>
    <row r="5104" spans="2:6">
      <c r="B5104" t="s">
        <v>107</v>
      </c>
      <c r="C5104" t="s">
        <v>55</v>
      </c>
      <c r="D5104" t="s">
        <v>634</v>
      </c>
      <c r="E5104" t="s">
        <v>2908</v>
      </c>
      <c r="F5104">
        <v>0</v>
      </c>
    </row>
    <row r="5105" spans="2:6">
      <c r="B5105" t="s">
        <v>107</v>
      </c>
      <c r="C5105" t="s">
        <v>55</v>
      </c>
      <c r="D5105" t="s">
        <v>635</v>
      </c>
      <c r="E5105" t="s">
        <v>2908</v>
      </c>
      <c r="F5105">
        <v>0</v>
      </c>
    </row>
    <row r="5106" spans="2:6">
      <c r="B5106" t="s">
        <v>107</v>
      </c>
      <c r="C5106" t="s">
        <v>55</v>
      </c>
      <c r="D5106" t="s">
        <v>538</v>
      </c>
      <c r="E5106" t="s">
        <v>2907</v>
      </c>
      <c r="F5106">
        <v>0.34917380356963901</v>
      </c>
    </row>
    <row r="5107" spans="2:6">
      <c r="B5107" t="s">
        <v>107</v>
      </c>
      <c r="C5107" t="s">
        <v>55</v>
      </c>
      <c r="D5107" t="s">
        <v>637</v>
      </c>
      <c r="E5107" t="s">
        <v>2908</v>
      </c>
      <c r="F5107">
        <v>0</v>
      </c>
    </row>
    <row r="5108" spans="2:6">
      <c r="B5108" t="s">
        <v>107</v>
      </c>
      <c r="C5108" t="s">
        <v>55</v>
      </c>
      <c r="D5108" t="s">
        <v>591</v>
      </c>
      <c r="E5108" t="s">
        <v>2907</v>
      </c>
      <c r="F5108">
        <v>-7.5972636272816904E-2</v>
      </c>
    </row>
    <row r="5109" spans="2:6">
      <c r="B5109" t="s">
        <v>107</v>
      </c>
      <c r="C5109" t="s">
        <v>56</v>
      </c>
      <c r="D5109" t="s">
        <v>590</v>
      </c>
      <c r="E5109" t="s">
        <v>2907</v>
      </c>
      <c r="F5109">
        <v>0</v>
      </c>
    </row>
    <row r="5110" spans="2:6">
      <c r="B5110" t="s">
        <v>107</v>
      </c>
      <c r="C5110" t="s">
        <v>56</v>
      </c>
      <c r="D5110" t="s">
        <v>634</v>
      </c>
      <c r="E5110" t="s">
        <v>2908</v>
      </c>
      <c r="F5110">
        <v>0</v>
      </c>
    </row>
    <row r="5111" spans="2:6">
      <c r="B5111" t="s">
        <v>107</v>
      </c>
      <c r="C5111" t="s">
        <v>56</v>
      </c>
      <c r="D5111" t="s">
        <v>635</v>
      </c>
      <c r="E5111" t="s">
        <v>2908</v>
      </c>
      <c r="F5111">
        <v>0</v>
      </c>
    </row>
    <row r="5112" spans="2:6">
      <c r="B5112" t="s">
        <v>107</v>
      </c>
      <c r="C5112" t="s">
        <v>56</v>
      </c>
      <c r="D5112" t="s">
        <v>538</v>
      </c>
      <c r="E5112" t="s">
        <v>2907</v>
      </c>
      <c r="F5112">
        <v>0</v>
      </c>
    </row>
    <row r="5113" spans="2:6">
      <c r="B5113" t="s">
        <v>107</v>
      </c>
      <c r="C5113" t="s">
        <v>56</v>
      </c>
      <c r="D5113" t="s">
        <v>637</v>
      </c>
      <c r="E5113" t="s">
        <v>2908</v>
      </c>
      <c r="F5113">
        <v>0</v>
      </c>
    </row>
    <row r="5114" spans="2:6">
      <c r="B5114" t="s">
        <v>107</v>
      </c>
      <c r="C5114" t="s">
        <v>56</v>
      </c>
      <c r="D5114" t="s">
        <v>591</v>
      </c>
      <c r="E5114" t="s">
        <v>2907</v>
      </c>
      <c r="F5114">
        <v>0</v>
      </c>
    </row>
    <row r="5115" spans="2:6">
      <c r="B5115" t="s">
        <v>107</v>
      </c>
      <c r="C5115" t="s">
        <v>57</v>
      </c>
      <c r="D5115" t="s">
        <v>2906</v>
      </c>
      <c r="E5115" t="s">
        <v>2907</v>
      </c>
      <c r="F5115">
        <v>0</v>
      </c>
    </row>
    <row r="5116" spans="2:6">
      <c r="B5116" t="s">
        <v>107</v>
      </c>
      <c r="C5116" t="s">
        <v>57</v>
      </c>
      <c r="D5116" t="s">
        <v>631</v>
      </c>
      <c r="E5116" t="s">
        <v>2908</v>
      </c>
      <c r="F5116">
        <v>0</v>
      </c>
    </row>
    <row r="5117" spans="2:6">
      <c r="B5117" t="s">
        <v>107</v>
      </c>
      <c r="C5117" t="s">
        <v>57</v>
      </c>
      <c r="D5117" t="s">
        <v>632</v>
      </c>
      <c r="E5117" t="s">
        <v>2908</v>
      </c>
      <c r="F5117">
        <v>0</v>
      </c>
    </row>
    <row r="5118" spans="2:6">
      <c r="B5118" t="s">
        <v>107</v>
      </c>
      <c r="C5118" t="s">
        <v>57</v>
      </c>
      <c r="D5118" t="s">
        <v>633</v>
      </c>
      <c r="E5118" t="s">
        <v>2908</v>
      </c>
      <c r="F5118">
        <v>0</v>
      </c>
    </row>
    <row r="5119" spans="2:6">
      <c r="B5119" t="s">
        <v>107</v>
      </c>
      <c r="C5119" t="s">
        <v>57</v>
      </c>
      <c r="D5119" t="s">
        <v>590</v>
      </c>
      <c r="E5119" t="s">
        <v>2907</v>
      </c>
      <c r="F5119">
        <v>0</v>
      </c>
    </row>
    <row r="5120" spans="2:6">
      <c r="B5120" t="s">
        <v>107</v>
      </c>
      <c r="C5120" t="s">
        <v>57</v>
      </c>
      <c r="D5120" t="s">
        <v>634</v>
      </c>
      <c r="E5120" t="s">
        <v>2908</v>
      </c>
      <c r="F5120">
        <v>0</v>
      </c>
    </row>
    <row r="5121" spans="2:6">
      <c r="B5121" t="s">
        <v>107</v>
      </c>
      <c r="C5121" t="s">
        <v>57</v>
      </c>
      <c r="D5121" t="s">
        <v>635</v>
      </c>
      <c r="E5121" t="s">
        <v>2908</v>
      </c>
      <c r="F5121">
        <v>0</v>
      </c>
    </row>
    <row r="5122" spans="2:6">
      <c r="B5122" t="s">
        <v>107</v>
      </c>
      <c r="C5122" t="s">
        <v>57</v>
      </c>
      <c r="D5122" t="s">
        <v>538</v>
      </c>
      <c r="E5122" t="s">
        <v>2907</v>
      </c>
      <c r="F5122">
        <v>0</v>
      </c>
    </row>
    <row r="5123" spans="2:6">
      <c r="B5123" t="s">
        <v>107</v>
      </c>
      <c r="C5123" t="s">
        <v>57</v>
      </c>
      <c r="D5123" t="s">
        <v>637</v>
      </c>
      <c r="E5123" t="s">
        <v>2908</v>
      </c>
      <c r="F5123">
        <v>0</v>
      </c>
    </row>
    <row r="5124" spans="2:6">
      <c r="B5124" t="s">
        <v>107</v>
      </c>
      <c r="C5124" t="s">
        <v>57</v>
      </c>
      <c r="D5124" t="s">
        <v>591</v>
      </c>
      <c r="E5124" t="s">
        <v>2907</v>
      </c>
      <c r="F5124">
        <v>0</v>
      </c>
    </row>
    <row r="5125" spans="2:6">
      <c r="B5125" t="s">
        <v>107</v>
      </c>
      <c r="C5125" t="s">
        <v>58</v>
      </c>
      <c r="D5125" t="s">
        <v>2906</v>
      </c>
      <c r="E5125" t="s">
        <v>2907</v>
      </c>
      <c r="F5125">
        <v>-3.2356781957939999E-2</v>
      </c>
    </row>
    <row r="5126" spans="2:6">
      <c r="B5126" t="s">
        <v>107</v>
      </c>
      <c r="C5126" t="s">
        <v>58</v>
      </c>
      <c r="D5126" t="s">
        <v>631</v>
      </c>
      <c r="E5126" t="s">
        <v>2908</v>
      </c>
      <c r="F5126">
        <v>0</v>
      </c>
    </row>
    <row r="5127" spans="2:6">
      <c r="B5127" t="s">
        <v>107</v>
      </c>
      <c r="C5127" t="s">
        <v>58</v>
      </c>
      <c r="D5127" t="s">
        <v>632</v>
      </c>
      <c r="E5127" t="s">
        <v>2908</v>
      </c>
      <c r="F5127">
        <v>3.2356781957939999E-2</v>
      </c>
    </row>
    <row r="5128" spans="2:6">
      <c r="B5128" t="s">
        <v>107</v>
      </c>
      <c r="C5128" t="s">
        <v>58</v>
      </c>
      <c r="D5128" t="s">
        <v>633</v>
      </c>
      <c r="E5128" t="s">
        <v>2908</v>
      </c>
      <c r="F5128">
        <v>0</v>
      </c>
    </row>
    <row r="5129" spans="2:6">
      <c r="B5129" t="s">
        <v>107</v>
      </c>
      <c r="C5129" t="s">
        <v>58</v>
      </c>
      <c r="D5129" t="s">
        <v>590</v>
      </c>
      <c r="E5129" t="s">
        <v>2907</v>
      </c>
      <c r="F5129">
        <v>0</v>
      </c>
    </row>
    <row r="5130" spans="2:6">
      <c r="B5130" t="s">
        <v>107</v>
      </c>
      <c r="C5130" t="s">
        <v>58</v>
      </c>
      <c r="D5130" t="s">
        <v>634</v>
      </c>
      <c r="E5130" t="s">
        <v>2908</v>
      </c>
      <c r="F5130">
        <v>0</v>
      </c>
    </row>
    <row r="5131" spans="2:6">
      <c r="B5131" t="s">
        <v>107</v>
      </c>
      <c r="C5131" t="s">
        <v>58</v>
      </c>
      <c r="D5131" t="s">
        <v>635</v>
      </c>
      <c r="E5131" t="s">
        <v>2908</v>
      </c>
      <c r="F5131">
        <v>0</v>
      </c>
    </row>
    <row r="5132" spans="2:6">
      <c r="B5132" t="s">
        <v>107</v>
      </c>
      <c r="C5132" t="s">
        <v>58</v>
      </c>
      <c r="D5132" t="s">
        <v>538</v>
      </c>
      <c r="E5132" t="s">
        <v>2907</v>
      </c>
      <c r="F5132">
        <v>3.2356781367315998E-2</v>
      </c>
    </row>
    <row r="5133" spans="2:6">
      <c r="B5133" t="s">
        <v>107</v>
      </c>
      <c r="C5133" t="s">
        <v>58</v>
      </c>
      <c r="D5133" t="s">
        <v>637</v>
      </c>
      <c r="E5133" t="s">
        <v>2908</v>
      </c>
      <c r="F5133">
        <v>0</v>
      </c>
    </row>
    <row r="5134" spans="2:6">
      <c r="B5134" t="s">
        <v>107</v>
      </c>
      <c r="C5134" t="s">
        <v>58</v>
      </c>
      <c r="D5134" t="s">
        <v>591</v>
      </c>
      <c r="E5134" t="s">
        <v>2907</v>
      </c>
      <c r="F5134">
        <v>0</v>
      </c>
    </row>
    <row r="5135" spans="2:6">
      <c r="B5135" t="s">
        <v>107</v>
      </c>
      <c r="C5135" t="s">
        <v>59</v>
      </c>
      <c r="D5135" t="s">
        <v>2906</v>
      </c>
      <c r="E5135" t="s">
        <v>2907</v>
      </c>
      <c r="F5135">
        <v>0</v>
      </c>
    </row>
    <row r="5136" spans="2:6">
      <c r="B5136" t="s">
        <v>107</v>
      </c>
      <c r="C5136" t="s">
        <v>59</v>
      </c>
      <c r="D5136" t="s">
        <v>631</v>
      </c>
      <c r="E5136" t="s">
        <v>2908</v>
      </c>
      <c r="F5136">
        <v>0</v>
      </c>
    </row>
    <row r="5137" spans="2:6">
      <c r="B5137" t="s">
        <v>107</v>
      </c>
      <c r="C5137" t="s">
        <v>59</v>
      </c>
      <c r="D5137" t="s">
        <v>632</v>
      </c>
      <c r="E5137" t="s">
        <v>2908</v>
      </c>
      <c r="F5137">
        <v>0</v>
      </c>
    </row>
    <row r="5138" spans="2:6">
      <c r="B5138" t="s">
        <v>107</v>
      </c>
      <c r="C5138" t="s">
        <v>59</v>
      </c>
      <c r="D5138" t="s">
        <v>633</v>
      </c>
      <c r="E5138" t="s">
        <v>2908</v>
      </c>
      <c r="F5138">
        <v>0</v>
      </c>
    </row>
    <row r="5139" spans="2:6">
      <c r="B5139" t="s">
        <v>107</v>
      </c>
      <c r="C5139" t="s">
        <v>59</v>
      </c>
      <c r="D5139" t="s">
        <v>590</v>
      </c>
      <c r="E5139" t="s">
        <v>2907</v>
      </c>
      <c r="F5139">
        <v>0</v>
      </c>
    </row>
    <row r="5140" spans="2:6">
      <c r="B5140" t="s">
        <v>107</v>
      </c>
      <c r="C5140" t="s">
        <v>59</v>
      </c>
      <c r="D5140" t="s">
        <v>634</v>
      </c>
      <c r="E5140" t="s">
        <v>2908</v>
      </c>
      <c r="F5140">
        <v>0</v>
      </c>
    </row>
    <row r="5141" spans="2:6">
      <c r="B5141" t="s">
        <v>107</v>
      </c>
      <c r="C5141" t="s">
        <v>59</v>
      </c>
      <c r="D5141" t="s">
        <v>635</v>
      </c>
      <c r="E5141" t="s">
        <v>2908</v>
      </c>
      <c r="F5141">
        <v>0</v>
      </c>
    </row>
    <row r="5142" spans="2:6">
      <c r="B5142" t="s">
        <v>107</v>
      </c>
      <c r="C5142" t="s">
        <v>59</v>
      </c>
      <c r="D5142" t="s">
        <v>538</v>
      </c>
      <c r="E5142" t="s">
        <v>2907</v>
      </c>
      <c r="F5142">
        <v>0</v>
      </c>
    </row>
    <row r="5143" spans="2:6">
      <c r="B5143" t="s">
        <v>107</v>
      </c>
      <c r="C5143" t="s">
        <v>59</v>
      </c>
      <c r="D5143" t="s">
        <v>637</v>
      </c>
      <c r="E5143" t="s">
        <v>2908</v>
      </c>
      <c r="F5143">
        <v>0</v>
      </c>
    </row>
    <row r="5144" spans="2:6">
      <c r="B5144" t="s">
        <v>107</v>
      </c>
      <c r="C5144" t="s">
        <v>59</v>
      </c>
      <c r="D5144" t="s">
        <v>591</v>
      </c>
      <c r="E5144" t="s">
        <v>2907</v>
      </c>
      <c r="F5144">
        <v>0</v>
      </c>
    </row>
    <row r="5145" spans="2:6">
      <c r="B5145" t="s">
        <v>107</v>
      </c>
      <c r="C5145" t="s">
        <v>60</v>
      </c>
      <c r="D5145" t="s">
        <v>2906</v>
      </c>
      <c r="E5145" t="s">
        <v>2907</v>
      </c>
      <c r="F5145">
        <v>0</v>
      </c>
    </row>
    <row r="5146" spans="2:6">
      <c r="B5146" t="s">
        <v>107</v>
      </c>
      <c r="C5146" t="s">
        <v>60</v>
      </c>
      <c r="D5146" t="s">
        <v>631</v>
      </c>
      <c r="E5146" t="s">
        <v>2908</v>
      </c>
      <c r="F5146">
        <v>0</v>
      </c>
    </row>
    <row r="5147" spans="2:6">
      <c r="B5147" t="s">
        <v>107</v>
      </c>
      <c r="C5147" t="s">
        <v>60</v>
      </c>
      <c r="D5147" t="s">
        <v>632</v>
      </c>
      <c r="E5147" t="s">
        <v>2908</v>
      </c>
      <c r="F5147">
        <v>0</v>
      </c>
    </row>
    <row r="5148" spans="2:6">
      <c r="B5148" t="s">
        <v>107</v>
      </c>
      <c r="C5148" t="s">
        <v>60</v>
      </c>
      <c r="D5148" t="s">
        <v>633</v>
      </c>
      <c r="E5148" t="s">
        <v>2908</v>
      </c>
      <c r="F5148">
        <v>0</v>
      </c>
    </row>
    <row r="5149" spans="2:6">
      <c r="B5149" t="s">
        <v>107</v>
      </c>
      <c r="C5149" t="s">
        <v>60</v>
      </c>
      <c r="D5149" t="s">
        <v>590</v>
      </c>
      <c r="E5149" t="s">
        <v>2907</v>
      </c>
      <c r="F5149">
        <v>0</v>
      </c>
    </row>
    <row r="5150" spans="2:6">
      <c r="B5150" t="s">
        <v>107</v>
      </c>
      <c r="C5150" t="s">
        <v>60</v>
      </c>
      <c r="D5150" t="s">
        <v>634</v>
      </c>
      <c r="E5150" t="s">
        <v>2908</v>
      </c>
      <c r="F5150">
        <v>0</v>
      </c>
    </row>
    <row r="5151" spans="2:6">
      <c r="B5151" t="s">
        <v>107</v>
      </c>
      <c r="C5151" t="s">
        <v>60</v>
      </c>
      <c r="D5151" t="s">
        <v>635</v>
      </c>
      <c r="E5151" t="s">
        <v>2908</v>
      </c>
      <c r="F5151">
        <v>0</v>
      </c>
    </row>
    <row r="5152" spans="2:6">
      <c r="B5152" t="s">
        <v>107</v>
      </c>
      <c r="C5152" t="s">
        <v>60</v>
      </c>
      <c r="D5152" t="s">
        <v>538</v>
      </c>
      <c r="E5152" t="s">
        <v>2907</v>
      </c>
      <c r="F5152">
        <v>0</v>
      </c>
    </row>
    <row r="5153" spans="2:6">
      <c r="B5153" t="s">
        <v>107</v>
      </c>
      <c r="C5153" t="s">
        <v>60</v>
      </c>
      <c r="D5153" t="s">
        <v>637</v>
      </c>
      <c r="E5153" t="s">
        <v>2908</v>
      </c>
      <c r="F5153">
        <v>0</v>
      </c>
    </row>
    <row r="5154" spans="2:6">
      <c r="B5154" t="s">
        <v>107</v>
      </c>
      <c r="C5154" t="s">
        <v>60</v>
      </c>
      <c r="D5154" t="s">
        <v>591</v>
      </c>
      <c r="E5154" t="s">
        <v>2907</v>
      </c>
      <c r="F5154">
        <v>0</v>
      </c>
    </row>
    <row r="5155" spans="2:6">
      <c r="B5155" t="s">
        <v>107</v>
      </c>
      <c r="C5155" t="s">
        <v>61</v>
      </c>
      <c r="D5155" t="s">
        <v>2906</v>
      </c>
      <c r="E5155" t="s">
        <v>2907</v>
      </c>
      <c r="F5155">
        <v>0</v>
      </c>
    </row>
    <row r="5156" spans="2:6">
      <c r="B5156" t="s">
        <v>107</v>
      </c>
      <c r="C5156" t="s">
        <v>61</v>
      </c>
      <c r="D5156" t="s">
        <v>631</v>
      </c>
      <c r="E5156" t="s">
        <v>2908</v>
      </c>
      <c r="F5156">
        <v>0</v>
      </c>
    </row>
    <row r="5157" spans="2:6">
      <c r="B5157" t="s">
        <v>107</v>
      </c>
      <c r="C5157" t="s">
        <v>61</v>
      </c>
      <c r="D5157" t="s">
        <v>632</v>
      </c>
      <c r="E5157" t="s">
        <v>2908</v>
      </c>
      <c r="F5157">
        <v>0</v>
      </c>
    </row>
    <row r="5158" spans="2:6">
      <c r="B5158" t="s">
        <v>107</v>
      </c>
      <c r="C5158" t="s">
        <v>61</v>
      </c>
      <c r="D5158" t="s">
        <v>633</v>
      </c>
      <c r="E5158" t="s">
        <v>2908</v>
      </c>
      <c r="F5158">
        <v>0</v>
      </c>
    </row>
    <row r="5159" spans="2:6">
      <c r="B5159" t="s">
        <v>107</v>
      </c>
      <c r="C5159" t="s">
        <v>61</v>
      </c>
      <c r="D5159" t="s">
        <v>590</v>
      </c>
      <c r="E5159" t="s">
        <v>2907</v>
      </c>
      <c r="F5159">
        <v>0</v>
      </c>
    </row>
    <row r="5160" spans="2:6">
      <c r="B5160" t="s">
        <v>107</v>
      </c>
      <c r="C5160" t="s">
        <v>61</v>
      </c>
      <c r="D5160" t="s">
        <v>634</v>
      </c>
      <c r="E5160" t="s">
        <v>2908</v>
      </c>
      <c r="F5160">
        <v>0</v>
      </c>
    </row>
    <row r="5161" spans="2:6">
      <c r="B5161" t="s">
        <v>107</v>
      </c>
      <c r="C5161" t="s">
        <v>61</v>
      </c>
      <c r="D5161" t="s">
        <v>635</v>
      </c>
      <c r="E5161" t="s">
        <v>2908</v>
      </c>
      <c r="F5161">
        <v>0</v>
      </c>
    </row>
    <row r="5162" spans="2:6">
      <c r="B5162" t="s">
        <v>107</v>
      </c>
      <c r="C5162" t="s">
        <v>61</v>
      </c>
      <c r="D5162" t="s">
        <v>538</v>
      </c>
      <c r="E5162" t="s">
        <v>2907</v>
      </c>
      <c r="F5162">
        <v>0</v>
      </c>
    </row>
    <row r="5163" spans="2:6">
      <c r="B5163" t="s">
        <v>107</v>
      </c>
      <c r="C5163" t="s">
        <v>61</v>
      </c>
      <c r="D5163" t="s">
        <v>637</v>
      </c>
      <c r="E5163" t="s">
        <v>2908</v>
      </c>
      <c r="F5163">
        <v>0</v>
      </c>
    </row>
    <row r="5164" spans="2:6">
      <c r="B5164" t="s">
        <v>107</v>
      </c>
      <c r="C5164" t="s">
        <v>61</v>
      </c>
      <c r="D5164" t="s">
        <v>591</v>
      </c>
      <c r="E5164" t="s">
        <v>2907</v>
      </c>
      <c r="F5164">
        <v>0</v>
      </c>
    </row>
    <row r="5165" spans="2:6">
      <c r="B5165" t="s">
        <v>107</v>
      </c>
      <c r="C5165" t="s">
        <v>62</v>
      </c>
      <c r="D5165" t="s">
        <v>2906</v>
      </c>
      <c r="E5165" t="s">
        <v>2907</v>
      </c>
      <c r="F5165">
        <v>0</v>
      </c>
    </row>
    <row r="5166" spans="2:6">
      <c r="B5166" t="s">
        <v>107</v>
      </c>
      <c r="C5166" t="s">
        <v>62</v>
      </c>
      <c r="D5166" t="s">
        <v>631</v>
      </c>
      <c r="E5166" t="s">
        <v>2908</v>
      </c>
      <c r="F5166">
        <v>0</v>
      </c>
    </row>
    <row r="5167" spans="2:6">
      <c r="B5167" t="s">
        <v>107</v>
      </c>
      <c r="C5167" t="s">
        <v>62</v>
      </c>
      <c r="D5167" t="s">
        <v>632</v>
      </c>
      <c r="E5167" t="s">
        <v>2908</v>
      </c>
      <c r="F5167">
        <v>0</v>
      </c>
    </row>
    <row r="5168" spans="2:6">
      <c r="B5168" t="s">
        <v>107</v>
      </c>
      <c r="C5168" t="s">
        <v>62</v>
      </c>
      <c r="D5168" t="s">
        <v>633</v>
      </c>
      <c r="E5168" t="s">
        <v>2908</v>
      </c>
      <c r="F5168">
        <v>0</v>
      </c>
    </row>
    <row r="5169" spans="2:6">
      <c r="B5169" t="s">
        <v>107</v>
      </c>
      <c r="C5169" t="s">
        <v>62</v>
      </c>
      <c r="D5169" t="s">
        <v>590</v>
      </c>
      <c r="E5169" t="s">
        <v>2907</v>
      </c>
      <c r="F5169">
        <v>0</v>
      </c>
    </row>
    <row r="5170" spans="2:6">
      <c r="B5170" t="s">
        <v>107</v>
      </c>
      <c r="C5170" t="s">
        <v>62</v>
      </c>
      <c r="D5170" t="s">
        <v>634</v>
      </c>
      <c r="E5170" t="s">
        <v>2908</v>
      </c>
      <c r="F5170">
        <v>0</v>
      </c>
    </row>
    <row r="5171" spans="2:6">
      <c r="B5171" t="s">
        <v>107</v>
      </c>
      <c r="C5171" t="s">
        <v>62</v>
      </c>
      <c r="D5171" t="s">
        <v>635</v>
      </c>
      <c r="E5171" t="s">
        <v>2908</v>
      </c>
      <c r="F5171">
        <v>0</v>
      </c>
    </row>
    <row r="5172" spans="2:6">
      <c r="B5172" t="s">
        <v>107</v>
      </c>
      <c r="C5172" t="s">
        <v>62</v>
      </c>
      <c r="D5172" t="s">
        <v>538</v>
      </c>
      <c r="E5172" t="s">
        <v>2907</v>
      </c>
      <c r="F5172">
        <v>0</v>
      </c>
    </row>
    <row r="5173" spans="2:6">
      <c r="B5173" t="s">
        <v>107</v>
      </c>
      <c r="C5173" t="s">
        <v>62</v>
      </c>
      <c r="D5173" t="s">
        <v>637</v>
      </c>
      <c r="E5173" t="s">
        <v>2908</v>
      </c>
      <c r="F5173">
        <v>0</v>
      </c>
    </row>
    <row r="5174" spans="2:6">
      <c r="B5174" t="s">
        <v>107</v>
      </c>
      <c r="C5174" t="s">
        <v>62</v>
      </c>
      <c r="D5174" t="s">
        <v>591</v>
      </c>
      <c r="E5174" t="s">
        <v>2907</v>
      </c>
      <c r="F5174">
        <v>0</v>
      </c>
    </row>
    <row r="5175" spans="2:6">
      <c r="B5175" t="s">
        <v>107</v>
      </c>
      <c r="C5175" t="s">
        <v>63</v>
      </c>
      <c r="D5175" t="s">
        <v>2906</v>
      </c>
      <c r="E5175" t="s">
        <v>2907</v>
      </c>
      <c r="F5175">
        <v>0</v>
      </c>
    </row>
    <row r="5176" spans="2:6">
      <c r="B5176" t="s">
        <v>107</v>
      </c>
      <c r="C5176" t="s">
        <v>63</v>
      </c>
      <c r="D5176" t="s">
        <v>631</v>
      </c>
      <c r="E5176" t="s">
        <v>2908</v>
      </c>
      <c r="F5176">
        <v>0</v>
      </c>
    </row>
    <row r="5177" spans="2:6">
      <c r="B5177" t="s">
        <v>107</v>
      </c>
      <c r="C5177" t="s">
        <v>63</v>
      </c>
      <c r="D5177" t="s">
        <v>632</v>
      </c>
      <c r="E5177" t="s">
        <v>2908</v>
      </c>
      <c r="F5177">
        <v>0</v>
      </c>
    </row>
    <row r="5178" spans="2:6">
      <c r="B5178" t="s">
        <v>107</v>
      </c>
      <c r="C5178" t="s">
        <v>63</v>
      </c>
      <c r="D5178" t="s">
        <v>633</v>
      </c>
      <c r="E5178" t="s">
        <v>2908</v>
      </c>
      <c r="F5178">
        <v>0</v>
      </c>
    </row>
    <row r="5179" spans="2:6">
      <c r="B5179" t="s">
        <v>107</v>
      </c>
      <c r="C5179" t="s">
        <v>63</v>
      </c>
      <c r="D5179" t="s">
        <v>590</v>
      </c>
      <c r="E5179" t="s">
        <v>2907</v>
      </c>
      <c r="F5179">
        <v>0</v>
      </c>
    </row>
    <row r="5180" spans="2:6">
      <c r="B5180" t="s">
        <v>107</v>
      </c>
      <c r="C5180" t="s">
        <v>63</v>
      </c>
      <c r="D5180" t="s">
        <v>634</v>
      </c>
      <c r="E5180" t="s">
        <v>2908</v>
      </c>
      <c r="F5180">
        <v>0</v>
      </c>
    </row>
    <row r="5181" spans="2:6">
      <c r="B5181" t="s">
        <v>107</v>
      </c>
      <c r="C5181" t="s">
        <v>63</v>
      </c>
      <c r="D5181" t="s">
        <v>635</v>
      </c>
      <c r="E5181" t="s">
        <v>2908</v>
      </c>
      <c r="F5181">
        <v>0</v>
      </c>
    </row>
    <row r="5182" spans="2:6">
      <c r="B5182" t="s">
        <v>107</v>
      </c>
      <c r="C5182" t="s">
        <v>63</v>
      </c>
      <c r="D5182" t="s">
        <v>538</v>
      </c>
      <c r="E5182" t="s">
        <v>2907</v>
      </c>
      <c r="F5182">
        <v>0</v>
      </c>
    </row>
    <row r="5183" spans="2:6">
      <c r="B5183" t="s">
        <v>107</v>
      </c>
      <c r="C5183" t="s">
        <v>63</v>
      </c>
      <c r="D5183" t="s">
        <v>637</v>
      </c>
      <c r="E5183" t="s">
        <v>2908</v>
      </c>
      <c r="F5183">
        <v>0</v>
      </c>
    </row>
    <row r="5184" spans="2:6">
      <c r="B5184" t="s">
        <v>107</v>
      </c>
      <c r="C5184" t="s">
        <v>63</v>
      </c>
      <c r="D5184" t="s">
        <v>591</v>
      </c>
      <c r="E5184" t="s">
        <v>2907</v>
      </c>
      <c r="F5184">
        <v>0</v>
      </c>
    </row>
    <row r="5185" spans="2:6">
      <c r="B5185" t="s">
        <v>107</v>
      </c>
      <c r="C5185" t="s">
        <v>64</v>
      </c>
      <c r="D5185" t="s">
        <v>2906</v>
      </c>
      <c r="E5185" t="s">
        <v>2907</v>
      </c>
      <c r="F5185">
        <v>0</v>
      </c>
    </row>
    <row r="5186" spans="2:6">
      <c r="B5186" t="s">
        <v>107</v>
      </c>
      <c r="C5186" t="s">
        <v>64</v>
      </c>
      <c r="D5186" t="s">
        <v>631</v>
      </c>
      <c r="E5186" t="s">
        <v>2908</v>
      </c>
      <c r="F5186">
        <v>0</v>
      </c>
    </row>
    <row r="5187" spans="2:6">
      <c r="B5187" t="s">
        <v>107</v>
      </c>
      <c r="C5187" t="s">
        <v>64</v>
      </c>
      <c r="D5187" t="s">
        <v>632</v>
      </c>
      <c r="E5187" t="s">
        <v>2908</v>
      </c>
      <c r="F5187">
        <v>0</v>
      </c>
    </row>
    <row r="5188" spans="2:6">
      <c r="B5188" t="s">
        <v>107</v>
      </c>
      <c r="C5188" t="s">
        <v>64</v>
      </c>
      <c r="D5188" t="s">
        <v>633</v>
      </c>
      <c r="E5188" t="s">
        <v>2908</v>
      </c>
      <c r="F5188">
        <v>0</v>
      </c>
    </row>
    <row r="5189" spans="2:6">
      <c r="B5189" t="s">
        <v>107</v>
      </c>
      <c r="C5189" t="s">
        <v>64</v>
      </c>
      <c r="D5189" t="s">
        <v>590</v>
      </c>
      <c r="E5189" t="s">
        <v>2907</v>
      </c>
      <c r="F5189">
        <v>0</v>
      </c>
    </row>
    <row r="5190" spans="2:6">
      <c r="B5190" t="s">
        <v>107</v>
      </c>
      <c r="C5190" t="s">
        <v>64</v>
      </c>
      <c r="D5190" t="s">
        <v>634</v>
      </c>
      <c r="E5190" t="s">
        <v>2908</v>
      </c>
      <c r="F5190">
        <v>0</v>
      </c>
    </row>
    <row r="5191" spans="2:6">
      <c r="B5191" t="s">
        <v>107</v>
      </c>
      <c r="C5191" t="s">
        <v>64</v>
      </c>
      <c r="D5191" t="s">
        <v>635</v>
      </c>
      <c r="E5191" t="s">
        <v>2908</v>
      </c>
      <c r="F5191">
        <v>0</v>
      </c>
    </row>
    <row r="5192" spans="2:6">
      <c r="B5192" t="s">
        <v>107</v>
      </c>
      <c r="C5192" t="s">
        <v>64</v>
      </c>
      <c r="D5192" t="s">
        <v>538</v>
      </c>
      <c r="E5192" t="s">
        <v>2907</v>
      </c>
      <c r="F5192">
        <v>0</v>
      </c>
    </row>
    <row r="5193" spans="2:6">
      <c r="B5193" t="s">
        <v>107</v>
      </c>
      <c r="C5193" t="s">
        <v>64</v>
      </c>
      <c r="D5193" t="s">
        <v>637</v>
      </c>
      <c r="E5193" t="s">
        <v>2908</v>
      </c>
      <c r="F5193">
        <v>0</v>
      </c>
    </row>
    <row r="5194" spans="2:6">
      <c r="B5194" t="s">
        <v>107</v>
      </c>
      <c r="C5194" t="s">
        <v>64</v>
      </c>
      <c r="D5194" t="s">
        <v>591</v>
      </c>
      <c r="E5194" t="s">
        <v>2907</v>
      </c>
      <c r="F5194">
        <v>0</v>
      </c>
    </row>
    <row r="5195" spans="2:6">
      <c r="B5195" t="s">
        <v>107</v>
      </c>
      <c r="C5195" t="s">
        <v>65</v>
      </c>
      <c r="D5195" t="s">
        <v>2906</v>
      </c>
      <c r="E5195" t="s">
        <v>2907</v>
      </c>
      <c r="F5195">
        <v>0</v>
      </c>
    </row>
    <row r="5196" spans="2:6">
      <c r="B5196" t="s">
        <v>107</v>
      </c>
      <c r="C5196" t="s">
        <v>65</v>
      </c>
      <c r="D5196" t="s">
        <v>631</v>
      </c>
      <c r="E5196" t="s">
        <v>2908</v>
      </c>
      <c r="F5196">
        <v>0</v>
      </c>
    </row>
    <row r="5197" spans="2:6">
      <c r="B5197" t="s">
        <v>107</v>
      </c>
      <c r="C5197" t="s">
        <v>65</v>
      </c>
      <c r="D5197" t="s">
        <v>632</v>
      </c>
      <c r="E5197" t="s">
        <v>2908</v>
      </c>
      <c r="F5197">
        <v>0</v>
      </c>
    </row>
    <row r="5198" spans="2:6">
      <c r="B5198" t="s">
        <v>107</v>
      </c>
      <c r="C5198" t="s">
        <v>65</v>
      </c>
      <c r="D5198" t="s">
        <v>633</v>
      </c>
      <c r="E5198" t="s">
        <v>2908</v>
      </c>
      <c r="F5198">
        <v>0</v>
      </c>
    </row>
    <row r="5199" spans="2:6">
      <c r="B5199" t="s">
        <v>107</v>
      </c>
      <c r="C5199" t="s">
        <v>65</v>
      </c>
      <c r="D5199" t="s">
        <v>590</v>
      </c>
      <c r="E5199" t="s">
        <v>2907</v>
      </c>
      <c r="F5199">
        <v>0</v>
      </c>
    </row>
    <row r="5200" spans="2:6">
      <c r="B5200" t="s">
        <v>107</v>
      </c>
      <c r="C5200" t="s">
        <v>65</v>
      </c>
      <c r="D5200" t="s">
        <v>634</v>
      </c>
      <c r="E5200" t="s">
        <v>2908</v>
      </c>
      <c r="F5200">
        <v>0</v>
      </c>
    </row>
    <row r="5201" spans="2:6">
      <c r="B5201" t="s">
        <v>107</v>
      </c>
      <c r="C5201" t="s">
        <v>65</v>
      </c>
      <c r="D5201" t="s">
        <v>635</v>
      </c>
      <c r="E5201" t="s">
        <v>2908</v>
      </c>
      <c r="F5201">
        <v>0</v>
      </c>
    </row>
    <row r="5202" spans="2:6">
      <c r="B5202" t="s">
        <v>107</v>
      </c>
      <c r="C5202" t="s">
        <v>65</v>
      </c>
      <c r="D5202" t="s">
        <v>538</v>
      </c>
      <c r="E5202" t="s">
        <v>2907</v>
      </c>
      <c r="F5202">
        <v>0</v>
      </c>
    </row>
    <row r="5203" spans="2:6">
      <c r="B5203" t="s">
        <v>107</v>
      </c>
      <c r="C5203" t="s">
        <v>65</v>
      </c>
      <c r="D5203" t="s">
        <v>637</v>
      </c>
      <c r="E5203" t="s">
        <v>2908</v>
      </c>
      <c r="F5203">
        <v>0</v>
      </c>
    </row>
    <row r="5204" spans="2:6">
      <c r="B5204" t="s">
        <v>107</v>
      </c>
      <c r="C5204" t="s">
        <v>65</v>
      </c>
      <c r="D5204" t="s">
        <v>591</v>
      </c>
      <c r="E5204" t="s">
        <v>2907</v>
      </c>
      <c r="F5204">
        <v>0</v>
      </c>
    </row>
    <row r="5205" spans="2:6">
      <c r="B5205" t="s">
        <v>107</v>
      </c>
      <c r="C5205" t="s">
        <v>66</v>
      </c>
      <c r="D5205" t="s">
        <v>2906</v>
      </c>
      <c r="E5205" t="s">
        <v>2907</v>
      </c>
      <c r="F5205">
        <v>0</v>
      </c>
    </row>
    <row r="5206" spans="2:6">
      <c r="B5206" t="s">
        <v>107</v>
      </c>
      <c r="C5206" t="s">
        <v>66</v>
      </c>
      <c r="D5206" t="s">
        <v>631</v>
      </c>
      <c r="E5206" t="s">
        <v>2908</v>
      </c>
      <c r="F5206">
        <v>0</v>
      </c>
    </row>
    <row r="5207" spans="2:6">
      <c r="B5207" t="s">
        <v>107</v>
      </c>
      <c r="C5207" t="s">
        <v>66</v>
      </c>
      <c r="D5207" t="s">
        <v>632</v>
      </c>
      <c r="E5207" t="s">
        <v>2908</v>
      </c>
      <c r="F5207">
        <v>0</v>
      </c>
    </row>
    <row r="5208" spans="2:6">
      <c r="B5208" t="s">
        <v>107</v>
      </c>
      <c r="C5208" t="s">
        <v>66</v>
      </c>
      <c r="D5208" t="s">
        <v>633</v>
      </c>
      <c r="E5208" t="s">
        <v>2908</v>
      </c>
      <c r="F5208">
        <v>0</v>
      </c>
    </row>
    <row r="5209" spans="2:6">
      <c r="B5209" t="s">
        <v>107</v>
      </c>
      <c r="C5209" t="s">
        <v>66</v>
      </c>
      <c r="D5209" t="s">
        <v>590</v>
      </c>
      <c r="E5209" t="s">
        <v>2907</v>
      </c>
      <c r="F5209">
        <v>0</v>
      </c>
    </row>
    <row r="5210" spans="2:6">
      <c r="B5210" t="s">
        <v>107</v>
      </c>
      <c r="C5210" t="s">
        <v>66</v>
      </c>
      <c r="D5210" t="s">
        <v>634</v>
      </c>
      <c r="E5210" t="s">
        <v>2908</v>
      </c>
      <c r="F5210">
        <v>0</v>
      </c>
    </row>
    <row r="5211" spans="2:6">
      <c r="B5211" t="s">
        <v>107</v>
      </c>
      <c r="C5211" t="s">
        <v>66</v>
      </c>
      <c r="D5211" t="s">
        <v>635</v>
      </c>
      <c r="E5211" t="s">
        <v>2908</v>
      </c>
      <c r="F5211">
        <v>0</v>
      </c>
    </row>
    <row r="5212" spans="2:6">
      <c r="B5212" t="s">
        <v>107</v>
      </c>
      <c r="C5212" t="s">
        <v>66</v>
      </c>
      <c r="D5212" t="s">
        <v>538</v>
      </c>
      <c r="E5212" t="s">
        <v>2907</v>
      </c>
      <c r="F5212">
        <v>0</v>
      </c>
    </row>
    <row r="5213" spans="2:6">
      <c r="B5213" t="s">
        <v>107</v>
      </c>
      <c r="C5213" t="s">
        <v>66</v>
      </c>
      <c r="D5213" t="s">
        <v>637</v>
      </c>
      <c r="E5213" t="s">
        <v>2908</v>
      </c>
      <c r="F5213">
        <v>0</v>
      </c>
    </row>
    <row r="5214" spans="2:6">
      <c r="B5214" t="s">
        <v>107</v>
      </c>
      <c r="C5214" t="s">
        <v>66</v>
      </c>
      <c r="D5214" t="s">
        <v>591</v>
      </c>
      <c r="E5214" t="s">
        <v>2907</v>
      </c>
      <c r="F5214">
        <v>0</v>
      </c>
    </row>
    <row r="5215" spans="2:6">
      <c r="B5215" t="s">
        <v>107</v>
      </c>
      <c r="C5215" t="s">
        <v>67</v>
      </c>
      <c r="D5215" t="s">
        <v>2906</v>
      </c>
      <c r="E5215" t="s">
        <v>2907</v>
      </c>
      <c r="F5215">
        <v>-0.36939925910414501</v>
      </c>
    </row>
    <row r="5216" spans="2:6">
      <c r="B5216" t="s">
        <v>107</v>
      </c>
      <c r="C5216" t="s">
        <v>67</v>
      </c>
      <c r="D5216" t="s">
        <v>631</v>
      </c>
      <c r="E5216" t="s">
        <v>2908</v>
      </c>
      <c r="F5216">
        <v>0</v>
      </c>
    </row>
    <row r="5217" spans="2:6">
      <c r="B5217" t="s">
        <v>107</v>
      </c>
      <c r="C5217" t="s">
        <v>67</v>
      </c>
      <c r="D5217" t="s">
        <v>632</v>
      </c>
      <c r="E5217" t="s">
        <v>2908</v>
      </c>
      <c r="F5217">
        <v>0.42232692752714701</v>
      </c>
    </row>
    <row r="5218" spans="2:6">
      <c r="B5218" t="s">
        <v>107</v>
      </c>
      <c r="C5218" t="s">
        <v>67</v>
      </c>
      <c r="D5218" t="s">
        <v>633</v>
      </c>
      <c r="E5218" t="s">
        <v>2908</v>
      </c>
      <c r="F5218">
        <v>0</v>
      </c>
    </row>
    <row r="5219" spans="2:6">
      <c r="B5219" t="s">
        <v>107</v>
      </c>
      <c r="C5219" t="s">
        <v>67</v>
      </c>
      <c r="D5219" t="s">
        <v>590</v>
      </c>
      <c r="E5219" t="s">
        <v>2907</v>
      </c>
      <c r="F5219">
        <v>0</v>
      </c>
    </row>
    <row r="5220" spans="2:6">
      <c r="B5220" t="s">
        <v>107</v>
      </c>
      <c r="C5220" t="s">
        <v>67</v>
      </c>
      <c r="D5220" t="s">
        <v>634</v>
      </c>
      <c r="E5220" t="s">
        <v>2908</v>
      </c>
      <c r="F5220">
        <v>0</v>
      </c>
    </row>
    <row r="5221" spans="2:6">
      <c r="B5221" t="s">
        <v>107</v>
      </c>
      <c r="C5221" t="s">
        <v>67</v>
      </c>
      <c r="D5221" t="s">
        <v>635</v>
      </c>
      <c r="E5221" t="s">
        <v>2908</v>
      </c>
      <c r="F5221">
        <v>0</v>
      </c>
    </row>
    <row r="5222" spans="2:6">
      <c r="B5222" t="s">
        <v>107</v>
      </c>
      <c r="C5222" t="s">
        <v>67</v>
      </c>
      <c r="D5222" t="s">
        <v>538</v>
      </c>
      <c r="E5222" t="s">
        <v>2907</v>
      </c>
      <c r="F5222">
        <v>0.54705333601189798</v>
      </c>
    </row>
    <row r="5223" spans="2:6">
      <c r="B5223" t="s">
        <v>107</v>
      </c>
      <c r="C5223" t="s">
        <v>67</v>
      </c>
      <c r="D5223" t="s">
        <v>637</v>
      </c>
      <c r="E5223" t="s">
        <v>2908</v>
      </c>
      <c r="F5223">
        <v>0</v>
      </c>
    </row>
    <row r="5224" spans="2:6">
      <c r="B5224" t="s">
        <v>107</v>
      </c>
      <c r="C5224" t="s">
        <v>67</v>
      </c>
      <c r="D5224" t="s">
        <v>591</v>
      </c>
      <c r="E5224" t="s">
        <v>2907</v>
      </c>
      <c r="F5224">
        <v>0</v>
      </c>
    </row>
    <row r="5225" spans="2:6">
      <c r="B5225" t="s">
        <v>107</v>
      </c>
      <c r="C5225" t="s">
        <v>68</v>
      </c>
      <c r="D5225" t="s">
        <v>2906</v>
      </c>
      <c r="E5225" t="s">
        <v>2907</v>
      </c>
      <c r="F5225">
        <v>0</v>
      </c>
    </row>
    <row r="5226" spans="2:6">
      <c r="B5226" t="s">
        <v>107</v>
      </c>
      <c r="C5226" t="s">
        <v>68</v>
      </c>
      <c r="D5226" t="s">
        <v>631</v>
      </c>
      <c r="E5226" t="s">
        <v>2908</v>
      </c>
      <c r="F5226">
        <v>0</v>
      </c>
    </row>
    <row r="5227" spans="2:6">
      <c r="B5227" t="s">
        <v>107</v>
      </c>
      <c r="C5227" t="s">
        <v>68</v>
      </c>
      <c r="D5227" t="s">
        <v>632</v>
      </c>
      <c r="E5227" t="s">
        <v>2908</v>
      </c>
      <c r="F5227">
        <v>0</v>
      </c>
    </row>
    <row r="5228" spans="2:6">
      <c r="B5228" t="s">
        <v>107</v>
      </c>
      <c r="C5228" t="s">
        <v>68</v>
      </c>
      <c r="D5228" t="s">
        <v>633</v>
      </c>
      <c r="E5228" t="s">
        <v>2908</v>
      </c>
      <c r="F5228">
        <v>0</v>
      </c>
    </row>
    <row r="5229" spans="2:6">
      <c r="B5229" t="s">
        <v>107</v>
      </c>
      <c r="C5229" t="s">
        <v>68</v>
      </c>
      <c r="D5229" t="s">
        <v>590</v>
      </c>
      <c r="E5229" t="s">
        <v>2907</v>
      </c>
      <c r="F5229">
        <v>0</v>
      </c>
    </row>
    <row r="5230" spans="2:6">
      <c r="B5230" t="s">
        <v>107</v>
      </c>
      <c r="C5230" t="s">
        <v>68</v>
      </c>
      <c r="D5230" t="s">
        <v>634</v>
      </c>
      <c r="E5230" t="s">
        <v>2908</v>
      </c>
      <c r="F5230">
        <v>0</v>
      </c>
    </row>
    <row r="5231" spans="2:6">
      <c r="B5231" t="s">
        <v>107</v>
      </c>
      <c r="C5231" t="s">
        <v>68</v>
      </c>
      <c r="D5231" t="s">
        <v>635</v>
      </c>
      <c r="E5231" t="s">
        <v>2908</v>
      </c>
      <c r="F5231">
        <v>0</v>
      </c>
    </row>
    <row r="5232" spans="2:6">
      <c r="B5232" t="s">
        <v>107</v>
      </c>
      <c r="C5232" t="s">
        <v>68</v>
      </c>
      <c r="D5232" t="s">
        <v>538</v>
      </c>
      <c r="E5232" t="s">
        <v>2907</v>
      </c>
      <c r="F5232">
        <v>0</v>
      </c>
    </row>
    <row r="5233" spans="2:6">
      <c r="B5233" t="s">
        <v>107</v>
      </c>
      <c r="C5233" t="s">
        <v>68</v>
      </c>
      <c r="D5233" t="s">
        <v>637</v>
      </c>
      <c r="E5233" t="s">
        <v>2908</v>
      </c>
      <c r="F5233">
        <v>0</v>
      </c>
    </row>
    <row r="5234" spans="2:6">
      <c r="B5234" t="s">
        <v>107</v>
      </c>
      <c r="C5234" t="s">
        <v>68</v>
      </c>
      <c r="D5234" t="s">
        <v>591</v>
      </c>
      <c r="E5234" t="s">
        <v>2907</v>
      </c>
      <c r="F5234">
        <v>0</v>
      </c>
    </row>
    <row r="5235" spans="2:6">
      <c r="B5235" t="s">
        <v>107</v>
      </c>
      <c r="C5235" t="s">
        <v>69</v>
      </c>
      <c r="D5235" t="s">
        <v>2906</v>
      </c>
      <c r="E5235" t="s">
        <v>2907</v>
      </c>
      <c r="F5235">
        <v>-0.205565772138048</v>
      </c>
    </row>
    <row r="5236" spans="2:6">
      <c r="B5236" t="s">
        <v>107</v>
      </c>
      <c r="C5236" t="s">
        <v>69</v>
      </c>
      <c r="D5236" t="s">
        <v>631</v>
      </c>
      <c r="E5236" t="s">
        <v>2908</v>
      </c>
      <c r="F5236">
        <v>0</v>
      </c>
    </row>
    <row r="5237" spans="2:6">
      <c r="B5237" t="s">
        <v>107</v>
      </c>
      <c r="C5237" t="s">
        <v>69</v>
      </c>
      <c r="D5237" t="s">
        <v>632</v>
      </c>
      <c r="E5237" t="s">
        <v>2908</v>
      </c>
      <c r="F5237">
        <v>0</v>
      </c>
    </row>
    <row r="5238" spans="2:6">
      <c r="B5238" t="s">
        <v>107</v>
      </c>
      <c r="C5238" t="s">
        <v>69</v>
      </c>
      <c r="D5238" t="s">
        <v>633</v>
      </c>
      <c r="E5238" t="s">
        <v>2908</v>
      </c>
      <c r="F5238">
        <v>0</v>
      </c>
    </row>
    <row r="5239" spans="2:6">
      <c r="B5239" t="s">
        <v>107</v>
      </c>
      <c r="C5239" t="s">
        <v>69</v>
      </c>
      <c r="D5239" t="s">
        <v>590</v>
      </c>
      <c r="E5239" t="s">
        <v>2907</v>
      </c>
      <c r="F5239">
        <v>0</v>
      </c>
    </row>
    <row r="5240" spans="2:6">
      <c r="B5240" t="s">
        <v>107</v>
      </c>
      <c r="C5240" t="s">
        <v>69</v>
      </c>
      <c r="D5240" t="s">
        <v>634</v>
      </c>
      <c r="E5240" t="s">
        <v>2908</v>
      </c>
      <c r="F5240">
        <v>0</v>
      </c>
    </row>
    <row r="5241" spans="2:6">
      <c r="B5241" t="s">
        <v>107</v>
      </c>
      <c r="C5241" t="s">
        <v>69</v>
      </c>
      <c r="D5241" t="s">
        <v>635</v>
      </c>
      <c r="E5241" t="s">
        <v>2908</v>
      </c>
      <c r="F5241">
        <v>0</v>
      </c>
    </row>
    <row r="5242" spans="2:6">
      <c r="B5242" t="s">
        <v>107</v>
      </c>
      <c r="C5242" t="s">
        <v>69</v>
      </c>
      <c r="D5242" t="s">
        <v>538</v>
      </c>
      <c r="E5242" t="s">
        <v>2907</v>
      </c>
      <c r="F5242">
        <v>0.40951200812466099</v>
      </c>
    </row>
    <row r="5243" spans="2:6">
      <c r="B5243" t="s">
        <v>107</v>
      </c>
      <c r="C5243" t="s">
        <v>69</v>
      </c>
      <c r="D5243" t="s">
        <v>637</v>
      </c>
      <c r="E5243" t="s">
        <v>2908</v>
      </c>
      <c r="F5243">
        <v>0</v>
      </c>
    </row>
    <row r="5244" spans="2:6">
      <c r="B5244" t="s">
        <v>107</v>
      </c>
      <c r="C5244" t="s">
        <v>69</v>
      </c>
      <c r="D5244" t="s">
        <v>591</v>
      </c>
      <c r="E5244" t="s">
        <v>2907</v>
      </c>
      <c r="F5244">
        <v>0</v>
      </c>
    </row>
    <row r="5245" spans="2:6">
      <c r="B5245" t="s">
        <v>107</v>
      </c>
      <c r="C5245" t="s">
        <v>70</v>
      </c>
      <c r="D5245" t="s">
        <v>2906</v>
      </c>
      <c r="E5245" t="s">
        <v>2907</v>
      </c>
      <c r="F5245">
        <v>0</v>
      </c>
    </row>
    <row r="5246" spans="2:6">
      <c r="B5246" t="s">
        <v>107</v>
      </c>
      <c r="C5246" t="s">
        <v>70</v>
      </c>
      <c r="D5246" t="s">
        <v>631</v>
      </c>
      <c r="E5246" t="s">
        <v>2908</v>
      </c>
      <c r="F5246">
        <v>0</v>
      </c>
    </row>
    <row r="5247" spans="2:6">
      <c r="B5247" t="s">
        <v>107</v>
      </c>
      <c r="C5247" t="s">
        <v>70</v>
      </c>
      <c r="D5247" t="s">
        <v>632</v>
      </c>
      <c r="E5247" t="s">
        <v>2908</v>
      </c>
      <c r="F5247">
        <v>0</v>
      </c>
    </row>
    <row r="5248" spans="2:6">
      <c r="B5248" t="s">
        <v>107</v>
      </c>
      <c r="C5248" t="s">
        <v>70</v>
      </c>
      <c r="D5248" t="s">
        <v>633</v>
      </c>
      <c r="E5248" t="s">
        <v>2908</v>
      </c>
      <c r="F5248">
        <v>0</v>
      </c>
    </row>
    <row r="5249" spans="2:6">
      <c r="B5249" t="s">
        <v>107</v>
      </c>
      <c r="C5249" t="s">
        <v>70</v>
      </c>
      <c r="D5249" t="s">
        <v>590</v>
      </c>
      <c r="E5249" t="s">
        <v>2907</v>
      </c>
      <c r="F5249">
        <v>0</v>
      </c>
    </row>
    <row r="5250" spans="2:6">
      <c r="B5250" t="s">
        <v>107</v>
      </c>
      <c r="C5250" t="s">
        <v>70</v>
      </c>
      <c r="D5250" t="s">
        <v>634</v>
      </c>
      <c r="E5250" t="s">
        <v>2908</v>
      </c>
      <c r="F5250">
        <v>0</v>
      </c>
    </row>
    <row r="5251" spans="2:6">
      <c r="B5251" t="s">
        <v>107</v>
      </c>
      <c r="C5251" t="s">
        <v>70</v>
      </c>
      <c r="D5251" t="s">
        <v>635</v>
      </c>
      <c r="E5251" t="s">
        <v>2908</v>
      </c>
      <c r="F5251">
        <v>0</v>
      </c>
    </row>
    <row r="5252" spans="2:6">
      <c r="B5252" t="s">
        <v>107</v>
      </c>
      <c r="C5252" t="s">
        <v>70</v>
      </c>
      <c r="D5252" t="s">
        <v>538</v>
      </c>
      <c r="E5252" t="s">
        <v>2907</v>
      </c>
      <c r="F5252">
        <v>0</v>
      </c>
    </row>
    <row r="5253" spans="2:6">
      <c r="B5253" t="s">
        <v>107</v>
      </c>
      <c r="C5253" t="s">
        <v>70</v>
      </c>
      <c r="D5253" t="s">
        <v>637</v>
      </c>
      <c r="E5253" t="s">
        <v>2908</v>
      </c>
      <c r="F5253">
        <v>0</v>
      </c>
    </row>
    <row r="5254" spans="2:6">
      <c r="B5254" t="s">
        <v>107</v>
      </c>
      <c r="C5254" t="s">
        <v>70</v>
      </c>
      <c r="D5254" t="s">
        <v>591</v>
      </c>
      <c r="E5254" t="s">
        <v>2907</v>
      </c>
      <c r="F5254">
        <v>0</v>
      </c>
    </row>
    <row r="5255" spans="2:6">
      <c r="B5255" t="s">
        <v>107</v>
      </c>
      <c r="C5255" t="s">
        <v>71</v>
      </c>
      <c r="D5255" t="s">
        <v>2906</v>
      </c>
      <c r="E5255" t="s">
        <v>2907</v>
      </c>
      <c r="F5255">
        <v>0.82807581721607504</v>
      </c>
    </row>
    <row r="5256" spans="2:6">
      <c r="B5256" t="s">
        <v>107</v>
      </c>
      <c r="C5256" t="s">
        <v>71</v>
      </c>
      <c r="D5256" t="s">
        <v>631</v>
      </c>
      <c r="E5256" t="s">
        <v>2908</v>
      </c>
      <c r="F5256">
        <v>0</v>
      </c>
    </row>
    <row r="5257" spans="2:6">
      <c r="B5257" t="s">
        <v>107</v>
      </c>
      <c r="C5257" t="s">
        <v>71</v>
      </c>
      <c r="D5257" t="s">
        <v>632</v>
      </c>
      <c r="E5257" t="s">
        <v>2908</v>
      </c>
      <c r="F5257">
        <v>0</v>
      </c>
    </row>
    <row r="5258" spans="2:6">
      <c r="B5258" t="s">
        <v>107</v>
      </c>
      <c r="C5258" t="s">
        <v>71</v>
      </c>
      <c r="D5258" t="s">
        <v>633</v>
      </c>
      <c r="E5258" t="s">
        <v>2908</v>
      </c>
      <c r="F5258">
        <v>0</v>
      </c>
    </row>
    <row r="5259" spans="2:6">
      <c r="B5259" t="s">
        <v>107</v>
      </c>
      <c r="C5259" t="s">
        <v>71</v>
      </c>
      <c r="D5259" t="s">
        <v>590</v>
      </c>
      <c r="E5259" t="s">
        <v>2907</v>
      </c>
      <c r="F5259">
        <v>0</v>
      </c>
    </row>
    <row r="5260" spans="2:6">
      <c r="B5260" t="s">
        <v>107</v>
      </c>
      <c r="C5260" t="s">
        <v>71</v>
      </c>
      <c r="D5260" t="s">
        <v>634</v>
      </c>
      <c r="E5260" t="s">
        <v>2908</v>
      </c>
      <c r="F5260">
        <v>0</v>
      </c>
    </row>
    <row r="5261" spans="2:6">
      <c r="B5261" t="s">
        <v>107</v>
      </c>
      <c r="C5261" t="s">
        <v>71</v>
      </c>
      <c r="D5261" t="s">
        <v>635</v>
      </c>
      <c r="E5261" t="s">
        <v>2908</v>
      </c>
      <c r="F5261">
        <v>0</v>
      </c>
    </row>
    <row r="5262" spans="2:6">
      <c r="B5262" t="s">
        <v>107</v>
      </c>
      <c r="C5262" t="s">
        <v>71</v>
      </c>
      <c r="D5262" t="s">
        <v>538</v>
      </c>
      <c r="E5262" t="s">
        <v>2907</v>
      </c>
      <c r="F5262">
        <v>0</v>
      </c>
    </row>
    <row r="5263" spans="2:6">
      <c r="B5263" t="s">
        <v>107</v>
      </c>
      <c r="C5263" t="s">
        <v>71</v>
      </c>
      <c r="D5263" t="s">
        <v>637</v>
      </c>
      <c r="E5263" t="s">
        <v>2908</v>
      </c>
      <c r="F5263">
        <v>0</v>
      </c>
    </row>
    <row r="5264" spans="2:6">
      <c r="B5264" t="s">
        <v>107</v>
      </c>
      <c r="C5264" t="s">
        <v>71</v>
      </c>
      <c r="D5264" t="s">
        <v>591</v>
      </c>
      <c r="E5264" t="s">
        <v>2907</v>
      </c>
      <c r="F5264">
        <v>0.13763497128834501</v>
      </c>
    </row>
    <row r="5265" spans="2:6">
      <c r="B5265" t="s">
        <v>107</v>
      </c>
      <c r="C5265" t="s">
        <v>72</v>
      </c>
      <c r="D5265" t="s">
        <v>2906</v>
      </c>
      <c r="E5265" t="s">
        <v>2907</v>
      </c>
      <c r="F5265">
        <v>0</v>
      </c>
    </row>
    <row r="5266" spans="2:6">
      <c r="B5266" t="s">
        <v>107</v>
      </c>
      <c r="C5266" t="s">
        <v>72</v>
      </c>
      <c r="D5266" t="s">
        <v>631</v>
      </c>
      <c r="E5266" t="s">
        <v>2908</v>
      </c>
      <c r="F5266">
        <v>0</v>
      </c>
    </row>
    <row r="5267" spans="2:6">
      <c r="B5267" t="s">
        <v>107</v>
      </c>
      <c r="C5267" t="s">
        <v>72</v>
      </c>
      <c r="D5267" t="s">
        <v>632</v>
      </c>
      <c r="E5267" t="s">
        <v>2908</v>
      </c>
      <c r="F5267">
        <v>0</v>
      </c>
    </row>
    <row r="5268" spans="2:6">
      <c r="B5268" t="s">
        <v>107</v>
      </c>
      <c r="C5268" t="s">
        <v>72</v>
      </c>
      <c r="D5268" t="s">
        <v>633</v>
      </c>
      <c r="E5268" t="s">
        <v>2908</v>
      </c>
      <c r="F5268">
        <v>0</v>
      </c>
    </row>
    <row r="5269" spans="2:6">
      <c r="B5269" t="s">
        <v>107</v>
      </c>
      <c r="C5269" t="s">
        <v>72</v>
      </c>
      <c r="D5269" t="s">
        <v>590</v>
      </c>
      <c r="E5269" t="s">
        <v>2907</v>
      </c>
      <c r="F5269">
        <v>0</v>
      </c>
    </row>
    <row r="5270" spans="2:6">
      <c r="B5270" t="s">
        <v>107</v>
      </c>
      <c r="C5270" t="s">
        <v>72</v>
      </c>
      <c r="D5270" t="s">
        <v>634</v>
      </c>
      <c r="E5270" t="s">
        <v>2908</v>
      </c>
      <c r="F5270">
        <v>0</v>
      </c>
    </row>
    <row r="5271" spans="2:6">
      <c r="B5271" t="s">
        <v>107</v>
      </c>
      <c r="C5271" t="s">
        <v>72</v>
      </c>
      <c r="D5271" t="s">
        <v>635</v>
      </c>
      <c r="E5271" t="s">
        <v>2908</v>
      </c>
      <c r="F5271">
        <v>0</v>
      </c>
    </row>
    <row r="5272" spans="2:6">
      <c r="B5272" t="s">
        <v>107</v>
      </c>
      <c r="C5272" t="s">
        <v>72</v>
      </c>
      <c r="D5272" t="s">
        <v>538</v>
      </c>
      <c r="E5272" t="s">
        <v>2907</v>
      </c>
      <c r="F5272">
        <v>0</v>
      </c>
    </row>
    <row r="5273" spans="2:6">
      <c r="B5273" t="s">
        <v>107</v>
      </c>
      <c r="C5273" t="s">
        <v>72</v>
      </c>
      <c r="D5273" t="s">
        <v>637</v>
      </c>
      <c r="E5273" t="s">
        <v>2908</v>
      </c>
      <c r="F5273">
        <v>0</v>
      </c>
    </row>
    <row r="5274" spans="2:6">
      <c r="B5274" t="s">
        <v>107</v>
      </c>
      <c r="C5274" t="s">
        <v>72</v>
      </c>
      <c r="D5274" t="s">
        <v>591</v>
      </c>
      <c r="E5274" t="s">
        <v>2907</v>
      </c>
      <c r="F5274">
        <v>0</v>
      </c>
    </row>
    <row r="5275" spans="2:6">
      <c r="B5275" t="s">
        <v>107</v>
      </c>
      <c r="C5275" t="s">
        <v>74</v>
      </c>
      <c r="D5275" t="s">
        <v>2906</v>
      </c>
      <c r="E5275" t="s">
        <v>2907</v>
      </c>
      <c r="F5275">
        <v>0</v>
      </c>
    </row>
    <row r="5276" spans="2:6">
      <c r="B5276" t="s">
        <v>107</v>
      </c>
      <c r="C5276" t="s">
        <v>74</v>
      </c>
      <c r="D5276" t="s">
        <v>631</v>
      </c>
      <c r="E5276" t="s">
        <v>2908</v>
      </c>
      <c r="F5276">
        <v>0</v>
      </c>
    </row>
    <row r="5277" spans="2:6">
      <c r="B5277" t="s">
        <v>107</v>
      </c>
      <c r="C5277" t="s">
        <v>74</v>
      </c>
      <c r="D5277" t="s">
        <v>632</v>
      </c>
      <c r="E5277" t="s">
        <v>2908</v>
      </c>
      <c r="F5277">
        <v>0</v>
      </c>
    </row>
    <row r="5278" spans="2:6">
      <c r="B5278" t="s">
        <v>107</v>
      </c>
      <c r="C5278" t="s">
        <v>74</v>
      </c>
      <c r="D5278" t="s">
        <v>633</v>
      </c>
      <c r="E5278" t="s">
        <v>2908</v>
      </c>
      <c r="F5278">
        <v>0</v>
      </c>
    </row>
    <row r="5279" spans="2:6">
      <c r="B5279" t="s">
        <v>107</v>
      </c>
      <c r="C5279" t="s">
        <v>74</v>
      </c>
      <c r="D5279" t="s">
        <v>590</v>
      </c>
      <c r="E5279" t="s">
        <v>2907</v>
      </c>
      <c r="F5279">
        <v>0</v>
      </c>
    </row>
    <row r="5280" spans="2:6">
      <c r="B5280" t="s">
        <v>107</v>
      </c>
      <c r="C5280" t="s">
        <v>74</v>
      </c>
      <c r="D5280" t="s">
        <v>634</v>
      </c>
      <c r="E5280" t="s">
        <v>2908</v>
      </c>
      <c r="F5280">
        <v>0</v>
      </c>
    </row>
    <row r="5281" spans="2:6">
      <c r="B5281" t="s">
        <v>107</v>
      </c>
      <c r="C5281" t="s">
        <v>74</v>
      </c>
      <c r="D5281" t="s">
        <v>635</v>
      </c>
      <c r="E5281" t="s">
        <v>2908</v>
      </c>
      <c r="F5281">
        <v>0</v>
      </c>
    </row>
    <row r="5282" spans="2:6">
      <c r="B5282" t="s">
        <v>107</v>
      </c>
      <c r="C5282" t="s">
        <v>74</v>
      </c>
      <c r="D5282" t="s">
        <v>538</v>
      </c>
      <c r="E5282" t="s">
        <v>2907</v>
      </c>
      <c r="F5282">
        <v>0</v>
      </c>
    </row>
    <row r="5283" spans="2:6">
      <c r="B5283" t="s">
        <v>107</v>
      </c>
      <c r="C5283" t="s">
        <v>74</v>
      </c>
      <c r="D5283" t="s">
        <v>637</v>
      </c>
      <c r="E5283" t="s">
        <v>2908</v>
      </c>
      <c r="F5283">
        <v>0</v>
      </c>
    </row>
    <row r="5284" spans="2:6">
      <c r="B5284" t="s">
        <v>107</v>
      </c>
      <c r="C5284" t="s">
        <v>74</v>
      </c>
      <c r="D5284" t="s">
        <v>591</v>
      </c>
      <c r="E5284" t="s">
        <v>2907</v>
      </c>
      <c r="F5284">
        <v>0</v>
      </c>
    </row>
    <row r="5285" spans="2:6">
      <c r="B5285" t="s">
        <v>107</v>
      </c>
      <c r="C5285" t="s">
        <v>75</v>
      </c>
      <c r="D5285" t="s">
        <v>2906</v>
      </c>
      <c r="E5285" t="s">
        <v>2907</v>
      </c>
      <c r="F5285">
        <v>-8.3048461948302399E-2</v>
      </c>
    </row>
    <row r="5286" spans="2:6">
      <c r="B5286" t="s">
        <v>107</v>
      </c>
      <c r="C5286" t="s">
        <v>75</v>
      </c>
      <c r="D5286" t="s">
        <v>631</v>
      </c>
      <c r="E5286" t="s">
        <v>2908</v>
      </c>
      <c r="F5286">
        <v>0</v>
      </c>
    </row>
    <row r="5287" spans="2:6">
      <c r="B5287" t="s">
        <v>107</v>
      </c>
      <c r="C5287" t="s">
        <v>75</v>
      </c>
      <c r="D5287" t="s">
        <v>632</v>
      </c>
      <c r="E5287" t="s">
        <v>2908</v>
      </c>
      <c r="F5287">
        <v>8.3048461948302399E-2</v>
      </c>
    </row>
    <row r="5288" spans="2:6">
      <c r="B5288" t="s">
        <v>107</v>
      </c>
      <c r="C5288" t="s">
        <v>75</v>
      </c>
      <c r="D5288" t="s">
        <v>633</v>
      </c>
      <c r="E5288" t="s">
        <v>2908</v>
      </c>
      <c r="F5288">
        <v>0</v>
      </c>
    </row>
    <row r="5289" spans="2:6">
      <c r="B5289" t="s">
        <v>107</v>
      </c>
      <c r="C5289" t="s">
        <v>75</v>
      </c>
      <c r="D5289" t="s">
        <v>590</v>
      </c>
      <c r="E5289" t="s">
        <v>2907</v>
      </c>
      <c r="F5289">
        <v>0</v>
      </c>
    </row>
    <row r="5290" spans="2:6">
      <c r="B5290" t="s">
        <v>107</v>
      </c>
      <c r="C5290" t="s">
        <v>75</v>
      </c>
      <c r="D5290" t="s">
        <v>634</v>
      </c>
      <c r="E5290" t="s">
        <v>2908</v>
      </c>
      <c r="F5290">
        <v>0</v>
      </c>
    </row>
    <row r="5291" spans="2:6">
      <c r="B5291" t="s">
        <v>107</v>
      </c>
      <c r="C5291" t="s">
        <v>75</v>
      </c>
      <c r="D5291" t="s">
        <v>635</v>
      </c>
      <c r="E5291" t="s">
        <v>2908</v>
      </c>
      <c r="F5291">
        <v>0</v>
      </c>
    </row>
    <row r="5292" spans="2:6">
      <c r="B5292" t="s">
        <v>107</v>
      </c>
      <c r="C5292" t="s">
        <v>75</v>
      </c>
      <c r="D5292" t="s">
        <v>538</v>
      </c>
      <c r="E5292" t="s">
        <v>2907</v>
      </c>
      <c r="F5292">
        <v>0.51162863222071597</v>
      </c>
    </row>
    <row r="5293" spans="2:6">
      <c r="B5293" t="s">
        <v>107</v>
      </c>
      <c r="C5293" t="s">
        <v>75</v>
      </c>
      <c r="D5293" t="s">
        <v>637</v>
      </c>
      <c r="E5293" t="s">
        <v>2908</v>
      </c>
      <c r="F5293">
        <v>0</v>
      </c>
    </row>
    <row r="5294" spans="2:6">
      <c r="B5294" t="s">
        <v>107</v>
      </c>
      <c r="C5294" t="s">
        <v>75</v>
      </c>
      <c r="D5294" t="s">
        <v>591</v>
      </c>
      <c r="E5294" t="s">
        <v>2907</v>
      </c>
      <c r="F5294">
        <v>0</v>
      </c>
    </row>
    <row r="5295" spans="2:6">
      <c r="B5295" t="s">
        <v>107</v>
      </c>
      <c r="C5295" t="s">
        <v>76</v>
      </c>
      <c r="D5295" t="s">
        <v>2906</v>
      </c>
      <c r="E5295" t="s">
        <v>2907</v>
      </c>
      <c r="F5295">
        <v>0</v>
      </c>
    </row>
    <row r="5296" spans="2:6">
      <c r="B5296" t="s">
        <v>107</v>
      </c>
      <c r="C5296" t="s">
        <v>76</v>
      </c>
      <c r="D5296" t="s">
        <v>631</v>
      </c>
      <c r="E5296" t="s">
        <v>2908</v>
      </c>
      <c r="F5296">
        <v>0</v>
      </c>
    </row>
    <row r="5297" spans="2:6">
      <c r="B5297" t="s">
        <v>107</v>
      </c>
      <c r="C5297" t="s">
        <v>76</v>
      </c>
      <c r="D5297" t="s">
        <v>632</v>
      </c>
      <c r="E5297" t="s">
        <v>2908</v>
      </c>
      <c r="F5297">
        <v>0</v>
      </c>
    </row>
    <row r="5298" spans="2:6">
      <c r="B5298" t="s">
        <v>107</v>
      </c>
      <c r="C5298" t="s">
        <v>76</v>
      </c>
      <c r="D5298" t="s">
        <v>633</v>
      </c>
      <c r="E5298" t="s">
        <v>2908</v>
      </c>
      <c r="F5298">
        <v>0</v>
      </c>
    </row>
    <row r="5299" spans="2:6">
      <c r="B5299" t="s">
        <v>107</v>
      </c>
      <c r="C5299" t="s">
        <v>76</v>
      </c>
      <c r="D5299" t="s">
        <v>590</v>
      </c>
      <c r="E5299" t="s">
        <v>2907</v>
      </c>
      <c r="F5299">
        <v>0</v>
      </c>
    </row>
    <row r="5300" spans="2:6">
      <c r="B5300" t="s">
        <v>107</v>
      </c>
      <c r="C5300" t="s">
        <v>76</v>
      </c>
      <c r="D5300" t="s">
        <v>634</v>
      </c>
      <c r="E5300" t="s">
        <v>2908</v>
      </c>
      <c r="F5300">
        <v>0</v>
      </c>
    </row>
    <row r="5301" spans="2:6">
      <c r="B5301" t="s">
        <v>107</v>
      </c>
      <c r="C5301" t="s">
        <v>76</v>
      </c>
      <c r="D5301" t="s">
        <v>635</v>
      </c>
      <c r="E5301" t="s">
        <v>2908</v>
      </c>
      <c r="F5301">
        <v>0</v>
      </c>
    </row>
    <row r="5302" spans="2:6">
      <c r="B5302" t="s">
        <v>107</v>
      </c>
      <c r="C5302" t="s">
        <v>76</v>
      </c>
      <c r="D5302" t="s">
        <v>538</v>
      </c>
      <c r="E5302" t="s">
        <v>2907</v>
      </c>
      <c r="F5302">
        <v>0</v>
      </c>
    </row>
    <row r="5303" spans="2:6">
      <c r="B5303" t="s">
        <v>107</v>
      </c>
      <c r="C5303" t="s">
        <v>76</v>
      </c>
      <c r="D5303" t="s">
        <v>637</v>
      </c>
      <c r="E5303" t="s">
        <v>2908</v>
      </c>
      <c r="F5303">
        <v>0</v>
      </c>
    </row>
    <row r="5304" spans="2:6">
      <c r="B5304" t="s">
        <v>107</v>
      </c>
      <c r="C5304" t="s">
        <v>76</v>
      </c>
      <c r="D5304" t="s">
        <v>591</v>
      </c>
      <c r="E5304" t="s">
        <v>2907</v>
      </c>
      <c r="F5304">
        <v>0</v>
      </c>
    </row>
    <row r="5305" spans="2:6">
      <c r="B5305" t="s">
        <v>107</v>
      </c>
      <c r="C5305" t="s">
        <v>77</v>
      </c>
      <c r="D5305" t="s">
        <v>2906</v>
      </c>
      <c r="E5305" t="s">
        <v>2907</v>
      </c>
      <c r="F5305">
        <v>0</v>
      </c>
    </row>
    <row r="5306" spans="2:6">
      <c r="B5306" t="s">
        <v>107</v>
      </c>
      <c r="C5306" t="s">
        <v>77</v>
      </c>
      <c r="D5306" t="s">
        <v>631</v>
      </c>
      <c r="E5306" t="s">
        <v>2908</v>
      </c>
      <c r="F5306">
        <v>0</v>
      </c>
    </row>
    <row r="5307" spans="2:6">
      <c r="B5307" t="s">
        <v>107</v>
      </c>
      <c r="C5307" t="s">
        <v>77</v>
      </c>
      <c r="D5307" t="s">
        <v>632</v>
      </c>
      <c r="E5307" t="s">
        <v>2908</v>
      </c>
      <c r="F5307">
        <v>0</v>
      </c>
    </row>
    <row r="5308" spans="2:6">
      <c r="B5308" t="s">
        <v>107</v>
      </c>
      <c r="C5308" t="s">
        <v>77</v>
      </c>
      <c r="D5308" t="s">
        <v>633</v>
      </c>
      <c r="E5308" t="s">
        <v>2908</v>
      </c>
      <c r="F5308">
        <v>0</v>
      </c>
    </row>
    <row r="5309" spans="2:6">
      <c r="B5309" t="s">
        <v>107</v>
      </c>
      <c r="C5309" t="s">
        <v>77</v>
      </c>
      <c r="D5309" t="s">
        <v>590</v>
      </c>
      <c r="E5309" t="s">
        <v>2907</v>
      </c>
      <c r="F5309">
        <v>0</v>
      </c>
    </row>
    <row r="5310" spans="2:6">
      <c r="B5310" t="s">
        <v>107</v>
      </c>
      <c r="C5310" t="s">
        <v>77</v>
      </c>
      <c r="D5310" t="s">
        <v>634</v>
      </c>
      <c r="E5310" t="s">
        <v>2908</v>
      </c>
      <c r="F5310">
        <v>0</v>
      </c>
    </row>
    <row r="5311" spans="2:6">
      <c r="B5311" t="s">
        <v>107</v>
      </c>
      <c r="C5311" t="s">
        <v>77</v>
      </c>
      <c r="D5311" t="s">
        <v>635</v>
      </c>
      <c r="E5311" t="s">
        <v>2908</v>
      </c>
      <c r="F5311">
        <v>0</v>
      </c>
    </row>
    <row r="5312" spans="2:6">
      <c r="B5312" t="s">
        <v>107</v>
      </c>
      <c r="C5312" t="s">
        <v>77</v>
      </c>
      <c r="D5312" t="s">
        <v>538</v>
      </c>
      <c r="E5312" t="s">
        <v>2907</v>
      </c>
      <c r="F5312">
        <v>0</v>
      </c>
    </row>
    <row r="5313" spans="2:6">
      <c r="B5313" t="s">
        <v>107</v>
      </c>
      <c r="C5313" t="s">
        <v>77</v>
      </c>
      <c r="D5313" t="s">
        <v>637</v>
      </c>
      <c r="E5313" t="s">
        <v>2908</v>
      </c>
      <c r="F5313">
        <v>0</v>
      </c>
    </row>
    <row r="5314" spans="2:6">
      <c r="B5314" t="s">
        <v>107</v>
      </c>
      <c r="C5314" t="s">
        <v>77</v>
      </c>
      <c r="D5314" t="s">
        <v>591</v>
      </c>
      <c r="E5314" t="s">
        <v>2907</v>
      </c>
      <c r="F5314">
        <v>0</v>
      </c>
    </row>
    <row r="5315" spans="2:6">
      <c r="B5315" t="s">
        <v>107</v>
      </c>
      <c r="C5315" t="s">
        <v>78</v>
      </c>
      <c r="D5315" t="s">
        <v>2906</v>
      </c>
      <c r="E5315" t="s">
        <v>2907</v>
      </c>
      <c r="F5315">
        <v>0</v>
      </c>
    </row>
    <row r="5316" spans="2:6">
      <c r="B5316" t="s">
        <v>107</v>
      </c>
      <c r="C5316" t="s">
        <v>78</v>
      </c>
      <c r="D5316" t="s">
        <v>631</v>
      </c>
      <c r="E5316" t="s">
        <v>2908</v>
      </c>
      <c r="F5316">
        <v>0</v>
      </c>
    </row>
    <row r="5317" spans="2:6">
      <c r="B5317" t="s">
        <v>107</v>
      </c>
      <c r="C5317" t="s">
        <v>78</v>
      </c>
      <c r="D5317" t="s">
        <v>632</v>
      </c>
      <c r="E5317" t="s">
        <v>2908</v>
      </c>
      <c r="F5317">
        <v>0</v>
      </c>
    </row>
    <row r="5318" spans="2:6">
      <c r="B5318" t="s">
        <v>107</v>
      </c>
      <c r="C5318" t="s">
        <v>78</v>
      </c>
      <c r="D5318" t="s">
        <v>633</v>
      </c>
      <c r="E5318" t="s">
        <v>2908</v>
      </c>
      <c r="F5318">
        <v>0</v>
      </c>
    </row>
    <row r="5319" spans="2:6">
      <c r="B5319" t="s">
        <v>107</v>
      </c>
      <c r="C5319" t="s">
        <v>78</v>
      </c>
      <c r="D5319" t="s">
        <v>590</v>
      </c>
      <c r="E5319" t="s">
        <v>2907</v>
      </c>
      <c r="F5319">
        <v>0</v>
      </c>
    </row>
    <row r="5320" spans="2:6">
      <c r="B5320" t="s">
        <v>107</v>
      </c>
      <c r="C5320" t="s">
        <v>78</v>
      </c>
      <c r="D5320" t="s">
        <v>634</v>
      </c>
      <c r="E5320" t="s">
        <v>2908</v>
      </c>
      <c r="F5320">
        <v>0</v>
      </c>
    </row>
    <row r="5321" spans="2:6">
      <c r="B5321" t="s">
        <v>107</v>
      </c>
      <c r="C5321" t="s">
        <v>78</v>
      </c>
      <c r="D5321" t="s">
        <v>635</v>
      </c>
      <c r="E5321" t="s">
        <v>2908</v>
      </c>
      <c r="F5321">
        <v>0</v>
      </c>
    </row>
    <row r="5322" spans="2:6">
      <c r="B5322" t="s">
        <v>107</v>
      </c>
      <c r="C5322" t="s">
        <v>78</v>
      </c>
      <c r="D5322" t="s">
        <v>538</v>
      </c>
      <c r="E5322" t="s">
        <v>2907</v>
      </c>
      <c r="F5322">
        <v>0</v>
      </c>
    </row>
    <row r="5323" spans="2:6">
      <c r="B5323" t="s">
        <v>107</v>
      </c>
      <c r="C5323" t="s">
        <v>78</v>
      </c>
      <c r="D5323" t="s">
        <v>637</v>
      </c>
      <c r="E5323" t="s">
        <v>2908</v>
      </c>
      <c r="F5323">
        <v>0</v>
      </c>
    </row>
    <row r="5324" spans="2:6">
      <c r="B5324" t="s">
        <v>107</v>
      </c>
      <c r="C5324" t="s">
        <v>78</v>
      </c>
      <c r="D5324" t="s">
        <v>591</v>
      </c>
      <c r="E5324" t="s">
        <v>2907</v>
      </c>
      <c r="F5324">
        <v>0</v>
      </c>
    </row>
    <row r="5325" spans="2:6">
      <c r="B5325" t="s">
        <v>107</v>
      </c>
      <c r="C5325" t="s">
        <v>79</v>
      </c>
      <c r="D5325" t="s">
        <v>2906</v>
      </c>
      <c r="E5325" t="s">
        <v>2907</v>
      </c>
      <c r="F5325">
        <v>0</v>
      </c>
    </row>
    <row r="5326" spans="2:6">
      <c r="B5326" t="s">
        <v>107</v>
      </c>
      <c r="C5326" t="s">
        <v>79</v>
      </c>
      <c r="D5326" t="s">
        <v>631</v>
      </c>
      <c r="E5326" t="s">
        <v>2908</v>
      </c>
      <c r="F5326">
        <v>0</v>
      </c>
    </row>
    <row r="5327" spans="2:6">
      <c r="B5327" t="s">
        <v>107</v>
      </c>
      <c r="C5327" t="s">
        <v>79</v>
      </c>
      <c r="D5327" t="s">
        <v>632</v>
      </c>
      <c r="E5327" t="s">
        <v>2908</v>
      </c>
      <c r="F5327">
        <v>0</v>
      </c>
    </row>
    <row r="5328" spans="2:6">
      <c r="B5328" t="s">
        <v>107</v>
      </c>
      <c r="C5328" t="s">
        <v>79</v>
      </c>
      <c r="D5328" t="s">
        <v>633</v>
      </c>
      <c r="E5328" t="s">
        <v>2908</v>
      </c>
      <c r="F5328">
        <v>0</v>
      </c>
    </row>
    <row r="5329" spans="2:6">
      <c r="B5329" t="s">
        <v>107</v>
      </c>
      <c r="C5329" t="s">
        <v>79</v>
      </c>
      <c r="D5329" t="s">
        <v>590</v>
      </c>
      <c r="E5329" t="s">
        <v>2907</v>
      </c>
      <c r="F5329">
        <v>0</v>
      </c>
    </row>
    <row r="5330" spans="2:6">
      <c r="B5330" t="s">
        <v>107</v>
      </c>
      <c r="C5330" t="s">
        <v>79</v>
      </c>
      <c r="D5330" t="s">
        <v>634</v>
      </c>
      <c r="E5330" t="s">
        <v>2908</v>
      </c>
      <c r="F5330">
        <v>0</v>
      </c>
    </row>
    <row r="5331" spans="2:6">
      <c r="B5331" t="s">
        <v>107</v>
      </c>
      <c r="C5331" t="s">
        <v>79</v>
      </c>
      <c r="D5331" t="s">
        <v>635</v>
      </c>
      <c r="E5331" t="s">
        <v>2908</v>
      </c>
      <c r="F5331">
        <v>0</v>
      </c>
    </row>
    <row r="5332" spans="2:6">
      <c r="B5332" t="s">
        <v>107</v>
      </c>
      <c r="C5332" t="s">
        <v>79</v>
      </c>
      <c r="D5332" t="s">
        <v>538</v>
      </c>
      <c r="E5332" t="s">
        <v>2907</v>
      </c>
      <c r="F5332">
        <v>0</v>
      </c>
    </row>
    <row r="5333" spans="2:6">
      <c r="B5333" t="s">
        <v>107</v>
      </c>
      <c r="C5333" t="s">
        <v>79</v>
      </c>
      <c r="D5333" t="s">
        <v>637</v>
      </c>
      <c r="E5333" t="s">
        <v>2908</v>
      </c>
      <c r="F5333">
        <v>0</v>
      </c>
    </row>
    <row r="5334" spans="2:6">
      <c r="B5334" t="s">
        <v>107</v>
      </c>
      <c r="C5334" t="s">
        <v>79</v>
      </c>
      <c r="D5334" t="s">
        <v>591</v>
      </c>
      <c r="E5334" t="s">
        <v>2907</v>
      </c>
      <c r="F5334">
        <v>0</v>
      </c>
    </row>
    <row r="5335" spans="2:6">
      <c r="B5335" t="s">
        <v>107</v>
      </c>
      <c r="C5335" t="s">
        <v>80</v>
      </c>
      <c r="D5335" t="s">
        <v>2906</v>
      </c>
      <c r="E5335" t="s">
        <v>2907</v>
      </c>
      <c r="F5335">
        <v>0</v>
      </c>
    </row>
    <row r="5336" spans="2:6">
      <c r="B5336" t="s">
        <v>107</v>
      </c>
      <c r="C5336" t="s">
        <v>80</v>
      </c>
      <c r="D5336" t="s">
        <v>631</v>
      </c>
      <c r="E5336" t="s">
        <v>2908</v>
      </c>
      <c r="F5336">
        <v>0</v>
      </c>
    </row>
    <row r="5337" spans="2:6">
      <c r="B5337" t="s">
        <v>107</v>
      </c>
      <c r="C5337" t="s">
        <v>80</v>
      </c>
      <c r="D5337" t="s">
        <v>632</v>
      </c>
      <c r="E5337" t="s">
        <v>2908</v>
      </c>
      <c r="F5337">
        <v>0</v>
      </c>
    </row>
    <row r="5338" spans="2:6">
      <c r="B5338" t="s">
        <v>107</v>
      </c>
      <c r="C5338" t="s">
        <v>80</v>
      </c>
      <c r="D5338" t="s">
        <v>633</v>
      </c>
      <c r="E5338" t="s">
        <v>2908</v>
      </c>
      <c r="F5338">
        <v>0</v>
      </c>
    </row>
    <row r="5339" spans="2:6">
      <c r="B5339" t="s">
        <v>107</v>
      </c>
      <c r="C5339" t="s">
        <v>80</v>
      </c>
      <c r="D5339" t="s">
        <v>590</v>
      </c>
      <c r="E5339" t="s">
        <v>2907</v>
      </c>
      <c r="F5339">
        <v>0</v>
      </c>
    </row>
    <row r="5340" spans="2:6">
      <c r="B5340" t="s">
        <v>107</v>
      </c>
      <c r="C5340" t="s">
        <v>80</v>
      </c>
      <c r="D5340" t="s">
        <v>634</v>
      </c>
      <c r="E5340" t="s">
        <v>2908</v>
      </c>
      <c r="F5340">
        <v>0</v>
      </c>
    </row>
    <row r="5341" spans="2:6">
      <c r="B5341" t="s">
        <v>107</v>
      </c>
      <c r="C5341" t="s">
        <v>80</v>
      </c>
      <c r="D5341" t="s">
        <v>635</v>
      </c>
      <c r="E5341" t="s">
        <v>2908</v>
      </c>
      <c r="F5341">
        <v>0</v>
      </c>
    </row>
    <row r="5342" spans="2:6">
      <c r="B5342" t="s">
        <v>107</v>
      </c>
      <c r="C5342" t="s">
        <v>80</v>
      </c>
      <c r="D5342" t="s">
        <v>538</v>
      </c>
      <c r="E5342" t="s">
        <v>2907</v>
      </c>
      <c r="F5342">
        <v>0</v>
      </c>
    </row>
    <row r="5343" spans="2:6">
      <c r="B5343" t="s">
        <v>107</v>
      </c>
      <c r="C5343" t="s">
        <v>80</v>
      </c>
      <c r="D5343" t="s">
        <v>637</v>
      </c>
      <c r="E5343" t="s">
        <v>2908</v>
      </c>
      <c r="F5343">
        <v>0</v>
      </c>
    </row>
    <row r="5344" spans="2:6">
      <c r="B5344" t="s">
        <v>107</v>
      </c>
      <c r="C5344" t="s">
        <v>80</v>
      </c>
      <c r="D5344" t="s">
        <v>591</v>
      </c>
      <c r="E5344" t="s">
        <v>2907</v>
      </c>
      <c r="F5344">
        <v>0</v>
      </c>
    </row>
    <row r="5345" spans="2:6">
      <c r="B5345" t="s">
        <v>107</v>
      </c>
      <c r="C5345" t="s">
        <v>81</v>
      </c>
      <c r="D5345" t="s">
        <v>2906</v>
      </c>
      <c r="E5345" t="s">
        <v>2907</v>
      </c>
      <c r="F5345">
        <v>0</v>
      </c>
    </row>
    <row r="5346" spans="2:6">
      <c r="B5346" t="s">
        <v>107</v>
      </c>
      <c r="C5346" t="s">
        <v>81</v>
      </c>
      <c r="D5346" t="s">
        <v>631</v>
      </c>
      <c r="E5346" t="s">
        <v>2908</v>
      </c>
      <c r="F5346">
        <v>0</v>
      </c>
    </row>
    <row r="5347" spans="2:6">
      <c r="B5347" t="s">
        <v>107</v>
      </c>
      <c r="C5347" t="s">
        <v>81</v>
      </c>
      <c r="D5347" t="s">
        <v>632</v>
      </c>
      <c r="E5347" t="s">
        <v>2908</v>
      </c>
      <c r="F5347">
        <v>0</v>
      </c>
    </row>
    <row r="5348" spans="2:6">
      <c r="B5348" t="s">
        <v>107</v>
      </c>
      <c r="C5348" t="s">
        <v>81</v>
      </c>
      <c r="D5348" t="s">
        <v>633</v>
      </c>
      <c r="E5348" t="s">
        <v>2908</v>
      </c>
      <c r="F5348">
        <v>0</v>
      </c>
    </row>
    <row r="5349" spans="2:6">
      <c r="B5349" t="s">
        <v>107</v>
      </c>
      <c r="C5349" t="s">
        <v>81</v>
      </c>
      <c r="D5349" t="s">
        <v>590</v>
      </c>
      <c r="E5349" t="s">
        <v>2907</v>
      </c>
      <c r="F5349">
        <v>0</v>
      </c>
    </row>
    <row r="5350" spans="2:6">
      <c r="B5350" t="s">
        <v>107</v>
      </c>
      <c r="C5350" t="s">
        <v>81</v>
      </c>
      <c r="D5350" t="s">
        <v>634</v>
      </c>
      <c r="E5350" t="s">
        <v>2908</v>
      </c>
      <c r="F5350">
        <v>0</v>
      </c>
    </row>
    <row r="5351" spans="2:6">
      <c r="B5351" t="s">
        <v>107</v>
      </c>
      <c r="C5351" t="s">
        <v>81</v>
      </c>
      <c r="D5351" t="s">
        <v>635</v>
      </c>
      <c r="E5351" t="s">
        <v>2908</v>
      </c>
      <c r="F5351">
        <v>0</v>
      </c>
    </row>
    <row r="5352" spans="2:6">
      <c r="B5352" t="s">
        <v>107</v>
      </c>
      <c r="C5352" t="s">
        <v>81</v>
      </c>
      <c r="D5352" t="s">
        <v>538</v>
      </c>
      <c r="E5352" t="s">
        <v>2907</v>
      </c>
      <c r="F5352">
        <v>0</v>
      </c>
    </row>
    <row r="5353" spans="2:6">
      <c r="B5353" t="s">
        <v>107</v>
      </c>
      <c r="C5353" t="s">
        <v>81</v>
      </c>
      <c r="D5353" t="s">
        <v>637</v>
      </c>
      <c r="E5353" t="s">
        <v>2908</v>
      </c>
      <c r="F5353">
        <v>0</v>
      </c>
    </row>
    <row r="5354" spans="2:6">
      <c r="B5354" t="s">
        <v>107</v>
      </c>
      <c r="C5354" t="s">
        <v>81</v>
      </c>
      <c r="D5354" t="s">
        <v>591</v>
      </c>
      <c r="E5354" t="s">
        <v>2907</v>
      </c>
      <c r="F5354">
        <v>0</v>
      </c>
    </row>
    <row r="5355" spans="2:6">
      <c r="B5355" t="s">
        <v>107</v>
      </c>
      <c r="C5355" t="s">
        <v>82</v>
      </c>
      <c r="D5355" t="s">
        <v>2906</v>
      </c>
      <c r="E5355" t="s">
        <v>2907</v>
      </c>
      <c r="F5355">
        <v>-0.19142942385497</v>
      </c>
    </row>
    <row r="5356" spans="2:6">
      <c r="B5356" t="s">
        <v>107</v>
      </c>
      <c r="C5356" t="s">
        <v>82</v>
      </c>
      <c r="D5356" t="s">
        <v>631</v>
      </c>
      <c r="E5356" t="s">
        <v>2908</v>
      </c>
      <c r="F5356">
        <v>-6.9314992576600606E-2</v>
      </c>
    </row>
    <row r="5357" spans="2:6">
      <c r="B5357" t="s">
        <v>107</v>
      </c>
      <c r="C5357" t="s">
        <v>82</v>
      </c>
      <c r="D5357" t="s">
        <v>632</v>
      </c>
      <c r="E5357" t="s">
        <v>2908</v>
      </c>
      <c r="F5357">
        <v>0</v>
      </c>
    </row>
    <row r="5358" spans="2:6">
      <c r="B5358" t="s">
        <v>107</v>
      </c>
      <c r="C5358" t="s">
        <v>82</v>
      </c>
      <c r="D5358" t="s">
        <v>633</v>
      </c>
      <c r="E5358" t="s">
        <v>2908</v>
      </c>
      <c r="F5358">
        <v>0</v>
      </c>
    </row>
    <row r="5359" spans="2:6">
      <c r="B5359" t="s">
        <v>107</v>
      </c>
      <c r="C5359" t="s">
        <v>82</v>
      </c>
      <c r="D5359" t="s">
        <v>590</v>
      </c>
      <c r="E5359" t="s">
        <v>2907</v>
      </c>
      <c r="F5359">
        <v>-0.26003836908480699</v>
      </c>
    </row>
    <row r="5360" spans="2:6">
      <c r="B5360" t="s">
        <v>107</v>
      </c>
      <c r="C5360" t="s">
        <v>82</v>
      </c>
      <c r="D5360" t="s">
        <v>634</v>
      </c>
      <c r="E5360" t="s">
        <v>2908</v>
      </c>
      <c r="F5360">
        <v>0</v>
      </c>
    </row>
    <row r="5361" spans="2:6">
      <c r="B5361" t="s">
        <v>107</v>
      </c>
      <c r="C5361" t="s">
        <v>82</v>
      </c>
      <c r="D5361" t="s">
        <v>635</v>
      </c>
      <c r="E5361" t="s">
        <v>2908</v>
      </c>
      <c r="F5361">
        <v>-0.14474736131867699</v>
      </c>
    </row>
    <row r="5362" spans="2:6">
      <c r="B5362" t="s">
        <v>107</v>
      </c>
      <c r="C5362" t="s">
        <v>82</v>
      </c>
      <c r="D5362" t="s">
        <v>538</v>
      </c>
      <c r="E5362" t="s">
        <v>2907</v>
      </c>
      <c r="F5362">
        <v>0.38417168723117301</v>
      </c>
    </row>
    <row r="5363" spans="2:6">
      <c r="B5363" t="s">
        <v>107</v>
      </c>
      <c r="C5363" t="s">
        <v>82</v>
      </c>
      <c r="D5363" t="s">
        <v>637</v>
      </c>
      <c r="E5363" t="s">
        <v>2908</v>
      </c>
      <c r="F5363">
        <v>0</v>
      </c>
    </row>
    <row r="5364" spans="2:6">
      <c r="B5364" t="s">
        <v>107</v>
      </c>
      <c r="C5364" t="s">
        <v>82</v>
      </c>
      <c r="D5364" t="s">
        <v>591</v>
      </c>
      <c r="E5364" t="s">
        <v>2907</v>
      </c>
      <c r="F5364">
        <v>-0.14474735681148401</v>
      </c>
    </row>
    <row r="5365" spans="2:6">
      <c r="B5365" t="s">
        <v>107</v>
      </c>
      <c r="C5365" t="s">
        <v>83</v>
      </c>
      <c r="D5365" t="s">
        <v>2906</v>
      </c>
      <c r="E5365" t="s">
        <v>2907</v>
      </c>
      <c r="F5365">
        <v>0</v>
      </c>
    </row>
    <row r="5366" spans="2:6">
      <c r="B5366" t="s">
        <v>107</v>
      </c>
      <c r="C5366" t="s">
        <v>83</v>
      </c>
      <c r="D5366" t="s">
        <v>631</v>
      </c>
      <c r="E5366" t="s">
        <v>2908</v>
      </c>
      <c r="F5366">
        <v>0</v>
      </c>
    </row>
    <row r="5367" spans="2:6">
      <c r="B5367" t="s">
        <v>107</v>
      </c>
      <c r="C5367" t="s">
        <v>83</v>
      </c>
      <c r="D5367" t="s">
        <v>632</v>
      </c>
      <c r="E5367" t="s">
        <v>2908</v>
      </c>
      <c r="F5367">
        <v>0</v>
      </c>
    </row>
    <row r="5368" spans="2:6">
      <c r="B5368" t="s">
        <v>107</v>
      </c>
      <c r="C5368" t="s">
        <v>83</v>
      </c>
      <c r="D5368" t="s">
        <v>633</v>
      </c>
      <c r="E5368" t="s">
        <v>2908</v>
      </c>
      <c r="F5368">
        <v>0</v>
      </c>
    </row>
    <row r="5369" spans="2:6">
      <c r="B5369" t="s">
        <v>107</v>
      </c>
      <c r="C5369" t="s">
        <v>83</v>
      </c>
      <c r="D5369" t="s">
        <v>590</v>
      </c>
      <c r="E5369" t="s">
        <v>2907</v>
      </c>
      <c r="F5369">
        <v>0</v>
      </c>
    </row>
    <row r="5370" spans="2:6">
      <c r="B5370" t="s">
        <v>107</v>
      </c>
      <c r="C5370" t="s">
        <v>83</v>
      </c>
      <c r="D5370" t="s">
        <v>634</v>
      </c>
      <c r="E5370" t="s">
        <v>2908</v>
      </c>
      <c r="F5370">
        <v>0</v>
      </c>
    </row>
    <row r="5371" spans="2:6">
      <c r="B5371" t="s">
        <v>107</v>
      </c>
      <c r="C5371" t="s">
        <v>83</v>
      </c>
      <c r="D5371" t="s">
        <v>635</v>
      </c>
      <c r="E5371" t="s">
        <v>2908</v>
      </c>
      <c r="F5371">
        <v>0</v>
      </c>
    </row>
    <row r="5372" spans="2:6">
      <c r="B5372" t="s">
        <v>107</v>
      </c>
      <c r="C5372" t="s">
        <v>83</v>
      </c>
      <c r="D5372" t="s">
        <v>538</v>
      </c>
      <c r="E5372" t="s">
        <v>2907</v>
      </c>
      <c r="F5372">
        <v>0.35829970360432201</v>
      </c>
    </row>
    <row r="5373" spans="2:6">
      <c r="B5373" t="s">
        <v>107</v>
      </c>
      <c r="C5373" t="s">
        <v>83</v>
      </c>
      <c r="D5373" t="s">
        <v>637</v>
      </c>
      <c r="E5373" t="s">
        <v>2908</v>
      </c>
      <c r="F5373">
        <v>0</v>
      </c>
    </row>
    <row r="5374" spans="2:6">
      <c r="B5374" t="s">
        <v>107</v>
      </c>
      <c r="C5374" t="s">
        <v>83</v>
      </c>
      <c r="D5374" t="s">
        <v>591</v>
      </c>
      <c r="E5374" t="s">
        <v>2907</v>
      </c>
      <c r="F5374">
        <v>0</v>
      </c>
    </row>
    <row r="5375" spans="2:6">
      <c r="B5375" t="s">
        <v>107</v>
      </c>
      <c r="C5375" t="s">
        <v>84</v>
      </c>
      <c r="D5375" t="s">
        <v>2906</v>
      </c>
      <c r="E5375" t="s">
        <v>2907</v>
      </c>
      <c r="F5375">
        <v>-0.682454640068484</v>
      </c>
    </row>
    <row r="5376" spans="2:6">
      <c r="B5376" t="s">
        <v>107</v>
      </c>
      <c r="C5376" t="s">
        <v>84</v>
      </c>
      <c r="D5376" t="s">
        <v>631</v>
      </c>
      <c r="E5376" t="s">
        <v>2908</v>
      </c>
      <c r="F5376">
        <v>0</v>
      </c>
    </row>
    <row r="5377" spans="2:6">
      <c r="B5377" t="s">
        <v>107</v>
      </c>
      <c r="C5377" t="s">
        <v>84</v>
      </c>
      <c r="D5377" t="s">
        <v>632</v>
      </c>
      <c r="E5377" t="s">
        <v>2908</v>
      </c>
      <c r="F5377">
        <v>7.4987276637380695E-2</v>
      </c>
    </row>
    <row r="5378" spans="2:6">
      <c r="B5378" t="s">
        <v>107</v>
      </c>
      <c r="C5378" t="s">
        <v>84</v>
      </c>
      <c r="D5378" t="s">
        <v>633</v>
      </c>
      <c r="E5378" t="s">
        <v>2908</v>
      </c>
      <c r="F5378">
        <v>0</v>
      </c>
    </row>
    <row r="5379" spans="2:6">
      <c r="B5379" t="s">
        <v>107</v>
      </c>
      <c r="C5379" t="s">
        <v>84</v>
      </c>
      <c r="D5379" t="s">
        <v>590</v>
      </c>
      <c r="E5379" t="s">
        <v>2907</v>
      </c>
      <c r="F5379">
        <v>-0.22406793780759901</v>
      </c>
    </row>
    <row r="5380" spans="2:6">
      <c r="B5380" t="s">
        <v>107</v>
      </c>
      <c r="C5380" t="s">
        <v>84</v>
      </c>
      <c r="D5380" t="s">
        <v>634</v>
      </c>
      <c r="E5380" t="s">
        <v>2908</v>
      </c>
      <c r="F5380">
        <v>0</v>
      </c>
    </row>
    <row r="5381" spans="2:6">
      <c r="B5381" t="s">
        <v>107</v>
      </c>
      <c r="C5381" t="s">
        <v>84</v>
      </c>
      <c r="D5381" t="s">
        <v>635</v>
      </c>
      <c r="E5381" t="s">
        <v>2908</v>
      </c>
      <c r="F5381">
        <v>0</v>
      </c>
    </row>
    <row r="5382" spans="2:6">
      <c r="B5382" t="s">
        <v>107</v>
      </c>
      <c r="C5382" t="s">
        <v>84</v>
      </c>
      <c r="D5382" t="s">
        <v>538</v>
      </c>
      <c r="E5382" t="s">
        <v>2907</v>
      </c>
      <c r="F5382">
        <v>0.20635511918403299</v>
      </c>
    </row>
    <row r="5383" spans="2:6">
      <c r="B5383" t="s">
        <v>107</v>
      </c>
      <c r="C5383" t="s">
        <v>84</v>
      </c>
      <c r="D5383" t="s">
        <v>637</v>
      </c>
      <c r="E5383" t="s">
        <v>2908</v>
      </c>
      <c r="F5383">
        <v>0.100657517147897</v>
      </c>
    </row>
    <row r="5384" spans="2:6">
      <c r="B5384" t="s">
        <v>107</v>
      </c>
      <c r="C5384" t="s">
        <v>84</v>
      </c>
      <c r="D5384" t="s">
        <v>591</v>
      </c>
      <c r="E5384" t="s">
        <v>2907</v>
      </c>
      <c r="F5384">
        <v>0.100657517758203</v>
      </c>
    </row>
    <row r="5385" spans="2:6">
      <c r="B5385" t="s">
        <v>107</v>
      </c>
      <c r="C5385" t="s">
        <v>85</v>
      </c>
      <c r="D5385" t="s">
        <v>2906</v>
      </c>
      <c r="E5385" t="s">
        <v>2907</v>
      </c>
      <c r="F5385">
        <v>0.28914052120876299</v>
      </c>
    </row>
    <row r="5386" spans="2:6">
      <c r="B5386" t="s">
        <v>107</v>
      </c>
      <c r="C5386" t="s">
        <v>85</v>
      </c>
      <c r="D5386" t="s">
        <v>631</v>
      </c>
      <c r="E5386" t="s">
        <v>2908</v>
      </c>
      <c r="F5386">
        <v>0</v>
      </c>
    </row>
    <row r="5387" spans="2:6">
      <c r="B5387" t="s">
        <v>107</v>
      </c>
      <c r="C5387" t="s">
        <v>85</v>
      </c>
      <c r="D5387" t="s">
        <v>632</v>
      </c>
      <c r="E5387" t="s">
        <v>2908</v>
      </c>
      <c r="F5387">
        <v>-0.227885044357588</v>
      </c>
    </row>
    <row r="5388" spans="2:6">
      <c r="B5388" t="s">
        <v>107</v>
      </c>
      <c r="C5388" t="s">
        <v>85</v>
      </c>
      <c r="D5388" t="s">
        <v>633</v>
      </c>
      <c r="E5388" t="s">
        <v>2908</v>
      </c>
      <c r="F5388">
        <v>0</v>
      </c>
    </row>
    <row r="5389" spans="2:6">
      <c r="B5389" t="s">
        <v>107</v>
      </c>
      <c r="C5389" t="s">
        <v>85</v>
      </c>
      <c r="D5389" t="s">
        <v>590</v>
      </c>
      <c r="E5389" t="s">
        <v>2907</v>
      </c>
      <c r="F5389">
        <v>0</v>
      </c>
    </row>
    <row r="5390" spans="2:6">
      <c r="B5390" t="s">
        <v>107</v>
      </c>
      <c r="C5390" t="s">
        <v>85</v>
      </c>
      <c r="D5390" t="s">
        <v>634</v>
      </c>
      <c r="E5390" t="s">
        <v>2908</v>
      </c>
      <c r="F5390">
        <v>0</v>
      </c>
    </row>
    <row r="5391" spans="2:6">
      <c r="B5391" t="s">
        <v>107</v>
      </c>
      <c r="C5391" t="s">
        <v>85</v>
      </c>
      <c r="D5391" t="s">
        <v>635</v>
      </c>
      <c r="E5391" t="s">
        <v>2908</v>
      </c>
      <c r="F5391">
        <v>0</v>
      </c>
    </row>
    <row r="5392" spans="2:6">
      <c r="B5392" t="s">
        <v>107</v>
      </c>
      <c r="C5392" t="s">
        <v>85</v>
      </c>
      <c r="D5392" t="s">
        <v>538</v>
      </c>
      <c r="E5392" t="s">
        <v>2907</v>
      </c>
      <c r="F5392">
        <v>0.22788504377024599</v>
      </c>
    </row>
    <row r="5393" spans="2:6">
      <c r="B5393" t="s">
        <v>107</v>
      </c>
      <c r="C5393" t="s">
        <v>85</v>
      </c>
      <c r="D5393" t="s">
        <v>637</v>
      </c>
      <c r="E5393" t="s">
        <v>2908</v>
      </c>
      <c r="F5393">
        <v>0</v>
      </c>
    </row>
    <row r="5394" spans="2:6">
      <c r="B5394" t="s">
        <v>107</v>
      </c>
      <c r="C5394" t="s">
        <v>85</v>
      </c>
      <c r="D5394" t="s">
        <v>591</v>
      </c>
      <c r="E5394" t="s">
        <v>2907</v>
      </c>
      <c r="F5394">
        <v>-2.68717517205069E-2</v>
      </c>
    </row>
    <row r="5395" spans="2:6">
      <c r="B5395" t="s">
        <v>107</v>
      </c>
      <c r="C5395" t="s">
        <v>86</v>
      </c>
      <c r="D5395" t="s">
        <v>2906</v>
      </c>
      <c r="E5395" t="s">
        <v>2907</v>
      </c>
      <c r="F5395">
        <v>0</v>
      </c>
    </row>
    <row r="5396" spans="2:6">
      <c r="B5396" t="s">
        <v>107</v>
      </c>
      <c r="C5396" t="s">
        <v>86</v>
      </c>
      <c r="D5396" t="s">
        <v>631</v>
      </c>
      <c r="E5396" t="s">
        <v>2908</v>
      </c>
      <c r="F5396">
        <v>0</v>
      </c>
    </row>
    <row r="5397" spans="2:6">
      <c r="B5397" t="s">
        <v>107</v>
      </c>
      <c r="C5397" t="s">
        <v>86</v>
      </c>
      <c r="D5397" t="s">
        <v>632</v>
      </c>
      <c r="E5397" t="s">
        <v>2908</v>
      </c>
      <c r="F5397">
        <v>0</v>
      </c>
    </row>
    <row r="5398" spans="2:6">
      <c r="B5398" t="s">
        <v>107</v>
      </c>
      <c r="C5398" t="s">
        <v>86</v>
      </c>
      <c r="D5398" t="s">
        <v>633</v>
      </c>
      <c r="E5398" t="s">
        <v>2908</v>
      </c>
      <c r="F5398">
        <v>0</v>
      </c>
    </row>
    <row r="5399" spans="2:6">
      <c r="B5399" t="s">
        <v>107</v>
      </c>
      <c r="C5399" t="s">
        <v>86</v>
      </c>
      <c r="D5399" t="s">
        <v>590</v>
      </c>
      <c r="E5399" t="s">
        <v>2907</v>
      </c>
      <c r="F5399">
        <v>0</v>
      </c>
    </row>
    <row r="5400" spans="2:6">
      <c r="B5400" t="s">
        <v>107</v>
      </c>
      <c r="C5400" t="s">
        <v>86</v>
      </c>
      <c r="D5400" t="s">
        <v>634</v>
      </c>
      <c r="E5400" t="s">
        <v>2908</v>
      </c>
      <c r="F5400">
        <v>0</v>
      </c>
    </row>
    <row r="5401" spans="2:6">
      <c r="B5401" t="s">
        <v>107</v>
      </c>
      <c r="C5401" t="s">
        <v>86</v>
      </c>
      <c r="D5401" t="s">
        <v>635</v>
      </c>
      <c r="E5401" t="s">
        <v>2908</v>
      </c>
      <c r="F5401">
        <v>0</v>
      </c>
    </row>
    <row r="5402" spans="2:6">
      <c r="B5402" t="s">
        <v>107</v>
      </c>
      <c r="C5402" t="s">
        <v>86</v>
      </c>
      <c r="D5402" t="s">
        <v>538</v>
      </c>
      <c r="E5402" t="s">
        <v>2907</v>
      </c>
      <c r="F5402">
        <v>0</v>
      </c>
    </row>
    <row r="5403" spans="2:6">
      <c r="B5403" t="s">
        <v>107</v>
      </c>
      <c r="C5403" t="s">
        <v>86</v>
      </c>
      <c r="D5403" t="s">
        <v>637</v>
      </c>
      <c r="E5403" t="s">
        <v>2908</v>
      </c>
      <c r="F5403">
        <v>0</v>
      </c>
    </row>
    <row r="5404" spans="2:6">
      <c r="B5404" t="s">
        <v>107</v>
      </c>
      <c r="C5404" t="s">
        <v>86</v>
      </c>
      <c r="D5404" t="s">
        <v>591</v>
      </c>
      <c r="E5404" t="s">
        <v>2907</v>
      </c>
      <c r="F5404">
        <v>0</v>
      </c>
    </row>
    <row r="5405" spans="2:6">
      <c r="B5405" t="s">
        <v>107</v>
      </c>
      <c r="C5405" t="s">
        <v>87</v>
      </c>
      <c r="D5405" t="s">
        <v>2906</v>
      </c>
      <c r="E5405" t="s">
        <v>2907</v>
      </c>
      <c r="F5405">
        <v>0</v>
      </c>
    </row>
    <row r="5406" spans="2:6">
      <c r="B5406" t="s">
        <v>107</v>
      </c>
      <c r="C5406" t="s">
        <v>87</v>
      </c>
      <c r="D5406" t="s">
        <v>631</v>
      </c>
      <c r="E5406" t="s">
        <v>2908</v>
      </c>
      <c r="F5406">
        <v>0</v>
      </c>
    </row>
    <row r="5407" spans="2:6">
      <c r="B5407" t="s">
        <v>107</v>
      </c>
      <c r="C5407" t="s">
        <v>87</v>
      </c>
      <c r="D5407" t="s">
        <v>632</v>
      </c>
      <c r="E5407" t="s">
        <v>2908</v>
      </c>
      <c r="F5407">
        <v>0</v>
      </c>
    </row>
    <row r="5408" spans="2:6">
      <c r="B5408" t="s">
        <v>107</v>
      </c>
      <c r="C5408" t="s">
        <v>87</v>
      </c>
      <c r="D5408" t="s">
        <v>633</v>
      </c>
      <c r="E5408" t="s">
        <v>2908</v>
      </c>
      <c r="F5408">
        <v>0</v>
      </c>
    </row>
    <row r="5409" spans="2:6">
      <c r="B5409" t="s">
        <v>107</v>
      </c>
      <c r="C5409" t="s">
        <v>87</v>
      </c>
      <c r="D5409" t="s">
        <v>590</v>
      </c>
      <c r="E5409" t="s">
        <v>2907</v>
      </c>
      <c r="F5409">
        <v>0</v>
      </c>
    </row>
    <row r="5410" spans="2:6">
      <c r="B5410" t="s">
        <v>107</v>
      </c>
      <c r="C5410" t="s">
        <v>87</v>
      </c>
      <c r="D5410" t="s">
        <v>634</v>
      </c>
      <c r="E5410" t="s">
        <v>2908</v>
      </c>
      <c r="F5410">
        <v>0</v>
      </c>
    </row>
    <row r="5411" spans="2:6">
      <c r="B5411" t="s">
        <v>107</v>
      </c>
      <c r="C5411" t="s">
        <v>87</v>
      </c>
      <c r="D5411" t="s">
        <v>635</v>
      </c>
      <c r="E5411" t="s">
        <v>2908</v>
      </c>
      <c r="F5411">
        <v>0</v>
      </c>
    </row>
    <row r="5412" spans="2:6">
      <c r="B5412" t="s">
        <v>107</v>
      </c>
      <c r="C5412" t="s">
        <v>87</v>
      </c>
      <c r="D5412" t="s">
        <v>538</v>
      </c>
      <c r="E5412" t="s">
        <v>2907</v>
      </c>
      <c r="F5412">
        <v>0</v>
      </c>
    </row>
    <row r="5413" spans="2:6">
      <c r="B5413" t="s">
        <v>107</v>
      </c>
      <c r="C5413" t="s">
        <v>87</v>
      </c>
      <c r="D5413" t="s">
        <v>637</v>
      </c>
      <c r="E5413" t="s">
        <v>2908</v>
      </c>
      <c r="F5413">
        <v>0</v>
      </c>
    </row>
    <row r="5414" spans="2:6">
      <c r="B5414" t="s">
        <v>107</v>
      </c>
      <c r="C5414" t="s">
        <v>87</v>
      </c>
      <c r="D5414" t="s">
        <v>591</v>
      </c>
      <c r="E5414" t="s">
        <v>2907</v>
      </c>
      <c r="F5414">
        <v>0</v>
      </c>
    </row>
    <row r="5415" spans="2:6">
      <c r="B5415" t="s">
        <v>107</v>
      </c>
      <c r="C5415" t="s">
        <v>88</v>
      </c>
      <c r="D5415" t="s">
        <v>2906</v>
      </c>
      <c r="E5415" t="s">
        <v>2907</v>
      </c>
      <c r="F5415">
        <v>0</v>
      </c>
    </row>
    <row r="5416" spans="2:6">
      <c r="B5416" t="s">
        <v>107</v>
      </c>
      <c r="C5416" t="s">
        <v>88</v>
      </c>
      <c r="D5416" t="s">
        <v>631</v>
      </c>
      <c r="E5416" t="s">
        <v>2908</v>
      </c>
      <c r="F5416">
        <v>0</v>
      </c>
    </row>
    <row r="5417" spans="2:6">
      <c r="B5417" t="s">
        <v>107</v>
      </c>
      <c r="C5417" t="s">
        <v>88</v>
      </c>
      <c r="D5417" t="s">
        <v>632</v>
      </c>
      <c r="E5417" t="s">
        <v>2908</v>
      </c>
      <c r="F5417">
        <v>0</v>
      </c>
    </row>
    <row r="5418" spans="2:6">
      <c r="B5418" t="s">
        <v>107</v>
      </c>
      <c r="C5418" t="s">
        <v>88</v>
      </c>
      <c r="D5418" t="s">
        <v>633</v>
      </c>
      <c r="E5418" t="s">
        <v>2908</v>
      </c>
      <c r="F5418">
        <v>0</v>
      </c>
    </row>
    <row r="5419" spans="2:6">
      <c r="B5419" t="s">
        <v>107</v>
      </c>
      <c r="C5419" t="s">
        <v>88</v>
      </c>
      <c r="D5419" t="s">
        <v>590</v>
      </c>
      <c r="E5419" t="s">
        <v>2907</v>
      </c>
      <c r="F5419">
        <v>0</v>
      </c>
    </row>
    <row r="5420" spans="2:6">
      <c r="B5420" t="s">
        <v>107</v>
      </c>
      <c r="C5420" t="s">
        <v>88</v>
      </c>
      <c r="D5420" t="s">
        <v>634</v>
      </c>
      <c r="E5420" t="s">
        <v>2908</v>
      </c>
      <c r="F5420">
        <v>0</v>
      </c>
    </row>
    <row r="5421" spans="2:6">
      <c r="B5421" t="s">
        <v>107</v>
      </c>
      <c r="C5421" t="s">
        <v>88</v>
      </c>
      <c r="D5421" t="s">
        <v>635</v>
      </c>
      <c r="E5421" t="s">
        <v>2908</v>
      </c>
      <c r="F5421">
        <v>0</v>
      </c>
    </row>
    <row r="5422" spans="2:6">
      <c r="B5422" t="s">
        <v>107</v>
      </c>
      <c r="C5422" t="s">
        <v>88</v>
      </c>
      <c r="D5422" t="s">
        <v>538</v>
      </c>
      <c r="E5422" t="s">
        <v>2907</v>
      </c>
      <c r="F5422">
        <v>0.58169262376981701</v>
      </c>
    </row>
    <row r="5423" spans="2:6">
      <c r="B5423" t="s">
        <v>107</v>
      </c>
      <c r="C5423" t="s">
        <v>88</v>
      </c>
      <c r="D5423" t="s">
        <v>637</v>
      </c>
      <c r="E5423" t="s">
        <v>2908</v>
      </c>
      <c r="F5423">
        <v>0</v>
      </c>
    </row>
    <row r="5424" spans="2:6">
      <c r="B5424" t="s">
        <v>107</v>
      </c>
      <c r="C5424" t="s">
        <v>88</v>
      </c>
      <c r="D5424" t="s">
        <v>591</v>
      </c>
      <c r="E5424" t="s">
        <v>2907</v>
      </c>
      <c r="F5424">
        <v>0</v>
      </c>
    </row>
    <row r="5425" spans="2:6">
      <c r="B5425" t="s">
        <v>107</v>
      </c>
      <c r="C5425" t="s">
        <v>89</v>
      </c>
      <c r="D5425" t="s">
        <v>2906</v>
      </c>
      <c r="E5425" t="s">
        <v>2907</v>
      </c>
      <c r="F5425">
        <v>0.13619712126246</v>
      </c>
    </row>
    <row r="5426" spans="2:6">
      <c r="B5426" t="s">
        <v>107</v>
      </c>
      <c r="C5426" t="s">
        <v>89</v>
      </c>
      <c r="D5426" t="s">
        <v>631</v>
      </c>
      <c r="E5426" t="s">
        <v>2908</v>
      </c>
      <c r="F5426">
        <v>0</v>
      </c>
    </row>
    <row r="5427" spans="2:6">
      <c r="B5427" t="s">
        <v>107</v>
      </c>
      <c r="C5427" t="s">
        <v>89</v>
      </c>
      <c r="D5427" t="s">
        <v>632</v>
      </c>
      <c r="E5427" t="s">
        <v>2908</v>
      </c>
      <c r="F5427">
        <v>-0.13619712126246</v>
      </c>
    </row>
    <row r="5428" spans="2:6">
      <c r="B5428" t="s">
        <v>107</v>
      </c>
      <c r="C5428" t="s">
        <v>89</v>
      </c>
      <c r="D5428" t="s">
        <v>633</v>
      </c>
      <c r="E5428" t="s">
        <v>2908</v>
      </c>
      <c r="F5428">
        <v>0</v>
      </c>
    </row>
    <row r="5429" spans="2:6">
      <c r="B5429" t="s">
        <v>107</v>
      </c>
      <c r="C5429" t="s">
        <v>89</v>
      </c>
      <c r="D5429" t="s">
        <v>590</v>
      </c>
      <c r="E5429" t="s">
        <v>2907</v>
      </c>
      <c r="F5429">
        <v>0</v>
      </c>
    </row>
    <row r="5430" spans="2:6">
      <c r="B5430" t="s">
        <v>107</v>
      </c>
      <c r="C5430" t="s">
        <v>89</v>
      </c>
      <c r="D5430" t="s">
        <v>634</v>
      </c>
      <c r="E5430" t="s">
        <v>2908</v>
      </c>
      <c r="F5430">
        <v>0</v>
      </c>
    </row>
    <row r="5431" spans="2:6">
      <c r="B5431" t="s">
        <v>107</v>
      </c>
      <c r="C5431" t="s">
        <v>89</v>
      </c>
      <c r="D5431" t="s">
        <v>635</v>
      </c>
      <c r="E5431" t="s">
        <v>2908</v>
      </c>
      <c r="F5431">
        <v>0</v>
      </c>
    </row>
    <row r="5432" spans="2:6">
      <c r="B5432" t="s">
        <v>107</v>
      </c>
      <c r="C5432" t="s">
        <v>89</v>
      </c>
      <c r="D5432" t="s">
        <v>538</v>
      </c>
      <c r="E5432" t="s">
        <v>2907</v>
      </c>
      <c r="F5432">
        <v>0.49223419146450298</v>
      </c>
    </row>
    <row r="5433" spans="2:6">
      <c r="B5433" t="s">
        <v>107</v>
      </c>
      <c r="C5433" t="s">
        <v>89</v>
      </c>
      <c r="D5433" t="s">
        <v>637</v>
      </c>
      <c r="E5433" t="s">
        <v>2908</v>
      </c>
      <c r="F5433">
        <v>0</v>
      </c>
    </row>
    <row r="5434" spans="2:6">
      <c r="B5434" t="s">
        <v>107</v>
      </c>
      <c r="C5434" t="s">
        <v>89</v>
      </c>
      <c r="D5434" t="s">
        <v>591</v>
      </c>
      <c r="E5434" t="s">
        <v>2907</v>
      </c>
      <c r="F5434">
        <v>0</v>
      </c>
    </row>
    <row r="5435" spans="2:6">
      <c r="B5435" t="s">
        <v>107</v>
      </c>
      <c r="C5435" t="s">
        <v>90</v>
      </c>
      <c r="D5435" t="s">
        <v>2906</v>
      </c>
      <c r="E5435" t="s">
        <v>2907</v>
      </c>
      <c r="F5435">
        <v>0</v>
      </c>
    </row>
    <row r="5436" spans="2:6">
      <c r="B5436" t="s">
        <v>107</v>
      </c>
      <c r="C5436" t="s">
        <v>90</v>
      </c>
      <c r="D5436" t="s">
        <v>631</v>
      </c>
      <c r="E5436" t="s">
        <v>2908</v>
      </c>
      <c r="F5436">
        <v>0</v>
      </c>
    </row>
    <row r="5437" spans="2:6">
      <c r="B5437" t="s">
        <v>107</v>
      </c>
      <c r="C5437" t="s">
        <v>90</v>
      </c>
      <c r="D5437" t="s">
        <v>632</v>
      </c>
      <c r="E5437" t="s">
        <v>2908</v>
      </c>
      <c r="F5437">
        <v>0</v>
      </c>
    </row>
    <row r="5438" spans="2:6">
      <c r="B5438" t="s">
        <v>107</v>
      </c>
      <c r="C5438" t="s">
        <v>90</v>
      </c>
      <c r="D5438" t="s">
        <v>633</v>
      </c>
      <c r="E5438" t="s">
        <v>2908</v>
      </c>
      <c r="F5438">
        <v>0</v>
      </c>
    </row>
    <row r="5439" spans="2:6">
      <c r="B5439" t="s">
        <v>107</v>
      </c>
      <c r="C5439" t="s">
        <v>90</v>
      </c>
      <c r="D5439" t="s">
        <v>590</v>
      </c>
      <c r="E5439" t="s">
        <v>2907</v>
      </c>
      <c r="F5439">
        <v>0</v>
      </c>
    </row>
    <row r="5440" spans="2:6">
      <c r="B5440" t="s">
        <v>107</v>
      </c>
      <c r="C5440" t="s">
        <v>90</v>
      </c>
      <c r="D5440" t="s">
        <v>634</v>
      </c>
      <c r="E5440" t="s">
        <v>2908</v>
      </c>
      <c r="F5440">
        <v>0</v>
      </c>
    </row>
    <row r="5441" spans="2:6">
      <c r="B5441" t="s">
        <v>107</v>
      </c>
      <c r="C5441" t="s">
        <v>90</v>
      </c>
      <c r="D5441" t="s">
        <v>635</v>
      </c>
      <c r="E5441" t="s">
        <v>2908</v>
      </c>
      <c r="F5441">
        <v>0</v>
      </c>
    </row>
    <row r="5442" spans="2:6">
      <c r="B5442" t="s">
        <v>107</v>
      </c>
      <c r="C5442" t="s">
        <v>90</v>
      </c>
      <c r="D5442" t="s">
        <v>538</v>
      </c>
      <c r="E5442" t="s">
        <v>2907</v>
      </c>
      <c r="F5442">
        <v>0</v>
      </c>
    </row>
    <row r="5443" spans="2:6">
      <c r="B5443" t="s">
        <v>107</v>
      </c>
      <c r="C5443" t="s">
        <v>90</v>
      </c>
      <c r="D5443" t="s">
        <v>637</v>
      </c>
      <c r="E5443" t="s">
        <v>2908</v>
      </c>
      <c r="F5443">
        <v>0</v>
      </c>
    </row>
    <row r="5444" spans="2:6">
      <c r="B5444" t="s">
        <v>107</v>
      </c>
      <c r="C5444" t="s">
        <v>90</v>
      </c>
      <c r="D5444" t="s">
        <v>591</v>
      </c>
      <c r="E5444" t="s">
        <v>2907</v>
      </c>
      <c r="F5444">
        <v>0</v>
      </c>
    </row>
    <row r="5445" spans="2:6">
      <c r="B5445" t="s">
        <v>107</v>
      </c>
      <c r="C5445" t="s">
        <v>91</v>
      </c>
      <c r="D5445" t="s">
        <v>2906</v>
      </c>
      <c r="E5445" t="s">
        <v>2907</v>
      </c>
      <c r="F5445">
        <v>8.5045738904611895E-2</v>
      </c>
    </row>
    <row r="5446" spans="2:6">
      <c r="B5446" t="s">
        <v>107</v>
      </c>
      <c r="C5446" t="s">
        <v>91</v>
      </c>
      <c r="D5446" t="s">
        <v>631</v>
      </c>
      <c r="E5446" t="s">
        <v>2908</v>
      </c>
      <c r="F5446">
        <v>0</v>
      </c>
    </row>
    <row r="5447" spans="2:6">
      <c r="B5447" t="s">
        <v>107</v>
      </c>
      <c r="C5447" t="s">
        <v>91</v>
      </c>
      <c r="D5447" t="s">
        <v>632</v>
      </c>
      <c r="E5447" t="s">
        <v>2908</v>
      </c>
      <c r="F5447">
        <v>-8.5045738904611895E-2</v>
      </c>
    </row>
    <row r="5448" spans="2:6">
      <c r="B5448" t="s">
        <v>107</v>
      </c>
      <c r="C5448" t="s">
        <v>91</v>
      </c>
      <c r="D5448" t="s">
        <v>633</v>
      </c>
      <c r="E5448" t="s">
        <v>2908</v>
      </c>
      <c r="F5448">
        <v>0</v>
      </c>
    </row>
    <row r="5449" spans="2:6">
      <c r="B5449" t="s">
        <v>107</v>
      </c>
      <c r="C5449" t="s">
        <v>91</v>
      </c>
      <c r="D5449" t="s">
        <v>590</v>
      </c>
      <c r="E5449" t="s">
        <v>2907</v>
      </c>
      <c r="F5449">
        <v>0</v>
      </c>
    </row>
    <row r="5450" spans="2:6">
      <c r="B5450" t="s">
        <v>107</v>
      </c>
      <c r="C5450" t="s">
        <v>91</v>
      </c>
      <c r="D5450" t="s">
        <v>634</v>
      </c>
      <c r="E5450" t="s">
        <v>2908</v>
      </c>
      <c r="F5450">
        <v>0</v>
      </c>
    </row>
    <row r="5451" spans="2:6">
      <c r="B5451" t="s">
        <v>107</v>
      </c>
      <c r="C5451" t="s">
        <v>91</v>
      </c>
      <c r="D5451" t="s">
        <v>635</v>
      </c>
      <c r="E5451" t="s">
        <v>2908</v>
      </c>
      <c r="F5451">
        <v>0</v>
      </c>
    </row>
    <row r="5452" spans="2:6">
      <c r="B5452" t="s">
        <v>107</v>
      </c>
      <c r="C5452" t="s">
        <v>91</v>
      </c>
      <c r="D5452" t="s">
        <v>538</v>
      </c>
      <c r="E5452" t="s">
        <v>2907</v>
      </c>
      <c r="F5452">
        <v>0.45661802612963598</v>
      </c>
    </row>
    <row r="5453" spans="2:6">
      <c r="B5453" t="s">
        <v>107</v>
      </c>
      <c r="C5453" t="s">
        <v>91</v>
      </c>
      <c r="D5453" t="s">
        <v>637</v>
      </c>
      <c r="E5453" t="s">
        <v>2908</v>
      </c>
      <c r="F5453">
        <v>0</v>
      </c>
    </row>
    <row r="5454" spans="2:6">
      <c r="B5454" t="s">
        <v>107</v>
      </c>
      <c r="C5454" t="s">
        <v>91</v>
      </c>
      <c r="D5454" t="s">
        <v>591</v>
      </c>
      <c r="E5454" t="s">
        <v>2907</v>
      </c>
      <c r="F5454">
        <v>0</v>
      </c>
    </row>
    <row r="5455" spans="2:6">
      <c r="B5455" t="s">
        <v>107</v>
      </c>
      <c r="C5455" t="s">
        <v>92</v>
      </c>
      <c r="D5455" t="s">
        <v>2906</v>
      </c>
      <c r="E5455" t="s">
        <v>2907</v>
      </c>
      <c r="F5455">
        <v>0</v>
      </c>
    </row>
    <row r="5456" spans="2:6">
      <c r="B5456" t="s">
        <v>107</v>
      </c>
      <c r="C5456" t="s">
        <v>92</v>
      </c>
      <c r="D5456" t="s">
        <v>631</v>
      </c>
      <c r="E5456" t="s">
        <v>2908</v>
      </c>
      <c r="F5456">
        <v>0</v>
      </c>
    </row>
    <row r="5457" spans="2:6">
      <c r="B5457" t="s">
        <v>107</v>
      </c>
      <c r="C5457" t="s">
        <v>92</v>
      </c>
      <c r="D5457" t="s">
        <v>632</v>
      </c>
      <c r="E5457" t="s">
        <v>2908</v>
      </c>
      <c r="F5457">
        <v>0</v>
      </c>
    </row>
    <row r="5458" spans="2:6">
      <c r="B5458" t="s">
        <v>107</v>
      </c>
      <c r="C5458" t="s">
        <v>92</v>
      </c>
      <c r="D5458" t="s">
        <v>633</v>
      </c>
      <c r="E5458" t="s">
        <v>2908</v>
      </c>
      <c r="F5458">
        <v>0</v>
      </c>
    </row>
    <row r="5459" spans="2:6">
      <c r="B5459" t="s">
        <v>107</v>
      </c>
      <c r="C5459" t="s">
        <v>92</v>
      </c>
      <c r="D5459" t="s">
        <v>590</v>
      </c>
      <c r="E5459" t="s">
        <v>2907</v>
      </c>
      <c r="F5459">
        <v>-7.27099159026105E-2</v>
      </c>
    </row>
    <row r="5460" spans="2:6">
      <c r="B5460" t="s">
        <v>107</v>
      </c>
      <c r="C5460" t="s">
        <v>92</v>
      </c>
      <c r="D5460" t="s">
        <v>634</v>
      </c>
      <c r="E5460" t="s">
        <v>2908</v>
      </c>
      <c r="F5460">
        <v>0</v>
      </c>
    </row>
    <row r="5461" spans="2:6">
      <c r="B5461" t="s">
        <v>107</v>
      </c>
      <c r="C5461" t="s">
        <v>92</v>
      </c>
      <c r="D5461" t="s">
        <v>635</v>
      </c>
      <c r="E5461" t="s">
        <v>2908</v>
      </c>
      <c r="F5461">
        <v>0</v>
      </c>
    </row>
    <row r="5462" spans="2:6">
      <c r="B5462" t="s">
        <v>107</v>
      </c>
      <c r="C5462" t="s">
        <v>92</v>
      </c>
      <c r="D5462" t="s">
        <v>538</v>
      </c>
      <c r="E5462" t="s">
        <v>2907</v>
      </c>
      <c r="F5462">
        <v>6.26516787879043E-2</v>
      </c>
    </row>
    <row r="5463" spans="2:6">
      <c r="B5463" t="s">
        <v>107</v>
      </c>
      <c r="C5463" t="s">
        <v>92</v>
      </c>
      <c r="D5463" t="s">
        <v>637</v>
      </c>
      <c r="E5463" t="s">
        <v>2908</v>
      </c>
      <c r="F5463">
        <v>0</v>
      </c>
    </row>
    <row r="5464" spans="2:6">
      <c r="B5464" t="s">
        <v>107</v>
      </c>
      <c r="C5464" t="s">
        <v>92</v>
      </c>
      <c r="D5464" t="s">
        <v>591</v>
      </c>
      <c r="E5464" t="s">
        <v>2907</v>
      </c>
      <c r="F5464">
        <v>0</v>
      </c>
    </row>
    <row r="5465" spans="2:6">
      <c r="B5465" t="s">
        <v>107</v>
      </c>
      <c r="C5465" t="s">
        <v>93</v>
      </c>
      <c r="D5465" t="s">
        <v>2906</v>
      </c>
      <c r="E5465" t="s">
        <v>2907</v>
      </c>
      <c r="F5465">
        <v>0.53542146603240004</v>
      </c>
    </row>
    <row r="5466" spans="2:6">
      <c r="B5466" t="s">
        <v>107</v>
      </c>
      <c r="C5466" t="s">
        <v>93</v>
      </c>
      <c r="D5466" t="s">
        <v>631</v>
      </c>
      <c r="E5466" t="s">
        <v>2908</v>
      </c>
      <c r="F5466">
        <v>0.209346735203393</v>
      </c>
    </row>
    <row r="5467" spans="2:6">
      <c r="B5467" t="s">
        <v>107</v>
      </c>
      <c r="C5467" t="s">
        <v>93</v>
      </c>
      <c r="D5467" t="s">
        <v>632</v>
      </c>
      <c r="E5467" t="s">
        <v>2908</v>
      </c>
      <c r="F5467">
        <v>0.19565604285917801</v>
      </c>
    </row>
    <row r="5468" spans="2:6">
      <c r="B5468" t="s">
        <v>107</v>
      </c>
      <c r="C5468" t="s">
        <v>93</v>
      </c>
      <c r="D5468" t="s">
        <v>633</v>
      </c>
      <c r="E5468" t="s">
        <v>2908</v>
      </c>
      <c r="F5468">
        <v>5.0688905845101703E-2</v>
      </c>
    </row>
    <row r="5469" spans="2:6">
      <c r="B5469" t="s">
        <v>107</v>
      </c>
      <c r="C5469" t="s">
        <v>93</v>
      </c>
      <c r="D5469" t="s">
        <v>590</v>
      </c>
      <c r="E5469" t="s">
        <v>2907</v>
      </c>
      <c r="F5469">
        <v>0.31514708252103202</v>
      </c>
    </row>
    <row r="5470" spans="2:6">
      <c r="B5470" t="s">
        <v>107</v>
      </c>
      <c r="C5470" t="s">
        <v>93</v>
      </c>
      <c r="D5470" t="s">
        <v>634</v>
      </c>
      <c r="E5470" t="s">
        <v>2908</v>
      </c>
      <c r="F5470">
        <v>5.5110859443475498E-2</v>
      </c>
    </row>
    <row r="5471" spans="2:6">
      <c r="B5471" t="s">
        <v>107</v>
      </c>
      <c r="C5471" t="s">
        <v>93</v>
      </c>
      <c r="D5471" t="s">
        <v>635</v>
      </c>
      <c r="E5471" t="s">
        <v>2908</v>
      </c>
      <c r="F5471">
        <v>5.0689485113416699E-2</v>
      </c>
    </row>
    <row r="5472" spans="2:6">
      <c r="B5472" t="s">
        <v>107</v>
      </c>
      <c r="C5472" t="s">
        <v>93</v>
      </c>
      <c r="D5472" t="s">
        <v>538</v>
      </c>
      <c r="E5472" t="s">
        <v>2907</v>
      </c>
      <c r="F5472">
        <v>0.303805500011955</v>
      </c>
    </row>
    <row r="5473" spans="2:6">
      <c r="B5473" t="s">
        <v>107</v>
      </c>
      <c r="C5473" t="s">
        <v>93</v>
      </c>
      <c r="D5473" t="s">
        <v>637</v>
      </c>
      <c r="E5473" t="s">
        <v>2908</v>
      </c>
      <c r="F5473">
        <v>5.3038595406059597E-2</v>
      </c>
    </row>
    <row r="5474" spans="2:6">
      <c r="B5474" t="s">
        <v>107</v>
      </c>
      <c r="C5474" t="s">
        <v>93</v>
      </c>
      <c r="D5474" t="s">
        <v>591</v>
      </c>
      <c r="E5474" t="s">
        <v>2907</v>
      </c>
      <c r="F5474">
        <v>0.15441698943375601</v>
      </c>
    </row>
    <row r="5475" spans="2:6">
      <c r="B5475" t="s">
        <v>107</v>
      </c>
      <c r="C5475" t="s">
        <v>94</v>
      </c>
      <c r="D5475" t="s">
        <v>2906</v>
      </c>
      <c r="E5475" t="s">
        <v>2907</v>
      </c>
      <c r="F5475">
        <v>-0.26917151655510102</v>
      </c>
    </row>
    <row r="5476" spans="2:6">
      <c r="B5476" t="s">
        <v>107</v>
      </c>
      <c r="C5476" t="s">
        <v>94</v>
      </c>
      <c r="D5476" t="s">
        <v>631</v>
      </c>
      <c r="E5476" t="s">
        <v>2908</v>
      </c>
      <c r="F5476">
        <v>-8.5516529619620099E-2</v>
      </c>
    </row>
    <row r="5477" spans="2:6">
      <c r="B5477" t="s">
        <v>107</v>
      </c>
      <c r="C5477" t="s">
        <v>94</v>
      </c>
      <c r="D5477" t="s">
        <v>632</v>
      </c>
      <c r="E5477" t="s">
        <v>2908</v>
      </c>
      <c r="F5477">
        <v>0.144416540342273</v>
      </c>
    </row>
    <row r="5478" spans="2:6">
      <c r="B5478" t="s">
        <v>107</v>
      </c>
      <c r="C5478" t="s">
        <v>94</v>
      </c>
      <c r="D5478" t="s">
        <v>633</v>
      </c>
      <c r="E5478" t="s">
        <v>2908</v>
      </c>
      <c r="F5478">
        <v>0</v>
      </c>
    </row>
    <row r="5479" spans="2:6">
      <c r="B5479" t="s">
        <v>107</v>
      </c>
      <c r="C5479" t="s">
        <v>94</v>
      </c>
      <c r="D5479" t="s">
        <v>590</v>
      </c>
      <c r="E5479" t="s">
        <v>2907</v>
      </c>
      <c r="F5479">
        <v>-0.12525220386123501</v>
      </c>
    </row>
    <row r="5480" spans="2:6">
      <c r="B5480" t="s">
        <v>107</v>
      </c>
      <c r="C5480" t="s">
        <v>94</v>
      </c>
      <c r="D5480" t="s">
        <v>634</v>
      </c>
      <c r="E5480" t="s">
        <v>2908</v>
      </c>
      <c r="F5480">
        <v>0</v>
      </c>
    </row>
    <row r="5481" spans="2:6">
      <c r="B5481" t="s">
        <v>107</v>
      </c>
      <c r="C5481" t="s">
        <v>94</v>
      </c>
      <c r="D5481" t="s">
        <v>635</v>
      </c>
      <c r="E5481" t="s">
        <v>2908</v>
      </c>
      <c r="F5481">
        <v>0</v>
      </c>
    </row>
    <row r="5482" spans="2:6">
      <c r="B5482" t="s">
        <v>107</v>
      </c>
      <c r="C5482" t="s">
        <v>94</v>
      </c>
      <c r="D5482" t="s">
        <v>538</v>
      </c>
      <c r="E5482" t="s">
        <v>2907</v>
      </c>
      <c r="F5482">
        <v>0.55493714266022998</v>
      </c>
    </row>
    <row r="5483" spans="2:6">
      <c r="B5483" t="s">
        <v>107</v>
      </c>
      <c r="C5483" t="s">
        <v>94</v>
      </c>
      <c r="D5483" t="s">
        <v>637</v>
      </c>
      <c r="E5483" t="s">
        <v>2908</v>
      </c>
      <c r="F5483">
        <v>0</v>
      </c>
    </row>
    <row r="5484" spans="2:6">
      <c r="B5484" t="s">
        <v>107</v>
      </c>
      <c r="C5484" t="s">
        <v>94</v>
      </c>
      <c r="D5484" t="s">
        <v>591</v>
      </c>
      <c r="E5484" t="s">
        <v>2907</v>
      </c>
      <c r="F5484">
        <v>0</v>
      </c>
    </row>
    <row r="5485" spans="2:6">
      <c r="B5485" t="s">
        <v>107</v>
      </c>
      <c r="C5485" t="s">
        <v>95</v>
      </c>
      <c r="D5485" t="s">
        <v>2906</v>
      </c>
      <c r="E5485" t="s">
        <v>2907</v>
      </c>
      <c r="F5485">
        <v>0</v>
      </c>
    </row>
    <row r="5486" spans="2:6">
      <c r="B5486" t="s">
        <v>107</v>
      </c>
      <c r="C5486" t="s">
        <v>95</v>
      </c>
      <c r="D5486" t="s">
        <v>631</v>
      </c>
      <c r="E5486" t="s">
        <v>2908</v>
      </c>
      <c r="F5486">
        <v>0</v>
      </c>
    </row>
    <row r="5487" spans="2:6">
      <c r="B5487" t="s">
        <v>107</v>
      </c>
      <c r="C5487" t="s">
        <v>95</v>
      </c>
      <c r="D5487" t="s">
        <v>632</v>
      </c>
      <c r="E5487" t="s">
        <v>2908</v>
      </c>
      <c r="F5487">
        <v>0</v>
      </c>
    </row>
    <row r="5488" spans="2:6">
      <c r="B5488" t="s">
        <v>107</v>
      </c>
      <c r="C5488" t="s">
        <v>95</v>
      </c>
      <c r="D5488" t="s">
        <v>633</v>
      </c>
      <c r="E5488" t="s">
        <v>2908</v>
      </c>
      <c r="F5488">
        <v>0</v>
      </c>
    </row>
    <row r="5489" spans="2:6">
      <c r="B5489" t="s">
        <v>107</v>
      </c>
      <c r="C5489" t="s">
        <v>95</v>
      </c>
      <c r="D5489" t="s">
        <v>590</v>
      </c>
      <c r="E5489" t="s">
        <v>2907</v>
      </c>
      <c r="F5489">
        <v>-3.0234517974080902E-2</v>
      </c>
    </row>
    <row r="5490" spans="2:6">
      <c r="B5490" t="s">
        <v>107</v>
      </c>
      <c r="C5490" t="s">
        <v>95</v>
      </c>
      <c r="D5490" t="s">
        <v>634</v>
      </c>
      <c r="E5490" t="s">
        <v>2908</v>
      </c>
      <c r="F5490">
        <v>0</v>
      </c>
    </row>
    <row r="5491" spans="2:6">
      <c r="B5491" t="s">
        <v>107</v>
      </c>
      <c r="C5491" t="s">
        <v>95</v>
      </c>
      <c r="D5491" t="s">
        <v>635</v>
      </c>
      <c r="E5491" t="s">
        <v>2908</v>
      </c>
      <c r="F5491">
        <v>0</v>
      </c>
    </row>
    <row r="5492" spans="2:6">
      <c r="B5492" t="s">
        <v>107</v>
      </c>
      <c r="C5492" t="s">
        <v>95</v>
      </c>
      <c r="D5492" t="s">
        <v>538</v>
      </c>
      <c r="E5492" t="s">
        <v>2907</v>
      </c>
      <c r="F5492">
        <v>0.54089889213761799</v>
      </c>
    </row>
    <row r="5493" spans="2:6">
      <c r="B5493" t="s">
        <v>107</v>
      </c>
      <c r="C5493" t="s">
        <v>95</v>
      </c>
      <c r="D5493" t="s">
        <v>637</v>
      </c>
      <c r="E5493" t="s">
        <v>2908</v>
      </c>
      <c r="F5493">
        <v>0</v>
      </c>
    </row>
    <row r="5494" spans="2:6">
      <c r="B5494" t="s">
        <v>107</v>
      </c>
      <c r="C5494" t="s">
        <v>95</v>
      </c>
      <c r="D5494" t="s">
        <v>591</v>
      </c>
      <c r="E5494" t="s">
        <v>2907</v>
      </c>
      <c r="F5494">
        <v>0</v>
      </c>
    </row>
    <row r="5495" spans="2:6">
      <c r="B5495" t="s">
        <v>107</v>
      </c>
      <c r="C5495" t="s">
        <v>96</v>
      </c>
      <c r="D5495" t="s">
        <v>2906</v>
      </c>
      <c r="E5495" t="s">
        <v>2907</v>
      </c>
      <c r="F5495">
        <v>0.44916930072898098</v>
      </c>
    </row>
    <row r="5496" spans="2:6">
      <c r="B5496" t="s">
        <v>107</v>
      </c>
      <c r="C5496" t="s">
        <v>96</v>
      </c>
      <c r="D5496" t="s">
        <v>631</v>
      </c>
      <c r="E5496" t="s">
        <v>2908</v>
      </c>
      <c r="F5496">
        <v>0</v>
      </c>
    </row>
    <row r="5497" spans="2:6">
      <c r="B5497" t="s">
        <v>107</v>
      </c>
      <c r="C5497" t="s">
        <v>96</v>
      </c>
      <c r="D5497" t="s">
        <v>632</v>
      </c>
      <c r="E5497" t="s">
        <v>2908</v>
      </c>
      <c r="F5497">
        <v>0</v>
      </c>
    </row>
    <row r="5498" spans="2:6">
      <c r="B5498" t="s">
        <v>107</v>
      </c>
      <c r="C5498" t="s">
        <v>96</v>
      </c>
      <c r="D5498" t="s">
        <v>633</v>
      </c>
      <c r="E5498" t="s">
        <v>2908</v>
      </c>
      <c r="F5498">
        <v>6.8228883260848999E-2</v>
      </c>
    </row>
    <row r="5499" spans="2:6">
      <c r="B5499" t="s">
        <v>107</v>
      </c>
      <c r="C5499" t="s">
        <v>96</v>
      </c>
      <c r="D5499" t="s">
        <v>590</v>
      </c>
      <c r="E5499" t="s">
        <v>2907</v>
      </c>
      <c r="F5499">
        <v>0</v>
      </c>
    </row>
    <row r="5500" spans="2:6">
      <c r="B5500" t="s">
        <v>107</v>
      </c>
      <c r="C5500" t="s">
        <v>96</v>
      </c>
      <c r="D5500" t="s">
        <v>634</v>
      </c>
      <c r="E5500" t="s">
        <v>2908</v>
      </c>
      <c r="F5500">
        <v>0</v>
      </c>
    </row>
    <row r="5501" spans="2:6">
      <c r="B5501" t="s">
        <v>107</v>
      </c>
      <c r="C5501" t="s">
        <v>96</v>
      </c>
      <c r="D5501" t="s">
        <v>635</v>
      </c>
      <c r="E5501" t="s">
        <v>2908</v>
      </c>
      <c r="F5501">
        <v>0</v>
      </c>
    </row>
    <row r="5502" spans="2:6">
      <c r="B5502" t="s">
        <v>107</v>
      </c>
      <c r="C5502" t="s">
        <v>96</v>
      </c>
      <c r="D5502" t="s">
        <v>538</v>
      </c>
      <c r="E5502" t="s">
        <v>2907</v>
      </c>
      <c r="F5502">
        <v>0</v>
      </c>
    </row>
    <row r="5503" spans="2:6">
      <c r="B5503" t="s">
        <v>107</v>
      </c>
      <c r="C5503" t="s">
        <v>96</v>
      </c>
      <c r="D5503" t="s">
        <v>637</v>
      </c>
      <c r="E5503" t="s">
        <v>2908</v>
      </c>
      <c r="F5503">
        <v>0</v>
      </c>
    </row>
    <row r="5504" spans="2:6">
      <c r="B5504" t="s">
        <v>107</v>
      </c>
      <c r="C5504" t="s">
        <v>96</v>
      </c>
      <c r="D5504" t="s">
        <v>591</v>
      </c>
      <c r="E5504" t="s">
        <v>2907</v>
      </c>
      <c r="F5504">
        <v>6.8228881455096799E-2</v>
      </c>
    </row>
    <row r="5505" spans="2:6">
      <c r="B5505" t="s">
        <v>107</v>
      </c>
      <c r="C5505" t="s">
        <v>97</v>
      </c>
      <c r="D5505" t="s">
        <v>2906</v>
      </c>
      <c r="E5505" t="s">
        <v>2907</v>
      </c>
      <c r="F5505">
        <v>-0.66863570275022499</v>
      </c>
    </row>
    <row r="5506" spans="2:6">
      <c r="B5506" t="s">
        <v>107</v>
      </c>
      <c r="C5506" t="s">
        <v>97</v>
      </c>
      <c r="D5506" t="s">
        <v>631</v>
      </c>
      <c r="E5506" t="s">
        <v>2908</v>
      </c>
      <c r="F5506">
        <v>0</v>
      </c>
    </row>
    <row r="5507" spans="2:6">
      <c r="B5507" t="s">
        <v>107</v>
      </c>
      <c r="C5507" t="s">
        <v>97</v>
      </c>
      <c r="D5507" t="s">
        <v>632</v>
      </c>
      <c r="E5507" t="s">
        <v>2908</v>
      </c>
      <c r="F5507">
        <v>0</v>
      </c>
    </row>
    <row r="5508" spans="2:6">
      <c r="B5508" t="s">
        <v>107</v>
      </c>
      <c r="C5508" t="s">
        <v>97</v>
      </c>
      <c r="D5508" t="s">
        <v>633</v>
      </c>
      <c r="E5508" t="s">
        <v>2908</v>
      </c>
      <c r="F5508">
        <v>0</v>
      </c>
    </row>
    <row r="5509" spans="2:6">
      <c r="B5509" t="s">
        <v>107</v>
      </c>
      <c r="C5509" t="s">
        <v>97</v>
      </c>
      <c r="D5509" t="s">
        <v>590</v>
      </c>
      <c r="E5509" t="s">
        <v>2907</v>
      </c>
      <c r="F5509">
        <v>0</v>
      </c>
    </row>
    <row r="5510" spans="2:6">
      <c r="B5510" t="s">
        <v>107</v>
      </c>
      <c r="C5510" t="s">
        <v>97</v>
      </c>
      <c r="D5510" t="s">
        <v>634</v>
      </c>
      <c r="E5510" t="s">
        <v>2908</v>
      </c>
      <c r="F5510">
        <v>0</v>
      </c>
    </row>
    <row r="5511" spans="2:6">
      <c r="B5511" t="s">
        <v>107</v>
      </c>
      <c r="C5511" t="s">
        <v>97</v>
      </c>
      <c r="D5511" t="s">
        <v>635</v>
      </c>
      <c r="E5511" t="s">
        <v>2908</v>
      </c>
      <c r="F5511">
        <v>0</v>
      </c>
    </row>
    <row r="5512" spans="2:6">
      <c r="B5512" t="s">
        <v>107</v>
      </c>
      <c r="C5512" t="s">
        <v>97</v>
      </c>
      <c r="D5512" t="s">
        <v>538</v>
      </c>
      <c r="E5512" t="s">
        <v>2907</v>
      </c>
      <c r="F5512">
        <v>0.30675099788351401</v>
      </c>
    </row>
    <row r="5513" spans="2:6">
      <c r="B5513" t="s">
        <v>107</v>
      </c>
      <c r="C5513" t="s">
        <v>97</v>
      </c>
      <c r="D5513" t="s">
        <v>637</v>
      </c>
      <c r="E5513" t="s">
        <v>2908</v>
      </c>
      <c r="F5513">
        <v>0</v>
      </c>
    </row>
    <row r="5514" spans="2:6">
      <c r="B5514" t="s">
        <v>107</v>
      </c>
      <c r="C5514" t="s">
        <v>97</v>
      </c>
      <c r="D5514" t="s">
        <v>591</v>
      </c>
      <c r="E5514" t="s">
        <v>2907</v>
      </c>
      <c r="F5514">
        <v>0</v>
      </c>
    </row>
    <row r="5515" spans="2:6">
      <c r="B5515" t="s">
        <v>107</v>
      </c>
      <c r="C5515" t="s">
        <v>98</v>
      </c>
      <c r="D5515" t="s">
        <v>2906</v>
      </c>
      <c r="E5515" t="s">
        <v>2907</v>
      </c>
      <c r="F5515">
        <v>0</v>
      </c>
    </row>
    <row r="5516" spans="2:6">
      <c r="B5516" t="s">
        <v>107</v>
      </c>
      <c r="C5516" t="s">
        <v>98</v>
      </c>
      <c r="D5516" t="s">
        <v>631</v>
      </c>
      <c r="E5516" t="s">
        <v>2908</v>
      </c>
      <c r="F5516">
        <v>0</v>
      </c>
    </row>
    <row r="5517" spans="2:6">
      <c r="B5517" t="s">
        <v>107</v>
      </c>
      <c r="C5517" t="s">
        <v>98</v>
      </c>
      <c r="D5517" t="s">
        <v>632</v>
      </c>
      <c r="E5517" t="s">
        <v>2908</v>
      </c>
      <c r="F5517">
        <v>0</v>
      </c>
    </row>
    <row r="5518" spans="2:6">
      <c r="B5518" t="s">
        <v>107</v>
      </c>
      <c r="C5518" t="s">
        <v>98</v>
      </c>
      <c r="D5518" t="s">
        <v>633</v>
      </c>
      <c r="E5518" t="s">
        <v>2908</v>
      </c>
      <c r="F5518">
        <v>0</v>
      </c>
    </row>
    <row r="5519" spans="2:6">
      <c r="B5519" t="s">
        <v>107</v>
      </c>
      <c r="C5519" t="s">
        <v>98</v>
      </c>
      <c r="D5519" t="s">
        <v>590</v>
      </c>
      <c r="E5519" t="s">
        <v>2907</v>
      </c>
      <c r="F5519">
        <v>0</v>
      </c>
    </row>
    <row r="5520" spans="2:6">
      <c r="B5520" t="s">
        <v>107</v>
      </c>
      <c r="C5520" t="s">
        <v>98</v>
      </c>
      <c r="D5520" t="s">
        <v>634</v>
      </c>
      <c r="E5520" t="s">
        <v>2908</v>
      </c>
      <c r="F5520">
        <v>0</v>
      </c>
    </row>
    <row r="5521" spans="2:6">
      <c r="B5521" t="s">
        <v>107</v>
      </c>
      <c r="C5521" t="s">
        <v>98</v>
      </c>
      <c r="D5521" t="s">
        <v>635</v>
      </c>
      <c r="E5521" t="s">
        <v>2908</v>
      </c>
      <c r="F5521">
        <v>0</v>
      </c>
    </row>
    <row r="5522" spans="2:6">
      <c r="B5522" t="s">
        <v>107</v>
      </c>
      <c r="C5522" t="s">
        <v>98</v>
      </c>
      <c r="D5522" t="s">
        <v>538</v>
      </c>
      <c r="E5522" t="s">
        <v>2907</v>
      </c>
      <c r="F5522">
        <v>0.40304932784808201</v>
      </c>
    </row>
    <row r="5523" spans="2:6">
      <c r="B5523" t="s">
        <v>107</v>
      </c>
      <c r="C5523" t="s">
        <v>98</v>
      </c>
      <c r="D5523" t="s">
        <v>637</v>
      </c>
      <c r="E5523" t="s">
        <v>2908</v>
      </c>
      <c r="F5523">
        <v>0</v>
      </c>
    </row>
    <row r="5524" spans="2:6">
      <c r="B5524" t="s">
        <v>107</v>
      </c>
      <c r="C5524" t="s">
        <v>98</v>
      </c>
      <c r="D5524" t="s">
        <v>591</v>
      </c>
      <c r="E5524" t="s">
        <v>2907</v>
      </c>
      <c r="F5524">
        <v>0</v>
      </c>
    </row>
    <row r="5525" spans="2:6">
      <c r="B5525" t="s">
        <v>107</v>
      </c>
      <c r="C5525" t="s">
        <v>99</v>
      </c>
      <c r="D5525" t="s">
        <v>2906</v>
      </c>
      <c r="E5525" t="s">
        <v>2907</v>
      </c>
      <c r="F5525">
        <v>-0.15649009486895099</v>
      </c>
    </row>
    <row r="5526" spans="2:6">
      <c r="B5526" t="s">
        <v>107</v>
      </c>
      <c r="C5526" t="s">
        <v>99</v>
      </c>
      <c r="D5526" t="s">
        <v>631</v>
      </c>
      <c r="E5526" t="s">
        <v>2908</v>
      </c>
      <c r="F5526">
        <v>0</v>
      </c>
    </row>
    <row r="5527" spans="2:6">
      <c r="B5527" t="s">
        <v>107</v>
      </c>
      <c r="C5527" t="s">
        <v>99</v>
      </c>
      <c r="D5527" t="s">
        <v>632</v>
      </c>
      <c r="E5527" t="s">
        <v>2908</v>
      </c>
      <c r="F5527">
        <v>0.15649009486895099</v>
      </c>
    </row>
    <row r="5528" spans="2:6">
      <c r="B5528" t="s">
        <v>107</v>
      </c>
      <c r="C5528" t="s">
        <v>99</v>
      </c>
      <c r="D5528" t="s">
        <v>633</v>
      </c>
      <c r="E5528" t="s">
        <v>2908</v>
      </c>
      <c r="F5528">
        <v>0</v>
      </c>
    </row>
    <row r="5529" spans="2:6">
      <c r="B5529" t="s">
        <v>107</v>
      </c>
      <c r="C5529" t="s">
        <v>99</v>
      </c>
      <c r="D5529" t="s">
        <v>590</v>
      </c>
      <c r="E5529" t="s">
        <v>2907</v>
      </c>
      <c r="F5529">
        <v>0</v>
      </c>
    </row>
    <row r="5530" spans="2:6">
      <c r="B5530" t="s">
        <v>107</v>
      </c>
      <c r="C5530" t="s">
        <v>99</v>
      </c>
      <c r="D5530" t="s">
        <v>634</v>
      </c>
      <c r="E5530" t="s">
        <v>2908</v>
      </c>
      <c r="F5530">
        <v>0</v>
      </c>
    </row>
    <row r="5531" spans="2:6">
      <c r="B5531" t="s">
        <v>107</v>
      </c>
      <c r="C5531" t="s">
        <v>99</v>
      </c>
      <c r="D5531" t="s">
        <v>635</v>
      </c>
      <c r="E5531" t="s">
        <v>2908</v>
      </c>
      <c r="F5531">
        <v>0</v>
      </c>
    </row>
    <row r="5532" spans="2:6">
      <c r="B5532" t="s">
        <v>107</v>
      </c>
      <c r="C5532" t="s">
        <v>99</v>
      </c>
      <c r="D5532" t="s">
        <v>538</v>
      </c>
      <c r="E5532" t="s">
        <v>2907</v>
      </c>
      <c r="F5532">
        <v>0.41781899623472402</v>
      </c>
    </row>
    <row r="5533" spans="2:6">
      <c r="B5533" t="s">
        <v>107</v>
      </c>
      <c r="C5533" t="s">
        <v>99</v>
      </c>
      <c r="D5533" t="s">
        <v>637</v>
      </c>
      <c r="E5533" t="s">
        <v>2908</v>
      </c>
      <c r="F5533">
        <v>0</v>
      </c>
    </row>
    <row r="5534" spans="2:6">
      <c r="B5534" t="s">
        <v>107</v>
      </c>
      <c r="C5534" t="s">
        <v>99</v>
      </c>
      <c r="D5534" t="s">
        <v>591</v>
      </c>
      <c r="E5534" t="s">
        <v>2907</v>
      </c>
      <c r="F5534">
        <v>0</v>
      </c>
    </row>
    <row r="5535" spans="2:6">
      <c r="B5535" t="s">
        <v>108</v>
      </c>
      <c r="C5535" t="s">
        <v>6</v>
      </c>
      <c r="D5535" t="s">
        <v>2906</v>
      </c>
      <c r="E5535" t="s">
        <v>2907</v>
      </c>
      <c r="F5535">
        <v>0</v>
      </c>
    </row>
    <row r="5536" spans="2:6">
      <c r="B5536" t="s">
        <v>108</v>
      </c>
      <c r="C5536" t="s">
        <v>6</v>
      </c>
      <c r="D5536" t="s">
        <v>631</v>
      </c>
      <c r="E5536" t="s">
        <v>2908</v>
      </c>
      <c r="F5536">
        <v>0</v>
      </c>
    </row>
    <row r="5537" spans="2:6">
      <c r="B5537" t="s">
        <v>108</v>
      </c>
      <c r="C5537" t="s">
        <v>6</v>
      </c>
      <c r="D5537" t="s">
        <v>632</v>
      </c>
      <c r="E5537" t="s">
        <v>2908</v>
      </c>
      <c r="F5537">
        <v>0</v>
      </c>
    </row>
    <row r="5538" spans="2:6">
      <c r="B5538" t="s">
        <v>108</v>
      </c>
      <c r="C5538" t="s">
        <v>6</v>
      </c>
      <c r="D5538" t="s">
        <v>633</v>
      </c>
      <c r="E5538" t="s">
        <v>2908</v>
      </c>
      <c r="F5538">
        <v>0</v>
      </c>
    </row>
    <row r="5539" spans="2:6">
      <c r="B5539" t="s">
        <v>108</v>
      </c>
      <c r="C5539" t="s">
        <v>6</v>
      </c>
      <c r="D5539" t="s">
        <v>590</v>
      </c>
      <c r="E5539" t="s">
        <v>2907</v>
      </c>
      <c r="F5539">
        <v>0</v>
      </c>
    </row>
    <row r="5540" spans="2:6">
      <c r="B5540" t="s">
        <v>108</v>
      </c>
      <c r="C5540" t="s">
        <v>6</v>
      </c>
      <c r="D5540" t="s">
        <v>634</v>
      </c>
      <c r="E5540" t="s">
        <v>2908</v>
      </c>
      <c r="F5540">
        <v>0</v>
      </c>
    </row>
    <row r="5541" spans="2:6">
      <c r="B5541" t="s">
        <v>108</v>
      </c>
      <c r="C5541" t="s">
        <v>6</v>
      </c>
      <c r="D5541" t="s">
        <v>635</v>
      </c>
      <c r="E5541" t="s">
        <v>2908</v>
      </c>
      <c r="F5541">
        <v>0</v>
      </c>
    </row>
    <row r="5542" spans="2:6">
      <c r="B5542" t="s">
        <v>108</v>
      </c>
      <c r="C5542" t="s">
        <v>6</v>
      </c>
      <c r="D5542" t="s">
        <v>538</v>
      </c>
      <c r="E5542" t="s">
        <v>2907</v>
      </c>
      <c r="F5542">
        <v>0</v>
      </c>
    </row>
    <row r="5543" spans="2:6">
      <c r="B5543" t="s">
        <v>108</v>
      </c>
      <c r="C5543" t="s">
        <v>6</v>
      </c>
      <c r="D5543" t="s">
        <v>637</v>
      </c>
      <c r="E5543" t="s">
        <v>2908</v>
      </c>
      <c r="F5543">
        <v>0</v>
      </c>
    </row>
    <row r="5544" spans="2:6">
      <c r="B5544" t="s">
        <v>108</v>
      </c>
      <c r="C5544" t="s">
        <v>6</v>
      </c>
      <c r="D5544" t="s">
        <v>591</v>
      </c>
      <c r="E5544" t="s">
        <v>2907</v>
      </c>
      <c r="F5544">
        <v>0</v>
      </c>
    </row>
    <row r="5545" spans="2:6">
      <c r="B5545" t="s">
        <v>108</v>
      </c>
      <c r="C5545" t="s">
        <v>7</v>
      </c>
      <c r="D5545" t="s">
        <v>590</v>
      </c>
      <c r="E5545" t="s">
        <v>2907</v>
      </c>
      <c r="F5545">
        <v>0</v>
      </c>
    </row>
    <row r="5546" spans="2:6">
      <c r="B5546" t="s">
        <v>108</v>
      </c>
      <c r="C5546" t="s">
        <v>7</v>
      </c>
      <c r="D5546" t="s">
        <v>634</v>
      </c>
      <c r="E5546" t="s">
        <v>2908</v>
      </c>
      <c r="F5546">
        <v>0</v>
      </c>
    </row>
    <row r="5547" spans="2:6">
      <c r="B5547" t="s">
        <v>108</v>
      </c>
      <c r="C5547" t="s">
        <v>7</v>
      </c>
      <c r="D5547" t="s">
        <v>635</v>
      </c>
      <c r="E5547" t="s">
        <v>2908</v>
      </c>
      <c r="F5547">
        <v>0</v>
      </c>
    </row>
    <row r="5548" spans="2:6">
      <c r="B5548" t="s">
        <v>108</v>
      </c>
      <c r="C5548" t="s">
        <v>7</v>
      </c>
      <c r="D5548" t="s">
        <v>538</v>
      </c>
      <c r="E5548" t="s">
        <v>2907</v>
      </c>
      <c r="F5548">
        <v>0</v>
      </c>
    </row>
    <row r="5549" spans="2:6">
      <c r="B5549" t="s">
        <v>108</v>
      </c>
      <c r="C5549" t="s">
        <v>7</v>
      </c>
      <c r="D5549" t="s">
        <v>637</v>
      </c>
      <c r="E5549" t="s">
        <v>2908</v>
      </c>
      <c r="F5549">
        <v>0</v>
      </c>
    </row>
    <row r="5550" spans="2:6">
      <c r="B5550" t="s">
        <v>108</v>
      </c>
      <c r="C5550" t="s">
        <v>7</v>
      </c>
      <c r="D5550" t="s">
        <v>591</v>
      </c>
      <c r="E5550" t="s">
        <v>2907</v>
      </c>
      <c r="F5550">
        <v>0</v>
      </c>
    </row>
    <row r="5551" spans="2:6">
      <c r="B5551" t="s">
        <v>108</v>
      </c>
      <c r="C5551" t="s">
        <v>8</v>
      </c>
      <c r="D5551" t="s">
        <v>2906</v>
      </c>
      <c r="E5551" t="s">
        <v>2907</v>
      </c>
      <c r="F5551">
        <v>0</v>
      </c>
    </row>
    <row r="5552" spans="2:6">
      <c r="B5552" t="s">
        <v>108</v>
      </c>
      <c r="C5552" t="s">
        <v>8</v>
      </c>
      <c r="D5552" t="s">
        <v>631</v>
      </c>
      <c r="E5552" t="s">
        <v>2908</v>
      </c>
      <c r="F5552">
        <v>0</v>
      </c>
    </row>
    <row r="5553" spans="2:6">
      <c r="B5553" t="s">
        <v>108</v>
      </c>
      <c r="C5553" t="s">
        <v>8</v>
      </c>
      <c r="D5553" t="s">
        <v>632</v>
      </c>
      <c r="E5553" t="s">
        <v>2908</v>
      </c>
      <c r="F5553">
        <v>0</v>
      </c>
    </row>
    <row r="5554" spans="2:6">
      <c r="B5554" t="s">
        <v>108</v>
      </c>
      <c r="C5554" t="s">
        <v>8</v>
      </c>
      <c r="D5554" t="s">
        <v>633</v>
      </c>
      <c r="E5554" t="s">
        <v>2908</v>
      </c>
      <c r="F5554">
        <v>0</v>
      </c>
    </row>
    <row r="5555" spans="2:6">
      <c r="B5555" t="s">
        <v>108</v>
      </c>
      <c r="C5555" t="s">
        <v>8</v>
      </c>
      <c r="D5555" t="s">
        <v>590</v>
      </c>
      <c r="E5555" t="s">
        <v>2907</v>
      </c>
      <c r="F5555">
        <v>0</v>
      </c>
    </row>
    <row r="5556" spans="2:6">
      <c r="B5556" t="s">
        <v>108</v>
      </c>
      <c r="C5556" t="s">
        <v>8</v>
      </c>
      <c r="D5556" t="s">
        <v>634</v>
      </c>
      <c r="E5556" t="s">
        <v>2908</v>
      </c>
      <c r="F5556">
        <v>0</v>
      </c>
    </row>
    <row r="5557" spans="2:6">
      <c r="B5557" t="s">
        <v>108</v>
      </c>
      <c r="C5557" t="s">
        <v>8</v>
      </c>
      <c r="D5557" t="s">
        <v>635</v>
      </c>
      <c r="E5557" t="s">
        <v>2908</v>
      </c>
      <c r="F5557">
        <v>0</v>
      </c>
    </row>
    <row r="5558" spans="2:6">
      <c r="B5558" t="s">
        <v>108</v>
      </c>
      <c r="C5558" t="s">
        <v>8</v>
      </c>
      <c r="D5558" t="s">
        <v>538</v>
      </c>
      <c r="E5558" t="s">
        <v>2907</v>
      </c>
      <c r="F5558">
        <v>0</v>
      </c>
    </row>
    <row r="5559" spans="2:6">
      <c r="B5559" t="s">
        <v>108</v>
      </c>
      <c r="C5559" t="s">
        <v>8</v>
      </c>
      <c r="D5559" t="s">
        <v>637</v>
      </c>
      <c r="E5559" t="s">
        <v>2908</v>
      </c>
      <c r="F5559">
        <v>0</v>
      </c>
    </row>
    <row r="5560" spans="2:6">
      <c r="B5560" t="s">
        <v>108</v>
      </c>
      <c r="C5560" t="s">
        <v>8</v>
      </c>
      <c r="D5560" t="s">
        <v>591</v>
      </c>
      <c r="E5560" t="s">
        <v>2907</v>
      </c>
      <c r="F5560">
        <v>0</v>
      </c>
    </row>
    <row r="5561" spans="2:6">
      <c r="B5561" t="s">
        <v>108</v>
      </c>
      <c r="C5561" t="s">
        <v>9</v>
      </c>
      <c r="D5561" t="s">
        <v>2906</v>
      </c>
      <c r="E5561" t="s">
        <v>2907</v>
      </c>
      <c r="F5561">
        <v>0</v>
      </c>
    </row>
    <row r="5562" spans="2:6">
      <c r="B5562" t="s">
        <v>108</v>
      </c>
      <c r="C5562" t="s">
        <v>9</v>
      </c>
      <c r="D5562" t="s">
        <v>631</v>
      </c>
      <c r="E5562" t="s">
        <v>2908</v>
      </c>
      <c r="F5562">
        <v>0</v>
      </c>
    </row>
    <row r="5563" spans="2:6">
      <c r="B5563" t="s">
        <v>108</v>
      </c>
      <c r="C5563" t="s">
        <v>9</v>
      </c>
      <c r="D5563" t="s">
        <v>632</v>
      </c>
      <c r="E5563" t="s">
        <v>2908</v>
      </c>
      <c r="F5563">
        <v>0</v>
      </c>
    </row>
    <row r="5564" spans="2:6">
      <c r="B5564" t="s">
        <v>108</v>
      </c>
      <c r="C5564" t="s">
        <v>9</v>
      </c>
      <c r="D5564" t="s">
        <v>633</v>
      </c>
      <c r="E5564" t="s">
        <v>2908</v>
      </c>
      <c r="F5564">
        <v>0</v>
      </c>
    </row>
    <row r="5565" spans="2:6">
      <c r="B5565" t="s">
        <v>108</v>
      </c>
      <c r="C5565" t="s">
        <v>9</v>
      </c>
      <c r="D5565" t="s">
        <v>590</v>
      </c>
      <c r="E5565" t="s">
        <v>2907</v>
      </c>
      <c r="F5565">
        <v>0</v>
      </c>
    </row>
    <row r="5566" spans="2:6">
      <c r="B5566" t="s">
        <v>108</v>
      </c>
      <c r="C5566" t="s">
        <v>9</v>
      </c>
      <c r="D5566" t="s">
        <v>634</v>
      </c>
      <c r="E5566" t="s">
        <v>2908</v>
      </c>
      <c r="F5566">
        <v>0</v>
      </c>
    </row>
    <row r="5567" spans="2:6">
      <c r="B5567" t="s">
        <v>108</v>
      </c>
      <c r="C5567" t="s">
        <v>9</v>
      </c>
      <c r="D5567" t="s">
        <v>635</v>
      </c>
      <c r="E5567" t="s">
        <v>2908</v>
      </c>
      <c r="F5567">
        <v>0</v>
      </c>
    </row>
    <row r="5568" spans="2:6">
      <c r="B5568" t="s">
        <v>108</v>
      </c>
      <c r="C5568" t="s">
        <v>9</v>
      </c>
      <c r="D5568" t="s">
        <v>538</v>
      </c>
      <c r="E5568" t="s">
        <v>2907</v>
      </c>
      <c r="F5568">
        <v>0</v>
      </c>
    </row>
    <row r="5569" spans="2:6">
      <c r="B5569" t="s">
        <v>108</v>
      </c>
      <c r="C5569" t="s">
        <v>9</v>
      </c>
      <c r="D5569" t="s">
        <v>637</v>
      </c>
      <c r="E5569" t="s">
        <v>2908</v>
      </c>
      <c r="F5569">
        <v>0</v>
      </c>
    </row>
    <row r="5570" spans="2:6">
      <c r="B5570" t="s">
        <v>108</v>
      </c>
      <c r="C5570" t="s">
        <v>9</v>
      </c>
      <c r="D5570" t="s">
        <v>591</v>
      </c>
      <c r="E5570" t="s">
        <v>2907</v>
      </c>
      <c r="F5570">
        <v>0</v>
      </c>
    </row>
    <row r="5571" spans="2:6">
      <c r="B5571" t="s">
        <v>108</v>
      </c>
      <c r="C5571" t="s">
        <v>10</v>
      </c>
      <c r="D5571" t="s">
        <v>2906</v>
      </c>
      <c r="E5571" t="s">
        <v>2907</v>
      </c>
      <c r="F5571">
        <v>0</v>
      </c>
    </row>
    <row r="5572" spans="2:6">
      <c r="B5572" t="s">
        <v>108</v>
      </c>
      <c r="C5572" t="s">
        <v>10</v>
      </c>
      <c r="D5572" t="s">
        <v>631</v>
      </c>
      <c r="E5572" t="s">
        <v>2908</v>
      </c>
      <c r="F5572">
        <v>0</v>
      </c>
    </row>
    <row r="5573" spans="2:6">
      <c r="B5573" t="s">
        <v>108</v>
      </c>
      <c r="C5573" t="s">
        <v>10</v>
      </c>
      <c r="D5573" t="s">
        <v>632</v>
      </c>
      <c r="E5573" t="s">
        <v>2908</v>
      </c>
      <c r="F5573">
        <v>0</v>
      </c>
    </row>
    <row r="5574" spans="2:6">
      <c r="B5574" t="s">
        <v>108</v>
      </c>
      <c r="C5574" t="s">
        <v>10</v>
      </c>
      <c r="D5574" t="s">
        <v>633</v>
      </c>
      <c r="E5574" t="s">
        <v>2908</v>
      </c>
      <c r="F5574">
        <v>0</v>
      </c>
    </row>
    <row r="5575" spans="2:6">
      <c r="B5575" t="s">
        <v>108</v>
      </c>
      <c r="C5575" t="s">
        <v>10</v>
      </c>
      <c r="D5575" t="s">
        <v>590</v>
      </c>
      <c r="E5575" t="s">
        <v>2907</v>
      </c>
      <c r="F5575">
        <v>0</v>
      </c>
    </row>
    <row r="5576" spans="2:6">
      <c r="B5576" t="s">
        <v>108</v>
      </c>
      <c r="C5576" t="s">
        <v>10</v>
      </c>
      <c r="D5576" t="s">
        <v>634</v>
      </c>
      <c r="E5576" t="s">
        <v>2908</v>
      </c>
      <c r="F5576">
        <v>0</v>
      </c>
    </row>
    <row r="5577" spans="2:6">
      <c r="B5577" t="s">
        <v>108</v>
      </c>
      <c r="C5577" t="s">
        <v>10</v>
      </c>
      <c r="D5577" t="s">
        <v>635</v>
      </c>
      <c r="E5577" t="s">
        <v>2908</v>
      </c>
      <c r="F5577">
        <v>0</v>
      </c>
    </row>
    <row r="5578" spans="2:6">
      <c r="B5578" t="s">
        <v>108</v>
      </c>
      <c r="C5578" t="s">
        <v>10</v>
      </c>
      <c r="D5578" t="s">
        <v>538</v>
      </c>
      <c r="E5578" t="s">
        <v>2907</v>
      </c>
      <c r="F5578">
        <v>0</v>
      </c>
    </row>
    <row r="5579" spans="2:6">
      <c r="B5579" t="s">
        <v>108</v>
      </c>
      <c r="C5579" t="s">
        <v>10</v>
      </c>
      <c r="D5579" t="s">
        <v>637</v>
      </c>
      <c r="E5579" t="s">
        <v>2908</v>
      </c>
      <c r="F5579">
        <v>0</v>
      </c>
    </row>
    <row r="5580" spans="2:6">
      <c r="B5580" t="s">
        <v>108</v>
      </c>
      <c r="C5580" t="s">
        <v>10</v>
      </c>
      <c r="D5580" t="s">
        <v>591</v>
      </c>
      <c r="E5580" t="s">
        <v>2907</v>
      </c>
      <c r="F5580">
        <v>0</v>
      </c>
    </row>
    <row r="5581" spans="2:6">
      <c r="B5581" t="s">
        <v>108</v>
      </c>
      <c r="C5581" t="s">
        <v>11</v>
      </c>
      <c r="D5581" t="s">
        <v>2906</v>
      </c>
      <c r="E5581" t="s">
        <v>2907</v>
      </c>
      <c r="F5581">
        <v>0</v>
      </c>
    </row>
    <row r="5582" spans="2:6">
      <c r="B5582" t="s">
        <v>108</v>
      </c>
      <c r="C5582" t="s">
        <v>11</v>
      </c>
      <c r="D5582" t="s">
        <v>631</v>
      </c>
      <c r="E5582" t="s">
        <v>2908</v>
      </c>
      <c r="F5582">
        <v>0</v>
      </c>
    </row>
    <row r="5583" spans="2:6">
      <c r="B5583" t="s">
        <v>108</v>
      </c>
      <c r="C5583" t="s">
        <v>11</v>
      </c>
      <c r="D5583" t="s">
        <v>632</v>
      </c>
      <c r="E5583" t="s">
        <v>2908</v>
      </c>
      <c r="F5583">
        <v>0</v>
      </c>
    </row>
    <row r="5584" spans="2:6">
      <c r="B5584" t="s">
        <v>108</v>
      </c>
      <c r="C5584" t="s">
        <v>11</v>
      </c>
      <c r="D5584" t="s">
        <v>633</v>
      </c>
      <c r="E5584" t="s">
        <v>2908</v>
      </c>
      <c r="F5584">
        <v>0</v>
      </c>
    </row>
    <row r="5585" spans="2:6">
      <c r="B5585" t="s">
        <v>108</v>
      </c>
      <c r="C5585" t="s">
        <v>11</v>
      </c>
      <c r="D5585" t="s">
        <v>590</v>
      </c>
      <c r="E5585" t="s">
        <v>2907</v>
      </c>
      <c r="F5585">
        <v>0</v>
      </c>
    </row>
    <row r="5586" spans="2:6">
      <c r="B5586" t="s">
        <v>108</v>
      </c>
      <c r="C5586" t="s">
        <v>11</v>
      </c>
      <c r="D5586" t="s">
        <v>634</v>
      </c>
      <c r="E5586" t="s">
        <v>2908</v>
      </c>
      <c r="F5586">
        <v>0</v>
      </c>
    </row>
    <row r="5587" spans="2:6">
      <c r="B5587" t="s">
        <v>108</v>
      </c>
      <c r="C5587" t="s">
        <v>11</v>
      </c>
      <c r="D5587" t="s">
        <v>635</v>
      </c>
      <c r="E5587" t="s">
        <v>2908</v>
      </c>
      <c r="F5587">
        <v>0</v>
      </c>
    </row>
    <row r="5588" spans="2:6">
      <c r="B5588" t="s">
        <v>108</v>
      </c>
      <c r="C5588" t="s">
        <v>11</v>
      </c>
      <c r="D5588" t="s">
        <v>538</v>
      </c>
      <c r="E5588" t="s">
        <v>2907</v>
      </c>
      <c r="F5588">
        <v>0</v>
      </c>
    </row>
    <row r="5589" spans="2:6">
      <c r="B5589" t="s">
        <v>108</v>
      </c>
      <c r="C5589" t="s">
        <v>11</v>
      </c>
      <c r="D5589" t="s">
        <v>637</v>
      </c>
      <c r="E5589" t="s">
        <v>2908</v>
      </c>
      <c r="F5589">
        <v>0</v>
      </c>
    </row>
    <row r="5590" spans="2:6">
      <c r="B5590" t="s">
        <v>108</v>
      </c>
      <c r="C5590" t="s">
        <v>11</v>
      </c>
      <c r="D5590" t="s">
        <v>591</v>
      </c>
      <c r="E5590" t="s">
        <v>2907</v>
      </c>
      <c r="F5590">
        <v>0</v>
      </c>
    </row>
    <row r="5591" spans="2:6">
      <c r="B5591" t="s">
        <v>108</v>
      </c>
      <c r="C5591" t="s">
        <v>12</v>
      </c>
      <c r="D5591" t="s">
        <v>2906</v>
      </c>
      <c r="E5591" t="s">
        <v>2907</v>
      </c>
      <c r="F5591">
        <v>0</v>
      </c>
    </row>
    <row r="5592" spans="2:6">
      <c r="B5592" t="s">
        <v>108</v>
      </c>
      <c r="C5592" t="s">
        <v>12</v>
      </c>
      <c r="D5592" t="s">
        <v>631</v>
      </c>
      <c r="E5592" t="s">
        <v>2908</v>
      </c>
      <c r="F5592">
        <v>0</v>
      </c>
    </row>
    <row r="5593" spans="2:6">
      <c r="B5593" t="s">
        <v>108</v>
      </c>
      <c r="C5593" t="s">
        <v>12</v>
      </c>
      <c r="D5593" t="s">
        <v>632</v>
      </c>
      <c r="E5593" t="s">
        <v>2908</v>
      </c>
      <c r="F5593">
        <v>0</v>
      </c>
    </row>
    <row r="5594" spans="2:6">
      <c r="B5594" t="s">
        <v>108</v>
      </c>
      <c r="C5594" t="s">
        <v>12</v>
      </c>
      <c r="D5594" t="s">
        <v>633</v>
      </c>
      <c r="E5594" t="s">
        <v>2908</v>
      </c>
      <c r="F5594">
        <v>0</v>
      </c>
    </row>
    <row r="5595" spans="2:6">
      <c r="B5595" t="s">
        <v>108</v>
      </c>
      <c r="C5595" t="s">
        <v>12</v>
      </c>
      <c r="D5595" t="s">
        <v>590</v>
      </c>
      <c r="E5595" t="s">
        <v>2907</v>
      </c>
      <c r="F5595">
        <v>0</v>
      </c>
    </row>
    <row r="5596" spans="2:6">
      <c r="B5596" t="s">
        <v>108</v>
      </c>
      <c r="C5596" t="s">
        <v>12</v>
      </c>
      <c r="D5596" t="s">
        <v>634</v>
      </c>
      <c r="E5596" t="s">
        <v>2908</v>
      </c>
      <c r="F5596">
        <v>0</v>
      </c>
    </row>
    <row r="5597" spans="2:6">
      <c r="B5597" t="s">
        <v>108</v>
      </c>
      <c r="C5597" t="s">
        <v>12</v>
      </c>
      <c r="D5597" t="s">
        <v>635</v>
      </c>
      <c r="E5597" t="s">
        <v>2908</v>
      </c>
      <c r="F5597">
        <v>0</v>
      </c>
    </row>
    <row r="5598" spans="2:6">
      <c r="B5598" t="s">
        <v>108</v>
      </c>
      <c r="C5598" t="s">
        <v>12</v>
      </c>
      <c r="D5598" t="s">
        <v>538</v>
      </c>
      <c r="E5598" t="s">
        <v>2907</v>
      </c>
      <c r="F5598">
        <v>0</v>
      </c>
    </row>
    <row r="5599" spans="2:6">
      <c r="B5599" t="s">
        <v>108</v>
      </c>
      <c r="C5599" t="s">
        <v>12</v>
      </c>
      <c r="D5599" t="s">
        <v>637</v>
      </c>
      <c r="E5599" t="s">
        <v>2908</v>
      </c>
      <c r="F5599">
        <v>0</v>
      </c>
    </row>
    <row r="5600" spans="2:6">
      <c r="B5600" t="s">
        <v>108</v>
      </c>
      <c r="C5600" t="s">
        <v>12</v>
      </c>
      <c r="D5600" t="s">
        <v>591</v>
      </c>
      <c r="E5600" t="s">
        <v>2907</v>
      </c>
      <c r="F5600">
        <v>0</v>
      </c>
    </row>
    <row r="5601" spans="2:6">
      <c r="B5601" t="s">
        <v>108</v>
      </c>
      <c r="C5601" t="s">
        <v>13</v>
      </c>
      <c r="D5601" t="s">
        <v>2906</v>
      </c>
      <c r="E5601" t="s">
        <v>2907</v>
      </c>
      <c r="F5601">
        <v>0</v>
      </c>
    </row>
    <row r="5602" spans="2:6">
      <c r="B5602" t="s">
        <v>108</v>
      </c>
      <c r="C5602" t="s">
        <v>13</v>
      </c>
      <c r="D5602" t="s">
        <v>631</v>
      </c>
      <c r="E5602" t="s">
        <v>2908</v>
      </c>
      <c r="F5602">
        <v>0</v>
      </c>
    </row>
    <row r="5603" spans="2:6">
      <c r="B5603" t="s">
        <v>108</v>
      </c>
      <c r="C5603" t="s">
        <v>13</v>
      </c>
      <c r="D5603" t="s">
        <v>632</v>
      </c>
      <c r="E5603" t="s">
        <v>2908</v>
      </c>
      <c r="F5603">
        <v>0</v>
      </c>
    </row>
    <row r="5604" spans="2:6">
      <c r="B5604" t="s">
        <v>108</v>
      </c>
      <c r="C5604" t="s">
        <v>13</v>
      </c>
      <c r="D5604" t="s">
        <v>633</v>
      </c>
      <c r="E5604" t="s">
        <v>2908</v>
      </c>
      <c r="F5604">
        <v>0</v>
      </c>
    </row>
    <row r="5605" spans="2:6">
      <c r="B5605" t="s">
        <v>108</v>
      </c>
      <c r="C5605" t="s">
        <v>13</v>
      </c>
      <c r="D5605" t="s">
        <v>590</v>
      </c>
      <c r="E5605" t="s">
        <v>2907</v>
      </c>
      <c r="F5605">
        <v>0</v>
      </c>
    </row>
    <row r="5606" spans="2:6">
      <c r="B5606" t="s">
        <v>108</v>
      </c>
      <c r="C5606" t="s">
        <v>13</v>
      </c>
      <c r="D5606" t="s">
        <v>634</v>
      </c>
      <c r="E5606" t="s">
        <v>2908</v>
      </c>
      <c r="F5606">
        <v>0</v>
      </c>
    </row>
    <row r="5607" spans="2:6">
      <c r="B5607" t="s">
        <v>108</v>
      </c>
      <c r="C5607" t="s">
        <v>13</v>
      </c>
      <c r="D5607" t="s">
        <v>635</v>
      </c>
      <c r="E5607" t="s">
        <v>2908</v>
      </c>
      <c r="F5607">
        <v>0</v>
      </c>
    </row>
    <row r="5608" spans="2:6">
      <c r="B5608" t="s">
        <v>108</v>
      </c>
      <c r="C5608" t="s">
        <v>13</v>
      </c>
      <c r="D5608" t="s">
        <v>538</v>
      </c>
      <c r="E5608" t="s">
        <v>2907</v>
      </c>
      <c r="F5608">
        <v>0</v>
      </c>
    </row>
    <row r="5609" spans="2:6">
      <c r="B5609" t="s">
        <v>108</v>
      </c>
      <c r="C5609" t="s">
        <v>13</v>
      </c>
      <c r="D5609" t="s">
        <v>637</v>
      </c>
      <c r="E5609" t="s">
        <v>2908</v>
      </c>
      <c r="F5609">
        <v>0</v>
      </c>
    </row>
    <row r="5610" spans="2:6">
      <c r="B5610" t="s">
        <v>108</v>
      </c>
      <c r="C5610" t="s">
        <v>13</v>
      </c>
      <c r="D5610" t="s">
        <v>591</v>
      </c>
      <c r="E5610" t="s">
        <v>2907</v>
      </c>
      <c r="F5610">
        <v>0</v>
      </c>
    </row>
    <row r="5611" spans="2:6">
      <c r="B5611" t="s">
        <v>108</v>
      </c>
      <c r="C5611" t="s">
        <v>14</v>
      </c>
      <c r="D5611" t="s">
        <v>2906</v>
      </c>
      <c r="E5611" t="s">
        <v>2907</v>
      </c>
      <c r="F5611">
        <v>0</v>
      </c>
    </row>
    <row r="5612" spans="2:6">
      <c r="B5612" t="s">
        <v>108</v>
      </c>
      <c r="C5612" t="s">
        <v>14</v>
      </c>
      <c r="D5612" t="s">
        <v>631</v>
      </c>
      <c r="E5612" t="s">
        <v>2908</v>
      </c>
      <c r="F5612">
        <v>0</v>
      </c>
    </row>
    <row r="5613" spans="2:6">
      <c r="B5613" t="s">
        <v>108</v>
      </c>
      <c r="C5613" t="s">
        <v>14</v>
      </c>
      <c r="D5613" t="s">
        <v>632</v>
      </c>
      <c r="E5613" t="s">
        <v>2908</v>
      </c>
      <c r="F5613">
        <v>0</v>
      </c>
    </row>
    <row r="5614" spans="2:6">
      <c r="B5614" t="s">
        <v>108</v>
      </c>
      <c r="C5614" t="s">
        <v>14</v>
      </c>
      <c r="D5614" t="s">
        <v>633</v>
      </c>
      <c r="E5614" t="s">
        <v>2908</v>
      </c>
      <c r="F5614">
        <v>0</v>
      </c>
    </row>
    <row r="5615" spans="2:6">
      <c r="B5615" t="s">
        <v>108</v>
      </c>
      <c r="C5615" t="s">
        <v>14</v>
      </c>
      <c r="D5615" t="s">
        <v>590</v>
      </c>
      <c r="E5615" t="s">
        <v>2907</v>
      </c>
      <c r="F5615">
        <v>0</v>
      </c>
    </row>
    <row r="5616" spans="2:6">
      <c r="B5616" t="s">
        <v>108</v>
      </c>
      <c r="C5616" t="s">
        <v>14</v>
      </c>
      <c r="D5616" t="s">
        <v>634</v>
      </c>
      <c r="E5616" t="s">
        <v>2908</v>
      </c>
      <c r="F5616">
        <v>0</v>
      </c>
    </row>
    <row r="5617" spans="2:6">
      <c r="B5617" t="s">
        <v>108</v>
      </c>
      <c r="C5617" t="s">
        <v>14</v>
      </c>
      <c r="D5617" t="s">
        <v>635</v>
      </c>
      <c r="E5617" t="s">
        <v>2908</v>
      </c>
      <c r="F5617">
        <v>0</v>
      </c>
    </row>
    <row r="5618" spans="2:6">
      <c r="B5618" t="s">
        <v>108</v>
      </c>
      <c r="C5618" t="s">
        <v>14</v>
      </c>
      <c r="D5618" t="s">
        <v>538</v>
      </c>
      <c r="E5618" t="s">
        <v>2907</v>
      </c>
      <c r="F5618">
        <v>0</v>
      </c>
    </row>
    <row r="5619" spans="2:6">
      <c r="B5619" t="s">
        <v>108</v>
      </c>
      <c r="C5619" t="s">
        <v>14</v>
      </c>
      <c r="D5619" t="s">
        <v>637</v>
      </c>
      <c r="E5619" t="s">
        <v>2908</v>
      </c>
      <c r="F5619">
        <v>0</v>
      </c>
    </row>
    <row r="5620" spans="2:6">
      <c r="B5620" t="s">
        <v>108</v>
      </c>
      <c r="C5620" t="s">
        <v>14</v>
      </c>
      <c r="D5620" t="s">
        <v>591</v>
      </c>
      <c r="E5620" t="s">
        <v>2907</v>
      </c>
      <c r="F5620">
        <v>0</v>
      </c>
    </row>
    <row r="5621" spans="2:6">
      <c r="B5621" t="s">
        <v>108</v>
      </c>
      <c r="C5621" t="s">
        <v>15</v>
      </c>
      <c r="D5621" t="s">
        <v>590</v>
      </c>
      <c r="E5621" t="s">
        <v>2907</v>
      </c>
      <c r="F5621">
        <v>0</v>
      </c>
    </row>
    <row r="5622" spans="2:6">
      <c r="B5622" t="s">
        <v>108</v>
      </c>
      <c r="C5622" t="s">
        <v>15</v>
      </c>
      <c r="D5622" t="s">
        <v>634</v>
      </c>
      <c r="E5622" t="s">
        <v>2908</v>
      </c>
      <c r="F5622">
        <v>0</v>
      </c>
    </row>
    <row r="5623" spans="2:6">
      <c r="B5623" t="s">
        <v>108</v>
      </c>
      <c r="C5623" t="s">
        <v>15</v>
      </c>
      <c r="D5623" t="s">
        <v>635</v>
      </c>
      <c r="E5623" t="s">
        <v>2908</v>
      </c>
      <c r="F5623">
        <v>0</v>
      </c>
    </row>
    <row r="5624" spans="2:6">
      <c r="B5624" t="s">
        <v>108</v>
      </c>
      <c r="C5624" t="s">
        <v>15</v>
      </c>
      <c r="D5624" t="s">
        <v>538</v>
      </c>
      <c r="E5624" t="s">
        <v>2907</v>
      </c>
      <c r="F5624">
        <v>0</v>
      </c>
    </row>
    <row r="5625" spans="2:6">
      <c r="B5625" t="s">
        <v>108</v>
      </c>
      <c r="C5625" t="s">
        <v>15</v>
      </c>
      <c r="D5625" t="s">
        <v>637</v>
      </c>
      <c r="E5625" t="s">
        <v>2908</v>
      </c>
      <c r="F5625">
        <v>0</v>
      </c>
    </row>
    <row r="5626" spans="2:6">
      <c r="B5626" t="s">
        <v>108</v>
      </c>
      <c r="C5626" t="s">
        <v>15</v>
      </c>
      <c r="D5626" t="s">
        <v>591</v>
      </c>
      <c r="E5626" t="s">
        <v>2907</v>
      </c>
      <c r="F5626">
        <v>0</v>
      </c>
    </row>
    <row r="5627" spans="2:6">
      <c r="B5627" t="s">
        <v>108</v>
      </c>
      <c r="C5627" t="s">
        <v>16</v>
      </c>
      <c r="D5627" t="s">
        <v>2906</v>
      </c>
      <c r="E5627" t="s">
        <v>2907</v>
      </c>
      <c r="F5627">
        <v>0.36381561745305402</v>
      </c>
    </row>
    <row r="5628" spans="2:6">
      <c r="B5628" t="s">
        <v>108</v>
      </c>
      <c r="C5628" t="s">
        <v>16</v>
      </c>
      <c r="D5628" t="s">
        <v>631</v>
      </c>
      <c r="E5628" t="s">
        <v>2908</v>
      </c>
      <c r="F5628">
        <v>0</v>
      </c>
    </row>
    <row r="5629" spans="2:6">
      <c r="B5629" t="s">
        <v>108</v>
      </c>
      <c r="C5629" t="s">
        <v>16</v>
      </c>
      <c r="D5629" t="s">
        <v>632</v>
      </c>
      <c r="E5629" t="s">
        <v>2908</v>
      </c>
      <c r="F5629">
        <v>0</v>
      </c>
    </row>
    <row r="5630" spans="2:6">
      <c r="B5630" t="s">
        <v>108</v>
      </c>
      <c r="C5630" t="s">
        <v>16</v>
      </c>
      <c r="D5630" t="s">
        <v>633</v>
      </c>
      <c r="E5630" t="s">
        <v>2908</v>
      </c>
      <c r="F5630">
        <v>0</v>
      </c>
    </row>
    <row r="5631" spans="2:6">
      <c r="B5631" t="s">
        <v>108</v>
      </c>
      <c r="C5631" t="s">
        <v>16</v>
      </c>
      <c r="D5631" t="s">
        <v>590</v>
      </c>
      <c r="E5631" t="s">
        <v>2907</v>
      </c>
      <c r="F5631">
        <v>0</v>
      </c>
    </row>
    <row r="5632" spans="2:6">
      <c r="B5632" t="s">
        <v>108</v>
      </c>
      <c r="C5632" t="s">
        <v>16</v>
      </c>
      <c r="D5632" t="s">
        <v>634</v>
      </c>
      <c r="E5632" t="s">
        <v>2908</v>
      </c>
      <c r="F5632">
        <v>0</v>
      </c>
    </row>
    <row r="5633" spans="2:6">
      <c r="B5633" t="s">
        <v>108</v>
      </c>
      <c r="C5633" t="s">
        <v>16</v>
      </c>
      <c r="D5633" t="s">
        <v>635</v>
      </c>
      <c r="E5633" t="s">
        <v>2908</v>
      </c>
      <c r="F5633">
        <v>0</v>
      </c>
    </row>
    <row r="5634" spans="2:6">
      <c r="B5634" t="s">
        <v>108</v>
      </c>
      <c r="C5634" t="s">
        <v>16</v>
      </c>
      <c r="D5634" t="s">
        <v>538</v>
      </c>
      <c r="E5634" t="s">
        <v>2907</v>
      </c>
      <c r="F5634">
        <v>0</v>
      </c>
    </row>
    <row r="5635" spans="2:6">
      <c r="B5635" t="s">
        <v>108</v>
      </c>
      <c r="C5635" t="s">
        <v>16</v>
      </c>
      <c r="D5635" t="s">
        <v>637</v>
      </c>
      <c r="E5635" t="s">
        <v>2908</v>
      </c>
      <c r="F5635">
        <v>0</v>
      </c>
    </row>
    <row r="5636" spans="2:6">
      <c r="B5636" t="s">
        <v>108</v>
      </c>
      <c r="C5636" t="s">
        <v>16</v>
      </c>
      <c r="D5636" t="s">
        <v>591</v>
      </c>
      <c r="E5636" t="s">
        <v>2907</v>
      </c>
      <c r="F5636">
        <v>0</v>
      </c>
    </row>
    <row r="5637" spans="2:6">
      <c r="B5637" t="s">
        <v>108</v>
      </c>
      <c r="C5637" t="s">
        <v>17</v>
      </c>
      <c r="D5637" t="s">
        <v>2906</v>
      </c>
      <c r="E5637" t="s">
        <v>2907</v>
      </c>
      <c r="F5637">
        <v>0</v>
      </c>
    </row>
    <row r="5638" spans="2:6">
      <c r="B5638" t="s">
        <v>108</v>
      </c>
      <c r="C5638" t="s">
        <v>17</v>
      </c>
      <c r="D5638" t="s">
        <v>631</v>
      </c>
      <c r="E5638" t="s">
        <v>2908</v>
      </c>
      <c r="F5638">
        <v>0</v>
      </c>
    </row>
    <row r="5639" spans="2:6">
      <c r="B5639" t="s">
        <v>108</v>
      </c>
      <c r="C5639" t="s">
        <v>17</v>
      </c>
      <c r="D5639" t="s">
        <v>632</v>
      </c>
      <c r="E5639" t="s">
        <v>2908</v>
      </c>
      <c r="F5639">
        <v>0</v>
      </c>
    </row>
    <row r="5640" spans="2:6">
      <c r="B5640" t="s">
        <v>108</v>
      </c>
      <c r="C5640" t="s">
        <v>17</v>
      </c>
      <c r="D5640" t="s">
        <v>633</v>
      </c>
      <c r="E5640" t="s">
        <v>2908</v>
      </c>
      <c r="F5640">
        <v>0</v>
      </c>
    </row>
    <row r="5641" spans="2:6">
      <c r="B5641" t="s">
        <v>108</v>
      </c>
      <c r="C5641" t="s">
        <v>17</v>
      </c>
      <c r="D5641" t="s">
        <v>590</v>
      </c>
      <c r="E5641" t="s">
        <v>2907</v>
      </c>
      <c r="F5641">
        <v>0</v>
      </c>
    </row>
    <row r="5642" spans="2:6">
      <c r="B5642" t="s">
        <v>108</v>
      </c>
      <c r="C5642" t="s">
        <v>17</v>
      </c>
      <c r="D5642" t="s">
        <v>634</v>
      </c>
      <c r="E5642" t="s">
        <v>2908</v>
      </c>
      <c r="F5642">
        <v>0</v>
      </c>
    </row>
    <row r="5643" spans="2:6">
      <c r="B5643" t="s">
        <v>108</v>
      </c>
      <c r="C5643" t="s">
        <v>17</v>
      </c>
      <c r="D5643" t="s">
        <v>635</v>
      </c>
      <c r="E5643" t="s">
        <v>2908</v>
      </c>
      <c r="F5643">
        <v>0</v>
      </c>
    </row>
    <row r="5644" spans="2:6">
      <c r="B5644" t="s">
        <v>108</v>
      </c>
      <c r="C5644" t="s">
        <v>17</v>
      </c>
      <c r="D5644" t="s">
        <v>538</v>
      </c>
      <c r="E5644" t="s">
        <v>2907</v>
      </c>
      <c r="F5644">
        <v>0</v>
      </c>
    </row>
    <row r="5645" spans="2:6">
      <c r="B5645" t="s">
        <v>108</v>
      </c>
      <c r="C5645" t="s">
        <v>17</v>
      </c>
      <c r="D5645" t="s">
        <v>637</v>
      </c>
      <c r="E5645" t="s">
        <v>2908</v>
      </c>
      <c r="F5645">
        <v>0</v>
      </c>
    </row>
    <row r="5646" spans="2:6">
      <c r="B5646" t="s">
        <v>108</v>
      </c>
      <c r="C5646" t="s">
        <v>17</v>
      </c>
      <c r="D5646" t="s">
        <v>591</v>
      </c>
      <c r="E5646" t="s">
        <v>2907</v>
      </c>
      <c r="F5646">
        <v>0</v>
      </c>
    </row>
    <row r="5647" spans="2:6">
      <c r="B5647" t="s">
        <v>108</v>
      </c>
      <c r="C5647" t="s">
        <v>18</v>
      </c>
      <c r="D5647" t="s">
        <v>2906</v>
      </c>
      <c r="E5647" t="s">
        <v>2907</v>
      </c>
      <c r="F5647">
        <v>-9.9640199020487E-2</v>
      </c>
    </row>
    <row r="5648" spans="2:6">
      <c r="B5648" t="s">
        <v>108</v>
      </c>
      <c r="C5648" t="s">
        <v>18</v>
      </c>
      <c r="D5648" t="s">
        <v>631</v>
      </c>
      <c r="E5648" t="s">
        <v>2908</v>
      </c>
      <c r="F5648">
        <v>0</v>
      </c>
    </row>
    <row r="5649" spans="2:6">
      <c r="B5649" t="s">
        <v>108</v>
      </c>
      <c r="C5649" t="s">
        <v>18</v>
      </c>
      <c r="D5649" t="s">
        <v>632</v>
      </c>
      <c r="E5649" t="s">
        <v>2908</v>
      </c>
      <c r="F5649">
        <v>0</v>
      </c>
    </row>
    <row r="5650" spans="2:6">
      <c r="B5650" t="s">
        <v>108</v>
      </c>
      <c r="C5650" t="s">
        <v>18</v>
      </c>
      <c r="D5650" t="s">
        <v>633</v>
      </c>
      <c r="E5650" t="s">
        <v>2908</v>
      </c>
      <c r="F5650">
        <v>0</v>
      </c>
    </row>
    <row r="5651" spans="2:6">
      <c r="B5651" t="s">
        <v>108</v>
      </c>
      <c r="C5651" t="s">
        <v>18</v>
      </c>
      <c r="D5651" t="s">
        <v>590</v>
      </c>
      <c r="E5651" t="s">
        <v>2907</v>
      </c>
      <c r="F5651">
        <v>-0.14598762318071301</v>
      </c>
    </row>
    <row r="5652" spans="2:6">
      <c r="B5652" t="s">
        <v>108</v>
      </c>
      <c r="C5652" t="s">
        <v>18</v>
      </c>
      <c r="D5652" t="s">
        <v>634</v>
      </c>
      <c r="E5652" t="s">
        <v>2908</v>
      </c>
      <c r="F5652">
        <v>-9.3955078856110999E-2</v>
      </c>
    </row>
    <row r="5653" spans="2:6">
      <c r="B5653" t="s">
        <v>108</v>
      </c>
      <c r="C5653" t="s">
        <v>18</v>
      </c>
      <c r="D5653" t="s">
        <v>635</v>
      </c>
      <c r="E5653" t="s">
        <v>2908</v>
      </c>
      <c r="F5653">
        <v>-5.2032544324602602E-2</v>
      </c>
    </row>
    <row r="5654" spans="2:6">
      <c r="B5654" t="s">
        <v>108</v>
      </c>
      <c r="C5654" t="s">
        <v>18</v>
      </c>
      <c r="D5654" t="s">
        <v>538</v>
      </c>
      <c r="E5654" t="s">
        <v>2907</v>
      </c>
      <c r="F5654">
        <v>-0.18791015083050899</v>
      </c>
    </row>
    <row r="5655" spans="2:6">
      <c r="B5655" t="s">
        <v>108</v>
      </c>
      <c r="C5655" t="s">
        <v>18</v>
      </c>
      <c r="D5655" t="s">
        <v>637</v>
      </c>
      <c r="E5655" t="s">
        <v>2908</v>
      </c>
      <c r="F5655">
        <v>-9.3955075415254302E-2</v>
      </c>
    </row>
    <row r="5656" spans="2:6">
      <c r="B5656" t="s">
        <v>108</v>
      </c>
      <c r="C5656" t="s">
        <v>18</v>
      </c>
      <c r="D5656" t="s">
        <v>591</v>
      </c>
      <c r="E5656" t="s">
        <v>2907</v>
      </c>
      <c r="F5656">
        <v>-0.14598762318071601</v>
      </c>
    </row>
    <row r="5657" spans="2:6">
      <c r="B5657" t="s">
        <v>108</v>
      </c>
      <c r="C5657" t="s">
        <v>19</v>
      </c>
      <c r="D5657" t="s">
        <v>2906</v>
      </c>
      <c r="E5657" t="s">
        <v>2907</v>
      </c>
      <c r="F5657">
        <v>0</v>
      </c>
    </row>
    <row r="5658" spans="2:6">
      <c r="B5658" t="s">
        <v>108</v>
      </c>
      <c r="C5658" t="s">
        <v>19</v>
      </c>
      <c r="D5658" t="s">
        <v>631</v>
      </c>
      <c r="E5658" t="s">
        <v>2908</v>
      </c>
      <c r="F5658">
        <v>0</v>
      </c>
    </row>
    <row r="5659" spans="2:6">
      <c r="B5659" t="s">
        <v>108</v>
      </c>
      <c r="C5659" t="s">
        <v>19</v>
      </c>
      <c r="D5659" t="s">
        <v>632</v>
      </c>
      <c r="E5659" t="s">
        <v>2908</v>
      </c>
      <c r="F5659">
        <v>0</v>
      </c>
    </row>
    <row r="5660" spans="2:6">
      <c r="B5660" t="s">
        <v>108</v>
      </c>
      <c r="C5660" t="s">
        <v>19</v>
      </c>
      <c r="D5660" t="s">
        <v>633</v>
      </c>
      <c r="E5660" t="s">
        <v>2908</v>
      </c>
      <c r="F5660">
        <v>0</v>
      </c>
    </row>
    <row r="5661" spans="2:6">
      <c r="B5661" t="s">
        <v>108</v>
      </c>
      <c r="C5661" t="s">
        <v>19</v>
      </c>
      <c r="D5661" t="s">
        <v>590</v>
      </c>
      <c r="E5661" t="s">
        <v>2907</v>
      </c>
      <c r="F5661">
        <v>0</v>
      </c>
    </row>
    <row r="5662" spans="2:6">
      <c r="B5662" t="s">
        <v>108</v>
      </c>
      <c r="C5662" t="s">
        <v>19</v>
      </c>
      <c r="D5662" t="s">
        <v>634</v>
      </c>
      <c r="E5662" t="s">
        <v>2908</v>
      </c>
      <c r="F5662">
        <v>0</v>
      </c>
    </row>
    <row r="5663" spans="2:6">
      <c r="B5663" t="s">
        <v>108</v>
      </c>
      <c r="C5663" t="s">
        <v>19</v>
      </c>
      <c r="D5663" t="s">
        <v>635</v>
      </c>
      <c r="E5663" t="s">
        <v>2908</v>
      </c>
      <c r="F5663">
        <v>0</v>
      </c>
    </row>
    <row r="5664" spans="2:6">
      <c r="B5664" t="s">
        <v>108</v>
      </c>
      <c r="C5664" t="s">
        <v>19</v>
      </c>
      <c r="D5664" t="s">
        <v>538</v>
      </c>
      <c r="E5664" t="s">
        <v>2907</v>
      </c>
      <c r="F5664">
        <v>0</v>
      </c>
    </row>
    <row r="5665" spans="2:6">
      <c r="B5665" t="s">
        <v>108</v>
      </c>
      <c r="C5665" t="s">
        <v>19</v>
      </c>
      <c r="D5665" t="s">
        <v>637</v>
      </c>
      <c r="E5665" t="s">
        <v>2908</v>
      </c>
      <c r="F5665">
        <v>0</v>
      </c>
    </row>
    <row r="5666" spans="2:6">
      <c r="B5666" t="s">
        <v>108</v>
      </c>
      <c r="C5666" t="s">
        <v>19</v>
      </c>
      <c r="D5666" t="s">
        <v>591</v>
      </c>
      <c r="E5666" t="s">
        <v>2907</v>
      </c>
      <c r="F5666">
        <v>0</v>
      </c>
    </row>
    <row r="5667" spans="2:6">
      <c r="B5667" t="s">
        <v>108</v>
      </c>
      <c r="C5667" t="s">
        <v>20</v>
      </c>
      <c r="D5667" t="s">
        <v>2906</v>
      </c>
      <c r="E5667" t="s">
        <v>2907</v>
      </c>
      <c r="F5667">
        <v>0</v>
      </c>
    </row>
    <row r="5668" spans="2:6">
      <c r="B5668" t="s">
        <v>108</v>
      </c>
      <c r="C5668" t="s">
        <v>20</v>
      </c>
      <c r="D5668" t="s">
        <v>631</v>
      </c>
      <c r="E5668" t="s">
        <v>2908</v>
      </c>
      <c r="F5668">
        <v>0</v>
      </c>
    </row>
    <row r="5669" spans="2:6">
      <c r="B5669" t="s">
        <v>108</v>
      </c>
      <c r="C5669" t="s">
        <v>20</v>
      </c>
      <c r="D5669" t="s">
        <v>632</v>
      </c>
      <c r="E5669" t="s">
        <v>2908</v>
      </c>
      <c r="F5669">
        <v>0</v>
      </c>
    </row>
    <row r="5670" spans="2:6">
      <c r="B5670" t="s">
        <v>108</v>
      </c>
      <c r="C5670" t="s">
        <v>20</v>
      </c>
      <c r="D5670" t="s">
        <v>633</v>
      </c>
      <c r="E5670" t="s">
        <v>2908</v>
      </c>
      <c r="F5670">
        <v>0</v>
      </c>
    </row>
    <row r="5671" spans="2:6">
      <c r="B5671" t="s">
        <v>108</v>
      </c>
      <c r="C5671" t="s">
        <v>20</v>
      </c>
      <c r="D5671" t="s">
        <v>590</v>
      </c>
      <c r="E5671" t="s">
        <v>2907</v>
      </c>
      <c r="F5671">
        <v>0</v>
      </c>
    </row>
    <row r="5672" spans="2:6">
      <c r="B5672" t="s">
        <v>108</v>
      </c>
      <c r="C5672" t="s">
        <v>20</v>
      </c>
      <c r="D5672" t="s">
        <v>634</v>
      </c>
      <c r="E5672" t="s">
        <v>2908</v>
      </c>
      <c r="F5672">
        <v>0</v>
      </c>
    </row>
    <row r="5673" spans="2:6">
      <c r="B5673" t="s">
        <v>108</v>
      </c>
      <c r="C5673" t="s">
        <v>20</v>
      </c>
      <c r="D5673" t="s">
        <v>635</v>
      </c>
      <c r="E5673" t="s">
        <v>2908</v>
      </c>
      <c r="F5673">
        <v>0</v>
      </c>
    </row>
    <row r="5674" spans="2:6">
      <c r="B5674" t="s">
        <v>108</v>
      </c>
      <c r="C5674" t="s">
        <v>20</v>
      </c>
      <c r="D5674" t="s">
        <v>538</v>
      </c>
      <c r="E5674" t="s">
        <v>2907</v>
      </c>
      <c r="F5674">
        <v>0</v>
      </c>
    </row>
    <row r="5675" spans="2:6">
      <c r="B5675" t="s">
        <v>108</v>
      </c>
      <c r="C5675" t="s">
        <v>20</v>
      </c>
      <c r="D5675" t="s">
        <v>637</v>
      </c>
      <c r="E5675" t="s">
        <v>2908</v>
      </c>
      <c r="F5675">
        <v>0</v>
      </c>
    </row>
    <row r="5676" spans="2:6">
      <c r="B5676" t="s">
        <v>108</v>
      </c>
      <c r="C5676" t="s">
        <v>20</v>
      </c>
      <c r="D5676" t="s">
        <v>591</v>
      </c>
      <c r="E5676" t="s">
        <v>2907</v>
      </c>
      <c r="F5676">
        <v>0</v>
      </c>
    </row>
    <row r="5677" spans="2:6">
      <c r="B5677" t="s">
        <v>108</v>
      </c>
      <c r="C5677" t="s">
        <v>21</v>
      </c>
      <c r="D5677" t="s">
        <v>2906</v>
      </c>
      <c r="E5677" t="s">
        <v>2907</v>
      </c>
      <c r="F5677">
        <v>0</v>
      </c>
    </row>
    <row r="5678" spans="2:6">
      <c r="B5678" t="s">
        <v>108</v>
      </c>
      <c r="C5678" t="s">
        <v>21</v>
      </c>
      <c r="D5678" t="s">
        <v>631</v>
      </c>
      <c r="E5678" t="s">
        <v>2908</v>
      </c>
      <c r="F5678">
        <v>0</v>
      </c>
    </row>
    <row r="5679" spans="2:6">
      <c r="B5679" t="s">
        <v>108</v>
      </c>
      <c r="C5679" t="s">
        <v>21</v>
      </c>
      <c r="D5679" t="s">
        <v>632</v>
      </c>
      <c r="E5679" t="s">
        <v>2908</v>
      </c>
      <c r="F5679">
        <v>0</v>
      </c>
    </row>
    <row r="5680" spans="2:6">
      <c r="B5680" t="s">
        <v>108</v>
      </c>
      <c r="C5680" t="s">
        <v>21</v>
      </c>
      <c r="D5680" t="s">
        <v>633</v>
      </c>
      <c r="E5680" t="s">
        <v>2908</v>
      </c>
      <c r="F5680">
        <v>0</v>
      </c>
    </row>
    <row r="5681" spans="2:6">
      <c r="B5681" t="s">
        <v>108</v>
      </c>
      <c r="C5681" t="s">
        <v>21</v>
      </c>
      <c r="D5681" t="s">
        <v>590</v>
      </c>
      <c r="E5681" t="s">
        <v>2907</v>
      </c>
      <c r="F5681">
        <v>0</v>
      </c>
    </row>
    <row r="5682" spans="2:6">
      <c r="B5682" t="s">
        <v>108</v>
      </c>
      <c r="C5682" t="s">
        <v>21</v>
      </c>
      <c r="D5682" t="s">
        <v>634</v>
      </c>
      <c r="E5682" t="s">
        <v>2908</v>
      </c>
      <c r="F5682">
        <v>0</v>
      </c>
    </row>
    <row r="5683" spans="2:6">
      <c r="B5683" t="s">
        <v>108</v>
      </c>
      <c r="C5683" t="s">
        <v>21</v>
      </c>
      <c r="D5683" t="s">
        <v>635</v>
      </c>
      <c r="E5683" t="s">
        <v>2908</v>
      </c>
      <c r="F5683">
        <v>0</v>
      </c>
    </row>
    <row r="5684" spans="2:6">
      <c r="B5684" t="s">
        <v>108</v>
      </c>
      <c r="C5684" t="s">
        <v>21</v>
      </c>
      <c r="D5684" t="s">
        <v>538</v>
      </c>
      <c r="E5684" t="s">
        <v>2907</v>
      </c>
      <c r="F5684">
        <v>0</v>
      </c>
    </row>
    <row r="5685" spans="2:6">
      <c r="B5685" t="s">
        <v>108</v>
      </c>
      <c r="C5685" t="s">
        <v>21</v>
      </c>
      <c r="D5685" t="s">
        <v>637</v>
      </c>
      <c r="E5685" t="s">
        <v>2908</v>
      </c>
      <c r="F5685">
        <v>0</v>
      </c>
    </row>
    <row r="5686" spans="2:6">
      <c r="B5686" t="s">
        <v>108</v>
      </c>
      <c r="C5686" t="s">
        <v>21</v>
      </c>
      <c r="D5686" t="s">
        <v>591</v>
      </c>
      <c r="E5686" t="s">
        <v>2907</v>
      </c>
      <c r="F5686">
        <v>0</v>
      </c>
    </row>
    <row r="5687" spans="2:6">
      <c r="B5687" t="s">
        <v>108</v>
      </c>
      <c r="C5687" t="s">
        <v>22</v>
      </c>
      <c r="D5687" t="s">
        <v>2906</v>
      </c>
      <c r="E5687" t="s">
        <v>2907</v>
      </c>
      <c r="F5687">
        <v>0</v>
      </c>
    </row>
    <row r="5688" spans="2:6">
      <c r="B5688" t="s">
        <v>108</v>
      </c>
      <c r="C5688" t="s">
        <v>22</v>
      </c>
      <c r="D5688" t="s">
        <v>631</v>
      </c>
      <c r="E5688" t="s">
        <v>2908</v>
      </c>
      <c r="F5688">
        <v>0</v>
      </c>
    </row>
    <row r="5689" spans="2:6">
      <c r="B5689" t="s">
        <v>108</v>
      </c>
      <c r="C5689" t="s">
        <v>22</v>
      </c>
      <c r="D5689" t="s">
        <v>632</v>
      </c>
      <c r="E5689" t="s">
        <v>2908</v>
      </c>
      <c r="F5689">
        <v>0</v>
      </c>
    </row>
    <row r="5690" spans="2:6">
      <c r="B5690" t="s">
        <v>108</v>
      </c>
      <c r="C5690" t="s">
        <v>22</v>
      </c>
      <c r="D5690" t="s">
        <v>633</v>
      </c>
      <c r="E5690" t="s">
        <v>2908</v>
      </c>
      <c r="F5690">
        <v>0</v>
      </c>
    </row>
    <row r="5691" spans="2:6">
      <c r="B5691" t="s">
        <v>108</v>
      </c>
      <c r="C5691" t="s">
        <v>22</v>
      </c>
      <c r="D5691" t="s">
        <v>590</v>
      </c>
      <c r="E5691" t="s">
        <v>2907</v>
      </c>
      <c r="F5691">
        <v>-1.4296733093081E-2</v>
      </c>
    </row>
    <row r="5692" spans="2:6">
      <c r="B5692" t="s">
        <v>108</v>
      </c>
      <c r="C5692" t="s">
        <v>22</v>
      </c>
      <c r="D5692" t="s">
        <v>634</v>
      </c>
      <c r="E5692" t="s">
        <v>2908</v>
      </c>
      <c r="F5692">
        <v>0</v>
      </c>
    </row>
    <row r="5693" spans="2:6">
      <c r="B5693" t="s">
        <v>108</v>
      </c>
      <c r="C5693" t="s">
        <v>22</v>
      </c>
      <c r="D5693" t="s">
        <v>635</v>
      </c>
      <c r="E5693" t="s">
        <v>2908</v>
      </c>
      <c r="F5693">
        <v>0</v>
      </c>
    </row>
    <row r="5694" spans="2:6">
      <c r="B5694" t="s">
        <v>108</v>
      </c>
      <c r="C5694" t="s">
        <v>22</v>
      </c>
      <c r="D5694" t="s">
        <v>538</v>
      </c>
      <c r="E5694" t="s">
        <v>2907</v>
      </c>
      <c r="F5694">
        <v>-1.1435060764852E-2</v>
      </c>
    </row>
    <row r="5695" spans="2:6">
      <c r="B5695" t="s">
        <v>108</v>
      </c>
      <c r="C5695" t="s">
        <v>22</v>
      </c>
      <c r="D5695" t="s">
        <v>637</v>
      </c>
      <c r="E5695" t="s">
        <v>2908</v>
      </c>
      <c r="F5695">
        <v>0</v>
      </c>
    </row>
    <row r="5696" spans="2:6">
      <c r="B5696" t="s">
        <v>108</v>
      </c>
      <c r="C5696" t="s">
        <v>22</v>
      </c>
      <c r="D5696" t="s">
        <v>591</v>
      </c>
      <c r="E5696" t="s">
        <v>2907</v>
      </c>
      <c r="F5696">
        <v>-1.4296733093081E-2</v>
      </c>
    </row>
    <row r="5697" spans="2:6">
      <c r="B5697" t="s">
        <v>108</v>
      </c>
      <c r="C5697" t="s">
        <v>23</v>
      </c>
      <c r="D5697" t="s">
        <v>2906</v>
      </c>
      <c r="E5697" t="s">
        <v>2907</v>
      </c>
      <c r="F5697">
        <v>0</v>
      </c>
    </row>
    <row r="5698" spans="2:6">
      <c r="B5698" t="s">
        <v>108</v>
      </c>
      <c r="C5698" t="s">
        <v>23</v>
      </c>
      <c r="D5698" t="s">
        <v>631</v>
      </c>
      <c r="E5698" t="s">
        <v>2908</v>
      </c>
      <c r="F5698">
        <v>0</v>
      </c>
    </row>
    <row r="5699" spans="2:6">
      <c r="B5699" t="s">
        <v>108</v>
      </c>
      <c r="C5699" t="s">
        <v>23</v>
      </c>
      <c r="D5699" t="s">
        <v>632</v>
      </c>
      <c r="E5699" t="s">
        <v>2908</v>
      </c>
      <c r="F5699">
        <v>0</v>
      </c>
    </row>
    <row r="5700" spans="2:6">
      <c r="B5700" t="s">
        <v>108</v>
      </c>
      <c r="C5700" t="s">
        <v>23</v>
      </c>
      <c r="D5700" t="s">
        <v>633</v>
      </c>
      <c r="E5700" t="s">
        <v>2908</v>
      </c>
      <c r="F5700">
        <v>0</v>
      </c>
    </row>
    <row r="5701" spans="2:6">
      <c r="B5701" t="s">
        <v>108</v>
      </c>
      <c r="C5701" t="s">
        <v>23</v>
      </c>
      <c r="D5701" t="s">
        <v>590</v>
      </c>
      <c r="E5701" t="s">
        <v>2907</v>
      </c>
      <c r="F5701">
        <v>0</v>
      </c>
    </row>
    <row r="5702" spans="2:6">
      <c r="B5702" t="s">
        <v>108</v>
      </c>
      <c r="C5702" t="s">
        <v>23</v>
      </c>
      <c r="D5702" t="s">
        <v>634</v>
      </c>
      <c r="E5702" t="s">
        <v>2908</v>
      </c>
      <c r="F5702">
        <v>0</v>
      </c>
    </row>
    <row r="5703" spans="2:6">
      <c r="B5703" t="s">
        <v>108</v>
      </c>
      <c r="C5703" t="s">
        <v>23</v>
      </c>
      <c r="D5703" t="s">
        <v>635</v>
      </c>
      <c r="E5703" t="s">
        <v>2908</v>
      </c>
      <c r="F5703">
        <v>0</v>
      </c>
    </row>
    <row r="5704" spans="2:6">
      <c r="B5704" t="s">
        <v>108</v>
      </c>
      <c r="C5704" t="s">
        <v>23</v>
      </c>
      <c r="D5704" t="s">
        <v>538</v>
      </c>
      <c r="E5704" t="s">
        <v>2907</v>
      </c>
      <c r="F5704">
        <v>0</v>
      </c>
    </row>
    <row r="5705" spans="2:6">
      <c r="B5705" t="s">
        <v>108</v>
      </c>
      <c r="C5705" t="s">
        <v>23</v>
      </c>
      <c r="D5705" t="s">
        <v>637</v>
      </c>
      <c r="E5705" t="s">
        <v>2908</v>
      </c>
      <c r="F5705">
        <v>0</v>
      </c>
    </row>
    <row r="5706" spans="2:6">
      <c r="B5706" t="s">
        <v>108</v>
      </c>
      <c r="C5706" t="s">
        <v>23</v>
      </c>
      <c r="D5706" t="s">
        <v>591</v>
      </c>
      <c r="E5706" t="s">
        <v>2907</v>
      </c>
      <c r="F5706">
        <v>0</v>
      </c>
    </row>
    <row r="5707" spans="2:6">
      <c r="B5707" t="s">
        <v>108</v>
      </c>
      <c r="C5707" t="s">
        <v>24</v>
      </c>
      <c r="D5707" t="s">
        <v>2906</v>
      </c>
      <c r="E5707" t="s">
        <v>2907</v>
      </c>
      <c r="F5707">
        <v>-0.15778435060648899</v>
      </c>
    </row>
    <row r="5708" spans="2:6">
      <c r="B5708" t="s">
        <v>108</v>
      </c>
      <c r="C5708" t="s">
        <v>24</v>
      </c>
      <c r="D5708" t="s">
        <v>631</v>
      </c>
      <c r="E5708" t="s">
        <v>2908</v>
      </c>
      <c r="F5708">
        <v>-6.8574080400818693E-2</v>
      </c>
    </row>
    <row r="5709" spans="2:6">
      <c r="B5709" t="s">
        <v>108</v>
      </c>
      <c r="C5709" t="s">
        <v>24</v>
      </c>
      <c r="D5709" t="s">
        <v>632</v>
      </c>
      <c r="E5709" t="s">
        <v>2908</v>
      </c>
      <c r="F5709">
        <v>-0.184461889804687</v>
      </c>
    </row>
    <row r="5710" spans="2:6">
      <c r="B5710" t="s">
        <v>108</v>
      </c>
      <c r="C5710" t="s">
        <v>24</v>
      </c>
      <c r="D5710" t="s">
        <v>633</v>
      </c>
      <c r="E5710" t="s">
        <v>2908</v>
      </c>
      <c r="F5710">
        <v>-6.8574080400818693E-2</v>
      </c>
    </row>
    <row r="5711" spans="2:6">
      <c r="B5711" t="s">
        <v>108</v>
      </c>
      <c r="C5711" t="s">
        <v>24</v>
      </c>
      <c r="D5711" t="s">
        <v>590</v>
      </c>
      <c r="E5711" t="s">
        <v>2907</v>
      </c>
      <c r="F5711">
        <v>-0.32918541546285401</v>
      </c>
    </row>
    <row r="5712" spans="2:6">
      <c r="B5712" t="s">
        <v>108</v>
      </c>
      <c r="C5712" t="s">
        <v>24</v>
      </c>
      <c r="D5712" t="s">
        <v>634</v>
      </c>
      <c r="E5712" t="s">
        <v>2908</v>
      </c>
      <c r="F5712">
        <v>-0.116303801555765</v>
      </c>
    </row>
    <row r="5713" spans="2:6">
      <c r="B5713" t="s">
        <v>108</v>
      </c>
      <c r="C5713" t="s">
        <v>24</v>
      </c>
      <c r="D5713" t="s">
        <v>635</v>
      </c>
      <c r="E5713" t="s">
        <v>2908</v>
      </c>
      <c r="F5713">
        <v>-0.144307492742454</v>
      </c>
    </row>
    <row r="5714" spans="2:6">
      <c r="B5714" t="s">
        <v>108</v>
      </c>
      <c r="C5714" t="s">
        <v>24</v>
      </c>
      <c r="D5714" t="s">
        <v>538</v>
      </c>
      <c r="E5714" t="s">
        <v>2907</v>
      </c>
      <c r="F5714">
        <v>-0.41706953364036597</v>
      </c>
    </row>
    <row r="5715" spans="2:6">
      <c r="B5715" t="s">
        <v>108</v>
      </c>
      <c r="C5715" t="s">
        <v>24</v>
      </c>
      <c r="D5715" t="s">
        <v>637</v>
      </c>
      <c r="E5715" t="s">
        <v>2908</v>
      </c>
      <c r="F5715">
        <v>-0.116303801542542</v>
      </c>
    </row>
    <row r="5716" spans="2:6">
      <c r="B5716" t="s">
        <v>108</v>
      </c>
      <c r="C5716" t="s">
        <v>24</v>
      </c>
      <c r="D5716" t="s">
        <v>591</v>
      </c>
      <c r="E5716" t="s">
        <v>2907</v>
      </c>
      <c r="F5716">
        <v>-0.32918541546285401</v>
      </c>
    </row>
    <row r="5717" spans="2:6">
      <c r="B5717" t="s">
        <v>108</v>
      </c>
      <c r="C5717" t="s">
        <v>25</v>
      </c>
      <c r="D5717" t="s">
        <v>2906</v>
      </c>
      <c r="E5717" t="s">
        <v>2907</v>
      </c>
      <c r="F5717">
        <v>3.6080834714944499E-2</v>
      </c>
    </row>
    <row r="5718" spans="2:6">
      <c r="B5718" t="s">
        <v>108</v>
      </c>
      <c r="C5718" t="s">
        <v>25</v>
      </c>
      <c r="D5718" t="s">
        <v>631</v>
      </c>
      <c r="E5718" t="s">
        <v>2908</v>
      </c>
      <c r="F5718">
        <v>0</v>
      </c>
    </row>
    <row r="5719" spans="2:6">
      <c r="B5719" t="s">
        <v>108</v>
      </c>
      <c r="C5719" t="s">
        <v>25</v>
      </c>
      <c r="D5719" t="s">
        <v>632</v>
      </c>
      <c r="E5719" t="s">
        <v>2908</v>
      </c>
      <c r="F5719">
        <v>-3.6080834714944499E-2</v>
      </c>
    </row>
    <row r="5720" spans="2:6">
      <c r="B5720" t="s">
        <v>108</v>
      </c>
      <c r="C5720" t="s">
        <v>25</v>
      </c>
      <c r="D5720" t="s">
        <v>633</v>
      </c>
      <c r="E5720" t="s">
        <v>2908</v>
      </c>
      <c r="F5720">
        <v>0</v>
      </c>
    </row>
    <row r="5721" spans="2:6">
      <c r="B5721" t="s">
        <v>108</v>
      </c>
      <c r="C5721" t="s">
        <v>25</v>
      </c>
      <c r="D5721" t="s">
        <v>590</v>
      </c>
      <c r="E5721" t="s">
        <v>2907</v>
      </c>
      <c r="F5721">
        <v>0</v>
      </c>
    </row>
    <row r="5722" spans="2:6">
      <c r="B5722" t="s">
        <v>108</v>
      </c>
      <c r="C5722" t="s">
        <v>25</v>
      </c>
      <c r="D5722" t="s">
        <v>634</v>
      </c>
      <c r="E5722" t="s">
        <v>2908</v>
      </c>
      <c r="F5722">
        <v>0</v>
      </c>
    </row>
    <row r="5723" spans="2:6">
      <c r="B5723" t="s">
        <v>108</v>
      </c>
      <c r="C5723" t="s">
        <v>25</v>
      </c>
      <c r="D5723" t="s">
        <v>635</v>
      </c>
      <c r="E5723" t="s">
        <v>2908</v>
      </c>
      <c r="F5723">
        <v>0</v>
      </c>
    </row>
    <row r="5724" spans="2:6">
      <c r="B5724" t="s">
        <v>108</v>
      </c>
      <c r="C5724" t="s">
        <v>25</v>
      </c>
      <c r="D5724" t="s">
        <v>538</v>
      </c>
      <c r="E5724" t="s">
        <v>2907</v>
      </c>
      <c r="F5724">
        <v>-3.6080834404460797E-2</v>
      </c>
    </row>
    <row r="5725" spans="2:6">
      <c r="B5725" t="s">
        <v>108</v>
      </c>
      <c r="C5725" t="s">
        <v>25</v>
      </c>
      <c r="D5725" t="s">
        <v>637</v>
      </c>
      <c r="E5725" t="s">
        <v>2908</v>
      </c>
      <c r="F5725">
        <v>0</v>
      </c>
    </row>
    <row r="5726" spans="2:6">
      <c r="B5726" t="s">
        <v>108</v>
      </c>
      <c r="C5726" t="s">
        <v>25</v>
      </c>
      <c r="D5726" t="s">
        <v>591</v>
      </c>
      <c r="E5726" t="s">
        <v>2907</v>
      </c>
      <c r="F5726">
        <v>0</v>
      </c>
    </row>
    <row r="5727" spans="2:6">
      <c r="B5727" t="s">
        <v>108</v>
      </c>
      <c r="C5727" t="s">
        <v>26</v>
      </c>
      <c r="D5727" t="s">
        <v>2906</v>
      </c>
      <c r="E5727" t="s">
        <v>2907</v>
      </c>
      <c r="F5727">
        <v>-2.2108919819309899E-2</v>
      </c>
    </row>
    <row r="5728" spans="2:6">
      <c r="B5728" t="s">
        <v>108</v>
      </c>
      <c r="C5728" t="s">
        <v>26</v>
      </c>
      <c r="D5728" t="s">
        <v>631</v>
      </c>
      <c r="E5728" t="s">
        <v>2908</v>
      </c>
      <c r="F5728">
        <v>0</v>
      </c>
    </row>
    <row r="5729" spans="2:6">
      <c r="B5729" t="s">
        <v>108</v>
      </c>
      <c r="C5729" t="s">
        <v>26</v>
      </c>
      <c r="D5729" t="s">
        <v>632</v>
      </c>
      <c r="E5729" t="s">
        <v>2908</v>
      </c>
      <c r="F5729">
        <v>2.2108919819309899E-2</v>
      </c>
    </row>
    <row r="5730" spans="2:6">
      <c r="B5730" t="s">
        <v>108</v>
      </c>
      <c r="C5730" t="s">
        <v>26</v>
      </c>
      <c r="D5730" t="s">
        <v>633</v>
      </c>
      <c r="E5730" t="s">
        <v>2908</v>
      </c>
      <c r="F5730">
        <v>0</v>
      </c>
    </row>
    <row r="5731" spans="2:6">
      <c r="B5731" t="s">
        <v>108</v>
      </c>
      <c r="C5731" t="s">
        <v>26</v>
      </c>
      <c r="D5731" t="s">
        <v>590</v>
      </c>
      <c r="E5731" t="s">
        <v>2907</v>
      </c>
      <c r="F5731">
        <v>0</v>
      </c>
    </row>
    <row r="5732" spans="2:6">
      <c r="B5732" t="s">
        <v>108</v>
      </c>
      <c r="C5732" t="s">
        <v>26</v>
      </c>
      <c r="D5732" t="s">
        <v>634</v>
      </c>
      <c r="E5732" t="s">
        <v>2908</v>
      </c>
      <c r="F5732">
        <v>0</v>
      </c>
    </row>
    <row r="5733" spans="2:6">
      <c r="B5733" t="s">
        <v>108</v>
      </c>
      <c r="C5733" t="s">
        <v>26</v>
      </c>
      <c r="D5733" t="s">
        <v>635</v>
      </c>
      <c r="E5733" t="s">
        <v>2908</v>
      </c>
      <c r="F5733">
        <v>0</v>
      </c>
    </row>
    <row r="5734" spans="2:6">
      <c r="B5734" t="s">
        <v>108</v>
      </c>
      <c r="C5734" t="s">
        <v>26</v>
      </c>
      <c r="D5734" t="s">
        <v>538</v>
      </c>
      <c r="E5734" t="s">
        <v>2907</v>
      </c>
      <c r="F5734">
        <v>2.2108909189164399E-2</v>
      </c>
    </row>
    <row r="5735" spans="2:6">
      <c r="B5735" t="s">
        <v>108</v>
      </c>
      <c r="C5735" t="s">
        <v>26</v>
      </c>
      <c r="D5735" t="s">
        <v>637</v>
      </c>
      <c r="E5735" t="s">
        <v>2908</v>
      </c>
      <c r="F5735">
        <v>0</v>
      </c>
    </row>
    <row r="5736" spans="2:6">
      <c r="B5736" t="s">
        <v>108</v>
      </c>
      <c r="C5736" t="s">
        <v>26</v>
      </c>
      <c r="D5736" t="s">
        <v>591</v>
      </c>
      <c r="E5736" t="s">
        <v>2907</v>
      </c>
      <c r="F5736">
        <v>0</v>
      </c>
    </row>
    <row r="5737" spans="2:6">
      <c r="B5737" t="s">
        <v>108</v>
      </c>
      <c r="C5737" t="s">
        <v>27</v>
      </c>
      <c r="D5737" t="s">
        <v>2906</v>
      </c>
      <c r="E5737" t="s">
        <v>2907</v>
      </c>
      <c r="F5737">
        <v>0</v>
      </c>
    </row>
    <row r="5738" spans="2:6">
      <c r="B5738" t="s">
        <v>108</v>
      </c>
      <c r="C5738" t="s">
        <v>27</v>
      </c>
      <c r="D5738" t="s">
        <v>631</v>
      </c>
      <c r="E5738" t="s">
        <v>2908</v>
      </c>
      <c r="F5738">
        <v>0</v>
      </c>
    </row>
    <row r="5739" spans="2:6">
      <c r="B5739" t="s">
        <v>108</v>
      </c>
      <c r="C5739" t="s">
        <v>27</v>
      </c>
      <c r="D5739" t="s">
        <v>632</v>
      </c>
      <c r="E5739" t="s">
        <v>2908</v>
      </c>
      <c r="F5739">
        <v>0</v>
      </c>
    </row>
    <row r="5740" spans="2:6">
      <c r="B5740" t="s">
        <v>108</v>
      </c>
      <c r="C5740" t="s">
        <v>27</v>
      </c>
      <c r="D5740" t="s">
        <v>633</v>
      </c>
      <c r="E5740" t="s">
        <v>2908</v>
      </c>
      <c r="F5740">
        <v>0</v>
      </c>
    </row>
    <row r="5741" spans="2:6">
      <c r="B5741" t="s">
        <v>108</v>
      </c>
      <c r="C5741" t="s">
        <v>27</v>
      </c>
      <c r="D5741" t="s">
        <v>590</v>
      </c>
      <c r="E5741" t="s">
        <v>2907</v>
      </c>
      <c r="F5741">
        <v>0</v>
      </c>
    </row>
    <row r="5742" spans="2:6">
      <c r="B5742" t="s">
        <v>108</v>
      </c>
      <c r="C5742" t="s">
        <v>27</v>
      </c>
      <c r="D5742" t="s">
        <v>634</v>
      </c>
      <c r="E5742" t="s">
        <v>2908</v>
      </c>
      <c r="F5742">
        <v>0</v>
      </c>
    </row>
    <row r="5743" spans="2:6">
      <c r="B5743" t="s">
        <v>108</v>
      </c>
      <c r="C5743" t="s">
        <v>27</v>
      </c>
      <c r="D5743" t="s">
        <v>635</v>
      </c>
      <c r="E5743" t="s">
        <v>2908</v>
      </c>
      <c r="F5743">
        <v>0</v>
      </c>
    </row>
    <row r="5744" spans="2:6">
      <c r="B5744" t="s">
        <v>108</v>
      </c>
      <c r="C5744" t="s">
        <v>27</v>
      </c>
      <c r="D5744" t="s">
        <v>538</v>
      </c>
      <c r="E5744" t="s">
        <v>2907</v>
      </c>
      <c r="F5744">
        <v>0</v>
      </c>
    </row>
    <row r="5745" spans="2:6">
      <c r="B5745" t="s">
        <v>108</v>
      </c>
      <c r="C5745" t="s">
        <v>27</v>
      </c>
      <c r="D5745" t="s">
        <v>637</v>
      </c>
      <c r="E5745" t="s">
        <v>2908</v>
      </c>
      <c r="F5745">
        <v>0</v>
      </c>
    </row>
    <row r="5746" spans="2:6">
      <c r="B5746" t="s">
        <v>108</v>
      </c>
      <c r="C5746" t="s">
        <v>27</v>
      </c>
      <c r="D5746" t="s">
        <v>591</v>
      </c>
      <c r="E5746" t="s">
        <v>2907</v>
      </c>
      <c r="F5746">
        <v>0</v>
      </c>
    </row>
    <row r="5747" spans="2:6">
      <c r="B5747" t="s">
        <v>108</v>
      </c>
      <c r="C5747" t="s">
        <v>28</v>
      </c>
      <c r="D5747" t="s">
        <v>2906</v>
      </c>
      <c r="E5747" t="s">
        <v>2907</v>
      </c>
      <c r="F5747">
        <v>0</v>
      </c>
    </row>
    <row r="5748" spans="2:6">
      <c r="B5748" t="s">
        <v>108</v>
      </c>
      <c r="C5748" t="s">
        <v>28</v>
      </c>
      <c r="D5748" t="s">
        <v>631</v>
      </c>
      <c r="E5748" t="s">
        <v>2908</v>
      </c>
      <c r="F5748">
        <v>0</v>
      </c>
    </row>
    <row r="5749" spans="2:6">
      <c r="B5749" t="s">
        <v>108</v>
      </c>
      <c r="C5749" t="s">
        <v>28</v>
      </c>
      <c r="D5749" t="s">
        <v>632</v>
      </c>
      <c r="E5749" t="s">
        <v>2908</v>
      </c>
      <c r="F5749">
        <v>0</v>
      </c>
    </row>
    <row r="5750" spans="2:6">
      <c r="B5750" t="s">
        <v>108</v>
      </c>
      <c r="C5750" t="s">
        <v>28</v>
      </c>
      <c r="D5750" t="s">
        <v>633</v>
      </c>
      <c r="E5750" t="s">
        <v>2908</v>
      </c>
      <c r="F5750">
        <v>0</v>
      </c>
    </row>
    <row r="5751" spans="2:6">
      <c r="B5751" t="s">
        <v>108</v>
      </c>
      <c r="C5751" t="s">
        <v>28</v>
      </c>
      <c r="D5751" t="s">
        <v>590</v>
      </c>
      <c r="E5751" t="s">
        <v>2907</v>
      </c>
      <c r="F5751">
        <v>0</v>
      </c>
    </row>
    <row r="5752" spans="2:6">
      <c r="B5752" t="s">
        <v>108</v>
      </c>
      <c r="C5752" t="s">
        <v>28</v>
      </c>
      <c r="D5752" t="s">
        <v>634</v>
      </c>
      <c r="E5752" t="s">
        <v>2908</v>
      </c>
      <c r="F5752">
        <v>0</v>
      </c>
    </row>
    <row r="5753" spans="2:6">
      <c r="B5753" t="s">
        <v>108</v>
      </c>
      <c r="C5753" t="s">
        <v>28</v>
      </c>
      <c r="D5753" t="s">
        <v>635</v>
      </c>
      <c r="E5753" t="s">
        <v>2908</v>
      </c>
      <c r="F5753">
        <v>0</v>
      </c>
    </row>
    <row r="5754" spans="2:6">
      <c r="B5754" t="s">
        <v>108</v>
      </c>
      <c r="C5754" t="s">
        <v>28</v>
      </c>
      <c r="D5754" t="s">
        <v>538</v>
      </c>
      <c r="E5754" t="s">
        <v>2907</v>
      </c>
      <c r="F5754">
        <v>0</v>
      </c>
    </row>
    <row r="5755" spans="2:6">
      <c r="B5755" t="s">
        <v>108</v>
      </c>
      <c r="C5755" t="s">
        <v>28</v>
      </c>
      <c r="D5755" t="s">
        <v>637</v>
      </c>
      <c r="E5755" t="s">
        <v>2908</v>
      </c>
      <c r="F5755">
        <v>0</v>
      </c>
    </row>
    <row r="5756" spans="2:6">
      <c r="B5756" t="s">
        <v>108</v>
      </c>
      <c r="C5756" t="s">
        <v>28</v>
      </c>
      <c r="D5756" t="s">
        <v>591</v>
      </c>
      <c r="E5756" t="s">
        <v>2907</v>
      </c>
      <c r="F5756">
        <v>0</v>
      </c>
    </row>
    <row r="5757" spans="2:6">
      <c r="B5757" t="s">
        <v>108</v>
      </c>
      <c r="C5757" t="s">
        <v>29</v>
      </c>
      <c r="D5757" t="s">
        <v>2906</v>
      </c>
      <c r="E5757" t="s">
        <v>2907</v>
      </c>
      <c r="F5757">
        <v>0</v>
      </c>
    </row>
    <row r="5758" spans="2:6">
      <c r="B5758" t="s">
        <v>108</v>
      </c>
      <c r="C5758" t="s">
        <v>29</v>
      </c>
      <c r="D5758" t="s">
        <v>631</v>
      </c>
      <c r="E5758" t="s">
        <v>2908</v>
      </c>
      <c r="F5758">
        <v>0</v>
      </c>
    </row>
    <row r="5759" spans="2:6">
      <c r="B5759" t="s">
        <v>108</v>
      </c>
      <c r="C5759" t="s">
        <v>29</v>
      </c>
      <c r="D5759" t="s">
        <v>632</v>
      </c>
      <c r="E5759" t="s">
        <v>2908</v>
      </c>
      <c r="F5759">
        <v>0</v>
      </c>
    </row>
    <row r="5760" spans="2:6">
      <c r="B5760" t="s">
        <v>108</v>
      </c>
      <c r="C5760" t="s">
        <v>29</v>
      </c>
      <c r="D5760" t="s">
        <v>633</v>
      </c>
      <c r="E5760" t="s">
        <v>2908</v>
      </c>
      <c r="F5760">
        <v>0</v>
      </c>
    </row>
    <row r="5761" spans="2:6">
      <c r="B5761" t="s">
        <v>108</v>
      </c>
      <c r="C5761" t="s">
        <v>29</v>
      </c>
      <c r="D5761" t="s">
        <v>590</v>
      </c>
      <c r="E5761" t="s">
        <v>2907</v>
      </c>
      <c r="F5761">
        <v>0</v>
      </c>
    </row>
    <row r="5762" spans="2:6">
      <c r="B5762" t="s">
        <v>108</v>
      </c>
      <c r="C5762" t="s">
        <v>29</v>
      </c>
      <c r="D5762" t="s">
        <v>634</v>
      </c>
      <c r="E5762" t="s">
        <v>2908</v>
      </c>
      <c r="F5762">
        <v>0</v>
      </c>
    </row>
    <row r="5763" spans="2:6">
      <c r="B5763" t="s">
        <v>108</v>
      </c>
      <c r="C5763" t="s">
        <v>29</v>
      </c>
      <c r="D5763" t="s">
        <v>635</v>
      </c>
      <c r="E5763" t="s">
        <v>2908</v>
      </c>
      <c r="F5763">
        <v>0</v>
      </c>
    </row>
    <row r="5764" spans="2:6">
      <c r="B5764" t="s">
        <v>108</v>
      </c>
      <c r="C5764" t="s">
        <v>29</v>
      </c>
      <c r="D5764" t="s">
        <v>538</v>
      </c>
      <c r="E5764" t="s">
        <v>2907</v>
      </c>
      <c r="F5764">
        <v>0</v>
      </c>
    </row>
    <row r="5765" spans="2:6">
      <c r="B5765" t="s">
        <v>108</v>
      </c>
      <c r="C5765" t="s">
        <v>29</v>
      </c>
      <c r="D5765" t="s">
        <v>637</v>
      </c>
      <c r="E5765" t="s">
        <v>2908</v>
      </c>
      <c r="F5765">
        <v>0</v>
      </c>
    </row>
    <row r="5766" spans="2:6">
      <c r="B5766" t="s">
        <v>108</v>
      </c>
      <c r="C5766" t="s">
        <v>29</v>
      </c>
      <c r="D5766" t="s">
        <v>591</v>
      </c>
      <c r="E5766" t="s">
        <v>2907</v>
      </c>
      <c r="F5766">
        <v>0</v>
      </c>
    </row>
    <row r="5767" spans="2:6">
      <c r="B5767" t="s">
        <v>108</v>
      </c>
      <c r="C5767" t="s">
        <v>30</v>
      </c>
      <c r="D5767" t="s">
        <v>2906</v>
      </c>
      <c r="E5767" t="s">
        <v>2907</v>
      </c>
      <c r="F5767">
        <v>0</v>
      </c>
    </row>
    <row r="5768" spans="2:6">
      <c r="B5768" t="s">
        <v>108</v>
      </c>
      <c r="C5768" t="s">
        <v>30</v>
      </c>
      <c r="D5768" t="s">
        <v>631</v>
      </c>
      <c r="E5768" t="s">
        <v>2908</v>
      </c>
      <c r="F5768">
        <v>0</v>
      </c>
    </row>
    <row r="5769" spans="2:6">
      <c r="B5769" t="s">
        <v>108</v>
      </c>
      <c r="C5769" t="s">
        <v>30</v>
      </c>
      <c r="D5769" t="s">
        <v>632</v>
      </c>
      <c r="E5769" t="s">
        <v>2908</v>
      </c>
      <c r="F5769">
        <v>0</v>
      </c>
    </row>
    <row r="5770" spans="2:6">
      <c r="B5770" t="s">
        <v>108</v>
      </c>
      <c r="C5770" t="s">
        <v>30</v>
      </c>
      <c r="D5770" t="s">
        <v>633</v>
      </c>
      <c r="E5770" t="s">
        <v>2908</v>
      </c>
      <c r="F5770">
        <v>0</v>
      </c>
    </row>
    <row r="5771" spans="2:6">
      <c r="B5771" t="s">
        <v>108</v>
      </c>
      <c r="C5771" t="s">
        <v>30</v>
      </c>
      <c r="D5771" t="s">
        <v>590</v>
      </c>
      <c r="E5771" t="s">
        <v>2907</v>
      </c>
      <c r="F5771">
        <v>0</v>
      </c>
    </row>
    <row r="5772" spans="2:6">
      <c r="B5772" t="s">
        <v>108</v>
      </c>
      <c r="C5772" t="s">
        <v>30</v>
      </c>
      <c r="D5772" t="s">
        <v>634</v>
      </c>
      <c r="E5772" t="s">
        <v>2908</v>
      </c>
      <c r="F5772">
        <v>0</v>
      </c>
    </row>
    <row r="5773" spans="2:6">
      <c r="B5773" t="s">
        <v>108</v>
      </c>
      <c r="C5773" t="s">
        <v>30</v>
      </c>
      <c r="D5773" t="s">
        <v>635</v>
      </c>
      <c r="E5773" t="s">
        <v>2908</v>
      </c>
      <c r="F5773">
        <v>0</v>
      </c>
    </row>
    <row r="5774" spans="2:6">
      <c r="B5774" t="s">
        <v>108</v>
      </c>
      <c r="C5774" t="s">
        <v>30</v>
      </c>
      <c r="D5774" t="s">
        <v>538</v>
      </c>
      <c r="E5774" t="s">
        <v>2907</v>
      </c>
      <c r="F5774">
        <v>0</v>
      </c>
    </row>
    <row r="5775" spans="2:6">
      <c r="B5775" t="s">
        <v>108</v>
      </c>
      <c r="C5775" t="s">
        <v>30</v>
      </c>
      <c r="D5775" t="s">
        <v>637</v>
      </c>
      <c r="E5775" t="s">
        <v>2908</v>
      </c>
      <c r="F5775">
        <v>0</v>
      </c>
    </row>
    <row r="5776" spans="2:6">
      <c r="B5776" t="s">
        <v>108</v>
      </c>
      <c r="C5776" t="s">
        <v>30</v>
      </c>
      <c r="D5776" t="s">
        <v>591</v>
      </c>
      <c r="E5776" t="s">
        <v>2907</v>
      </c>
      <c r="F5776">
        <v>0</v>
      </c>
    </row>
    <row r="5777" spans="2:6">
      <c r="B5777" t="s">
        <v>108</v>
      </c>
      <c r="C5777" t="s">
        <v>31</v>
      </c>
      <c r="D5777" t="s">
        <v>2906</v>
      </c>
      <c r="E5777" t="s">
        <v>2907</v>
      </c>
      <c r="F5777">
        <v>3.0006705887760401E-2</v>
      </c>
    </row>
    <row r="5778" spans="2:6">
      <c r="B5778" t="s">
        <v>108</v>
      </c>
      <c r="C5778" t="s">
        <v>31</v>
      </c>
      <c r="D5778" t="s">
        <v>631</v>
      </c>
      <c r="E5778" t="s">
        <v>2908</v>
      </c>
      <c r="F5778">
        <v>0</v>
      </c>
    </row>
    <row r="5779" spans="2:6">
      <c r="B5779" t="s">
        <v>108</v>
      </c>
      <c r="C5779" t="s">
        <v>31</v>
      </c>
      <c r="D5779" t="s">
        <v>632</v>
      </c>
      <c r="E5779" t="s">
        <v>2908</v>
      </c>
      <c r="F5779">
        <v>0</v>
      </c>
    </row>
    <row r="5780" spans="2:6">
      <c r="B5780" t="s">
        <v>108</v>
      </c>
      <c r="C5780" t="s">
        <v>31</v>
      </c>
      <c r="D5780" t="s">
        <v>633</v>
      </c>
      <c r="E5780" t="s">
        <v>2908</v>
      </c>
      <c r="F5780">
        <v>-3.0006705887760401E-2</v>
      </c>
    </row>
    <row r="5781" spans="2:6">
      <c r="B5781" t="s">
        <v>108</v>
      </c>
      <c r="C5781" t="s">
        <v>31</v>
      </c>
      <c r="D5781" t="s">
        <v>590</v>
      </c>
      <c r="E5781" t="s">
        <v>2907</v>
      </c>
      <c r="F5781">
        <v>0</v>
      </c>
    </row>
    <row r="5782" spans="2:6">
      <c r="B5782" t="s">
        <v>108</v>
      </c>
      <c r="C5782" t="s">
        <v>31</v>
      </c>
      <c r="D5782" t="s">
        <v>634</v>
      </c>
      <c r="E5782" t="s">
        <v>2908</v>
      </c>
      <c r="F5782">
        <v>0</v>
      </c>
    </row>
    <row r="5783" spans="2:6">
      <c r="B5783" t="s">
        <v>108</v>
      </c>
      <c r="C5783" t="s">
        <v>31</v>
      </c>
      <c r="D5783" t="s">
        <v>635</v>
      </c>
      <c r="E5783" t="s">
        <v>2908</v>
      </c>
      <c r="F5783">
        <v>0</v>
      </c>
    </row>
    <row r="5784" spans="2:6">
      <c r="B5784" t="s">
        <v>108</v>
      </c>
      <c r="C5784" t="s">
        <v>31</v>
      </c>
      <c r="D5784" t="s">
        <v>538</v>
      </c>
      <c r="E5784" t="s">
        <v>2907</v>
      </c>
      <c r="F5784">
        <v>0</v>
      </c>
    </row>
    <row r="5785" spans="2:6">
      <c r="B5785" t="s">
        <v>108</v>
      </c>
      <c r="C5785" t="s">
        <v>31</v>
      </c>
      <c r="D5785" t="s">
        <v>637</v>
      </c>
      <c r="E5785" t="s">
        <v>2908</v>
      </c>
      <c r="F5785">
        <v>0</v>
      </c>
    </row>
    <row r="5786" spans="2:6">
      <c r="B5786" t="s">
        <v>108</v>
      </c>
      <c r="C5786" t="s">
        <v>31</v>
      </c>
      <c r="D5786" t="s">
        <v>591</v>
      </c>
      <c r="E5786" t="s">
        <v>2907</v>
      </c>
      <c r="F5786">
        <v>-3.0006688798551E-2</v>
      </c>
    </row>
    <row r="5787" spans="2:6">
      <c r="B5787" t="s">
        <v>108</v>
      </c>
      <c r="C5787" t="s">
        <v>32</v>
      </c>
      <c r="D5787" t="s">
        <v>2906</v>
      </c>
      <c r="E5787" t="s">
        <v>2907</v>
      </c>
      <c r="F5787">
        <v>0</v>
      </c>
    </row>
    <row r="5788" spans="2:6">
      <c r="B5788" t="s">
        <v>108</v>
      </c>
      <c r="C5788" t="s">
        <v>32</v>
      </c>
      <c r="D5788" t="s">
        <v>631</v>
      </c>
      <c r="E5788" t="s">
        <v>2908</v>
      </c>
      <c r="F5788">
        <v>0</v>
      </c>
    </row>
    <row r="5789" spans="2:6">
      <c r="B5789" t="s">
        <v>108</v>
      </c>
      <c r="C5789" t="s">
        <v>32</v>
      </c>
      <c r="D5789" t="s">
        <v>632</v>
      </c>
      <c r="E5789" t="s">
        <v>2908</v>
      </c>
      <c r="F5789">
        <v>0</v>
      </c>
    </row>
    <row r="5790" spans="2:6">
      <c r="B5790" t="s">
        <v>108</v>
      </c>
      <c r="C5790" t="s">
        <v>32</v>
      </c>
      <c r="D5790" t="s">
        <v>633</v>
      </c>
      <c r="E5790" t="s">
        <v>2908</v>
      </c>
      <c r="F5790">
        <v>0</v>
      </c>
    </row>
    <row r="5791" spans="2:6">
      <c r="B5791" t="s">
        <v>108</v>
      </c>
      <c r="C5791" t="s">
        <v>32</v>
      </c>
      <c r="D5791" t="s">
        <v>590</v>
      </c>
      <c r="E5791" t="s">
        <v>2907</v>
      </c>
      <c r="F5791">
        <v>0</v>
      </c>
    </row>
    <row r="5792" spans="2:6">
      <c r="B5792" t="s">
        <v>108</v>
      </c>
      <c r="C5792" t="s">
        <v>32</v>
      </c>
      <c r="D5792" t="s">
        <v>634</v>
      </c>
      <c r="E5792" t="s">
        <v>2908</v>
      </c>
      <c r="F5792">
        <v>0</v>
      </c>
    </row>
    <row r="5793" spans="2:6">
      <c r="B5793" t="s">
        <v>108</v>
      </c>
      <c r="C5793" t="s">
        <v>32</v>
      </c>
      <c r="D5793" t="s">
        <v>635</v>
      </c>
      <c r="E5793" t="s">
        <v>2908</v>
      </c>
      <c r="F5793">
        <v>0</v>
      </c>
    </row>
    <row r="5794" spans="2:6">
      <c r="B5794" t="s">
        <v>108</v>
      </c>
      <c r="C5794" t="s">
        <v>32</v>
      </c>
      <c r="D5794" t="s">
        <v>538</v>
      </c>
      <c r="E5794" t="s">
        <v>2907</v>
      </c>
      <c r="F5794">
        <v>0</v>
      </c>
    </row>
    <row r="5795" spans="2:6">
      <c r="B5795" t="s">
        <v>108</v>
      </c>
      <c r="C5795" t="s">
        <v>32</v>
      </c>
      <c r="D5795" t="s">
        <v>637</v>
      </c>
      <c r="E5795" t="s">
        <v>2908</v>
      </c>
      <c r="F5795">
        <v>0</v>
      </c>
    </row>
    <row r="5796" spans="2:6">
      <c r="B5796" t="s">
        <v>108</v>
      </c>
      <c r="C5796" t="s">
        <v>32</v>
      </c>
      <c r="D5796" t="s">
        <v>591</v>
      </c>
      <c r="E5796" t="s">
        <v>2907</v>
      </c>
      <c r="F5796">
        <v>0</v>
      </c>
    </row>
    <row r="5797" spans="2:6">
      <c r="B5797" t="s">
        <v>108</v>
      </c>
      <c r="C5797" t="s">
        <v>33</v>
      </c>
      <c r="D5797" t="s">
        <v>2906</v>
      </c>
      <c r="E5797" t="s">
        <v>2907</v>
      </c>
      <c r="F5797">
        <v>0</v>
      </c>
    </row>
    <row r="5798" spans="2:6">
      <c r="B5798" t="s">
        <v>108</v>
      </c>
      <c r="C5798" t="s">
        <v>33</v>
      </c>
      <c r="D5798" t="s">
        <v>631</v>
      </c>
      <c r="E5798" t="s">
        <v>2908</v>
      </c>
      <c r="F5798">
        <v>0</v>
      </c>
    </row>
    <row r="5799" spans="2:6">
      <c r="B5799" t="s">
        <v>108</v>
      </c>
      <c r="C5799" t="s">
        <v>33</v>
      </c>
      <c r="D5799" t="s">
        <v>632</v>
      </c>
      <c r="E5799" t="s">
        <v>2908</v>
      </c>
      <c r="F5799">
        <v>0</v>
      </c>
    </row>
    <row r="5800" spans="2:6">
      <c r="B5800" t="s">
        <v>108</v>
      </c>
      <c r="C5800" t="s">
        <v>33</v>
      </c>
      <c r="D5800" t="s">
        <v>633</v>
      </c>
      <c r="E5800" t="s">
        <v>2908</v>
      </c>
      <c r="F5800">
        <v>0</v>
      </c>
    </row>
    <row r="5801" spans="2:6">
      <c r="B5801" t="s">
        <v>108</v>
      </c>
      <c r="C5801" t="s">
        <v>33</v>
      </c>
      <c r="D5801" t="s">
        <v>590</v>
      </c>
      <c r="E5801" t="s">
        <v>2907</v>
      </c>
      <c r="F5801">
        <v>0</v>
      </c>
    </row>
    <row r="5802" spans="2:6">
      <c r="B5802" t="s">
        <v>108</v>
      </c>
      <c r="C5802" t="s">
        <v>33</v>
      </c>
      <c r="D5802" t="s">
        <v>634</v>
      </c>
      <c r="E5802" t="s">
        <v>2908</v>
      </c>
      <c r="F5802">
        <v>0</v>
      </c>
    </row>
    <row r="5803" spans="2:6">
      <c r="B5803" t="s">
        <v>108</v>
      </c>
      <c r="C5803" t="s">
        <v>33</v>
      </c>
      <c r="D5803" t="s">
        <v>635</v>
      </c>
      <c r="E5803" t="s">
        <v>2908</v>
      </c>
      <c r="F5803">
        <v>0</v>
      </c>
    </row>
    <row r="5804" spans="2:6">
      <c r="B5804" t="s">
        <v>108</v>
      </c>
      <c r="C5804" t="s">
        <v>33</v>
      </c>
      <c r="D5804" t="s">
        <v>538</v>
      </c>
      <c r="E5804" t="s">
        <v>2907</v>
      </c>
      <c r="F5804">
        <v>0</v>
      </c>
    </row>
    <row r="5805" spans="2:6">
      <c r="B5805" t="s">
        <v>108</v>
      </c>
      <c r="C5805" t="s">
        <v>33</v>
      </c>
      <c r="D5805" t="s">
        <v>637</v>
      </c>
      <c r="E5805" t="s">
        <v>2908</v>
      </c>
      <c r="F5805">
        <v>0</v>
      </c>
    </row>
    <row r="5806" spans="2:6">
      <c r="B5806" t="s">
        <v>108</v>
      </c>
      <c r="C5806" t="s">
        <v>33</v>
      </c>
      <c r="D5806" t="s">
        <v>591</v>
      </c>
      <c r="E5806" t="s">
        <v>2907</v>
      </c>
      <c r="F5806">
        <v>0</v>
      </c>
    </row>
    <row r="5807" spans="2:6">
      <c r="B5807" t="s">
        <v>108</v>
      </c>
      <c r="C5807" t="s">
        <v>34</v>
      </c>
      <c r="D5807" t="s">
        <v>2906</v>
      </c>
      <c r="E5807" t="s">
        <v>2907</v>
      </c>
      <c r="F5807">
        <v>0</v>
      </c>
    </row>
    <row r="5808" spans="2:6">
      <c r="B5808" t="s">
        <v>108</v>
      </c>
      <c r="C5808" t="s">
        <v>34</v>
      </c>
      <c r="D5808" t="s">
        <v>631</v>
      </c>
      <c r="E5808" t="s">
        <v>2908</v>
      </c>
      <c r="F5808">
        <v>0</v>
      </c>
    </row>
    <row r="5809" spans="2:6">
      <c r="B5809" t="s">
        <v>108</v>
      </c>
      <c r="C5809" t="s">
        <v>34</v>
      </c>
      <c r="D5809" t="s">
        <v>632</v>
      </c>
      <c r="E5809" t="s">
        <v>2908</v>
      </c>
      <c r="F5809">
        <v>0</v>
      </c>
    </row>
    <row r="5810" spans="2:6">
      <c r="B5810" t="s">
        <v>108</v>
      </c>
      <c r="C5810" t="s">
        <v>34</v>
      </c>
      <c r="D5810" t="s">
        <v>633</v>
      </c>
      <c r="E5810" t="s">
        <v>2908</v>
      </c>
      <c r="F5810">
        <v>0</v>
      </c>
    </row>
    <row r="5811" spans="2:6">
      <c r="B5811" t="s">
        <v>108</v>
      </c>
      <c r="C5811" t="s">
        <v>34</v>
      </c>
      <c r="D5811" t="s">
        <v>590</v>
      </c>
      <c r="E5811" t="s">
        <v>2907</v>
      </c>
      <c r="F5811">
        <v>0</v>
      </c>
    </row>
    <row r="5812" spans="2:6">
      <c r="B5812" t="s">
        <v>108</v>
      </c>
      <c r="C5812" t="s">
        <v>34</v>
      </c>
      <c r="D5812" t="s">
        <v>634</v>
      </c>
      <c r="E5812" t="s">
        <v>2908</v>
      </c>
      <c r="F5812">
        <v>0</v>
      </c>
    </row>
    <row r="5813" spans="2:6">
      <c r="B5813" t="s">
        <v>108</v>
      </c>
      <c r="C5813" t="s">
        <v>34</v>
      </c>
      <c r="D5813" t="s">
        <v>635</v>
      </c>
      <c r="E5813" t="s">
        <v>2908</v>
      </c>
      <c r="F5813">
        <v>0</v>
      </c>
    </row>
    <row r="5814" spans="2:6">
      <c r="B5814" t="s">
        <v>108</v>
      </c>
      <c r="C5814" t="s">
        <v>34</v>
      </c>
      <c r="D5814" t="s">
        <v>538</v>
      </c>
      <c r="E5814" t="s">
        <v>2907</v>
      </c>
      <c r="F5814">
        <v>0</v>
      </c>
    </row>
    <row r="5815" spans="2:6">
      <c r="B5815" t="s">
        <v>108</v>
      </c>
      <c r="C5815" t="s">
        <v>34</v>
      </c>
      <c r="D5815" t="s">
        <v>637</v>
      </c>
      <c r="E5815" t="s">
        <v>2908</v>
      </c>
      <c r="F5815">
        <v>0</v>
      </c>
    </row>
    <row r="5816" spans="2:6">
      <c r="B5816" t="s">
        <v>108</v>
      </c>
      <c r="C5816" t="s">
        <v>34</v>
      </c>
      <c r="D5816" t="s">
        <v>591</v>
      </c>
      <c r="E5816" t="s">
        <v>2907</v>
      </c>
      <c r="F5816">
        <v>0</v>
      </c>
    </row>
    <row r="5817" spans="2:6">
      <c r="B5817" t="s">
        <v>108</v>
      </c>
      <c r="C5817" t="s">
        <v>35</v>
      </c>
      <c r="D5817" t="s">
        <v>2906</v>
      </c>
      <c r="E5817" t="s">
        <v>2907</v>
      </c>
      <c r="F5817">
        <v>0</v>
      </c>
    </row>
    <row r="5818" spans="2:6">
      <c r="B5818" t="s">
        <v>108</v>
      </c>
      <c r="C5818" t="s">
        <v>35</v>
      </c>
      <c r="D5818" t="s">
        <v>631</v>
      </c>
      <c r="E5818" t="s">
        <v>2908</v>
      </c>
      <c r="F5818">
        <v>0</v>
      </c>
    </row>
    <row r="5819" spans="2:6">
      <c r="B5819" t="s">
        <v>108</v>
      </c>
      <c r="C5819" t="s">
        <v>35</v>
      </c>
      <c r="D5819" t="s">
        <v>632</v>
      </c>
      <c r="E5819" t="s">
        <v>2908</v>
      </c>
      <c r="F5819">
        <v>0</v>
      </c>
    </row>
    <row r="5820" spans="2:6">
      <c r="B5820" t="s">
        <v>108</v>
      </c>
      <c r="C5820" t="s">
        <v>35</v>
      </c>
      <c r="D5820" t="s">
        <v>633</v>
      </c>
      <c r="E5820" t="s">
        <v>2908</v>
      </c>
      <c r="F5820">
        <v>0</v>
      </c>
    </row>
    <row r="5821" spans="2:6">
      <c r="B5821" t="s">
        <v>108</v>
      </c>
      <c r="C5821" t="s">
        <v>35</v>
      </c>
      <c r="D5821" t="s">
        <v>590</v>
      </c>
      <c r="E5821" t="s">
        <v>2907</v>
      </c>
      <c r="F5821">
        <v>0</v>
      </c>
    </row>
    <row r="5822" spans="2:6">
      <c r="B5822" t="s">
        <v>108</v>
      </c>
      <c r="C5822" t="s">
        <v>35</v>
      </c>
      <c r="D5822" t="s">
        <v>634</v>
      </c>
      <c r="E5822" t="s">
        <v>2908</v>
      </c>
      <c r="F5822">
        <v>0</v>
      </c>
    </row>
    <row r="5823" spans="2:6">
      <c r="B5823" t="s">
        <v>108</v>
      </c>
      <c r="C5823" t="s">
        <v>35</v>
      </c>
      <c r="D5823" t="s">
        <v>635</v>
      </c>
      <c r="E5823" t="s">
        <v>2908</v>
      </c>
      <c r="F5823">
        <v>0</v>
      </c>
    </row>
    <row r="5824" spans="2:6">
      <c r="B5824" t="s">
        <v>108</v>
      </c>
      <c r="C5824" t="s">
        <v>35</v>
      </c>
      <c r="D5824" t="s">
        <v>538</v>
      </c>
      <c r="E5824" t="s">
        <v>2907</v>
      </c>
      <c r="F5824">
        <v>0</v>
      </c>
    </row>
    <row r="5825" spans="2:6">
      <c r="B5825" t="s">
        <v>108</v>
      </c>
      <c r="C5825" t="s">
        <v>35</v>
      </c>
      <c r="D5825" t="s">
        <v>637</v>
      </c>
      <c r="E5825" t="s">
        <v>2908</v>
      </c>
      <c r="F5825">
        <v>0</v>
      </c>
    </row>
    <row r="5826" spans="2:6">
      <c r="B5826" t="s">
        <v>108</v>
      </c>
      <c r="C5826" t="s">
        <v>35</v>
      </c>
      <c r="D5826" t="s">
        <v>591</v>
      </c>
      <c r="E5826" t="s">
        <v>2907</v>
      </c>
      <c r="F5826">
        <v>0</v>
      </c>
    </row>
    <row r="5827" spans="2:6">
      <c r="B5827" t="s">
        <v>108</v>
      </c>
      <c r="C5827" t="s">
        <v>36</v>
      </c>
      <c r="D5827" t="s">
        <v>2906</v>
      </c>
      <c r="E5827" t="s">
        <v>2907</v>
      </c>
      <c r="F5827">
        <v>0</v>
      </c>
    </row>
    <row r="5828" spans="2:6">
      <c r="B5828" t="s">
        <v>108</v>
      </c>
      <c r="C5828" t="s">
        <v>36</v>
      </c>
      <c r="D5828" t="s">
        <v>631</v>
      </c>
      <c r="E5828" t="s">
        <v>2908</v>
      </c>
      <c r="F5828">
        <v>0</v>
      </c>
    </row>
    <row r="5829" spans="2:6">
      <c r="B5829" t="s">
        <v>108</v>
      </c>
      <c r="C5829" t="s">
        <v>36</v>
      </c>
      <c r="D5829" t="s">
        <v>632</v>
      </c>
      <c r="E5829" t="s">
        <v>2908</v>
      </c>
      <c r="F5829">
        <v>0</v>
      </c>
    </row>
    <row r="5830" spans="2:6">
      <c r="B5830" t="s">
        <v>108</v>
      </c>
      <c r="C5830" t="s">
        <v>36</v>
      </c>
      <c r="D5830" t="s">
        <v>633</v>
      </c>
      <c r="E5830" t="s">
        <v>2908</v>
      </c>
      <c r="F5830">
        <v>0</v>
      </c>
    </row>
    <row r="5831" spans="2:6">
      <c r="B5831" t="s">
        <v>108</v>
      </c>
      <c r="C5831" t="s">
        <v>36</v>
      </c>
      <c r="D5831" t="s">
        <v>590</v>
      </c>
      <c r="E5831" t="s">
        <v>2907</v>
      </c>
      <c r="F5831">
        <v>0</v>
      </c>
    </row>
    <row r="5832" spans="2:6">
      <c r="B5832" t="s">
        <v>108</v>
      </c>
      <c r="C5832" t="s">
        <v>36</v>
      </c>
      <c r="D5832" t="s">
        <v>634</v>
      </c>
      <c r="E5832" t="s">
        <v>2908</v>
      </c>
      <c r="F5832">
        <v>0</v>
      </c>
    </row>
    <row r="5833" spans="2:6">
      <c r="B5833" t="s">
        <v>108</v>
      </c>
      <c r="C5833" t="s">
        <v>36</v>
      </c>
      <c r="D5833" t="s">
        <v>635</v>
      </c>
      <c r="E5833" t="s">
        <v>2908</v>
      </c>
      <c r="F5833">
        <v>0</v>
      </c>
    </row>
    <row r="5834" spans="2:6">
      <c r="B5834" t="s">
        <v>108</v>
      </c>
      <c r="C5834" t="s">
        <v>36</v>
      </c>
      <c r="D5834" t="s">
        <v>538</v>
      </c>
      <c r="E5834" t="s">
        <v>2907</v>
      </c>
      <c r="F5834">
        <v>0</v>
      </c>
    </row>
    <row r="5835" spans="2:6">
      <c r="B5835" t="s">
        <v>108</v>
      </c>
      <c r="C5835" t="s">
        <v>36</v>
      </c>
      <c r="D5835" t="s">
        <v>637</v>
      </c>
      <c r="E5835" t="s">
        <v>2908</v>
      </c>
      <c r="F5835">
        <v>0</v>
      </c>
    </row>
    <row r="5836" spans="2:6">
      <c r="B5836" t="s">
        <v>108</v>
      </c>
      <c r="C5836" t="s">
        <v>36</v>
      </c>
      <c r="D5836" t="s">
        <v>591</v>
      </c>
      <c r="E5836" t="s">
        <v>2907</v>
      </c>
      <c r="F5836">
        <v>0</v>
      </c>
    </row>
    <row r="5837" spans="2:6">
      <c r="B5837" t="s">
        <v>108</v>
      </c>
      <c r="C5837" t="s">
        <v>37</v>
      </c>
      <c r="D5837" t="s">
        <v>2906</v>
      </c>
      <c r="E5837" t="s">
        <v>2907</v>
      </c>
      <c r="F5837">
        <v>-0.39897764905400801</v>
      </c>
    </row>
    <row r="5838" spans="2:6">
      <c r="B5838" t="s">
        <v>108</v>
      </c>
      <c r="C5838" t="s">
        <v>37</v>
      </c>
      <c r="D5838" t="s">
        <v>631</v>
      </c>
      <c r="E5838" t="s">
        <v>2908</v>
      </c>
      <c r="F5838">
        <v>0</v>
      </c>
    </row>
    <row r="5839" spans="2:6">
      <c r="B5839" t="s">
        <v>108</v>
      </c>
      <c r="C5839" t="s">
        <v>37</v>
      </c>
      <c r="D5839" t="s">
        <v>632</v>
      </c>
      <c r="E5839" t="s">
        <v>2908</v>
      </c>
      <c r="F5839">
        <v>0.39897764905400801</v>
      </c>
    </row>
    <row r="5840" spans="2:6">
      <c r="B5840" t="s">
        <v>108</v>
      </c>
      <c r="C5840" t="s">
        <v>37</v>
      </c>
      <c r="D5840" t="s">
        <v>633</v>
      </c>
      <c r="E5840" t="s">
        <v>2908</v>
      </c>
      <c r="F5840">
        <v>0</v>
      </c>
    </row>
    <row r="5841" spans="2:6">
      <c r="B5841" t="s">
        <v>108</v>
      </c>
      <c r="C5841" t="s">
        <v>37</v>
      </c>
      <c r="D5841" t="s">
        <v>590</v>
      </c>
      <c r="E5841" t="s">
        <v>2907</v>
      </c>
      <c r="F5841">
        <v>0</v>
      </c>
    </row>
    <row r="5842" spans="2:6">
      <c r="B5842" t="s">
        <v>108</v>
      </c>
      <c r="C5842" t="s">
        <v>37</v>
      </c>
      <c r="D5842" t="s">
        <v>634</v>
      </c>
      <c r="E5842" t="s">
        <v>2908</v>
      </c>
      <c r="F5842">
        <v>0</v>
      </c>
    </row>
    <row r="5843" spans="2:6">
      <c r="B5843" t="s">
        <v>108</v>
      </c>
      <c r="C5843" t="s">
        <v>37</v>
      </c>
      <c r="D5843" t="s">
        <v>635</v>
      </c>
      <c r="E5843" t="s">
        <v>2908</v>
      </c>
      <c r="F5843">
        <v>0</v>
      </c>
    </row>
    <row r="5844" spans="2:6">
      <c r="B5844" t="s">
        <v>108</v>
      </c>
      <c r="C5844" t="s">
        <v>37</v>
      </c>
      <c r="D5844" t="s">
        <v>538</v>
      </c>
      <c r="E5844" t="s">
        <v>2907</v>
      </c>
      <c r="F5844">
        <v>0.30390274359757102</v>
      </c>
    </row>
    <row r="5845" spans="2:6">
      <c r="B5845" t="s">
        <v>108</v>
      </c>
      <c r="C5845" t="s">
        <v>37</v>
      </c>
      <c r="D5845" t="s">
        <v>637</v>
      </c>
      <c r="E5845" t="s">
        <v>2908</v>
      </c>
      <c r="F5845">
        <v>0</v>
      </c>
    </row>
    <row r="5846" spans="2:6">
      <c r="B5846" t="s">
        <v>108</v>
      </c>
      <c r="C5846" t="s">
        <v>37</v>
      </c>
      <c r="D5846" t="s">
        <v>591</v>
      </c>
      <c r="E5846" t="s">
        <v>2907</v>
      </c>
      <c r="F5846">
        <v>0</v>
      </c>
    </row>
    <row r="5847" spans="2:6">
      <c r="B5847" t="s">
        <v>108</v>
      </c>
      <c r="C5847" t="s">
        <v>38</v>
      </c>
      <c r="D5847" t="s">
        <v>2906</v>
      </c>
      <c r="E5847" t="s">
        <v>2907</v>
      </c>
      <c r="F5847">
        <v>5.4880468391940398E-2</v>
      </c>
    </row>
    <row r="5848" spans="2:6">
      <c r="B5848" t="s">
        <v>108</v>
      </c>
      <c r="C5848" t="s">
        <v>38</v>
      </c>
      <c r="D5848" t="s">
        <v>631</v>
      </c>
      <c r="E5848" t="s">
        <v>2908</v>
      </c>
      <c r="F5848">
        <v>0</v>
      </c>
    </row>
    <row r="5849" spans="2:6">
      <c r="B5849" t="s">
        <v>108</v>
      </c>
      <c r="C5849" t="s">
        <v>38</v>
      </c>
      <c r="D5849" t="s">
        <v>632</v>
      </c>
      <c r="E5849" t="s">
        <v>2908</v>
      </c>
      <c r="F5849">
        <v>0</v>
      </c>
    </row>
    <row r="5850" spans="2:6">
      <c r="B5850" t="s">
        <v>108</v>
      </c>
      <c r="C5850" t="s">
        <v>38</v>
      </c>
      <c r="D5850" t="s">
        <v>633</v>
      </c>
      <c r="E5850" t="s">
        <v>2908</v>
      </c>
      <c r="F5850">
        <v>0</v>
      </c>
    </row>
    <row r="5851" spans="2:6">
      <c r="B5851" t="s">
        <v>108</v>
      </c>
      <c r="C5851" t="s">
        <v>38</v>
      </c>
      <c r="D5851" t="s">
        <v>590</v>
      </c>
      <c r="E5851" t="s">
        <v>2907</v>
      </c>
      <c r="F5851">
        <v>-0.22890179274764499</v>
      </c>
    </row>
    <row r="5852" spans="2:6">
      <c r="B5852" t="s">
        <v>108</v>
      </c>
      <c r="C5852" t="s">
        <v>38</v>
      </c>
      <c r="D5852" t="s">
        <v>634</v>
      </c>
      <c r="E5852" t="s">
        <v>2908</v>
      </c>
      <c r="F5852">
        <v>-0.13527121772016701</v>
      </c>
    </row>
    <row r="5853" spans="2:6">
      <c r="B5853" t="s">
        <v>108</v>
      </c>
      <c r="C5853" t="s">
        <v>38</v>
      </c>
      <c r="D5853" t="s">
        <v>635</v>
      </c>
      <c r="E5853" t="s">
        <v>2908</v>
      </c>
      <c r="F5853">
        <v>-9.3630575027477694E-2</v>
      </c>
    </row>
    <row r="5854" spans="2:6">
      <c r="B5854" t="s">
        <v>108</v>
      </c>
      <c r="C5854" t="s">
        <v>38</v>
      </c>
      <c r="D5854" t="s">
        <v>538</v>
      </c>
      <c r="E5854" t="s">
        <v>2907</v>
      </c>
      <c r="F5854">
        <v>-0.27226214930499498</v>
      </c>
    </row>
    <row r="5855" spans="2:6">
      <c r="B5855" t="s">
        <v>108</v>
      </c>
      <c r="C5855" t="s">
        <v>38</v>
      </c>
      <c r="D5855" t="s">
        <v>637</v>
      </c>
      <c r="E5855" t="s">
        <v>2908</v>
      </c>
      <c r="F5855">
        <v>-0.13699092930179699</v>
      </c>
    </row>
    <row r="5856" spans="2:6">
      <c r="B5856" t="s">
        <v>108</v>
      </c>
      <c r="C5856" t="s">
        <v>38</v>
      </c>
      <c r="D5856" t="s">
        <v>591</v>
      </c>
      <c r="E5856" t="s">
        <v>2907</v>
      </c>
      <c r="F5856">
        <v>-0.23062150205821899</v>
      </c>
    </row>
    <row r="5857" spans="2:6">
      <c r="B5857" t="s">
        <v>108</v>
      </c>
      <c r="C5857" t="s">
        <v>39</v>
      </c>
      <c r="D5857" t="s">
        <v>2906</v>
      </c>
      <c r="E5857" t="s">
        <v>2907</v>
      </c>
      <c r="F5857">
        <v>0</v>
      </c>
    </row>
    <row r="5858" spans="2:6">
      <c r="B5858" t="s">
        <v>108</v>
      </c>
      <c r="C5858" t="s">
        <v>39</v>
      </c>
      <c r="D5858" t="s">
        <v>631</v>
      </c>
      <c r="E5858" t="s">
        <v>2908</v>
      </c>
      <c r="F5858">
        <v>0</v>
      </c>
    </row>
    <row r="5859" spans="2:6">
      <c r="B5859" t="s">
        <v>108</v>
      </c>
      <c r="C5859" t="s">
        <v>39</v>
      </c>
      <c r="D5859" t="s">
        <v>632</v>
      </c>
      <c r="E5859" t="s">
        <v>2908</v>
      </c>
      <c r="F5859">
        <v>0</v>
      </c>
    </row>
    <row r="5860" spans="2:6">
      <c r="B5860" t="s">
        <v>108</v>
      </c>
      <c r="C5860" t="s">
        <v>39</v>
      </c>
      <c r="D5860" t="s">
        <v>633</v>
      </c>
      <c r="E5860" t="s">
        <v>2908</v>
      </c>
      <c r="F5860">
        <v>0</v>
      </c>
    </row>
    <row r="5861" spans="2:6">
      <c r="B5861" t="s">
        <v>108</v>
      </c>
      <c r="C5861" t="s">
        <v>39</v>
      </c>
      <c r="D5861" t="s">
        <v>590</v>
      </c>
      <c r="E5861" t="s">
        <v>2907</v>
      </c>
      <c r="F5861">
        <v>0</v>
      </c>
    </row>
    <row r="5862" spans="2:6">
      <c r="B5862" t="s">
        <v>108</v>
      </c>
      <c r="C5862" t="s">
        <v>39</v>
      </c>
      <c r="D5862" t="s">
        <v>634</v>
      </c>
      <c r="E5862" t="s">
        <v>2908</v>
      </c>
      <c r="F5862">
        <v>0</v>
      </c>
    </row>
    <row r="5863" spans="2:6">
      <c r="B5863" t="s">
        <v>108</v>
      </c>
      <c r="C5863" t="s">
        <v>39</v>
      </c>
      <c r="D5863" t="s">
        <v>635</v>
      </c>
      <c r="E5863" t="s">
        <v>2908</v>
      </c>
      <c r="F5863">
        <v>0</v>
      </c>
    </row>
    <row r="5864" spans="2:6">
      <c r="B5864" t="s">
        <v>108</v>
      </c>
      <c r="C5864" t="s">
        <v>39</v>
      </c>
      <c r="D5864" t="s">
        <v>538</v>
      </c>
      <c r="E5864" t="s">
        <v>2907</v>
      </c>
      <c r="F5864">
        <v>0</v>
      </c>
    </row>
    <row r="5865" spans="2:6">
      <c r="B5865" t="s">
        <v>108</v>
      </c>
      <c r="C5865" t="s">
        <v>39</v>
      </c>
      <c r="D5865" t="s">
        <v>637</v>
      </c>
      <c r="E5865" t="s">
        <v>2908</v>
      </c>
      <c r="F5865">
        <v>0</v>
      </c>
    </row>
    <row r="5866" spans="2:6">
      <c r="B5866" t="s">
        <v>108</v>
      </c>
      <c r="C5866" t="s">
        <v>39</v>
      </c>
      <c r="D5866" t="s">
        <v>591</v>
      </c>
      <c r="E5866" t="s">
        <v>2907</v>
      </c>
      <c r="F5866">
        <v>0</v>
      </c>
    </row>
    <row r="5867" spans="2:6">
      <c r="B5867" t="s">
        <v>108</v>
      </c>
      <c r="C5867" t="s">
        <v>40</v>
      </c>
      <c r="D5867" t="s">
        <v>2906</v>
      </c>
      <c r="E5867" t="s">
        <v>2907</v>
      </c>
      <c r="F5867">
        <v>0</v>
      </c>
    </row>
    <row r="5868" spans="2:6">
      <c r="B5868" t="s">
        <v>108</v>
      </c>
      <c r="C5868" t="s">
        <v>40</v>
      </c>
      <c r="D5868" t="s">
        <v>631</v>
      </c>
      <c r="E5868" t="s">
        <v>2908</v>
      </c>
      <c r="F5868">
        <v>0</v>
      </c>
    </row>
    <row r="5869" spans="2:6">
      <c r="B5869" t="s">
        <v>108</v>
      </c>
      <c r="C5869" t="s">
        <v>40</v>
      </c>
      <c r="D5869" t="s">
        <v>632</v>
      </c>
      <c r="E5869" t="s">
        <v>2908</v>
      </c>
      <c r="F5869">
        <v>0</v>
      </c>
    </row>
    <row r="5870" spans="2:6">
      <c r="B5870" t="s">
        <v>108</v>
      </c>
      <c r="C5870" t="s">
        <v>40</v>
      </c>
      <c r="D5870" t="s">
        <v>633</v>
      </c>
      <c r="E5870" t="s">
        <v>2908</v>
      </c>
      <c r="F5870">
        <v>0</v>
      </c>
    </row>
    <row r="5871" spans="2:6">
      <c r="B5871" t="s">
        <v>108</v>
      </c>
      <c r="C5871" t="s">
        <v>40</v>
      </c>
      <c r="D5871" t="s">
        <v>590</v>
      </c>
      <c r="E5871" t="s">
        <v>2907</v>
      </c>
      <c r="F5871">
        <v>0</v>
      </c>
    </row>
    <row r="5872" spans="2:6">
      <c r="B5872" t="s">
        <v>108</v>
      </c>
      <c r="C5872" t="s">
        <v>40</v>
      </c>
      <c r="D5872" t="s">
        <v>634</v>
      </c>
      <c r="E5872" t="s">
        <v>2908</v>
      </c>
      <c r="F5872">
        <v>0</v>
      </c>
    </row>
    <row r="5873" spans="2:6">
      <c r="B5873" t="s">
        <v>108</v>
      </c>
      <c r="C5873" t="s">
        <v>40</v>
      </c>
      <c r="D5873" t="s">
        <v>635</v>
      </c>
      <c r="E5873" t="s">
        <v>2908</v>
      </c>
      <c r="F5873">
        <v>0</v>
      </c>
    </row>
    <row r="5874" spans="2:6">
      <c r="B5874" t="s">
        <v>108</v>
      </c>
      <c r="C5874" t="s">
        <v>40</v>
      </c>
      <c r="D5874" t="s">
        <v>538</v>
      </c>
      <c r="E5874" t="s">
        <v>2907</v>
      </c>
      <c r="F5874">
        <v>0</v>
      </c>
    </row>
    <row r="5875" spans="2:6">
      <c r="B5875" t="s">
        <v>108</v>
      </c>
      <c r="C5875" t="s">
        <v>40</v>
      </c>
      <c r="D5875" t="s">
        <v>637</v>
      </c>
      <c r="E5875" t="s">
        <v>2908</v>
      </c>
      <c r="F5875">
        <v>0</v>
      </c>
    </row>
    <row r="5876" spans="2:6">
      <c r="B5876" t="s">
        <v>108</v>
      </c>
      <c r="C5876" t="s">
        <v>40</v>
      </c>
      <c r="D5876" t="s">
        <v>591</v>
      </c>
      <c r="E5876" t="s">
        <v>2907</v>
      </c>
      <c r="F5876">
        <v>0</v>
      </c>
    </row>
    <row r="5877" spans="2:6">
      <c r="B5877" t="s">
        <v>108</v>
      </c>
      <c r="C5877" t="s">
        <v>41</v>
      </c>
      <c r="D5877" t="s">
        <v>2906</v>
      </c>
      <c r="E5877" t="s">
        <v>2907</v>
      </c>
      <c r="F5877">
        <v>0</v>
      </c>
    </row>
    <row r="5878" spans="2:6">
      <c r="B5878" t="s">
        <v>108</v>
      </c>
      <c r="C5878" t="s">
        <v>41</v>
      </c>
      <c r="D5878" t="s">
        <v>631</v>
      </c>
      <c r="E5878" t="s">
        <v>2908</v>
      </c>
      <c r="F5878">
        <v>0</v>
      </c>
    </row>
    <row r="5879" spans="2:6">
      <c r="B5879" t="s">
        <v>108</v>
      </c>
      <c r="C5879" t="s">
        <v>41</v>
      </c>
      <c r="D5879" t="s">
        <v>632</v>
      </c>
      <c r="E5879" t="s">
        <v>2908</v>
      </c>
      <c r="F5879">
        <v>0</v>
      </c>
    </row>
    <row r="5880" spans="2:6">
      <c r="B5880" t="s">
        <v>108</v>
      </c>
      <c r="C5880" t="s">
        <v>41</v>
      </c>
      <c r="D5880" t="s">
        <v>633</v>
      </c>
      <c r="E5880" t="s">
        <v>2908</v>
      </c>
      <c r="F5880">
        <v>0</v>
      </c>
    </row>
    <row r="5881" spans="2:6">
      <c r="B5881" t="s">
        <v>108</v>
      </c>
      <c r="C5881" t="s">
        <v>41</v>
      </c>
      <c r="D5881" t="s">
        <v>590</v>
      </c>
      <c r="E5881" t="s">
        <v>2907</v>
      </c>
      <c r="F5881">
        <v>0</v>
      </c>
    </row>
    <row r="5882" spans="2:6">
      <c r="B5882" t="s">
        <v>108</v>
      </c>
      <c r="C5882" t="s">
        <v>41</v>
      </c>
      <c r="D5882" t="s">
        <v>634</v>
      </c>
      <c r="E5882" t="s">
        <v>2908</v>
      </c>
      <c r="F5882">
        <v>0</v>
      </c>
    </row>
    <row r="5883" spans="2:6">
      <c r="B5883" t="s">
        <v>108</v>
      </c>
      <c r="C5883" t="s">
        <v>41</v>
      </c>
      <c r="D5883" t="s">
        <v>635</v>
      </c>
      <c r="E5883" t="s">
        <v>2908</v>
      </c>
      <c r="F5883">
        <v>0</v>
      </c>
    </row>
    <row r="5884" spans="2:6">
      <c r="B5884" t="s">
        <v>108</v>
      </c>
      <c r="C5884" t="s">
        <v>41</v>
      </c>
      <c r="D5884" t="s">
        <v>538</v>
      </c>
      <c r="E5884" t="s">
        <v>2907</v>
      </c>
      <c r="F5884">
        <v>0</v>
      </c>
    </row>
    <row r="5885" spans="2:6">
      <c r="B5885" t="s">
        <v>108</v>
      </c>
      <c r="C5885" t="s">
        <v>41</v>
      </c>
      <c r="D5885" t="s">
        <v>637</v>
      </c>
      <c r="E5885" t="s">
        <v>2908</v>
      </c>
      <c r="F5885">
        <v>0</v>
      </c>
    </row>
    <row r="5886" spans="2:6">
      <c r="B5886" t="s">
        <v>108</v>
      </c>
      <c r="C5886" t="s">
        <v>41</v>
      </c>
      <c r="D5886" t="s">
        <v>591</v>
      </c>
      <c r="E5886" t="s">
        <v>2907</v>
      </c>
      <c r="F5886">
        <v>0</v>
      </c>
    </row>
    <row r="5887" spans="2:6">
      <c r="B5887" t="s">
        <v>108</v>
      </c>
      <c r="C5887" t="s">
        <v>42</v>
      </c>
      <c r="D5887" t="s">
        <v>2906</v>
      </c>
      <c r="E5887" t="s">
        <v>2907</v>
      </c>
      <c r="F5887">
        <v>0</v>
      </c>
    </row>
    <row r="5888" spans="2:6">
      <c r="B5888" t="s">
        <v>108</v>
      </c>
      <c r="C5888" t="s">
        <v>42</v>
      </c>
      <c r="D5888" t="s">
        <v>631</v>
      </c>
      <c r="E5888" t="s">
        <v>2908</v>
      </c>
      <c r="F5888">
        <v>0</v>
      </c>
    </row>
    <row r="5889" spans="2:6">
      <c r="B5889" t="s">
        <v>108</v>
      </c>
      <c r="C5889" t="s">
        <v>42</v>
      </c>
      <c r="D5889" t="s">
        <v>632</v>
      </c>
      <c r="E5889" t="s">
        <v>2908</v>
      </c>
      <c r="F5889">
        <v>0</v>
      </c>
    </row>
    <row r="5890" spans="2:6">
      <c r="B5890" t="s">
        <v>108</v>
      </c>
      <c r="C5890" t="s">
        <v>42</v>
      </c>
      <c r="D5890" t="s">
        <v>633</v>
      </c>
      <c r="E5890" t="s">
        <v>2908</v>
      </c>
      <c r="F5890">
        <v>0</v>
      </c>
    </row>
    <row r="5891" spans="2:6">
      <c r="B5891" t="s">
        <v>108</v>
      </c>
      <c r="C5891" t="s">
        <v>42</v>
      </c>
      <c r="D5891" t="s">
        <v>590</v>
      </c>
      <c r="E5891" t="s">
        <v>2907</v>
      </c>
      <c r="F5891">
        <v>0</v>
      </c>
    </row>
    <row r="5892" spans="2:6">
      <c r="B5892" t="s">
        <v>108</v>
      </c>
      <c r="C5892" t="s">
        <v>42</v>
      </c>
      <c r="D5892" t="s">
        <v>634</v>
      </c>
      <c r="E5892" t="s">
        <v>2908</v>
      </c>
      <c r="F5892">
        <v>0</v>
      </c>
    </row>
    <row r="5893" spans="2:6">
      <c r="B5893" t="s">
        <v>108</v>
      </c>
      <c r="C5893" t="s">
        <v>42</v>
      </c>
      <c r="D5893" t="s">
        <v>635</v>
      </c>
      <c r="E5893" t="s">
        <v>2908</v>
      </c>
      <c r="F5893">
        <v>0</v>
      </c>
    </row>
    <row r="5894" spans="2:6">
      <c r="B5894" t="s">
        <v>108</v>
      </c>
      <c r="C5894" t="s">
        <v>42</v>
      </c>
      <c r="D5894" t="s">
        <v>538</v>
      </c>
      <c r="E5894" t="s">
        <v>2907</v>
      </c>
      <c r="F5894">
        <v>0</v>
      </c>
    </row>
    <row r="5895" spans="2:6">
      <c r="B5895" t="s">
        <v>108</v>
      </c>
      <c r="C5895" t="s">
        <v>42</v>
      </c>
      <c r="D5895" t="s">
        <v>637</v>
      </c>
      <c r="E5895" t="s">
        <v>2908</v>
      </c>
      <c r="F5895">
        <v>0</v>
      </c>
    </row>
    <row r="5896" spans="2:6">
      <c r="B5896" t="s">
        <v>108</v>
      </c>
      <c r="C5896" t="s">
        <v>42</v>
      </c>
      <c r="D5896" t="s">
        <v>591</v>
      </c>
      <c r="E5896" t="s">
        <v>2907</v>
      </c>
      <c r="F5896">
        <v>0</v>
      </c>
    </row>
    <row r="5897" spans="2:6">
      <c r="B5897" t="s">
        <v>108</v>
      </c>
      <c r="C5897" t="s">
        <v>43</v>
      </c>
      <c r="D5897" t="s">
        <v>2906</v>
      </c>
      <c r="E5897" t="s">
        <v>2907</v>
      </c>
      <c r="F5897">
        <v>2.10132563616524E-2</v>
      </c>
    </row>
    <row r="5898" spans="2:6">
      <c r="B5898" t="s">
        <v>108</v>
      </c>
      <c r="C5898" t="s">
        <v>43</v>
      </c>
      <c r="D5898" t="s">
        <v>631</v>
      </c>
      <c r="E5898" t="s">
        <v>2908</v>
      </c>
      <c r="F5898">
        <v>0</v>
      </c>
    </row>
    <row r="5899" spans="2:6">
      <c r="B5899" t="s">
        <v>108</v>
      </c>
      <c r="C5899" t="s">
        <v>43</v>
      </c>
      <c r="D5899" t="s">
        <v>632</v>
      </c>
      <c r="E5899" t="s">
        <v>2908</v>
      </c>
      <c r="F5899">
        <v>2.10132563616524E-2</v>
      </c>
    </row>
    <row r="5900" spans="2:6">
      <c r="B5900" t="s">
        <v>108</v>
      </c>
      <c r="C5900" t="s">
        <v>43</v>
      </c>
      <c r="D5900" t="s">
        <v>633</v>
      </c>
      <c r="E5900" t="s">
        <v>2908</v>
      </c>
      <c r="F5900">
        <v>0</v>
      </c>
    </row>
    <row r="5901" spans="2:6">
      <c r="B5901" t="s">
        <v>108</v>
      </c>
      <c r="C5901" t="s">
        <v>43</v>
      </c>
      <c r="D5901" t="s">
        <v>590</v>
      </c>
      <c r="E5901" t="s">
        <v>2907</v>
      </c>
      <c r="F5901">
        <v>0</v>
      </c>
    </row>
    <row r="5902" spans="2:6">
      <c r="B5902" t="s">
        <v>108</v>
      </c>
      <c r="C5902" t="s">
        <v>43</v>
      </c>
      <c r="D5902" t="s">
        <v>634</v>
      </c>
      <c r="E5902" t="s">
        <v>2908</v>
      </c>
      <c r="F5902">
        <v>0</v>
      </c>
    </row>
    <row r="5903" spans="2:6">
      <c r="B5903" t="s">
        <v>108</v>
      </c>
      <c r="C5903" t="s">
        <v>43</v>
      </c>
      <c r="D5903" t="s">
        <v>635</v>
      </c>
      <c r="E5903" t="s">
        <v>2908</v>
      </c>
      <c r="F5903">
        <v>0</v>
      </c>
    </row>
    <row r="5904" spans="2:6">
      <c r="B5904" t="s">
        <v>108</v>
      </c>
      <c r="C5904" t="s">
        <v>43</v>
      </c>
      <c r="D5904" t="s">
        <v>538</v>
      </c>
      <c r="E5904" t="s">
        <v>2907</v>
      </c>
      <c r="F5904">
        <v>-2.1013243071089999E-2</v>
      </c>
    </row>
    <row r="5905" spans="2:6">
      <c r="B5905" t="s">
        <v>108</v>
      </c>
      <c r="C5905" t="s">
        <v>43</v>
      </c>
      <c r="D5905" t="s">
        <v>637</v>
      </c>
      <c r="E5905" t="s">
        <v>2908</v>
      </c>
      <c r="F5905">
        <v>0</v>
      </c>
    </row>
    <row r="5906" spans="2:6">
      <c r="B5906" t="s">
        <v>108</v>
      </c>
      <c r="C5906" t="s">
        <v>43</v>
      </c>
      <c r="D5906" t="s">
        <v>591</v>
      </c>
      <c r="E5906" t="s">
        <v>2907</v>
      </c>
      <c r="F5906">
        <v>0</v>
      </c>
    </row>
    <row r="5907" spans="2:6">
      <c r="B5907" t="s">
        <v>108</v>
      </c>
      <c r="C5907" t="s">
        <v>44</v>
      </c>
      <c r="D5907" t="s">
        <v>2906</v>
      </c>
      <c r="E5907" t="s">
        <v>2907</v>
      </c>
      <c r="F5907">
        <v>0</v>
      </c>
    </row>
    <row r="5908" spans="2:6">
      <c r="B5908" t="s">
        <v>108</v>
      </c>
      <c r="C5908" t="s">
        <v>44</v>
      </c>
      <c r="D5908" t="s">
        <v>631</v>
      </c>
      <c r="E5908" t="s">
        <v>2908</v>
      </c>
      <c r="F5908">
        <v>0</v>
      </c>
    </row>
    <row r="5909" spans="2:6">
      <c r="B5909" t="s">
        <v>108</v>
      </c>
      <c r="C5909" t="s">
        <v>44</v>
      </c>
      <c r="D5909" t="s">
        <v>632</v>
      </c>
      <c r="E5909" t="s">
        <v>2908</v>
      </c>
      <c r="F5909">
        <v>0</v>
      </c>
    </row>
    <row r="5910" spans="2:6">
      <c r="B5910" t="s">
        <v>108</v>
      </c>
      <c r="C5910" t="s">
        <v>44</v>
      </c>
      <c r="D5910" t="s">
        <v>633</v>
      </c>
      <c r="E5910" t="s">
        <v>2908</v>
      </c>
      <c r="F5910">
        <v>0</v>
      </c>
    </row>
    <row r="5911" spans="2:6">
      <c r="B5911" t="s">
        <v>108</v>
      </c>
      <c r="C5911" t="s">
        <v>44</v>
      </c>
      <c r="D5911" t="s">
        <v>590</v>
      </c>
      <c r="E5911" t="s">
        <v>2907</v>
      </c>
      <c r="F5911">
        <v>0</v>
      </c>
    </row>
    <row r="5912" spans="2:6">
      <c r="B5912" t="s">
        <v>108</v>
      </c>
      <c r="C5912" t="s">
        <v>44</v>
      </c>
      <c r="D5912" t="s">
        <v>634</v>
      </c>
      <c r="E5912" t="s">
        <v>2908</v>
      </c>
      <c r="F5912">
        <v>0</v>
      </c>
    </row>
    <row r="5913" spans="2:6">
      <c r="B5913" t="s">
        <v>108</v>
      </c>
      <c r="C5913" t="s">
        <v>44</v>
      </c>
      <c r="D5913" t="s">
        <v>635</v>
      </c>
      <c r="E5913" t="s">
        <v>2908</v>
      </c>
      <c r="F5913">
        <v>0</v>
      </c>
    </row>
    <row r="5914" spans="2:6">
      <c r="B5914" t="s">
        <v>108</v>
      </c>
      <c r="C5914" t="s">
        <v>44</v>
      </c>
      <c r="D5914" t="s">
        <v>538</v>
      </c>
      <c r="E5914" t="s">
        <v>2907</v>
      </c>
      <c r="F5914">
        <v>0</v>
      </c>
    </row>
    <row r="5915" spans="2:6">
      <c r="B5915" t="s">
        <v>108</v>
      </c>
      <c r="C5915" t="s">
        <v>44</v>
      </c>
      <c r="D5915" t="s">
        <v>637</v>
      </c>
      <c r="E5915" t="s">
        <v>2908</v>
      </c>
      <c r="F5915">
        <v>0</v>
      </c>
    </row>
    <row r="5916" spans="2:6">
      <c r="B5916" t="s">
        <v>108</v>
      </c>
      <c r="C5916" t="s">
        <v>44</v>
      </c>
      <c r="D5916" t="s">
        <v>591</v>
      </c>
      <c r="E5916" t="s">
        <v>2907</v>
      </c>
      <c r="F5916">
        <v>0</v>
      </c>
    </row>
    <row r="5917" spans="2:6">
      <c r="B5917" t="s">
        <v>108</v>
      </c>
      <c r="C5917" t="s">
        <v>45</v>
      </c>
      <c r="D5917" t="s">
        <v>2906</v>
      </c>
      <c r="E5917" t="s">
        <v>2907</v>
      </c>
      <c r="F5917">
        <v>0</v>
      </c>
    </row>
    <row r="5918" spans="2:6">
      <c r="B5918" t="s">
        <v>108</v>
      </c>
      <c r="C5918" t="s">
        <v>45</v>
      </c>
      <c r="D5918" t="s">
        <v>631</v>
      </c>
      <c r="E5918" t="s">
        <v>2908</v>
      </c>
      <c r="F5918">
        <v>0</v>
      </c>
    </row>
    <row r="5919" spans="2:6">
      <c r="B5919" t="s">
        <v>108</v>
      </c>
      <c r="C5919" t="s">
        <v>45</v>
      </c>
      <c r="D5919" t="s">
        <v>632</v>
      </c>
      <c r="E5919" t="s">
        <v>2908</v>
      </c>
      <c r="F5919">
        <v>0</v>
      </c>
    </row>
    <row r="5920" spans="2:6">
      <c r="B5920" t="s">
        <v>108</v>
      </c>
      <c r="C5920" t="s">
        <v>45</v>
      </c>
      <c r="D5920" t="s">
        <v>633</v>
      </c>
      <c r="E5920" t="s">
        <v>2908</v>
      </c>
      <c r="F5920">
        <v>0</v>
      </c>
    </row>
    <row r="5921" spans="2:6">
      <c r="B5921" t="s">
        <v>108</v>
      </c>
      <c r="C5921" t="s">
        <v>45</v>
      </c>
      <c r="D5921" t="s">
        <v>590</v>
      </c>
      <c r="E5921" t="s">
        <v>2907</v>
      </c>
      <c r="F5921">
        <v>0</v>
      </c>
    </row>
    <row r="5922" spans="2:6">
      <c r="B5922" t="s">
        <v>108</v>
      </c>
      <c r="C5922" t="s">
        <v>45</v>
      </c>
      <c r="D5922" t="s">
        <v>634</v>
      </c>
      <c r="E5922" t="s">
        <v>2908</v>
      </c>
      <c r="F5922">
        <v>0</v>
      </c>
    </row>
    <row r="5923" spans="2:6">
      <c r="B5923" t="s">
        <v>108</v>
      </c>
      <c r="C5923" t="s">
        <v>45</v>
      </c>
      <c r="D5923" t="s">
        <v>635</v>
      </c>
      <c r="E5923" t="s">
        <v>2908</v>
      </c>
      <c r="F5923">
        <v>0</v>
      </c>
    </row>
    <row r="5924" spans="2:6">
      <c r="B5924" t="s">
        <v>108</v>
      </c>
      <c r="C5924" t="s">
        <v>45</v>
      </c>
      <c r="D5924" t="s">
        <v>538</v>
      </c>
      <c r="E5924" t="s">
        <v>2907</v>
      </c>
      <c r="F5924">
        <v>0</v>
      </c>
    </row>
    <row r="5925" spans="2:6">
      <c r="B5925" t="s">
        <v>108</v>
      </c>
      <c r="C5925" t="s">
        <v>45</v>
      </c>
      <c r="D5925" t="s">
        <v>637</v>
      </c>
      <c r="E5925" t="s">
        <v>2908</v>
      </c>
      <c r="F5925">
        <v>0</v>
      </c>
    </row>
    <row r="5926" spans="2:6">
      <c r="B5926" t="s">
        <v>108</v>
      </c>
      <c r="C5926" t="s">
        <v>45</v>
      </c>
      <c r="D5926" t="s">
        <v>591</v>
      </c>
      <c r="E5926" t="s">
        <v>2907</v>
      </c>
      <c r="F5926">
        <v>0</v>
      </c>
    </row>
    <row r="5927" spans="2:6">
      <c r="B5927" t="s">
        <v>108</v>
      </c>
      <c r="C5927" t="s">
        <v>46</v>
      </c>
      <c r="D5927" t="s">
        <v>2906</v>
      </c>
      <c r="E5927" t="s">
        <v>2907</v>
      </c>
      <c r="F5927">
        <v>0</v>
      </c>
    </row>
    <row r="5928" spans="2:6">
      <c r="B5928" t="s">
        <v>108</v>
      </c>
      <c r="C5928" t="s">
        <v>46</v>
      </c>
      <c r="D5928" t="s">
        <v>631</v>
      </c>
      <c r="E5928" t="s">
        <v>2908</v>
      </c>
      <c r="F5928">
        <v>0</v>
      </c>
    </row>
    <row r="5929" spans="2:6">
      <c r="B5929" t="s">
        <v>108</v>
      </c>
      <c r="C5929" t="s">
        <v>46</v>
      </c>
      <c r="D5929" t="s">
        <v>632</v>
      </c>
      <c r="E5929" t="s">
        <v>2908</v>
      </c>
      <c r="F5929">
        <v>0</v>
      </c>
    </row>
    <row r="5930" spans="2:6">
      <c r="B5930" t="s">
        <v>108</v>
      </c>
      <c r="C5930" t="s">
        <v>46</v>
      </c>
      <c r="D5930" t="s">
        <v>633</v>
      </c>
      <c r="E5930" t="s">
        <v>2908</v>
      </c>
      <c r="F5930">
        <v>0</v>
      </c>
    </row>
    <row r="5931" spans="2:6">
      <c r="B5931" t="s">
        <v>108</v>
      </c>
      <c r="C5931" t="s">
        <v>46</v>
      </c>
      <c r="D5931" t="s">
        <v>590</v>
      </c>
      <c r="E5931" t="s">
        <v>2907</v>
      </c>
      <c r="F5931">
        <v>0</v>
      </c>
    </row>
    <row r="5932" spans="2:6">
      <c r="B5932" t="s">
        <v>108</v>
      </c>
      <c r="C5932" t="s">
        <v>46</v>
      </c>
      <c r="D5932" t="s">
        <v>634</v>
      </c>
      <c r="E5932" t="s">
        <v>2908</v>
      </c>
      <c r="F5932">
        <v>0</v>
      </c>
    </row>
    <row r="5933" spans="2:6">
      <c r="B5933" t="s">
        <v>108</v>
      </c>
      <c r="C5933" t="s">
        <v>46</v>
      </c>
      <c r="D5933" t="s">
        <v>635</v>
      </c>
      <c r="E5933" t="s">
        <v>2908</v>
      </c>
      <c r="F5933">
        <v>0</v>
      </c>
    </row>
    <row r="5934" spans="2:6">
      <c r="B5934" t="s">
        <v>108</v>
      </c>
      <c r="C5934" t="s">
        <v>46</v>
      </c>
      <c r="D5934" t="s">
        <v>538</v>
      </c>
      <c r="E5934" t="s">
        <v>2907</v>
      </c>
      <c r="F5934">
        <v>0</v>
      </c>
    </row>
    <row r="5935" spans="2:6">
      <c r="B5935" t="s">
        <v>108</v>
      </c>
      <c r="C5935" t="s">
        <v>46</v>
      </c>
      <c r="D5935" t="s">
        <v>637</v>
      </c>
      <c r="E5935" t="s">
        <v>2908</v>
      </c>
      <c r="F5935">
        <v>0</v>
      </c>
    </row>
    <row r="5936" spans="2:6">
      <c r="B5936" t="s">
        <v>108</v>
      </c>
      <c r="C5936" t="s">
        <v>46</v>
      </c>
      <c r="D5936" t="s">
        <v>591</v>
      </c>
      <c r="E5936" t="s">
        <v>2907</v>
      </c>
      <c r="F5936">
        <v>0</v>
      </c>
    </row>
    <row r="5937" spans="2:6">
      <c r="B5937" t="s">
        <v>108</v>
      </c>
      <c r="C5937" t="s">
        <v>47</v>
      </c>
      <c r="D5937" t="s">
        <v>2906</v>
      </c>
      <c r="E5937" t="s">
        <v>2907</v>
      </c>
      <c r="F5937">
        <v>0</v>
      </c>
    </row>
    <row r="5938" spans="2:6">
      <c r="B5938" t="s">
        <v>108</v>
      </c>
      <c r="C5938" t="s">
        <v>47</v>
      </c>
      <c r="D5938" t="s">
        <v>631</v>
      </c>
      <c r="E5938" t="s">
        <v>2908</v>
      </c>
      <c r="F5938">
        <v>0</v>
      </c>
    </row>
    <row r="5939" spans="2:6">
      <c r="B5939" t="s">
        <v>108</v>
      </c>
      <c r="C5939" t="s">
        <v>47</v>
      </c>
      <c r="D5939" t="s">
        <v>632</v>
      </c>
      <c r="E5939" t="s">
        <v>2908</v>
      </c>
      <c r="F5939">
        <v>0</v>
      </c>
    </row>
    <row r="5940" spans="2:6">
      <c r="B5940" t="s">
        <v>108</v>
      </c>
      <c r="C5940" t="s">
        <v>47</v>
      </c>
      <c r="D5940" t="s">
        <v>633</v>
      </c>
      <c r="E5940" t="s">
        <v>2908</v>
      </c>
      <c r="F5940">
        <v>0</v>
      </c>
    </row>
    <row r="5941" spans="2:6">
      <c r="B5941" t="s">
        <v>108</v>
      </c>
      <c r="C5941" t="s">
        <v>47</v>
      </c>
      <c r="D5941" t="s">
        <v>590</v>
      </c>
      <c r="E5941" t="s">
        <v>2907</v>
      </c>
      <c r="F5941">
        <v>0</v>
      </c>
    </row>
    <row r="5942" spans="2:6">
      <c r="B5942" t="s">
        <v>108</v>
      </c>
      <c r="C5942" t="s">
        <v>47</v>
      </c>
      <c r="D5942" t="s">
        <v>634</v>
      </c>
      <c r="E5942" t="s">
        <v>2908</v>
      </c>
      <c r="F5942">
        <v>0</v>
      </c>
    </row>
    <row r="5943" spans="2:6">
      <c r="B5943" t="s">
        <v>108</v>
      </c>
      <c r="C5943" t="s">
        <v>47</v>
      </c>
      <c r="D5943" t="s">
        <v>635</v>
      </c>
      <c r="E5943" t="s">
        <v>2908</v>
      </c>
      <c r="F5943">
        <v>0</v>
      </c>
    </row>
    <row r="5944" spans="2:6">
      <c r="B5944" t="s">
        <v>108</v>
      </c>
      <c r="C5944" t="s">
        <v>47</v>
      </c>
      <c r="D5944" t="s">
        <v>538</v>
      </c>
      <c r="E5944" t="s">
        <v>2907</v>
      </c>
      <c r="F5944">
        <v>0</v>
      </c>
    </row>
    <row r="5945" spans="2:6">
      <c r="B5945" t="s">
        <v>108</v>
      </c>
      <c r="C5945" t="s">
        <v>47</v>
      </c>
      <c r="D5945" t="s">
        <v>637</v>
      </c>
      <c r="E5945" t="s">
        <v>2908</v>
      </c>
      <c r="F5945">
        <v>0</v>
      </c>
    </row>
    <row r="5946" spans="2:6">
      <c r="B5946" t="s">
        <v>108</v>
      </c>
      <c r="C5946" t="s">
        <v>47</v>
      </c>
      <c r="D5946" t="s">
        <v>591</v>
      </c>
      <c r="E5946" t="s">
        <v>2907</v>
      </c>
      <c r="F5946">
        <v>0</v>
      </c>
    </row>
    <row r="5947" spans="2:6">
      <c r="B5947" t="s">
        <v>108</v>
      </c>
      <c r="C5947" t="s">
        <v>48</v>
      </c>
      <c r="D5947" t="s">
        <v>2906</v>
      </c>
      <c r="E5947" t="s">
        <v>2907</v>
      </c>
      <c r="F5947">
        <v>0</v>
      </c>
    </row>
    <row r="5948" spans="2:6">
      <c r="B5948" t="s">
        <v>108</v>
      </c>
      <c r="C5948" t="s">
        <v>48</v>
      </c>
      <c r="D5948" t="s">
        <v>631</v>
      </c>
      <c r="E5948" t="s">
        <v>2908</v>
      </c>
      <c r="F5948">
        <v>0</v>
      </c>
    </row>
    <row r="5949" spans="2:6">
      <c r="B5949" t="s">
        <v>108</v>
      </c>
      <c r="C5949" t="s">
        <v>48</v>
      </c>
      <c r="D5949" t="s">
        <v>632</v>
      </c>
      <c r="E5949" t="s">
        <v>2908</v>
      </c>
      <c r="F5949">
        <v>0</v>
      </c>
    </row>
    <row r="5950" spans="2:6">
      <c r="B5950" t="s">
        <v>108</v>
      </c>
      <c r="C5950" t="s">
        <v>48</v>
      </c>
      <c r="D5950" t="s">
        <v>633</v>
      </c>
      <c r="E5950" t="s">
        <v>2908</v>
      </c>
      <c r="F5950">
        <v>0</v>
      </c>
    </row>
    <row r="5951" spans="2:6">
      <c r="B5951" t="s">
        <v>108</v>
      </c>
      <c r="C5951" t="s">
        <v>48</v>
      </c>
      <c r="D5951" t="s">
        <v>590</v>
      </c>
      <c r="E5951" t="s">
        <v>2907</v>
      </c>
      <c r="F5951">
        <v>0</v>
      </c>
    </row>
    <row r="5952" spans="2:6">
      <c r="B5952" t="s">
        <v>108</v>
      </c>
      <c r="C5952" t="s">
        <v>48</v>
      </c>
      <c r="D5952" t="s">
        <v>634</v>
      </c>
      <c r="E5952" t="s">
        <v>2908</v>
      </c>
      <c r="F5952">
        <v>0</v>
      </c>
    </row>
    <row r="5953" spans="2:6">
      <c r="B5953" t="s">
        <v>108</v>
      </c>
      <c r="C5953" t="s">
        <v>48</v>
      </c>
      <c r="D5953" t="s">
        <v>635</v>
      </c>
      <c r="E5953" t="s">
        <v>2908</v>
      </c>
      <c r="F5953">
        <v>0</v>
      </c>
    </row>
    <row r="5954" spans="2:6">
      <c r="B5954" t="s">
        <v>108</v>
      </c>
      <c r="C5954" t="s">
        <v>48</v>
      </c>
      <c r="D5954" t="s">
        <v>538</v>
      </c>
      <c r="E5954" t="s">
        <v>2907</v>
      </c>
      <c r="F5954">
        <v>0</v>
      </c>
    </row>
    <row r="5955" spans="2:6">
      <c r="B5955" t="s">
        <v>108</v>
      </c>
      <c r="C5955" t="s">
        <v>48</v>
      </c>
      <c r="D5955" t="s">
        <v>637</v>
      </c>
      <c r="E5955" t="s">
        <v>2908</v>
      </c>
      <c r="F5955">
        <v>0</v>
      </c>
    </row>
    <row r="5956" spans="2:6">
      <c r="B5956" t="s">
        <v>108</v>
      </c>
      <c r="C5956" t="s">
        <v>48</v>
      </c>
      <c r="D5956" t="s">
        <v>591</v>
      </c>
      <c r="E5956" t="s">
        <v>2907</v>
      </c>
      <c r="F5956">
        <v>0</v>
      </c>
    </row>
    <row r="5957" spans="2:6">
      <c r="B5957" t="s">
        <v>108</v>
      </c>
      <c r="C5957" t="s">
        <v>49</v>
      </c>
      <c r="D5957" t="s">
        <v>2906</v>
      </c>
      <c r="E5957" t="s">
        <v>2907</v>
      </c>
      <c r="F5957">
        <v>0</v>
      </c>
    </row>
    <row r="5958" spans="2:6">
      <c r="B5958" t="s">
        <v>108</v>
      </c>
      <c r="C5958" t="s">
        <v>49</v>
      </c>
      <c r="D5958" t="s">
        <v>631</v>
      </c>
      <c r="E5958" t="s">
        <v>2908</v>
      </c>
      <c r="F5958">
        <v>0</v>
      </c>
    </row>
    <row r="5959" spans="2:6">
      <c r="B5959" t="s">
        <v>108</v>
      </c>
      <c r="C5959" t="s">
        <v>49</v>
      </c>
      <c r="D5959" t="s">
        <v>632</v>
      </c>
      <c r="E5959" t="s">
        <v>2908</v>
      </c>
      <c r="F5959">
        <v>0</v>
      </c>
    </row>
    <row r="5960" spans="2:6">
      <c r="B5960" t="s">
        <v>108</v>
      </c>
      <c r="C5960" t="s">
        <v>49</v>
      </c>
      <c r="D5960" t="s">
        <v>633</v>
      </c>
      <c r="E5960" t="s">
        <v>2908</v>
      </c>
      <c r="F5960">
        <v>0</v>
      </c>
    </row>
    <row r="5961" spans="2:6">
      <c r="B5961" t="s">
        <v>108</v>
      </c>
      <c r="C5961" t="s">
        <v>49</v>
      </c>
      <c r="D5961" t="s">
        <v>590</v>
      </c>
      <c r="E5961" t="s">
        <v>2907</v>
      </c>
      <c r="F5961">
        <v>0</v>
      </c>
    </row>
    <row r="5962" spans="2:6">
      <c r="B5962" t="s">
        <v>108</v>
      </c>
      <c r="C5962" t="s">
        <v>49</v>
      </c>
      <c r="D5962" t="s">
        <v>634</v>
      </c>
      <c r="E5962" t="s">
        <v>2908</v>
      </c>
      <c r="F5962">
        <v>0</v>
      </c>
    </row>
    <row r="5963" spans="2:6">
      <c r="B5963" t="s">
        <v>108</v>
      </c>
      <c r="C5963" t="s">
        <v>49</v>
      </c>
      <c r="D5963" t="s">
        <v>635</v>
      </c>
      <c r="E5963" t="s">
        <v>2908</v>
      </c>
      <c r="F5963">
        <v>0</v>
      </c>
    </row>
    <row r="5964" spans="2:6">
      <c r="B5964" t="s">
        <v>108</v>
      </c>
      <c r="C5964" t="s">
        <v>49</v>
      </c>
      <c r="D5964" t="s">
        <v>538</v>
      </c>
      <c r="E5964" t="s">
        <v>2907</v>
      </c>
      <c r="F5964">
        <v>0</v>
      </c>
    </row>
    <row r="5965" spans="2:6">
      <c r="B5965" t="s">
        <v>108</v>
      </c>
      <c r="C5965" t="s">
        <v>49</v>
      </c>
      <c r="D5965" t="s">
        <v>637</v>
      </c>
      <c r="E5965" t="s">
        <v>2908</v>
      </c>
      <c r="F5965">
        <v>0</v>
      </c>
    </row>
    <row r="5966" spans="2:6">
      <c r="B5966" t="s">
        <v>108</v>
      </c>
      <c r="C5966" t="s">
        <v>49</v>
      </c>
      <c r="D5966" t="s">
        <v>591</v>
      </c>
      <c r="E5966" t="s">
        <v>2907</v>
      </c>
      <c r="F5966">
        <v>0</v>
      </c>
    </row>
    <row r="5967" spans="2:6">
      <c r="B5967" t="s">
        <v>108</v>
      </c>
      <c r="C5967" t="s">
        <v>50</v>
      </c>
      <c r="D5967" t="s">
        <v>2906</v>
      </c>
      <c r="E5967" t="s">
        <v>2907</v>
      </c>
      <c r="F5967">
        <v>-0.37502217265687499</v>
      </c>
    </row>
    <row r="5968" spans="2:6">
      <c r="B5968" t="s">
        <v>108</v>
      </c>
      <c r="C5968" t="s">
        <v>50</v>
      </c>
      <c r="D5968" t="s">
        <v>631</v>
      </c>
      <c r="E5968" t="s">
        <v>2908</v>
      </c>
      <c r="F5968">
        <v>-0.46485014030549698</v>
      </c>
    </row>
    <row r="5969" spans="2:6">
      <c r="B5969" t="s">
        <v>108</v>
      </c>
      <c r="C5969" t="s">
        <v>50</v>
      </c>
      <c r="D5969" t="s">
        <v>632</v>
      </c>
      <c r="E5969" t="s">
        <v>2908</v>
      </c>
      <c r="F5969">
        <v>-0.467349733108262</v>
      </c>
    </row>
    <row r="5970" spans="2:6">
      <c r="B5970" t="s">
        <v>108</v>
      </c>
      <c r="C5970" t="s">
        <v>50</v>
      </c>
      <c r="D5970" t="s">
        <v>633</v>
      </c>
      <c r="E5970" t="s">
        <v>2908</v>
      </c>
      <c r="F5970">
        <v>-0.467349733108262</v>
      </c>
    </row>
    <row r="5971" spans="2:6">
      <c r="B5971" t="s">
        <v>108</v>
      </c>
      <c r="C5971" t="s">
        <v>50</v>
      </c>
      <c r="D5971" t="s">
        <v>590</v>
      </c>
      <c r="E5971" t="s">
        <v>2907</v>
      </c>
      <c r="F5971">
        <v>-0.40745589369770002</v>
      </c>
    </row>
    <row r="5972" spans="2:6">
      <c r="B5972" t="s">
        <v>108</v>
      </c>
      <c r="C5972" t="s">
        <v>50</v>
      </c>
      <c r="D5972" t="s">
        <v>634</v>
      </c>
      <c r="E5972" t="s">
        <v>2908</v>
      </c>
      <c r="F5972">
        <v>0</v>
      </c>
    </row>
    <row r="5973" spans="2:6">
      <c r="B5973" t="s">
        <v>108</v>
      </c>
      <c r="C5973" t="s">
        <v>50</v>
      </c>
      <c r="D5973" t="s">
        <v>635</v>
      </c>
      <c r="E5973" t="s">
        <v>2908</v>
      </c>
      <c r="F5973">
        <v>0</v>
      </c>
    </row>
    <row r="5974" spans="2:6">
      <c r="B5974" t="s">
        <v>108</v>
      </c>
      <c r="C5974" t="s">
        <v>50</v>
      </c>
      <c r="D5974" t="s">
        <v>538</v>
      </c>
      <c r="E5974" t="s">
        <v>2907</v>
      </c>
      <c r="F5974">
        <v>-0.43357010065090101</v>
      </c>
    </row>
    <row r="5975" spans="2:6">
      <c r="B5975" t="s">
        <v>108</v>
      </c>
      <c r="C5975" t="s">
        <v>50</v>
      </c>
      <c r="D5975" t="s">
        <v>637</v>
      </c>
      <c r="E5975" t="s">
        <v>2908</v>
      </c>
      <c r="F5975">
        <v>0</v>
      </c>
    </row>
    <row r="5976" spans="2:6">
      <c r="B5976" t="s">
        <v>108</v>
      </c>
      <c r="C5976" t="s">
        <v>50</v>
      </c>
      <c r="D5976" t="s">
        <v>591</v>
      </c>
      <c r="E5976" t="s">
        <v>2907</v>
      </c>
      <c r="F5976">
        <v>-0.43357010065090001</v>
      </c>
    </row>
    <row r="5977" spans="2:6">
      <c r="B5977" t="s">
        <v>108</v>
      </c>
      <c r="C5977" t="s">
        <v>51</v>
      </c>
      <c r="D5977" t="s">
        <v>2906</v>
      </c>
      <c r="E5977" t="s">
        <v>2907</v>
      </c>
      <c r="F5977">
        <v>0</v>
      </c>
    </row>
    <row r="5978" spans="2:6">
      <c r="B5978" t="s">
        <v>108</v>
      </c>
      <c r="C5978" t="s">
        <v>51</v>
      </c>
      <c r="D5978" t="s">
        <v>631</v>
      </c>
      <c r="E5978" t="s">
        <v>2908</v>
      </c>
      <c r="F5978">
        <v>0</v>
      </c>
    </row>
    <row r="5979" spans="2:6">
      <c r="B5979" t="s">
        <v>108</v>
      </c>
      <c r="C5979" t="s">
        <v>51</v>
      </c>
      <c r="D5979" t="s">
        <v>632</v>
      </c>
      <c r="E5979" t="s">
        <v>2908</v>
      </c>
      <c r="F5979">
        <v>0</v>
      </c>
    </row>
    <row r="5980" spans="2:6">
      <c r="B5980" t="s">
        <v>108</v>
      </c>
      <c r="C5980" t="s">
        <v>51</v>
      </c>
      <c r="D5980" t="s">
        <v>633</v>
      </c>
      <c r="E5980" t="s">
        <v>2908</v>
      </c>
      <c r="F5980">
        <v>0</v>
      </c>
    </row>
    <row r="5981" spans="2:6">
      <c r="B5981" t="s">
        <v>108</v>
      </c>
      <c r="C5981" t="s">
        <v>51</v>
      </c>
      <c r="D5981" t="s">
        <v>590</v>
      </c>
      <c r="E5981" t="s">
        <v>2907</v>
      </c>
      <c r="F5981">
        <v>0</v>
      </c>
    </row>
    <row r="5982" spans="2:6">
      <c r="B5982" t="s">
        <v>108</v>
      </c>
      <c r="C5982" t="s">
        <v>51</v>
      </c>
      <c r="D5982" t="s">
        <v>634</v>
      </c>
      <c r="E5982" t="s">
        <v>2908</v>
      </c>
      <c r="F5982">
        <v>0</v>
      </c>
    </row>
    <row r="5983" spans="2:6">
      <c r="B5983" t="s">
        <v>108</v>
      </c>
      <c r="C5983" t="s">
        <v>51</v>
      </c>
      <c r="D5983" t="s">
        <v>635</v>
      </c>
      <c r="E5983" t="s">
        <v>2908</v>
      </c>
      <c r="F5983">
        <v>0</v>
      </c>
    </row>
    <row r="5984" spans="2:6">
      <c r="B5984" t="s">
        <v>108</v>
      </c>
      <c r="C5984" t="s">
        <v>51</v>
      </c>
      <c r="D5984" t="s">
        <v>538</v>
      </c>
      <c r="E5984" t="s">
        <v>2907</v>
      </c>
      <c r="F5984">
        <v>0</v>
      </c>
    </row>
    <row r="5985" spans="2:6">
      <c r="B5985" t="s">
        <v>108</v>
      </c>
      <c r="C5985" t="s">
        <v>51</v>
      </c>
      <c r="D5985" t="s">
        <v>637</v>
      </c>
      <c r="E5985" t="s">
        <v>2908</v>
      </c>
      <c r="F5985">
        <v>0</v>
      </c>
    </row>
    <row r="5986" spans="2:6">
      <c r="B5986" t="s">
        <v>108</v>
      </c>
      <c r="C5986" t="s">
        <v>51</v>
      </c>
      <c r="D5986" t="s">
        <v>591</v>
      </c>
      <c r="E5986" t="s">
        <v>2907</v>
      </c>
      <c r="F5986">
        <v>0</v>
      </c>
    </row>
    <row r="5987" spans="2:6">
      <c r="B5987" t="s">
        <v>108</v>
      </c>
      <c r="C5987" t="s">
        <v>52</v>
      </c>
      <c r="D5987" t="s">
        <v>2906</v>
      </c>
      <c r="E5987" t="s">
        <v>2907</v>
      </c>
      <c r="F5987">
        <v>0</v>
      </c>
    </row>
    <row r="5988" spans="2:6">
      <c r="B5988" t="s">
        <v>108</v>
      </c>
      <c r="C5988" t="s">
        <v>52</v>
      </c>
      <c r="D5988" t="s">
        <v>631</v>
      </c>
      <c r="E5988" t="s">
        <v>2908</v>
      </c>
      <c r="F5988">
        <v>0</v>
      </c>
    </row>
    <row r="5989" spans="2:6">
      <c r="B5989" t="s">
        <v>108</v>
      </c>
      <c r="C5989" t="s">
        <v>52</v>
      </c>
      <c r="D5989" t="s">
        <v>632</v>
      </c>
      <c r="E5989" t="s">
        <v>2908</v>
      </c>
      <c r="F5989">
        <v>0</v>
      </c>
    </row>
    <row r="5990" spans="2:6">
      <c r="B5990" t="s">
        <v>108</v>
      </c>
      <c r="C5990" t="s">
        <v>52</v>
      </c>
      <c r="D5990" t="s">
        <v>633</v>
      </c>
      <c r="E5990" t="s">
        <v>2908</v>
      </c>
      <c r="F5990">
        <v>0</v>
      </c>
    </row>
    <row r="5991" spans="2:6">
      <c r="B5991" t="s">
        <v>108</v>
      </c>
      <c r="C5991" t="s">
        <v>52</v>
      </c>
      <c r="D5991" t="s">
        <v>590</v>
      </c>
      <c r="E5991" t="s">
        <v>2907</v>
      </c>
      <c r="F5991">
        <v>0</v>
      </c>
    </row>
    <row r="5992" spans="2:6">
      <c r="B5992" t="s">
        <v>108</v>
      </c>
      <c r="C5992" t="s">
        <v>52</v>
      </c>
      <c r="D5992" t="s">
        <v>634</v>
      </c>
      <c r="E5992" t="s">
        <v>2908</v>
      </c>
      <c r="F5992">
        <v>0</v>
      </c>
    </row>
    <row r="5993" spans="2:6">
      <c r="B5993" t="s">
        <v>108</v>
      </c>
      <c r="C5993" t="s">
        <v>52</v>
      </c>
      <c r="D5993" t="s">
        <v>635</v>
      </c>
      <c r="E5993" t="s">
        <v>2908</v>
      </c>
      <c r="F5993">
        <v>0</v>
      </c>
    </row>
    <row r="5994" spans="2:6">
      <c r="B5994" t="s">
        <v>108</v>
      </c>
      <c r="C5994" t="s">
        <v>52</v>
      </c>
      <c r="D5994" t="s">
        <v>538</v>
      </c>
      <c r="E5994" t="s">
        <v>2907</v>
      </c>
      <c r="F5994">
        <v>0</v>
      </c>
    </row>
    <row r="5995" spans="2:6">
      <c r="B5995" t="s">
        <v>108</v>
      </c>
      <c r="C5995" t="s">
        <v>52</v>
      </c>
      <c r="D5995" t="s">
        <v>637</v>
      </c>
      <c r="E5995" t="s">
        <v>2908</v>
      </c>
      <c r="F5995">
        <v>0</v>
      </c>
    </row>
    <row r="5996" spans="2:6">
      <c r="B5996" t="s">
        <v>108</v>
      </c>
      <c r="C5996" t="s">
        <v>52</v>
      </c>
      <c r="D5996" t="s">
        <v>591</v>
      </c>
      <c r="E5996" t="s">
        <v>2907</v>
      </c>
      <c r="F5996">
        <v>0</v>
      </c>
    </row>
    <row r="5997" spans="2:6">
      <c r="B5997" t="s">
        <v>108</v>
      </c>
      <c r="C5997" t="s">
        <v>53</v>
      </c>
      <c r="D5997" t="s">
        <v>2906</v>
      </c>
      <c r="E5997" t="s">
        <v>2907</v>
      </c>
      <c r="F5997">
        <v>0</v>
      </c>
    </row>
    <row r="5998" spans="2:6">
      <c r="B5998" t="s">
        <v>108</v>
      </c>
      <c r="C5998" t="s">
        <v>53</v>
      </c>
      <c r="D5998" t="s">
        <v>631</v>
      </c>
      <c r="E5998" t="s">
        <v>2908</v>
      </c>
      <c r="F5998">
        <v>0</v>
      </c>
    </row>
    <row r="5999" spans="2:6">
      <c r="B5999" t="s">
        <v>108</v>
      </c>
      <c r="C5999" t="s">
        <v>53</v>
      </c>
      <c r="D5999" t="s">
        <v>632</v>
      </c>
      <c r="E5999" t="s">
        <v>2908</v>
      </c>
      <c r="F5999">
        <v>0</v>
      </c>
    </row>
    <row r="6000" spans="2:6">
      <c r="B6000" t="s">
        <v>108</v>
      </c>
      <c r="C6000" t="s">
        <v>53</v>
      </c>
      <c r="D6000" t="s">
        <v>633</v>
      </c>
      <c r="E6000" t="s">
        <v>2908</v>
      </c>
      <c r="F6000">
        <v>0</v>
      </c>
    </row>
    <row r="6001" spans="2:6">
      <c r="B6001" t="s">
        <v>108</v>
      </c>
      <c r="C6001" t="s">
        <v>53</v>
      </c>
      <c r="D6001" t="s">
        <v>590</v>
      </c>
      <c r="E6001" t="s">
        <v>2907</v>
      </c>
      <c r="F6001">
        <v>0</v>
      </c>
    </row>
    <row r="6002" spans="2:6">
      <c r="B6002" t="s">
        <v>108</v>
      </c>
      <c r="C6002" t="s">
        <v>53</v>
      </c>
      <c r="D6002" t="s">
        <v>634</v>
      </c>
      <c r="E6002" t="s">
        <v>2908</v>
      </c>
      <c r="F6002">
        <v>0</v>
      </c>
    </row>
    <row r="6003" spans="2:6">
      <c r="B6003" t="s">
        <v>108</v>
      </c>
      <c r="C6003" t="s">
        <v>53</v>
      </c>
      <c r="D6003" t="s">
        <v>635</v>
      </c>
      <c r="E6003" t="s">
        <v>2908</v>
      </c>
      <c r="F6003">
        <v>0</v>
      </c>
    </row>
    <row r="6004" spans="2:6">
      <c r="B6004" t="s">
        <v>108</v>
      </c>
      <c r="C6004" t="s">
        <v>53</v>
      </c>
      <c r="D6004" t="s">
        <v>538</v>
      </c>
      <c r="E6004" t="s">
        <v>2907</v>
      </c>
      <c r="F6004">
        <v>0</v>
      </c>
    </row>
    <row r="6005" spans="2:6">
      <c r="B6005" t="s">
        <v>108</v>
      </c>
      <c r="C6005" t="s">
        <v>53</v>
      </c>
      <c r="D6005" t="s">
        <v>637</v>
      </c>
      <c r="E6005" t="s">
        <v>2908</v>
      </c>
      <c r="F6005">
        <v>0</v>
      </c>
    </row>
    <row r="6006" spans="2:6">
      <c r="B6006" t="s">
        <v>108</v>
      </c>
      <c r="C6006" t="s">
        <v>53</v>
      </c>
      <c r="D6006" t="s">
        <v>591</v>
      </c>
      <c r="E6006" t="s">
        <v>2907</v>
      </c>
      <c r="F6006">
        <v>0</v>
      </c>
    </row>
    <row r="6007" spans="2:6">
      <c r="B6007" t="s">
        <v>108</v>
      </c>
      <c r="C6007" t="s">
        <v>54</v>
      </c>
      <c r="D6007" t="s">
        <v>2906</v>
      </c>
      <c r="E6007" t="s">
        <v>2907</v>
      </c>
      <c r="F6007">
        <v>0</v>
      </c>
    </row>
    <row r="6008" spans="2:6">
      <c r="B6008" t="s">
        <v>108</v>
      </c>
      <c r="C6008" t="s">
        <v>54</v>
      </c>
      <c r="D6008" t="s">
        <v>631</v>
      </c>
      <c r="E6008" t="s">
        <v>2908</v>
      </c>
      <c r="F6008">
        <v>0</v>
      </c>
    </row>
    <row r="6009" spans="2:6">
      <c r="B6009" t="s">
        <v>108</v>
      </c>
      <c r="C6009" t="s">
        <v>54</v>
      </c>
      <c r="D6009" t="s">
        <v>632</v>
      </c>
      <c r="E6009" t="s">
        <v>2908</v>
      </c>
      <c r="F6009">
        <v>0</v>
      </c>
    </row>
    <row r="6010" spans="2:6">
      <c r="B6010" t="s">
        <v>108</v>
      </c>
      <c r="C6010" t="s">
        <v>54</v>
      </c>
      <c r="D6010" t="s">
        <v>633</v>
      </c>
      <c r="E6010" t="s">
        <v>2908</v>
      </c>
      <c r="F6010">
        <v>0</v>
      </c>
    </row>
    <row r="6011" spans="2:6">
      <c r="B6011" t="s">
        <v>108</v>
      </c>
      <c r="C6011" t="s">
        <v>54</v>
      </c>
      <c r="D6011" t="s">
        <v>590</v>
      </c>
      <c r="E6011" t="s">
        <v>2907</v>
      </c>
      <c r="F6011">
        <v>0</v>
      </c>
    </row>
    <row r="6012" spans="2:6">
      <c r="B6012" t="s">
        <v>108</v>
      </c>
      <c r="C6012" t="s">
        <v>54</v>
      </c>
      <c r="D6012" t="s">
        <v>634</v>
      </c>
      <c r="E6012" t="s">
        <v>2908</v>
      </c>
      <c r="F6012">
        <v>0</v>
      </c>
    </row>
    <row r="6013" spans="2:6">
      <c r="B6013" t="s">
        <v>108</v>
      </c>
      <c r="C6013" t="s">
        <v>54</v>
      </c>
      <c r="D6013" t="s">
        <v>635</v>
      </c>
      <c r="E6013" t="s">
        <v>2908</v>
      </c>
      <c r="F6013">
        <v>0</v>
      </c>
    </row>
    <row r="6014" spans="2:6">
      <c r="B6014" t="s">
        <v>108</v>
      </c>
      <c r="C6014" t="s">
        <v>54</v>
      </c>
      <c r="D6014" t="s">
        <v>538</v>
      </c>
      <c r="E6014" t="s">
        <v>2907</v>
      </c>
      <c r="F6014">
        <v>0</v>
      </c>
    </row>
    <row r="6015" spans="2:6">
      <c r="B6015" t="s">
        <v>108</v>
      </c>
      <c r="C6015" t="s">
        <v>54</v>
      </c>
      <c r="D6015" t="s">
        <v>637</v>
      </c>
      <c r="E6015" t="s">
        <v>2908</v>
      </c>
      <c r="F6015">
        <v>0</v>
      </c>
    </row>
    <row r="6016" spans="2:6">
      <c r="B6016" t="s">
        <v>108</v>
      </c>
      <c r="C6016" t="s">
        <v>54</v>
      </c>
      <c r="D6016" t="s">
        <v>591</v>
      </c>
      <c r="E6016" t="s">
        <v>2907</v>
      </c>
      <c r="F6016">
        <v>0</v>
      </c>
    </row>
    <row r="6017" spans="2:6">
      <c r="B6017" t="s">
        <v>108</v>
      </c>
      <c r="C6017" t="s">
        <v>55</v>
      </c>
      <c r="D6017" t="s">
        <v>2906</v>
      </c>
      <c r="E6017" t="s">
        <v>2907</v>
      </c>
      <c r="F6017">
        <v>0</v>
      </c>
    </row>
    <row r="6018" spans="2:6">
      <c r="B6018" t="s">
        <v>108</v>
      </c>
      <c r="C6018" t="s">
        <v>55</v>
      </c>
      <c r="D6018" t="s">
        <v>631</v>
      </c>
      <c r="E6018" t="s">
        <v>2908</v>
      </c>
      <c r="F6018">
        <v>0</v>
      </c>
    </row>
    <row r="6019" spans="2:6">
      <c r="B6019" t="s">
        <v>108</v>
      </c>
      <c r="C6019" t="s">
        <v>55</v>
      </c>
      <c r="D6019" t="s">
        <v>632</v>
      </c>
      <c r="E6019" t="s">
        <v>2908</v>
      </c>
      <c r="F6019">
        <v>0</v>
      </c>
    </row>
    <row r="6020" spans="2:6">
      <c r="B6020" t="s">
        <v>108</v>
      </c>
      <c r="C6020" t="s">
        <v>55</v>
      </c>
      <c r="D6020" t="s">
        <v>633</v>
      </c>
      <c r="E6020" t="s">
        <v>2908</v>
      </c>
      <c r="F6020">
        <v>0</v>
      </c>
    </row>
    <row r="6021" spans="2:6">
      <c r="B6021" t="s">
        <v>108</v>
      </c>
      <c r="C6021" t="s">
        <v>55</v>
      </c>
      <c r="D6021" t="s">
        <v>590</v>
      </c>
      <c r="E6021" t="s">
        <v>2907</v>
      </c>
      <c r="F6021">
        <v>0</v>
      </c>
    </row>
    <row r="6022" spans="2:6">
      <c r="B6022" t="s">
        <v>108</v>
      </c>
      <c r="C6022" t="s">
        <v>55</v>
      </c>
      <c r="D6022" t="s">
        <v>634</v>
      </c>
      <c r="E6022" t="s">
        <v>2908</v>
      </c>
      <c r="F6022">
        <v>0</v>
      </c>
    </row>
    <row r="6023" spans="2:6">
      <c r="B6023" t="s">
        <v>108</v>
      </c>
      <c r="C6023" t="s">
        <v>55</v>
      </c>
      <c r="D6023" t="s">
        <v>635</v>
      </c>
      <c r="E6023" t="s">
        <v>2908</v>
      </c>
      <c r="F6023">
        <v>0</v>
      </c>
    </row>
    <row r="6024" spans="2:6">
      <c r="B6024" t="s">
        <v>108</v>
      </c>
      <c r="C6024" t="s">
        <v>55</v>
      </c>
      <c r="D6024" t="s">
        <v>538</v>
      </c>
      <c r="E6024" t="s">
        <v>2907</v>
      </c>
      <c r="F6024">
        <v>0</v>
      </c>
    </row>
    <row r="6025" spans="2:6">
      <c r="B6025" t="s">
        <v>108</v>
      </c>
      <c r="C6025" t="s">
        <v>55</v>
      </c>
      <c r="D6025" t="s">
        <v>637</v>
      </c>
      <c r="E6025" t="s">
        <v>2908</v>
      </c>
      <c r="F6025">
        <v>0</v>
      </c>
    </row>
    <row r="6026" spans="2:6">
      <c r="B6026" t="s">
        <v>108</v>
      </c>
      <c r="C6026" t="s">
        <v>55</v>
      </c>
      <c r="D6026" t="s">
        <v>591</v>
      </c>
      <c r="E6026" t="s">
        <v>2907</v>
      </c>
      <c r="F6026">
        <v>0</v>
      </c>
    </row>
    <row r="6027" spans="2:6">
      <c r="B6027" t="s">
        <v>108</v>
      </c>
      <c r="C6027" t="s">
        <v>56</v>
      </c>
      <c r="D6027" t="s">
        <v>590</v>
      </c>
      <c r="E6027" t="s">
        <v>2907</v>
      </c>
      <c r="F6027">
        <v>0</v>
      </c>
    </row>
    <row r="6028" spans="2:6">
      <c r="B6028" t="s">
        <v>108</v>
      </c>
      <c r="C6028" t="s">
        <v>56</v>
      </c>
      <c r="D6028" t="s">
        <v>634</v>
      </c>
      <c r="E6028" t="s">
        <v>2908</v>
      </c>
      <c r="F6028">
        <v>0</v>
      </c>
    </row>
    <row r="6029" spans="2:6">
      <c r="B6029" t="s">
        <v>108</v>
      </c>
      <c r="C6029" t="s">
        <v>56</v>
      </c>
      <c r="D6029" t="s">
        <v>635</v>
      </c>
      <c r="E6029" t="s">
        <v>2908</v>
      </c>
      <c r="F6029">
        <v>0</v>
      </c>
    </row>
    <row r="6030" spans="2:6">
      <c r="B6030" t="s">
        <v>108</v>
      </c>
      <c r="C6030" t="s">
        <v>56</v>
      </c>
      <c r="D6030" t="s">
        <v>538</v>
      </c>
      <c r="E6030" t="s">
        <v>2907</v>
      </c>
      <c r="F6030">
        <v>0</v>
      </c>
    </row>
    <row r="6031" spans="2:6">
      <c r="B6031" t="s">
        <v>108</v>
      </c>
      <c r="C6031" t="s">
        <v>56</v>
      </c>
      <c r="D6031" t="s">
        <v>637</v>
      </c>
      <c r="E6031" t="s">
        <v>2908</v>
      </c>
      <c r="F6031">
        <v>0</v>
      </c>
    </row>
    <row r="6032" spans="2:6">
      <c r="B6032" t="s">
        <v>108</v>
      </c>
      <c r="C6032" t="s">
        <v>56</v>
      </c>
      <c r="D6032" t="s">
        <v>591</v>
      </c>
      <c r="E6032" t="s">
        <v>2907</v>
      </c>
      <c r="F6032">
        <v>0</v>
      </c>
    </row>
    <row r="6033" spans="2:6">
      <c r="B6033" t="s">
        <v>108</v>
      </c>
      <c r="C6033" t="s">
        <v>57</v>
      </c>
      <c r="D6033" t="s">
        <v>2906</v>
      </c>
      <c r="E6033" t="s">
        <v>2907</v>
      </c>
      <c r="F6033">
        <v>0</v>
      </c>
    </row>
    <row r="6034" spans="2:6">
      <c r="B6034" t="s">
        <v>108</v>
      </c>
      <c r="C6034" t="s">
        <v>57</v>
      </c>
      <c r="D6034" t="s">
        <v>631</v>
      </c>
      <c r="E6034" t="s">
        <v>2908</v>
      </c>
      <c r="F6034">
        <v>0</v>
      </c>
    </row>
    <row r="6035" spans="2:6">
      <c r="B6035" t="s">
        <v>108</v>
      </c>
      <c r="C6035" t="s">
        <v>57</v>
      </c>
      <c r="D6035" t="s">
        <v>632</v>
      </c>
      <c r="E6035" t="s">
        <v>2908</v>
      </c>
      <c r="F6035">
        <v>0</v>
      </c>
    </row>
    <row r="6036" spans="2:6">
      <c r="B6036" t="s">
        <v>108</v>
      </c>
      <c r="C6036" t="s">
        <v>57</v>
      </c>
      <c r="D6036" t="s">
        <v>633</v>
      </c>
      <c r="E6036" t="s">
        <v>2908</v>
      </c>
      <c r="F6036">
        <v>0</v>
      </c>
    </row>
    <row r="6037" spans="2:6">
      <c r="B6037" t="s">
        <v>108</v>
      </c>
      <c r="C6037" t="s">
        <v>57</v>
      </c>
      <c r="D6037" t="s">
        <v>590</v>
      </c>
      <c r="E6037" t="s">
        <v>2907</v>
      </c>
      <c r="F6037">
        <v>0</v>
      </c>
    </row>
    <row r="6038" spans="2:6">
      <c r="B6038" t="s">
        <v>108</v>
      </c>
      <c r="C6038" t="s">
        <v>57</v>
      </c>
      <c r="D6038" t="s">
        <v>634</v>
      </c>
      <c r="E6038" t="s">
        <v>2908</v>
      </c>
      <c r="F6038">
        <v>0</v>
      </c>
    </row>
    <row r="6039" spans="2:6">
      <c r="B6039" t="s">
        <v>108</v>
      </c>
      <c r="C6039" t="s">
        <v>57</v>
      </c>
      <c r="D6039" t="s">
        <v>635</v>
      </c>
      <c r="E6039" t="s">
        <v>2908</v>
      </c>
      <c r="F6039">
        <v>0</v>
      </c>
    </row>
    <row r="6040" spans="2:6">
      <c r="B6040" t="s">
        <v>108</v>
      </c>
      <c r="C6040" t="s">
        <v>57</v>
      </c>
      <c r="D6040" t="s">
        <v>538</v>
      </c>
      <c r="E6040" t="s">
        <v>2907</v>
      </c>
      <c r="F6040">
        <v>0</v>
      </c>
    </row>
    <row r="6041" spans="2:6">
      <c r="B6041" t="s">
        <v>108</v>
      </c>
      <c r="C6041" t="s">
        <v>57</v>
      </c>
      <c r="D6041" t="s">
        <v>637</v>
      </c>
      <c r="E6041" t="s">
        <v>2908</v>
      </c>
      <c r="F6041">
        <v>0</v>
      </c>
    </row>
    <row r="6042" spans="2:6">
      <c r="B6042" t="s">
        <v>108</v>
      </c>
      <c r="C6042" t="s">
        <v>57</v>
      </c>
      <c r="D6042" t="s">
        <v>591</v>
      </c>
      <c r="E6042" t="s">
        <v>2907</v>
      </c>
      <c r="F6042">
        <v>0</v>
      </c>
    </row>
    <row r="6043" spans="2:6">
      <c r="B6043" t="s">
        <v>108</v>
      </c>
      <c r="C6043" t="s">
        <v>58</v>
      </c>
      <c r="D6043" t="s">
        <v>2906</v>
      </c>
      <c r="E6043" t="s">
        <v>2907</v>
      </c>
      <c r="F6043">
        <v>0</v>
      </c>
    </row>
    <row r="6044" spans="2:6">
      <c r="B6044" t="s">
        <v>108</v>
      </c>
      <c r="C6044" t="s">
        <v>58</v>
      </c>
      <c r="D6044" t="s">
        <v>631</v>
      </c>
      <c r="E6044" t="s">
        <v>2908</v>
      </c>
      <c r="F6044">
        <v>0</v>
      </c>
    </row>
    <row r="6045" spans="2:6">
      <c r="B6045" t="s">
        <v>108</v>
      </c>
      <c r="C6045" t="s">
        <v>58</v>
      </c>
      <c r="D6045" t="s">
        <v>632</v>
      </c>
      <c r="E6045" t="s">
        <v>2908</v>
      </c>
      <c r="F6045">
        <v>0</v>
      </c>
    </row>
    <row r="6046" spans="2:6">
      <c r="B6046" t="s">
        <v>108</v>
      </c>
      <c r="C6046" t="s">
        <v>58</v>
      </c>
      <c r="D6046" t="s">
        <v>633</v>
      </c>
      <c r="E6046" t="s">
        <v>2908</v>
      </c>
      <c r="F6046">
        <v>0</v>
      </c>
    </row>
    <row r="6047" spans="2:6">
      <c r="B6047" t="s">
        <v>108</v>
      </c>
      <c r="C6047" t="s">
        <v>58</v>
      </c>
      <c r="D6047" t="s">
        <v>590</v>
      </c>
      <c r="E6047" t="s">
        <v>2907</v>
      </c>
      <c r="F6047">
        <v>0</v>
      </c>
    </row>
    <row r="6048" spans="2:6">
      <c r="B6048" t="s">
        <v>108</v>
      </c>
      <c r="C6048" t="s">
        <v>58</v>
      </c>
      <c r="D6048" t="s">
        <v>634</v>
      </c>
      <c r="E6048" t="s">
        <v>2908</v>
      </c>
      <c r="F6048">
        <v>0</v>
      </c>
    </row>
    <row r="6049" spans="2:6">
      <c r="B6049" t="s">
        <v>108</v>
      </c>
      <c r="C6049" t="s">
        <v>58</v>
      </c>
      <c r="D6049" t="s">
        <v>635</v>
      </c>
      <c r="E6049" t="s">
        <v>2908</v>
      </c>
      <c r="F6049">
        <v>0</v>
      </c>
    </row>
    <row r="6050" spans="2:6">
      <c r="B6050" t="s">
        <v>108</v>
      </c>
      <c r="C6050" t="s">
        <v>58</v>
      </c>
      <c r="D6050" t="s">
        <v>538</v>
      </c>
      <c r="E6050" t="s">
        <v>2907</v>
      </c>
      <c r="F6050">
        <v>0</v>
      </c>
    </row>
    <row r="6051" spans="2:6">
      <c r="B6051" t="s">
        <v>108</v>
      </c>
      <c r="C6051" t="s">
        <v>58</v>
      </c>
      <c r="D6051" t="s">
        <v>637</v>
      </c>
      <c r="E6051" t="s">
        <v>2908</v>
      </c>
      <c r="F6051">
        <v>0</v>
      </c>
    </row>
    <row r="6052" spans="2:6">
      <c r="B6052" t="s">
        <v>108</v>
      </c>
      <c r="C6052" t="s">
        <v>58</v>
      </c>
      <c r="D6052" t="s">
        <v>591</v>
      </c>
      <c r="E6052" t="s">
        <v>2907</v>
      </c>
      <c r="F6052">
        <v>0</v>
      </c>
    </row>
    <row r="6053" spans="2:6">
      <c r="B6053" t="s">
        <v>108</v>
      </c>
      <c r="C6053" t="s">
        <v>59</v>
      </c>
      <c r="D6053" t="s">
        <v>2906</v>
      </c>
      <c r="E6053" t="s">
        <v>2907</v>
      </c>
      <c r="F6053">
        <v>0</v>
      </c>
    </row>
    <row r="6054" spans="2:6">
      <c r="B6054" t="s">
        <v>108</v>
      </c>
      <c r="C6054" t="s">
        <v>59</v>
      </c>
      <c r="D6054" t="s">
        <v>631</v>
      </c>
      <c r="E6054" t="s">
        <v>2908</v>
      </c>
      <c r="F6054">
        <v>0</v>
      </c>
    </row>
    <row r="6055" spans="2:6">
      <c r="B6055" t="s">
        <v>108</v>
      </c>
      <c r="C6055" t="s">
        <v>59</v>
      </c>
      <c r="D6055" t="s">
        <v>632</v>
      </c>
      <c r="E6055" t="s">
        <v>2908</v>
      </c>
      <c r="F6055">
        <v>0</v>
      </c>
    </row>
    <row r="6056" spans="2:6">
      <c r="B6056" t="s">
        <v>108</v>
      </c>
      <c r="C6056" t="s">
        <v>59</v>
      </c>
      <c r="D6056" t="s">
        <v>633</v>
      </c>
      <c r="E6056" t="s">
        <v>2908</v>
      </c>
      <c r="F6056">
        <v>0</v>
      </c>
    </row>
    <row r="6057" spans="2:6">
      <c r="B6057" t="s">
        <v>108</v>
      </c>
      <c r="C6057" t="s">
        <v>59</v>
      </c>
      <c r="D6057" t="s">
        <v>590</v>
      </c>
      <c r="E6057" t="s">
        <v>2907</v>
      </c>
      <c r="F6057">
        <v>0</v>
      </c>
    </row>
    <row r="6058" spans="2:6">
      <c r="B6058" t="s">
        <v>108</v>
      </c>
      <c r="C6058" t="s">
        <v>59</v>
      </c>
      <c r="D6058" t="s">
        <v>634</v>
      </c>
      <c r="E6058" t="s">
        <v>2908</v>
      </c>
      <c r="F6058">
        <v>0</v>
      </c>
    </row>
    <row r="6059" spans="2:6">
      <c r="B6059" t="s">
        <v>108</v>
      </c>
      <c r="C6059" t="s">
        <v>59</v>
      </c>
      <c r="D6059" t="s">
        <v>635</v>
      </c>
      <c r="E6059" t="s">
        <v>2908</v>
      </c>
      <c r="F6059">
        <v>0</v>
      </c>
    </row>
    <row r="6060" spans="2:6">
      <c r="B6060" t="s">
        <v>108</v>
      </c>
      <c r="C6060" t="s">
        <v>59</v>
      </c>
      <c r="D6060" t="s">
        <v>538</v>
      </c>
      <c r="E6060" t="s">
        <v>2907</v>
      </c>
      <c r="F6060">
        <v>0</v>
      </c>
    </row>
    <row r="6061" spans="2:6">
      <c r="B6061" t="s">
        <v>108</v>
      </c>
      <c r="C6061" t="s">
        <v>59</v>
      </c>
      <c r="D6061" t="s">
        <v>637</v>
      </c>
      <c r="E6061" t="s">
        <v>2908</v>
      </c>
      <c r="F6061">
        <v>0</v>
      </c>
    </row>
    <row r="6062" spans="2:6">
      <c r="B6062" t="s">
        <v>108</v>
      </c>
      <c r="C6062" t="s">
        <v>59</v>
      </c>
      <c r="D6062" t="s">
        <v>591</v>
      </c>
      <c r="E6062" t="s">
        <v>2907</v>
      </c>
      <c r="F6062">
        <v>0</v>
      </c>
    </row>
    <row r="6063" spans="2:6">
      <c r="B6063" t="s">
        <v>108</v>
      </c>
      <c r="C6063" t="s">
        <v>60</v>
      </c>
      <c r="D6063" t="s">
        <v>2906</v>
      </c>
      <c r="E6063" t="s">
        <v>2907</v>
      </c>
      <c r="F6063">
        <v>0</v>
      </c>
    </row>
    <row r="6064" spans="2:6">
      <c r="B6064" t="s">
        <v>108</v>
      </c>
      <c r="C6064" t="s">
        <v>60</v>
      </c>
      <c r="D6064" t="s">
        <v>631</v>
      </c>
      <c r="E6064" t="s">
        <v>2908</v>
      </c>
      <c r="F6064">
        <v>0</v>
      </c>
    </row>
    <row r="6065" spans="2:6">
      <c r="B6065" t="s">
        <v>108</v>
      </c>
      <c r="C6065" t="s">
        <v>60</v>
      </c>
      <c r="D6065" t="s">
        <v>632</v>
      </c>
      <c r="E6065" t="s">
        <v>2908</v>
      </c>
      <c r="F6065">
        <v>0</v>
      </c>
    </row>
    <row r="6066" spans="2:6">
      <c r="B6066" t="s">
        <v>108</v>
      </c>
      <c r="C6066" t="s">
        <v>60</v>
      </c>
      <c r="D6066" t="s">
        <v>633</v>
      </c>
      <c r="E6066" t="s">
        <v>2908</v>
      </c>
      <c r="F6066">
        <v>0</v>
      </c>
    </row>
    <row r="6067" spans="2:6">
      <c r="B6067" t="s">
        <v>108</v>
      </c>
      <c r="C6067" t="s">
        <v>60</v>
      </c>
      <c r="D6067" t="s">
        <v>590</v>
      </c>
      <c r="E6067" t="s">
        <v>2907</v>
      </c>
      <c r="F6067">
        <v>0</v>
      </c>
    </row>
    <row r="6068" spans="2:6">
      <c r="B6068" t="s">
        <v>108</v>
      </c>
      <c r="C6068" t="s">
        <v>60</v>
      </c>
      <c r="D6068" t="s">
        <v>634</v>
      </c>
      <c r="E6068" t="s">
        <v>2908</v>
      </c>
      <c r="F6068">
        <v>0</v>
      </c>
    </row>
    <row r="6069" spans="2:6">
      <c r="B6069" t="s">
        <v>108</v>
      </c>
      <c r="C6069" t="s">
        <v>60</v>
      </c>
      <c r="D6069" t="s">
        <v>635</v>
      </c>
      <c r="E6069" t="s">
        <v>2908</v>
      </c>
      <c r="F6069">
        <v>0</v>
      </c>
    </row>
    <row r="6070" spans="2:6">
      <c r="B6070" t="s">
        <v>108</v>
      </c>
      <c r="C6070" t="s">
        <v>60</v>
      </c>
      <c r="D6070" t="s">
        <v>538</v>
      </c>
      <c r="E6070" t="s">
        <v>2907</v>
      </c>
      <c r="F6070">
        <v>0</v>
      </c>
    </row>
    <row r="6071" spans="2:6">
      <c r="B6071" t="s">
        <v>108</v>
      </c>
      <c r="C6071" t="s">
        <v>60</v>
      </c>
      <c r="D6071" t="s">
        <v>637</v>
      </c>
      <c r="E6071" t="s">
        <v>2908</v>
      </c>
      <c r="F6071">
        <v>0</v>
      </c>
    </row>
    <row r="6072" spans="2:6">
      <c r="B6072" t="s">
        <v>108</v>
      </c>
      <c r="C6072" t="s">
        <v>60</v>
      </c>
      <c r="D6072" t="s">
        <v>591</v>
      </c>
      <c r="E6072" t="s">
        <v>2907</v>
      </c>
      <c r="F6072">
        <v>0</v>
      </c>
    </row>
    <row r="6073" spans="2:6">
      <c r="B6073" t="s">
        <v>108</v>
      </c>
      <c r="C6073" t="s">
        <v>61</v>
      </c>
      <c r="D6073" t="s">
        <v>2906</v>
      </c>
      <c r="E6073" t="s">
        <v>2907</v>
      </c>
      <c r="F6073">
        <v>0</v>
      </c>
    </row>
    <row r="6074" spans="2:6">
      <c r="B6074" t="s">
        <v>108</v>
      </c>
      <c r="C6074" t="s">
        <v>61</v>
      </c>
      <c r="D6074" t="s">
        <v>631</v>
      </c>
      <c r="E6074" t="s">
        <v>2908</v>
      </c>
      <c r="F6074">
        <v>0</v>
      </c>
    </row>
    <row r="6075" spans="2:6">
      <c r="B6075" t="s">
        <v>108</v>
      </c>
      <c r="C6075" t="s">
        <v>61</v>
      </c>
      <c r="D6075" t="s">
        <v>632</v>
      </c>
      <c r="E6075" t="s">
        <v>2908</v>
      </c>
      <c r="F6075">
        <v>0</v>
      </c>
    </row>
    <row r="6076" spans="2:6">
      <c r="B6076" t="s">
        <v>108</v>
      </c>
      <c r="C6076" t="s">
        <v>61</v>
      </c>
      <c r="D6076" t="s">
        <v>633</v>
      </c>
      <c r="E6076" t="s">
        <v>2908</v>
      </c>
      <c r="F6076">
        <v>0</v>
      </c>
    </row>
    <row r="6077" spans="2:6">
      <c r="B6077" t="s">
        <v>108</v>
      </c>
      <c r="C6077" t="s">
        <v>61</v>
      </c>
      <c r="D6077" t="s">
        <v>590</v>
      </c>
      <c r="E6077" t="s">
        <v>2907</v>
      </c>
      <c r="F6077">
        <v>0</v>
      </c>
    </row>
    <row r="6078" spans="2:6">
      <c r="B6078" t="s">
        <v>108</v>
      </c>
      <c r="C6078" t="s">
        <v>61</v>
      </c>
      <c r="D6078" t="s">
        <v>634</v>
      </c>
      <c r="E6078" t="s">
        <v>2908</v>
      </c>
      <c r="F6078">
        <v>0</v>
      </c>
    </row>
    <row r="6079" spans="2:6">
      <c r="B6079" t="s">
        <v>108</v>
      </c>
      <c r="C6079" t="s">
        <v>61</v>
      </c>
      <c r="D6079" t="s">
        <v>635</v>
      </c>
      <c r="E6079" t="s">
        <v>2908</v>
      </c>
      <c r="F6079">
        <v>0</v>
      </c>
    </row>
    <row r="6080" spans="2:6">
      <c r="B6080" t="s">
        <v>108</v>
      </c>
      <c r="C6080" t="s">
        <v>61</v>
      </c>
      <c r="D6080" t="s">
        <v>538</v>
      </c>
      <c r="E6080" t="s">
        <v>2907</v>
      </c>
      <c r="F6080">
        <v>0</v>
      </c>
    </row>
    <row r="6081" spans="2:6">
      <c r="B6081" t="s">
        <v>108</v>
      </c>
      <c r="C6081" t="s">
        <v>61</v>
      </c>
      <c r="D6081" t="s">
        <v>637</v>
      </c>
      <c r="E6081" t="s">
        <v>2908</v>
      </c>
      <c r="F6081">
        <v>0</v>
      </c>
    </row>
    <row r="6082" spans="2:6">
      <c r="B6082" t="s">
        <v>108</v>
      </c>
      <c r="C6082" t="s">
        <v>61</v>
      </c>
      <c r="D6082" t="s">
        <v>591</v>
      </c>
      <c r="E6082" t="s">
        <v>2907</v>
      </c>
      <c r="F6082">
        <v>0</v>
      </c>
    </row>
    <row r="6083" spans="2:6">
      <c r="B6083" t="s">
        <v>108</v>
      </c>
      <c r="C6083" t="s">
        <v>62</v>
      </c>
      <c r="D6083" t="s">
        <v>2906</v>
      </c>
      <c r="E6083" t="s">
        <v>2907</v>
      </c>
      <c r="F6083">
        <v>0</v>
      </c>
    </row>
    <row r="6084" spans="2:6">
      <c r="B6084" t="s">
        <v>108</v>
      </c>
      <c r="C6084" t="s">
        <v>62</v>
      </c>
      <c r="D6084" t="s">
        <v>631</v>
      </c>
      <c r="E6084" t="s">
        <v>2908</v>
      </c>
      <c r="F6084">
        <v>0</v>
      </c>
    </row>
    <row r="6085" spans="2:6">
      <c r="B6085" t="s">
        <v>108</v>
      </c>
      <c r="C6085" t="s">
        <v>62</v>
      </c>
      <c r="D6085" t="s">
        <v>632</v>
      </c>
      <c r="E6085" t="s">
        <v>2908</v>
      </c>
      <c r="F6085">
        <v>0</v>
      </c>
    </row>
    <row r="6086" spans="2:6">
      <c r="B6086" t="s">
        <v>108</v>
      </c>
      <c r="C6086" t="s">
        <v>62</v>
      </c>
      <c r="D6086" t="s">
        <v>633</v>
      </c>
      <c r="E6086" t="s">
        <v>2908</v>
      </c>
      <c r="F6086">
        <v>0</v>
      </c>
    </row>
    <row r="6087" spans="2:6">
      <c r="B6087" t="s">
        <v>108</v>
      </c>
      <c r="C6087" t="s">
        <v>62</v>
      </c>
      <c r="D6087" t="s">
        <v>590</v>
      </c>
      <c r="E6087" t="s">
        <v>2907</v>
      </c>
      <c r="F6087">
        <v>0</v>
      </c>
    </row>
    <row r="6088" spans="2:6">
      <c r="B6088" t="s">
        <v>108</v>
      </c>
      <c r="C6088" t="s">
        <v>62</v>
      </c>
      <c r="D6088" t="s">
        <v>634</v>
      </c>
      <c r="E6088" t="s">
        <v>2908</v>
      </c>
      <c r="F6088">
        <v>0</v>
      </c>
    </row>
    <row r="6089" spans="2:6">
      <c r="B6089" t="s">
        <v>108</v>
      </c>
      <c r="C6089" t="s">
        <v>62</v>
      </c>
      <c r="D6089" t="s">
        <v>635</v>
      </c>
      <c r="E6089" t="s">
        <v>2908</v>
      </c>
      <c r="F6089">
        <v>0</v>
      </c>
    </row>
    <row r="6090" spans="2:6">
      <c r="B6090" t="s">
        <v>108</v>
      </c>
      <c r="C6090" t="s">
        <v>62</v>
      </c>
      <c r="D6090" t="s">
        <v>538</v>
      </c>
      <c r="E6090" t="s">
        <v>2907</v>
      </c>
      <c r="F6090">
        <v>0</v>
      </c>
    </row>
    <row r="6091" spans="2:6">
      <c r="B6091" t="s">
        <v>108</v>
      </c>
      <c r="C6091" t="s">
        <v>62</v>
      </c>
      <c r="D6091" t="s">
        <v>637</v>
      </c>
      <c r="E6091" t="s">
        <v>2908</v>
      </c>
      <c r="F6091">
        <v>0</v>
      </c>
    </row>
    <row r="6092" spans="2:6">
      <c r="B6092" t="s">
        <v>108</v>
      </c>
      <c r="C6092" t="s">
        <v>62</v>
      </c>
      <c r="D6092" t="s">
        <v>591</v>
      </c>
      <c r="E6092" t="s">
        <v>2907</v>
      </c>
      <c r="F6092">
        <v>0</v>
      </c>
    </row>
    <row r="6093" spans="2:6">
      <c r="B6093" t="s">
        <v>108</v>
      </c>
      <c r="C6093" t="s">
        <v>63</v>
      </c>
      <c r="D6093" t="s">
        <v>2906</v>
      </c>
      <c r="E6093" t="s">
        <v>2907</v>
      </c>
      <c r="F6093">
        <v>0</v>
      </c>
    </row>
    <row r="6094" spans="2:6">
      <c r="B6094" t="s">
        <v>108</v>
      </c>
      <c r="C6094" t="s">
        <v>63</v>
      </c>
      <c r="D6094" t="s">
        <v>631</v>
      </c>
      <c r="E6094" t="s">
        <v>2908</v>
      </c>
      <c r="F6094">
        <v>0</v>
      </c>
    </row>
    <row r="6095" spans="2:6">
      <c r="B6095" t="s">
        <v>108</v>
      </c>
      <c r="C6095" t="s">
        <v>63</v>
      </c>
      <c r="D6095" t="s">
        <v>632</v>
      </c>
      <c r="E6095" t="s">
        <v>2908</v>
      </c>
      <c r="F6095">
        <v>0</v>
      </c>
    </row>
    <row r="6096" spans="2:6">
      <c r="B6096" t="s">
        <v>108</v>
      </c>
      <c r="C6096" t="s">
        <v>63</v>
      </c>
      <c r="D6096" t="s">
        <v>633</v>
      </c>
      <c r="E6096" t="s">
        <v>2908</v>
      </c>
      <c r="F6096">
        <v>0</v>
      </c>
    </row>
    <row r="6097" spans="2:6">
      <c r="B6097" t="s">
        <v>108</v>
      </c>
      <c r="C6097" t="s">
        <v>63</v>
      </c>
      <c r="D6097" t="s">
        <v>590</v>
      </c>
      <c r="E6097" t="s">
        <v>2907</v>
      </c>
      <c r="F6097">
        <v>0</v>
      </c>
    </row>
    <row r="6098" spans="2:6">
      <c r="B6098" t="s">
        <v>108</v>
      </c>
      <c r="C6098" t="s">
        <v>63</v>
      </c>
      <c r="D6098" t="s">
        <v>634</v>
      </c>
      <c r="E6098" t="s">
        <v>2908</v>
      </c>
      <c r="F6098">
        <v>0</v>
      </c>
    </row>
    <row r="6099" spans="2:6">
      <c r="B6099" t="s">
        <v>108</v>
      </c>
      <c r="C6099" t="s">
        <v>63</v>
      </c>
      <c r="D6099" t="s">
        <v>635</v>
      </c>
      <c r="E6099" t="s">
        <v>2908</v>
      </c>
      <c r="F6099">
        <v>0</v>
      </c>
    </row>
    <row r="6100" spans="2:6">
      <c r="B6100" t="s">
        <v>108</v>
      </c>
      <c r="C6100" t="s">
        <v>63</v>
      </c>
      <c r="D6100" t="s">
        <v>538</v>
      </c>
      <c r="E6100" t="s">
        <v>2907</v>
      </c>
      <c r="F6100">
        <v>0</v>
      </c>
    </row>
    <row r="6101" spans="2:6">
      <c r="B6101" t="s">
        <v>108</v>
      </c>
      <c r="C6101" t="s">
        <v>63</v>
      </c>
      <c r="D6101" t="s">
        <v>637</v>
      </c>
      <c r="E6101" t="s">
        <v>2908</v>
      </c>
      <c r="F6101">
        <v>0</v>
      </c>
    </row>
    <row r="6102" spans="2:6">
      <c r="B6102" t="s">
        <v>108</v>
      </c>
      <c r="C6102" t="s">
        <v>63</v>
      </c>
      <c r="D6102" t="s">
        <v>591</v>
      </c>
      <c r="E6102" t="s">
        <v>2907</v>
      </c>
      <c r="F6102">
        <v>0</v>
      </c>
    </row>
    <row r="6103" spans="2:6">
      <c r="B6103" t="s">
        <v>108</v>
      </c>
      <c r="C6103" t="s">
        <v>64</v>
      </c>
      <c r="D6103" t="s">
        <v>2906</v>
      </c>
      <c r="E6103" t="s">
        <v>2907</v>
      </c>
      <c r="F6103">
        <v>0</v>
      </c>
    </row>
    <row r="6104" spans="2:6">
      <c r="B6104" t="s">
        <v>108</v>
      </c>
      <c r="C6104" t="s">
        <v>64</v>
      </c>
      <c r="D6104" t="s">
        <v>631</v>
      </c>
      <c r="E6104" t="s">
        <v>2908</v>
      </c>
      <c r="F6104">
        <v>0</v>
      </c>
    </row>
    <row r="6105" spans="2:6">
      <c r="B6105" t="s">
        <v>108</v>
      </c>
      <c r="C6105" t="s">
        <v>64</v>
      </c>
      <c r="D6105" t="s">
        <v>632</v>
      </c>
      <c r="E6105" t="s">
        <v>2908</v>
      </c>
      <c r="F6105">
        <v>0</v>
      </c>
    </row>
    <row r="6106" spans="2:6">
      <c r="B6106" t="s">
        <v>108</v>
      </c>
      <c r="C6106" t="s">
        <v>64</v>
      </c>
      <c r="D6106" t="s">
        <v>633</v>
      </c>
      <c r="E6106" t="s">
        <v>2908</v>
      </c>
      <c r="F6106">
        <v>0</v>
      </c>
    </row>
    <row r="6107" spans="2:6">
      <c r="B6107" t="s">
        <v>108</v>
      </c>
      <c r="C6107" t="s">
        <v>64</v>
      </c>
      <c r="D6107" t="s">
        <v>590</v>
      </c>
      <c r="E6107" t="s">
        <v>2907</v>
      </c>
      <c r="F6107">
        <v>0</v>
      </c>
    </row>
    <row r="6108" spans="2:6">
      <c r="B6108" t="s">
        <v>108</v>
      </c>
      <c r="C6108" t="s">
        <v>64</v>
      </c>
      <c r="D6108" t="s">
        <v>634</v>
      </c>
      <c r="E6108" t="s">
        <v>2908</v>
      </c>
      <c r="F6108">
        <v>0</v>
      </c>
    </row>
    <row r="6109" spans="2:6">
      <c r="B6109" t="s">
        <v>108</v>
      </c>
      <c r="C6109" t="s">
        <v>64</v>
      </c>
      <c r="D6109" t="s">
        <v>635</v>
      </c>
      <c r="E6109" t="s">
        <v>2908</v>
      </c>
      <c r="F6109">
        <v>0</v>
      </c>
    </row>
    <row r="6110" spans="2:6">
      <c r="B6110" t="s">
        <v>108</v>
      </c>
      <c r="C6110" t="s">
        <v>64</v>
      </c>
      <c r="D6110" t="s">
        <v>538</v>
      </c>
      <c r="E6110" t="s">
        <v>2907</v>
      </c>
      <c r="F6110">
        <v>0</v>
      </c>
    </row>
    <row r="6111" spans="2:6">
      <c r="B6111" t="s">
        <v>108</v>
      </c>
      <c r="C6111" t="s">
        <v>64</v>
      </c>
      <c r="D6111" t="s">
        <v>637</v>
      </c>
      <c r="E6111" t="s">
        <v>2908</v>
      </c>
      <c r="F6111">
        <v>0</v>
      </c>
    </row>
    <row r="6112" spans="2:6">
      <c r="B6112" t="s">
        <v>108</v>
      </c>
      <c r="C6112" t="s">
        <v>64</v>
      </c>
      <c r="D6112" t="s">
        <v>591</v>
      </c>
      <c r="E6112" t="s">
        <v>2907</v>
      </c>
      <c r="F6112">
        <v>0</v>
      </c>
    </row>
    <row r="6113" spans="2:6">
      <c r="B6113" t="s">
        <v>108</v>
      </c>
      <c r="C6113" t="s">
        <v>65</v>
      </c>
      <c r="D6113" t="s">
        <v>2906</v>
      </c>
      <c r="E6113" t="s">
        <v>2907</v>
      </c>
      <c r="F6113">
        <v>0</v>
      </c>
    </row>
    <row r="6114" spans="2:6">
      <c r="B6114" t="s">
        <v>108</v>
      </c>
      <c r="C6114" t="s">
        <v>65</v>
      </c>
      <c r="D6114" t="s">
        <v>631</v>
      </c>
      <c r="E6114" t="s">
        <v>2908</v>
      </c>
      <c r="F6114">
        <v>0</v>
      </c>
    </row>
    <row r="6115" spans="2:6">
      <c r="B6115" t="s">
        <v>108</v>
      </c>
      <c r="C6115" t="s">
        <v>65</v>
      </c>
      <c r="D6115" t="s">
        <v>632</v>
      </c>
      <c r="E6115" t="s">
        <v>2908</v>
      </c>
      <c r="F6115">
        <v>0</v>
      </c>
    </row>
    <row r="6116" spans="2:6">
      <c r="B6116" t="s">
        <v>108</v>
      </c>
      <c r="C6116" t="s">
        <v>65</v>
      </c>
      <c r="D6116" t="s">
        <v>633</v>
      </c>
      <c r="E6116" t="s">
        <v>2908</v>
      </c>
      <c r="F6116">
        <v>0</v>
      </c>
    </row>
    <row r="6117" spans="2:6">
      <c r="B6117" t="s">
        <v>108</v>
      </c>
      <c r="C6117" t="s">
        <v>65</v>
      </c>
      <c r="D6117" t="s">
        <v>590</v>
      </c>
      <c r="E6117" t="s">
        <v>2907</v>
      </c>
      <c r="F6117">
        <v>0</v>
      </c>
    </row>
    <row r="6118" spans="2:6">
      <c r="B6118" t="s">
        <v>108</v>
      </c>
      <c r="C6118" t="s">
        <v>65</v>
      </c>
      <c r="D6118" t="s">
        <v>634</v>
      </c>
      <c r="E6118" t="s">
        <v>2908</v>
      </c>
      <c r="F6118">
        <v>0</v>
      </c>
    </row>
    <row r="6119" spans="2:6">
      <c r="B6119" t="s">
        <v>108</v>
      </c>
      <c r="C6119" t="s">
        <v>65</v>
      </c>
      <c r="D6119" t="s">
        <v>635</v>
      </c>
      <c r="E6119" t="s">
        <v>2908</v>
      </c>
      <c r="F6119">
        <v>0</v>
      </c>
    </row>
    <row r="6120" spans="2:6">
      <c r="B6120" t="s">
        <v>108</v>
      </c>
      <c r="C6120" t="s">
        <v>65</v>
      </c>
      <c r="D6120" t="s">
        <v>538</v>
      </c>
      <c r="E6120" t="s">
        <v>2907</v>
      </c>
      <c r="F6120">
        <v>0</v>
      </c>
    </row>
    <row r="6121" spans="2:6">
      <c r="B6121" t="s">
        <v>108</v>
      </c>
      <c r="C6121" t="s">
        <v>65</v>
      </c>
      <c r="D6121" t="s">
        <v>637</v>
      </c>
      <c r="E6121" t="s">
        <v>2908</v>
      </c>
      <c r="F6121">
        <v>0</v>
      </c>
    </row>
    <row r="6122" spans="2:6">
      <c r="B6122" t="s">
        <v>108</v>
      </c>
      <c r="C6122" t="s">
        <v>65</v>
      </c>
      <c r="D6122" t="s">
        <v>591</v>
      </c>
      <c r="E6122" t="s">
        <v>2907</v>
      </c>
      <c r="F6122">
        <v>0</v>
      </c>
    </row>
    <row r="6123" spans="2:6">
      <c r="B6123" t="s">
        <v>108</v>
      </c>
      <c r="C6123" t="s">
        <v>66</v>
      </c>
      <c r="D6123" t="s">
        <v>2906</v>
      </c>
      <c r="E6123" t="s">
        <v>2907</v>
      </c>
      <c r="F6123">
        <v>0</v>
      </c>
    </row>
    <row r="6124" spans="2:6">
      <c r="B6124" t="s">
        <v>108</v>
      </c>
      <c r="C6124" t="s">
        <v>66</v>
      </c>
      <c r="D6124" t="s">
        <v>631</v>
      </c>
      <c r="E6124" t="s">
        <v>2908</v>
      </c>
      <c r="F6124">
        <v>0</v>
      </c>
    </row>
    <row r="6125" spans="2:6">
      <c r="B6125" t="s">
        <v>108</v>
      </c>
      <c r="C6125" t="s">
        <v>66</v>
      </c>
      <c r="D6125" t="s">
        <v>632</v>
      </c>
      <c r="E6125" t="s">
        <v>2908</v>
      </c>
      <c r="F6125">
        <v>0</v>
      </c>
    </row>
    <row r="6126" spans="2:6">
      <c r="B6126" t="s">
        <v>108</v>
      </c>
      <c r="C6126" t="s">
        <v>66</v>
      </c>
      <c r="D6126" t="s">
        <v>633</v>
      </c>
      <c r="E6126" t="s">
        <v>2908</v>
      </c>
      <c r="F6126">
        <v>0</v>
      </c>
    </row>
    <row r="6127" spans="2:6">
      <c r="B6127" t="s">
        <v>108</v>
      </c>
      <c r="C6127" t="s">
        <v>66</v>
      </c>
      <c r="D6127" t="s">
        <v>590</v>
      </c>
      <c r="E6127" t="s">
        <v>2907</v>
      </c>
      <c r="F6127">
        <v>0</v>
      </c>
    </row>
    <row r="6128" spans="2:6">
      <c r="B6128" t="s">
        <v>108</v>
      </c>
      <c r="C6128" t="s">
        <v>66</v>
      </c>
      <c r="D6128" t="s">
        <v>634</v>
      </c>
      <c r="E6128" t="s">
        <v>2908</v>
      </c>
      <c r="F6128">
        <v>0</v>
      </c>
    </row>
    <row r="6129" spans="2:6">
      <c r="B6129" t="s">
        <v>108</v>
      </c>
      <c r="C6129" t="s">
        <v>66</v>
      </c>
      <c r="D6129" t="s">
        <v>635</v>
      </c>
      <c r="E6129" t="s">
        <v>2908</v>
      </c>
      <c r="F6129">
        <v>0</v>
      </c>
    </row>
    <row r="6130" spans="2:6">
      <c r="B6130" t="s">
        <v>108</v>
      </c>
      <c r="C6130" t="s">
        <v>66</v>
      </c>
      <c r="D6130" t="s">
        <v>538</v>
      </c>
      <c r="E6130" t="s">
        <v>2907</v>
      </c>
      <c r="F6130">
        <v>0</v>
      </c>
    </row>
    <row r="6131" spans="2:6">
      <c r="B6131" t="s">
        <v>108</v>
      </c>
      <c r="C6131" t="s">
        <v>66</v>
      </c>
      <c r="D6131" t="s">
        <v>637</v>
      </c>
      <c r="E6131" t="s">
        <v>2908</v>
      </c>
      <c r="F6131">
        <v>0</v>
      </c>
    </row>
    <row r="6132" spans="2:6">
      <c r="B6132" t="s">
        <v>108</v>
      </c>
      <c r="C6132" t="s">
        <v>66</v>
      </c>
      <c r="D6132" t="s">
        <v>591</v>
      </c>
      <c r="E6132" t="s">
        <v>2907</v>
      </c>
      <c r="F6132">
        <v>0</v>
      </c>
    </row>
    <row r="6133" spans="2:6">
      <c r="B6133" t="s">
        <v>108</v>
      </c>
      <c r="C6133" t="s">
        <v>67</v>
      </c>
      <c r="D6133" t="s">
        <v>2906</v>
      </c>
      <c r="E6133" t="s">
        <v>2907</v>
      </c>
      <c r="F6133">
        <v>0</v>
      </c>
    </row>
    <row r="6134" spans="2:6">
      <c r="B6134" t="s">
        <v>108</v>
      </c>
      <c r="C6134" t="s">
        <v>67</v>
      </c>
      <c r="D6134" t="s">
        <v>631</v>
      </c>
      <c r="E6134" t="s">
        <v>2908</v>
      </c>
      <c r="F6134">
        <v>0</v>
      </c>
    </row>
    <row r="6135" spans="2:6">
      <c r="B6135" t="s">
        <v>108</v>
      </c>
      <c r="C6135" t="s">
        <v>67</v>
      </c>
      <c r="D6135" t="s">
        <v>632</v>
      </c>
      <c r="E6135" t="s">
        <v>2908</v>
      </c>
      <c r="F6135">
        <v>0</v>
      </c>
    </row>
    <row r="6136" spans="2:6">
      <c r="B6136" t="s">
        <v>108</v>
      </c>
      <c r="C6136" t="s">
        <v>67</v>
      </c>
      <c r="D6136" t="s">
        <v>633</v>
      </c>
      <c r="E6136" t="s">
        <v>2908</v>
      </c>
      <c r="F6136">
        <v>0</v>
      </c>
    </row>
    <row r="6137" spans="2:6">
      <c r="B6137" t="s">
        <v>108</v>
      </c>
      <c r="C6137" t="s">
        <v>67</v>
      </c>
      <c r="D6137" t="s">
        <v>590</v>
      </c>
      <c r="E6137" t="s">
        <v>2907</v>
      </c>
      <c r="F6137">
        <v>0</v>
      </c>
    </row>
    <row r="6138" spans="2:6">
      <c r="B6138" t="s">
        <v>108</v>
      </c>
      <c r="C6138" t="s">
        <v>67</v>
      </c>
      <c r="D6138" t="s">
        <v>634</v>
      </c>
      <c r="E6138" t="s">
        <v>2908</v>
      </c>
      <c r="F6138">
        <v>0</v>
      </c>
    </row>
    <row r="6139" spans="2:6">
      <c r="B6139" t="s">
        <v>108</v>
      </c>
      <c r="C6139" t="s">
        <v>67</v>
      </c>
      <c r="D6139" t="s">
        <v>635</v>
      </c>
      <c r="E6139" t="s">
        <v>2908</v>
      </c>
      <c r="F6139">
        <v>0</v>
      </c>
    </row>
    <row r="6140" spans="2:6">
      <c r="B6140" t="s">
        <v>108</v>
      </c>
      <c r="C6140" t="s">
        <v>67</v>
      </c>
      <c r="D6140" t="s">
        <v>538</v>
      </c>
      <c r="E6140" t="s">
        <v>2907</v>
      </c>
      <c r="F6140">
        <v>0</v>
      </c>
    </row>
    <row r="6141" spans="2:6">
      <c r="B6141" t="s">
        <v>108</v>
      </c>
      <c r="C6141" t="s">
        <v>67</v>
      </c>
      <c r="D6141" t="s">
        <v>637</v>
      </c>
      <c r="E6141" t="s">
        <v>2908</v>
      </c>
      <c r="F6141">
        <v>0</v>
      </c>
    </row>
    <row r="6142" spans="2:6">
      <c r="B6142" t="s">
        <v>108</v>
      </c>
      <c r="C6142" t="s">
        <v>67</v>
      </c>
      <c r="D6142" t="s">
        <v>591</v>
      </c>
      <c r="E6142" t="s">
        <v>2907</v>
      </c>
      <c r="F6142">
        <v>0</v>
      </c>
    </row>
    <row r="6143" spans="2:6">
      <c r="B6143" t="s">
        <v>108</v>
      </c>
      <c r="C6143" t="s">
        <v>68</v>
      </c>
      <c r="D6143" t="s">
        <v>2906</v>
      </c>
      <c r="E6143" t="s">
        <v>2907</v>
      </c>
      <c r="F6143">
        <v>0</v>
      </c>
    </row>
    <row r="6144" spans="2:6">
      <c r="B6144" t="s">
        <v>108</v>
      </c>
      <c r="C6144" t="s">
        <v>68</v>
      </c>
      <c r="D6144" t="s">
        <v>631</v>
      </c>
      <c r="E6144" t="s">
        <v>2908</v>
      </c>
      <c r="F6144">
        <v>0</v>
      </c>
    </row>
    <row r="6145" spans="2:6">
      <c r="B6145" t="s">
        <v>108</v>
      </c>
      <c r="C6145" t="s">
        <v>68</v>
      </c>
      <c r="D6145" t="s">
        <v>632</v>
      </c>
      <c r="E6145" t="s">
        <v>2908</v>
      </c>
      <c r="F6145">
        <v>0</v>
      </c>
    </row>
    <row r="6146" spans="2:6">
      <c r="B6146" t="s">
        <v>108</v>
      </c>
      <c r="C6146" t="s">
        <v>68</v>
      </c>
      <c r="D6146" t="s">
        <v>633</v>
      </c>
      <c r="E6146" t="s">
        <v>2908</v>
      </c>
      <c r="F6146">
        <v>0</v>
      </c>
    </row>
    <row r="6147" spans="2:6">
      <c r="B6147" t="s">
        <v>108</v>
      </c>
      <c r="C6147" t="s">
        <v>68</v>
      </c>
      <c r="D6147" t="s">
        <v>590</v>
      </c>
      <c r="E6147" t="s">
        <v>2907</v>
      </c>
      <c r="F6147">
        <v>0</v>
      </c>
    </row>
    <row r="6148" spans="2:6">
      <c r="B6148" t="s">
        <v>108</v>
      </c>
      <c r="C6148" t="s">
        <v>68</v>
      </c>
      <c r="D6148" t="s">
        <v>634</v>
      </c>
      <c r="E6148" t="s">
        <v>2908</v>
      </c>
      <c r="F6148">
        <v>0</v>
      </c>
    </row>
    <row r="6149" spans="2:6">
      <c r="B6149" t="s">
        <v>108</v>
      </c>
      <c r="C6149" t="s">
        <v>68</v>
      </c>
      <c r="D6149" t="s">
        <v>635</v>
      </c>
      <c r="E6149" t="s">
        <v>2908</v>
      </c>
      <c r="F6149">
        <v>0</v>
      </c>
    </row>
    <row r="6150" spans="2:6">
      <c r="B6150" t="s">
        <v>108</v>
      </c>
      <c r="C6150" t="s">
        <v>68</v>
      </c>
      <c r="D6150" t="s">
        <v>538</v>
      </c>
      <c r="E6150" t="s">
        <v>2907</v>
      </c>
      <c r="F6150">
        <v>0</v>
      </c>
    </row>
    <row r="6151" spans="2:6">
      <c r="B6151" t="s">
        <v>108</v>
      </c>
      <c r="C6151" t="s">
        <v>68</v>
      </c>
      <c r="D6151" t="s">
        <v>637</v>
      </c>
      <c r="E6151" t="s">
        <v>2908</v>
      </c>
      <c r="F6151">
        <v>0</v>
      </c>
    </row>
    <row r="6152" spans="2:6">
      <c r="B6152" t="s">
        <v>108</v>
      </c>
      <c r="C6152" t="s">
        <v>68</v>
      </c>
      <c r="D6152" t="s">
        <v>591</v>
      </c>
      <c r="E6152" t="s">
        <v>2907</v>
      </c>
      <c r="F6152">
        <v>0</v>
      </c>
    </row>
    <row r="6153" spans="2:6">
      <c r="B6153" t="s">
        <v>108</v>
      </c>
      <c r="C6153" t="s">
        <v>69</v>
      </c>
      <c r="D6153" t="s">
        <v>2906</v>
      </c>
      <c r="E6153" t="s">
        <v>2907</v>
      </c>
      <c r="F6153">
        <v>-7.4606969798809902E-2</v>
      </c>
    </row>
    <row r="6154" spans="2:6">
      <c r="B6154" t="s">
        <v>108</v>
      </c>
      <c r="C6154" t="s">
        <v>69</v>
      </c>
      <c r="D6154" t="s">
        <v>631</v>
      </c>
      <c r="E6154" t="s">
        <v>2908</v>
      </c>
      <c r="F6154">
        <v>-1.34256379147575E-2</v>
      </c>
    </row>
    <row r="6155" spans="2:6">
      <c r="B6155" t="s">
        <v>108</v>
      </c>
      <c r="C6155" t="s">
        <v>69</v>
      </c>
      <c r="D6155" t="s">
        <v>632</v>
      </c>
      <c r="E6155" t="s">
        <v>2908</v>
      </c>
      <c r="F6155">
        <v>0</v>
      </c>
    </row>
    <row r="6156" spans="2:6">
      <c r="B6156" t="s">
        <v>108</v>
      </c>
      <c r="C6156" t="s">
        <v>69</v>
      </c>
      <c r="D6156" t="s">
        <v>633</v>
      </c>
      <c r="E6156" t="s">
        <v>2908</v>
      </c>
      <c r="F6156">
        <v>8.44526779190264E-2</v>
      </c>
    </row>
    <row r="6157" spans="2:6">
      <c r="B6157" t="s">
        <v>108</v>
      </c>
      <c r="C6157" t="s">
        <v>69</v>
      </c>
      <c r="D6157" t="s">
        <v>590</v>
      </c>
      <c r="E6157" t="s">
        <v>2907</v>
      </c>
      <c r="F6157">
        <v>-1.3425638202610101E-2</v>
      </c>
    </row>
    <row r="6158" spans="2:6">
      <c r="B6158" t="s">
        <v>108</v>
      </c>
      <c r="C6158" t="s">
        <v>69</v>
      </c>
      <c r="D6158" t="s">
        <v>634</v>
      </c>
      <c r="E6158" t="s">
        <v>2908</v>
      </c>
      <c r="F6158">
        <v>0</v>
      </c>
    </row>
    <row r="6159" spans="2:6">
      <c r="B6159" t="s">
        <v>108</v>
      </c>
      <c r="C6159" t="s">
        <v>69</v>
      </c>
      <c r="D6159" t="s">
        <v>635</v>
      </c>
      <c r="E6159" t="s">
        <v>2908</v>
      </c>
      <c r="F6159">
        <v>0</v>
      </c>
    </row>
    <row r="6160" spans="2:6">
      <c r="B6160" t="s">
        <v>108</v>
      </c>
      <c r="C6160" t="s">
        <v>69</v>
      </c>
      <c r="D6160" t="s">
        <v>538</v>
      </c>
      <c r="E6160" t="s">
        <v>2907</v>
      </c>
      <c r="F6160">
        <v>-1.88603718466786E-2</v>
      </c>
    </row>
    <row r="6161" spans="2:6">
      <c r="B6161" t="s">
        <v>108</v>
      </c>
      <c r="C6161" t="s">
        <v>69</v>
      </c>
      <c r="D6161" t="s">
        <v>637</v>
      </c>
      <c r="E6161" t="s">
        <v>2908</v>
      </c>
      <c r="F6161">
        <v>0</v>
      </c>
    </row>
    <row r="6162" spans="2:6">
      <c r="B6162" t="s">
        <v>108</v>
      </c>
      <c r="C6162" t="s">
        <v>69</v>
      </c>
      <c r="D6162" t="s">
        <v>591</v>
      </c>
      <c r="E6162" t="s">
        <v>2907</v>
      </c>
      <c r="F6162">
        <v>-4.3155472762371298E-2</v>
      </c>
    </row>
    <row r="6163" spans="2:6">
      <c r="B6163" t="s">
        <v>108</v>
      </c>
      <c r="C6163" t="s">
        <v>70</v>
      </c>
      <c r="D6163" t="s">
        <v>2906</v>
      </c>
      <c r="E6163" t="s">
        <v>2907</v>
      </c>
      <c r="F6163">
        <v>0</v>
      </c>
    </row>
    <row r="6164" spans="2:6">
      <c r="B6164" t="s">
        <v>108</v>
      </c>
      <c r="C6164" t="s">
        <v>70</v>
      </c>
      <c r="D6164" t="s">
        <v>631</v>
      </c>
      <c r="E6164" t="s">
        <v>2908</v>
      </c>
      <c r="F6164">
        <v>0</v>
      </c>
    </row>
    <row r="6165" spans="2:6">
      <c r="B6165" t="s">
        <v>108</v>
      </c>
      <c r="C6165" t="s">
        <v>70</v>
      </c>
      <c r="D6165" t="s">
        <v>632</v>
      </c>
      <c r="E6165" t="s">
        <v>2908</v>
      </c>
      <c r="F6165">
        <v>0</v>
      </c>
    </row>
    <row r="6166" spans="2:6">
      <c r="B6166" t="s">
        <v>108</v>
      </c>
      <c r="C6166" t="s">
        <v>70</v>
      </c>
      <c r="D6166" t="s">
        <v>633</v>
      </c>
      <c r="E6166" t="s">
        <v>2908</v>
      </c>
      <c r="F6166">
        <v>0</v>
      </c>
    </row>
    <row r="6167" spans="2:6">
      <c r="B6167" t="s">
        <v>108</v>
      </c>
      <c r="C6167" t="s">
        <v>70</v>
      </c>
      <c r="D6167" t="s">
        <v>590</v>
      </c>
      <c r="E6167" t="s">
        <v>2907</v>
      </c>
      <c r="F6167">
        <v>0</v>
      </c>
    </row>
    <row r="6168" spans="2:6">
      <c r="B6168" t="s">
        <v>108</v>
      </c>
      <c r="C6168" t="s">
        <v>70</v>
      </c>
      <c r="D6168" t="s">
        <v>634</v>
      </c>
      <c r="E6168" t="s">
        <v>2908</v>
      </c>
      <c r="F6168">
        <v>0</v>
      </c>
    </row>
    <row r="6169" spans="2:6">
      <c r="B6169" t="s">
        <v>108</v>
      </c>
      <c r="C6169" t="s">
        <v>70</v>
      </c>
      <c r="D6169" t="s">
        <v>635</v>
      </c>
      <c r="E6169" t="s">
        <v>2908</v>
      </c>
      <c r="F6169">
        <v>0</v>
      </c>
    </row>
    <row r="6170" spans="2:6">
      <c r="B6170" t="s">
        <v>108</v>
      </c>
      <c r="C6170" t="s">
        <v>70</v>
      </c>
      <c r="D6170" t="s">
        <v>538</v>
      </c>
      <c r="E6170" t="s">
        <v>2907</v>
      </c>
      <c r="F6170">
        <v>0</v>
      </c>
    </row>
    <row r="6171" spans="2:6">
      <c r="B6171" t="s">
        <v>108</v>
      </c>
      <c r="C6171" t="s">
        <v>70</v>
      </c>
      <c r="D6171" t="s">
        <v>637</v>
      </c>
      <c r="E6171" t="s">
        <v>2908</v>
      </c>
      <c r="F6171">
        <v>0</v>
      </c>
    </row>
    <row r="6172" spans="2:6">
      <c r="B6172" t="s">
        <v>108</v>
      </c>
      <c r="C6172" t="s">
        <v>70</v>
      </c>
      <c r="D6172" t="s">
        <v>591</v>
      </c>
      <c r="E6172" t="s">
        <v>2907</v>
      </c>
      <c r="F6172">
        <v>0</v>
      </c>
    </row>
    <row r="6173" spans="2:6">
      <c r="B6173" t="s">
        <v>108</v>
      </c>
      <c r="C6173" t="s">
        <v>71</v>
      </c>
      <c r="D6173" t="s">
        <v>2906</v>
      </c>
      <c r="E6173" t="s">
        <v>2907</v>
      </c>
      <c r="F6173">
        <v>0</v>
      </c>
    </row>
    <row r="6174" spans="2:6">
      <c r="B6174" t="s">
        <v>108</v>
      </c>
      <c r="C6174" t="s">
        <v>71</v>
      </c>
      <c r="D6174" t="s">
        <v>631</v>
      </c>
      <c r="E6174" t="s">
        <v>2908</v>
      </c>
      <c r="F6174">
        <v>0</v>
      </c>
    </row>
    <row r="6175" spans="2:6">
      <c r="B6175" t="s">
        <v>108</v>
      </c>
      <c r="C6175" t="s">
        <v>71</v>
      </c>
      <c r="D6175" t="s">
        <v>632</v>
      </c>
      <c r="E6175" t="s">
        <v>2908</v>
      </c>
      <c r="F6175">
        <v>0</v>
      </c>
    </row>
    <row r="6176" spans="2:6">
      <c r="B6176" t="s">
        <v>108</v>
      </c>
      <c r="C6176" t="s">
        <v>71</v>
      </c>
      <c r="D6176" t="s">
        <v>633</v>
      </c>
      <c r="E6176" t="s">
        <v>2908</v>
      </c>
      <c r="F6176">
        <v>0</v>
      </c>
    </row>
    <row r="6177" spans="2:6">
      <c r="B6177" t="s">
        <v>108</v>
      </c>
      <c r="C6177" t="s">
        <v>71</v>
      </c>
      <c r="D6177" t="s">
        <v>590</v>
      </c>
      <c r="E6177" t="s">
        <v>2907</v>
      </c>
      <c r="F6177">
        <v>0</v>
      </c>
    </row>
    <row r="6178" spans="2:6">
      <c r="B6178" t="s">
        <v>108</v>
      </c>
      <c r="C6178" t="s">
        <v>71</v>
      </c>
      <c r="D6178" t="s">
        <v>634</v>
      </c>
      <c r="E6178" t="s">
        <v>2908</v>
      </c>
      <c r="F6178">
        <v>0</v>
      </c>
    </row>
    <row r="6179" spans="2:6">
      <c r="B6179" t="s">
        <v>108</v>
      </c>
      <c r="C6179" t="s">
        <v>71</v>
      </c>
      <c r="D6179" t="s">
        <v>635</v>
      </c>
      <c r="E6179" t="s">
        <v>2908</v>
      </c>
      <c r="F6179">
        <v>0</v>
      </c>
    </row>
    <row r="6180" spans="2:6">
      <c r="B6180" t="s">
        <v>108</v>
      </c>
      <c r="C6180" t="s">
        <v>71</v>
      </c>
      <c r="D6180" t="s">
        <v>538</v>
      </c>
      <c r="E6180" t="s">
        <v>2907</v>
      </c>
      <c r="F6180">
        <v>0</v>
      </c>
    </row>
    <row r="6181" spans="2:6">
      <c r="B6181" t="s">
        <v>108</v>
      </c>
      <c r="C6181" t="s">
        <v>71</v>
      </c>
      <c r="D6181" t="s">
        <v>637</v>
      </c>
      <c r="E6181" t="s">
        <v>2908</v>
      </c>
      <c r="F6181">
        <v>0</v>
      </c>
    </row>
    <row r="6182" spans="2:6">
      <c r="B6182" t="s">
        <v>108</v>
      </c>
      <c r="C6182" t="s">
        <v>71</v>
      </c>
      <c r="D6182" t="s">
        <v>591</v>
      </c>
      <c r="E6182" t="s">
        <v>2907</v>
      </c>
      <c r="F6182">
        <v>0</v>
      </c>
    </row>
    <row r="6183" spans="2:6">
      <c r="B6183" t="s">
        <v>108</v>
      </c>
      <c r="C6183" t="s">
        <v>72</v>
      </c>
      <c r="D6183" t="s">
        <v>2906</v>
      </c>
      <c r="E6183" t="s">
        <v>2907</v>
      </c>
      <c r="F6183">
        <v>0</v>
      </c>
    </row>
    <row r="6184" spans="2:6">
      <c r="B6184" t="s">
        <v>108</v>
      </c>
      <c r="C6184" t="s">
        <v>72</v>
      </c>
      <c r="D6184" t="s">
        <v>631</v>
      </c>
      <c r="E6184" t="s">
        <v>2908</v>
      </c>
      <c r="F6184">
        <v>0</v>
      </c>
    </row>
    <row r="6185" spans="2:6">
      <c r="B6185" t="s">
        <v>108</v>
      </c>
      <c r="C6185" t="s">
        <v>72</v>
      </c>
      <c r="D6185" t="s">
        <v>632</v>
      </c>
      <c r="E6185" t="s">
        <v>2908</v>
      </c>
      <c r="F6185">
        <v>0</v>
      </c>
    </row>
    <row r="6186" spans="2:6">
      <c r="B6186" t="s">
        <v>108</v>
      </c>
      <c r="C6186" t="s">
        <v>72</v>
      </c>
      <c r="D6186" t="s">
        <v>633</v>
      </c>
      <c r="E6186" t="s">
        <v>2908</v>
      </c>
      <c r="F6186">
        <v>0</v>
      </c>
    </row>
    <row r="6187" spans="2:6">
      <c r="B6187" t="s">
        <v>108</v>
      </c>
      <c r="C6187" t="s">
        <v>72</v>
      </c>
      <c r="D6187" t="s">
        <v>590</v>
      </c>
      <c r="E6187" t="s">
        <v>2907</v>
      </c>
      <c r="F6187">
        <v>0</v>
      </c>
    </row>
    <row r="6188" spans="2:6">
      <c r="B6188" t="s">
        <v>108</v>
      </c>
      <c r="C6188" t="s">
        <v>72</v>
      </c>
      <c r="D6188" t="s">
        <v>634</v>
      </c>
      <c r="E6188" t="s">
        <v>2908</v>
      </c>
      <c r="F6188">
        <v>0</v>
      </c>
    </row>
    <row r="6189" spans="2:6">
      <c r="B6189" t="s">
        <v>108</v>
      </c>
      <c r="C6189" t="s">
        <v>72</v>
      </c>
      <c r="D6189" t="s">
        <v>635</v>
      </c>
      <c r="E6189" t="s">
        <v>2908</v>
      </c>
      <c r="F6189">
        <v>0</v>
      </c>
    </row>
    <row r="6190" spans="2:6">
      <c r="B6190" t="s">
        <v>108</v>
      </c>
      <c r="C6190" t="s">
        <v>72</v>
      </c>
      <c r="D6190" t="s">
        <v>538</v>
      </c>
      <c r="E6190" t="s">
        <v>2907</v>
      </c>
      <c r="F6190">
        <v>0</v>
      </c>
    </row>
    <row r="6191" spans="2:6">
      <c r="B6191" t="s">
        <v>108</v>
      </c>
      <c r="C6191" t="s">
        <v>72</v>
      </c>
      <c r="D6191" t="s">
        <v>637</v>
      </c>
      <c r="E6191" t="s">
        <v>2908</v>
      </c>
      <c r="F6191">
        <v>0</v>
      </c>
    </row>
    <row r="6192" spans="2:6">
      <c r="B6192" t="s">
        <v>108</v>
      </c>
      <c r="C6192" t="s">
        <v>72</v>
      </c>
      <c r="D6192" t="s">
        <v>591</v>
      </c>
      <c r="E6192" t="s">
        <v>2907</v>
      </c>
      <c r="F6192">
        <v>0</v>
      </c>
    </row>
    <row r="6193" spans="2:6">
      <c r="B6193" t="s">
        <v>108</v>
      </c>
      <c r="C6193" t="s">
        <v>74</v>
      </c>
      <c r="D6193" t="s">
        <v>2906</v>
      </c>
      <c r="E6193" t="s">
        <v>2907</v>
      </c>
      <c r="F6193">
        <v>0</v>
      </c>
    </row>
    <row r="6194" spans="2:6">
      <c r="B6194" t="s">
        <v>108</v>
      </c>
      <c r="C6194" t="s">
        <v>74</v>
      </c>
      <c r="D6194" t="s">
        <v>631</v>
      </c>
      <c r="E6194" t="s">
        <v>2908</v>
      </c>
      <c r="F6194">
        <v>0</v>
      </c>
    </row>
    <row r="6195" spans="2:6">
      <c r="B6195" t="s">
        <v>108</v>
      </c>
      <c r="C6195" t="s">
        <v>74</v>
      </c>
      <c r="D6195" t="s">
        <v>632</v>
      </c>
      <c r="E6195" t="s">
        <v>2908</v>
      </c>
      <c r="F6195">
        <v>0</v>
      </c>
    </row>
    <row r="6196" spans="2:6">
      <c r="B6196" t="s">
        <v>108</v>
      </c>
      <c r="C6196" t="s">
        <v>74</v>
      </c>
      <c r="D6196" t="s">
        <v>633</v>
      </c>
      <c r="E6196" t="s">
        <v>2908</v>
      </c>
      <c r="F6196">
        <v>0</v>
      </c>
    </row>
    <row r="6197" spans="2:6">
      <c r="B6197" t="s">
        <v>108</v>
      </c>
      <c r="C6197" t="s">
        <v>74</v>
      </c>
      <c r="D6197" t="s">
        <v>590</v>
      </c>
      <c r="E6197" t="s">
        <v>2907</v>
      </c>
      <c r="F6197">
        <v>0</v>
      </c>
    </row>
    <row r="6198" spans="2:6">
      <c r="B6198" t="s">
        <v>108</v>
      </c>
      <c r="C6198" t="s">
        <v>74</v>
      </c>
      <c r="D6198" t="s">
        <v>634</v>
      </c>
      <c r="E6198" t="s">
        <v>2908</v>
      </c>
      <c r="F6198">
        <v>0</v>
      </c>
    </row>
    <row r="6199" spans="2:6">
      <c r="B6199" t="s">
        <v>108</v>
      </c>
      <c r="C6199" t="s">
        <v>74</v>
      </c>
      <c r="D6199" t="s">
        <v>635</v>
      </c>
      <c r="E6199" t="s">
        <v>2908</v>
      </c>
      <c r="F6199">
        <v>0</v>
      </c>
    </row>
    <row r="6200" spans="2:6">
      <c r="B6200" t="s">
        <v>108</v>
      </c>
      <c r="C6200" t="s">
        <v>74</v>
      </c>
      <c r="D6200" t="s">
        <v>538</v>
      </c>
      <c r="E6200" t="s">
        <v>2907</v>
      </c>
      <c r="F6200">
        <v>0</v>
      </c>
    </row>
    <row r="6201" spans="2:6">
      <c r="B6201" t="s">
        <v>108</v>
      </c>
      <c r="C6201" t="s">
        <v>74</v>
      </c>
      <c r="D6201" t="s">
        <v>637</v>
      </c>
      <c r="E6201" t="s">
        <v>2908</v>
      </c>
      <c r="F6201">
        <v>0</v>
      </c>
    </row>
    <row r="6202" spans="2:6">
      <c r="B6202" t="s">
        <v>108</v>
      </c>
      <c r="C6202" t="s">
        <v>74</v>
      </c>
      <c r="D6202" t="s">
        <v>591</v>
      </c>
      <c r="E6202" t="s">
        <v>2907</v>
      </c>
      <c r="F6202">
        <v>0</v>
      </c>
    </row>
    <row r="6203" spans="2:6">
      <c r="B6203" t="s">
        <v>108</v>
      </c>
      <c r="C6203" t="s">
        <v>75</v>
      </c>
      <c r="D6203" t="s">
        <v>2906</v>
      </c>
      <c r="E6203" t="s">
        <v>2907</v>
      </c>
      <c r="F6203">
        <v>0</v>
      </c>
    </row>
    <row r="6204" spans="2:6">
      <c r="B6204" t="s">
        <v>108</v>
      </c>
      <c r="C6204" t="s">
        <v>75</v>
      </c>
      <c r="D6204" t="s">
        <v>631</v>
      </c>
      <c r="E6204" t="s">
        <v>2908</v>
      </c>
      <c r="F6204">
        <v>0</v>
      </c>
    </row>
    <row r="6205" spans="2:6">
      <c r="B6205" t="s">
        <v>108</v>
      </c>
      <c r="C6205" t="s">
        <v>75</v>
      </c>
      <c r="D6205" t="s">
        <v>632</v>
      </c>
      <c r="E6205" t="s">
        <v>2908</v>
      </c>
      <c r="F6205">
        <v>0</v>
      </c>
    </row>
    <row r="6206" spans="2:6">
      <c r="B6206" t="s">
        <v>108</v>
      </c>
      <c r="C6206" t="s">
        <v>75</v>
      </c>
      <c r="D6206" t="s">
        <v>633</v>
      </c>
      <c r="E6206" t="s">
        <v>2908</v>
      </c>
      <c r="F6206">
        <v>0</v>
      </c>
    </row>
    <row r="6207" spans="2:6">
      <c r="B6207" t="s">
        <v>108</v>
      </c>
      <c r="C6207" t="s">
        <v>75</v>
      </c>
      <c r="D6207" t="s">
        <v>590</v>
      </c>
      <c r="E6207" t="s">
        <v>2907</v>
      </c>
      <c r="F6207">
        <v>0</v>
      </c>
    </row>
    <row r="6208" spans="2:6">
      <c r="B6208" t="s">
        <v>108</v>
      </c>
      <c r="C6208" t="s">
        <v>75</v>
      </c>
      <c r="D6208" t="s">
        <v>634</v>
      </c>
      <c r="E6208" t="s">
        <v>2908</v>
      </c>
      <c r="F6208">
        <v>0</v>
      </c>
    </row>
    <row r="6209" spans="2:6">
      <c r="B6209" t="s">
        <v>108</v>
      </c>
      <c r="C6209" t="s">
        <v>75</v>
      </c>
      <c r="D6209" t="s">
        <v>635</v>
      </c>
      <c r="E6209" t="s">
        <v>2908</v>
      </c>
      <c r="F6209">
        <v>0</v>
      </c>
    </row>
    <row r="6210" spans="2:6">
      <c r="B6210" t="s">
        <v>108</v>
      </c>
      <c r="C6210" t="s">
        <v>75</v>
      </c>
      <c r="D6210" t="s">
        <v>538</v>
      </c>
      <c r="E6210" t="s">
        <v>2907</v>
      </c>
      <c r="F6210">
        <v>0</v>
      </c>
    </row>
    <row r="6211" spans="2:6">
      <c r="B6211" t="s">
        <v>108</v>
      </c>
      <c r="C6211" t="s">
        <v>75</v>
      </c>
      <c r="D6211" t="s">
        <v>637</v>
      </c>
      <c r="E6211" t="s">
        <v>2908</v>
      </c>
      <c r="F6211">
        <v>0</v>
      </c>
    </row>
    <row r="6212" spans="2:6">
      <c r="B6212" t="s">
        <v>108</v>
      </c>
      <c r="C6212" t="s">
        <v>75</v>
      </c>
      <c r="D6212" t="s">
        <v>591</v>
      </c>
      <c r="E6212" t="s">
        <v>2907</v>
      </c>
      <c r="F6212">
        <v>0</v>
      </c>
    </row>
    <row r="6213" spans="2:6">
      <c r="B6213" t="s">
        <v>108</v>
      </c>
      <c r="C6213" t="s">
        <v>76</v>
      </c>
      <c r="D6213" t="s">
        <v>2906</v>
      </c>
      <c r="E6213" t="s">
        <v>2907</v>
      </c>
      <c r="F6213">
        <v>0</v>
      </c>
    </row>
    <row r="6214" spans="2:6">
      <c r="B6214" t="s">
        <v>108</v>
      </c>
      <c r="C6214" t="s">
        <v>76</v>
      </c>
      <c r="D6214" t="s">
        <v>631</v>
      </c>
      <c r="E6214" t="s">
        <v>2908</v>
      </c>
      <c r="F6214">
        <v>0</v>
      </c>
    </row>
    <row r="6215" spans="2:6">
      <c r="B6215" t="s">
        <v>108</v>
      </c>
      <c r="C6215" t="s">
        <v>76</v>
      </c>
      <c r="D6215" t="s">
        <v>632</v>
      </c>
      <c r="E6215" t="s">
        <v>2908</v>
      </c>
      <c r="F6215">
        <v>0</v>
      </c>
    </row>
    <row r="6216" spans="2:6">
      <c r="B6216" t="s">
        <v>108</v>
      </c>
      <c r="C6216" t="s">
        <v>76</v>
      </c>
      <c r="D6216" t="s">
        <v>633</v>
      </c>
      <c r="E6216" t="s">
        <v>2908</v>
      </c>
      <c r="F6216">
        <v>0</v>
      </c>
    </row>
    <row r="6217" spans="2:6">
      <c r="B6217" t="s">
        <v>108</v>
      </c>
      <c r="C6217" t="s">
        <v>76</v>
      </c>
      <c r="D6217" t="s">
        <v>590</v>
      </c>
      <c r="E6217" t="s">
        <v>2907</v>
      </c>
      <c r="F6217">
        <v>0</v>
      </c>
    </row>
    <row r="6218" spans="2:6">
      <c r="B6218" t="s">
        <v>108</v>
      </c>
      <c r="C6218" t="s">
        <v>76</v>
      </c>
      <c r="D6218" t="s">
        <v>634</v>
      </c>
      <c r="E6218" t="s">
        <v>2908</v>
      </c>
      <c r="F6218">
        <v>0</v>
      </c>
    </row>
    <row r="6219" spans="2:6">
      <c r="B6219" t="s">
        <v>108</v>
      </c>
      <c r="C6219" t="s">
        <v>76</v>
      </c>
      <c r="D6219" t="s">
        <v>635</v>
      </c>
      <c r="E6219" t="s">
        <v>2908</v>
      </c>
      <c r="F6219">
        <v>0</v>
      </c>
    </row>
    <row r="6220" spans="2:6">
      <c r="B6220" t="s">
        <v>108</v>
      </c>
      <c r="C6220" t="s">
        <v>76</v>
      </c>
      <c r="D6220" t="s">
        <v>538</v>
      </c>
      <c r="E6220" t="s">
        <v>2907</v>
      </c>
      <c r="F6220">
        <v>0</v>
      </c>
    </row>
    <row r="6221" spans="2:6">
      <c r="B6221" t="s">
        <v>108</v>
      </c>
      <c r="C6221" t="s">
        <v>76</v>
      </c>
      <c r="D6221" t="s">
        <v>637</v>
      </c>
      <c r="E6221" t="s">
        <v>2908</v>
      </c>
      <c r="F6221">
        <v>0</v>
      </c>
    </row>
    <row r="6222" spans="2:6">
      <c r="B6222" t="s">
        <v>108</v>
      </c>
      <c r="C6222" t="s">
        <v>76</v>
      </c>
      <c r="D6222" t="s">
        <v>591</v>
      </c>
      <c r="E6222" t="s">
        <v>2907</v>
      </c>
      <c r="F6222">
        <v>0</v>
      </c>
    </row>
    <row r="6223" spans="2:6">
      <c r="B6223" t="s">
        <v>108</v>
      </c>
      <c r="C6223" t="s">
        <v>77</v>
      </c>
      <c r="D6223" t="s">
        <v>2906</v>
      </c>
      <c r="E6223" t="s">
        <v>2907</v>
      </c>
      <c r="F6223">
        <v>0</v>
      </c>
    </row>
    <row r="6224" spans="2:6">
      <c r="B6224" t="s">
        <v>108</v>
      </c>
      <c r="C6224" t="s">
        <v>77</v>
      </c>
      <c r="D6224" t="s">
        <v>631</v>
      </c>
      <c r="E6224" t="s">
        <v>2908</v>
      </c>
      <c r="F6224">
        <v>0</v>
      </c>
    </row>
    <row r="6225" spans="2:6">
      <c r="B6225" t="s">
        <v>108</v>
      </c>
      <c r="C6225" t="s">
        <v>77</v>
      </c>
      <c r="D6225" t="s">
        <v>632</v>
      </c>
      <c r="E6225" t="s">
        <v>2908</v>
      </c>
      <c r="F6225">
        <v>0</v>
      </c>
    </row>
    <row r="6226" spans="2:6">
      <c r="B6226" t="s">
        <v>108</v>
      </c>
      <c r="C6226" t="s">
        <v>77</v>
      </c>
      <c r="D6226" t="s">
        <v>633</v>
      </c>
      <c r="E6226" t="s">
        <v>2908</v>
      </c>
      <c r="F6226">
        <v>0</v>
      </c>
    </row>
    <row r="6227" spans="2:6">
      <c r="B6227" t="s">
        <v>108</v>
      </c>
      <c r="C6227" t="s">
        <v>77</v>
      </c>
      <c r="D6227" t="s">
        <v>590</v>
      </c>
      <c r="E6227" t="s">
        <v>2907</v>
      </c>
      <c r="F6227">
        <v>0</v>
      </c>
    </row>
    <row r="6228" spans="2:6">
      <c r="B6228" t="s">
        <v>108</v>
      </c>
      <c r="C6228" t="s">
        <v>77</v>
      </c>
      <c r="D6228" t="s">
        <v>634</v>
      </c>
      <c r="E6228" t="s">
        <v>2908</v>
      </c>
      <c r="F6228">
        <v>0</v>
      </c>
    </row>
    <row r="6229" spans="2:6">
      <c r="B6229" t="s">
        <v>108</v>
      </c>
      <c r="C6229" t="s">
        <v>77</v>
      </c>
      <c r="D6229" t="s">
        <v>635</v>
      </c>
      <c r="E6229" t="s">
        <v>2908</v>
      </c>
      <c r="F6229">
        <v>0</v>
      </c>
    </row>
    <row r="6230" spans="2:6">
      <c r="B6230" t="s">
        <v>108</v>
      </c>
      <c r="C6230" t="s">
        <v>77</v>
      </c>
      <c r="D6230" t="s">
        <v>538</v>
      </c>
      <c r="E6230" t="s">
        <v>2907</v>
      </c>
      <c r="F6230">
        <v>0</v>
      </c>
    </row>
    <row r="6231" spans="2:6">
      <c r="B6231" t="s">
        <v>108</v>
      </c>
      <c r="C6231" t="s">
        <v>77</v>
      </c>
      <c r="D6231" t="s">
        <v>637</v>
      </c>
      <c r="E6231" t="s">
        <v>2908</v>
      </c>
      <c r="F6231">
        <v>0</v>
      </c>
    </row>
    <row r="6232" spans="2:6">
      <c r="B6232" t="s">
        <v>108</v>
      </c>
      <c r="C6232" t="s">
        <v>77</v>
      </c>
      <c r="D6232" t="s">
        <v>591</v>
      </c>
      <c r="E6232" t="s">
        <v>2907</v>
      </c>
      <c r="F6232">
        <v>0</v>
      </c>
    </row>
    <row r="6233" spans="2:6">
      <c r="B6233" t="s">
        <v>108</v>
      </c>
      <c r="C6233" t="s">
        <v>78</v>
      </c>
      <c r="D6233" t="s">
        <v>2906</v>
      </c>
      <c r="E6233" t="s">
        <v>2907</v>
      </c>
      <c r="F6233">
        <v>-0.336771675181819</v>
      </c>
    </row>
    <row r="6234" spans="2:6">
      <c r="B6234" t="s">
        <v>108</v>
      </c>
      <c r="C6234" t="s">
        <v>78</v>
      </c>
      <c r="D6234" t="s">
        <v>631</v>
      </c>
      <c r="E6234" t="s">
        <v>2908</v>
      </c>
      <c r="F6234">
        <v>-0.51523234090606496</v>
      </c>
    </row>
    <row r="6235" spans="2:6">
      <c r="B6235" t="s">
        <v>108</v>
      </c>
      <c r="C6235" t="s">
        <v>78</v>
      </c>
      <c r="D6235" t="s">
        <v>632</v>
      </c>
      <c r="E6235" t="s">
        <v>2908</v>
      </c>
      <c r="F6235">
        <v>-0.51523234090606496</v>
      </c>
    </row>
    <row r="6236" spans="2:6">
      <c r="B6236" t="s">
        <v>108</v>
      </c>
      <c r="C6236" t="s">
        <v>78</v>
      </c>
      <c r="D6236" t="s">
        <v>633</v>
      </c>
      <c r="E6236" t="s">
        <v>2908</v>
      </c>
      <c r="F6236">
        <v>-0.60719118200693001</v>
      </c>
    </row>
    <row r="6237" spans="2:6">
      <c r="B6237" t="s">
        <v>108</v>
      </c>
      <c r="C6237" t="s">
        <v>78</v>
      </c>
      <c r="D6237" t="s">
        <v>590</v>
      </c>
      <c r="E6237" t="s">
        <v>2907</v>
      </c>
      <c r="F6237">
        <v>-0.50387350830840705</v>
      </c>
    </row>
    <row r="6238" spans="2:6">
      <c r="B6238" t="s">
        <v>108</v>
      </c>
      <c r="C6238" t="s">
        <v>78</v>
      </c>
      <c r="D6238" t="s">
        <v>634</v>
      </c>
      <c r="E6238" t="s">
        <v>2908</v>
      </c>
      <c r="F6238">
        <v>0</v>
      </c>
    </row>
    <row r="6239" spans="2:6">
      <c r="B6239" t="s">
        <v>108</v>
      </c>
      <c r="C6239" t="s">
        <v>78</v>
      </c>
      <c r="D6239" t="s">
        <v>635</v>
      </c>
      <c r="E6239" t="s">
        <v>2908</v>
      </c>
      <c r="F6239">
        <v>0</v>
      </c>
    </row>
    <row r="6240" spans="2:6">
      <c r="B6240" t="s">
        <v>108</v>
      </c>
      <c r="C6240" t="s">
        <v>78</v>
      </c>
      <c r="D6240" t="s">
        <v>538</v>
      </c>
      <c r="E6240" t="s">
        <v>2907</v>
      </c>
      <c r="F6240">
        <v>-0.50387350830840705</v>
      </c>
    </row>
    <row r="6241" spans="2:6">
      <c r="B6241" t="s">
        <v>108</v>
      </c>
      <c r="C6241" t="s">
        <v>78</v>
      </c>
      <c r="D6241" t="s">
        <v>637</v>
      </c>
      <c r="E6241" t="s">
        <v>2908</v>
      </c>
      <c r="F6241">
        <v>0</v>
      </c>
    </row>
    <row r="6242" spans="2:6">
      <c r="B6242" t="s">
        <v>108</v>
      </c>
      <c r="C6242" t="s">
        <v>78</v>
      </c>
      <c r="D6242" t="s">
        <v>591</v>
      </c>
      <c r="E6242" t="s">
        <v>2907</v>
      </c>
      <c r="F6242">
        <v>-0.57124314138495103</v>
      </c>
    </row>
    <row r="6243" spans="2:6">
      <c r="B6243" t="s">
        <v>108</v>
      </c>
      <c r="C6243" t="s">
        <v>79</v>
      </c>
      <c r="D6243" t="s">
        <v>2906</v>
      </c>
      <c r="E6243" t="s">
        <v>2907</v>
      </c>
      <c r="F6243">
        <v>0</v>
      </c>
    </row>
    <row r="6244" spans="2:6">
      <c r="B6244" t="s">
        <v>108</v>
      </c>
      <c r="C6244" t="s">
        <v>79</v>
      </c>
      <c r="D6244" t="s">
        <v>631</v>
      </c>
      <c r="E6244" t="s">
        <v>2908</v>
      </c>
      <c r="F6244">
        <v>0</v>
      </c>
    </row>
    <row r="6245" spans="2:6">
      <c r="B6245" t="s">
        <v>108</v>
      </c>
      <c r="C6245" t="s">
        <v>79</v>
      </c>
      <c r="D6245" t="s">
        <v>632</v>
      </c>
      <c r="E6245" t="s">
        <v>2908</v>
      </c>
      <c r="F6245">
        <v>0</v>
      </c>
    </row>
    <row r="6246" spans="2:6">
      <c r="B6246" t="s">
        <v>108</v>
      </c>
      <c r="C6246" t="s">
        <v>79</v>
      </c>
      <c r="D6246" t="s">
        <v>633</v>
      </c>
      <c r="E6246" t="s">
        <v>2908</v>
      </c>
      <c r="F6246">
        <v>0</v>
      </c>
    </row>
    <row r="6247" spans="2:6">
      <c r="B6247" t="s">
        <v>108</v>
      </c>
      <c r="C6247" t="s">
        <v>79</v>
      </c>
      <c r="D6247" t="s">
        <v>590</v>
      </c>
      <c r="E6247" t="s">
        <v>2907</v>
      </c>
      <c r="F6247">
        <v>0</v>
      </c>
    </row>
    <row r="6248" spans="2:6">
      <c r="B6248" t="s">
        <v>108</v>
      </c>
      <c r="C6248" t="s">
        <v>79</v>
      </c>
      <c r="D6248" t="s">
        <v>634</v>
      </c>
      <c r="E6248" t="s">
        <v>2908</v>
      </c>
      <c r="F6248">
        <v>0</v>
      </c>
    </row>
    <row r="6249" spans="2:6">
      <c r="B6249" t="s">
        <v>108</v>
      </c>
      <c r="C6249" t="s">
        <v>79</v>
      </c>
      <c r="D6249" t="s">
        <v>635</v>
      </c>
      <c r="E6249" t="s">
        <v>2908</v>
      </c>
      <c r="F6249">
        <v>0</v>
      </c>
    </row>
    <row r="6250" spans="2:6">
      <c r="B6250" t="s">
        <v>108</v>
      </c>
      <c r="C6250" t="s">
        <v>79</v>
      </c>
      <c r="D6250" t="s">
        <v>538</v>
      </c>
      <c r="E6250" t="s">
        <v>2907</v>
      </c>
      <c r="F6250">
        <v>0</v>
      </c>
    </row>
    <row r="6251" spans="2:6">
      <c r="B6251" t="s">
        <v>108</v>
      </c>
      <c r="C6251" t="s">
        <v>79</v>
      </c>
      <c r="D6251" t="s">
        <v>637</v>
      </c>
      <c r="E6251" t="s">
        <v>2908</v>
      </c>
      <c r="F6251">
        <v>0</v>
      </c>
    </row>
    <row r="6252" spans="2:6">
      <c r="B6252" t="s">
        <v>108</v>
      </c>
      <c r="C6252" t="s">
        <v>79</v>
      </c>
      <c r="D6252" t="s">
        <v>591</v>
      </c>
      <c r="E6252" t="s">
        <v>2907</v>
      </c>
      <c r="F6252">
        <v>0</v>
      </c>
    </row>
    <row r="6253" spans="2:6">
      <c r="B6253" t="s">
        <v>108</v>
      </c>
      <c r="C6253" t="s">
        <v>80</v>
      </c>
      <c r="D6253" t="s">
        <v>2906</v>
      </c>
      <c r="E6253" t="s">
        <v>2907</v>
      </c>
      <c r="F6253">
        <v>0</v>
      </c>
    </row>
    <row r="6254" spans="2:6">
      <c r="B6254" t="s">
        <v>108</v>
      </c>
      <c r="C6254" t="s">
        <v>80</v>
      </c>
      <c r="D6254" t="s">
        <v>631</v>
      </c>
      <c r="E6254" t="s">
        <v>2908</v>
      </c>
      <c r="F6254">
        <v>0</v>
      </c>
    </row>
    <row r="6255" spans="2:6">
      <c r="B6255" t="s">
        <v>108</v>
      </c>
      <c r="C6255" t="s">
        <v>80</v>
      </c>
      <c r="D6255" t="s">
        <v>632</v>
      </c>
      <c r="E6255" t="s">
        <v>2908</v>
      </c>
      <c r="F6255">
        <v>0</v>
      </c>
    </row>
    <row r="6256" spans="2:6">
      <c r="B6256" t="s">
        <v>108</v>
      </c>
      <c r="C6256" t="s">
        <v>80</v>
      </c>
      <c r="D6256" t="s">
        <v>633</v>
      </c>
      <c r="E6256" t="s">
        <v>2908</v>
      </c>
      <c r="F6256">
        <v>0</v>
      </c>
    </row>
    <row r="6257" spans="2:6">
      <c r="B6257" t="s">
        <v>108</v>
      </c>
      <c r="C6257" t="s">
        <v>80</v>
      </c>
      <c r="D6257" t="s">
        <v>590</v>
      </c>
      <c r="E6257" t="s">
        <v>2907</v>
      </c>
      <c r="F6257">
        <v>0</v>
      </c>
    </row>
    <row r="6258" spans="2:6">
      <c r="B6258" t="s">
        <v>108</v>
      </c>
      <c r="C6258" t="s">
        <v>80</v>
      </c>
      <c r="D6258" t="s">
        <v>634</v>
      </c>
      <c r="E6258" t="s">
        <v>2908</v>
      </c>
      <c r="F6258">
        <v>0</v>
      </c>
    </row>
    <row r="6259" spans="2:6">
      <c r="B6259" t="s">
        <v>108</v>
      </c>
      <c r="C6259" t="s">
        <v>80</v>
      </c>
      <c r="D6259" t="s">
        <v>635</v>
      </c>
      <c r="E6259" t="s">
        <v>2908</v>
      </c>
      <c r="F6259">
        <v>0</v>
      </c>
    </row>
    <row r="6260" spans="2:6">
      <c r="B6260" t="s">
        <v>108</v>
      </c>
      <c r="C6260" t="s">
        <v>80</v>
      </c>
      <c r="D6260" t="s">
        <v>538</v>
      </c>
      <c r="E6260" t="s">
        <v>2907</v>
      </c>
      <c r="F6260">
        <v>0</v>
      </c>
    </row>
    <row r="6261" spans="2:6">
      <c r="B6261" t="s">
        <v>108</v>
      </c>
      <c r="C6261" t="s">
        <v>80</v>
      </c>
      <c r="D6261" t="s">
        <v>637</v>
      </c>
      <c r="E6261" t="s">
        <v>2908</v>
      </c>
      <c r="F6261">
        <v>0</v>
      </c>
    </row>
    <row r="6262" spans="2:6">
      <c r="B6262" t="s">
        <v>108</v>
      </c>
      <c r="C6262" t="s">
        <v>80</v>
      </c>
      <c r="D6262" t="s">
        <v>591</v>
      </c>
      <c r="E6262" t="s">
        <v>2907</v>
      </c>
      <c r="F6262">
        <v>0</v>
      </c>
    </row>
    <row r="6263" spans="2:6">
      <c r="B6263" t="s">
        <v>108</v>
      </c>
      <c r="C6263" t="s">
        <v>81</v>
      </c>
      <c r="D6263" t="s">
        <v>2906</v>
      </c>
      <c r="E6263" t="s">
        <v>2907</v>
      </c>
      <c r="F6263">
        <v>0</v>
      </c>
    </row>
    <row r="6264" spans="2:6">
      <c r="B6264" t="s">
        <v>108</v>
      </c>
      <c r="C6264" t="s">
        <v>81</v>
      </c>
      <c r="D6264" t="s">
        <v>631</v>
      </c>
      <c r="E6264" t="s">
        <v>2908</v>
      </c>
      <c r="F6264">
        <v>0</v>
      </c>
    </row>
    <row r="6265" spans="2:6">
      <c r="B6265" t="s">
        <v>108</v>
      </c>
      <c r="C6265" t="s">
        <v>81</v>
      </c>
      <c r="D6265" t="s">
        <v>632</v>
      </c>
      <c r="E6265" t="s">
        <v>2908</v>
      </c>
      <c r="F6265">
        <v>0</v>
      </c>
    </row>
    <row r="6266" spans="2:6">
      <c r="B6266" t="s">
        <v>108</v>
      </c>
      <c r="C6266" t="s">
        <v>81</v>
      </c>
      <c r="D6266" t="s">
        <v>633</v>
      </c>
      <c r="E6266" t="s">
        <v>2908</v>
      </c>
      <c r="F6266">
        <v>0</v>
      </c>
    </row>
    <row r="6267" spans="2:6">
      <c r="B6267" t="s">
        <v>108</v>
      </c>
      <c r="C6267" t="s">
        <v>81</v>
      </c>
      <c r="D6267" t="s">
        <v>590</v>
      </c>
      <c r="E6267" t="s">
        <v>2907</v>
      </c>
      <c r="F6267">
        <v>0</v>
      </c>
    </row>
    <row r="6268" spans="2:6">
      <c r="B6268" t="s">
        <v>108</v>
      </c>
      <c r="C6268" t="s">
        <v>81</v>
      </c>
      <c r="D6268" t="s">
        <v>634</v>
      </c>
      <c r="E6268" t="s">
        <v>2908</v>
      </c>
      <c r="F6268">
        <v>0</v>
      </c>
    </row>
    <row r="6269" spans="2:6">
      <c r="B6269" t="s">
        <v>108</v>
      </c>
      <c r="C6269" t="s">
        <v>81</v>
      </c>
      <c r="D6269" t="s">
        <v>635</v>
      </c>
      <c r="E6269" t="s">
        <v>2908</v>
      </c>
      <c r="F6269">
        <v>0</v>
      </c>
    </row>
    <row r="6270" spans="2:6">
      <c r="B6270" t="s">
        <v>108</v>
      </c>
      <c r="C6270" t="s">
        <v>81</v>
      </c>
      <c r="D6270" t="s">
        <v>538</v>
      </c>
      <c r="E6270" t="s">
        <v>2907</v>
      </c>
      <c r="F6270">
        <v>0</v>
      </c>
    </row>
    <row r="6271" spans="2:6">
      <c r="B6271" t="s">
        <v>108</v>
      </c>
      <c r="C6271" t="s">
        <v>81</v>
      </c>
      <c r="D6271" t="s">
        <v>637</v>
      </c>
      <c r="E6271" t="s">
        <v>2908</v>
      </c>
      <c r="F6271">
        <v>0</v>
      </c>
    </row>
    <row r="6272" spans="2:6">
      <c r="B6272" t="s">
        <v>108</v>
      </c>
      <c r="C6272" t="s">
        <v>81</v>
      </c>
      <c r="D6272" t="s">
        <v>591</v>
      </c>
      <c r="E6272" t="s">
        <v>2907</v>
      </c>
      <c r="F6272">
        <v>0</v>
      </c>
    </row>
    <row r="6273" spans="2:6">
      <c r="B6273" t="s">
        <v>108</v>
      </c>
      <c r="C6273" t="s">
        <v>82</v>
      </c>
      <c r="D6273" t="s">
        <v>2906</v>
      </c>
      <c r="E6273" t="s">
        <v>2907</v>
      </c>
      <c r="F6273">
        <v>0</v>
      </c>
    </row>
    <row r="6274" spans="2:6">
      <c r="B6274" t="s">
        <v>108</v>
      </c>
      <c r="C6274" t="s">
        <v>82</v>
      </c>
      <c r="D6274" t="s">
        <v>631</v>
      </c>
      <c r="E6274" t="s">
        <v>2908</v>
      </c>
      <c r="F6274">
        <v>0</v>
      </c>
    </row>
    <row r="6275" spans="2:6">
      <c r="B6275" t="s">
        <v>108</v>
      </c>
      <c r="C6275" t="s">
        <v>82</v>
      </c>
      <c r="D6275" t="s">
        <v>632</v>
      </c>
      <c r="E6275" t="s">
        <v>2908</v>
      </c>
      <c r="F6275">
        <v>0</v>
      </c>
    </row>
    <row r="6276" spans="2:6">
      <c r="B6276" t="s">
        <v>108</v>
      </c>
      <c r="C6276" t="s">
        <v>82</v>
      </c>
      <c r="D6276" t="s">
        <v>633</v>
      </c>
      <c r="E6276" t="s">
        <v>2908</v>
      </c>
      <c r="F6276">
        <v>0</v>
      </c>
    </row>
    <row r="6277" spans="2:6">
      <c r="B6277" t="s">
        <v>108</v>
      </c>
      <c r="C6277" t="s">
        <v>82</v>
      </c>
      <c r="D6277" t="s">
        <v>590</v>
      </c>
      <c r="E6277" t="s">
        <v>2907</v>
      </c>
      <c r="F6277">
        <v>0</v>
      </c>
    </row>
    <row r="6278" spans="2:6">
      <c r="B6278" t="s">
        <v>108</v>
      </c>
      <c r="C6278" t="s">
        <v>82</v>
      </c>
      <c r="D6278" t="s">
        <v>634</v>
      </c>
      <c r="E6278" t="s">
        <v>2908</v>
      </c>
      <c r="F6278">
        <v>0</v>
      </c>
    </row>
    <row r="6279" spans="2:6">
      <c r="B6279" t="s">
        <v>108</v>
      </c>
      <c r="C6279" t="s">
        <v>82</v>
      </c>
      <c r="D6279" t="s">
        <v>635</v>
      </c>
      <c r="E6279" t="s">
        <v>2908</v>
      </c>
      <c r="F6279">
        <v>0</v>
      </c>
    </row>
    <row r="6280" spans="2:6">
      <c r="B6280" t="s">
        <v>108</v>
      </c>
      <c r="C6280" t="s">
        <v>82</v>
      </c>
      <c r="D6280" t="s">
        <v>538</v>
      </c>
      <c r="E6280" t="s">
        <v>2907</v>
      </c>
      <c r="F6280">
        <v>0</v>
      </c>
    </row>
    <row r="6281" spans="2:6">
      <c r="B6281" t="s">
        <v>108</v>
      </c>
      <c r="C6281" t="s">
        <v>82</v>
      </c>
      <c r="D6281" t="s">
        <v>637</v>
      </c>
      <c r="E6281" t="s">
        <v>2908</v>
      </c>
      <c r="F6281">
        <v>0</v>
      </c>
    </row>
    <row r="6282" spans="2:6">
      <c r="B6282" t="s">
        <v>108</v>
      </c>
      <c r="C6282" t="s">
        <v>82</v>
      </c>
      <c r="D6282" t="s">
        <v>591</v>
      </c>
      <c r="E6282" t="s">
        <v>2907</v>
      </c>
      <c r="F6282">
        <v>0</v>
      </c>
    </row>
    <row r="6283" spans="2:6">
      <c r="B6283" t="s">
        <v>108</v>
      </c>
      <c r="C6283" t="s">
        <v>83</v>
      </c>
      <c r="D6283" t="s">
        <v>2906</v>
      </c>
      <c r="E6283" t="s">
        <v>2907</v>
      </c>
      <c r="F6283">
        <v>0</v>
      </c>
    </row>
    <row r="6284" spans="2:6">
      <c r="B6284" t="s">
        <v>108</v>
      </c>
      <c r="C6284" t="s">
        <v>83</v>
      </c>
      <c r="D6284" t="s">
        <v>631</v>
      </c>
      <c r="E6284" t="s">
        <v>2908</v>
      </c>
      <c r="F6284">
        <v>0</v>
      </c>
    </row>
    <row r="6285" spans="2:6">
      <c r="B6285" t="s">
        <v>108</v>
      </c>
      <c r="C6285" t="s">
        <v>83</v>
      </c>
      <c r="D6285" t="s">
        <v>632</v>
      </c>
      <c r="E6285" t="s">
        <v>2908</v>
      </c>
      <c r="F6285">
        <v>0</v>
      </c>
    </row>
    <row r="6286" spans="2:6">
      <c r="B6286" t="s">
        <v>108</v>
      </c>
      <c r="C6286" t="s">
        <v>83</v>
      </c>
      <c r="D6286" t="s">
        <v>633</v>
      </c>
      <c r="E6286" t="s">
        <v>2908</v>
      </c>
      <c r="F6286">
        <v>0</v>
      </c>
    </row>
    <row r="6287" spans="2:6">
      <c r="B6287" t="s">
        <v>108</v>
      </c>
      <c r="C6287" t="s">
        <v>83</v>
      </c>
      <c r="D6287" t="s">
        <v>590</v>
      </c>
      <c r="E6287" t="s">
        <v>2907</v>
      </c>
      <c r="F6287">
        <v>0</v>
      </c>
    </row>
    <row r="6288" spans="2:6">
      <c r="B6288" t="s">
        <v>108</v>
      </c>
      <c r="C6288" t="s">
        <v>83</v>
      </c>
      <c r="D6288" t="s">
        <v>634</v>
      </c>
      <c r="E6288" t="s">
        <v>2908</v>
      </c>
      <c r="F6288">
        <v>0</v>
      </c>
    </row>
    <row r="6289" spans="2:6">
      <c r="B6289" t="s">
        <v>108</v>
      </c>
      <c r="C6289" t="s">
        <v>83</v>
      </c>
      <c r="D6289" t="s">
        <v>635</v>
      </c>
      <c r="E6289" t="s">
        <v>2908</v>
      </c>
      <c r="F6289">
        <v>0</v>
      </c>
    </row>
    <row r="6290" spans="2:6">
      <c r="B6290" t="s">
        <v>108</v>
      </c>
      <c r="C6290" t="s">
        <v>83</v>
      </c>
      <c r="D6290" t="s">
        <v>538</v>
      </c>
      <c r="E6290" t="s">
        <v>2907</v>
      </c>
      <c r="F6290">
        <v>0</v>
      </c>
    </row>
    <row r="6291" spans="2:6">
      <c r="B6291" t="s">
        <v>108</v>
      </c>
      <c r="C6291" t="s">
        <v>83</v>
      </c>
      <c r="D6291" t="s">
        <v>637</v>
      </c>
      <c r="E6291" t="s">
        <v>2908</v>
      </c>
      <c r="F6291">
        <v>0</v>
      </c>
    </row>
    <row r="6292" spans="2:6">
      <c r="B6292" t="s">
        <v>108</v>
      </c>
      <c r="C6292" t="s">
        <v>83</v>
      </c>
      <c r="D6292" t="s">
        <v>591</v>
      </c>
      <c r="E6292" t="s">
        <v>2907</v>
      </c>
      <c r="F6292">
        <v>0</v>
      </c>
    </row>
    <row r="6293" spans="2:6">
      <c r="B6293" t="s">
        <v>108</v>
      </c>
      <c r="C6293" t="s">
        <v>84</v>
      </c>
      <c r="D6293" t="s">
        <v>2906</v>
      </c>
      <c r="E6293" t="s">
        <v>2907</v>
      </c>
      <c r="F6293">
        <v>0</v>
      </c>
    </row>
    <row r="6294" spans="2:6">
      <c r="B6294" t="s">
        <v>108</v>
      </c>
      <c r="C6294" t="s">
        <v>84</v>
      </c>
      <c r="D6294" t="s">
        <v>631</v>
      </c>
      <c r="E6294" t="s">
        <v>2908</v>
      </c>
      <c r="F6294">
        <v>0</v>
      </c>
    </row>
    <row r="6295" spans="2:6">
      <c r="B6295" t="s">
        <v>108</v>
      </c>
      <c r="C6295" t="s">
        <v>84</v>
      </c>
      <c r="D6295" t="s">
        <v>632</v>
      </c>
      <c r="E6295" t="s">
        <v>2908</v>
      </c>
      <c r="F6295">
        <v>0</v>
      </c>
    </row>
    <row r="6296" spans="2:6">
      <c r="B6296" t="s">
        <v>108</v>
      </c>
      <c r="C6296" t="s">
        <v>84</v>
      </c>
      <c r="D6296" t="s">
        <v>633</v>
      </c>
      <c r="E6296" t="s">
        <v>2908</v>
      </c>
      <c r="F6296">
        <v>0</v>
      </c>
    </row>
    <row r="6297" spans="2:6">
      <c r="B6297" t="s">
        <v>108</v>
      </c>
      <c r="C6297" t="s">
        <v>84</v>
      </c>
      <c r="D6297" t="s">
        <v>590</v>
      </c>
      <c r="E6297" t="s">
        <v>2907</v>
      </c>
      <c r="F6297">
        <v>0</v>
      </c>
    </row>
    <row r="6298" spans="2:6">
      <c r="B6298" t="s">
        <v>108</v>
      </c>
      <c r="C6298" t="s">
        <v>84</v>
      </c>
      <c r="D6298" t="s">
        <v>634</v>
      </c>
      <c r="E6298" t="s">
        <v>2908</v>
      </c>
      <c r="F6298">
        <v>0</v>
      </c>
    </row>
    <row r="6299" spans="2:6">
      <c r="B6299" t="s">
        <v>108</v>
      </c>
      <c r="C6299" t="s">
        <v>84</v>
      </c>
      <c r="D6299" t="s">
        <v>635</v>
      </c>
      <c r="E6299" t="s">
        <v>2908</v>
      </c>
      <c r="F6299">
        <v>0</v>
      </c>
    </row>
    <row r="6300" spans="2:6">
      <c r="B6300" t="s">
        <v>108</v>
      </c>
      <c r="C6300" t="s">
        <v>84</v>
      </c>
      <c r="D6300" t="s">
        <v>538</v>
      </c>
      <c r="E6300" t="s">
        <v>2907</v>
      </c>
      <c r="F6300">
        <v>0</v>
      </c>
    </row>
    <row r="6301" spans="2:6">
      <c r="B6301" t="s">
        <v>108</v>
      </c>
      <c r="C6301" t="s">
        <v>84</v>
      </c>
      <c r="D6301" t="s">
        <v>637</v>
      </c>
      <c r="E6301" t="s">
        <v>2908</v>
      </c>
      <c r="F6301">
        <v>0</v>
      </c>
    </row>
    <row r="6302" spans="2:6">
      <c r="B6302" t="s">
        <v>108</v>
      </c>
      <c r="C6302" t="s">
        <v>84</v>
      </c>
      <c r="D6302" t="s">
        <v>591</v>
      </c>
      <c r="E6302" t="s">
        <v>2907</v>
      </c>
      <c r="F6302">
        <v>0</v>
      </c>
    </row>
    <row r="6303" spans="2:6">
      <c r="B6303" t="s">
        <v>108</v>
      </c>
      <c r="C6303" t="s">
        <v>85</v>
      </c>
      <c r="D6303" t="s">
        <v>2906</v>
      </c>
      <c r="E6303" t="s">
        <v>2907</v>
      </c>
      <c r="F6303">
        <v>0</v>
      </c>
    </row>
    <row r="6304" spans="2:6">
      <c r="B6304" t="s">
        <v>108</v>
      </c>
      <c r="C6304" t="s">
        <v>85</v>
      </c>
      <c r="D6304" t="s">
        <v>631</v>
      </c>
      <c r="E6304" t="s">
        <v>2908</v>
      </c>
      <c r="F6304">
        <v>0</v>
      </c>
    </row>
    <row r="6305" spans="2:6">
      <c r="B6305" t="s">
        <v>108</v>
      </c>
      <c r="C6305" t="s">
        <v>85</v>
      </c>
      <c r="D6305" t="s">
        <v>632</v>
      </c>
      <c r="E6305" t="s">
        <v>2908</v>
      </c>
      <c r="F6305">
        <v>0</v>
      </c>
    </row>
    <row r="6306" spans="2:6">
      <c r="B6306" t="s">
        <v>108</v>
      </c>
      <c r="C6306" t="s">
        <v>85</v>
      </c>
      <c r="D6306" t="s">
        <v>633</v>
      </c>
      <c r="E6306" t="s">
        <v>2908</v>
      </c>
      <c r="F6306">
        <v>0</v>
      </c>
    </row>
    <row r="6307" spans="2:6">
      <c r="B6307" t="s">
        <v>108</v>
      </c>
      <c r="C6307" t="s">
        <v>85</v>
      </c>
      <c r="D6307" t="s">
        <v>590</v>
      </c>
      <c r="E6307" t="s">
        <v>2907</v>
      </c>
      <c r="F6307">
        <v>0</v>
      </c>
    </row>
    <row r="6308" spans="2:6">
      <c r="B6308" t="s">
        <v>108</v>
      </c>
      <c r="C6308" t="s">
        <v>85</v>
      </c>
      <c r="D6308" t="s">
        <v>634</v>
      </c>
      <c r="E6308" t="s">
        <v>2908</v>
      </c>
      <c r="F6308">
        <v>0</v>
      </c>
    </row>
    <row r="6309" spans="2:6">
      <c r="B6309" t="s">
        <v>108</v>
      </c>
      <c r="C6309" t="s">
        <v>85</v>
      </c>
      <c r="D6309" t="s">
        <v>635</v>
      </c>
      <c r="E6309" t="s">
        <v>2908</v>
      </c>
      <c r="F6309">
        <v>0</v>
      </c>
    </row>
    <row r="6310" spans="2:6">
      <c r="B6310" t="s">
        <v>108</v>
      </c>
      <c r="C6310" t="s">
        <v>85</v>
      </c>
      <c r="D6310" t="s">
        <v>538</v>
      </c>
      <c r="E6310" t="s">
        <v>2907</v>
      </c>
      <c r="F6310">
        <v>0</v>
      </c>
    </row>
    <row r="6311" spans="2:6">
      <c r="B6311" t="s">
        <v>108</v>
      </c>
      <c r="C6311" t="s">
        <v>85</v>
      </c>
      <c r="D6311" t="s">
        <v>637</v>
      </c>
      <c r="E6311" t="s">
        <v>2908</v>
      </c>
      <c r="F6311">
        <v>0</v>
      </c>
    </row>
    <row r="6312" spans="2:6">
      <c r="B6312" t="s">
        <v>108</v>
      </c>
      <c r="C6312" t="s">
        <v>85</v>
      </c>
      <c r="D6312" t="s">
        <v>591</v>
      </c>
      <c r="E6312" t="s">
        <v>2907</v>
      </c>
      <c r="F6312">
        <v>0</v>
      </c>
    </row>
    <row r="6313" spans="2:6">
      <c r="B6313" t="s">
        <v>108</v>
      </c>
      <c r="C6313" t="s">
        <v>86</v>
      </c>
      <c r="D6313" t="s">
        <v>2906</v>
      </c>
      <c r="E6313" t="s">
        <v>2907</v>
      </c>
      <c r="F6313">
        <v>0</v>
      </c>
    </row>
    <row r="6314" spans="2:6">
      <c r="B6314" t="s">
        <v>108</v>
      </c>
      <c r="C6314" t="s">
        <v>86</v>
      </c>
      <c r="D6314" t="s">
        <v>631</v>
      </c>
      <c r="E6314" t="s">
        <v>2908</v>
      </c>
      <c r="F6314">
        <v>0</v>
      </c>
    </row>
    <row r="6315" spans="2:6">
      <c r="B6315" t="s">
        <v>108</v>
      </c>
      <c r="C6315" t="s">
        <v>86</v>
      </c>
      <c r="D6315" t="s">
        <v>632</v>
      </c>
      <c r="E6315" t="s">
        <v>2908</v>
      </c>
      <c r="F6315">
        <v>0</v>
      </c>
    </row>
    <row r="6316" spans="2:6">
      <c r="B6316" t="s">
        <v>108</v>
      </c>
      <c r="C6316" t="s">
        <v>86</v>
      </c>
      <c r="D6316" t="s">
        <v>633</v>
      </c>
      <c r="E6316" t="s">
        <v>2908</v>
      </c>
      <c r="F6316">
        <v>0</v>
      </c>
    </row>
    <row r="6317" spans="2:6">
      <c r="B6317" t="s">
        <v>108</v>
      </c>
      <c r="C6317" t="s">
        <v>86</v>
      </c>
      <c r="D6317" t="s">
        <v>590</v>
      </c>
      <c r="E6317" t="s">
        <v>2907</v>
      </c>
      <c r="F6317">
        <v>-1.0947233390929499E-2</v>
      </c>
    </row>
    <row r="6318" spans="2:6">
      <c r="B6318" t="s">
        <v>108</v>
      </c>
      <c r="C6318" t="s">
        <v>86</v>
      </c>
      <c r="D6318" t="s">
        <v>634</v>
      </c>
      <c r="E6318" t="s">
        <v>2908</v>
      </c>
      <c r="F6318">
        <v>0</v>
      </c>
    </row>
    <row r="6319" spans="2:6">
      <c r="B6319" t="s">
        <v>108</v>
      </c>
      <c r="C6319" t="s">
        <v>86</v>
      </c>
      <c r="D6319" t="s">
        <v>635</v>
      </c>
      <c r="E6319" t="s">
        <v>2908</v>
      </c>
      <c r="F6319">
        <v>0</v>
      </c>
    </row>
    <row r="6320" spans="2:6">
      <c r="B6320" t="s">
        <v>108</v>
      </c>
      <c r="C6320" t="s">
        <v>86</v>
      </c>
      <c r="D6320" t="s">
        <v>538</v>
      </c>
      <c r="E6320" t="s">
        <v>2907</v>
      </c>
      <c r="F6320">
        <v>-1.0947233390929499E-2</v>
      </c>
    </row>
    <row r="6321" spans="2:6">
      <c r="B6321" t="s">
        <v>108</v>
      </c>
      <c r="C6321" t="s">
        <v>86</v>
      </c>
      <c r="D6321" t="s">
        <v>637</v>
      </c>
      <c r="E6321" t="s">
        <v>2908</v>
      </c>
      <c r="F6321">
        <v>0</v>
      </c>
    </row>
    <row r="6322" spans="2:6">
      <c r="B6322" t="s">
        <v>108</v>
      </c>
      <c r="C6322" t="s">
        <v>86</v>
      </c>
      <c r="D6322" t="s">
        <v>591</v>
      </c>
      <c r="E6322" t="s">
        <v>2907</v>
      </c>
      <c r="F6322">
        <v>0</v>
      </c>
    </row>
    <row r="6323" spans="2:6">
      <c r="B6323" t="s">
        <v>108</v>
      </c>
      <c r="C6323" t="s">
        <v>87</v>
      </c>
      <c r="D6323" t="s">
        <v>2906</v>
      </c>
      <c r="E6323" t="s">
        <v>2907</v>
      </c>
      <c r="F6323">
        <v>4.97948741648917E-2</v>
      </c>
    </row>
    <row r="6324" spans="2:6">
      <c r="B6324" t="s">
        <v>108</v>
      </c>
      <c r="C6324" t="s">
        <v>87</v>
      </c>
      <c r="D6324" t="s">
        <v>631</v>
      </c>
      <c r="E6324" t="s">
        <v>2908</v>
      </c>
      <c r="F6324">
        <v>-4.97948741648917E-2</v>
      </c>
    </row>
    <row r="6325" spans="2:6">
      <c r="B6325" t="s">
        <v>108</v>
      </c>
      <c r="C6325" t="s">
        <v>87</v>
      </c>
      <c r="D6325" t="s">
        <v>632</v>
      </c>
      <c r="E6325" t="s">
        <v>2908</v>
      </c>
      <c r="F6325">
        <v>0</v>
      </c>
    </row>
    <row r="6326" spans="2:6">
      <c r="B6326" t="s">
        <v>108</v>
      </c>
      <c r="C6326" t="s">
        <v>87</v>
      </c>
      <c r="D6326" t="s">
        <v>633</v>
      </c>
      <c r="E6326" t="s">
        <v>2908</v>
      </c>
      <c r="F6326">
        <v>0</v>
      </c>
    </row>
    <row r="6327" spans="2:6">
      <c r="B6327" t="s">
        <v>108</v>
      </c>
      <c r="C6327" t="s">
        <v>87</v>
      </c>
      <c r="D6327" t="s">
        <v>590</v>
      </c>
      <c r="E6327" t="s">
        <v>2907</v>
      </c>
      <c r="F6327">
        <v>-4.9794895267713399E-2</v>
      </c>
    </row>
    <row r="6328" spans="2:6">
      <c r="B6328" t="s">
        <v>108</v>
      </c>
      <c r="C6328" t="s">
        <v>87</v>
      </c>
      <c r="D6328" t="s">
        <v>634</v>
      </c>
      <c r="E6328" t="s">
        <v>2908</v>
      </c>
      <c r="F6328">
        <v>0</v>
      </c>
    </row>
    <row r="6329" spans="2:6">
      <c r="B6329" t="s">
        <v>108</v>
      </c>
      <c r="C6329" t="s">
        <v>87</v>
      </c>
      <c r="D6329" t="s">
        <v>635</v>
      </c>
      <c r="E6329" t="s">
        <v>2908</v>
      </c>
      <c r="F6329">
        <v>0</v>
      </c>
    </row>
    <row r="6330" spans="2:6">
      <c r="B6330" t="s">
        <v>108</v>
      </c>
      <c r="C6330" t="s">
        <v>87</v>
      </c>
      <c r="D6330" t="s">
        <v>538</v>
      </c>
      <c r="E6330" t="s">
        <v>2907</v>
      </c>
      <c r="F6330">
        <v>0</v>
      </c>
    </row>
    <row r="6331" spans="2:6">
      <c r="B6331" t="s">
        <v>108</v>
      </c>
      <c r="C6331" t="s">
        <v>87</v>
      </c>
      <c r="D6331" t="s">
        <v>637</v>
      </c>
      <c r="E6331" t="s">
        <v>2908</v>
      </c>
      <c r="F6331">
        <v>0</v>
      </c>
    </row>
    <row r="6332" spans="2:6">
      <c r="B6332" t="s">
        <v>108</v>
      </c>
      <c r="C6332" t="s">
        <v>87</v>
      </c>
      <c r="D6332" t="s">
        <v>591</v>
      </c>
      <c r="E6332" t="s">
        <v>2907</v>
      </c>
      <c r="F6332">
        <v>0</v>
      </c>
    </row>
    <row r="6333" spans="2:6">
      <c r="B6333" t="s">
        <v>108</v>
      </c>
      <c r="C6333" t="s">
        <v>88</v>
      </c>
      <c r="D6333" t="s">
        <v>2906</v>
      </c>
      <c r="E6333" t="s">
        <v>2907</v>
      </c>
      <c r="F6333">
        <v>0</v>
      </c>
    </row>
    <row r="6334" spans="2:6">
      <c r="B6334" t="s">
        <v>108</v>
      </c>
      <c r="C6334" t="s">
        <v>88</v>
      </c>
      <c r="D6334" t="s">
        <v>631</v>
      </c>
      <c r="E6334" t="s">
        <v>2908</v>
      </c>
      <c r="F6334">
        <v>0</v>
      </c>
    </row>
    <row r="6335" spans="2:6">
      <c r="B6335" t="s">
        <v>108</v>
      </c>
      <c r="C6335" t="s">
        <v>88</v>
      </c>
      <c r="D6335" t="s">
        <v>632</v>
      </c>
      <c r="E6335" t="s">
        <v>2908</v>
      </c>
      <c r="F6335">
        <v>0</v>
      </c>
    </row>
    <row r="6336" spans="2:6">
      <c r="B6336" t="s">
        <v>108</v>
      </c>
      <c r="C6336" t="s">
        <v>88</v>
      </c>
      <c r="D6336" t="s">
        <v>633</v>
      </c>
      <c r="E6336" t="s">
        <v>2908</v>
      </c>
      <c r="F6336">
        <v>0</v>
      </c>
    </row>
    <row r="6337" spans="2:6">
      <c r="B6337" t="s">
        <v>108</v>
      </c>
      <c r="C6337" t="s">
        <v>88</v>
      </c>
      <c r="D6337" t="s">
        <v>590</v>
      </c>
      <c r="E6337" t="s">
        <v>2907</v>
      </c>
      <c r="F6337">
        <v>0</v>
      </c>
    </row>
    <row r="6338" spans="2:6">
      <c r="B6338" t="s">
        <v>108</v>
      </c>
      <c r="C6338" t="s">
        <v>88</v>
      </c>
      <c r="D6338" t="s">
        <v>634</v>
      </c>
      <c r="E6338" t="s">
        <v>2908</v>
      </c>
      <c r="F6338">
        <v>0</v>
      </c>
    </row>
    <row r="6339" spans="2:6">
      <c r="B6339" t="s">
        <v>108</v>
      </c>
      <c r="C6339" t="s">
        <v>88</v>
      </c>
      <c r="D6339" t="s">
        <v>635</v>
      </c>
      <c r="E6339" t="s">
        <v>2908</v>
      </c>
      <c r="F6339">
        <v>0</v>
      </c>
    </row>
    <row r="6340" spans="2:6">
      <c r="B6340" t="s">
        <v>108</v>
      </c>
      <c r="C6340" t="s">
        <v>88</v>
      </c>
      <c r="D6340" t="s">
        <v>538</v>
      </c>
      <c r="E6340" t="s">
        <v>2907</v>
      </c>
      <c r="F6340">
        <v>0</v>
      </c>
    </row>
    <row r="6341" spans="2:6">
      <c r="B6341" t="s">
        <v>108</v>
      </c>
      <c r="C6341" t="s">
        <v>88</v>
      </c>
      <c r="D6341" t="s">
        <v>637</v>
      </c>
      <c r="E6341" t="s">
        <v>2908</v>
      </c>
      <c r="F6341">
        <v>0</v>
      </c>
    </row>
    <row r="6342" spans="2:6">
      <c r="B6342" t="s">
        <v>108</v>
      </c>
      <c r="C6342" t="s">
        <v>88</v>
      </c>
      <c r="D6342" t="s">
        <v>591</v>
      </c>
      <c r="E6342" t="s">
        <v>2907</v>
      </c>
      <c r="F6342">
        <v>0</v>
      </c>
    </row>
    <row r="6343" spans="2:6">
      <c r="B6343" t="s">
        <v>108</v>
      </c>
      <c r="C6343" t="s">
        <v>89</v>
      </c>
      <c r="D6343" t="s">
        <v>2906</v>
      </c>
      <c r="E6343" t="s">
        <v>2907</v>
      </c>
      <c r="F6343">
        <v>0</v>
      </c>
    </row>
    <row r="6344" spans="2:6">
      <c r="B6344" t="s">
        <v>108</v>
      </c>
      <c r="C6344" t="s">
        <v>89</v>
      </c>
      <c r="D6344" t="s">
        <v>631</v>
      </c>
      <c r="E6344" t="s">
        <v>2908</v>
      </c>
      <c r="F6344">
        <v>0</v>
      </c>
    </row>
    <row r="6345" spans="2:6">
      <c r="B6345" t="s">
        <v>108</v>
      </c>
      <c r="C6345" t="s">
        <v>89</v>
      </c>
      <c r="D6345" t="s">
        <v>632</v>
      </c>
      <c r="E6345" t="s">
        <v>2908</v>
      </c>
      <c r="F6345">
        <v>0</v>
      </c>
    </row>
    <row r="6346" spans="2:6">
      <c r="B6346" t="s">
        <v>108</v>
      </c>
      <c r="C6346" t="s">
        <v>89</v>
      </c>
      <c r="D6346" t="s">
        <v>633</v>
      </c>
      <c r="E6346" t="s">
        <v>2908</v>
      </c>
      <c r="F6346">
        <v>0</v>
      </c>
    </row>
    <row r="6347" spans="2:6">
      <c r="B6347" t="s">
        <v>108</v>
      </c>
      <c r="C6347" t="s">
        <v>89</v>
      </c>
      <c r="D6347" t="s">
        <v>590</v>
      </c>
      <c r="E6347" t="s">
        <v>2907</v>
      </c>
      <c r="F6347">
        <v>0</v>
      </c>
    </row>
    <row r="6348" spans="2:6">
      <c r="B6348" t="s">
        <v>108</v>
      </c>
      <c r="C6348" t="s">
        <v>89</v>
      </c>
      <c r="D6348" t="s">
        <v>634</v>
      </c>
      <c r="E6348" t="s">
        <v>2908</v>
      </c>
      <c r="F6348">
        <v>0</v>
      </c>
    </row>
    <row r="6349" spans="2:6">
      <c r="B6349" t="s">
        <v>108</v>
      </c>
      <c r="C6349" t="s">
        <v>89</v>
      </c>
      <c r="D6349" t="s">
        <v>635</v>
      </c>
      <c r="E6349" t="s">
        <v>2908</v>
      </c>
      <c r="F6349">
        <v>0</v>
      </c>
    </row>
    <row r="6350" spans="2:6">
      <c r="B6350" t="s">
        <v>108</v>
      </c>
      <c r="C6350" t="s">
        <v>89</v>
      </c>
      <c r="D6350" t="s">
        <v>538</v>
      </c>
      <c r="E6350" t="s">
        <v>2907</v>
      </c>
      <c r="F6350">
        <v>0</v>
      </c>
    </row>
    <row r="6351" spans="2:6">
      <c r="B6351" t="s">
        <v>108</v>
      </c>
      <c r="C6351" t="s">
        <v>89</v>
      </c>
      <c r="D6351" t="s">
        <v>637</v>
      </c>
      <c r="E6351" t="s">
        <v>2908</v>
      </c>
      <c r="F6351">
        <v>0</v>
      </c>
    </row>
    <row r="6352" spans="2:6">
      <c r="B6352" t="s">
        <v>108</v>
      </c>
      <c r="C6352" t="s">
        <v>89</v>
      </c>
      <c r="D6352" t="s">
        <v>591</v>
      </c>
      <c r="E6352" t="s">
        <v>2907</v>
      </c>
      <c r="F6352">
        <v>0</v>
      </c>
    </row>
    <row r="6353" spans="2:6">
      <c r="B6353" t="s">
        <v>108</v>
      </c>
      <c r="C6353" t="s">
        <v>90</v>
      </c>
      <c r="D6353" t="s">
        <v>2906</v>
      </c>
      <c r="E6353" t="s">
        <v>2907</v>
      </c>
      <c r="F6353">
        <v>0</v>
      </c>
    </row>
    <row r="6354" spans="2:6">
      <c r="B6354" t="s">
        <v>108</v>
      </c>
      <c r="C6354" t="s">
        <v>90</v>
      </c>
      <c r="D6354" t="s">
        <v>631</v>
      </c>
      <c r="E6354" t="s">
        <v>2908</v>
      </c>
      <c r="F6354">
        <v>0</v>
      </c>
    </row>
    <row r="6355" spans="2:6">
      <c r="B6355" t="s">
        <v>108</v>
      </c>
      <c r="C6355" t="s">
        <v>90</v>
      </c>
      <c r="D6355" t="s">
        <v>632</v>
      </c>
      <c r="E6355" t="s">
        <v>2908</v>
      </c>
      <c r="F6355">
        <v>0</v>
      </c>
    </row>
    <row r="6356" spans="2:6">
      <c r="B6356" t="s">
        <v>108</v>
      </c>
      <c r="C6356" t="s">
        <v>90</v>
      </c>
      <c r="D6356" t="s">
        <v>633</v>
      </c>
      <c r="E6356" t="s">
        <v>2908</v>
      </c>
      <c r="F6356">
        <v>0</v>
      </c>
    </row>
    <row r="6357" spans="2:6">
      <c r="B6357" t="s">
        <v>108</v>
      </c>
      <c r="C6357" t="s">
        <v>90</v>
      </c>
      <c r="D6357" t="s">
        <v>590</v>
      </c>
      <c r="E6357" t="s">
        <v>2907</v>
      </c>
      <c r="F6357">
        <v>0</v>
      </c>
    </row>
    <row r="6358" spans="2:6">
      <c r="B6358" t="s">
        <v>108</v>
      </c>
      <c r="C6358" t="s">
        <v>90</v>
      </c>
      <c r="D6358" t="s">
        <v>634</v>
      </c>
      <c r="E6358" t="s">
        <v>2908</v>
      </c>
      <c r="F6358">
        <v>0</v>
      </c>
    </row>
    <row r="6359" spans="2:6">
      <c r="B6359" t="s">
        <v>108</v>
      </c>
      <c r="C6359" t="s">
        <v>90</v>
      </c>
      <c r="D6359" t="s">
        <v>635</v>
      </c>
      <c r="E6359" t="s">
        <v>2908</v>
      </c>
      <c r="F6359">
        <v>0</v>
      </c>
    </row>
    <row r="6360" spans="2:6">
      <c r="B6360" t="s">
        <v>108</v>
      </c>
      <c r="C6360" t="s">
        <v>90</v>
      </c>
      <c r="D6360" t="s">
        <v>538</v>
      </c>
      <c r="E6360" t="s">
        <v>2907</v>
      </c>
      <c r="F6360">
        <v>0</v>
      </c>
    </row>
    <row r="6361" spans="2:6">
      <c r="B6361" t="s">
        <v>108</v>
      </c>
      <c r="C6361" t="s">
        <v>90</v>
      </c>
      <c r="D6361" t="s">
        <v>637</v>
      </c>
      <c r="E6361" t="s">
        <v>2908</v>
      </c>
      <c r="F6361">
        <v>0</v>
      </c>
    </row>
    <row r="6362" spans="2:6">
      <c r="B6362" t="s">
        <v>108</v>
      </c>
      <c r="C6362" t="s">
        <v>90</v>
      </c>
      <c r="D6362" t="s">
        <v>591</v>
      </c>
      <c r="E6362" t="s">
        <v>2907</v>
      </c>
      <c r="F6362">
        <v>0</v>
      </c>
    </row>
    <row r="6363" spans="2:6">
      <c r="B6363" t="s">
        <v>108</v>
      </c>
      <c r="C6363" t="s">
        <v>91</v>
      </c>
      <c r="D6363" t="s">
        <v>2906</v>
      </c>
      <c r="E6363" t="s">
        <v>2907</v>
      </c>
      <c r="F6363">
        <v>0</v>
      </c>
    </row>
    <row r="6364" spans="2:6">
      <c r="B6364" t="s">
        <v>108</v>
      </c>
      <c r="C6364" t="s">
        <v>91</v>
      </c>
      <c r="D6364" t="s">
        <v>631</v>
      </c>
      <c r="E6364" t="s">
        <v>2908</v>
      </c>
      <c r="F6364">
        <v>0</v>
      </c>
    </row>
    <row r="6365" spans="2:6">
      <c r="B6365" t="s">
        <v>108</v>
      </c>
      <c r="C6365" t="s">
        <v>91</v>
      </c>
      <c r="D6365" t="s">
        <v>632</v>
      </c>
      <c r="E6365" t="s">
        <v>2908</v>
      </c>
      <c r="F6365">
        <v>0</v>
      </c>
    </row>
    <row r="6366" spans="2:6">
      <c r="B6366" t="s">
        <v>108</v>
      </c>
      <c r="C6366" t="s">
        <v>91</v>
      </c>
      <c r="D6366" t="s">
        <v>633</v>
      </c>
      <c r="E6366" t="s">
        <v>2908</v>
      </c>
      <c r="F6366">
        <v>0</v>
      </c>
    </row>
    <row r="6367" spans="2:6">
      <c r="B6367" t="s">
        <v>108</v>
      </c>
      <c r="C6367" t="s">
        <v>91</v>
      </c>
      <c r="D6367" t="s">
        <v>590</v>
      </c>
      <c r="E6367" t="s">
        <v>2907</v>
      </c>
      <c r="F6367">
        <v>0</v>
      </c>
    </row>
    <row r="6368" spans="2:6">
      <c r="B6368" t="s">
        <v>108</v>
      </c>
      <c r="C6368" t="s">
        <v>91</v>
      </c>
      <c r="D6368" t="s">
        <v>634</v>
      </c>
      <c r="E6368" t="s">
        <v>2908</v>
      </c>
      <c r="F6368">
        <v>0</v>
      </c>
    </row>
    <row r="6369" spans="2:6">
      <c r="B6369" t="s">
        <v>108</v>
      </c>
      <c r="C6369" t="s">
        <v>91</v>
      </c>
      <c r="D6369" t="s">
        <v>635</v>
      </c>
      <c r="E6369" t="s">
        <v>2908</v>
      </c>
      <c r="F6369">
        <v>0</v>
      </c>
    </row>
    <row r="6370" spans="2:6">
      <c r="B6370" t="s">
        <v>108</v>
      </c>
      <c r="C6370" t="s">
        <v>91</v>
      </c>
      <c r="D6370" t="s">
        <v>538</v>
      </c>
      <c r="E6370" t="s">
        <v>2907</v>
      </c>
      <c r="F6370">
        <v>0</v>
      </c>
    </row>
    <row r="6371" spans="2:6">
      <c r="B6371" t="s">
        <v>108</v>
      </c>
      <c r="C6371" t="s">
        <v>91</v>
      </c>
      <c r="D6371" t="s">
        <v>637</v>
      </c>
      <c r="E6371" t="s">
        <v>2908</v>
      </c>
      <c r="F6371">
        <v>0</v>
      </c>
    </row>
    <row r="6372" spans="2:6">
      <c r="B6372" t="s">
        <v>108</v>
      </c>
      <c r="C6372" t="s">
        <v>91</v>
      </c>
      <c r="D6372" t="s">
        <v>591</v>
      </c>
      <c r="E6372" t="s">
        <v>2907</v>
      </c>
      <c r="F6372">
        <v>0</v>
      </c>
    </row>
    <row r="6373" spans="2:6">
      <c r="B6373" t="s">
        <v>108</v>
      </c>
      <c r="C6373" t="s">
        <v>92</v>
      </c>
      <c r="D6373" t="s">
        <v>2906</v>
      </c>
      <c r="E6373" t="s">
        <v>2907</v>
      </c>
      <c r="F6373">
        <v>0</v>
      </c>
    </row>
    <row r="6374" spans="2:6">
      <c r="B6374" t="s">
        <v>108</v>
      </c>
      <c r="C6374" t="s">
        <v>92</v>
      </c>
      <c r="D6374" t="s">
        <v>631</v>
      </c>
      <c r="E6374" t="s">
        <v>2908</v>
      </c>
      <c r="F6374">
        <v>0</v>
      </c>
    </row>
    <row r="6375" spans="2:6">
      <c r="B6375" t="s">
        <v>108</v>
      </c>
      <c r="C6375" t="s">
        <v>92</v>
      </c>
      <c r="D6375" t="s">
        <v>632</v>
      </c>
      <c r="E6375" t="s">
        <v>2908</v>
      </c>
      <c r="F6375">
        <v>0</v>
      </c>
    </row>
    <row r="6376" spans="2:6">
      <c r="B6376" t="s">
        <v>108</v>
      </c>
      <c r="C6376" t="s">
        <v>92</v>
      </c>
      <c r="D6376" t="s">
        <v>633</v>
      </c>
      <c r="E6376" t="s">
        <v>2908</v>
      </c>
      <c r="F6376">
        <v>0</v>
      </c>
    </row>
    <row r="6377" spans="2:6">
      <c r="B6377" t="s">
        <v>108</v>
      </c>
      <c r="C6377" t="s">
        <v>92</v>
      </c>
      <c r="D6377" t="s">
        <v>590</v>
      </c>
      <c r="E6377" t="s">
        <v>2907</v>
      </c>
      <c r="F6377">
        <v>0</v>
      </c>
    </row>
    <row r="6378" spans="2:6">
      <c r="B6378" t="s">
        <v>108</v>
      </c>
      <c r="C6378" t="s">
        <v>92</v>
      </c>
      <c r="D6378" t="s">
        <v>634</v>
      </c>
      <c r="E6378" t="s">
        <v>2908</v>
      </c>
      <c r="F6378">
        <v>0</v>
      </c>
    </row>
    <row r="6379" spans="2:6">
      <c r="B6379" t="s">
        <v>108</v>
      </c>
      <c r="C6379" t="s">
        <v>92</v>
      </c>
      <c r="D6379" t="s">
        <v>635</v>
      </c>
      <c r="E6379" t="s">
        <v>2908</v>
      </c>
      <c r="F6379">
        <v>0</v>
      </c>
    </row>
    <row r="6380" spans="2:6">
      <c r="B6380" t="s">
        <v>108</v>
      </c>
      <c r="C6380" t="s">
        <v>92</v>
      </c>
      <c r="D6380" t="s">
        <v>538</v>
      </c>
      <c r="E6380" t="s">
        <v>2907</v>
      </c>
      <c r="F6380">
        <v>0</v>
      </c>
    </row>
    <row r="6381" spans="2:6">
      <c r="B6381" t="s">
        <v>108</v>
      </c>
      <c r="C6381" t="s">
        <v>92</v>
      </c>
      <c r="D6381" t="s">
        <v>637</v>
      </c>
      <c r="E6381" t="s">
        <v>2908</v>
      </c>
      <c r="F6381">
        <v>0</v>
      </c>
    </row>
    <row r="6382" spans="2:6">
      <c r="B6382" t="s">
        <v>108</v>
      </c>
      <c r="C6382" t="s">
        <v>92</v>
      </c>
      <c r="D6382" t="s">
        <v>591</v>
      </c>
      <c r="E6382" t="s">
        <v>2907</v>
      </c>
      <c r="F6382">
        <v>0</v>
      </c>
    </row>
    <row r="6383" spans="2:6">
      <c r="B6383" t="s">
        <v>108</v>
      </c>
      <c r="C6383" t="s">
        <v>93</v>
      </c>
      <c r="D6383" t="s">
        <v>2906</v>
      </c>
      <c r="E6383" t="s">
        <v>2907</v>
      </c>
      <c r="F6383">
        <v>0</v>
      </c>
    </row>
    <row r="6384" spans="2:6">
      <c r="B6384" t="s">
        <v>108</v>
      </c>
      <c r="C6384" t="s">
        <v>93</v>
      </c>
      <c r="D6384" t="s">
        <v>631</v>
      </c>
      <c r="E6384" t="s">
        <v>2908</v>
      </c>
      <c r="F6384">
        <v>0</v>
      </c>
    </row>
    <row r="6385" spans="2:6">
      <c r="B6385" t="s">
        <v>108</v>
      </c>
      <c r="C6385" t="s">
        <v>93</v>
      </c>
      <c r="D6385" t="s">
        <v>632</v>
      </c>
      <c r="E6385" t="s">
        <v>2908</v>
      </c>
      <c r="F6385">
        <v>0</v>
      </c>
    </row>
    <row r="6386" spans="2:6">
      <c r="B6386" t="s">
        <v>108</v>
      </c>
      <c r="C6386" t="s">
        <v>93</v>
      </c>
      <c r="D6386" t="s">
        <v>633</v>
      </c>
      <c r="E6386" t="s">
        <v>2908</v>
      </c>
      <c r="F6386">
        <v>0</v>
      </c>
    </row>
    <row r="6387" spans="2:6">
      <c r="B6387" t="s">
        <v>108</v>
      </c>
      <c r="C6387" t="s">
        <v>93</v>
      </c>
      <c r="D6387" t="s">
        <v>590</v>
      </c>
      <c r="E6387" t="s">
        <v>2907</v>
      </c>
      <c r="F6387">
        <v>0</v>
      </c>
    </row>
    <row r="6388" spans="2:6">
      <c r="B6388" t="s">
        <v>108</v>
      </c>
      <c r="C6388" t="s">
        <v>93</v>
      </c>
      <c r="D6388" t="s">
        <v>634</v>
      </c>
      <c r="E6388" t="s">
        <v>2908</v>
      </c>
      <c r="F6388">
        <v>0</v>
      </c>
    </row>
    <row r="6389" spans="2:6">
      <c r="B6389" t="s">
        <v>108</v>
      </c>
      <c r="C6389" t="s">
        <v>93</v>
      </c>
      <c r="D6389" t="s">
        <v>635</v>
      </c>
      <c r="E6389" t="s">
        <v>2908</v>
      </c>
      <c r="F6389">
        <v>0</v>
      </c>
    </row>
    <row r="6390" spans="2:6">
      <c r="B6390" t="s">
        <v>108</v>
      </c>
      <c r="C6390" t="s">
        <v>93</v>
      </c>
      <c r="D6390" t="s">
        <v>538</v>
      </c>
      <c r="E6390" t="s">
        <v>2907</v>
      </c>
      <c r="F6390">
        <v>0</v>
      </c>
    </row>
    <row r="6391" spans="2:6">
      <c r="B6391" t="s">
        <v>108</v>
      </c>
      <c r="C6391" t="s">
        <v>93</v>
      </c>
      <c r="D6391" t="s">
        <v>637</v>
      </c>
      <c r="E6391" t="s">
        <v>2908</v>
      </c>
      <c r="F6391">
        <v>0</v>
      </c>
    </row>
    <row r="6392" spans="2:6">
      <c r="B6392" t="s">
        <v>108</v>
      </c>
      <c r="C6392" t="s">
        <v>93</v>
      </c>
      <c r="D6392" t="s">
        <v>591</v>
      </c>
      <c r="E6392" t="s">
        <v>2907</v>
      </c>
      <c r="F6392">
        <v>0</v>
      </c>
    </row>
    <row r="6393" spans="2:6">
      <c r="B6393" t="s">
        <v>108</v>
      </c>
      <c r="C6393" t="s">
        <v>94</v>
      </c>
      <c r="D6393" t="s">
        <v>2906</v>
      </c>
      <c r="E6393" t="s">
        <v>2907</v>
      </c>
      <c r="F6393">
        <v>0</v>
      </c>
    </row>
    <row r="6394" spans="2:6">
      <c r="B6394" t="s">
        <v>108</v>
      </c>
      <c r="C6394" t="s">
        <v>94</v>
      </c>
      <c r="D6394" t="s">
        <v>631</v>
      </c>
      <c r="E6394" t="s">
        <v>2908</v>
      </c>
      <c r="F6394">
        <v>0</v>
      </c>
    </row>
    <row r="6395" spans="2:6">
      <c r="B6395" t="s">
        <v>108</v>
      </c>
      <c r="C6395" t="s">
        <v>94</v>
      </c>
      <c r="D6395" t="s">
        <v>632</v>
      </c>
      <c r="E6395" t="s">
        <v>2908</v>
      </c>
      <c r="F6395">
        <v>0</v>
      </c>
    </row>
    <row r="6396" spans="2:6">
      <c r="B6396" t="s">
        <v>108</v>
      </c>
      <c r="C6396" t="s">
        <v>94</v>
      </c>
      <c r="D6396" t="s">
        <v>633</v>
      </c>
      <c r="E6396" t="s">
        <v>2908</v>
      </c>
      <c r="F6396">
        <v>0</v>
      </c>
    </row>
    <row r="6397" spans="2:6">
      <c r="B6397" t="s">
        <v>108</v>
      </c>
      <c r="C6397" t="s">
        <v>94</v>
      </c>
      <c r="D6397" t="s">
        <v>590</v>
      </c>
      <c r="E6397" t="s">
        <v>2907</v>
      </c>
      <c r="F6397">
        <v>0</v>
      </c>
    </row>
    <row r="6398" spans="2:6">
      <c r="B6398" t="s">
        <v>108</v>
      </c>
      <c r="C6398" t="s">
        <v>94</v>
      </c>
      <c r="D6398" t="s">
        <v>634</v>
      </c>
      <c r="E6398" t="s">
        <v>2908</v>
      </c>
      <c r="F6398">
        <v>0</v>
      </c>
    </row>
    <row r="6399" spans="2:6">
      <c r="B6399" t="s">
        <v>108</v>
      </c>
      <c r="C6399" t="s">
        <v>94</v>
      </c>
      <c r="D6399" t="s">
        <v>635</v>
      </c>
      <c r="E6399" t="s">
        <v>2908</v>
      </c>
      <c r="F6399">
        <v>0</v>
      </c>
    </row>
    <row r="6400" spans="2:6">
      <c r="B6400" t="s">
        <v>108</v>
      </c>
      <c r="C6400" t="s">
        <v>94</v>
      </c>
      <c r="D6400" t="s">
        <v>538</v>
      </c>
      <c r="E6400" t="s">
        <v>2907</v>
      </c>
      <c r="F6400">
        <v>0</v>
      </c>
    </row>
    <row r="6401" spans="2:6">
      <c r="B6401" t="s">
        <v>108</v>
      </c>
      <c r="C6401" t="s">
        <v>94</v>
      </c>
      <c r="D6401" t="s">
        <v>637</v>
      </c>
      <c r="E6401" t="s">
        <v>2908</v>
      </c>
      <c r="F6401">
        <v>0</v>
      </c>
    </row>
    <row r="6402" spans="2:6">
      <c r="B6402" t="s">
        <v>108</v>
      </c>
      <c r="C6402" t="s">
        <v>94</v>
      </c>
      <c r="D6402" t="s">
        <v>591</v>
      </c>
      <c r="E6402" t="s">
        <v>2907</v>
      </c>
      <c r="F6402">
        <v>0</v>
      </c>
    </row>
    <row r="6403" spans="2:6">
      <c r="B6403" t="s">
        <v>108</v>
      </c>
      <c r="C6403" t="s">
        <v>95</v>
      </c>
      <c r="D6403" t="s">
        <v>2906</v>
      </c>
      <c r="E6403" t="s">
        <v>2907</v>
      </c>
      <c r="F6403">
        <v>0</v>
      </c>
    </row>
    <row r="6404" spans="2:6">
      <c r="B6404" t="s">
        <v>108</v>
      </c>
      <c r="C6404" t="s">
        <v>95</v>
      </c>
      <c r="D6404" t="s">
        <v>631</v>
      </c>
      <c r="E6404" t="s">
        <v>2908</v>
      </c>
      <c r="F6404">
        <v>0</v>
      </c>
    </row>
    <row r="6405" spans="2:6">
      <c r="B6405" t="s">
        <v>108</v>
      </c>
      <c r="C6405" t="s">
        <v>95</v>
      </c>
      <c r="D6405" t="s">
        <v>632</v>
      </c>
      <c r="E6405" t="s">
        <v>2908</v>
      </c>
      <c r="F6405">
        <v>0</v>
      </c>
    </row>
    <row r="6406" spans="2:6">
      <c r="B6406" t="s">
        <v>108</v>
      </c>
      <c r="C6406" t="s">
        <v>95</v>
      </c>
      <c r="D6406" t="s">
        <v>633</v>
      </c>
      <c r="E6406" t="s">
        <v>2908</v>
      </c>
      <c r="F6406">
        <v>0</v>
      </c>
    </row>
    <row r="6407" spans="2:6">
      <c r="B6407" t="s">
        <v>108</v>
      </c>
      <c r="C6407" t="s">
        <v>95</v>
      </c>
      <c r="D6407" t="s">
        <v>590</v>
      </c>
      <c r="E6407" t="s">
        <v>2907</v>
      </c>
      <c r="F6407">
        <v>0</v>
      </c>
    </row>
    <row r="6408" spans="2:6">
      <c r="B6408" t="s">
        <v>108</v>
      </c>
      <c r="C6408" t="s">
        <v>95</v>
      </c>
      <c r="D6408" t="s">
        <v>634</v>
      </c>
      <c r="E6408" t="s">
        <v>2908</v>
      </c>
      <c r="F6408">
        <v>0</v>
      </c>
    </row>
    <row r="6409" spans="2:6">
      <c r="B6409" t="s">
        <v>108</v>
      </c>
      <c r="C6409" t="s">
        <v>95</v>
      </c>
      <c r="D6409" t="s">
        <v>635</v>
      </c>
      <c r="E6409" t="s">
        <v>2908</v>
      </c>
      <c r="F6409">
        <v>0</v>
      </c>
    </row>
    <row r="6410" spans="2:6">
      <c r="B6410" t="s">
        <v>108</v>
      </c>
      <c r="C6410" t="s">
        <v>95</v>
      </c>
      <c r="D6410" t="s">
        <v>538</v>
      </c>
      <c r="E6410" t="s">
        <v>2907</v>
      </c>
      <c r="F6410">
        <v>0</v>
      </c>
    </row>
    <row r="6411" spans="2:6">
      <c r="B6411" t="s">
        <v>108</v>
      </c>
      <c r="C6411" t="s">
        <v>95</v>
      </c>
      <c r="D6411" t="s">
        <v>637</v>
      </c>
      <c r="E6411" t="s">
        <v>2908</v>
      </c>
      <c r="F6411">
        <v>0</v>
      </c>
    </row>
    <row r="6412" spans="2:6">
      <c r="B6412" t="s">
        <v>108</v>
      </c>
      <c r="C6412" t="s">
        <v>95</v>
      </c>
      <c r="D6412" t="s">
        <v>591</v>
      </c>
      <c r="E6412" t="s">
        <v>2907</v>
      </c>
      <c r="F6412">
        <v>0</v>
      </c>
    </row>
    <row r="6413" spans="2:6">
      <c r="B6413" t="s">
        <v>108</v>
      </c>
      <c r="C6413" t="s">
        <v>96</v>
      </c>
      <c r="D6413" t="s">
        <v>2906</v>
      </c>
      <c r="E6413" t="s">
        <v>2907</v>
      </c>
      <c r="F6413">
        <v>2.3755883940605502E-2</v>
      </c>
    </row>
    <row r="6414" spans="2:6">
      <c r="B6414" t="s">
        <v>108</v>
      </c>
      <c r="C6414" t="s">
        <v>96</v>
      </c>
      <c r="D6414" t="s">
        <v>631</v>
      </c>
      <c r="E6414" t="s">
        <v>2908</v>
      </c>
      <c r="F6414">
        <v>0</v>
      </c>
    </row>
    <row r="6415" spans="2:6">
      <c r="B6415" t="s">
        <v>108</v>
      </c>
      <c r="C6415" t="s">
        <v>96</v>
      </c>
      <c r="D6415" t="s">
        <v>632</v>
      </c>
      <c r="E6415" t="s">
        <v>2908</v>
      </c>
      <c r="F6415">
        <v>-2.18604840013405E-2</v>
      </c>
    </row>
    <row r="6416" spans="2:6">
      <c r="B6416" t="s">
        <v>108</v>
      </c>
      <c r="C6416" t="s">
        <v>96</v>
      </c>
      <c r="D6416" t="s">
        <v>633</v>
      </c>
      <c r="E6416" t="s">
        <v>2908</v>
      </c>
      <c r="F6416">
        <v>0</v>
      </c>
    </row>
    <row r="6417" spans="2:6">
      <c r="B6417" t="s">
        <v>108</v>
      </c>
      <c r="C6417" t="s">
        <v>96</v>
      </c>
      <c r="D6417" t="s">
        <v>590</v>
      </c>
      <c r="E6417" t="s">
        <v>2907</v>
      </c>
      <c r="F6417">
        <v>0</v>
      </c>
    </row>
    <row r="6418" spans="2:6">
      <c r="B6418" t="s">
        <v>108</v>
      </c>
      <c r="C6418" t="s">
        <v>96</v>
      </c>
      <c r="D6418" t="s">
        <v>634</v>
      </c>
      <c r="E6418" t="s">
        <v>2908</v>
      </c>
      <c r="F6418">
        <v>0</v>
      </c>
    </row>
    <row r="6419" spans="2:6">
      <c r="B6419" t="s">
        <v>108</v>
      </c>
      <c r="C6419" t="s">
        <v>96</v>
      </c>
      <c r="D6419" t="s">
        <v>635</v>
      </c>
      <c r="E6419" t="s">
        <v>2908</v>
      </c>
      <c r="F6419">
        <v>0</v>
      </c>
    </row>
    <row r="6420" spans="2:6">
      <c r="B6420" t="s">
        <v>108</v>
      </c>
      <c r="C6420" t="s">
        <v>96</v>
      </c>
      <c r="D6420" t="s">
        <v>538</v>
      </c>
      <c r="E6420" t="s">
        <v>2907</v>
      </c>
      <c r="F6420">
        <v>-2.1860488919271202E-2</v>
      </c>
    </row>
    <row r="6421" spans="2:6">
      <c r="B6421" t="s">
        <v>108</v>
      </c>
      <c r="C6421" t="s">
        <v>96</v>
      </c>
      <c r="D6421" t="s">
        <v>637</v>
      </c>
      <c r="E6421" t="s">
        <v>2908</v>
      </c>
      <c r="F6421">
        <v>0</v>
      </c>
    </row>
    <row r="6422" spans="2:6">
      <c r="B6422" t="s">
        <v>108</v>
      </c>
      <c r="C6422" t="s">
        <v>96</v>
      </c>
      <c r="D6422" t="s">
        <v>591</v>
      </c>
      <c r="E6422" t="s">
        <v>2907</v>
      </c>
      <c r="F6422">
        <v>0</v>
      </c>
    </row>
    <row r="6423" spans="2:6">
      <c r="B6423" t="s">
        <v>108</v>
      </c>
      <c r="C6423" t="s">
        <v>97</v>
      </c>
      <c r="D6423" t="s">
        <v>2906</v>
      </c>
      <c r="E6423" t="s">
        <v>2907</v>
      </c>
      <c r="F6423">
        <v>0</v>
      </c>
    </row>
    <row r="6424" spans="2:6">
      <c r="B6424" t="s">
        <v>108</v>
      </c>
      <c r="C6424" t="s">
        <v>97</v>
      </c>
      <c r="D6424" t="s">
        <v>631</v>
      </c>
      <c r="E6424" t="s">
        <v>2908</v>
      </c>
      <c r="F6424">
        <v>0</v>
      </c>
    </row>
    <row r="6425" spans="2:6">
      <c r="B6425" t="s">
        <v>108</v>
      </c>
      <c r="C6425" t="s">
        <v>97</v>
      </c>
      <c r="D6425" t="s">
        <v>632</v>
      </c>
      <c r="E6425" t="s">
        <v>2908</v>
      </c>
      <c r="F6425">
        <v>0</v>
      </c>
    </row>
    <row r="6426" spans="2:6">
      <c r="B6426" t="s">
        <v>108</v>
      </c>
      <c r="C6426" t="s">
        <v>97</v>
      </c>
      <c r="D6426" t="s">
        <v>633</v>
      </c>
      <c r="E6426" t="s">
        <v>2908</v>
      </c>
      <c r="F6426">
        <v>0</v>
      </c>
    </row>
    <row r="6427" spans="2:6">
      <c r="B6427" t="s">
        <v>108</v>
      </c>
      <c r="C6427" t="s">
        <v>97</v>
      </c>
      <c r="D6427" t="s">
        <v>590</v>
      </c>
      <c r="E6427" t="s">
        <v>2907</v>
      </c>
      <c r="F6427">
        <v>0</v>
      </c>
    </row>
    <row r="6428" spans="2:6">
      <c r="B6428" t="s">
        <v>108</v>
      </c>
      <c r="C6428" t="s">
        <v>97</v>
      </c>
      <c r="D6428" t="s">
        <v>634</v>
      </c>
      <c r="E6428" t="s">
        <v>2908</v>
      </c>
      <c r="F6428">
        <v>0</v>
      </c>
    </row>
    <row r="6429" spans="2:6">
      <c r="B6429" t="s">
        <v>108</v>
      </c>
      <c r="C6429" t="s">
        <v>97</v>
      </c>
      <c r="D6429" t="s">
        <v>635</v>
      </c>
      <c r="E6429" t="s">
        <v>2908</v>
      </c>
      <c r="F6429">
        <v>0</v>
      </c>
    </row>
    <row r="6430" spans="2:6">
      <c r="B6430" t="s">
        <v>108</v>
      </c>
      <c r="C6430" t="s">
        <v>97</v>
      </c>
      <c r="D6430" t="s">
        <v>538</v>
      </c>
      <c r="E6430" t="s">
        <v>2907</v>
      </c>
      <c r="F6430">
        <v>0</v>
      </c>
    </row>
    <row r="6431" spans="2:6">
      <c r="B6431" t="s">
        <v>108</v>
      </c>
      <c r="C6431" t="s">
        <v>97</v>
      </c>
      <c r="D6431" t="s">
        <v>637</v>
      </c>
      <c r="E6431" t="s">
        <v>2908</v>
      </c>
      <c r="F6431">
        <v>0</v>
      </c>
    </row>
    <row r="6432" spans="2:6">
      <c r="B6432" t="s">
        <v>108</v>
      </c>
      <c r="C6432" t="s">
        <v>97</v>
      </c>
      <c r="D6432" t="s">
        <v>591</v>
      </c>
      <c r="E6432" t="s">
        <v>2907</v>
      </c>
      <c r="F6432">
        <v>0</v>
      </c>
    </row>
    <row r="6433" spans="2:6">
      <c r="B6433" t="s">
        <v>108</v>
      </c>
      <c r="C6433" t="s">
        <v>98</v>
      </c>
      <c r="D6433" t="s">
        <v>2906</v>
      </c>
      <c r="E6433" t="s">
        <v>2907</v>
      </c>
      <c r="F6433">
        <v>4.1005138014145799E-2</v>
      </c>
    </row>
    <row r="6434" spans="2:6">
      <c r="B6434" t="s">
        <v>108</v>
      </c>
      <c r="C6434" t="s">
        <v>98</v>
      </c>
      <c r="D6434" t="s">
        <v>631</v>
      </c>
      <c r="E6434" t="s">
        <v>2908</v>
      </c>
      <c r="F6434">
        <v>0</v>
      </c>
    </row>
    <row r="6435" spans="2:6">
      <c r="B6435" t="s">
        <v>108</v>
      </c>
      <c r="C6435" t="s">
        <v>98</v>
      </c>
      <c r="D6435" t="s">
        <v>632</v>
      </c>
      <c r="E6435" t="s">
        <v>2908</v>
      </c>
      <c r="F6435">
        <v>0</v>
      </c>
    </row>
    <row r="6436" spans="2:6">
      <c r="B6436" t="s">
        <v>108</v>
      </c>
      <c r="C6436" t="s">
        <v>98</v>
      </c>
      <c r="D6436" t="s">
        <v>633</v>
      </c>
      <c r="E6436" t="s">
        <v>2908</v>
      </c>
      <c r="F6436">
        <v>-4.1005138014145799E-2</v>
      </c>
    </row>
    <row r="6437" spans="2:6">
      <c r="B6437" t="s">
        <v>108</v>
      </c>
      <c r="C6437" t="s">
        <v>98</v>
      </c>
      <c r="D6437" t="s">
        <v>590</v>
      </c>
      <c r="E6437" t="s">
        <v>2907</v>
      </c>
      <c r="F6437">
        <v>0</v>
      </c>
    </row>
    <row r="6438" spans="2:6">
      <c r="B6438" t="s">
        <v>108</v>
      </c>
      <c r="C6438" t="s">
        <v>98</v>
      </c>
      <c r="D6438" t="s">
        <v>634</v>
      </c>
      <c r="E6438" t="s">
        <v>2908</v>
      </c>
      <c r="F6438">
        <v>0</v>
      </c>
    </row>
    <row r="6439" spans="2:6">
      <c r="B6439" t="s">
        <v>108</v>
      </c>
      <c r="C6439" t="s">
        <v>98</v>
      </c>
      <c r="D6439" t="s">
        <v>635</v>
      </c>
      <c r="E6439" t="s">
        <v>2908</v>
      </c>
      <c r="F6439">
        <v>0</v>
      </c>
    </row>
    <row r="6440" spans="2:6">
      <c r="B6440" t="s">
        <v>108</v>
      </c>
      <c r="C6440" t="s">
        <v>98</v>
      </c>
      <c r="D6440" t="s">
        <v>538</v>
      </c>
      <c r="E6440" t="s">
        <v>2907</v>
      </c>
      <c r="F6440">
        <v>0</v>
      </c>
    </row>
    <row r="6441" spans="2:6">
      <c r="B6441" t="s">
        <v>108</v>
      </c>
      <c r="C6441" t="s">
        <v>98</v>
      </c>
      <c r="D6441" t="s">
        <v>637</v>
      </c>
      <c r="E6441" t="s">
        <v>2908</v>
      </c>
      <c r="F6441">
        <v>0</v>
      </c>
    </row>
    <row r="6442" spans="2:6">
      <c r="B6442" t="s">
        <v>108</v>
      </c>
      <c r="C6442" t="s">
        <v>98</v>
      </c>
      <c r="D6442" t="s">
        <v>591</v>
      </c>
      <c r="E6442" t="s">
        <v>2907</v>
      </c>
      <c r="F6442">
        <v>-4.10051332158144E-2</v>
      </c>
    </row>
    <row r="6443" spans="2:6">
      <c r="B6443" t="s">
        <v>108</v>
      </c>
      <c r="C6443" t="s">
        <v>99</v>
      </c>
      <c r="D6443" t="s">
        <v>2906</v>
      </c>
      <c r="E6443" t="s">
        <v>2907</v>
      </c>
      <c r="F6443">
        <v>0</v>
      </c>
    </row>
    <row r="6444" spans="2:6">
      <c r="B6444" t="s">
        <v>108</v>
      </c>
      <c r="C6444" t="s">
        <v>99</v>
      </c>
      <c r="D6444" t="s">
        <v>631</v>
      </c>
      <c r="E6444" t="s">
        <v>2908</v>
      </c>
      <c r="F6444">
        <v>0</v>
      </c>
    </row>
    <row r="6445" spans="2:6">
      <c r="B6445" t="s">
        <v>108</v>
      </c>
      <c r="C6445" t="s">
        <v>99</v>
      </c>
      <c r="D6445" t="s">
        <v>632</v>
      </c>
      <c r="E6445" t="s">
        <v>2908</v>
      </c>
      <c r="F6445">
        <v>0</v>
      </c>
    </row>
    <row r="6446" spans="2:6">
      <c r="B6446" t="s">
        <v>108</v>
      </c>
      <c r="C6446" t="s">
        <v>99</v>
      </c>
      <c r="D6446" t="s">
        <v>633</v>
      </c>
      <c r="E6446" t="s">
        <v>2908</v>
      </c>
      <c r="F6446">
        <v>0</v>
      </c>
    </row>
    <row r="6447" spans="2:6">
      <c r="B6447" t="s">
        <v>108</v>
      </c>
      <c r="C6447" t="s">
        <v>99</v>
      </c>
      <c r="D6447" t="s">
        <v>590</v>
      </c>
      <c r="E6447" t="s">
        <v>2907</v>
      </c>
      <c r="F6447">
        <v>0</v>
      </c>
    </row>
    <row r="6448" spans="2:6">
      <c r="B6448" t="s">
        <v>108</v>
      </c>
      <c r="C6448" t="s">
        <v>99</v>
      </c>
      <c r="D6448" t="s">
        <v>634</v>
      </c>
      <c r="E6448" t="s">
        <v>2908</v>
      </c>
      <c r="F6448">
        <v>0</v>
      </c>
    </row>
    <row r="6449" spans="2:6">
      <c r="B6449" t="s">
        <v>108</v>
      </c>
      <c r="C6449" t="s">
        <v>99</v>
      </c>
      <c r="D6449" t="s">
        <v>635</v>
      </c>
      <c r="E6449" t="s">
        <v>2908</v>
      </c>
      <c r="F6449">
        <v>0</v>
      </c>
    </row>
    <row r="6450" spans="2:6">
      <c r="B6450" t="s">
        <v>108</v>
      </c>
      <c r="C6450" t="s">
        <v>99</v>
      </c>
      <c r="D6450" t="s">
        <v>538</v>
      </c>
      <c r="E6450" t="s">
        <v>2907</v>
      </c>
      <c r="F6450">
        <v>0</v>
      </c>
    </row>
    <row r="6451" spans="2:6">
      <c r="B6451" t="s">
        <v>108</v>
      </c>
      <c r="C6451" t="s">
        <v>99</v>
      </c>
      <c r="D6451" t="s">
        <v>637</v>
      </c>
      <c r="E6451" t="s">
        <v>2908</v>
      </c>
      <c r="F6451">
        <v>0</v>
      </c>
    </row>
    <row r="6452" spans="2:6">
      <c r="B6452" t="s">
        <v>108</v>
      </c>
      <c r="C6452" t="s">
        <v>99</v>
      </c>
      <c r="D6452" t="s">
        <v>591</v>
      </c>
      <c r="E6452" t="s">
        <v>2907</v>
      </c>
      <c r="F6452">
        <v>0</v>
      </c>
    </row>
  </sheetData>
  <pageMargins left="0.7" right="0.7" top="0.78740157499999996" bottom="0.78740157499999996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B2:M678"/>
  <sheetViews>
    <sheetView workbookViewId="0">
      <selection activeCell="C7" sqref="C7:C657"/>
    </sheetView>
  </sheetViews>
  <sheetFormatPr defaultColWidth="11.5546875" defaultRowHeight="14.4"/>
  <cols>
    <col min="2" max="2" width="30" customWidth="1"/>
    <col min="4" max="4" width="22.6640625" customWidth="1"/>
    <col min="5" max="5" width="18.33203125" customWidth="1"/>
  </cols>
  <sheetData>
    <row r="2" spans="2:9" ht="23.4">
      <c r="B2" s="4" t="s">
        <v>8784</v>
      </c>
    </row>
    <row r="4" spans="2:9" ht="23.4">
      <c r="B4" s="4" t="s">
        <v>8782</v>
      </c>
    </row>
    <row r="6" spans="2:9" ht="16.2">
      <c r="B6" s="1" t="s">
        <v>2910</v>
      </c>
      <c r="C6" s="1" t="s">
        <v>112</v>
      </c>
      <c r="D6" s="1" t="s">
        <v>1</v>
      </c>
      <c r="E6" s="1" t="s">
        <v>2909</v>
      </c>
      <c r="F6" s="1" t="s">
        <v>2911</v>
      </c>
      <c r="G6" s="1" t="s">
        <v>2912</v>
      </c>
      <c r="H6" s="1" t="s">
        <v>8783</v>
      </c>
      <c r="I6" s="1"/>
    </row>
    <row r="7" spans="2:9">
      <c r="B7" t="s">
        <v>8086</v>
      </c>
      <c r="C7" t="s">
        <v>534</v>
      </c>
      <c r="D7" t="s">
        <v>35</v>
      </c>
      <c r="E7" s="2">
        <v>-2.953663331</v>
      </c>
      <c r="F7" s="2">
        <v>6.4331999999999996E-4</v>
      </c>
      <c r="G7" s="2" t="s">
        <v>117</v>
      </c>
      <c r="H7" s="2">
        <v>0.52441613485059502</v>
      </c>
    </row>
    <row r="8" spans="2:9">
      <c r="B8" t="s">
        <v>8069</v>
      </c>
      <c r="C8" t="s">
        <v>533</v>
      </c>
      <c r="D8" t="s">
        <v>78</v>
      </c>
      <c r="E8" s="2">
        <v>-2.3319467509999998</v>
      </c>
      <c r="F8" s="2">
        <v>1.30529E-4</v>
      </c>
      <c r="G8" s="2" t="s">
        <v>117</v>
      </c>
      <c r="H8" s="2">
        <v>0.85634808969028398</v>
      </c>
    </row>
    <row r="9" spans="2:9">
      <c r="B9" t="s">
        <v>8085</v>
      </c>
      <c r="C9" t="s">
        <v>534</v>
      </c>
      <c r="D9" t="s">
        <v>16</v>
      </c>
      <c r="E9" s="2">
        <v>-2.0853064090000002</v>
      </c>
      <c r="F9" s="2">
        <v>1.3425799999999999E-3</v>
      </c>
      <c r="G9" s="2" t="s">
        <v>117</v>
      </c>
      <c r="H9" s="2">
        <v>0.80861970240303505</v>
      </c>
    </row>
    <row r="10" spans="2:9">
      <c r="B10" t="s">
        <v>8084</v>
      </c>
      <c r="C10" t="s">
        <v>534</v>
      </c>
      <c r="D10" t="s">
        <v>76</v>
      </c>
      <c r="E10" s="2">
        <v>-1.5948501669999999</v>
      </c>
      <c r="F10" s="2">
        <v>2.6105699999999998E-4</v>
      </c>
      <c r="G10" s="2" t="s">
        <v>117</v>
      </c>
      <c r="H10" s="2">
        <v>0.62004695122993003</v>
      </c>
    </row>
    <row r="11" spans="2:9">
      <c r="B11" t="s">
        <v>8068</v>
      </c>
      <c r="C11" t="s">
        <v>533</v>
      </c>
      <c r="D11" t="s">
        <v>84</v>
      </c>
      <c r="E11" s="2">
        <v>-1.3463656100000001</v>
      </c>
      <c r="F11" s="2">
        <v>3.1326900000000003E-4</v>
      </c>
      <c r="G11" s="2" t="s">
        <v>117</v>
      </c>
      <c r="H11" s="2">
        <v>0.78847192209531802</v>
      </c>
    </row>
    <row r="12" spans="2:9">
      <c r="B12" t="s">
        <v>8083</v>
      </c>
      <c r="C12" t="s">
        <v>534</v>
      </c>
      <c r="D12" t="s">
        <v>46</v>
      </c>
      <c r="E12" s="2">
        <v>-1.303944982</v>
      </c>
      <c r="F12" s="2">
        <v>4.8109110000000002E-3</v>
      </c>
      <c r="G12" s="2" t="s">
        <v>117</v>
      </c>
      <c r="H12" s="2">
        <v>0.81228314493049203</v>
      </c>
    </row>
    <row r="13" spans="2:9">
      <c r="B13" t="s">
        <v>8082</v>
      </c>
      <c r="C13" t="s">
        <v>534</v>
      </c>
      <c r="D13" t="s">
        <v>50</v>
      </c>
      <c r="E13" s="2">
        <v>-1.235565829</v>
      </c>
      <c r="F13" s="2">
        <v>8.2668100000000001E-4</v>
      </c>
      <c r="G13" s="2" t="s">
        <v>117</v>
      </c>
      <c r="H13" s="2">
        <v>0.61943628491761804</v>
      </c>
    </row>
    <row r="14" spans="2:9">
      <c r="B14" t="s">
        <v>8067</v>
      </c>
      <c r="C14" t="s">
        <v>533</v>
      </c>
      <c r="D14" t="s">
        <v>60</v>
      </c>
      <c r="E14" s="2">
        <v>-1.1821085069999999</v>
      </c>
      <c r="F14" s="2">
        <v>3.1326900000000003E-4</v>
      </c>
      <c r="G14" s="2" t="s">
        <v>117</v>
      </c>
      <c r="H14" s="2">
        <v>0.33076020375090398</v>
      </c>
    </row>
    <row r="15" spans="2:9">
      <c r="B15" t="s">
        <v>8081</v>
      </c>
      <c r="C15" t="s">
        <v>534</v>
      </c>
      <c r="D15" t="s">
        <v>31</v>
      </c>
      <c r="E15" s="2">
        <v>-1.074508131</v>
      </c>
      <c r="F15" s="2">
        <v>1.0377024E-2</v>
      </c>
      <c r="G15" s="2" t="s">
        <v>117</v>
      </c>
      <c r="H15" s="2">
        <v>0.55022828934857004</v>
      </c>
    </row>
    <row r="16" spans="2:9">
      <c r="B16" t="s">
        <v>8075</v>
      </c>
      <c r="C16" t="s">
        <v>532</v>
      </c>
      <c r="D16" t="s">
        <v>11</v>
      </c>
      <c r="E16" s="2">
        <v>-1.028671382</v>
      </c>
      <c r="F16" s="2">
        <v>9.7784570000000008E-3</v>
      </c>
      <c r="G16" s="2" t="s">
        <v>117</v>
      </c>
      <c r="H16" s="2">
        <v>0.30285789056199602</v>
      </c>
    </row>
    <row r="17" spans="2:8">
      <c r="B17" t="s">
        <v>8127</v>
      </c>
      <c r="C17" t="s">
        <v>534</v>
      </c>
      <c r="D17" t="s">
        <v>51</v>
      </c>
      <c r="E17" s="2">
        <v>-0.99245863499999998</v>
      </c>
      <c r="F17" s="2">
        <v>5.146556E-3</v>
      </c>
      <c r="G17" s="2" t="s">
        <v>127</v>
      </c>
      <c r="H17" s="2">
        <v>0.25477862793573602</v>
      </c>
    </row>
    <row r="18" spans="2:8">
      <c r="B18" t="s">
        <v>8092</v>
      </c>
      <c r="C18" t="s">
        <v>534</v>
      </c>
      <c r="D18" t="s">
        <v>11</v>
      </c>
      <c r="E18" s="2">
        <v>-0.92853328000000002</v>
      </c>
      <c r="F18" s="2">
        <v>0.15091030999999999</v>
      </c>
      <c r="G18" s="2" t="s">
        <v>127</v>
      </c>
      <c r="H18" s="2">
        <v>0.16872339654211599</v>
      </c>
    </row>
    <row r="19" spans="2:8">
      <c r="B19" t="s">
        <v>8221</v>
      </c>
      <c r="C19" t="s">
        <v>532</v>
      </c>
      <c r="D19" t="s">
        <v>60</v>
      </c>
      <c r="E19" s="2">
        <v>-0.91158772499999996</v>
      </c>
      <c r="F19" s="2">
        <v>8.3538299999999996E-3</v>
      </c>
      <c r="G19" s="2" t="s">
        <v>127</v>
      </c>
      <c r="H19" s="2">
        <v>0.274564943156685</v>
      </c>
    </row>
    <row r="20" spans="2:8">
      <c r="B20" t="s">
        <v>8325</v>
      </c>
      <c r="C20" t="s">
        <v>533</v>
      </c>
      <c r="D20" t="s">
        <v>76</v>
      </c>
      <c r="E20" s="2">
        <v>-0.87644235000000004</v>
      </c>
      <c r="F20" s="2">
        <v>1.30529E-4</v>
      </c>
      <c r="G20" s="2" t="s">
        <v>127</v>
      </c>
      <c r="H20" s="2">
        <v>0.53357477685849697</v>
      </c>
    </row>
    <row r="21" spans="2:8">
      <c r="B21" t="s">
        <v>8170</v>
      </c>
      <c r="C21" t="s">
        <v>532</v>
      </c>
      <c r="D21" t="s">
        <v>7</v>
      </c>
      <c r="E21" s="2">
        <v>-0.86053952</v>
      </c>
      <c r="F21" s="2">
        <v>9.7784570000000008E-3</v>
      </c>
      <c r="G21" s="2" t="s">
        <v>127</v>
      </c>
      <c r="H21" s="2">
        <v>0.19626392393695899</v>
      </c>
    </row>
    <row r="22" spans="2:8">
      <c r="B22" t="s">
        <v>8295</v>
      </c>
      <c r="C22" t="s">
        <v>533</v>
      </c>
      <c r="D22" t="s">
        <v>44</v>
      </c>
      <c r="E22" s="2">
        <v>-0.85477081700000002</v>
      </c>
      <c r="F22" s="2">
        <v>3.04567E-4</v>
      </c>
      <c r="G22" s="2" t="s">
        <v>127</v>
      </c>
      <c r="H22" s="2">
        <v>0.53327596816213496</v>
      </c>
    </row>
    <row r="23" spans="2:8">
      <c r="B23" t="s">
        <v>8099</v>
      </c>
      <c r="C23" t="s">
        <v>534</v>
      </c>
      <c r="D23" t="s">
        <v>19</v>
      </c>
      <c r="E23" s="2">
        <v>-0.85429357900000003</v>
      </c>
      <c r="F23" s="2">
        <v>7.0765150000000002E-3</v>
      </c>
      <c r="G23" s="2" t="s">
        <v>127</v>
      </c>
      <c r="H23" s="2">
        <v>0.112833644046118</v>
      </c>
    </row>
    <row r="24" spans="2:8">
      <c r="B24" t="s">
        <v>8151</v>
      </c>
      <c r="C24" t="s">
        <v>534</v>
      </c>
      <c r="D24" t="s">
        <v>78</v>
      </c>
      <c r="E24" s="2">
        <v>-0.83890423700000005</v>
      </c>
      <c r="F24" s="2">
        <v>2.5061490000000001E-3</v>
      </c>
      <c r="G24" s="2" t="s">
        <v>127</v>
      </c>
      <c r="H24" s="2">
        <v>0.48257179293665498</v>
      </c>
    </row>
    <row r="25" spans="2:8">
      <c r="B25" t="s">
        <v>8345</v>
      </c>
      <c r="C25" t="s">
        <v>531</v>
      </c>
      <c r="D25" t="s">
        <v>7</v>
      </c>
      <c r="E25" s="2">
        <v>-0.81881136200000004</v>
      </c>
      <c r="F25" s="2">
        <v>3.8833105999999999E-2</v>
      </c>
      <c r="G25" s="2" t="s">
        <v>127</v>
      </c>
      <c r="H25" s="2">
        <v>0.88737335890172697</v>
      </c>
    </row>
    <row r="26" spans="2:8">
      <c r="B26" t="s">
        <v>8302</v>
      </c>
      <c r="C26" t="s">
        <v>533</v>
      </c>
      <c r="D26" t="s">
        <v>51</v>
      </c>
      <c r="E26" s="2">
        <v>-0.80231505000000003</v>
      </c>
      <c r="F26" s="2">
        <v>1.048373E-3</v>
      </c>
      <c r="G26" s="2" t="s">
        <v>127</v>
      </c>
      <c r="H26" s="2">
        <v>0.29661073902318602</v>
      </c>
    </row>
    <row r="27" spans="2:8">
      <c r="B27" t="s">
        <v>8310</v>
      </c>
      <c r="C27" t="s">
        <v>533</v>
      </c>
      <c r="D27" t="s">
        <v>59</v>
      </c>
      <c r="E27" s="2">
        <v>-0.80190882399999996</v>
      </c>
      <c r="F27" s="2">
        <v>1.0376121E-2</v>
      </c>
      <c r="G27" s="2" t="s">
        <v>127</v>
      </c>
      <c r="H27" s="2">
        <v>0.24243210354974801</v>
      </c>
    </row>
    <row r="28" spans="2:8">
      <c r="B28" t="s">
        <v>8260</v>
      </c>
      <c r="C28" t="s">
        <v>533</v>
      </c>
      <c r="D28" t="s">
        <v>7</v>
      </c>
      <c r="E28" s="2">
        <v>-0.77843461000000003</v>
      </c>
      <c r="F28" s="2">
        <v>4.1934900000000002E-3</v>
      </c>
      <c r="G28" s="2" t="s">
        <v>127</v>
      </c>
      <c r="H28" s="2">
        <v>0.36559460678029199</v>
      </c>
    </row>
    <row r="29" spans="2:8">
      <c r="B29" t="s">
        <v>8264</v>
      </c>
      <c r="C29" t="s">
        <v>533</v>
      </c>
      <c r="D29" t="s">
        <v>11</v>
      </c>
      <c r="E29" s="2">
        <v>-0.77018768199999998</v>
      </c>
      <c r="F29" s="2">
        <v>7.9860360000000002E-3</v>
      </c>
      <c r="G29" s="2" t="s">
        <v>127</v>
      </c>
      <c r="H29" s="2">
        <v>0.18170668146188401</v>
      </c>
    </row>
    <row r="30" spans="2:8">
      <c r="B30" t="s">
        <v>8506</v>
      </c>
      <c r="C30" t="s">
        <v>530</v>
      </c>
      <c r="D30" t="s">
        <v>84</v>
      </c>
      <c r="E30" s="2">
        <v>-0.76579958199999998</v>
      </c>
      <c r="F30" s="2">
        <v>5.1465599999999995E-4</v>
      </c>
      <c r="G30" s="2" t="s">
        <v>127</v>
      </c>
      <c r="H30" s="2">
        <v>0.56036791778001305</v>
      </c>
    </row>
    <row r="31" spans="2:8">
      <c r="B31" t="s">
        <v>8122</v>
      </c>
      <c r="C31" t="s">
        <v>534</v>
      </c>
      <c r="D31" t="s">
        <v>44</v>
      </c>
      <c r="E31" s="2">
        <v>-0.74323626399999998</v>
      </c>
      <c r="F31" s="2">
        <v>4.089896E-3</v>
      </c>
      <c r="G31" s="2" t="s">
        <v>127</v>
      </c>
      <c r="H31" s="2">
        <v>0.29051276971728501</v>
      </c>
    </row>
    <row r="32" spans="2:8">
      <c r="B32" t="s">
        <v>8342</v>
      </c>
      <c r="C32" t="s">
        <v>533</v>
      </c>
      <c r="D32" t="s">
        <v>98</v>
      </c>
      <c r="E32" s="2">
        <v>-0.73461356700000002</v>
      </c>
      <c r="F32" s="2">
        <v>2.6105699999999998E-4</v>
      </c>
      <c r="G32" s="2" t="s">
        <v>127</v>
      </c>
      <c r="H32" s="2">
        <v>0.71065237997409403</v>
      </c>
    </row>
    <row r="33" spans="2:8">
      <c r="B33" t="s">
        <v>8542</v>
      </c>
      <c r="C33" t="s">
        <v>529</v>
      </c>
      <c r="D33" t="s">
        <v>29</v>
      </c>
      <c r="E33" s="2">
        <v>-0.73065048300000002</v>
      </c>
      <c r="F33" s="2">
        <v>2.3669189999999999E-3</v>
      </c>
      <c r="G33" s="2" t="s">
        <v>127</v>
      </c>
      <c r="H33" s="2">
        <v>0.33058357421795398</v>
      </c>
    </row>
    <row r="34" spans="2:8">
      <c r="B34" t="s">
        <v>8319</v>
      </c>
      <c r="C34" t="s">
        <v>533</v>
      </c>
      <c r="D34" t="s">
        <v>69</v>
      </c>
      <c r="E34" s="2">
        <v>-0.72918126500000002</v>
      </c>
      <c r="F34" s="2">
        <v>3.1326900000000003E-4</v>
      </c>
      <c r="G34" s="2" t="s">
        <v>127</v>
      </c>
      <c r="H34" s="2">
        <v>0.76419822463613796</v>
      </c>
    </row>
    <row r="35" spans="2:8">
      <c r="B35" t="s">
        <v>8190</v>
      </c>
      <c r="C35" t="s">
        <v>532</v>
      </c>
      <c r="D35" t="s">
        <v>29</v>
      </c>
      <c r="E35" s="2">
        <v>-0.726105361</v>
      </c>
      <c r="F35" s="2">
        <v>8.3538299999999996E-3</v>
      </c>
      <c r="G35" s="2" t="s">
        <v>127</v>
      </c>
      <c r="H35" s="2">
        <v>0.102418985486934</v>
      </c>
    </row>
    <row r="36" spans="2:8">
      <c r="B36" t="s">
        <v>8136</v>
      </c>
      <c r="C36" t="s">
        <v>534</v>
      </c>
      <c r="D36" t="s">
        <v>60</v>
      </c>
      <c r="E36" s="2">
        <v>-0.72574002000000004</v>
      </c>
      <c r="F36" s="2">
        <v>0.13274565699999999</v>
      </c>
      <c r="G36" s="2" t="s">
        <v>127</v>
      </c>
      <c r="H36" s="2">
        <v>0.356542719846626</v>
      </c>
    </row>
    <row r="37" spans="2:8">
      <c r="B37" t="s">
        <v>8500</v>
      </c>
      <c r="C37" t="s">
        <v>530</v>
      </c>
      <c r="D37" t="s">
        <v>78</v>
      </c>
      <c r="E37" s="2">
        <v>-0.71773159200000003</v>
      </c>
      <c r="F37" s="2">
        <v>5.1465599999999995E-4</v>
      </c>
      <c r="G37" s="2" t="s">
        <v>127</v>
      </c>
      <c r="H37" s="2">
        <v>0.38393437327390401</v>
      </c>
    </row>
    <row r="38" spans="2:8">
      <c r="B38" t="s">
        <v>8272</v>
      </c>
      <c r="C38" t="s">
        <v>533</v>
      </c>
      <c r="D38" t="s">
        <v>19</v>
      </c>
      <c r="E38" s="2">
        <v>-0.71745533900000003</v>
      </c>
      <c r="F38" s="2">
        <v>7.3422299999999999E-4</v>
      </c>
      <c r="G38" s="2" t="s">
        <v>127</v>
      </c>
      <c r="H38" s="2">
        <v>0.200284083223051</v>
      </c>
    </row>
    <row r="39" spans="2:8">
      <c r="B39" t="s">
        <v>8589</v>
      </c>
      <c r="C39" t="s">
        <v>529</v>
      </c>
      <c r="D39" t="s">
        <v>84</v>
      </c>
      <c r="E39" s="2">
        <v>-0.70166037999999997</v>
      </c>
      <c r="F39" s="2">
        <v>7.4859000000000002E-3</v>
      </c>
      <c r="G39" s="2" t="s">
        <v>127</v>
      </c>
      <c r="H39" s="2">
        <v>0.79709585305276498</v>
      </c>
    </row>
    <row r="40" spans="2:8">
      <c r="B40" t="s">
        <v>8418</v>
      </c>
      <c r="C40" t="s">
        <v>531</v>
      </c>
      <c r="D40" t="s">
        <v>84</v>
      </c>
      <c r="E40" s="2">
        <v>-0.67456018100000004</v>
      </c>
      <c r="F40" s="2">
        <v>8.7000000000000001E-5</v>
      </c>
      <c r="G40" s="2" t="s">
        <v>127</v>
      </c>
      <c r="H40" s="2">
        <v>0.908299765137631</v>
      </c>
    </row>
    <row r="41" spans="2:8">
      <c r="B41" t="s">
        <v>8135</v>
      </c>
      <c r="C41" t="s">
        <v>534</v>
      </c>
      <c r="D41" t="s">
        <v>59</v>
      </c>
      <c r="E41" s="2">
        <v>-0.666524322</v>
      </c>
      <c r="F41" s="2">
        <v>0.15091030999999999</v>
      </c>
      <c r="G41" s="2" t="s">
        <v>127</v>
      </c>
      <c r="H41" s="2">
        <v>0.28609983193362398</v>
      </c>
    </row>
    <row r="42" spans="2:8">
      <c r="B42" t="s">
        <v>8212</v>
      </c>
      <c r="C42" t="s">
        <v>532</v>
      </c>
      <c r="D42" t="s">
        <v>51</v>
      </c>
      <c r="E42" s="2">
        <v>-0.65733293299999995</v>
      </c>
      <c r="F42" s="2">
        <v>7.3016766999999996E-2</v>
      </c>
      <c r="G42" s="2" t="s">
        <v>127</v>
      </c>
      <c r="H42" s="2">
        <v>0.24690988152871399</v>
      </c>
    </row>
    <row r="43" spans="2:8">
      <c r="B43" t="s">
        <v>8109</v>
      </c>
      <c r="C43" t="s">
        <v>534</v>
      </c>
      <c r="D43" t="s">
        <v>29</v>
      </c>
      <c r="E43" s="2">
        <v>-0.65570100499999995</v>
      </c>
      <c r="F43" s="2">
        <v>4.8109110000000002E-3</v>
      </c>
      <c r="G43" s="2" t="s">
        <v>127</v>
      </c>
      <c r="H43" s="2">
        <v>0.19621952035731099</v>
      </c>
    </row>
    <row r="44" spans="2:8">
      <c r="B44" t="s">
        <v>8100</v>
      </c>
      <c r="C44" t="s">
        <v>534</v>
      </c>
      <c r="D44" t="s">
        <v>20</v>
      </c>
      <c r="E44" s="2">
        <v>-0.65095161099999999</v>
      </c>
      <c r="F44" s="2">
        <v>7.1099700000000002E-3</v>
      </c>
      <c r="G44" s="2" t="s">
        <v>127</v>
      </c>
      <c r="H44" s="2">
        <v>0.490081809414815</v>
      </c>
    </row>
    <row r="45" spans="2:8">
      <c r="B45" t="s">
        <v>8308</v>
      </c>
      <c r="C45" t="s">
        <v>533</v>
      </c>
      <c r="D45" t="s">
        <v>57</v>
      </c>
      <c r="E45" s="2">
        <v>-0.650163347</v>
      </c>
      <c r="F45" s="2">
        <v>7.3422299999999999E-4</v>
      </c>
      <c r="G45" s="2" t="s">
        <v>127</v>
      </c>
      <c r="H45" s="2">
        <v>0.25210466966434403</v>
      </c>
    </row>
    <row r="46" spans="2:8">
      <c r="B46" t="s">
        <v>8210</v>
      </c>
      <c r="C46" t="s">
        <v>532</v>
      </c>
      <c r="D46" t="s">
        <v>49</v>
      </c>
      <c r="E46" s="2">
        <v>-0.64702159199999998</v>
      </c>
      <c r="F46" s="2">
        <v>0.12724363</v>
      </c>
      <c r="G46" s="2" t="s">
        <v>127</v>
      </c>
      <c r="H46" s="2">
        <v>0.18197600515722201</v>
      </c>
    </row>
    <row r="47" spans="2:8">
      <c r="B47" t="s">
        <v>8301</v>
      </c>
      <c r="C47" t="s">
        <v>533</v>
      </c>
      <c r="D47" t="s">
        <v>50</v>
      </c>
      <c r="E47" s="2">
        <v>-0.64456745199999999</v>
      </c>
      <c r="F47" s="2">
        <v>1.2730378000000001E-2</v>
      </c>
      <c r="G47" s="2" t="s">
        <v>127</v>
      </c>
      <c r="H47" s="2">
        <v>0.760006092146157</v>
      </c>
    </row>
    <row r="48" spans="2:8">
      <c r="B48" t="s">
        <v>8199</v>
      </c>
      <c r="C48" t="s">
        <v>532</v>
      </c>
      <c r="D48" t="s">
        <v>38</v>
      </c>
      <c r="E48" s="2">
        <v>-0.64111419000000003</v>
      </c>
      <c r="F48" s="2">
        <v>4.8854990000000001E-2</v>
      </c>
      <c r="G48" s="2" t="s">
        <v>127</v>
      </c>
      <c r="H48" s="2">
        <v>0.20450979632262001</v>
      </c>
    </row>
    <row r="49" spans="2:8">
      <c r="B49" t="s">
        <v>8624</v>
      </c>
      <c r="C49" t="s">
        <v>535</v>
      </c>
      <c r="D49" t="s">
        <v>29</v>
      </c>
      <c r="E49" s="2">
        <v>-0.63769840899999997</v>
      </c>
      <c r="F49" s="2">
        <v>1.3052859999999999E-3</v>
      </c>
      <c r="G49" s="2" t="s">
        <v>127</v>
      </c>
      <c r="H49" s="2">
        <v>0.66675810403982505</v>
      </c>
    </row>
    <row r="50" spans="2:8">
      <c r="B50" t="s">
        <v>8630</v>
      </c>
      <c r="C50" t="s">
        <v>535</v>
      </c>
      <c r="D50" t="s">
        <v>35</v>
      </c>
      <c r="E50" s="2">
        <v>-0.63621364199999997</v>
      </c>
      <c r="F50" s="2">
        <v>0.66374739800000004</v>
      </c>
      <c r="G50" s="2" t="s">
        <v>127</v>
      </c>
      <c r="H50" s="2">
        <v>0.22894261435775901</v>
      </c>
    </row>
    <row r="51" spans="2:8">
      <c r="B51" t="s">
        <v>8336</v>
      </c>
      <c r="C51" t="s">
        <v>533</v>
      </c>
      <c r="D51" t="s">
        <v>92</v>
      </c>
      <c r="E51" s="2">
        <v>-0.63215703999999995</v>
      </c>
      <c r="F51" s="2">
        <v>3.04567E-4</v>
      </c>
      <c r="G51" s="2" t="s">
        <v>127</v>
      </c>
      <c r="H51" s="2">
        <v>0.37503823408428899</v>
      </c>
    </row>
    <row r="52" spans="2:8">
      <c r="B52" t="s">
        <v>8617</v>
      </c>
      <c r="C52" t="s">
        <v>535</v>
      </c>
      <c r="D52" t="s">
        <v>21</v>
      </c>
      <c r="E52" s="2">
        <v>-0.63210299800000003</v>
      </c>
      <c r="F52" s="2">
        <v>1.637541E-3</v>
      </c>
      <c r="G52" s="2" t="s">
        <v>127</v>
      </c>
      <c r="H52" s="2">
        <v>0.18740734495893499</v>
      </c>
    </row>
    <row r="53" spans="2:8">
      <c r="B53" t="s">
        <v>8333</v>
      </c>
      <c r="C53" t="s">
        <v>533</v>
      </c>
      <c r="D53" t="s">
        <v>86</v>
      </c>
      <c r="E53" s="2">
        <v>-0.62425544799999999</v>
      </c>
      <c r="F53" s="2">
        <v>4.1334100000000001E-4</v>
      </c>
      <c r="G53" s="2" t="s">
        <v>127</v>
      </c>
      <c r="H53" s="2">
        <v>0.27201023120004197</v>
      </c>
    </row>
    <row r="54" spans="2:8">
      <c r="B54" t="s">
        <v>8220</v>
      </c>
      <c r="C54" t="s">
        <v>532</v>
      </c>
      <c r="D54" t="s">
        <v>59</v>
      </c>
      <c r="E54" s="2">
        <v>-0.58035800299999996</v>
      </c>
      <c r="F54" s="2">
        <v>0.53250774000000001</v>
      </c>
      <c r="G54" s="2" t="s">
        <v>127</v>
      </c>
      <c r="H54" s="2">
        <v>0.240463279470018</v>
      </c>
    </row>
    <row r="55" spans="2:8">
      <c r="B55" t="s">
        <v>8596</v>
      </c>
      <c r="C55" t="s">
        <v>529</v>
      </c>
      <c r="D55" t="s">
        <v>92</v>
      </c>
      <c r="E55" s="2">
        <v>-0.57865270400000002</v>
      </c>
      <c r="F55" s="2">
        <v>2.8869859999999998E-3</v>
      </c>
      <c r="G55" s="2" t="s">
        <v>127</v>
      </c>
      <c r="H55" s="2">
        <v>7.66820800818203E-2</v>
      </c>
    </row>
    <row r="56" spans="2:8">
      <c r="B56" t="s">
        <v>8633</v>
      </c>
      <c r="C56" t="s">
        <v>535</v>
      </c>
      <c r="D56" t="s">
        <v>38</v>
      </c>
      <c r="E56" s="2">
        <v>-0.57285713999999999</v>
      </c>
      <c r="F56" s="2">
        <v>1.7099247000000001E-2</v>
      </c>
      <c r="G56" s="2" t="s">
        <v>127</v>
      </c>
      <c r="H56" s="2">
        <v>0.40983436533712903</v>
      </c>
    </row>
    <row r="57" spans="2:8">
      <c r="B57" t="s">
        <v>8327</v>
      </c>
      <c r="C57" t="s">
        <v>533</v>
      </c>
      <c r="D57" t="s">
        <v>79</v>
      </c>
      <c r="E57" s="2">
        <v>-0.54789336300000002</v>
      </c>
      <c r="F57" s="2">
        <v>1.74038E-4</v>
      </c>
      <c r="G57" s="2" t="s">
        <v>127</v>
      </c>
      <c r="H57" s="2">
        <v>0.61627767991739801</v>
      </c>
    </row>
    <row r="58" spans="2:8">
      <c r="B58" t="s">
        <v>8242</v>
      </c>
      <c r="C58" t="s">
        <v>532</v>
      </c>
      <c r="D58" t="s">
        <v>83</v>
      </c>
      <c r="E58" s="2">
        <v>-0.53891916600000001</v>
      </c>
      <c r="F58" s="2">
        <v>0.15459193099999999</v>
      </c>
      <c r="G58" s="2" t="s">
        <v>127</v>
      </c>
      <c r="H58" s="2">
        <v>0.13723121601365501</v>
      </c>
    </row>
    <row r="59" spans="2:8">
      <c r="B59" t="s">
        <v>8254</v>
      </c>
      <c r="C59" t="s">
        <v>532</v>
      </c>
      <c r="D59" t="s">
        <v>95</v>
      </c>
      <c r="E59" s="2">
        <v>-0.52680201800000004</v>
      </c>
      <c r="F59" s="2">
        <v>0.12724363</v>
      </c>
      <c r="G59" s="2" t="s">
        <v>127</v>
      </c>
      <c r="H59" s="2">
        <v>5.1888662691656297E-2</v>
      </c>
    </row>
    <row r="60" spans="2:8">
      <c r="B60" t="s">
        <v>8416</v>
      </c>
      <c r="C60" t="s">
        <v>531</v>
      </c>
      <c r="D60" t="s">
        <v>82</v>
      </c>
      <c r="E60" s="2">
        <v>-0.52283128499999998</v>
      </c>
      <c r="F60" s="2">
        <v>1.04423E-4</v>
      </c>
      <c r="G60" s="2" t="s">
        <v>127</v>
      </c>
      <c r="H60" s="2">
        <v>0.66683677458232704</v>
      </c>
    </row>
    <row r="61" spans="2:8">
      <c r="B61" t="s">
        <v>8179</v>
      </c>
      <c r="C61" t="s">
        <v>532</v>
      </c>
      <c r="D61" t="s">
        <v>18</v>
      </c>
      <c r="E61" s="2">
        <v>-0.52133368999999996</v>
      </c>
      <c r="F61" s="2">
        <v>0.15459193099999999</v>
      </c>
      <c r="G61" s="2" t="s">
        <v>127</v>
      </c>
      <c r="H61" s="2">
        <v>0.106260640105705</v>
      </c>
    </row>
    <row r="62" spans="2:8">
      <c r="B62" t="s">
        <v>8223</v>
      </c>
      <c r="C62" t="s">
        <v>532</v>
      </c>
      <c r="D62" t="s">
        <v>62</v>
      </c>
      <c r="E62" s="2">
        <v>-0.50235903000000004</v>
      </c>
      <c r="F62" s="2">
        <v>0.17295039500000001</v>
      </c>
      <c r="G62" s="2" t="s">
        <v>127</v>
      </c>
      <c r="H62" s="2">
        <v>0.232714998658056</v>
      </c>
    </row>
    <row r="63" spans="2:8">
      <c r="B63" t="s">
        <v>8632</v>
      </c>
      <c r="C63" t="s">
        <v>535</v>
      </c>
      <c r="D63" t="s">
        <v>37</v>
      </c>
      <c r="E63" s="2">
        <v>-0.50181905900000001</v>
      </c>
      <c r="F63" s="2">
        <v>6.4704890000000003E-3</v>
      </c>
      <c r="G63" s="2" t="s">
        <v>127</v>
      </c>
      <c r="H63" s="2">
        <v>0.35314481058777902</v>
      </c>
    </row>
    <row r="64" spans="2:8">
      <c r="B64" t="s">
        <v>8287</v>
      </c>
      <c r="C64" t="s">
        <v>533</v>
      </c>
      <c r="D64" t="s">
        <v>34</v>
      </c>
      <c r="E64" s="2">
        <v>-0.50151751200000005</v>
      </c>
      <c r="F64" s="2">
        <v>3.1326900000000003E-4</v>
      </c>
      <c r="G64" s="2" t="s">
        <v>127</v>
      </c>
      <c r="H64" s="2">
        <v>0.13532599466442699</v>
      </c>
    </row>
    <row r="65" spans="2:8">
      <c r="B65" t="s">
        <v>8435</v>
      </c>
      <c r="C65" t="s">
        <v>530</v>
      </c>
      <c r="D65" t="s">
        <v>7</v>
      </c>
      <c r="E65" s="2">
        <v>-0.50129866999999995</v>
      </c>
      <c r="F65" s="2">
        <v>1.0979320000000001E-2</v>
      </c>
      <c r="G65" s="2" t="s">
        <v>127</v>
      </c>
      <c r="H65" s="2">
        <v>0.14667784934224201</v>
      </c>
    </row>
    <row r="66" spans="2:8">
      <c r="B66" t="s">
        <v>8339</v>
      </c>
      <c r="C66" t="s">
        <v>533</v>
      </c>
      <c r="D66" t="s">
        <v>95</v>
      </c>
      <c r="E66" s="2">
        <v>-0.499737667</v>
      </c>
      <c r="F66" s="2">
        <v>1.048373E-3</v>
      </c>
      <c r="G66" s="2" t="s">
        <v>127</v>
      </c>
      <c r="H66" s="2">
        <v>0.193545650662487</v>
      </c>
    </row>
    <row r="67" spans="2:8">
      <c r="B67" t="s">
        <v>8263</v>
      </c>
      <c r="C67" t="s">
        <v>533</v>
      </c>
      <c r="D67" t="s">
        <v>10</v>
      </c>
      <c r="E67" s="2">
        <v>-0.49875281300000002</v>
      </c>
      <c r="F67" s="2">
        <v>1.3190260000000001E-3</v>
      </c>
      <c r="G67" s="2" t="s">
        <v>127</v>
      </c>
      <c r="H67" s="2">
        <v>7.8108853299092201E-2</v>
      </c>
    </row>
    <row r="68" spans="2:8">
      <c r="B68" t="s">
        <v>8121</v>
      </c>
      <c r="C68" t="s">
        <v>534</v>
      </c>
      <c r="D68" t="s">
        <v>43</v>
      </c>
      <c r="E68" s="2">
        <v>-0.49569829599999998</v>
      </c>
      <c r="F68" s="2">
        <v>0.233941601</v>
      </c>
      <c r="G68" s="2" t="s">
        <v>127</v>
      </c>
      <c r="H68" s="2">
        <v>0.73807281166462602</v>
      </c>
    </row>
    <row r="69" spans="2:8">
      <c r="B69" t="s">
        <v>8088</v>
      </c>
      <c r="C69" t="s">
        <v>534</v>
      </c>
      <c r="D69" t="s">
        <v>7</v>
      </c>
      <c r="E69" s="2">
        <v>-0.49554533699999997</v>
      </c>
      <c r="F69" s="2">
        <v>0.22828652999999999</v>
      </c>
      <c r="G69" s="2" t="s">
        <v>127</v>
      </c>
      <c r="H69" s="2">
        <v>0.20230033886337401</v>
      </c>
    </row>
    <row r="70" spans="2:8">
      <c r="B70" t="s">
        <v>8575</v>
      </c>
      <c r="C70" t="s">
        <v>529</v>
      </c>
      <c r="D70" t="s">
        <v>69</v>
      </c>
      <c r="E70" s="2">
        <v>-0.49299188900000002</v>
      </c>
      <c r="F70" s="2">
        <v>5.7556899999999999E-3</v>
      </c>
      <c r="G70" s="2" t="s">
        <v>127</v>
      </c>
      <c r="H70" s="2">
        <v>0.51514915868194799</v>
      </c>
    </row>
    <row r="71" spans="2:8">
      <c r="B71" t="s">
        <v>8316</v>
      </c>
      <c r="C71" t="s">
        <v>533</v>
      </c>
      <c r="D71" t="s">
        <v>66</v>
      </c>
      <c r="E71" s="2">
        <v>-0.488477245</v>
      </c>
      <c r="F71" s="2">
        <v>3.1979506999999997E-2</v>
      </c>
      <c r="G71" s="2" t="s">
        <v>127</v>
      </c>
      <c r="H71" s="2">
        <v>0.19790260802737</v>
      </c>
    </row>
    <row r="72" spans="2:8">
      <c r="B72" t="s">
        <v>8243</v>
      </c>
      <c r="C72" t="s">
        <v>532</v>
      </c>
      <c r="D72" t="s">
        <v>84</v>
      </c>
      <c r="E72" s="2">
        <v>-0.48458190000000001</v>
      </c>
      <c r="F72" s="2">
        <v>0.12724363</v>
      </c>
      <c r="G72" s="2" t="s">
        <v>127</v>
      </c>
      <c r="H72" s="2">
        <v>0.12135054673202</v>
      </c>
    </row>
    <row r="73" spans="2:8">
      <c r="B73" t="s">
        <v>8303</v>
      </c>
      <c r="C73" t="s">
        <v>533</v>
      </c>
      <c r="D73" t="s">
        <v>52</v>
      </c>
      <c r="E73" s="2">
        <v>-0.480539722</v>
      </c>
      <c r="F73" s="2">
        <v>7.3422299999999999E-4</v>
      </c>
      <c r="G73" s="2" t="s">
        <v>127</v>
      </c>
      <c r="H73" s="2">
        <v>0.51658386410513402</v>
      </c>
    </row>
    <row r="74" spans="2:8">
      <c r="B74" t="s">
        <v>8456</v>
      </c>
      <c r="C74" t="s">
        <v>530</v>
      </c>
      <c r="D74" t="s">
        <v>29</v>
      </c>
      <c r="E74" s="2">
        <v>-0.47700450900000002</v>
      </c>
      <c r="F74" s="2">
        <v>1.0979320000000001E-2</v>
      </c>
      <c r="G74" s="2" t="s">
        <v>127</v>
      </c>
      <c r="H74" s="2">
        <v>0.290030815514424</v>
      </c>
    </row>
    <row r="75" spans="2:8">
      <c r="B75" t="s">
        <v>8439</v>
      </c>
      <c r="C75" t="s">
        <v>530</v>
      </c>
      <c r="D75" t="s">
        <v>11</v>
      </c>
      <c r="E75" s="2">
        <v>-0.469656615</v>
      </c>
      <c r="F75" s="2">
        <v>1.0979320000000001E-2</v>
      </c>
      <c r="G75" s="2" t="s">
        <v>127</v>
      </c>
      <c r="H75" s="2">
        <v>0.15343880344277</v>
      </c>
    </row>
    <row r="76" spans="2:8">
      <c r="B76" t="s">
        <v>8134</v>
      </c>
      <c r="C76" t="s">
        <v>534</v>
      </c>
      <c r="D76" t="s">
        <v>58</v>
      </c>
      <c r="E76" s="2">
        <v>-0.464069762</v>
      </c>
      <c r="F76" s="2">
        <v>0.131078685</v>
      </c>
      <c r="G76" s="2" t="s">
        <v>127</v>
      </c>
      <c r="H76" s="2">
        <v>0.53765377000306003</v>
      </c>
    </row>
    <row r="77" spans="2:8">
      <c r="B77" t="s">
        <v>8341</v>
      </c>
      <c r="C77" t="s">
        <v>533</v>
      </c>
      <c r="D77" t="s">
        <v>97</v>
      </c>
      <c r="E77" s="2">
        <v>-0.458147782</v>
      </c>
      <c r="F77" s="2">
        <v>4.1334100000000001E-4</v>
      </c>
      <c r="G77" s="2" t="s">
        <v>127</v>
      </c>
      <c r="H77" s="2">
        <v>0.30502292459616198</v>
      </c>
    </row>
    <row r="78" spans="2:8">
      <c r="B78" t="s">
        <v>8183</v>
      </c>
      <c r="C78" t="s">
        <v>532</v>
      </c>
      <c r="D78" t="s">
        <v>22</v>
      </c>
      <c r="E78" s="2">
        <v>-0.45052268400000001</v>
      </c>
      <c r="F78" s="2">
        <v>0.32105063099999998</v>
      </c>
      <c r="G78" s="2" t="s">
        <v>127</v>
      </c>
      <c r="H78" s="2">
        <v>0.215243205284495</v>
      </c>
    </row>
    <row r="79" spans="2:8">
      <c r="B79" t="s">
        <v>8514</v>
      </c>
      <c r="C79" t="s">
        <v>530</v>
      </c>
      <c r="D79" t="s">
        <v>92</v>
      </c>
      <c r="E79" s="2">
        <v>-0.44936777</v>
      </c>
      <c r="F79" s="2">
        <v>1.3052859999999999E-3</v>
      </c>
      <c r="G79" s="2" t="s">
        <v>127</v>
      </c>
      <c r="H79" s="2">
        <v>0.15378676809181899</v>
      </c>
    </row>
    <row r="80" spans="2:8">
      <c r="B80" t="s">
        <v>8175</v>
      </c>
      <c r="C80" t="s">
        <v>532</v>
      </c>
      <c r="D80" t="s">
        <v>13</v>
      </c>
      <c r="E80" s="2">
        <v>-0.44893894699999998</v>
      </c>
      <c r="F80" s="2">
        <v>0.15459193099999999</v>
      </c>
      <c r="G80" s="2" t="s">
        <v>127</v>
      </c>
      <c r="H80" s="2">
        <v>0.15836163424424299</v>
      </c>
    </row>
    <row r="81" spans="2:8">
      <c r="B81" t="s">
        <v>8290</v>
      </c>
      <c r="C81" t="s">
        <v>533</v>
      </c>
      <c r="D81" t="s">
        <v>38</v>
      </c>
      <c r="E81" s="2">
        <v>-0.44358640500000002</v>
      </c>
      <c r="F81" s="2">
        <v>2.8063649999999999E-3</v>
      </c>
      <c r="G81" s="2" t="s">
        <v>127</v>
      </c>
      <c r="H81" s="2">
        <v>0.19002488083174901</v>
      </c>
    </row>
    <row r="82" spans="2:8">
      <c r="B82" t="s">
        <v>8590</v>
      </c>
      <c r="C82" t="s">
        <v>529</v>
      </c>
      <c r="D82" t="s">
        <v>86</v>
      </c>
      <c r="E82" s="2">
        <v>-0.44045015399999998</v>
      </c>
      <c r="F82" s="2">
        <v>2.6244407000000001E-2</v>
      </c>
      <c r="G82" s="2" t="s">
        <v>127</v>
      </c>
      <c r="H82" s="2">
        <v>0.74477433592138398</v>
      </c>
    </row>
    <row r="83" spans="2:8">
      <c r="B83" t="s">
        <v>8626</v>
      </c>
      <c r="C83" t="s">
        <v>535</v>
      </c>
      <c r="D83" t="s">
        <v>31</v>
      </c>
      <c r="E83" s="2">
        <v>-0.440142914</v>
      </c>
      <c r="F83" s="2">
        <v>0.20673908899999999</v>
      </c>
      <c r="G83" s="2" t="s">
        <v>127</v>
      </c>
      <c r="H83" s="2">
        <v>0.14946741508252601</v>
      </c>
    </row>
    <row r="84" spans="2:8">
      <c r="B84" t="s">
        <v>8600</v>
      </c>
      <c r="C84" t="s">
        <v>529</v>
      </c>
      <c r="D84" t="s">
        <v>97</v>
      </c>
      <c r="E84" s="2">
        <v>-0.422496965</v>
      </c>
      <c r="F84" s="2">
        <v>1.9439438E-2</v>
      </c>
      <c r="G84" s="2" t="s">
        <v>127</v>
      </c>
      <c r="H84" s="2">
        <v>0.28391026455797203</v>
      </c>
    </row>
    <row r="85" spans="2:8">
      <c r="B85" t="s">
        <v>8318</v>
      </c>
      <c r="C85" t="s">
        <v>533</v>
      </c>
      <c r="D85" t="s">
        <v>68</v>
      </c>
      <c r="E85" s="2">
        <v>-0.42233184200000001</v>
      </c>
      <c r="F85" s="2">
        <v>0.17484981099999999</v>
      </c>
      <c r="G85" s="2" t="s">
        <v>127</v>
      </c>
      <c r="H85" s="2">
        <v>0.58464681590590895</v>
      </c>
    </row>
    <row r="86" spans="2:8">
      <c r="B86" t="s">
        <v>8144</v>
      </c>
      <c r="C86" t="s">
        <v>534</v>
      </c>
      <c r="D86" t="s">
        <v>69</v>
      </c>
      <c r="E86" s="2">
        <v>-0.41950248499999998</v>
      </c>
      <c r="F86" s="2">
        <v>6.3621814999999998E-2</v>
      </c>
      <c r="G86" s="2" t="s">
        <v>127</v>
      </c>
      <c r="H86" s="2">
        <v>8.9608499108796993E-2</v>
      </c>
    </row>
    <row r="87" spans="2:8">
      <c r="B87" t="s">
        <v>8426</v>
      </c>
      <c r="C87" t="s">
        <v>531</v>
      </c>
      <c r="D87" t="s">
        <v>92</v>
      </c>
      <c r="E87" s="2">
        <v>-0.41142303499999999</v>
      </c>
      <c r="F87" s="2">
        <v>3.04567E-4</v>
      </c>
      <c r="G87" s="2" t="s">
        <v>127</v>
      </c>
      <c r="H87" s="2">
        <v>0.50228956744561304</v>
      </c>
    </row>
    <row r="88" spans="2:8">
      <c r="B88" t="s">
        <v>8664</v>
      </c>
      <c r="C88" t="s">
        <v>535</v>
      </c>
      <c r="D88" t="s">
        <v>69</v>
      </c>
      <c r="E88" s="2">
        <v>-0.41063170599999999</v>
      </c>
      <c r="F88" s="2">
        <v>2.3665403000000002E-2</v>
      </c>
      <c r="G88" s="2" t="s">
        <v>127</v>
      </c>
      <c r="H88" s="2">
        <v>0.42619708090006098</v>
      </c>
    </row>
    <row r="89" spans="2:8">
      <c r="B89" t="s">
        <v>8233</v>
      </c>
      <c r="C89" t="s">
        <v>532</v>
      </c>
      <c r="D89" t="s">
        <v>72</v>
      </c>
      <c r="E89" s="2">
        <v>-0.407831004</v>
      </c>
      <c r="F89" s="2">
        <v>0.32105063099999998</v>
      </c>
      <c r="G89" s="2" t="s">
        <v>127</v>
      </c>
      <c r="H89" s="2">
        <v>4.8058657738424299E-2</v>
      </c>
    </row>
    <row r="90" spans="2:8">
      <c r="B90" t="s">
        <v>8526</v>
      </c>
      <c r="C90" t="s">
        <v>529</v>
      </c>
      <c r="D90" t="s">
        <v>11</v>
      </c>
      <c r="E90" s="2">
        <v>-0.404022302</v>
      </c>
      <c r="F90" s="2">
        <v>6.9061221000000006E-2</v>
      </c>
      <c r="G90" s="2" t="s">
        <v>127</v>
      </c>
      <c r="H90" s="2">
        <v>0.35636564907791501</v>
      </c>
    </row>
    <row r="91" spans="2:8">
      <c r="B91" t="s">
        <v>8619</v>
      </c>
      <c r="C91" t="s">
        <v>535</v>
      </c>
      <c r="D91" t="s">
        <v>24</v>
      </c>
      <c r="E91" s="2">
        <v>-0.39990233800000002</v>
      </c>
      <c r="F91" s="2">
        <v>3.2300808E-2</v>
      </c>
      <c r="G91" s="2" t="s">
        <v>127</v>
      </c>
      <c r="H91" s="2">
        <v>0.81456541347234801</v>
      </c>
    </row>
    <row r="92" spans="2:8">
      <c r="B92" t="s">
        <v>8198</v>
      </c>
      <c r="C92" t="s">
        <v>532</v>
      </c>
      <c r="D92" t="s">
        <v>37</v>
      </c>
      <c r="E92" s="2">
        <v>-0.398637513</v>
      </c>
      <c r="F92" s="2">
        <v>0.15459193099999999</v>
      </c>
      <c r="G92" s="2" t="s">
        <v>127</v>
      </c>
      <c r="H92" s="2">
        <v>0.58913918253490705</v>
      </c>
    </row>
    <row r="93" spans="2:8">
      <c r="B93" t="s">
        <v>8429</v>
      </c>
      <c r="C93" t="s">
        <v>531</v>
      </c>
      <c r="D93" t="s">
        <v>95</v>
      </c>
      <c r="E93" s="2">
        <v>-0.39746516199999998</v>
      </c>
      <c r="F93" s="2">
        <v>1.4575689999999999E-3</v>
      </c>
      <c r="G93" s="2" t="s">
        <v>127</v>
      </c>
      <c r="H93" s="2">
        <v>0.62657499647832005</v>
      </c>
    </row>
    <row r="94" spans="2:8">
      <c r="B94" t="s">
        <v>8646</v>
      </c>
      <c r="C94" t="s">
        <v>535</v>
      </c>
      <c r="D94" t="s">
        <v>51</v>
      </c>
      <c r="E94" s="2">
        <v>-0.39056742</v>
      </c>
      <c r="F94" s="2">
        <v>5.6257184000000002E-2</v>
      </c>
      <c r="G94" s="2" t="s">
        <v>127</v>
      </c>
      <c r="H94" s="2">
        <v>0.246753246753247</v>
      </c>
    </row>
    <row r="95" spans="2:8">
      <c r="B95" t="s">
        <v>8675</v>
      </c>
      <c r="C95" t="s">
        <v>535</v>
      </c>
      <c r="D95" t="s">
        <v>84</v>
      </c>
      <c r="E95" s="2">
        <v>-0.38790268700000002</v>
      </c>
      <c r="F95" s="2">
        <v>3.2300808E-2</v>
      </c>
      <c r="G95" s="2" t="s">
        <v>127</v>
      </c>
      <c r="H95" s="2">
        <v>0.52004308052130999</v>
      </c>
    </row>
    <row r="96" spans="2:8">
      <c r="B96" t="s">
        <v>8492</v>
      </c>
      <c r="C96" t="s">
        <v>530</v>
      </c>
      <c r="D96" t="s">
        <v>69</v>
      </c>
      <c r="E96" s="2">
        <v>-0.38294103499999999</v>
      </c>
      <c r="F96" s="2">
        <v>1.0979320000000001E-2</v>
      </c>
      <c r="G96" s="2" t="s">
        <v>127</v>
      </c>
      <c r="H96" s="2">
        <v>0.12517554209328199</v>
      </c>
    </row>
    <row r="97" spans="2:8">
      <c r="B97" t="s">
        <v>8580</v>
      </c>
      <c r="C97" t="s">
        <v>529</v>
      </c>
      <c r="D97" t="s">
        <v>75</v>
      </c>
      <c r="E97" s="2">
        <v>-0.37765427299999998</v>
      </c>
      <c r="F97" s="2">
        <v>3.5988600000000003E-2</v>
      </c>
      <c r="G97" s="2" t="s">
        <v>127</v>
      </c>
      <c r="H97" s="2">
        <v>0.37569852531323</v>
      </c>
    </row>
    <row r="98" spans="2:8">
      <c r="B98" t="s">
        <v>8107</v>
      </c>
      <c r="C98" t="s">
        <v>534</v>
      </c>
      <c r="D98" t="s">
        <v>27</v>
      </c>
      <c r="E98" s="2">
        <v>-0.37365768500000002</v>
      </c>
      <c r="F98" s="2">
        <v>0.233941601</v>
      </c>
      <c r="G98" s="2" t="s">
        <v>127</v>
      </c>
      <c r="H98" s="2">
        <v>0.60608949097632803</v>
      </c>
    </row>
    <row r="99" spans="2:8">
      <c r="B99" t="s">
        <v>8262</v>
      </c>
      <c r="C99" t="s">
        <v>533</v>
      </c>
      <c r="D99" t="s">
        <v>9</v>
      </c>
      <c r="E99" s="2">
        <v>-0.37232854500000001</v>
      </c>
      <c r="F99" s="2">
        <v>8.9107519999999992E-3</v>
      </c>
      <c r="G99" s="2" t="s">
        <v>127</v>
      </c>
      <c r="H99" s="2">
        <v>6.6804624359588102E-2</v>
      </c>
    </row>
    <row r="100" spans="2:8">
      <c r="B100" t="s">
        <v>8446</v>
      </c>
      <c r="C100" t="s">
        <v>530</v>
      </c>
      <c r="D100" t="s">
        <v>19</v>
      </c>
      <c r="E100" s="2">
        <v>-0.36624844499999998</v>
      </c>
      <c r="F100" s="2">
        <v>1.8921163000000001E-2</v>
      </c>
      <c r="G100" s="2" t="s">
        <v>127</v>
      </c>
      <c r="H100" s="2">
        <v>0.18681728892411301</v>
      </c>
    </row>
    <row r="101" spans="2:8">
      <c r="B101" t="s">
        <v>8162</v>
      </c>
      <c r="C101" t="s">
        <v>534</v>
      </c>
      <c r="D101" t="s">
        <v>92</v>
      </c>
      <c r="E101" s="2">
        <v>-0.35140086399999998</v>
      </c>
      <c r="F101" s="2">
        <v>0.105122513</v>
      </c>
      <c r="G101" s="2" t="s">
        <v>127</v>
      </c>
      <c r="H101" s="2">
        <v>0.52879228186597504</v>
      </c>
    </row>
    <row r="102" spans="2:8">
      <c r="B102" t="s">
        <v>8273</v>
      </c>
      <c r="C102" t="s">
        <v>533</v>
      </c>
      <c r="D102" t="s">
        <v>20</v>
      </c>
      <c r="E102" s="2">
        <v>-0.34748217100000001</v>
      </c>
      <c r="F102" s="2">
        <v>2.1338590000000001E-3</v>
      </c>
      <c r="G102" s="2" t="s">
        <v>127</v>
      </c>
      <c r="H102" s="2">
        <v>0.22102259661580101</v>
      </c>
    </row>
    <row r="103" spans="2:8">
      <c r="B103" t="s">
        <v>8484</v>
      </c>
      <c r="C103" t="s">
        <v>530</v>
      </c>
      <c r="D103" t="s">
        <v>60</v>
      </c>
      <c r="E103" s="2">
        <v>-0.34688734999999998</v>
      </c>
      <c r="F103" s="2">
        <v>2.4160221999999999E-2</v>
      </c>
      <c r="G103" s="2" t="s">
        <v>127</v>
      </c>
      <c r="H103" s="2">
        <v>0.22451125555526</v>
      </c>
    </row>
    <row r="104" spans="2:8">
      <c r="B104" t="s">
        <v>8431</v>
      </c>
      <c r="C104" t="s">
        <v>531</v>
      </c>
      <c r="D104" t="s">
        <v>97</v>
      </c>
      <c r="E104" s="2">
        <v>-0.34301309000000002</v>
      </c>
      <c r="F104" s="2">
        <v>1.4575689999999999E-3</v>
      </c>
      <c r="G104" s="2" t="s">
        <v>127</v>
      </c>
      <c r="H104" s="2">
        <v>0.77500285961107196</v>
      </c>
    </row>
    <row r="105" spans="2:8">
      <c r="B105" t="s">
        <v>8660</v>
      </c>
      <c r="C105" t="s">
        <v>535</v>
      </c>
      <c r="D105" t="s">
        <v>65</v>
      </c>
      <c r="E105" s="2">
        <v>-0.339214982</v>
      </c>
      <c r="F105" s="2">
        <v>0.15346041399999999</v>
      </c>
      <c r="G105" s="2" t="s">
        <v>127</v>
      </c>
      <c r="H105" s="2">
        <v>0.63183294919991395</v>
      </c>
    </row>
    <row r="106" spans="2:8">
      <c r="B106" t="s">
        <v>8089</v>
      </c>
      <c r="C106" t="s">
        <v>534</v>
      </c>
      <c r="D106" t="s">
        <v>8</v>
      </c>
      <c r="E106" s="2">
        <v>-0.33586935000000001</v>
      </c>
      <c r="F106" s="2">
        <v>0.17671199200000001</v>
      </c>
      <c r="G106" s="2" t="s">
        <v>127</v>
      </c>
      <c r="H106" s="2">
        <v>8.6339355098249998E-2</v>
      </c>
    </row>
    <row r="107" spans="2:8">
      <c r="B107" t="s">
        <v>8228</v>
      </c>
      <c r="C107" t="s">
        <v>532</v>
      </c>
      <c r="D107" t="s">
        <v>67</v>
      </c>
      <c r="E107" s="2">
        <v>-0.33545660199999999</v>
      </c>
      <c r="F107" s="2">
        <v>0.48999566300000003</v>
      </c>
      <c r="G107" s="2" t="s">
        <v>127</v>
      </c>
      <c r="H107" s="2">
        <v>9.6077779883488298E-2</v>
      </c>
    </row>
    <row r="108" spans="2:8">
      <c r="B108" t="s">
        <v>8375</v>
      </c>
      <c r="C108" t="s">
        <v>531</v>
      </c>
      <c r="D108" t="s">
        <v>38</v>
      </c>
      <c r="E108" s="2">
        <v>-0.33494627799999999</v>
      </c>
      <c r="F108" s="2">
        <v>1.4575689999999999E-3</v>
      </c>
      <c r="G108" s="2" t="s">
        <v>127</v>
      </c>
      <c r="H108" s="2">
        <v>0.33299461297384297</v>
      </c>
    </row>
    <row r="109" spans="2:8">
      <c r="B109" t="s">
        <v>8324</v>
      </c>
      <c r="C109" t="s">
        <v>533</v>
      </c>
      <c r="D109" t="s">
        <v>75</v>
      </c>
      <c r="E109" s="2">
        <v>-0.32890702700000002</v>
      </c>
      <c r="F109" s="2">
        <v>1.690656E-3</v>
      </c>
      <c r="G109" s="2" t="s">
        <v>127</v>
      </c>
      <c r="H109" s="2">
        <v>0.59503837570893603</v>
      </c>
    </row>
    <row r="110" spans="2:8">
      <c r="B110" t="s">
        <v>8533</v>
      </c>
      <c r="C110" t="s">
        <v>529</v>
      </c>
      <c r="D110" t="s">
        <v>19</v>
      </c>
      <c r="E110" s="2">
        <v>-0.32685676499999999</v>
      </c>
      <c r="F110" s="2">
        <v>0.28346839299999999</v>
      </c>
      <c r="G110" s="2" t="s">
        <v>127</v>
      </c>
      <c r="H110" s="2">
        <v>0.58141431245971897</v>
      </c>
    </row>
    <row r="111" spans="2:8">
      <c r="B111" t="s">
        <v>8231</v>
      </c>
      <c r="C111" t="s">
        <v>532</v>
      </c>
      <c r="D111" t="s">
        <v>70</v>
      </c>
      <c r="E111" s="2">
        <v>-0.31754238899999998</v>
      </c>
      <c r="F111" s="2">
        <v>0.46569807499999999</v>
      </c>
      <c r="G111" s="2" t="s">
        <v>127</v>
      </c>
      <c r="H111" s="2">
        <v>8.10284949117107E-2</v>
      </c>
    </row>
    <row r="112" spans="2:8">
      <c r="B112" t="s">
        <v>8656</v>
      </c>
      <c r="C112" t="s">
        <v>535</v>
      </c>
      <c r="D112" t="s">
        <v>61</v>
      </c>
      <c r="E112" s="2">
        <v>-0.31259634800000002</v>
      </c>
      <c r="F112" s="2">
        <v>0.111218278</v>
      </c>
      <c r="G112" s="2" t="s">
        <v>127</v>
      </c>
      <c r="H112" s="2">
        <v>0.11153530779932</v>
      </c>
    </row>
    <row r="113" spans="2:8">
      <c r="B113" t="s">
        <v>8676</v>
      </c>
      <c r="C113" t="s">
        <v>535</v>
      </c>
      <c r="D113" t="s">
        <v>86</v>
      </c>
      <c r="E113" s="2">
        <v>-0.308110463</v>
      </c>
      <c r="F113" s="2">
        <v>0.18920916500000001</v>
      </c>
      <c r="G113" s="2" t="s">
        <v>127</v>
      </c>
      <c r="H113" s="2">
        <v>0.30530578836583</v>
      </c>
    </row>
    <row r="114" spans="2:8">
      <c r="B114" t="s">
        <v>8253</v>
      </c>
      <c r="C114" t="s">
        <v>532</v>
      </c>
      <c r="D114" t="s">
        <v>94</v>
      </c>
      <c r="E114" s="2">
        <v>-0.30393656200000002</v>
      </c>
      <c r="F114" s="2">
        <v>0.53242194899999995</v>
      </c>
      <c r="G114" s="2" t="s">
        <v>127</v>
      </c>
      <c r="H114" s="2">
        <v>8.5864501667842499E-2</v>
      </c>
    </row>
    <row r="115" spans="2:8">
      <c r="B115" t="s">
        <v>8428</v>
      </c>
      <c r="C115" t="s">
        <v>531</v>
      </c>
      <c r="D115" t="s">
        <v>94</v>
      </c>
      <c r="E115" s="2">
        <v>-0.29296512899999999</v>
      </c>
      <c r="F115" s="2">
        <v>1.4575689999999999E-3</v>
      </c>
      <c r="G115" s="2" t="s">
        <v>127</v>
      </c>
      <c r="H115" s="2">
        <v>0.68710385486530801</v>
      </c>
    </row>
    <row r="116" spans="2:8">
      <c r="B116" t="s">
        <v>8561</v>
      </c>
      <c r="C116" t="s">
        <v>529</v>
      </c>
      <c r="D116" t="s">
        <v>52</v>
      </c>
      <c r="E116" s="2">
        <v>-0.28918966699999998</v>
      </c>
      <c r="F116" s="2">
        <v>0.19891219900000001</v>
      </c>
      <c r="G116" s="2" t="s">
        <v>127</v>
      </c>
      <c r="H116" s="2">
        <v>0.75801949816307301</v>
      </c>
    </row>
    <row r="117" spans="2:8">
      <c r="B117" t="s">
        <v>8157</v>
      </c>
      <c r="C117" t="s">
        <v>534</v>
      </c>
      <c r="D117" t="s">
        <v>84</v>
      </c>
      <c r="E117" s="2">
        <v>-0.28885367499999998</v>
      </c>
      <c r="F117" s="2">
        <v>0.46656249399999999</v>
      </c>
      <c r="G117" s="2" t="s">
        <v>127</v>
      </c>
      <c r="H117" s="2">
        <v>0.52018241237193596</v>
      </c>
    </row>
    <row r="118" spans="2:8">
      <c r="B118" t="s">
        <v>8536</v>
      </c>
      <c r="C118" t="s">
        <v>529</v>
      </c>
      <c r="D118" t="s">
        <v>22</v>
      </c>
      <c r="E118" s="2">
        <v>-0.28830978899999998</v>
      </c>
      <c r="F118" s="2">
        <v>0.24734851299999999</v>
      </c>
      <c r="G118" s="2" t="s">
        <v>127</v>
      </c>
      <c r="H118" s="2">
        <v>0.34295298010021502</v>
      </c>
    </row>
    <row r="119" spans="2:8">
      <c r="B119" t="s">
        <v>8538</v>
      </c>
      <c r="C119" t="s">
        <v>529</v>
      </c>
      <c r="D119" t="s">
        <v>25</v>
      </c>
      <c r="E119" s="2">
        <v>-0.28637963900000002</v>
      </c>
      <c r="F119" s="2">
        <v>0.31141661199999998</v>
      </c>
      <c r="G119" s="2" t="s">
        <v>127</v>
      </c>
      <c r="H119" s="2">
        <v>0.28102984594071301</v>
      </c>
    </row>
    <row r="120" spans="2:8">
      <c r="B120" t="s">
        <v>8097</v>
      </c>
      <c r="C120" t="s">
        <v>534</v>
      </c>
      <c r="D120" t="s">
        <v>17</v>
      </c>
      <c r="E120" s="2">
        <v>-0.28280735200000001</v>
      </c>
      <c r="F120" s="2">
        <v>0.40572018300000001</v>
      </c>
      <c r="G120" s="2" t="s">
        <v>127</v>
      </c>
      <c r="H120" s="2">
        <v>0.15863458898916899</v>
      </c>
    </row>
    <row r="121" spans="2:8">
      <c r="B121" t="s">
        <v>8211</v>
      </c>
      <c r="C121" t="s">
        <v>532</v>
      </c>
      <c r="D121" t="s">
        <v>50</v>
      </c>
      <c r="E121" s="2">
        <v>-0.280599606</v>
      </c>
      <c r="F121" s="2">
        <v>0.61788005899999998</v>
      </c>
      <c r="G121" s="2" t="s">
        <v>127</v>
      </c>
      <c r="H121" s="2">
        <v>0.37215794914165201</v>
      </c>
    </row>
    <row r="122" spans="2:8">
      <c r="B122" t="s">
        <v>8406</v>
      </c>
      <c r="C122" t="s">
        <v>531</v>
      </c>
      <c r="D122" t="s">
        <v>69</v>
      </c>
      <c r="E122" s="2">
        <v>-0.28026746600000002</v>
      </c>
      <c r="F122" s="2">
        <v>1.4575689999999999E-3</v>
      </c>
      <c r="G122" s="2" t="s">
        <v>127</v>
      </c>
      <c r="H122" s="2">
        <v>0.75193210912390596</v>
      </c>
    </row>
    <row r="123" spans="2:8">
      <c r="B123" t="s">
        <v>8436</v>
      </c>
      <c r="C123" t="s">
        <v>530</v>
      </c>
      <c r="D123" t="s">
        <v>8</v>
      </c>
      <c r="E123" s="2">
        <v>-0.27912552899999998</v>
      </c>
      <c r="F123" s="2">
        <v>6.2980049999999996E-2</v>
      </c>
      <c r="G123" s="2" t="s">
        <v>127</v>
      </c>
      <c r="H123" s="2">
        <v>0.117037425252107</v>
      </c>
    </row>
    <row r="124" spans="2:8">
      <c r="B124" t="s">
        <v>8194</v>
      </c>
      <c r="C124" t="s">
        <v>532</v>
      </c>
      <c r="D124" t="s">
        <v>33</v>
      </c>
      <c r="E124" s="2">
        <v>-0.274972143</v>
      </c>
      <c r="F124" s="2">
        <v>0.30692082799999998</v>
      </c>
      <c r="G124" s="2" t="s">
        <v>127</v>
      </c>
      <c r="H124" s="2">
        <v>9.4194013459720796E-2</v>
      </c>
    </row>
    <row r="125" spans="2:8">
      <c r="B125" t="s">
        <v>8465</v>
      </c>
      <c r="C125" t="s">
        <v>530</v>
      </c>
      <c r="D125" t="s">
        <v>39</v>
      </c>
      <c r="E125" s="2">
        <v>-0.27129684799999998</v>
      </c>
      <c r="F125" s="2">
        <v>8.0042407999999995E-2</v>
      </c>
      <c r="G125" s="2" t="s">
        <v>127</v>
      </c>
      <c r="H125" s="2">
        <v>0.26181114576180498</v>
      </c>
    </row>
    <row r="126" spans="2:8">
      <c r="B126" t="s">
        <v>8615</v>
      </c>
      <c r="C126" t="s">
        <v>535</v>
      </c>
      <c r="D126" t="s">
        <v>19</v>
      </c>
      <c r="E126" s="2">
        <v>-0.26865356600000001</v>
      </c>
      <c r="F126" s="2">
        <v>0.55125865500000004</v>
      </c>
      <c r="G126" s="2" t="s">
        <v>127</v>
      </c>
      <c r="H126" s="2">
        <v>0.195441592158482</v>
      </c>
    </row>
    <row r="127" spans="2:8">
      <c r="B127" t="s">
        <v>8634</v>
      </c>
      <c r="C127" t="s">
        <v>535</v>
      </c>
      <c r="D127" t="s">
        <v>39</v>
      </c>
      <c r="E127" s="2">
        <v>-0.26609535699999998</v>
      </c>
      <c r="F127" s="2">
        <v>0.299997344</v>
      </c>
      <c r="G127" s="2" t="s">
        <v>127</v>
      </c>
      <c r="H127" s="2">
        <v>0.328871078182147</v>
      </c>
    </row>
    <row r="128" spans="2:8">
      <c r="B128" t="s">
        <v>8245</v>
      </c>
      <c r="C128" t="s">
        <v>532</v>
      </c>
      <c r="D128" t="s">
        <v>86</v>
      </c>
      <c r="E128" s="2">
        <v>-0.26516864800000001</v>
      </c>
      <c r="F128" s="2">
        <v>0.44322492200000002</v>
      </c>
      <c r="G128" s="2" t="s">
        <v>127</v>
      </c>
      <c r="H128" s="2">
        <v>0.11060102854348</v>
      </c>
    </row>
    <row r="129" spans="2:8">
      <c r="B129" t="s">
        <v>8441</v>
      </c>
      <c r="C129" t="s">
        <v>530</v>
      </c>
      <c r="D129" t="s">
        <v>13</v>
      </c>
      <c r="E129" s="2">
        <v>-0.26396069300000002</v>
      </c>
      <c r="F129" s="2">
        <v>9.7335660000000004E-2</v>
      </c>
      <c r="G129" s="2" t="s">
        <v>127</v>
      </c>
      <c r="H129" s="2">
        <v>6.4624974315119196E-2</v>
      </c>
    </row>
    <row r="130" spans="2:8">
      <c r="B130" t="s">
        <v>8597</v>
      </c>
      <c r="C130" t="s">
        <v>529</v>
      </c>
      <c r="D130" t="s">
        <v>94</v>
      </c>
      <c r="E130" s="2">
        <v>-0.262738892</v>
      </c>
      <c r="F130" s="2">
        <v>0.37421363000000002</v>
      </c>
      <c r="G130" s="2" t="s">
        <v>127</v>
      </c>
      <c r="H130" s="2">
        <v>0.250937991666562</v>
      </c>
    </row>
    <row r="131" spans="2:8">
      <c r="B131" t="s">
        <v>8280</v>
      </c>
      <c r="C131" t="s">
        <v>533</v>
      </c>
      <c r="D131" t="s">
        <v>27</v>
      </c>
      <c r="E131" s="2">
        <v>-0.26265867300000001</v>
      </c>
      <c r="F131" s="2">
        <v>4.6024384000000002E-2</v>
      </c>
      <c r="G131" s="2" t="s">
        <v>127</v>
      </c>
      <c r="H131" s="2">
        <v>0.39170517833613699</v>
      </c>
    </row>
    <row r="132" spans="2:8">
      <c r="B132" t="s">
        <v>8425</v>
      </c>
      <c r="C132" t="s">
        <v>531</v>
      </c>
      <c r="D132" t="s">
        <v>91</v>
      </c>
      <c r="E132" s="2">
        <v>-0.26182682200000001</v>
      </c>
      <c r="F132" s="2">
        <v>3.0674220000000002E-3</v>
      </c>
      <c r="G132" s="2" t="s">
        <v>127</v>
      </c>
      <c r="H132" s="2">
        <v>0.386112686078395</v>
      </c>
    </row>
    <row r="133" spans="2:8">
      <c r="B133" t="s">
        <v>8224</v>
      </c>
      <c r="C133" t="s">
        <v>532</v>
      </c>
      <c r="D133" t="s">
        <v>63</v>
      </c>
      <c r="E133" s="2">
        <v>-0.25985768199999998</v>
      </c>
      <c r="F133" s="2">
        <v>0.44322492200000002</v>
      </c>
      <c r="G133" s="2" t="s">
        <v>127</v>
      </c>
      <c r="H133" s="2">
        <v>9.8195391337255702E-2</v>
      </c>
    </row>
    <row r="134" spans="2:8">
      <c r="B134" t="s">
        <v>8117</v>
      </c>
      <c r="C134" t="s">
        <v>534</v>
      </c>
      <c r="D134" t="s">
        <v>39</v>
      </c>
      <c r="E134" s="2">
        <v>-0.25896278900000003</v>
      </c>
      <c r="F134" s="2">
        <v>0.233941601</v>
      </c>
      <c r="G134" s="2" t="s">
        <v>127</v>
      </c>
      <c r="H134" s="2">
        <v>0.23781836197185799</v>
      </c>
    </row>
    <row r="135" spans="2:8">
      <c r="B135" t="s">
        <v>8417</v>
      </c>
      <c r="C135" t="s">
        <v>531</v>
      </c>
      <c r="D135" t="s">
        <v>83</v>
      </c>
      <c r="E135" s="2">
        <v>-0.258556646</v>
      </c>
      <c r="F135" s="2">
        <v>1.9278069999999999E-3</v>
      </c>
      <c r="G135" s="2" t="s">
        <v>127</v>
      </c>
      <c r="H135" s="2">
        <v>0.50509757610217798</v>
      </c>
    </row>
    <row r="136" spans="2:8">
      <c r="B136" t="s">
        <v>8340</v>
      </c>
      <c r="C136" t="s">
        <v>533</v>
      </c>
      <c r="D136" t="s">
        <v>96</v>
      </c>
      <c r="E136" s="2">
        <v>-0.25637518100000001</v>
      </c>
      <c r="F136" s="2">
        <v>9.5622351999999994E-2</v>
      </c>
      <c r="G136" s="2" t="s">
        <v>127</v>
      </c>
      <c r="H136" s="2">
        <v>0.39923959881402399</v>
      </c>
    </row>
    <row r="137" spans="2:8">
      <c r="B137" t="s">
        <v>8424</v>
      </c>
      <c r="C137" t="s">
        <v>531</v>
      </c>
      <c r="D137" t="s">
        <v>90</v>
      </c>
      <c r="E137" s="2">
        <v>-0.25626692699999998</v>
      </c>
      <c r="F137" s="2">
        <v>3.0674220000000002E-3</v>
      </c>
      <c r="G137" s="2" t="s">
        <v>127</v>
      </c>
      <c r="H137" s="2">
        <v>0.119987706292004</v>
      </c>
    </row>
    <row r="138" spans="2:8">
      <c r="B138" t="s">
        <v>8469</v>
      </c>
      <c r="C138" t="s">
        <v>530</v>
      </c>
      <c r="D138" t="s">
        <v>44</v>
      </c>
      <c r="E138" s="2">
        <v>-0.25617564399999998</v>
      </c>
      <c r="F138" s="2">
        <v>8.0042407999999995E-2</v>
      </c>
      <c r="G138" s="2" t="s">
        <v>127</v>
      </c>
      <c r="H138" s="2">
        <v>0.226738310440872</v>
      </c>
    </row>
    <row r="139" spans="2:8">
      <c r="B139" t="s">
        <v>8557</v>
      </c>
      <c r="C139" t="s">
        <v>529</v>
      </c>
      <c r="D139" t="s">
        <v>47</v>
      </c>
      <c r="E139" s="2">
        <v>-0.25571840099999998</v>
      </c>
      <c r="F139" s="2">
        <v>0.31141661199999998</v>
      </c>
      <c r="G139" s="2" t="s">
        <v>127</v>
      </c>
      <c r="H139" s="2">
        <v>0.65302061409783096</v>
      </c>
    </row>
    <row r="140" spans="2:8">
      <c r="B140" t="s">
        <v>8185</v>
      </c>
      <c r="C140" t="s">
        <v>532</v>
      </c>
      <c r="D140" t="s">
        <v>24</v>
      </c>
      <c r="E140" s="2">
        <v>-0.254683098</v>
      </c>
      <c r="F140" s="2">
        <v>0.44322492200000002</v>
      </c>
      <c r="G140" s="2" t="s">
        <v>127</v>
      </c>
      <c r="H140" s="2">
        <v>0.472854282237608</v>
      </c>
    </row>
    <row r="141" spans="2:8">
      <c r="B141" t="s">
        <v>8275</v>
      </c>
      <c r="C141" t="s">
        <v>533</v>
      </c>
      <c r="D141" t="s">
        <v>22</v>
      </c>
      <c r="E141" s="2">
        <v>-0.25226129600000002</v>
      </c>
      <c r="F141" s="2">
        <v>1.0687029000000001E-2</v>
      </c>
      <c r="G141" s="2" t="s">
        <v>127</v>
      </c>
      <c r="H141" s="2">
        <v>0.106110882319516</v>
      </c>
    </row>
    <row r="142" spans="2:8">
      <c r="B142" t="s">
        <v>8620</v>
      </c>
      <c r="C142" t="s">
        <v>535</v>
      </c>
      <c r="D142" t="s">
        <v>25</v>
      </c>
      <c r="E142" s="2">
        <v>-0.24987983</v>
      </c>
      <c r="F142" s="2">
        <v>0.22536197899999999</v>
      </c>
      <c r="G142" s="2" t="s">
        <v>127</v>
      </c>
      <c r="H142" s="2">
        <v>0.27144738288449599</v>
      </c>
    </row>
    <row r="143" spans="2:8">
      <c r="B143" t="s">
        <v>8570</v>
      </c>
      <c r="C143" t="s">
        <v>529</v>
      </c>
      <c r="D143" t="s">
        <v>61</v>
      </c>
      <c r="E143" s="2">
        <v>-0.24960216199999999</v>
      </c>
      <c r="F143" s="2">
        <v>0.30624728899999998</v>
      </c>
      <c r="G143" s="2" t="s">
        <v>127</v>
      </c>
      <c r="H143" s="2">
        <v>0.33724479165458898</v>
      </c>
    </row>
    <row r="144" spans="2:8">
      <c r="B144" t="s">
        <v>8666</v>
      </c>
      <c r="C144" t="s">
        <v>535</v>
      </c>
      <c r="D144" t="s">
        <v>72</v>
      </c>
      <c r="E144" s="2">
        <v>-0.24818848499999999</v>
      </c>
      <c r="F144" s="2">
        <v>0.143491955</v>
      </c>
      <c r="G144" s="2" t="s">
        <v>127</v>
      </c>
      <c r="H144" s="2">
        <v>0.53041935242063398</v>
      </c>
    </row>
    <row r="145" spans="2:8">
      <c r="B145" t="s">
        <v>8200</v>
      </c>
      <c r="C145" t="s">
        <v>532</v>
      </c>
      <c r="D145" t="s">
        <v>39</v>
      </c>
      <c r="E145" s="2">
        <v>-0.246540219</v>
      </c>
      <c r="F145" s="2">
        <v>0.66456461200000005</v>
      </c>
      <c r="G145" s="2" t="s">
        <v>127</v>
      </c>
      <c r="H145" s="2">
        <v>0.22857116189973201</v>
      </c>
    </row>
    <row r="146" spans="2:8">
      <c r="B146" t="s">
        <v>8534</v>
      </c>
      <c r="C146" t="s">
        <v>529</v>
      </c>
      <c r="D146" t="s">
        <v>20</v>
      </c>
      <c r="E146" s="2">
        <v>-0.24608516899999999</v>
      </c>
      <c r="F146" s="2">
        <v>0.30624728899999998</v>
      </c>
      <c r="G146" s="2" t="s">
        <v>127</v>
      </c>
      <c r="H146" s="2">
        <v>0.16146363453988299</v>
      </c>
    </row>
    <row r="147" spans="2:8">
      <c r="B147" t="s">
        <v>8265</v>
      </c>
      <c r="C147" t="s">
        <v>533</v>
      </c>
      <c r="D147" t="s">
        <v>12</v>
      </c>
      <c r="E147" s="2">
        <v>-0.242233528</v>
      </c>
      <c r="F147" s="2">
        <v>0.10044436800000001</v>
      </c>
      <c r="G147" s="2" t="s">
        <v>127</v>
      </c>
      <c r="H147" s="2">
        <v>0.15367853596492401</v>
      </c>
    </row>
    <row r="148" spans="2:8">
      <c r="B148" t="s">
        <v>8420</v>
      </c>
      <c r="C148" t="s">
        <v>531</v>
      </c>
      <c r="D148" t="s">
        <v>86</v>
      </c>
      <c r="E148" s="2">
        <v>-0.234030769</v>
      </c>
      <c r="F148" s="2">
        <v>4.5293419999999996E-3</v>
      </c>
      <c r="G148" s="2" t="s">
        <v>127</v>
      </c>
      <c r="H148" s="2">
        <v>0.39226836745108701</v>
      </c>
    </row>
    <row r="149" spans="2:8">
      <c r="B149" t="s">
        <v>8445</v>
      </c>
      <c r="C149" t="s">
        <v>530</v>
      </c>
      <c r="D149" t="s">
        <v>18</v>
      </c>
      <c r="E149" s="2">
        <v>-0.23245611599999999</v>
      </c>
      <c r="F149" s="2">
        <v>0.20430494699999999</v>
      </c>
      <c r="G149" s="2" t="s">
        <v>127</v>
      </c>
      <c r="H149" s="2">
        <v>0.28409278906725499</v>
      </c>
    </row>
    <row r="150" spans="2:8">
      <c r="B150" t="s">
        <v>8197</v>
      </c>
      <c r="C150" t="s">
        <v>532</v>
      </c>
      <c r="D150" t="s">
        <v>36</v>
      </c>
      <c r="E150" s="2">
        <v>-0.23095379899999999</v>
      </c>
      <c r="F150" s="2">
        <v>0.48999566300000003</v>
      </c>
      <c r="G150" s="2" t="s">
        <v>127</v>
      </c>
      <c r="H150" s="2">
        <v>0.31438006754248499</v>
      </c>
    </row>
    <row r="151" spans="2:8">
      <c r="B151" t="s">
        <v>8609</v>
      </c>
      <c r="C151" t="s">
        <v>535</v>
      </c>
      <c r="D151" t="s">
        <v>13</v>
      </c>
      <c r="E151" s="2">
        <v>-0.229541306</v>
      </c>
      <c r="F151" s="2">
        <v>0.27165720999999998</v>
      </c>
      <c r="G151" s="2" t="s">
        <v>127</v>
      </c>
      <c r="H151" s="2">
        <v>0.384381150674028</v>
      </c>
    </row>
    <row r="152" spans="2:8">
      <c r="B152" t="s">
        <v>8413</v>
      </c>
      <c r="C152" t="s">
        <v>531</v>
      </c>
      <c r="D152" t="s">
        <v>79</v>
      </c>
      <c r="E152" s="2">
        <v>-0.22508586799999999</v>
      </c>
      <c r="F152" s="2">
        <v>3.0674220000000002E-3</v>
      </c>
      <c r="G152" s="2" t="s">
        <v>127</v>
      </c>
      <c r="H152" s="2">
        <v>0.296296536094872</v>
      </c>
    </row>
    <row r="153" spans="2:8">
      <c r="B153" t="s">
        <v>8432</v>
      </c>
      <c r="C153" t="s">
        <v>531</v>
      </c>
      <c r="D153" t="s">
        <v>98</v>
      </c>
      <c r="E153" s="2">
        <v>-0.22044823</v>
      </c>
      <c r="F153" s="2">
        <v>4.5293419999999996E-3</v>
      </c>
      <c r="G153" s="2" t="s">
        <v>127</v>
      </c>
      <c r="H153" s="2">
        <v>0.66380930373348301</v>
      </c>
    </row>
    <row r="154" spans="2:8">
      <c r="B154" t="s">
        <v>8454</v>
      </c>
      <c r="C154" t="s">
        <v>530</v>
      </c>
      <c r="D154" t="s">
        <v>27</v>
      </c>
      <c r="E154" s="2">
        <v>-0.21831789300000001</v>
      </c>
      <c r="F154" s="2">
        <v>8.8206007000000003E-2</v>
      </c>
      <c r="G154" s="2" t="s">
        <v>127</v>
      </c>
      <c r="H154" s="2">
        <v>0.29835485710641302</v>
      </c>
    </row>
    <row r="155" spans="2:8">
      <c r="B155" t="s">
        <v>8146</v>
      </c>
      <c r="C155" t="s">
        <v>534</v>
      </c>
      <c r="D155" t="s">
        <v>71</v>
      </c>
      <c r="E155" s="2">
        <v>-0.21809516600000001</v>
      </c>
      <c r="F155" s="2">
        <v>0.73436614099999997</v>
      </c>
      <c r="G155" s="2" t="s">
        <v>127</v>
      </c>
      <c r="H155" s="2">
        <v>0.28657791532613103</v>
      </c>
    </row>
    <row r="156" spans="2:8">
      <c r="B156" t="s">
        <v>8388</v>
      </c>
      <c r="C156" t="s">
        <v>531</v>
      </c>
      <c r="D156" t="s">
        <v>51</v>
      </c>
      <c r="E156" s="2">
        <v>-0.217924338</v>
      </c>
      <c r="F156" s="2">
        <v>1.2866391E-2</v>
      </c>
      <c r="G156" s="2" t="s">
        <v>127</v>
      </c>
      <c r="H156" s="2">
        <v>9.0909090909090898E-2</v>
      </c>
    </row>
    <row r="157" spans="2:8">
      <c r="B157" t="s">
        <v>8645</v>
      </c>
      <c r="C157" t="s">
        <v>535</v>
      </c>
      <c r="D157" t="s">
        <v>50</v>
      </c>
      <c r="E157" s="2">
        <v>-0.20952123</v>
      </c>
      <c r="F157" s="2">
        <v>0.54793575400000005</v>
      </c>
      <c r="G157" s="2" t="s">
        <v>127</v>
      </c>
      <c r="H157" s="2">
        <v>0.345676639823289</v>
      </c>
    </row>
    <row r="158" spans="2:8">
      <c r="B158" t="s">
        <v>8438</v>
      </c>
      <c r="C158" t="s">
        <v>530</v>
      </c>
      <c r="D158" t="s">
        <v>10</v>
      </c>
      <c r="E158" s="2">
        <v>-0.20783904</v>
      </c>
      <c r="F158" s="2">
        <v>7.2710646000000004E-2</v>
      </c>
      <c r="G158" s="2" t="s">
        <v>127</v>
      </c>
      <c r="H158" s="2">
        <v>0.28666600245597101</v>
      </c>
    </row>
    <row r="159" spans="2:8">
      <c r="B159" t="s">
        <v>8629</v>
      </c>
      <c r="C159" t="s">
        <v>535</v>
      </c>
      <c r="D159" t="s">
        <v>34</v>
      </c>
      <c r="E159" s="2">
        <v>-0.20771510500000001</v>
      </c>
      <c r="F159" s="2">
        <v>0.59241878800000003</v>
      </c>
      <c r="G159" s="2" t="s">
        <v>127</v>
      </c>
      <c r="H159" s="2">
        <v>0.53370688961808799</v>
      </c>
    </row>
    <row r="160" spans="2:8">
      <c r="B160" t="s">
        <v>8298</v>
      </c>
      <c r="C160" t="s">
        <v>533</v>
      </c>
      <c r="D160" t="s">
        <v>47</v>
      </c>
      <c r="E160" s="2">
        <v>-0.207208534</v>
      </c>
      <c r="F160" s="2">
        <v>0.25007697600000001</v>
      </c>
      <c r="G160" s="2" t="s">
        <v>127</v>
      </c>
      <c r="H160" s="2">
        <v>0.19666470743630199</v>
      </c>
    </row>
    <row r="161" spans="2:8">
      <c r="B161" t="s">
        <v>8105</v>
      </c>
      <c r="C161" t="s">
        <v>534</v>
      </c>
      <c r="D161" t="s">
        <v>25</v>
      </c>
      <c r="E161" s="2">
        <v>-0.205459166</v>
      </c>
      <c r="F161" s="2">
        <v>0.17671199200000001</v>
      </c>
      <c r="G161" s="2" t="s">
        <v>127</v>
      </c>
      <c r="H161" s="2">
        <v>0.20993292396864</v>
      </c>
    </row>
    <row r="162" spans="2:8">
      <c r="B162" t="s">
        <v>8397</v>
      </c>
      <c r="C162" t="s">
        <v>531</v>
      </c>
      <c r="D162" t="s">
        <v>60</v>
      </c>
      <c r="E162" s="2">
        <v>-0.202818148</v>
      </c>
      <c r="F162" s="2">
        <v>8.6629707E-2</v>
      </c>
      <c r="G162" s="2" t="s">
        <v>127</v>
      </c>
      <c r="H162" s="2">
        <v>0.176551609701144</v>
      </c>
    </row>
    <row r="163" spans="2:8">
      <c r="B163" t="s">
        <v>8485</v>
      </c>
      <c r="C163" t="s">
        <v>530</v>
      </c>
      <c r="D163" t="s">
        <v>61</v>
      </c>
      <c r="E163" s="2">
        <v>-0.20256527799999999</v>
      </c>
      <c r="F163" s="2">
        <v>8.8206007000000003E-2</v>
      </c>
      <c r="G163" s="2" t="s">
        <v>127</v>
      </c>
      <c r="H163" s="2">
        <v>0.27568743950999097</v>
      </c>
    </row>
    <row r="164" spans="2:8">
      <c r="B164" t="s">
        <v>8239</v>
      </c>
      <c r="C164" t="s">
        <v>532</v>
      </c>
      <c r="D164" t="s">
        <v>80</v>
      </c>
      <c r="E164" s="2">
        <v>-0.19949562900000001</v>
      </c>
      <c r="F164" s="2">
        <v>0.605345578</v>
      </c>
      <c r="G164" s="2" t="s">
        <v>127</v>
      </c>
      <c r="H164" s="2">
        <v>8.4774826785820004E-2</v>
      </c>
    </row>
    <row r="165" spans="2:8">
      <c r="B165" t="s">
        <v>8091</v>
      </c>
      <c r="C165" t="s">
        <v>534</v>
      </c>
      <c r="D165" t="s">
        <v>10</v>
      </c>
      <c r="E165" s="2">
        <v>-0.197056226</v>
      </c>
      <c r="F165" s="2">
        <v>0.22816399300000001</v>
      </c>
      <c r="G165" s="2" t="s">
        <v>127</v>
      </c>
      <c r="H165" s="2">
        <v>0.17021796062997399</v>
      </c>
    </row>
    <row r="166" spans="2:8">
      <c r="B166" t="s">
        <v>8374</v>
      </c>
      <c r="C166" t="s">
        <v>531</v>
      </c>
      <c r="D166" t="s">
        <v>37</v>
      </c>
      <c r="E166" s="2">
        <v>-0.19462085000000001</v>
      </c>
      <c r="F166" s="2">
        <v>2.5119504000000001E-2</v>
      </c>
      <c r="G166" s="2" t="s">
        <v>127</v>
      </c>
      <c r="H166" s="2">
        <v>0.311889536609258</v>
      </c>
    </row>
    <row r="167" spans="2:8">
      <c r="B167" t="s">
        <v>8567</v>
      </c>
      <c r="C167" t="s">
        <v>529</v>
      </c>
      <c r="D167" t="s">
        <v>58</v>
      </c>
      <c r="E167" s="2">
        <v>-0.19405639899999999</v>
      </c>
      <c r="F167" s="2">
        <v>0.63854207200000002</v>
      </c>
      <c r="G167" s="2" t="s">
        <v>127</v>
      </c>
      <c r="H167" s="2">
        <v>0.30881065851793799</v>
      </c>
    </row>
    <row r="168" spans="2:8">
      <c r="B168" t="s">
        <v>8128</v>
      </c>
      <c r="C168" t="s">
        <v>534</v>
      </c>
      <c r="D168" t="s">
        <v>52</v>
      </c>
      <c r="E168" s="2">
        <v>-0.189406201</v>
      </c>
      <c r="F168" s="2">
        <v>0.61216608100000003</v>
      </c>
      <c r="G168" s="2" t="s">
        <v>127</v>
      </c>
      <c r="H168" s="2">
        <v>0.179994100264599</v>
      </c>
    </row>
    <row r="169" spans="2:8">
      <c r="B169" t="s">
        <v>8614</v>
      </c>
      <c r="C169" t="s">
        <v>535</v>
      </c>
      <c r="D169" t="s">
        <v>18</v>
      </c>
      <c r="E169" s="2">
        <v>-0.187375929</v>
      </c>
      <c r="F169" s="2">
        <v>0.52663610800000005</v>
      </c>
      <c r="G169" s="2" t="s">
        <v>127</v>
      </c>
      <c r="H169" s="2">
        <v>0.32649359751133</v>
      </c>
    </row>
    <row r="170" spans="2:8">
      <c r="B170" t="s">
        <v>8261</v>
      </c>
      <c r="C170" t="s">
        <v>533</v>
      </c>
      <c r="D170" t="s">
        <v>8</v>
      </c>
      <c r="E170" s="2">
        <v>-0.18610146699999999</v>
      </c>
      <c r="F170" s="2">
        <v>9.5622351999999994E-2</v>
      </c>
      <c r="G170" s="2" t="s">
        <v>127</v>
      </c>
      <c r="H170" s="2">
        <v>8.0969816493423302E-2</v>
      </c>
    </row>
    <row r="171" spans="2:8">
      <c r="B171" t="s">
        <v>8355</v>
      </c>
      <c r="C171" t="s">
        <v>531</v>
      </c>
      <c r="D171" t="s">
        <v>18</v>
      </c>
      <c r="E171" s="2">
        <v>-0.18525614600000001</v>
      </c>
      <c r="F171" s="2">
        <v>7.1604260000000001E-3</v>
      </c>
      <c r="G171" s="2" t="s">
        <v>127</v>
      </c>
      <c r="H171" s="2">
        <v>0.69879682853781799</v>
      </c>
    </row>
    <row r="172" spans="2:8">
      <c r="B172" t="s">
        <v>8292</v>
      </c>
      <c r="C172" t="s">
        <v>533</v>
      </c>
      <c r="D172" t="s">
        <v>40</v>
      </c>
      <c r="E172" s="2">
        <v>-0.179990658</v>
      </c>
      <c r="F172" s="2">
        <v>0.10044436800000001</v>
      </c>
      <c r="G172" s="2" t="s">
        <v>127</v>
      </c>
      <c r="H172" s="2">
        <v>0.51704761197804405</v>
      </c>
    </row>
    <row r="173" spans="2:8">
      <c r="B173" t="s">
        <v>8501</v>
      </c>
      <c r="C173" t="s">
        <v>530</v>
      </c>
      <c r="D173" t="s">
        <v>79</v>
      </c>
      <c r="E173" s="2">
        <v>-0.17957561</v>
      </c>
      <c r="F173" s="2">
        <v>0.20430494699999999</v>
      </c>
      <c r="G173" s="2" t="s">
        <v>127</v>
      </c>
      <c r="H173" s="2">
        <v>0.26777507881312601</v>
      </c>
    </row>
    <row r="174" spans="2:8">
      <c r="B174" t="s">
        <v>8444</v>
      </c>
      <c r="C174" t="s">
        <v>530</v>
      </c>
      <c r="D174" t="s">
        <v>17</v>
      </c>
      <c r="E174" s="2">
        <v>-0.17941785399999999</v>
      </c>
      <c r="F174" s="2">
        <v>0.26799646500000002</v>
      </c>
      <c r="G174" s="2" t="s">
        <v>127</v>
      </c>
      <c r="H174" s="2">
        <v>0.23925058095915799</v>
      </c>
    </row>
    <row r="175" spans="2:8">
      <c r="B175" t="s">
        <v>8683</v>
      </c>
      <c r="C175" t="s">
        <v>535</v>
      </c>
      <c r="D175" t="s">
        <v>94</v>
      </c>
      <c r="E175" s="2">
        <v>-0.17734891</v>
      </c>
      <c r="F175" s="2">
        <v>0.33010160799999999</v>
      </c>
      <c r="G175" s="2" t="s">
        <v>127</v>
      </c>
      <c r="H175" s="2">
        <v>0.22791896317088101</v>
      </c>
    </row>
    <row r="176" spans="2:8">
      <c r="B176" t="s">
        <v>8552</v>
      </c>
      <c r="C176" t="s">
        <v>529</v>
      </c>
      <c r="D176" t="s">
        <v>40</v>
      </c>
      <c r="E176" s="2">
        <v>-0.17296270599999999</v>
      </c>
      <c r="F176" s="2">
        <v>0.75088418000000001</v>
      </c>
      <c r="G176" s="2" t="s">
        <v>127</v>
      </c>
      <c r="H176" s="2">
        <v>0.134139316030634</v>
      </c>
    </row>
    <row r="177" spans="2:8">
      <c r="B177" t="s">
        <v>8505</v>
      </c>
      <c r="C177" t="s">
        <v>530</v>
      </c>
      <c r="D177" t="s">
        <v>83</v>
      </c>
      <c r="E177" s="2">
        <v>-0.169959623</v>
      </c>
      <c r="F177" s="2">
        <v>0.35511811700000001</v>
      </c>
      <c r="G177" s="2" t="s">
        <v>127</v>
      </c>
      <c r="H177" s="2">
        <v>0.15469781429323401</v>
      </c>
    </row>
    <row r="178" spans="2:8">
      <c r="B178" t="s">
        <v>8193</v>
      </c>
      <c r="C178" t="s">
        <v>532</v>
      </c>
      <c r="D178" t="s">
        <v>32</v>
      </c>
      <c r="E178" s="2">
        <v>-0.16942826699999999</v>
      </c>
      <c r="F178" s="2">
        <v>0.63255464900000002</v>
      </c>
      <c r="G178" s="2" t="s">
        <v>127</v>
      </c>
      <c r="H178" s="2">
        <v>0.15737934986006399</v>
      </c>
    </row>
    <row r="179" spans="2:8">
      <c r="B179" t="s">
        <v>8222</v>
      </c>
      <c r="C179" t="s">
        <v>532</v>
      </c>
      <c r="D179" t="s">
        <v>61</v>
      </c>
      <c r="E179" s="2">
        <v>-0.16843965499999999</v>
      </c>
      <c r="F179" s="2">
        <v>0.55958006400000004</v>
      </c>
      <c r="G179" s="2" t="s">
        <v>127</v>
      </c>
      <c r="H179" s="2">
        <v>6.0582688112047998E-2</v>
      </c>
    </row>
    <row r="180" spans="2:8">
      <c r="B180" t="s">
        <v>8502</v>
      </c>
      <c r="C180" t="s">
        <v>530</v>
      </c>
      <c r="D180" t="s">
        <v>80</v>
      </c>
      <c r="E180" s="2">
        <v>-0.16452180699999999</v>
      </c>
      <c r="F180" s="2">
        <v>0.111182397</v>
      </c>
      <c r="G180" s="2" t="s">
        <v>127</v>
      </c>
      <c r="H180" s="2">
        <v>0.37440691933557202</v>
      </c>
    </row>
    <row r="181" spans="2:8">
      <c r="B181" t="s">
        <v>8627</v>
      </c>
      <c r="C181" t="s">
        <v>535</v>
      </c>
      <c r="D181" t="s">
        <v>32</v>
      </c>
      <c r="E181" s="2">
        <v>-0.164165807</v>
      </c>
      <c r="F181" s="2">
        <v>0.55125865500000004</v>
      </c>
      <c r="G181" s="2" t="s">
        <v>127</v>
      </c>
      <c r="H181" s="2">
        <v>0.18729981309496699</v>
      </c>
    </row>
    <row r="182" spans="2:8">
      <c r="B182" t="s">
        <v>8612</v>
      </c>
      <c r="C182" t="s">
        <v>535</v>
      </c>
      <c r="D182" t="s">
        <v>16</v>
      </c>
      <c r="E182" s="2">
        <v>-0.16080225100000001</v>
      </c>
      <c r="F182" s="2">
        <v>0.98637852500000001</v>
      </c>
      <c r="G182" s="2" t="s">
        <v>127</v>
      </c>
      <c r="H182" s="2">
        <v>0.61137480256681698</v>
      </c>
    </row>
    <row r="183" spans="2:8">
      <c r="B183" t="s">
        <v>8159</v>
      </c>
      <c r="C183" t="s">
        <v>534</v>
      </c>
      <c r="D183" t="s">
        <v>86</v>
      </c>
      <c r="E183" s="2">
        <v>-0.16072720200000001</v>
      </c>
      <c r="F183" s="2">
        <v>0.50748570400000004</v>
      </c>
      <c r="G183" s="2" t="s">
        <v>127</v>
      </c>
      <c r="H183" s="2">
        <v>0.31789935942327202</v>
      </c>
    </row>
    <row r="184" spans="2:8">
      <c r="B184" t="s">
        <v>8598</v>
      </c>
      <c r="C184" t="s">
        <v>529</v>
      </c>
      <c r="D184" t="s">
        <v>95</v>
      </c>
      <c r="E184" s="2">
        <v>-0.159294672</v>
      </c>
      <c r="F184" s="2">
        <v>0.73562334900000004</v>
      </c>
      <c r="G184" s="2" t="s">
        <v>127</v>
      </c>
      <c r="H184" s="2">
        <v>0.20203065765537601</v>
      </c>
    </row>
    <row r="185" spans="2:8">
      <c r="B185" t="s">
        <v>8356</v>
      </c>
      <c r="C185" t="s">
        <v>531</v>
      </c>
      <c r="D185" t="s">
        <v>19</v>
      </c>
      <c r="E185" s="2">
        <v>-0.15839416100000001</v>
      </c>
      <c r="F185" s="2">
        <v>2.6442651000000001E-2</v>
      </c>
      <c r="G185" s="2" t="s">
        <v>127</v>
      </c>
      <c r="H185" s="2">
        <v>0.20074553311760701</v>
      </c>
    </row>
    <row r="186" spans="2:8">
      <c r="B186" t="s">
        <v>8234</v>
      </c>
      <c r="C186" t="s">
        <v>532</v>
      </c>
      <c r="D186" t="s">
        <v>74</v>
      </c>
      <c r="E186" s="2">
        <v>-0.15759087199999999</v>
      </c>
      <c r="F186" s="2">
        <v>0.61788005899999998</v>
      </c>
      <c r="G186" s="2" t="s">
        <v>127</v>
      </c>
      <c r="H186" s="2">
        <v>0.14721019184503101</v>
      </c>
    </row>
    <row r="187" spans="2:8">
      <c r="B187" t="s">
        <v>8622</v>
      </c>
      <c r="C187" t="s">
        <v>535</v>
      </c>
      <c r="D187" t="s">
        <v>27</v>
      </c>
      <c r="E187" s="2">
        <v>-0.156905721</v>
      </c>
      <c r="F187" s="2">
        <v>0.89995740300000004</v>
      </c>
      <c r="G187" s="2" t="s">
        <v>127</v>
      </c>
      <c r="H187" s="2">
        <v>0.19411444428451899</v>
      </c>
    </row>
    <row r="188" spans="2:8">
      <c r="B188" t="s">
        <v>8657</v>
      </c>
      <c r="C188" t="s">
        <v>535</v>
      </c>
      <c r="D188" t="s">
        <v>62</v>
      </c>
      <c r="E188" s="2">
        <v>-0.154328189</v>
      </c>
      <c r="F188" s="2">
        <v>0.724567988</v>
      </c>
      <c r="G188" s="2" t="s">
        <v>127</v>
      </c>
      <c r="H188" s="2">
        <v>0.22391500396268299</v>
      </c>
    </row>
    <row r="189" spans="2:8">
      <c r="B189" t="s">
        <v>8613</v>
      </c>
      <c r="C189" t="s">
        <v>535</v>
      </c>
      <c r="D189" t="s">
        <v>17</v>
      </c>
      <c r="E189" s="2">
        <v>-0.15203742100000001</v>
      </c>
      <c r="F189" s="2">
        <v>0.69773679200000005</v>
      </c>
      <c r="G189" s="2" t="s">
        <v>127</v>
      </c>
      <c r="H189" s="2">
        <v>0.34723776467932199</v>
      </c>
    </row>
    <row r="190" spans="2:8">
      <c r="B190" t="s">
        <v>8543</v>
      </c>
      <c r="C190" t="s">
        <v>529</v>
      </c>
      <c r="D190" t="s">
        <v>30</v>
      </c>
      <c r="E190" s="2">
        <v>-0.15177147799999999</v>
      </c>
      <c r="F190" s="2">
        <v>0.68540215100000002</v>
      </c>
      <c r="G190" s="2" t="s">
        <v>127</v>
      </c>
      <c r="H190" s="2">
        <v>0.29962446368246998</v>
      </c>
    </row>
    <row r="191" spans="2:8">
      <c r="B191" t="s">
        <v>8291</v>
      </c>
      <c r="C191" t="s">
        <v>533</v>
      </c>
      <c r="D191" t="s">
        <v>39</v>
      </c>
      <c r="E191" s="2">
        <v>-0.14859982299999999</v>
      </c>
      <c r="F191" s="2">
        <v>9.5622351999999994E-2</v>
      </c>
      <c r="G191" s="2" t="s">
        <v>127</v>
      </c>
      <c r="H191" s="2">
        <v>0.22449053576963501</v>
      </c>
    </row>
    <row r="192" spans="2:8">
      <c r="B192" t="s">
        <v>8551</v>
      </c>
      <c r="C192" t="s">
        <v>529</v>
      </c>
      <c r="D192" t="s">
        <v>39</v>
      </c>
      <c r="E192" s="2">
        <v>-0.145448628</v>
      </c>
      <c r="F192" s="2">
        <v>0.63854207200000002</v>
      </c>
      <c r="G192" s="2" t="s">
        <v>127</v>
      </c>
      <c r="H192" s="2">
        <v>0.34660732044355902</v>
      </c>
    </row>
    <row r="193" spans="2:8">
      <c r="B193" t="s">
        <v>8182</v>
      </c>
      <c r="C193" t="s">
        <v>532</v>
      </c>
      <c r="D193" t="s">
        <v>21</v>
      </c>
      <c r="E193" s="2">
        <v>-0.14224277199999999</v>
      </c>
      <c r="F193" s="2">
        <v>0.63255464900000002</v>
      </c>
      <c r="G193" s="2" t="s">
        <v>127</v>
      </c>
      <c r="H193" s="2">
        <v>0.10462238858371101</v>
      </c>
    </row>
    <row r="194" spans="2:8">
      <c r="B194" t="s">
        <v>8331</v>
      </c>
      <c r="C194" t="s">
        <v>533</v>
      </c>
      <c r="D194" t="s">
        <v>83</v>
      </c>
      <c r="E194" s="2">
        <v>-0.140525552</v>
      </c>
      <c r="F194" s="2">
        <v>9.5622351999999994E-2</v>
      </c>
      <c r="G194" s="2" t="s">
        <v>127</v>
      </c>
      <c r="H194" s="2">
        <v>0.110786336353007</v>
      </c>
    </row>
    <row r="195" spans="2:8">
      <c r="B195" t="s">
        <v>8522</v>
      </c>
      <c r="C195" t="s">
        <v>529</v>
      </c>
      <c r="D195" t="s">
        <v>6</v>
      </c>
      <c r="E195" s="2">
        <v>-0.13921103400000001</v>
      </c>
      <c r="F195" s="2">
        <v>0.98637852500000001</v>
      </c>
      <c r="G195" s="2" t="s">
        <v>127</v>
      </c>
      <c r="H195" s="2">
        <v>0.13621544273698699</v>
      </c>
    </row>
    <row r="196" spans="2:8">
      <c r="B196" t="s">
        <v>8618</v>
      </c>
      <c r="C196" t="s">
        <v>535</v>
      </c>
      <c r="D196" t="s">
        <v>22</v>
      </c>
      <c r="E196" s="2">
        <v>-0.13818234900000001</v>
      </c>
      <c r="F196" s="2">
        <v>0.69773679200000005</v>
      </c>
      <c r="G196" s="2" t="s">
        <v>127</v>
      </c>
      <c r="H196" s="2">
        <v>0.19315499343440601</v>
      </c>
    </row>
    <row r="197" spans="2:8">
      <c r="B197" t="s">
        <v>8466</v>
      </c>
      <c r="C197" t="s">
        <v>530</v>
      </c>
      <c r="D197" t="s">
        <v>40</v>
      </c>
      <c r="E197" s="2">
        <v>-0.13377879500000001</v>
      </c>
      <c r="F197" s="2">
        <v>0.28976769099999999</v>
      </c>
      <c r="G197" s="2" t="s">
        <v>127</v>
      </c>
      <c r="H197" s="2">
        <v>0.17311014222052801</v>
      </c>
    </row>
    <row r="198" spans="2:8">
      <c r="B198" t="s">
        <v>8408</v>
      </c>
      <c r="C198" t="s">
        <v>531</v>
      </c>
      <c r="D198" t="s">
        <v>72</v>
      </c>
      <c r="E198" s="2">
        <v>-0.13317546899999999</v>
      </c>
      <c r="F198" s="2">
        <v>1.6647417000000001E-2</v>
      </c>
      <c r="G198" s="2" t="s">
        <v>127</v>
      </c>
      <c r="H198" s="2">
        <v>0.16047704772412</v>
      </c>
    </row>
    <row r="199" spans="2:8">
      <c r="B199" t="s">
        <v>8647</v>
      </c>
      <c r="C199" t="s">
        <v>535</v>
      </c>
      <c r="D199" t="s">
        <v>52</v>
      </c>
      <c r="E199" s="2">
        <v>-0.13278575100000001</v>
      </c>
      <c r="F199" s="2">
        <v>0.75808110299999998</v>
      </c>
      <c r="G199" s="2" t="s">
        <v>127</v>
      </c>
      <c r="H199" s="2">
        <v>0.63509332409698005</v>
      </c>
    </row>
    <row r="200" spans="2:8">
      <c r="B200" t="s">
        <v>8248</v>
      </c>
      <c r="C200" t="s">
        <v>532</v>
      </c>
      <c r="D200" t="s">
        <v>89</v>
      </c>
      <c r="E200" s="2">
        <v>-0.13231031700000001</v>
      </c>
      <c r="F200" s="2">
        <v>0.66456461200000005</v>
      </c>
      <c r="G200" s="2" t="s">
        <v>127</v>
      </c>
      <c r="H200" s="2">
        <v>0.27310066909273001</v>
      </c>
    </row>
    <row r="201" spans="2:8">
      <c r="B201" t="s">
        <v>8394</v>
      </c>
      <c r="C201" t="s">
        <v>531</v>
      </c>
      <c r="D201" t="s">
        <v>57</v>
      </c>
      <c r="E201" s="2">
        <v>-0.132096836</v>
      </c>
      <c r="F201" s="2">
        <v>0.169021484</v>
      </c>
      <c r="G201" s="2" t="s">
        <v>127</v>
      </c>
      <c r="H201" s="2">
        <v>0.42459326829265498</v>
      </c>
    </row>
    <row r="202" spans="2:8">
      <c r="B202" t="s">
        <v>8635</v>
      </c>
      <c r="C202" t="s">
        <v>535</v>
      </c>
      <c r="D202" t="s">
        <v>40</v>
      </c>
      <c r="E202" s="2">
        <v>-0.13023100100000001</v>
      </c>
      <c r="F202" s="2">
        <v>0.90977544300000002</v>
      </c>
      <c r="G202" s="2" t="s">
        <v>127</v>
      </c>
      <c r="H202" s="2">
        <v>0.322489881320354</v>
      </c>
    </row>
    <row r="203" spans="2:8">
      <c r="B203" t="s">
        <v>8496</v>
      </c>
      <c r="C203" t="s">
        <v>530</v>
      </c>
      <c r="D203" t="s">
        <v>74</v>
      </c>
      <c r="E203" s="2">
        <v>-0.13021561700000001</v>
      </c>
      <c r="F203" s="2">
        <v>0.26799646500000002</v>
      </c>
      <c r="G203" s="2" t="s">
        <v>127</v>
      </c>
      <c r="H203" s="2">
        <v>0.19011695260417699</v>
      </c>
    </row>
    <row r="204" spans="2:8">
      <c r="B204" t="s">
        <v>8516</v>
      </c>
      <c r="C204" t="s">
        <v>530</v>
      </c>
      <c r="D204" t="s">
        <v>94</v>
      </c>
      <c r="E204" s="2">
        <v>-0.12974672400000001</v>
      </c>
      <c r="F204" s="2">
        <v>0.26799646500000002</v>
      </c>
      <c r="G204" s="2" t="s">
        <v>127</v>
      </c>
      <c r="H204" s="2">
        <v>0.16193149546150501</v>
      </c>
    </row>
    <row r="205" spans="2:8">
      <c r="B205" t="s">
        <v>8452</v>
      </c>
      <c r="C205" t="s">
        <v>530</v>
      </c>
      <c r="D205" t="s">
        <v>25</v>
      </c>
      <c r="E205" s="2">
        <v>-0.12689852200000001</v>
      </c>
      <c r="F205" s="2">
        <v>0.319562389</v>
      </c>
      <c r="G205" s="2" t="s">
        <v>127</v>
      </c>
      <c r="H205" s="2">
        <v>0.26819189645429398</v>
      </c>
    </row>
    <row r="206" spans="2:8">
      <c r="B206" t="s">
        <v>8384</v>
      </c>
      <c r="C206" t="s">
        <v>531</v>
      </c>
      <c r="D206" t="s">
        <v>47</v>
      </c>
      <c r="E206" s="2">
        <v>-0.125672002</v>
      </c>
      <c r="F206" s="2">
        <v>0.13484126499999999</v>
      </c>
      <c r="G206" s="2" t="s">
        <v>127</v>
      </c>
      <c r="H206" s="2">
        <v>0.82720623732335397</v>
      </c>
    </row>
    <row r="207" spans="2:8">
      <c r="B207" t="s">
        <v>8673</v>
      </c>
      <c r="C207" t="s">
        <v>535</v>
      </c>
      <c r="D207" t="s">
        <v>82</v>
      </c>
      <c r="E207" s="2">
        <v>-0.12546823600000001</v>
      </c>
      <c r="F207" s="2">
        <v>0.55125865500000004</v>
      </c>
      <c r="G207" s="2" t="s">
        <v>127</v>
      </c>
      <c r="H207" s="2">
        <v>0.254304472562979</v>
      </c>
    </row>
    <row r="208" spans="2:8">
      <c r="B208" t="s">
        <v>8214</v>
      </c>
      <c r="C208" t="s">
        <v>532</v>
      </c>
      <c r="D208" t="s">
        <v>53</v>
      </c>
      <c r="E208" s="2">
        <v>-0.12542176799999999</v>
      </c>
      <c r="F208" s="2">
        <v>0.68626077399999996</v>
      </c>
      <c r="G208" s="2" t="s">
        <v>127</v>
      </c>
      <c r="H208" s="2">
        <v>8.8427536165025605E-2</v>
      </c>
    </row>
    <row r="209" spans="2:8">
      <c r="B209" t="s">
        <v>8289</v>
      </c>
      <c r="C209" t="s">
        <v>533</v>
      </c>
      <c r="D209" t="s">
        <v>37</v>
      </c>
      <c r="E209" s="2">
        <v>-0.123680496</v>
      </c>
      <c r="F209" s="2">
        <v>0.17484981099999999</v>
      </c>
      <c r="G209" s="2" t="s">
        <v>127</v>
      </c>
      <c r="H209" s="2">
        <v>0.23098332465441199</v>
      </c>
    </row>
    <row r="210" spans="2:8">
      <c r="B210" t="s">
        <v>8584</v>
      </c>
      <c r="C210" t="s">
        <v>529</v>
      </c>
      <c r="D210" t="s">
        <v>79</v>
      </c>
      <c r="E210" s="2">
        <v>-0.123491585</v>
      </c>
      <c r="F210" s="2">
        <v>0.93093301100000003</v>
      </c>
      <c r="G210" s="2" t="s">
        <v>127</v>
      </c>
      <c r="H210" s="2">
        <v>0.47213080860282902</v>
      </c>
    </row>
    <row r="211" spans="2:8">
      <c r="B211" t="s">
        <v>8578</v>
      </c>
      <c r="C211" t="s">
        <v>529</v>
      </c>
      <c r="D211" t="s">
        <v>72</v>
      </c>
      <c r="E211" s="2">
        <v>-0.122604687</v>
      </c>
      <c r="F211" s="2">
        <v>0.79340570300000002</v>
      </c>
      <c r="G211" s="2" t="s">
        <v>127</v>
      </c>
      <c r="H211" s="2">
        <v>0.46402433713420999</v>
      </c>
    </row>
    <row r="212" spans="2:8">
      <c r="B212" t="s">
        <v>8655</v>
      </c>
      <c r="C212" t="s">
        <v>535</v>
      </c>
      <c r="D212" t="s">
        <v>60</v>
      </c>
      <c r="E212" s="2">
        <v>-0.12253452300000001</v>
      </c>
      <c r="F212" s="2">
        <v>0.90564252700000003</v>
      </c>
      <c r="G212" s="2" t="s">
        <v>127</v>
      </c>
      <c r="H212" s="2">
        <v>0.24376466396760799</v>
      </c>
    </row>
    <row r="213" spans="2:8">
      <c r="B213" t="s">
        <v>8545</v>
      </c>
      <c r="C213" t="s">
        <v>529</v>
      </c>
      <c r="D213" t="s">
        <v>32</v>
      </c>
      <c r="E213" s="2">
        <v>-0.122292284</v>
      </c>
      <c r="F213" s="2">
        <v>0.86835902200000004</v>
      </c>
      <c r="G213" s="2" t="s">
        <v>127</v>
      </c>
      <c r="H213" s="2">
        <v>0.33662942253120698</v>
      </c>
    </row>
    <row r="214" spans="2:8">
      <c r="B214" t="s">
        <v>8361</v>
      </c>
      <c r="C214" t="s">
        <v>531</v>
      </c>
      <c r="D214" t="s">
        <v>24</v>
      </c>
      <c r="E214" s="2">
        <v>-0.121649119</v>
      </c>
      <c r="F214" s="2">
        <v>1.1138441000000001E-2</v>
      </c>
      <c r="G214" s="2" t="s">
        <v>127</v>
      </c>
      <c r="H214" s="2">
        <v>0.33844438223010398</v>
      </c>
    </row>
    <row r="215" spans="2:8">
      <c r="B215" t="s">
        <v>8539</v>
      </c>
      <c r="C215" t="s">
        <v>529</v>
      </c>
      <c r="D215" t="s">
        <v>26</v>
      </c>
      <c r="E215" s="2">
        <v>-0.12151553900000001</v>
      </c>
      <c r="F215" s="2">
        <v>0.94646352199999995</v>
      </c>
      <c r="G215" s="2" t="s">
        <v>127</v>
      </c>
      <c r="H215" s="2">
        <v>0.386095993680931</v>
      </c>
    </row>
    <row r="216" spans="2:8">
      <c r="B216" t="s">
        <v>8293</v>
      </c>
      <c r="C216" t="s">
        <v>533</v>
      </c>
      <c r="D216" t="s">
        <v>41</v>
      </c>
      <c r="E216" s="2">
        <v>-0.119333921</v>
      </c>
      <c r="F216" s="2">
        <v>0.25007697600000001</v>
      </c>
      <c r="G216" s="2" t="s">
        <v>127</v>
      </c>
      <c r="H216" s="2">
        <v>0.70269369951014904</v>
      </c>
    </row>
    <row r="217" spans="2:8">
      <c r="B217" t="s">
        <v>8156</v>
      </c>
      <c r="C217" t="s">
        <v>534</v>
      </c>
      <c r="D217" t="s">
        <v>83</v>
      </c>
      <c r="E217" s="2">
        <v>-0.117013452</v>
      </c>
      <c r="F217" s="2">
        <v>0.46656249399999999</v>
      </c>
      <c r="G217" s="2" t="s">
        <v>127</v>
      </c>
      <c r="H217" s="2">
        <v>0.17313900289454601</v>
      </c>
    </row>
    <row r="218" spans="2:8">
      <c r="B218" t="s">
        <v>8449</v>
      </c>
      <c r="C218" t="s">
        <v>530</v>
      </c>
      <c r="D218" t="s">
        <v>22</v>
      </c>
      <c r="E218" s="2">
        <v>-0.115866174</v>
      </c>
      <c r="F218" s="2">
        <v>0.34385584200000002</v>
      </c>
      <c r="G218" s="2" t="s">
        <v>127</v>
      </c>
      <c r="H218" s="2">
        <v>0.217917298440572</v>
      </c>
    </row>
    <row r="219" spans="2:8">
      <c r="B219" t="s">
        <v>8398</v>
      </c>
      <c r="C219" t="s">
        <v>531</v>
      </c>
      <c r="D219" t="s">
        <v>61</v>
      </c>
      <c r="E219" s="2">
        <v>-0.11563045199999999</v>
      </c>
      <c r="F219" s="2">
        <v>4.2414542999999999E-2</v>
      </c>
      <c r="G219" s="2" t="s">
        <v>127</v>
      </c>
      <c r="H219" s="2">
        <v>0.111695539270318</v>
      </c>
    </row>
    <row r="220" spans="2:8">
      <c r="B220" t="s">
        <v>8093</v>
      </c>
      <c r="C220" t="s">
        <v>534</v>
      </c>
      <c r="D220" t="s">
        <v>12</v>
      </c>
      <c r="E220" s="2">
        <v>-0.11411563399999999</v>
      </c>
      <c r="F220" s="2">
        <v>0.50748570400000004</v>
      </c>
      <c r="G220" s="2" t="s">
        <v>127</v>
      </c>
      <c r="H220" s="2">
        <v>0.21159491130314501</v>
      </c>
    </row>
    <row r="221" spans="2:8">
      <c r="B221" t="s">
        <v>8434</v>
      </c>
      <c r="C221" t="s">
        <v>530</v>
      </c>
      <c r="D221" t="s">
        <v>6</v>
      </c>
      <c r="E221" s="2">
        <v>-0.11210074</v>
      </c>
      <c r="F221" s="2">
        <v>0.28976769099999999</v>
      </c>
      <c r="G221" s="2" t="s">
        <v>127</v>
      </c>
      <c r="H221" s="2">
        <v>0.108449995806722</v>
      </c>
    </row>
    <row r="222" spans="2:8">
      <c r="B222" t="s">
        <v>8628</v>
      </c>
      <c r="C222" t="s">
        <v>535</v>
      </c>
      <c r="D222" t="s">
        <v>33</v>
      </c>
      <c r="E222" s="2">
        <v>-0.107372801</v>
      </c>
      <c r="F222" s="2">
        <v>0.86873394500000001</v>
      </c>
      <c r="G222" s="2" t="s">
        <v>127</v>
      </c>
      <c r="H222" s="2">
        <v>0.66319394010102595</v>
      </c>
    </row>
    <row r="223" spans="2:8">
      <c r="B223" t="s">
        <v>8504</v>
      </c>
      <c r="C223" t="s">
        <v>530</v>
      </c>
      <c r="D223" t="s">
        <v>82</v>
      </c>
      <c r="E223" s="2">
        <v>-0.10626218599999999</v>
      </c>
      <c r="F223" s="2">
        <v>0.44389799899999999</v>
      </c>
      <c r="G223" s="2" t="s">
        <v>127</v>
      </c>
      <c r="H223" s="2">
        <v>0.17313425731586801</v>
      </c>
    </row>
    <row r="224" spans="2:8">
      <c r="B224" t="s">
        <v>8520</v>
      </c>
      <c r="C224" t="s">
        <v>530</v>
      </c>
      <c r="D224" t="s">
        <v>98</v>
      </c>
      <c r="E224" s="2">
        <v>-0.10455930300000001</v>
      </c>
      <c r="F224" s="2">
        <v>0.34385584200000002</v>
      </c>
      <c r="G224" s="2" t="s">
        <v>127</v>
      </c>
      <c r="H224" s="2">
        <v>0.24735834301299001</v>
      </c>
    </row>
    <row r="225" spans="2:8">
      <c r="B225" t="s">
        <v>8453</v>
      </c>
      <c r="C225" t="s">
        <v>530</v>
      </c>
      <c r="D225" t="s">
        <v>26</v>
      </c>
      <c r="E225" s="2">
        <v>-0.10414696499999999</v>
      </c>
      <c r="F225" s="2">
        <v>0.367736008</v>
      </c>
      <c r="G225" s="2" t="s">
        <v>127</v>
      </c>
      <c r="H225" s="2">
        <v>0.16813484395598999</v>
      </c>
    </row>
    <row r="226" spans="2:8">
      <c r="B226" t="s">
        <v>8670</v>
      </c>
      <c r="C226" t="s">
        <v>535</v>
      </c>
      <c r="D226" t="s">
        <v>79</v>
      </c>
      <c r="E226" s="2">
        <v>-0.103297163</v>
      </c>
      <c r="F226" s="2">
        <v>0.92938084499999996</v>
      </c>
      <c r="G226" s="2" t="s">
        <v>127</v>
      </c>
      <c r="H226" s="2">
        <v>0.50393891703681803</v>
      </c>
    </row>
    <row r="227" spans="2:8">
      <c r="B227" t="s">
        <v>8537</v>
      </c>
      <c r="C227" t="s">
        <v>529</v>
      </c>
      <c r="D227" t="s">
        <v>24</v>
      </c>
      <c r="E227" s="2">
        <v>-0.102153311</v>
      </c>
      <c r="F227" s="2">
        <v>0.96106428300000002</v>
      </c>
      <c r="G227" s="2" t="s">
        <v>127</v>
      </c>
      <c r="H227" s="2">
        <v>0.39722339219626202</v>
      </c>
    </row>
    <row r="228" spans="2:8">
      <c r="B228" t="s">
        <v>8591</v>
      </c>
      <c r="C228" t="s">
        <v>529</v>
      </c>
      <c r="D228" t="s">
        <v>87</v>
      </c>
      <c r="E228" s="2">
        <v>-0.101311528</v>
      </c>
      <c r="F228" s="2">
        <v>1</v>
      </c>
      <c r="G228" s="2" t="s">
        <v>127</v>
      </c>
      <c r="H228" s="2">
        <v>0.37331981635278599</v>
      </c>
    </row>
    <row r="229" spans="2:8">
      <c r="B229" t="s">
        <v>8166</v>
      </c>
      <c r="C229" t="s">
        <v>534</v>
      </c>
      <c r="D229" t="s">
        <v>97</v>
      </c>
      <c r="E229" s="2">
        <v>-0.100919356</v>
      </c>
      <c r="F229" s="2">
        <v>0.46656249399999999</v>
      </c>
      <c r="G229" s="2" t="s">
        <v>127</v>
      </c>
      <c r="H229" s="2">
        <v>0.31122000816860901</v>
      </c>
    </row>
    <row r="230" spans="2:8">
      <c r="B230" t="s">
        <v>8665</v>
      </c>
      <c r="C230" t="s">
        <v>535</v>
      </c>
      <c r="D230" t="s">
        <v>70</v>
      </c>
      <c r="E230" s="2">
        <v>-9.9226465999999999E-2</v>
      </c>
      <c r="F230" s="2">
        <v>0.86873394500000001</v>
      </c>
      <c r="G230" s="2" t="s">
        <v>127</v>
      </c>
      <c r="H230" s="2">
        <v>0.44708234934215602</v>
      </c>
    </row>
    <row r="231" spans="2:8">
      <c r="B231" t="s">
        <v>8238</v>
      </c>
      <c r="C231" t="s">
        <v>532</v>
      </c>
      <c r="D231" t="s">
        <v>79</v>
      </c>
      <c r="E231" s="2">
        <v>-9.7617106999999995E-2</v>
      </c>
      <c r="F231" s="2">
        <v>0.68626077399999996</v>
      </c>
      <c r="G231" s="2" t="s">
        <v>127</v>
      </c>
      <c r="H231" s="2">
        <v>0.11643870476231601</v>
      </c>
    </row>
    <row r="232" spans="2:8">
      <c r="B232" t="s">
        <v>8483</v>
      </c>
      <c r="C232" t="s">
        <v>530</v>
      </c>
      <c r="D232" t="s">
        <v>59</v>
      </c>
      <c r="E232" s="2">
        <v>-9.3464557000000004E-2</v>
      </c>
      <c r="F232" s="2">
        <v>0.61618314100000005</v>
      </c>
      <c r="G232" s="2" t="s">
        <v>127</v>
      </c>
      <c r="H232" s="2">
        <v>0.36514900709397602</v>
      </c>
    </row>
    <row r="233" spans="2:8">
      <c r="B233" t="s">
        <v>8110</v>
      </c>
      <c r="C233" t="s">
        <v>534</v>
      </c>
      <c r="D233" t="s">
        <v>30</v>
      </c>
      <c r="E233" s="2">
        <v>-9.2612730000000004E-2</v>
      </c>
      <c r="F233" s="2">
        <v>0.53832284600000002</v>
      </c>
      <c r="G233" s="2" t="s">
        <v>127</v>
      </c>
      <c r="H233" s="2">
        <v>0.22361948605020601</v>
      </c>
    </row>
    <row r="234" spans="2:8">
      <c r="B234" t="s">
        <v>8579</v>
      </c>
      <c r="C234" t="s">
        <v>529</v>
      </c>
      <c r="D234" t="s">
        <v>74</v>
      </c>
      <c r="E234" s="2">
        <v>-9.2164651E-2</v>
      </c>
      <c r="F234" s="2">
        <v>0.93093301100000003</v>
      </c>
      <c r="G234" s="2" t="s">
        <v>127</v>
      </c>
      <c r="H234" s="2">
        <v>0.28099597567263501</v>
      </c>
    </row>
    <row r="235" spans="2:8">
      <c r="B235" t="s">
        <v>8440</v>
      </c>
      <c r="C235" t="s">
        <v>530</v>
      </c>
      <c r="D235" t="s">
        <v>12</v>
      </c>
      <c r="E235" s="2">
        <v>-9.1378556999999999E-2</v>
      </c>
      <c r="F235" s="2">
        <v>0.67384986899999999</v>
      </c>
      <c r="G235" s="2" t="s">
        <v>127</v>
      </c>
      <c r="H235" s="2">
        <v>0.41895788548282598</v>
      </c>
    </row>
    <row r="236" spans="2:8">
      <c r="B236" t="s">
        <v>8309</v>
      </c>
      <c r="C236" t="s">
        <v>533</v>
      </c>
      <c r="D236" t="s">
        <v>58</v>
      </c>
      <c r="E236" s="2">
        <v>-9.0292709999999998E-2</v>
      </c>
      <c r="F236" s="2">
        <v>0.17484981099999999</v>
      </c>
      <c r="G236" s="2" t="s">
        <v>127</v>
      </c>
      <c r="H236" s="2">
        <v>0.11719627059601199</v>
      </c>
    </row>
    <row r="237" spans="2:8">
      <c r="B237" t="s">
        <v>8553</v>
      </c>
      <c r="C237" t="s">
        <v>529</v>
      </c>
      <c r="D237" t="s">
        <v>41</v>
      </c>
      <c r="E237" s="2">
        <v>-8.9596084000000006E-2</v>
      </c>
      <c r="F237" s="2">
        <v>0.98637852500000001</v>
      </c>
      <c r="G237" s="2" t="s">
        <v>127</v>
      </c>
      <c r="H237" s="2">
        <v>0.201281460766981</v>
      </c>
    </row>
    <row r="238" spans="2:8">
      <c r="B238" t="s">
        <v>8180</v>
      </c>
      <c r="C238" t="s">
        <v>532</v>
      </c>
      <c r="D238" t="s">
        <v>19</v>
      </c>
      <c r="E238" s="2">
        <v>-8.9482819000000005E-2</v>
      </c>
      <c r="F238" s="2">
        <v>0.68626077399999996</v>
      </c>
      <c r="G238" s="2" t="s">
        <v>127</v>
      </c>
      <c r="H238" s="2">
        <v>0.33649625143982398</v>
      </c>
    </row>
    <row r="239" spans="2:8">
      <c r="B239" t="s">
        <v>8636</v>
      </c>
      <c r="C239" t="s">
        <v>535</v>
      </c>
      <c r="D239" t="s">
        <v>41</v>
      </c>
      <c r="E239" s="2">
        <v>-8.7810326999999994E-2</v>
      </c>
      <c r="F239" s="2">
        <v>0.89995740300000004</v>
      </c>
      <c r="G239" s="2" t="s">
        <v>127</v>
      </c>
      <c r="H239" s="2">
        <v>0.45444508573382297</v>
      </c>
    </row>
    <row r="240" spans="2:8">
      <c r="B240" t="s">
        <v>8311</v>
      </c>
      <c r="C240" t="s">
        <v>533</v>
      </c>
      <c r="D240" t="s">
        <v>61</v>
      </c>
      <c r="E240" s="2">
        <v>-8.6344052000000004E-2</v>
      </c>
      <c r="F240" s="2">
        <v>0.10044436800000001</v>
      </c>
      <c r="G240" s="2" t="s">
        <v>127</v>
      </c>
      <c r="H240" s="2">
        <v>0.15739209862252099</v>
      </c>
    </row>
    <row r="241" spans="2:8">
      <c r="B241" t="s">
        <v>8152</v>
      </c>
      <c r="C241" t="s">
        <v>534</v>
      </c>
      <c r="D241" t="s">
        <v>79</v>
      </c>
      <c r="E241" s="2">
        <v>-8.5916511000000001E-2</v>
      </c>
      <c r="F241" s="2">
        <v>0.46656249399999999</v>
      </c>
      <c r="G241" s="2" t="s">
        <v>127</v>
      </c>
      <c r="H241" s="2">
        <v>0.13317616911570501</v>
      </c>
    </row>
    <row r="242" spans="2:8">
      <c r="B242" t="s">
        <v>8415</v>
      </c>
      <c r="C242" t="s">
        <v>531</v>
      </c>
      <c r="D242" t="s">
        <v>81</v>
      </c>
      <c r="E242" s="2">
        <v>-8.5252406000000003E-2</v>
      </c>
      <c r="F242" s="2">
        <v>8.6629707E-2</v>
      </c>
      <c r="G242" s="2" t="s">
        <v>127</v>
      </c>
      <c r="H242" s="2">
        <v>0.34218573037355099</v>
      </c>
    </row>
    <row r="243" spans="2:8">
      <c r="B243" t="s">
        <v>8087</v>
      </c>
      <c r="C243" t="s">
        <v>534</v>
      </c>
      <c r="D243" t="s">
        <v>6</v>
      </c>
      <c r="E243" s="2">
        <v>-8.4110881999999998E-2</v>
      </c>
      <c r="F243" s="2">
        <v>0.56994538900000002</v>
      </c>
      <c r="G243" s="2" t="s">
        <v>127</v>
      </c>
      <c r="H243" s="2">
        <v>5.9151360201964202E-2</v>
      </c>
    </row>
    <row r="244" spans="2:8">
      <c r="B244" t="s">
        <v>8268</v>
      </c>
      <c r="C244" t="s">
        <v>533</v>
      </c>
      <c r="D244" t="s">
        <v>15</v>
      </c>
      <c r="E244" s="2">
        <v>-8.1265601000000007E-2</v>
      </c>
      <c r="F244" s="2">
        <v>0.28661777100000002</v>
      </c>
      <c r="G244" s="2" t="s">
        <v>127</v>
      </c>
      <c r="H244" s="2">
        <v>0.61237909478388897</v>
      </c>
    </row>
    <row r="245" spans="2:8">
      <c r="B245" t="s">
        <v>8172</v>
      </c>
      <c r="C245" t="s">
        <v>532</v>
      </c>
      <c r="D245" t="s">
        <v>9</v>
      </c>
      <c r="E245" s="2">
        <v>-8.0216567000000003E-2</v>
      </c>
      <c r="F245" s="2">
        <v>0.79147251399999996</v>
      </c>
      <c r="G245" s="2" t="s">
        <v>127</v>
      </c>
      <c r="H245" s="2">
        <v>0.18546527332575</v>
      </c>
    </row>
    <row r="246" spans="2:8">
      <c r="B246" t="s">
        <v>8499</v>
      </c>
      <c r="C246" t="s">
        <v>530</v>
      </c>
      <c r="D246" t="s">
        <v>77</v>
      </c>
      <c r="E246" s="2">
        <v>-8.0043417000000006E-2</v>
      </c>
      <c r="F246" s="2">
        <v>0.67384986899999999</v>
      </c>
      <c r="G246" s="2" t="s">
        <v>127</v>
      </c>
      <c r="H246" s="2">
        <v>0.29639839554554298</v>
      </c>
    </row>
    <row r="247" spans="2:8">
      <c r="B247" t="s">
        <v>8649</v>
      </c>
      <c r="C247" t="s">
        <v>535</v>
      </c>
      <c r="D247" t="s">
        <v>54</v>
      </c>
      <c r="E247" s="2">
        <v>-7.8959092999999994E-2</v>
      </c>
      <c r="F247" s="2">
        <v>0.90977544300000002</v>
      </c>
      <c r="G247" s="2" t="s">
        <v>127</v>
      </c>
      <c r="H247" s="2">
        <v>0.16916355667049801</v>
      </c>
    </row>
    <row r="248" spans="2:8">
      <c r="B248" t="s">
        <v>8125</v>
      </c>
      <c r="C248" t="s">
        <v>534</v>
      </c>
      <c r="D248" t="s">
        <v>48</v>
      </c>
      <c r="E248" s="2">
        <v>-7.7030662E-2</v>
      </c>
      <c r="F248" s="2">
        <v>0.78699422399999996</v>
      </c>
      <c r="G248" s="2" t="s">
        <v>127</v>
      </c>
      <c r="H248" s="2">
        <v>0.52088955668195602</v>
      </c>
    </row>
    <row r="249" spans="2:8">
      <c r="B249" t="s">
        <v>8661</v>
      </c>
      <c r="C249" t="s">
        <v>535</v>
      </c>
      <c r="D249" t="s">
        <v>66</v>
      </c>
      <c r="E249" s="2">
        <v>-7.6825727999999996E-2</v>
      </c>
      <c r="F249" s="2">
        <v>0.96880597000000002</v>
      </c>
      <c r="G249" s="2" t="s">
        <v>127</v>
      </c>
      <c r="H249" s="2">
        <v>0.303943336173503</v>
      </c>
    </row>
    <row r="250" spans="2:8">
      <c r="B250" t="s">
        <v>8094</v>
      </c>
      <c r="C250" t="s">
        <v>534</v>
      </c>
      <c r="D250" t="s">
        <v>13</v>
      </c>
      <c r="E250" s="2">
        <v>-7.5894110000000001E-2</v>
      </c>
      <c r="F250" s="2">
        <v>0.50748570400000004</v>
      </c>
      <c r="G250" s="2" t="s">
        <v>127</v>
      </c>
      <c r="H250" s="2">
        <v>0.24201320792650599</v>
      </c>
    </row>
    <row r="251" spans="2:8">
      <c r="B251" t="s">
        <v>8569</v>
      </c>
      <c r="C251" t="s">
        <v>529</v>
      </c>
      <c r="D251" t="s">
        <v>60</v>
      </c>
      <c r="E251" s="2">
        <v>-7.5270485999999998E-2</v>
      </c>
      <c r="F251" s="2">
        <v>0.85209392399999995</v>
      </c>
      <c r="G251" s="2" t="s">
        <v>127</v>
      </c>
      <c r="H251" s="2">
        <v>0.89823334440351899</v>
      </c>
    </row>
    <row r="252" spans="2:8">
      <c r="B252" t="s">
        <v>8508</v>
      </c>
      <c r="C252" t="s">
        <v>530</v>
      </c>
      <c r="D252" t="s">
        <v>86</v>
      </c>
      <c r="E252" s="2">
        <v>-7.4840936999999996E-2</v>
      </c>
      <c r="F252" s="2">
        <v>0.56507638299999996</v>
      </c>
      <c r="G252" s="2" t="s">
        <v>127</v>
      </c>
      <c r="H252" s="2">
        <v>0.33753936009324698</v>
      </c>
    </row>
    <row r="253" spans="2:8">
      <c r="B253" t="s">
        <v>8357</v>
      </c>
      <c r="C253" t="s">
        <v>531</v>
      </c>
      <c r="D253" t="s">
        <v>20</v>
      </c>
      <c r="E253" s="2">
        <v>-7.3929531000000007E-2</v>
      </c>
      <c r="F253" s="2">
        <v>2.7994034000000001E-2</v>
      </c>
      <c r="G253" s="2" t="s">
        <v>127</v>
      </c>
      <c r="H253" s="2">
        <v>0.36380980535426799</v>
      </c>
    </row>
    <row r="254" spans="2:8">
      <c r="B254" t="s">
        <v>8405</v>
      </c>
      <c r="C254" t="s">
        <v>531</v>
      </c>
      <c r="D254" t="s">
        <v>68</v>
      </c>
      <c r="E254" s="2">
        <v>-7.2446413000000001E-2</v>
      </c>
      <c r="F254" s="2">
        <v>8.6629707E-2</v>
      </c>
      <c r="G254" s="2" t="s">
        <v>127</v>
      </c>
      <c r="H254" s="2">
        <v>0.38309641589974902</v>
      </c>
    </row>
    <row r="255" spans="2:8">
      <c r="B255" t="s">
        <v>8332</v>
      </c>
      <c r="C255" t="s">
        <v>533</v>
      </c>
      <c r="D255" t="s">
        <v>85</v>
      </c>
      <c r="E255" s="2">
        <v>-7.2028672000000002E-2</v>
      </c>
      <c r="F255" s="2">
        <v>0.16163237899999999</v>
      </c>
      <c r="G255" s="2" t="s">
        <v>127</v>
      </c>
      <c r="H255" s="2">
        <v>0.25143563875706099</v>
      </c>
    </row>
    <row r="256" spans="2:8">
      <c r="B256" t="s">
        <v>8404</v>
      </c>
      <c r="C256" t="s">
        <v>531</v>
      </c>
      <c r="D256" t="s">
        <v>67</v>
      </c>
      <c r="E256" s="2">
        <v>-7.1468871000000003E-2</v>
      </c>
      <c r="F256" s="2">
        <v>6.7386225999999994E-2</v>
      </c>
      <c r="G256" s="2" t="s">
        <v>127</v>
      </c>
      <c r="H256" s="2">
        <v>0.83092255380935098</v>
      </c>
    </row>
    <row r="257" spans="2:8">
      <c r="B257" t="s">
        <v>8498</v>
      </c>
      <c r="C257" t="s">
        <v>530</v>
      </c>
      <c r="D257" t="s">
        <v>76</v>
      </c>
      <c r="E257" s="2">
        <v>-7.1424452999999999E-2</v>
      </c>
      <c r="F257" s="2">
        <v>0.59480631399999995</v>
      </c>
      <c r="G257" s="2" t="s">
        <v>127</v>
      </c>
      <c r="H257" s="2">
        <v>0.49781860414479201</v>
      </c>
    </row>
    <row r="258" spans="2:8">
      <c r="B258" t="s">
        <v>8495</v>
      </c>
      <c r="C258" t="s">
        <v>530</v>
      </c>
      <c r="D258" t="s">
        <v>72</v>
      </c>
      <c r="E258" s="2">
        <v>-7.1315510999999998E-2</v>
      </c>
      <c r="F258" s="2">
        <v>0.46519522899999999</v>
      </c>
      <c r="G258" s="2" t="s">
        <v>127</v>
      </c>
      <c r="H258" s="2">
        <v>0.20684093858107</v>
      </c>
    </row>
    <row r="259" spans="2:8">
      <c r="B259" t="s">
        <v>8213</v>
      </c>
      <c r="C259" t="s">
        <v>532</v>
      </c>
      <c r="D259" t="s">
        <v>52</v>
      </c>
      <c r="E259" s="2">
        <v>-7.0704199999999995E-2</v>
      </c>
      <c r="F259" s="2">
        <v>0.68626077399999996</v>
      </c>
      <c r="G259" s="2" t="s">
        <v>127</v>
      </c>
      <c r="H259" s="2">
        <v>0.10773058853313899</v>
      </c>
    </row>
    <row r="260" spans="2:8">
      <c r="B260" t="s">
        <v>8437</v>
      </c>
      <c r="C260" t="s">
        <v>530</v>
      </c>
      <c r="D260" t="s">
        <v>9</v>
      </c>
      <c r="E260" s="2">
        <v>-6.7417388999999994E-2</v>
      </c>
      <c r="F260" s="2">
        <v>0.46519522899999999</v>
      </c>
      <c r="G260" s="2" t="s">
        <v>127</v>
      </c>
      <c r="H260" s="2">
        <v>0.52062916062541398</v>
      </c>
    </row>
    <row r="261" spans="2:8">
      <c r="B261" t="s">
        <v>8386</v>
      </c>
      <c r="C261" t="s">
        <v>531</v>
      </c>
      <c r="D261" t="s">
        <v>49</v>
      </c>
      <c r="E261" s="2">
        <v>-6.6655887999999996E-2</v>
      </c>
      <c r="F261" s="2">
        <v>0.13484126499999999</v>
      </c>
      <c r="G261" s="2" t="s">
        <v>127</v>
      </c>
      <c r="H261" s="2">
        <v>0.29175083176530198</v>
      </c>
    </row>
    <row r="262" spans="2:8">
      <c r="B262" t="s">
        <v>8376</v>
      </c>
      <c r="C262" t="s">
        <v>531</v>
      </c>
      <c r="D262" t="s">
        <v>39</v>
      </c>
      <c r="E262" s="2">
        <v>-6.6522575E-2</v>
      </c>
      <c r="F262" s="2">
        <v>0.18586851600000001</v>
      </c>
      <c r="G262" s="2" t="s">
        <v>127</v>
      </c>
      <c r="H262" s="2">
        <v>0.317613398474138</v>
      </c>
    </row>
    <row r="263" spans="2:8">
      <c r="B263" t="s">
        <v>8382</v>
      </c>
      <c r="C263" t="s">
        <v>531</v>
      </c>
      <c r="D263" t="s">
        <v>45</v>
      </c>
      <c r="E263" s="2">
        <v>-6.5722740000000002E-2</v>
      </c>
      <c r="F263" s="2">
        <v>3.8833105999999999E-2</v>
      </c>
      <c r="G263" s="2" t="s">
        <v>127</v>
      </c>
      <c r="H263" s="2">
        <v>0.41437409363566802</v>
      </c>
    </row>
    <row r="264" spans="2:8">
      <c r="B264" t="s">
        <v>8102</v>
      </c>
      <c r="C264" t="s">
        <v>534</v>
      </c>
      <c r="D264" t="s">
        <v>22</v>
      </c>
      <c r="E264" s="2">
        <v>-6.4767957000000001E-2</v>
      </c>
      <c r="F264" s="2">
        <v>0.68922001499999996</v>
      </c>
      <c r="G264" s="2" t="s">
        <v>127</v>
      </c>
      <c r="H264" s="2">
        <v>0.16129692186508701</v>
      </c>
    </row>
    <row r="265" spans="2:8">
      <c r="B265" t="s">
        <v>8411</v>
      </c>
      <c r="C265" t="s">
        <v>531</v>
      </c>
      <c r="D265" t="s">
        <v>77</v>
      </c>
      <c r="E265" s="2">
        <v>-6.4579101999999999E-2</v>
      </c>
      <c r="F265" s="2">
        <v>7.7827677999999997E-2</v>
      </c>
      <c r="G265" s="2" t="s">
        <v>127</v>
      </c>
      <c r="H265" s="2">
        <v>0.15460701527783899</v>
      </c>
    </row>
    <row r="266" spans="2:8">
      <c r="B266" t="s">
        <v>8392</v>
      </c>
      <c r="C266" t="s">
        <v>531</v>
      </c>
      <c r="D266" t="s">
        <v>55</v>
      </c>
      <c r="E266" s="2">
        <v>-6.3225698999999996E-2</v>
      </c>
      <c r="F266" s="2">
        <v>4.2414542999999999E-2</v>
      </c>
      <c r="G266" s="2" t="s">
        <v>127</v>
      </c>
      <c r="H266" s="2">
        <v>0.44380473372245299</v>
      </c>
    </row>
    <row r="267" spans="2:8">
      <c r="B267" t="s">
        <v>8667</v>
      </c>
      <c r="C267" t="s">
        <v>535</v>
      </c>
      <c r="D267" t="s">
        <v>74</v>
      </c>
      <c r="E267" s="2">
        <v>-6.2031935000000003E-2</v>
      </c>
      <c r="F267" s="2">
        <v>0.98637852500000001</v>
      </c>
      <c r="G267" s="2" t="s">
        <v>127</v>
      </c>
      <c r="H267" s="2">
        <v>0.60521459421111701</v>
      </c>
    </row>
    <row r="268" spans="2:8">
      <c r="B268" t="s">
        <v>8662</v>
      </c>
      <c r="C268" t="s">
        <v>535</v>
      </c>
      <c r="D268" t="s">
        <v>67</v>
      </c>
      <c r="E268" s="2">
        <v>-6.1655859E-2</v>
      </c>
      <c r="F268" s="2">
        <v>1</v>
      </c>
      <c r="G268" s="2" t="s">
        <v>127</v>
      </c>
      <c r="H268" s="2">
        <v>0.101996770142886</v>
      </c>
    </row>
    <row r="269" spans="2:8">
      <c r="B269" t="s">
        <v>8540</v>
      </c>
      <c r="C269" t="s">
        <v>529</v>
      </c>
      <c r="D269" t="s">
        <v>27</v>
      </c>
      <c r="E269" s="2">
        <v>-6.1234849000000001E-2</v>
      </c>
      <c r="F269" s="2">
        <v>0.97945218999999994</v>
      </c>
      <c r="G269" s="2" t="s">
        <v>127</v>
      </c>
      <c r="H269" s="2">
        <v>0.24996556067864401</v>
      </c>
    </row>
    <row r="270" spans="2:8">
      <c r="B270" t="s">
        <v>8447</v>
      </c>
      <c r="C270" t="s">
        <v>530</v>
      </c>
      <c r="D270" t="s">
        <v>20</v>
      </c>
      <c r="E270" s="2">
        <v>-6.058616E-2</v>
      </c>
      <c r="F270" s="2">
        <v>0.54236738600000001</v>
      </c>
      <c r="G270" s="2" t="s">
        <v>127</v>
      </c>
      <c r="H270" s="2">
        <v>0.31149624605752901</v>
      </c>
    </row>
    <row r="271" spans="2:8">
      <c r="B271" t="s">
        <v>8433</v>
      </c>
      <c r="C271" t="s">
        <v>531</v>
      </c>
      <c r="D271" t="s">
        <v>99</v>
      </c>
      <c r="E271" s="2">
        <v>-6.0545644000000003E-2</v>
      </c>
      <c r="F271" s="2">
        <v>0.109178661</v>
      </c>
      <c r="G271" s="2" t="s">
        <v>127</v>
      </c>
      <c r="H271" s="2">
        <v>0.50505629528650597</v>
      </c>
    </row>
    <row r="272" spans="2:8">
      <c r="B272" t="s">
        <v>8279</v>
      </c>
      <c r="C272" t="s">
        <v>533</v>
      </c>
      <c r="D272" t="s">
        <v>26</v>
      </c>
      <c r="E272" s="2">
        <v>-6.0442601999999998E-2</v>
      </c>
      <c r="F272" s="2">
        <v>0.12965506199999999</v>
      </c>
      <c r="G272" s="2" t="s">
        <v>127</v>
      </c>
      <c r="H272" s="2">
        <v>0.143240988995464</v>
      </c>
    </row>
    <row r="273" spans="2:8">
      <c r="B273" t="s">
        <v>8566</v>
      </c>
      <c r="C273" t="s">
        <v>529</v>
      </c>
      <c r="D273" t="s">
        <v>57</v>
      </c>
      <c r="E273" s="2">
        <v>-5.9842027999999998E-2</v>
      </c>
      <c r="F273" s="2">
        <v>0.98637852500000001</v>
      </c>
      <c r="G273" s="2" t="s">
        <v>127</v>
      </c>
      <c r="H273" s="2">
        <v>0.23268111834778199</v>
      </c>
    </row>
    <row r="274" spans="2:8">
      <c r="B274" t="s">
        <v>8668</v>
      </c>
      <c r="C274" t="s">
        <v>535</v>
      </c>
      <c r="D274" t="s">
        <v>75</v>
      </c>
      <c r="E274" s="2">
        <v>-5.7375921000000003E-2</v>
      </c>
      <c r="F274" s="2">
        <v>0.98637852500000001</v>
      </c>
      <c r="G274" s="2" t="s">
        <v>127</v>
      </c>
      <c r="H274" s="2">
        <v>0.30055683071269601</v>
      </c>
    </row>
    <row r="275" spans="2:8">
      <c r="B275" t="s">
        <v>8158</v>
      </c>
      <c r="C275" t="s">
        <v>534</v>
      </c>
      <c r="D275" t="s">
        <v>85</v>
      </c>
      <c r="E275" s="2">
        <v>-5.6975573000000002E-2</v>
      </c>
      <c r="F275" s="2">
        <v>0.53832284600000002</v>
      </c>
      <c r="G275" s="2" t="s">
        <v>127</v>
      </c>
      <c r="H275" s="2">
        <v>0.43586484243152301</v>
      </c>
    </row>
    <row r="276" spans="2:8">
      <c r="B276" t="s">
        <v>8671</v>
      </c>
      <c r="C276" t="s">
        <v>535</v>
      </c>
      <c r="D276" t="s">
        <v>80</v>
      </c>
      <c r="E276" s="2">
        <v>-5.6538643999999999E-2</v>
      </c>
      <c r="F276" s="2">
        <v>0.90977544300000002</v>
      </c>
      <c r="G276" s="2" t="s">
        <v>127</v>
      </c>
      <c r="H276" s="2">
        <v>0.30595591757013402</v>
      </c>
    </row>
    <row r="277" spans="2:8">
      <c r="B277" t="s">
        <v>8240</v>
      </c>
      <c r="C277" t="s">
        <v>532</v>
      </c>
      <c r="D277" t="s">
        <v>81</v>
      </c>
      <c r="E277" s="2">
        <v>-5.6407896999999999E-2</v>
      </c>
      <c r="F277" s="2">
        <v>0.70172633399999995</v>
      </c>
      <c r="G277" s="2" t="s">
        <v>127</v>
      </c>
      <c r="H277" s="2">
        <v>5.8825154695604898E-2</v>
      </c>
    </row>
    <row r="278" spans="2:8">
      <c r="B278" t="s">
        <v>8442</v>
      </c>
      <c r="C278" t="s">
        <v>530</v>
      </c>
      <c r="D278" t="s">
        <v>14</v>
      </c>
      <c r="E278" s="2">
        <v>-5.4624605999999999E-2</v>
      </c>
      <c r="F278" s="2">
        <v>0.59480631399999995</v>
      </c>
      <c r="G278" s="2" t="s">
        <v>127</v>
      </c>
      <c r="H278" s="2">
        <v>0.28078696768102601</v>
      </c>
    </row>
    <row r="279" spans="2:8">
      <c r="B279" t="s">
        <v>8685</v>
      </c>
      <c r="C279" t="s">
        <v>535</v>
      </c>
      <c r="D279" t="s">
        <v>97</v>
      </c>
      <c r="E279" s="2">
        <v>-5.3663492E-2</v>
      </c>
      <c r="F279" s="2">
        <v>0.89995740300000004</v>
      </c>
      <c r="G279" s="2" t="s">
        <v>127</v>
      </c>
      <c r="H279" s="2">
        <v>0.62770588501420599</v>
      </c>
    </row>
    <row r="280" spans="2:8">
      <c r="B280" t="s">
        <v>8486</v>
      </c>
      <c r="C280" t="s">
        <v>530</v>
      </c>
      <c r="D280" t="s">
        <v>62</v>
      </c>
      <c r="E280" s="2">
        <v>-5.3427923000000002E-2</v>
      </c>
      <c r="F280" s="2">
        <v>0.59480631399999995</v>
      </c>
      <c r="G280" s="2" t="s">
        <v>127</v>
      </c>
      <c r="H280" s="2">
        <v>0.43152604089638302</v>
      </c>
    </row>
    <row r="281" spans="2:8">
      <c r="B281" t="s">
        <v>8381</v>
      </c>
      <c r="C281" t="s">
        <v>531</v>
      </c>
      <c r="D281" t="s">
        <v>44</v>
      </c>
      <c r="E281" s="2">
        <v>-5.3057989999999999E-2</v>
      </c>
      <c r="F281" s="2">
        <v>0.124074377</v>
      </c>
      <c r="G281" s="2" t="s">
        <v>127</v>
      </c>
      <c r="H281" s="2">
        <v>0.57050673003428998</v>
      </c>
    </row>
    <row r="282" spans="2:8">
      <c r="B282" t="s">
        <v>8414</v>
      </c>
      <c r="C282" t="s">
        <v>531</v>
      </c>
      <c r="D282" t="s">
        <v>80</v>
      </c>
      <c r="E282" s="2">
        <v>-5.2654991999999998E-2</v>
      </c>
      <c r="F282" s="2">
        <v>0.22272530099999999</v>
      </c>
      <c r="G282" s="2" t="s">
        <v>127</v>
      </c>
      <c r="H282" s="2">
        <v>0.30820901859959798</v>
      </c>
    </row>
    <row r="283" spans="2:8">
      <c r="B283" t="s">
        <v>8219</v>
      </c>
      <c r="C283" t="s">
        <v>532</v>
      </c>
      <c r="D283" t="s">
        <v>58</v>
      </c>
      <c r="E283" s="2">
        <v>-5.1429444999999997E-2</v>
      </c>
      <c r="F283" s="2">
        <v>0.77974056300000005</v>
      </c>
      <c r="G283" s="2" t="s">
        <v>127</v>
      </c>
      <c r="H283" s="2">
        <v>0.272551448540654</v>
      </c>
    </row>
    <row r="284" spans="2:8">
      <c r="B284" t="s">
        <v>8555</v>
      </c>
      <c r="C284" t="s">
        <v>529</v>
      </c>
      <c r="D284" t="s">
        <v>44</v>
      </c>
      <c r="E284" s="2">
        <v>-5.0934575000000003E-2</v>
      </c>
      <c r="F284" s="2">
        <v>0.97945218999999994</v>
      </c>
      <c r="G284" s="2" t="s">
        <v>127</v>
      </c>
      <c r="H284" s="2">
        <v>0.77312948854019303</v>
      </c>
    </row>
    <row r="285" spans="2:8">
      <c r="B285" t="s">
        <v>8603</v>
      </c>
      <c r="C285" t="s">
        <v>535</v>
      </c>
      <c r="D285" t="s">
        <v>6</v>
      </c>
      <c r="E285" s="2">
        <v>-5.0515118999999997E-2</v>
      </c>
      <c r="F285" s="2">
        <v>0.89995740300000004</v>
      </c>
      <c r="G285" s="2" t="s">
        <v>127</v>
      </c>
      <c r="H285" s="2">
        <v>0.26313356248009001</v>
      </c>
    </row>
    <row r="286" spans="2:8">
      <c r="B286" t="s">
        <v>8115</v>
      </c>
      <c r="C286" t="s">
        <v>534</v>
      </c>
      <c r="D286" t="s">
        <v>37</v>
      </c>
      <c r="E286" s="2">
        <v>-4.9156232000000001E-2</v>
      </c>
      <c r="F286" s="2">
        <v>0.78030398700000003</v>
      </c>
      <c r="G286" s="2" t="s">
        <v>127</v>
      </c>
      <c r="H286" s="2">
        <v>0.18441771702008999</v>
      </c>
    </row>
    <row r="287" spans="2:8">
      <c r="B287" t="s">
        <v>8644</v>
      </c>
      <c r="C287" t="s">
        <v>535</v>
      </c>
      <c r="D287" t="s">
        <v>49</v>
      </c>
      <c r="E287" s="2">
        <v>-4.7139331999999999E-2</v>
      </c>
      <c r="F287" s="2">
        <v>0.89995740300000004</v>
      </c>
      <c r="G287" s="2" t="s">
        <v>127</v>
      </c>
      <c r="H287" s="2">
        <v>0.235717410413705</v>
      </c>
    </row>
    <row r="288" spans="2:8">
      <c r="B288" t="s">
        <v>8451</v>
      </c>
      <c r="C288" t="s">
        <v>530</v>
      </c>
      <c r="D288" t="s">
        <v>24</v>
      </c>
      <c r="E288" s="2">
        <v>-4.5220143999999997E-2</v>
      </c>
      <c r="F288" s="2">
        <v>0.65025332300000005</v>
      </c>
      <c r="G288" s="2" t="s">
        <v>127</v>
      </c>
      <c r="H288" s="2">
        <v>0.306309916867053</v>
      </c>
    </row>
    <row r="289" spans="2:8">
      <c r="B289" t="s">
        <v>8476</v>
      </c>
      <c r="C289" t="s">
        <v>530</v>
      </c>
      <c r="D289" t="s">
        <v>52</v>
      </c>
      <c r="E289" s="2">
        <v>-4.4431928000000002E-2</v>
      </c>
      <c r="F289" s="2">
        <v>0.59480631399999995</v>
      </c>
      <c r="G289" s="2" t="s">
        <v>127</v>
      </c>
      <c r="H289" s="2">
        <v>0.221616035429859</v>
      </c>
    </row>
    <row r="290" spans="2:8">
      <c r="B290" t="s">
        <v>8532</v>
      </c>
      <c r="C290" t="s">
        <v>529</v>
      </c>
      <c r="D290" t="s">
        <v>18</v>
      </c>
      <c r="E290" s="2">
        <v>-4.3469020999999997E-2</v>
      </c>
      <c r="F290" s="2">
        <v>0.67142047199999999</v>
      </c>
      <c r="G290" s="2" t="s">
        <v>127</v>
      </c>
      <c r="H290" s="2">
        <v>0.71320143622008902</v>
      </c>
    </row>
    <row r="291" spans="2:8">
      <c r="B291" t="s">
        <v>8369</v>
      </c>
      <c r="C291" t="s">
        <v>531</v>
      </c>
      <c r="D291" t="s">
        <v>32</v>
      </c>
      <c r="E291" s="2">
        <v>-4.1927428000000003E-2</v>
      </c>
      <c r="F291" s="2">
        <v>4.2414542999999999E-2</v>
      </c>
      <c r="G291" s="2" t="s">
        <v>127</v>
      </c>
      <c r="H291" s="2" t="e">
        <v>#N/A</v>
      </c>
    </row>
    <row r="292" spans="2:8">
      <c r="B292" t="s">
        <v>8409</v>
      </c>
      <c r="C292" t="s">
        <v>531</v>
      </c>
      <c r="D292" t="s">
        <v>74</v>
      </c>
      <c r="E292" s="2">
        <v>-4.0910653999999998E-2</v>
      </c>
      <c r="F292" s="2">
        <v>3.8833105999999999E-2</v>
      </c>
      <c r="G292" s="2" t="s">
        <v>127</v>
      </c>
      <c r="H292" s="2">
        <v>0.27593214106619202</v>
      </c>
    </row>
    <row r="293" spans="2:8">
      <c r="B293" t="s">
        <v>8173</v>
      </c>
      <c r="C293" t="s">
        <v>532</v>
      </c>
      <c r="D293" t="s">
        <v>10</v>
      </c>
      <c r="E293" s="2">
        <v>-3.8553151000000001E-2</v>
      </c>
      <c r="F293" s="2">
        <v>0.87902816100000003</v>
      </c>
      <c r="G293" s="2" t="s">
        <v>127</v>
      </c>
      <c r="H293" s="2">
        <v>0.11860105265359799</v>
      </c>
    </row>
    <row r="294" spans="2:8">
      <c r="B294" t="s">
        <v>8482</v>
      </c>
      <c r="C294" t="s">
        <v>530</v>
      </c>
      <c r="D294" t="s">
        <v>58</v>
      </c>
      <c r="E294" s="2">
        <v>-3.5468673999999999E-2</v>
      </c>
      <c r="F294" s="2">
        <v>0.67384986899999999</v>
      </c>
      <c r="G294" s="2" t="s">
        <v>127</v>
      </c>
      <c r="H294" s="2">
        <v>0.31944534831622901</v>
      </c>
    </row>
    <row r="295" spans="2:8">
      <c r="B295" t="s">
        <v>8470</v>
      </c>
      <c r="C295" t="s">
        <v>530</v>
      </c>
      <c r="D295" t="s">
        <v>45</v>
      </c>
      <c r="E295" s="2">
        <v>-3.4788466999999997E-2</v>
      </c>
      <c r="F295" s="2">
        <v>0.70565019299999998</v>
      </c>
      <c r="G295" s="2" t="s">
        <v>127</v>
      </c>
      <c r="H295" s="2">
        <v>0.26470422510075498</v>
      </c>
    </row>
    <row r="296" spans="2:8">
      <c r="B296" t="s">
        <v>8519</v>
      </c>
      <c r="C296" t="s">
        <v>530</v>
      </c>
      <c r="D296" t="s">
        <v>97</v>
      </c>
      <c r="E296" s="2">
        <v>-3.2643467000000002E-2</v>
      </c>
      <c r="F296" s="2">
        <v>0.61618314100000005</v>
      </c>
      <c r="G296" s="2" t="s">
        <v>127</v>
      </c>
      <c r="H296" s="2">
        <v>0.18753365529124999</v>
      </c>
    </row>
    <row r="297" spans="2:8">
      <c r="B297" t="s">
        <v>8395</v>
      </c>
      <c r="C297" t="s">
        <v>531</v>
      </c>
      <c r="D297" t="s">
        <v>58</v>
      </c>
      <c r="E297" s="2">
        <v>-3.1923133999999999E-2</v>
      </c>
      <c r="F297" s="2">
        <v>0.167731714</v>
      </c>
      <c r="G297" s="2" t="s">
        <v>127</v>
      </c>
      <c r="H297" s="2">
        <v>0.42365851458229797</v>
      </c>
    </row>
    <row r="298" spans="2:8">
      <c r="B298" t="s">
        <v>8373</v>
      </c>
      <c r="C298" t="s">
        <v>531</v>
      </c>
      <c r="D298" t="s">
        <v>36</v>
      </c>
      <c r="E298" s="2">
        <v>-3.0357473999999999E-2</v>
      </c>
      <c r="F298" s="2">
        <v>0.15210932899999999</v>
      </c>
      <c r="G298" s="2" t="s">
        <v>127</v>
      </c>
      <c r="H298" s="2">
        <v>0.136024844720497</v>
      </c>
    </row>
    <row r="299" spans="2:8">
      <c r="B299" t="s">
        <v>8215</v>
      </c>
      <c r="C299" t="s">
        <v>532</v>
      </c>
      <c r="D299" t="s">
        <v>54</v>
      </c>
      <c r="E299" s="2">
        <v>-2.7701783000000001E-2</v>
      </c>
      <c r="F299" s="2">
        <v>0.70172633399999995</v>
      </c>
      <c r="G299" s="2" t="s">
        <v>127</v>
      </c>
      <c r="H299" s="2">
        <v>0.12439832473461</v>
      </c>
    </row>
    <row r="300" spans="2:8">
      <c r="B300" t="s">
        <v>8209</v>
      </c>
      <c r="C300" t="s">
        <v>532</v>
      </c>
      <c r="D300" t="s">
        <v>48</v>
      </c>
      <c r="E300" s="2">
        <v>-2.7343137E-2</v>
      </c>
      <c r="F300" s="2">
        <v>0.70172633399999995</v>
      </c>
      <c r="G300" s="2" t="s">
        <v>127</v>
      </c>
      <c r="H300" s="2">
        <v>0.13047548554947999</v>
      </c>
    </row>
    <row r="301" spans="2:8">
      <c r="B301" t="s">
        <v>8098</v>
      </c>
      <c r="C301" t="s">
        <v>534</v>
      </c>
      <c r="D301" t="s">
        <v>18</v>
      </c>
      <c r="E301" s="2">
        <v>-2.4736621E-2</v>
      </c>
      <c r="F301" s="2">
        <v>0.88955821099999999</v>
      </c>
      <c r="G301" s="2" t="s">
        <v>127</v>
      </c>
      <c r="H301" s="2">
        <v>0.19932973095137499</v>
      </c>
    </row>
    <row r="302" spans="2:8">
      <c r="B302" t="s">
        <v>8625</v>
      </c>
      <c r="C302" t="s">
        <v>535</v>
      </c>
      <c r="D302" t="s">
        <v>30</v>
      </c>
      <c r="E302" s="2">
        <v>-2.3762011E-2</v>
      </c>
      <c r="F302" s="2">
        <v>0.84701419700000002</v>
      </c>
      <c r="G302" s="2" t="s">
        <v>127</v>
      </c>
      <c r="H302" s="2">
        <v>0.13556510248637699</v>
      </c>
    </row>
    <row r="303" spans="2:8">
      <c r="B303" t="s">
        <v>8230</v>
      </c>
      <c r="C303" t="s">
        <v>532</v>
      </c>
      <c r="D303" t="s">
        <v>69</v>
      </c>
      <c r="E303" s="2">
        <v>-2.3728458000000001E-2</v>
      </c>
      <c r="F303" s="2">
        <v>0.70172633399999995</v>
      </c>
      <c r="G303" s="2" t="s">
        <v>127</v>
      </c>
      <c r="H303" s="2">
        <v>9.5494066342922596E-2</v>
      </c>
    </row>
    <row r="304" spans="2:8">
      <c r="B304" t="s">
        <v>8529</v>
      </c>
      <c r="C304" t="s">
        <v>529</v>
      </c>
      <c r="D304" t="s">
        <v>14</v>
      </c>
      <c r="E304" s="2">
        <v>-2.3720165000000001E-2</v>
      </c>
      <c r="F304" s="2">
        <v>0.91642398599999997</v>
      </c>
      <c r="G304" s="2" t="s">
        <v>127</v>
      </c>
      <c r="H304" s="2">
        <v>0.370797731394926</v>
      </c>
    </row>
    <row r="305" spans="2:8">
      <c r="B305" t="s">
        <v>8457</v>
      </c>
      <c r="C305" t="s">
        <v>530</v>
      </c>
      <c r="D305" t="s">
        <v>30</v>
      </c>
      <c r="E305" s="2">
        <v>-2.3357062000000001E-2</v>
      </c>
      <c r="F305" s="2">
        <v>0.59480631399999995</v>
      </c>
      <c r="G305" s="2" t="s">
        <v>127</v>
      </c>
      <c r="H305" s="2">
        <v>0.18557240408554401</v>
      </c>
    </row>
    <row r="306" spans="2:8">
      <c r="B306" t="s">
        <v>8475</v>
      </c>
      <c r="C306" t="s">
        <v>530</v>
      </c>
      <c r="D306" t="s">
        <v>51</v>
      </c>
      <c r="E306" s="2">
        <v>-2.1260945999999999E-2</v>
      </c>
      <c r="F306" s="2">
        <v>0.69076826700000005</v>
      </c>
      <c r="G306" s="2" t="s">
        <v>127</v>
      </c>
      <c r="H306" s="2">
        <v>0.159330251892984</v>
      </c>
    </row>
    <row r="307" spans="2:8">
      <c r="B307" t="s">
        <v>8165</v>
      </c>
      <c r="C307" t="s">
        <v>534</v>
      </c>
      <c r="D307" t="s">
        <v>95</v>
      </c>
      <c r="E307" s="2">
        <v>-2.0142477999999998E-2</v>
      </c>
      <c r="F307" s="2">
        <v>0.82472434999999999</v>
      </c>
      <c r="G307" s="2" t="s">
        <v>127</v>
      </c>
      <c r="H307" s="2">
        <v>0.22329977896871001</v>
      </c>
    </row>
    <row r="308" spans="2:8">
      <c r="B308" t="s">
        <v>8126</v>
      </c>
      <c r="C308" t="s">
        <v>534</v>
      </c>
      <c r="D308" t="s">
        <v>49</v>
      </c>
      <c r="E308" s="2">
        <v>-1.8139583000000001E-2</v>
      </c>
      <c r="F308" s="2">
        <v>0.79104115100000005</v>
      </c>
      <c r="G308" s="2" t="s">
        <v>127</v>
      </c>
      <c r="H308" s="2">
        <v>0.19277997976594199</v>
      </c>
    </row>
    <row r="309" spans="2:8">
      <c r="B309" t="s">
        <v>8171</v>
      </c>
      <c r="C309" t="s">
        <v>532</v>
      </c>
      <c r="D309" t="s">
        <v>8</v>
      </c>
      <c r="E309" s="2">
        <v>-1.7426595999999999E-2</v>
      </c>
      <c r="F309" s="2">
        <v>0.75805537099999998</v>
      </c>
      <c r="G309" s="2" t="s">
        <v>127</v>
      </c>
      <c r="H309" s="2">
        <v>8.6551009365918405E-2</v>
      </c>
    </row>
    <row r="310" spans="2:8">
      <c r="B310" t="s">
        <v>8142</v>
      </c>
      <c r="C310" t="s">
        <v>534</v>
      </c>
      <c r="D310" t="s">
        <v>66</v>
      </c>
      <c r="E310" s="2">
        <v>-1.6661098999999999E-2</v>
      </c>
      <c r="F310" s="2">
        <v>0.83772769800000002</v>
      </c>
      <c r="G310" s="2" t="s">
        <v>127</v>
      </c>
      <c r="H310" s="2">
        <v>0.49747724658909398</v>
      </c>
    </row>
    <row r="311" spans="2:8">
      <c r="B311" t="s">
        <v>8370</v>
      </c>
      <c r="C311" t="s">
        <v>531</v>
      </c>
      <c r="D311" t="s">
        <v>33</v>
      </c>
      <c r="E311" s="2">
        <v>-1.4384371999999999E-2</v>
      </c>
      <c r="F311" s="2">
        <v>0.13484126499999999</v>
      </c>
      <c r="G311" s="2" t="s">
        <v>127</v>
      </c>
      <c r="H311" s="2">
        <v>0.131854480922804</v>
      </c>
    </row>
    <row r="312" spans="2:8">
      <c r="B312" t="s">
        <v>8387</v>
      </c>
      <c r="C312" t="s">
        <v>531</v>
      </c>
      <c r="D312" t="s">
        <v>50</v>
      </c>
      <c r="E312" s="2">
        <v>-1.3916448999999999E-2</v>
      </c>
      <c r="F312" s="2">
        <v>0.169021484</v>
      </c>
      <c r="G312" s="2" t="s">
        <v>127</v>
      </c>
      <c r="H312" s="2">
        <v>0.47765001141944302</v>
      </c>
    </row>
    <row r="313" spans="2:8">
      <c r="B313" t="s">
        <v>8348</v>
      </c>
      <c r="C313" t="s">
        <v>531</v>
      </c>
      <c r="D313" t="s">
        <v>10</v>
      </c>
      <c r="E313" s="2">
        <v>-8.9309339999999997E-3</v>
      </c>
      <c r="F313" s="2">
        <v>0.31752169699999999</v>
      </c>
      <c r="G313" s="2" t="s">
        <v>127</v>
      </c>
      <c r="H313" s="2">
        <v>0.36300459696988902</v>
      </c>
    </row>
    <row r="314" spans="2:8">
      <c r="B314" t="s">
        <v>8359</v>
      </c>
      <c r="C314" t="s">
        <v>531</v>
      </c>
      <c r="D314" t="s">
        <v>22</v>
      </c>
      <c r="E314" s="2">
        <v>-7.7348410000000001E-3</v>
      </c>
      <c r="F314" s="2">
        <v>0.169021484</v>
      </c>
      <c r="G314" s="2" t="s">
        <v>127</v>
      </c>
      <c r="H314" s="2">
        <v>0.168236535327521</v>
      </c>
    </row>
    <row r="315" spans="2:8">
      <c r="B315" t="s">
        <v>8407</v>
      </c>
      <c r="C315" t="s">
        <v>531</v>
      </c>
      <c r="D315" t="s">
        <v>70</v>
      </c>
      <c r="E315" s="2">
        <v>-6.4412050000000002E-3</v>
      </c>
      <c r="F315" s="2">
        <v>0.31752169699999999</v>
      </c>
      <c r="G315" s="2" t="s">
        <v>127</v>
      </c>
      <c r="H315" s="2">
        <v>0.178343941330353</v>
      </c>
    </row>
    <row r="316" spans="2:8">
      <c r="B316" t="s">
        <v>8133</v>
      </c>
      <c r="C316" t="s">
        <v>534</v>
      </c>
      <c r="D316" t="s">
        <v>57</v>
      </c>
      <c r="E316" s="2">
        <v>-5.5326100000000003E-3</v>
      </c>
      <c r="F316" s="2">
        <v>0.83772769800000002</v>
      </c>
      <c r="G316" s="2" t="s">
        <v>127</v>
      </c>
      <c r="H316" s="2">
        <v>0.11732551755176999</v>
      </c>
    </row>
    <row r="317" spans="2:8">
      <c r="B317" t="s">
        <v>8510</v>
      </c>
      <c r="C317" t="s">
        <v>530</v>
      </c>
      <c r="D317" t="s">
        <v>88</v>
      </c>
      <c r="E317" s="2">
        <v>-4.6359740000000002E-3</v>
      </c>
      <c r="F317" s="2">
        <v>0.80006112100000004</v>
      </c>
      <c r="G317" s="2" t="s">
        <v>127</v>
      </c>
      <c r="H317" s="2">
        <v>0.22847728476196999</v>
      </c>
    </row>
    <row r="318" spans="2:8">
      <c r="B318" t="s">
        <v>8467</v>
      </c>
      <c r="C318" t="s">
        <v>530</v>
      </c>
      <c r="D318" t="s">
        <v>41</v>
      </c>
      <c r="E318" s="2">
        <v>-4.2875719999999999E-3</v>
      </c>
      <c r="F318" s="2">
        <v>0.82170023800000003</v>
      </c>
      <c r="G318" s="2" t="s">
        <v>127</v>
      </c>
      <c r="H318" s="2">
        <v>0.34676545372196699</v>
      </c>
    </row>
    <row r="319" spans="2:8">
      <c r="B319" t="s">
        <v>8682</v>
      </c>
      <c r="C319" t="s">
        <v>535</v>
      </c>
      <c r="D319" t="s">
        <v>92</v>
      </c>
      <c r="E319" s="2">
        <v>-3.3337219999999999E-3</v>
      </c>
      <c r="F319" s="2">
        <v>0.724567988</v>
      </c>
      <c r="G319" s="2" t="s">
        <v>127</v>
      </c>
      <c r="H319" s="2">
        <v>0.39138712739149101</v>
      </c>
    </row>
    <row r="320" spans="2:8">
      <c r="B320" t="s">
        <v>8422</v>
      </c>
      <c r="C320" t="s">
        <v>531</v>
      </c>
      <c r="D320" t="s">
        <v>88</v>
      </c>
      <c r="E320" s="2">
        <v>-2.9180450000000002E-3</v>
      </c>
      <c r="F320" s="2">
        <v>0.169021484</v>
      </c>
      <c r="G320" s="2" t="s">
        <v>127</v>
      </c>
      <c r="H320" s="2">
        <v>0.68556168203967205</v>
      </c>
    </row>
    <row r="321" spans="2:8">
      <c r="B321" t="s">
        <v>8531</v>
      </c>
      <c r="C321" t="s">
        <v>529</v>
      </c>
      <c r="D321" t="s">
        <v>17</v>
      </c>
      <c r="E321" s="2">
        <v>-2.7717670000000001E-3</v>
      </c>
      <c r="F321" s="2">
        <v>0.61051023299999996</v>
      </c>
      <c r="G321" s="2" t="s">
        <v>127</v>
      </c>
      <c r="H321" s="2">
        <v>0.173924483112849</v>
      </c>
    </row>
    <row r="322" spans="2:8">
      <c r="B322" t="s">
        <v>8113</v>
      </c>
      <c r="C322" t="s">
        <v>534</v>
      </c>
      <c r="D322" t="s">
        <v>34</v>
      </c>
      <c r="E322" s="2">
        <v>-2.3444799999999999E-3</v>
      </c>
      <c r="F322" s="2">
        <v>0.83772769800000002</v>
      </c>
      <c r="G322" s="2" t="s">
        <v>127</v>
      </c>
      <c r="H322" s="2">
        <v>0.29361594392239498</v>
      </c>
    </row>
    <row r="323" spans="2:8">
      <c r="B323" t="s">
        <v>8659</v>
      </c>
      <c r="C323" t="s">
        <v>535</v>
      </c>
      <c r="D323" t="s">
        <v>64</v>
      </c>
      <c r="E323" s="2">
        <v>-2.3159919999999998E-3</v>
      </c>
      <c r="F323" s="2">
        <v>0.75808110299999998</v>
      </c>
      <c r="G323" s="2" t="s">
        <v>127</v>
      </c>
      <c r="H323" s="2">
        <v>0.20303929951222999</v>
      </c>
    </row>
    <row r="324" spans="2:8">
      <c r="B324" t="s">
        <v>8410</v>
      </c>
      <c r="C324" t="s">
        <v>531</v>
      </c>
      <c r="D324" t="s">
        <v>75</v>
      </c>
      <c r="E324" s="2">
        <v>-2.0438409999999998E-3</v>
      </c>
      <c r="F324" s="2">
        <v>0.31752169699999999</v>
      </c>
      <c r="G324" s="2" t="s">
        <v>127</v>
      </c>
      <c r="H324" s="2">
        <v>0.59051552904392901</v>
      </c>
    </row>
    <row r="325" spans="2:8">
      <c r="B325" t="s">
        <v>8187</v>
      </c>
      <c r="C325" t="s">
        <v>532</v>
      </c>
      <c r="D325" t="s">
        <v>26</v>
      </c>
      <c r="E325" s="2">
        <v>-1.557381E-3</v>
      </c>
      <c r="F325" s="2">
        <v>0.70172633399999995</v>
      </c>
      <c r="G325" s="2" t="s">
        <v>127</v>
      </c>
      <c r="H325" s="2">
        <v>0.169279240062856</v>
      </c>
    </row>
    <row r="326" spans="2:8">
      <c r="B326" t="s">
        <v>8528</v>
      </c>
      <c r="C326" t="s">
        <v>529</v>
      </c>
      <c r="D326" t="s">
        <v>13</v>
      </c>
      <c r="E326" s="2">
        <v>-1.503735E-3</v>
      </c>
      <c r="F326" s="2">
        <v>0.63854207200000002</v>
      </c>
      <c r="G326" s="2" t="s">
        <v>127</v>
      </c>
      <c r="H326" s="2">
        <v>0.31974704174040403</v>
      </c>
    </row>
    <row r="327" spans="2:8">
      <c r="B327" t="s">
        <v>8347</v>
      </c>
      <c r="C327" t="s">
        <v>531</v>
      </c>
      <c r="D327" t="s">
        <v>9</v>
      </c>
      <c r="E327" s="2">
        <v>-9.9445999999999996E-4</v>
      </c>
      <c r="F327" s="2">
        <v>0.88955821099999999</v>
      </c>
      <c r="G327" s="2" t="s">
        <v>127</v>
      </c>
      <c r="H327" s="2">
        <v>0.26899260799357799</v>
      </c>
    </row>
    <row r="328" spans="2:8">
      <c r="B328" t="s">
        <v>8651</v>
      </c>
      <c r="C328" t="s">
        <v>535</v>
      </c>
      <c r="D328" t="s">
        <v>56</v>
      </c>
      <c r="E328" s="2">
        <v>3.9809300000000003E-4</v>
      </c>
      <c r="F328" s="2">
        <v>0.89995740300000004</v>
      </c>
      <c r="G328" s="2" t="s">
        <v>127</v>
      </c>
      <c r="H328" s="2" t="e">
        <v>#N/A</v>
      </c>
    </row>
    <row r="329" spans="2:8">
      <c r="B329" t="s">
        <v>8419</v>
      </c>
      <c r="C329" t="s">
        <v>531</v>
      </c>
      <c r="D329" t="s">
        <v>85</v>
      </c>
      <c r="E329" s="2">
        <v>2.5925890000000002E-3</v>
      </c>
      <c r="F329" s="2">
        <v>0.109178661</v>
      </c>
      <c r="G329" s="2" t="s">
        <v>127</v>
      </c>
      <c r="H329" s="2">
        <v>0.52301446308403798</v>
      </c>
    </row>
    <row r="330" spans="2:8">
      <c r="B330" t="s">
        <v>8679</v>
      </c>
      <c r="C330" t="s">
        <v>535</v>
      </c>
      <c r="D330" t="s">
        <v>89</v>
      </c>
      <c r="E330" s="2">
        <v>4.8995310000000004E-3</v>
      </c>
      <c r="F330" s="2">
        <v>0.80231460300000002</v>
      </c>
      <c r="G330" s="2" t="s">
        <v>127</v>
      </c>
      <c r="H330" s="2">
        <v>0.20881268999083699</v>
      </c>
    </row>
    <row r="331" spans="2:8">
      <c r="B331" t="s">
        <v>8161</v>
      </c>
      <c r="C331" t="s">
        <v>534</v>
      </c>
      <c r="D331" t="s">
        <v>89</v>
      </c>
      <c r="E331" s="2">
        <v>9.1302280000000006E-3</v>
      </c>
      <c r="F331" s="2">
        <v>0.83772769800000002</v>
      </c>
      <c r="G331" s="2" t="s">
        <v>127</v>
      </c>
      <c r="H331" s="2">
        <v>0.252896132920022</v>
      </c>
    </row>
    <row r="332" spans="2:8">
      <c r="B332" t="s">
        <v>8582</v>
      </c>
      <c r="C332" t="s">
        <v>529</v>
      </c>
      <c r="D332" t="s">
        <v>77</v>
      </c>
      <c r="E332" s="2">
        <v>9.453085E-3</v>
      </c>
      <c r="F332" s="2">
        <v>0.58301531600000001</v>
      </c>
      <c r="G332" s="2" t="s">
        <v>127</v>
      </c>
      <c r="H332" s="2">
        <v>0.30815244814102399</v>
      </c>
    </row>
    <row r="333" spans="2:8">
      <c r="B333" t="s">
        <v>8247</v>
      </c>
      <c r="C333" t="s">
        <v>532</v>
      </c>
      <c r="D333" t="s">
        <v>88</v>
      </c>
      <c r="E333" s="2">
        <v>1.0173035E-2</v>
      </c>
      <c r="F333" s="2">
        <v>0.77974056300000005</v>
      </c>
      <c r="G333" s="2" t="s">
        <v>127</v>
      </c>
      <c r="H333" s="2">
        <v>3.9012027366466799E-2</v>
      </c>
    </row>
    <row r="334" spans="2:8">
      <c r="B334" t="s">
        <v>8546</v>
      </c>
      <c r="C334" t="s">
        <v>529</v>
      </c>
      <c r="D334" t="s">
        <v>33</v>
      </c>
      <c r="E334" s="2">
        <v>1.2214381E-2</v>
      </c>
      <c r="F334" s="2">
        <v>0.68540215100000002</v>
      </c>
      <c r="G334" s="2" t="s">
        <v>127</v>
      </c>
      <c r="H334" s="2">
        <v>0.27613071643526299</v>
      </c>
    </row>
    <row r="335" spans="2:8">
      <c r="B335" t="s">
        <v>8621</v>
      </c>
      <c r="C335" t="s">
        <v>535</v>
      </c>
      <c r="D335" t="s">
        <v>26</v>
      </c>
      <c r="E335" s="2">
        <v>1.5711145999999999E-2</v>
      </c>
      <c r="F335" s="2">
        <v>0.86873394500000001</v>
      </c>
      <c r="G335" s="2" t="s">
        <v>127</v>
      </c>
      <c r="H335" s="2">
        <v>0.125948710111528</v>
      </c>
    </row>
    <row r="336" spans="2:8">
      <c r="B336" t="s">
        <v>8371</v>
      </c>
      <c r="C336" t="s">
        <v>531</v>
      </c>
      <c r="D336" t="s">
        <v>34</v>
      </c>
      <c r="E336" s="2">
        <v>1.5816185E-2</v>
      </c>
      <c r="F336" s="2">
        <v>0.31752169699999999</v>
      </c>
      <c r="G336" s="2" t="s">
        <v>127</v>
      </c>
      <c r="H336" s="2">
        <v>0.35032002221657799</v>
      </c>
    </row>
    <row r="337" spans="2:8">
      <c r="B337" t="s">
        <v>8178</v>
      </c>
      <c r="C337" t="s">
        <v>532</v>
      </c>
      <c r="D337" t="s">
        <v>17</v>
      </c>
      <c r="E337" s="2">
        <v>1.6670157000000001E-2</v>
      </c>
      <c r="F337" s="2">
        <v>0.77974056300000005</v>
      </c>
      <c r="G337" s="2" t="s">
        <v>127</v>
      </c>
      <c r="H337" s="2">
        <v>0.22238750276580399</v>
      </c>
    </row>
    <row r="338" spans="2:8">
      <c r="B338" t="s">
        <v>8497</v>
      </c>
      <c r="C338" t="s">
        <v>530</v>
      </c>
      <c r="D338" t="s">
        <v>75</v>
      </c>
      <c r="E338" s="2">
        <v>1.7322409E-2</v>
      </c>
      <c r="F338" s="2">
        <v>0.90939415999999995</v>
      </c>
      <c r="G338" s="2" t="s">
        <v>127</v>
      </c>
      <c r="H338" s="2">
        <v>8.69592123756385E-2</v>
      </c>
    </row>
    <row r="339" spans="2:8">
      <c r="B339" t="s">
        <v>8637</v>
      </c>
      <c r="C339" t="s">
        <v>535</v>
      </c>
      <c r="D339" t="s">
        <v>42</v>
      </c>
      <c r="E339" s="2">
        <v>1.8059490000000001E-2</v>
      </c>
      <c r="F339" s="2">
        <v>0.89995740300000004</v>
      </c>
      <c r="G339" s="2" t="s">
        <v>127</v>
      </c>
      <c r="H339" s="2">
        <v>0.15297842683386501</v>
      </c>
    </row>
    <row r="340" spans="2:8">
      <c r="B340" t="s">
        <v>8669</v>
      </c>
      <c r="C340" t="s">
        <v>535</v>
      </c>
      <c r="D340" t="s">
        <v>77</v>
      </c>
      <c r="E340" s="2">
        <v>1.8497469999999998E-2</v>
      </c>
      <c r="F340" s="2">
        <v>0.54793575400000005</v>
      </c>
      <c r="G340" s="2" t="s">
        <v>127</v>
      </c>
      <c r="H340" s="2">
        <v>0.31226850518418098</v>
      </c>
    </row>
    <row r="341" spans="2:8">
      <c r="B341" t="s">
        <v>8568</v>
      </c>
      <c r="C341" t="s">
        <v>529</v>
      </c>
      <c r="D341" t="s">
        <v>59</v>
      </c>
      <c r="E341" s="2">
        <v>2.0590770000000001E-2</v>
      </c>
      <c r="F341" s="2">
        <v>0.46243073299999998</v>
      </c>
      <c r="G341" s="2" t="s">
        <v>127</v>
      </c>
      <c r="H341" s="2">
        <v>0.39372231195247398</v>
      </c>
    </row>
    <row r="342" spans="2:8">
      <c r="B342" t="s">
        <v>8642</v>
      </c>
      <c r="C342" t="s">
        <v>535</v>
      </c>
      <c r="D342" t="s">
        <v>47</v>
      </c>
      <c r="E342" s="2">
        <v>2.2450721E-2</v>
      </c>
      <c r="F342" s="2">
        <v>0.63489525400000002</v>
      </c>
      <c r="G342" s="2" t="s">
        <v>127</v>
      </c>
      <c r="H342" s="2">
        <v>0.15312912196919701</v>
      </c>
    </row>
    <row r="343" spans="2:8">
      <c r="B343" t="s">
        <v>8188</v>
      </c>
      <c r="C343" t="s">
        <v>532</v>
      </c>
      <c r="D343" t="s">
        <v>27</v>
      </c>
      <c r="E343" s="2">
        <v>2.647594E-2</v>
      </c>
      <c r="F343" s="2">
        <v>0.79147251399999996</v>
      </c>
      <c r="G343" s="2" t="s">
        <v>127</v>
      </c>
      <c r="H343" s="2">
        <v>0.13744228822740601</v>
      </c>
    </row>
    <row r="344" spans="2:8">
      <c r="B344" t="s">
        <v>8399</v>
      </c>
      <c r="C344" t="s">
        <v>531</v>
      </c>
      <c r="D344" t="s">
        <v>62</v>
      </c>
      <c r="E344" s="2">
        <v>2.7617160000000002E-2</v>
      </c>
      <c r="F344" s="2">
        <v>0.22272530099999999</v>
      </c>
      <c r="G344" s="2" t="s">
        <v>127</v>
      </c>
      <c r="H344" s="2">
        <v>0.36596588018814502</v>
      </c>
    </row>
    <row r="345" spans="2:8">
      <c r="B345" t="s">
        <v>8576</v>
      </c>
      <c r="C345" t="s">
        <v>529</v>
      </c>
      <c r="D345" t="s">
        <v>70</v>
      </c>
      <c r="E345" s="2">
        <v>2.8866208000000001E-2</v>
      </c>
      <c r="F345" s="2">
        <v>0.31141661199999998</v>
      </c>
      <c r="G345" s="2" t="s">
        <v>127</v>
      </c>
      <c r="H345" s="2">
        <v>0.183475308602183</v>
      </c>
    </row>
    <row r="346" spans="2:8">
      <c r="B346" t="s">
        <v>8217</v>
      </c>
      <c r="C346" t="s">
        <v>532</v>
      </c>
      <c r="D346" t="s">
        <v>56</v>
      </c>
      <c r="E346" s="2">
        <v>2.9292815999999999E-2</v>
      </c>
      <c r="F346" s="2">
        <v>0.83615642199999995</v>
      </c>
      <c r="G346" s="2" t="s">
        <v>127</v>
      </c>
      <c r="H346" s="2" t="e">
        <v>#N/A</v>
      </c>
    </row>
    <row r="347" spans="2:8">
      <c r="B347" t="s">
        <v>8421</v>
      </c>
      <c r="C347" t="s">
        <v>531</v>
      </c>
      <c r="D347" t="s">
        <v>87</v>
      </c>
      <c r="E347" s="2">
        <v>2.9754139999999998E-2</v>
      </c>
      <c r="F347" s="2">
        <v>0.52629475000000003</v>
      </c>
      <c r="G347" s="2" t="s">
        <v>127</v>
      </c>
      <c r="H347" s="2">
        <v>0.37353940138735198</v>
      </c>
    </row>
    <row r="348" spans="2:8">
      <c r="B348" t="s">
        <v>8278</v>
      </c>
      <c r="C348" t="s">
        <v>533</v>
      </c>
      <c r="D348" t="s">
        <v>25</v>
      </c>
      <c r="E348" s="2">
        <v>3.0931647E-2</v>
      </c>
      <c r="F348" s="2">
        <v>0.68227299200000002</v>
      </c>
      <c r="G348" s="2" t="s">
        <v>127</v>
      </c>
      <c r="H348" s="2">
        <v>0.15443215292781401</v>
      </c>
    </row>
    <row r="349" spans="2:8">
      <c r="B349" t="s">
        <v>8554</v>
      </c>
      <c r="C349" t="s">
        <v>529</v>
      </c>
      <c r="D349" t="s">
        <v>42</v>
      </c>
      <c r="E349" s="2">
        <v>3.0978367999999999E-2</v>
      </c>
      <c r="F349" s="2">
        <v>0.63854207200000002</v>
      </c>
      <c r="G349" s="2" t="s">
        <v>127</v>
      </c>
      <c r="H349" s="2">
        <v>0.17995613717508399</v>
      </c>
    </row>
    <row r="350" spans="2:8">
      <c r="B350" t="s">
        <v>8377</v>
      </c>
      <c r="C350" t="s">
        <v>531</v>
      </c>
      <c r="D350" t="s">
        <v>40</v>
      </c>
      <c r="E350" s="2">
        <v>3.2191804999999997E-2</v>
      </c>
      <c r="F350" s="2">
        <v>0.18586851600000001</v>
      </c>
      <c r="G350" s="2" t="s">
        <v>127</v>
      </c>
      <c r="H350" s="2">
        <v>0.79420378960732496</v>
      </c>
    </row>
    <row r="351" spans="2:8">
      <c r="B351" t="s">
        <v>8266</v>
      </c>
      <c r="C351" t="s">
        <v>533</v>
      </c>
      <c r="D351" t="s">
        <v>13</v>
      </c>
      <c r="E351" s="2">
        <v>3.2470705000000002E-2</v>
      </c>
      <c r="F351" s="2">
        <v>0.54623044099999996</v>
      </c>
      <c r="G351" s="2" t="s">
        <v>127</v>
      </c>
      <c r="H351" s="2">
        <v>0.14705326283724601</v>
      </c>
    </row>
    <row r="352" spans="2:8">
      <c r="B352" t="s">
        <v>8202</v>
      </c>
      <c r="C352" t="s">
        <v>532</v>
      </c>
      <c r="D352" t="s">
        <v>41</v>
      </c>
      <c r="E352" s="2">
        <v>3.4343324000000001E-2</v>
      </c>
      <c r="F352" s="2">
        <v>0.77974056300000005</v>
      </c>
      <c r="G352" s="2" t="s">
        <v>127</v>
      </c>
      <c r="H352" s="2">
        <v>0.12202471156197001</v>
      </c>
    </row>
    <row r="353" spans="2:8">
      <c r="B353" t="s">
        <v>8393</v>
      </c>
      <c r="C353" t="s">
        <v>531</v>
      </c>
      <c r="D353" t="s">
        <v>56</v>
      </c>
      <c r="E353" s="2">
        <v>3.5248253E-2</v>
      </c>
      <c r="F353" s="2">
        <v>0.77936016500000005</v>
      </c>
      <c r="G353" s="2" t="s">
        <v>127</v>
      </c>
      <c r="H353" s="2" t="e">
        <v>#N/A</v>
      </c>
    </row>
    <row r="354" spans="2:8">
      <c r="B354" t="s">
        <v>8101</v>
      </c>
      <c r="C354" t="s">
        <v>534</v>
      </c>
      <c r="D354" t="s">
        <v>21</v>
      </c>
      <c r="E354" s="2">
        <v>3.5696621999999997E-2</v>
      </c>
      <c r="F354" s="2">
        <v>0.79104115100000005</v>
      </c>
      <c r="G354" s="2" t="s">
        <v>127</v>
      </c>
      <c r="H354" s="2">
        <v>0.145084906810933</v>
      </c>
    </row>
    <row r="355" spans="2:8">
      <c r="B355" t="s">
        <v>8216</v>
      </c>
      <c r="C355" t="s">
        <v>532</v>
      </c>
      <c r="D355" t="s">
        <v>55</v>
      </c>
      <c r="E355" s="2">
        <v>4.0000210000000001E-2</v>
      </c>
      <c r="F355" s="2">
        <v>0.75805537099999998</v>
      </c>
      <c r="G355" s="2" t="s">
        <v>127</v>
      </c>
      <c r="H355" s="2">
        <v>0.16901683759245401</v>
      </c>
    </row>
    <row r="356" spans="2:8">
      <c r="B356" t="s">
        <v>8246</v>
      </c>
      <c r="C356" t="s">
        <v>532</v>
      </c>
      <c r="D356" t="s">
        <v>87</v>
      </c>
      <c r="E356" s="2">
        <v>4.1138147999999999E-2</v>
      </c>
      <c r="F356" s="2">
        <v>0.77974056300000005</v>
      </c>
      <c r="G356" s="2" t="s">
        <v>127</v>
      </c>
      <c r="H356" s="2">
        <v>0.47213080995564399</v>
      </c>
    </row>
    <row r="357" spans="2:8">
      <c r="B357" t="s">
        <v>8560</v>
      </c>
      <c r="C357" t="s">
        <v>529</v>
      </c>
      <c r="D357" t="s">
        <v>51</v>
      </c>
      <c r="E357" s="2">
        <v>4.1823077E-2</v>
      </c>
      <c r="F357" s="2">
        <v>0.91642398599999997</v>
      </c>
      <c r="G357" s="2" t="s">
        <v>127</v>
      </c>
      <c r="H357" s="2">
        <v>0.45102307760670202</v>
      </c>
    </row>
    <row r="358" spans="2:8">
      <c r="B358" t="s">
        <v>8607</v>
      </c>
      <c r="C358" t="s">
        <v>535</v>
      </c>
      <c r="D358" t="s">
        <v>11</v>
      </c>
      <c r="E358" s="2">
        <v>4.2733299000000002E-2</v>
      </c>
      <c r="F358" s="2">
        <v>0.66374739800000004</v>
      </c>
      <c r="G358" s="2" t="s">
        <v>127</v>
      </c>
      <c r="H358" s="2">
        <v>0.370442602959347</v>
      </c>
    </row>
    <row r="359" spans="2:8">
      <c r="B359" t="s">
        <v>8481</v>
      </c>
      <c r="C359" t="s">
        <v>530</v>
      </c>
      <c r="D359" t="s">
        <v>57</v>
      </c>
      <c r="E359" s="2">
        <v>4.4552388999999998E-2</v>
      </c>
      <c r="F359" s="2">
        <v>0.948193077</v>
      </c>
      <c r="G359" s="2" t="s">
        <v>127</v>
      </c>
      <c r="H359" s="2">
        <v>0.27014647436859102</v>
      </c>
    </row>
    <row r="360" spans="2:8">
      <c r="B360" t="s">
        <v>8364</v>
      </c>
      <c r="C360" t="s">
        <v>531</v>
      </c>
      <c r="D360" t="s">
        <v>27</v>
      </c>
      <c r="E360" s="2">
        <v>4.4743979000000003E-2</v>
      </c>
      <c r="F360" s="2">
        <v>0.78697075000000005</v>
      </c>
      <c r="G360" s="2" t="s">
        <v>127</v>
      </c>
      <c r="H360" s="2">
        <v>0.451636584669521</v>
      </c>
    </row>
    <row r="361" spans="2:8">
      <c r="B361" t="s">
        <v>8423</v>
      </c>
      <c r="C361" t="s">
        <v>531</v>
      </c>
      <c r="D361" t="s">
        <v>89</v>
      </c>
      <c r="E361" s="2">
        <v>4.49904E-2</v>
      </c>
      <c r="F361" s="2">
        <v>0.52629475000000003</v>
      </c>
      <c r="G361" s="2" t="s">
        <v>127</v>
      </c>
      <c r="H361" s="2">
        <v>0.60044996764160297</v>
      </c>
    </row>
    <row r="362" spans="2:8">
      <c r="B362" t="s">
        <v>8571</v>
      </c>
      <c r="C362" t="s">
        <v>529</v>
      </c>
      <c r="D362" t="s">
        <v>62</v>
      </c>
      <c r="E362" s="2">
        <v>4.5635179999999997E-2</v>
      </c>
      <c r="F362" s="2">
        <v>0.43624458500000002</v>
      </c>
      <c r="G362" s="2" t="s">
        <v>127</v>
      </c>
      <c r="H362" s="2">
        <v>0.154864736031182</v>
      </c>
    </row>
    <row r="363" spans="2:8">
      <c r="B363" t="s">
        <v>8186</v>
      </c>
      <c r="C363" t="s">
        <v>532</v>
      </c>
      <c r="D363" t="s">
        <v>25</v>
      </c>
      <c r="E363" s="2">
        <v>4.6741330999999997E-2</v>
      </c>
      <c r="F363" s="2">
        <v>0.79147251399999996</v>
      </c>
      <c r="G363" s="2" t="s">
        <v>127</v>
      </c>
      <c r="H363" s="2">
        <v>0.35734112135177498</v>
      </c>
    </row>
    <row r="364" spans="2:8">
      <c r="B364" t="s">
        <v>8095</v>
      </c>
      <c r="C364" t="s">
        <v>534</v>
      </c>
      <c r="D364" t="s">
        <v>14</v>
      </c>
      <c r="E364" s="2">
        <v>4.7832752999999999E-2</v>
      </c>
      <c r="F364" s="2">
        <v>0.82472434999999999</v>
      </c>
      <c r="G364" s="2" t="s">
        <v>127</v>
      </c>
      <c r="H364" s="2">
        <v>0.294292165007836</v>
      </c>
    </row>
    <row r="365" spans="2:8">
      <c r="B365" t="s">
        <v>8167</v>
      </c>
      <c r="C365" t="s">
        <v>534</v>
      </c>
      <c r="D365" t="s">
        <v>98</v>
      </c>
      <c r="E365" s="2">
        <v>4.896503E-2</v>
      </c>
      <c r="F365" s="2">
        <v>0.42944516500000002</v>
      </c>
      <c r="G365" s="2" t="s">
        <v>127</v>
      </c>
      <c r="H365" s="2">
        <v>0.16886689566481899</v>
      </c>
    </row>
    <row r="366" spans="2:8">
      <c r="B366" t="s">
        <v>8572</v>
      </c>
      <c r="C366" t="s">
        <v>529</v>
      </c>
      <c r="D366" t="s">
        <v>64</v>
      </c>
      <c r="E366" s="2">
        <v>4.9996771000000002E-2</v>
      </c>
      <c r="F366" s="2">
        <v>0.37421363000000002</v>
      </c>
      <c r="G366" s="2" t="s">
        <v>127</v>
      </c>
      <c r="H366" s="2">
        <v>0.13389058307967</v>
      </c>
    </row>
    <row r="367" spans="2:8">
      <c r="B367" t="s">
        <v>8137</v>
      </c>
      <c r="C367" t="s">
        <v>534</v>
      </c>
      <c r="D367" t="s">
        <v>61</v>
      </c>
      <c r="E367" s="2">
        <v>5.1053994999999998E-2</v>
      </c>
      <c r="F367" s="2">
        <v>0.90939415999999995</v>
      </c>
      <c r="G367" s="2" t="s">
        <v>127</v>
      </c>
      <c r="H367" s="2">
        <v>0.124968944099379</v>
      </c>
    </row>
    <row r="368" spans="2:8">
      <c r="B368" t="s">
        <v>8363</v>
      </c>
      <c r="C368" t="s">
        <v>531</v>
      </c>
      <c r="D368" t="s">
        <v>26</v>
      </c>
      <c r="E368" s="2">
        <v>5.2559316000000002E-2</v>
      </c>
      <c r="F368" s="2">
        <v>0.74101108699999996</v>
      </c>
      <c r="G368" s="2" t="s">
        <v>127</v>
      </c>
      <c r="H368" s="2">
        <v>4.1030309091941101E-2</v>
      </c>
    </row>
    <row r="369" spans="2:8">
      <c r="B369" t="s">
        <v>8141</v>
      </c>
      <c r="C369" t="s">
        <v>534</v>
      </c>
      <c r="D369" t="s">
        <v>65</v>
      </c>
      <c r="E369" s="2">
        <v>5.2902548000000001E-2</v>
      </c>
      <c r="F369" s="2">
        <v>0.83772769800000002</v>
      </c>
      <c r="G369" s="2" t="s">
        <v>127</v>
      </c>
      <c r="H369" s="2">
        <v>9.0505153597676399E-2</v>
      </c>
    </row>
    <row r="370" spans="2:8">
      <c r="B370" t="s">
        <v>8227</v>
      </c>
      <c r="C370" t="s">
        <v>532</v>
      </c>
      <c r="D370" t="s">
        <v>66</v>
      </c>
      <c r="E370" s="2">
        <v>5.5462234999999999E-2</v>
      </c>
      <c r="F370" s="2">
        <v>0.70172633399999995</v>
      </c>
      <c r="G370" s="2" t="s">
        <v>127</v>
      </c>
      <c r="H370" s="2">
        <v>0.144948971178462</v>
      </c>
    </row>
    <row r="371" spans="2:8">
      <c r="B371" t="s">
        <v>8653</v>
      </c>
      <c r="C371" t="s">
        <v>535</v>
      </c>
      <c r="D371" t="s">
        <v>58</v>
      </c>
      <c r="E371" s="2">
        <v>5.5753902000000001E-2</v>
      </c>
      <c r="F371" s="2">
        <v>0.36208121799999998</v>
      </c>
      <c r="G371" s="2" t="s">
        <v>127</v>
      </c>
      <c r="H371" s="2">
        <v>0.43876921245415201</v>
      </c>
    </row>
    <row r="372" spans="2:8">
      <c r="B372" t="s">
        <v>8389</v>
      </c>
      <c r="C372" t="s">
        <v>531</v>
      </c>
      <c r="D372" t="s">
        <v>52</v>
      </c>
      <c r="E372" s="2">
        <v>5.7279192E-2</v>
      </c>
      <c r="F372" s="2">
        <v>0.63399698999999998</v>
      </c>
      <c r="G372" s="2" t="s">
        <v>127</v>
      </c>
      <c r="H372" s="2">
        <v>0.73324843330747003</v>
      </c>
    </row>
    <row r="373" spans="2:8">
      <c r="B373" t="s">
        <v>8585</v>
      </c>
      <c r="C373" t="s">
        <v>529</v>
      </c>
      <c r="D373" t="s">
        <v>80</v>
      </c>
      <c r="E373" s="2">
        <v>5.7596744999999998E-2</v>
      </c>
      <c r="F373" s="2">
        <v>0.58301531600000001</v>
      </c>
      <c r="G373" s="2" t="s">
        <v>127</v>
      </c>
      <c r="H373" s="2">
        <v>0.16288611553312299</v>
      </c>
    </row>
    <row r="374" spans="2:8">
      <c r="B374" t="s">
        <v>8556</v>
      </c>
      <c r="C374" t="s">
        <v>529</v>
      </c>
      <c r="D374" t="s">
        <v>45</v>
      </c>
      <c r="E374" s="2">
        <v>6.1969476000000003E-2</v>
      </c>
      <c r="F374" s="2">
        <v>0.43624458500000002</v>
      </c>
      <c r="G374" s="2" t="s">
        <v>127</v>
      </c>
      <c r="H374" s="2">
        <v>0.59774317287427203</v>
      </c>
    </row>
    <row r="375" spans="2:8">
      <c r="B375" t="s">
        <v>8681</v>
      </c>
      <c r="C375" t="s">
        <v>535</v>
      </c>
      <c r="D375" t="s">
        <v>91</v>
      </c>
      <c r="E375" s="2">
        <v>6.2696497000000004E-2</v>
      </c>
      <c r="F375" s="2">
        <v>0.55125865500000004</v>
      </c>
      <c r="G375" s="2" t="s">
        <v>127</v>
      </c>
      <c r="H375" s="2">
        <v>0.265739523758518</v>
      </c>
    </row>
    <row r="376" spans="2:8">
      <c r="B376" t="s">
        <v>8349</v>
      </c>
      <c r="C376" t="s">
        <v>531</v>
      </c>
      <c r="D376" t="s">
        <v>11</v>
      </c>
      <c r="E376" s="2">
        <v>6.4937985000000004E-2</v>
      </c>
      <c r="F376" s="2">
        <v>0.69076826700000005</v>
      </c>
      <c r="G376" s="2" t="s">
        <v>127</v>
      </c>
      <c r="H376" s="2">
        <v>0.24249561277815901</v>
      </c>
    </row>
    <row r="377" spans="2:8">
      <c r="B377" t="s">
        <v>8652</v>
      </c>
      <c r="C377" t="s">
        <v>535</v>
      </c>
      <c r="D377" t="s">
        <v>57</v>
      </c>
      <c r="E377" s="2">
        <v>6.5311432000000003E-2</v>
      </c>
      <c r="F377" s="2">
        <v>0.55125865500000004</v>
      </c>
      <c r="G377" s="2" t="s">
        <v>127</v>
      </c>
      <c r="H377" s="2">
        <v>0.336468677509765</v>
      </c>
    </row>
    <row r="378" spans="2:8">
      <c r="B378" t="s">
        <v>8509</v>
      </c>
      <c r="C378" t="s">
        <v>530</v>
      </c>
      <c r="D378" t="s">
        <v>87</v>
      </c>
      <c r="E378" s="2">
        <v>6.9645390000000001E-2</v>
      </c>
      <c r="F378" s="2">
        <v>0.80006112100000004</v>
      </c>
      <c r="G378" s="2" t="s">
        <v>127</v>
      </c>
      <c r="H378" s="2">
        <v>0.58629338209654602</v>
      </c>
    </row>
    <row r="379" spans="2:8">
      <c r="B379" t="s">
        <v>8163</v>
      </c>
      <c r="C379" t="s">
        <v>534</v>
      </c>
      <c r="D379" t="s">
        <v>93</v>
      </c>
      <c r="E379" s="2">
        <v>6.9745476000000001E-2</v>
      </c>
      <c r="F379" s="2">
        <v>0.97610374799999999</v>
      </c>
      <c r="G379" s="2" t="s">
        <v>127</v>
      </c>
      <c r="H379" s="2">
        <v>0.33125971119157499</v>
      </c>
    </row>
    <row r="380" spans="2:8">
      <c r="B380" t="s">
        <v>8450</v>
      </c>
      <c r="C380" t="s">
        <v>530</v>
      </c>
      <c r="D380" t="s">
        <v>23</v>
      </c>
      <c r="E380" s="2">
        <v>7.1152234999999994E-2</v>
      </c>
      <c r="F380" s="2">
        <v>0.82170023800000003</v>
      </c>
      <c r="G380" s="2" t="s">
        <v>127</v>
      </c>
      <c r="H380" s="2">
        <v>0.134415465058147</v>
      </c>
    </row>
    <row r="381" spans="2:8">
      <c r="B381" t="s">
        <v>8562</v>
      </c>
      <c r="C381" t="s">
        <v>529</v>
      </c>
      <c r="D381" t="s">
        <v>53</v>
      </c>
      <c r="E381" s="2">
        <v>7.2241098000000004E-2</v>
      </c>
      <c r="F381" s="2">
        <v>0.261905636</v>
      </c>
      <c r="G381" s="2" t="s">
        <v>127</v>
      </c>
      <c r="H381" s="2">
        <v>0.27704779865371798</v>
      </c>
    </row>
    <row r="382" spans="2:8">
      <c r="B382" t="s">
        <v>8174</v>
      </c>
      <c r="C382" t="s">
        <v>532</v>
      </c>
      <c r="D382" t="s">
        <v>12</v>
      </c>
      <c r="E382" s="2">
        <v>7.4219152999999996E-2</v>
      </c>
      <c r="F382" s="2">
        <v>0.77974056300000005</v>
      </c>
      <c r="G382" s="2" t="s">
        <v>127</v>
      </c>
      <c r="H382" s="2">
        <v>0.18864269617004001</v>
      </c>
    </row>
    <row r="383" spans="2:8">
      <c r="B383" t="s">
        <v>8366</v>
      </c>
      <c r="C383" t="s">
        <v>531</v>
      </c>
      <c r="D383" t="s">
        <v>29</v>
      </c>
      <c r="E383" s="2">
        <v>7.5764480999999995E-2</v>
      </c>
      <c r="F383" s="2">
        <v>0.81845333099999995</v>
      </c>
      <c r="G383" s="2" t="s">
        <v>127</v>
      </c>
      <c r="H383" s="2">
        <v>0.43535276799653699</v>
      </c>
    </row>
    <row r="384" spans="2:8">
      <c r="B384" t="s">
        <v>8106</v>
      </c>
      <c r="C384" t="s">
        <v>534</v>
      </c>
      <c r="D384" t="s">
        <v>26</v>
      </c>
      <c r="E384" s="2">
        <v>7.7920229999999993E-2</v>
      </c>
      <c r="F384" s="2">
        <v>0.83772769800000002</v>
      </c>
      <c r="G384" s="2" t="s">
        <v>127</v>
      </c>
      <c r="H384" s="2">
        <v>0.37764342899558601</v>
      </c>
    </row>
    <row r="385" spans="2:8">
      <c r="B385" t="s">
        <v>8267</v>
      </c>
      <c r="C385" t="s">
        <v>533</v>
      </c>
      <c r="D385" t="s">
        <v>14</v>
      </c>
      <c r="E385" s="2">
        <v>7.8840391999999995E-2</v>
      </c>
      <c r="F385" s="2">
        <v>0.608283358</v>
      </c>
      <c r="G385" s="2" t="s">
        <v>127</v>
      </c>
      <c r="H385" s="2">
        <v>0.25132182348242499</v>
      </c>
    </row>
    <row r="386" spans="2:8">
      <c r="B386" t="s">
        <v>8677</v>
      </c>
      <c r="C386" t="s">
        <v>535</v>
      </c>
      <c r="D386" t="s">
        <v>87</v>
      </c>
      <c r="E386" s="2">
        <v>8.3184111000000005E-2</v>
      </c>
      <c r="F386" s="2">
        <v>0.22536197899999999</v>
      </c>
      <c r="G386" s="2" t="s">
        <v>127</v>
      </c>
      <c r="H386" s="2">
        <v>0.16423515116609599</v>
      </c>
    </row>
    <row r="387" spans="2:8">
      <c r="B387" t="s">
        <v>8096</v>
      </c>
      <c r="C387" t="s">
        <v>534</v>
      </c>
      <c r="D387" t="s">
        <v>15</v>
      </c>
      <c r="E387" s="2">
        <v>8.3760110999999998E-2</v>
      </c>
      <c r="F387" s="2">
        <v>0.84873296499999995</v>
      </c>
      <c r="G387" s="2" t="s">
        <v>127</v>
      </c>
      <c r="H387" s="2">
        <v>0.28191545237483401</v>
      </c>
    </row>
    <row r="388" spans="2:8">
      <c r="B388" t="s">
        <v>8346</v>
      </c>
      <c r="C388" t="s">
        <v>531</v>
      </c>
      <c r="D388" t="s">
        <v>8</v>
      </c>
      <c r="E388" s="2">
        <v>8.4539842000000004E-2</v>
      </c>
      <c r="F388" s="2">
        <v>0.63399698999999998</v>
      </c>
      <c r="G388" s="2" t="s">
        <v>127</v>
      </c>
      <c r="H388" s="2">
        <v>0.16497558831485801</v>
      </c>
    </row>
    <row r="389" spans="2:8">
      <c r="B389" t="s">
        <v>8270</v>
      </c>
      <c r="C389" t="s">
        <v>533</v>
      </c>
      <c r="D389" t="s">
        <v>17</v>
      </c>
      <c r="E389" s="2">
        <v>8.4831532000000001E-2</v>
      </c>
      <c r="F389" s="2">
        <v>0.81470569999999998</v>
      </c>
      <c r="G389" s="2" t="s">
        <v>127</v>
      </c>
      <c r="H389" s="2">
        <v>0.25972229957648602</v>
      </c>
    </row>
    <row r="390" spans="2:8">
      <c r="B390" t="s">
        <v>8282</v>
      </c>
      <c r="C390" t="s">
        <v>533</v>
      </c>
      <c r="D390" t="s">
        <v>29</v>
      </c>
      <c r="E390" s="2">
        <v>8.6153321000000005E-2</v>
      </c>
      <c r="F390" s="2">
        <v>0.56390728499999998</v>
      </c>
      <c r="G390" s="2" t="s">
        <v>127</v>
      </c>
      <c r="H390" s="2">
        <v>0.19715426309462999</v>
      </c>
    </row>
    <row r="391" spans="2:8">
      <c r="B391" t="s">
        <v>8640</v>
      </c>
      <c r="C391" t="s">
        <v>535</v>
      </c>
      <c r="D391" t="s">
        <v>45</v>
      </c>
      <c r="E391" s="2">
        <v>8.6329037999999997E-2</v>
      </c>
      <c r="F391" s="2">
        <v>0.54793575400000005</v>
      </c>
      <c r="G391" s="2" t="s">
        <v>127</v>
      </c>
      <c r="H391" s="2">
        <v>0.40687153023742201</v>
      </c>
    </row>
    <row r="392" spans="2:8">
      <c r="B392" t="s">
        <v>8401</v>
      </c>
      <c r="C392" t="s">
        <v>531</v>
      </c>
      <c r="D392" t="s">
        <v>64</v>
      </c>
      <c r="E392" s="2">
        <v>8.7326981999999997E-2</v>
      </c>
      <c r="F392" s="2">
        <v>0.88955821099999999</v>
      </c>
      <c r="G392" s="2" t="s">
        <v>127</v>
      </c>
      <c r="H392" s="2">
        <v>0.36218274338973899</v>
      </c>
    </row>
    <row r="393" spans="2:8">
      <c r="B393" t="s">
        <v>8460</v>
      </c>
      <c r="C393" t="s">
        <v>530</v>
      </c>
      <c r="D393" t="s">
        <v>33</v>
      </c>
      <c r="E393" s="2">
        <v>8.7944683999999995E-2</v>
      </c>
      <c r="F393" s="2">
        <v>0.77781992799999999</v>
      </c>
      <c r="G393" s="2" t="s">
        <v>127</v>
      </c>
      <c r="H393" s="2">
        <v>0.20384410905793501</v>
      </c>
    </row>
    <row r="394" spans="2:8">
      <c r="B394" t="s">
        <v>8402</v>
      </c>
      <c r="C394" t="s">
        <v>531</v>
      </c>
      <c r="D394" t="s">
        <v>65</v>
      </c>
      <c r="E394" s="2">
        <v>8.8457563000000003E-2</v>
      </c>
      <c r="F394" s="2">
        <v>0.641254553</v>
      </c>
      <c r="G394" s="2" t="s">
        <v>127</v>
      </c>
      <c r="H394" s="2">
        <v>0.28070051033258597</v>
      </c>
    </row>
    <row r="395" spans="2:8">
      <c r="B395" t="s">
        <v>8154</v>
      </c>
      <c r="C395" t="s">
        <v>534</v>
      </c>
      <c r="D395" t="s">
        <v>81</v>
      </c>
      <c r="E395" s="2">
        <v>9.4401343999999998E-2</v>
      </c>
      <c r="F395" s="2">
        <v>0.90939415999999995</v>
      </c>
      <c r="G395" s="2" t="s">
        <v>127</v>
      </c>
      <c r="H395" s="2">
        <v>4.1030308102648003E-2</v>
      </c>
    </row>
    <row r="396" spans="2:8">
      <c r="B396" t="s">
        <v>8631</v>
      </c>
      <c r="C396" t="s">
        <v>535</v>
      </c>
      <c r="D396" t="s">
        <v>36</v>
      </c>
      <c r="E396" s="2">
        <v>9.5987198999999995E-2</v>
      </c>
      <c r="F396" s="2">
        <v>0.69773679200000005</v>
      </c>
      <c r="G396" s="2" t="s">
        <v>127</v>
      </c>
      <c r="H396" s="2">
        <v>9.2190508597521897E-2</v>
      </c>
    </row>
    <row r="397" spans="2:8">
      <c r="B397" t="s">
        <v>8358</v>
      </c>
      <c r="C397" t="s">
        <v>531</v>
      </c>
      <c r="D397" t="s">
        <v>21</v>
      </c>
      <c r="E397" s="2">
        <v>9.9159733999999999E-2</v>
      </c>
      <c r="F397" s="2">
        <v>0.97610374799999999</v>
      </c>
      <c r="G397" s="2" t="s">
        <v>127</v>
      </c>
      <c r="H397" s="2">
        <v>0.27648406242574802</v>
      </c>
    </row>
    <row r="398" spans="2:8">
      <c r="B398" t="s">
        <v>8226</v>
      </c>
      <c r="C398" t="s">
        <v>532</v>
      </c>
      <c r="D398" t="s">
        <v>65</v>
      </c>
      <c r="E398" s="2">
        <v>0.10120902599999999</v>
      </c>
      <c r="F398" s="2">
        <v>0.88482315899999997</v>
      </c>
      <c r="G398" s="2" t="s">
        <v>127</v>
      </c>
      <c r="H398" s="2">
        <v>0.250983332844956</v>
      </c>
    </row>
    <row r="399" spans="2:8">
      <c r="B399" t="s">
        <v>8251</v>
      </c>
      <c r="C399" t="s">
        <v>532</v>
      </c>
      <c r="D399" t="s">
        <v>92</v>
      </c>
      <c r="E399" s="2">
        <v>0.102666153</v>
      </c>
      <c r="F399" s="2">
        <v>0.87902816100000003</v>
      </c>
      <c r="G399" s="2" t="s">
        <v>127</v>
      </c>
      <c r="H399" s="2">
        <v>0.245302932496827</v>
      </c>
    </row>
    <row r="400" spans="2:8">
      <c r="B400" t="s">
        <v>8283</v>
      </c>
      <c r="C400" t="s">
        <v>533</v>
      </c>
      <c r="D400" t="s">
        <v>30</v>
      </c>
      <c r="E400" s="2">
        <v>0.10577787</v>
      </c>
      <c r="F400" s="2">
        <v>0.77781992799999999</v>
      </c>
      <c r="G400" s="2" t="s">
        <v>127</v>
      </c>
      <c r="H400" s="2">
        <v>0.34204923386956199</v>
      </c>
    </row>
    <row r="401" spans="2:8">
      <c r="B401" t="s">
        <v>8360</v>
      </c>
      <c r="C401" t="s">
        <v>531</v>
      </c>
      <c r="D401" t="s">
        <v>23</v>
      </c>
      <c r="E401" s="2">
        <v>0.106693255</v>
      </c>
      <c r="F401" s="2">
        <v>0.95838870200000004</v>
      </c>
      <c r="G401" s="2" t="s">
        <v>127</v>
      </c>
      <c r="H401" s="2">
        <v>0.248508493190959</v>
      </c>
    </row>
    <row r="402" spans="2:8">
      <c r="B402" t="s">
        <v>8474</v>
      </c>
      <c r="C402" t="s">
        <v>530</v>
      </c>
      <c r="D402" t="s">
        <v>50</v>
      </c>
      <c r="E402" s="2">
        <v>0.10972241200000001</v>
      </c>
      <c r="F402" s="2">
        <v>0.80006112100000004</v>
      </c>
      <c r="G402" s="2" t="s">
        <v>127</v>
      </c>
      <c r="H402" s="2">
        <v>0.33418547670738302</v>
      </c>
    </row>
    <row r="403" spans="2:8">
      <c r="B403" t="s">
        <v>8391</v>
      </c>
      <c r="C403" t="s">
        <v>531</v>
      </c>
      <c r="D403" t="s">
        <v>54</v>
      </c>
      <c r="E403" s="2">
        <v>0.110608519</v>
      </c>
      <c r="F403" s="2">
        <v>0.92938084499999996</v>
      </c>
      <c r="G403" s="2" t="s">
        <v>127</v>
      </c>
      <c r="H403" s="2">
        <v>0.167672863070498</v>
      </c>
    </row>
    <row r="404" spans="2:8">
      <c r="B404" t="s">
        <v>8548</v>
      </c>
      <c r="C404" t="s">
        <v>529</v>
      </c>
      <c r="D404" t="s">
        <v>36</v>
      </c>
      <c r="E404" s="2">
        <v>0.114366966</v>
      </c>
      <c r="F404" s="2">
        <v>0.28346839299999999</v>
      </c>
      <c r="G404" s="2" t="s">
        <v>127</v>
      </c>
      <c r="H404" s="2">
        <v>0.36957115829669102</v>
      </c>
    </row>
    <row r="405" spans="2:8">
      <c r="B405" t="s">
        <v>8259</v>
      </c>
      <c r="C405" t="s">
        <v>533</v>
      </c>
      <c r="D405" t="s">
        <v>6</v>
      </c>
      <c r="E405" s="2">
        <v>0.115580848</v>
      </c>
      <c r="F405" s="2">
        <v>0.77781992799999999</v>
      </c>
      <c r="G405" s="2" t="s">
        <v>127</v>
      </c>
      <c r="H405" s="2">
        <v>5.8192685385606097E-2</v>
      </c>
    </row>
    <row r="406" spans="2:8">
      <c r="B406" t="s">
        <v>8153</v>
      </c>
      <c r="C406" t="s">
        <v>534</v>
      </c>
      <c r="D406" t="s">
        <v>80</v>
      </c>
      <c r="E406" s="2">
        <v>0.11671347</v>
      </c>
      <c r="F406" s="2">
        <v>0.83772769800000002</v>
      </c>
      <c r="G406" s="2" t="s">
        <v>127</v>
      </c>
      <c r="H406" s="2">
        <v>0.60248814869427603</v>
      </c>
    </row>
    <row r="407" spans="2:8">
      <c r="B407" t="s">
        <v>8123</v>
      </c>
      <c r="C407" t="s">
        <v>534</v>
      </c>
      <c r="D407" t="s">
        <v>45</v>
      </c>
      <c r="E407" s="2">
        <v>0.11829946</v>
      </c>
      <c r="F407" s="2">
        <v>0.93821209699999997</v>
      </c>
      <c r="G407" s="2" t="s">
        <v>127</v>
      </c>
      <c r="H407" s="2">
        <v>0.397137203332592</v>
      </c>
    </row>
    <row r="408" spans="2:8">
      <c r="B408" t="s">
        <v>8236</v>
      </c>
      <c r="C408" t="s">
        <v>532</v>
      </c>
      <c r="D408" t="s">
        <v>77</v>
      </c>
      <c r="E408" s="2">
        <v>0.119904606</v>
      </c>
      <c r="F408" s="2">
        <v>0.89955324699999994</v>
      </c>
      <c r="G408" s="2" t="s">
        <v>127</v>
      </c>
      <c r="H408" s="2">
        <v>0.14514371835216</v>
      </c>
    </row>
    <row r="409" spans="2:8">
      <c r="B409" t="s">
        <v>8351</v>
      </c>
      <c r="C409" t="s">
        <v>531</v>
      </c>
      <c r="D409" t="s">
        <v>13</v>
      </c>
      <c r="E409" s="2">
        <v>0.120715323</v>
      </c>
      <c r="F409" s="2">
        <v>0.97610374799999999</v>
      </c>
      <c r="G409" s="2" t="s">
        <v>127</v>
      </c>
      <c r="H409" s="2">
        <v>0.261110021091566</v>
      </c>
    </row>
    <row r="410" spans="2:8">
      <c r="B410" t="s">
        <v>8286</v>
      </c>
      <c r="C410" t="s">
        <v>533</v>
      </c>
      <c r="D410" t="s">
        <v>33</v>
      </c>
      <c r="E410" s="2">
        <v>0.12237954299999999</v>
      </c>
      <c r="F410" s="2">
        <v>0.81470569999999998</v>
      </c>
      <c r="G410" s="2" t="s">
        <v>127</v>
      </c>
      <c r="H410" s="2">
        <v>0.29015078515270298</v>
      </c>
    </row>
    <row r="411" spans="2:8">
      <c r="B411" t="s">
        <v>8315</v>
      </c>
      <c r="C411" t="s">
        <v>533</v>
      </c>
      <c r="D411" t="s">
        <v>65</v>
      </c>
      <c r="E411" s="2">
        <v>0.12251186</v>
      </c>
      <c r="F411" s="2">
        <v>0.95418271300000002</v>
      </c>
      <c r="G411" s="2" t="s">
        <v>127</v>
      </c>
      <c r="H411" s="2">
        <v>8.6580086580086604E-2</v>
      </c>
    </row>
    <row r="412" spans="2:8">
      <c r="B412" t="s">
        <v>8479</v>
      </c>
      <c r="C412" t="s">
        <v>530</v>
      </c>
      <c r="D412" t="s">
        <v>55</v>
      </c>
      <c r="E412" s="2">
        <v>0.123462583</v>
      </c>
      <c r="F412" s="2">
        <v>0.59480631399999995</v>
      </c>
      <c r="G412" s="2" t="s">
        <v>127</v>
      </c>
      <c r="H412" s="2">
        <v>0.13090403464216699</v>
      </c>
    </row>
    <row r="413" spans="2:8">
      <c r="B413" t="s">
        <v>8403</v>
      </c>
      <c r="C413" t="s">
        <v>531</v>
      </c>
      <c r="D413" t="s">
        <v>66</v>
      </c>
      <c r="E413" s="2">
        <v>0.12464716000000001</v>
      </c>
      <c r="F413" s="2">
        <v>0.97610374799999999</v>
      </c>
      <c r="G413" s="2" t="s">
        <v>127</v>
      </c>
      <c r="H413" s="2">
        <v>0.39147541986708001</v>
      </c>
    </row>
    <row r="414" spans="2:8">
      <c r="B414" t="s">
        <v>8650</v>
      </c>
      <c r="C414" t="s">
        <v>535</v>
      </c>
      <c r="D414" t="s">
        <v>55</v>
      </c>
      <c r="E414" s="2">
        <v>0.12811731100000001</v>
      </c>
      <c r="F414" s="2">
        <v>0.24518825499999999</v>
      </c>
      <c r="G414" s="2" t="s">
        <v>127</v>
      </c>
      <c r="H414" s="2">
        <v>0.11952542370764099</v>
      </c>
    </row>
    <row r="415" spans="2:8">
      <c r="B415" t="s">
        <v>8396</v>
      </c>
      <c r="C415" t="s">
        <v>531</v>
      </c>
      <c r="D415" t="s">
        <v>59</v>
      </c>
      <c r="E415" s="2">
        <v>0.128792613</v>
      </c>
      <c r="F415" s="2">
        <v>0.87476834999999997</v>
      </c>
      <c r="G415" s="2" t="s">
        <v>127</v>
      </c>
      <c r="H415" s="2">
        <v>0.26649716685602798</v>
      </c>
    </row>
    <row r="416" spans="2:8">
      <c r="B416" t="s">
        <v>8559</v>
      </c>
      <c r="C416" t="s">
        <v>529</v>
      </c>
      <c r="D416" t="s">
        <v>50</v>
      </c>
      <c r="E416" s="2">
        <v>0.13068411899999999</v>
      </c>
      <c r="F416" s="2">
        <v>0.31141661199999998</v>
      </c>
      <c r="G416" s="2" t="s">
        <v>127</v>
      </c>
      <c r="H416" s="2">
        <v>0.28042720230499302</v>
      </c>
    </row>
    <row r="417" spans="2:8">
      <c r="B417" t="s">
        <v>8523</v>
      </c>
      <c r="C417" t="s">
        <v>529</v>
      </c>
      <c r="D417" t="s">
        <v>8</v>
      </c>
      <c r="E417" s="2">
        <v>0.13589669400000001</v>
      </c>
      <c r="F417" s="2">
        <v>0.261905636</v>
      </c>
      <c r="G417" s="2" t="s">
        <v>127</v>
      </c>
      <c r="H417" s="2">
        <v>0.47510277674079798</v>
      </c>
    </row>
    <row r="418" spans="2:8">
      <c r="B418" t="s">
        <v>8296</v>
      </c>
      <c r="C418" t="s">
        <v>533</v>
      </c>
      <c r="D418" t="s">
        <v>45</v>
      </c>
      <c r="E418" s="2">
        <v>0.13593329900000001</v>
      </c>
      <c r="F418" s="2">
        <v>1</v>
      </c>
      <c r="G418" s="2" t="s">
        <v>127</v>
      </c>
      <c r="H418" s="2">
        <v>0.55899966395845002</v>
      </c>
    </row>
    <row r="419" spans="2:8">
      <c r="B419" t="s">
        <v>8354</v>
      </c>
      <c r="C419" t="s">
        <v>531</v>
      </c>
      <c r="D419" t="s">
        <v>17</v>
      </c>
      <c r="E419" s="2">
        <v>0.13645517099999999</v>
      </c>
      <c r="F419" s="2">
        <v>0.46064079400000002</v>
      </c>
      <c r="G419" s="2" t="s">
        <v>127</v>
      </c>
      <c r="H419" s="2">
        <v>6.1187167460350501E-2</v>
      </c>
    </row>
    <row r="420" spans="2:8">
      <c r="B420" t="s">
        <v>8678</v>
      </c>
      <c r="C420" t="s">
        <v>535</v>
      </c>
      <c r="D420" t="s">
        <v>88</v>
      </c>
      <c r="E420" s="2">
        <v>0.14041963099999999</v>
      </c>
      <c r="F420" s="2">
        <v>0.15346041399999999</v>
      </c>
      <c r="G420" s="2" t="s">
        <v>127</v>
      </c>
      <c r="H420" s="2">
        <v>0.19562922224870799</v>
      </c>
    </row>
    <row r="421" spans="2:8">
      <c r="B421" t="s">
        <v>8512</v>
      </c>
      <c r="C421" t="s">
        <v>530</v>
      </c>
      <c r="D421" t="s">
        <v>90</v>
      </c>
      <c r="E421" s="2">
        <v>0.141470123</v>
      </c>
      <c r="F421" s="2">
        <v>0.82170023800000003</v>
      </c>
      <c r="G421" s="2" t="s">
        <v>127</v>
      </c>
      <c r="H421" s="2">
        <v>0.50357925704725703</v>
      </c>
    </row>
    <row r="422" spans="2:8">
      <c r="B422" t="s">
        <v>8241</v>
      </c>
      <c r="C422" t="s">
        <v>532</v>
      </c>
      <c r="D422" t="s">
        <v>82</v>
      </c>
      <c r="E422" s="2">
        <v>0.142316519</v>
      </c>
      <c r="F422" s="2">
        <v>0.89955324699999994</v>
      </c>
      <c r="G422" s="2" t="s">
        <v>127</v>
      </c>
      <c r="H422" s="2">
        <v>0.16708874660367201</v>
      </c>
    </row>
    <row r="423" spans="2:8">
      <c r="B423" t="s">
        <v>8549</v>
      </c>
      <c r="C423" t="s">
        <v>529</v>
      </c>
      <c r="D423" t="s">
        <v>37</v>
      </c>
      <c r="E423" s="2">
        <v>0.14290313800000001</v>
      </c>
      <c r="F423" s="2">
        <v>0.98637852500000001</v>
      </c>
      <c r="G423" s="2" t="s">
        <v>127</v>
      </c>
      <c r="H423" s="2">
        <v>0.23186426747311201</v>
      </c>
    </row>
    <row r="424" spans="2:8">
      <c r="B424" t="s">
        <v>8493</v>
      </c>
      <c r="C424" t="s">
        <v>530</v>
      </c>
      <c r="D424" t="s">
        <v>70</v>
      </c>
      <c r="E424" s="2">
        <v>0.144771924</v>
      </c>
      <c r="F424" s="2">
        <v>0.59480631399999995</v>
      </c>
      <c r="G424" s="2" t="s">
        <v>127</v>
      </c>
      <c r="H424" s="2">
        <v>0.33760897309434301</v>
      </c>
    </row>
    <row r="425" spans="2:8">
      <c r="B425" t="s">
        <v>8312</v>
      </c>
      <c r="C425" t="s">
        <v>533</v>
      </c>
      <c r="D425" t="s">
        <v>62</v>
      </c>
      <c r="E425" s="2">
        <v>0.14685105400000001</v>
      </c>
      <c r="F425" s="2">
        <v>0.77781992799999999</v>
      </c>
      <c r="G425" s="2" t="s">
        <v>127</v>
      </c>
      <c r="H425" s="2">
        <v>9.7633676020075E-2</v>
      </c>
    </row>
    <row r="426" spans="2:8">
      <c r="B426" t="s">
        <v>8195</v>
      </c>
      <c r="C426" t="s">
        <v>532</v>
      </c>
      <c r="D426" t="s">
        <v>34</v>
      </c>
      <c r="E426" s="2">
        <v>0.148207592</v>
      </c>
      <c r="F426" s="2">
        <v>0.97610374799999999</v>
      </c>
      <c r="G426" s="2" t="s">
        <v>127</v>
      </c>
      <c r="H426" s="2">
        <v>0.21717287808393601</v>
      </c>
    </row>
    <row r="427" spans="2:8">
      <c r="B427" t="s">
        <v>8471</v>
      </c>
      <c r="C427" t="s">
        <v>530</v>
      </c>
      <c r="D427" t="s">
        <v>47</v>
      </c>
      <c r="E427" s="2">
        <v>0.151185025</v>
      </c>
      <c r="F427" s="2">
        <v>0.46519522899999999</v>
      </c>
      <c r="G427" s="2" t="s">
        <v>127</v>
      </c>
      <c r="H427" s="2">
        <v>0.159416063697051</v>
      </c>
    </row>
    <row r="428" spans="2:8">
      <c r="B428" t="s">
        <v>8256</v>
      </c>
      <c r="C428" t="s">
        <v>532</v>
      </c>
      <c r="D428" t="s">
        <v>97</v>
      </c>
      <c r="E428" s="2">
        <v>0.151830664</v>
      </c>
      <c r="F428" s="2">
        <v>0.97610374799999999</v>
      </c>
      <c r="G428" s="2" t="s">
        <v>127</v>
      </c>
      <c r="H428" s="2">
        <v>0.10075344179027799</v>
      </c>
    </row>
    <row r="429" spans="2:8">
      <c r="B429" t="s">
        <v>8350</v>
      </c>
      <c r="C429" t="s">
        <v>531</v>
      </c>
      <c r="D429" t="s">
        <v>12</v>
      </c>
      <c r="E429" s="2">
        <v>0.158202442</v>
      </c>
      <c r="F429" s="2">
        <v>0.61038224699999999</v>
      </c>
      <c r="G429" s="2" t="s">
        <v>127</v>
      </c>
      <c r="H429" s="2">
        <v>0.166124779296628</v>
      </c>
    </row>
    <row r="430" spans="2:8">
      <c r="B430" t="s">
        <v>8488</v>
      </c>
      <c r="C430" t="s">
        <v>530</v>
      </c>
      <c r="D430" t="s">
        <v>64</v>
      </c>
      <c r="E430" s="2">
        <v>0.16053029899999999</v>
      </c>
      <c r="F430" s="2">
        <v>0.503022988</v>
      </c>
      <c r="G430" s="2" t="s">
        <v>127</v>
      </c>
      <c r="H430" s="2">
        <v>0.12004760895286599</v>
      </c>
    </row>
    <row r="431" spans="2:8">
      <c r="B431" t="s">
        <v>8616</v>
      </c>
      <c r="C431" t="s">
        <v>535</v>
      </c>
      <c r="D431" t="s">
        <v>20</v>
      </c>
      <c r="E431" s="2">
        <v>0.16096463</v>
      </c>
      <c r="F431" s="2">
        <v>0.18920916500000001</v>
      </c>
      <c r="G431" s="2" t="s">
        <v>127</v>
      </c>
      <c r="H431" s="2">
        <v>0.60454582685152902</v>
      </c>
    </row>
    <row r="432" spans="2:8">
      <c r="B432" t="s">
        <v>8507</v>
      </c>
      <c r="C432" t="s">
        <v>530</v>
      </c>
      <c r="D432" t="s">
        <v>85</v>
      </c>
      <c r="E432" s="2">
        <v>0.16245331399999999</v>
      </c>
      <c r="F432" s="2">
        <v>0.61618314100000005</v>
      </c>
      <c r="G432" s="2" t="s">
        <v>127</v>
      </c>
      <c r="H432" s="2">
        <v>0.43881908782821499</v>
      </c>
    </row>
    <row r="433" spans="2:8">
      <c r="B433" t="s">
        <v>8203</v>
      </c>
      <c r="C433" t="s">
        <v>532</v>
      </c>
      <c r="D433" t="s">
        <v>42</v>
      </c>
      <c r="E433" s="2">
        <v>0.16498379099999999</v>
      </c>
      <c r="F433" s="2">
        <v>0.86378435600000003</v>
      </c>
      <c r="G433" s="2" t="s">
        <v>127</v>
      </c>
      <c r="H433" s="2">
        <v>0.113403850047594</v>
      </c>
    </row>
    <row r="434" spans="2:8">
      <c r="B434" t="s">
        <v>8274</v>
      </c>
      <c r="C434" t="s">
        <v>533</v>
      </c>
      <c r="D434" t="s">
        <v>21</v>
      </c>
      <c r="E434" s="2">
        <v>0.166637971</v>
      </c>
      <c r="F434" s="2">
        <v>0.91837628000000004</v>
      </c>
      <c r="G434" s="2" t="s">
        <v>127</v>
      </c>
      <c r="H434" s="2">
        <v>0.27541863238319803</v>
      </c>
    </row>
    <row r="435" spans="2:8">
      <c r="B435" t="s">
        <v>8573</v>
      </c>
      <c r="C435" t="s">
        <v>529</v>
      </c>
      <c r="D435" t="s">
        <v>67</v>
      </c>
      <c r="E435" s="2">
        <v>0.169432784</v>
      </c>
      <c r="F435" s="2">
        <v>1.9439438E-2</v>
      </c>
      <c r="G435" s="2" t="s">
        <v>127</v>
      </c>
      <c r="H435" s="2">
        <v>0.13361015716567901</v>
      </c>
    </row>
    <row r="436" spans="2:8">
      <c r="B436" t="s">
        <v>8684</v>
      </c>
      <c r="C436" t="s">
        <v>535</v>
      </c>
      <c r="D436" t="s">
        <v>95</v>
      </c>
      <c r="E436" s="2">
        <v>0.17316245599999999</v>
      </c>
      <c r="F436" s="2">
        <v>0.23959456900000001</v>
      </c>
      <c r="G436" s="2" t="s">
        <v>127</v>
      </c>
      <c r="H436" s="2">
        <v>0.119933144617427</v>
      </c>
    </row>
    <row r="437" spans="2:8">
      <c r="B437" t="s">
        <v>8362</v>
      </c>
      <c r="C437" t="s">
        <v>531</v>
      </c>
      <c r="D437" t="s">
        <v>25</v>
      </c>
      <c r="E437" s="2">
        <v>0.17652120900000001</v>
      </c>
      <c r="F437" s="2">
        <v>0.52629475000000003</v>
      </c>
      <c r="G437" s="2" t="s">
        <v>127</v>
      </c>
      <c r="H437" s="2">
        <v>0.433965212751241</v>
      </c>
    </row>
    <row r="438" spans="2:8">
      <c r="B438" t="s">
        <v>8574</v>
      </c>
      <c r="C438" t="s">
        <v>529</v>
      </c>
      <c r="D438" t="s">
        <v>68</v>
      </c>
      <c r="E438" s="2">
        <v>0.17670948</v>
      </c>
      <c r="F438" s="2">
        <v>0.83615642199999995</v>
      </c>
      <c r="G438" s="2" t="s">
        <v>127</v>
      </c>
      <c r="H438" s="2">
        <v>0.16815823347994699</v>
      </c>
    </row>
    <row r="439" spans="2:8">
      <c r="B439" t="s">
        <v>8513</v>
      </c>
      <c r="C439" t="s">
        <v>530</v>
      </c>
      <c r="D439" t="s">
        <v>91</v>
      </c>
      <c r="E439" s="2">
        <v>0.181349285</v>
      </c>
      <c r="F439" s="2">
        <v>0.59480631399999995</v>
      </c>
      <c r="G439" s="2" t="s">
        <v>127</v>
      </c>
      <c r="H439" s="2">
        <v>0.58926375789652896</v>
      </c>
    </row>
    <row r="440" spans="2:8">
      <c r="B440" t="s">
        <v>8322</v>
      </c>
      <c r="C440" t="s">
        <v>533</v>
      </c>
      <c r="D440" t="s">
        <v>72</v>
      </c>
      <c r="E440" s="2">
        <v>0.181943877</v>
      </c>
      <c r="F440" s="2">
        <v>1</v>
      </c>
      <c r="G440" s="2" t="s">
        <v>127</v>
      </c>
      <c r="H440" s="2">
        <v>0.19580503947738301</v>
      </c>
    </row>
    <row r="441" spans="2:8">
      <c r="B441" t="s">
        <v>8390</v>
      </c>
      <c r="C441" t="s">
        <v>531</v>
      </c>
      <c r="D441" t="s">
        <v>53</v>
      </c>
      <c r="E441" s="2">
        <v>0.18536219200000001</v>
      </c>
      <c r="F441" s="2">
        <v>0.81845333099999995</v>
      </c>
      <c r="G441" s="2" t="s">
        <v>127</v>
      </c>
      <c r="H441" s="2">
        <v>5.9429156537260802E-2</v>
      </c>
    </row>
    <row r="442" spans="2:8">
      <c r="B442" t="s">
        <v>8525</v>
      </c>
      <c r="C442" t="s">
        <v>529</v>
      </c>
      <c r="D442" t="s">
        <v>10</v>
      </c>
      <c r="E442" s="2">
        <v>0.186458806</v>
      </c>
      <c r="F442" s="2">
        <v>0.24734851299999999</v>
      </c>
      <c r="G442" s="2" t="s">
        <v>127</v>
      </c>
      <c r="H442" s="2">
        <v>0.67409636094485903</v>
      </c>
    </row>
    <row r="443" spans="2:8">
      <c r="B443" t="s">
        <v>8648</v>
      </c>
      <c r="C443" t="s">
        <v>535</v>
      </c>
      <c r="D443" t="s">
        <v>53</v>
      </c>
      <c r="E443" s="2">
        <v>0.188234498</v>
      </c>
      <c r="F443" s="2">
        <v>0.12655899500000001</v>
      </c>
      <c r="G443" s="2" t="s">
        <v>127</v>
      </c>
      <c r="H443" s="2">
        <v>6.8187249776349199E-2</v>
      </c>
    </row>
    <row r="444" spans="2:8">
      <c r="B444" t="s">
        <v>8323</v>
      </c>
      <c r="C444" t="s">
        <v>533</v>
      </c>
      <c r="D444" t="s">
        <v>74</v>
      </c>
      <c r="E444" s="2">
        <v>0.18933042</v>
      </c>
      <c r="F444" s="2">
        <v>0.996871913</v>
      </c>
      <c r="G444" s="2" t="s">
        <v>127</v>
      </c>
      <c r="H444" s="2">
        <v>0.232236935841693</v>
      </c>
    </row>
    <row r="445" spans="2:8">
      <c r="B445" t="s">
        <v>8119</v>
      </c>
      <c r="C445" t="s">
        <v>534</v>
      </c>
      <c r="D445" t="s">
        <v>41</v>
      </c>
      <c r="E445" s="2">
        <v>0.19367606500000001</v>
      </c>
      <c r="F445" s="2">
        <v>0.82472434999999999</v>
      </c>
      <c r="G445" s="2" t="s">
        <v>127</v>
      </c>
      <c r="H445" s="2">
        <v>0.45372368824186599</v>
      </c>
    </row>
    <row r="446" spans="2:8">
      <c r="B446" t="s">
        <v>8138</v>
      </c>
      <c r="C446" t="s">
        <v>534</v>
      </c>
      <c r="D446" t="s">
        <v>62</v>
      </c>
      <c r="E446" s="2">
        <v>0.19528151599999999</v>
      </c>
      <c r="F446" s="2">
        <v>0.93821209699999997</v>
      </c>
      <c r="G446" s="2" t="s">
        <v>127</v>
      </c>
      <c r="H446" s="2">
        <v>0.12523011019754199</v>
      </c>
    </row>
    <row r="447" spans="2:8">
      <c r="B447" t="s">
        <v>8192</v>
      </c>
      <c r="C447" t="s">
        <v>532</v>
      </c>
      <c r="D447" t="s">
        <v>31</v>
      </c>
      <c r="E447" s="2">
        <v>0.19625246099999999</v>
      </c>
      <c r="F447" s="2">
        <v>0.92938084499999996</v>
      </c>
      <c r="G447" s="2" t="s">
        <v>127</v>
      </c>
      <c r="H447" s="2">
        <v>0.68693563692565096</v>
      </c>
    </row>
    <row r="448" spans="2:8">
      <c r="B448" t="s">
        <v>8491</v>
      </c>
      <c r="C448" t="s">
        <v>530</v>
      </c>
      <c r="D448" t="s">
        <v>67</v>
      </c>
      <c r="E448" s="2">
        <v>0.19950943300000001</v>
      </c>
      <c r="F448" s="2">
        <v>0.35511811700000001</v>
      </c>
      <c r="G448" s="2" t="s">
        <v>127</v>
      </c>
      <c r="H448" s="2">
        <v>0.509511023603061</v>
      </c>
    </row>
    <row r="449" spans="2:8">
      <c r="B449" t="s">
        <v>8517</v>
      </c>
      <c r="C449" t="s">
        <v>530</v>
      </c>
      <c r="D449" t="s">
        <v>95</v>
      </c>
      <c r="E449" s="2">
        <v>0.20037163899999999</v>
      </c>
      <c r="F449" s="2">
        <v>0.61618314100000005</v>
      </c>
      <c r="G449" s="2" t="s">
        <v>127</v>
      </c>
      <c r="H449" s="2">
        <v>0.21882566728620101</v>
      </c>
    </row>
    <row r="450" spans="2:8">
      <c r="B450" t="s">
        <v>8365</v>
      </c>
      <c r="C450" t="s">
        <v>531</v>
      </c>
      <c r="D450" t="s">
        <v>28</v>
      </c>
      <c r="E450" s="2">
        <v>0.206759256</v>
      </c>
      <c r="F450" s="2">
        <v>0.169021484</v>
      </c>
      <c r="G450" s="2" t="s">
        <v>127</v>
      </c>
      <c r="H450" s="2">
        <v>0.44532536580065801</v>
      </c>
    </row>
    <row r="451" spans="2:8">
      <c r="B451" t="s">
        <v>8524</v>
      </c>
      <c r="C451" t="s">
        <v>529</v>
      </c>
      <c r="D451" t="s">
        <v>9</v>
      </c>
      <c r="E451" s="2">
        <v>0.207508581</v>
      </c>
      <c r="F451" s="2">
        <v>1.8034702E-2</v>
      </c>
      <c r="G451" s="2" t="s">
        <v>127</v>
      </c>
      <c r="H451" s="2">
        <v>0.45004592563018903</v>
      </c>
    </row>
    <row r="452" spans="2:8">
      <c r="B452" t="s">
        <v>8344</v>
      </c>
      <c r="C452" t="s">
        <v>531</v>
      </c>
      <c r="D452" t="s">
        <v>6</v>
      </c>
      <c r="E452" s="2">
        <v>0.210205856</v>
      </c>
      <c r="F452" s="2">
        <v>5.9598653000000001E-2</v>
      </c>
      <c r="G452" s="2" t="s">
        <v>127</v>
      </c>
      <c r="H452" s="2">
        <v>0.40696484216012802</v>
      </c>
    </row>
    <row r="453" spans="2:8">
      <c r="B453" t="s">
        <v>8148</v>
      </c>
      <c r="C453" t="s">
        <v>534</v>
      </c>
      <c r="D453" t="s">
        <v>74</v>
      </c>
      <c r="E453" s="2">
        <v>0.21303788500000001</v>
      </c>
      <c r="F453" s="2">
        <v>0.82472434999999999</v>
      </c>
      <c r="G453" s="2" t="s">
        <v>127</v>
      </c>
      <c r="H453" s="2">
        <v>0.42348733929050297</v>
      </c>
    </row>
    <row r="454" spans="2:8">
      <c r="B454" t="s">
        <v>8225</v>
      </c>
      <c r="C454" t="s">
        <v>532</v>
      </c>
      <c r="D454" t="s">
        <v>64</v>
      </c>
      <c r="E454" s="2">
        <v>0.21394165800000001</v>
      </c>
      <c r="F454" s="2">
        <v>0.95838870200000004</v>
      </c>
      <c r="G454" s="2" t="s">
        <v>127</v>
      </c>
      <c r="H454" s="2">
        <v>0.18567738392274499</v>
      </c>
    </row>
    <row r="455" spans="2:8">
      <c r="B455" t="s">
        <v>8623</v>
      </c>
      <c r="C455" t="s">
        <v>535</v>
      </c>
      <c r="D455" t="s">
        <v>28</v>
      </c>
      <c r="E455" s="2">
        <v>0.214272817</v>
      </c>
      <c r="F455" s="2">
        <v>2.3665403000000002E-2</v>
      </c>
      <c r="G455" s="2" t="s">
        <v>127</v>
      </c>
      <c r="H455" s="2">
        <v>0.33421779030047899</v>
      </c>
    </row>
    <row r="456" spans="2:8">
      <c r="B456" t="s">
        <v>8378</v>
      </c>
      <c r="C456" t="s">
        <v>531</v>
      </c>
      <c r="D456" t="s">
        <v>41</v>
      </c>
      <c r="E456" s="2">
        <v>0.21435294299999999</v>
      </c>
      <c r="F456" s="2">
        <v>0.169021484</v>
      </c>
      <c r="G456" s="2" t="s">
        <v>127</v>
      </c>
      <c r="H456" s="2">
        <v>0.55119182473357098</v>
      </c>
    </row>
    <row r="457" spans="2:8">
      <c r="B457" t="s">
        <v>8103</v>
      </c>
      <c r="C457" t="s">
        <v>534</v>
      </c>
      <c r="D457" t="s">
        <v>23</v>
      </c>
      <c r="E457" s="2">
        <v>0.21445711100000001</v>
      </c>
      <c r="F457" s="2">
        <v>0.90939415999999995</v>
      </c>
      <c r="G457" s="2" t="s">
        <v>127</v>
      </c>
      <c r="H457" s="2">
        <v>0.111739854356946</v>
      </c>
    </row>
    <row r="458" spans="2:8">
      <c r="B458" t="s">
        <v>8592</v>
      </c>
      <c r="C458" t="s">
        <v>529</v>
      </c>
      <c r="D458" t="s">
        <v>88</v>
      </c>
      <c r="E458" s="2">
        <v>0.21941069599999999</v>
      </c>
      <c r="F458" s="2">
        <v>2.1878278000000001E-2</v>
      </c>
      <c r="G458" s="2" t="s">
        <v>127</v>
      </c>
      <c r="H458" s="2">
        <v>0.19644124152217399</v>
      </c>
    </row>
    <row r="459" spans="2:8">
      <c r="B459" t="s">
        <v>8164</v>
      </c>
      <c r="C459" t="s">
        <v>534</v>
      </c>
      <c r="D459" t="s">
        <v>94</v>
      </c>
      <c r="E459" s="2">
        <v>0.22237521499999999</v>
      </c>
      <c r="F459" s="2">
        <v>0.88955821099999999</v>
      </c>
      <c r="G459" s="2" t="s">
        <v>127</v>
      </c>
      <c r="H459" s="2">
        <v>0.35506561278208698</v>
      </c>
    </row>
    <row r="460" spans="2:8">
      <c r="B460" t="s">
        <v>8353</v>
      </c>
      <c r="C460" t="s">
        <v>531</v>
      </c>
      <c r="D460" t="s">
        <v>15</v>
      </c>
      <c r="E460" s="2">
        <v>0.22395374100000001</v>
      </c>
      <c r="F460" s="2">
        <v>0.63399698999999998</v>
      </c>
      <c r="G460" s="2" t="s">
        <v>127</v>
      </c>
      <c r="H460" s="2">
        <v>0.225901579564287</v>
      </c>
    </row>
    <row r="461" spans="2:8">
      <c r="B461" t="s">
        <v>8588</v>
      </c>
      <c r="C461" t="s">
        <v>529</v>
      </c>
      <c r="D461" t="s">
        <v>83</v>
      </c>
      <c r="E461" s="2">
        <v>0.22725716700000001</v>
      </c>
      <c r="F461" s="2">
        <v>0.46243073299999998</v>
      </c>
      <c r="G461" s="2" t="s">
        <v>127</v>
      </c>
      <c r="H461" s="2">
        <v>0.58708298127977698</v>
      </c>
    </row>
    <row r="462" spans="2:8">
      <c r="B462" t="s">
        <v>8563</v>
      </c>
      <c r="C462" t="s">
        <v>529</v>
      </c>
      <c r="D462" t="s">
        <v>54</v>
      </c>
      <c r="E462" s="2">
        <v>0.22817532800000001</v>
      </c>
      <c r="F462" s="2">
        <v>3.5988600000000003E-2</v>
      </c>
      <c r="G462" s="2" t="s">
        <v>127</v>
      </c>
      <c r="H462" s="2">
        <v>5.8186219449103502E-2</v>
      </c>
    </row>
    <row r="463" spans="2:8">
      <c r="B463" t="s">
        <v>8367</v>
      </c>
      <c r="C463" t="s">
        <v>531</v>
      </c>
      <c r="D463" t="s">
        <v>30</v>
      </c>
      <c r="E463" s="2">
        <v>0.23002657400000001</v>
      </c>
      <c r="F463" s="2">
        <v>0.246344484</v>
      </c>
      <c r="G463" s="2" t="s">
        <v>127</v>
      </c>
      <c r="H463" s="2">
        <v>0.113727675796703</v>
      </c>
    </row>
    <row r="464" spans="2:8">
      <c r="B464" t="s">
        <v>8147</v>
      </c>
      <c r="C464" t="s">
        <v>534</v>
      </c>
      <c r="D464" t="s">
        <v>72</v>
      </c>
      <c r="E464" s="2">
        <v>0.23303949800000001</v>
      </c>
      <c r="F464" s="2">
        <v>0.82472434999999999</v>
      </c>
      <c r="G464" s="2" t="s">
        <v>127</v>
      </c>
      <c r="H464" s="2">
        <v>0.356189945002647</v>
      </c>
    </row>
    <row r="465" spans="2:8">
      <c r="B465" t="s">
        <v>8112</v>
      </c>
      <c r="C465" t="s">
        <v>534</v>
      </c>
      <c r="D465" t="s">
        <v>33</v>
      </c>
      <c r="E465" s="2">
        <v>0.234793956</v>
      </c>
      <c r="F465" s="2">
        <v>0.82472434999999999</v>
      </c>
      <c r="G465" s="2" t="s">
        <v>127</v>
      </c>
      <c r="H465" s="2">
        <v>0.41654830773309598</v>
      </c>
    </row>
    <row r="466" spans="2:8">
      <c r="B466" t="s">
        <v>8124</v>
      </c>
      <c r="C466" t="s">
        <v>534</v>
      </c>
      <c r="D466" t="s">
        <v>47</v>
      </c>
      <c r="E466" s="2">
        <v>0.23506818600000001</v>
      </c>
      <c r="F466" s="2">
        <v>0.83772769800000002</v>
      </c>
      <c r="G466" s="2" t="s">
        <v>127</v>
      </c>
      <c r="H466" s="2">
        <v>5.4365036843970697E-2</v>
      </c>
    </row>
    <row r="467" spans="2:8">
      <c r="B467" t="s">
        <v>8478</v>
      </c>
      <c r="C467" t="s">
        <v>530</v>
      </c>
      <c r="D467" t="s">
        <v>54</v>
      </c>
      <c r="E467" s="2">
        <v>0.240692237</v>
      </c>
      <c r="F467" s="2">
        <v>0.26799646500000002</v>
      </c>
      <c r="G467" s="2" t="s">
        <v>127</v>
      </c>
      <c r="H467" s="2">
        <v>0.199167593712583</v>
      </c>
    </row>
    <row r="468" spans="2:8">
      <c r="B468" t="s">
        <v>8459</v>
      </c>
      <c r="C468" t="s">
        <v>530</v>
      </c>
      <c r="D468" t="s">
        <v>32</v>
      </c>
      <c r="E468" s="2">
        <v>0.243327301</v>
      </c>
      <c r="F468" s="2">
        <v>0.26799646500000002</v>
      </c>
      <c r="G468" s="2" t="s">
        <v>127</v>
      </c>
      <c r="H468" s="2">
        <v>0.12827406751862599</v>
      </c>
    </row>
    <row r="469" spans="2:8">
      <c r="B469" t="s">
        <v>8455</v>
      </c>
      <c r="C469" t="s">
        <v>530</v>
      </c>
      <c r="D469" t="s">
        <v>28</v>
      </c>
      <c r="E469" s="2">
        <v>0.24509411</v>
      </c>
      <c r="F469" s="2">
        <v>0.22816399300000001</v>
      </c>
      <c r="G469" s="2" t="s">
        <v>127</v>
      </c>
      <c r="H469" s="2">
        <v>0.34551953824061998</v>
      </c>
    </row>
    <row r="470" spans="2:8">
      <c r="B470" t="s">
        <v>8464</v>
      </c>
      <c r="C470" t="s">
        <v>530</v>
      </c>
      <c r="D470" t="s">
        <v>38</v>
      </c>
      <c r="E470" s="2">
        <v>0.24638505999999999</v>
      </c>
      <c r="F470" s="2">
        <v>0.56507638299999996</v>
      </c>
      <c r="G470" s="2" t="s">
        <v>127</v>
      </c>
      <c r="H470" s="2">
        <v>0.22200580772756401</v>
      </c>
    </row>
    <row r="471" spans="2:8">
      <c r="B471" t="s">
        <v>8610</v>
      </c>
      <c r="C471" t="s">
        <v>535</v>
      </c>
      <c r="D471" t="s">
        <v>14</v>
      </c>
      <c r="E471" s="2">
        <v>0.247799518</v>
      </c>
      <c r="F471" s="2">
        <v>9.8427888000000005E-2</v>
      </c>
      <c r="G471" s="2" t="s">
        <v>127</v>
      </c>
      <c r="H471" s="2">
        <v>0.167295348837281</v>
      </c>
    </row>
    <row r="472" spans="2:8">
      <c r="B472" t="s">
        <v>8343</v>
      </c>
      <c r="C472" t="s">
        <v>533</v>
      </c>
      <c r="D472" t="s">
        <v>99</v>
      </c>
      <c r="E472" s="2">
        <v>0.24792483600000001</v>
      </c>
      <c r="F472" s="2">
        <v>0.83996024300000005</v>
      </c>
      <c r="G472" s="2" t="s">
        <v>127</v>
      </c>
      <c r="H472" s="2">
        <v>0.36537565741432598</v>
      </c>
    </row>
    <row r="473" spans="2:8">
      <c r="B473" t="s">
        <v>8277</v>
      </c>
      <c r="C473" t="s">
        <v>533</v>
      </c>
      <c r="D473" t="s">
        <v>24</v>
      </c>
      <c r="E473" s="2">
        <v>0.25895823499999998</v>
      </c>
      <c r="F473" s="2">
        <v>0.54623044099999996</v>
      </c>
      <c r="G473" s="2" t="s">
        <v>127</v>
      </c>
      <c r="H473" s="2">
        <v>0.38885894249827602</v>
      </c>
    </row>
    <row r="474" spans="2:8">
      <c r="B474" t="s">
        <v>8550</v>
      </c>
      <c r="C474" t="s">
        <v>529</v>
      </c>
      <c r="D474" t="s">
        <v>38</v>
      </c>
      <c r="E474" s="2">
        <v>0.259035032</v>
      </c>
      <c r="F474" s="2">
        <v>0.67142047199999999</v>
      </c>
      <c r="G474" s="2" t="s">
        <v>127</v>
      </c>
      <c r="H474" s="2">
        <v>0.147657444323881</v>
      </c>
    </row>
    <row r="475" spans="2:8">
      <c r="B475" t="s">
        <v>8593</v>
      </c>
      <c r="C475" t="s">
        <v>529</v>
      </c>
      <c r="D475" t="s">
        <v>89</v>
      </c>
      <c r="E475" s="2">
        <v>0.26168325599999998</v>
      </c>
      <c r="F475" s="2">
        <v>0.68540215100000002</v>
      </c>
      <c r="G475" s="2" t="s">
        <v>127</v>
      </c>
      <c r="H475" s="2">
        <v>0.25457426718937698</v>
      </c>
    </row>
    <row r="476" spans="2:8">
      <c r="B476" t="s">
        <v>8244</v>
      </c>
      <c r="C476" t="s">
        <v>532</v>
      </c>
      <c r="D476" t="s">
        <v>85</v>
      </c>
      <c r="E476" s="2">
        <v>0.26615225799999997</v>
      </c>
      <c r="F476" s="2">
        <v>0.75805537099999998</v>
      </c>
      <c r="G476" s="2" t="s">
        <v>127</v>
      </c>
      <c r="H476" s="2">
        <v>0.19191062535808701</v>
      </c>
    </row>
    <row r="477" spans="2:8">
      <c r="B477" t="s">
        <v>8468</v>
      </c>
      <c r="C477" t="s">
        <v>530</v>
      </c>
      <c r="D477" t="s">
        <v>42</v>
      </c>
      <c r="E477" s="2">
        <v>0.26637834700000002</v>
      </c>
      <c r="F477" s="2">
        <v>0.20430494699999999</v>
      </c>
      <c r="G477" s="2" t="s">
        <v>127</v>
      </c>
      <c r="H477" s="2">
        <v>0.51000724273347697</v>
      </c>
    </row>
    <row r="478" spans="2:8">
      <c r="B478" t="s">
        <v>8208</v>
      </c>
      <c r="C478" t="s">
        <v>532</v>
      </c>
      <c r="D478" t="s">
        <v>47</v>
      </c>
      <c r="E478" s="2">
        <v>0.27391498600000003</v>
      </c>
      <c r="F478" s="2">
        <v>0.92938084499999996</v>
      </c>
      <c r="G478" s="2" t="s">
        <v>127</v>
      </c>
      <c r="H478" s="2">
        <v>6.8481371769113397E-2</v>
      </c>
    </row>
    <row r="479" spans="2:8">
      <c r="B479" t="s">
        <v>8383</v>
      </c>
      <c r="C479" t="s">
        <v>531</v>
      </c>
      <c r="D479" t="s">
        <v>46</v>
      </c>
      <c r="E479" s="2">
        <v>0.27465005599999998</v>
      </c>
      <c r="F479" s="2">
        <v>0.95838870200000004</v>
      </c>
      <c r="G479" s="2" t="s">
        <v>127</v>
      </c>
      <c r="H479" s="2">
        <v>0.66235052354579904</v>
      </c>
    </row>
    <row r="480" spans="2:8">
      <c r="B480" t="s">
        <v>8462</v>
      </c>
      <c r="C480" t="s">
        <v>530</v>
      </c>
      <c r="D480" t="s">
        <v>36</v>
      </c>
      <c r="E480" s="2">
        <v>0.274657121</v>
      </c>
      <c r="F480" s="2">
        <v>0.26799646500000002</v>
      </c>
      <c r="G480" s="2" t="s">
        <v>127</v>
      </c>
      <c r="H480" s="2">
        <v>0.36577848940853203</v>
      </c>
    </row>
    <row r="481" spans="2:8">
      <c r="B481" t="s">
        <v>8276</v>
      </c>
      <c r="C481" t="s">
        <v>533</v>
      </c>
      <c r="D481" t="s">
        <v>23</v>
      </c>
      <c r="E481" s="2">
        <v>0.27996961500000001</v>
      </c>
      <c r="F481" s="2">
        <v>0.75516928400000005</v>
      </c>
      <c r="G481" s="2" t="s">
        <v>127</v>
      </c>
      <c r="H481" s="2">
        <v>4.3644492596839397E-2</v>
      </c>
    </row>
    <row r="482" spans="2:8">
      <c r="B482" t="s">
        <v>8541</v>
      </c>
      <c r="C482" t="s">
        <v>529</v>
      </c>
      <c r="D482" t="s">
        <v>28</v>
      </c>
      <c r="E482" s="2">
        <v>0.28867434199999997</v>
      </c>
      <c r="F482" s="2">
        <v>0.43624458500000002</v>
      </c>
      <c r="G482" s="2" t="s">
        <v>127</v>
      </c>
      <c r="H482" s="2">
        <v>0.18794529912597199</v>
      </c>
    </row>
    <row r="483" spans="2:8">
      <c r="B483" t="s">
        <v>8338</v>
      </c>
      <c r="C483" t="s">
        <v>533</v>
      </c>
      <c r="D483" t="s">
        <v>94</v>
      </c>
      <c r="E483" s="2">
        <v>0.29068902699999999</v>
      </c>
      <c r="F483" s="2">
        <v>0.72307365400000001</v>
      </c>
      <c r="G483" s="2" t="s">
        <v>127</v>
      </c>
      <c r="H483" s="2">
        <v>8.6951542745768107E-2</v>
      </c>
    </row>
    <row r="484" spans="2:8">
      <c r="B484" t="s">
        <v>8379</v>
      </c>
      <c r="C484" t="s">
        <v>531</v>
      </c>
      <c r="D484" t="s">
        <v>42</v>
      </c>
      <c r="E484" s="2">
        <v>0.29072040900000001</v>
      </c>
      <c r="F484" s="2">
        <v>0.169021484</v>
      </c>
      <c r="G484" s="2" t="s">
        <v>127</v>
      </c>
      <c r="H484" s="2">
        <v>0.102653853863292</v>
      </c>
    </row>
    <row r="485" spans="2:8">
      <c r="B485" t="s">
        <v>8334</v>
      </c>
      <c r="C485" t="s">
        <v>533</v>
      </c>
      <c r="D485" t="s">
        <v>87</v>
      </c>
      <c r="E485" s="2">
        <v>0.29231831800000002</v>
      </c>
      <c r="F485" s="2">
        <v>0.83996024300000005</v>
      </c>
      <c r="G485" s="2" t="s">
        <v>127</v>
      </c>
      <c r="H485" s="2">
        <v>0.27445931312091598</v>
      </c>
    </row>
    <row r="486" spans="2:8">
      <c r="B486" t="s">
        <v>8463</v>
      </c>
      <c r="C486" t="s">
        <v>530</v>
      </c>
      <c r="D486" t="s">
        <v>37</v>
      </c>
      <c r="E486" s="2">
        <v>0.292584919</v>
      </c>
      <c r="F486" s="2">
        <v>0.20430494699999999</v>
      </c>
      <c r="G486" s="2" t="s">
        <v>127</v>
      </c>
      <c r="H486" s="2">
        <v>0.42788237202297602</v>
      </c>
    </row>
    <row r="487" spans="2:8">
      <c r="B487" t="s">
        <v>8443</v>
      </c>
      <c r="C487" t="s">
        <v>530</v>
      </c>
      <c r="D487" t="s">
        <v>15</v>
      </c>
      <c r="E487" s="2">
        <v>0.29424128399999999</v>
      </c>
      <c r="F487" s="2">
        <v>0.97610374799999999</v>
      </c>
      <c r="G487" s="2" t="s">
        <v>127</v>
      </c>
      <c r="H487" s="2">
        <v>0.31134854416993402</v>
      </c>
    </row>
    <row r="488" spans="2:8">
      <c r="B488" t="s">
        <v>8114</v>
      </c>
      <c r="C488" t="s">
        <v>534</v>
      </c>
      <c r="D488" t="s">
        <v>36</v>
      </c>
      <c r="E488" s="2">
        <v>0.29611836899999999</v>
      </c>
      <c r="F488" s="2">
        <v>0.79104115100000005</v>
      </c>
      <c r="G488" s="2" t="s">
        <v>127</v>
      </c>
      <c r="H488" s="2">
        <v>0.41412535180382798</v>
      </c>
    </row>
    <row r="489" spans="2:8">
      <c r="B489" t="s">
        <v>8104</v>
      </c>
      <c r="C489" t="s">
        <v>534</v>
      </c>
      <c r="D489" t="s">
        <v>24</v>
      </c>
      <c r="E489" s="2">
        <v>0.30222016499999999</v>
      </c>
      <c r="F489" s="2">
        <v>0.82472434999999999</v>
      </c>
      <c r="G489" s="2" t="s">
        <v>127</v>
      </c>
      <c r="H489" s="2">
        <v>0.30697911669887601</v>
      </c>
    </row>
    <row r="490" spans="2:8">
      <c r="B490" t="s">
        <v>8352</v>
      </c>
      <c r="C490" t="s">
        <v>531</v>
      </c>
      <c r="D490" t="s">
        <v>14</v>
      </c>
      <c r="E490" s="2">
        <v>0.30330931999999999</v>
      </c>
      <c r="F490" s="2">
        <v>2.6442651000000001E-2</v>
      </c>
      <c r="G490" s="2" t="s">
        <v>127</v>
      </c>
      <c r="H490" s="2">
        <v>0.15469665862062301</v>
      </c>
    </row>
    <row r="491" spans="2:8">
      <c r="B491" t="s">
        <v>8306</v>
      </c>
      <c r="C491" t="s">
        <v>533</v>
      </c>
      <c r="D491" t="s">
        <v>55</v>
      </c>
      <c r="E491" s="2">
        <v>0.30685431899999999</v>
      </c>
      <c r="F491" s="2">
        <v>0.48038254200000002</v>
      </c>
      <c r="G491" s="2" t="s">
        <v>127</v>
      </c>
      <c r="H491" s="2">
        <v>0.176185586648854</v>
      </c>
    </row>
    <row r="492" spans="2:8">
      <c r="B492" t="s">
        <v>8189</v>
      </c>
      <c r="C492" t="s">
        <v>532</v>
      </c>
      <c r="D492" t="s">
        <v>28</v>
      </c>
      <c r="E492" s="2">
        <v>0.309182552</v>
      </c>
      <c r="F492" s="2">
        <v>0.97610374799999999</v>
      </c>
      <c r="G492" s="2" t="s">
        <v>127</v>
      </c>
      <c r="H492" s="2">
        <v>4.8598502291534201E-2</v>
      </c>
    </row>
    <row r="493" spans="2:8">
      <c r="B493" t="s">
        <v>8160</v>
      </c>
      <c r="C493" t="s">
        <v>534</v>
      </c>
      <c r="D493" t="s">
        <v>87</v>
      </c>
      <c r="E493" s="2">
        <v>0.30957501100000001</v>
      </c>
      <c r="F493" s="2">
        <v>0.65571149200000001</v>
      </c>
      <c r="G493" s="2" t="s">
        <v>127</v>
      </c>
      <c r="H493" s="2">
        <v>0.37600927085894398</v>
      </c>
    </row>
    <row r="494" spans="2:8">
      <c r="B494" t="s">
        <v>8674</v>
      </c>
      <c r="C494" t="s">
        <v>535</v>
      </c>
      <c r="D494" t="s">
        <v>83</v>
      </c>
      <c r="E494" s="2">
        <v>0.31183708999999998</v>
      </c>
      <c r="F494" s="2">
        <v>3.8201369999999998E-2</v>
      </c>
      <c r="G494" s="2" t="s">
        <v>127</v>
      </c>
      <c r="H494" s="2">
        <v>0.65409179256101102</v>
      </c>
    </row>
    <row r="495" spans="2:8">
      <c r="B495" t="s">
        <v>8111</v>
      </c>
      <c r="C495" t="s">
        <v>534</v>
      </c>
      <c r="D495" t="s">
        <v>32</v>
      </c>
      <c r="E495" s="2">
        <v>0.313008534</v>
      </c>
      <c r="F495" s="2">
        <v>0.68922001499999996</v>
      </c>
      <c r="G495" s="2" t="s">
        <v>127</v>
      </c>
      <c r="H495" s="2">
        <v>0.16437662809859399</v>
      </c>
    </row>
    <row r="496" spans="2:8">
      <c r="B496" t="s">
        <v>8139</v>
      </c>
      <c r="C496" t="s">
        <v>534</v>
      </c>
      <c r="D496" t="s">
        <v>63</v>
      </c>
      <c r="E496" s="2">
        <v>0.31688861200000001</v>
      </c>
      <c r="F496" s="2">
        <v>0.83772769800000002</v>
      </c>
      <c r="G496" s="2" t="s">
        <v>127</v>
      </c>
      <c r="H496" s="2">
        <v>0.18950687921468901</v>
      </c>
    </row>
    <row r="497" spans="2:8">
      <c r="B497" t="s">
        <v>8641</v>
      </c>
      <c r="C497" t="s">
        <v>535</v>
      </c>
      <c r="D497" t="s">
        <v>46</v>
      </c>
      <c r="E497" s="2">
        <v>0.317217998</v>
      </c>
      <c r="F497" s="2">
        <v>0.20673908899999999</v>
      </c>
      <c r="G497" s="2" t="s">
        <v>127</v>
      </c>
      <c r="H497" s="2">
        <v>0.41648702588976899</v>
      </c>
    </row>
    <row r="498" spans="2:8">
      <c r="B498" t="s">
        <v>8594</v>
      </c>
      <c r="C498" t="s">
        <v>529</v>
      </c>
      <c r="D498" t="s">
        <v>90</v>
      </c>
      <c r="E498" s="2">
        <v>0.31929940499999998</v>
      </c>
      <c r="F498" s="2">
        <v>3.1255667000000001E-2</v>
      </c>
      <c r="G498" s="2" t="s">
        <v>127</v>
      </c>
      <c r="H498" s="2">
        <v>0.91321540028975001</v>
      </c>
    </row>
    <row r="499" spans="2:8">
      <c r="B499" t="s">
        <v>8686</v>
      </c>
      <c r="C499" t="s">
        <v>535</v>
      </c>
      <c r="D499" t="s">
        <v>99</v>
      </c>
      <c r="E499" s="2">
        <v>0.324248649</v>
      </c>
      <c r="F499" s="2">
        <v>4.4985749999999998E-2</v>
      </c>
      <c r="G499" s="2" t="s">
        <v>127</v>
      </c>
      <c r="H499" s="2">
        <v>0.21109710194731199</v>
      </c>
    </row>
    <row r="500" spans="2:8">
      <c r="B500" t="s">
        <v>8108</v>
      </c>
      <c r="C500" t="s">
        <v>534</v>
      </c>
      <c r="D500" t="s">
        <v>28</v>
      </c>
      <c r="E500" s="2">
        <v>0.32450345800000002</v>
      </c>
      <c r="F500" s="2">
        <v>0.50748570400000004</v>
      </c>
      <c r="G500" s="2" t="s">
        <v>127</v>
      </c>
      <c r="H500" s="2">
        <v>0.273692265794792</v>
      </c>
    </row>
    <row r="501" spans="2:8">
      <c r="B501" t="s">
        <v>8176</v>
      </c>
      <c r="C501" t="s">
        <v>532</v>
      </c>
      <c r="D501" t="s">
        <v>14</v>
      </c>
      <c r="E501" s="2">
        <v>0.32641537100000001</v>
      </c>
      <c r="F501" s="2">
        <v>0.86378435600000003</v>
      </c>
      <c r="G501" s="2" t="s">
        <v>127</v>
      </c>
      <c r="H501" s="2">
        <v>0.30632608667518402</v>
      </c>
    </row>
    <row r="502" spans="2:8">
      <c r="B502" t="s">
        <v>8558</v>
      </c>
      <c r="C502" t="s">
        <v>529</v>
      </c>
      <c r="D502" t="s">
        <v>49</v>
      </c>
      <c r="E502" s="2">
        <v>0.32663529099999999</v>
      </c>
      <c r="F502" s="2">
        <v>0.46243073299999998</v>
      </c>
      <c r="G502" s="2" t="s">
        <v>127</v>
      </c>
      <c r="H502" s="2">
        <v>0.56359597786495397</v>
      </c>
    </row>
    <row r="503" spans="2:8">
      <c r="B503" t="s">
        <v>8530</v>
      </c>
      <c r="C503" t="s">
        <v>529</v>
      </c>
      <c r="D503" t="s">
        <v>15</v>
      </c>
      <c r="E503" s="2">
        <v>0.33806787100000002</v>
      </c>
      <c r="F503" s="2">
        <v>0.97945218999999994</v>
      </c>
      <c r="G503" s="2" t="s">
        <v>127</v>
      </c>
      <c r="H503" s="2">
        <v>0.59686616768845802</v>
      </c>
    </row>
    <row r="504" spans="2:8">
      <c r="B504" t="s">
        <v>8132</v>
      </c>
      <c r="C504" t="s">
        <v>534</v>
      </c>
      <c r="D504" t="s">
        <v>56</v>
      </c>
      <c r="E504" s="2">
        <v>0.338534893</v>
      </c>
      <c r="F504" s="2">
        <v>0.83772769800000002</v>
      </c>
      <c r="G504" s="2" t="s">
        <v>127</v>
      </c>
      <c r="H504" s="2" t="e">
        <v>#N/A</v>
      </c>
    </row>
    <row r="505" spans="2:8">
      <c r="B505" t="s">
        <v>8494</v>
      </c>
      <c r="C505" t="s">
        <v>530</v>
      </c>
      <c r="D505" t="s">
        <v>71</v>
      </c>
      <c r="E505" s="2">
        <v>0.34041662299999997</v>
      </c>
      <c r="F505" s="2">
        <v>0.26799646500000002</v>
      </c>
      <c r="G505" s="2" t="s">
        <v>127</v>
      </c>
      <c r="H505" s="2">
        <v>0.36185313085335702</v>
      </c>
    </row>
    <row r="506" spans="2:8">
      <c r="B506" t="s">
        <v>8131</v>
      </c>
      <c r="C506" t="s">
        <v>534</v>
      </c>
      <c r="D506" t="s">
        <v>55</v>
      </c>
      <c r="E506" s="2">
        <v>0.34397357299999998</v>
      </c>
      <c r="F506" s="2">
        <v>0.506043719</v>
      </c>
      <c r="G506" s="2" t="s">
        <v>127</v>
      </c>
      <c r="H506" s="2">
        <v>9.9776249595830202E-2</v>
      </c>
    </row>
    <row r="507" spans="2:8">
      <c r="B507" t="s">
        <v>8604</v>
      </c>
      <c r="C507" t="s">
        <v>535</v>
      </c>
      <c r="D507" t="s">
        <v>8</v>
      </c>
      <c r="E507" s="2">
        <v>0.34580334200000001</v>
      </c>
      <c r="F507" s="2">
        <v>3.2300808E-2</v>
      </c>
      <c r="G507" s="2" t="s">
        <v>127</v>
      </c>
      <c r="H507" s="2">
        <v>0.76094409779510896</v>
      </c>
    </row>
    <row r="508" spans="2:8">
      <c r="B508" t="s">
        <v>8284</v>
      </c>
      <c r="C508" t="s">
        <v>533</v>
      </c>
      <c r="D508" t="s">
        <v>31</v>
      </c>
      <c r="E508" s="2">
        <v>0.34678006099999997</v>
      </c>
      <c r="F508" s="2">
        <v>0.68227299200000002</v>
      </c>
      <c r="G508" s="2" t="s">
        <v>127</v>
      </c>
      <c r="H508" s="2">
        <v>0.109151656773471</v>
      </c>
    </row>
    <row r="509" spans="2:8">
      <c r="B509" t="s">
        <v>8477</v>
      </c>
      <c r="C509" t="s">
        <v>530</v>
      </c>
      <c r="D509" t="s">
        <v>53</v>
      </c>
      <c r="E509" s="2">
        <v>0.34878864199999998</v>
      </c>
      <c r="F509" s="2">
        <v>5.4286158000000001E-2</v>
      </c>
      <c r="G509" s="2" t="s">
        <v>127</v>
      </c>
      <c r="H509" s="2">
        <v>0.39053453755262002</v>
      </c>
    </row>
    <row r="510" spans="2:8">
      <c r="B510" t="s">
        <v>8181</v>
      </c>
      <c r="C510" t="s">
        <v>532</v>
      </c>
      <c r="D510" t="s">
        <v>20</v>
      </c>
      <c r="E510" s="2">
        <v>0.34912642599999999</v>
      </c>
      <c r="F510" s="2">
        <v>0.87902816100000003</v>
      </c>
      <c r="G510" s="2" t="s">
        <v>127</v>
      </c>
      <c r="H510" s="2">
        <v>0.19987754722571599</v>
      </c>
    </row>
    <row r="511" spans="2:8">
      <c r="B511" t="s">
        <v>8680</v>
      </c>
      <c r="C511" t="s">
        <v>535</v>
      </c>
      <c r="D511" t="s">
        <v>90</v>
      </c>
      <c r="E511" s="2">
        <v>0.354368242</v>
      </c>
      <c r="F511" s="2">
        <v>0.15346041399999999</v>
      </c>
      <c r="G511" s="2" t="s">
        <v>127</v>
      </c>
      <c r="H511" s="2">
        <v>0.70313399347271199</v>
      </c>
    </row>
    <row r="512" spans="2:8">
      <c r="B512" t="s">
        <v>8547</v>
      </c>
      <c r="C512" t="s">
        <v>529</v>
      </c>
      <c r="D512" t="s">
        <v>34</v>
      </c>
      <c r="E512" s="2">
        <v>0.35696216200000003</v>
      </c>
      <c r="F512" s="2">
        <v>0.68540215100000002</v>
      </c>
      <c r="G512" s="2" t="s">
        <v>127</v>
      </c>
      <c r="H512" s="2">
        <v>0.41274687824029399</v>
      </c>
    </row>
    <row r="513" spans="2:8">
      <c r="B513" t="s">
        <v>8118</v>
      </c>
      <c r="C513" t="s">
        <v>534</v>
      </c>
      <c r="D513" t="s">
        <v>40</v>
      </c>
      <c r="E513" s="2">
        <v>0.35863361900000001</v>
      </c>
      <c r="F513" s="2">
        <v>0.56994538900000002</v>
      </c>
      <c r="G513" s="2" t="s">
        <v>127</v>
      </c>
      <c r="H513" s="2">
        <v>0.120148672434873</v>
      </c>
    </row>
    <row r="514" spans="2:8">
      <c r="B514" t="s">
        <v>8204</v>
      </c>
      <c r="C514" t="s">
        <v>532</v>
      </c>
      <c r="D514" t="s">
        <v>43</v>
      </c>
      <c r="E514" s="2">
        <v>0.35958058399999998</v>
      </c>
      <c r="F514" s="2">
        <v>0.79147251399999996</v>
      </c>
      <c r="G514" s="2" t="s">
        <v>127</v>
      </c>
      <c r="H514" s="2">
        <v>0.18126078486876701</v>
      </c>
    </row>
    <row r="515" spans="2:8">
      <c r="B515" t="s">
        <v>8169</v>
      </c>
      <c r="C515" t="s">
        <v>532</v>
      </c>
      <c r="D515" t="s">
        <v>6</v>
      </c>
      <c r="E515" s="2">
        <v>0.36301679999999997</v>
      </c>
      <c r="F515" s="2">
        <v>0.81401364399999998</v>
      </c>
      <c r="G515" s="2" t="s">
        <v>127</v>
      </c>
      <c r="H515" s="2">
        <v>8.8708214111425807E-2</v>
      </c>
    </row>
    <row r="516" spans="2:8">
      <c r="B516" t="s">
        <v>8518</v>
      </c>
      <c r="C516" t="s">
        <v>530</v>
      </c>
      <c r="D516" t="s">
        <v>96</v>
      </c>
      <c r="E516" s="2">
        <v>0.371888094</v>
      </c>
      <c r="F516" s="2">
        <v>0.26799646500000002</v>
      </c>
      <c r="G516" s="2" t="s">
        <v>127</v>
      </c>
      <c r="H516" s="2">
        <v>0.64222254150065705</v>
      </c>
    </row>
    <row r="517" spans="2:8">
      <c r="B517" t="s">
        <v>8521</v>
      </c>
      <c r="C517" t="s">
        <v>530</v>
      </c>
      <c r="D517" t="s">
        <v>99</v>
      </c>
      <c r="E517" s="2">
        <v>0.37455334400000001</v>
      </c>
      <c r="F517" s="2">
        <v>0.26799646500000002</v>
      </c>
      <c r="G517" s="2" t="s">
        <v>127</v>
      </c>
      <c r="H517" s="2">
        <v>0.32771670862303998</v>
      </c>
    </row>
    <row r="518" spans="2:8">
      <c r="B518" t="s">
        <v>8257</v>
      </c>
      <c r="C518" t="s">
        <v>532</v>
      </c>
      <c r="D518" t="s">
        <v>98</v>
      </c>
      <c r="E518" s="2">
        <v>0.374605466</v>
      </c>
      <c r="F518" s="2">
        <v>0.86378435600000003</v>
      </c>
      <c r="G518" s="2" t="s">
        <v>127</v>
      </c>
      <c r="H518" s="2">
        <v>0.31896557926076502</v>
      </c>
    </row>
    <row r="519" spans="2:8">
      <c r="B519" t="s">
        <v>8271</v>
      </c>
      <c r="C519" t="s">
        <v>533</v>
      </c>
      <c r="D519" t="s">
        <v>18</v>
      </c>
      <c r="E519" s="2">
        <v>0.37846582299999998</v>
      </c>
      <c r="F519" s="2">
        <v>0.54623044099999996</v>
      </c>
      <c r="G519" s="2" t="s">
        <v>127</v>
      </c>
      <c r="H519" s="2">
        <v>0.18784795898863499</v>
      </c>
    </row>
    <row r="520" spans="2:8">
      <c r="B520" t="s">
        <v>8564</v>
      </c>
      <c r="C520" t="s">
        <v>529</v>
      </c>
      <c r="D520" t="s">
        <v>55</v>
      </c>
      <c r="E520" s="2">
        <v>0.37863413200000001</v>
      </c>
      <c r="F520" s="2">
        <v>5.7556899999999999E-3</v>
      </c>
      <c r="G520" s="2" t="s">
        <v>127</v>
      </c>
      <c r="H520" s="2">
        <v>0.14003087067959699</v>
      </c>
    </row>
    <row r="521" spans="2:8">
      <c r="B521" t="s">
        <v>8581</v>
      </c>
      <c r="C521" t="s">
        <v>529</v>
      </c>
      <c r="D521" t="s">
        <v>76</v>
      </c>
      <c r="E521" s="2">
        <v>0.380979758</v>
      </c>
      <c r="F521" s="2">
        <v>0.31141661199999998</v>
      </c>
      <c r="G521" s="2" t="s">
        <v>127</v>
      </c>
      <c r="H521" s="2">
        <v>0.67556508337648502</v>
      </c>
    </row>
    <row r="522" spans="2:8">
      <c r="B522" t="s">
        <v>8663</v>
      </c>
      <c r="C522" t="s">
        <v>535</v>
      </c>
      <c r="D522" t="s">
        <v>68</v>
      </c>
      <c r="E522" s="2">
        <v>0.38756164199999998</v>
      </c>
      <c r="F522" s="2">
        <v>0.43964542699999998</v>
      </c>
      <c r="G522" s="2" t="s">
        <v>127</v>
      </c>
      <c r="H522" s="2">
        <v>0.31399705379653098</v>
      </c>
    </row>
    <row r="523" spans="2:8">
      <c r="B523" t="s">
        <v>8145</v>
      </c>
      <c r="C523" t="s">
        <v>534</v>
      </c>
      <c r="D523" t="s">
        <v>70</v>
      </c>
      <c r="E523" s="2">
        <v>0.38792968799999999</v>
      </c>
      <c r="F523" s="2">
        <v>0.40256293700000001</v>
      </c>
      <c r="G523" s="2" t="s">
        <v>127</v>
      </c>
      <c r="H523" s="2">
        <v>0.18739450918974901</v>
      </c>
    </row>
    <row r="524" spans="2:8">
      <c r="B524" t="s">
        <v>8250</v>
      </c>
      <c r="C524" t="s">
        <v>532</v>
      </c>
      <c r="D524" t="s">
        <v>91</v>
      </c>
      <c r="E524" s="2">
        <v>0.39343905400000001</v>
      </c>
      <c r="F524" s="2">
        <v>0.83615642199999995</v>
      </c>
      <c r="G524" s="2" t="s">
        <v>127</v>
      </c>
      <c r="H524" s="2">
        <v>0.26741712575222998</v>
      </c>
    </row>
    <row r="525" spans="2:8">
      <c r="B525" t="s">
        <v>8314</v>
      </c>
      <c r="C525" t="s">
        <v>533</v>
      </c>
      <c r="D525" t="s">
        <v>64</v>
      </c>
      <c r="E525" s="2">
        <v>0.39420934800000001</v>
      </c>
      <c r="F525" s="2">
        <v>0.14636935400000001</v>
      </c>
      <c r="G525" s="2" t="s">
        <v>127</v>
      </c>
      <c r="H525" s="2">
        <v>0.102728836616733</v>
      </c>
    </row>
    <row r="526" spans="2:8">
      <c r="B526" t="s">
        <v>8235</v>
      </c>
      <c r="C526" t="s">
        <v>532</v>
      </c>
      <c r="D526" t="s">
        <v>75</v>
      </c>
      <c r="E526" s="2">
        <v>0.39471414999999999</v>
      </c>
      <c r="F526" s="2">
        <v>0.74863553299999996</v>
      </c>
      <c r="G526" s="2" t="s">
        <v>127</v>
      </c>
      <c r="H526" s="2">
        <v>6.4968351259756293E-2</v>
      </c>
    </row>
    <row r="527" spans="2:8">
      <c r="B527" t="s">
        <v>8606</v>
      </c>
      <c r="C527" t="s">
        <v>535</v>
      </c>
      <c r="D527" t="s">
        <v>10</v>
      </c>
      <c r="E527" s="2">
        <v>0.39584609300000001</v>
      </c>
      <c r="F527" s="2">
        <v>2.0611088E-2</v>
      </c>
      <c r="G527" s="2" t="s">
        <v>127</v>
      </c>
      <c r="H527" s="2">
        <v>0.89408844777156105</v>
      </c>
    </row>
    <row r="528" spans="2:8">
      <c r="B528" t="s">
        <v>8090</v>
      </c>
      <c r="C528" t="s">
        <v>534</v>
      </c>
      <c r="D528" t="s">
        <v>9</v>
      </c>
      <c r="E528" s="2">
        <v>0.39896015499999998</v>
      </c>
      <c r="F528" s="2">
        <v>0.50748570400000004</v>
      </c>
      <c r="G528" s="2" t="s">
        <v>127</v>
      </c>
      <c r="H528" s="2">
        <v>0.246263184543006</v>
      </c>
    </row>
    <row r="529" spans="2:8">
      <c r="B529" t="s">
        <v>8400</v>
      </c>
      <c r="C529" t="s">
        <v>531</v>
      </c>
      <c r="D529" t="s">
        <v>63</v>
      </c>
      <c r="E529" s="2">
        <v>0.3995378</v>
      </c>
      <c r="F529" s="2">
        <v>0.167731714</v>
      </c>
      <c r="G529" s="2" t="s">
        <v>127</v>
      </c>
      <c r="H529" s="2">
        <v>0.228705727976446</v>
      </c>
    </row>
    <row r="530" spans="2:8">
      <c r="B530" t="s">
        <v>8285</v>
      </c>
      <c r="C530" t="s">
        <v>533</v>
      </c>
      <c r="D530" t="s">
        <v>32</v>
      </c>
      <c r="E530" s="2">
        <v>0.40092354400000002</v>
      </c>
      <c r="F530" s="2">
        <v>0.16163237899999999</v>
      </c>
      <c r="G530" s="2" t="s">
        <v>127</v>
      </c>
      <c r="H530" s="2">
        <v>0.13240934237526999</v>
      </c>
    </row>
    <row r="531" spans="2:8">
      <c r="B531" t="s">
        <v>8218</v>
      </c>
      <c r="C531" t="s">
        <v>532</v>
      </c>
      <c r="D531" t="s">
        <v>57</v>
      </c>
      <c r="E531" s="2">
        <v>0.409238624</v>
      </c>
      <c r="F531" s="2">
        <v>0.81401364399999998</v>
      </c>
      <c r="G531" s="2" t="s">
        <v>127</v>
      </c>
      <c r="H531" s="2">
        <v>0.24549053136021801</v>
      </c>
    </row>
    <row r="532" spans="2:8">
      <c r="B532" t="s">
        <v>8307</v>
      </c>
      <c r="C532" t="s">
        <v>533</v>
      </c>
      <c r="D532" t="s">
        <v>56</v>
      </c>
      <c r="E532" s="2">
        <v>0.41178914500000002</v>
      </c>
      <c r="F532" s="2">
        <v>0.55955418000000001</v>
      </c>
      <c r="G532" s="2" t="s">
        <v>127</v>
      </c>
      <c r="H532" s="2" t="e">
        <v>#N/A</v>
      </c>
    </row>
    <row r="533" spans="2:8">
      <c r="B533" t="s">
        <v>8201</v>
      </c>
      <c r="C533" t="s">
        <v>532</v>
      </c>
      <c r="D533" t="s">
        <v>40</v>
      </c>
      <c r="E533" s="2">
        <v>0.41601274300000002</v>
      </c>
      <c r="F533" s="2">
        <v>0.70172633399999995</v>
      </c>
      <c r="G533" s="2" t="s">
        <v>127</v>
      </c>
      <c r="H533" s="2">
        <v>0.104712196081819</v>
      </c>
    </row>
    <row r="534" spans="2:8">
      <c r="B534" t="s">
        <v>8473</v>
      </c>
      <c r="C534" t="s">
        <v>530</v>
      </c>
      <c r="D534" t="s">
        <v>49</v>
      </c>
      <c r="E534" s="2">
        <v>0.42442356799999997</v>
      </c>
      <c r="F534" s="2">
        <v>0.73740059499999999</v>
      </c>
      <c r="G534" s="2" t="s">
        <v>127</v>
      </c>
      <c r="H534" s="2">
        <v>0.50815237202501595</v>
      </c>
    </row>
    <row r="535" spans="2:8">
      <c r="B535" t="s">
        <v>8654</v>
      </c>
      <c r="C535" t="s">
        <v>535</v>
      </c>
      <c r="D535" t="s">
        <v>59</v>
      </c>
      <c r="E535" s="2">
        <v>0.43144250200000001</v>
      </c>
      <c r="F535" s="2">
        <v>1.6929461E-2</v>
      </c>
      <c r="G535" s="2" t="s">
        <v>127</v>
      </c>
      <c r="H535" s="2">
        <v>0.44982705029979703</v>
      </c>
    </row>
    <row r="536" spans="2:8">
      <c r="B536" t="s">
        <v>8304</v>
      </c>
      <c r="C536" t="s">
        <v>533</v>
      </c>
      <c r="D536" t="s">
        <v>53</v>
      </c>
      <c r="E536" s="2">
        <v>0.44058738600000003</v>
      </c>
      <c r="F536" s="2">
        <v>0.195319457</v>
      </c>
      <c r="G536" s="2" t="s">
        <v>127</v>
      </c>
      <c r="H536" s="2">
        <v>0.238580950145061</v>
      </c>
    </row>
    <row r="537" spans="2:8">
      <c r="B537" t="s">
        <v>8191</v>
      </c>
      <c r="C537" t="s">
        <v>532</v>
      </c>
      <c r="D537" t="s">
        <v>30</v>
      </c>
      <c r="E537" s="2">
        <v>0.44092218999999999</v>
      </c>
      <c r="F537" s="2">
        <v>0.81401364399999998</v>
      </c>
      <c r="G537" s="2" t="s">
        <v>127</v>
      </c>
      <c r="H537" s="2">
        <v>0.15367190917840001</v>
      </c>
    </row>
    <row r="538" spans="2:8">
      <c r="B538" t="s">
        <v>8149</v>
      </c>
      <c r="C538" t="s">
        <v>534</v>
      </c>
      <c r="D538" t="s">
        <v>75</v>
      </c>
      <c r="E538" s="2">
        <v>0.46481497799999999</v>
      </c>
      <c r="F538" s="2">
        <v>0.88955821099999999</v>
      </c>
      <c r="G538" s="2" t="s">
        <v>127</v>
      </c>
      <c r="H538" s="2">
        <v>0.24903408374932801</v>
      </c>
    </row>
    <row r="539" spans="2:8">
      <c r="B539" t="s">
        <v>8143</v>
      </c>
      <c r="C539" t="s">
        <v>534</v>
      </c>
      <c r="D539" t="s">
        <v>67</v>
      </c>
      <c r="E539" s="2">
        <v>0.46532579400000001</v>
      </c>
      <c r="F539" s="2">
        <v>0.26003305300000001</v>
      </c>
      <c r="G539" s="2" t="s">
        <v>127</v>
      </c>
      <c r="H539" s="2">
        <v>0.27558797030847998</v>
      </c>
    </row>
    <row r="540" spans="2:8">
      <c r="B540" t="s">
        <v>8299</v>
      </c>
      <c r="C540" t="s">
        <v>533</v>
      </c>
      <c r="D540" t="s">
        <v>48</v>
      </c>
      <c r="E540" s="2">
        <v>0.469472854</v>
      </c>
      <c r="F540" s="2">
        <v>0.45793162300000001</v>
      </c>
      <c r="G540" s="2" t="s">
        <v>127</v>
      </c>
      <c r="H540" s="2">
        <v>0.14626082073434199</v>
      </c>
    </row>
    <row r="541" spans="2:8">
      <c r="B541" t="s">
        <v>8448</v>
      </c>
      <c r="C541" t="s">
        <v>530</v>
      </c>
      <c r="D541" t="s">
        <v>21</v>
      </c>
      <c r="E541" s="2">
        <v>0.47092336200000001</v>
      </c>
      <c r="F541" s="2">
        <v>0.42678656700000001</v>
      </c>
      <c r="G541" s="2" t="s">
        <v>127</v>
      </c>
      <c r="H541" s="2">
        <v>0.20655920960093599</v>
      </c>
    </row>
    <row r="542" spans="2:8">
      <c r="B542" t="s">
        <v>8177</v>
      </c>
      <c r="C542" t="s">
        <v>532</v>
      </c>
      <c r="D542" t="s">
        <v>15</v>
      </c>
      <c r="E542" s="2">
        <v>0.477010608</v>
      </c>
      <c r="F542" s="2">
        <v>0.63255464900000002</v>
      </c>
      <c r="G542" s="2" t="s">
        <v>127</v>
      </c>
      <c r="H542" s="2" t="e">
        <v>#N/A</v>
      </c>
    </row>
    <row r="543" spans="2:8">
      <c r="B543" t="s">
        <v>8116</v>
      </c>
      <c r="C543" t="s">
        <v>534</v>
      </c>
      <c r="D543" t="s">
        <v>38</v>
      </c>
      <c r="E543" s="2">
        <v>0.479987157</v>
      </c>
      <c r="F543" s="2">
        <v>0.28809620000000002</v>
      </c>
      <c r="G543" s="2" t="s">
        <v>127</v>
      </c>
      <c r="H543" s="2">
        <v>0.31889431011340602</v>
      </c>
    </row>
    <row r="544" spans="2:8">
      <c r="B544" t="s">
        <v>8586</v>
      </c>
      <c r="C544" t="s">
        <v>529</v>
      </c>
      <c r="D544" t="s">
        <v>81</v>
      </c>
      <c r="E544" s="2">
        <v>0.48959289900000003</v>
      </c>
      <c r="F544" s="2">
        <v>1.8034702E-2</v>
      </c>
      <c r="G544" s="2" t="s">
        <v>127</v>
      </c>
      <c r="H544" s="2">
        <v>0.27083500231038099</v>
      </c>
    </row>
    <row r="545" spans="2:8">
      <c r="B545" t="s">
        <v>8430</v>
      </c>
      <c r="C545" t="s">
        <v>531</v>
      </c>
      <c r="D545" t="s">
        <v>96</v>
      </c>
      <c r="E545" s="2">
        <v>0.51025793900000005</v>
      </c>
      <c r="F545" s="2">
        <v>0.109178661</v>
      </c>
      <c r="G545" s="2" t="s">
        <v>127</v>
      </c>
      <c r="H545" s="2">
        <v>0.80212499117239899</v>
      </c>
    </row>
    <row r="546" spans="2:8">
      <c r="B546" t="s">
        <v>8237</v>
      </c>
      <c r="C546" t="s">
        <v>532</v>
      </c>
      <c r="D546" t="s">
        <v>78</v>
      </c>
      <c r="E546" s="2">
        <v>0.51995261100000001</v>
      </c>
      <c r="F546" s="2">
        <v>0.95838870200000004</v>
      </c>
      <c r="G546" s="2" t="s">
        <v>127</v>
      </c>
      <c r="H546" s="2">
        <v>0.25279315723069701</v>
      </c>
    </row>
    <row r="547" spans="2:8">
      <c r="B547" t="s">
        <v>8608</v>
      </c>
      <c r="C547" t="s">
        <v>535</v>
      </c>
      <c r="D547" t="s">
        <v>12</v>
      </c>
      <c r="E547" s="2">
        <v>0.52740464399999998</v>
      </c>
      <c r="F547" s="2">
        <v>7.5543429999999998E-3</v>
      </c>
      <c r="G547" s="2" t="s">
        <v>127</v>
      </c>
      <c r="H547" s="2">
        <v>0.89954031389919498</v>
      </c>
    </row>
    <row r="548" spans="2:8">
      <c r="B548" t="s">
        <v>8294</v>
      </c>
      <c r="C548" t="s">
        <v>533</v>
      </c>
      <c r="D548" t="s">
        <v>42</v>
      </c>
      <c r="E548" s="2">
        <v>0.53131184600000003</v>
      </c>
      <c r="F548" s="2">
        <v>0.10044436800000001</v>
      </c>
      <c r="G548" s="2" t="s">
        <v>127</v>
      </c>
      <c r="H548" s="2">
        <v>8.64709684660174E-2</v>
      </c>
    </row>
    <row r="549" spans="2:8">
      <c r="B549" t="s">
        <v>8329</v>
      </c>
      <c r="C549" t="s">
        <v>533</v>
      </c>
      <c r="D549" t="s">
        <v>81</v>
      </c>
      <c r="E549" s="2">
        <v>0.53149870300000002</v>
      </c>
      <c r="F549" s="2">
        <v>0.21376305100000001</v>
      </c>
      <c r="G549" s="2" t="s">
        <v>127</v>
      </c>
      <c r="H549" s="2">
        <v>6.28645780099788E-2</v>
      </c>
    </row>
    <row r="550" spans="2:8">
      <c r="B550" t="s">
        <v>8599</v>
      </c>
      <c r="C550" t="s">
        <v>529</v>
      </c>
      <c r="D550" t="s">
        <v>96</v>
      </c>
      <c r="E550" s="2">
        <v>0.54136724199999997</v>
      </c>
      <c r="F550" s="2">
        <v>5.7556899999999999E-3</v>
      </c>
      <c r="G550" s="2" t="s">
        <v>127</v>
      </c>
      <c r="H550" s="2">
        <v>5.9335000522521102E-2</v>
      </c>
    </row>
    <row r="551" spans="2:8">
      <c r="B551" t="s">
        <v>8577</v>
      </c>
      <c r="C551" t="s">
        <v>529</v>
      </c>
      <c r="D551" t="s">
        <v>71</v>
      </c>
      <c r="E551" s="2">
        <v>0.54842965499999996</v>
      </c>
      <c r="F551" s="2">
        <v>5.7556899999999999E-3</v>
      </c>
      <c r="G551" s="2" t="s">
        <v>127</v>
      </c>
      <c r="H551" s="2">
        <v>0.68026835698782995</v>
      </c>
    </row>
    <row r="552" spans="2:8">
      <c r="B552" t="s">
        <v>8595</v>
      </c>
      <c r="C552" t="s">
        <v>529</v>
      </c>
      <c r="D552" t="s">
        <v>91</v>
      </c>
      <c r="E552" s="2">
        <v>0.54909876800000001</v>
      </c>
      <c r="F552" s="2">
        <v>2.3669189999999999E-3</v>
      </c>
      <c r="G552" s="2" t="s">
        <v>127</v>
      </c>
      <c r="H552" s="2">
        <v>0.72119483302996301</v>
      </c>
    </row>
    <row r="553" spans="2:8">
      <c r="B553" t="s">
        <v>8639</v>
      </c>
      <c r="C553" t="s">
        <v>535</v>
      </c>
      <c r="D553" t="s">
        <v>44</v>
      </c>
      <c r="E553" s="2">
        <v>0.55671218499999997</v>
      </c>
      <c r="F553" s="2">
        <v>8.4776219999999999E-2</v>
      </c>
      <c r="G553" s="2" t="s">
        <v>127</v>
      </c>
      <c r="H553" s="2">
        <v>0.19558694919009501</v>
      </c>
    </row>
    <row r="554" spans="2:8">
      <c r="B554" t="s">
        <v>8207</v>
      </c>
      <c r="C554" t="s">
        <v>532</v>
      </c>
      <c r="D554" t="s">
        <v>46</v>
      </c>
      <c r="E554" s="2">
        <v>0.55912039899999999</v>
      </c>
      <c r="F554" s="2">
        <v>0.83615642199999995</v>
      </c>
      <c r="G554" s="2" t="s">
        <v>127</v>
      </c>
      <c r="H554" s="2">
        <v>0.161653957513547</v>
      </c>
    </row>
    <row r="555" spans="2:8">
      <c r="B555" t="s">
        <v>8412</v>
      </c>
      <c r="C555" t="s">
        <v>531</v>
      </c>
      <c r="D555" t="s">
        <v>78</v>
      </c>
      <c r="E555" s="2">
        <v>0.57025575299999998</v>
      </c>
      <c r="F555" s="2">
        <v>1.118817E-3</v>
      </c>
      <c r="G555" s="2" t="s">
        <v>127</v>
      </c>
      <c r="H555" s="2">
        <v>0.29476907803105701</v>
      </c>
    </row>
    <row r="556" spans="2:8">
      <c r="B556" t="s">
        <v>8602</v>
      </c>
      <c r="C556" t="s">
        <v>529</v>
      </c>
      <c r="D556" t="s">
        <v>99</v>
      </c>
      <c r="E556" s="2">
        <v>0.57155204900000001</v>
      </c>
      <c r="F556" s="2">
        <v>6.2001099999999996E-4</v>
      </c>
      <c r="G556" s="2" t="s">
        <v>127</v>
      </c>
      <c r="H556" s="2">
        <v>0.33727519336856798</v>
      </c>
    </row>
    <row r="557" spans="2:8">
      <c r="B557" t="s">
        <v>8587</v>
      </c>
      <c r="C557" t="s">
        <v>529</v>
      </c>
      <c r="D557" t="s">
        <v>82</v>
      </c>
      <c r="E557" s="2">
        <v>0.58336602100000001</v>
      </c>
      <c r="F557" s="2">
        <v>1.9439438E-2</v>
      </c>
      <c r="G557" s="2" t="s">
        <v>127</v>
      </c>
      <c r="H557" s="2">
        <v>0.253498144960842</v>
      </c>
    </row>
    <row r="558" spans="2:8">
      <c r="B558" t="s">
        <v>8601</v>
      </c>
      <c r="C558" t="s">
        <v>529</v>
      </c>
      <c r="D558" t="s">
        <v>98</v>
      </c>
      <c r="E558" s="2">
        <v>0.58653977499999999</v>
      </c>
      <c r="F558" s="2">
        <v>2.1878278000000001E-2</v>
      </c>
      <c r="G558" s="2" t="s">
        <v>127</v>
      </c>
      <c r="H558" s="2">
        <v>0.83347131971491895</v>
      </c>
    </row>
    <row r="559" spans="2:8">
      <c r="B559" t="s">
        <v>8205</v>
      </c>
      <c r="C559" t="s">
        <v>532</v>
      </c>
      <c r="D559" t="s">
        <v>44</v>
      </c>
      <c r="E559" s="2">
        <v>0.58808339499999995</v>
      </c>
      <c r="F559" s="2">
        <v>0.70172633399999995</v>
      </c>
      <c r="G559" s="2" t="s">
        <v>127</v>
      </c>
      <c r="H559" s="2">
        <v>0.13146189223726801</v>
      </c>
    </row>
    <row r="560" spans="2:8">
      <c r="B560" t="s">
        <v>8611</v>
      </c>
      <c r="C560" t="s">
        <v>535</v>
      </c>
      <c r="D560" t="s">
        <v>15</v>
      </c>
      <c r="E560" s="2">
        <v>0.59177227200000004</v>
      </c>
      <c r="F560" s="2">
        <v>0.172873417</v>
      </c>
      <c r="G560" s="2" t="s">
        <v>127</v>
      </c>
      <c r="H560" s="2">
        <v>0.229763849970023</v>
      </c>
    </row>
    <row r="561" spans="2:8">
      <c r="B561" t="s">
        <v>8605</v>
      </c>
      <c r="C561" t="s">
        <v>535</v>
      </c>
      <c r="D561" t="s">
        <v>9</v>
      </c>
      <c r="E561" s="2">
        <v>0.61838828999999995</v>
      </c>
      <c r="F561" s="2">
        <v>7.5543429999999998E-3</v>
      </c>
      <c r="G561" s="2" t="s">
        <v>127</v>
      </c>
      <c r="H561" s="2">
        <v>0.71120229429693205</v>
      </c>
    </row>
    <row r="562" spans="2:8">
      <c r="B562" t="s">
        <v>8249</v>
      </c>
      <c r="C562" t="s">
        <v>532</v>
      </c>
      <c r="D562" t="s">
        <v>90</v>
      </c>
      <c r="E562" s="2">
        <v>0.61977454600000004</v>
      </c>
      <c r="F562" s="2">
        <v>0.75805537099999998</v>
      </c>
      <c r="G562" s="2" t="s">
        <v>127</v>
      </c>
      <c r="H562" s="2">
        <v>0.10040409560683</v>
      </c>
    </row>
    <row r="563" spans="2:8">
      <c r="B563" t="s">
        <v>8305</v>
      </c>
      <c r="C563" t="s">
        <v>533</v>
      </c>
      <c r="D563" t="s">
        <v>54</v>
      </c>
      <c r="E563" s="2">
        <v>0.62344626400000003</v>
      </c>
      <c r="F563" s="2">
        <v>3.4841099999999999E-3</v>
      </c>
      <c r="G563" s="2" t="s">
        <v>127</v>
      </c>
      <c r="H563" s="2">
        <v>0.23433489583842901</v>
      </c>
    </row>
    <row r="564" spans="2:8">
      <c r="B564" t="s">
        <v>8150</v>
      </c>
      <c r="C564" t="s">
        <v>534</v>
      </c>
      <c r="D564" t="s">
        <v>77</v>
      </c>
      <c r="E564" s="2">
        <v>0.63471931000000004</v>
      </c>
      <c r="F564" s="2">
        <v>0.131078685</v>
      </c>
      <c r="G564" s="2" t="s">
        <v>127</v>
      </c>
      <c r="H564" s="2">
        <v>0.213023612926585</v>
      </c>
    </row>
    <row r="565" spans="2:8">
      <c r="B565" t="s">
        <v>8527</v>
      </c>
      <c r="C565" t="s">
        <v>529</v>
      </c>
      <c r="D565" t="s">
        <v>12</v>
      </c>
      <c r="E565" s="2">
        <v>0.64050886799999995</v>
      </c>
      <c r="F565" s="2">
        <v>5.1138204999999999E-2</v>
      </c>
      <c r="G565" s="2" t="s">
        <v>127</v>
      </c>
      <c r="H565" s="2">
        <v>0.67019467787190501</v>
      </c>
    </row>
    <row r="566" spans="2:8">
      <c r="B566" t="s">
        <v>8368</v>
      </c>
      <c r="C566" t="s">
        <v>531</v>
      </c>
      <c r="D566" t="s">
        <v>31</v>
      </c>
      <c r="E566" s="2">
        <v>0.64148576300000004</v>
      </c>
      <c r="F566" s="2">
        <v>6.7386225999999994E-2</v>
      </c>
      <c r="G566" s="2" t="s">
        <v>127</v>
      </c>
      <c r="H566" s="2">
        <v>0.58704010538823104</v>
      </c>
    </row>
    <row r="567" spans="2:8">
      <c r="B567" t="s">
        <v>8328</v>
      </c>
      <c r="C567" t="s">
        <v>533</v>
      </c>
      <c r="D567" t="s">
        <v>80</v>
      </c>
      <c r="E567" s="2">
        <v>0.64265070199999996</v>
      </c>
      <c r="F567" s="2">
        <v>0.12965506199999999</v>
      </c>
      <c r="G567" s="2" t="s">
        <v>127</v>
      </c>
      <c r="H567" s="2">
        <v>0.46368947313724401</v>
      </c>
    </row>
    <row r="568" spans="2:8">
      <c r="B568" t="s">
        <v>8297</v>
      </c>
      <c r="C568" t="s">
        <v>533</v>
      </c>
      <c r="D568" t="s">
        <v>46</v>
      </c>
      <c r="E568" s="2">
        <v>0.64673246500000003</v>
      </c>
      <c r="F568" s="2">
        <v>0.21376305100000001</v>
      </c>
      <c r="G568" s="2" t="s">
        <v>127</v>
      </c>
      <c r="H568" s="2">
        <v>0.266158716327828</v>
      </c>
    </row>
    <row r="569" spans="2:8">
      <c r="B569" t="s">
        <v>8535</v>
      </c>
      <c r="C569" t="s">
        <v>529</v>
      </c>
      <c r="D569" t="s">
        <v>21</v>
      </c>
      <c r="E569" s="2">
        <v>0.65031550699999996</v>
      </c>
      <c r="F569" s="2">
        <v>0.261905636</v>
      </c>
      <c r="G569" s="2" t="s">
        <v>127</v>
      </c>
      <c r="H569" s="2">
        <v>0.71658093891115904</v>
      </c>
    </row>
    <row r="570" spans="2:8">
      <c r="B570" t="s">
        <v>8206</v>
      </c>
      <c r="C570" t="s">
        <v>532</v>
      </c>
      <c r="D570" t="s">
        <v>45</v>
      </c>
      <c r="E570" s="2">
        <v>0.65235645499999995</v>
      </c>
      <c r="F570" s="2">
        <v>0.61788005899999998</v>
      </c>
      <c r="G570" s="2" t="s">
        <v>127</v>
      </c>
      <c r="H570" s="2">
        <v>0.232310027326284</v>
      </c>
    </row>
    <row r="571" spans="2:8">
      <c r="B571" t="s">
        <v>8129</v>
      </c>
      <c r="C571" t="s">
        <v>534</v>
      </c>
      <c r="D571" t="s">
        <v>53</v>
      </c>
      <c r="E571" s="2">
        <v>0.65296324800000005</v>
      </c>
      <c r="F571" s="2">
        <v>0.119734889</v>
      </c>
      <c r="G571" s="2" t="s">
        <v>127</v>
      </c>
      <c r="H571" s="2">
        <v>0.16619408858395299</v>
      </c>
    </row>
    <row r="572" spans="2:8">
      <c r="B572" t="s">
        <v>8252</v>
      </c>
      <c r="C572" t="s">
        <v>532</v>
      </c>
      <c r="D572" t="s">
        <v>93</v>
      </c>
      <c r="E572" s="2">
        <v>0.657659141</v>
      </c>
      <c r="F572" s="2">
        <v>0.681875605</v>
      </c>
      <c r="G572" s="2" t="s">
        <v>127</v>
      </c>
      <c r="H572" s="2">
        <v>0.21027237257387099</v>
      </c>
    </row>
    <row r="573" spans="2:8">
      <c r="B573" t="s">
        <v>8313</v>
      </c>
      <c r="C573" t="s">
        <v>533</v>
      </c>
      <c r="D573" t="s">
        <v>63</v>
      </c>
      <c r="E573" s="2">
        <v>0.65886927200000001</v>
      </c>
      <c r="F573" s="2">
        <v>0.25007697600000001</v>
      </c>
      <c r="G573" s="2" t="s">
        <v>127</v>
      </c>
      <c r="H573" s="2">
        <v>0.473715069731802</v>
      </c>
    </row>
    <row r="574" spans="2:8">
      <c r="B574" t="s">
        <v>8184</v>
      </c>
      <c r="C574" t="s">
        <v>532</v>
      </c>
      <c r="D574" t="s">
        <v>23</v>
      </c>
      <c r="E574" s="2">
        <v>0.65950222199999997</v>
      </c>
      <c r="F574" s="2">
        <v>0.681875605</v>
      </c>
      <c r="G574" s="2" t="s">
        <v>127</v>
      </c>
      <c r="H574" s="2">
        <v>8.0648488234214305E-2</v>
      </c>
    </row>
    <row r="575" spans="2:8">
      <c r="B575" t="s">
        <v>8487</v>
      </c>
      <c r="C575" t="s">
        <v>530</v>
      </c>
      <c r="D575" t="s">
        <v>63</v>
      </c>
      <c r="E575" s="2">
        <v>0.67515984399999995</v>
      </c>
      <c r="F575" s="2">
        <v>0.38114351200000002</v>
      </c>
      <c r="G575" s="2" t="s">
        <v>127</v>
      </c>
      <c r="H575" s="2">
        <v>0.68425999234513601</v>
      </c>
    </row>
    <row r="576" spans="2:8">
      <c r="B576" t="s">
        <v>8258</v>
      </c>
      <c r="C576" t="s">
        <v>532</v>
      </c>
      <c r="D576" t="s">
        <v>99</v>
      </c>
      <c r="E576" s="2">
        <v>0.68908138100000005</v>
      </c>
      <c r="F576" s="2">
        <v>0.681875605</v>
      </c>
      <c r="G576" s="2" t="s">
        <v>127</v>
      </c>
      <c r="H576" s="2">
        <v>0.15285942177405801</v>
      </c>
    </row>
    <row r="577" spans="2:8">
      <c r="B577" t="s">
        <v>8320</v>
      </c>
      <c r="C577" t="s">
        <v>533</v>
      </c>
      <c r="D577" t="s">
        <v>70</v>
      </c>
      <c r="E577" s="2">
        <v>0.698199189</v>
      </c>
      <c r="F577" s="2">
        <v>1.5551550000000001E-2</v>
      </c>
      <c r="G577" s="2" t="s">
        <v>127</v>
      </c>
      <c r="H577" s="2">
        <v>0.398956123494485</v>
      </c>
    </row>
    <row r="578" spans="2:8">
      <c r="B578" t="s">
        <v>8300</v>
      </c>
      <c r="C578" t="s">
        <v>533</v>
      </c>
      <c r="D578" t="s">
        <v>49</v>
      </c>
      <c r="E578" s="2">
        <v>0.69874254300000005</v>
      </c>
      <c r="F578" s="2">
        <v>0.95838870200000004</v>
      </c>
      <c r="G578" s="2" t="s">
        <v>127</v>
      </c>
      <c r="H578" s="2">
        <v>0.39015448949860998</v>
      </c>
    </row>
    <row r="579" spans="2:8">
      <c r="B579" t="s">
        <v>8672</v>
      </c>
      <c r="C579" t="s">
        <v>535</v>
      </c>
      <c r="D579" t="s">
        <v>81</v>
      </c>
      <c r="E579" s="2">
        <v>0.70338847900000001</v>
      </c>
      <c r="F579" s="2">
        <v>2.73106E-3</v>
      </c>
      <c r="G579" s="2" t="s">
        <v>127</v>
      </c>
      <c r="H579" s="2">
        <v>0.29604922722849403</v>
      </c>
    </row>
    <row r="580" spans="2:8">
      <c r="B580" t="s">
        <v>8281</v>
      </c>
      <c r="C580" t="s">
        <v>533</v>
      </c>
      <c r="D580" t="s">
        <v>28</v>
      </c>
      <c r="E580" s="2">
        <v>0.71139919100000004</v>
      </c>
      <c r="F580" s="2">
        <v>0.56390728499999998</v>
      </c>
      <c r="G580" s="2" t="s">
        <v>127</v>
      </c>
      <c r="H580" s="2">
        <v>0.52319662156900404</v>
      </c>
    </row>
    <row r="581" spans="2:8">
      <c r="B581" t="s">
        <v>8544</v>
      </c>
      <c r="C581" t="s">
        <v>529</v>
      </c>
      <c r="D581" t="s">
        <v>31</v>
      </c>
      <c r="E581" s="2">
        <v>0.71254853100000004</v>
      </c>
      <c r="F581" s="2">
        <v>1.3454490000000001E-3</v>
      </c>
      <c r="G581" s="2" t="s">
        <v>127</v>
      </c>
      <c r="H581" s="2">
        <v>0.51514406345671504</v>
      </c>
    </row>
    <row r="582" spans="2:8">
      <c r="B582" t="s">
        <v>8326</v>
      </c>
      <c r="C582" t="s">
        <v>533</v>
      </c>
      <c r="D582" t="s">
        <v>77</v>
      </c>
      <c r="E582" s="2">
        <v>0.73080987600000002</v>
      </c>
      <c r="F582" s="2">
        <v>3.4841099999999999E-3</v>
      </c>
      <c r="G582" s="2" t="s">
        <v>127</v>
      </c>
      <c r="H582" s="2">
        <v>0.11129617020528899</v>
      </c>
    </row>
    <row r="583" spans="2:8">
      <c r="B583" t="s">
        <v>8372</v>
      </c>
      <c r="C583" t="s">
        <v>531</v>
      </c>
      <c r="D583" t="s">
        <v>35</v>
      </c>
      <c r="E583" s="2">
        <v>0.73936144999999998</v>
      </c>
      <c r="F583" s="2">
        <v>7.1604260000000001E-3</v>
      </c>
      <c r="G583" s="2" t="s">
        <v>127</v>
      </c>
      <c r="H583" s="2">
        <v>0.81235138389350603</v>
      </c>
    </row>
    <row r="584" spans="2:8">
      <c r="B584" t="s">
        <v>8140</v>
      </c>
      <c r="C584" t="s">
        <v>534</v>
      </c>
      <c r="D584" t="s">
        <v>64</v>
      </c>
      <c r="E584" s="2">
        <v>0.74100019100000003</v>
      </c>
      <c r="F584" s="2">
        <v>6.3621814999999998E-2</v>
      </c>
      <c r="G584" s="2" t="s">
        <v>127</v>
      </c>
      <c r="H584" s="2">
        <v>5.1381649137430901E-2</v>
      </c>
    </row>
    <row r="585" spans="2:8">
      <c r="B585" t="s">
        <v>8288</v>
      </c>
      <c r="C585" t="s">
        <v>533</v>
      </c>
      <c r="D585" t="s">
        <v>36</v>
      </c>
      <c r="E585" s="2">
        <v>0.747262659</v>
      </c>
      <c r="F585" s="2">
        <v>9.5622351999999994E-2</v>
      </c>
      <c r="G585" s="2" t="s">
        <v>127</v>
      </c>
      <c r="H585" s="2">
        <v>0.11348891937686</v>
      </c>
    </row>
    <row r="586" spans="2:8">
      <c r="B586" t="s">
        <v>8503</v>
      </c>
      <c r="C586" t="s">
        <v>530</v>
      </c>
      <c r="D586" t="s">
        <v>81</v>
      </c>
      <c r="E586" s="2">
        <v>0.76358299699999999</v>
      </c>
      <c r="F586" s="2">
        <v>0.97610374799999999</v>
      </c>
      <c r="G586" s="2" t="s">
        <v>127</v>
      </c>
      <c r="H586" s="2">
        <v>0.16215499700184299</v>
      </c>
    </row>
    <row r="587" spans="2:8">
      <c r="B587" t="s">
        <v>8472</v>
      </c>
      <c r="C587" t="s">
        <v>530</v>
      </c>
      <c r="D587" t="s">
        <v>48</v>
      </c>
      <c r="E587" s="2">
        <v>0.77684600599999998</v>
      </c>
      <c r="F587" s="2">
        <v>1.0979320000000001E-2</v>
      </c>
      <c r="G587" s="2" t="s">
        <v>127</v>
      </c>
      <c r="H587" s="2">
        <v>0.46013124223433399</v>
      </c>
    </row>
    <row r="588" spans="2:8">
      <c r="B588" t="s">
        <v>8461</v>
      </c>
      <c r="C588" t="s">
        <v>530</v>
      </c>
      <c r="D588" t="s">
        <v>34</v>
      </c>
      <c r="E588" s="2">
        <v>0.79477845599999997</v>
      </c>
      <c r="F588" s="2">
        <v>0.73740059499999999</v>
      </c>
      <c r="G588" s="2" t="s">
        <v>127</v>
      </c>
      <c r="H588" s="2">
        <v>0.127731092436975</v>
      </c>
    </row>
    <row r="589" spans="2:8">
      <c r="B589" t="s">
        <v>8269</v>
      </c>
      <c r="C589" t="s">
        <v>533</v>
      </c>
      <c r="D589" t="s">
        <v>16</v>
      </c>
      <c r="E589" s="2">
        <v>0.80066547300000002</v>
      </c>
      <c r="F589" s="2">
        <v>0.254332055</v>
      </c>
      <c r="G589" s="2" t="s">
        <v>127</v>
      </c>
      <c r="H589" s="2">
        <v>0.23513926485957601</v>
      </c>
    </row>
    <row r="590" spans="2:8">
      <c r="B590" t="s">
        <v>8155</v>
      </c>
      <c r="C590" t="s">
        <v>534</v>
      </c>
      <c r="D590" t="s">
        <v>82</v>
      </c>
      <c r="E590" s="2">
        <v>0.80110078100000004</v>
      </c>
      <c r="F590" s="2">
        <v>8.8324349999999996E-3</v>
      </c>
      <c r="G590" s="2" t="s">
        <v>127</v>
      </c>
      <c r="H590" s="2">
        <v>0.13467934160528999</v>
      </c>
    </row>
    <row r="591" spans="2:8">
      <c r="B591" t="s">
        <v>8658</v>
      </c>
      <c r="C591" t="s">
        <v>535</v>
      </c>
      <c r="D591" t="s">
        <v>63</v>
      </c>
      <c r="E591" s="2">
        <v>0.80160157200000004</v>
      </c>
      <c r="F591" s="2">
        <v>1.4851253999999999E-2</v>
      </c>
      <c r="G591" s="2" t="s">
        <v>127</v>
      </c>
      <c r="H591" s="2">
        <v>0.15858190361906399</v>
      </c>
    </row>
    <row r="592" spans="2:8">
      <c r="B592" t="s">
        <v>8321</v>
      </c>
      <c r="C592" t="s">
        <v>533</v>
      </c>
      <c r="D592" t="s">
        <v>71</v>
      </c>
      <c r="E592" s="2">
        <v>0.80448609299999996</v>
      </c>
      <c r="F592" s="2">
        <v>2.1338590000000001E-3</v>
      </c>
      <c r="G592" s="2" t="s">
        <v>127</v>
      </c>
      <c r="H592" s="2">
        <v>0.299458133757388</v>
      </c>
    </row>
    <row r="593" spans="2:8">
      <c r="B593" t="s">
        <v>8317</v>
      </c>
      <c r="C593" t="s">
        <v>533</v>
      </c>
      <c r="D593" t="s">
        <v>67</v>
      </c>
      <c r="E593" s="2">
        <v>0.81536637599999995</v>
      </c>
      <c r="F593" s="2">
        <v>6.0243999999999999E-4</v>
      </c>
      <c r="G593" s="2" t="s">
        <v>127</v>
      </c>
      <c r="H593" s="2">
        <v>0.54464060399965797</v>
      </c>
    </row>
    <row r="594" spans="2:8">
      <c r="B594" t="s">
        <v>8130</v>
      </c>
      <c r="C594" t="s">
        <v>534</v>
      </c>
      <c r="D594" t="s">
        <v>54</v>
      </c>
      <c r="E594" s="2">
        <v>0.81704010599999999</v>
      </c>
      <c r="F594" s="2">
        <v>1.0377024E-2</v>
      </c>
      <c r="G594" s="2" t="s">
        <v>127</v>
      </c>
      <c r="H594" s="2">
        <v>6.9321315988856297E-2</v>
      </c>
    </row>
    <row r="595" spans="2:8">
      <c r="B595" t="s">
        <v>8480</v>
      </c>
      <c r="C595" t="s">
        <v>530</v>
      </c>
      <c r="D595" t="s">
        <v>56</v>
      </c>
      <c r="E595" s="2">
        <v>0.82757502599999999</v>
      </c>
      <c r="F595" s="2">
        <v>0.12845094500000001</v>
      </c>
      <c r="G595" s="2" t="s">
        <v>127</v>
      </c>
      <c r="H595" s="2" t="e">
        <v>#N/A</v>
      </c>
    </row>
    <row r="596" spans="2:8">
      <c r="B596" t="s">
        <v>8335</v>
      </c>
      <c r="C596" t="s">
        <v>533</v>
      </c>
      <c r="D596" t="s">
        <v>88</v>
      </c>
      <c r="E596" s="2">
        <v>0.848223532</v>
      </c>
      <c r="F596" s="2">
        <v>4.6024384000000002E-2</v>
      </c>
      <c r="G596" s="2" t="s">
        <v>127</v>
      </c>
      <c r="H596" s="2">
        <v>0.28837652088153098</v>
      </c>
    </row>
    <row r="597" spans="2:8">
      <c r="B597" t="s">
        <v>8458</v>
      </c>
      <c r="C597" t="s">
        <v>530</v>
      </c>
      <c r="D597" t="s">
        <v>31</v>
      </c>
      <c r="E597" s="2">
        <v>0.85489584100000005</v>
      </c>
      <c r="F597" s="2">
        <v>1.0979320000000001E-2</v>
      </c>
      <c r="G597" s="2" t="s">
        <v>127</v>
      </c>
      <c r="H597" s="2">
        <v>0.47677559360416599</v>
      </c>
    </row>
    <row r="598" spans="2:8">
      <c r="B598" t="s">
        <v>8120</v>
      </c>
      <c r="C598" t="s">
        <v>534</v>
      </c>
      <c r="D598" t="s">
        <v>42</v>
      </c>
      <c r="E598" s="2">
        <v>0.85829150399999998</v>
      </c>
      <c r="F598" s="2">
        <v>4.089896E-3</v>
      </c>
      <c r="G598" s="2" t="s">
        <v>127</v>
      </c>
      <c r="H598" s="2">
        <v>0.15466071938877199</v>
      </c>
    </row>
    <row r="599" spans="2:8">
      <c r="B599" t="s">
        <v>8229</v>
      </c>
      <c r="C599" t="s">
        <v>532</v>
      </c>
      <c r="D599" t="s">
        <v>68</v>
      </c>
      <c r="E599" s="2">
        <v>0.87554396099999998</v>
      </c>
      <c r="F599" s="2">
        <v>0.44322492200000002</v>
      </c>
      <c r="G599" s="2" t="s">
        <v>127</v>
      </c>
      <c r="H599" s="2">
        <v>0.30301902490281002</v>
      </c>
    </row>
    <row r="600" spans="2:8">
      <c r="B600" t="s">
        <v>8583</v>
      </c>
      <c r="C600" t="s">
        <v>529</v>
      </c>
      <c r="D600" t="s">
        <v>78</v>
      </c>
      <c r="E600" s="2">
        <v>0.90216324299999995</v>
      </c>
      <c r="F600" s="2">
        <v>1.30529E-4</v>
      </c>
      <c r="G600" s="2" t="s">
        <v>127</v>
      </c>
      <c r="H600" s="2">
        <v>0.55089520308777995</v>
      </c>
    </row>
    <row r="601" spans="2:8">
      <c r="B601" t="s">
        <v>8380</v>
      </c>
      <c r="C601" t="s">
        <v>531</v>
      </c>
      <c r="D601" t="s">
        <v>43</v>
      </c>
      <c r="E601" s="2">
        <v>0.90436147099999997</v>
      </c>
      <c r="F601" s="2">
        <v>1.04423E-4</v>
      </c>
      <c r="G601" s="2" t="s">
        <v>127</v>
      </c>
      <c r="H601" s="2">
        <v>0.89102454056242097</v>
      </c>
    </row>
    <row r="602" spans="2:8">
      <c r="B602" t="s">
        <v>8427</v>
      </c>
      <c r="C602" t="s">
        <v>531</v>
      </c>
      <c r="D602" t="s">
        <v>93</v>
      </c>
      <c r="E602" s="2">
        <v>0.90730352999999997</v>
      </c>
      <c r="F602" s="2">
        <v>5.7556899999999999E-3</v>
      </c>
      <c r="G602" s="2" t="s">
        <v>127</v>
      </c>
      <c r="H602" s="2">
        <v>0.660324037332499</v>
      </c>
    </row>
    <row r="603" spans="2:8">
      <c r="B603" t="s">
        <v>8511</v>
      </c>
      <c r="C603" t="s">
        <v>530</v>
      </c>
      <c r="D603" t="s">
        <v>89</v>
      </c>
      <c r="E603" s="2">
        <v>0.91914789500000005</v>
      </c>
      <c r="F603" s="2">
        <v>0.41566476699999999</v>
      </c>
      <c r="G603" s="2" t="s">
        <v>127</v>
      </c>
      <c r="H603" s="2">
        <v>0.32703477806637399</v>
      </c>
    </row>
    <row r="604" spans="2:8">
      <c r="B604" t="s">
        <v>8565</v>
      </c>
      <c r="C604" t="s">
        <v>529</v>
      </c>
      <c r="D604" t="s">
        <v>56</v>
      </c>
      <c r="E604" s="2">
        <v>0.94387910799999997</v>
      </c>
      <c r="F604" s="2">
        <v>9.8028352999999999E-2</v>
      </c>
      <c r="G604" s="2" t="s">
        <v>127</v>
      </c>
      <c r="H604" s="2" t="e">
        <v>#N/A</v>
      </c>
    </row>
    <row r="605" spans="2:8">
      <c r="B605" t="s">
        <v>8385</v>
      </c>
      <c r="C605" t="s">
        <v>531</v>
      </c>
      <c r="D605" t="s">
        <v>48</v>
      </c>
      <c r="E605" s="2">
        <v>0.94892175199999995</v>
      </c>
      <c r="F605" s="2">
        <v>4.5293419999999996E-3</v>
      </c>
      <c r="G605" s="2" t="s">
        <v>127</v>
      </c>
      <c r="H605" s="2">
        <v>0.85142779317844097</v>
      </c>
    </row>
    <row r="606" spans="2:8">
      <c r="B606" t="s">
        <v>8643</v>
      </c>
      <c r="C606" t="s">
        <v>535</v>
      </c>
      <c r="D606" t="s">
        <v>48</v>
      </c>
      <c r="E606" s="2">
        <v>0.96092374999999997</v>
      </c>
      <c r="F606" s="2">
        <v>8.3384740000000002E-3</v>
      </c>
      <c r="G606" s="2" t="s">
        <v>127</v>
      </c>
      <c r="H606" s="2">
        <v>0.25345749882775898</v>
      </c>
    </row>
    <row r="607" spans="2:8">
      <c r="B607" t="s">
        <v>8168</v>
      </c>
      <c r="C607" t="s">
        <v>534</v>
      </c>
      <c r="D607" t="s">
        <v>99</v>
      </c>
      <c r="E607" s="2">
        <v>0.96122844900000004</v>
      </c>
      <c r="F607" s="2">
        <v>1.2729646000000001E-2</v>
      </c>
      <c r="G607" s="2" t="s">
        <v>127</v>
      </c>
      <c r="H607" s="2">
        <v>0.119457627012775</v>
      </c>
    </row>
    <row r="608" spans="2:8">
      <c r="B608" t="s">
        <v>8515</v>
      </c>
      <c r="C608" t="s">
        <v>530</v>
      </c>
      <c r="D608" t="s">
        <v>93</v>
      </c>
      <c r="E608" s="2">
        <v>0.98708847099999997</v>
      </c>
      <c r="F608" s="2">
        <v>1.0979320000000001E-2</v>
      </c>
      <c r="G608" s="2" t="s">
        <v>127</v>
      </c>
      <c r="H608" s="2">
        <v>0.87920942545786396</v>
      </c>
    </row>
    <row r="609" spans="2:8">
      <c r="B609" t="s">
        <v>8080</v>
      </c>
      <c r="C609" t="s">
        <v>534</v>
      </c>
      <c r="D609" t="s">
        <v>88</v>
      </c>
      <c r="E609" s="2">
        <v>1.010986291</v>
      </c>
      <c r="F609" s="2">
        <v>2.5061490000000001E-3</v>
      </c>
      <c r="G609" s="2" t="s">
        <v>117</v>
      </c>
      <c r="H609" s="2">
        <v>0.24463658566941199</v>
      </c>
    </row>
    <row r="610" spans="2:8">
      <c r="B610" t="s">
        <v>8052</v>
      </c>
      <c r="C610" t="s">
        <v>529</v>
      </c>
      <c r="D610" t="s">
        <v>63</v>
      </c>
      <c r="E610" s="2">
        <v>1.0715218049999999</v>
      </c>
      <c r="F610" s="2">
        <v>1.9439438E-2</v>
      </c>
      <c r="G610" s="2" t="s">
        <v>117</v>
      </c>
      <c r="H610" s="2">
        <v>0.71566951905749099</v>
      </c>
    </row>
    <row r="611" spans="2:8">
      <c r="B611" t="s">
        <v>8061</v>
      </c>
      <c r="C611" t="s">
        <v>535</v>
      </c>
      <c r="D611" t="s">
        <v>98</v>
      </c>
      <c r="E611" s="2">
        <v>1.112992714</v>
      </c>
      <c r="F611" s="2">
        <v>2.08846E-4</v>
      </c>
      <c r="G611" s="2" t="s">
        <v>117</v>
      </c>
      <c r="H611" s="2">
        <v>0.66799150908500005</v>
      </c>
    </row>
    <row r="612" spans="2:8">
      <c r="B612" t="s">
        <v>8489</v>
      </c>
      <c r="C612" t="s">
        <v>530</v>
      </c>
      <c r="D612" t="s">
        <v>65</v>
      </c>
      <c r="E612" s="2">
        <v>1.135311894</v>
      </c>
      <c r="F612" s="2">
        <v>9.2176142000000003E-2</v>
      </c>
      <c r="G612" s="2" t="s">
        <v>127</v>
      </c>
      <c r="H612" s="2">
        <v>0.325310340836167</v>
      </c>
    </row>
    <row r="613" spans="2:8">
      <c r="B613" t="s">
        <v>8051</v>
      </c>
      <c r="C613" t="s">
        <v>529</v>
      </c>
      <c r="D613" t="s">
        <v>7</v>
      </c>
      <c r="E613" s="2">
        <v>1.136982366</v>
      </c>
      <c r="F613" s="2">
        <v>1.0679610000000001E-3</v>
      </c>
      <c r="G613" s="2" t="s">
        <v>117</v>
      </c>
      <c r="H613" s="2">
        <v>0.68642984374041804</v>
      </c>
    </row>
    <row r="614" spans="2:8">
      <c r="B614" t="s">
        <v>8066</v>
      </c>
      <c r="C614" t="s">
        <v>533</v>
      </c>
      <c r="D614" t="s">
        <v>89</v>
      </c>
      <c r="E614" s="2">
        <v>1.1466838049999999</v>
      </c>
      <c r="F614" s="2">
        <v>4.6024384000000002E-2</v>
      </c>
      <c r="G614" s="2" t="s">
        <v>117</v>
      </c>
      <c r="H614" s="2">
        <v>0.22673784785544701</v>
      </c>
    </row>
    <row r="615" spans="2:8">
      <c r="B615" t="s">
        <v>8040</v>
      </c>
      <c r="C615" t="s">
        <v>530</v>
      </c>
      <c r="D615" t="s">
        <v>68</v>
      </c>
      <c r="E615" s="2">
        <v>1.1513720249999999</v>
      </c>
      <c r="F615" s="2">
        <v>1.0979320000000001E-2</v>
      </c>
      <c r="G615" s="2" t="s">
        <v>117</v>
      </c>
      <c r="H615" s="2">
        <v>0.74120892786065895</v>
      </c>
    </row>
    <row r="616" spans="2:8">
      <c r="B616" t="s">
        <v>8060</v>
      </c>
      <c r="C616" t="s">
        <v>535</v>
      </c>
      <c r="D616" t="s">
        <v>85</v>
      </c>
      <c r="E616" s="2">
        <v>1.210643643</v>
      </c>
      <c r="F616" s="2">
        <v>3.04567E-4</v>
      </c>
      <c r="G616" s="2" t="s">
        <v>117</v>
      </c>
      <c r="H616" s="2">
        <v>0.87314063836028699</v>
      </c>
    </row>
    <row r="617" spans="2:8">
      <c r="B617" t="s">
        <v>8050</v>
      </c>
      <c r="C617" t="s">
        <v>529</v>
      </c>
      <c r="D617" t="s">
        <v>46</v>
      </c>
      <c r="E617" s="2">
        <v>1.210920649</v>
      </c>
      <c r="F617" s="2">
        <v>1.74038E-4</v>
      </c>
      <c r="G617" s="2" t="s">
        <v>117</v>
      </c>
      <c r="H617" s="2">
        <v>0.86679726188178197</v>
      </c>
    </row>
    <row r="618" spans="2:8">
      <c r="B618" t="s">
        <v>8065</v>
      </c>
      <c r="C618" t="s">
        <v>533</v>
      </c>
      <c r="D618" t="s">
        <v>91</v>
      </c>
      <c r="E618" s="2">
        <v>1.2237077679999999</v>
      </c>
      <c r="F618" s="2">
        <v>1.2730378000000001E-2</v>
      </c>
      <c r="G618" s="2" t="s">
        <v>117</v>
      </c>
      <c r="H618" s="2">
        <v>0.42967834553746898</v>
      </c>
    </row>
    <row r="619" spans="2:8">
      <c r="B619" t="s">
        <v>8255</v>
      </c>
      <c r="C619" t="s">
        <v>532</v>
      </c>
      <c r="D619" t="s">
        <v>96</v>
      </c>
      <c r="E619" s="2">
        <v>1.2277824909999999</v>
      </c>
      <c r="F619" s="2">
        <v>0.12724363</v>
      </c>
      <c r="G619" s="2" t="s">
        <v>127</v>
      </c>
      <c r="H619" s="2">
        <v>0.17143768998450301</v>
      </c>
    </row>
    <row r="620" spans="2:8">
      <c r="B620" t="s">
        <v>8638</v>
      </c>
      <c r="C620" t="s">
        <v>535</v>
      </c>
      <c r="D620" t="s">
        <v>43</v>
      </c>
      <c r="E620" s="2">
        <v>1.2456961660000001</v>
      </c>
      <c r="F620" s="2">
        <v>8.4776219999999999E-2</v>
      </c>
      <c r="G620" s="2" t="s">
        <v>127</v>
      </c>
      <c r="H620" s="2">
        <v>0.499878457744385</v>
      </c>
    </row>
    <row r="621" spans="2:8">
      <c r="B621" t="s">
        <v>8079</v>
      </c>
      <c r="C621" t="s">
        <v>534</v>
      </c>
      <c r="D621" t="s">
        <v>68</v>
      </c>
      <c r="E621" s="2">
        <v>1.2765967279999999</v>
      </c>
      <c r="F621" s="2">
        <v>2.5061490000000001E-3</v>
      </c>
      <c r="G621" s="2" t="s">
        <v>117</v>
      </c>
      <c r="H621" s="2">
        <v>0.196542673540022</v>
      </c>
    </row>
    <row r="622" spans="2:8">
      <c r="B622" t="s">
        <v>8049</v>
      </c>
      <c r="C622" t="s">
        <v>529</v>
      </c>
      <c r="D622" t="s">
        <v>48</v>
      </c>
      <c r="E622" s="2">
        <v>1.293185764</v>
      </c>
      <c r="F622" s="2">
        <v>3.67611E-4</v>
      </c>
      <c r="G622" s="2" t="s">
        <v>117</v>
      </c>
      <c r="H622" s="2">
        <v>0.47459794226061103</v>
      </c>
    </row>
    <row r="623" spans="2:8">
      <c r="B623" t="s">
        <v>8078</v>
      </c>
      <c r="C623" t="s">
        <v>534</v>
      </c>
      <c r="D623" t="s">
        <v>91</v>
      </c>
      <c r="E623" s="2">
        <v>1.301364739</v>
      </c>
      <c r="F623" s="2">
        <v>6.0913299999999998E-4</v>
      </c>
      <c r="G623" s="2" t="s">
        <v>117</v>
      </c>
      <c r="H623" s="2">
        <v>0.48696372781623698</v>
      </c>
    </row>
    <row r="624" spans="2:8">
      <c r="B624" t="s">
        <v>8072</v>
      </c>
      <c r="C624" t="s">
        <v>531</v>
      </c>
      <c r="D624" t="s">
        <v>16</v>
      </c>
      <c r="E624" s="2">
        <v>1.3356291090000001</v>
      </c>
      <c r="F624" s="2">
        <v>3.9619269999999996E-3</v>
      </c>
      <c r="G624" s="2" t="s">
        <v>117</v>
      </c>
      <c r="H624" s="2">
        <v>0.667205194143625</v>
      </c>
    </row>
    <row r="625" spans="2:8">
      <c r="B625" t="s">
        <v>8064</v>
      </c>
      <c r="C625" t="s">
        <v>533</v>
      </c>
      <c r="D625" t="s">
        <v>90</v>
      </c>
      <c r="E625" s="2">
        <v>1.3709121360000001</v>
      </c>
      <c r="F625" s="2">
        <v>1.690656E-3</v>
      </c>
      <c r="G625" s="2" t="s">
        <v>117</v>
      </c>
      <c r="H625" s="2">
        <v>0.39706571720831302</v>
      </c>
    </row>
    <row r="626" spans="2:8">
      <c r="B626" t="s">
        <v>8490</v>
      </c>
      <c r="C626" t="s">
        <v>530</v>
      </c>
      <c r="D626" t="s">
        <v>66</v>
      </c>
      <c r="E626" s="2">
        <v>1.438716307</v>
      </c>
      <c r="F626" s="2">
        <v>0.56507638299999996</v>
      </c>
      <c r="G626" s="2" t="s">
        <v>127</v>
      </c>
      <c r="H626" s="2">
        <v>0.37282491576245003</v>
      </c>
    </row>
    <row r="627" spans="2:8">
      <c r="B627" t="s">
        <v>8337</v>
      </c>
      <c r="C627" t="s">
        <v>533</v>
      </c>
      <c r="D627" t="s">
        <v>93</v>
      </c>
      <c r="E627" s="2">
        <v>1.44446191</v>
      </c>
      <c r="F627" s="2">
        <v>0.10044436800000001</v>
      </c>
      <c r="G627" s="2" t="s">
        <v>127</v>
      </c>
      <c r="H627" s="2">
        <v>0.13041572390301601</v>
      </c>
    </row>
    <row r="628" spans="2:8">
      <c r="B628" t="s">
        <v>8330</v>
      </c>
      <c r="C628" t="s">
        <v>533</v>
      </c>
      <c r="D628" t="s">
        <v>82</v>
      </c>
      <c r="E628" s="2">
        <v>1.4560311210000001</v>
      </c>
      <c r="F628" s="2">
        <v>0.75516928400000005</v>
      </c>
      <c r="G628" s="2" t="s">
        <v>127</v>
      </c>
      <c r="H628" s="2">
        <v>5.8031872346487601E-2</v>
      </c>
    </row>
    <row r="629" spans="2:8">
      <c r="B629" t="s">
        <v>8059</v>
      </c>
      <c r="C629" t="s">
        <v>535</v>
      </c>
      <c r="D629" t="s">
        <v>71</v>
      </c>
      <c r="E629" s="2">
        <v>1.458379383</v>
      </c>
      <c r="F629" s="2">
        <v>1.3052859999999999E-3</v>
      </c>
      <c r="G629" s="2" t="s">
        <v>117</v>
      </c>
      <c r="H629" s="2">
        <v>0.81226397384997895</v>
      </c>
    </row>
    <row r="630" spans="2:8">
      <c r="B630" t="s">
        <v>8058</v>
      </c>
      <c r="C630" t="s">
        <v>535</v>
      </c>
      <c r="D630" t="s">
        <v>96</v>
      </c>
      <c r="E630" s="2">
        <v>1.5792837930000001</v>
      </c>
      <c r="F630" s="2">
        <v>1.30529E-4</v>
      </c>
      <c r="G630" s="2" t="s">
        <v>117</v>
      </c>
      <c r="H630" s="2">
        <v>0.39131458774649902</v>
      </c>
    </row>
    <row r="631" spans="2:8">
      <c r="B631" t="s">
        <v>8077</v>
      </c>
      <c r="C631" t="s">
        <v>534</v>
      </c>
      <c r="D631" t="s">
        <v>90</v>
      </c>
      <c r="E631" s="2">
        <v>1.6086708000000001</v>
      </c>
      <c r="F631" s="2">
        <v>8.2668100000000001E-4</v>
      </c>
      <c r="G631" s="2" t="s">
        <v>117</v>
      </c>
      <c r="H631" s="2">
        <v>0.65771940999011202</v>
      </c>
    </row>
    <row r="632" spans="2:8">
      <c r="B632" t="s">
        <v>8048</v>
      </c>
      <c r="C632" t="s">
        <v>529</v>
      </c>
      <c r="D632" t="s">
        <v>65</v>
      </c>
      <c r="E632" s="2">
        <v>1.6276784390000001</v>
      </c>
      <c r="F632" s="2">
        <v>2.0142555999999999E-2</v>
      </c>
      <c r="G632" s="2" t="s">
        <v>117</v>
      </c>
      <c r="H632" s="2">
        <v>0.47450111727276201</v>
      </c>
    </row>
    <row r="633" spans="2:8">
      <c r="B633" t="s">
        <v>8232</v>
      </c>
      <c r="C633" t="s">
        <v>532</v>
      </c>
      <c r="D633" t="s">
        <v>71</v>
      </c>
      <c r="E633" s="2">
        <v>1.641561182</v>
      </c>
      <c r="F633" s="2">
        <v>0.46569807499999999</v>
      </c>
      <c r="G633" s="2" t="s">
        <v>127</v>
      </c>
      <c r="H633" s="2">
        <v>0.45772422096256199</v>
      </c>
    </row>
    <row r="634" spans="2:8">
      <c r="B634" t="s">
        <v>8196</v>
      </c>
      <c r="C634" t="s">
        <v>532</v>
      </c>
      <c r="D634" t="s">
        <v>35</v>
      </c>
      <c r="E634" s="2">
        <v>1.6698006270000001</v>
      </c>
      <c r="F634" s="2">
        <v>0.44322492200000002</v>
      </c>
      <c r="G634" s="2" t="s">
        <v>127</v>
      </c>
      <c r="H634" s="2">
        <v>0.27068313241881897</v>
      </c>
    </row>
    <row r="635" spans="2:8">
      <c r="B635" t="s">
        <v>8039</v>
      </c>
      <c r="C635" t="s">
        <v>530</v>
      </c>
      <c r="D635" t="s">
        <v>43</v>
      </c>
      <c r="E635" s="2">
        <v>1.7422663570000001</v>
      </c>
      <c r="F635" s="2">
        <v>2.573278E-3</v>
      </c>
      <c r="G635" s="2" t="s">
        <v>117</v>
      </c>
      <c r="H635" s="2">
        <v>0.85163007714164396</v>
      </c>
    </row>
    <row r="636" spans="2:8">
      <c r="B636" t="s">
        <v>8057</v>
      </c>
      <c r="C636" t="s">
        <v>535</v>
      </c>
      <c r="D636" t="s">
        <v>76</v>
      </c>
      <c r="E636" s="2">
        <v>1.7992282310000001</v>
      </c>
      <c r="F636" s="2">
        <v>8.7000000000000001E-5</v>
      </c>
      <c r="G636" s="2" t="s">
        <v>117</v>
      </c>
      <c r="H636" s="2">
        <v>0.95503259358425496</v>
      </c>
    </row>
    <row r="637" spans="2:8">
      <c r="B637" t="s">
        <v>8063</v>
      </c>
      <c r="C637" t="s">
        <v>533</v>
      </c>
      <c r="D637" t="s">
        <v>43</v>
      </c>
      <c r="E637" s="2">
        <v>1.8725866849999999</v>
      </c>
      <c r="F637" s="2">
        <v>5.8817790000000002E-3</v>
      </c>
      <c r="G637" s="2" t="s">
        <v>117</v>
      </c>
      <c r="H637" s="2">
        <v>0.28096355155359698</v>
      </c>
    </row>
    <row r="638" spans="2:8">
      <c r="B638" t="s">
        <v>8056</v>
      </c>
      <c r="C638" t="s">
        <v>535</v>
      </c>
      <c r="D638" t="s">
        <v>93</v>
      </c>
      <c r="E638" s="2">
        <v>1.9397900669999999</v>
      </c>
      <c r="F638" s="2">
        <v>4.4752700000000003E-4</v>
      </c>
      <c r="G638" s="2" t="s">
        <v>117</v>
      </c>
      <c r="H638" s="2">
        <v>0.71663209458503097</v>
      </c>
    </row>
    <row r="639" spans="2:8">
      <c r="B639" t="s">
        <v>8047</v>
      </c>
      <c r="C639" t="s">
        <v>529</v>
      </c>
      <c r="D639" t="s">
        <v>23</v>
      </c>
      <c r="E639" s="2">
        <v>1.9470988309999999</v>
      </c>
      <c r="F639" s="2">
        <v>1.30529E-4</v>
      </c>
      <c r="G639" s="2" t="s">
        <v>117</v>
      </c>
      <c r="H639" s="2">
        <v>0.85282392913754301</v>
      </c>
    </row>
    <row r="640" spans="2:8">
      <c r="B640" t="s">
        <v>8046</v>
      </c>
      <c r="C640" t="s">
        <v>529</v>
      </c>
      <c r="D640" t="s">
        <v>93</v>
      </c>
      <c r="E640" s="2">
        <v>1.966290018</v>
      </c>
      <c r="F640" s="2">
        <v>1.0679610000000001E-3</v>
      </c>
      <c r="G640" s="2" t="s">
        <v>117</v>
      </c>
      <c r="H640" s="2">
        <v>0.69201844243977495</v>
      </c>
    </row>
    <row r="641" spans="2:8">
      <c r="B641" t="s">
        <v>8045</v>
      </c>
      <c r="C641" t="s">
        <v>529</v>
      </c>
      <c r="D641" t="s">
        <v>85</v>
      </c>
      <c r="E641" s="2">
        <v>2.13138373</v>
      </c>
      <c r="F641" s="2">
        <v>1.0679610000000001E-3</v>
      </c>
      <c r="G641" s="2" t="s">
        <v>117</v>
      </c>
      <c r="H641" s="2">
        <v>0.87166977726939299</v>
      </c>
    </row>
    <row r="642" spans="2:8">
      <c r="B642" t="s">
        <v>8044</v>
      </c>
      <c r="C642" t="s">
        <v>529</v>
      </c>
      <c r="D642" t="s">
        <v>43</v>
      </c>
      <c r="E642" s="2">
        <v>2.1749895499999998</v>
      </c>
      <c r="F642" s="2">
        <v>1.9579299999999999E-4</v>
      </c>
      <c r="G642" s="2" t="s">
        <v>117</v>
      </c>
      <c r="H642" s="2">
        <v>0.284731325346887</v>
      </c>
    </row>
    <row r="643" spans="2:8">
      <c r="B643" t="s">
        <v>8043</v>
      </c>
      <c r="C643" t="s">
        <v>529</v>
      </c>
      <c r="D643" t="s">
        <v>16</v>
      </c>
      <c r="E643" s="2">
        <v>2.2468560000000002</v>
      </c>
      <c r="F643" s="2">
        <v>3.67611E-4</v>
      </c>
      <c r="G643" s="2" t="s">
        <v>117</v>
      </c>
      <c r="H643" s="2">
        <v>0.836551594353381</v>
      </c>
    </row>
    <row r="644" spans="2:8">
      <c r="B644" t="s">
        <v>8042</v>
      </c>
      <c r="C644" t="s">
        <v>529</v>
      </c>
      <c r="D644" t="s">
        <v>66</v>
      </c>
      <c r="E644" s="2">
        <v>2.272570258</v>
      </c>
      <c r="F644" s="2">
        <v>1.3454490000000001E-3</v>
      </c>
      <c r="G644" s="2" t="s">
        <v>117</v>
      </c>
      <c r="H644" s="2">
        <v>0.77875316488405</v>
      </c>
    </row>
    <row r="645" spans="2:8">
      <c r="B645" t="s">
        <v>8055</v>
      </c>
      <c r="C645" t="s">
        <v>535</v>
      </c>
      <c r="D645" t="s">
        <v>7</v>
      </c>
      <c r="E645" s="2">
        <v>2.3623109649999998</v>
      </c>
      <c r="F645" s="2">
        <v>1.637541E-3</v>
      </c>
      <c r="G645" s="2" t="s">
        <v>117</v>
      </c>
      <c r="H645" s="2">
        <v>0.87403347213926597</v>
      </c>
    </row>
    <row r="646" spans="2:8">
      <c r="B646" t="s">
        <v>8038</v>
      </c>
      <c r="C646" t="s">
        <v>530</v>
      </c>
      <c r="D646" t="s">
        <v>46</v>
      </c>
      <c r="E646" s="2">
        <v>2.584902977</v>
      </c>
      <c r="F646" s="2">
        <v>5.1465599999999995E-4</v>
      </c>
      <c r="G646" s="2" t="s">
        <v>117</v>
      </c>
      <c r="H646" s="2">
        <v>0.69577251375205995</v>
      </c>
    </row>
    <row r="647" spans="2:8">
      <c r="B647" t="s">
        <v>8054</v>
      </c>
      <c r="C647" t="s">
        <v>535</v>
      </c>
      <c r="D647" t="s">
        <v>78</v>
      </c>
      <c r="E647" s="2">
        <v>2.6916750079999998</v>
      </c>
      <c r="F647" s="2">
        <v>8.7000000000000001E-5</v>
      </c>
      <c r="G647" s="2" t="s">
        <v>117</v>
      </c>
      <c r="H647" s="2">
        <v>0.81660316810047495</v>
      </c>
    </row>
    <row r="648" spans="2:8">
      <c r="B648" t="s">
        <v>8074</v>
      </c>
      <c r="C648" t="s">
        <v>532</v>
      </c>
      <c r="D648" t="s">
        <v>16</v>
      </c>
      <c r="E648" s="2">
        <v>2.7676262829999998</v>
      </c>
      <c r="F648" s="2">
        <v>2.0144914E-2</v>
      </c>
      <c r="G648" s="2" t="s">
        <v>117</v>
      </c>
      <c r="H648" s="2">
        <v>0.54537616599246597</v>
      </c>
    </row>
    <row r="649" spans="2:8">
      <c r="B649" t="s">
        <v>8062</v>
      </c>
      <c r="C649" t="s">
        <v>533</v>
      </c>
      <c r="D649" t="s">
        <v>35</v>
      </c>
      <c r="E649" s="2">
        <v>2.8108655549999999</v>
      </c>
      <c r="F649" s="2">
        <v>4.4093467999999997E-2</v>
      </c>
      <c r="G649" s="2" t="s">
        <v>117</v>
      </c>
      <c r="H649" s="2">
        <v>0.12879141859351101</v>
      </c>
    </row>
    <row r="650" spans="2:8">
      <c r="B650" t="s">
        <v>8041</v>
      </c>
      <c r="C650" t="s">
        <v>529</v>
      </c>
      <c r="D650" t="s">
        <v>35</v>
      </c>
      <c r="E650" s="2">
        <v>3.1099555200000002</v>
      </c>
      <c r="F650" s="2">
        <v>3.67611E-4</v>
      </c>
      <c r="G650" s="2" t="s">
        <v>117</v>
      </c>
      <c r="H650" s="2">
        <v>0.68422903505561405</v>
      </c>
    </row>
    <row r="651" spans="2:8">
      <c r="B651" t="s">
        <v>8037</v>
      </c>
      <c r="C651" t="s">
        <v>530</v>
      </c>
      <c r="D651" t="s">
        <v>16</v>
      </c>
      <c r="E651" s="2">
        <v>3.2406797310000002</v>
      </c>
      <c r="F651" s="2">
        <v>5.1465599999999995E-4</v>
      </c>
      <c r="G651" s="2" t="s">
        <v>117</v>
      </c>
      <c r="H651" s="2">
        <v>0.71535965873296903</v>
      </c>
    </row>
    <row r="652" spans="2:8">
      <c r="B652" t="s">
        <v>8073</v>
      </c>
      <c r="C652" t="s">
        <v>532</v>
      </c>
      <c r="D652" t="s">
        <v>76</v>
      </c>
      <c r="E652" s="2">
        <v>3.3761525840000002</v>
      </c>
      <c r="F652" s="2">
        <v>8.3538299999999996E-3</v>
      </c>
      <c r="G652" s="2" t="s">
        <v>117</v>
      </c>
      <c r="H652" s="2">
        <v>0.20137471836304899</v>
      </c>
    </row>
    <row r="653" spans="2:8">
      <c r="B653" t="s">
        <v>8071</v>
      </c>
      <c r="C653" t="s">
        <v>531</v>
      </c>
      <c r="D653" t="s">
        <v>76</v>
      </c>
      <c r="E653" s="2">
        <v>3.539292095</v>
      </c>
      <c r="F653" s="2">
        <v>8.7000000000000001E-5</v>
      </c>
      <c r="G653" s="2" t="s">
        <v>117</v>
      </c>
      <c r="H653" s="2">
        <v>0.63792660269416901</v>
      </c>
    </row>
    <row r="654" spans="2:8">
      <c r="B654" t="s">
        <v>8076</v>
      </c>
      <c r="C654" t="s">
        <v>534</v>
      </c>
      <c r="D654" t="s">
        <v>96</v>
      </c>
      <c r="E654" s="2">
        <v>3.9383847369999998</v>
      </c>
      <c r="F654" s="2">
        <v>6.0913299999999998E-4</v>
      </c>
      <c r="G654" s="2" t="s">
        <v>117</v>
      </c>
      <c r="H654" s="2">
        <v>0.13837278334414399</v>
      </c>
    </row>
    <row r="655" spans="2:8">
      <c r="B655" t="s">
        <v>8053</v>
      </c>
      <c r="C655" t="s">
        <v>535</v>
      </c>
      <c r="D655" t="s">
        <v>23</v>
      </c>
      <c r="E655" s="2">
        <v>4.4418961269999997</v>
      </c>
      <c r="F655" s="2">
        <v>8.7000000000000001E-5</v>
      </c>
      <c r="G655" s="2" t="s">
        <v>117</v>
      </c>
      <c r="H655" s="2">
        <v>0.93121094004079497</v>
      </c>
    </row>
    <row r="656" spans="2:8">
      <c r="B656" t="s">
        <v>8036</v>
      </c>
      <c r="C656" t="s">
        <v>530</v>
      </c>
      <c r="D656" t="s">
        <v>35</v>
      </c>
      <c r="E656" s="2">
        <v>4.5414334849999998</v>
      </c>
      <c r="F656" s="2">
        <v>5.1465599999999995E-4</v>
      </c>
      <c r="G656" s="2" t="s">
        <v>117</v>
      </c>
      <c r="H656" s="2">
        <v>0.74527014136976899</v>
      </c>
    </row>
    <row r="657" spans="2:8">
      <c r="B657" t="s">
        <v>8070</v>
      </c>
      <c r="C657" t="s">
        <v>531</v>
      </c>
      <c r="D657" t="s">
        <v>71</v>
      </c>
      <c r="E657" s="2">
        <v>6.8546180899999998</v>
      </c>
      <c r="F657" s="2">
        <v>8.7000000000000001E-5</v>
      </c>
      <c r="G657" s="2" t="s">
        <v>117</v>
      </c>
      <c r="H657" s="2">
        <v>0.93421898454343899</v>
      </c>
    </row>
    <row r="676" spans="5:13">
      <c r="M676" s="2"/>
    </row>
    <row r="677" spans="5:13">
      <c r="E677" s="2"/>
      <c r="M677" s="2"/>
    </row>
    <row r="678" spans="5:13">
      <c r="E678" s="2"/>
    </row>
  </sheetData>
  <sortState xmlns:xlrd2="http://schemas.microsoft.com/office/spreadsheetml/2017/richdata2" ref="B5:H655">
    <sortCondition ref="E5:E655"/>
    <sortCondition ref="F5:F655"/>
  </sortState>
  <pageMargins left="0.7" right="0.7" top="0.78740157499999996" bottom="0.78740157499999996" header="0.3" footer="0.3"/>
  <pageSetup paperSize="9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B2:G1959"/>
  <sheetViews>
    <sheetView workbookViewId="0">
      <selection activeCell="K20" sqref="K20"/>
    </sheetView>
  </sheetViews>
  <sheetFormatPr defaultColWidth="11.5546875" defaultRowHeight="14.4"/>
  <cols>
    <col min="2" max="2" width="29.6640625" customWidth="1"/>
    <col min="4" max="4" width="21.109375" customWidth="1"/>
    <col min="5" max="5" width="16.6640625" customWidth="1"/>
    <col min="6" max="6" width="22.33203125" customWidth="1"/>
  </cols>
  <sheetData>
    <row r="2" spans="2:7" ht="21">
      <c r="B2" s="4" t="s">
        <v>8785</v>
      </c>
    </row>
    <row r="4" spans="2:7" ht="23.4">
      <c r="B4" s="4" t="s">
        <v>8782</v>
      </c>
    </row>
    <row r="6" spans="2:7">
      <c r="B6" s="1" t="s">
        <v>596</v>
      </c>
      <c r="C6" s="1" t="s">
        <v>592</v>
      </c>
      <c r="D6" s="1" t="s">
        <v>141</v>
      </c>
      <c r="E6" s="1" t="s">
        <v>8786</v>
      </c>
      <c r="F6" s="1" t="s">
        <v>622</v>
      </c>
      <c r="G6" s="1" t="s">
        <v>595</v>
      </c>
    </row>
    <row r="7" spans="2:7">
      <c r="B7" t="s">
        <v>8434</v>
      </c>
      <c r="C7" t="s">
        <v>127</v>
      </c>
      <c r="D7" s="2">
        <v>-0.11210074</v>
      </c>
      <c r="E7">
        <v>0</v>
      </c>
      <c r="F7">
        <f>ABS(D7)*E7</f>
        <v>0</v>
      </c>
      <c r="G7" t="s">
        <v>538</v>
      </c>
    </row>
    <row r="8" spans="2:7">
      <c r="B8" t="s">
        <v>8436</v>
      </c>
      <c r="C8" t="s">
        <v>127</v>
      </c>
      <c r="D8" s="2">
        <v>-0.27912552899999998</v>
      </c>
      <c r="E8">
        <v>0</v>
      </c>
      <c r="F8">
        <f t="shared" ref="F8:F71" si="0">ABS(D8)*E8</f>
        <v>0</v>
      </c>
      <c r="G8" t="s">
        <v>538</v>
      </c>
    </row>
    <row r="9" spans="2:7">
      <c r="B9" t="s">
        <v>8435</v>
      </c>
      <c r="C9" t="s">
        <v>127</v>
      </c>
      <c r="D9" s="2">
        <v>-0.50129866999999995</v>
      </c>
      <c r="E9">
        <v>0</v>
      </c>
      <c r="F9">
        <f t="shared" si="0"/>
        <v>0</v>
      </c>
      <c r="G9" t="s">
        <v>538</v>
      </c>
    </row>
    <row r="10" spans="2:7">
      <c r="B10" t="s">
        <v>8437</v>
      </c>
      <c r="C10" t="s">
        <v>127</v>
      </c>
      <c r="D10" s="2">
        <v>-6.7417388999999994E-2</v>
      </c>
      <c r="E10">
        <v>0.108567502285286</v>
      </c>
      <c r="F10">
        <f t="shared" si="0"/>
        <v>7.3193375343255148E-3</v>
      </c>
      <c r="G10" t="s">
        <v>538</v>
      </c>
    </row>
    <row r="11" spans="2:7">
      <c r="B11" t="s">
        <v>8438</v>
      </c>
      <c r="C11" t="s">
        <v>127</v>
      </c>
      <c r="D11" s="2">
        <v>-0.20783904</v>
      </c>
      <c r="E11">
        <v>0</v>
      </c>
      <c r="F11">
        <f t="shared" si="0"/>
        <v>0</v>
      </c>
      <c r="G11" t="s">
        <v>538</v>
      </c>
    </row>
    <row r="12" spans="2:7">
      <c r="B12" t="s">
        <v>8439</v>
      </c>
      <c r="C12" t="s">
        <v>127</v>
      </c>
      <c r="D12" s="2">
        <v>-0.469656615</v>
      </c>
      <c r="E12">
        <v>0</v>
      </c>
      <c r="F12">
        <f t="shared" si="0"/>
        <v>0</v>
      </c>
      <c r="G12" t="s">
        <v>538</v>
      </c>
    </row>
    <row r="13" spans="2:7">
      <c r="B13" t="s">
        <v>8440</v>
      </c>
      <c r="C13" t="s">
        <v>127</v>
      </c>
      <c r="D13" s="2">
        <v>-9.1378556999999999E-2</v>
      </c>
      <c r="E13">
        <v>0</v>
      </c>
      <c r="F13">
        <f t="shared" si="0"/>
        <v>0</v>
      </c>
      <c r="G13" t="s">
        <v>538</v>
      </c>
    </row>
    <row r="14" spans="2:7">
      <c r="B14" t="s">
        <v>8441</v>
      </c>
      <c r="C14" t="s">
        <v>127</v>
      </c>
      <c r="D14" s="2">
        <v>-0.26396069300000002</v>
      </c>
      <c r="E14">
        <v>0</v>
      </c>
      <c r="F14">
        <f t="shared" si="0"/>
        <v>0</v>
      </c>
      <c r="G14" t="s">
        <v>538</v>
      </c>
    </row>
    <row r="15" spans="2:7">
      <c r="B15" t="s">
        <v>8442</v>
      </c>
      <c r="C15" t="s">
        <v>127</v>
      </c>
      <c r="D15" s="2">
        <v>-5.4624605999999999E-2</v>
      </c>
      <c r="E15">
        <v>0</v>
      </c>
      <c r="F15">
        <f t="shared" si="0"/>
        <v>0</v>
      </c>
      <c r="G15" t="s">
        <v>538</v>
      </c>
    </row>
    <row r="16" spans="2:7">
      <c r="B16" t="s">
        <v>8443</v>
      </c>
      <c r="C16" t="s">
        <v>127</v>
      </c>
      <c r="D16" s="2">
        <v>0.29424128399999999</v>
      </c>
      <c r="E16">
        <v>0</v>
      </c>
      <c r="F16">
        <f t="shared" si="0"/>
        <v>0</v>
      </c>
      <c r="G16" t="s">
        <v>538</v>
      </c>
    </row>
    <row r="17" spans="2:7">
      <c r="B17" t="s">
        <v>8037</v>
      </c>
      <c r="C17" t="s">
        <v>117</v>
      </c>
      <c r="D17" s="2">
        <v>3.2406797310000002</v>
      </c>
      <c r="E17">
        <v>3.2806505447359302E-2</v>
      </c>
      <c r="F17">
        <f t="shared" si="0"/>
        <v>0.10631537724819838</v>
      </c>
      <c r="G17" t="s">
        <v>538</v>
      </c>
    </row>
    <row r="18" spans="2:7">
      <c r="B18" t="s">
        <v>8444</v>
      </c>
      <c r="C18" t="s">
        <v>127</v>
      </c>
      <c r="D18" s="2">
        <v>-0.17941785399999999</v>
      </c>
      <c r="E18">
        <v>-2.31747514700461E-2</v>
      </c>
      <c r="F18">
        <f t="shared" si="0"/>
        <v>-4.1579641757390163E-3</v>
      </c>
      <c r="G18" t="s">
        <v>538</v>
      </c>
    </row>
    <row r="19" spans="2:7">
      <c r="B19" t="s">
        <v>8445</v>
      </c>
      <c r="C19" t="s">
        <v>127</v>
      </c>
      <c r="D19" s="2">
        <v>-0.23245611599999999</v>
      </c>
      <c r="E19">
        <v>0</v>
      </c>
      <c r="F19">
        <f t="shared" si="0"/>
        <v>0</v>
      </c>
      <c r="G19" t="s">
        <v>538</v>
      </c>
    </row>
    <row r="20" spans="2:7">
      <c r="B20" t="s">
        <v>8446</v>
      </c>
      <c r="C20" t="s">
        <v>127</v>
      </c>
      <c r="D20" s="2">
        <v>-0.36624844499999998</v>
      </c>
      <c r="E20">
        <v>0</v>
      </c>
      <c r="F20">
        <f t="shared" si="0"/>
        <v>0</v>
      </c>
      <c r="G20" t="s">
        <v>538</v>
      </c>
    </row>
    <row r="21" spans="2:7">
      <c r="B21" t="s">
        <v>8447</v>
      </c>
      <c r="C21" t="s">
        <v>127</v>
      </c>
      <c r="D21" s="2">
        <v>-6.058616E-2</v>
      </c>
      <c r="E21">
        <v>0</v>
      </c>
      <c r="F21">
        <f t="shared" si="0"/>
        <v>0</v>
      </c>
      <c r="G21" t="s">
        <v>538</v>
      </c>
    </row>
    <row r="22" spans="2:7">
      <c r="B22" t="s">
        <v>8448</v>
      </c>
      <c r="C22" t="s">
        <v>127</v>
      </c>
      <c r="D22" s="2">
        <v>0.47092336200000001</v>
      </c>
      <c r="E22">
        <v>0</v>
      </c>
      <c r="F22">
        <f t="shared" si="0"/>
        <v>0</v>
      </c>
      <c r="G22" t="s">
        <v>538</v>
      </c>
    </row>
    <row r="23" spans="2:7">
      <c r="B23" t="s">
        <v>8449</v>
      </c>
      <c r="C23" t="s">
        <v>127</v>
      </c>
      <c r="D23" s="2">
        <v>-0.115866174</v>
      </c>
      <c r="E23">
        <v>0</v>
      </c>
      <c r="F23">
        <f t="shared" si="0"/>
        <v>0</v>
      </c>
      <c r="G23" t="s">
        <v>538</v>
      </c>
    </row>
    <row r="24" spans="2:7">
      <c r="B24" t="s">
        <v>8450</v>
      </c>
      <c r="C24" t="s">
        <v>127</v>
      </c>
      <c r="D24" s="2">
        <v>7.1152234999999994E-2</v>
      </c>
      <c r="E24">
        <v>0</v>
      </c>
      <c r="F24">
        <f t="shared" si="0"/>
        <v>0</v>
      </c>
      <c r="G24" t="s">
        <v>538</v>
      </c>
    </row>
    <row r="25" spans="2:7">
      <c r="B25" t="s">
        <v>8451</v>
      </c>
      <c r="C25" t="s">
        <v>127</v>
      </c>
      <c r="D25" s="2">
        <v>-4.5220143999999997E-2</v>
      </c>
      <c r="E25">
        <v>0</v>
      </c>
      <c r="F25">
        <f t="shared" si="0"/>
        <v>0</v>
      </c>
      <c r="G25" t="s">
        <v>538</v>
      </c>
    </row>
    <row r="26" spans="2:7">
      <c r="B26" t="s">
        <v>8452</v>
      </c>
      <c r="C26" t="s">
        <v>127</v>
      </c>
      <c r="D26" s="2">
        <v>-0.12689852200000001</v>
      </c>
      <c r="E26">
        <v>0</v>
      </c>
      <c r="F26">
        <f t="shared" si="0"/>
        <v>0</v>
      </c>
      <c r="G26" t="s">
        <v>538</v>
      </c>
    </row>
    <row r="27" spans="2:7">
      <c r="B27" t="s">
        <v>8453</v>
      </c>
      <c r="C27" t="s">
        <v>127</v>
      </c>
      <c r="D27" s="2">
        <v>-0.10414696499999999</v>
      </c>
      <c r="E27">
        <v>0</v>
      </c>
      <c r="F27">
        <f t="shared" si="0"/>
        <v>0</v>
      </c>
      <c r="G27" t="s">
        <v>538</v>
      </c>
    </row>
    <row r="28" spans="2:7">
      <c r="B28" t="s">
        <v>8454</v>
      </c>
      <c r="C28" t="s">
        <v>127</v>
      </c>
      <c r="D28" s="2">
        <v>-0.21831789300000001</v>
      </c>
      <c r="E28">
        <v>0</v>
      </c>
      <c r="F28">
        <f t="shared" si="0"/>
        <v>0</v>
      </c>
      <c r="G28" t="s">
        <v>538</v>
      </c>
    </row>
    <row r="29" spans="2:7">
      <c r="B29" t="s">
        <v>8455</v>
      </c>
      <c r="C29" t="s">
        <v>127</v>
      </c>
      <c r="D29" s="2">
        <v>0.24509411</v>
      </c>
      <c r="E29">
        <v>0</v>
      </c>
      <c r="F29">
        <f t="shared" si="0"/>
        <v>0</v>
      </c>
      <c r="G29" t="s">
        <v>538</v>
      </c>
    </row>
    <row r="30" spans="2:7">
      <c r="B30" t="s">
        <v>8456</v>
      </c>
      <c r="C30" t="s">
        <v>127</v>
      </c>
      <c r="D30" s="2">
        <v>-0.47700450900000002</v>
      </c>
      <c r="E30">
        <v>0</v>
      </c>
      <c r="F30">
        <f t="shared" si="0"/>
        <v>0</v>
      </c>
      <c r="G30" t="s">
        <v>538</v>
      </c>
    </row>
    <row r="31" spans="2:7">
      <c r="B31" t="s">
        <v>8457</v>
      </c>
      <c r="C31" t="s">
        <v>127</v>
      </c>
      <c r="D31" s="2">
        <v>-2.3357062000000001E-2</v>
      </c>
      <c r="E31">
        <v>0</v>
      </c>
      <c r="F31">
        <f t="shared" si="0"/>
        <v>0</v>
      </c>
      <c r="G31" t="s">
        <v>538</v>
      </c>
    </row>
    <row r="32" spans="2:7">
      <c r="B32" t="s">
        <v>8458</v>
      </c>
      <c r="C32" t="s">
        <v>127</v>
      </c>
      <c r="D32" s="2">
        <v>0.85489584100000005</v>
      </c>
      <c r="E32">
        <v>0.41812843390153098</v>
      </c>
      <c r="F32">
        <f t="shared" si="0"/>
        <v>0.35745625914626228</v>
      </c>
      <c r="G32" t="s">
        <v>538</v>
      </c>
    </row>
    <row r="33" spans="2:7">
      <c r="B33" t="s">
        <v>8459</v>
      </c>
      <c r="C33" t="s">
        <v>127</v>
      </c>
      <c r="D33" s="2">
        <v>0.243327301</v>
      </c>
      <c r="E33">
        <v>0</v>
      </c>
      <c r="F33">
        <f t="shared" si="0"/>
        <v>0</v>
      </c>
      <c r="G33" t="s">
        <v>538</v>
      </c>
    </row>
    <row r="34" spans="2:7">
      <c r="B34" t="s">
        <v>8460</v>
      </c>
      <c r="C34" t="s">
        <v>127</v>
      </c>
      <c r="D34" s="2">
        <v>8.7944683999999995E-2</v>
      </c>
      <c r="E34">
        <v>0</v>
      </c>
      <c r="F34">
        <f t="shared" si="0"/>
        <v>0</v>
      </c>
      <c r="G34" t="s">
        <v>538</v>
      </c>
    </row>
    <row r="35" spans="2:7">
      <c r="B35" t="s">
        <v>8461</v>
      </c>
      <c r="C35" t="s">
        <v>127</v>
      </c>
      <c r="D35" s="2">
        <v>0.79477845599999997</v>
      </c>
      <c r="E35">
        <v>0</v>
      </c>
      <c r="F35">
        <f t="shared" si="0"/>
        <v>0</v>
      </c>
      <c r="G35" t="s">
        <v>538</v>
      </c>
    </row>
    <row r="36" spans="2:7">
      <c r="B36" t="s">
        <v>8036</v>
      </c>
      <c r="C36" t="s">
        <v>117</v>
      </c>
      <c r="D36" s="2">
        <v>4.5414334849999998</v>
      </c>
      <c r="E36">
        <v>0.57438106576875902</v>
      </c>
      <c r="F36">
        <f t="shared" si="0"/>
        <v>2.6085134052322294</v>
      </c>
      <c r="G36" t="s">
        <v>538</v>
      </c>
    </row>
    <row r="37" spans="2:7">
      <c r="B37" t="s">
        <v>8462</v>
      </c>
      <c r="C37" t="s">
        <v>127</v>
      </c>
      <c r="D37" s="2">
        <v>0.274657121</v>
      </c>
      <c r="E37">
        <v>0.27047501591020001</v>
      </c>
      <c r="F37">
        <f t="shared" si="0"/>
        <v>7.4287889172324734E-2</v>
      </c>
      <c r="G37" t="s">
        <v>538</v>
      </c>
    </row>
    <row r="38" spans="2:7">
      <c r="B38" t="s">
        <v>8463</v>
      </c>
      <c r="C38" t="s">
        <v>127</v>
      </c>
      <c r="D38" s="2">
        <v>0.292584919</v>
      </c>
      <c r="E38">
        <v>0</v>
      </c>
      <c r="F38">
        <f t="shared" si="0"/>
        <v>0</v>
      </c>
      <c r="G38" t="s">
        <v>538</v>
      </c>
    </row>
    <row r="39" spans="2:7">
      <c r="B39" t="s">
        <v>8464</v>
      </c>
      <c r="C39" t="s">
        <v>127</v>
      </c>
      <c r="D39" s="2">
        <v>0.24638505999999999</v>
      </c>
      <c r="E39">
        <v>0</v>
      </c>
      <c r="F39">
        <f t="shared" si="0"/>
        <v>0</v>
      </c>
      <c r="G39" t="s">
        <v>538</v>
      </c>
    </row>
    <row r="40" spans="2:7">
      <c r="B40" t="s">
        <v>8465</v>
      </c>
      <c r="C40" t="s">
        <v>127</v>
      </c>
      <c r="D40" s="2">
        <v>-0.27129684799999998</v>
      </c>
      <c r="E40">
        <v>-0.28692392183773102</v>
      </c>
      <c r="F40">
        <f t="shared" si="0"/>
        <v>-7.7841555610374785E-2</v>
      </c>
      <c r="G40" t="s">
        <v>538</v>
      </c>
    </row>
    <row r="41" spans="2:7">
      <c r="B41" t="s">
        <v>8466</v>
      </c>
      <c r="C41" t="s">
        <v>127</v>
      </c>
      <c r="D41" s="2">
        <v>-0.13377879500000001</v>
      </c>
      <c r="E41">
        <v>0</v>
      </c>
      <c r="F41">
        <f t="shared" si="0"/>
        <v>0</v>
      </c>
      <c r="G41" t="s">
        <v>538</v>
      </c>
    </row>
    <row r="42" spans="2:7">
      <c r="B42" t="s">
        <v>8467</v>
      </c>
      <c r="C42" t="s">
        <v>127</v>
      </c>
      <c r="D42" s="2">
        <v>-4.2875719999999999E-3</v>
      </c>
      <c r="E42">
        <v>0</v>
      </c>
      <c r="F42">
        <f t="shared" si="0"/>
        <v>0</v>
      </c>
      <c r="G42" t="s">
        <v>538</v>
      </c>
    </row>
    <row r="43" spans="2:7">
      <c r="B43" t="s">
        <v>8468</v>
      </c>
      <c r="C43" t="s">
        <v>127</v>
      </c>
      <c r="D43" s="2">
        <v>0.26637834700000002</v>
      </c>
      <c r="E43">
        <v>0.327422327018357</v>
      </c>
      <c r="F43">
        <f t="shared" si="0"/>
        <v>8.7218218242043385E-2</v>
      </c>
      <c r="G43" t="s">
        <v>538</v>
      </c>
    </row>
    <row r="44" spans="2:7">
      <c r="B44" t="s">
        <v>8039</v>
      </c>
      <c r="C44" t="s">
        <v>117</v>
      </c>
      <c r="D44" s="2">
        <v>1.7422663570000001</v>
      </c>
      <c r="E44">
        <v>0.40087863941626301</v>
      </c>
      <c r="F44">
        <f t="shared" si="0"/>
        <v>0.69843736669488921</v>
      </c>
      <c r="G44" t="s">
        <v>538</v>
      </c>
    </row>
    <row r="45" spans="2:7">
      <c r="B45" t="s">
        <v>8469</v>
      </c>
      <c r="C45" t="s">
        <v>127</v>
      </c>
      <c r="D45" s="2">
        <v>-0.25617564399999998</v>
      </c>
      <c r="E45">
        <v>0</v>
      </c>
      <c r="F45">
        <f t="shared" si="0"/>
        <v>0</v>
      </c>
      <c r="G45" t="s">
        <v>538</v>
      </c>
    </row>
    <row r="46" spans="2:7">
      <c r="B46" t="s">
        <v>8470</v>
      </c>
      <c r="C46" t="s">
        <v>127</v>
      </c>
      <c r="D46" s="2">
        <v>-3.4788466999999997E-2</v>
      </c>
      <c r="E46">
        <v>0</v>
      </c>
      <c r="F46">
        <f t="shared" si="0"/>
        <v>0</v>
      </c>
      <c r="G46" t="s">
        <v>538</v>
      </c>
    </row>
    <row r="47" spans="2:7">
      <c r="B47" t="s">
        <v>8038</v>
      </c>
      <c r="C47" t="s">
        <v>117</v>
      </c>
      <c r="D47" s="2">
        <v>2.584902977</v>
      </c>
      <c r="E47">
        <v>0.36171420555906503</v>
      </c>
      <c r="F47">
        <f t="shared" si="0"/>
        <v>0.93499612677281718</v>
      </c>
      <c r="G47" t="s">
        <v>538</v>
      </c>
    </row>
    <row r="48" spans="2:7">
      <c r="B48" t="s">
        <v>8471</v>
      </c>
      <c r="C48" t="s">
        <v>127</v>
      </c>
      <c r="D48" s="2">
        <v>0.151185025</v>
      </c>
      <c r="E48">
        <v>0</v>
      </c>
      <c r="F48">
        <f t="shared" si="0"/>
        <v>0</v>
      </c>
      <c r="G48" t="s">
        <v>538</v>
      </c>
    </row>
    <row r="49" spans="2:7">
      <c r="B49" t="s">
        <v>8472</v>
      </c>
      <c r="C49" t="s">
        <v>127</v>
      </c>
      <c r="D49" s="2">
        <v>0.77684600599999998</v>
      </c>
      <c r="E49">
        <v>0.27972283466901698</v>
      </c>
      <c r="F49">
        <f t="shared" si="0"/>
        <v>0.21730156689962418</v>
      </c>
      <c r="G49" t="s">
        <v>538</v>
      </c>
    </row>
    <row r="50" spans="2:7">
      <c r="B50" t="s">
        <v>8473</v>
      </c>
      <c r="C50" t="s">
        <v>127</v>
      </c>
      <c r="D50" s="2">
        <v>0.42442356799999997</v>
      </c>
      <c r="E50">
        <v>0</v>
      </c>
      <c r="F50">
        <f t="shared" si="0"/>
        <v>0</v>
      </c>
      <c r="G50" t="s">
        <v>538</v>
      </c>
    </row>
    <row r="51" spans="2:7">
      <c r="B51" t="s">
        <v>8474</v>
      </c>
      <c r="C51" t="s">
        <v>127</v>
      </c>
      <c r="D51" s="2">
        <v>0.10972241200000001</v>
      </c>
      <c r="E51">
        <v>0</v>
      </c>
      <c r="F51">
        <f t="shared" si="0"/>
        <v>0</v>
      </c>
      <c r="G51" t="s">
        <v>538</v>
      </c>
    </row>
    <row r="52" spans="2:7">
      <c r="B52" t="s">
        <v>8475</v>
      </c>
      <c r="C52" t="s">
        <v>127</v>
      </c>
      <c r="D52" s="2">
        <v>-2.1260945999999999E-2</v>
      </c>
      <c r="E52">
        <v>0</v>
      </c>
      <c r="F52">
        <f t="shared" si="0"/>
        <v>0</v>
      </c>
      <c r="G52" t="s">
        <v>538</v>
      </c>
    </row>
    <row r="53" spans="2:7">
      <c r="B53" t="s">
        <v>8476</v>
      </c>
      <c r="C53" t="s">
        <v>127</v>
      </c>
      <c r="D53" s="2">
        <v>-4.4431928000000002E-2</v>
      </c>
      <c r="E53">
        <v>0</v>
      </c>
      <c r="F53">
        <f t="shared" si="0"/>
        <v>0</v>
      </c>
      <c r="G53" t="s">
        <v>538</v>
      </c>
    </row>
    <row r="54" spans="2:7">
      <c r="B54" t="s">
        <v>8477</v>
      </c>
      <c r="C54" t="s">
        <v>127</v>
      </c>
      <c r="D54" s="2">
        <v>0.34878864199999998</v>
      </c>
      <c r="E54">
        <v>-4.4016528386660099E-2</v>
      </c>
      <c r="F54">
        <f t="shared" si="0"/>
        <v>-1.5352465161537626E-2</v>
      </c>
      <c r="G54" t="s">
        <v>538</v>
      </c>
    </row>
    <row r="55" spans="2:7">
      <c r="B55" t="s">
        <v>8478</v>
      </c>
      <c r="C55" t="s">
        <v>127</v>
      </c>
      <c r="D55" s="2">
        <v>0.240692237</v>
      </c>
      <c r="E55">
        <v>0.187747946444136</v>
      </c>
      <c r="F55">
        <f t="shared" si="0"/>
        <v>4.5189473221795291E-2</v>
      </c>
      <c r="G55" t="s">
        <v>538</v>
      </c>
    </row>
    <row r="56" spans="2:7">
      <c r="B56" t="s">
        <v>8479</v>
      </c>
      <c r="C56" t="s">
        <v>127</v>
      </c>
      <c r="D56" s="2">
        <v>0.123462583</v>
      </c>
      <c r="E56">
        <v>0</v>
      </c>
      <c r="F56">
        <f t="shared" si="0"/>
        <v>0</v>
      </c>
      <c r="G56" t="s">
        <v>538</v>
      </c>
    </row>
    <row r="57" spans="2:7">
      <c r="B57" t="s">
        <v>8480</v>
      </c>
      <c r="C57" t="s">
        <v>127</v>
      </c>
      <c r="D57" s="2">
        <v>0.82757502599999999</v>
      </c>
      <c r="E57">
        <v>0</v>
      </c>
      <c r="F57">
        <f t="shared" si="0"/>
        <v>0</v>
      </c>
      <c r="G57" t="s">
        <v>538</v>
      </c>
    </row>
    <row r="58" spans="2:7">
      <c r="B58" t="s">
        <v>8481</v>
      </c>
      <c r="C58" t="s">
        <v>127</v>
      </c>
      <c r="D58" s="2">
        <v>4.4552388999999998E-2</v>
      </c>
      <c r="E58">
        <v>0</v>
      </c>
      <c r="F58">
        <f t="shared" si="0"/>
        <v>0</v>
      </c>
      <c r="G58" t="s">
        <v>538</v>
      </c>
    </row>
    <row r="59" spans="2:7">
      <c r="B59" t="s">
        <v>8482</v>
      </c>
      <c r="C59" t="s">
        <v>127</v>
      </c>
      <c r="D59" s="2">
        <v>-3.5468673999999999E-2</v>
      </c>
      <c r="E59">
        <v>0</v>
      </c>
      <c r="F59">
        <f t="shared" si="0"/>
        <v>0</v>
      </c>
      <c r="G59" t="s">
        <v>538</v>
      </c>
    </row>
    <row r="60" spans="2:7">
      <c r="B60" t="s">
        <v>8483</v>
      </c>
      <c r="C60" t="s">
        <v>127</v>
      </c>
      <c r="D60" s="2">
        <v>-9.3464557000000004E-2</v>
      </c>
      <c r="E60">
        <v>0</v>
      </c>
      <c r="F60">
        <f t="shared" si="0"/>
        <v>0</v>
      </c>
      <c r="G60" t="s">
        <v>538</v>
      </c>
    </row>
    <row r="61" spans="2:7">
      <c r="B61" t="s">
        <v>8484</v>
      </c>
      <c r="C61" t="s">
        <v>127</v>
      </c>
      <c r="D61" s="2">
        <v>-0.34688734999999998</v>
      </c>
      <c r="E61">
        <v>0</v>
      </c>
      <c r="F61">
        <f t="shared" si="0"/>
        <v>0</v>
      </c>
      <c r="G61" t="s">
        <v>538</v>
      </c>
    </row>
    <row r="62" spans="2:7">
      <c r="B62" t="s">
        <v>8485</v>
      </c>
      <c r="C62" t="s">
        <v>127</v>
      </c>
      <c r="D62" s="2">
        <v>-0.20256527799999999</v>
      </c>
      <c r="E62">
        <v>0</v>
      </c>
      <c r="F62">
        <f t="shared" si="0"/>
        <v>0</v>
      </c>
      <c r="G62" t="s">
        <v>538</v>
      </c>
    </row>
    <row r="63" spans="2:7">
      <c r="B63" t="s">
        <v>8486</v>
      </c>
      <c r="C63" t="s">
        <v>127</v>
      </c>
      <c r="D63" s="2">
        <v>-5.3427923000000002E-2</v>
      </c>
      <c r="E63">
        <v>0</v>
      </c>
      <c r="F63">
        <f t="shared" si="0"/>
        <v>0</v>
      </c>
      <c r="G63" t="s">
        <v>538</v>
      </c>
    </row>
    <row r="64" spans="2:7">
      <c r="B64" t="s">
        <v>8487</v>
      </c>
      <c r="C64" t="s">
        <v>127</v>
      </c>
      <c r="D64" s="2">
        <v>0.67515984399999995</v>
      </c>
      <c r="E64">
        <v>0.163979777320061</v>
      </c>
      <c r="F64">
        <f t="shared" si="0"/>
        <v>0.11071256087456711</v>
      </c>
      <c r="G64" t="s">
        <v>538</v>
      </c>
    </row>
    <row r="65" spans="2:7">
      <c r="B65" t="s">
        <v>8488</v>
      </c>
      <c r="C65" t="s">
        <v>127</v>
      </c>
      <c r="D65" s="2">
        <v>0.16053029899999999</v>
      </c>
      <c r="E65">
        <v>0</v>
      </c>
      <c r="F65">
        <f t="shared" si="0"/>
        <v>0</v>
      </c>
      <c r="G65" t="s">
        <v>538</v>
      </c>
    </row>
    <row r="66" spans="2:7">
      <c r="B66" t="s">
        <v>8489</v>
      </c>
      <c r="C66" t="s">
        <v>127</v>
      </c>
      <c r="D66" s="2">
        <v>1.135311894</v>
      </c>
      <c r="E66">
        <v>0</v>
      </c>
      <c r="F66">
        <f t="shared" si="0"/>
        <v>0</v>
      </c>
      <c r="G66" t="s">
        <v>538</v>
      </c>
    </row>
    <row r="67" spans="2:7">
      <c r="B67" t="s">
        <v>8490</v>
      </c>
      <c r="C67" t="s">
        <v>127</v>
      </c>
      <c r="D67" s="2">
        <v>1.438716307</v>
      </c>
      <c r="E67">
        <v>0</v>
      </c>
      <c r="F67">
        <f t="shared" si="0"/>
        <v>0</v>
      </c>
      <c r="G67" t="s">
        <v>538</v>
      </c>
    </row>
    <row r="68" spans="2:7">
      <c r="B68" t="s">
        <v>8491</v>
      </c>
      <c r="C68" t="s">
        <v>127</v>
      </c>
      <c r="D68" s="2">
        <v>0.19950943300000001</v>
      </c>
      <c r="E68">
        <v>9.9988305495542204E-2</v>
      </c>
      <c r="F68">
        <f t="shared" si="0"/>
        <v>1.9948610136046409E-2</v>
      </c>
      <c r="G68" t="s">
        <v>538</v>
      </c>
    </row>
    <row r="69" spans="2:7">
      <c r="B69" t="s">
        <v>8040</v>
      </c>
      <c r="C69" t="s">
        <v>117</v>
      </c>
      <c r="D69" s="2">
        <v>1.1513720249999999</v>
      </c>
      <c r="E69">
        <v>0.21683147406136299</v>
      </c>
      <c r="F69">
        <f t="shared" si="0"/>
        <v>0.24965369337376647</v>
      </c>
      <c r="G69" t="s">
        <v>538</v>
      </c>
    </row>
    <row r="70" spans="2:7">
      <c r="B70" t="s">
        <v>8492</v>
      </c>
      <c r="C70" t="s">
        <v>127</v>
      </c>
      <c r="D70" s="2">
        <v>-0.38294103499999999</v>
      </c>
      <c r="E70">
        <v>0</v>
      </c>
      <c r="F70">
        <f t="shared" si="0"/>
        <v>0</v>
      </c>
      <c r="G70" t="s">
        <v>538</v>
      </c>
    </row>
    <row r="71" spans="2:7">
      <c r="B71" t="s">
        <v>8493</v>
      </c>
      <c r="C71" t="s">
        <v>127</v>
      </c>
      <c r="D71" s="2">
        <v>0.144771924</v>
      </c>
      <c r="E71">
        <v>0</v>
      </c>
      <c r="F71">
        <f t="shared" si="0"/>
        <v>0</v>
      </c>
      <c r="G71" t="s">
        <v>538</v>
      </c>
    </row>
    <row r="72" spans="2:7">
      <c r="B72" t="s">
        <v>8494</v>
      </c>
      <c r="C72" t="s">
        <v>127</v>
      </c>
      <c r="D72" s="2">
        <v>0.34041662299999997</v>
      </c>
      <c r="E72">
        <v>0</v>
      </c>
      <c r="F72">
        <f t="shared" ref="F72:F135" si="1">ABS(D72)*E72</f>
        <v>0</v>
      </c>
      <c r="G72" t="s">
        <v>538</v>
      </c>
    </row>
    <row r="73" spans="2:7">
      <c r="B73" t="s">
        <v>8495</v>
      </c>
      <c r="C73" t="s">
        <v>127</v>
      </c>
      <c r="D73" s="2">
        <v>-7.1315510999999998E-2</v>
      </c>
      <c r="E73">
        <v>0</v>
      </c>
      <c r="F73">
        <f t="shared" si="1"/>
        <v>0</v>
      </c>
      <c r="G73" t="s">
        <v>538</v>
      </c>
    </row>
    <row r="74" spans="2:7">
      <c r="B74" t="s">
        <v>8496</v>
      </c>
      <c r="C74" t="s">
        <v>127</v>
      </c>
      <c r="D74" s="2">
        <v>-0.13021561700000001</v>
      </c>
      <c r="E74">
        <v>2.3764806093327599E-2</v>
      </c>
      <c r="F74">
        <f t="shared" si="1"/>
        <v>3.0945488883280131E-3</v>
      </c>
      <c r="G74" t="s">
        <v>538</v>
      </c>
    </row>
    <row r="75" spans="2:7">
      <c r="B75" t="s">
        <v>8497</v>
      </c>
      <c r="C75" t="s">
        <v>127</v>
      </c>
      <c r="D75" s="2">
        <v>1.7322409E-2</v>
      </c>
      <c r="E75">
        <v>0</v>
      </c>
      <c r="F75">
        <f t="shared" si="1"/>
        <v>0</v>
      </c>
      <c r="G75" t="s">
        <v>538</v>
      </c>
    </row>
    <row r="76" spans="2:7">
      <c r="B76" t="s">
        <v>8498</v>
      </c>
      <c r="C76" t="s">
        <v>127</v>
      </c>
      <c r="D76" s="2">
        <v>-7.1424452999999999E-2</v>
      </c>
      <c r="E76">
        <v>0</v>
      </c>
      <c r="F76">
        <f t="shared" si="1"/>
        <v>0</v>
      </c>
      <c r="G76" t="s">
        <v>538</v>
      </c>
    </row>
    <row r="77" spans="2:7">
      <c r="B77" t="s">
        <v>8499</v>
      </c>
      <c r="C77" t="s">
        <v>127</v>
      </c>
      <c r="D77" s="2">
        <v>-8.0043417000000006E-2</v>
      </c>
      <c r="E77">
        <v>0</v>
      </c>
      <c r="F77">
        <f t="shared" si="1"/>
        <v>0</v>
      </c>
      <c r="G77" t="s">
        <v>538</v>
      </c>
    </row>
    <row r="78" spans="2:7">
      <c r="B78" t="s">
        <v>8500</v>
      </c>
      <c r="C78" t="s">
        <v>127</v>
      </c>
      <c r="D78" s="2">
        <v>-0.71773159200000003</v>
      </c>
      <c r="E78">
        <v>-0.24564009226699399</v>
      </c>
      <c r="F78">
        <f t="shared" si="1"/>
        <v>-0.17630365448181648</v>
      </c>
      <c r="G78" t="s">
        <v>538</v>
      </c>
    </row>
    <row r="79" spans="2:7">
      <c r="B79" t="s">
        <v>8501</v>
      </c>
      <c r="C79" t="s">
        <v>127</v>
      </c>
      <c r="D79" s="2">
        <v>-0.17957561</v>
      </c>
      <c r="E79">
        <v>0</v>
      </c>
      <c r="F79">
        <f t="shared" si="1"/>
        <v>0</v>
      </c>
      <c r="G79" t="s">
        <v>538</v>
      </c>
    </row>
    <row r="80" spans="2:7">
      <c r="B80" t="s">
        <v>8502</v>
      </c>
      <c r="C80" t="s">
        <v>127</v>
      </c>
      <c r="D80" s="2">
        <v>-0.16452180699999999</v>
      </c>
      <c r="E80">
        <v>0</v>
      </c>
      <c r="F80">
        <f t="shared" si="1"/>
        <v>0</v>
      </c>
      <c r="G80" t="s">
        <v>538</v>
      </c>
    </row>
    <row r="81" spans="2:7">
      <c r="B81" t="s">
        <v>8503</v>
      </c>
      <c r="C81" t="s">
        <v>127</v>
      </c>
      <c r="D81" s="2">
        <v>0.76358299699999999</v>
      </c>
      <c r="E81">
        <v>0</v>
      </c>
      <c r="F81">
        <f t="shared" si="1"/>
        <v>0</v>
      </c>
      <c r="G81" t="s">
        <v>538</v>
      </c>
    </row>
    <row r="82" spans="2:7">
      <c r="B82" t="s">
        <v>8504</v>
      </c>
      <c r="C82" t="s">
        <v>127</v>
      </c>
      <c r="D82" s="2">
        <v>-0.10626218599999999</v>
      </c>
      <c r="E82">
        <v>0</v>
      </c>
      <c r="F82">
        <f t="shared" si="1"/>
        <v>0</v>
      </c>
      <c r="G82" t="s">
        <v>538</v>
      </c>
    </row>
    <row r="83" spans="2:7">
      <c r="B83" t="s">
        <v>8505</v>
      </c>
      <c r="C83" t="s">
        <v>127</v>
      </c>
      <c r="D83" s="2">
        <v>-0.169959623</v>
      </c>
      <c r="E83">
        <v>0</v>
      </c>
      <c r="F83">
        <f t="shared" si="1"/>
        <v>0</v>
      </c>
      <c r="G83" t="s">
        <v>538</v>
      </c>
    </row>
    <row r="84" spans="2:7">
      <c r="B84" t="s">
        <v>8506</v>
      </c>
      <c r="C84" t="s">
        <v>127</v>
      </c>
      <c r="D84" s="2">
        <v>-0.76579958199999998</v>
      </c>
      <c r="E84">
        <v>-0.54338869210241003</v>
      </c>
      <c r="F84">
        <f t="shared" si="1"/>
        <v>-0.41612683327555228</v>
      </c>
      <c r="G84" t="s">
        <v>538</v>
      </c>
    </row>
    <row r="85" spans="2:7">
      <c r="B85" t="s">
        <v>8507</v>
      </c>
      <c r="C85" t="s">
        <v>127</v>
      </c>
      <c r="D85" s="2">
        <v>0.16245331399999999</v>
      </c>
      <c r="E85">
        <v>1.2334121352749101E-2</v>
      </c>
      <c r="F85">
        <f t="shared" si="1"/>
        <v>2.0037188890322543E-3</v>
      </c>
      <c r="G85" t="s">
        <v>538</v>
      </c>
    </row>
    <row r="86" spans="2:7">
      <c r="B86" t="s">
        <v>8508</v>
      </c>
      <c r="C86" t="s">
        <v>127</v>
      </c>
      <c r="D86" s="2">
        <v>-7.4840936999999996E-2</v>
      </c>
      <c r="E86">
        <v>0</v>
      </c>
      <c r="F86">
        <f t="shared" si="1"/>
        <v>0</v>
      </c>
      <c r="G86" t="s">
        <v>538</v>
      </c>
    </row>
    <row r="87" spans="2:7">
      <c r="B87" t="s">
        <v>8509</v>
      </c>
      <c r="C87" t="s">
        <v>127</v>
      </c>
      <c r="D87" s="2">
        <v>6.9645390000000001E-2</v>
      </c>
      <c r="E87">
        <v>0.63706580821866399</v>
      </c>
      <c r="F87">
        <f t="shared" si="1"/>
        <v>4.4368696669054061E-2</v>
      </c>
      <c r="G87" t="s">
        <v>538</v>
      </c>
    </row>
    <row r="88" spans="2:7">
      <c r="B88" t="s">
        <v>8510</v>
      </c>
      <c r="C88" t="s">
        <v>127</v>
      </c>
      <c r="D88" s="2">
        <v>-4.6359740000000002E-3</v>
      </c>
      <c r="E88">
        <v>0</v>
      </c>
      <c r="F88">
        <f t="shared" si="1"/>
        <v>0</v>
      </c>
      <c r="G88" t="s">
        <v>538</v>
      </c>
    </row>
    <row r="89" spans="2:7">
      <c r="B89" t="s">
        <v>8511</v>
      </c>
      <c r="C89" t="s">
        <v>127</v>
      </c>
      <c r="D89" s="2">
        <v>0.91914789500000005</v>
      </c>
      <c r="E89">
        <v>0</v>
      </c>
      <c r="F89">
        <f t="shared" si="1"/>
        <v>0</v>
      </c>
      <c r="G89" t="s">
        <v>538</v>
      </c>
    </row>
    <row r="90" spans="2:7">
      <c r="B90" t="s">
        <v>8512</v>
      </c>
      <c r="C90" t="s">
        <v>127</v>
      </c>
      <c r="D90" s="2">
        <v>0.141470123</v>
      </c>
      <c r="E90">
        <v>0</v>
      </c>
      <c r="F90">
        <f t="shared" si="1"/>
        <v>0</v>
      </c>
      <c r="G90" t="s">
        <v>538</v>
      </c>
    </row>
    <row r="91" spans="2:7">
      <c r="B91" t="s">
        <v>8513</v>
      </c>
      <c r="C91" t="s">
        <v>127</v>
      </c>
      <c r="D91" s="2">
        <v>0.181349285</v>
      </c>
      <c r="E91">
        <v>0</v>
      </c>
      <c r="F91">
        <f t="shared" si="1"/>
        <v>0</v>
      </c>
      <c r="G91" t="s">
        <v>538</v>
      </c>
    </row>
    <row r="92" spans="2:7">
      <c r="B92" t="s">
        <v>8514</v>
      </c>
      <c r="C92" t="s">
        <v>127</v>
      </c>
      <c r="D92" s="2">
        <v>-0.44936777</v>
      </c>
      <c r="E92">
        <v>0</v>
      </c>
      <c r="F92">
        <f t="shared" si="1"/>
        <v>0</v>
      </c>
      <c r="G92" t="s">
        <v>538</v>
      </c>
    </row>
    <row r="93" spans="2:7">
      <c r="B93" t="s">
        <v>8515</v>
      </c>
      <c r="C93" t="s">
        <v>127</v>
      </c>
      <c r="D93" s="2">
        <v>0.98708847099999997</v>
      </c>
      <c r="E93">
        <v>0.26567211572299498</v>
      </c>
      <c r="F93">
        <f t="shared" si="1"/>
        <v>0.26224188249634617</v>
      </c>
      <c r="G93" t="s">
        <v>538</v>
      </c>
    </row>
    <row r="94" spans="2:7">
      <c r="B94" t="s">
        <v>8516</v>
      </c>
      <c r="C94" t="s">
        <v>127</v>
      </c>
      <c r="D94" s="2">
        <v>-0.12974672400000001</v>
      </c>
      <c r="E94">
        <v>0</v>
      </c>
      <c r="F94">
        <f t="shared" si="1"/>
        <v>0</v>
      </c>
      <c r="G94" t="s">
        <v>538</v>
      </c>
    </row>
    <row r="95" spans="2:7">
      <c r="B95" t="s">
        <v>8517</v>
      </c>
      <c r="C95" t="s">
        <v>127</v>
      </c>
      <c r="D95" s="2">
        <v>0.20037163899999999</v>
      </c>
      <c r="E95">
        <v>0</v>
      </c>
      <c r="F95">
        <f t="shared" si="1"/>
        <v>0</v>
      </c>
      <c r="G95" t="s">
        <v>538</v>
      </c>
    </row>
    <row r="96" spans="2:7">
      <c r="B96" t="s">
        <v>8518</v>
      </c>
      <c r="C96" t="s">
        <v>127</v>
      </c>
      <c r="D96" s="2">
        <v>0.371888094</v>
      </c>
      <c r="E96">
        <v>0.13936084572899299</v>
      </c>
      <c r="F96">
        <f t="shared" si="1"/>
        <v>5.1826639296383245E-2</v>
      </c>
      <c r="G96" t="s">
        <v>538</v>
      </c>
    </row>
    <row r="97" spans="2:7">
      <c r="B97" t="s">
        <v>8519</v>
      </c>
      <c r="C97" t="s">
        <v>127</v>
      </c>
      <c r="D97" s="2">
        <v>-3.2643467000000002E-2</v>
      </c>
      <c r="E97">
        <v>0</v>
      </c>
      <c r="F97">
        <f t="shared" si="1"/>
        <v>0</v>
      </c>
      <c r="G97" t="s">
        <v>538</v>
      </c>
    </row>
    <row r="98" spans="2:7">
      <c r="B98" t="s">
        <v>8520</v>
      </c>
      <c r="C98" t="s">
        <v>127</v>
      </c>
      <c r="D98" s="2">
        <v>-0.10455930300000001</v>
      </c>
      <c r="E98">
        <v>0</v>
      </c>
      <c r="F98">
        <f t="shared" si="1"/>
        <v>0</v>
      </c>
      <c r="G98" t="s">
        <v>538</v>
      </c>
    </row>
    <row r="99" spans="2:7">
      <c r="B99" t="s">
        <v>8521</v>
      </c>
      <c r="C99" t="s">
        <v>127</v>
      </c>
      <c r="D99" s="2">
        <v>0.37455334400000001</v>
      </c>
      <c r="E99">
        <v>-1.2925000438132699E-2</v>
      </c>
      <c r="F99">
        <f t="shared" si="1"/>
        <v>-4.8411021353040673E-3</v>
      </c>
      <c r="G99" t="s">
        <v>538</v>
      </c>
    </row>
    <row r="100" spans="2:7">
      <c r="B100" t="s">
        <v>8522</v>
      </c>
      <c r="C100" t="s">
        <v>127</v>
      </c>
      <c r="D100" s="2">
        <v>-0.13921103400000001</v>
      </c>
      <c r="E100">
        <v>0</v>
      </c>
      <c r="F100">
        <f t="shared" si="1"/>
        <v>0</v>
      </c>
      <c r="G100" t="s">
        <v>538</v>
      </c>
    </row>
    <row r="101" spans="2:7">
      <c r="B101" t="s">
        <v>8523</v>
      </c>
      <c r="C101" t="s">
        <v>127</v>
      </c>
      <c r="D101" s="2">
        <v>0.13589669400000001</v>
      </c>
      <c r="E101">
        <v>0</v>
      </c>
      <c r="F101">
        <f t="shared" si="1"/>
        <v>0</v>
      </c>
      <c r="G101" t="s">
        <v>538</v>
      </c>
    </row>
    <row r="102" spans="2:7">
      <c r="B102" t="s">
        <v>8051</v>
      </c>
      <c r="C102" t="s">
        <v>117</v>
      </c>
      <c r="D102" s="2">
        <v>1.136982366</v>
      </c>
      <c r="E102">
        <v>0</v>
      </c>
      <c r="F102">
        <f t="shared" si="1"/>
        <v>0</v>
      </c>
      <c r="G102" t="s">
        <v>538</v>
      </c>
    </row>
    <row r="103" spans="2:7">
      <c r="B103" t="s">
        <v>8524</v>
      </c>
      <c r="C103" t="s">
        <v>127</v>
      </c>
      <c r="D103" s="2">
        <v>0.207508581</v>
      </c>
      <c r="E103">
        <v>0</v>
      </c>
      <c r="F103">
        <f t="shared" si="1"/>
        <v>0</v>
      </c>
      <c r="G103" t="s">
        <v>538</v>
      </c>
    </row>
    <row r="104" spans="2:7">
      <c r="B104" t="s">
        <v>8525</v>
      </c>
      <c r="C104" t="s">
        <v>127</v>
      </c>
      <c r="D104" s="2">
        <v>0.186458806</v>
      </c>
      <c r="E104">
        <v>0.11283380960243</v>
      </c>
      <c r="F104">
        <f t="shared" si="1"/>
        <v>2.1038857414900435E-2</v>
      </c>
      <c r="G104" t="s">
        <v>538</v>
      </c>
    </row>
    <row r="105" spans="2:7">
      <c r="B105" t="s">
        <v>8526</v>
      </c>
      <c r="C105" t="s">
        <v>127</v>
      </c>
      <c r="D105" s="2">
        <v>-0.404022302</v>
      </c>
      <c r="E105">
        <v>0</v>
      </c>
      <c r="F105">
        <f t="shared" si="1"/>
        <v>0</v>
      </c>
      <c r="G105" t="s">
        <v>538</v>
      </c>
    </row>
    <row r="106" spans="2:7">
      <c r="B106" t="s">
        <v>8527</v>
      </c>
      <c r="C106" t="s">
        <v>127</v>
      </c>
      <c r="D106" s="2">
        <v>0.64050886799999995</v>
      </c>
      <c r="E106">
        <v>0</v>
      </c>
      <c r="F106">
        <f t="shared" si="1"/>
        <v>0</v>
      </c>
      <c r="G106" t="s">
        <v>538</v>
      </c>
    </row>
    <row r="107" spans="2:7">
      <c r="B107" t="s">
        <v>8528</v>
      </c>
      <c r="C107" t="s">
        <v>127</v>
      </c>
      <c r="D107" s="2">
        <v>-1.503735E-3</v>
      </c>
      <c r="E107">
        <v>0</v>
      </c>
      <c r="F107">
        <f t="shared" si="1"/>
        <v>0</v>
      </c>
      <c r="G107" t="s">
        <v>538</v>
      </c>
    </row>
    <row r="108" spans="2:7">
      <c r="B108" t="s">
        <v>8529</v>
      </c>
      <c r="C108" t="s">
        <v>127</v>
      </c>
      <c r="D108" s="2">
        <v>-2.3720165000000001E-2</v>
      </c>
      <c r="E108">
        <v>0</v>
      </c>
      <c r="F108">
        <f t="shared" si="1"/>
        <v>0</v>
      </c>
      <c r="G108" t="s">
        <v>538</v>
      </c>
    </row>
    <row r="109" spans="2:7">
      <c r="B109" t="s">
        <v>8530</v>
      </c>
      <c r="C109" t="s">
        <v>127</v>
      </c>
      <c r="D109" s="2">
        <v>0.33806787100000002</v>
      </c>
      <c r="E109">
        <v>0.37880213706010202</v>
      </c>
      <c r="F109">
        <f t="shared" si="1"/>
        <v>0.12806083200615889</v>
      </c>
      <c r="G109" t="s">
        <v>538</v>
      </c>
    </row>
    <row r="110" spans="2:7">
      <c r="B110" t="s">
        <v>8043</v>
      </c>
      <c r="C110" t="s">
        <v>117</v>
      </c>
      <c r="D110" s="2">
        <v>2.2468560000000002</v>
      </c>
      <c r="E110">
        <v>5.5666820975555101E-2</v>
      </c>
      <c r="F110">
        <f t="shared" si="1"/>
        <v>0.12507533070985183</v>
      </c>
      <c r="G110" t="s">
        <v>538</v>
      </c>
    </row>
    <row r="111" spans="2:7">
      <c r="B111" t="s">
        <v>8531</v>
      </c>
      <c r="C111" t="s">
        <v>127</v>
      </c>
      <c r="D111" s="2">
        <v>-2.7717670000000001E-3</v>
      </c>
      <c r="E111">
        <v>0</v>
      </c>
      <c r="F111">
        <f t="shared" si="1"/>
        <v>0</v>
      </c>
      <c r="G111" t="s">
        <v>538</v>
      </c>
    </row>
    <row r="112" spans="2:7">
      <c r="B112" t="s">
        <v>8532</v>
      </c>
      <c r="C112" t="s">
        <v>127</v>
      </c>
      <c r="D112" s="2">
        <v>-4.3469020999999997E-2</v>
      </c>
      <c r="E112">
        <v>0.40824277216657101</v>
      </c>
      <c r="F112">
        <f t="shared" si="1"/>
        <v>1.7745913636406891E-2</v>
      </c>
      <c r="G112" t="s">
        <v>538</v>
      </c>
    </row>
    <row r="113" spans="2:7">
      <c r="B113" t="s">
        <v>8533</v>
      </c>
      <c r="C113" t="s">
        <v>127</v>
      </c>
      <c r="D113" s="2">
        <v>-0.32685676499999999</v>
      </c>
      <c r="E113">
        <v>0.33033131827374701</v>
      </c>
      <c r="F113">
        <f t="shared" si="1"/>
        <v>0.10797102606914233</v>
      </c>
      <c r="G113" t="s">
        <v>538</v>
      </c>
    </row>
    <row r="114" spans="2:7">
      <c r="B114" t="s">
        <v>8534</v>
      </c>
      <c r="C114" t="s">
        <v>127</v>
      </c>
      <c r="D114" s="2">
        <v>-0.24608516899999999</v>
      </c>
      <c r="E114">
        <v>0</v>
      </c>
      <c r="F114">
        <f t="shared" si="1"/>
        <v>0</v>
      </c>
      <c r="G114" t="s">
        <v>538</v>
      </c>
    </row>
    <row r="115" spans="2:7">
      <c r="B115" t="s">
        <v>8535</v>
      </c>
      <c r="C115" t="s">
        <v>127</v>
      </c>
      <c r="D115" s="2">
        <v>0.65031550699999996</v>
      </c>
      <c r="E115">
        <v>0</v>
      </c>
      <c r="F115">
        <f t="shared" si="1"/>
        <v>0</v>
      </c>
      <c r="G115" t="s">
        <v>538</v>
      </c>
    </row>
    <row r="116" spans="2:7">
      <c r="B116" t="s">
        <v>8536</v>
      </c>
      <c r="C116" t="s">
        <v>127</v>
      </c>
      <c r="D116" s="2">
        <v>-0.28830978899999998</v>
      </c>
      <c r="E116">
        <v>0</v>
      </c>
      <c r="F116">
        <f t="shared" si="1"/>
        <v>0</v>
      </c>
      <c r="G116" t="s">
        <v>538</v>
      </c>
    </row>
    <row r="117" spans="2:7">
      <c r="B117" t="s">
        <v>8047</v>
      </c>
      <c r="C117" t="s">
        <v>117</v>
      </c>
      <c r="D117" s="2">
        <v>1.9470988309999999</v>
      </c>
      <c r="E117">
        <v>-3.76949279374722E-2</v>
      </c>
      <c r="F117">
        <f t="shared" si="1"/>
        <v>-7.3395750121681355E-2</v>
      </c>
      <c r="G117" t="s">
        <v>538</v>
      </c>
    </row>
    <row r="118" spans="2:7">
      <c r="B118" t="s">
        <v>8537</v>
      </c>
      <c r="C118" t="s">
        <v>127</v>
      </c>
      <c r="D118" s="2">
        <v>-0.102153311</v>
      </c>
      <c r="E118">
        <v>0</v>
      </c>
      <c r="F118">
        <f t="shared" si="1"/>
        <v>0</v>
      </c>
      <c r="G118" t="s">
        <v>538</v>
      </c>
    </row>
    <row r="119" spans="2:7">
      <c r="B119" t="s">
        <v>8538</v>
      </c>
      <c r="C119" t="s">
        <v>127</v>
      </c>
      <c r="D119" s="2">
        <v>-0.28637963900000002</v>
      </c>
      <c r="E119">
        <v>0</v>
      </c>
      <c r="F119">
        <f t="shared" si="1"/>
        <v>0</v>
      </c>
      <c r="G119" t="s">
        <v>538</v>
      </c>
    </row>
    <row r="120" spans="2:7">
      <c r="B120" t="s">
        <v>8539</v>
      </c>
      <c r="C120" t="s">
        <v>127</v>
      </c>
      <c r="D120" s="2">
        <v>-0.12151553900000001</v>
      </c>
      <c r="E120">
        <v>0</v>
      </c>
      <c r="F120">
        <f t="shared" si="1"/>
        <v>0</v>
      </c>
      <c r="G120" t="s">
        <v>538</v>
      </c>
    </row>
    <row r="121" spans="2:7">
      <c r="B121" t="s">
        <v>8540</v>
      </c>
      <c r="C121" t="s">
        <v>127</v>
      </c>
      <c r="D121" s="2">
        <v>-6.1234849000000001E-2</v>
      </c>
      <c r="E121">
        <v>0</v>
      </c>
      <c r="F121">
        <f t="shared" si="1"/>
        <v>0</v>
      </c>
      <c r="G121" t="s">
        <v>538</v>
      </c>
    </row>
    <row r="122" spans="2:7">
      <c r="B122" t="s">
        <v>8541</v>
      </c>
      <c r="C122" t="s">
        <v>127</v>
      </c>
      <c r="D122" s="2">
        <v>0.28867434199999997</v>
      </c>
      <c r="E122">
        <v>0</v>
      </c>
      <c r="F122">
        <f t="shared" si="1"/>
        <v>0</v>
      </c>
      <c r="G122" t="s">
        <v>538</v>
      </c>
    </row>
    <row r="123" spans="2:7">
      <c r="B123" t="s">
        <v>8542</v>
      </c>
      <c r="C123" t="s">
        <v>127</v>
      </c>
      <c r="D123" s="2">
        <v>-0.73065048300000002</v>
      </c>
      <c r="E123">
        <v>0</v>
      </c>
      <c r="F123">
        <f t="shared" si="1"/>
        <v>0</v>
      </c>
      <c r="G123" t="s">
        <v>538</v>
      </c>
    </row>
    <row r="124" spans="2:7">
      <c r="B124" t="s">
        <v>8543</v>
      </c>
      <c r="C124" t="s">
        <v>127</v>
      </c>
      <c r="D124" s="2">
        <v>-0.15177147799999999</v>
      </c>
      <c r="E124">
        <v>0</v>
      </c>
      <c r="F124">
        <f t="shared" si="1"/>
        <v>0</v>
      </c>
      <c r="G124" t="s">
        <v>538</v>
      </c>
    </row>
    <row r="125" spans="2:7">
      <c r="B125" t="s">
        <v>8544</v>
      </c>
      <c r="C125" t="s">
        <v>127</v>
      </c>
      <c r="D125" s="2">
        <v>0.71254853100000004</v>
      </c>
      <c r="E125">
        <v>0</v>
      </c>
      <c r="F125">
        <f t="shared" si="1"/>
        <v>0</v>
      </c>
      <c r="G125" t="s">
        <v>538</v>
      </c>
    </row>
    <row r="126" spans="2:7">
      <c r="B126" t="s">
        <v>8545</v>
      </c>
      <c r="C126" t="s">
        <v>127</v>
      </c>
      <c r="D126" s="2">
        <v>-0.122292284</v>
      </c>
      <c r="E126">
        <v>0</v>
      </c>
      <c r="F126">
        <f t="shared" si="1"/>
        <v>0</v>
      </c>
      <c r="G126" t="s">
        <v>538</v>
      </c>
    </row>
    <row r="127" spans="2:7">
      <c r="B127" t="s">
        <v>8546</v>
      </c>
      <c r="C127" t="s">
        <v>127</v>
      </c>
      <c r="D127" s="2">
        <v>1.2214381E-2</v>
      </c>
      <c r="E127">
        <v>0</v>
      </c>
      <c r="F127">
        <f t="shared" si="1"/>
        <v>0</v>
      </c>
      <c r="G127" t="s">
        <v>538</v>
      </c>
    </row>
    <row r="128" spans="2:7">
      <c r="B128" t="s">
        <v>8547</v>
      </c>
      <c r="C128" t="s">
        <v>127</v>
      </c>
      <c r="D128" s="2">
        <v>0.35696216200000003</v>
      </c>
      <c r="E128">
        <v>0</v>
      </c>
      <c r="F128">
        <f t="shared" si="1"/>
        <v>0</v>
      </c>
      <c r="G128" t="s">
        <v>538</v>
      </c>
    </row>
    <row r="129" spans="2:7">
      <c r="B129" t="s">
        <v>8041</v>
      </c>
      <c r="C129" t="s">
        <v>117</v>
      </c>
      <c r="D129" s="2">
        <v>3.1099555200000002</v>
      </c>
      <c r="E129">
        <v>0.32179163588933701</v>
      </c>
      <c r="F129">
        <f t="shared" si="1"/>
        <v>1.0007576743238737</v>
      </c>
      <c r="G129" t="s">
        <v>538</v>
      </c>
    </row>
    <row r="130" spans="2:7">
      <c r="B130" t="s">
        <v>8548</v>
      </c>
      <c r="C130" t="s">
        <v>127</v>
      </c>
      <c r="D130" s="2">
        <v>0.114366966</v>
      </c>
      <c r="E130">
        <v>0.18036767680188601</v>
      </c>
      <c r="F130">
        <f t="shared" si="1"/>
        <v>2.0628103960300286E-2</v>
      </c>
      <c r="G130" t="s">
        <v>538</v>
      </c>
    </row>
    <row r="131" spans="2:7">
      <c r="B131" t="s">
        <v>8549</v>
      </c>
      <c r="C131" t="s">
        <v>127</v>
      </c>
      <c r="D131" s="2">
        <v>0.14290313800000001</v>
      </c>
      <c r="E131">
        <v>0</v>
      </c>
      <c r="F131">
        <f t="shared" si="1"/>
        <v>0</v>
      </c>
      <c r="G131" t="s">
        <v>538</v>
      </c>
    </row>
    <row r="132" spans="2:7">
      <c r="B132" t="s">
        <v>8550</v>
      </c>
      <c r="C132" t="s">
        <v>127</v>
      </c>
      <c r="D132" s="2">
        <v>0.259035032</v>
      </c>
      <c r="E132">
        <v>0</v>
      </c>
      <c r="F132">
        <f t="shared" si="1"/>
        <v>0</v>
      </c>
      <c r="G132" t="s">
        <v>538</v>
      </c>
    </row>
    <row r="133" spans="2:7">
      <c r="B133" t="s">
        <v>8551</v>
      </c>
      <c r="C133" t="s">
        <v>127</v>
      </c>
      <c r="D133" s="2">
        <v>-0.145448628</v>
      </c>
      <c r="E133">
        <v>0</v>
      </c>
      <c r="F133">
        <f t="shared" si="1"/>
        <v>0</v>
      </c>
      <c r="G133" t="s">
        <v>538</v>
      </c>
    </row>
    <row r="134" spans="2:7">
      <c r="B134" t="s">
        <v>8552</v>
      </c>
      <c r="C134" t="s">
        <v>127</v>
      </c>
      <c r="D134" s="2">
        <v>-0.17296270599999999</v>
      </c>
      <c r="E134">
        <v>0</v>
      </c>
      <c r="F134">
        <f t="shared" si="1"/>
        <v>0</v>
      </c>
      <c r="G134" t="s">
        <v>538</v>
      </c>
    </row>
    <row r="135" spans="2:7">
      <c r="B135" t="s">
        <v>8553</v>
      </c>
      <c r="C135" t="s">
        <v>127</v>
      </c>
      <c r="D135" s="2">
        <v>-8.9596084000000006E-2</v>
      </c>
      <c r="E135">
        <v>0</v>
      </c>
      <c r="F135">
        <f t="shared" si="1"/>
        <v>0</v>
      </c>
      <c r="G135" t="s">
        <v>538</v>
      </c>
    </row>
    <row r="136" spans="2:7">
      <c r="B136" t="s">
        <v>8554</v>
      </c>
      <c r="C136" t="s">
        <v>127</v>
      </c>
      <c r="D136" s="2">
        <v>3.0978367999999999E-2</v>
      </c>
      <c r="E136">
        <v>0</v>
      </c>
      <c r="F136">
        <f t="shared" ref="F136:F199" si="2">ABS(D136)*E136</f>
        <v>0</v>
      </c>
      <c r="G136" t="s">
        <v>538</v>
      </c>
    </row>
    <row r="137" spans="2:7">
      <c r="B137" t="s">
        <v>8044</v>
      </c>
      <c r="C137" t="s">
        <v>117</v>
      </c>
      <c r="D137" s="2">
        <v>2.1749895499999998</v>
      </c>
      <c r="E137">
        <v>-0.139331251436253</v>
      </c>
      <c r="F137">
        <f t="shared" si="2"/>
        <v>-0.30304401586227275</v>
      </c>
      <c r="G137" t="s">
        <v>538</v>
      </c>
    </row>
    <row r="138" spans="2:7">
      <c r="B138" t="s">
        <v>8555</v>
      </c>
      <c r="C138" t="s">
        <v>127</v>
      </c>
      <c r="D138" s="2">
        <v>-5.0934575000000003E-2</v>
      </c>
      <c r="E138">
        <v>0.53079528527738395</v>
      </c>
      <c r="F138">
        <f t="shared" si="2"/>
        <v>2.7035832267607311E-2</v>
      </c>
      <c r="G138" t="s">
        <v>538</v>
      </c>
    </row>
    <row r="139" spans="2:7">
      <c r="B139" t="s">
        <v>8556</v>
      </c>
      <c r="C139" t="s">
        <v>127</v>
      </c>
      <c r="D139" s="2">
        <v>6.1969476000000003E-2</v>
      </c>
      <c r="E139">
        <v>0</v>
      </c>
      <c r="F139">
        <f t="shared" si="2"/>
        <v>0</v>
      </c>
      <c r="G139" t="s">
        <v>538</v>
      </c>
    </row>
    <row r="140" spans="2:7">
      <c r="B140" t="s">
        <v>8050</v>
      </c>
      <c r="C140" t="s">
        <v>117</v>
      </c>
      <c r="D140" s="2">
        <v>1.210920649</v>
      </c>
      <c r="E140">
        <v>0.21498725992853501</v>
      </c>
      <c r="F140">
        <f t="shared" si="2"/>
        <v>0.26033251231939331</v>
      </c>
      <c r="G140" t="s">
        <v>538</v>
      </c>
    </row>
    <row r="141" spans="2:7">
      <c r="B141" t="s">
        <v>8557</v>
      </c>
      <c r="C141" t="s">
        <v>127</v>
      </c>
      <c r="D141" s="2">
        <v>-0.25571840099999998</v>
      </c>
      <c r="E141">
        <v>0.39129968175437102</v>
      </c>
      <c r="F141">
        <f t="shared" si="2"/>
        <v>0.10006252893003663</v>
      </c>
      <c r="G141" t="s">
        <v>538</v>
      </c>
    </row>
    <row r="142" spans="2:7">
      <c r="B142" t="s">
        <v>8049</v>
      </c>
      <c r="C142" t="s">
        <v>117</v>
      </c>
      <c r="D142" s="2">
        <v>1.293185764</v>
      </c>
      <c r="E142">
        <v>0.13803619337168199</v>
      </c>
      <c r="F142">
        <f t="shared" si="2"/>
        <v>0.1785064401850103</v>
      </c>
      <c r="G142" t="s">
        <v>538</v>
      </c>
    </row>
    <row r="143" spans="2:7">
      <c r="B143" t="s">
        <v>8558</v>
      </c>
      <c r="C143" t="s">
        <v>127</v>
      </c>
      <c r="D143" s="2">
        <v>0.32663529099999999</v>
      </c>
      <c r="E143">
        <v>0</v>
      </c>
      <c r="F143">
        <f t="shared" si="2"/>
        <v>0</v>
      </c>
      <c r="G143" t="s">
        <v>538</v>
      </c>
    </row>
    <row r="144" spans="2:7">
      <c r="B144" t="s">
        <v>8559</v>
      </c>
      <c r="C144" t="s">
        <v>127</v>
      </c>
      <c r="D144" s="2">
        <v>0.13068411899999999</v>
      </c>
      <c r="E144">
        <v>0</v>
      </c>
      <c r="F144">
        <f t="shared" si="2"/>
        <v>0</v>
      </c>
      <c r="G144" t="s">
        <v>538</v>
      </c>
    </row>
    <row r="145" spans="2:7">
      <c r="B145" t="s">
        <v>8560</v>
      </c>
      <c r="C145" t="s">
        <v>127</v>
      </c>
      <c r="D145" s="2">
        <v>4.1823077E-2</v>
      </c>
      <c r="E145">
        <v>0</v>
      </c>
      <c r="F145">
        <f t="shared" si="2"/>
        <v>0</v>
      </c>
      <c r="G145" t="s">
        <v>538</v>
      </c>
    </row>
    <row r="146" spans="2:7">
      <c r="B146" t="s">
        <v>8561</v>
      </c>
      <c r="C146" t="s">
        <v>127</v>
      </c>
      <c r="D146" s="2">
        <v>-0.28918966699999998</v>
      </c>
      <c r="E146">
        <v>0.69252671623916995</v>
      </c>
      <c r="F146">
        <f t="shared" si="2"/>
        <v>0.20027157045780905</v>
      </c>
      <c r="G146" t="s">
        <v>538</v>
      </c>
    </row>
    <row r="147" spans="2:7">
      <c r="B147" t="s">
        <v>8562</v>
      </c>
      <c r="C147" t="s">
        <v>127</v>
      </c>
      <c r="D147" s="2">
        <v>7.2241098000000004E-2</v>
      </c>
      <c r="E147">
        <v>0</v>
      </c>
      <c r="F147">
        <f t="shared" si="2"/>
        <v>0</v>
      </c>
      <c r="G147" t="s">
        <v>538</v>
      </c>
    </row>
    <row r="148" spans="2:7">
      <c r="B148" t="s">
        <v>8563</v>
      </c>
      <c r="C148" t="s">
        <v>127</v>
      </c>
      <c r="D148" s="2">
        <v>0.22817532800000001</v>
      </c>
      <c r="E148">
        <v>0</v>
      </c>
      <c r="F148">
        <f t="shared" si="2"/>
        <v>0</v>
      </c>
      <c r="G148" t="s">
        <v>538</v>
      </c>
    </row>
    <row r="149" spans="2:7">
      <c r="B149" t="s">
        <v>8564</v>
      </c>
      <c r="C149" t="s">
        <v>127</v>
      </c>
      <c r="D149" s="2">
        <v>0.37863413200000001</v>
      </c>
      <c r="E149">
        <v>0</v>
      </c>
      <c r="F149">
        <f t="shared" si="2"/>
        <v>0</v>
      </c>
      <c r="G149" t="s">
        <v>538</v>
      </c>
    </row>
    <row r="150" spans="2:7">
      <c r="B150" t="s">
        <v>8565</v>
      </c>
      <c r="C150" t="s">
        <v>127</v>
      </c>
      <c r="D150" s="2">
        <v>0.94387910799999997</v>
      </c>
      <c r="E150">
        <v>0</v>
      </c>
      <c r="F150">
        <f t="shared" si="2"/>
        <v>0</v>
      </c>
      <c r="G150" t="s">
        <v>538</v>
      </c>
    </row>
    <row r="151" spans="2:7">
      <c r="B151" t="s">
        <v>8566</v>
      </c>
      <c r="C151" t="s">
        <v>127</v>
      </c>
      <c r="D151" s="2">
        <v>-5.9842027999999998E-2</v>
      </c>
      <c r="E151">
        <v>0</v>
      </c>
      <c r="F151">
        <f t="shared" si="2"/>
        <v>0</v>
      </c>
      <c r="G151" t="s">
        <v>538</v>
      </c>
    </row>
    <row r="152" spans="2:7">
      <c r="B152" t="s">
        <v>8567</v>
      </c>
      <c r="C152" t="s">
        <v>127</v>
      </c>
      <c r="D152" s="2">
        <v>-0.19405639899999999</v>
      </c>
      <c r="E152">
        <v>0</v>
      </c>
      <c r="F152">
        <f t="shared" si="2"/>
        <v>0</v>
      </c>
      <c r="G152" t="s">
        <v>538</v>
      </c>
    </row>
    <row r="153" spans="2:7">
      <c r="B153" t="s">
        <v>8568</v>
      </c>
      <c r="C153" t="s">
        <v>127</v>
      </c>
      <c r="D153" s="2">
        <v>2.0590770000000001E-2</v>
      </c>
      <c r="E153">
        <v>0</v>
      </c>
      <c r="F153">
        <f t="shared" si="2"/>
        <v>0</v>
      </c>
      <c r="G153" t="s">
        <v>538</v>
      </c>
    </row>
    <row r="154" spans="2:7">
      <c r="B154" t="s">
        <v>8569</v>
      </c>
      <c r="C154" t="s">
        <v>127</v>
      </c>
      <c r="D154" s="2">
        <v>-7.5270485999999998E-2</v>
      </c>
      <c r="E154">
        <v>0.75609486808480997</v>
      </c>
      <c r="F154">
        <f t="shared" si="2"/>
        <v>5.6911628182849533E-2</v>
      </c>
      <c r="G154" t="s">
        <v>538</v>
      </c>
    </row>
    <row r="155" spans="2:7">
      <c r="B155" t="s">
        <v>8570</v>
      </c>
      <c r="C155" t="s">
        <v>127</v>
      </c>
      <c r="D155" s="2">
        <v>-0.24960216199999999</v>
      </c>
      <c r="E155">
        <v>0</v>
      </c>
      <c r="F155">
        <f t="shared" si="2"/>
        <v>0</v>
      </c>
      <c r="G155" t="s">
        <v>538</v>
      </c>
    </row>
    <row r="156" spans="2:7">
      <c r="B156" t="s">
        <v>8571</v>
      </c>
      <c r="C156" t="s">
        <v>127</v>
      </c>
      <c r="D156" s="2">
        <v>4.5635179999999997E-2</v>
      </c>
      <c r="E156">
        <v>0</v>
      </c>
      <c r="F156">
        <f t="shared" si="2"/>
        <v>0</v>
      </c>
      <c r="G156" t="s">
        <v>538</v>
      </c>
    </row>
    <row r="157" spans="2:7">
      <c r="B157" t="s">
        <v>8052</v>
      </c>
      <c r="C157" t="s">
        <v>117</v>
      </c>
      <c r="D157" s="2">
        <v>1.0715218049999999</v>
      </c>
      <c r="E157">
        <v>0</v>
      </c>
      <c r="F157">
        <f t="shared" si="2"/>
        <v>0</v>
      </c>
      <c r="G157" t="s">
        <v>538</v>
      </c>
    </row>
    <row r="158" spans="2:7">
      <c r="B158" t="s">
        <v>8572</v>
      </c>
      <c r="C158" t="s">
        <v>127</v>
      </c>
      <c r="D158" s="2">
        <v>4.9996771000000002E-2</v>
      </c>
      <c r="E158">
        <v>0</v>
      </c>
      <c r="F158">
        <f t="shared" si="2"/>
        <v>0</v>
      </c>
      <c r="G158" t="s">
        <v>538</v>
      </c>
    </row>
    <row r="159" spans="2:7">
      <c r="B159" t="s">
        <v>8048</v>
      </c>
      <c r="C159" t="s">
        <v>117</v>
      </c>
      <c r="D159" s="2">
        <v>1.6276784390000001</v>
      </c>
      <c r="E159">
        <v>0</v>
      </c>
      <c r="F159">
        <f t="shared" si="2"/>
        <v>0</v>
      </c>
      <c r="G159" t="s">
        <v>538</v>
      </c>
    </row>
    <row r="160" spans="2:7">
      <c r="B160" t="s">
        <v>8042</v>
      </c>
      <c r="C160" t="s">
        <v>117</v>
      </c>
      <c r="D160" s="2">
        <v>2.272570258</v>
      </c>
      <c r="E160">
        <v>0.13707438062371499</v>
      </c>
      <c r="F160">
        <f t="shared" si="2"/>
        <v>0.31151116053922617</v>
      </c>
      <c r="G160" t="s">
        <v>538</v>
      </c>
    </row>
    <row r="161" spans="2:7">
      <c r="B161" t="s">
        <v>8573</v>
      </c>
      <c r="C161" t="s">
        <v>127</v>
      </c>
      <c r="D161" s="2">
        <v>0.169432784</v>
      </c>
      <c r="E161">
        <v>0</v>
      </c>
      <c r="F161">
        <f t="shared" si="2"/>
        <v>0</v>
      </c>
      <c r="G161" t="s">
        <v>538</v>
      </c>
    </row>
    <row r="162" spans="2:7">
      <c r="B162" t="s">
        <v>8574</v>
      </c>
      <c r="C162" t="s">
        <v>127</v>
      </c>
      <c r="D162" s="2">
        <v>0.17670948</v>
      </c>
      <c r="E162">
        <v>0</v>
      </c>
      <c r="F162">
        <f t="shared" si="2"/>
        <v>0</v>
      </c>
      <c r="G162" t="s">
        <v>538</v>
      </c>
    </row>
    <row r="163" spans="2:7">
      <c r="B163" t="s">
        <v>8575</v>
      </c>
      <c r="C163" t="s">
        <v>127</v>
      </c>
      <c r="D163" s="2">
        <v>-0.49299188900000002</v>
      </c>
      <c r="E163">
        <v>0</v>
      </c>
      <c r="F163">
        <f t="shared" si="2"/>
        <v>0</v>
      </c>
      <c r="G163" t="s">
        <v>538</v>
      </c>
    </row>
    <row r="164" spans="2:7">
      <c r="B164" t="s">
        <v>8576</v>
      </c>
      <c r="C164" t="s">
        <v>127</v>
      </c>
      <c r="D164" s="2">
        <v>2.8866208000000001E-2</v>
      </c>
      <c r="E164">
        <v>0</v>
      </c>
      <c r="F164">
        <f t="shared" si="2"/>
        <v>0</v>
      </c>
      <c r="G164" t="s">
        <v>538</v>
      </c>
    </row>
    <row r="165" spans="2:7">
      <c r="B165" t="s">
        <v>8577</v>
      </c>
      <c r="C165" t="s">
        <v>127</v>
      </c>
      <c r="D165" s="2">
        <v>0.54842965499999996</v>
      </c>
      <c r="E165">
        <v>0</v>
      </c>
      <c r="F165">
        <f t="shared" si="2"/>
        <v>0</v>
      </c>
      <c r="G165" t="s">
        <v>538</v>
      </c>
    </row>
    <row r="166" spans="2:7">
      <c r="B166" t="s">
        <v>8578</v>
      </c>
      <c r="C166" t="s">
        <v>127</v>
      </c>
      <c r="D166" s="2">
        <v>-0.122604687</v>
      </c>
      <c r="E166">
        <v>0</v>
      </c>
      <c r="F166">
        <f t="shared" si="2"/>
        <v>0</v>
      </c>
      <c r="G166" t="s">
        <v>538</v>
      </c>
    </row>
    <row r="167" spans="2:7">
      <c r="B167" t="s">
        <v>8579</v>
      </c>
      <c r="C167" t="s">
        <v>127</v>
      </c>
      <c r="D167" s="2">
        <v>-9.2164651E-2</v>
      </c>
      <c r="E167">
        <v>0</v>
      </c>
      <c r="F167">
        <f t="shared" si="2"/>
        <v>0</v>
      </c>
      <c r="G167" t="s">
        <v>538</v>
      </c>
    </row>
    <row r="168" spans="2:7">
      <c r="B168" t="s">
        <v>8580</v>
      </c>
      <c r="C168" t="s">
        <v>127</v>
      </c>
      <c r="D168" s="2">
        <v>-0.37765427299999998</v>
      </c>
      <c r="E168">
        <v>0.32568979554122901</v>
      </c>
      <c r="F168">
        <f t="shared" si="2"/>
        <v>0.12299814295864148</v>
      </c>
      <c r="G168" t="s">
        <v>538</v>
      </c>
    </row>
    <row r="169" spans="2:7">
      <c r="B169" t="s">
        <v>8581</v>
      </c>
      <c r="C169" t="s">
        <v>127</v>
      </c>
      <c r="D169" s="2">
        <v>0.380979758</v>
      </c>
      <c r="E169">
        <v>0</v>
      </c>
      <c r="F169">
        <f t="shared" si="2"/>
        <v>0</v>
      </c>
      <c r="G169" t="s">
        <v>538</v>
      </c>
    </row>
    <row r="170" spans="2:7">
      <c r="B170" t="s">
        <v>8582</v>
      </c>
      <c r="C170" t="s">
        <v>127</v>
      </c>
      <c r="D170" s="2">
        <v>9.453085E-3</v>
      </c>
      <c r="E170">
        <v>0</v>
      </c>
      <c r="F170">
        <f t="shared" si="2"/>
        <v>0</v>
      </c>
      <c r="G170" t="s">
        <v>538</v>
      </c>
    </row>
    <row r="171" spans="2:7">
      <c r="B171" t="s">
        <v>8583</v>
      </c>
      <c r="C171" t="s">
        <v>127</v>
      </c>
      <c r="D171" s="2">
        <v>0.90216324299999995</v>
      </c>
      <c r="E171">
        <v>-0.40764068779887502</v>
      </c>
      <c r="F171">
        <f t="shared" si="2"/>
        <v>-0.36775844488338361</v>
      </c>
      <c r="G171" t="s">
        <v>538</v>
      </c>
    </row>
    <row r="172" spans="2:7">
      <c r="B172" t="s">
        <v>8584</v>
      </c>
      <c r="C172" t="s">
        <v>127</v>
      </c>
      <c r="D172" s="2">
        <v>-0.123491585</v>
      </c>
      <c r="E172">
        <v>0</v>
      </c>
      <c r="F172">
        <f t="shared" si="2"/>
        <v>0</v>
      </c>
      <c r="G172" t="s">
        <v>538</v>
      </c>
    </row>
    <row r="173" spans="2:7">
      <c r="B173" t="s">
        <v>8585</v>
      </c>
      <c r="C173" t="s">
        <v>127</v>
      </c>
      <c r="D173" s="2">
        <v>5.7596744999999998E-2</v>
      </c>
      <c r="E173">
        <v>0</v>
      </c>
      <c r="F173">
        <f t="shared" si="2"/>
        <v>0</v>
      </c>
      <c r="G173" t="s">
        <v>538</v>
      </c>
    </row>
    <row r="174" spans="2:7">
      <c r="B174" t="s">
        <v>8586</v>
      </c>
      <c r="C174" t="s">
        <v>127</v>
      </c>
      <c r="D174" s="2">
        <v>0.48959289900000003</v>
      </c>
      <c r="E174">
        <v>0</v>
      </c>
      <c r="F174">
        <f t="shared" si="2"/>
        <v>0</v>
      </c>
      <c r="G174" t="s">
        <v>538</v>
      </c>
    </row>
    <row r="175" spans="2:7">
      <c r="B175" t="s">
        <v>8587</v>
      </c>
      <c r="C175" t="s">
        <v>127</v>
      </c>
      <c r="D175" s="2">
        <v>0.58336602100000001</v>
      </c>
      <c r="E175">
        <v>0</v>
      </c>
      <c r="F175">
        <f t="shared" si="2"/>
        <v>0</v>
      </c>
      <c r="G175" t="s">
        <v>538</v>
      </c>
    </row>
    <row r="176" spans="2:7">
      <c r="B176" t="s">
        <v>8588</v>
      </c>
      <c r="C176" t="s">
        <v>127</v>
      </c>
      <c r="D176" s="2">
        <v>0.22725716700000001</v>
      </c>
      <c r="E176">
        <v>0.35358429666392599</v>
      </c>
      <c r="F176">
        <f t="shared" si="2"/>
        <v>8.0354565555531374E-2</v>
      </c>
      <c r="G176" t="s">
        <v>538</v>
      </c>
    </row>
    <row r="177" spans="2:7">
      <c r="B177" t="s">
        <v>8589</v>
      </c>
      <c r="C177" t="s">
        <v>127</v>
      </c>
      <c r="D177" s="2">
        <v>-0.70166037999999997</v>
      </c>
      <c r="E177">
        <v>0.67997982660246303</v>
      </c>
      <c r="F177">
        <f t="shared" si="2"/>
        <v>0.47711490352621833</v>
      </c>
      <c r="G177" t="s">
        <v>538</v>
      </c>
    </row>
    <row r="178" spans="2:7">
      <c r="B178" t="s">
        <v>8045</v>
      </c>
      <c r="C178" t="s">
        <v>117</v>
      </c>
      <c r="D178" s="2">
        <v>2.13138373</v>
      </c>
      <c r="E178">
        <v>0</v>
      </c>
      <c r="F178">
        <f t="shared" si="2"/>
        <v>0</v>
      </c>
      <c r="G178" t="s">
        <v>538</v>
      </c>
    </row>
    <row r="179" spans="2:7">
      <c r="B179" t="s">
        <v>8590</v>
      </c>
      <c r="C179" t="s">
        <v>127</v>
      </c>
      <c r="D179" s="2">
        <v>-0.44045015399999998</v>
      </c>
      <c r="E179">
        <v>0.68892320992469902</v>
      </c>
      <c r="F179">
        <f t="shared" si="2"/>
        <v>0.303436333905508</v>
      </c>
      <c r="G179" t="s">
        <v>538</v>
      </c>
    </row>
    <row r="180" spans="2:7">
      <c r="B180" t="s">
        <v>8591</v>
      </c>
      <c r="C180" t="s">
        <v>127</v>
      </c>
      <c r="D180" s="2">
        <v>-0.101311528</v>
      </c>
      <c r="E180">
        <v>0</v>
      </c>
      <c r="F180">
        <f t="shared" si="2"/>
        <v>0</v>
      </c>
      <c r="G180" t="s">
        <v>538</v>
      </c>
    </row>
    <row r="181" spans="2:7">
      <c r="B181" t="s">
        <v>8592</v>
      </c>
      <c r="C181" t="s">
        <v>127</v>
      </c>
      <c r="D181" s="2">
        <v>0.21941069599999999</v>
      </c>
      <c r="E181">
        <v>0</v>
      </c>
      <c r="F181">
        <f t="shared" si="2"/>
        <v>0</v>
      </c>
      <c r="G181" t="s">
        <v>538</v>
      </c>
    </row>
    <row r="182" spans="2:7">
      <c r="B182" t="s">
        <v>8593</v>
      </c>
      <c r="C182" t="s">
        <v>127</v>
      </c>
      <c r="D182" s="2">
        <v>0.26168325599999998</v>
      </c>
      <c r="E182">
        <v>0</v>
      </c>
      <c r="F182">
        <f t="shared" si="2"/>
        <v>0</v>
      </c>
      <c r="G182" t="s">
        <v>538</v>
      </c>
    </row>
    <row r="183" spans="2:7">
      <c r="B183" t="s">
        <v>8594</v>
      </c>
      <c r="C183" t="s">
        <v>127</v>
      </c>
      <c r="D183" s="2">
        <v>0.31929940499999998</v>
      </c>
      <c r="E183">
        <v>7.4278356097350798E-2</v>
      </c>
      <c r="F183">
        <f t="shared" si="2"/>
        <v>2.371703490626223E-2</v>
      </c>
      <c r="G183" t="s">
        <v>538</v>
      </c>
    </row>
    <row r="184" spans="2:7">
      <c r="B184" t="s">
        <v>8595</v>
      </c>
      <c r="C184" t="s">
        <v>127</v>
      </c>
      <c r="D184" s="2">
        <v>0.54909876800000001</v>
      </c>
      <c r="E184">
        <v>6.8433306222184201E-2</v>
      </c>
      <c r="F184">
        <f t="shared" si="2"/>
        <v>3.7576644136768082E-2</v>
      </c>
      <c r="G184" t="s">
        <v>538</v>
      </c>
    </row>
    <row r="185" spans="2:7">
      <c r="B185" t="s">
        <v>8596</v>
      </c>
      <c r="C185" t="s">
        <v>127</v>
      </c>
      <c r="D185" s="2">
        <v>-0.57865270400000002</v>
      </c>
      <c r="E185">
        <v>0</v>
      </c>
      <c r="F185">
        <f t="shared" si="2"/>
        <v>0</v>
      </c>
      <c r="G185" t="s">
        <v>538</v>
      </c>
    </row>
    <row r="186" spans="2:7">
      <c r="B186" t="s">
        <v>8046</v>
      </c>
      <c r="C186" t="s">
        <v>117</v>
      </c>
      <c r="D186" s="2">
        <v>1.966290018</v>
      </c>
      <c r="E186">
        <v>0</v>
      </c>
      <c r="F186">
        <f t="shared" si="2"/>
        <v>0</v>
      </c>
      <c r="G186" t="s">
        <v>538</v>
      </c>
    </row>
    <row r="187" spans="2:7">
      <c r="B187" t="s">
        <v>8597</v>
      </c>
      <c r="C187" t="s">
        <v>127</v>
      </c>
      <c r="D187" s="2">
        <v>-0.262738892</v>
      </c>
      <c r="E187">
        <v>0</v>
      </c>
      <c r="F187">
        <f t="shared" si="2"/>
        <v>0</v>
      </c>
      <c r="G187" t="s">
        <v>538</v>
      </c>
    </row>
    <row r="188" spans="2:7">
      <c r="B188" t="s">
        <v>8598</v>
      </c>
      <c r="C188" t="s">
        <v>127</v>
      </c>
      <c r="D188" s="2">
        <v>-0.159294672</v>
      </c>
      <c r="E188">
        <v>0</v>
      </c>
      <c r="F188">
        <f t="shared" si="2"/>
        <v>0</v>
      </c>
      <c r="G188" t="s">
        <v>538</v>
      </c>
    </row>
    <row r="189" spans="2:7">
      <c r="B189" t="s">
        <v>8599</v>
      </c>
      <c r="C189" t="s">
        <v>127</v>
      </c>
      <c r="D189" s="2">
        <v>0.54136724199999997</v>
      </c>
      <c r="E189">
        <v>0</v>
      </c>
      <c r="F189">
        <f t="shared" si="2"/>
        <v>0</v>
      </c>
      <c r="G189" t="s">
        <v>538</v>
      </c>
    </row>
    <row r="190" spans="2:7">
      <c r="B190" t="s">
        <v>8600</v>
      </c>
      <c r="C190" t="s">
        <v>127</v>
      </c>
      <c r="D190" s="2">
        <v>-0.422496965</v>
      </c>
      <c r="E190">
        <v>0</v>
      </c>
      <c r="F190">
        <f t="shared" si="2"/>
        <v>0</v>
      </c>
      <c r="G190" t="s">
        <v>538</v>
      </c>
    </row>
    <row r="191" spans="2:7">
      <c r="B191" t="s">
        <v>8601</v>
      </c>
      <c r="C191" t="s">
        <v>127</v>
      </c>
      <c r="D191" s="2">
        <v>0.58653977499999999</v>
      </c>
      <c r="E191">
        <v>0.144862853639836</v>
      </c>
      <c r="F191">
        <f t="shared" si="2"/>
        <v>8.4967825579767342E-2</v>
      </c>
      <c r="G191" t="s">
        <v>538</v>
      </c>
    </row>
    <row r="192" spans="2:7">
      <c r="B192" t="s">
        <v>8602</v>
      </c>
      <c r="C192" t="s">
        <v>127</v>
      </c>
      <c r="D192" s="2">
        <v>0.57155204900000001</v>
      </c>
      <c r="E192">
        <v>0</v>
      </c>
      <c r="F192">
        <f t="shared" si="2"/>
        <v>0</v>
      </c>
      <c r="G192" t="s">
        <v>538</v>
      </c>
    </row>
    <row r="193" spans="2:7">
      <c r="B193" t="s">
        <v>8603</v>
      </c>
      <c r="C193" t="s">
        <v>127</v>
      </c>
      <c r="D193" s="2">
        <v>-5.0515118999999997E-2</v>
      </c>
      <c r="E193">
        <v>0</v>
      </c>
      <c r="F193">
        <f t="shared" si="2"/>
        <v>0</v>
      </c>
      <c r="G193" t="s">
        <v>538</v>
      </c>
    </row>
    <row r="194" spans="2:7">
      <c r="B194" t="s">
        <v>8604</v>
      </c>
      <c r="C194" t="s">
        <v>127</v>
      </c>
      <c r="D194" s="2">
        <v>0.34580334200000001</v>
      </c>
      <c r="E194">
        <v>0.14450683056344699</v>
      </c>
      <c r="F194">
        <f t="shared" si="2"/>
        <v>4.9970944950667714E-2</v>
      </c>
      <c r="G194" t="s">
        <v>538</v>
      </c>
    </row>
    <row r="195" spans="2:7">
      <c r="B195" t="s">
        <v>8055</v>
      </c>
      <c r="C195" t="s">
        <v>117</v>
      </c>
      <c r="D195" s="2">
        <v>2.3623109649999998</v>
      </c>
      <c r="E195">
        <v>0</v>
      </c>
      <c r="F195">
        <f t="shared" si="2"/>
        <v>0</v>
      </c>
      <c r="G195" t="s">
        <v>538</v>
      </c>
    </row>
    <row r="196" spans="2:7">
      <c r="B196" t="s">
        <v>8605</v>
      </c>
      <c r="C196" t="s">
        <v>127</v>
      </c>
      <c r="D196" s="2">
        <v>0.61838828999999995</v>
      </c>
      <c r="E196">
        <v>0</v>
      </c>
      <c r="F196">
        <f t="shared" si="2"/>
        <v>0</v>
      </c>
      <c r="G196" t="s">
        <v>538</v>
      </c>
    </row>
    <row r="197" spans="2:7">
      <c r="B197" t="s">
        <v>8606</v>
      </c>
      <c r="C197" t="s">
        <v>127</v>
      </c>
      <c r="D197" s="2">
        <v>0.39584609300000001</v>
      </c>
      <c r="E197">
        <v>0</v>
      </c>
      <c r="F197">
        <f t="shared" si="2"/>
        <v>0</v>
      </c>
      <c r="G197" t="s">
        <v>538</v>
      </c>
    </row>
    <row r="198" spans="2:7">
      <c r="B198" t="s">
        <v>8607</v>
      </c>
      <c r="C198" t="s">
        <v>127</v>
      </c>
      <c r="D198" s="2">
        <v>4.2733299000000002E-2</v>
      </c>
      <c r="E198">
        <v>0</v>
      </c>
      <c r="F198">
        <f t="shared" si="2"/>
        <v>0</v>
      </c>
      <c r="G198" t="s">
        <v>538</v>
      </c>
    </row>
    <row r="199" spans="2:7">
      <c r="B199" t="s">
        <v>8608</v>
      </c>
      <c r="C199" t="s">
        <v>127</v>
      </c>
      <c r="D199" s="2">
        <v>0.52740464399999998</v>
      </c>
      <c r="E199">
        <v>0.13854434233607099</v>
      </c>
      <c r="F199">
        <f t="shared" si="2"/>
        <v>7.3068929547969647E-2</v>
      </c>
      <c r="G199" t="s">
        <v>538</v>
      </c>
    </row>
    <row r="200" spans="2:7">
      <c r="B200" t="s">
        <v>8609</v>
      </c>
      <c r="C200" t="s">
        <v>127</v>
      </c>
      <c r="D200" s="2">
        <v>-0.229541306</v>
      </c>
      <c r="E200">
        <v>0</v>
      </c>
      <c r="F200">
        <f t="shared" ref="F200:F263" si="3">ABS(D200)*E200</f>
        <v>0</v>
      </c>
      <c r="G200" t="s">
        <v>538</v>
      </c>
    </row>
    <row r="201" spans="2:7">
      <c r="B201" t="s">
        <v>8610</v>
      </c>
      <c r="C201" t="s">
        <v>127</v>
      </c>
      <c r="D201" s="2">
        <v>0.247799518</v>
      </c>
      <c r="E201">
        <v>0</v>
      </c>
      <c r="F201">
        <f t="shared" si="3"/>
        <v>0</v>
      </c>
      <c r="G201" t="s">
        <v>538</v>
      </c>
    </row>
    <row r="202" spans="2:7">
      <c r="B202" t="s">
        <v>8611</v>
      </c>
      <c r="C202" t="s">
        <v>127</v>
      </c>
      <c r="D202" s="2">
        <v>0.59177227200000004</v>
      </c>
      <c r="E202">
        <v>0</v>
      </c>
      <c r="F202">
        <f t="shared" si="3"/>
        <v>0</v>
      </c>
      <c r="G202" t="s">
        <v>538</v>
      </c>
    </row>
    <row r="203" spans="2:7">
      <c r="B203" t="s">
        <v>8612</v>
      </c>
      <c r="C203" t="s">
        <v>127</v>
      </c>
      <c r="D203" s="2">
        <v>-0.16080225100000001</v>
      </c>
      <c r="E203">
        <v>0</v>
      </c>
      <c r="F203">
        <f t="shared" si="3"/>
        <v>0</v>
      </c>
      <c r="G203" t="s">
        <v>538</v>
      </c>
    </row>
    <row r="204" spans="2:7">
      <c r="B204" t="s">
        <v>8613</v>
      </c>
      <c r="C204" t="s">
        <v>127</v>
      </c>
      <c r="D204" s="2">
        <v>-0.15203742100000001</v>
      </c>
      <c r="E204">
        <v>0</v>
      </c>
      <c r="F204">
        <f t="shared" si="3"/>
        <v>0</v>
      </c>
      <c r="G204" t="s">
        <v>538</v>
      </c>
    </row>
    <row r="205" spans="2:7">
      <c r="B205" t="s">
        <v>8614</v>
      </c>
      <c r="C205" t="s">
        <v>127</v>
      </c>
      <c r="D205" s="2">
        <v>-0.187375929</v>
      </c>
      <c r="E205">
        <v>0</v>
      </c>
      <c r="F205">
        <f t="shared" si="3"/>
        <v>0</v>
      </c>
      <c r="G205" t="s">
        <v>538</v>
      </c>
    </row>
    <row r="206" spans="2:7">
      <c r="B206" t="s">
        <v>8615</v>
      </c>
      <c r="C206" t="s">
        <v>127</v>
      </c>
      <c r="D206" s="2">
        <v>-0.26865356600000001</v>
      </c>
      <c r="E206">
        <v>0</v>
      </c>
      <c r="F206">
        <f t="shared" si="3"/>
        <v>0</v>
      </c>
      <c r="G206" t="s">
        <v>538</v>
      </c>
    </row>
    <row r="207" spans="2:7">
      <c r="B207" t="s">
        <v>8616</v>
      </c>
      <c r="C207" t="s">
        <v>127</v>
      </c>
      <c r="D207" s="2">
        <v>0.16096463</v>
      </c>
      <c r="E207">
        <v>0</v>
      </c>
      <c r="F207">
        <f t="shared" si="3"/>
        <v>0</v>
      </c>
      <c r="G207" t="s">
        <v>538</v>
      </c>
    </row>
    <row r="208" spans="2:7">
      <c r="B208" t="s">
        <v>8617</v>
      </c>
      <c r="C208" t="s">
        <v>127</v>
      </c>
      <c r="D208" s="2">
        <v>-0.63210299800000003</v>
      </c>
      <c r="E208">
        <v>0</v>
      </c>
      <c r="F208">
        <f t="shared" si="3"/>
        <v>0</v>
      </c>
      <c r="G208" t="s">
        <v>538</v>
      </c>
    </row>
    <row r="209" spans="2:7">
      <c r="B209" t="s">
        <v>8618</v>
      </c>
      <c r="C209" t="s">
        <v>127</v>
      </c>
      <c r="D209" s="2">
        <v>-0.13818234900000001</v>
      </c>
      <c r="E209">
        <v>0</v>
      </c>
      <c r="F209">
        <f t="shared" si="3"/>
        <v>0</v>
      </c>
      <c r="G209" t="s">
        <v>538</v>
      </c>
    </row>
    <row r="210" spans="2:7">
      <c r="B210" t="s">
        <v>8053</v>
      </c>
      <c r="C210" t="s">
        <v>117</v>
      </c>
      <c r="D210" s="2">
        <v>4.4418961269999997</v>
      </c>
      <c r="E210">
        <v>0</v>
      </c>
      <c r="F210">
        <f t="shared" si="3"/>
        <v>0</v>
      </c>
      <c r="G210" t="s">
        <v>538</v>
      </c>
    </row>
    <row r="211" spans="2:7">
      <c r="B211" t="s">
        <v>8619</v>
      </c>
      <c r="C211" t="s">
        <v>127</v>
      </c>
      <c r="D211" s="2">
        <v>-0.39990233800000002</v>
      </c>
      <c r="E211">
        <v>0</v>
      </c>
      <c r="F211">
        <f t="shared" si="3"/>
        <v>0</v>
      </c>
      <c r="G211" t="s">
        <v>538</v>
      </c>
    </row>
    <row r="212" spans="2:7">
      <c r="B212" t="s">
        <v>8620</v>
      </c>
      <c r="C212" t="s">
        <v>127</v>
      </c>
      <c r="D212" s="2">
        <v>-0.24987983</v>
      </c>
      <c r="E212">
        <v>0</v>
      </c>
      <c r="F212">
        <f t="shared" si="3"/>
        <v>0</v>
      </c>
      <c r="G212" t="s">
        <v>538</v>
      </c>
    </row>
    <row r="213" spans="2:7">
      <c r="B213" t="s">
        <v>8621</v>
      </c>
      <c r="C213" t="s">
        <v>127</v>
      </c>
      <c r="D213" s="2">
        <v>1.5711145999999999E-2</v>
      </c>
      <c r="E213">
        <v>0</v>
      </c>
      <c r="F213">
        <f t="shared" si="3"/>
        <v>0</v>
      </c>
      <c r="G213" t="s">
        <v>538</v>
      </c>
    </row>
    <row r="214" spans="2:7">
      <c r="B214" t="s">
        <v>8622</v>
      </c>
      <c r="C214" t="s">
        <v>127</v>
      </c>
      <c r="D214" s="2">
        <v>-0.156905721</v>
      </c>
      <c r="E214">
        <v>0</v>
      </c>
      <c r="F214">
        <f t="shared" si="3"/>
        <v>0</v>
      </c>
      <c r="G214" t="s">
        <v>538</v>
      </c>
    </row>
    <row r="215" spans="2:7">
      <c r="B215" t="s">
        <v>8623</v>
      </c>
      <c r="C215" t="s">
        <v>127</v>
      </c>
      <c r="D215" s="2">
        <v>0.214272817</v>
      </c>
      <c r="E215">
        <v>0</v>
      </c>
      <c r="F215">
        <f t="shared" si="3"/>
        <v>0</v>
      </c>
      <c r="G215" t="s">
        <v>538</v>
      </c>
    </row>
    <row r="216" spans="2:7">
      <c r="B216" t="s">
        <v>8624</v>
      </c>
      <c r="C216" t="s">
        <v>127</v>
      </c>
      <c r="D216" s="2">
        <v>-0.63769840899999997</v>
      </c>
      <c r="E216">
        <v>-0.17067977791946501</v>
      </c>
      <c r="F216">
        <f t="shared" si="3"/>
        <v>-0.10884222282771616</v>
      </c>
      <c r="G216" t="s">
        <v>538</v>
      </c>
    </row>
    <row r="217" spans="2:7">
      <c r="B217" t="s">
        <v>8625</v>
      </c>
      <c r="C217" t="s">
        <v>127</v>
      </c>
      <c r="D217" s="2">
        <v>-2.3762011E-2</v>
      </c>
      <c r="E217">
        <v>0</v>
      </c>
      <c r="F217">
        <f t="shared" si="3"/>
        <v>0</v>
      </c>
      <c r="G217" t="s">
        <v>538</v>
      </c>
    </row>
    <row r="218" spans="2:7">
      <c r="B218" t="s">
        <v>8626</v>
      </c>
      <c r="C218" t="s">
        <v>127</v>
      </c>
      <c r="D218" s="2">
        <v>-0.440142914</v>
      </c>
      <c r="E218">
        <v>0</v>
      </c>
      <c r="F218">
        <f t="shared" si="3"/>
        <v>0</v>
      </c>
      <c r="G218" t="s">
        <v>538</v>
      </c>
    </row>
    <row r="219" spans="2:7">
      <c r="B219" t="s">
        <v>8627</v>
      </c>
      <c r="C219" t="s">
        <v>127</v>
      </c>
      <c r="D219" s="2">
        <v>-0.164165807</v>
      </c>
      <c r="E219">
        <v>0</v>
      </c>
      <c r="F219">
        <f t="shared" si="3"/>
        <v>0</v>
      </c>
      <c r="G219" t="s">
        <v>538</v>
      </c>
    </row>
    <row r="220" spans="2:7">
      <c r="B220" t="s">
        <v>8628</v>
      </c>
      <c r="C220" t="s">
        <v>127</v>
      </c>
      <c r="D220" s="2">
        <v>-0.107372801</v>
      </c>
      <c r="E220">
        <v>0</v>
      </c>
      <c r="F220">
        <f t="shared" si="3"/>
        <v>0</v>
      </c>
      <c r="G220" t="s">
        <v>538</v>
      </c>
    </row>
    <row r="221" spans="2:7">
      <c r="B221" t="s">
        <v>8629</v>
      </c>
      <c r="C221" t="s">
        <v>127</v>
      </c>
      <c r="D221" s="2">
        <v>-0.20771510500000001</v>
      </c>
      <c r="E221">
        <v>0</v>
      </c>
      <c r="F221">
        <f t="shared" si="3"/>
        <v>0</v>
      </c>
      <c r="G221" t="s">
        <v>538</v>
      </c>
    </row>
    <row r="222" spans="2:7">
      <c r="B222" t="s">
        <v>8630</v>
      </c>
      <c r="C222" t="s">
        <v>127</v>
      </c>
      <c r="D222" s="2">
        <v>-0.63621364199999997</v>
      </c>
      <c r="E222">
        <v>0</v>
      </c>
      <c r="F222">
        <f t="shared" si="3"/>
        <v>0</v>
      </c>
      <c r="G222" t="s">
        <v>538</v>
      </c>
    </row>
    <row r="223" spans="2:7">
      <c r="B223" t="s">
        <v>8631</v>
      </c>
      <c r="C223" t="s">
        <v>127</v>
      </c>
      <c r="D223" s="2">
        <v>9.5987198999999995E-2</v>
      </c>
      <c r="E223">
        <v>0</v>
      </c>
      <c r="F223">
        <f t="shared" si="3"/>
        <v>0</v>
      </c>
      <c r="G223" t="s">
        <v>538</v>
      </c>
    </row>
    <row r="224" spans="2:7">
      <c r="B224" t="s">
        <v>8632</v>
      </c>
      <c r="C224" t="s">
        <v>127</v>
      </c>
      <c r="D224" s="2">
        <v>-0.50181905900000001</v>
      </c>
      <c r="E224">
        <v>0</v>
      </c>
      <c r="F224">
        <f t="shared" si="3"/>
        <v>0</v>
      </c>
      <c r="G224" t="s">
        <v>538</v>
      </c>
    </row>
    <row r="225" spans="2:7">
      <c r="B225" t="s">
        <v>8633</v>
      </c>
      <c r="C225" t="s">
        <v>127</v>
      </c>
      <c r="D225" s="2">
        <v>-0.57285713999999999</v>
      </c>
      <c r="E225">
        <v>-0.240263922242929</v>
      </c>
      <c r="F225">
        <f t="shared" si="3"/>
        <v>-0.13763690334126669</v>
      </c>
      <c r="G225" t="s">
        <v>538</v>
      </c>
    </row>
    <row r="226" spans="2:7">
      <c r="B226" t="s">
        <v>8634</v>
      </c>
      <c r="C226" t="s">
        <v>127</v>
      </c>
      <c r="D226" s="2">
        <v>-0.26609535699999998</v>
      </c>
      <c r="E226">
        <v>0</v>
      </c>
      <c r="F226">
        <f t="shared" si="3"/>
        <v>0</v>
      </c>
      <c r="G226" t="s">
        <v>538</v>
      </c>
    </row>
    <row r="227" spans="2:7">
      <c r="B227" t="s">
        <v>8635</v>
      </c>
      <c r="C227" t="s">
        <v>127</v>
      </c>
      <c r="D227" s="2">
        <v>-0.13023100100000001</v>
      </c>
      <c r="E227">
        <v>0</v>
      </c>
      <c r="F227">
        <f t="shared" si="3"/>
        <v>0</v>
      </c>
      <c r="G227" t="s">
        <v>538</v>
      </c>
    </row>
    <row r="228" spans="2:7">
      <c r="B228" t="s">
        <v>8636</v>
      </c>
      <c r="C228" t="s">
        <v>127</v>
      </c>
      <c r="D228" s="2">
        <v>-8.7810326999999994E-2</v>
      </c>
      <c r="E228">
        <v>0</v>
      </c>
      <c r="F228">
        <f t="shared" si="3"/>
        <v>0</v>
      </c>
      <c r="G228" t="s">
        <v>538</v>
      </c>
    </row>
    <row r="229" spans="2:7">
      <c r="B229" t="s">
        <v>8637</v>
      </c>
      <c r="C229" t="s">
        <v>127</v>
      </c>
      <c r="D229" s="2">
        <v>1.8059490000000001E-2</v>
      </c>
      <c r="E229">
        <v>0</v>
      </c>
      <c r="F229">
        <f t="shared" si="3"/>
        <v>0</v>
      </c>
      <c r="G229" t="s">
        <v>538</v>
      </c>
    </row>
    <row r="230" spans="2:7">
      <c r="B230" t="s">
        <v>8638</v>
      </c>
      <c r="C230" t="s">
        <v>127</v>
      </c>
      <c r="D230" s="2">
        <v>1.2456961660000001</v>
      </c>
      <c r="E230">
        <v>0</v>
      </c>
      <c r="F230">
        <f t="shared" si="3"/>
        <v>0</v>
      </c>
      <c r="G230" t="s">
        <v>538</v>
      </c>
    </row>
    <row r="231" spans="2:7">
      <c r="B231" t="s">
        <v>8639</v>
      </c>
      <c r="C231" t="s">
        <v>127</v>
      </c>
      <c r="D231" s="2">
        <v>0.55671218499999997</v>
      </c>
      <c r="E231">
        <v>0</v>
      </c>
      <c r="F231">
        <f t="shared" si="3"/>
        <v>0</v>
      </c>
      <c r="G231" t="s">
        <v>538</v>
      </c>
    </row>
    <row r="232" spans="2:7">
      <c r="B232" t="s">
        <v>8640</v>
      </c>
      <c r="C232" t="s">
        <v>127</v>
      </c>
      <c r="D232" s="2">
        <v>8.6329037999999997E-2</v>
      </c>
      <c r="E232">
        <v>0</v>
      </c>
      <c r="F232">
        <f t="shared" si="3"/>
        <v>0</v>
      </c>
      <c r="G232" t="s">
        <v>538</v>
      </c>
    </row>
    <row r="233" spans="2:7">
      <c r="B233" t="s">
        <v>8641</v>
      </c>
      <c r="C233" t="s">
        <v>127</v>
      </c>
      <c r="D233" s="2">
        <v>0.317217998</v>
      </c>
      <c r="E233">
        <v>0</v>
      </c>
      <c r="F233">
        <f t="shared" si="3"/>
        <v>0</v>
      </c>
      <c r="G233" t="s">
        <v>538</v>
      </c>
    </row>
    <row r="234" spans="2:7">
      <c r="B234" t="s">
        <v>8642</v>
      </c>
      <c r="C234" t="s">
        <v>127</v>
      </c>
      <c r="D234" s="2">
        <v>2.2450721E-2</v>
      </c>
      <c r="E234">
        <v>0</v>
      </c>
      <c r="F234">
        <f t="shared" si="3"/>
        <v>0</v>
      </c>
      <c r="G234" t="s">
        <v>538</v>
      </c>
    </row>
    <row r="235" spans="2:7">
      <c r="B235" t="s">
        <v>8643</v>
      </c>
      <c r="C235" t="s">
        <v>127</v>
      </c>
      <c r="D235" s="2">
        <v>0.96092374999999997</v>
      </c>
      <c r="E235">
        <v>0</v>
      </c>
      <c r="F235">
        <f t="shared" si="3"/>
        <v>0</v>
      </c>
      <c r="G235" t="s">
        <v>538</v>
      </c>
    </row>
    <row r="236" spans="2:7">
      <c r="B236" t="s">
        <v>8644</v>
      </c>
      <c r="C236" t="s">
        <v>127</v>
      </c>
      <c r="D236" s="2">
        <v>-4.7139331999999999E-2</v>
      </c>
      <c r="E236">
        <v>0</v>
      </c>
      <c r="F236">
        <f t="shared" si="3"/>
        <v>0</v>
      </c>
      <c r="G236" t="s">
        <v>538</v>
      </c>
    </row>
    <row r="237" spans="2:7">
      <c r="B237" t="s">
        <v>8645</v>
      </c>
      <c r="C237" t="s">
        <v>127</v>
      </c>
      <c r="D237" s="2">
        <v>-0.20952123</v>
      </c>
      <c r="E237">
        <v>0</v>
      </c>
      <c r="F237">
        <f t="shared" si="3"/>
        <v>0</v>
      </c>
      <c r="G237" t="s">
        <v>538</v>
      </c>
    </row>
    <row r="238" spans="2:7">
      <c r="B238" t="s">
        <v>8646</v>
      </c>
      <c r="C238" t="s">
        <v>127</v>
      </c>
      <c r="D238" s="2">
        <v>-0.39056742</v>
      </c>
      <c r="E238">
        <v>0</v>
      </c>
      <c r="F238">
        <f t="shared" si="3"/>
        <v>0</v>
      </c>
      <c r="G238" t="s">
        <v>538</v>
      </c>
    </row>
    <row r="239" spans="2:7">
      <c r="B239" t="s">
        <v>8647</v>
      </c>
      <c r="C239" t="s">
        <v>127</v>
      </c>
      <c r="D239" s="2">
        <v>-0.13278575100000001</v>
      </c>
      <c r="E239">
        <v>-6.6299412336791694E-2</v>
      </c>
      <c r="F239">
        <f t="shared" si="3"/>
        <v>-8.8036172579995502E-3</v>
      </c>
      <c r="G239" t="s">
        <v>538</v>
      </c>
    </row>
    <row r="240" spans="2:7">
      <c r="B240" t="s">
        <v>8648</v>
      </c>
      <c r="C240" t="s">
        <v>127</v>
      </c>
      <c r="D240" s="2">
        <v>0.188234498</v>
      </c>
      <c r="E240">
        <v>0</v>
      </c>
      <c r="F240">
        <f t="shared" si="3"/>
        <v>0</v>
      </c>
      <c r="G240" t="s">
        <v>538</v>
      </c>
    </row>
    <row r="241" spans="2:7">
      <c r="B241" t="s">
        <v>8649</v>
      </c>
      <c r="C241" t="s">
        <v>127</v>
      </c>
      <c r="D241" s="2">
        <v>-7.8959092999999994E-2</v>
      </c>
      <c r="E241">
        <v>0</v>
      </c>
      <c r="F241">
        <f t="shared" si="3"/>
        <v>0</v>
      </c>
      <c r="G241" t="s">
        <v>538</v>
      </c>
    </row>
    <row r="242" spans="2:7">
      <c r="B242" t="s">
        <v>8650</v>
      </c>
      <c r="C242" t="s">
        <v>127</v>
      </c>
      <c r="D242" s="2">
        <v>0.12811731100000001</v>
      </c>
      <c r="E242">
        <v>0</v>
      </c>
      <c r="F242">
        <f t="shared" si="3"/>
        <v>0</v>
      </c>
      <c r="G242" t="s">
        <v>538</v>
      </c>
    </row>
    <row r="243" spans="2:7">
      <c r="B243" t="s">
        <v>8651</v>
      </c>
      <c r="C243" t="s">
        <v>127</v>
      </c>
      <c r="D243" s="2">
        <v>3.9809300000000003E-4</v>
      </c>
      <c r="E243">
        <v>-0.72471862962501998</v>
      </c>
      <c r="F243">
        <f t="shared" si="3"/>
        <v>-2.885054134233131E-4</v>
      </c>
      <c r="G243" t="s">
        <v>538</v>
      </c>
    </row>
    <row r="244" spans="2:7">
      <c r="B244" t="s">
        <v>8652</v>
      </c>
      <c r="C244" t="s">
        <v>127</v>
      </c>
      <c r="D244" s="2">
        <v>6.5311432000000003E-2</v>
      </c>
      <c r="E244">
        <v>0</v>
      </c>
      <c r="F244">
        <f t="shared" si="3"/>
        <v>0</v>
      </c>
      <c r="G244" t="s">
        <v>538</v>
      </c>
    </row>
    <row r="245" spans="2:7">
      <c r="B245" t="s">
        <v>8653</v>
      </c>
      <c r="C245" t="s">
        <v>127</v>
      </c>
      <c r="D245" s="2">
        <v>5.5753902000000001E-2</v>
      </c>
      <c r="E245">
        <v>0</v>
      </c>
      <c r="F245">
        <f t="shared" si="3"/>
        <v>0</v>
      </c>
      <c r="G245" t="s">
        <v>538</v>
      </c>
    </row>
    <row r="246" spans="2:7">
      <c r="B246" t="s">
        <v>8654</v>
      </c>
      <c r="C246" t="s">
        <v>127</v>
      </c>
      <c r="D246" s="2">
        <v>0.43144250200000001</v>
      </c>
      <c r="E246">
        <v>0</v>
      </c>
      <c r="F246">
        <f t="shared" si="3"/>
        <v>0</v>
      </c>
      <c r="G246" t="s">
        <v>538</v>
      </c>
    </row>
    <row r="247" spans="2:7">
      <c r="B247" t="s">
        <v>8655</v>
      </c>
      <c r="C247" t="s">
        <v>127</v>
      </c>
      <c r="D247" s="2">
        <v>-0.12253452300000001</v>
      </c>
      <c r="E247">
        <v>0</v>
      </c>
      <c r="F247">
        <f t="shared" si="3"/>
        <v>0</v>
      </c>
      <c r="G247" t="s">
        <v>538</v>
      </c>
    </row>
    <row r="248" spans="2:7">
      <c r="B248" t="s">
        <v>8656</v>
      </c>
      <c r="C248" t="s">
        <v>127</v>
      </c>
      <c r="D248" s="2">
        <v>-0.31259634800000002</v>
      </c>
      <c r="E248">
        <v>0</v>
      </c>
      <c r="F248">
        <f t="shared" si="3"/>
        <v>0</v>
      </c>
      <c r="G248" t="s">
        <v>538</v>
      </c>
    </row>
    <row r="249" spans="2:7">
      <c r="B249" t="s">
        <v>8657</v>
      </c>
      <c r="C249" t="s">
        <v>127</v>
      </c>
      <c r="D249" s="2">
        <v>-0.154328189</v>
      </c>
      <c r="E249">
        <v>0</v>
      </c>
      <c r="F249">
        <f t="shared" si="3"/>
        <v>0</v>
      </c>
      <c r="G249" t="s">
        <v>538</v>
      </c>
    </row>
    <row r="250" spans="2:7">
      <c r="B250" t="s">
        <v>8658</v>
      </c>
      <c r="C250" t="s">
        <v>127</v>
      </c>
      <c r="D250" s="2">
        <v>0.80160157200000004</v>
      </c>
      <c r="E250">
        <v>0</v>
      </c>
      <c r="F250">
        <f t="shared" si="3"/>
        <v>0</v>
      </c>
      <c r="G250" t="s">
        <v>538</v>
      </c>
    </row>
    <row r="251" spans="2:7">
      <c r="B251" t="s">
        <v>8659</v>
      </c>
      <c r="C251" t="s">
        <v>127</v>
      </c>
      <c r="D251" s="2">
        <v>-2.3159919999999998E-3</v>
      </c>
      <c r="E251">
        <v>0</v>
      </c>
      <c r="F251">
        <f t="shared" si="3"/>
        <v>0</v>
      </c>
      <c r="G251" t="s">
        <v>538</v>
      </c>
    </row>
    <row r="252" spans="2:7">
      <c r="B252" t="s">
        <v>8660</v>
      </c>
      <c r="C252" t="s">
        <v>127</v>
      </c>
      <c r="D252" s="2">
        <v>-0.339214982</v>
      </c>
      <c r="E252">
        <v>0</v>
      </c>
      <c r="F252">
        <f t="shared" si="3"/>
        <v>0</v>
      </c>
      <c r="G252" t="s">
        <v>538</v>
      </c>
    </row>
    <row r="253" spans="2:7">
      <c r="B253" t="s">
        <v>8661</v>
      </c>
      <c r="C253" t="s">
        <v>127</v>
      </c>
      <c r="D253" s="2">
        <v>-7.6825727999999996E-2</v>
      </c>
      <c r="E253">
        <v>0</v>
      </c>
      <c r="F253">
        <f t="shared" si="3"/>
        <v>0</v>
      </c>
      <c r="G253" t="s">
        <v>538</v>
      </c>
    </row>
    <row r="254" spans="2:7">
      <c r="B254" t="s">
        <v>8662</v>
      </c>
      <c r="C254" t="s">
        <v>127</v>
      </c>
      <c r="D254" s="2">
        <v>-6.1655859E-2</v>
      </c>
      <c r="E254">
        <v>0</v>
      </c>
      <c r="F254">
        <f t="shared" si="3"/>
        <v>0</v>
      </c>
      <c r="G254" t="s">
        <v>538</v>
      </c>
    </row>
    <row r="255" spans="2:7">
      <c r="B255" t="s">
        <v>8663</v>
      </c>
      <c r="C255" t="s">
        <v>127</v>
      </c>
      <c r="D255" s="2">
        <v>0.38756164199999998</v>
      </c>
      <c r="E255">
        <v>0</v>
      </c>
      <c r="F255">
        <f t="shared" si="3"/>
        <v>0</v>
      </c>
      <c r="G255" t="s">
        <v>538</v>
      </c>
    </row>
    <row r="256" spans="2:7">
      <c r="B256" t="s">
        <v>8664</v>
      </c>
      <c r="C256" t="s">
        <v>127</v>
      </c>
      <c r="D256" s="2">
        <v>-0.41063170599999999</v>
      </c>
      <c r="E256">
        <v>0</v>
      </c>
      <c r="F256">
        <f t="shared" si="3"/>
        <v>0</v>
      </c>
      <c r="G256" t="s">
        <v>538</v>
      </c>
    </row>
    <row r="257" spans="2:7">
      <c r="B257" t="s">
        <v>8665</v>
      </c>
      <c r="C257" t="s">
        <v>127</v>
      </c>
      <c r="D257" s="2">
        <v>-9.9226465999999999E-2</v>
      </c>
      <c r="E257">
        <v>0</v>
      </c>
      <c r="F257">
        <f t="shared" si="3"/>
        <v>0</v>
      </c>
      <c r="G257" t="s">
        <v>538</v>
      </c>
    </row>
    <row r="258" spans="2:7">
      <c r="B258" t="s">
        <v>8059</v>
      </c>
      <c r="C258" t="s">
        <v>117</v>
      </c>
      <c r="D258" s="2">
        <v>1.458379383</v>
      </c>
      <c r="E258">
        <v>-0.351477562169908</v>
      </c>
      <c r="F258">
        <f t="shared" si="3"/>
        <v>-0.51258763025569454</v>
      </c>
      <c r="G258" t="s">
        <v>538</v>
      </c>
    </row>
    <row r="259" spans="2:7">
      <c r="B259" t="s">
        <v>8666</v>
      </c>
      <c r="C259" t="s">
        <v>127</v>
      </c>
      <c r="D259" s="2">
        <v>-0.24818848499999999</v>
      </c>
      <c r="E259">
        <v>0</v>
      </c>
      <c r="F259">
        <f t="shared" si="3"/>
        <v>0</v>
      </c>
      <c r="G259" t="s">
        <v>538</v>
      </c>
    </row>
    <row r="260" spans="2:7">
      <c r="B260" t="s">
        <v>8667</v>
      </c>
      <c r="C260" t="s">
        <v>127</v>
      </c>
      <c r="D260" s="2">
        <v>-6.2031935000000003E-2</v>
      </c>
      <c r="E260">
        <v>-2.69490631829397E-2</v>
      </c>
      <c r="F260">
        <f t="shared" si="3"/>
        <v>-1.6717025356750086E-3</v>
      </c>
      <c r="G260" t="s">
        <v>538</v>
      </c>
    </row>
    <row r="261" spans="2:7">
      <c r="B261" t="s">
        <v>8668</v>
      </c>
      <c r="C261" t="s">
        <v>127</v>
      </c>
      <c r="D261" s="2">
        <v>-5.7375921000000003E-2</v>
      </c>
      <c r="E261">
        <v>0</v>
      </c>
      <c r="F261">
        <f t="shared" si="3"/>
        <v>0</v>
      </c>
      <c r="G261" t="s">
        <v>538</v>
      </c>
    </row>
    <row r="262" spans="2:7">
      <c r="B262" t="s">
        <v>8057</v>
      </c>
      <c r="C262" t="s">
        <v>117</v>
      </c>
      <c r="D262" s="2">
        <v>1.7992282310000001</v>
      </c>
      <c r="E262">
        <v>-0.75825370142564397</v>
      </c>
      <c r="F262">
        <f t="shared" si="3"/>
        <v>-1.3642714658652637</v>
      </c>
      <c r="G262" t="s">
        <v>538</v>
      </c>
    </row>
    <row r="263" spans="2:7">
      <c r="B263" t="s">
        <v>8669</v>
      </c>
      <c r="C263" t="s">
        <v>127</v>
      </c>
      <c r="D263" s="2">
        <v>1.8497469999999998E-2</v>
      </c>
      <c r="E263">
        <v>0</v>
      </c>
      <c r="F263">
        <f t="shared" si="3"/>
        <v>0</v>
      </c>
      <c r="G263" t="s">
        <v>538</v>
      </c>
    </row>
    <row r="264" spans="2:7">
      <c r="B264" t="s">
        <v>8054</v>
      </c>
      <c r="C264" t="s">
        <v>117</v>
      </c>
      <c r="D264" s="2">
        <v>2.6916750079999998</v>
      </c>
      <c r="E264">
        <v>0.22288388080034399</v>
      </c>
      <c r="F264">
        <f t="shared" ref="F264:F327" si="4">ABS(D264)*E264</f>
        <v>0.59993097163633691</v>
      </c>
      <c r="G264" t="s">
        <v>538</v>
      </c>
    </row>
    <row r="265" spans="2:7">
      <c r="B265" t="s">
        <v>8670</v>
      </c>
      <c r="C265" t="s">
        <v>127</v>
      </c>
      <c r="D265" s="2">
        <v>-0.103297163</v>
      </c>
      <c r="E265">
        <v>0</v>
      </c>
      <c r="F265">
        <f t="shared" si="4"/>
        <v>0</v>
      </c>
      <c r="G265" t="s">
        <v>538</v>
      </c>
    </row>
    <row r="266" spans="2:7">
      <c r="B266" t="s">
        <v>8671</v>
      </c>
      <c r="C266" t="s">
        <v>127</v>
      </c>
      <c r="D266" s="2">
        <v>-5.6538643999999999E-2</v>
      </c>
      <c r="E266">
        <v>0</v>
      </c>
      <c r="F266">
        <f t="shared" si="4"/>
        <v>0</v>
      </c>
      <c r="G266" t="s">
        <v>538</v>
      </c>
    </row>
    <row r="267" spans="2:7">
      <c r="B267" t="s">
        <v>8672</v>
      </c>
      <c r="C267" t="s">
        <v>127</v>
      </c>
      <c r="D267" s="2">
        <v>0.70338847900000001</v>
      </c>
      <c r="E267">
        <v>0</v>
      </c>
      <c r="F267">
        <f t="shared" si="4"/>
        <v>0</v>
      </c>
      <c r="G267" t="s">
        <v>538</v>
      </c>
    </row>
    <row r="268" spans="2:7">
      <c r="B268" t="s">
        <v>8673</v>
      </c>
      <c r="C268" t="s">
        <v>127</v>
      </c>
      <c r="D268" s="2">
        <v>-0.12546823600000001</v>
      </c>
      <c r="E268">
        <v>0</v>
      </c>
      <c r="F268">
        <f t="shared" si="4"/>
        <v>0</v>
      </c>
      <c r="G268" t="s">
        <v>538</v>
      </c>
    </row>
    <row r="269" spans="2:7">
      <c r="B269" t="s">
        <v>8674</v>
      </c>
      <c r="C269" t="s">
        <v>127</v>
      </c>
      <c r="D269" s="2">
        <v>0.31183708999999998</v>
      </c>
      <c r="E269">
        <v>-0.36870202930957102</v>
      </c>
      <c r="F269">
        <f t="shared" si="4"/>
        <v>-0.11497496789699133</v>
      </c>
      <c r="G269" t="s">
        <v>538</v>
      </c>
    </row>
    <row r="270" spans="2:7">
      <c r="B270" t="s">
        <v>8675</v>
      </c>
      <c r="C270" t="s">
        <v>127</v>
      </c>
      <c r="D270" s="2">
        <v>-0.38790268700000002</v>
      </c>
      <c r="E270">
        <v>0.38429989178146601</v>
      </c>
      <c r="F270">
        <f t="shared" si="4"/>
        <v>0.14907096063583988</v>
      </c>
      <c r="G270" t="s">
        <v>538</v>
      </c>
    </row>
    <row r="271" spans="2:7">
      <c r="B271" t="s">
        <v>8060</v>
      </c>
      <c r="C271" t="s">
        <v>117</v>
      </c>
      <c r="D271" s="2">
        <v>1.210643643</v>
      </c>
      <c r="E271">
        <v>0.15414103859567899</v>
      </c>
      <c r="F271">
        <f t="shared" si="4"/>
        <v>0.18660986850127642</v>
      </c>
      <c r="G271" t="s">
        <v>538</v>
      </c>
    </row>
    <row r="272" spans="2:7">
      <c r="B272" t="s">
        <v>8676</v>
      </c>
      <c r="C272" t="s">
        <v>127</v>
      </c>
      <c r="D272" s="2">
        <v>-0.308110463</v>
      </c>
      <c r="E272">
        <v>-0.26592647746301701</v>
      </c>
      <c r="F272">
        <f t="shared" si="4"/>
        <v>-8.1934730095089239E-2</v>
      </c>
      <c r="G272" t="s">
        <v>538</v>
      </c>
    </row>
    <row r="273" spans="2:7">
      <c r="B273" t="s">
        <v>8677</v>
      </c>
      <c r="C273" t="s">
        <v>127</v>
      </c>
      <c r="D273" s="2">
        <v>8.3184111000000005E-2</v>
      </c>
      <c r="E273">
        <v>0</v>
      </c>
      <c r="F273">
        <f t="shared" si="4"/>
        <v>0</v>
      </c>
      <c r="G273" t="s">
        <v>538</v>
      </c>
    </row>
    <row r="274" spans="2:7">
      <c r="B274" t="s">
        <v>8678</v>
      </c>
      <c r="C274" t="s">
        <v>127</v>
      </c>
      <c r="D274" s="2">
        <v>0.14041963099999999</v>
      </c>
      <c r="E274">
        <v>0</v>
      </c>
      <c r="F274">
        <f t="shared" si="4"/>
        <v>0</v>
      </c>
      <c r="G274" t="s">
        <v>538</v>
      </c>
    </row>
    <row r="275" spans="2:7">
      <c r="B275" t="s">
        <v>8679</v>
      </c>
      <c r="C275" t="s">
        <v>127</v>
      </c>
      <c r="D275" s="2">
        <v>4.8995310000000004E-3</v>
      </c>
      <c r="E275">
        <v>0</v>
      </c>
      <c r="F275">
        <f t="shared" si="4"/>
        <v>0</v>
      </c>
      <c r="G275" t="s">
        <v>538</v>
      </c>
    </row>
    <row r="276" spans="2:7">
      <c r="B276" t="s">
        <v>8680</v>
      </c>
      <c r="C276" t="s">
        <v>127</v>
      </c>
      <c r="D276" s="2">
        <v>0.354368242</v>
      </c>
      <c r="E276">
        <v>0.19636119511938299</v>
      </c>
      <c r="F276">
        <f t="shared" si="4"/>
        <v>6.9584171511474738E-2</v>
      </c>
      <c r="G276" t="s">
        <v>538</v>
      </c>
    </row>
    <row r="277" spans="2:7">
      <c r="B277" t="s">
        <v>8681</v>
      </c>
      <c r="C277" t="s">
        <v>127</v>
      </c>
      <c r="D277" s="2">
        <v>6.2696497000000004E-2</v>
      </c>
      <c r="E277">
        <v>0</v>
      </c>
      <c r="F277">
        <f t="shared" si="4"/>
        <v>0</v>
      </c>
      <c r="G277" t="s">
        <v>538</v>
      </c>
    </row>
    <row r="278" spans="2:7">
      <c r="B278" t="s">
        <v>8682</v>
      </c>
      <c r="C278" t="s">
        <v>127</v>
      </c>
      <c r="D278" s="2">
        <v>-3.3337219999999999E-3</v>
      </c>
      <c r="E278">
        <v>0</v>
      </c>
      <c r="F278">
        <f t="shared" si="4"/>
        <v>0</v>
      </c>
      <c r="G278" t="s">
        <v>538</v>
      </c>
    </row>
    <row r="279" spans="2:7">
      <c r="B279" t="s">
        <v>8056</v>
      </c>
      <c r="C279" t="s">
        <v>117</v>
      </c>
      <c r="D279" s="2">
        <v>1.9397900669999999</v>
      </c>
      <c r="E279">
        <v>0.64080176977735104</v>
      </c>
      <c r="F279">
        <f t="shared" si="4"/>
        <v>1.2430209079301262</v>
      </c>
      <c r="G279" t="s">
        <v>538</v>
      </c>
    </row>
    <row r="280" spans="2:7">
      <c r="B280" t="s">
        <v>8683</v>
      </c>
      <c r="C280" t="s">
        <v>127</v>
      </c>
      <c r="D280" s="2">
        <v>-0.17734891</v>
      </c>
      <c r="E280">
        <v>0</v>
      </c>
      <c r="F280">
        <f t="shared" si="4"/>
        <v>0</v>
      </c>
      <c r="G280" t="s">
        <v>538</v>
      </c>
    </row>
    <row r="281" spans="2:7">
      <c r="B281" t="s">
        <v>8684</v>
      </c>
      <c r="C281" t="s">
        <v>127</v>
      </c>
      <c r="D281" s="2">
        <v>0.17316245599999999</v>
      </c>
      <c r="E281">
        <v>0</v>
      </c>
      <c r="F281">
        <f t="shared" si="4"/>
        <v>0</v>
      </c>
      <c r="G281" t="s">
        <v>538</v>
      </c>
    </row>
    <row r="282" spans="2:7">
      <c r="B282" t="s">
        <v>8058</v>
      </c>
      <c r="C282" t="s">
        <v>117</v>
      </c>
      <c r="D282" s="2">
        <v>1.5792837930000001</v>
      </c>
      <c r="E282">
        <v>-4.8017828236285601E-2</v>
      </c>
      <c r="F282">
        <f t="shared" si="4"/>
        <v>-7.5833777908623626E-2</v>
      </c>
      <c r="G282" t="s">
        <v>538</v>
      </c>
    </row>
    <row r="283" spans="2:7">
      <c r="B283" t="s">
        <v>8685</v>
      </c>
      <c r="C283" t="s">
        <v>127</v>
      </c>
      <c r="D283" s="2">
        <v>-5.3663492E-2</v>
      </c>
      <c r="E283">
        <v>0</v>
      </c>
      <c r="F283">
        <f t="shared" si="4"/>
        <v>0</v>
      </c>
      <c r="G283" t="s">
        <v>538</v>
      </c>
    </row>
    <row r="284" spans="2:7">
      <c r="B284" t="s">
        <v>8061</v>
      </c>
      <c r="C284" t="s">
        <v>117</v>
      </c>
      <c r="D284" s="2">
        <v>1.112992714</v>
      </c>
      <c r="E284">
        <v>7.5196815533287803E-2</v>
      </c>
      <c r="F284">
        <f t="shared" si="4"/>
        <v>8.3693507804551343E-2</v>
      </c>
      <c r="G284" t="s">
        <v>538</v>
      </c>
    </row>
    <row r="285" spans="2:7">
      <c r="B285" t="s">
        <v>8686</v>
      </c>
      <c r="C285" t="s">
        <v>127</v>
      </c>
      <c r="D285" s="2">
        <v>0.324248649</v>
      </c>
      <c r="E285">
        <v>0</v>
      </c>
      <c r="F285">
        <f t="shared" si="4"/>
        <v>0</v>
      </c>
      <c r="G285" t="s">
        <v>538</v>
      </c>
    </row>
    <row r="286" spans="2:7">
      <c r="B286" t="s">
        <v>8259</v>
      </c>
      <c r="C286" t="s">
        <v>127</v>
      </c>
      <c r="D286" s="2">
        <v>0.115580848</v>
      </c>
      <c r="E286">
        <v>0</v>
      </c>
      <c r="F286">
        <f t="shared" si="4"/>
        <v>0</v>
      </c>
      <c r="G286" t="s">
        <v>538</v>
      </c>
    </row>
    <row r="287" spans="2:7">
      <c r="B287" t="s">
        <v>8261</v>
      </c>
      <c r="C287" t="s">
        <v>127</v>
      </c>
      <c r="D287" s="2">
        <v>-0.18610146699999999</v>
      </c>
      <c r="E287">
        <v>0</v>
      </c>
      <c r="F287">
        <f t="shared" si="4"/>
        <v>0</v>
      </c>
      <c r="G287" t="s">
        <v>538</v>
      </c>
    </row>
    <row r="288" spans="2:7">
      <c r="B288" t="s">
        <v>8260</v>
      </c>
      <c r="C288" t="s">
        <v>127</v>
      </c>
      <c r="D288" s="2">
        <v>-0.77843461000000003</v>
      </c>
      <c r="E288">
        <v>0</v>
      </c>
      <c r="F288">
        <f t="shared" si="4"/>
        <v>0</v>
      </c>
      <c r="G288" t="s">
        <v>538</v>
      </c>
    </row>
    <row r="289" spans="2:7">
      <c r="B289" t="s">
        <v>8262</v>
      </c>
      <c r="C289" t="s">
        <v>127</v>
      </c>
      <c r="D289" s="2">
        <v>-0.37232854500000001</v>
      </c>
      <c r="E289">
        <v>0</v>
      </c>
      <c r="F289">
        <f t="shared" si="4"/>
        <v>0</v>
      </c>
      <c r="G289" t="s">
        <v>538</v>
      </c>
    </row>
    <row r="290" spans="2:7">
      <c r="B290" t="s">
        <v>8263</v>
      </c>
      <c r="C290" t="s">
        <v>127</v>
      </c>
      <c r="D290" s="2">
        <v>-0.49875281300000002</v>
      </c>
      <c r="E290">
        <v>0</v>
      </c>
      <c r="F290">
        <f t="shared" si="4"/>
        <v>0</v>
      </c>
      <c r="G290" t="s">
        <v>538</v>
      </c>
    </row>
    <row r="291" spans="2:7">
      <c r="B291" t="s">
        <v>8264</v>
      </c>
      <c r="C291" t="s">
        <v>127</v>
      </c>
      <c r="D291" s="2">
        <v>-0.77018768199999998</v>
      </c>
      <c r="E291">
        <v>0</v>
      </c>
      <c r="F291">
        <f t="shared" si="4"/>
        <v>0</v>
      </c>
      <c r="G291" t="s">
        <v>538</v>
      </c>
    </row>
    <row r="292" spans="2:7">
      <c r="B292" t="s">
        <v>8265</v>
      </c>
      <c r="C292" t="s">
        <v>127</v>
      </c>
      <c r="D292" s="2">
        <v>-0.242233528</v>
      </c>
      <c r="E292">
        <v>0</v>
      </c>
      <c r="F292">
        <f t="shared" si="4"/>
        <v>0</v>
      </c>
      <c r="G292" t="s">
        <v>538</v>
      </c>
    </row>
    <row r="293" spans="2:7">
      <c r="B293" t="s">
        <v>8266</v>
      </c>
      <c r="C293" t="s">
        <v>127</v>
      </c>
      <c r="D293" s="2">
        <v>3.2470705000000002E-2</v>
      </c>
      <c r="E293">
        <v>0</v>
      </c>
      <c r="F293">
        <f t="shared" si="4"/>
        <v>0</v>
      </c>
      <c r="G293" t="s">
        <v>538</v>
      </c>
    </row>
    <row r="294" spans="2:7">
      <c r="B294" t="s">
        <v>8267</v>
      </c>
      <c r="C294" t="s">
        <v>127</v>
      </c>
      <c r="D294" s="2">
        <v>7.8840391999999995E-2</v>
      </c>
      <c r="E294">
        <v>0</v>
      </c>
      <c r="F294">
        <f t="shared" si="4"/>
        <v>0</v>
      </c>
      <c r="G294" t="s">
        <v>538</v>
      </c>
    </row>
    <row r="295" spans="2:7">
      <c r="B295" t="s">
        <v>8268</v>
      </c>
      <c r="C295" t="s">
        <v>127</v>
      </c>
      <c r="D295" s="2">
        <v>-8.1265601000000007E-2</v>
      </c>
      <c r="E295">
        <v>8.6843042256919398E-2</v>
      </c>
      <c r="F295">
        <f t="shared" si="4"/>
        <v>7.0573520216769521E-3</v>
      </c>
      <c r="G295" t="s">
        <v>538</v>
      </c>
    </row>
    <row r="296" spans="2:7">
      <c r="B296" t="s">
        <v>8269</v>
      </c>
      <c r="C296" t="s">
        <v>127</v>
      </c>
      <c r="D296" s="2">
        <v>0.80066547300000002</v>
      </c>
      <c r="E296">
        <v>0</v>
      </c>
      <c r="F296">
        <f t="shared" si="4"/>
        <v>0</v>
      </c>
      <c r="G296" t="s">
        <v>538</v>
      </c>
    </row>
    <row r="297" spans="2:7">
      <c r="B297" t="s">
        <v>8270</v>
      </c>
      <c r="C297" t="s">
        <v>127</v>
      </c>
      <c r="D297" s="2">
        <v>8.4831532000000001E-2</v>
      </c>
      <c r="E297">
        <v>0</v>
      </c>
      <c r="F297">
        <f t="shared" si="4"/>
        <v>0</v>
      </c>
      <c r="G297" t="s">
        <v>538</v>
      </c>
    </row>
    <row r="298" spans="2:7">
      <c r="B298" t="s">
        <v>8271</v>
      </c>
      <c r="C298" t="s">
        <v>127</v>
      </c>
      <c r="D298" s="2">
        <v>0.37846582299999998</v>
      </c>
      <c r="E298">
        <v>0</v>
      </c>
      <c r="F298">
        <f t="shared" si="4"/>
        <v>0</v>
      </c>
      <c r="G298" t="s">
        <v>538</v>
      </c>
    </row>
    <row r="299" spans="2:7">
      <c r="B299" t="s">
        <v>8272</v>
      </c>
      <c r="C299" t="s">
        <v>127</v>
      </c>
      <c r="D299" s="2">
        <v>-0.71745533900000003</v>
      </c>
      <c r="E299">
        <v>0</v>
      </c>
      <c r="F299">
        <f t="shared" si="4"/>
        <v>0</v>
      </c>
      <c r="G299" t="s">
        <v>538</v>
      </c>
    </row>
    <row r="300" spans="2:7">
      <c r="B300" t="s">
        <v>8273</v>
      </c>
      <c r="C300" t="s">
        <v>127</v>
      </c>
      <c r="D300" s="2">
        <v>-0.34748217100000001</v>
      </c>
      <c r="E300">
        <v>0</v>
      </c>
      <c r="F300">
        <f t="shared" si="4"/>
        <v>0</v>
      </c>
      <c r="G300" t="s">
        <v>538</v>
      </c>
    </row>
    <row r="301" spans="2:7">
      <c r="B301" t="s">
        <v>8274</v>
      </c>
      <c r="C301" t="s">
        <v>127</v>
      </c>
      <c r="D301" s="2">
        <v>0.166637971</v>
      </c>
      <c r="E301">
        <v>0</v>
      </c>
      <c r="F301">
        <f t="shared" si="4"/>
        <v>0</v>
      </c>
      <c r="G301" t="s">
        <v>538</v>
      </c>
    </row>
    <row r="302" spans="2:7">
      <c r="B302" t="s">
        <v>8275</v>
      </c>
      <c r="C302" t="s">
        <v>127</v>
      </c>
      <c r="D302" s="2">
        <v>-0.25226129600000002</v>
      </c>
      <c r="E302">
        <v>0</v>
      </c>
      <c r="F302">
        <f t="shared" si="4"/>
        <v>0</v>
      </c>
      <c r="G302" t="s">
        <v>538</v>
      </c>
    </row>
    <row r="303" spans="2:7">
      <c r="B303" t="s">
        <v>8276</v>
      </c>
      <c r="C303" t="s">
        <v>127</v>
      </c>
      <c r="D303" s="2">
        <v>0.27996961500000001</v>
      </c>
      <c r="E303">
        <v>0</v>
      </c>
      <c r="F303">
        <f t="shared" si="4"/>
        <v>0</v>
      </c>
      <c r="G303" t="s">
        <v>538</v>
      </c>
    </row>
    <row r="304" spans="2:7">
      <c r="B304" t="s">
        <v>8277</v>
      </c>
      <c r="C304" t="s">
        <v>127</v>
      </c>
      <c r="D304" s="2">
        <v>0.25895823499999998</v>
      </c>
      <c r="E304">
        <v>0</v>
      </c>
      <c r="F304">
        <f t="shared" si="4"/>
        <v>0</v>
      </c>
      <c r="G304" t="s">
        <v>538</v>
      </c>
    </row>
    <row r="305" spans="2:7">
      <c r="B305" t="s">
        <v>8278</v>
      </c>
      <c r="C305" t="s">
        <v>127</v>
      </c>
      <c r="D305" s="2">
        <v>3.0931647E-2</v>
      </c>
      <c r="E305">
        <v>0</v>
      </c>
      <c r="F305">
        <f t="shared" si="4"/>
        <v>0</v>
      </c>
      <c r="G305" t="s">
        <v>538</v>
      </c>
    </row>
    <row r="306" spans="2:7">
      <c r="B306" t="s">
        <v>8279</v>
      </c>
      <c r="C306" t="s">
        <v>127</v>
      </c>
      <c r="D306" s="2">
        <v>-6.0442601999999998E-2</v>
      </c>
      <c r="E306">
        <v>0</v>
      </c>
      <c r="F306">
        <f t="shared" si="4"/>
        <v>0</v>
      </c>
      <c r="G306" t="s">
        <v>538</v>
      </c>
    </row>
    <row r="307" spans="2:7">
      <c r="B307" t="s">
        <v>8280</v>
      </c>
      <c r="C307" t="s">
        <v>127</v>
      </c>
      <c r="D307" s="2">
        <v>-0.26265867300000001</v>
      </c>
      <c r="E307">
        <v>0</v>
      </c>
      <c r="F307">
        <f t="shared" si="4"/>
        <v>0</v>
      </c>
      <c r="G307" t="s">
        <v>538</v>
      </c>
    </row>
    <row r="308" spans="2:7">
      <c r="B308" t="s">
        <v>8281</v>
      </c>
      <c r="C308" t="s">
        <v>127</v>
      </c>
      <c r="D308" s="2">
        <v>0.71139919100000004</v>
      </c>
      <c r="E308">
        <v>0.39389121723807502</v>
      </c>
      <c r="F308">
        <f t="shared" si="4"/>
        <v>0.28021389328517182</v>
      </c>
      <c r="G308" t="s">
        <v>538</v>
      </c>
    </row>
    <row r="309" spans="2:7">
      <c r="B309" t="s">
        <v>8282</v>
      </c>
      <c r="C309" t="s">
        <v>127</v>
      </c>
      <c r="D309" s="2">
        <v>8.6153321000000005E-2</v>
      </c>
      <c r="E309">
        <v>0</v>
      </c>
      <c r="F309">
        <f t="shared" si="4"/>
        <v>0</v>
      </c>
      <c r="G309" t="s">
        <v>538</v>
      </c>
    </row>
    <row r="310" spans="2:7">
      <c r="B310" t="s">
        <v>8283</v>
      </c>
      <c r="C310" t="s">
        <v>127</v>
      </c>
      <c r="D310" s="2">
        <v>0.10577787</v>
      </c>
      <c r="E310">
        <v>-4.4060923812734E-2</v>
      </c>
      <c r="F310">
        <f t="shared" si="4"/>
        <v>-4.6606706711432811E-3</v>
      </c>
      <c r="G310" t="s">
        <v>538</v>
      </c>
    </row>
    <row r="311" spans="2:7">
      <c r="B311" t="s">
        <v>8284</v>
      </c>
      <c r="C311" t="s">
        <v>127</v>
      </c>
      <c r="D311" s="2">
        <v>0.34678006099999997</v>
      </c>
      <c r="E311">
        <v>0</v>
      </c>
      <c r="F311">
        <f t="shared" si="4"/>
        <v>0</v>
      </c>
      <c r="G311" t="s">
        <v>538</v>
      </c>
    </row>
    <row r="312" spans="2:7">
      <c r="B312" t="s">
        <v>8285</v>
      </c>
      <c r="C312" t="s">
        <v>127</v>
      </c>
      <c r="D312" s="2">
        <v>0.40092354400000002</v>
      </c>
      <c r="E312">
        <v>0</v>
      </c>
      <c r="F312">
        <f t="shared" si="4"/>
        <v>0</v>
      </c>
      <c r="G312" t="s">
        <v>538</v>
      </c>
    </row>
    <row r="313" spans="2:7">
      <c r="B313" t="s">
        <v>8286</v>
      </c>
      <c r="C313" t="s">
        <v>127</v>
      </c>
      <c r="D313" s="2">
        <v>0.12237954299999999</v>
      </c>
      <c r="E313">
        <v>0</v>
      </c>
      <c r="F313">
        <f t="shared" si="4"/>
        <v>0</v>
      </c>
      <c r="G313" t="s">
        <v>538</v>
      </c>
    </row>
    <row r="314" spans="2:7">
      <c r="B314" t="s">
        <v>8287</v>
      </c>
      <c r="C314" t="s">
        <v>127</v>
      </c>
      <c r="D314" s="2">
        <v>-0.50151751200000005</v>
      </c>
      <c r="E314">
        <v>0</v>
      </c>
      <c r="F314">
        <f t="shared" si="4"/>
        <v>0</v>
      </c>
      <c r="G314" t="s">
        <v>538</v>
      </c>
    </row>
    <row r="315" spans="2:7">
      <c r="B315" t="s">
        <v>8062</v>
      </c>
      <c r="C315" t="s">
        <v>117</v>
      </c>
      <c r="D315" s="2">
        <v>2.8108655549999999</v>
      </c>
      <c r="E315">
        <v>0</v>
      </c>
      <c r="F315">
        <f t="shared" si="4"/>
        <v>0</v>
      </c>
      <c r="G315" t="s">
        <v>538</v>
      </c>
    </row>
    <row r="316" spans="2:7">
      <c r="B316" t="s">
        <v>8288</v>
      </c>
      <c r="C316" t="s">
        <v>127</v>
      </c>
      <c r="D316" s="2">
        <v>0.747262659</v>
      </c>
      <c r="E316">
        <v>0</v>
      </c>
      <c r="F316">
        <f t="shared" si="4"/>
        <v>0</v>
      </c>
      <c r="G316" t="s">
        <v>538</v>
      </c>
    </row>
    <row r="317" spans="2:7">
      <c r="B317" t="s">
        <v>8289</v>
      </c>
      <c r="C317" t="s">
        <v>127</v>
      </c>
      <c r="D317" s="2">
        <v>-0.123680496</v>
      </c>
      <c r="E317">
        <v>0</v>
      </c>
      <c r="F317">
        <f t="shared" si="4"/>
        <v>0</v>
      </c>
      <c r="G317" t="s">
        <v>538</v>
      </c>
    </row>
    <row r="318" spans="2:7">
      <c r="B318" t="s">
        <v>8290</v>
      </c>
      <c r="C318" t="s">
        <v>127</v>
      </c>
      <c r="D318" s="2">
        <v>-0.44358640500000002</v>
      </c>
      <c r="E318">
        <v>0</v>
      </c>
      <c r="F318">
        <f t="shared" si="4"/>
        <v>0</v>
      </c>
      <c r="G318" t="s">
        <v>538</v>
      </c>
    </row>
    <row r="319" spans="2:7">
      <c r="B319" t="s">
        <v>8291</v>
      </c>
      <c r="C319" t="s">
        <v>127</v>
      </c>
      <c r="D319" s="2">
        <v>-0.14859982299999999</v>
      </c>
      <c r="E319">
        <v>0</v>
      </c>
      <c r="F319">
        <f t="shared" si="4"/>
        <v>0</v>
      </c>
      <c r="G319" t="s">
        <v>538</v>
      </c>
    </row>
    <row r="320" spans="2:7">
      <c r="B320" t="s">
        <v>8292</v>
      </c>
      <c r="C320" t="s">
        <v>127</v>
      </c>
      <c r="D320" s="2">
        <v>-0.179990658</v>
      </c>
      <c r="E320">
        <v>0.24770007174862901</v>
      </c>
      <c r="F320">
        <f t="shared" si="4"/>
        <v>4.4583698900682943E-2</v>
      </c>
      <c r="G320" t="s">
        <v>538</v>
      </c>
    </row>
    <row r="321" spans="2:7">
      <c r="B321" t="s">
        <v>8293</v>
      </c>
      <c r="C321" t="s">
        <v>127</v>
      </c>
      <c r="D321" s="2">
        <v>-0.119333921</v>
      </c>
      <c r="E321">
        <v>0</v>
      </c>
      <c r="F321">
        <f t="shared" si="4"/>
        <v>0</v>
      </c>
      <c r="G321" t="s">
        <v>538</v>
      </c>
    </row>
    <row r="322" spans="2:7">
      <c r="B322" t="s">
        <v>8294</v>
      </c>
      <c r="C322" t="s">
        <v>127</v>
      </c>
      <c r="D322" s="2">
        <v>0.53131184600000003</v>
      </c>
      <c r="E322">
        <v>0</v>
      </c>
      <c r="F322">
        <f t="shared" si="4"/>
        <v>0</v>
      </c>
      <c r="G322" t="s">
        <v>538</v>
      </c>
    </row>
    <row r="323" spans="2:7">
      <c r="B323" t="s">
        <v>8063</v>
      </c>
      <c r="C323" t="s">
        <v>117</v>
      </c>
      <c r="D323" s="2">
        <v>1.8725866849999999</v>
      </c>
      <c r="E323">
        <v>0.12086573491764099</v>
      </c>
      <c r="F323">
        <f t="shared" si="4"/>
        <v>0.22633156587951409</v>
      </c>
      <c r="G323" t="s">
        <v>538</v>
      </c>
    </row>
    <row r="324" spans="2:7">
      <c r="B324" t="s">
        <v>8295</v>
      </c>
      <c r="C324" t="s">
        <v>127</v>
      </c>
      <c r="D324" s="2">
        <v>-0.85477081700000002</v>
      </c>
      <c r="E324">
        <v>0</v>
      </c>
      <c r="F324">
        <f t="shared" si="4"/>
        <v>0</v>
      </c>
      <c r="G324" t="s">
        <v>538</v>
      </c>
    </row>
    <row r="325" spans="2:7">
      <c r="B325" t="s">
        <v>8296</v>
      </c>
      <c r="C325" t="s">
        <v>127</v>
      </c>
      <c r="D325" s="2">
        <v>0.13593329900000001</v>
      </c>
      <c r="E325">
        <v>0.41221932446637699</v>
      </c>
      <c r="F325">
        <f t="shared" si="4"/>
        <v>5.6034332686266043E-2</v>
      </c>
      <c r="G325" t="s">
        <v>538</v>
      </c>
    </row>
    <row r="326" spans="2:7">
      <c r="B326" t="s">
        <v>8297</v>
      </c>
      <c r="C326" t="s">
        <v>127</v>
      </c>
      <c r="D326" s="2">
        <v>0.64673246500000003</v>
      </c>
      <c r="E326">
        <v>0</v>
      </c>
      <c r="F326">
        <f t="shared" si="4"/>
        <v>0</v>
      </c>
      <c r="G326" t="s">
        <v>538</v>
      </c>
    </row>
    <row r="327" spans="2:7">
      <c r="B327" t="s">
        <v>8298</v>
      </c>
      <c r="C327" t="s">
        <v>127</v>
      </c>
      <c r="D327" s="2">
        <v>-0.207208534</v>
      </c>
      <c r="E327">
        <v>0</v>
      </c>
      <c r="F327">
        <f t="shared" si="4"/>
        <v>0</v>
      </c>
      <c r="G327" t="s">
        <v>538</v>
      </c>
    </row>
    <row r="328" spans="2:7">
      <c r="B328" t="s">
        <v>8299</v>
      </c>
      <c r="C328" t="s">
        <v>127</v>
      </c>
      <c r="D328" s="2">
        <v>0.469472854</v>
      </c>
      <c r="E328">
        <v>0</v>
      </c>
      <c r="F328">
        <f t="shared" ref="F328:F391" si="5">ABS(D328)*E328</f>
        <v>0</v>
      </c>
      <c r="G328" t="s">
        <v>538</v>
      </c>
    </row>
    <row r="329" spans="2:7">
      <c r="B329" t="s">
        <v>8300</v>
      </c>
      <c r="C329" t="s">
        <v>127</v>
      </c>
      <c r="D329" s="2">
        <v>0.69874254300000005</v>
      </c>
      <c r="E329">
        <v>0</v>
      </c>
      <c r="F329">
        <f t="shared" si="5"/>
        <v>0</v>
      </c>
      <c r="G329" t="s">
        <v>538</v>
      </c>
    </row>
    <row r="330" spans="2:7">
      <c r="B330" t="s">
        <v>8301</v>
      </c>
      <c r="C330" t="s">
        <v>127</v>
      </c>
      <c r="D330" s="2">
        <v>-0.64456745199999999</v>
      </c>
      <c r="E330">
        <v>0</v>
      </c>
      <c r="F330">
        <f t="shared" si="5"/>
        <v>0</v>
      </c>
      <c r="G330" t="s">
        <v>538</v>
      </c>
    </row>
    <row r="331" spans="2:7">
      <c r="B331" t="s">
        <v>8302</v>
      </c>
      <c r="C331" t="s">
        <v>127</v>
      </c>
      <c r="D331" s="2">
        <v>-0.80231505000000003</v>
      </c>
      <c r="E331">
        <v>-0.480863335562627</v>
      </c>
      <c r="F331">
        <f t="shared" si="5"/>
        <v>-0.38580389111509589</v>
      </c>
      <c r="G331" t="s">
        <v>538</v>
      </c>
    </row>
    <row r="332" spans="2:7">
      <c r="B332" t="s">
        <v>8303</v>
      </c>
      <c r="C332" t="s">
        <v>127</v>
      </c>
      <c r="D332" s="2">
        <v>-0.480539722</v>
      </c>
      <c r="E332">
        <v>0.44036855270153602</v>
      </c>
      <c r="F332">
        <f t="shared" si="5"/>
        <v>0.21161458189273846</v>
      </c>
      <c r="G332" t="s">
        <v>538</v>
      </c>
    </row>
    <row r="333" spans="2:7">
      <c r="B333" t="s">
        <v>8304</v>
      </c>
      <c r="C333" t="s">
        <v>127</v>
      </c>
      <c r="D333" s="2">
        <v>0.44058738600000003</v>
      </c>
      <c r="E333">
        <v>0</v>
      </c>
      <c r="F333">
        <f t="shared" si="5"/>
        <v>0</v>
      </c>
      <c r="G333" t="s">
        <v>538</v>
      </c>
    </row>
    <row r="334" spans="2:7">
      <c r="B334" t="s">
        <v>8305</v>
      </c>
      <c r="C334" t="s">
        <v>127</v>
      </c>
      <c r="D334" s="2">
        <v>0.62344626400000003</v>
      </c>
      <c r="E334">
        <v>0</v>
      </c>
      <c r="F334">
        <f t="shared" si="5"/>
        <v>0</v>
      </c>
      <c r="G334" t="s">
        <v>538</v>
      </c>
    </row>
    <row r="335" spans="2:7">
      <c r="B335" t="s">
        <v>8306</v>
      </c>
      <c r="C335" t="s">
        <v>127</v>
      </c>
      <c r="D335" s="2">
        <v>0.30685431899999999</v>
      </c>
      <c r="E335">
        <v>0</v>
      </c>
      <c r="F335">
        <f t="shared" si="5"/>
        <v>0</v>
      </c>
      <c r="G335" t="s">
        <v>538</v>
      </c>
    </row>
    <row r="336" spans="2:7">
      <c r="B336" t="s">
        <v>8307</v>
      </c>
      <c r="C336" t="s">
        <v>127</v>
      </c>
      <c r="D336" s="2">
        <v>0.41178914500000002</v>
      </c>
      <c r="E336">
        <v>0</v>
      </c>
      <c r="F336">
        <f t="shared" si="5"/>
        <v>0</v>
      </c>
      <c r="G336" t="s">
        <v>538</v>
      </c>
    </row>
    <row r="337" spans="2:7">
      <c r="B337" t="s">
        <v>8308</v>
      </c>
      <c r="C337" t="s">
        <v>127</v>
      </c>
      <c r="D337" s="2">
        <v>-0.650163347</v>
      </c>
      <c r="E337">
        <v>0</v>
      </c>
      <c r="F337">
        <f t="shared" si="5"/>
        <v>0</v>
      </c>
      <c r="G337" t="s">
        <v>538</v>
      </c>
    </row>
    <row r="338" spans="2:7">
      <c r="B338" t="s">
        <v>8309</v>
      </c>
      <c r="C338" t="s">
        <v>127</v>
      </c>
      <c r="D338" s="2">
        <v>-9.0292709999999998E-2</v>
      </c>
      <c r="E338">
        <v>0</v>
      </c>
      <c r="F338">
        <f t="shared" si="5"/>
        <v>0</v>
      </c>
      <c r="G338" t="s">
        <v>538</v>
      </c>
    </row>
    <row r="339" spans="2:7">
      <c r="B339" t="s">
        <v>8310</v>
      </c>
      <c r="C339" t="s">
        <v>127</v>
      </c>
      <c r="D339" s="2">
        <v>-0.80190882399999996</v>
      </c>
      <c r="E339">
        <v>-0.39018210541753001</v>
      </c>
      <c r="F339">
        <f t="shared" si="5"/>
        <v>-0.3128904733012155</v>
      </c>
      <c r="G339" t="s">
        <v>538</v>
      </c>
    </row>
    <row r="340" spans="2:7">
      <c r="B340" t="s">
        <v>8067</v>
      </c>
      <c r="C340" t="s">
        <v>117</v>
      </c>
      <c r="D340" s="2">
        <v>-1.1821085069999999</v>
      </c>
      <c r="E340">
        <v>0</v>
      </c>
      <c r="F340">
        <f t="shared" si="5"/>
        <v>0</v>
      </c>
      <c r="G340" t="s">
        <v>538</v>
      </c>
    </row>
    <row r="341" spans="2:7">
      <c r="B341" t="s">
        <v>8311</v>
      </c>
      <c r="C341" t="s">
        <v>127</v>
      </c>
      <c r="D341" s="2">
        <v>-8.6344052000000004E-2</v>
      </c>
      <c r="E341">
        <v>0</v>
      </c>
      <c r="F341">
        <f t="shared" si="5"/>
        <v>0</v>
      </c>
      <c r="G341" t="s">
        <v>538</v>
      </c>
    </row>
    <row r="342" spans="2:7">
      <c r="B342" t="s">
        <v>8312</v>
      </c>
      <c r="C342" t="s">
        <v>127</v>
      </c>
      <c r="D342" s="2">
        <v>0.14685105400000001</v>
      </c>
      <c r="E342">
        <v>0</v>
      </c>
      <c r="F342">
        <f t="shared" si="5"/>
        <v>0</v>
      </c>
      <c r="G342" t="s">
        <v>538</v>
      </c>
    </row>
    <row r="343" spans="2:7">
      <c r="B343" t="s">
        <v>8313</v>
      </c>
      <c r="C343" t="s">
        <v>127</v>
      </c>
      <c r="D343" s="2">
        <v>0.65886927200000001</v>
      </c>
      <c r="E343">
        <v>0</v>
      </c>
      <c r="F343">
        <f t="shared" si="5"/>
        <v>0</v>
      </c>
      <c r="G343" t="s">
        <v>538</v>
      </c>
    </row>
    <row r="344" spans="2:7">
      <c r="B344" t="s">
        <v>8314</v>
      </c>
      <c r="C344" t="s">
        <v>127</v>
      </c>
      <c r="D344" s="2">
        <v>0.39420934800000001</v>
      </c>
      <c r="E344">
        <v>0</v>
      </c>
      <c r="F344">
        <f t="shared" si="5"/>
        <v>0</v>
      </c>
      <c r="G344" t="s">
        <v>538</v>
      </c>
    </row>
    <row r="345" spans="2:7">
      <c r="B345" t="s">
        <v>8315</v>
      </c>
      <c r="C345" t="s">
        <v>127</v>
      </c>
      <c r="D345" s="2">
        <v>0.12251186</v>
      </c>
      <c r="E345">
        <v>0</v>
      </c>
      <c r="F345">
        <f t="shared" si="5"/>
        <v>0</v>
      </c>
      <c r="G345" t="s">
        <v>538</v>
      </c>
    </row>
    <row r="346" spans="2:7">
      <c r="B346" t="s">
        <v>8316</v>
      </c>
      <c r="C346" t="s">
        <v>127</v>
      </c>
      <c r="D346" s="2">
        <v>-0.488477245</v>
      </c>
      <c r="E346">
        <v>0</v>
      </c>
      <c r="F346">
        <f t="shared" si="5"/>
        <v>0</v>
      </c>
      <c r="G346" t="s">
        <v>538</v>
      </c>
    </row>
    <row r="347" spans="2:7">
      <c r="B347" t="s">
        <v>8317</v>
      </c>
      <c r="C347" t="s">
        <v>127</v>
      </c>
      <c r="D347" s="2">
        <v>0.81536637599999995</v>
      </c>
      <c r="E347">
        <v>0.25355584666856601</v>
      </c>
      <c r="F347">
        <f t="shared" si="5"/>
        <v>0.20674091181176033</v>
      </c>
      <c r="G347" t="s">
        <v>538</v>
      </c>
    </row>
    <row r="348" spans="2:7">
      <c r="B348" t="s">
        <v>8318</v>
      </c>
      <c r="C348" t="s">
        <v>127</v>
      </c>
      <c r="D348" s="2">
        <v>-0.42233184200000001</v>
      </c>
      <c r="E348">
        <v>0.28022022013182102</v>
      </c>
      <c r="F348">
        <f t="shared" si="5"/>
        <v>0.11834592173391746</v>
      </c>
      <c r="G348" t="s">
        <v>538</v>
      </c>
    </row>
    <row r="349" spans="2:7">
      <c r="B349" t="s">
        <v>8319</v>
      </c>
      <c r="C349" t="s">
        <v>127</v>
      </c>
      <c r="D349" s="2">
        <v>-0.72918126500000002</v>
      </c>
      <c r="E349">
        <v>-6.9930789605801194E-2</v>
      </c>
      <c r="F349">
        <f t="shared" si="5"/>
        <v>-5.0992221627206964E-2</v>
      </c>
      <c r="G349" t="s">
        <v>538</v>
      </c>
    </row>
    <row r="350" spans="2:7">
      <c r="B350" t="s">
        <v>8320</v>
      </c>
      <c r="C350" t="s">
        <v>127</v>
      </c>
      <c r="D350" s="2">
        <v>0.698199189</v>
      </c>
      <c r="E350">
        <v>0.40056346095710099</v>
      </c>
      <c r="F350">
        <f t="shared" si="5"/>
        <v>0.27967308358328108</v>
      </c>
      <c r="G350" t="s">
        <v>538</v>
      </c>
    </row>
    <row r="351" spans="2:7">
      <c r="B351" t="s">
        <v>8321</v>
      </c>
      <c r="C351" t="s">
        <v>127</v>
      </c>
      <c r="D351" s="2">
        <v>0.80448609299999996</v>
      </c>
      <c r="E351">
        <v>0</v>
      </c>
      <c r="F351">
        <f t="shared" si="5"/>
        <v>0</v>
      </c>
      <c r="G351" t="s">
        <v>538</v>
      </c>
    </row>
    <row r="352" spans="2:7">
      <c r="B352" t="s">
        <v>8322</v>
      </c>
      <c r="C352" t="s">
        <v>127</v>
      </c>
      <c r="D352" s="2">
        <v>0.181943877</v>
      </c>
      <c r="E352">
        <v>0</v>
      </c>
      <c r="F352">
        <f t="shared" si="5"/>
        <v>0</v>
      </c>
      <c r="G352" t="s">
        <v>538</v>
      </c>
    </row>
    <row r="353" spans="2:7">
      <c r="B353" t="s">
        <v>8323</v>
      </c>
      <c r="C353" t="s">
        <v>127</v>
      </c>
      <c r="D353" s="2">
        <v>0.18933042</v>
      </c>
      <c r="E353">
        <v>0</v>
      </c>
      <c r="F353">
        <f t="shared" si="5"/>
        <v>0</v>
      </c>
      <c r="G353" t="s">
        <v>538</v>
      </c>
    </row>
    <row r="354" spans="2:7">
      <c r="B354" t="s">
        <v>8324</v>
      </c>
      <c r="C354" t="s">
        <v>127</v>
      </c>
      <c r="D354" s="2">
        <v>-0.32890702700000002</v>
      </c>
      <c r="E354">
        <v>0.43373419735179602</v>
      </c>
      <c r="F354">
        <f t="shared" si="5"/>
        <v>0.14265822535921052</v>
      </c>
      <c r="G354" t="s">
        <v>538</v>
      </c>
    </row>
    <row r="355" spans="2:7">
      <c r="B355" t="s">
        <v>8325</v>
      </c>
      <c r="C355" t="s">
        <v>127</v>
      </c>
      <c r="D355" s="2">
        <v>-0.87644235000000004</v>
      </c>
      <c r="E355">
        <v>0</v>
      </c>
      <c r="F355">
        <f t="shared" si="5"/>
        <v>0</v>
      </c>
      <c r="G355" t="s">
        <v>538</v>
      </c>
    </row>
    <row r="356" spans="2:7">
      <c r="B356" t="s">
        <v>8326</v>
      </c>
      <c r="C356" t="s">
        <v>127</v>
      </c>
      <c r="D356" s="2">
        <v>0.73080987600000002</v>
      </c>
      <c r="E356">
        <v>0</v>
      </c>
      <c r="F356">
        <f t="shared" si="5"/>
        <v>0</v>
      </c>
      <c r="G356" t="s">
        <v>538</v>
      </c>
    </row>
    <row r="357" spans="2:7">
      <c r="B357" t="s">
        <v>8069</v>
      </c>
      <c r="C357" t="s">
        <v>117</v>
      </c>
      <c r="D357" s="2">
        <v>-2.3319467509999998</v>
      </c>
      <c r="E357">
        <v>-7.7768971181240099E-2</v>
      </c>
      <c r="F357">
        <f t="shared" si="5"/>
        <v>-0.18135309967470548</v>
      </c>
      <c r="G357" t="s">
        <v>538</v>
      </c>
    </row>
    <row r="358" spans="2:7">
      <c r="B358" t="s">
        <v>8327</v>
      </c>
      <c r="C358" t="s">
        <v>127</v>
      </c>
      <c r="D358" s="2">
        <v>-0.54789336300000002</v>
      </c>
      <c r="E358">
        <v>0</v>
      </c>
      <c r="F358">
        <f t="shared" si="5"/>
        <v>0</v>
      </c>
      <c r="G358" t="s">
        <v>538</v>
      </c>
    </row>
    <row r="359" spans="2:7">
      <c r="B359" t="s">
        <v>8328</v>
      </c>
      <c r="C359" t="s">
        <v>127</v>
      </c>
      <c r="D359" s="2">
        <v>0.64265070199999996</v>
      </c>
      <c r="E359">
        <v>0.35021653756010701</v>
      </c>
      <c r="F359">
        <f t="shared" si="5"/>
        <v>0.22506690371501212</v>
      </c>
      <c r="G359" t="s">
        <v>538</v>
      </c>
    </row>
    <row r="360" spans="2:7">
      <c r="B360" t="s">
        <v>8329</v>
      </c>
      <c r="C360" t="s">
        <v>127</v>
      </c>
      <c r="D360" s="2">
        <v>0.53149870300000002</v>
      </c>
      <c r="E360">
        <v>1.28913285917997E-2</v>
      </c>
      <c r="F360">
        <f t="shared" si="5"/>
        <v>6.8517244264883568E-3</v>
      </c>
      <c r="G360" t="s">
        <v>538</v>
      </c>
    </row>
    <row r="361" spans="2:7">
      <c r="B361" t="s">
        <v>8330</v>
      </c>
      <c r="C361" t="s">
        <v>127</v>
      </c>
      <c r="D361" s="2">
        <v>1.4560311210000001</v>
      </c>
      <c r="E361">
        <v>0</v>
      </c>
      <c r="F361">
        <f t="shared" si="5"/>
        <v>0</v>
      </c>
      <c r="G361" t="s">
        <v>538</v>
      </c>
    </row>
    <row r="362" spans="2:7">
      <c r="B362" t="s">
        <v>8331</v>
      </c>
      <c r="C362" t="s">
        <v>127</v>
      </c>
      <c r="D362" s="2">
        <v>-0.140525552</v>
      </c>
      <c r="E362">
        <v>0</v>
      </c>
      <c r="F362">
        <f t="shared" si="5"/>
        <v>0</v>
      </c>
      <c r="G362" t="s">
        <v>538</v>
      </c>
    </row>
    <row r="363" spans="2:7">
      <c r="B363" t="s">
        <v>8068</v>
      </c>
      <c r="C363" t="s">
        <v>117</v>
      </c>
      <c r="D363" s="2">
        <v>-1.3463656100000001</v>
      </c>
      <c r="E363">
        <v>0.35012302863174299</v>
      </c>
      <c r="F363">
        <f t="shared" si="5"/>
        <v>0.47139360501882416</v>
      </c>
      <c r="G363" t="s">
        <v>538</v>
      </c>
    </row>
    <row r="364" spans="2:7">
      <c r="B364" t="s">
        <v>8332</v>
      </c>
      <c r="C364" t="s">
        <v>127</v>
      </c>
      <c r="D364" s="2">
        <v>-7.2028672000000002E-2</v>
      </c>
      <c r="E364">
        <v>0</v>
      </c>
      <c r="F364">
        <f t="shared" si="5"/>
        <v>0</v>
      </c>
      <c r="G364" t="s">
        <v>538</v>
      </c>
    </row>
    <row r="365" spans="2:7">
      <c r="B365" t="s">
        <v>8333</v>
      </c>
      <c r="C365" t="s">
        <v>127</v>
      </c>
      <c r="D365" s="2">
        <v>-0.62425544799999999</v>
      </c>
      <c r="E365">
        <v>0</v>
      </c>
      <c r="F365">
        <f t="shared" si="5"/>
        <v>0</v>
      </c>
      <c r="G365" t="s">
        <v>538</v>
      </c>
    </row>
    <row r="366" spans="2:7">
      <c r="B366" t="s">
        <v>8334</v>
      </c>
      <c r="C366" t="s">
        <v>127</v>
      </c>
      <c r="D366" s="2">
        <v>0.29231831800000002</v>
      </c>
      <c r="E366">
        <v>0</v>
      </c>
      <c r="F366">
        <f t="shared" si="5"/>
        <v>0</v>
      </c>
      <c r="G366" t="s">
        <v>538</v>
      </c>
    </row>
    <row r="367" spans="2:7">
      <c r="B367" t="s">
        <v>8335</v>
      </c>
      <c r="C367" t="s">
        <v>127</v>
      </c>
      <c r="D367" s="2">
        <v>0.848223532</v>
      </c>
      <c r="E367">
        <v>0</v>
      </c>
      <c r="F367">
        <f t="shared" si="5"/>
        <v>0</v>
      </c>
      <c r="G367" t="s">
        <v>538</v>
      </c>
    </row>
    <row r="368" spans="2:7">
      <c r="B368" t="s">
        <v>8066</v>
      </c>
      <c r="C368" t="s">
        <v>117</v>
      </c>
      <c r="D368" s="2">
        <v>1.1466838049999999</v>
      </c>
      <c r="E368">
        <v>0</v>
      </c>
      <c r="F368">
        <f t="shared" si="5"/>
        <v>0</v>
      </c>
      <c r="G368" t="s">
        <v>538</v>
      </c>
    </row>
    <row r="369" spans="2:7">
      <c r="B369" t="s">
        <v>8064</v>
      </c>
      <c r="C369" t="s">
        <v>117</v>
      </c>
      <c r="D369" s="2">
        <v>1.3709121360000001</v>
      </c>
      <c r="E369">
        <v>0</v>
      </c>
      <c r="F369">
        <f t="shared" si="5"/>
        <v>0</v>
      </c>
      <c r="G369" t="s">
        <v>538</v>
      </c>
    </row>
    <row r="370" spans="2:7">
      <c r="B370" t="s">
        <v>8065</v>
      </c>
      <c r="C370" t="s">
        <v>117</v>
      </c>
      <c r="D370" s="2">
        <v>1.2237077679999999</v>
      </c>
      <c r="E370">
        <v>0</v>
      </c>
      <c r="F370">
        <f t="shared" si="5"/>
        <v>0</v>
      </c>
      <c r="G370" t="s">
        <v>538</v>
      </c>
    </row>
    <row r="371" spans="2:7">
      <c r="B371" t="s">
        <v>8336</v>
      </c>
      <c r="C371" t="s">
        <v>127</v>
      </c>
      <c r="D371" s="2">
        <v>-0.63215703999999995</v>
      </c>
      <c r="E371">
        <v>0.179722969169923</v>
      </c>
      <c r="F371">
        <f t="shared" si="5"/>
        <v>0.11361314021046977</v>
      </c>
      <c r="G371" t="s">
        <v>538</v>
      </c>
    </row>
    <row r="372" spans="2:7">
      <c r="B372" t="s">
        <v>8337</v>
      </c>
      <c r="C372" t="s">
        <v>127</v>
      </c>
      <c r="D372" s="2">
        <v>1.44446191</v>
      </c>
      <c r="E372">
        <v>0</v>
      </c>
      <c r="F372">
        <f t="shared" si="5"/>
        <v>0</v>
      </c>
      <c r="G372" t="s">
        <v>538</v>
      </c>
    </row>
    <row r="373" spans="2:7">
      <c r="B373" t="s">
        <v>8338</v>
      </c>
      <c r="C373" t="s">
        <v>127</v>
      </c>
      <c r="D373" s="2">
        <v>0.29068902699999999</v>
      </c>
      <c r="E373">
        <v>0</v>
      </c>
      <c r="F373">
        <f t="shared" si="5"/>
        <v>0</v>
      </c>
      <c r="G373" t="s">
        <v>538</v>
      </c>
    </row>
    <row r="374" spans="2:7">
      <c r="B374" t="s">
        <v>8339</v>
      </c>
      <c r="C374" t="s">
        <v>127</v>
      </c>
      <c r="D374" s="2">
        <v>-0.499737667</v>
      </c>
      <c r="E374">
        <v>0</v>
      </c>
      <c r="F374">
        <f t="shared" si="5"/>
        <v>0</v>
      </c>
      <c r="G374" t="s">
        <v>538</v>
      </c>
    </row>
    <row r="375" spans="2:7">
      <c r="B375" t="s">
        <v>8340</v>
      </c>
      <c r="C375" t="s">
        <v>127</v>
      </c>
      <c r="D375" s="2">
        <v>-0.25637518100000001</v>
      </c>
      <c r="E375">
        <v>0.28681025231733298</v>
      </c>
      <c r="F375">
        <f t="shared" si="5"/>
        <v>7.3531030350511908E-2</v>
      </c>
      <c r="G375" t="s">
        <v>538</v>
      </c>
    </row>
    <row r="376" spans="2:7">
      <c r="B376" t="s">
        <v>8341</v>
      </c>
      <c r="C376" t="s">
        <v>127</v>
      </c>
      <c r="D376" s="2">
        <v>-0.458147782</v>
      </c>
      <c r="E376">
        <v>0.246702404837053</v>
      </c>
      <c r="F376">
        <f t="shared" si="5"/>
        <v>0.11302615959016191</v>
      </c>
      <c r="G376" t="s">
        <v>538</v>
      </c>
    </row>
    <row r="377" spans="2:7">
      <c r="B377" t="s">
        <v>8342</v>
      </c>
      <c r="C377" t="s">
        <v>127</v>
      </c>
      <c r="D377" s="2">
        <v>-0.73461356700000002</v>
      </c>
      <c r="E377">
        <v>0.42741828454407899</v>
      </c>
      <c r="F377">
        <f t="shared" si="5"/>
        <v>0.31398727060994686</v>
      </c>
      <c r="G377" t="s">
        <v>538</v>
      </c>
    </row>
    <row r="378" spans="2:7">
      <c r="B378" t="s">
        <v>8343</v>
      </c>
      <c r="C378" t="s">
        <v>127</v>
      </c>
      <c r="D378" s="2">
        <v>0.24792483600000001</v>
      </c>
      <c r="E378">
        <v>0</v>
      </c>
      <c r="F378">
        <f t="shared" si="5"/>
        <v>0</v>
      </c>
      <c r="G378" t="s">
        <v>538</v>
      </c>
    </row>
    <row r="379" spans="2:7">
      <c r="B379" t="s">
        <v>8087</v>
      </c>
      <c r="C379" t="s">
        <v>127</v>
      </c>
      <c r="D379" s="2">
        <v>-8.4110881999999998E-2</v>
      </c>
      <c r="E379">
        <v>0</v>
      </c>
      <c r="F379">
        <f t="shared" si="5"/>
        <v>0</v>
      </c>
      <c r="G379" t="s">
        <v>538</v>
      </c>
    </row>
    <row r="380" spans="2:7">
      <c r="B380" t="s">
        <v>8089</v>
      </c>
      <c r="C380" t="s">
        <v>127</v>
      </c>
      <c r="D380" s="2">
        <v>-0.33586935000000001</v>
      </c>
      <c r="E380">
        <v>0</v>
      </c>
      <c r="F380">
        <f t="shared" si="5"/>
        <v>0</v>
      </c>
      <c r="G380" t="s">
        <v>538</v>
      </c>
    </row>
    <row r="381" spans="2:7">
      <c r="B381" t="s">
        <v>8088</v>
      </c>
      <c r="C381" t="s">
        <v>127</v>
      </c>
      <c r="D381" s="2">
        <v>-0.49554533699999997</v>
      </c>
      <c r="E381">
        <v>0</v>
      </c>
      <c r="F381">
        <f t="shared" si="5"/>
        <v>0</v>
      </c>
      <c r="G381" t="s">
        <v>538</v>
      </c>
    </row>
    <row r="382" spans="2:7">
      <c r="B382" t="s">
        <v>8090</v>
      </c>
      <c r="C382" t="s">
        <v>127</v>
      </c>
      <c r="D382" s="2">
        <v>0.39896015499999998</v>
      </c>
      <c r="E382">
        <v>0</v>
      </c>
      <c r="F382">
        <f t="shared" si="5"/>
        <v>0</v>
      </c>
      <c r="G382" t="s">
        <v>538</v>
      </c>
    </row>
    <row r="383" spans="2:7">
      <c r="B383" t="s">
        <v>8091</v>
      </c>
      <c r="C383" t="s">
        <v>127</v>
      </c>
      <c r="D383" s="2">
        <v>-0.197056226</v>
      </c>
      <c r="E383">
        <v>0</v>
      </c>
      <c r="F383">
        <f t="shared" si="5"/>
        <v>0</v>
      </c>
      <c r="G383" t="s">
        <v>538</v>
      </c>
    </row>
    <row r="384" spans="2:7">
      <c r="B384" t="s">
        <v>8092</v>
      </c>
      <c r="C384" t="s">
        <v>127</v>
      </c>
      <c r="D384" s="2">
        <v>-0.92853328000000002</v>
      </c>
      <c r="E384">
        <v>0</v>
      </c>
      <c r="F384">
        <f t="shared" si="5"/>
        <v>0</v>
      </c>
      <c r="G384" t="s">
        <v>538</v>
      </c>
    </row>
    <row r="385" spans="2:7">
      <c r="B385" t="s">
        <v>8093</v>
      </c>
      <c r="C385" t="s">
        <v>127</v>
      </c>
      <c r="D385" s="2">
        <v>-0.11411563399999999</v>
      </c>
      <c r="E385">
        <v>0</v>
      </c>
      <c r="F385">
        <f t="shared" si="5"/>
        <v>0</v>
      </c>
      <c r="G385" t="s">
        <v>538</v>
      </c>
    </row>
    <row r="386" spans="2:7">
      <c r="B386" t="s">
        <v>8094</v>
      </c>
      <c r="C386" t="s">
        <v>127</v>
      </c>
      <c r="D386" s="2">
        <v>-7.5894110000000001E-2</v>
      </c>
      <c r="E386">
        <v>0</v>
      </c>
      <c r="F386">
        <f t="shared" si="5"/>
        <v>0</v>
      </c>
      <c r="G386" t="s">
        <v>538</v>
      </c>
    </row>
    <row r="387" spans="2:7">
      <c r="B387" t="s">
        <v>8095</v>
      </c>
      <c r="C387" t="s">
        <v>127</v>
      </c>
      <c r="D387" s="2">
        <v>4.7832752999999999E-2</v>
      </c>
      <c r="E387">
        <v>0</v>
      </c>
      <c r="F387">
        <f t="shared" si="5"/>
        <v>0</v>
      </c>
      <c r="G387" t="s">
        <v>538</v>
      </c>
    </row>
    <row r="388" spans="2:7">
      <c r="B388" t="s">
        <v>8096</v>
      </c>
      <c r="C388" t="s">
        <v>127</v>
      </c>
      <c r="D388" s="2">
        <v>8.3760110999999998E-2</v>
      </c>
      <c r="E388">
        <v>0</v>
      </c>
      <c r="F388">
        <f t="shared" si="5"/>
        <v>0</v>
      </c>
      <c r="G388" t="s">
        <v>538</v>
      </c>
    </row>
    <row r="389" spans="2:7">
      <c r="B389" t="s">
        <v>8085</v>
      </c>
      <c r="C389" t="s">
        <v>117</v>
      </c>
      <c r="D389" s="2">
        <v>-2.0853064090000002</v>
      </c>
      <c r="E389">
        <v>0.39952380960961797</v>
      </c>
      <c r="F389">
        <f t="shared" si="5"/>
        <v>0.83312956072703226</v>
      </c>
      <c r="G389" t="s">
        <v>538</v>
      </c>
    </row>
    <row r="390" spans="2:7">
      <c r="B390" t="s">
        <v>8097</v>
      </c>
      <c r="C390" t="s">
        <v>127</v>
      </c>
      <c r="D390" s="2">
        <v>-0.28280735200000001</v>
      </c>
      <c r="E390">
        <v>0</v>
      </c>
      <c r="F390">
        <f t="shared" si="5"/>
        <v>0</v>
      </c>
      <c r="G390" t="s">
        <v>538</v>
      </c>
    </row>
    <row r="391" spans="2:7">
      <c r="B391" t="s">
        <v>8098</v>
      </c>
      <c r="C391" t="s">
        <v>127</v>
      </c>
      <c r="D391" s="2">
        <v>-2.4736621E-2</v>
      </c>
      <c r="E391">
        <v>0</v>
      </c>
      <c r="F391">
        <f t="shared" si="5"/>
        <v>0</v>
      </c>
      <c r="G391" t="s">
        <v>538</v>
      </c>
    </row>
    <row r="392" spans="2:7">
      <c r="B392" t="s">
        <v>8099</v>
      </c>
      <c r="C392" t="s">
        <v>127</v>
      </c>
      <c r="D392" s="2">
        <v>-0.85429357900000003</v>
      </c>
      <c r="E392">
        <v>0</v>
      </c>
      <c r="F392">
        <f t="shared" ref="F392:F455" si="6">ABS(D392)*E392</f>
        <v>0</v>
      </c>
      <c r="G392" t="s">
        <v>538</v>
      </c>
    </row>
    <row r="393" spans="2:7">
      <c r="B393" t="s">
        <v>8100</v>
      </c>
      <c r="C393" t="s">
        <v>127</v>
      </c>
      <c r="D393" s="2">
        <v>-0.65095161099999999</v>
      </c>
      <c r="E393">
        <v>0.26888590224794601</v>
      </c>
      <c r="F393">
        <f t="shared" si="6"/>
        <v>0.17503171124348896</v>
      </c>
      <c r="G393" t="s">
        <v>538</v>
      </c>
    </row>
    <row r="394" spans="2:7">
      <c r="B394" t="s">
        <v>8101</v>
      </c>
      <c r="C394" t="s">
        <v>127</v>
      </c>
      <c r="D394" s="2">
        <v>3.5696621999999997E-2</v>
      </c>
      <c r="E394">
        <v>0</v>
      </c>
      <c r="F394">
        <f t="shared" si="6"/>
        <v>0</v>
      </c>
      <c r="G394" t="s">
        <v>538</v>
      </c>
    </row>
    <row r="395" spans="2:7">
      <c r="B395" t="s">
        <v>8102</v>
      </c>
      <c r="C395" t="s">
        <v>127</v>
      </c>
      <c r="D395" s="2">
        <v>-6.4767957000000001E-2</v>
      </c>
      <c r="E395">
        <v>0</v>
      </c>
      <c r="F395">
        <f t="shared" si="6"/>
        <v>0</v>
      </c>
      <c r="G395" t="s">
        <v>538</v>
      </c>
    </row>
    <row r="396" spans="2:7">
      <c r="B396" t="s">
        <v>8103</v>
      </c>
      <c r="C396" t="s">
        <v>127</v>
      </c>
      <c r="D396" s="2">
        <v>0.21445711100000001</v>
      </c>
      <c r="E396">
        <v>0</v>
      </c>
      <c r="F396">
        <f t="shared" si="6"/>
        <v>0</v>
      </c>
      <c r="G396" t="s">
        <v>538</v>
      </c>
    </row>
    <row r="397" spans="2:7">
      <c r="B397" t="s">
        <v>8104</v>
      </c>
      <c r="C397" t="s">
        <v>127</v>
      </c>
      <c r="D397" s="2">
        <v>0.30222016499999999</v>
      </c>
      <c r="E397">
        <v>0</v>
      </c>
      <c r="F397">
        <f t="shared" si="6"/>
        <v>0</v>
      </c>
      <c r="G397" t="s">
        <v>538</v>
      </c>
    </row>
    <row r="398" spans="2:7">
      <c r="B398" t="s">
        <v>8105</v>
      </c>
      <c r="C398" t="s">
        <v>127</v>
      </c>
      <c r="D398" s="2">
        <v>-0.205459166</v>
      </c>
      <c r="E398">
        <v>0</v>
      </c>
      <c r="F398">
        <f t="shared" si="6"/>
        <v>0</v>
      </c>
      <c r="G398" t="s">
        <v>538</v>
      </c>
    </row>
    <row r="399" spans="2:7">
      <c r="B399" t="s">
        <v>8106</v>
      </c>
      <c r="C399" t="s">
        <v>127</v>
      </c>
      <c r="D399" s="2">
        <v>7.7920229999999993E-2</v>
      </c>
      <c r="E399">
        <v>0</v>
      </c>
      <c r="F399">
        <f t="shared" si="6"/>
        <v>0</v>
      </c>
      <c r="G399" t="s">
        <v>538</v>
      </c>
    </row>
    <row r="400" spans="2:7">
      <c r="B400" t="s">
        <v>8107</v>
      </c>
      <c r="C400" t="s">
        <v>127</v>
      </c>
      <c r="D400" s="2">
        <v>-0.37365768500000002</v>
      </c>
      <c r="E400">
        <v>0.36221339847633</v>
      </c>
      <c r="F400">
        <f t="shared" si="6"/>
        <v>0.13534381995064801</v>
      </c>
      <c r="G400" t="s">
        <v>538</v>
      </c>
    </row>
    <row r="401" spans="2:7">
      <c r="B401" t="s">
        <v>8108</v>
      </c>
      <c r="C401" t="s">
        <v>127</v>
      </c>
      <c r="D401" s="2">
        <v>0.32450345800000002</v>
      </c>
      <c r="E401">
        <v>0</v>
      </c>
      <c r="F401">
        <f t="shared" si="6"/>
        <v>0</v>
      </c>
      <c r="G401" t="s">
        <v>538</v>
      </c>
    </row>
    <row r="402" spans="2:7">
      <c r="B402" t="s">
        <v>8109</v>
      </c>
      <c r="C402" t="s">
        <v>127</v>
      </c>
      <c r="D402" s="2">
        <v>-0.65570100499999995</v>
      </c>
      <c r="E402">
        <v>0</v>
      </c>
      <c r="F402">
        <f t="shared" si="6"/>
        <v>0</v>
      </c>
      <c r="G402" t="s">
        <v>538</v>
      </c>
    </row>
    <row r="403" spans="2:7">
      <c r="B403" t="s">
        <v>8110</v>
      </c>
      <c r="C403" t="s">
        <v>127</v>
      </c>
      <c r="D403" s="2">
        <v>-9.2612730000000004E-2</v>
      </c>
      <c r="E403">
        <v>0</v>
      </c>
      <c r="F403">
        <f t="shared" si="6"/>
        <v>0</v>
      </c>
      <c r="G403" t="s">
        <v>538</v>
      </c>
    </row>
    <row r="404" spans="2:7">
      <c r="B404" t="s">
        <v>8081</v>
      </c>
      <c r="C404" t="s">
        <v>117</v>
      </c>
      <c r="D404" s="2">
        <v>-1.074508131</v>
      </c>
      <c r="E404">
        <v>0</v>
      </c>
      <c r="F404">
        <f t="shared" si="6"/>
        <v>0</v>
      </c>
      <c r="G404" t="s">
        <v>538</v>
      </c>
    </row>
    <row r="405" spans="2:7">
      <c r="B405" t="s">
        <v>8111</v>
      </c>
      <c r="C405" t="s">
        <v>127</v>
      </c>
      <c r="D405" s="2">
        <v>0.313008534</v>
      </c>
      <c r="E405">
        <v>0</v>
      </c>
      <c r="F405">
        <f t="shared" si="6"/>
        <v>0</v>
      </c>
      <c r="G405" t="s">
        <v>538</v>
      </c>
    </row>
    <row r="406" spans="2:7">
      <c r="B406" t="s">
        <v>8112</v>
      </c>
      <c r="C406" t="s">
        <v>127</v>
      </c>
      <c r="D406" s="2">
        <v>0.234793956</v>
      </c>
      <c r="E406">
        <v>0</v>
      </c>
      <c r="F406">
        <f t="shared" si="6"/>
        <v>0</v>
      </c>
      <c r="G406" t="s">
        <v>538</v>
      </c>
    </row>
    <row r="407" spans="2:7">
      <c r="B407" t="s">
        <v>8113</v>
      </c>
      <c r="C407" t="s">
        <v>127</v>
      </c>
      <c r="D407" s="2">
        <v>-2.3444799999999999E-3</v>
      </c>
      <c r="E407">
        <v>0</v>
      </c>
      <c r="F407">
        <f t="shared" si="6"/>
        <v>0</v>
      </c>
      <c r="G407" t="s">
        <v>538</v>
      </c>
    </row>
    <row r="408" spans="2:7">
      <c r="B408" t="s">
        <v>8086</v>
      </c>
      <c r="C408" t="s">
        <v>117</v>
      </c>
      <c r="D408" s="2">
        <v>-2.953663331</v>
      </c>
      <c r="E408">
        <v>0</v>
      </c>
      <c r="F408">
        <f t="shared" si="6"/>
        <v>0</v>
      </c>
      <c r="G408" t="s">
        <v>538</v>
      </c>
    </row>
    <row r="409" spans="2:7">
      <c r="B409" t="s">
        <v>8114</v>
      </c>
      <c r="C409" t="s">
        <v>127</v>
      </c>
      <c r="D409" s="2">
        <v>0.29611836899999999</v>
      </c>
      <c r="E409">
        <v>9.9663097098656894E-2</v>
      </c>
      <c r="F409">
        <f t="shared" si="6"/>
        <v>2.9512073762342911E-2</v>
      </c>
      <c r="G409" t="s">
        <v>538</v>
      </c>
    </row>
    <row r="410" spans="2:7">
      <c r="B410" t="s">
        <v>8115</v>
      </c>
      <c r="C410" t="s">
        <v>127</v>
      </c>
      <c r="D410" s="2">
        <v>-4.9156232000000001E-2</v>
      </c>
      <c r="E410">
        <v>0</v>
      </c>
      <c r="F410">
        <f t="shared" si="6"/>
        <v>0</v>
      </c>
      <c r="G410" t="s">
        <v>538</v>
      </c>
    </row>
    <row r="411" spans="2:7">
      <c r="B411" t="s">
        <v>8116</v>
      </c>
      <c r="C411" t="s">
        <v>127</v>
      </c>
      <c r="D411" s="2">
        <v>0.479987157</v>
      </c>
      <c r="E411">
        <v>0</v>
      </c>
      <c r="F411">
        <f t="shared" si="6"/>
        <v>0</v>
      </c>
      <c r="G411" t="s">
        <v>538</v>
      </c>
    </row>
    <row r="412" spans="2:7">
      <c r="B412" t="s">
        <v>8117</v>
      </c>
      <c r="C412" t="s">
        <v>127</v>
      </c>
      <c r="D412" s="2">
        <v>-0.25896278900000003</v>
      </c>
      <c r="E412">
        <v>0</v>
      </c>
      <c r="F412">
        <f t="shared" si="6"/>
        <v>0</v>
      </c>
      <c r="G412" t="s">
        <v>538</v>
      </c>
    </row>
    <row r="413" spans="2:7">
      <c r="B413" t="s">
        <v>8118</v>
      </c>
      <c r="C413" t="s">
        <v>127</v>
      </c>
      <c r="D413" s="2">
        <v>0.35863361900000001</v>
      </c>
      <c r="E413">
        <v>0</v>
      </c>
      <c r="F413">
        <f t="shared" si="6"/>
        <v>0</v>
      </c>
      <c r="G413" t="s">
        <v>538</v>
      </c>
    </row>
    <row r="414" spans="2:7">
      <c r="B414" t="s">
        <v>8119</v>
      </c>
      <c r="C414" t="s">
        <v>127</v>
      </c>
      <c r="D414" s="2">
        <v>0.19367606500000001</v>
      </c>
      <c r="E414">
        <v>0</v>
      </c>
      <c r="F414">
        <f t="shared" si="6"/>
        <v>0</v>
      </c>
      <c r="G414" t="s">
        <v>538</v>
      </c>
    </row>
    <row r="415" spans="2:7">
      <c r="B415" t="s">
        <v>8120</v>
      </c>
      <c r="C415" t="s">
        <v>127</v>
      </c>
      <c r="D415" s="2">
        <v>0.85829150399999998</v>
      </c>
      <c r="E415">
        <v>0</v>
      </c>
      <c r="F415">
        <f t="shared" si="6"/>
        <v>0</v>
      </c>
      <c r="G415" t="s">
        <v>538</v>
      </c>
    </row>
    <row r="416" spans="2:7">
      <c r="B416" t="s">
        <v>8121</v>
      </c>
      <c r="C416" t="s">
        <v>127</v>
      </c>
      <c r="D416" s="2">
        <v>-0.49569829599999998</v>
      </c>
      <c r="E416">
        <v>0.24652462345102899</v>
      </c>
      <c r="F416">
        <f t="shared" si="6"/>
        <v>0.1222018357667167</v>
      </c>
      <c r="G416" t="s">
        <v>538</v>
      </c>
    </row>
    <row r="417" spans="2:7">
      <c r="B417" t="s">
        <v>8122</v>
      </c>
      <c r="C417" t="s">
        <v>127</v>
      </c>
      <c r="D417" s="2">
        <v>-0.74323626399999998</v>
      </c>
      <c r="E417">
        <v>0.29172208140507</v>
      </c>
      <c r="F417">
        <f t="shared" si="6"/>
        <v>0.2168184299098081</v>
      </c>
      <c r="G417" t="s">
        <v>538</v>
      </c>
    </row>
    <row r="418" spans="2:7">
      <c r="B418" t="s">
        <v>8123</v>
      </c>
      <c r="C418" t="s">
        <v>127</v>
      </c>
      <c r="D418" s="2">
        <v>0.11829946</v>
      </c>
      <c r="E418">
        <v>0</v>
      </c>
      <c r="F418">
        <f t="shared" si="6"/>
        <v>0</v>
      </c>
      <c r="G418" t="s">
        <v>538</v>
      </c>
    </row>
    <row r="419" spans="2:7">
      <c r="B419" t="s">
        <v>8083</v>
      </c>
      <c r="C419" t="s">
        <v>117</v>
      </c>
      <c r="D419" s="2">
        <v>-1.303944982</v>
      </c>
      <c r="E419">
        <v>0.38390998889678901</v>
      </c>
      <c r="F419">
        <f t="shared" si="6"/>
        <v>0.50059750356164379</v>
      </c>
      <c r="G419" t="s">
        <v>538</v>
      </c>
    </row>
    <row r="420" spans="2:7">
      <c r="B420" t="s">
        <v>8124</v>
      </c>
      <c r="C420" t="s">
        <v>127</v>
      </c>
      <c r="D420" s="2">
        <v>0.23506818600000001</v>
      </c>
      <c r="E420">
        <v>0</v>
      </c>
      <c r="F420">
        <f t="shared" si="6"/>
        <v>0</v>
      </c>
      <c r="G420" t="s">
        <v>538</v>
      </c>
    </row>
    <row r="421" spans="2:7">
      <c r="B421" t="s">
        <v>8125</v>
      </c>
      <c r="C421" t="s">
        <v>127</v>
      </c>
      <c r="D421" s="2">
        <v>-7.7030662E-2</v>
      </c>
      <c r="E421">
        <v>0</v>
      </c>
      <c r="F421">
        <f t="shared" si="6"/>
        <v>0</v>
      </c>
      <c r="G421" t="s">
        <v>538</v>
      </c>
    </row>
    <row r="422" spans="2:7">
      <c r="B422" t="s">
        <v>8126</v>
      </c>
      <c r="C422" t="s">
        <v>127</v>
      </c>
      <c r="D422" s="2">
        <v>-1.8139583000000001E-2</v>
      </c>
      <c r="E422">
        <v>0</v>
      </c>
      <c r="F422">
        <f t="shared" si="6"/>
        <v>0</v>
      </c>
      <c r="G422" t="s">
        <v>538</v>
      </c>
    </row>
    <row r="423" spans="2:7">
      <c r="B423" t="s">
        <v>8082</v>
      </c>
      <c r="C423" t="s">
        <v>117</v>
      </c>
      <c r="D423" s="2">
        <v>-1.235565829</v>
      </c>
      <c r="E423">
        <v>0</v>
      </c>
      <c r="F423">
        <f t="shared" si="6"/>
        <v>0</v>
      </c>
      <c r="G423" t="s">
        <v>538</v>
      </c>
    </row>
    <row r="424" spans="2:7">
      <c r="B424" t="s">
        <v>8127</v>
      </c>
      <c r="C424" t="s">
        <v>127</v>
      </c>
      <c r="D424" s="2">
        <v>-0.99245863499999998</v>
      </c>
      <c r="E424">
        <v>0</v>
      </c>
      <c r="F424">
        <f t="shared" si="6"/>
        <v>0</v>
      </c>
      <c r="G424" t="s">
        <v>538</v>
      </c>
    </row>
    <row r="425" spans="2:7">
      <c r="B425" t="s">
        <v>8128</v>
      </c>
      <c r="C425" t="s">
        <v>127</v>
      </c>
      <c r="D425" s="2">
        <v>-0.189406201</v>
      </c>
      <c r="E425">
        <v>0</v>
      </c>
      <c r="F425">
        <f t="shared" si="6"/>
        <v>0</v>
      </c>
      <c r="G425" t="s">
        <v>538</v>
      </c>
    </row>
    <row r="426" spans="2:7">
      <c r="B426" t="s">
        <v>8129</v>
      </c>
      <c r="C426" t="s">
        <v>127</v>
      </c>
      <c r="D426" s="2">
        <v>0.65296324800000005</v>
      </c>
      <c r="E426">
        <v>0.12724977491421699</v>
      </c>
      <c r="F426">
        <f t="shared" si="6"/>
        <v>8.3089426335256053E-2</v>
      </c>
      <c r="G426" t="s">
        <v>538</v>
      </c>
    </row>
    <row r="427" spans="2:7">
      <c r="B427" t="s">
        <v>8130</v>
      </c>
      <c r="C427" t="s">
        <v>127</v>
      </c>
      <c r="D427" s="2">
        <v>0.81704010599999999</v>
      </c>
      <c r="E427">
        <v>0</v>
      </c>
      <c r="F427">
        <f t="shared" si="6"/>
        <v>0</v>
      </c>
      <c r="G427" t="s">
        <v>538</v>
      </c>
    </row>
    <row r="428" spans="2:7">
      <c r="B428" t="s">
        <v>8131</v>
      </c>
      <c r="C428" t="s">
        <v>127</v>
      </c>
      <c r="D428" s="2">
        <v>0.34397357299999998</v>
      </c>
      <c r="E428">
        <v>0</v>
      </c>
      <c r="F428">
        <f t="shared" si="6"/>
        <v>0</v>
      </c>
      <c r="G428" t="s">
        <v>538</v>
      </c>
    </row>
    <row r="429" spans="2:7">
      <c r="B429" t="s">
        <v>8132</v>
      </c>
      <c r="C429" t="s">
        <v>127</v>
      </c>
      <c r="D429" s="2">
        <v>0.338534893</v>
      </c>
      <c r="E429">
        <v>1.1057709024727099E-2</v>
      </c>
      <c r="F429">
        <f t="shared" si="6"/>
        <v>3.7434203415111231E-3</v>
      </c>
      <c r="G429" t="s">
        <v>538</v>
      </c>
    </row>
    <row r="430" spans="2:7">
      <c r="B430" t="s">
        <v>8133</v>
      </c>
      <c r="C430" t="s">
        <v>127</v>
      </c>
      <c r="D430" s="2">
        <v>-5.5326100000000003E-3</v>
      </c>
      <c r="E430">
        <v>0</v>
      </c>
      <c r="F430">
        <f t="shared" si="6"/>
        <v>0</v>
      </c>
      <c r="G430" t="s">
        <v>538</v>
      </c>
    </row>
    <row r="431" spans="2:7">
      <c r="B431" t="s">
        <v>8134</v>
      </c>
      <c r="C431" t="s">
        <v>127</v>
      </c>
      <c r="D431" s="2">
        <v>-0.464069762</v>
      </c>
      <c r="E431">
        <v>0</v>
      </c>
      <c r="F431">
        <f t="shared" si="6"/>
        <v>0</v>
      </c>
      <c r="G431" t="s">
        <v>538</v>
      </c>
    </row>
    <row r="432" spans="2:7">
      <c r="B432" t="s">
        <v>8135</v>
      </c>
      <c r="C432" t="s">
        <v>127</v>
      </c>
      <c r="D432" s="2">
        <v>-0.666524322</v>
      </c>
      <c r="E432">
        <v>0</v>
      </c>
      <c r="F432">
        <f t="shared" si="6"/>
        <v>0</v>
      </c>
      <c r="G432" t="s">
        <v>538</v>
      </c>
    </row>
    <row r="433" spans="2:7">
      <c r="B433" t="s">
        <v>8136</v>
      </c>
      <c r="C433" t="s">
        <v>127</v>
      </c>
      <c r="D433" s="2">
        <v>-0.72574002000000004</v>
      </c>
      <c r="E433">
        <v>0.22288843949204901</v>
      </c>
      <c r="F433">
        <f t="shared" si="6"/>
        <v>0.16175906053472844</v>
      </c>
      <c r="G433" t="s">
        <v>538</v>
      </c>
    </row>
    <row r="434" spans="2:7">
      <c r="B434" t="s">
        <v>8137</v>
      </c>
      <c r="C434" t="s">
        <v>127</v>
      </c>
      <c r="D434" s="2">
        <v>5.1053994999999998E-2</v>
      </c>
      <c r="E434">
        <v>0</v>
      </c>
      <c r="F434">
        <f t="shared" si="6"/>
        <v>0</v>
      </c>
      <c r="G434" t="s">
        <v>538</v>
      </c>
    </row>
    <row r="435" spans="2:7">
      <c r="B435" t="s">
        <v>8138</v>
      </c>
      <c r="C435" t="s">
        <v>127</v>
      </c>
      <c r="D435" s="2">
        <v>0.19528151599999999</v>
      </c>
      <c r="E435">
        <v>0</v>
      </c>
      <c r="F435">
        <f t="shared" si="6"/>
        <v>0</v>
      </c>
      <c r="G435" t="s">
        <v>538</v>
      </c>
    </row>
    <row r="436" spans="2:7">
      <c r="B436" t="s">
        <v>8139</v>
      </c>
      <c r="C436" t="s">
        <v>127</v>
      </c>
      <c r="D436" s="2">
        <v>0.31688861200000001</v>
      </c>
      <c r="E436">
        <v>0</v>
      </c>
      <c r="F436">
        <f t="shared" si="6"/>
        <v>0</v>
      </c>
      <c r="G436" t="s">
        <v>538</v>
      </c>
    </row>
    <row r="437" spans="2:7">
      <c r="B437" t="s">
        <v>8140</v>
      </c>
      <c r="C437" t="s">
        <v>127</v>
      </c>
      <c r="D437" s="2">
        <v>0.74100019100000003</v>
      </c>
      <c r="E437">
        <v>0</v>
      </c>
      <c r="F437">
        <f t="shared" si="6"/>
        <v>0</v>
      </c>
      <c r="G437" t="s">
        <v>538</v>
      </c>
    </row>
    <row r="438" spans="2:7">
      <c r="B438" t="s">
        <v>8141</v>
      </c>
      <c r="C438" t="s">
        <v>127</v>
      </c>
      <c r="D438" s="2">
        <v>5.2902548000000001E-2</v>
      </c>
      <c r="E438">
        <v>0</v>
      </c>
      <c r="F438">
        <f t="shared" si="6"/>
        <v>0</v>
      </c>
      <c r="G438" t="s">
        <v>538</v>
      </c>
    </row>
    <row r="439" spans="2:7">
      <c r="B439" t="s">
        <v>8142</v>
      </c>
      <c r="C439" t="s">
        <v>127</v>
      </c>
      <c r="D439" s="2">
        <v>-1.6661098999999999E-2</v>
      </c>
      <c r="E439">
        <v>1.29339985280088E-2</v>
      </c>
      <c r="F439">
        <f t="shared" si="6"/>
        <v>2.1549462994100888E-4</v>
      </c>
      <c r="G439" t="s">
        <v>538</v>
      </c>
    </row>
    <row r="440" spans="2:7">
      <c r="B440" t="s">
        <v>8143</v>
      </c>
      <c r="C440" t="s">
        <v>127</v>
      </c>
      <c r="D440" s="2">
        <v>0.46532579400000001</v>
      </c>
      <c r="E440">
        <v>0</v>
      </c>
      <c r="F440">
        <f t="shared" si="6"/>
        <v>0</v>
      </c>
      <c r="G440" t="s">
        <v>538</v>
      </c>
    </row>
    <row r="441" spans="2:7">
      <c r="B441" t="s">
        <v>8079</v>
      </c>
      <c r="C441" t="s">
        <v>117</v>
      </c>
      <c r="D441" s="2">
        <v>1.2765967279999999</v>
      </c>
      <c r="E441">
        <v>0</v>
      </c>
      <c r="F441">
        <f t="shared" si="6"/>
        <v>0</v>
      </c>
      <c r="G441" t="s">
        <v>538</v>
      </c>
    </row>
    <row r="442" spans="2:7">
      <c r="B442" t="s">
        <v>8144</v>
      </c>
      <c r="C442" t="s">
        <v>127</v>
      </c>
      <c r="D442" s="2">
        <v>-0.41950248499999998</v>
      </c>
      <c r="E442">
        <v>0</v>
      </c>
      <c r="F442">
        <f t="shared" si="6"/>
        <v>0</v>
      </c>
      <c r="G442" t="s">
        <v>538</v>
      </c>
    </row>
    <row r="443" spans="2:7">
      <c r="B443" t="s">
        <v>8145</v>
      </c>
      <c r="C443" t="s">
        <v>127</v>
      </c>
      <c r="D443" s="2">
        <v>0.38792968799999999</v>
      </c>
      <c r="E443">
        <v>0</v>
      </c>
      <c r="F443">
        <f t="shared" si="6"/>
        <v>0</v>
      </c>
      <c r="G443" t="s">
        <v>538</v>
      </c>
    </row>
    <row r="444" spans="2:7">
      <c r="B444" t="s">
        <v>8146</v>
      </c>
      <c r="C444" t="s">
        <v>127</v>
      </c>
      <c r="D444" s="2">
        <v>-0.21809516600000001</v>
      </c>
      <c r="E444">
        <v>0</v>
      </c>
      <c r="F444">
        <f t="shared" si="6"/>
        <v>0</v>
      </c>
      <c r="G444" t="s">
        <v>538</v>
      </c>
    </row>
    <row r="445" spans="2:7">
      <c r="B445" t="s">
        <v>8147</v>
      </c>
      <c r="C445" t="s">
        <v>127</v>
      </c>
      <c r="D445" s="2">
        <v>0.23303949800000001</v>
      </c>
      <c r="E445">
        <v>0</v>
      </c>
      <c r="F445">
        <f t="shared" si="6"/>
        <v>0</v>
      </c>
      <c r="G445" t="s">
        <v>538</v>
      </c>
    </row>
    <row r="446" spans="2:7">
      <c r="B446" t="s">
        <v>8148</v>
      </c>
      <c r="C446" t="s">
        <v>127</v>
      </c>
      <c r="D446" s="2">
        <v>0.21303788500000001</v>
      </c>
      <c r="E446">
        <v>0</v>
      </c>
      <c r="F446">
        <f t="shared" si="6"/>
        <v>0</v>
      </c>
      <c r="G446" t="s">
        <v>538</v>
      </c>
    </row>
    <row r="447" spans="2:7">
      <c r="B447" t="s">
        <v>8149</v>
      </c>
      <c r="C447" t="s">
        <v>127</v>
      </c>
      <c r="D447" s="2">
        <v>0.46481497799999999</v>
      </c>
      <c r="E447">
        <v>0</v>
      </c>
      <c r="F447">
        <f t="shared" si="6"/>
        <v>0</v>
      </c>
      <c r="G447" t="s">
        <v>538</v>
      </c>
    </row>
    <row r="448" spans="2:7">
      <c r="B448" t="s">
        <v>8084</v>
      </c>
      <c r="C448" t="s">
        <v>117</v>
      </c>
      <c r="D448" s="2">
        <v>-1.5948501669999999</v>
      </c>
      <c r="E448">
        <v>0.334710892321194</v>
      </c>
      <c r="F448">
        <f t="shared" si="6"/>
        <v>0.53381372251517523</v>
      </c>
      <c r="G448" t="s">
        <v>538</v>
      </c>
    </row>
    <row r="449" spans="2:7">
      <c r="B449" t="s">
        <v>8150</v>
      </c>
      <c r="C449" t="s">
        <v>127</v>
      </c>
      <c r="D449" s="2">
        <v>0.63471931000000004</v>
      </c>
      <c r="E449">
        <v>0.35618220730490402</v>
      </c>
      <c r="F449">
        <f t="shared" si="6"/>
        <v>0.22607572485484564</v>
      </c>
      <c r="G449" t="s">
        <v>538</v>
      </c>
    </row>
    <row r="450" spans="2:7">
      <c r="B450" t="s">
        <v>8151</v>
      </c>
      <c r="C450" t="s">
        <v>127</v>
      </c>
      <c r="D450" s="2">
        <v>-0.83890423700000005</v>
      </c>
      <c r="E450">
        <v>0</v>
      </c>
      <c r="F450">
        <f t="shared" si="6"/>
        <v>0</v>
      </c>
      <c r="G450" t="s">
        <v>538</v>
      </c>
    </row>
    <row r="451" spans="2:7">
      <c r="B451" t="s">
        <v>8152</v>
      </c>
      <c r="C451" t="s">
        <v>127</v>
      </c>
      <c r="D451" s="2">
        <v>-8.5916511000000001E-2</v>
      </c>
      <c r="E451">
        <v>0</v>
      </c>
      <c r="F451">
        <f t="shared" si="6"/>
        <v>0</v>
      </c>
      <c r="G451" t="s">
        <v>538</v>
      </c>
    </row>
    <row r="452" spans="2:7">
      <c r="B452" t="s">
        <v>8153</v>
      </c>
      <c r="C452" t="s">
        <v>127</v>
      </c>
      <c r="D452" s="2">
        <v>0.11671347</v>
      </c>
      <c r="E452">
        <v>0.18460149836423401</v>
      </c>
      <c r="F452">
        <f t="shared" si="6"/>
        <v>2.1545481441289076E-2</v>
      </c>
      <c r="G452" t="s">
        <v>538</v>
      </c>
    </row>
    <row r="453" spans="2:7">
      <c r="B453" t="s">
        <v>8154</v>
      </c>
      <c r="C453" t="s">
        <v>127</v>
      </c>
      <c r="D453" s="2">
        <v>9.4401343999999998E-2</v>
      </c>
      <c r="E453">
        <v>0</v>
      </c>
      <c r="F453">
        <f t="shared" si="6"/>
        <v>0</v>
      </c>
      <c r="G453" t="s">
        <v>538</v>
      </c>
    </row>
    <row r="454" spans="2:7">
      <c r="B454" t="s">
        <v>8155</v>
      </c>
      <c r="C454" t="s">
        <v>127</v>
      </c>
      <c r="D454" s="2">
        <v>0.80110078100000004</v>
      </c>
      <c r="E454">
        <v>0</v>
      </c>
      <c r="F454">
        <f t="shared" si="6"/>
        <v>0</v>
      </c>
      <c r="G454" t="s">
        <v>538</v>
      </c>
    </row>
    <row r="455" spans="2:7">
      <c r="B455" t="s">
        <v>8156</v>
      </c>
      <c r="C455" t="s">
        <v>127</v>
      </c>
      <c r="D455" s="2">
        <v>-0.117013452</v>
      </c>
      <c r="E455">
        <v>0</v>
      </c>
      <c r="F455">
        <f t="shared" si="6"/>
        <v>0</v>
      </c>
      <c r="G455" t="s">
        <v>538</v>
      </c>
    </row>
    <row r="456" spans="2:7">
      <c r="B456" t="s">
        <v>8157</v>
      </c>
      <c r="C456" t="s">
        <v>127</v>
      </c>
      <c r="D456" s="2">
        <v>-0.28885367499999998</v>
      </c>
      <c r="E456">
        <v>0.40748882027427202</v>
      </c>
      <c r="F456">
        <f t="shared" ref="F456:F519" si="7">ABS(D456)*E456</f>
        <v>0.11770464325763798</v>
      </c>
      <c r="G456" t="s">
        <v>538</v>
      </c>
    </row>
    <row r="457" spans="2:7">
      <c r="B457" t="s">
        <v>8158</v>
      </c>
      <c r="C457" t="s">
        <v>127</v>
      </c>
      <c r="D457" s="2">
        <v>-5.6975573000000002E-2</v>
      </c>
      <c r="E457">
        <v>0</v>
      </c>
      <c r="F457">
        <f t="shared" si="7"/>
        <v>0</v>
      </c>
      <c r="G457" t="s">
        <v>538</v>
      </c>
    </row>
    <row r="458" spans="2:7">
      <c r="B458" t="s">
        <v>8159</v>
      </c>
      <c r="C458" t="s">
        <v>127</v>
      </c>
      <c r="D458" s="2">
        <v>-0.16072720200000001</v>
      </c>
      <c r="E458">
        <v>0</v>
      </c>
      <c r="F458">
        <f t="shared" si="7"/>
        <v>0</v>
      </c>
      <c r="G458" t="s">
        <v>538</v>
      </c>
    </row>
    <row r="459" spans="2:7">
      <c r="B459" t="s">
        <v>8160</v>
      </c>
      <c r="C459" t="s">
        <v>127</v>
      </c>
      <c r="D459" s="2">
        <v>0.30957501100000001</v>
      </c>
      <c r="E459">
        <v>0.32407905735104597</v>
      </c>
      <c r="F459">
        <f t="shared" si="7"/>
        <v>0.1003267777443197</v>
      </c>
      <c r="G459" t="s">
        <v>538</v>
      </c>
    </row>
    <row r="460" spans="2:7">
      <c r="B460" t="s">
        <v>8080</v>
      </c>
      <c r="C460" t="s">
        <v>117</v>
      </c>
      <c r="D460" s="2">
        <v>1.010986291</v>
      </c>
      <c r="E460">
        <v>0</v>
      </c>
      <c r="F460">
        <f t="shared" si="7"/>
        <v>0</v>
      </c>
      <c r="G460" t="s">
        <v>538</v>
      </c>
    </row>
    <row r="461" spans="2:7">
      <c r="B461" t="s">
        <v>8161</v>
      </c>
      <c r="C461" t="s">
        <v>127</v>
      </c>
      <c r="D461" s="2">
        <v>9.1302280000000006E-3</v>
      </c>
      <c r="E461">
        <v>0</v>
      </c>
      <c r="F461">
        <f t="shared" si="7"/>
        <v>0</v>
      </c>
      <c r="G461" t="s">
        <v>538</v>
      </c>
    </row>
    <row r="462" spans="2:7">
      <c r="B462" t="s">
        <v>8077</v>
      </c>
      <c r="C462" t="s">
        <v>117</v>
      </c>
      <c r="D462" s="2">
        <v>1.6086708000000001</v>
      </c>
      <c r="E462">
        <v>0.194462637267105</v>
      </c>
      <c r="F462">
        <f t="shared" si="7"/>
        <v>0.31282636626258364</v>
      </c>
      <c r="G462" t="s">
        <v>538</v>
      </c>
    </row>
    <row r="463" spans="2:7">
      <c r="B463" t="s">
        <v>8078</v>
      </c>
      <c r="C463" t="s">
        <v>117</v>
      </c>
      <c r="D463" s="2">
        <v>1.301364739</v>
      </c>
      <c r="E463">
        <v>0.29695440431178</v>
      </c>
      <c r="F463">
        <f t="shared" si="7"/>
        <v>0.38644599086210007</v>
      </c>
      <c r="G463" t="s">
        <v>538</v>
      </c>
    </row>
    <row r="464" spans="2:7">
      <c r="B464" t="s">
        <v>8162</v>
      </c>
      <c r="C464" t="s">
        <v>127</v>
      </c>
      <c r="D464" s="2">
        <v>-0.35140086399999998</v>
      </c>
      <c r="E464">
        <v>0.39222628557064698</v>
      </c>
      <c r="F464">
        <f t="shared" si="7"/>
        <v>0.13782865563303606</v>
      </c>
      <c r="G464" t="s">
        <v>538</v>
      </c>
    </row>
    <row r="465" spans="2:7">
      <c r="B465" t="s">
        <v>8163</v>
      </c>
      <c r="C465" t="s">
        <v>127</v>
      </c>
      <c r="D465" s="2">
        <v>6.9745476000000001E-2</v>
      </c>
      <c r="E465">
        <v>0</v>
      </c>
      <c r="F465">
        <f t="shared" si="7"/>
        <v>0</v>
      </c>
      <c r="G465" t="s">
        <v>538</v>
      </c>
    </row>
    <row r="466" spans="2:7">
      <c r="B466" t="s">
        <v>8164</v>
      </c>
      <c r="C466" t="s">
        <v>127</v>
      </c>
      <c r="D466" s="2">
        <v>0.22237521499999999</v>
      </c>
      <c r="E466">
        <v>0</v>
      </c>
      <c r="F466">
        <f t="shared" si="7"/>
        <v>0</v>
      </c>
      <c r="G466" t="s">
        <v>538</v>
      </c>
    </row>
    <row r="467" spans="2:7">
      <c r="B467" t="s">
        <v>8165</v>
      </c>
      <c r="C467" t="s">
        <v>127</v>
      </c>
      <c r="D467" s="2">
        <v>-2.0142477999999998E-2</v>
      </c>
      <c r="E467">
        <v>0</v>
      </c>
      <c r="F467">
        <f t="shared" si="7"/>
        <v>0</v>
      </c>
      <c r="G467" t="s">
        <v>538</v>
      </c>
    </row>
    <row r="468" spans="2:7">
      <c r="B468" t="s">
        <v>8076</v>
      </c>
      <c r="C468" t="s">
        <v>117</v>
      </c>
      <c r="D468" s="2">
        <v>3.9383847369999998</v>
      </c>
      <c r="E468">
        <v>0</v>
      </c>
      <c r="F468">
        <f t="shared" si="7"/>
        <v>0</v>
      </c>
      <c r="G468" t="s">
        <v>538</v>
      </c>
    </row>
    <row r="469" spans="2:7">
      <c r="B469" t="s">
        <v>8166</v>
      </c>
      <c r="C469" t="s">
        <v>127</v>
      </c>
      <c r="D469" s="2">
        <v>-0.100919356</v>
      </c>
      <c r="E469">
        <v>0</v>
      </c>
      <c r="F469">
        <f t="shared" si="7"/>
        <v>0</v>
      </c>
      <c r="G469" t="s">
        <v>538</v>
      </c>
    </row>
    <row r="470" spans="2:7">
      <c r="B470" t="s">
        <v>8167</v>
      </c>
      <c r="C470" t="s">
        <v>127</v>
      </c>
      <c r="D470" s="2">
        <v>4.896503E-2</v>
      </c>
      <c r="E470">
        <v>0</v>
      </c>
      <c r="F470">
        <f t="shared" si="7"/>
        <v>0</v>
      </c>
      <c r="G470" t="s">
        <v>538</v>
      </c>
    </row>
    <row r="471" spans="2:7">
      <c r="B471" t="s">
        <v>8168</v>
      </c>
      <c r="C471" t="s">
        <v>127</v>
      </c>
      <c r="D471" s="2">
        <v>0.96122844900000004</v>
      </c>
      <c r="E471">
        <v>0</v>
      </c>
      <c r="F471">
        <f t="shared" si="7"/>
        <v>0</v>
      </c>
      <c r="G471" t="s">
        <v>538</v>
      </c>
    </row>
    <row r="472" spans="2:7">
      <c r="B472" t="s">
        <v>8344</v>
      </c>
      <c r="C472" t="s">
        <v>127</v>
      </c>
      <c r="D472" s="2">
        <v>0.210205856</v>
      </c>
      <c r="E472">
        <v>0</v>
      </c>
      <c r="F472">
        <f t="shared" si="7"/>
        <v>0</v>
      </c>
      <c r="G472" t="s">
        <v>538</v>
      </c>
    </row>
    <row r="473" spans="2:7">
      <c r="B473" t="s">
        <v>8346</v>
      </c>
      <c r="C473" t="s">
        <v>127</v>
      </c>
      <c r="D473" s="2">
        <v>8.4539842000000004E-2</v>
      </c>
      <c r="E473">
        <v>0</v>
      </c>
      <c r="F473">
        <f t="shared" si="7"/>
        <v>0</v>
      </c>
      <c r="G473" t="s">
        <v>538</v>
      </c>
    </row>
    <row r="474" spans="2:7">
      <c r="B474" t="s">
        <v>8345</v>
      </c>
      <c r="C474" t="s">
        <v>127</v>
      </c>
      <c r="D474" s="2">
        <v>-0.81881136200000004</v>
      </c>
      <c r="E474">
        <v>0</v>
      </c>
      <c r="F474">
        <f t="shared" si="7"/>
        <v>0</v>
      </c>
      <c r="G474" t="s">
        <v>538</v>
      </c>
    </row>
    <row r="475" spans="2:7">
      <c r="B475" t="s">
        <v>8347</v>
      </c>
      <c r="C475" t="s">
        <v>127</v>
      </c>
      <c r="D475" s="2">
        <v>-9.9445999999999996E-4</v>
      </c>
      <c r="E475">
        <v>0</v>
      </c>
      <c r="F475">
        <f t="shared" si="7"/>
        <v>0</v>
      </c>
      <c r="G475" t="s">
        <v>538</v>
      </c>
    </row>
    <row r="476" spans="2:7">
      <c r="B476" t="s">
        <v>8348</v>
      </c>
      <c r="C476" t="s">
        <v>127</v>
      </c>
      <c r="D476" s="2">
        <v>-8.9309339999999997E-3</v>
      </c>
      <c r="E476">
        <v>0</v>
      </c>
      <c r="F476">
        <f t="shared" si="7"/>
        <v>0</v>
      </c>
      <c r="G476" t="s">
        <v>538</v>
      </c>
    </row>
    <row r="477" spans="2:7">
      <c r="B477" t="s">
        <v>8349</v>
      </c>
      <c r="C477" t="s">
        <v>127</v>
      </c>
      <c r="D477" s="2">
        <v>6.4937985000000004E-2</v>
      </c>
      <c r="E477">
        <v>0</v>
      </c>
      <c r="F477">
        <f t="shared" si="7"/>
        <v>0</v>
      </c>
      <c r="G477" t="s">
        <v>538</v>
      </c>
    </row>
    <row r="478" spans="2:7">
      <c r="B478" t="s">
        <v>8350</v>
      </c>
      <c r="C478" t="s">
        <v>127</v>
      </c>
      <c r="D478" s="2">
        <v>0.158202442</v>
      </c>
      <c r="E478">
        <v>0</v>
      </c>
      <c r="F478">
        <f t="shared" si="7"/>
        <v>0</v>
      </c>
      <c r="G478" t="s">
        <v>538</v>
      </c>
    </row>
    <row r="479" spans="2:7">
      <c r="B479" t="s">
        <v>8351</v>
      </c>
      <c r="C479" t="s">
        <v>127</v>
      </c>
      <c r="D479" s="2">
        <v>0.120715323</v>
      </c>
      <c r="E479">
        <v>0</v>
      </c>
      <c r="F479">
        <f t="shared" si="7"/>
        <v>0</v>
      </c>
      <c r="G479" t="s">
        <v>538</v>
      </c>
    </row>
    <row r="480" spans="2:7">
      <c r="B480" t="s">
        <v>8352</v>
      </c>
      <c r="C480" t="s">
        <v>127</v>
      </c>
      <c r="D480" s="2">
        <v>0.30330931999999999</v>
      </c>
      <c r="E480">
        <v>0</v>
      </c>
      <c r="F480">
        <f t="shared" si="7"/>
        <v>0</v>
      </c>
      <c r="G480" t="s">
        <v>538</v>
      </c>
    </row>
    <row r="481" spans="2:7">
      <c r="B481" t="s">
        <v>8353</v>
      </c>
      <c r="C481" t="s">
        <v>127</v>
      </c>
      <c r="D481" s="2">
        <v>0.22395374100000001</v>
      </c>
      <c r="E481">
        <v>0</v>
      </c>
      <c r="F481">
        <f t="shared" si="7"/>
        <v>0</v>
      </c>
      <c r="G481" t="s">
        <v>538</v>
      </c>
    </row>
    <row r="482" spans="2:7">
      <c r="B482" t="s">
        <v>8072</v>
      </c>
      <c r="C482" t="s">
        <v>117</v>
      </c>
      <c r="D482" s="2">
        <v>1.3356291090000001</v>
      </c>
      <c r="E482">
        <v>0.13504987751983499</v>
      </c>
      <c r="F482">
        <f t="shared" si="7"/>
        <v>0.18037654758237637</v>
      </c>
      <c r="G482" t="s">
        <v>538</v>
      </c>
    </row>
    <row r="483" spans="2:7">
      <c r="B483" t="s">
        <v>8354</v>
      </c>
      <c r="C483" t="s">
        <v>127</v>
      </c>
      <c r="D483" s="2">
        <v>0.13645517099999999</v>
      </c>
      <c r="E483">
        <v>0</v>
      </c>
      <c r="F483">
        <f t="shared" si="7"/>
        <v>0</v>
      </c>
      <c r="G483" t="s">
        <v>538</v>
      </c>
    </row>
    <row r="484" spans="2:7">
      <c r="B484" t="s">
        <v>8355</v>
      </c>
      <c r="C484" t="s">
        <v>127</v>
      </c>
      <c r="D484" s="2">
        <v>-0.18525614600000001</v>
      </c>
      <c r="E484">
        <v>0.55897681498558904</v>
      </c>
      <c r="F484">
        <f t="shared" si="7"/>
        <v>0.10355389044758528</v>
      </c>
      <c r="G484" t="s">
        <v>538</v>
      </c>
    </row>
    <row r="485" spans="2:7">
      <c r="B485" t="s">
        <v>8356</v>
      </c>
      <c r="C485" t="s">
        <v>127</v>
      </c>
      <c r="D485" s="2">
        <v>-0.15839416100000001</v>
      </c>
      <c r="E485">
        <v>0</v>
      </c>
      <c r="F485">
        <f t="shared" si="7"/>
        <v>0</v>
      </c>
      <c r="G485" t="s">
        <v>538</v>
      </c>
    </row>
    <row r="486" spans="2:7">
      <c r="B486" t="s">
        <v>8357</v>
      </c>
      <c r="C486" t="s">
        <v>127</v>
      </c>
      <c r="D486" s="2">
        <v>-7.3929531000000007E-2</v>
      </c>
      <c r="E486">
        <v>0</v>
      </c>
      <c r="F486">
        <f t="shared" si="7"/>
        <v>0</v>
      </c>
      <c r="G486" t="s">
        <v>538</v>
      </c>
    </row>
    <row r="487" spans="2:7">
      <c r="B487" t="s">
        <v>8358</v>
      </c>
      <c r="C487" t="s">
        <v>127</v>
      </c>
      <c r="D487" s="2">
        <v>9.9159733999999999E-2</v>
      </c>
      <c r="E487">
        <v>0</v>
      </c>
      <c r="F487">
        <f t="shared" si="7"/>
        <v>0</v>
      </c>
      <c r="G487" t="s">
        <v>538</v>
      </c>
    </row>
    <row r="488" spans="2:7">
      <c r="B488" t="s">
        <v>8359</v>
      </c>
      <c r="C488" t="s">
        <v>127</v>
      </c>
      <c r="D488" s="2">
        <v>-7.7348410000000001E-3</v>
      </c>
      <c r="E488">
        <v>0</v>
      </c>
      <c r="F488">
        <f t="shared" si="7"/>
        <v>0</v>
      </c>
      <c r="G488" t="s">
        <v>538</v>
      </c>
    </row>
    <row r="489" spans="2:7">
      <c r="B489" t="s">
        <v>8360</v>
      </c>
      <c r="C489" t="s">
        <v>127</v>
      </c>
      <c r="D489" s="2">
        <v>0.106693255</v>
      </c>
      <c r="E489">
        <v>0</v>
      </c>
      <c r="F489">
        <f t="shared" si="7"/>
        <v>0</v>
      </c>
      <c r="G489" t="s">
        <v>538</v>
      </c>
    </row>
    <row r="490" spans="2:7">
      <c r="B490" t="s">
        <v>8361</v>
      </c>
      <c r="C490" t="s">
        <v>127</v>
      </c>
      <c r="D490" s="2">
        <v>-0.121649119</v>
      </c>
      <c r="E490">
        <v>0</v>
      </c>
      <c r="F490">
        <f t="shared" si="7"/>
        <v>0</v>
      </c>
      <c r="G490" t="s">
        <v>538</v>
      </c>
    </row>
    <row r="491" spans="2:7">
      <c r="B491" t="s">
        <v>8362</v>
      </c>
      <c r="C491" t="s">
        <v>127</v>
      </c>
      <c r="D491" s="2">
        <v>0.17652120900000001</v>
      </c>
      <c r="E491">
        <v>0.43248867388060602</v>
      </c>
      <c r="F491">
        <f t="shared" si="7"/>
        <v>7.6343423592211301E-2</v>
      </c>
      <c r="G491" t="s">
        <v>538</v>
      </c>
    </row>
    <row r="492" spans="2:7">
      <c r="B492" t="s">
        <v>8363</v>
      </c>
      <c r="C492" t="s">
        <v>127</v>
      </c>
      <c r="D492" s="2">
        <v>5.2559316000000002E-2</v>
      </c>
      <c r="E492">
        <v>0</v>
      </c>
      <c r="F492">
        <f t="shared" si="7"/>
        <v>0</v>
      </c>
      <c r="G492" t="s">
        <v>538</v>
      </c>
    </row>
    <row r="493" spans="2:7">
      <c r="B493" t="s">
        <v>8364</v>
      </c>
      <c r="C493" t="s">
        <v>127</v>
      </c>
      <c r="D493" s="2">
        <v>4.4743979000000003E-2</v>
      </c>
      <c r="E493">
        <v>0</v>
      </c>
      <c r="F493">
        <f t="shared" si="7"/>
        <v>0</v>
      </c>
      <c r="G493" t="s">
        <v>538</v>
      </c>
    </row>
    <row r="494" spans="2:7">
      <c r="B494" t="s">
        <v>8365</v>
      </c>
      <c r="C494" t="s">
        <v>127</v>
      </c>
      <c r="D494" s="2">
        <v>0.206759256</v>
      </c>
      <c r="E494">
        <v>0</v>
      </c>
      <c r="F494">
        <f t="shared" si="7"/>
        <v>0</v>
      </c>
      <c r="G494" t="s">
        <v>538</v>
      </c>
    </row>
    <row r="495" spans="2:7">
      <c r="B495" t="s">
        <v>8366</v>
      </c>
      <c r="C495" t="s">
        <v>127</v>
      </c>
      <c r="D495" s="2">
        <v>7.5764480999999995E-2</v>
      </c>
      <c r="E495">
        <v>0</v>
      </c>
      <c r="F495">
        <f t="shared" si="7"/>
        <v>0</v>
      </c>
      <c r="G495" t="s">
        <v>538</v>
      </c>
    </row>
    <row r="496" spans="2:7">
      <c r="B496" t="s">
        <v>8367</v>
      </c>
      <c r="C496" t="s">
        <v>127</v>
      </c>
      <c r="D496" s="2">
        <v>0.23002657400000001</v>
      </c>
      <c r="E496">
        <v>0</v>
      </c>
      <c r="F496">
        <f t="shared" si="7"/>
        <v>0</v>
      </c>
      <c r="G496" t="s">
        <v>538</v>
      </c>
    </row>
    <row r="497" spans="2:7">
      <c r="B497" t="s">
        <v>8368</v>
      </c>
      <c r="C497" t="s">
        <v>127</v>
      </c>
      <c r="D497" s="2">
        <v>0.64148576300000004</v>
      </c>
      <c r="E497">
        <v>0</v>
      </c>
      <c r="F497">
        <f t="shared" si="7"/>
        <v>0</v>
      </c>
      <c r="G497" t="s">
        <v>538</v>
      </c>
    </row>
    <row r="498" spans="2:7">
      <c r="B498" t="s">
        <v>8369</v>
      </c>
      <c r="C498" t="s">
        <v>127</v>
      </c>
      <c r="D498" s="2">
        <v>-4.1927428000000003E-2</v>
      </c>
      <c r="E498">
        <v>0</v>
      </c>
      <c r="F498">
        <f t="shared" si="7"/>
        <v>0</v>
      </c>
      <c r="G498" t="s">
        <v>538</v>
      </c>
    </row>
    <row r="499" spans="2:7">
      <c r="B499" t="s">
        <v>8370</v>
      </c>
      <c r="C499" t="s">
        <v>127</v>
      </c>
      <c r="D499" s="2">
        <v>-1.4384371999999999E-2</v>
      </c>
      <c r="E499">
        <v>0</v>
      </c>
      <c r="F499">
        <f t="shared" si="7"/>
        <v>0</v>
      </c>
      <c r="G499" t="s">
        <v>538</v>
      </c>
    </row>
    <row r="500" spans="2:7">
      <c r="B500" t="s">
        <v>8371</v>
      </c>
      <c r="C500" t="s">
        <v>127</v>
      </c>
      <c r="D500" s="2">
        <v>1.5816185E-2</v>
      </c>
      <c r="E500">
        <v>0</v>
      </c>
      <c r="F500">
        <f t="shared" si="7"/>
        <v>0</v>
      </c>
      <c r="G500" t="s">
        <v>538</v>
      </c>
    </row>
    <row r="501" spans="2:7">
      <c r="B501" t="s">
        <v>8372</v>
      </c>
      <c r="C501" t="s">
        <v>127</v>
      </c>
      <c r="D501" s="2">
        <v>0.73936144999999998</v>
      </c>
      <c r="E501">
        <v>0</v>
      </c>
      <c r="F501">
        <f t="shared" si="7"/>
        <v>0</v>
      </c>
      <c r="G501" t="s">
        <v>538</v>
      </c>
    </row>
    <row r="502" spans="2:7">
      <c r="B502" t="s">
        <v>8373</v>
      </c>
      <c r="C502" t="s">
        <v>127</v>
      </c>
      <c r="D502" s="2">
        <v>-3.0357473999999999E-2</v>
      </c>
      <c r="E502">
        <v>0</v>
      </c>
      <c r="F502">
        <f t="shared" si="7"/>
        <v>0</v>
      </c>
      <c r="G502" t="s">
        <v>538</v>
      </c>
    </row>
    <row r="503" spans="2:7">
      <c r="B503" t="s">
        <v>8374</v>
      </c>
      <c r="C503" t="s">
        <v>127</v>
      </c>
      <c r="D503" s="2">
        <v>-0.19462085000000001</v>
      </c>
      <c r="E503">
        <v>0</v>
      </c>
      <c r="F503">
        <f t="shared" si="7"/>
        <v>0</v>
      </c>
      <c r="G503" t="s">
        <v>538</v>
      </c>
    </row>
    <row r="504" spans="2:7">
      <c r="B504" t="s">
        <v>8375</v>
      </c>
      <c r="C504" t="s">
        <v>127</v>
      </c>
      <c r="D504" s="2">
        <v>-0.33494627799999999</v>
      </c>
      <c r="E504">
        <v>0.15659218263997299</v>
      </c>
      <c r="F504">
        <f t="shared" si="7"/>
        <v>5.2449968739155167E-2</v>
      </c>
      <c r="G504" t="s">
        <v>538</v>
      </c>
    </row>
    <row r="505" spans="2:7">
      <c r="B505" t="s">
        <v>8376</v>
      </c>
      <c r="C505" t="s">
        <v>127</v>
      </c>
      <c r="D505" s="2">
        <v>-6.6522575E-2</v>
      </c>
      <c r="E505">
        <v>1.4249092760642E-2</v>
      </c>
      <c r="F505">
        <f t="shared" si="7"/>
        <v>9.4788634185176456E-4</v>
      </c>
      <c r="G505" t="s">
        <v>538</v>
      </c>
    </row>
    <row r="506" spans="2:7">
      <c r="B506" t="s">
        <v>8377</v>
      </c>
      <c r="C506" t="s">
        <v>127</v>
      </c>
      <c r="D506" s="2">
        <v>3.2191804999999997E-2</v>
      </c>
      <c r="E506">
        <v>0.55050906479677397</v>
      </c>
      <c r="F506">
        <f t="shared" si="7"/>
        <v>1.772188046467011E-2</v>
      </c>
      <c r="G506" t="s">
        <v>538</v>
      </c>
    </row>
    <row r="507" spans="2:7">
      <c r="B507" t="s">
        <v>8378</v>
      </c>
      <c r="C507" t="s">
        <v>127</v>
      </c>
      <c r="D507" s="2">
        <v>0.21435294299999999</v>
      </c>
      <c r="E507">
        <v>0.28838177650981101</v>
      </c>
      <c r="F507">
        <f t="shared" si="7"/>
        <v>6.1815482502446256E-2</v>
      </c>
      <c r="G507" t="s">
        <v>538</v>
      </c>
    </row>
    <row r="508" spans="2:7">
      <c r="B508" t="s">
        <v>8379</v>
      </c>
      <c r="C508" t="s">
        <v>127</v>
      </c>
      <c r="D508" s="2">
        <v>0.29072040900000001</v>
      </c>
      <c r="E508">
        <v>0</v>
      </c>
      <c r="F508">
        <f t="shared" si="7"/>
        <v>0</v>
      </c>
      <c r="G508" t="s">
        <v>538</v>
      </c>
    </row>
    <row r="509" spans="2:7">
      <c r="B509" t="s">
        <v>8380</v>
      </c>
      <c r="C509" t="s">
        <v>127</v>
      </c>
      <c r="D509" s="2">
        <v>0.90436147099999997</v>
      </c>
      <c r="E509">
        <v>-0.181078008835136</v>
      </c>
      <c r="F509">
        <f t="shared" si="7"/>
        <v>-0.16375997443589457</v>
      </c>
      <c r="G509" t="s">
        <v>538</v>
      </c>
    </row>
    <row r="510" spans="2:7">
      <c r="B510" t="s">
        <v>8381</v>
      </c>
      <c r="C510" t="s">
        <v>127</v>
      </c>
      <c r="D510" s="2">
        <v>-5.3057989999999999E-2</v>
      </c>
      <c r="E510">
        <v>0</v>
      </c>
      <c r="F510">
        <f t="shared" si="7"/>
        <v>0</v>
      </c>
      <c r="G510" t="s">
        <v>538</v>
      </c>
    </row>
    <row r="511" spans="2:7">
      <c r="B511" t="s">
        <v>8382</v>
      </c>
      <c r="C511" t="s">
        <v>127</v>
      </c>
      <c r="D511" s="2">
        <v>-6.5722740000000002E-2</v>
      </c>
      <c r="E511">
        <v>0</v>
      </c>
      <c r="F511">
        <f t="shared" si="7"/>
        <v>0</v>
      </c>
      <c r="G511" t="s">
        <v>538</v>
      </c>
    </row>
    <row r="512" spans="2:7">
      <c r="B512" t="s">
        <v>8383</v>
      </c>
      <c r="C512" t="s">
        <v>127</v>
      </c>
      <c r="D512" s="2">
        <v>0.27465005599999998</v>
      </c>
      <c r="E512">
        <v>0</v>
      </c>
      <c r="F512">
        <f t="shared" si="7"/>
        <v>0</v>
      </c>
      <c r="G512" t="s">
        <v>538</v>
      </c>
    </row>
    <row r="513" spans="2:7">
      <c r="B513" t="s">
        <v>8384</v>
      </c>
      <c r="C513" t="s">
        <v>127</v>
      </c>
      <c r="D513" s="2">
        <v>-0.125672002</v>
      </c>
      <c r="E513">
        <v>0.18770488620074399</v>
      </c>
      <c r="F513">
        <f t="shared" si="7"/>
        <v>2.3589248834029672E-2</v>
      </c>
      <c r="G513" t="s">
        <v>538</v>
      </c>
    </row>
    <row r="514" spans="2:7">
      <c r="B514" t="s">
        <v>8385</v>
      </c>
      <c r="C514" t="s">
        <v>127</v>
      </c>
      <c r="D514" s="2">
        <v>0.94892175199999995</v>
      </c>
      <c r="E514">
        <v>0</v>
      </c>
      <c r="F514">
        <f t="shared" si="7"/>
        <v>0</v>
      </c>
      <c r="G514" t="s">
        <v>538</v>
      </c>
    </row>
    <row r="515" spans="2:7">
      <c r="B515" t="s">
        <v>8386</v>
      </c>
      <c r="C515" t="s">
        <v>127</v>
      </c>
      <c r="D515" s="2">
        <v>-6.6655887999999996E-2</v>
      </c>
      <c r="E515">
        <v>0</v>
      </c>
      <c r="F515">
        <f t="shared" si="7"/>
        <v>0</v>
      </c>
      <c r="G515" t="s">
        <v>538</v>
      </c>
    </row>
    <row r="516" spans="2:7">
      <c r="B516" t="s">
        <v>8387</v>
      </c>
      <c r="C516" t="s">
        <v>127</v>
      </c>
      <c r="D516" s="2">
        <v>-1.3916448999999999E-2</v>
      </c>
      <c r="E516">
        <v>0</v>
      </c>
      <c r="F516">
        <f t="shared" si="7"/>
        <v>0</v>
      </c>
      <c r="G516" t="s">
        <v>538</v>
      </c>
    </row>
    <row r="517" spans="2:7">
      <c r="B517" t="s">
        <v>8388</v>
      </c>
      <c r="C517" t="s">
        <v>127</v>
      </c>
      <c r="D517" s="2">
        <v>-0.217924338</v>
      </c>
      <c r="E517">
        <v>0</v>
      </c>
      <c r="F517">
        <f t="shared" si="7"/>
        <v>0</v>
      </c>
      <c r="G517" t="s">
        <v>538</v>
      </c>
    </row>
    <row r="518" spans="2:7">
      <c r="B518" t="s">
        <v>8389</v>
      </c>
      <c r="C518" t="s">
        <v>127</v>
      </c>
      <c r="D518" s="2">
        <v>5.7279192E-2</v>
      </c>
      <c r="E518">
        <v>0.69057832177714995</v>
      </c>
      <c r="F518">
        <f t="shared" si="7"/>
        <v>3.9555768284111156E-2</v>
      </c>
      <c r="G518" t="s">
        <v>538</v>
      </c>
    </row>
    <row r="519" spans="2:7">
      <c r="B519" t="s">
        <v>8390</v>
      </c>
      <c r="C519" t="s">
        <v>127</v>
      </c>
      <c r="D519" s="2">
        <v>0.18536219200000001</v>
      </c>
      <c r="E519">
        <v>0</v>
      </c>
      <c r="F519">
        <f t="shared" si="7"/>
        <v>0</v>
      </c>
      <c r="G519" t="s">
        <v>538</v>
      </c>
    </row>
    <row r="520" spans="2:7">
      <c r="B520" t="s">
        <v>8391</v>
      </c>
      <c r="C520" t="s">
        <v>127</v>
      </c>
      <c r="D520" s="2">
        <v>0.110608519</v>
      </c>
      <c r="E520">
        <v>0</v>
      </c>
      <c r="F520">
        <f t="shared" ref="F520:F583" si="8">ABS(D520)*E520</f>
        <v>0</v>
      </c>
      <c r="G520" t="s">
        <v>538</v>
      </c>
    </row>
    <row r="521" spans="2:7">
      <c r="B521" t="s">
        <v>8392</v>
      </c>
      <c r="C521" t="s">
        <v>127</v>
      </c>
      <c r="D521" s="2">
        <v>-6.3225698999999996E-2</v>
      </c>
      <c r="E521">
        <v>0.34917380356963901</v>
      </c>
      <c r="F521">
        <f t="shared" si="8"/>
        <v>2.2076757803179119E-2</v>
      </c>
      <c r="G521" t="s">
        <v>538</v>
      </c>
    </row>
    <row r="522" spans="2:7">
      <c r="B522" t="s">
        <v>8393</v>
      </c>
      <c r="C522" t="s">
        <v>127</v>
      </c>
      <c r="D522" s="2">
        <v>3.5248253E-2</v>
      </c>
      <c r="E522">
        <v>0</v>
      </c>
      <c r="F522">
        <f t="shared" si="8"/>
        <v>0</v>
      </c>
      <c r="G522" t="s">
        <v>538</v>
      </c>
    </row>
    <row r="523" spans="2:7">
      <c r="B523" t="s">
        <v>8394</v>
      </c>
      <c r="C523" t="s">
        <v>127</v>
      </c>
      <c r="D523" s="2">
        <v>-0.132096836</v>
      </c>
      <c r="E523">
        <v>0</v>
      </c>
      <c r="F523">
        <f t="shared" si="8"/>
        <v>0</v>
      </c>
      <c r="G523" t="s">
        <v>538</v>
      </c>
    </row>
    <row r="524" spans="2:7">
      <c r="B524" t="s">
        <v>8395</v>
      </c>
      <c r="C524" t="s">
        <v>127</v>
      </c>
      <c r="D524" s="2">
        <v>-3.1923133999999999E-2</v>
      </c>
      <c r="E524">
        <v>3.2356781367315998E-2</v>
      </c>
      <c r="F524">
        <f t="shared" si="8"/>
        <v>1.0329298673975318E-3</v>
      </c>
      <c r="G524" t="s">
        <v>538</v>
      </c>
    </row>
    <row r="525" spans="2:7">
      <c r="B525" t="s">
        <v>8396</v>
      </c>
      <c r="C525" t="s">
        <v>127</v>
      </c>
      <c r="D525" s="2">
        <v>0.128792613</v>
      </c>
      <c r="E525">
        <v>0</v>
      </c>
      <c r="F525">
        <f t="shared" si="8"/>
        <v>0</v>
      </c>
      <c r="G525" t="s">
        <v>538</v>
      </c>
    </row>
    <row r="526" spans="2:7">
      <c r="B526" t="s">
        <v>8397</v>
      </c>
      <c r="C526" t="s">
        <v>127</v>
      </c>
      <c r="D526" s="2">
        <v>-0.202818148</v>
      </c>
      <c r="E526">
        <v>0</v>
      </c>
      <c r="F526">
        <f t="shared" si="8"/>
        <v>0</v>
      </c>
      <c r="G526" t="s">
        <v>538</v>
      </c>
    </row>
    <row r="527" spans="2:7">
      <c r="B527" t="s">
        <v>8398</v>
      </c>
      <c r="C527" t="s">
        <v>127</v>
      </c>
      <c r="D527" s="2">
        <v>-0.11563045199999999</v>
      </c>
      <c r="E527">
        <v>0</v>
      </c>
      <c r="F527">
        <f t="shared" si="8"/>
        <v>0</v>
      </c>
      <c r="G527" t="s">
        <v>538</v>
      </c>
    </row>
    <row r="528" spans="2:7">
      <c r="B528" t="s">
        <v>8399</v>
      </c>
      <c r="C528" t="s">
        <v>127</v>
      </c>
      <c r="D528" s="2">
        <v>2.7617160000000002E-2</v>
      </c>
      <c r="E528">
        <v>0</v>
      </c>
      <c r="F528">
        <f t="shared" si="8"/>
        <v>0</v>
      </c>
      <c r="G528" t="s">
        <v>538</v>
      </c>
    </row>
    <row r="529" spans="2:7">
      <c r="B529" t="s">
        <v>8400</v>
      </c>
      <c r="C529" t="s">
        <v>127</v>
      </c>
      <c r="D529" s="2">
        <v>0.3995378</v>
      </c>
      <c r="E529">
        <v>0</v>
      </c>
      <c r="F529">
        <f t="shared" si="8"/>
        <v>0</v>
      </c>
      <c r="G529" t="s">
        <v>538</v>
      </c>
    </row>
    <row r="530" spans="2:7">
      <c r="B530" t="s">
        <v>8401</v>
      </c>
      <c r="C530" t="s">
        <v>127</v>
      </c>
      <c r="D530" s="2">
        <v>8.7326981999999997E-2</v>
      </c>
      <c r="E530">
        <v>0</v>
      </c>
      <c r="F530">
        <f t="shared" si="8"/>
        <v>0</v>
      </c>
      <c r="G530" t="s">
        <v>538</v>
      </c>
    </row>
    <row r="531" spans="2:7">
      <c r="B531" t="s">
        <v>8402</v>
      </c>
      <c r="C531" t="s">
        <v>127</v>
      </c>
      <c r="D531" s="2">
        <v>8.8457563000000003E-2</v>
      </c>
      <c r="E531">
        <v>0</v>
      </c>
      <c r="F531">
        <f t="shared" si="8"/>
        <v>0</v>
      </c>
      <c r="G531" t="s">
        <v>538</v>
      </c>
    </row>
    <row r="532" spans="2:7">
      <c r="B532" t="s">
        <v>8403</v>
      </c>
      <c r="C532" t="s">
        <v>127</v>
      </c>
      <c r="D532" s="2">
        <v>0.12464716000000001</v>
      </c>
      <c r="E532">
        <v>0</v>
      </c>
      <c r="F532">
        <f t="shared" si="8"/>
        <v>0</v>
      </c>
      <c r="G532" t="s">
        <v>538</v>
      </c>
    </row>
    <row r="533" spans="2:7">
      <c r="B533" t="s">
        <v>8404</v>
      </c>
      <c r="C533" t="s">
        <v>127</v>
      </c>
      <c r="D533" s="2">
        <v>-7.1468871000000003E-2</v>
      </c>
      <c r="E533">
        <v>0.54705333601189798</v>
      </c>
      <c r="F533">
        <f t="shared" si="8"/>
        <v>3.9097284301553993E-2</v>
      </c>
      <c r="G533" t="s">
        <v>538</v>
      </c>
    </row>
    <row r="534" spans="2:7">
      <c r="B534" t="s">
        <v>8405</v>
      </c>
      <c r="C534" t="s">
        <v>127</v>
      </c>
      <c r="D534" s="2">
        <v>-7.2446413000000001E-2</v>
      </c>
      <c r="E534">
        <v>0</v>
      </c>
      <c r="F534">
        <f t="shared" si="8"/>
        <v>0</v>
      </c>
      <c r="G534" t="s">
        <v>538</v>
      </c>
    </row>
    <row r="535" spans="2:7">
      <c r="B535" t="s">
        <v>8406</v>
      </c>
      <c r="C535" t="s">
        <v>127</v>
      </c>
      <c r="D535" s="2">
        <v>-0.28026746600000002</v>
      </c>
      <c r="E535">
        <v>0.40951200812466099</v>
      </c>
      <c r="F535">
        <f t="shared" si="8"/>
        <v>0.11477289281367016</v>
      </c>
      <c r="G535" t="s">
        <v>538</v>
      </c>
    </row>
    <row r="536" spans="2:7">
      <c r="B536" t="s">
        <v>8407</v>
      </c>
      <c r="C536" t="s">
        <v>127</v>
      </c>
      <c r="D536" s="2">
        <v>-6.4412050000000002E-3</v>
      </c>
      <c r="E536">
        <v>0</v>
      </c>
      <c r="F536">
        <f t="shared" si="8"/>
        <v>0</v>
      </c>
      <c r="G536" t="s">
        <v>538</v>
      </c>
    </row>
    <row r="537" spans="2:7">
      <c r="B537" t="s">
        <v>8070</v>
      </c>
      <c r="C537" t="s">
        <v>117</v>
      </c>
      <c r="D537" s="2">
        <v>6.8546180899999998</v>
      </c>
      <c r="E537">
        <v>0</v>
      </c>
      <c r="F537">
        <f t="shared" si="8"/>
        <v>0</v>
      </c>
      <c r="G537" t="s">
        <v>538</v>
      </c>
    </row>
    <row r="538" spans="2:7">
      <c r="B538" t="s">
        <v>8408</v>
      </c>
      <c r="C538" t="s">
        <v>127</v>
      </c>
      <c r="D538" s="2">
        <v>-0.13317546899999999</v>
      </c>
      <c r="E538">
        <v>0</v>
      </c>
      <c r="F538">
        <f t="shared" si="8"/>
        <v>0</v>
      </c>
      <c r="G538" t="s">
        <v>538</v>
      </c>
    </row>
    <row r="539" spans="2:7">
      <c r="B539" t="s">
        <v>8409</v>
      </c>
      <c r="C539" t="s">
        <v>127</v>
      </c>
      <c r="D539" s="2">
        <v>-4.0910653999999998E-2</v>
      </c>
      <c r="E539">
        <v>0</v>
      </c>
      <c r="F539">
        <f t="shared" si="8"/>
        <v>0</v>
      </c>
      <c r="G539" t="s">
        <v>538</v>
      </c>
    </row>
    <row r="540" spans="2:7">
      <c r="B540" t="s">
        <v>8410</v>
      </c>
      <c r="C540" t="s">
        <v>127</v>
      </c>
      <c r="D540" s="2">
        <v>-2.0438409999999998E-3</v>
      </c>
      <c r="E540">
        <v>0.51162863222071597</v>
      </c>
      <c r="F540">
        <f t="shared" si="8"/>
        <v>1.0456875753066203E-3</v>
      </c>
      <c r="G540" t="s">
        <v>538</v>
      </c>
    </row>
    <row r="541" spans="2:7">
      <c r="B541" t="s">
        <v>8071</v>
      </c>
      <c r="C541" t="s">
        <v>117</v>
      </c>
      <c r="D541" s="2">
        <v>3.539292095</v>
      </c>
      <c r="E541">
        <v>0</v>
      </c>
      <c r="F541">
        <f t="shared" si="8"/>
        <v>0</v>
      </c>
      <c r="G541" t="s">
        <v>538</v>
      </c>
    </row>
    <row r="542" spans="2:7">
      <c r="B542" t="s">
        <v>8411</v>
      </c>
      <c r="C542" t="s">
        <v>127</v>
      </c>
      <c r="D542" s="2">
        <v>-6.4579101999999999E-2</v>
      </c>
      <c r="E542">
        <v>0</v>
      </c>
      <c r="F542">
        <f t="shared" si="8"/>
        <v>0</v>
      </c>
      <c r="G542" t="s">
        <v>538</v>
      </c>
    </row>
    <row r="543" spans="2:7">
      <c r="B543" t="s">
        <v>8412</v>
      </c>
      <c r="C543" t="s">
        <v>127</v>
      </c>
      <c r="D543" s="2">
        <v>0.57025575299999998</v>
      </c>
      <c r="E543">
        <v>0</v>
      </c>
      <c r="F543">
        <f t="shared" si="8"/>
        <v>0</v>
      </c>
      <c r="G543" t="s">
        <v>538</v>
      </c>
    </row>
    <row r="544" spans="2:7">
      <c r="B544" t="s">
        <v>8413</v>
      </c>
      <c r="C544" t="s">
        <v>127</v>
      </c>
      <c r="D544" s="2">
        <v>-0.22508586799999999</v>
      </c>
      <c r="E544">
        <v>0</v>
      </c>
      <c r="F544">
        <f t="shared" si="8"/>
        <v>0</v>
      </c>
      <c r="G544" t="s">
        <v>538</v>
      </c>
    </row>
    <row r="545" spans="2:7">
      <c r="B545" t="s">
        <v>8414</v>
      </c>
      <c r="C545" t="s">
        <v>127</v>
      </c>
      <c r="D545" s="2">
        <v>-5.2654991999999998E-2</v>
      </c>
      <c r="E545">
        <v>0</v>
      </c>
      <c r="F545">
        <f t="shared" si="8"/>
        <v>0</v>
      </c>
      <c r="G545" t="s">
        <v>538</v>
      </c>
    </row>
    <row r="546" spans="2:7">
      <c r="B546" t="s">
        <v>8415</v>
      </c>
      <c r="C546" t="s">
        <v>127</v>
      </c>
      <c r="D546" s="2">
        <v>-8.5252406000000003E-2</v>
      </c>
      <c r="E546">
        <v>0</v>
      </c>
      <c r="F546">
        <f t="shared" si="8"/>
        <v>0</v>
      </c>
      <c r="G546" t="s">
        <v>538</v>
      </c>
    </row>
    <row r="547" spans="2:7">
      <c r="B547" t="s">
        <v>8416</v>
      </c>
      <c r="C547" t="s">
        <v>127</v>
      </c>
      <c r="D547" s="2">
        <v>-0.52283128499999998</v>
      </c>
      <c r="E547">
        <v>0.38417168723117301</v>
      </c>
      <c r="F547">
        <f t="shared" si="8"/>
        <v>0.20085697689569226</v>
      </c>
      <c r="G547" t="s">
        <v>538</v>
      </c>
    </row>
    <row r="548" spans="2:7">
      <c r="B548" t="s">
        <v>8417</v>
      </c>
      <c r="C548" t="s">
        <v>127</v>
      </c>
      <c r="D548" s="2">
        <v>-0.258556646</v>
      </c>
      <c r="E548">
        <v>0.35829970360432201</v>
      </c>
      <c r="F548">
        <f t="shared" si="8"/>
        <v>9.2640769626727612E-2</v>
      </c>
      <c r="G548" t="s">
        <v>538</v>
      </c>
    </row>
    <row r="549" spans="2:7">
      <c r="B549" t="s">
        <v>8418</v>
      </c>
      <c r="C549" t="s">
        <v>127</v>
      </c>
      <c r="D549" s="2">
        <v>-0.67456018100000004</v>
      </c>
      <c r="E549">
        <v>0.20635511918403299</v>
      </c>
      <c r="F549">
        <f t="shared" si="8"/>
        <v>0.13919894654705786</v>
      </c>
      <c r="G549" t="s">
        <v>538</v>
      </c>
    </row>
    <row r="550" spans="2:7">
      <c r="B550" t="s">
        <v>8419</v>
      </c>
      <c r="C550" t="s">
        <v>127</v>
      </c>
      <c r="D550" s="2">
        <v>2.5925890000000002E-3</v>
      </c>
      <c r="E550">
        <v>0.22788504377024599</v>
      </c>
      <c r="F550">
        <f t="shared" si="8"/>
        <v>5.9081225774325829E-4</v>
      </c>
      <c r="G550" t="s">
        <v>538</v>
      </c>
    </row>
    <row r="551" spans="2:7">
      <c r="B551" t="s">
        <v>8420</v>
      </c>
      <c r="C551" t="s">
        <v>127</v>
      </c>
      <c r="D551" s="2">
        <v>-0.234030769</v>
      </c>
      <c r="E551">
        <v>0</v>
      </c>
      <c r="F551">
        <f t="shared" si="8"/>
        <v>0</v>
      </c>
      <c r="G551" t="s">
        <v>538</v>
      </c>
    </row>
    <row r="552" spans="2:7">
      <c r="B552" t="s">
        <v>8421</v>
      </c>
      <c r="C552" t="s">
        <v>127</v>
      </c>
      <c r="D552" s="2">
        <v>2.9754139999999998E-2</v>
      </c>
      <c r="E552">
        <v>0</v>
      </c>
      <c r="F552">
        <f t="shared" si="8"/>
        <v>0</v>
      </c>
      <c r="G552" t="s">
        <v>538</v>
      </c>
    </row>
    <row r="553" spans="2:7">
      <c r="B553" t="s">
        <v>8422</v>
      </c>
      <c r="C553" t="s">
        <v>127</v>
      </c>
      <c r="D553" s="2">
        <v>-2.9180450000000002E-3</v>
      </c>
      <c r="E553">
        <v>0.58169262376981701</v>
      </c>
      <c r="F553">
        <f t="shared" si="8"/>
        <v>1.6974052523283957E-3</v>
      </c>
      <c r="G553" t="s">
        <v>538</v>
      </c>
    </row>
    <row r="554" spans="2:7">
      <c r="B554" t="s">
        <v>8423</v>
      </c>
      <c r="C554" t="s">
        <v>127</v>
      </c>
      <c r="D554" s="2">
        <v>4.49904E-2</v>
      </c>
      <c r="E554">
        <v>0.49223419146450298</v>
      </c>
      <c r="F554">
        <f t="shared" si="8"/>
        <v>2.2145813167664574E-2</v>
      </c>
      <c r="G554" t="s">
        <v>538</v>
      </c>
    </row>
    <row r="555" spans="2:7">
      <c r="B555" t="s">
        <v>8424</v>
      </c>
      <c r="C555" t="s">
        <v>127</v>
      </c>
      <c r="D555" s="2">
        <v>-0.25626692699999998</v>
      </c>
      <c r="E555">
        <v>0</v>
      </c>
      <c r="F555">
        <f t="shared" si="8"/>
        <v>0</v>
      </c>
      <c r="G555" t="s">
        <v>538</v>
      </c>
    </row>
    <row r="556" spans="2:7">
      <c r="B556" t="s">
        <v>8425</v>
      </c>
      <c r="C556" t="s">
        <v>127</v>
      </c>
      <c r="D556" s="2">
        <v>-0.26182682200000001</v>
      </c>
      <c r="E556">
        <v>0.45661802612963598</v>
      </c>
      <c r="F556">
        <f t="shared" si="8"/>
        <v>0.11955484664943555</v>
      </c>
      <c r="G556" t="s">
        <v>538</v>
      </c>
    </row>
    <row r="557" spans="2:7">
      <c r="B557" t="s">
        <v>8426</v>
      </c>
      <c r="C557" t="s">
        <v>127</v>
      </c>
      <c r="D557" s="2">
        <v>-0.41142303499999999</v>
      </c>
      <c r="E557">
        <v>6.26516787879043E-2</v>
      </c>
      <c r="F557">
        <f t="shared" si="8"/>
        <v>2.5776343834764709E-2</v>
      </c>
      <c r="G557" t="s">
        <v>538</v>
      </c>
    </row>
    <row r="558" spans="2:7">
      <c r="B558" t="s">
        <v>8427</v>
      </c>
      <c r="C558" t="s">
        <v>127</v>
      </c>
      <c r="D558" s="2">
        <v>0.90730352999999997</v>
      </c>
      <c r="E558">
        <v>0.303805500011955</v>
      </c>
      <c r="F558">
        <f t="shared" si="8"/>
        <v>0.2756438025942618</v>
      </c>
      <c r="G558" t="s">
        <v>538</v>
      </c>
    </row>
    <row r="559" spans="2:7">
      <c r="B559" t="s">
        <v>8428</v>
      </c>
      <c r="C559" t="s">
        <v>127</v>
      </c>
      <c r="D559" s="2">
        <v>-0.29296512899999999</v>
      </c>
      <c r="E559">
        <v>0.55493714266022998</v>
      </c>
      <c r="F559">
        <f t="shared" si="8"/>
        <v>0.16257723158634568</v>
      </c>
      <c r="G559" t="s">
        <v>538</v>
      </c>
    </row>
    <row r="560" spans="2:7">
      <c r="B560" t="s">
        <v>8429</v>
      </c>
      <c r="C560" t="s">
        <v>127</v>
      </c>
      <c r="D560" s="2">
        <v>-0.39746516199999998</v>
      </c>
      <c r="E560">
        <v>0.54089889213761799</v>
      </c>
      <c r="F560">
        <f t="shared" si="8"/>
        <v>0.21498846578909886</v>
      </c>
      <c r="G560" t="s">
        <v>538</v>
      </c>
    </row>
    <row r="561" spans="2:7">
      <c r="B561" t="s">
        <v>8430</v>
      </c>
      <c r="C561" t="s">
        <v>127</v>
      </c>
      <c r="D561" s="2">
        <v>0.51025793900000005</v>
      </c>
      <c r="E561">
        <v>0</v>
      </c>
      <c r="F561">
        <f t="shared" si="8"/>
        <v>0</v>
      </c>
      <c r="G561" t="s">
        <v>538</v>
      </c>
    </row>
    <row r="562" spans="2:7">
      <c r="B562" t="s">
        <v>8431</v>
      </c>
      <c r="C562" t="s">
        <v>127</v>
      </c>
      <c r="D562" s="2">
        <v>-0.34301309000000002</v>
      </c>
      <c r="E562">
        <v>0.30675099788351401</v>
      </c>
      <c r="F562">
        <f t="shared" si="8"/>
        <v>0.10521960764460761</v>
      </c>
      <c r="G562" t="s">
        <v>538</v>
      </c>
    </row>
    <row r="563" spans="2:7">
      <c r="B563" t="s">
        <v>8432</v>
      </c>
      <c r="C563" t="s">
        <v>127</v>
      </c>
      <c r="D563" s="2">
        <v>-0.22044823</v>
      </c>
      <c r="E563">
        <v>0.40304932784808201</v>
      </c>
      <c r="F563">
        <f t="shared" si="8"/>
        <v>8.8851510926799382E-2</v>
      </c>
      <c r="G563" t="s">
        <v>538</v>
      </c>
    </row>
    <row r="564" spans="2:7">
      <c r="B564" t="s">
        <v>8433</v>
      </c>
      <c r="C564" t="s">
        <v>127</v>
      </c>
      <c r="D564" s="2">
        <v>-6.0545644000000003E-2</v>
      </c>
      <c r="E564">
        <v>0.41781899623472402</v>
      </c>
      <c r="F564">
        <f t="shared" si="8"/>
        <v>2.5297120202464943E-2</v>
      </c>
      <c r="G564" t="s">
        <v>538</v>
      </c>
    </row>
    <row r="565" spans="2:7">
      <c r="B565" t="s">
        <v>8169</v>
      </c>
      <c r="C565" t="s">
        <v>127</v>
      </c>
      <c r="D565" s="2">
        <v>0.36301679999999997</v>
      </c>
      <c r="E565">
        <v>0</v>
      </c>
      <c r="F565">
        <f t="shared" si="8"/>
        <v>0</v>
      </c>
      <c r="G565" t="s">
        <v>538</v>
      </c>
    </row>
    <row r="566" spans="2:7">
      <c r="B566" t="s">
        <v>8171</v>
      </c>
      <c r="C566" t="s">
        <v>127</v>
      </c>
      <c r="D566" s="2">
        <v>-1.7426595999999999E-2</v>
      </c>
      <c r="E566">
        <v>0</v>
      </c>
      <c r="F566">
        <f t="shared" si="8"/>
        <v>0</v>
      </c>
      <c r="G566" t="s">
        <v>538</v>
      </c>
    </row>
    <row r="567" spans="2:7">
      <c r="B567" t="s">
        <v>8170</v>
      </c>
      <c r="C567" t="s">
        <v>127</v>
      </c>
      <c r="D567" s="2">
        <v>-0.86053952</v>
      </c>
      <c r="E567">
        <v>0</v>
      </c>
      <c r="F567">
        <f t="shared" si="8"/>
        <v>0</v>
      </c>
      <c r="G567" t="s">
        <v>538</v>
      </c>
    </row>
    <row r="568" spans="2:7">
      <c r="B568" t="s">
        <v>8172</v>
      </c>
      <c r="C568" t="s">
        <v>127</v>
      </c>
      <c r="D568" s="2">
        <v>-8.0216567000000003E-2</v>
      </c>
      <c r="E568">
        <v>0</v>
      </c>
      <c r="F568">
        <f t="shared" si="8"/>
        <v>0</v>
      </c>
      <c r="G568" t="s">
        <v>538</v>
      </c>
    </row>
    <row r="569" spans="2:7">
      <c r="B569" t="s">
        <v>8173</v>
      </c>
      <c r="C569" t="s">
        <v>127</v>
      </c>
      <c r="D569" s="2">
        <v>-3.8553151000000001E-2</v>
      </c>
      <c r="E569">
        <v>0</v>
      </c>
      <c r="F569">
        <f t="shared" si="8"/>
        <v>0</v>
      </c>
      <c r="G569" t="s">
        <v>538</v>
      </c>
    </row>
    <row r="570" spans="2:7">
      <c r="B570" t="s">
        <v>8075</v>
      </c>
      <c r="C570" t="s">
        <v>117</v>
      </c>
      <c r="D570" s="2">
        <v>-1.028671382</v>
      </c>
      <c r="E570">
        <v>0</v>
      </c>
      <c r="F570">
        <f t="shared" si="8"/>
        <v>0</v>
      </c>
      <c r="G570" t="s">
        <v>538</v>
      </c>
    </row>
    <row r="571" spans="2:7">
      <c r="B571" t="s">
        <v>8174</v>
      </c>
      <c r="C571" t="s">
        <v>127</v>
      </c>
      <c r="D571" s="2">
        <v>7.4219152999999996E-2</v>
      </c>
      <c r="E571">
        <v>0</v>
      </c>
      <c r="F571">
        <f t="shared" si="8"/>
        <v>0</v>
      </c>
      <c r="G571" t="s">
        <v>538</v>
      </c>
    </row>
    <row r="572" spans="2:7">
      <c r="B572" t="s">
        <v>8175</v>
      </c>
      <c r="C572" t="s">
        <v>127</v>
      </c>
      <c r="D572" s="2">
        <v>-0.44893894699999998</v>
      </c>
      <c r="E572">
        <v>0</v>
      </c>
      <c r="F572">
        <f t="shared" si="8"/>
        <v>0</v>
      </c>
      <c r="G572" t="s">
        <v>538</v>
      </c>
    </row>
    <row r="573" spans="2:7">
      <c r="B573" t="s">
        <v>8176</v>
      </c>
      <c r="C573" t="s">
        <v>127</v>
      </c>
      <c r="D573" s="2">
        <v>0.32641537100000001</v>
      </c>
      <c r="E573">
        <v>0</v>
      </c>
      <c r="F573">
        <f t="shared" si="8"/>
        <v>0</v>
      </c>
      <c r="G573" t="s">
        <v>538</v>
      </c>
    </row>
    <row r="574" spans="2:7">
      <c r="B574" t="s">
        <v>8177</v>
      </c>
      <c r="C574" t="s">
        <v>127</v>
      </c>
      <c r="D574" s="2">
        <v>0.477010608</v>
      </c>
      <c r="E574">
        <v>0</v>
      </c>
      <c r="F574">
        <f t="shared" si="8"/>
        <v>0</v>
      </c>
      <c r="G574" t="s">
        <v>538</v>
      </c>
    </row>
    <row r="575" spans="2:7">
      <c r="B575" t="s">
        <v>8074</v>
      </c>
      <c r="C575" t="s">
        <v>117</v>
      </c>
      <c r="D575" s="2">
        <v>2.7676262829999998</v>
      </c>
      <c r="E575">
        <v>0</v>
      </c>
      <c r="F575">
        <f t="shared" si="8"/>
        <v>0</v>
      </c>
      <c r="G575" t="s">
        <v>538</v>
      </c>
    </row>
    <row r="576" spans="2:7">
      <c r="B576" t="s">
        <v>8178</v>
      </c>
      <c r="C576" t="s">
        <v>127</v>
      </c>
      <c r="D576" s="2">
        <v>1.6670157000000001E-2</v>
      </c>
      <c r="E576">
        <v>0</v>
      </c>
      <c r="F576">
        <f t="shared" si="8"/>
        <v>0</v>
      </c>
      <c r="G576" t="s">
        <v>538</v>
      </c>
    </row>
    <row r="577" spans="2:7">
      <c r="B577" t="s">
        <v>8179</v>
      </c>
      <c r="C577" t="s">
        <v>127</v>
      </c>
      <c r="D577" s="2">
        <v>-0.52133368999999996</v>
      </c>
      <c r="E577">
        <v>-0.18791015083050899</v>
      </c>
      <c r="F577">
        <f t="shared" si="8"/>
        <v>-9.7963892320925811E-2</v>
      </c>
      <c r="G577" t="s">
        <v>538</v>
      </c>
    </row>
    <row r="578" spans="2:7">
      <c r="B578" t="s">
        <v>8180</v>
      </c>
      <c r="C578" t="s">
        <v>127</v>
      </c>
      <c r="D578" s="2">
        <v>-8.9482819000000005E-2</v>
      </c>
      <c r="E578">
        <v>0</v>
      </c>
      <c r="F578">
        <f t="shared" si="8"/>
        <v>0</v>
      </c>
      <c r="G578" t="s">
        <v>538</v>
      </c>
    </row>
    <row r="579" spans="2:7">
      <c r="B579" t="s">
        <v>8181</v>
      </c>
      <c r="C579" t="s">
        <v>127</v>
      </c>
      <c r="D579" s="2">
        <v>0.34912642599999999</v>
      </c>
      <c r="E579">
        <v>0</v>
      </c>
      <c r="F579">
        <f t="shared" si="8"/>
        <v>0</v>
      </c>
      <c r="G579" t="s">
        <v>538</v>
      </c>
    </row>
    <row r="580" spans="2:7">
      <c r="B580" t="s">
        <v>8182</v>
      </c>
      <c r="C580" t="s">
        <v>127</v>
      </c>
      <c r="D580" s="2">
        <v>-0.14224277199999999</v>
      </c>
      <c r="E580">
        <v>0</v>
      </c>
      <c r="F580">
        <f t="shared" si="8"/>
        <v>0</v>
      </c>
      <c r="G580" t="s">
        <v>538</v>
      </c>
    </row>
    <row r="581" spans="2:7">
      <c r="B581" t="s">
        <v>8183</v>
      </c>
      <c r="C581" t="s">
        <v>127</v>
      </c>
      <c r="D581" s="2">
        <v>-0.45052268400000001</v>
      </c>
      <c r="E581">
        <v>-1.1435060764852E-2</v>
      </c>
      <c r="F581">
        <f t="shared" si="8"/>
        <v>-5.1517542674842159E-3</v>
      </c>
      <c r="G581" t="s">
        <v>538</v>
      </c>
    </row>
    <row r="582" spans="2:7">
      <c r="B582" t="s">
        <v>8184</v>
      </c>
      <c r="C582" t="s">
        <v>127</v>
      </c>
      <c r="D582" s="2">
        <v>0.65950222199999997</v>
      </c>
      <c r="E582">
        <v>0</v>
      </c>
      <c r="F582">
        <f t="shared" si="8"/>
        <v>0</v>
      </c>
      <c r="G582" t="s">
        <v>538</v>
      </c>
    </row>
    <row r="583" spans="2:7">
      <c r="B583" t="s">
        <v>8185</v>
      </c>
      <c r="C583" t="s">
        <v>127</v>
      </c>
      <c r="D583" s="2">
        <v>-0.254683098</v>
      </c>
      <c r="E583">
        <v>-0.41706953364036597</v>
      </c>
      <c r="F583">
        <f t="shared" si="8"/>
        <v>-0.10622056090894362</v>
      </c>
      <c r="G583" t="s">
        <v>538</v>
      </c>
    </row>
    <row r="584" spans="2:7">
      <c r="B584" t="s">
        <v>8186</v>
      </c>
      <c r="C584" t="s">
        <v>127</v>
      </c>
      <c r="D584" s="2">
        <v>4.6741330999999997E-2</v>
      </c>
      <c r="E584">
        <v>-3.6080834404460797E-2</v>
      </c>
      <c r="F584">
        <f t="shared" ref="F584:F647" si="9">ABS(D584)*E584</f>
        <v>-1.6864662236550899E-3</v>
      </c>
      <c r="G584" t="s">
        <v>538</v>
      </c>
    </row>
    <row r="585" spans="2:7">
      <c r="B585" t="s">
        <v>8187</v>
      </c>
      <c r="C585" t="s">
        <v>127</v>
      </c>
      <c r="D585" s="2">
        <v>-1.557381E-3</v>
      </c>
      <c r="E585">
        <v>2.2108909189164399E-2</v>
      </c>
      <c r="F585">
        <f t="shared" si="9"/>
        <v>3.4431995101930039E-5</v>
      </c>
      <c r="G585" t="s">
        <v>538</v>
      </c>
    </row>
    <row r="586" spans="2:7">
      <c r="B586" t="s">
        <v>8188</v>
      </c>
      <c r="C586" t="s">
        <v>127</v>
      </c>
      <c r="D586" s="2">
        <v>2.647594E-2</v>
      </c>
      <c r="E586">
        <v>0</v>
      </c>
      <c r="F586">
        <f t="shared" si="9"/>
        <v>0</v>
      </c>
      <c r="G586" t="s">
        <v>538</v>
      </c>
    </row>
    <row r="587" spans="2:7">
      <c r="B587" t="s">
        <v>8189</v>
      </c>
      <c r="C587" t="s">
        <v>127</v>
      </c>
      <c r="D587" s="2">
        <v>0.309182552</v>
      </c>
      <c r="E587">
        <v>0</v>
      </c>
      <c r="F587">
        <f t="shared" si="9"/>
        <v>0</v>
      </c>
      <c r="G587" t="s">
        <v>538</v>
      </c>
    </row>
    <row r="588" spans="2:7">
      <c r="B588" t="s">
        <v>8190</v>
      </c>
      <c r="C588" t="s">
        <v>127</v>
      </c>
      <c r="D588" s="2">
        <v>-0.726105361</v>
      </c>
      <c r="E588">
        <v>0</v>
      </c>
      <c r="F588">
        <f t="shared" si="9"/>
        <v>0</v>
      </c>
      <c r="G588" t="s">
        <v>538</v>
      </c>
    </row>
    <row r="589" spans="2:7">
      <c r="B589" t="s">
        <v>8191</v>
      </c>
      <c r="C589" t="s">
        <v>127</v>
      </c>
      <c r="D589" s="2">
        <v>0.44092218999999999</v>
      </c>
      <c r="E589">
        <v>0</v>
      </c>
      <c r="F589">
        <f t="shared" si="9"/>
        <v>0</v>
      </c>
      <c r="G589" t="s">
        <v>538</v>
      </c>
    </row>
    <row r="590" spans="2:7">
      <c r="B590" t="s">
        <v>8192</v>
      </c>
      <c r="C590" t="s">
        <v>127</v>
      </c>
      <c r="D590" s="2">
        <v>0.19625246099999999</v>
      </c>
      <c r="E590">
        <v>0</v>
      </c>
      <c r="F590">
        <f t="shared" si="9"/>
        <v>0</v>
      </c>
      <c r="G590" t="s">
        <v>538</v>
      </c>
    </row>
    <row r="591" spans="2:7">
      <c r="B591" t="s">
        <v>8193</v>
      </c>
      <c r="C591" t="s">
        <v>127</v>
      </c>
      <c r="D591" s="2">
        <v>-0.16942826699999999</v>
      </c>
      <c r="E591">
        <v>0</v>
      </c>
      <c r="F591">
        <f t="shared" si="9"/>
        <v>0</v>
      </c>
      <c r="G591" t="s">
        <v>538</v>
      </c>
    </row>
    <row r="592" spans="2:7">
      <c r="B592" t="s">
        <v>8194</v>
      </c>
      <c r="C592" t="s">
        <v>127</v>
      </c>
      <c r="D592" s="2">
        <v>-0.274972143</v>
      </c>
      <c r="E592">
        <v>0</v>
      </c>
      <c r="F592">
        <f t="shared" si="9"/>
        <v>0</v>
      </c>
      <c r="G592" t="s">
        <v>538</v>
      </c>
    </row>
    <row r="593" spans="2:7">
      <c r="B593" t="s">
        <v>8195</v>
      </c>
      <c r="C593" t="s">
        <v>127</v>
      </c>
      <c r="D593" s="2">
        <v>0.148207592</v>
      </c>
      <c r="E593">
        <v>0</v>
      </c>
      <c r="F593">
        <f t="shared" si="9"/>
        <v>0</v>
      </c>
      <c r="G593" t="s">
        <v>538</v>
      </c>
    </row>
    <row r="594" spans="2:7">
      <c r="B594" t="s">
        <v>8196</v>
      </c>
      <c r="C594" t="s">
        <v>127</v>
      </c>
      <c r="D594" s="2">
        <v>1.6698006270000001</v>
      </c>
      <c r="E594">
        <v>0</v>
      </c>
      <c r="F594">
        <f t="shared" si="9"/>
        <v>0</v>
      </c>
      <c r="G594" t="s">
        <v>538</v>
      </c>
    </row>
    <row r="595" spans="2:7">
      <c r="B595" t="s">
        <v>8197</v>
      </c>
      <c r="C595" t="s">
        <v>127</v>
      </c>
      <c r="D595" s="2">
        <v>-0.23095379899999999</v>
      </c>
      <c r="E595">
        <v>0</v>
      </c>
      <c r="F595">
        <f t="shared" si="9"/>
        <v>0</v>
      </c>
      <c r="G595" t="s">
        <v>538</v>
      </c>
    </row>
    <row r="596" spans="2:7">
      <c r="B596" t="s">
        <v>8198</v>
      </c>
      <c r="C596" t="s">
        <v>127</v>
      </c>
      <c r="D596" s="2">
        <v>-0.398637513</v>
      </c>
      <c r="E596">
        <v>0.30390274359757102</v>
      </c>
      <c r="F596">
        <f t="shared" si="9"/>
        <v>0.12114703390161238</v>
      </c>
      <c r="G596" t="s">
        <v>538</v>
      </c>
    </row>
    <row r="597" spans="2:7">
      <c r="B597" t="s">
        <v>8199</v>
      </c>
      <c r="C597" t="s">
        <v>127</v>
      </c>
      <c r="D597" s="2">
        <v>-0.64111419000000003</v>
      </c>
      <c r="E597">
        <v>-0.27226214930499498</v>
      </c>
      <c r="F597">
        <f t="shared" si="9"/>
        <v>-0.17455112731933092</v>
      </c>
      <c r="G597" t="s">
        <v>538</v>
      </c>
    </row>
    <row r="598" spans="2:7">
      <c r="B598" t="s">
        <v>8200</v>
      </c>
      <c r="C598" t="s">
        <v>127</v>
      </c>
      <c r="D598" s="2">
        <v>-0.246540219</v>
      </c>
      <c r="E598">
        <v>0</v>
      </c>
      <c r="F598">
        <f t="shared" si="9"/>
        <v>0</v>
      </c>
      <c r="G598" t="s">
        <v>538</v>
      </c>
    </row>
    <row r="599" spans="2:7">
      <c r="B599" t="s">
        <v>8201</v>
      </c>
      <c r="C599" t="s">
        <v>127</v>
      </c>
      <c r="D599" s="2">
        <v>0.41601274300000002</v>
      </c>
      <c r="E599">
        <v>0</v>
      </c>
      <c r="F599">
        <f t="shared" si="9"/>
        <v>0</v>
      </c>
      <c r="G599" t="s">
        <v>538</v>
      </c>
    </row>
    <row r="600" spans="2:7">
      <c r="B600" t="s">
        <v>8202</v>
      </c>
      <c r="C600" t="s">
        <v>127</v>
      </c>
      <c r="D600" s="2">
        <v>3.4343324000000001E-2</v>
      </c>
      <c r="E600">
        <v>0</v>
      </c>
      <c r="F600">
        <f t="shared" si="9"/>
        <v>0</v>
      </c>
      <c r="G600" t="s">
        <v>538</v>
      </c>
    </row>
    <row r="601" spans="2:7">
      <c r="B601" t="s">
        <v>8203</v>
      </c>
      <c r="C601" t="s">
        <v>127</v>
      </c>
      <c r="D601" s="2">
        <v>0.16498379099999999</v>
      </c>
      <c r="E601">
        <v>0</v>
      </c>
      <c r="F601">
        <f t="shared" si="9"/>
        <v>0</v>
      </c>
      <c r="G601" t="s">
        <v>538</v>
      </c>
    </row>
    <row r="602" spans="2:7">
      <c r="B602" t="s">
        <v>8204</v>
      </c>
      <c r="C602" t="s">
        <v>127</v>
      </c>
      <c r="D602" s="2">
        <v>0.35958058399999998</v>
      </c>
      <c r="E602">
        <v>-2.1013243071089999E-2</v>
      </c>
      <c r="F602">
        <f t="shared" si="9"/>
        <v>-7.5559542152364954E-3</v>
      </c>
      <c r="G602" t="s">
        <v>538</v>
      </c>
    </row>
    <row r="603" spans="2:7">
      <c r="B603" t="s">
        <v>8205</v>
      </c>
      <c r="C603" t="s">
        <v>127</v>
      </c>
      <c r="D603" s="2">
        <v>0.58808339499999995</v>
      </c>
      <c r="E603">
        <v>0</v>
      </c>
      <c r="F603">
        <f t="shared" si="9"/>
        <v>0</v>
      </c>
      <c r="G603" t="s">
        <v>538</v>
      </c>
    </row>
    <row r="604" spans="2:7">
      <c r="B604" t="s">
        <v>8206</v>
      </c>
      <c r="C604" t="s">
        <v>127</v>
      </c>
      <c r="D604" s="2">
        <v>0.65235645499999995</v>
      </c>
      <c r="E604">
        <v>0</v>
      </c>
      <c r="F604">
        <f t="shared" si="9"/>
        <v>0</v>
      </c>
      <c r="G604" t="s">
        <v>538</v>
      </c>
    </row>
    <row r="605" spans="2:7">
      <c r="B605" t="s">
        <v>8207</v>
      </c>
      <c r="C605" t="s">
        <v>127</v>
      </c>
      <c r="D605" s="2">
        <v>0.55912039899999999</v>
      </c>
      <c r="E605">
        <v>0</v>
      </c>
      <c r="F605">
        <f t="shared" si="9"/>
        <v>0</v>
      </c>
      <c r="G605" t="s">
        <v>538</v>
      </c>
    </row>
    <row r="606" spans="2:7">
      <c r="B606" t="s">
        <v>8208</v>
      </c>
      <c r="C606" t="s">
        <v>127</v>
      </c>
      <c r="D606" s="2">
        <v>0.27391498600000003</v>
      </c>
      <c r="E606">
        <v>0</v>
      </c>
      <c r="F606">
        <f t="shared" si="9"/>
        <v>0</v>
      </c>
      <c r="G606" t="s">
        <v>538</v>
      </c>
    </row>
    <row r="607" spans="2:7">
      <c r="B607" t="s">
        <v>8209</v>
      </c>
      <c r="C607" t="s">
        <v>127</v>
      </c>
      <c r="D607" s="2">
        <v>-2.7343137E-2</v>
      </c>
      <c r="E607">
        <v>0</v>
      </c>
      <c r="F607">
        <f t="shared" si="9"/>
        <v>0</v>
      </c>
      <c r="G607" t="s">
        <v>538</v>
      </c>
    </row>
    <row r="608" spans="2:7">
      <c r="B608" t="s">
        <v>8210</v>
      </c>
      <c r="C608" t="s">
        <v>127</v>
      </c>
      <c r="D608" s="2">
        <v>-0.64702159199999998</v>
      </c>
      <c r="E608">
        <v>0</v>
      </c>
      <c r="F608">
        <f t="shared" si="9"/>
        <v>0</v>
      </c>
      <c r="G608" t="s">
        <v>538</v>
      </c>
    </row>
    <row r="609" spans="2:7">
      <c r="B609" t="s">
        <v>8211</v>
      </c>
      <c r="C609" t="s">
        <v>127</v>
      </c>
      <c r="D609" s="2">
        <v>-0.280599606</v>
      </c>
      <c r="E609">
        <v>-0.43357010065090101</v>
      </c>
      <c r="F609">
        <f t="shared" si="9"/>
        <v>-0.12165959941602317</v>
      </c>
      <c r="G609" t="s">
        <v>538</v>
      </c>
    </row>
    <row r="610" spans="2:7">
      <c r="B610" t="s">
        <v>8212</v>
      </c>
      <c r="C610" t="s">
        <v>127</v>
      </c>
      <c r="D610" s="2">
        <v>-0.65733293299999995</v>
      </c>
      <c r="E610">
        <v>0</v>
      </c>
      <c r="F610">
        <f t="shared" si="9"/>
        <v>0</v>
      </c>
      <c r="G610" t="s">
        <v>538</v>
      </c>
    </row>
    <row r="611" spans="2:7">
      <c r="B611" t="s">
        <v>8213</v>
      </c>
      <c r="C611" t="s">
        <v>127</v>
      </c>
      <c r="D611" s="2">
        <v>-7.0704199999999995E-2</v>
      </c>
      <c r="E611">
        <v>0</v>
      </c>
      <c r="F611">
        <f t="shared" si="9"/>
        <v>0</v>
      </c>
      <c r="G611" t="s">
        <v>538</v>
      </c>
    </row>
    <row r="612" spans="2:7">
      <c r="B612" t="s">
        <v>8214</v>
      </c>
      <c r="C612" t="s">
        <v>127</v>
      </c>
      <c r="D612" s="2">
        <v>-0.12542176799999999</v>
      </c>
      <c r="E612">
        <v>0</v>
      </c>
      <c r="F612">
        <f t="shared" si="9"/>
        <v>0</v>
      </c>
      <c r="G612" t="s">
        <v>538</v>
      </c>
    </row>
    <row r="613" spans="2:7">
      <c r="B613" t="s">
        <v>8215</v>
      </c>
      <c r="C613" t="s">
        <v>127</v>
      </c>
      <c r="D613" s="2">
        <v>-2.7701783000000001E-2</v>
      </c>
      <c r="E613">
        <v>0</v>
      </c>
      <c r="F613">
        <f t="shared" si="9"/>
        <v>0</v>
      </c>
      <c r="G613" t="s">
        <v>538</v>
      </c>
    </row>
    <row r="614" spans="2:7">
      <c r="B614" t="s">
        <v>8216</v>
      </c>
      <c r="C614" t="s">
        <v>127</v>
      </c>
      <c r="D614" s="2">
        <v>4.0000210000000001E-2</v>
      </c>
      <c r="E614">
        <v>0</v>
      </c>
      <c r="F614">
        <f t="shared" si="9"/>
        <v>0</v>
      </c>
      <c r="G614" t="s">
        <v>538</v>
      </c>
    </row>
    <row r="615" spans="2:7">
      <c r="B615" t="s">
        <v>8217</v>
      </c>
      <c r="C615" t="s">
        <v>127</v>
      </c>
      <c r="D615" s="2">
        <v>2.9292815999999999E-2</v>
      </c>
      <c r="E615">
        <v>0</v>
      </c>
      <c r="F615">
        <f t="shared" si="9"/>
        <v>0</v>
      </c>
      <c r="G615" t="s">
        <v>538</v>
      </c>
    </row>
    <row r="616" spans="2:7">
      <c r="B616" t="s">
        <v>8218</v>
      </c>
      <c r="C616" t="s">
        <v>127</v>
      </c>
      <c r="D616" s="2">
        <v>0.409238624</v>
      </c>
      <c r="E616">
        <v>0</v>
      </c>
      <c r="F616">
        <f t="shared" si="9"/>
        <v>0</v>
      </c>
      <c r="G616" t="s">
        <v>538</v>
      </c>
    </row>
    <row r="617" spans="2:7">
      <c r="B617" t="s">
        <v>8219</v>
      </c>
      <c r="C617" t="s">
        <v>127</v>
      </c>
      <c r="D617" s="2">
        <v>-5.1429444999999997E-2</v>
      </c>
      <c r="E617">
        <v>0</v>
      </c>
      <c r="F617">
        <f t="shared" si="9"/>
        <v>0</v>
      </c>
      <c r="G617" t="s">
        <v>538</v>
      </c>
    </row>
    <row r="618" spans="2:7">
      <c r="B618" t="s">
        <v>8220</v>
      </c>
      <c r="C618" t="s">
        <v>127</v>
      </c>
      <c r="D618" s="2">
        <v>-0.58035800299999996</v>
      </c>
      <c r="E618">
        <v>0</v>
      </c>
      <c r="F618">
        <f t="shared" si="9"/>
        <v>0</v>
      </c>
      <c r="G618" t="s">
        <v>538</v>
      </c>
    </row>
    <row r="619" spans="2:7">
      <c r="B619" t="s">
        <v>8221</v>
      </c>
      <c r="C619" t="s">
        <v>127</v>
      </c>
      <c r="D619" s="2">
        <v>-0.91158772499999996</v>
      </c>
      <c r="E619">
        <v>0</v>
      </c>
      <c r="F619">
        <f t="shared" si="9"/>
        <v>0</v>
      </c>
      <c r="G619" t="s">
        <v>538</v>
      </c>
    </row>
    <row r="620" spans="2:7">
      <c r="B620" t="s">
        <v>8222</v>
      </c>
      <c r="C620" t="s">
        <v>127</v>
      </c>
      <c r="D620" s="2">
        <v>-0.16843965499999999</v>
      </c>
      <c r="E620">
        <v>0</v>
      </c>
      <c r="F620">
        <f t="shared" si="9"/>
        <v>0</v>
      </c>
      <c r="G620" t="s">
        <v>538</v>
      </c>
    </row>
    <row r="621" spans="2:7">
      <c r="B621" t="s">
        <v>8223</v>
      </c>
      <c r="C621" t="s">
        <v>127</v>
      </c>
      <c r="D621" s="2">
        <v>-0.50235903000000004</v>
      </c>
      <c r="E621">
        <v>0</v>
      </c>
      <c r="F621">
        <f t="shared" si="9"/>
        <v>0</v>
      </c>
      <c r="G621" t="s">
        <v>538</v>
      </c>
    </row>
    <row r="622" spans="2:7">
      <c r="B622" t="s">
        <v>8224</v>
      </c>
      <c r="C622" t="s">
        <v>127</v>
      </c>
      <c r="D622" s="2">
        <v>-0.25985768199999998</v>
      </c>
      <c r="E622">
        <v>0</v>
      </c>
      <c r="F622">
        <f t="shared" si="9"/>
        <v>0</v>
      </c>
      <c r="G622" t="s">
        <v>538</v>
      </c>
    </row>
    <row r="623" spans="2:7">
      <c r="B623" t="s">
        <v>8225</v>
      </c>
      <c r="C623" t="s">
        <v>127</v>
      </c>
      <c r="D623" s="2">
        <v>0.21394165800000001</v>
      </c>
      <c r="E623">
        <v>0</v>
      </c>
      <c r="F623">
        <f t="shared" si="9"/>
        <v>0</v>
      </c>
      <c r="G623" t="s">
        <v>538</v>
      </c>
    </row>
    <row r="624" spans="2:7">
      <c r="B624" t="s">
        <v>8226</v>
      </c>
      <c r="C624" t="s">
        <v>127</v>
      </c>
      <c r="D624" s="2">
        <v>0.10120902599999999</v>
      </c>
      <c r="E624">
        <v>0</v>
      </c>
      <c r="F624">
        <f t="shared" si="9"/>
        <v>0</v>
      </c>
      <c r="G624" t="s">
        <v>538</v>
      </c>
    </row>
    <row r="625" spans="2:7">
      <c r="B625" t="s">
        <v>8227</v>
      </c>
      <c r="C625" t="s">
        <v>127</v>
      </c>
      <c r="D625" s="2">
        <v>5.5462234999999999E-2</v>
      </c>
      <c r="E625">
        <v>0</v>
      </c>
      <c r="F625">
        <f t="shared" si="9"/>
        <v>0</v>
      </c>
      <c r="G625" t="s">
        <v>538</v>
      </c>
    </row>
    <row r="626" spans="2:7">
      <c r="B626" t="s">
        <v>8228</v>
      </c>
      <c r="C626" t="s">
        <v>127</v>
      </c>
      <c r="D626" s="2">
        <v>-0.33545660199999999</v>
      </c>
      <c r="E626">
        <v>0</v>
      </c>
      <c r="F626">
        <f t="shared" si="9"/>
        <v>0</v>
      </c>
      <c r="G626" t="s">
        <v>538</v>
      </c>
    </row>
    <row r="627" spans="2:7">
      <c r="B627" t="s">
        <v>8229</v>
      </c>
      <c r="C627" t="s">
        <v>127</v>
      </c>
      <c r="D627" s="2">
        <v>0.87554396099999998</v>
      </c>
      <c r="E627">
        <v>0</v>
      </c>
      <c r="F627">
        <f t="shared" si="9"/>
        <v>0</v>
      </c>
      <c r="G627" t="s">
        <v>538</v>
      </c>
    </row>
    <row r="628" spans="2:7">
      <c r="B628" t="s">
        <v>8230</v>
      </c>
      <c r="C628" t="s">
        <v>127</v>
      </c>
      <c r="D628" s="2">
        <v>-2.3728458000000001E-2</v>
      </c>
      <c r="E628">
        <v>-1.88603718466786E-2</v>
      </c>
      <c r="F628">
        <f t="shared" si="9"/>
        <v>-4.4752754122829561E-4</v>
      </c>
      <c r="G628" t="s">
        <v>538</v>
      </c>
    </row>
    <row r="629" spans="2:7">
      <c r="B629" t="s">
        <v>8231</v>
      </c>
      <c r="C629" t="s">
        <v>127</v>
      </c>
      <c r="D629" s="2">
        <v>-0.31754238899999998</v>
      </c>
      <c r="E629">
        <v>0</v>
      </c>
      <c r="F629">
        <f t="shared" si="9"/>
        <v>0</v>
      </c>
      <c r="G629" t="s">
        <v>538</v>
      </c>
    </row>
    <row r="630" spans="2:7">
      <c r="B630" t="s">
        <v>8232</v>
      </c>
      <c r="C630" t="s">
        <v>127</v>
      </c>
      <c r="D630" s="2">
        <v>1.641561182</v>
      </c>
      <c r="E630">
        <v>0</v>
      </c>
      <c r="F630">
        <f t="shared" si="9"/>
        <v>0</v>
      </c>
      <c r="G630" t="s">
        <v>538</v>
      </c>
    </row>
    <row r="631" spans="2:7">
      <c r="B631" t="s">
        <v>8233</v>
      </c>
      <c r="C631" t="s">
        <v>127</v>
      </c>
      <c r="D631" s="2">
        <v>-0.407831004</v>
      </c>
      <c r="E631">
        <v>0</v>
      </c>
      <c r="F631">
        <f t="shared" si="9"/>
        <v>0</v>
      </c>
      <c r="G631" t="s">
        <v>538</v>
      </c>
    </row>
    <row r="632" spans="2:7">
      <c r="B632" t="s">
        <v>8234</v>
      </c>
      <c r="C632" t="s">
        <v>127</v>
      </c>
      <c r="D632" s="2">
        <v>-0.15759087199999999</v>
      </c>
      <c r="E632">
        <v>0</v>
      </c>
      <c r="F632">
        <f t="shared" si="9"/>
        <v>0</v>
      </c>
      <c r="G632" t="s">
        <v>538</v>
      </c>
    </row>
    <row r="633" spans="2:7">
      <c r="B633" t="s">
        <v>8235</v>
      </c>
      <c r="C633" t="s">
        <v>127</v>
      </c>
      <c r="D633" s="2">
        <v>0.39471414999999999</v>
      </c>
      <c r="E633">
        <v>0</v>
      </c>
      <c r="F633">
        <f t="shared" si="9"/>
        <v>0</v>
      </c>
      <c r="G633" t="s">
        <v>538</v>
      </c>
    </row>
    <row r="634" spans="2:7">
      <c r="B634" t="s">
        <v>8073</v>
      </c>
      <c r="C634" t="s">
        <v>117</v>
      </c>
      <c r="D634" s="2">
        <v>3.3761525840000002</v>
      </c>
      <c r="E634">
        <v>0</v>
      </c>
      <c r="F634">
        <f t="shared" si="9"/>
        <v>0</v>
      </c>
      <c r="G634" t="s">
        <v>538</v>
      </c>
    </row>
    <row r="635" spans="2:7">
      <c r="B635" t="s">
        <v>8236</v>
      </c>
      <c r="C635" t="s">
        <v>127</v>
      </c>
      <c r="D635" s="2">
        <v>0.119904606</v>
      </c>
      <c r="E635">
        <v>0</v>
      </c>
      <c r="F635">
        <f t="shared" si="9"/>
        <v>0</v>
      </c>
      <c r="G635" t="s">
        <v>538</v>
      </c>
    </row>
    <row r="636" spans="2:7">
      <c r="B636" t="s">
        <v>8237</v>
      </c>
      <c r="C636" t="s">
        <v>127</v>
      </c>
      <c r="D636" s="2">
        <v>0.51995261100000001</v>
      </c>
      <c r="E636">
        <v>-0.50387350830840705</v>
      </c>
      <c r="F636">
        <f t="shared" si="9"/>
        <v>-0.26199034625868645</v>
      </c>
      <c r="G636" t="s">
        <v>538</v>
      </c>
    </row>
    <row r="637" spans="2:7">
      <c r="B637" t="s">
        <v>8238</v>
      </c>
      <c r="C637" t="s">
        <v>127</v>
      </c>
      <c r="D637" s="2">
        <v>-9.7617106999999995E-2</v>
      </c>
      <c r="E637">
        <v>0</v>
      </c>
      <c r="F637">
        <f t="shared" si="9"/>
        <v>0</v>
      </c>
      <c r="G637" t="s">
        <v>538</v>
      </c>
    </row>
    <row r="638" spans="2:7">
      <c r="B638" t="s">
        <v>8239</v>
      </c>
      <c r="C638" t="s">
        <v>127</v>
      </c>
      <c r="D638" s="2">
        <v>-0.19949562900000001</v>
      </c>
      <c r="E638">
        <v>0</v>
      </c>
      <c r="F638">
        <f t="shared" si="9"/>
        <v>0</v>
      </c>
      <c r="G638" t="s">
        <v>538</v>
      </c>
    </row>
    <row r="639" spans="2:7">
      <c r="B639" t="s">
        <v>8240</v>
      </c>
      <c r="C639" t="s">
        <v>127</v>
      </c>
      <c r="D639" s="2">
        <v>-5.6407896999999999E-2</v>
      </c>
      <c r="E639">
        <v>0</v>
      </c>
      <c r="F639">
        <f t="shared" si="9"/>
        <v>0</v>
      </c>
      <c r="G639" t="s">
        <v>538</v>
      </c>
    </row>
    <row r="640" spans="2:7">
      <c r="B640" t="s">
        <v>8241</v>
      </c>
      <c r="C640" t="s">
        <v>127</v>
      </c>
      <c r="D640" s="2">
        <v>0.142316519</v>
      </c>
      <c r="E640">
        <v>0</v>
      </c>
      <c r="F640">
        <f t="shared" si="9"/>
        <v>0</v>
      </c>
      <c r="G640" t="s">
        <v>538</v>
      </c>
    </row>
    <row r="641" spans="2:7">
      <c r="B641" t="s">
        <v>8242</v>
      </c>
      <c r="C641" t="s">
        <v>127</v>
      </c>
      <c r="D641" s="2">
        <v>-0.53891916600000001</v>
      </c>
      <c r="E641">
        <v>0</v>
      </c>
      <c r="F641">
        <f t="shared" si="9"/>
        <v>0</v>
      </c>
      <c r="G641" t="s">
        <v>538</v>
      </c>
    </row>
    <row r="642" spans="2:7">
      <c r="B642" t="s">
        <v>8243</v>
      </c>
      <c r="C642" t="s">
        <v>127</v>
      </c>
      <c r="D642" s="2">
        <v>-0.48458190000000001</v>
      </c>
      <c r="E642">
        <v>0</v>
      </c>
      <c r="F642">
        <f t="shared" si="9"/>
        <v>0</v>
      </c>
      <c r="G642" t="s">
        <v>538</v>
      </c>
    </row>
    <row r="643" spans="2:7">
      <c r="B643" t="s">
        <v>8244</v>
      </c>
      <c r="C643" t="s">
        <v>127</v>
      </c>
      <c r="D643" s="2">
        <v>0.26615225799999997</v>
      </c>
      <c r="E643">
        <v>0</v>
      </c>
      <c r="F643">
        <f t="shared" si="9"/>
        <v>0</v>
      </c>
      <c r="G643" t="s">
        <v>538</v>
      </c>
    </row>
    <row r="644" spans="2:7">
      <c r="B644" t="s">
        <v>8245</v>
      </c>
      <c r="C644" t="s">
        <v>127</v>
      </c>
      <c r="D644" s="2">
        <v>-0.26516864800000001</v>
      </c>
      <c r="E644">
        <v>-1.0947233390929499E-2</v>
      </c>
      <c r="F644">
        <f t="shared" si="9"/>
        <v>-2.9028630776132308E-3</v>
      </c>
      <c r="G644" t="s">
        <v>538</v>
      </c>
    </row>
    <row r="645" spans="2:7">
      <c r="B645" t="s">
        <v>8246</v>
      </c>
      <c r="C645" t="s">
        <v>127</v>
      </c>
      <c r="D645" s="2">
        <v>4.1138147999999999E-2</v>
      </c>
      <c r="E645">
        <v>0</v>
      </c>
      <c r="F645">
        <f t="shared" si="9"/>
        <v>0</v>
      </c>
      <c r="G645" t="s">
        <v>538</v>
      </c>
    </row>
    <row r="646" spans="2:7">
      <c r="B646" t="s">
        <v>8247</v>
      </c>
      <c r="C646" t="s">
        <v>127</v>
      </c>
      <c r="D646" s="2">
        <v>1.0173035E-2</v>
      </c>
      <c r="E646">
        <v>0</v>
      </c>
      <c r="F646">
        <f t="shared" si="9"/>
        <v>0</v>
      </c>
      <c r="G646" t="s">
        <v>538</v>
      </c>
    </row>
    <row r="647" spans="2:7">
      <c r="B647" t="s">
        <v>8248</v>
      </c>
      <c r="C647" t="s">
        <v>127</v>
      </c>
      <c r="D647" s="2">
        <v>-0.13231031700000001</v>
      </c>
      <c r="E647">
        <v>0</v>
      </c>
      <c r="F647">
        <f t="shared" si="9"/>
        <v>0</v>
      </c>
      <c r="G647" t="s">
        <v>538</v>
      </c>
    </row>
    <row r="648" spans="2:7">
      <c r="B648" t="s">
        <v>8249</v>
      </c>
      <c r="C648" t="s">
        <v>127</v>
      </c>
      <c r="D648" s="2">
        <v>0.61977454600000004</v>
      </c>
      <c r="E648">
        <v>0</v>
      </c>
      <c r="F648">
        <f t="shared" ref="F648:F711" si="10">ABS(D648)*E648</f>
        <v>0</v>
      </c>
      <c r="G648" t="s">
        <v>538</v>
      </c>
    </row>
    <row r="649" spans="2:7">
      <c r="B649" t="s">
        <v>8250</v>
      </c>
      <c r="C649" t="s">
        <v>127</v>
      </c>
      <c r="D649" s="2">
        <v>0.39343905400000001</v>
      </c>
      <c r="E649">
        <v>0</v>
      </c>
      <c r="F649">
        <f t="shared" si="10"/>
        <v>0</v>
      </c>
      <c r="G649" t="s">
        <v>538</v>
      </c>
    </row>
    <row r="650" spans="2:7">
      <c r="B650" t="s">
        <v>8251</v>
      </c>
      <c r="C650" t="s">
        <v>127</v>
      </c>
      <c r="D650" s="2">
        <v>0.102666153</v>
      </c>
      <c r="E650">
        <v>0</v>
      </c>
      <c r="F650">
        <f t="shared" si="10"/>
        <v>0</v>
      </c>
      <c r="G650" t="s">
        <v>538</v>
      </c>
    </row>
    <row r="651" spans="2:7">
      <c r="B651" t="s">
        <v>8252</v>
      </c>
      <c r="C651" t="s">
        <v>127</v>
      </c>
      <c r="D651" s="2">
        <v>0.657659141</v>
      </c>
      <c r="E651">
        <v>0</v>
      </c>
      <c r="F651">
        <f t="shared" si="10"/>
        <v>0</v>
      </c>
      <c r="G651" t="s">
        <v>538</v>
      </c>
    </row>
    <row r="652" spans="2:7">
      <c r="B652" t="s">
        <v>8253</v>
      </c>
      <c r="C652" t="s">
        <v>127</v>
      </c>
      <c r="D652" s="2">
        <v>-0.30393656200000002</v>
      </c>
      <c r="E652">
        <v>0</v>
      </c>
      <c r="F652">
        <f t="shared" si="10"/>
        <v>0</v>
      </c>
      <c r="G652" t="s">
        <v>538</v>
      </c>
    </row>
    <row r="653" spans="2:7">
      <c r="B653" t="s">
        <v>8254</v>
      </c>
      <c r="C653" t="s">
        <v>127</v>
      </c>
      <c r="D653" s="2">
        <v>-0.52680201800000004</v>
      </c>
      <c r="E653">
        <v>0</v>
      </c>
      <c r="F653">
        <f t="shared" si="10"/>
        <v>0</v>
      </c>
      <c r="G653" t="s">
        <v>538</v>
      </c>
    </row>
    <row r="654" spans="2:7">
      <c r="B654" t="s">
        <v>8255</v>
      </c>
      <c r="C654" t="s">
        <v>127</v>
      </c>
      <c r="D654" s="2">
        <v>1.2277824909999999</v>
      </c>
      <c r="E654">
        <v>-2.1860488919271202E-2</v>
      </c>
      <c r="F654">
        <f t="shared" si="10"/>
        <v>-2.6839925539780693E-2</v>
      </c>
      <c r="G654" t="s">
        <v>538</v>
      </c>
    </row>
    <row r="655" spans="2:7">
      <c r="B655" t="s">
        <v>8256</v>
      </c>
      <c r="C655" t="s">
        <v>127</v>
      </c>
      <c r="D655" s="2">
        <v>0.151830664</v>
      </c>
      <c r="E655">
        <v>0</v>
      </c>
      <c r="F655">
        <f t="shared" si="10"/>
        <v>0</v>
      </c>
      <c r="G655" t="s">
        <v>538</v>
      </c>
    </row>
    <row r="656" spans="2:7">
      <c r="B656" t="s">
        <v>8257</v>
      </c>
      <c r="C656" t="s">
        <v>127</v>
      </c>
      <c r="D656" s="2">
        <v>0.374605466</v>
      </c>
      <c r="E656">
        <v>0</v>
      </c>
      <c r="F656">
        <f t="shared" si="10"/>
        <v>0</v>
      </c>
      <c r="G656" t="s">
        <v>538</v>
      </c>
    </row>
    <row r="657" spans="2:7">
      <c r="B657" t="s">
        <v>8258</v>
      </c>
      <c r="C657" t="s">
        <v>127</v>
      </c>
      <c r="D657" s="2">
        <v>0.68908138100000005</v>
      </c>
      <c r="E657">
        <v>0</v>
      </c>
      <c r="F657">
        <f t="shared" si="10"/>
        <v>0</v>
      </c>
      <c r="G657" t="s">
        <v>538</v>
      </c>
    </row>
    <row r="658" spans="2:7">
      <c r="B658" t="s">
        <v>8434</v>
      </c>
      <c r="C658" t="s">
        <v>127</v>
      </c>
      <c r="D658" s="2">
        <v>-0.11210074</v>
      </c>
      <c r="E658">
        <v>0</v>
      </c>
      <c r="F658">
        <f t="shared" si="10"/>
        <v>0</v>
      </c>
      <c r="G658" t="s">
        <v>590</v>
      </c>
    </row>
    <row r="659" spans="2:7">
      <c r="B659" t="s">
        <v>8436</v>
      </c>
      <c r="C659" t="s">
        <v>127</v>
      </c>
      <c r="D659" s="2">
        <v>-0.27912552899999998</v>
      </c>
      <c r="E659">
        <v>0</v>
      </c>
      <c r="F659">
        <f t="shared" si="10"/>
        <v>0</v>
      </c>
      <c r="G659" t="s">
        <v>590</v>
      </c>
    </row>
    <row r="660" spans="2:7">
      <c r="B660" t="s">
        <v>8435</v>
      </c>
      <c r="C660" t="s">
        <v>127</v>
      </c>
      <c r="D660" s="2">
        <v>-0.50129866999999995</v>
      </c>
      <c r="E660">
        <v>0</v>
      </c>
      <c r="F660">
        <f t="shared" si="10"/>
        <v>0</v>
      </c>
      <c r="G660" t="s">
        <v>590</v>
      </c>
    </row>
    <row r="661" spans="2:7">
      <c r="B661" t="s">
        <v>8437</v>
      </c>
      <c r="C661" t="s">
        <v>127</v>
      </c>
      <c r="D661" s="2">
        <v>-6.7417388999999994E-2</v>
      </c>
      <c r="E661">
        <v>-1.4967229993324799E-2</v>
      </c>
      <c r="F661">
        <f t="shared" si="10"/>
        <v>-1.0090515667124454E-3</v>
      </c>
      <c r="G661" t="s">
        <v>590</v>
      </c>
    </row>
    <row r="662" spans="2:7">
      <c r="B662" t="s">
        <v>8438</v>
      </c>
      <c r="C662" t="s">
        <v>127</v>
      </c>
      <c r="D662" s="2">
        <v>-0.20783904</v>
      </c>
      <c r="E662">
        <v>0</v>
      </c>
      <c r="F662">
        <f t="shared" si="10"/>
        <v>0</v>
      </c>
      <c r="G662" t="s">
        <v>590</v>
      </c>
    </row>
    <row r="663" spans="2:7">
      <c r="B663" t="s">
        <v>8439</v>
      </c>
      <c r="C663" t="s">
        <v>127</v>
      </c>
      <c r="D663" s="2">
        <v>-0.469656615</v>
      </c>
      <c r="E663">
        <v>0</v>
      </c>
      <c r="F663">
        <f t="shared" si="10"/>
        <v>0</v>
      </c>
      <c r="G663" t="s">
        <v>590</v>
      </c>
    </row>
    <row r="664" spans="2:7">
      <c r="B664" t="s">
        <v>8440</v>
      </c>
      <c r="C664" t="s">
        <v>127</v>
      </c>
      <c r="D664" s="2">
        <v>-9.1378556999999999E-2</v>
      </c>
      <c r="E664">
        <v>0</v>
      </c>
      <c r="F664">
        <f t="shared" si="10"/>
        <v>0</v>
      </c>
      <c r="G664" t="s">
        <v>590</v>
      </c>
    </row>
    <row r="665" spans="2:7">
      <c r="B665" t="s">
        <v>8441</v>
      </c>
      <c r="C665" t="s">
        <v>127</v>
      </c>
      <c r="D665" s="2">
        <v>-0.26396069300000002</v>
      </c>
      <c r="E665">
        <v>0</v>
      </c>
      <c r="F665">
        <f t="shared" si="10"/>
        <v>0</v>
      </c>
      <c r="G665" t="s">
        <v>590</v>
      </c>
    </row>
    <row r="666" spans="2:7">
      <c r="B666" t="s">
        <v>8442</v>
      </c>
      <c r="C666" t="s">
        <v>127</v>
      </c>
      <c r="D666" s="2">
        <v>-5.4624605999999999E-2</v>
      </c>
      <c r="E666">
        <v>0</v>
      </c>
      <c r="F666">
        <f t="shared" si="10"/>
        <v>0</v>
      </c>
      <c r="G666" t="s">
        <v>590</v>
      </c>
    </row>
    <row r="667" spans="2:7">
      <c r="B667" t="s">
        <v>8443</v>
      </c>
      <c r="C667" t="s">
        <v>127</v>
      </c>
      <c r="D667" s="2">
        <v>0.29424128399999999</v>
      </c>
      <c r="E667">
        <v>0</v>
      </c>
      <c r="F667">
        <f t="shared" si="10"/>
        <v>0</v>
      </c>
      <c r="G667" t="s">
        <v>590</v>
      </c>
    </row>
    <row r="668" spans="2:7">
      <c r="B668" t="s">
        <v>8037</v>
      </c>
      <c r="C668" t="s">
        <v>117</v>
      </c>
      <c r="D668" s="2">
        <v>3.2406797310000002</v>
      </c>
      <c r="E668">
        <v>0</v>
      </c>
      <c r="F668">
        <f t="shared" si="10"/>
        <v>0</v>
      </c>
      <c r="G668" t="s">
        <v>590</v>
      </c>
    </row>
    <row r="669" spans="2:7">
      <c r="B669" t="s">
        <v>8444</v>
      </c>
      <c r="C669" t="s">
        <v>127</v>
      </c>
      <c r="D669" s="2">
        <v>-0.17941785399999999</v>
      </c>
      <c r="E669">
        <v>0</v>
      </c>
      <c r="F669">
        <f t="shared" si="10"/>
        <v>0</v>
      </c>
      <c r="G669" t="s">
        <v>590</v>
      </c>
    </row>
    <row r="670" spans="2:7">
      <c r="B670" t="s">
        <v>8445</v>
      </c>
      <c r="C670" t="s">
        <v>127</v>
      </c>
      <c r="D670" s="2">
        <v>-0.23245611599999999</v>
      </c>
      <c r="E670">
        <v>0</v>
      </c>
      <c r="F670">
        <f t="shared" si="10"/>
        <v>0</v>
      </c>
      <c r="G670" t="s">
        <v>590</v>
      </c>
    </row>
    <row r="671" spans="2:7">
      <c r="B671" t="s">
        <v>8446</v>
      </c>
      <c r="C671" t="s">
        <v>127</v>
      </c>
      <c r="D671" s="2">
        <v>-0.36624844499999998</v>
      </c>
      <c r="E671">
        <v>0</v>
      </c>
      <c r="F671">
        <f t="shared" si="10"/>
        <v>0</v>
      </c>
      <c r="G671" t="s">
        <v>590</v>
      </c>
    </row>
    <row r="672" spans="2:7">
      <c r="B672" t="s">
        <v>8447</v>
      </c>
      <c r="C672" t="s">
        <v>127</v>
      </c>
      <c r="D672" s="2">
        <v>-6.058616E-2</v>
      </c>
      <c r="E672">
        <v>0</v>
      </c>
      <c r="F672">
        <f t="shared" si="10"/>
        <v>0</v>
      </c>
      <c r="G672" t="s">
        <v>590</v>
      </c>
    </row>
    <row r="673" spans="2:7">
      <c r="B673" t="s">
        <v>8448</v>
      </c>
      <c r="C673" t="s">
        <v>127</v>
      </c>
      <c r="D673" s="2">
        <v>0.47092336200000001</v>
      </c>
      <c r="E673">
        <v>0</v>
      </c>
      <c r="F673">
        <f t="shared" si="10"/>
        <v>0</v>
      </c>
      <c r="G673" t="s">
        <v>590</v>
      </c>
    </row>
    <row r="674" spans="2:7">
      <c r="B674" t="s">
        <v>8449</v>
      </c>
      <c r="C674" t="s">
        <v>127</v>
      </c>
      <c r="D674" s="2">
        <v>-0.115866174</v>
      </c>
      <c r="E674">
        <v>0</v>
      </c>
      <c r="F674">
        <f t="shared" si="10"/>
        <v>0</v>
      </c>
      <c r="G674" t="s">
        <v>590</v>
      </c>
    </row>
    <row r="675" spans="2:7">
      <c r="B675" t="s">
        <v>8450</v>
      </c>
      <c r="C675" t="s">
        <v>127</v>
      </c>
      <c r="D675" s="2">
        <v>7.1152234999999994E-2</v>
      </c>
      <c r="E675">
        <v>0</v>
      </c>
      <c r="F675">
        <f t="shared" si="10"/>
        <v>0</v>
      </c>
      <c r="G675" t="s">
        <v>590</v>
      </c>
    </row>
    <row r="676" spans="2:7">
      <c r="B676" t="s">
        <v>8451</v>
      </c>
      <c r="C676" t="s">
        <v>127</v>
      </c>
      <c r="D676" s="2">
        <v>-4.5220143999999997E-2</v>
      </c>
      <c r="E676">
        <v>0</v>
      </c>
      <c r="F676">
        <f t="shared" si="10"/>
        <v>0</v>
      </c>
      <c r="G676" t="s">
        <v>590</v>
      </c>
    </row>
    <row r="677" spans="2:7">
      <c r="B677" t="s">
        <v>8452</v>
      </c>
      <c r="C677" t="s">
        <v>127</v>
      </c>
      <c r="D677" s="2">
        <v>-0.12689852200000001</v>
      </c>
      <c r="E677">
        <v>0</v>
      </c>
      <c r="F677">
        <f t="shared" si="10"/>
        <v>0</v>
      </c>
      <c r="G677" t="s">
        <v>590</v>
      </c>
    </row>
    <row r="678" spans="2:7">
      <c r="B678" t="s">
        <v>8453</v>
      </c>
      <c r="C678" t="s">
        <v>127</v>
      </c>
      <c r="D678" s="2">
        <v>-0.10414696499999999</v>
      </c>
      <c r="E678">
        <v>0</v>
      </c>
      <c r="F678">
        <f t="shared" si="10"/>
        <v>0</v>
      </c>
      <c r="G678" t="s">
        <v>590</v>
      </c>
    </row>
    <row r="679" spans="2:7">
      <c r="B679" t="s">
        <v>8454</v>
      </c>
      <c r="C679" t="s">
        <v>127</v>
      </c>
      <c r="D679" s="2">
        <v>-0.21831789300000001</v>
      </c>
      <c r="E679">
        <v>0</v>
      </c>
      <c r="F679">
        <f t="shared" si="10"/>
        <v>0</v>
      </c>
      <c r="G679" t="s">
        <v>590</v>
      </c>
    </row>
    <row r="680" spans="2:7">
      <c r="B680" t="s">
        <v>8455</v>
      </c>
      <c r="C680" t="s">
        <v>127</v>
      </c>
      <c r="D680" s="2">
        <v>0.24509411</v>
      </c>
      <c r="E680">
        <v>0</v>
      </c>
      <c r="F680">
        <f t="shared" si="10"/>
        <v>0</v>
      </c>
      <c r="G680" t="s">
        <v>590</v>
      </c>
    </row>
    <row r="681" spans="2:7">
      <c r="B681" t="s">
        <v>8456</v>
      </c>
      <c r="C681" t="s">
        <v>127</v>
      </c>
      <c r="D681" s="2">
        <v>-0.47700450900000002</v>
      </c>
      <c r="E681">
        <v>0</v>
      </c>
      <c r="F681">
        <f t="shared" si="10"/>
        <v>0</v>
      </c>
      <c r="G681" t="s">
        <v>590</v>
      </c>
    </row>
    <row r="682" spans="2:7">
      <c r="B682" t="s">
        <v>8457</v>
      </c>
      <c r="C682" t="s">
        <v>127</v>
      </c>
      <c r="D682" s="2">
        <v>-2.3357062000000001E-2</v>
      </c>
      <c r="E682">
        <v>0</v>
      </c>
      <c r="F682">
        <f t="shared" si="10"/>
        <v>0</v>
      </c>
      <c r="G682" t="s">
        <v>590</v>
      </c>
    </row>
    <row r="683" spans="2:7">
      <c r="B683" t="s">
        <v>8458</v>
      </c>
      <c r="C683" t="s">
        <v>127</v>
      </c>
      <c r="D683" s="2">
        <v>0.85489584100000005</v>
      </c>
      <c r="E683">
        <v>0</v>
      </c>
      <c r="F683">
        <f t="shared" si="10"/>
        <v>0</v>
      </c>
      <c r="G683" t="s">
        <v>590</v>
      </c>
    </row>
    <row r="684" spans="2:7">
      <c r="B684" t="s">
        <v>8459</v>
      </c>
      <c r="C684" t="s">
        <v>127</v>
      </c>
      <c r="D684" s="2">
        <v>0.243327301</v>
      </c>
      <c r="E684">
        <v>0</v>
      </c>
      <c r="F684">
        <f t="shared" si="10"/>
        <v>0</v>
      </c>
      <c r="G684" t="s">
        <v>590</v>
      </c>
    </row>
    <row r="685" spans="2:7">
      <c r="B685" t="s">
        <v>8460</v>
      </c>
      <c r="C685" t="s">
        <v>127</v>
      </c>
      <c r="D685" s="2">
        <v>8.7944683999999995E-2</v>
      </c>
      <c r="E685">
        <v>0</v>
      </c>
      <c r="F685">
        <f t="shared" si="10"/>
        <v>0</v>
      </c>
      <c r="G685" t="s">
        <v>590</v>
      </c>
    </row>
    <row r="686" spans="2:7">
      <c r="B686" t="s">
        <v>8461</v>
      </c>
      <c r="C686" t="s">
        <v>127</v>
      </c>
      <c r="D686" s="2">
        <v>0.79477845599999997</v>
      </c>
      <c r="E686">
        <v>0</v>
      </c>
      <c r="F686">
        <f t="shared" si="10"/>
        <v>0</v>
      </c>
      <c r="G686" t="s">
        <v>590</v>
      </c>
    </row>
    <row r="687" spans="2:7">
      <c r="B687" t="s">
        <v>8036</v>
      </c>
      <c r="C687" t="s">
        <v>117</v>
      </c>
      <c r="D687" s="2">
        <v>4.5414334849999998</v>
      </c>
      <c r="E687">
        <v>0</v>
      </c>
      <c r="F687">
        <f t="shared" si="10"/>
        <v>0</v>
      </c>
      <c r="G687" t="s">
        <v>590</v>
      </c>
    </row>
    <row r="688" spans="2:7">
      <c r="B688" t="s">
        <v>8462</v>
      </c>
      <c r="C688" t="s">
        <v>127</v>
      </c>
      <c r="D688" s="2">
        <v>0.274657121</v>
      </c>
      <c r="E688">
        <v>-3.8817292743858797E-2</v>
      </c>
      <c r="F688">
        <f t="shared" si="10"/>
        <v>-1.0661445870042448E-2</v>
      </c>
      <c r="G688" t="s">
        <v>590</v>
      </c>
    </row>
    <row r="689" spans="2:7">
      <c r="B689" t="s">
        <v>8463</v>
      </c>
      <c r="C689" t="s">
        <v>127</v>
      </c>
      <c r="D689" s="2">
        <v>0.292584919</v>
      </c>
      <c r="E689">
        <v>0</v>
      </c>
      <c r="F689">
        <f t="shared" si="10"/>
        <v>0</v>
      </c>
      <c r="G689" t="s">
        <v>590</v>
      </c>
    </row>
    <row r="690" spans="2:7">
      <c r="B690" t="s">
        <v>8464</v>
      </c>
      <c r="C690" t="s">
        <v>127</v>
      </c>
      <c r="D690" s="2">
        <v>0.24638505999999999</v>
      </c>
      <c r="E690">
        <v>0</v>
      </c>
      <c r="F690">
        <f t="shared" si="10"/>
        <v>0</v>
      </c>
      <c r="G690" t="s">
        <v>590</v>
      </c>
    </row>
    <row r="691" spans="2:7">
      <c r="B691" t="s">
        <v>8465</v>
      </c>
      <c r="C691" t="s">
        <v>127</v>
      </c>
      <c r="D691" s="2">
        <v>-0.27129684799999998</v>
      </c>
      <c r="E691">
        <v>-0.34368717913056301</v>
      </c>
      <c r="F691">
        <f t="shared" si="10"/>
        <v>-9.3241248396133125E-2</v>
      </c>
      <c r="G691" t="s">
        <v>590</v>
      </c>
    </row>
    <row r="692" spans="2:7">
      <c r="B692" t="s">
        <v>8466</v>
      </c>
      <c r="C692" t="s">
        <v>127</v>
      </c>
      <c r="D692" s="2">
        <v>-0.13377879500000001</v>
      </c>
      <c r="E692">
        <v>0</v>
      </c>
      <c r="F692">
        <f t="shared" si="10"/>
        <v>0</v>
      </c>
      <c r="G692" t="s">
        <v>590</v>
      </c>
    </row>
    <row r="693" spans="2:7">
      <c r="B693" t="s">
        <v>8467</v>
      </c>
      <c r="C693" t="s">
        <v>127</v>
      </c>
      <c r="D693" s="2">
        <v>-4.2875719999999999E-3</v>
      </c>
      <c r="E693">
        <v>0</v>
      </c>
      <c r="F693">
        <f t="shared" si="10"/>
        <v>0</v>
      </c>
      <c r="G693" t="s">
        <v>590</v>
      </c>
    </row>
    <row r="694" spans="2:7">
      <c r="B694" t="s">
        <v>8468</v>
      </c>
      <c r="C694" t="s">
        <v>127</v>
      </c>
      <c r="D694" s="2">
        <v>0.26637834700000002</v>
      </c>
      <c r="E694">
        <v>0</v>
      </c>
      <c r="F694">
        <f t="shared" si="10"/>
        <v>0</v>
      </c>
      <c r="G694" t="s">
        <v>590</v>
      </c>
    </row>
    <row r="695" spans="2:7">
      <c r="B695" t="s">
        <v>8039</v>
      </c>
      <c r="C695" t="s">
        <v>117</v>
      </c>
      <c r="D695" s="2">
        <v>1.7422663570000001</v>
      </c>
      <c r="E695">
        <v>-2.76651933688828E-2</v>
      </c>
      <c r="F695">
        <f t="shared" si="10"/>
        <v>-4.8200135666503996E-2</v>
      </c>
      <c r="G695" t="s">
        <v>590</v>
      </c>
    </row>
    <row r="696" spans="2:7">
      <c r="B696" t="s">
        <v>8469</v>
      </c>
      <c r="C696" t="s">
        <v>127</v>
      </c>
      <c r="D696" s="2">
        <v>-0.25617564399999998</v>
      </c>
      <c r="E696">
        <v>0</v>
      </c>
      <c r="F696">
        <f t="shared" si="10"/>
        <v>0</v>
      </c>
      <c r="G696" t="s">
        <v>590</v>
      </c>
    </row>
    <row r="697" spans="2:7">
      <c r="B697" t="s">
        <v>8470</v>
      </c>
      <c r="C697" t="s">
        <v>127</v>
      </c>
      <c r="D697" s="2">
        <v>-3.4788466999999997E-2</v>
      </c>
      <c r="E697">
        <v>0</v>
      </c>
      <c r="F697">
        <f t="shared" si="10"/>
        <v>0</v>
      </c>
      <c r="G697" t="s">
        <v>590</v>
      </c>
    </row>
    <row r="698" spans="2:7">
      <c r="B698" t="s">
        <v>8038</v>
      </c>
      <c r="C698" t="s">
        <v>117</v>
      </c>
      <c r="D698" s="2">
        <v>2.584902977</v>
      </c>
      <c r="E698">
        <v>0</v>
      </c>
      <c r="F698">
        <f t="shared" si="10"/>
        <v>0</v>
      </c>
      <c r="G698" t="s">
        <v>590</v>
      </c>
    </row>
    <row r="699" spans="2:7">
      <c r="B699" t="s">
        <v>8471</v>
      </c>
      <c r="C699" t="s">
        <v>127</v>
      </c>
      <c r="D699" s="2">
        <v>0.151185025</v>
      </c>
      <c r="E699">
        <v>0</v>
      </c>
      <c r="F699">
        <f t="shared" si="10"/>
        <v>0</v>
      </c>
      <c r="G699" t="s">
        <v>590</v>
      </c>
    </row>
    <row r="700" spans="2:7">
      <c r="B700" t="s">
        <v>8472</v>
      </c>
      <c r="C700" t="s">
        <v>127</v>
      </c>
      <c r="D700" s="2">
        <v>0.77684600599999998</v>
      </c>
      <c r="E700">
        <v>0</v>
      </c>
      <c r="F700">
        <f t="shared" si="10"/>
        <v>0</v>
      </c>
      <c r="G700" t="s">
        <v>590</v>
      </c>
    </row>
    <row r="701" spans="2:7">
      <c r="B701" t="s">
        <v>8473</v>
      </c>
      <c r="C701" t="s">
        <v>127</v>
      </c>
      <c r="D701" s="2">
        <v>0.42442356799999997</v>
      </c>
      <c r="E701">
        <v>0</v>
      </c>
      <c r="F701">
        <f t="shared" si="10"/>
        <v>0</v>
      </c>
      <c r="G701" t="s">
        <v>590</v>
      </c>
    </row>
    <row r="702" spans="2:7">
      <c r="B702" t="s">
        <v>8474</v>
      </c>
      <c r="C702" t="s">
        <v>127</v>
      </c>
      <c r="D702" s="2">
        <v>0.10972241200000001</v>
      </c>
      <c r="E702">
        <v>0</v>
      </c>
      <c r="F702">
        <f t="shared" si="10"/>
        <v>0</v>
      </c>
      <c r="G702" t="s">
        <v>590</v>
      </c>
    </row>
    <row r="703" spans="2:7">
      <c r="B703" t="s">
        <v>8475</v>
      </c>
      <c r="C703" t="s">
        <v>127</v>
      </c>
      <c r="D703" s="2">
        <v>-2.1260945999999999E-2</v>
      </c>
      <c r="E703">
        <v>0</v>
      </c>
      <c r="F703">
        <f t="shared" si="10"/>
        <v>0</v>
      </c>
      <c r="G703" t="s">
        <v>590</v>
      </c>
    </row>
    <row r="704" spans="2:7">
      <c r="B704" t="s">
        <v>8476</v>
      </c>
      <c r="C704" t="s">
        <v>127</v>
      </c>
      <c r="D704" s="2">
        <v>-4.4431928000000002E-2</v>
      </c>
      <c r="E704">
        <v>0</v>
      </c>
      <c r="F704">
        <f t="shared" si="10"/>
        <v>0</v>
      </c>
      <c r="G704" t="s">
        <v>590</v>
      </c>
    </row>
    <row r="705" spans="2:7">
      <c r="B705" t="s">
        <v>8477</v>
      </c>
      <c r="C705" t="s">
        <v>127</v>
      </c>
      <c r="D705" s="2">
        <v>0.34878864199999998</v>
      </c>
      <c r="E705">
        <v>0</v>
      </c>
      <c r="F705">
        <f t="shared" si="10"/>
        <v>0</v>
      </c>
      <c r="G705" t="s">
        <v>590</v>
      </c>
    </row>
    <row r="706" spans="2:7">
      <c r="B706" t="s">
        <v>8478</v>
      </c>
      <c r="C706" t="s">
        <v>127</v>
      </c>
      <c r="D706" s="2">
        <v>0.240692237</v>
      </c>
      <c r="E706">
        <v>0</v>
      </c>
      <c r="F706">
        <f t="shared" si="10"/>
        <v>0</v>
      </c>
      <c r="G706" t="s">
        <v>590</v>
      </c>
    </row>
    <row r="707" spans="2:7">
      <c r="B707" t="s">
        <v>8479</v>
      </c>
      <c r="C707" t="s">
        <v>127</v>
      </c>
      <c r="D707" s="2">
        <v>0.123462583</v>
      </c>
      <c r="E707">
        <v>0</v>
      </c>
      <c r="F707">
        <f t="shared" si="10"/>
        <v>0</v>
      </c>
      <c r="G707" t="s">
        <v>590</v>
      </c>
    </row>
    <row r="708" spans="2:7">
      <c r="B708" t="s">
        <v>8480</v>
      </c>
      <c r="C708" t="s">
        <v>127</v>
      </c>
      <c r="D708" s="2">
        <v>0.82757502599999999</v>
      </c>
      <c r="E708">
        <v>-0.94329373408314598</v>
      </c>
      <c r="F708">
        <f t="shared" si="10"/>
        <v>-0.78064633650949666</v>
      </c>
      <c r="G708" t="s">
        <v>590</v>
      </c>
    </row>
    <row r="709" spans="2:7">
      <c r="B709" t="s">
        <v>8481</v>
      </c>
      <c r="C709" t="s">
        <v>127</v>
      </c>
      <c r="D709" s="2">
        <v>4.4552388999999998E-2</v>
      </c>
      <c r="E709">
        <v>0</v>
      </c>
      <c r="F709">
        <f t="shared" si="10"/>
        <v>0</v>
      </c>
      <c r="G709" t="s">
        <v>590</v>
      </c>
    </row>
    <row r="710" spans="2:7">
      <c r="B710" t="s">
        <v>8482</v>
      </c>
      <c r="C710" t="s">
        <v>127</v>
      </c>
      <c r="D710" s="2">
        <v>-3.5468673999999999E-2</v>
      </c>
      <c r="E710">
        <v>0</v>
      </c>
      <c r="F710">
        <f t="shared" si="10"/>
        <v>0</v>
      </c>
      <c r="G710" t="s">
        <v>590</v>
      </c>
    </row>
    <row r="711" spans="2:7">
      <c r="B711" t="s">
        <v>8483</v>
      </c>
      <c r="C711" t="s">
        <v>127</v>
      </c>
      <c r="D711" s="2">
        <v>-9.3464557000000004E-2</v>
      </c>
      <c r="E711">
        <v>0</v>
      </c>
      <c r="F711">
        <f t="shared" si="10"/>
        <v>0</v>
      </c>
      <c r="G711" t="s">
        <v>590</v>
      </c>
    </row>
    <row r="712" spans="2:7">
      <c r="B712" t="s">
        <v>8484</v>
      </c>
      <c r="C712" t="s">
        <v>127</v>
      </c>
      <c r="D712" s="2">
        <v>-0.34688734999999998</v>
      </c>
      <c r="E712">
        <v>0</v>
      </c>
      <c r="F712">
        <f t="shared" ref="F712:F775" si="11">ABS(D712)*E712</f>
        <v>0</v>
      </c>
      <c r="G712" t="s">
        <v>590</v>
      </c>
    </row>
    <row r="713" spans="2:7">
      <c r="B713" t="s">
        <v>8485</v>
      </c>
      <c r="C713" t="s">
        <v>127</v>
      </c>
      <c r="D713" s="2">
        <v>-0.20256527799999999</v>
      </c>
      <c r="E713">
        <v>0</v>
      </c>
      <c r="F713">
        <f t="shared" si="11"/>
        <v>0</v>
      </c>
      <c r="G713" t="s">
        <v>590</v>
      </c>
    </row>
    <row r="714" spans="2:7">
      <c r="B714" t="s">
        <v>8486</v>
      </c>
      <c r="C714" t="s">
        <v>127</v>
      </c>
      <c r="D714" s="2">
        <v>-5.3427923000000002E-2</v>
      </c>
      <c r="E714">
        <v>-3.8135523381488699E-2</v>
      </c>
      <c r="F714">
        <f t="shared" si="11"/>
        <v>-2.0375018067908778E-3</v>
      </c>
      <c r="G714" t="s">
        <v>590</v>
      </c>
    </row>
    <row r="715" spans="2:7">
      <c r="B715" t="s">
        <v>8487</v>
      </c>
      <c r="C715" t="s">
        <v>127</v>
      </c>
      <c r="D715" s="2">
        <v>0.67515984399999995</v>
      </c>
      <c r="E715">
        <v>0</v>
      </c>
      <c r="F715">
        <f t="shared" si="11"/>
        <v>0</v>
      </c>
      <c r="G715" t="s">
        <v>590</v>
      </c>
    </row>
    <row r="716" spans="2:7">
      <c r="B716" t="s">
        <v>8488</v>
      </c>
      <c r="C716" t="s">
        <v>127</v>
      </c>
      <c r="D716" s="2">
        <v>0.16053029899999999</v>
      </c>
      <c r="E716">
        <v>0</v>
      </c>
      <c r="F716">
        <f t="shared" si="11"/>
        <v>0</v>
      </c>
      <c r="G716" t="s">
        <v>590</v>
      </c>
    </row>
    <row r="717" spans="2:7">
      <c r="B717" t="s">
        <v>8489</v>
      </c>
      <c r="C717" t="s">
        <v>127</v>
      </c>
      <c r="D717" s="2">
        <v>1.135311894</v>
      </c>
      <c r="E717">
        <v>0</v>
      </c>
      <c r="F717">
        <f t="shared" si="11"/>
        <v>0</v>
      </c>
      <c r="G717" t="s">
        <v>590</v>
      </c>
    </row>
    <row r="718" spans="2:7">
      <c r="B718" t="s">
        <v>8490</v>
      </c>
      <c r="C718" t="s">
        <v>127</v>
      </c>
      <c r="D718" s="2">
        <v>1.438716307</v>
      </c>
      <c r="E718">
        <v>0</v>
      </c>
      <c r="F718">
        <f t="shared" si="11"/>
        <v>0</v>
      </c>
      <c r="G718" t="s">
        <v>590</v>
      </c>
    </row>
    <row r="719" spans="2:7">
      <c r="B719" t="s">
        <v>8491</v>
      </c>
      <c r="C719" t="s">
        <v>127</v>
      </c>
      <c r="D719" s="2">
        <v>0.19950943300000001</v>
      </c>
      <c r="E719">
        <v>-0.361634373837801</v>
      </c>
      <c r="F719">
        <f t="shared" si="11"/>
        <v>-7.2149468877689721E-2</v>
      </c>
      <c r="G719" t="s">
        <v>590</v>
      </c>
    </row>
    <row r="720" spans="2:7">
      <c r="B720" t="s">
        <v>8040</v>
      </c>
      <c r="C720" t="s">
        <v>117</v>
      </c>
      <c r="D720" s="2">
        <v>1.1513720249999999</v>
      </c>
      <c r="E720">
        <v>-0.45673526916905499</v>
      </c>
      <c r="F720">
        <f t="shared" si="11"/>
        <v>-0.52587221175209486</v>
      </c>
      <c r="G720" t="s">
        <v>590</v>
      </c>
    </row>
    <row r="721" spans="2:7">
      <c r="B721" t="s">
        <v>8492</v>
      </c>
      <c r="C721" t="s">
        <v>127</v>
      </c>
      <c r="D721" s="2">
        <v>-0.38294103499999999</v>
      </c>
      <c r="E721">
        <v>0</v>
      </c>
      <c r="F721">
        <f t="shared" si="11"/>
        <v>0</v>
      </c>
      <c r="G721" t="s">
        <v>590</v>
      </c>
    </row>
    <row r="722" spans="2:7">
      <c r="B722" t="s">
        <v>8493</v>
      </c>
      <c r="C722" t="s">
        <v>127</v>
      </c>
      <c r="D722" s="2">
        <v>0.144771924</v>
      </c>
      <c r="E722">
        <v>0</v>
      </c>
      <c r="F722">
        <f t="shared" si="11"/>
        <v>0</v>
      </c>
      <c r="G722" t="s">
        <v>590</v>
      </c>
    </row>
    <row r="723" spans="2:7">
      <c r="B723" t="s">
        <v>8494</v>
      </c>
      <c r="C723" t="s">
        <v>127</v>
      </c>
      <c r="D723" s="2">
        <v>0.34041662299999997</v>
      </c>
      <c r="E723">
        <v>0</v>
      </c>
      <c r="F723">
        <f t="shared" si="11"/>
        <v>0</v>
      </c>
      <c r="G723" t="s">
        <v>590</v>
      </c>
    </row>
    <row r="724" spans="2:7">
      <c r="B724" t="s">
        <v>8495</v>
      </c>
      <c r="C724" t="s">
        <v>127</v>
      </c>
      <c r="D724" s="2">
        <v>-7.1315510999999998E-2</v>
      </c>
      <c r="E724">
        <v>0</v>
      </c>
      <c r="F724">
        <f t="shared" si="11"/>
        <v>0</v>
      </c>
      <c r="G724" t="s">
        <v>590</v>
      </c>
    </row>
    <row r="725" spans="2:7">
      <c r="B725" t="s">
        <v>8496</v>
      </c>
      <c r="C725" t="s">
        <v>127</v>
      </c>
      <c r="D725" s="2">
        <v>-0.13021561700000001</v>
      </c>
      <c r="E725">
        <v>0</v>
      </c>
      <c r="F725">
        <f t="shared" si="11"/>
        <v>0</v>
      </c>
      <c r="G725" t="s">
        <v>590</v>
      </c>
    </row>
    <row r="726" spans="2:7">
      <c r="B726" t="s">
        <v>8497</v>
      </c>
      <c r="C726" t="s">
        <v>127</v>
      </c>
      <c r="D726" s="2">
        <v>1.7322409E-2</v>
      </c>
      <c r="E726">
        <v>0</v>
      </c>
      <c r="F726">
        <f t="shared" si="11"/>
        <v>0</v>
      </c>
      <c r="G726" t="s">
        <v>590</v>
      </c>
    </row>
    <row r="727" spans="2:7">
      <c r="B727" t="s">
        <v>8498</v>
      </c>
      <c r="C727" t="s">
        <v>127</v>
      </c>
      <c r="D727" s="2">
        <v>-7.1424452999999999E-2</v>
      </c>
      <c r="E727">
        <v>0</v>
      </c>
      <c r="F727">
        <f t="shared" si="11"/>
        <v>0</v>
      </c>
      <c r="G727" t="s">
        <v>590</v>
      </c>
    </row>
    <row r="728" spans="2:7">
      <c r="B728" t="s">
        <v>8499</v>
      </c>
      <c r="C728" t="s">
        <v>127</v>
      </c>
      <c r="D728" s="2">
        <v>-8.0043417000000006E-2</v>
      </c>
      <c r="E728">
        <v>0</v>
      </c>
      <c r="F728">
        <f t="shared" si="11"/>
        <v>0</v>
      </c>
      <c r="G728" t="s">
        <v>590</v>
      </c>
    </row>
    <row r="729" spans="2:7">
      <c r="B729" t="s">
        <v>8500</v>
      </c>
      <c r="C729" t="s">
        <v>127</v>
      </c>
      <c r="D729" s="2">
        <v>-0.71773159200000003</v>
      </c>
      <c r="E729">
        <v>-1.2963718750976501E-2</v>
      </c>
      <c r="F729">
        <f t="shared" si="11"/>
        <v>-9.3044704973786162E-3</v>
      </c>
      <c r="G729" t="s">
        <v>590</v>
      </c>
    </row>
    <row r="730" spans="2:7">
      <c r="B730" t="s">
        <v>8501</v>
      </c>
      <c r="C730" t="s">
        <v>127</v>
      </c>
      <c r="D730" s="2">
        <v>-0.17957561</v>
      </c>
      <c r="E730">
        <v>0</v>
      </c>
      <c r="F730">
        <f t="shared" si="11"/>
        <v>0</v>
      </c>
      <c r="G730" t="s">
        <v>590</v>
      </c>
    </row>
    <row r="731" spans="2:7">
      <c r="B731" t="s">
        <v>8502</v>
      </c>
      <c r="C731" t="s">
        <v>127</v>
      </c>
      <c r="D731" s="2">
        <v>-0.16452180699999999</v>
      </c>
      <c r="E731">
        <v>-2.96914700894188E-2</v>
      </c>
      <c r="F731">
        <f t="shared" si="11"/>
        <v>-4.8848943115976321E-3</v>
      </c>
      <c r="G731" t="s">
        <v>590</v>
      </c>
    </row>
    <row r="732" spans="2:7">
      <c r="B732" t="s">
        <v>8503</v>
      </c>
      <c r="C732" t="s">
        <v>127</v>
      </c>
      <c r="D732" s="2">
        <v>0.76358299699999999</v>
      </c>
      <c r="E732">
        <v>0</v>
      </c>
      <c r="F732">
        <f t="shared" si="11"/>
        <v>0</v>
      </c>
      <c r="G732" t="s">
        <v>590</v>
      </c>
    </row>
    <row r="733" spans="2:7">
      <c r="B733" t="s">
        <v>8504</v>
      </c>
      <c r="C733" t="s">
        <v>127</v>
      </c>
      <c r="D733" s="2">
        <v>-0.10626218599999999</v>
      </c>
      <c r="E733">
        <v>0</v>
      </c>
      <c r="F733">
        <f t="shared" si="11"/>
        <v>0</v>
      </c>
      <c r="G733" t="s">
        <v>590</v>
      </c>
    </row>
    <row r="734" spans="2:7">
      <c r="B734" t="s">
        <v>8505</v>
      </c>
      <c r="C734" t="s">
        <v>127</v>
      </c>
      <c r="D734" s="2">
        <v>-0.169959623</v>
      </c>
      <c r="E734">
        <v>0</v>
      </c>
      <c r="F734">
        <f t="shared" si="11"/>
        <v>0</v>
      </c>
      <c r="G734" t="s">
        <v>590</v>
      </c>
    </row>
    <row r="735" spans="2:7">
      <c r="B735" t="s">
        <v>8506</v>
      </c>
      <c r="C735" t="s">
        <v>127</v>
      </c>
      <c r="D735" s="2">
        <v>-0.76579958199999998</v>
      </c>
      <c r="E735">
        <v>-0.338478672686644</v>
      </c>
      <c r="F735">
        <f t="shared" si="11"/>
        <v>-0.25920682605934681</v>
      </c>
      <c r="G735" t="s">
        <v>590</v>
      </c>
    </row>
    <row r="736" spans="2:7">
      <c r="B736" t="s">
        <v>8507</v>
      </c>
      <c r="C736" t="s">
        <v>127</v>
      </c>
      <c r="D736" s="2">
        <v>0.16245331399999999</v>
      </c>
      <c r="E736">
        <v>0</v>
      </c>
      <c r="F736">
        <f t="shared" si="11"/>
        <v>0</v>
      </c>
      <c r="G736" t="s">
        <v>590</v>
      </c>
    </row>
    <row r="737" spans="2:7">
      <c r="B737" t="s">
        <v>8508</v>
      </c>
      <c r="C737" t="s">
        <v>127</v>
      </c>
      <c r="D737" s="2">
        <v>-7.4840936999999996E-2</v>
      </c>
      <c r="E737">
        <v>0</v>
      </c>
      <c r="F737">
        <f t="shared" si="11"/>
        <v>0</v>
      </c>
      <c r="G737" t="s">
        <v>590</v>
      </c>
    </row>
    <row r="738" spans="2:7">
      <c r="B738" t="s">
        <v>8509</v>
      </c>
      <c r="C738" t="s">
        <v>127</v>
      </c>
      <c r="D738" s="2">
        <v>6.9645390000000001E-2</v>
      </c>
      <c r="E738">
        <v>0</v>
      </c>
      <c r="F738">
        <f t="shared" si="11"/>
        <v>0</v>
      </c>
      <c r="G738" t="s">
        <v>590</v>
      </c>
    </row>
    <row r="739" spans="2:7">
      <c r="B739" t="s">
        <v>8510</v>
      </c>
      <c r="C739" t="s">
        <v>127</v>
      </c>
      <c r="D739" s="2">
        <v>-4.6359740000000002E-3</v>
      </c>
      <c r="E739">
        <v>0</v>
      </c>
      <c r="F739">
        <f t="shared" si="11"/>
        <v>0</v>
      </c>
      <c r="G739" t="s">
        <v>590</v>
      </c>
    </row>
    <row r="740" spans="2:7">
      <c r="B740" t="s">
        <v>8511</v>
      </c>
      <c r="C740" t="s">
        <v>127</v>
      </c>
      <c r="D740" s="2">
        <v>0.91914789500000005</v>
      </c>
      <c r="E740">
        <v>0</v>
      </c>
      <c r="F740">
        <f t="shared" si="11"/>
        <v>0</v>
      </c>
      <c r="G740" t="s">
        <v>590</v>
      </c>
    </row>
    <row r="741" spans="2:7">
      <c r="B741" t="s">
        <v>8512</v>
      </c>
      <c r="C741" t="s">
        <v>127</v>
      </c>
      <c r="D741" s="2">
        <v>0.141470123</v>
      </c>
      <c r="E741">
        <v>0</v>
      </c>
      <c r="F741">
        <f t="shared" si="11"/>
        <v>0</v>
      </c>
      <c r="G741" t="s">
        <v>590</v>
      </c>
    </row>
    <row r="742" spans="2:7">
      <c r="B742" t="s">
        <v>8513</v>
      </c>
      <c r="C742" t="s">
        <v>127</v>
      </c>
      <c r="D742" s="2">
        <v>0.181349285</v>
      </c>
      <c r="E742">
        <v>-0.26884987187193199</v>
      </c>
      <c r="F742">
        <f t="shared" si="11"/>
        <v>-4.8755732036316481E-2</v>
      </c>
      <c r="G742" t="s">
        <v>590</v>
      </c>
    </row>
    <row r="743" spans="2:7">
      <c r="B743" t="s">
        <v>8514</v>
      </c>
      <c r="C743" t="s">
        <v>127</v>
      </c>
      <c r="D743" s="2">
        <v>-0.44936777</v>
      </c>
      <c r="E743">
        <v>0</v>
      </c>
      <c r="F743">
        <f t="shared" si="11"/>
        <v>0</v>
      </c>
      <c r="G743" t="s">
        <v>590</v>
      </c>
    </row>
    <row r="744" spans="2:7">
      <c r="B744" t="s">
        <v>8515</v>
      </c>
      <c r="C744" t="s">
        <v>127</v>
      </c>
      <c r="D744" s="2">
        <v>0.98708847099999997</v>
      </c>
      <c r="E744">
        <v>-0.21158507775594201</v>
      </c>
      <c r="F744">
        <f t="shared" si="11"/>
        <v>-0.20885319088852891</v>
      </c>
      <c r="G744" t="s">
        <v>590</v>
      </c>
    </row>
    <row r="745" spans="2:7">
      <c r="B745" t="s">
        <v>8516</v>
      </c>
      <c r="C745" t="s">
        <v>127</v>
      </c>
      <c r="D745" s="2">
        <v>-0.12974672400000001</v>
      </c>
      <c r="E745">
        <v>0</v>
      </c>
      <c r="F745">
        <f t="shared" si="11"/>
        <v>0</v>
      </c>
      <c r="G745" t="s">
        <v>590</v>
      </c>
    </row>
    <row r="746" spans="2:7">
      <c r="B746" t="s">
        <v>8517</v>
      </c>
      <c r="C746" t="s">
        <v>127</v>
      </c>
      <c r="D746" s="2">
        <v>0.20037163899999999</v>
      </c>
      <c r="E746">
        <v>0</v>
      </c>
      <c r="F746">
        <f t="shared" si="11"/>
        <v>0</v>
      </c>
      <c r="G746" t="s">
        <v>590</v>
      </c>
    </row>
    <row r="747" spans="2:7">
      <c r="B747" t="s">
        <v>8518</v>
      </c>
      <c r="C747" t="s">
        <v>127</v>
      </c>
      <c r="D747" s="2">
        <v>0.371888094</v>
      </c>
      <c r="E747">
        <v>-0.18589598586650199</v>
      </c>
      <c r="F747">
        <f t="shared" si="11"/>
        <v>-6.9132503866144362E-2</v>
      </c>
      <c r="G747" t="s">
        <v>590</v>
      </c>
    </row>
    <row r="748" spans="2:7">
      <c r="B748" t="s">
        <v>8519</v>
      </c>
      <c r="C748" t="s">
        <v>127</v>
      </c>
      <c r="D748" s="2">
        <v>-3.2643467000000002E-2</v>
      </c>
      <c r="E748">
        <v>0</v>
      </c>
      <c r="F748">
        <f t="shared" si="11"/>
        <v>0</v>
      </c>
      <c r="G748" t="s">
        <v>590</v>
      </c>
    </row>
    <row r="749" spans="2:7">
      <c r="B749" t="s">
        <v>8520</v>
      </c>
      <c r="C749" t="s">
        <v>127</v>
      </c>
      <c r="D749" s="2">
        <v>-0.10455930300000001</v>
      </c>
      <c r="E749">
        <v>0</v>
      </c>
      <c r="F749">
        <f t="shared" si="11"/>
        <v>0</v>
      </c>
      <c r="G749" t="s">
        <v>590</v>
      </c>
    </row>
    <row r="750" spans="2:7">
      <c r="B750" t="s">
        <v>8521</v>
      </c>
      <c r="C750" t="s">
        <v>127</v>
      </c>
      <c r="D750" s="2">
        <v>0.37455334400000001</v>
      </c>
      <c r="E750">
        <v>0</v>
      </c>
      <c r="F750">
        <f t="shared" si="11"/>
        <v>0</v>
      </c>
      <c r="G750" t="s">
        <v>590</v>
      </c>
    </row>
    <row r="751" spans="2:7">
      <c r="B751" t="s">
        <v>8522</v>
      </c>
      <c r="C751" t="s">
        <v>127</v>
      </c>
      <c r="D751" s="2">
        <v>-0.13921103400000001</v>
      </c>
      <c r="E751">
        <v>0</v>
      </c>
      <c r="F751">
        <f t="shared" si="11"/>
        <v>0</v>
      </c>
      <c r="G751" t="s">
        <v>590</v>
      </c>
    </row>
    <row r="752" spans="2:7">
      <c r="B752" t="s">
        <v>8523</v>
      </c>
      <c r="C752" t="s">
        <v>127</v>
      </c>
      <c r="D752" s="2">
        <v>0.13589669400000001</v>
      </c>
      <c r="E752">
        <v>0</v>
      </c>
      <c r="F752">
        <f t="shared" si="11"/>
        <v>0</v>
      </c>
      <c r="G752" t="s">
        <v>590</v>
      </c>
    </row>
    <row r="753" spans="2:7">
      <c r="B753" t="s">
        <v>8051</v>
      </c>
      <c r="C753" t="s">
        <v>117</v>
      </c>
      <c r="D753" s="2">
        <v>1.136982366</v>
      </c>
      <c r="E753">
        <v>0</v>
      </c>
      <c r="F753">
        <f t="shared" si="11"/>
        <v>0</v>
      </c>
      <c r="G753" t="s">
        <v>590</v>
      </c>
    </row>
    <row r="754" spans="2:7">
      <c r="B754" t="s">
        <v>8524</v>
      </c>
      <c r="C754" t="s">
        <v>127</v>
      </c>
      <c r="D754" s="2">
        <v>0.207508581</v>
      </c>
      <c r="E754">
        <v>-0.35848863864330899</v>
      </c>
      <c r="F754">
        <f t="shared" si="11"/>
        <v>-7.438946870949481E-2</v>
      </c>
      <c r="G754" t="s">
        <v>590</v>
      </c>
    </row>
    <row r="755" spans="2:7">
      <c r="B755" t="s">
        <v>8525</v>
      </c>
      <c r="C755" t="s">
        <v>127</v>
      </c>
      <c r="D755" s="2">
        <v>0.186458806</v>
      </c>
      <c r="E755">
        <v>-0.43472692082857201</v>
      </c>
      <c r="F755">
        <f t="shared" si="11"/>
        <v>-8.1058662593752065E-2</v>
      </c>
      <c r="G755" t="s">
        <v>590</v>
      </c>
    </row>
    <row r="756" spans="2:7">
      <c r="B756" t="s">
        <v>8526</v>
      </c>
      <c r="C756" t="s">
        <v>127</v>
      </c>
      <c r="D756" s="2">
        <v>-0.404022302</v>
      </c>
      <c r="E756">
        <v>0</v>
      </c>
      <c r="F756">
        <f t="shared" si="11"/>
        <v>0</v>
      </c>
      <c r="G756" t="s">
        <v>590</v>
      </c>
    </row>
    <row r="757" spans="2:7">
      <c r="B757" t="s">
        <v>8527</v>
      </c>
      <c r="C757" t="s">
        <v>127</v>
      </c>
      <c r="D757" s="2">
        <v>0.64050886799999995</v>
      </c>
      <c r="E757">
        <v>-0.31482868847328899</v>
      </c>
      <c r="F757">
        <f t="shared" si="11"/>
        <v>-0.20165056686795096</v>
      </c>
      <c r="G757" t="s">
        <v>590</v>
      </c>
    </row>
    <row r="758" spans="2:7">
      <c r="B758" t="s">
        <v>8528</v>
      </c>
      <c r="C758" t="s">
        <v>127</v>
      </c>
      <c r="D758" s="2">
        <v>-1.503735E-3</v>
      </c>
      <c r="E758">
        <v>0</v>
      </c>
      <c r="F758">
        <f t="shared" si="11"/>
        <v>0</v>
      </c>
      <c r="G758" t="s">
        <v>590</v>
      </c>
    </row>
    <row r="759" spans="2:7">
      <c r="B759" t="s">
        <v>8529</v>
      </c>
      <c r="C759" t="s">
        <v>127</v>
      </c>
      <c r="D759" s="2">
        <v>-2.3720165000000001E-2</v>
      </c>
      <c r="E759">
        <v>0</v>
      </c>
      <c r="F759">
        <f t="shared" si="11"/>
        <v>0</v>
      </c>
      <c r="G759" t="s">
        <v>590</v>
      </c>
    </row>
    <row r="760" spans="2:7">
      <c r="B760" t="s">
        <v>8530</v>
      </c>
      <c r="C760" t="s">
        <v>127</v>
      </c>
      <c r="D760" s="2">
        <v>0.33806787100000002</v>
      </c>
      <c r="E760">
        <v>0</v>
      </c>
      <c r="F760">
        <f t="shared" si="11"/>
        <v>0</v>
      </c>
      <c r="G760" t="s">
        <v>590</v>
      </c>
    </row>
    <row r="761" spans="2:7">
      <c r="B761" t="s">
        <v>8043</v>
      </c>
      <c r="C761" t="s">
        <v>117</v>
      </c>
      <c r="D761" s="2">
        <v>2.2468560000000002</v>
      </c>
      <c r="E761">
        <v>0</v>
      </c>
      <c r="F761">
        <f t="shared" si="11"/>
        <v>0</v>
      </c>
      <c r="G761" t="s">
        <v>590</v>
      </c>
    </row>
    <row r="762" spans="2:7">
      <c r="B762" t="s">
        <v>8531</v>
      </c>
      <c r="C762" t="s">
        <v>127</v>
      </c>
      <c r="D762" s="2">
        <v>-2.7717670000000001E-3</v>
      </c>
      <c r="E762">
        <v>0</v>
      </c>
      <c r="F762">
        <f t="shared" si="11"/>
        <v>0</v>
      </c>
      <c r="G762" t="s">
        <v>590</v>
      </c>
    </row>
    <row r="763" spans="2:7">
      <c r="B763" t="s">
        <v>8532</v>
      </c>
      <c r="C763" t="s">
        <v>127</v>
      </c>
      <c r="D763" s="2">
        <v>-4.3469020999999997E-2</v>
      </c>
      <c r="E763">
        <v>0</v>
      </c>
      <c r="F763">
        <f t="shared" si="11"/>
        <v>0</v>
      </c>
      <c r="G763" t="s">
        <v>590</v>
      </c>
    </row>
    <row r="764" spans="2:7">
      <c r="B764" t="s">
        <v>8533</v>
      </c>
      <c r="C764" t="s">
        <v>127</v>
      </c>
      <c r="D764" s="2">
        <v>-0.32685676499999999</v>
      </c>
      <c r="E764">
        <v>0</v>
      </c>
      <c r="F764">
        <f t="shared" si="11"/>
        <v>0</v>
      </c>
      <c r="G764" t="s">
        <v>590</v>
      </c>
    </row>
    <row r="765" spans="2:7">
      <c r="B765" t="s">
        <v>8534</v>
      </c>
      <c r="C765" t="s">
        <v>127</v>
      </c>
      <c r="D765" s="2">
        <v>-0.24608516899999999</v>
      </c>
      <c r="E765">
        <v>0</v>
      </c>
      <c r="F765">
        <f t="shared" si="11"/>
        <v>0</v>
      </c>
      <c r="G765" t="s">
        <v>590</v>
      </c>
    </row>
    <row r="766" spans="2:7">
      <c r="B766" t="s">
        <v>8535</v>
      </c>
      <c r="C766" t="s">
        <v>127</v>
      </c>
      <c r="D766" s="2">
        <v>0.65031550699999996</v>
      </c>
      <c r="E766">
        <v>-0.49917795206375098</v>
      </c>
      <c r="F766">
        <f t="shared" si="11"/>
        <v>-0.3246231629795599</v>
      </c>
      <c r="G766" t="s">
        <v>590</v>
      </c>
    </row>
    <row r="767" spans="2:7">
      <c r="B767" t="s">
        <v>8536</v>
      </c>
      <c r="C767" t="s">
        <v>127</v>
      </c>
      <c r="D767" s="2">
        <v>-0.28830978899999998</v>
      </c>
      <c r="E767">
        <v>0</v>
      </c>
      <c r="F767">
        <f t="shared" si="11"/>
        <v>0</v>
      </c>
      <c r="G767" t="s">
        <v>590</v>
      </c>
    </row>
    <row r="768" spans="2:7">
      <c r="B768" t="s">
        <v>8047</v>
      </c>
      <c r="C768" t="s">
        <v>117</v>
      </c>
      <c r="D768" s="2">
        <v>1.9470988309999999</v>
      </c>
      <c r="E768">
        <v>0.41508693356238702</v>
      </c>
      <c r="F768">
        <f t="shared" si="11"/>
        <v>0.80821528310269841</v>
      </c>
      <c r="G768" t="s">
        <v>590</v>
      </c>
    </row>
    <row r="769" spans="2:7">
      <c r="B769" t="s">
        <v>8537</v>
      </c>
      <c r="C769" t="s">
        <v>127</v>
      </c>
      <c r="D769" s="2">
        <v>-0.102153311</v>
      </c>
      <c r="E769">
        <v>0</v>
      </c>
      <c r="F769">
        <f t="shared" si="11"/>
        <v>0</v>
      </c>
      <c r="G769" t="s">
        <v>590</v>
      </c>
    </row>
    <row r="770" spans="2:7">
      <c r="B770" t="s">
        <v>8538</v>
      </c>
      <c r="C770" t="s">
        <v>127</v>
      </c>
      <c r="D770" s="2">
        <v>-0.28637963900000002</v>
      </c>
      <c r="E770">
        <v>0</v>
      </c>
      <c r="F770">
        <f t="shared" si="11"/>
        <v>0</v>
      </c>
      <c r="G770" t="s">
        <v>590</v>
      </c>
    </row>
    <row r="771" spans="2:7">
      <c r="B771" t="s">
        <v>8539</v>
      </c>
      <c r="C771" t="s">
        <v>127</v>
      </c>
      <c r="D771" s="2">
        <v>-0.12151553900000001</v>
      </c>
      <c r="E771">
        <v>0</v>
      </c>
      <c r="F771">
        <f t="shared" si="11"/>
        <v>0</v>
      </c>
      <c r="G771" t="s">
        <v>590</v>
      </c>
    </row>
    <row r="772" spans="2:7">
      <c r="B772" t="s">
        <v>8540</v>
      </c>
      <c r="C772" t="s">
        <v>127</v>
      </c>
      <c r="D772" s="2">
        <v>-6.1234849000000001E-2</v>
      </c>
      <c r="E772">
        <v>0</v>
      </c>
      <c r="F772">
        <f t="shared" si="11"/>
        <v>0</v>
      </c>
      <c r="G772" t="s">
        <v>590</v>
      </c>
    </row>
    <row r="773" spans="2:7">
      <c r="B773" t="s">
        <v>8541</v>
      </c>
      <c r="C773" t="s">
        <v>127</v>
      </c>
      <c r="D773" s="2">
        <v>0.28867434199999997</v>
      </c>
      <c r="E773">
        <v>0</v>
      </c>
      <c r="F773">
        <f t="shared" si="11"/>
        <v>0</v>
      </c>
      <c r="G773" t="s">
        <v>590</v>
      </c>
    </row>
    <row r="774" spans="2:7">
      <c r="B774" t="s">
        <v>8542</v>
      </c>
      <c r="C774" t="s">
        <v>127</v>
      </c>
      <c r="D774" s="2">
        <v>-0.73065048300000002</v>
      </c>
      <c r="E774">
        <v>0</v>
      </c>
      <c r="F774">
        <f t="shared" si="11"/>
        <v>0</v>
      </c>
      <c r="G774" t="s">
        <v>590</v>
      </c>
    </row>
    <row r="775" spans="2:7">
      <c r="B775" t="s">
        <v>8543</v>
      </c>
      <c r="C775" t="s">
        <v>127</v>
      </c>
      <c r="D775" s="2">
        <v>-0.15177147799999999</v>
      </c>
      <c r="E775">
        <v>0</v>
      </c>
      <c r="F775">
        <f t="shared" si="11"/>
        <v>0</v>
      </c>
      <c r="G775" t="s">
        <v>590</v>
      </c>
    </row>
    <row r="776" spans="2:7">
      <c r="B776" t="s">
        <v>8544</v>
      </c>
      <c r="C776" t="s">
        <v>127</v>
      </c>
      <c r="D776" s="2">
        <v>0.71254853100000004</v>
      </c>
      <c r="E776">
        <v>0</v>
      </c>
      <c r="F776">
        <f t="shared" ref="F776:F839" si="12">ABS(D776)*E776</f>
        <v>0</v>
      </c>
      <c r="G776" t="s">
        <v>590</v>
      </c>
    </row>
    <row r="777" spans="2:7">
      <c r="B777" t="s">
        <v>8545</v>
      </c>
      <c r="C777" t="s">
        <v>127</v>
      </c>
      <c r="D777" s="2">
        <v>-0.122292284</v>
      </c>
      <c r="E777">
        <v>0</v>
      </c>
      <c r="F777">
        <f t="shared" si="12"/>
        <v>0</v>
      </c>
      <c r="G777" t="s">
        <v>590</v>
      </c>
    </row>
    <row r="778" spans="2:7">
      <c r="B778" t="s">
        <v>8546</v>
      </c>
      <c r="C778" t="s">
        <v>127</v>
      </c>
      <c r="D778" s="2">
        <v>1.2214381E-2</v>
      </c>
      <c r="E778">
        <v>0</v>
      </c>
      <c r="F778">
        <f t="shared" si="12"/>
        <v>0</v>
      </c>
      <c r="G778" t="s">
        <v>590</v>
      </c>
    </row>
    <row r="779" spans="2:7">
      <c r="B779" t="s">
        <v>8547</v>
      </c>
      <c r="C779" t="s">
        <v>127</v>
      </c>
      <c r="D779" s="2">
        <v>0.35696216200000003</v>
      </c>
      <c r="E779">
        <v>0</v>
      </c>
      <c r="F779">
        <f t="shared" si="12"/>
        <v>0</v>
      </c>
      <c r="G779" t="s">
        <v>590</v>
      </c>
    </row>
    <row r="780" spans="2:7">
      <c r="B780" t="s">
        <v>8041</v>
      </c>
      <c r="C780" t="s">
        <v>117</v>
      </c>
      <c r="D780" s="2">
        <v>3.1099555200000002</v>
      </c>
      <c r="E780">
        <v>0</v>
      </c>
      <c r="F780">
        <f t="shared" si="12"/>
        <v>0</v>
      </c>
      <c r="G780" t="s">
        <v>590</v>
      </c>
    </row>
    <row r="781" spans="2:7">
      <c r="B781" t="s">
        <v>8548</v>
      </c>
      <c r="C781" t="s">
        <v>127</v>
      </c>
      <c r="D781" s="2">
        <v>0.114366966</v>
      </c>
      <c r="E781">
        <v>-0.35785994487870099</v>
      </c>
      <c r="F781">
        <f t="shared" si="12"/>
        <v>-4.0927356148704269E-2</v>
      </c>
      <c r="G781" t="s">
        <v>590</v>
      </c>
    </row>
    <row r="782" spans="2:7">
      <c r="B782" t="s">
        <v>8549</v>
      </c>
      <c r="C782" t="s">
        <v>127</v>
      </c>
      <c r="D782" s="2">
        <v>0.14290313800000001</v>
      </c>
      <c r="E782">
        <v>0</v>
      </c>
      <c r="F782">
        <f t="shared" si="12"/>
        <v>0</v>
      </c>
      <c r="G782" t="s">
        <v>590</v>
      </c>
    </row>
    <row r="783" spans="2:7">
      <c r="B783" t="s">
        <v>8550</v>
      </c>
      <c r="C783" t="s">
        <v>127</v>
      </c>
      <c r="D783" s="2">
        <v>0.259035032</v>
      </c>
      <c r="E783">
        <v>0</v>
      </c>
      <c r="F783">
        <f t="shared" si="12"/>
        <v>0</v>
      </c>
      <c r="G783" t="s">
        <v>590</v>
      </c>
    </row>
    <row r="784" spans="2:7">
      <c r="B784" t="s">
        <v>8551</v>
      </c>
      <c r="C784" t="s">
        <v>127</v>
      </c>
      <c r="D784" s="2">
        <v>-0.145448628</v>
      </c>
      <c r="E784">
        <v>0</v>
      </c>
      <c r="F784">
        <f t="shared" si="12"/>
        <v>0</v>
      </c>
      <c r="G784" t="s">
        <v>590</v>
      </c>
    </row>
    <row r="785" spans="2:7">
      <c r="B785" t="s">
        <v>8552</v>
      </c>
      <c r="C785" t="s">
        <v>127</v>
      </c>
      <c r="D785" s="2">
        <v>-0.17296270599999999</v>
      </c>
      <c r="E785">
        <v>0</v>
      </c>
      <c r="F785">
        <f t="shared" si="12"/>
        <v>0</v>
      </c>
      <c r="G785" t="s">
        <v>590</v>
      </c>
    </row>
    <row r="786" spans="2:7">
      <c r="B786" t="s">
        <v>8553</v>
      </c>
      <c r="C786" t="s">
        <v>127</v>
      </c>
      <c r="D786" s="2">
        <v>-8.9596084000000006E-2</v>
      </c>
      <c r="E786">
        <v>0</v>
      </c>
      <c r="F786">
        <f t="shared" si="12"/>
        <v>0</v>
      </c>
      <c r="G786" t="s">
        <v>590</v>
      </c>
    </row>
    <row r="787" spans="2:7">
      <c r="B787" t="s">
        <v>8554</v>
      </c>
      <c r="C787" t="s">
        <v>127</v>
      </c>
      <c r="D787" s="2">
        <v>3.0978367999999999E-2</v>
      </c>
      <c r="E787">
        <v>0</v>
      </c>
      <c r="F787">
        <f t="shared" si="12"/>
        <v>0</v>
      </c>
      <c r="G787" t="s">
        <v>590</v>
      </c>
    </row>
    <row r="788" spans="2:7">
      <c r="B788" t="s">
        <v>8044</v>
      </c>
      <c r="C788" t="s">
        <v>117</v>
      </c>
      <c r="D788" s="2">
        <v>2.1749895499999998</v>
      </c>
      <c r="E788">
        <v>0.29781293197432401</v>
      </c>
      <c r="F788">
        <f t="shared" si="12"/>
        <v>0.64774001489901556</v>
      </c>
      <c r="G788" t="s">
        <v>590</v>
      </c>
    </row>
    <row r="789" spans="2:7">
      <c r="B789" t="s">
        <v>8555</v>
      </c>
      <c r="C789" t="s">
        <v>127</v>
      </c>
      <c r="D789" s="2">
        <v>-5.0934575000000003E-2</v>
      </c>
      <c r="E789">
        <v>0</v>
      </c>
      <c r="F789">
        <f t="shared" si="12"/>
        <v>0</v>
      </c>
      <c r="G789" t="s">
        <v>590</v>
      </c>
    </row>
    <row r="790" spans="2:7">
      <c r="B790" t="s">
        <v>8556</v>
      </c>
      <c r="C790" t="s">
        <v>127</v>
      </c>
      <c r="D790" s="2">
        <v>6.1969476000000003E-2</v>
      </c>
      <c r="E790">
        <v>-2.4185750832470699E-2</v>
      </c>
      <c r="F790">
        <f t="shared" si="12"/>
        <v>-1.4987783057547732E-3</v>
      </c>
      <c r="G790" t="s">
        <v>590</v>
      </c>
    </row>
    <row r="791" spans="2:7">
      <c r="B791" t="s">
        <v>8050</v>
      </c>
      <c r="C791" t="s">
        <v>117</v>
      </c>
      <c r="D791" s="2">
        <v>1.210920649</v>
      </c>
      <c r="E791">
        <v>-0.18957168642656599</v>
      </c>
      <c r="F791">
        <f t="shared" si="12"/>
        <v>-0.22955626955968178</v>
      </c>
      <c r="G791" t="s">
        <v>590</v>
      </c>
    </row>
    <row r="792" spans="2:7">
      <c r="B792" t="s">
        <v>8557</v>
      </c>
      <c r="C792" t="s">
        <v>127</v>
      </c>
      <c r="D792" s="2">
        <v>-0.25571840099999998</v>
      </c>
      <c r="E792">
        <v>0</v>
      </c>
      <c r="F792">
        <f t="shared" si="12"/>
        <v>0</v>
      </c>
      <c r="G792" t="s">
        <v>590</v>
      </c>
    </row>
    <row r="793" spans="2:7">
      <c r="B793" t="s">
        <v>8049</v>
      </c>
      <c r="C793" t="s">
        <v>117</v>
      </c>
      <c r="D793" s="2">
        <v>1.293185764</v>
      </c>
      <c r="E793">
        <v>-0.21344557189046501</v>
      </c>
      <c r="F793">
        <f t="shared" si="12"/>
        <v>-0.27602477495758793</v>
      </c>
      <c r="G793" t="s">
        <v>590</v>
      </c>
    </row>
    <row r="794" spans="2:7">
      <c r="B794" t="s">
        <v>8558</v>
      </c>
      <c r="C794" t="s">
        <v>127</v>
      </c>
      <c r="D794" s="2">
        <v>0.32663529099999999</v>
      </c>
      <c r="E794">
        <v>0</v>
      </c>
      <c r="F794">
        <f t="shared" si="12"/>
        <v>0</v>
      </c>
      <c r="G794" t="s">
        <v>590</v>
      </c>
    </row>
    <row r="795" spans="2:7">
      <c r="B795" t="s">
        <v>8559</v>
      </c>
      <c r="C795" t="s">
        <v>127</v>
      </c>
      <c r="D795" s="2">
        <v>0.13068411899999999</v>
      </c>
      <c r="E795">
        <v>0</v>
      </c>
      <c r="F795">
        <f t="shared" si="12"/>
        <v>0</v>
      </c>
      <c r="G795" t="s">
        <v>590</v>
      </c>
    </row>
    <row r="796" spans="2:7">
      <c r="B796" t="s">
        <v>8560</v>
      </c>
      <c r="C796" t="s">
        <v>127</v>
      </c>
      <c r="D796" s="2">
        <v>4.1823077E-2</v>
      </c>
      <c r="E796">
        <v>0</v>
      </c>
      <c r="F796">
        <f t="shared" si="12"/>
        <v>0</v>
      </c>
      <c r="G796" t="s">
        <v>590</v>
      </c>
    </row>
    <row r="797" spans="2:7">
      <c r="B797" t="s">
        <v>8561</v>
      </c>
      <c r="C797" t="s">
        <v>127</v>
      </c>
      <c r="D797" s="2">
        <v>-0.28918966699999998</v>
      </c>
      <c r="E797">
        <v>-2.4370710610334901E-2</v>
      </c>
      <c r="F797">
        <f t="shared" si="12"/>
        <v>-7.0477576859561165E-3</v>
      </c>
      <c r="G797" t="s">
        <v>590</v>
      </c>
    </row>
    <row r="798" spans="2:7">
      <c r="B798" t="s">
        <v>8562</v>
      </c>
      <c r="C798" t="s">
        <v>127</v>
      </c>
      <c r="D798" s="2">
        <v>7.2241098000000004E-2</v>
      </c>
      <c r="E798">
        <v>0</v>
      </c>
      <c r="F798">
        <f t="shared" si="12"/>
        <v>0</v>
      </c>
      <c r="G798" t="s">
        <v>590</v>
      </c>
    </row>
    <row r="799" spans="2:7">
      <c r="B799" t="s">
        <v>8563</v>
      </c>
      <c r="C799" t="s">
        <v>127</v>
      </c>
      <c r="D799" s="2">
        <v>0.22817532800000001</v>
      </c>
      <c r="E799">
        <v>0</v>
      </c>
      <c r="F799">
        <f t="shared" si="12"/>
        <v>0</v>
      </c>
      <c r="G799" t="s">
        <v>590</v>
      </c>
    </row>
    <row r="800" spans="2:7">
      <c r="B800" t="s">
        <v>8564</v>
      </c>
      <c r="C800" t="s">
        <v>127</v>
      </c>
      <c r="D800" s="2">
        <v>0.37863413200000001</v>
      </c>
      <c r="E800">
        <v>0</v>
      </c>
      <c r="F800">
        <f t="shared" si="12"/>
        <v>0</v>
      </c>
      <c r="G800" t="s">
        <v>590</v>
      </c>
    </row>
    <row r="801" spans="2:7">
      <c r="B801" t="s">
        <v>8565</v>
      </c>
      <c r="C801" t="s">
        <v>127</v>
      </c>
      <c r="D801" s="2">
        <v>0.94387910799999997</v>
      </c>
      <c r="E801">
        <v>0</v>
      </c>
      <c r="F801">
        <f t="shared" si="12"/>
        <v>0</v>
      </c>
      <c r="G801" t="s">
        <v>590</v>
      </c>
    </row>
    <row r="802" spans="2:7">
      <c r="B802" t="s">
        <v>8566</v>
      </c>
      <c r="C802" t="s">
        <v>127</v>
      </c>
      <c r="D802" s="2">
        <v>-5.9842027999999998E-2</v>
      </c>
      <c r="E802">
        <v>0</v>
      </c>
      <c r="F802">
        <f t="shared" si="12"/>
        <v>0</v>
      </c>
      <c r="G802" t="s">
        <v>590</v>
      </c>
    </row>
    <row r="803" spans="2:7">
      <c r="B803" t="s">
        <v>8567</v>
      </c>
      <c r="C803" t="s">
        <v>127</v>
      </c>
      <c r="D803" s="2">
        <v>-0.19405639899999999</v>
      </c>
      <c r="E803">
        <v>0</v>
      </c>
      <c r="F803">
        <f t="shared" si="12"/>
        <v>0</v>
      </c>
      <c r="G803" t="s">
        <v>590</v>
      </c>
    </row>
    <row r="804" spans="2:7">
      <c r="B804" t="s">
        <v>8568</v>
      </c>
      <c r="C804" t="s">
        <v>127</v>
      </c>
      <c r="D804" s="2">
        <v>2.0590770000000001E-2</v>
      </c>
      <c r="E804">
        <v>0</v>
      </c>
      <c r="F804">
        <f t="shared" si="12"/>
        <v>0</v>
      </c>
      <c r="G804" t="s">
        <v>590</v>
      </c>
    </row>
    <row r="805" spans="2:7">
      <c r="B805" t="s">
        <v>8569</v>
      </c>
      <c r="C805" t="s">
        <v>127</v>
      </c>
      <c r="D805" s="2">
        <v>-7.5270485999999998E-2</v>
      </c>
      <c r="E805">
        <v>0</v>
      </c>
      <c r="F805">
        <f t="shared" si="12"/>
        <v>0</v>
      </c>
      <c r="G805" t="s">
        <v>590</v>
      </c>
    </row>
    <row r="806" spans="2:7">
      <c r="B806" t="s">
        <v>8570</v>
      </c>
      <c r="C806" t="s">
        <v>127</v>
      </c>
      <c r="D806" s="2">
        <v>-0.24960216199999999</v>
      </c>
      <c r="E806">
        <v>0</v>
      </c>
      <c r="F806">
        <f t="shared" si="12"/>
        <v>0</v>
      </c>
      <c r="G806" t="s">
        <v>590</v>
      </c>
    </row>
    <row r="807" spans="2:7">
      <c r="B807" t="s">
        <v>8571</v>
      </c>
      <c r="C807" t="s">
        <v>127</v>
      </c>
      <c r="D807" s="2">
        <v>4.5635179999999997E-2</v>
      </c>
      <c r="E807">
        <v>0</v>
      </c>
      <c r="F807">
        <f t="shared" si="12"/>
        <v>0</v>
      </c>
      <c r="G807" t="s">
        <v>590</v>
      </c>
    </row>
    <row r="808" spans="2:7">
      <c r="B808" t="s">
        <v>8052</v>
      </c>
      <c r="C808" t="s">
        <v>117</v>
      </c>
      <c r="D808" s="2">
        <v>1.0715218049999999</v>
      </c>
      <c r="E808">
        <v>0</v>
      </c>
      <c r="F808">
        <f t="shared" si="12"/>
        <v>0</v>
      </c>
      <c r="G808" t="s">
        <v>590</v>
      </c>
    </row>
    <row r="809" spans="2:7">
      <c r="B809" t="s">
        <v>8572</v>
      </c>
      <c r="C809" t="s">
        <v>127</v>
      </c>
      <c r="D809" s="2">
        <v>4.9996771000000002E-2</v>
      </c>
      <c r="E809">
        <v>0</v>
      </c>
      <c r="F809">
        <f t="shared" si="12"/>
        <v>0</v>
      </c>
      <c r="G809" t="s">
        <v>590</v>
      </c>
    </row>
    <row r="810" spans="2:7">
      <c r="B810" t="s">
        <v>8048</v>
      </c>
      <c r="C810" t="s">
        <v>117</v>
      </c>
      <c r="D810" s="2">
        <v>1.6276784390000001</v>
      </c>
      <c r="E810">
        <v>0</v>
      </c>
      <c r="F810">
        <f t="shared" si="12"/>
        <v>0</v>
      </c>
      <c r="G810" t="s">
        <v>590</v>
      </c>
    </row>
    <row r="811" spans="2:7">
      <c r="B811" t="s">
        <v>8042</v>
      </c>
      <c r="C811" t="s">
        <v>117</v>
      </c>
      <c r="D811" s="2">
        <v>2.272570258</v>
      </c>
      <c r="E811">
        <v>-0.31854550943802401</v>
      </c>
      <c r="F811">
        <f t="shared" si="12"/>
        <v>-0.72391705056831168</v>
      </c>
      <c r="G811" t="s">
        <v>590</v>
      </c>
    </row>
    <row r="812" spans="2:7">
      <c r="B812" t="s">
        <v>8573</v>
      </c>
      <c r="C812" t="s">
        <v>127</v>
      </c>
      <c r="D812" s="2">
        <v>0.169432784</v>
      </c>
      <c r="E812">
        <v>0</v>
      </c>
      <c r="F812">
        <f t="shared" si="12"/>
        <v>0</v>
      </c>
      <c r="G812" t="s">
        <v>590</v>
      </c>
    </row>
    <row r="813" spans="2:7">
      <c r="B813" t="s">
        <v>8574</v>
      </c>
      <c r="C813" t="s">
        <v>127</v>
      </c>
      <c r="D813" s="2">
        <v>0.17670948</v>
      </c>
      <c r="E813">
        <v>0</v>
      </c>
      <c r="F813">
        <f t="shared" si="12"/>
        <v>0</v>
      </c>
      <c r="G813" t="s">
        <v>590</v>
      </c>
    </row>
    <row r="814" spans="2:7">
      <c r="B814" t="s">
        <v>8575</v>
      </c>
      <c r="C814" t="s">
        <v>127</v>
      </c>
      <c r="D814" s="2">
        <v>-0.49299188900000002</v>
      </c>
      <c r="E814">
        <v>0</v>
      </c>
      <c r="F814">
        <f t="shared" si="12"/>
        <v>0</v>
      </c>
      <c r="G814" t="s">
        <v>590</v>
      </c>
    </row>
    <row r="815" spans="2:7">
      <c r="B815" t="s">
        <v>8576</v>
      </c>
      <c r="C815" t="s">
        <v>127</v>
      </c>
      <c r="D815" s="2">
        <v>2.8866208000000001E-2</v>
      </c>
      <c r="E815">
        <v>0</v>
      </c>
      <c r="F815">
        <f t="shared" si="12"/>
        <v>0</v>
      </c>
      <c r="G815" t="s">
        <v>590</v>
      </c>
    </row>
    <row r="816" spans="2:7">
      <c r="B816" t="s">
        <v>8577</v>
      </c>
      <c r="C816" t="s">
        <v>127</v>
      </c>
      <c r="D816" s="2">
        <v>0.54842965499999996</v>
      </c>
      <c r="E816">
        <v>-0.52186199141367695</v>
      </c>
      <c r="F816">
        <f t="shared" si="12"/>
        <v>-0.2862045919086158</v>
      </c>
      <c r="G816" t="s">
        <v>590</v>
      </c>
    </row>
    <row r="817" spans="2:7">
      <c r="B817" t="s">
        <v>8578</v>
      </c>
      <c r="C817" t="s">
        <v>127</v>
      </c>
      <c r="D817" s="2">
        <v>-0.122604687</v>
      </c>
      <c r="E817">
        <v>0</v>
      </c>
      <c r="F817">
        <f t="shared" si="12"/>
        <v>0</v>
      </c>
      <c r="G817" t="s">
        <v>590</v>
      </c>
    </row>
    <row r="818" spans="2:7">
      <c r="B818" t="s">
        <v>8579</v>
      </c>
      <c r="C818" t="s">
        <v>127</v>
      </c>
      <c r="D818" s="2">
        <v>-9.2164651E-2</v>
      </c>
      <c r="E818">
        <v>0</v>
      </c>
      <c r="F818">
        <f t="shared" si="12"/>
        <v>0</v>
      </c>
      <c r="G818" t="s">
        <v>590</v>
      </c>
    </row>
    <row r="819" spans="2:7">
      <c r="B819" t="s">
        <v>8580</v>
      </c>
      <c r="C819" t="s">
        <v>127</v>
      </c>
      <c r="D819" s="2">
        <v>-0.37765427299999998</v>
      </c>
      <c r="E819">
        <v>0</v>
      </c>
      <c r="F819">
        <f t="shared" si="12"/>
        <v>0</v>
      </c>
      <c r="G819" t="s">
        <v>590</v>
      </c>
    </row>
    <row r="820" spans="2:7">
      <c r="B820" t="s">
        <v>8581</v>
      </c>
      <c r="C820" t="s">
        <v>127</v>
      </c>
      <c r="D820" s="2">
        <v>0.380979758</v>
      </c>
      <c r="E820">
        <v>-0.309235045083601</v>
      </c>
      <c r="F820">
        <f t="shared" si="12"/>
        <v>-0.1178122926410694</v>
      </c>
      <c r="G820" t="s">
        <v>590</v>
      </c>
    </row>
    <row r="821" spans="2:7">
      <c r="B821" t="s">
        <v>8582</v>
      </c>
      <c r="C821" t="s">
        <v>127</v>
      </c>
      <c r="D821" s="2">
        <v>9.453085E-3</v>
      </c>
      <c r="E821">
        <v>0</v>
      </c>
      <c r="F821">
        <f t="shared" si="12"/>
        <v>0</v>
      </c>
      <c r="G821" t="s">
        <v>590</v>
      </c>
    </row>
    <row r="822" spans="2:7">
      <c r="B822" t="s">
        <v>8583</v>
      </c>
      <c r="C822" t="s">
        <v>127</v>
      </c>
      <c r="D822" s="2">
        <v>0.90216324299999995</v>
      </c>
      <c r="E822">
        <v>9.4685560843847494E-2</v>
      </c>
      <c r="F822">
        <f t="shared" si="12"/>
        <v>8.5421832636159267E-2</v>
      </c>
      <c r="G822" t="s">
        <v>590</v>
      </c>
    </row>
    <row r="823" spans="2:7">
      <c r="B823" t="s">
        <v>8584</v>
      </c>
      <c r="C823" t="s">
        <v>127</v>
      </c>
      <c r="D823" s="2">
        <v>-0.123491585</v>
      </c>
      <c r="E823">
        <v>4.9854690472803102E-2</v>
      </c>
      <c r="F823">
        <f t="shared" si="12"/>
        <v>6.1566347461708545E-3</v>
      </c>
      <c r="G823" t="s">
        <v>590</v>
      </c>
    </row>
    <row r="824" spans="2:7">
      <c r="B824" t="s">
        <v>8585</v>
      </c>
      <c r="C824" t="s">
        <v>127</v>
      </c>
      <c r="D824" s="2">
        <v>5.7596744999999998E-2</v>
      </c>
      <c r="E824">
        <v>0</v>
      </c>
      <c r="F824">
        <f t="shared" si="12"/>
        <v>0</v>
      </c>
      <c r="G824" t="s">
        <v>590</v>
      </c>
    </row>
    <row r="825" spans="2:7">
      <c r="B825" t="s">
        <v>8586</v>
      </c>
      <c r="C825" t="s">
        <v>127</v>
      </c>
      <c r="D825" s="2">
        <v>0.48959289900000003</v>
      </c>
      <c r="E825">
        <v>0</v>
      </c>
      <c r="F825">
        <f t="shared" si="12"/>
        <v>0</v>
      </c>
      <c r="G825" t="s">
        <v>590</v>
      </c>
    </row>
    <row r="826" spans="2:7">
      <c r="B826" t="s">
        <v>8587</v>
      </c>
      <c r="C826" t="s">
        <v>127</v>
      </c>
      <c r="D826" s="2">
        <v>0.58336602100000001</v>
      </c>
      <c r="E826">
        <v>0</v>
      </c>
      <c r="F826">
        <f t="shared" si="12"/>
        <v>0</v>
      </c>
      <c r="G826" t="s">
        <v>590</v>
      </c>
    </row>
    <row r="827" spans="2:7">
      <c r="B827" t="s">
        <v>8588</v>
      </c>
      <c r="C827" t="s">
        <v>127</v>
      </c>
      <c r="D827" s="2">
        <v>0.22725716700000001</v>
      </c>
      <c r="E827">
        <v>0.406271763533189</v>
      </c>
      <c r="F827">
        <f t="shared" si="12"/>
        <v>9.2328170012646441E-2</v>
      </c>
      <c r="G827" t="s">
        <v>590</v>
      </c>
    </row>
    <row r="828" spans="2:7">
      <c r="B828" t="s">
        <v>8589</v>
      </c>
      <c r="C828" t="s">
        <v>127</v>
      </c>
      <c r="D828" s="2">
        <v>-0.70166037999999997</v>
      </c>
      <c r="E828">
        <v>-4.1162692869036503E-2</v>
      </c>
      <c r="F828">
        <f t="shared" si="12"/>
        <v>-2.8882230720311441E-2</v>
      </c>
      <c r="G828" t="s">
        <v>590</v>
      </c>
    </row>
    <row r="829" spans="2:7">
      <c r="B829" t="s">
        <v>8045</v>
      </c>
      <c r="C829" t="s">
        <v>117</v>
      </c>
      <c r="D829" s="2">
        <v>2.13138373</v>
      </c>
      <c r="E829">
        <v>0</v>
      </c>
      <c r="F829">
        <f t="shared" si="12"/>
        <v>0</v>
      </c>
      <c r="G829" t="s">
        <v>590</v>
      </c>
    </row>
    <row r="830" spans="2:7">
      <c r="B830" t="s">
        <v>8590</v>
      </c>
      <c r="C830" t="s">
        <v>127</v>
      </c>
      <c r="D830" s="2">
        <v>-0.44045015399999998</v>
      </c>
      <c r="E830">
        <v>-2.96083302327389E-2</v>
      </c>
      <c r="F830">
        <f t="shared" si="12"/>
        <v>-1.3040993610692704E-2</v>
      </c>
      <c r="G830" t="s">
        <v>590</v>
      </c>
    </row>
    <row r="831" spans="2:7">
      <c r="B831" t="s">
        <v>8591</v>
      </c>
      <c r="C831" t="s">
        <v>127</v>
      </c>
      <c r="D831" s="2">
        <v>-0.101311528</v>
      </c>
      <c r="E831">
        <v>0</v>
      </c>
      <c r="F831">
        <f t="shared" si="12"/>
        <v>0</v>
      </c>
      <c r="G831" t="s">
        <v>590</v>
      </c>
    </row>
    <row r="832" spans="2:7">
      <c r="B832" t="s">
        <v>8592</v>
      </c>
      <c r="C832" t="s">
        <v>127</v>
      </c>
      <c r="D832" s="2">
        <v>0.21941069599999999</v>
      </c>
      <c r="E832">
        <v>0</v>
      </c>
      <c r="F832">
        <f t="shared" si="12"/>
        <v>0</v>
      </c>
      <c r="G832" t="s">
        <v>590</v>
      </c>
    </row>
    <row r="833" spans="2:7">
      <c r="B833" t="s">
        <v>8593</v>
      </c>
      <c r="C833" t="s">
        <v>127</v>
      </c>
      <c r="D833" s="2">
        <v>0.26168325599999998</v>
      </c>
      <c r="E833">
        <v>0</v>
      </c>
      <c r="F833">
        <f t="shared" si="12"/>
        <v>0</v>
      </c>
      <c r="G833" t="s">
        <v>590</v>
      </c>
    </row>
    <row r="834" spans="2:7">
      <c r="B834" t="s">
        <v>8594</v>
      </c>
      <c r="C834" t="s">
        <v>127</v>
      </c>
      <c r="D834" s="2">
        <v>0.31929940499999998</v>
      </c>
      <c r="E834">
        <v>-0.47051116375059798</v>
      </c>
      <c r="F834">
        <f t="shared" si="12"/>
        <v>-0.15023393463142348</v>
      </c>
      <c r="G834" t="s">
        <v>590</v>
      </c>
    </row>
    <row r="835" spans="2:7">
      <c r="B835" t="s">
        <v>8595</v>
      </c>
      <c r="C835" t="s">
        <v>127</v>
      </c>
      <c r="D835" s="2">
        <v>0.54909876800000001</v>
      </c>
      <c r="E835">
        <v>-0.26948901512919299</v>
      </c>
      <c r="F835">
        <f t="shared" si="12"/>
        <v>-0.14797608619697322</v>
      </c>
      <c r="G835" t="s">
        <v>590</v>
      </c>
    </row>
    <row r="836" spans="2:7">
      <c r="B836" t="s">
        <v>8596</v>
      </c>
      <c r="C836" t="s">
        <v>127</v>
      </c>
      <c r="D836" s="2">
        <v>-0.57865270400000002</v>
      </c>
      <c r="E836">
        <v>0</v>
      </c>
      <c r="F836">
        <f t="shared" si="12"/>
        <v>0</v>
      </c>
      <c r="G836" t="s">
        <v>590</v>
      </c>
    </row>
    <row r="837" spans="2:7">
      <c r="B837" t="s">
        <v>8046</v>
      </c>
      <c r="C837" t="s">
        <v>117</v>
      </c>
      <c r="D837" s="2">
        <v>1.966290018</v>
      </c>
      <c r="E837">
        <v>0</v>
      </c>
      <c r="F837">
        <f t="shared" si="12"/>
        <v>0</v>
      </c>
      <c r="G837" t="s">
        <v>590</v>
      </c>
    </row>
    <row r="838" spans="2:7">
      <c r="B838" t="s">
        <v>8597</v>
      </c>
      <c r="C838" t="s">
        <v>127</v>
      </c>
      <c r="D838" s="2">
        <v>-0.262738892</v>
      </c>
      <c r="E838">
        <v>0</v>
      </c>
      <c r="F838">
        <f t="shared" si="12"/>
        <v>0</v>
      </c>
      <c r="G838" t="s">
        <v>590</v>
      </c>
    </row>
    <row r="839" spans="2:7">
      <c r="B839" t="s">
        <v>8598</v>
      </c>
      <c r="C839" t="s">
        <v>127</v>
      </c>
      <c r="D839" s="2">
        <v>-0.159294672</v>
      </c>
      <c r="E839">
        <v>0</v>
      </c>
      <c r="F839">
        <f t="shared" si="12"/>
        <v>0</v>
      </c>
      <c r="G839" t="s">
        <v>590</v>
      </c>
    </row>
    <row r="840" spans="2:7">
      <c r="B840" t="s">
        <v>8599</v>
      </c>
      <c r="C840" t="s">
        <v>127</v>
      </c>
      <c r="D840" s="2">
        <v>0.54136724199999997</v>
      </c>
      <c r="E840">
        <v>0</v>
      </c>
      <c r="F840">
        <f t="shared" ref="F840:F903" si="13">ABS(D840)*E840</f>
        <v>0</v>
      </c>
      <c r="G840" t="s">
        <v>590</v>
      </c>
    </row>
    <row r="841" spans="2:7">
      <c r="B841" t="s">
        <v>8600</v>
      </c>
      <c r="C841" t="s">
        <v>127</v>
      </c>
      <c r="D841" s="2">
        <v>-0.422496965</v>
      </c>
      <c r="E841">
        <v>0</v>
      </c>
      <c r="F841">
        <f t="shared" si="13"/>
        <v>0</v>
      </c>
      <c r="G841" t="s">
        <v>590</v>
      </c>
    </row>
    <row r="842" spans="2:7">
      <c r="B842" t="s">
        <v>8601</v>
      </c>
      <c r="C842" t="s">
        <v>127</v>
      </c>
      <c r="D842" s="2">
        <v>0.58653977499999999</v>
      </c>
      <c r="E842">
        <v>-0.112420030546022</v>
      </c>
      <c r="F842">
        <f t="shared" si="13"/>
        <v>-6.5938819421956868E-2</v>
      </c>
      <c r="G842" t="s">
        <v>590</v>
      </c>
    </row>
    <row r="843" spans="2:7">
      <c r="B843" t="s">
        <v>8602</v>
      </c>
      <c r="C843" t="s">
        <v>127</v>
      </c>
      <c r="D843" s="2">
        <v>0.57155204900000001</v>
      </c>
      <c r="E843">
        <v>0</v>
      </c>
      <c r="F843">
        <f t="shared" si="13"/>
        <v>0</v>
      </c>
      <c r="G843" t="s">
        <v>590</v>
      </c>
    </row>
    <row r="844" spans="2:7">
      <c r="B844" t="s">
        <v>8603</v>
      </c>
      <c r="C844" t="s">
        <v>127</v>
      </c>
      <c r="D844" s="2">
        <v>-5.0515118999999997E-2</v>
      </c>
      <c r="E844">
        <v>0</v>
      </c>
      <c r="F844">
        <f t="shared" si="13"/>
        <v>0</v>
      </c>
      <c r="G844" t="s">
        <v>590</v>
      </c>
    </row>
    <row r="845" spans="2:7">
      <c r="B845" t="s">
        <v>8604</v>
      </c>
      <c r="C845" t="s">
        <v>127</v>
      </c>
      <c r="D845" s="2">
        <v>0.34580334200000001</v>
      </c>
      <c r="E845">
        <v>-0.22159520141049899</v>
      </c>
      <c r="F845">
        <f t="shared" si="13"/>
        <v>-7.6628361218913671E-2</v>
      </c>
      <c r="G845" t="s">
        <v>590</v>
      </c>
    </row>
    <row r="846" spans="2:7">
      <c r="B846" t="s">
        <v>8055</v>
      </c>
      <c r="C846" t="s">
        <v>117</v>
      </c>
      <c r="D846" s="2">
        <v>2.3623109649999998</v>
      </c>
      <c r="E846">
        <v>0</v>
      </c>
      <c r="F846">
        <f t="shared" si="13"/>
        <v>0</v>
      </c>
      <c r="G846" t="s">
        <v>590</v>
      </c>
    </row>
    <row r="847" spans="2:7">
      <c r="B847" t="s">
        <v>8605</v>
      </c>
      <c r="C847" t="s">
        <v>127</v>
      </c>
      <c r="D847" s="2">
        <v>0.61838828999999995</v>
      </c>
      <c r="E847">
        <v>-1.36657250213991E-2</v>
      </c>
      <c r="F847">
        <f t="shared" si="13"/>
        <v>-8.4507243275932023E-3</v>
      </c>
      <c r="G847" t="s">
        <v>590</v>
      </c>
    </row>
    <row r="848" spans="2:7">
      <c r="B848" t="s">
        <v>8606</v>
      </c>
      <c r="C848" t="s">
        <v>127</v>
      </c>
      <c r="D848" s="2">
        <v>0.39584609300000001</v>
      </c>
      <c r="E848">
        <v>-0.30481484905565998</v>
      </c>
      <c r="F848">
        <f t="shared" si="13"/>
        <v>-0.12065976708706774</v>
      </c>
      <c r="G848" t="s">
        <v>590</v>
      </c>
    </row>
    <row r="849" spans="2:7">
      <c r="B849" t="s">
        <v>8607</v>
      </c>
      <c r="C849" t="s">
        <v>127</v>
      </c>
      <c r="D849" s="2">
        <v>4.2733299000000002E-2</v>
      </c>
      <c r="E849">
        <v>0</v>
      </c>
      <c r="F849">
        <f t="shared" si="13"/>
        <v>0</v>
      </c>
      <c r="G849" t="s">
        <v>590</v>
      </c>
    </row>
    <row r="850" spans="2:7">
      <c r="B850" t="s">
        <v>8608</v>
      </c>
      <c r="C850" t="s">
        <v>127</v>
      </c>
      <c r="D850" s="2">
        <v>0.52740464399999998</v>
      </c>
      <c r="E850">
        <v>-0.39766369381101002</v>
      </c>
      <c r="F850">
        <f t="shared" si="13"/>
        <v>-0.20972967886612073</v>
      </c>
      <c r="G850" t="s">
        <v>590</v>
      </c>
    </row>
    <row r="851" spans="2:7">
      <c r="B851" t="s">
        <v>8609</v>
      </c>
      <c r="C851" t="s">
        <v>127</v>
      </c>
      <c r="D851" s="2">
        <v>-0.229541306</v>
      </c>
      <c r="E851">
        <v>0</v>
      </c>
      <c r="F851">
        <f t="shared" si="13"/>
        <v>0</v>
      </c>
      <c r="G851" t="s">
        <v>590</v>
      </c>
    </row>
    <row r="852" spans="2:7">
      <c r="B852" t="s">
        <v>8610</v>
      </c>
      <c r="C852" t="s">
        <v>127</v>
      </c>
      <c r="D852" s="2">
        <v>0.247799518</v>
      </c>
      <c r="E852">
        <v>0</v>
      </c>
      <c r="F852">
        <f t="shared" si="13"/>
        <v>0</v>
      </c>
      <c r="G852" t="s">
        <v>590</v>
      </c>
    </row>
    <row r="853" spans="2:7">
      <c r="B853" t="s">
        <v>8611</v>
      </c>
      <c r="C853" t="s">
        <v>127</v>
      </c>
      <c r="D853" s="2">
        <v>0.59177227200000004</v>
      </c>
      <c r="E853">
        <v>0</v>
      </c>
      <c r="F853">
        <f t="shared" si="13"/>
        <v>0</v>
      </c>
      <c r="G853" t="s">
        <v>590</v>
      </c>
    </row>
    <row r="854" spans="2:7">
      <c r="B854" t="s">
        <v>8612</v>
      </c>
      <c r="C854" t="s">
        <v>127</v>
      </c>
      <c r="D854" s="2">
        <v>-0.16080225100000001</v>
      </c>
      <c r="E854">
        <v>-0.147101064981941</v>
      </c>
      <c r="F854">
        <f t="shared" si="13"/>
        <v>-2.3654182373593388E-2</v>
      </c>
      <c r="G854" t="s">
        <v>590</v>
      </c>
    </row>
    <row r="855" spans="2:7">
      <c r="B855" t="s">
        <v>8613</v>
      </c>
      <c r="C855" t="s">
        <v>127</v>
      </c>
      <c r="D855" s="2">
        <v>-0.15203742100000001</v>
      </c>
      <c r="E855">
        <v>0</v>
      </c>
      <c r="F855">
        <f t="shared" si="13"/>
        <v>0</v>
      </c>
      <c r="G855" t="s">
        <v>590</v>
      </c>
    </row>
    <row r="856" spans="2:7">
      <c r="B856" t="s">
        <v>8614</v>
      </c>
      <c r="C856" t="s">
        <v>127</v>
      </c>
      <c r="D856" s="2">
        <v>-0.187375929</v>
      </c>
      <c r="E856">
        <v>0</v>
      </c>
      <c r="F856">
        <f t="shared" si="13"/>
        <v>0</v>
      </c>
      <c r="G856" t="s">
        <v>590</v>
      </c>
    </row>
    <row r="857" spans="2:7">
      <c r="B857" t="s">
        <v>8615</v>
      </c>
      <c r="C857" t="s">
        <v>127</v>
      </c>
      <c r="D857" s="2">
        <v>-0.26865356600000001</v>
      </c>
      <c r="E857">
        <v>0</v>
      </c>
      <c r="F857">
        <f t="shared" si="13"/>
        <v>0</v>
      </c>
      <c r="G857" t="s">
        <v>590</v>
      </c>
    </row>
    <row r="858" spans="2:7">
      <c r="B858" t="s">
        <v>8616</v>
      </c>
      <c r="C858" t="s">
        <v>127</v>
      </c>
      <c r="D858" s="2">
        <v>0.16096463</v>
      </c>
      <c r="E858">
        <v>0</v>
      </c>
      <c r="F858">
        <f t="shared" si="13"/>
        <v>0</v>
      </c>
      <c r="G858" t="s">
        <v>590</v>
      </c>
    </row>
    <row r="859" spans="2:7">
      <c r="B859" t="s">
        <v>8617</v>
      </c>
      <c r="C859" t="s">
        <v>127</v>
      </c>
      <c r="D859" s="2">
        <v>-0.63210299800000003</v>
      </c>
      <c r="E859">
        <v>0</v>
      </c>
      <c r="F859">
        <f t="shared" si="13"/>
        <v>0</v>
      </c>
      <c r="G859" t="s">
        <v>590</v>
      </c>
    </row>
    <row r="860" spans="2:7">
      <c r="B860" t="s">
        <v>8618</v>
      </c>
      <c r="C860" t="s">
        <v>127</v>
      </c>
      <c r="D860" s="2">
        <v>-0.13818234900000001</v>
      </c>
      <c r="E860">
        <v>0</v>
      </c>
      <c r="F860">
        <f t="shared" si="13"/>
        <v>0</v>
      </c>
      <c r="G860" t="s">
        <v>590</v>
      </c>
    </row>
    <row r="861" spans="2:7">
      <c r="B861" t="s">
        <v>8053</v>
      </c>
      <c r="C861" t="s">
        <v>117</v>
      </c>
      <c r="D861" s="2">
        <v>4.4418961269999997</v>
      </c>
      <c r="E861">
        <v>0.43008958513249801</v>
      </c>
      <c r="F861">
        <f t="shared" si="13"/>
        <v>1.9104132624630796</v>
      </c>
      <c r="G861" t="s">
        <v>590</v>
      </c>
    </row>
    <row r="862" spans="2:7">
      <c r="B862" t="s">
        <v>8619</v>
      </c>
      <c r="C862" t="s">
        <v>127</v>
      </c>
      <c r="D862" s="2">
        <v>-0.39990233800000002</v>
      </c>
      <c r="E862">
        <v>0</v>
      </c>
      <c r="F862">
        <f t="shared" si="13"/>
        <v>0</v>
      </c>
      <c r="G862" t="s">
        <v>590</v>
      </c>
    </row>
    <row r="863" spans="2:7">
      <c r="B863" t="s">
        <v>8620</v>
      </c>
      <c r="C863" t="s">
        <v>127</v>
      </c>
      <c r="D863" s="2">
        <v>-0.24987983</v>
      </c>
      <c r="E863">
        <v>0</v>
      </c>
      <c r="F863">
        <f t="shared" si="13"/>
        <v>0</v>
      </c>
      <c r="G863" t="s">
        <v>590</v>
      </c>
    </row>
    <row r="864" spans="2:7">
      <c r="B864" t="s">
        <v>8621</v>
      </c>
      <c r="C864" t="s">
        <v>127</v>
      </c>
      <c r="D864" s="2">
        <v>1.5711145999999999E-2</v>
      </c>
      <c r="E864">
        <v>0</v>
      </c>
      <c r="F864">
        <f t="shared" si="13"/>
        <v>0</v>
      </c>
      <c r="G864" t="s">
        <v>590</v>
      </c>
    </row>
    <row r="865" spans="2:7">
      <c r="B865" t="s">
        <v>8622</v>
      </c>
      <c r="C865" t="s">
        <v>127</v>
      </c>
      <c r="D865" s="2">
        <v>-0.156905721</v>
      </c>
      <c r="E865">
        <v>0</v>
      </c>
      <c r="F865">
        <f t="shared" si="13"/>
        <v>0</v>
      </c>
      <c r="G865" t="s">
        <v>590</v>
      </c>
    </row>
    <row r="866" spans="2:7">
      <c r="B866" t="s">
        <v>8623</v>
      </c>
      <c r="C866" t="s">
        <v>127</v>
      </c>
      <c r="D866" s="2">
        <v>0.214272817</v>
      </c>
      <c r="E866">
        <v>0</v>
      </c>
      <c r="F866">
        <f t="shared" si="13"/>
        <v>0</v>
      </c>
      <c r="G866" t="s">
        <v>590</v>
      </c>
    </row>
    <row r="867" spans="2:7">
      <c r="B867" t="s">
        <v>8624</v>
      </c>
      <c r="C867" t="s">
        <v>127</v>
      </c>
      <c r="D867" s="2">
        <v>-0.63769840899999997</v>
      </c>
      <c r="E867">
        <v>0.256691145890032</v>
      </c>
      <c r="F867">
        <f t="shared" si="13"/>
        <v>0.16369153533846029</v>
      </c>
      <c r="G867" t="s">
        <v>590</v>
      </c>
    </row>
    <row r="868" spans="2:7">
      <c r="B868" t="s">
        <v>8625</v>
      </c>
      <c r="C868" t="s">
        <v>127</v>
      </c>
      <c r="D868" s="2">
        <v>-2.3762011E-2</v>
      </c>
      <c r="E868">
        <v>0</v>
      </c>
      <c r="F868">
        <f t="shared" si="13"/>
        <v>0</v>
      </c>
      <c r="G868" t="s">
        <v>590</v>
      </c>
    </row>
    <row r="869" spans="2:7">
      <c r="B869" t="s">
        <v>8626</v>
      </c>
      <c r="C869" t="s">
        <v>127</v>
      </c>
      <c r="D869" s="2">
        <v>-0.440142914</v>
      </c>
      <c r="E869">
        <v>0</v>
      </c>
      <c r="F869">
        <f t="shared" si="13"/>
        <v>0</v>
      </c>
      <c r="G869" t="s">
        <v>590</v>
      </c>
    </row>
    <row r="870" spans="2:7">
      <c r="B870" t="s">
        <v>8627</v>
      </c>
      <c r="C870" t="s">
        <v>127</v>
      </c>
      <c r="D870" s="2">
        <v>-0.164165807</v>
      </c>
      <c r="E870">
        <v>0</v>
      </c>
      <c r="F870">
        <f t="shared" si="13"/>
        <v>0</v>
      </c>
      <c r="G870" t="s">
        <v>590</v>
      </c>
    </row>
    <row r="871" spans="2:7">
      <c r="B871" t="s">
        <v>8628</v>
      </c>
      <c r="C871" t="s">
        <v>127</v>
      </c>
      <c r="D871" s="2">
        <v>-0.107372801</v>
      </c>
      <c r="E871">
        <v>0</v>
      </c>
      <c r="F871">
        <f t="shared" si="13"/>
        <v>0</v>
      </c>
      <c r="G871" t="s">
        <v>590</v>
      </c>
    </row>
    <row r="872" spans="2:7">
      <c r="B872" t="s">
        <v>8629</v>
      </c>
      <c r="C872" t="s">
        <v>127</v>
      </c>
      <c r="D872" s="2">
        <v>-0.20771510500000001</v>
      </c>
      <c r="E872">
        <v>0</v>
      </c>
      <c r="F872">
        <f t="shared" si="13"/>
        <v>0</v>
      </c>
      <c r="G872" t="s">
        <v>590</v>
      </c>
    </row>
    <row r="873" spans="2:7">
      <c r="B873" t="s">
        <v>8630</v>
      </c>
      <c r="C873" t="s">
        <v>127</v>
      </c>
      <c r="D873" s="2">
        <v>-0.63621364199999997</v>
      </c>
      <c r="E873">
        <v>0</v>
      </c>
      <c r="F873">
        <f t="shared" si="13"/>
        <v>0</v>
      </c>
      <c r="G873" t="s">
        <v>590</v>
      </c>
    </row>
    <row r="874" spans="2:7">
      <c r="B874" t="s">
        <v>8631</v>
      </c>
      <c r="C874" t="s">
        <v>127</v>
      </c>
      <c r="D874" s="2">
        <v>9.5987198999999995E-2</v>
      </c>
      <c r="E874">
        <v>0</v>
      </c>
      <c r="F874">
        <f t="shared" si="13"/>
        <v>0</v>
      </c>
      <c r="G874" t="s">
        <v>590</v>
      </c>
    </row>
    <row r="875" spans="2:7">
      <c r="B875" t="s">
        <v>8632</v>
      </c>
      <c r="C875" t="s">
        <v>127</v>
      </c>
      <c r="D875" s="2">
        <v>-0.50181905900000001</v>
      </c>
      <c r="E875">
        <v>0</v>
      </c>
      <c r="F875">
        <f t="shared" si="13"/>
        <v>0</v>
      </c>
      <c r="G875" t="s">
        <v>590</v>
      </c>
    </row>
    <row r="876" spans="2:7">
      <c r="B876" t="s">
        <v>8633</v>
      </c>
      <c r="C876" t="s">
        <v>127</v>
      </c>
      <c r="D876" s="2">
        <v>-0.57285713999999999</v>
      </c>
      <c r="E876">
        <v>0</v>
      </c>
      <c r="F876">
        <f t="shared" si="13"/>
        <v>0</v>
      </c>
      <c r="G876" t="s">
        <v>590</v>
      </c>
    </row>
    <row r="877" spans="2:7">
      <c r="B877" t="s">
        <v>8634</v>
      </c>
      <c r="C877" t="s">
        <v>127</v>
      </c>
      <c r="D877" s="2">
        <v>-0.26609535699999998</v>
      </c>
      <c r="E877">
        <v>0</v>
      </c>
      <c r="F877">
        <f t="shared" si="13"/>
        <v>0</v>
      </c>
      <c r="G877" t="s">
        <v>590</v>
      </c>
    </row>
    <row r="878" spans="2:7">
      <c r="B878" t="s">
        <v>8635</v>
      </c>
      <c r="C878" t="s">
        <v>127</v>
      </c>
      <c r="D878" s="2">
        <v>-0.13023100100000001</v>
      </c>
      <c r="E878">
        <v>0</v>
      </c>
      <c r="F878">
        <f t="shared" si="13"/>
        <v>0</v>
      </c>
      <c r="G878" t="s">
        <v>590</v>
      </c>
    </row>
    <row r="879" spans="2:7">
      <c r="B879" t="s">
        <v>8636</v>
      </c>
      <c r="C879" t="s">
        <v>127</v>
      </c>
      <c r="D879" s="2">
        <v>-8.7810326999999994E-2</v>
      </c>
      <c r="E879">
        <v>0</v>
      </c>
      <c r="F879">
        <f t="shared" si="13"/>
        <v>0</v>
      </c>
      <c r="G879" t="s">
        <v>590</v>
      </c>
    </row>
    <row r="880" spans="2:7">
      <c r="B880" t="s">
        <v>8637</v>
      </c>
      <c r="C880" t="s">
        <v>127</v>
      </c>
      <c r="D880" s="2">
        <v>1.8059490000000001E-2</v>
      </c>
      <c r="E880">
        <v>0</v>
      </c>
      <c r="F880">
        <f t="shared" si="13"/>
        <v>0</v>
      </c>
      <c r="G880" t="s">
        <v>590</v>
      </c>
    </row>
    <row r="881" spans="2:7">
      <c r="B881" t="s">
        <v>8638</v>
      </c>
      <c r="C881" t="s">
        <v>127</v>
      </c>
      <c r="D881" s="2">
        <v>1.2456961660000001</v>
      </c>
      <c r="E881">
        <v>0.33040876947731301</v>
      </c>
      <c r="F881">
        <f t="shared" si="13"/>
        <v>0.41158893735066671</v>
      </c>
      <c r="G881" t="s">
        <v>590</v>
      </c>
    </row>
    <row r="882" spans="2:7">
      <c r="B882" t="s">
        <v>8639</v>
      </c>
      <c r="C882" t="s">
        <v>127</v>
      </c>
      <c r="D882" s="2">
        <v>0.55671218499999997</v>
      </c>
      <c r="E882">
        <v>0</v>
      </c>
      <c r="F882">
        <f t="shared" si="13"/>
        <v>0</v>
      </c>
      <c r="G882" t="s">
        <v>590</v>
      </c>
    </row>
    <row r="883" spans="2:7">
      <c r="B883" t="s">
        <v>8640</v>
      </c>
      <c r="C883" t="s">
        <v>127</v>
      </c>
      <c r="D883" s="2">
        <v>8.6329037999999997E-2</v>
      </c>
      <c r="E883">
        <v>-2.4096364781211101E-2</v>
      </c>
      <c r="F883">
        <f t="shared" si="13"/>
        <v>-2.0802159908590349E-3</v>
      </c>
      <c r="G883" t="s">
        <v>590</v>
      </c>
    </row>
    <row r="884" spans="2:7">
      <c r="B884" t="s">
        <v>8641</v>
      </c>
      <c r="C884" t="s">
        <v>127</v>
      </c>
      <c r="D884" s="2">
        <v>0.317217998</v>
      </c>
      <c r="E884">
        <v>0</v>
      </c>
      <c r="F884">
        <f t="shared" si="13"/>
        <v>0</v>
      </c>
      <c r="G884" t="s">
        <v>590</v>
      </c>
    </row>
    <row r="885" spans="2:7">
      <c r="B885" t="s">
        <v>8642</v>
      </c>
      <c r="C885" t="s">
        <v>127</v>
      </c>
      <c r="D885" s="2">
        <v>2.2450721E-2</v>
      </c>
      <c r="E885">
        <v>0</v>
      </c>
      <c r="F885">
        <f t="shared" si="13"/>
        <v>0</v>
      </c>
      <c r="G885" t="s">
        <v>590</v>
      </c>
    </row>
    <row r="886" spans="2:7">
      <c r="B886" t="s">
        <v>8643</v>
      </c>
      <c r="C886" t="s">
        <v>127</v>
      </c>
      <c r="D886" s="2">
        <v>0.96092374999999997</v>
      </c>
      <c r="E886">
        <v>0</v>
      </c>
      <c r="F886">
        <f t="shared" si="13"/>
        <v>0</v>
      </c>
      <c r="G886" t="s">
        <v>590</v>
      </c>
    </row>
    <row r="887" spans="2:7">
      <c r="B887" t="s">
        <v>8644</v>
      </c>
      <c r="C887" t="s">
        <v>127</v>
      </c>
      <c r="D887" s="2">
        <v>-4.7139331999999999E-2</v>
      </c>
      <c r="E887">
        <v>0</v>
      </c>
      <c r="F887">
        <f t="shared" si="13"/>
        <v>0</v>
      </c>
      <c r="G887" t="s">
        <v>590</v>
      </c>
    </row>
    <row r="888" spans="2:7">
      <c r="B888" t="s">
        <v>8645</v>
      </c>
      <c r="C888" t="s">
        <v>127</v>
      </c>
      <c r="D888" s="2">
        <v>-0.20952123</v>
      </c>
      <c r="E888">
        <v>0</v>
      </c>
      <c r="F888">
        <f t="shared" si="13"/>
        <v>0</v>
      </c>
      <c r="G888" t="s">
        <v>590</v>
      </c>
    </row>
    <row r="889" spans="2:7">
      <c r="B889" t="s">
        <v>8646</v>
      </c>
      <c r="C889" t="s">
        <v>127</v>
      </c>
      <c r="D889" s="2">
        <v>-0.39056742</v>
      </c>
      <c r="E889">
        <v>0</v>
      </c>
      <c r="F889">
        <f t="shared" si="13"/>
        <v>0</v>
      </c>
      <c r="G889" t="s">
        <v>590</v>
      </c>
    </row>
    <row r="890" spans="2:7">
      <c r="B890" t="s">
        <v>8647</v>
      </c>
      <c r="C890" t="s">
        <v>127</v>
      </c>
      <c r="D890" s="2">
        <v>-0.13278575100000001</v>
      </c>
      <c r="E890">
        <v>0</v>
      </c>
      <c r="F890">
        <f t="shared" si="13"/>
        <v>0</v>
      </c>
      <c r="G890" t="s">
        <v>590</v>
      </c>
    </row>
    <row r="891" spans="2:7">
      <c r="B891" t="s">
        <v>8648</v>
      </c>
      <c r="C891" t="s">
        <v>127</v>
      </c>
      <c r="D891" s="2">
        <v>0.188234498</v>
      </c>
      <c r="E891">
        <v>0</v>
      </c>
      <c r="F891">
        <f t="shared" si="13"/>
        <v>0</v>
      </c>
      <c r="G891" t="s">
        <v>590</v>
      </c>
    </row>
    <row r="892" spans="2:7">
      <c r="B892" t="s">
        <v>8649</v>
      </c>
      <c r="C892" t="s">
        <v>127</v>
      </c>
      <c r="D892" s="2">
        <v>-7.8959092999999994E-2</v>
      </c>
      <c r="E892">
        <v>0</v>
      </c>
      <c r="F892">
        <f t="shared" si="13"/>
        <v>0</v>
      </c>
      <c r="G892" t="s">
        <v>590</v>
      </c>
    </row>
    <row r="893" spans="2:7">
      <c r="B893" t="s">
        <v>8650</v>
      </c>
      <c r="C893" t="s">
        <v>127</v>
      </c>
      <c r="D893" s="2">
        <v>0.12811731100000001</v>
      </c>
      <c r="E893">
        <v>0</v>
      </c>
      <c r="F893">
        <f t="shared" si="13"/>
        <v>0</v>
      </c>
      <c r="G893" t="s">
        <v>590</v>
      </c>
    </row>
    <row r="894" spans="2:7">
      <c r="B894" t="s">
        <v>8651</v>
      </c>
      <c r="C894" t="s">
        <v>127</v>
      </c>
      <c r="D894" s="2">
        <v>3.9809300000000003E-4</v>
      </c>
      <c r="E894">
        <v>0</v>
      </c>
      <c r="F894">
        <f t="shared" si="13"/>
        <v>0</v>
      </c>
      <c r="G894" t="s">
        <v>590</v>
      </c>
    </row>
    <row r="895" spans="2:7">
      <c r="B895" t="s">
        <v>8652</v>
      </c>
      <c r="C895" t="s">
        <v>127</v>
      </c>
      <c r="D895" s="2">
        <v>6.5311432000000003E-2</v>
      </c>
      <c r="E895">
        <v>0</v>
      </c>
      <c r="F895">
        <f t="shared" si="13"/>
        <v>0</v>
      </c>
      <c r="G895" t="s">
        <v>590</v>
      </c>
    </row>
    <row r="896" spans="2:7">
      <c r="B896" t="s">
        <v>8653</v>
      </c>
      <c r="C896" t="s">
        <v>127</v>
      </c>
      <c r="D896" s="2">
        <v>5.5753902000000001E-2</v>
      </c>
      <c r="E896">
        <v>0</v>
      </c>
      <c r="F896">
        <f t="shared" si="13"/>
        <v>0</v>
      </c>
      <c r="G896" t="s">
        <v>590</v>
      </c>
    </row>
    <row r="897" spans="2:7">
      <c r="B897" t="s">
        <v>8654</v>
      </c>
      <c r="C897" t="s">
        <v>127</v>
      </c>
      <c r="D897" s="2">
        <v>0.43144250200000001</v>
      </c>
      <c r="E897">
        <v>0</v>
      </c>
      <c r="F897">
        <f t="shared" si="13"/>
        <v>0</v>
      </c>
      <c r="G897" t="s">
        <v>590</v>
      </c>
    </row>
    <row r="898" spans="2:7">
      <c r="B898" t="s">
        <v>8655</v>
      </c>
      <c r="C898" t="s">
        <v>127</v>
      </c>
      <c r="D898" s="2">
        <v>-0.12253452300000001</v>
      </c>
      <c r="E898">
        <v>0</v>
      </c>
      <c r="F898">
        <f t="shared" si="13"/>
        <v>0</v>
      </c>
      <c r="G898" t="s">
        <v>590</v>
      </c>
    </row>
    <row r="899" spans="2:7">
      <c r="B899" t="s">
        <v>8656</v>
      </c>
      <c r="C899" t="s">
        <v>127</v>
      </c>
      <c r="D899" s="2">
        <v>-0.31259634800000002</v>
      </c>
      <c r="E899">
        <v>0</v>
      </c>
      <c r="F899">
        <f t="shared" si="13"/>
        <v>0</v>
      </c>
      <c r="G899" t="s">
        <v>590</v>
      </c>
    </row>
    <row r="900" spans="2:7">
      <c r="B900" t="s">
        <v>8657</v>
      </c>
      <c r="C900" t="s">
        <v>127</v>
      </c>
      <c r="D900" s="2">
        <v>-0.154328189</v>
      </c>
      <c r="E900">
        <v>0</v>
      </c>
      <c r="F900">
        <f t="shared" si="13"/>
        <v>0</v>
      </c>
      <c r="G900" t="s">
        <v>590</v>
      </c>
    </row>
    <row r="901" spans="2:7">
      <c r="B901" t="s">
        <v>8658</v>
      </c>
      <c r="C901" t="s">
        <v>127</v>
      </c>
      <c r="D901" s="2">
        <v>0.80160157200000004</v>
      </c>
      <c r="E901">
        <v>0</v>
      </c>
      <c r="F901">
        <f t="shared" si="13"/>
        <v>0</v>
      </c>
      <c r="G901" t="s">
        <v>590</v>
      </c>
    </row>
    <row r="902" spans="2:7">
      <c r="B902" t="s">
        <v>8659</v>
      </c>
      <c r="C902" t="s">
        <v>127</v>
      </c>
      <c r="D902" s="2">
        <v>-2.3159919999999998E-3</v>
      </c>
      <c r="E902">
        <v>0</v>
      </c>
      <c r="F902">
        <f t="shared" si="13"/>
        <v>0</v>
      </c>
      <c r="G902" t="s">
        <v>590</v>
      </c>
    </row>
    <row r="903" spans="2:7">
      <c r="B903" t="s">
        <v>8660</v>
      </c>
      <c r="C903" t="s">
        <v>127</v>
      </c>
      <c r="D903" s="2">
        <v>-0.339214982</v>
      </c>
      <c r="E903">
        <v>0</v>
      </c>
      <c r="F903">
        <f t="shared" si="13"/>
        <v>0</v>
      </c>
      <c r="G903" t="s">
        <v>590</v>
      </c>
    </row>
    <row r="904" spans="2:7">
      <c r="B904" t="s">
        <v>8661</v>
      </c>
      <c r="C904" t="s">
        <v>127</v>
      </c>
      <c r="D904" s="2">
        <v>-7.6825727999999996E-2</v>
      </c>
      <c r="E904">
        <v>0</v>
      </c>
      <c r="F904">
        <f t="shared" ref="F904:F967" si="14">ABS(D904)*E904</f>
        <v>0</v>
      </c>
      <c r="G904" t="s">
        <v>590</v>
      </c>
    </row>
    <row r="905" spans="2:7">
      <c r="B905" t="s">
        <v>8662</v>
      </c>
      <c r="C905" t="s">
        <v>127</v>
      </c>
      <c r="D905" s="2">
        <v>-6.1655859E-2</v>
      </c>
      <c r="E905">
        <v>0</v>
      </c>
      <c r="F905">
        <f t="shared" si="14"/>
        <v>0</v>
      </c>
      <c r="G905" t="s">
        <v>590</v>
      </c>
    </row>
    <row r="906" spans="2:7">
      <c r="B906" t="s">
        <v>8663</v>
      </c>
      <c r="C906" t="s">
        <v>127</v>
      </c>
      <c r="D906" s="2">
        <v>0.38756164199999998</v>
      </c>
      <c r="E906">
        <v>0</v>
      </c>
      <c r="F906">
        <f t="shared" si="14"/>
        <v>0</v>
      </c>
      <c r="G906" t="s">
        <v>590</v>
      </c>
    </row>
    <row r="907" spans="2:7">
      <c r="B907" t="s">
        <v>8664</v>
      </c>
      <c r="C907" t="s">
        <v>127</v>
      </c>
      <c r="D907" s="2">
        <v>-0.41063170599999999</v>
      </c>
      <c r="E907">
        <v>0</v>
      </c>
      <c r="F907">
        <f t="shared" si="14"/>
        <v>0</v>
      </c>
      <c r="G907" t="s">
        <v>590</v>
      </c>
    </row>
    <row r="908" spans="2:7">
      <c r="B908" t="s">
        <v>8665</v>
      </c>
      <c r="C908" t="s">
        <v>127</v>
      </c>
      <c r="D908" s="2">
        <v>-9.9226465999999999E-2</v>
      </c>
      <c r="E908">
        <v>0</v>
      </c>
      <c r="F908">
        <f t="shared" si="14"/>
        <v>0</v>
      </c>
      <c r="G908" t="s">
        <v>590</v>
      </c>
    </row>
    <row r="909" spans="2:7">
      <c r="B909" t="s">
        <v>8059</v>
      </c>
      <c r="C909" t="s">
        <v>117</v>
      </c>
      <c r="D909" s="2">
        <v>1.458379383</v>
      </c>
      <c r="E909">
        <v>-0.37658746938746201</v>
      </c>
      <c r="F909">
        <f t="shared" si="14"/>
        <v>-0.54920740125081824</v>
      </c>
      <c r="G909" t="s">
        <v>590</v>
      </c>
    </row>
    <row r="910" spans="2:7">
      <c r="B910" t="s">
        <v>8666</v>
      </c>
      <c r="C910" t="s">
        <v>127</v>
      </c>
      <c r="D910" s="2">
        <v>-0.24818848499999999</v>
      </c>
      <c r="E910">
        <v>0</v>
      </c>
      <c r="F910">
        <f t="shared" si="14"/>
        <v>0</v>
      </c>
      <c r="G910" t="s">
        <v>590</v>
      </c>
    </row>
    <row r="911" spans="2:7">
      <c r="B911" t="s">
        <v>8667</v>
      </c>
      <c r="C911" t="s">
        <v>127</v>
      </c>
      <c r="D911" s="2">
        <v>-6.2031935000000003E-2</v>
      </c>
      <c r="E911">
        <v>0</v>
      </c>
      <c r="F911">
        <f t="shared" si="14"/>
        <v>0</v>
      </c>
      <c r="G911" t="s">
        <v>590</v>
      </c>
    </row>
    <row r="912" spans="2:7">
      <c r="B912" t="s">
        <v>8668</v>
      </c>
      <c r="C912" t="s">
        <v>127</v>
      </c>
      <c r="D912" s="2">
        <v>-5.7375921000000003E-2</v>
      </c>
      <c r="E912">
        <v>0</v>
      </c>
      <c r="F912">
        <f t="shared" si="14"/>
        <v>0</v>
      </c>
      <c r="G912" t="s">
        <v>590</v>
      </c>
    </row>
    <row r="913" spans="2:7">
      <c r="B913" t="s">
        <v>8057</v>
      </c>
      <c r="C913" t="s">
        <v>117</v>
      </c>
      <c r="D913" s="2">
        <v>1.7992282310000001</v>
      </c>
      <c r="E913">
        <v>-0.19031785346552299</v>
      </c>
      <c r="F913">
        <f t="shared" si="14"/>
        <v>-0.34242525481849018</v>
      </c>
      <c r="G913" t="s">
        <v>590</v>
      </c>
    </row>
    <row r="914" spans="2:7">
      <c r="B914" t="s">
        <v>8669</v>
      </c>
      <c r="C914" t="s">
        <v>127</v>
      </c>
      <c r="D914" s="2">
        <v>1.8497469999999998E-2</v>
      </c>
      <c r="E914">
        <v>0</v>
      </c>
      <c r="F914">
        <f t="shared" si="14"/>
        <v>0</v>
      </c>
      <c r="G914" t="s">
        <v>590</v>
      </c>
    </row>
    <row r="915" spans="2:7">
      <c r="B915" t="s">
        <v>8054</v>
      </c>
      <c r="C915" t="s">
        <v>117</v>
      </c>
      <c r="D915" s="2">
        <v>2.6916750079999998</v>
      </c>
      <c r="E915">
        <v>0.48750653599824101</v>
      </c>
      <c r="F915">
        <f t="shared" si="14"/>
        <v>1.3122091591831175</v>
      </c>
      <c r="G915" t="s">
        <v>590</v>
      </c>
    </row>
    <row r="916" spans="2:7">
      <c r="B916" t="s">
        <v>8670</v>
      </c>
      <c r="C916" t="s">
        <v>127</v>
      </c>
      <c r="D916" s="2">
        <v>-0.103297163</v>
      </c>
      <c r="E916">
        <v>0</v>
      </c>
      <c r="F916">
        <f t="shared" si="14"/>
        <v>0</v>
      </c>
      <c r="G916" t="s">
        <v>590</v>
      </c>
    </row>
    <row r="917" spans="2:7">
      <c r="B917" t="s">
        <v>8671</v>
      </c>
      <c r="C917" t="s">
        <v>127</v>
      </c>
      <c r="D917" s="2">
        <v>-5.6538643999999999E-2</v>
      </c>
      <c r="E917">
        <v>0</v>
      </c>
      <c r="F917">
        <f t="shared" si="14"/>
        <v>0</v>
      </c>
      <c r="G917" t="s">
        <v>590</v>
      </c>
    </row>
    <row r="918" spans="2:7">
      <c r="B918" t="s">
        <v>8672</v>
      </c>
      <c r="C918" t="s">
        <v>127</v>
      </c>
      <c r="D918" s="2">
        <v>0.70338847900000001</v>
      </c>
      <c r="E918">
        <v>0</v>
      </c>
      <c r="F918">
        <f t="shared" si="14"/>
        <v>0</v>
      </c>
      <c r="G918" t="s">
        <v>590</v>
      </c>
    </row>
    <row r="919" spans="2:7">
      <c r="B919" t="s">
        <v>8673</v>
      </c>
      <c r="C919" t="s">
        <v>127</v>
      </c>
      <c r="D919" s="2">
        <v>-0.12546823600000001</v>
      </c>
      <c r="E919">
        <v>0</v>
      </c>
      <c r="F919">
        <f t="shared" si="14"/>
        <v>0</v>
      </c>
      <c r="G919" t="s">
        <v>590</v>
      </c>
    </row>
    <row r="920" spans="2:7">
      <c r="B920" t="s">
        <v>8674</v>
      </c>
      <c r="C920" t="s">
        <v>127</v>
      </c>
      <c r="D920" s="2">
        <v>0.31183708999999998</v>
      </c>
      <c r="E920">
        <v>2.94064654320467E-2</v>
      </c>
      <c r="F920">
        <f t="shared" si="14"/>
        <v>9.1700266075150361E-3</v>
      </c>
      <c r="G920" t="s">
        <v>590</v>
      </c>
    </row>
    <row r="921" spans="2:7">
      <c r="B921" t="s">
        <v>8675</v>
      </c>
      <c r="C921" t="s">
        <v>127</v>
      </c>
      <c r="D921" s="2">
        <v>-0.38790268700000002</v>
      </c>
      <c r="E921">
        <v>0</v>
      </c>
      <c r="F921">
        <f t="shared" si="14"/>
        <v>0</v>
      </c>
      <c r="G921" t="s">
        <v>590</v>
      </c>
    </row>
    <row r="922" spans="2:7">
      <c r="B922" t="s">
        <v>8060</v>
      </c>
      <c r="C922" t="s">
        <v>117</v>
      </c>
      <c r="D922" s="2">
        <v>1.210643643</v>
      </c>
      <c r="E922">
        <v>-0.23974135695393201</v>
      </c>
      <c r="F922">
        <f t="shared" si="14"/>
        <v>-0.29024134976047161</v>
      </c>
      <c r="G922" t="s">
        <v>590</v>
      </c>
    </row>
    <row r="923" spans="2:7">
      <c r="B923" t="s">
        <v>8676</v>
      </c>
      <c r="C923" t="s">
        <v>127</v>
      </c>
      <c r="D923" s="2">
        <v>-0.308110463</v>
      </c>
      <c r="E923">
        <v>0</v>
      </c>
      <c r="F923">
        <f t="shared" si="14"/>
        <v>0</v>
      </c>
      <c r="G923" t="s">
        <v>590</v>
      </c>
    </row>
    <row r="924" spans="2:7">
      <c r="B924" t="s">
        <v>8677</v>
      </c>
      <c r="C924" t="s">
        <v>127</v>
      </c>
      <c r="D924" s="2">
        <v>8.3184111000000005E-2</v>
      </c>
      <c r="E924">
        <v>0</v>
      </c>
      <c r="F924">
        <f t="shared" si="14"/>
        <v>0</v>
      </c>
      <c r="G924" t="s">
        <v>590</v>
      </c>
    </row>
    <row r="925" spans="2:7">
      <c r="B925" t="s">
        <v>8678</v>
      </c>
      <c r="C925" t="s">
        <v>127</v>
      </c>
      <c r="D925" s="2">
        <v>0.14041963099999999</v>
      </c>
      <c r="E925">
        <v>0</v>
      </c>
      <c r="F925">
        <f t="shared" si="14"/>
        <v>0</v>
      </c>
      <c r="G925" t="s">
        <v>590</v>
      </c>
    </row>
    <row r="926" spans="2:7">
      <c r="B926" t="s">
        <v>8679</v>
      </c>
      <c r="C926" t="s">
        <v>127</v>
      </c>
      <c r="D926" s="2">
        <v>4.8995310000000004E-3</v>
      </c>
      <c r="E926">
        <v>0</v>
      </c>
      <c r="F926">
        <f t="shared" si="14"/>
        <v>0</v>
      </c>
      <c r="G926" t="s">
        <v>590</v>
      </c>
    </row>
    <row r="927" spans="2:7">
      <c r="B927" t="s">
        <v>8680</v>
      </c>
      <c r="C927" t="s">
        <v>127</v>
      </c>
      <c r="D927" s="2">
        <v>0.354368242</v>
      </c>
      <c r="E927">
        <v>-0.18928079408501799</v>
      </c>
      <c r="F927">
        <f t="shared" si="14"/>
        <v>-6.7075102244271823E-2</v>
      </c>
      <c r="G927" t="s">
        <v>590</v>
      </c>
    </row>
    <row r="928" spans="2:7">
      <c r="B928" t="s">
        <v>8681</v>
      </c>
      <c r="C928" t="s">
        <v>127</v>
      </c>
      <c r="D928" s="2">
        <v>6.2696497000000004E-2</v>
      </c>
      <c r="E928">
        <v>0</v>
      </c>
      <c r="F928">
        <f t="shared" si="14"/>
        <v>0</v>
      </c>
      <c r="G928" t="s">
        <v>590</v>
      </c>
    </row>
    <row r="929" spans="2:7">
      <c r="B929" t="s">
        <v>8682</v>
      </c>
      <c r="C929" t="s">
        <v>127</v>
      </c>
      <c r="D929" s="2">
        <v>-3.3337219999999999E-3</v>
      </c>
      <c r="E929">
        <v>0</v>
      </c>
      <c r="F929">
        <f t="shared" si="14"/>
        <v>0</v>
      </c>
      <c r="G929" t="s">
        <v>590</v>
      </c>
    </row>
    <row r="930" spans="2:7">
      <c r="B930" t="s">
        <v>8056</v>
      </c>
      <c r="C930" t="s">
        <v>117</v>
      </c>
      <c r="D930" s="2">
        <v>1.9397900669999999</v>
      </c>
      <c r="E930">
        <v>0.73900408215577296</v>
      </c>
      <c r="F930">
        <f t="shared" si="14"/>
        <v>1.4335127780382202</v>
      </c>
      <c r="G930" t="s">
        <v>590</v>
      </c>
    </row>
    <row r="931" spans="2:7">
      <c r="B931" t="s">
        <v>8683</v>
      </c>
      <c r="C931" t="s">
        <v>127</v>
      </c>
      <c r="D931" s="2">
        <v>-0.17734891</v>
      </c>
      <c r="E931">
        <v>0</v>
      </c>
      <c r="F931">
        <f t="shared" si="14"/>
        <v>0</v>
      </c>
      <c r="G931" t="s">
        <v>590</v>
      </c>
    </row>
    <row r="932" spans="2:7">
      <c r="B932" t="s">
        <v>8684</v>
      </c>
      <c r="C932" t="s">
        <v>127</v>
      </c>
      <c r="D932" s="2">
        <v>0.17316245599999999</v>
      </c>
      <c r="E932">
        <v>0</v>
      </c>
      <c r="F932">
        <f t="shared" si="14"/>
        <v>0</v>
      </c>
      <c r="G932" t="s">
        <v>590</v>
      </c>
    </row>
    <row r="933" spans="2:7">
      <c r="B933" t="s">
        <v>8058</v>
      </c>
      <c r="C933" t="s">
        <v>117</v>
      </c>
      <c r="D933" s="2">
        <v>1.5792837930000001</v>
      </c>
      <c r="E933">
        <v>0</v>
      </c>
      <c r="F933">
        <f t="shared" si="14"/>
        <v>0</v>
      </c>
      <c r="G933" t="s">
        <v>590</v>
      </c>
    </row>
    <row r="934" spans="2:7">
      <c r="B934" t="s">
        <v>8685</v>
      </c>
      <c r="C934" t="s">
        <v>127</v>
      </c>
      <c r="D934" s="2">
        <v>-5.3663492E-2</v>
      </c>
      <c r="E934">
        <v>0</v>
      </c>
      <c r="F934">
        <f t="shared" si="14"/>
        <v>0</v>
      </c>
      <c r="G934" t="s">
        <v>590</v>
      </c>
    </row>
    <row r="935" spans="2:7">
      <c r="B935" t="s">
        <v>8061</v>
      </c>
      <c r="C935" t="s">
        <v>117</v>
      </c>
      <c r="D935" s="2">
        <v>1.112992714</v>
      </c>
      <c r="E935">
        <v>0</v>
      </c>
      <c r="F935">
        <f t="shared" si="14"/>
        <v>0</v>
      </c>
      <c r="G935" t="s">
        <v>590</v>
      </c>
    </row>
    <row r="936" spans="2:7">
      <c r="B936" t="s">
        <v>8686</v>
      </c>
      <c r="C936" t="s">
        <v>127</v>
      </c>
      <c r="D936" s="2">
        <v>0.324248649</v>
      </c>
      <c r="E936">
        <v>0</v>
      </c>
      <c r="F936">
        <f t="shared" si="14"/>
        <v>0</v>
      </c>
      <c r="G936" t="s">
        <v>590</v>
      </c>
    </row>
    <row r="937" spans="2:7">
      <c r="B937" t="s">
        <v>8259</v>
      </c>
      <c r="C937" t="s">
        <v>127</v>
      </c>
      <c r="D937" s="2">
        <v>0.115580848</v>
      </c>
      <c r="E937">
        <v>0</v>
      </c>
      <c r="F937">
        <f t="shared" si="14"/>
        <v>0</v>
      </c>
      <c r="G937" t="s">
        <v>590</v>
      </c>
    </row>
    <row r="938" spans="2:7">
      <c r="B938" t="s">
        <v>8261</v>
      </c>
      <c r="C938" t="s">
        <v>127</v>
      </c>
      <c r="D938" s="2">
        <v>-0.18610146699999999</v>
      </c>
      <c r="E938">
        <v>0</v>
      </c>
      <c r="F938">
        <f t="shared" si="14"/>
        <v>0</v>
      </c>
      <c r="G938" t="s">
        <v>590</v>
      </c>
    </row>
    <row r="939" spans="2:7">
      <c r="B939" t="s">
        <v>8260</v>
      </c>
      <c r="C939" t="s">
        <v>127</v>
      </c>
      <c r="D939" s="2">
        <v>-0.77843461000000003</v>
      </c>
      <c r="E939">
        <v>0</v>
      </c>
      <c r="F939">
        <f t="shared" si="14"/>
        <v>0</v>
      </c>
      <c r="G939" t="s">
        <v>590</v>
      </c>
    </row>
    <row r="940" spans="2:7">
      <c r="B940" t="s">
        <v>8262</v>
      </c>
      <c r="C940" t="s">
        <v>127</v>
      </c>
      <c r="D940" s="2">
        <v>-0.37232854500000001</v>
      </c>
      <c r="E940">
        <v>0</v>
      </c>
      <c r="F940">
        <f t="shared" si="14"/>
        <v>0</v>
      </c>
      <c r="G940" t="s">
        <v>590</v>
      </c>
    </row>
    <row r="941" spans="2:7">
      <c r="B941" t="s">
        <v>8263</v>
      </c>
      <c r="C941" t="s">
        <v>127</v>
      </c>
      <c r="D941" s="2">
        <v>-0.49875281300000002</v>
      </c>
      <c r="E941">
        <v>0</v>
      </c>
      <c r="F941">
        <f t="shared" si="14"/>
        <v>0</v>
      </c>
      <c r="G941" t="s">
        <v>590</v>
      </c>
    </row>
    <row r="942" spans="2:7">
      <c r="B942" t="s">
        <v>8264</v>
      </c>
      <c r="C942" t="s">
        <v>127</v>
      </c>
      <c r="D942" s="2">
        <v>-0.77018768199999998</v>
      </c>
      <c r="E942">
        <v>0</v>
      </c>
      <c r="F942">
        <f t="shared" si="14"/>
        <v>0</v>
      </c>
      <c r="G942" t="s">
        <v>590</v>
      </c>
    </row>
    <row r="943" spans="2:7">
      <c r="B943" t="s">
        <v>8265</v>
      </c>
      <c r="C943" t="s">
        <v>127</v>
      </c>
      <c r="D943" s="2">
        <v>-0.242233528</v>
      </c>
      <c r="E943">
        <v>0</v>
      </c>
      <c r="F943">
        <f t="shared" si="14"/>
        <v>0</v>
      </c>
      <c r="G943" t="s">
        <v>590</v>
      </c>
    </row>
    <row r="944" spans="2:7">
      <c r="B944" t="s">
        <v>8266</v>
      </c>
      <c r="C944" t="s">
        <v>127</v>
      </c>
      <c r="D944" s="2">
        <v>3.2470705000000002E-2</v>
      </c>
      <c r="E944">
        <v>0</v>
      </c>
      <c r="F944">
        <f t="shared" si="14"/>
        <v>0</v>
      </c>
      <c r="G944" t="s">
        <v>590</v>
      </c>
    </row>
    <row r="945" spans="2:7">
      <c r="B945" t="s">
        <v>8267</v>
      </c>
      <c r="C945" t="s">
        <v>127</v>
      </c>
      <c r="D945" s="2">
        <v>7.8840391999999995E-2</v>
      </c>
      <c r="E945">
        <v>0</v>
      </c>
      <c r="F945">
        <f t="shared" si="14"/>
        <v>0</v>
      </c>
      <c r="G945" t="s">
        <v>590</v>
      </c>
    </row>
    <row r="946" spans="2:7">
      <c r="B946" t="s">
        <v>8268</v>
      </c>
      <c r="C946" t="s">
        <v>127</v>
      </c>
      <c r="D946" s="2">
        <v>-8.1265601000000007E-2</v>
      </c>
      <c r="E946">
        <v>-4.3412309009716897E-2</v>
      </c>
      <c r="F946">
        <f t="shared" si="14"/>
        <v>-3.5279273824723586E-3</v>
      </c>
      <c r="G946" t="s">
        <v>590</v>
      </c>
    </row>
    <row r="947" spans="2:7">
      <c r="B947" t="s">
        <v>8269</v>
      </c>
      <c r="C947" t="s">
        <v>127</v>
      </c>
      <c r="D947" s="2">
        <v>0.80066547300000002</v>
      </c>
      <c r="E947">
        <v>0</v>
      </c>
      <c r="F947">
        <f t="shared" si="14"/>
        <v>0</v>
      </c>
      <c r="G947" t="s">
        <v>590</v>
      </c>
    </row>
    <row r="948" spans="2:7">
      <c r="B948" t="s">
        <v>8270</v>
      </c>
      <c r="C948" t="s">
        <v>127</v>
      </c>
      <c r="D948" s="2">
        <v>8.4831532000000001E-2</v>
      </c>
      <c r="E948">
        <v>0</v>
      </c>
      <c r="F948">
        <f t="shared" si="14"/>
        <v>0</v>
      </c>
      <c r="G948" t="s">
        <v>590</v>
      </c>
    </row>
    <row r="949" spans="2:7">
      <c r="B949" t="s">
        <v>8271</v>
      </c>
      <c r="C949" t="s">
        <v>127</v>
      </c>
      <c r="D949" s="2">
        <v>0.37846582299999998</v>
      </c>
      <c r="E949">
        <v>0</v>
      </c>
      <c r="F949">
        <f t="shared" si="14"/>
        <v>0</v>
      </c>
      <c r="G949" t="s">
        <v>590</v>
      </c>
    </row>
    <row r="950" spans="2:7">
      <c r="B950" t="s">
        <v>8272</v>
      </c>
      <c r="C950" t="s">
        <v>127</v>
      </c>
      <c r="D950" s="2">
        <v>-0.71745533900000003</v>
      </c>
      <c r="E950">
        <v>0</v>
      </c>
      <c r="F950">
        <f t="shared" si="14"/>
        <v>0</v>
      </c>
      <c r="G950" t="s">
        <v>590</v>
      </c>
    </row>
    <row r="951" spans="2:7">
      <c r="B951" t="s">
        <v>8273</v>
      </c>
      <c r="C951" t="s">
        <v>127</v>
      </c>
      <c r="D951" s="2">
        <v>-0.34748217100000001</v>
      </c>
      <c r="E951">
        <v>0</v>
      </c>
      <c r="F951">
        <f t="shared" si="14"/>
        <v>0</v>
      </c>
      <c r="G951" t="s">
        <v>590</v>
      </c>
    </row>
    <row r="952" spans="2:7">
      <c r="B952" t="s">
        <v>8274</v>
      </c>
      <c r="C952" t="s">
        <v>127</v>
      </c>
      <c r="D952" s="2">
        <v>0.166637971</v>
      </c>
      <c r="E952">
        <v>0</v>
      </c>
      <c r="F952">
        <f t="shared" si="14"/>
        <v>0</v>
      </c>
      <c r="G952" t="s">
        <v>590</v>
      </c>
    </row>
    <row r="953" spans="2:7">
      <c r="B953" t="s">
        <v>8275</v>
      </c>
      <c r="C953" t="s">
        <v>127</v>
      </c>
      <c r="D953" s="2">
        <v>-0.25226129600000002</v>
      </c>
      <c r="E953">
        <v>0</v>
      </c>
      <c r="F953">
        <f t="shared" si="14"/>
        <v>0</v>
      </c>
      <c r="G953" t="s">
        <v>590</v>
      </c>
    </row>
    <row r="954" spans="2:7">
      <c r="B954" t="s">
        <v>8276</v>
      </c>
      <c r="C954" t="s">
        <v>127</v>
      </c>
      <c r="D954" s="2">
        <v>0.27996961500000001</v>
      </c>
      <c r="E954">
        <v>0</v>
      </c>
      <c r="F954">
        <f t="shared" si="14"/>
        <v>0</v>
      </c>
      <c r="G954" t="s">
        <v>590</v>
      </c>
    </row>
    <row r="955" spans="2:7">
      <c r="B955" t="s">
        <v>8277</v>
      </c>
      <c r="C955" t="s">
        <v>127</v>
      </c>
      <c r="D955" s="2">
        <v>0.25895823499999998</v>
      </c>
      <c r="E955">
        <v>0</v>
      </c>
      <c r="F955">
        <f t="shared" si="14"/>
        <v>0</v>
      </c>
      <c r="G955" t="s">
        <v>590</v>
      </c>
    </row>
    <row r="956" spans="2:7">
      <c r="B956" t="s">
        <v>8278</v>
      </c>
      <c r="C956" t="s">
        <v>127</v>
      </c>
      <c r="D956" s="2">
        <v>3.0931647E-2</v>
      </c>
      <c r="E956">
        <v>0</v>
      </c>
      <c r="F956">
        <f t="shared" si="14"/>
        <v>0</v>
      </c>
      <c r="G956" t="s">
        <v>590</v>
      </c>
    </row>
    <row r="957" spans="2:7">
      <c r="B957" t="s">
        <v>8279</v>
      </c>
      <c r="C957" t="s">
        <v>127</v>
      </c>
      <c r="D957" s="2">
        <v>-6.0442601999999998E-2</v>
      </c>
      <c r="E957">
        <v>0</v>
      </c>
      <c r="F957">
        <f t="shared" si="14"/>
        <v>0</v>
      </c>
      <c r="G957" t="s">
        <v>590</v>
      </c>
    </row>
    <row r="958" spans="2:7">
      <c r="B958" t="s">
        <v>8280</v>
      </c>
      <c r="C958" t="s">
        <v>127</v>
      </c>
      <c r="D958" s="2">
        <v>-0.26265867300000001</v>
      </c>
      <c r="E958">
        <v>0</v>
      </c>
      <c r="F958">
        <f t="shared" si="14"/>
        <v>0</v>
      </c>
      <c r="G958" t="s">
        <v>590</v>
      </c>
    </row>
    <row r="959" spans="2:7">
      <c r="B959" t="s">
        <v>8281</v>
      </c>
      <c r="C959" t="s">
        <v>127</v>
      </c>
      <c r="D959" s="2">
        <v>0.71139919100000004</v>
      </c>
      <c r="E959">
        <v>0.36104411600849801</v>
      </c>
      <c r="F959">
        <f t="shared" si="14"/>
        <v>0.25684649204375565</v>
      </c>
      <c r="G959" t="s">
        <v>590</v>
      </c>
    </row>
    <row r="960" spans="2:7">
      <c r="B960" t="s">
        <v>8282</v>
      </c>
      <c r="C960" t="s">
        <v>127</v>
      </c>
      <c r="D960" s="2">
        <v>8.6153321000000005E-2</v>
      </c>
      <c r="E960">
        <v>0</v>
      </c>
      <c r="F960">
        <f t="shared" si="14"/>
        <v>0</v>
      </c>
      <c r="G960" t="s">
        <v>590</v>
      </c>
    </row>
    <row r="961" spans="2:7">
      <c r="B961" t="s">
        <v>8283</v>
      </c>
      <c r="C961" t="s">
        <v>127</v>
      </c>
      <c r="D961" s="2">
        <v>0.10577787</v>
      </c>
      <c r="E961">
        <v>2.5049998519209801E-2</v>
      </c>
      <c r="F961">
        <f t="shared" si="14"/>
        <v>2.6497354868651665E-3</v>
      </c>
      <c r="G961" t="s">
        <v>590</v>
      </c>
    </row>
    <row r="962" spans="2:7">
      <c r="B962" t="s">
        <v>8284</v>
      </c>
      <c r="C962" t="s">
        <v>127</v>
      </c>
      <c r="D962" s="2">
        <v>0.34678006099999997</v>
      </c>
      <c r="E962">
        <v>0</v>
      </c>
      <c r="F962">
        <f t="shared" si="14"/>
        <v>0</v>
      </c>
      <c r="G962" t="s">
        <v>590</v>
      </c>
    </row>
    <row r="963" spans="2:7">
      <c r="B963" t="s">
        <v>8285</v>
      </c>
      <c r="C963" t="s">
        <v>127</v>
      </c>
      <c r="D963" s="2">
        <v>0.40092354400000002</v>
      </c>
      <c r="E963">
        <v>0</v>
      </c>
      <c r="F963">
        <f t="shared" si="14"/>
        <v>0</v>
      </c>
      <c r="G963" t="s">
        <v>590</v>
      </c>
    </row>
    <row r="964" spans="2:7">
      <c r="B964" t="s">
        <v>8286</v>
      </c>
      <c r="C964" t="s">
        <v>127</v>
      </c>
      <c r="D964" s="2">
        <v>0.12237954299999999</v>
      </c>
      <c r="E964">
        <v>0</v>
      </c>
      <c r="F964">
        <f t="shared" si="14"/>
        <v>0</v>
      </c>
      <c r="G964" t="s">
        <v>590</v>
      </c>
    </row>
    <row r="965" spans="2:7">
      <c r="B965" t="s">
        <v>8287</v>
      </c>
      <c r="C965" t="s">
        <v>127</v>
      </c>
      <c r="D965" s="2">
        <v>-0.50151751200000005</v>
      </c>
      <c r="E965">
        <v>0</v>
      </c>
      <c r="F965">
        <f t="shared" si="14"/>
        <v>0</v>
      </c>
      <c r="G965" t="s">
        <v>590</v>
      </c>
    </row>
    <row r="966" spans="2:7">
      <c r="B966" t="s">
        <v>8062</v>
      </c>
      <c r="C966" t="s">
        <v>117</v>
      </c>
      <c r="D966" s="2">
        <v>2.8108655549999999</v>
      </c>
      <c r="E966">
        <v>0</v>
      </c>
      <c r="F966">
        <f t="shared" si="14"/>
        <v>0</v>
      </c>
      <c r="G966" t="s">
        <v>590</v>
      </c>
    </row>
    <row r="967" spans="2:7">
      <c r="B967" t="s">
        <v>8288</v>
      </c>
      <c r="C967" t="s">
        <v>127</v>
      </c>
      <c r="D967" s="2">
        <v>0.747262659</v>
      </c>
      <c r="E967">
        <v>0</v>
      </c>
      <c r="F967">
        <f t="shared" si="14"/>
        <v>0</v>
      </c>
      <c r="G967" t="s">
        <v>590</v>
      </c>
    </row>
    <row r="968" spans="2:7">
      <c r="B968" t="s">
        <v>8289</v>
      </c>
      <c r="C968" t="s">
        <v>127</v>
      </c>
      <c r="D968" s="2">
        <v>-0.123680496</v>
      </c>
      <c r="E968">
        <v>0</v>
      </c>
      <c r="F968">
        <f t="shared" ref="F968:F1031" si="15">ABS(D968)*E968</f>
        <v>0</v>
      </c>
      <c r="G968" t="s">
        <v>590</v>
      </c>
    </row>
    <row r="969" spans="2:7">
      <c r="B969" t="s">
        <v>8290</v>
      </c>
      <c r="C969" t="s">
        <v>127</v>
      </c>
      <c r="D969" s="2">
        <v>-0.44358640500000002</v>
      </c>
      <c r="E969">
        <v>0</v>
      </c>
      <c r="F969">
        <f t="shared" si="15"/>
        <v>0</v>
      </c>
      <c r="G969" t="s">
        <v>590</v>
      </c>
    </row>
    <row r="970" spans="2:7">
      <c r="B970" t="s">
        <v>8291</v>
      </c>
      <c r="C970" t="s">
        <v>127</v>
      </c>
      <c r="D970" s="2">
        <v>-0.14859982299999999</v>
      </c>
      <c r="E970">
        <v>0</v>
      </c>
      <c r="F970">
        <f t="shared" si="15"/>
        <v>0</v>
      </c>
      <c r="G970" t="s">
        <v>590</v>
      </c>
    </row>
    <row r="971" spans="2:7">
      <c r="B971" t="s">
        <v>8292</v>
      </c>
      <c r="C971" t="s">
        <v>127</v>
      </c>
      <c r="D971" s="2">
        <v>-0.179990658</v>
      </c>
      <c r="E971">
        <v>-9.4995637996828794E-2</v>
      </c>
      <c r="F971">
        <f t="shared" si="15"/>
        <v>-1.7098327390179018E-2</v>
      </c>
      <c r="G971" t="s">
        <v>590</v>
      </c>
    </row>
    <row r="972" spans="2:7">
      <c r="B972" t="s">
        <v>8293</v>
      </c>
      <c r="C972" t="s">
        <v>127</v>
      </c>
      <c r="D972" s="2">
        <v>-0.119333921</v>
      </c>
      <c r="E972">
        <v>-8.8454765855617304E-2</v>
      </c>
      <c r="F972">
        <f t="shared" si="15"/>
        <v>-1.0555654040687732E-2</v>
      </c>
      <c r="G972" t="s">
        <v>590</v>
      </c>
    </row>
    <row r="973" spans="2:7">
      <c r="B973" t="s">
        <v>8294</v>
      </c>
      <c r="C973" t="s">
        <v>127</v>
      </c>
      <c r="D973" s="2">
        <v>0.53131184600000003</v>
      </c>
      <c r="E973">
        <v>0</v>
      </c>
      <c r="F973">
        <f t="shared" si="15"/>
        <v>0</v>
      </c>
      <c r="G973" t="s">
        <v>590</v>
      </c>
    </row>
    <row r="974" spans="2:7">
      <c r="B974" t="s">
        <v>8063</v>
      </c>
      <c r="C974" t="s">
        <v>117</v>
      </c>
      <c r="D974" s="2">
        <v>1.8725866849999999</v>
      </c>
      <c r="E974">
        <v>4.5908003473516201E-2</v>
      </c>
      <c r="F974">
        <f t="shared" si="15"/>
        <v>8.5966716039440186E-2</v>
      </c>
      <c r="G974" t="s">
        <v>590</v>
      </c>
    </row>
    <row r="975" spans="2:7">
      <c r="B975" t="s">
        <v>8295</v>
      </c>
      <c r="C975" t="s">
        <v>127</v>
      </c>
      <c r="D975" s="2">
        <v>-0.85477081700000002</v>
      </c>
      <c r="E975">
        <v>-0.27579595507280202</v>
      </c>
      <c r="F975">
        <f t="shared" si="15"/>
        <v>-0.2357423338428743</v>
      </c>
      <c r="G975" t="s">
        <v>590</v>
      </c>
    </row>
    <row r="976" spans="2:7">
      <c r="B976" t="s">
        <v>8296</v>
      </c>
      <c r="C976" t="s">
        <v>127</v>
      </c>
      <c r="D976" s="2">
        <v>0.13593329900000001</v>
      </c>
      <c r="E976">
        <v>0</v>
      </c>
      <c r="F976">
        <f t="shared" si="15"/>
        <v>0</v>
      </c>
      <c r="G976" t="s">
        <v>590</v>
      </c>
    </row>
    <row r="977" spans="2:7">
      <c r="B977" t="s">
        <v>8297</v>
      </c>
      <c r="C977" t="s">
        <v>127</v>
      </c>
      <c r="D977" s="2">
        <v>0.64673246500000003</v>
      </c>
      <c r="E977">
        <v>0</v>
      </c>
      <c r="F977">
        <f t="shared" si="15"/>
        <v>0</v>
      </c>
      <c r="G977" t="s">
        <v>590</v>
      </c>
    </row>
    <row r="978" spans="2:7">
      <c r="B978" t="s">
        <v>8298</v>
      </c>
      <c r="C978" t="s">
        <v>127</v>
      </c>
      <c r="D978" s="2">
        <v>-0.207208534</v>
      </c>
      <c r="E978">
        <v>0</v>
      </c>
      <c r="F978">
        <f t="shared" si="15"/>
        <v>0</v>
      </c>
      <c r="G978" t="s">
        <v>590</v>
      </c>
    </row>
    <row r="979" spans="2:7">
      <c r="B979" t="s">
        <v>8299</v>
      </c>
      <c r="C979" t="s">
        <v>127</v>
      </c>
      <c r="D979" s="2">
        <v>0.469472854</v>
      </c>
      <c r="E979">
        <v>0</v>
      </c>
      <c r="F979">
        <f t="shared" si="15"/>
        <v>0</v>
      </c>
      <c r="G979" t="s">
        <v>590</v>
      </c>
    </row>
    <row r="980" spans="2:7">
      <c r="B980" t="s">
        <v>8300</v>
      </c>
      <c r="C980" t="s">
        <v>127</v>
      </c>
      <c r="D980" s="2">
        <v>0.69874254300000005</v>
      </c>
      <c r="E980">
        <v>0</v>
      </c>
      <c r="F980">
        <f t="shared" si="15"/>
        <v>0</v>
      </c>
      <c r="G980" t="s">
        <v>590</v>
      </c>
    </row>
    <row r="981" spans="2:7">
      <c r="B981" t="s">
        <v>8301</v>
      </c>
      <c r="C981" t="s">
        <v>127</v>
      </c>
      <c r="D981" s="2">
        <v>-0.64456745199999999</v>
      </c>
      <c r="E981">
        <v>0</v>
      </c>
      <c r="F981">
        <f t="shared" si="15"/>
        <v>0</v>
      </c>
      <c r="G981" t="s">
        <v>590</v>
      </c>
    </row>
    <row r="982" spans="2:7">
      <c r="B982" t="s">
        <v>8302</v>
      </c>
      <c r="C982" t="s">
        <v>127</v>
      </c>
      <c r="D982" s="2">
        <v>-0.80231505000000003</v>
      </c>
      <c r="E982">
        <v>-0.54280595175952595</v>
      </c>
      <c r="F982">
        <f t="shared" si="15"/>
        <v>-0.43550138432624169</v>
      </c>
      <c r="G982" t="s">
        <v>590</v>
      </c>
    </row>
    <row r="983" spans="2:7">
      <c r="B983" t="s">
        <v>8303</v>
      </c>
      <c r="C983" t="s">
        <v>127</v>
      </c>
      <c r="D983" s="2">
        <v>-0.480539722</v>
      </c>
      <c r="E983">
        <v>-0.30830566214681399</v>
      </c>
      <c r="F983">
        <f t="shared" si="15"/>
        <v>-0.14815311717905591</v>
      </c>
      <c r="G983" t="s">
        <v>590</v>
      </c>
    </row>
    <row r="984" spans="2:7">
      <c r="B984" t="s">
        <v>8304</v>
      </c>
      <c r="C984" t="s">
        <v>127</v>
      </c>
      <c r="D984" s="2">
        <v>0.44058738600000003</v>
      </c>
      <c r="E984">
        <v>0</v>
      </c>
      <c r="F984">
        <f t="shared" si="15"/>
        <v>0</v>
      </c>
      <c r="G984" t="s">
        <v>590</v>
      </c>
    </row>
    <row r="985" spans="2:7">
      <c r="B985" t="s">
        <v>8305</v>
      </c>
      <c r="C985" t="s">
        <v>127</v>
      </c>
      <c r="D985" s="2">
        <v>0.62344626400000003</v>
      </c>
      <c r="E985">
        <v>0</v>
      </c>
      <c r="F985">
        <f t="shared" si="15"/>
        <v>0</v>
      </c>
      <c r="G985" t="s">
        <v>590</v>
      </c>
    </row>
    <row r="986" spans="2:7">
      <c r="B986" t="s">
        <v>8306</v>
      </c>
      <c r="C986" t="s">
        <v>127</v>
      </c>
      <c r="D986" s="2">
        <v>0.30685431899999999</v>
      </c>
      <c r="E986">
        <v>0</v>
      </c>
      <c r="F986">
        <f t="shared" si="15"/>
        <v>0</v>
      </c>
      <c r="G986" t="s">
        <v>590</v>
      </c>
    </row>
    <row r="987" spans="2:7">
      <c r="B987" t="s">
        <v>8307</v>
      </c>
      <c r="C987" t="s">
        <v>127</v>
      </c>
      <c r="D987" s="2">
        <v>0.41178914500000002</v>
      </c>
      <c r="E987">
        <v>0</v>
      </c>
      <c r="F987">
        <f t="shared" si="15"/>
        <v>0</v>
      </c>
      <c r="G987" t="s">
        <v>590</v>
      </c>
    </row>
    <row r="988" spans="2:7">
      <c r="B988" t="s">
        <v>8308</v>
      </c>
      <c r="C988" t="s">
        <v>127</v>
      </c>
      <c r="D988" s="2">
        <v>-0.650163347</v>
      </c>
      <c r="E988">
        <v>0</v>
      </c>
      <c r="F988">
        <f t="shared" si="15"/>
        <v>0</v>
      </c>
      <c r="G988" t="s">
        <v>590</v>
      </c>
    </row>
    <row r="989" spans="2:7">
      <c r="B989" t="s">
        <v>8309</v>
      </c>
      <c r="C989" t="s">
        <v>127</v>
      </c>
      <c r="D989" s="2">
        <v>-9.0292709999999998E-2</v>
      </c>
      <c r="E989">
        <v>0</v>
      </c>
      <c r="F989">
        <f t="shared" si="15"/>
        <v>0</v>
      </c>
      <c r="G989" t="s">
        <v>590</v>
      </c>
    </row>
    <row r="990" spans="2:7">
      <c r="B990" t="s">
        <v>8310</v>
      </c>
      <c r="C990" t="s">
        <v>127</v>
      </c>
      <c r="D990" s="2">
        <v>-0.80190882399999996</v>
      </c>
      <c r="E990">
        <v>-0.25755708402788302</v>
      </c>
      <c r="F990">
        <f t="shared" si="15"/>
        <v>-0.20653729836566884</v>
      </c>
      <c r="G990" t="s">
        <v>590</v>
      </c>
    </row>
    <row r="991" spans="2:7">
      <c r="B991" t="s">
        <v>8067</v>
      </c>
      <c r="C991" t="s">
        <v>117</v>
      </c>
      <c r="D991" s="2">
        <v>-1.1821085069999999</v>
      </c>
      <c r="E991">
        <v>0</v>
      </c>
      <c r="F991">
        <f t="shared" si="15"/>
        <v>0</v>
      </c>
      <c r="G991" t="s">
        <v>590</v>
      </c>
    </row>
    <row r="992" spans="2:7">
      <c r="B992" t="s">
        <v>8311</v>
      </c>
      <c r="C992" t="s">
        <v>127</v>
      </c>
      <c r="D992" s="2">
        <v>-8.6344052000000004E-2</v>
      </c>
      <c r="E992">
        <v>0</v>
      </c>
      <c r="F992">
        <f t="shared" si="15"/>
        <v>0</v>
      </c>
      <c r="G992" t="s">
        <v>590</v>
      </c>
    </row>
    <row r="993" spans="2:7">
      <c r="B993" t="s">
        <v>8312</v>
      </c>
      <c r="C993" t="s">
        <v>127</v>
      </c>
      <c r="D993" s="2">
        <v>0.14685105400000001</v>
      </c>
      <c r="E993">
        <v>0</v>
      </c>
      <c r="F993">
        <f t="shared" si="15"/>
        <v>0</v>
      </c>
      <c r="G993" t="s">
        <v>590</v>
      </c>
    </row>
    <row r="994" spans="2:7">
      <c r="B994" t="s">
        <v>8313</v>
      </c>
      <c r="C994" t="s">
        <v>127</v>
      </c>
      <c r="D994" s="2">
        <v>0.65886927200000001</v>
      </c>
      <c r="E994">
        <v>0</v>
      </c>
      <c r="F994">
        <f t="shared" si="15"/>
        <v>0</v>
      </c>
      <c r="G994" t="s">
        <v>590</v>
      </c>
    </row>
    <row r="995" spans="2:7">
      <c r="B995" t="s">
        <v>8314</v>
      </c>
      <c r="C995" t="s">
        <v>127</v>
      </c>
      <c r="D995" s="2">
        <v>0.39420934800000001</v>
      </c>
      <c r="E995">
        <v>0</v>
      </c>
      <c r="F995">
        <f t="shared" si="15"/>
        <v>0</v>
      </c>
      <c r="G995" t="s">
        <v>590</v>
      </c>
    </row>
    <row r="996" spans="2:7">
      <c r="B996" t="s">
        <v>8315</v>
      </c>
      <c r="C996" t="s">
        <v>127</v>
      </c>
      <c r="D996" s="2">
        <v>0.12251186</v>
      </c>
      <c r="E996">
        <v>0</v>
      </c>
      <c r="F996">
        <f t="shared" si="15"/>
        <v>0</v>
      </c>
      <c r="G996" t="s">
        <v>590</v>
      </c>
    </row>
    <row r="997" spans="2:7">
      <c r="B997" t="s">
        <v>8316</v>
      </c>
      <c r="C997" t="s">
        <v>127</v>
      </c>
      <c r="D997" s="2">
        <v>-0.488477245</v>
      </c>
      <c r="E997">
        <v>0</v>
      </c>
      <c r="F997">
        <f t="shared" si="15"/>
        <v>0</v>
      </c>
      <c r="G997" t="s">
        <v>590</v>
      </c>
    </row>
    <row r="998" spans="2:7">
      <c r="B998" t="s">
        <v>8317</v>
      </c>
      <c r="C998" t="s">
        <v>127</v>
      </c>
      <c r="D998" s="2">
        <v>0.81536637599999995</v>
      </c>
      <c r="E998">
        <v>0.24013641399289501</v>
      </c>
      <c r="F998">
        <f t="shared" si="15"/>
        <v>0.19579915762302247</v>
      </c>
      <c r="G998" t="s">
        <v>590</v>
      </c>
    </row>
    <row r="999" spans="2:7">
      <c r="B999" t="s">
        <v>8318</v>
      </c>
      <c r="C999" t="s">
        <v>127</v>
      </c>
      <c r="D999" s="2">
        <v>-0.42233184200000001</v>
      </c>
      <c r="E999">
        <v>0</v>
      </c>
      <c r="F999">
        <f t="shared" si="15"/>
        <v>0</v>
      </c>
      <c r="G999" t="s">
        <v>590</v>
      </c>
    </row>
    <row r="1000" spans="2:7">
      <c r="B1000" t="s">
        <v>8319</v>
      </c>
      <c r="C1000" t="s">
        <v>127</v>
      </c>
      <c r="D1000" s="2">
        <v>-0.72918126500000002</v>
      </c>
      <c r="E1000">
        <v>-0.39233531900692697</v>
      </c>
      <c r="F1000">
        <f t="shared" si="15"/>
        <v>-0.28608356421764958</v>
      </c>
      <c r="G1000" t="s">
        <v>590</v>
      </c>
    </row>
    <row r="1001" spans="2:7">
      <c r="B1001" t="s">
        <v>8320</v>
      </c>
      <c r="C1001" t="s">
        <v>127</v>
      </c>
      <c r="D1001" s="2">
        <v>0.698199189</v>
      </c>
      <c r="E1001">
        <v>0.244642019310228</v>
      </c>
      <c r="F1001">
        <f t="shared" si="15"/>
        <v>0.17080885947772353</v>
      </c>
      <c r="G1001" t="s">
        <v>590</v>
      </c>
    </row>
    <row r="1002" spans="2:7">
      <c r="B1002" t="s">
        <v>8321</v>
      </c>
      <c r="C1002" t="s">
        <v>127</v>
      </c>
      <c r="D1002" s="2">
        <v>0.80448609299999996</v>
      </c>
      <c r="E1002">
        <v>0</v>
      </c>
      <c r="F1002">
        <f t="shared" si="15"/>
        <v>0</v>
      </c>
      <c r="G1002" t="s">
        <v>590</v>
      </c>
    </row>
    <row r="1003" spans="2:7">
      <c r="B1003" t="s">
        <v>8322</v>
      </c>
      <c r="C1003" t="s">
        <v>127</v>
      </c>
      <c r="D1003" s="2">
        <v>0.181943877</v>
      </c>
      <c r="E1003">
        <v>0</v>
      </c>
      <c r="F1003">
        <f t="shared" si="15"/>
        <v>0</v>
      </c>
      <c r="G1003" t="s">
        <v>590</v>
      </c>
    </row>
    <row r="1004" spans="2:7">
      <c r="B1004" t="s">
        <v>8323</v>
      </c>
      <c r="C1004" t="s">
        <v>127</v>
      </c>
      <c r="D1004" s="2">
        <v>0.18933042</v>
      </c>
      <c r="E1004">
        <v>0</v>
      </c>
      <c r="F1004">
        <f t="shared" si="15"/>
        <v>0</v>
      </c>
      <c r="G1004" t="s">
        <v>590</v>
      </c>
    </row>
    <row r="1005" spans="2:7">
      <c r="B1005" t="s">
        <v>8324</v>
      </c>
      <c r="C1005" t="s">
        <v>127</v>
      </c>
      <c r="D1005" s="2">
        <v>-0.32890702700000002</v>
      </c>
      <c r="E1005">
        <v>-2.99543330387083E-2</v>
      </c>
      <c r="F1005">
        <f t="shared" si="15"/>
        <v>-9.8521906255294237E-3</v>
      </c>
      <c r="G1005" t="s">
        <v>590</v>
      </c>
    </row>
    <row r="1006" spans="2:7">
      <c r="B1006" t="s">
        <v>8325</v>
      </c>
      <c r="C1006" t="s">
        <v>127</v>
      </c>
      <c r="D1006" s="2">
        <v>-0.87644235000000004</v>
      </c>
      <c r="E1006">
        <v>0</v>
      </c>
      <c r="F1006">
        <f t="shared" si="15"/>
        <v>0</v>
      </c>
      <c r="G1006" t="s">
        <v>590</v>
      </c>
    </row>
    <row r="1007" spans="2:7">
      <c r="B1007" t="s">
        <v>8326</v>
      </c>
      <c r="C1007" t="s">
        <v>127</v>
      </c>
      <c r="D1007" s="2">
        <v>0.73080987600000002</v>
      </c>
      <c r="E1007">
        <v>0</v>
      </c>
      <c r="F1007">
        <f t="shared" si="15"/>
        <v>0</v>
      </c>
      <c r="G1007" t="s">
        <v>590</v>
      </c>
    </row>
    <row r="1008" spans="2:7">
      <c r="B1008" t="s">
        <v>8069</v>
      </c>
      <c r="C1008" t="s">
        <v>117</v>
      </c>
      <c r="D1008" s="2">
        <v>-2.3319467509999998</v>
      </c>
      <c r="E1008">
        <v>-0.395591608583233</v>
      </c>
      <c r="F1008">
        <f t="shared" si="15"/>
        <v>-0.92249856635853389</v>
      </c>
      <c r="G1008" t="s">
        <v>590</v>
      </c>
    </row>
    <row r="1009" spans="2:7">
      <c r="B1009" t="s">
        <v>8327</v>
      </c>
      <c r="C1009" t="s">
        <v>127</v>
      </c>
      <c r="D1009" s="2">
        <v>-0.54789336300000002</v>
      </c>
      <c r="E1009">
        <v>0</v>
      </c>
      <c r="F1009">
        <f t="shared" si="15"/>
        <v>0</v>
      </c>
      <c r="G1009" t="s">
        <v>590</v>
      </c>
    </row>
    <row r="1010" spans="2:7">
      <c r="B1010" t="s">
        <v>8328</v>
      </c>
      <c r="C1010" t="s">
        <v>127</v>
      </c>
      <c r="D1010" s="2">
        <v>0.64265070199999996</v>
      </c>
      <c r="E1010">
        <v>0.28896160307926699</v>
      </c>
      <c r="F1010">
        <f t="shared" si="15"/>
        <v>0.18570137706993628</v>
      </c>
      <c r="G1010" t="s">
        <v>590</v>
      </c>
    </row>
    <row r="1011" spans="2:7">
      <c r="B1011" t="s">
        <v>8329</v>
      </c>
      <c r="C1011" t="s">
        <v>127</v>
      </c>
      <c r="D1011" s="2">
        <v>0.53149870300000002</v>
      </c>
      <c r="E1011">
        <v>1.28913285917994E-2</v>
      </c>
      <c r="F1011">
        <f t="shared" si="15"/>
        <v>6.8517244264881981E-3</v>
      </c>
      <c r="G1011" t="s">
        <v>590</v>
      </c>
    </row>
    <row r="1012" spans="2:7">
      <c r="B1012" t="s">
        <v>8330</v>
      </c>
      <c r="C1012" t="s">
        <v>127</v>
      </c>
      <c r="D1012" s="2">
        <v>1.4560311210000001</v>
      </c>
      <c r="E1012">
        <v>0</v>
      </c>
      <c r="F1012">
        <f t="shared" si="15"/>
        <v>0</v>
      </c>
      <c r="G1012" t="s">
        <v>590</v>
      </c>
    </row>
    <row r="1013" spans="2:7">
      <c r="B1013" t="s">
        <v>8331</v>
      </c>
      <c r="C1013" t="s">
        <v>127</v>
      </c>
      <c r="D1013" s="2">
        <v>-0.140525552</v>
      </c>
      <c r="E1013">
        <v>0</v>
      </c>
      <c r="F1013">
        <f t="shared" si="15"/>
        <v>0</v>
      </c>
      <c r="G1013" t="s">
        <v>590</v>
      </c>
    </row>
    <row r="1014" spans="2:7">
      <c r="B1014" t="s">
        <v>8068</v>
      </c>
      <c r="C1014" t="s">
        <v>117</v>
      </c>
      <c r="D1014" s="2">
        <v>-1.3463656100000001</v>
      </c>
      <c r="E1014">
        <v>0</v>
      </c>
      <c r="F1014">
        <f t="shared" si="15"/>
        <v>0</v>
      </c>
      <c r="G1014" t="s">
        <v>590</v>
      </c>
    </row>
    <row r="1015" spans="2:7">
      <c r="B1015" t="s">
        <v>8332</v>
      </c>
      <c r="C1015" t="s">
        <v>127</v>
      </c>
      <c r="D1015" s="2">
        <v>-7.2028672000000002E-2</v>
      </c>
      <c r="E1015">
        <v>0</v>
      </c>
      <c r="F1015">
        <f t="shared" si="15"/>
        <v>0</v>
      </c>
      <c r="G1015" t="s">
        <v>590</v>
      </c>
    </row>
    <row r="1016" spans="2:7">
      <c r="B1016" t="s">
        <v>8333</v>
      </c>
      <c r="C1016" t="s">
        <v>127</v>
      </c>
      <c r="D1016" s="2">
        <v>-0.62425544799999999</v>
      </c>
      <c r="E1016">
        <v>0</v>
      </c>
      <c r="F1016">
        <f t="shared" si="15"/>
        <v>0</v>
      </c>
      <c r="G1016" t="s">
        <v>590</v>
      </c>
    </row>
    <row r="1017" spans="2:7">
      <c r="B1017" t="s">
        <v>8334</v>
      </c>
      <c r="C1017" t="s">
        <v>127</v>
      </c>
      <c r="D1017" s="2">
        <v>0.29231831800000002</v>
      </c>
      <c r="E1017">
        <v>0</v>
      </c>
      <c r="F1017">
        <f t="shared" si="15"/>
        <v>0</v>
      </c>
      <c r="G1017" t="s">
        <v>590</v>
      </c>
    </row>
    <row r="1018" spans="2:7">
      <c r="B1018" t="s">
        <v>8335</v>
      </c>
      <c r="C1018" t="s">
        <v>127</v>
      </c>
      <c r="D1018" s="2">
        <v>0.848223532</v>
      </c>
      <c r="E1018">
        <v>0</v>
      </c>
      <c r="F1018">
        <f t="shared" si="15"/>
        <v>0</v>
      </c>
      <c r="G1018" t="s">
        <v>590</v>
      </c>
    </row>
    <row r="1019" spans="2:7">
      <c r="B1019" t="s">
        <v>8066</v>
      </c>
      <c r="C1019" t="s">
        <v>117</v>
      </c>
      <c r="D1019" s="2">
        <v>1.1466838049999999</v>
      </c>
      <c r="E1019">
        <v>0</v>
      </c>
      <c r="F1019">
        <f t="shared" si="15"/>
        <v>0</v>
      </c>
      <c r="G1019" t="s">
        <v>590</v>
      </c>
    </row>
    <row r="1020" spans="2:7">
      <c r="B1020" t="s">
        <v>8064</v>
      </c>
      <c r="C1020" t="s">
        <v>117</v>
      </c>
      <c r="D1020" s="2">
        <v>1.3709121360000001</v>
      </c>
      <c r="E1020">
        <v>0</v>
      </c>
      <c r="F1020">
        <f t="shared" si="15"/>
        <v>0</v>
      </c>
      <c r="G1020" t="s">
        <v>590</v>
      </c>
    </row>
    <row r="1021" spans="2:7">
      <c r="B1021" t="s">
        <v>8065</v>
      </c>
      <c r="C1021" t="s">
        <v>117</v>
      </c>
      <c r="D1021" s="2">
        <v>1.2237077679999999</v>
      </c>
      <c r="E1021">
        <v>0</v>
      </c>
      <c r="F1021">
        <f t="shared" si="15"/>
        <v>0</v>
      </c>
      <c r="G1021" t="s">
        <v>590</v>
      </c>
    </row>
    <row r="1022" spans="2:7">
      <c r="B1022" t="s">
        <v>8336</v>
      </c>
      <c r="C1022" t="s">
        <v>127</v>
      </c>
      <c r="D1022" s="2">
        <v>-0.63215703999999995</v>
      </c>
      <c r="E1022">
        <v>-0.24936082854878699</v>
      </c>
      <c r="F1022">
        <f t="shared" si="15"/>
        <v>-0.15763520326734867</v>
      </c>
      <c r="G1022" t="s">
        <v>590</v>
      </c>
    </row>
    <row r="1023" spans="2:7">
      <c r="B1023" t="s">
        <v>8337</v>
      </c>
      <c r="C1023" t="s">
        <v>127</v>
      </c>
      <c r="D1023" s="2">
        <v>1.44446191</v>
      </c>
      <c r="E1023">
        <v>0</v>
      </c>
      <c r="F1023">
        <f t="shared" si="15"/>
        <v>0</v>
      </c>
      <c r="G1023" t="s">
        <v>590</v>
      </c>
    </row>
    <row r="1024" spans="2:7">
      <c r="B1024" t="s">
        <v>8338</v>
      </c>
      <c r="C1024" t="s">
        <v>127</v>
      </c>
      <c r="D1024" s="2">
        <v>0.29068902699999999</v>
      </c>
      <c r="E1024">
        <v>0</v>
      </c>
      <c r="F1024">
        <f t="shared" si="15"/>
        <v>0</v>
      </c>
      <c r="G1024" t="s">
        <v>590</v>
      </c>
    </row>
    <row r="1025" spans="2:7">
      <c r="B1025" t="s">
        <v>8339</v>
      </c>
      <c r="C1025" t="s">
        <v>127</v>
      </c>
      <c r="D1025" s="2">
        <v>-0.499737667</v>
      </c>
      <c r="E1025">
        <v>0</v>
      </c>
      <c r="F1025">
        <f t="shared" si="15"/>
        <v>0</v>
      </c>
      <c r="G1025" t="s">
        <v>590</v>
      </c>
    </row>
    <row r="1026" spans="2:7">
      <c r="B1026" t="s">
        <v>8340</v>
      </c>
      <c r="C1026" t="s">
        <v>127</v>
      </c>
      <c r="D1026" s="2">
        <v>-0.25637518100000001</v>
      </c>
      <c r="E1026">
        <v>-3.05814654831007E-2</v>
      </c>
      <c r="F1026">
        <f t="shared" si="15"/>
        <v>-7.8403287484751956E-3</v>
      </c>
      <c r="G1026" t="s">
        <v>590</v>
      </c>
    </row>
    <row r="1027" spans="2:7">
      <c r="B1027" t="s">
        <v>8341</v>
      </c>
      <c r="C1027" t="s">
        <v>127</v>
      </c>
      <c r="D1027" s="2">
        <v>-0.458147782</v>
      </c>
      <c r="E1027">
        <v>-0.108377120404441</v>
      </c>
      <c r="F1027">
        <f t="shared" si="15"/>
        <v>-4.965273733284159E-2</v>
      </c>
      <c r="G1027" t="s">
        <v>590</v>
      </c>
    </row>
    <row r="1028" spans="2:7">
      <c r="B1028" t="s">
        <v>8342</v>
      </c>
      <c r="C1028" t="s">
        <v>127</v>
      </c>
      <c r="D1028" s="2">
        <v>-0.73461356700000002</v>
      </c>
      <c r="E1028">
        <v>-0.236201329739647</v>
      </c>
      <c r="F1028">
        <f t="shared" si="15"/>
        <v>-0.17351670137018527</v>
      </c>
      <c r="G1028" t="s">
        <v>590</v>
      </c>
    </row>
    <row r="1029" spans="2:7">
      <c r="B1029" t="s">
        <v>8343</v>
      </c>
      <c r="C1029" t="s">
        <v>127</v>
      </c>
      <c r="D1029" s="2">
        <v>0.24792483600000001</v>
      </c>
      <c r="E1029">
        <v>0</v>
      </c>
      <c r="F1029">
        <f t="shared" si="15"/>
        <v>0</v>
      </c>
      <c r="G1029" t="s">
        <v>590</v>
      </c>
    </row>
    <row r="1030" spans="2:7">
      <c r="B1030" t="s">
        <v>8087</v>
      </c>
      <c r="C1030" t="s">
        <v>127</v>
      </c>
      <c r="D1030" s="2">
        <v>-8.4110881999999998E-2</v>
      </c>
      <c r="E1030">
        <v>0</v>
      </c>
      <c r="F1030">
        <f t="shared" si="15"/>
        <v>0</v>
      </c>
      <c r="G1030" t="s">
        <v>590</v>
      </c>
    </row>
    <row r="1031" spans="2:7">
      <c r="B1031" t="s">
        <v>8089</v>
      </c>
      <c r="C1031" t="s">
        <v>127</v>
      </c>
      <c r="D1031" s="2">
        <v>-0.33586935000000001</v>
      </c>
      <c r="E1031">
        <v>0</v>
      </c>
      <c r="F1031">
        <f t="shared" si="15"/>
        <v>0</v>
      </c>
      <c r="G1031" t="s">
        <v>590</v>
      </c>
    </row>
    <row r="1032" spans="2:7">
      <c r="B1032" t="s">
        <v>8088</v>
      </c>
      <c r="C1032" t="s">
        <v>127</v>
      </c>
      <c r="D1032" s="2">
        <v>-0.49554533699999997</v>
      </c>
      <c r="E1032">
        <v>0</v>
      </c>
      <c r="F1032">
        <f t="shared" ref="F1032:F1095" si="16">ABS(D1032)*E1032</f>
        <v>0</v>
      </c>
      <c r="G1032" t="s">
        <v>590</v>
      </c>
    </row>
    <row r="1033" spans="2:7">
      <c r="B1033" t="s">
        <v>8090</v>
      </c>
      <c r="C1033" t="s">
        <v>127</v>
      </c>
      <c r="D1033" s="2">
        <v>0.39896015499999998</v>
      </c>
      <c r="E1033">
        <v>0</v>
      </c>
      <c r="F1033">
        <f t="shared" si="16"/>
        <v>0</v>
      </c>
      <c r="G1033" t="s">
        <v>590</v>
      </c>
    </row>
    <row r="1034" spans="2:7">
      <c r="B1034" t="s">
        <v>8091</v>
      </c>
      <c r="C1034" t="s">
        <v>127</v>
      </c>
      <c r="D1034" s="2">
        <v>-0.197056226</v>
      </c>
      <c r="E1034">
        <v>0</v>
      </c>
      <c r="F1034">
        <f t="shared" si="16"/>
        <v>0</v>
      </c>
      <c r="G1034" t="s">
        <v>590</v>
      </c>
    </row>
    <row r="1035" spans="2:7">
      <c r="B1035" t="s">
        <v>8092</v>
      </c>
      <c r="C1035" t="s">
        <v>127</v>
      </c>
      <c r="D1035" s="2">
        <v>-0.92853328000000002</v>
      </c>
      <c r="E1035">
        <v>0</v>
      </c>
      <c r="F1035">
        <f t="shared" si="16"/>
        <v>0</v>
      </c>
      <c r="G1035" t="s">
        <v>590</v>
      </c>
    </row>
    <row r="1036" spans="2:7">
      <c r="B1036" t="s">
        <v>8093</v>
      </c>
      <c r="C1036" t="s">
        <v>127</v>
      </c>
      <c r="D1036" s="2">
        <v>-0.11411563399999999</v>
      </c>
      <c r="E1036">
        <v>0</v>
      </c>
      <c r="F1036">
        <f t="shared" si="16"/>
        <v>0</v>
      </c>
      <c r="G1036" t="s">
        <v>590</v>
      </c>
    </row>
    <row r="1037" spans="2:7">
      <c r="B1037" t="s">
        <v>8094</v>
      </c>
      <c r="C1037" t="s">
        <v>127</v>
      </c>
      <c r="D1037" s="2">
        <v>-7.5894110000000001E-2</v>
      </c>
      <c r="E1037">
        <v>0</v>
      </c>
      <c r="F1037">
        <f t="shared" si="16"/>
        <v>0</v>
      </c>
      <c r="G1037" t="s">
        <v>590</v>
      </c>
    </row>
    <row r="1038" spans="2:7">
      <c r="B1038" t="s">
        <v>8095</v>
      </c>
      <c r="C1038" t="s">
        <v>127</v>
      </c>
      <c r="D1038" s="2">
        <v>4.7832752999999999E-2</v>
      </c>
      <c r="E1038">
        <v>0</v>
      </c>
      <c r="F1038">
        <f t="shared" si="16"/>
        <v>0</v>
      </c>
      <c r="G1038" t="s">
        <v>590</v>
      </c>
    </row>
    <row r="1039" spans="2:7">
      <c r="B1039" t="s">
        <v>8096</v>
      </c>
      <c r="C1039" t="s">
        <v>127</v>
      </c>
      <c r="D1039" s="2">
        <v>8.3760110999999998E-2</v>
      </c>
      <c r="E1039">
        <v>0</v>
      </c>
      <c r="F1039">
        <f t="shared" si="16"/>
        <v>0</v>
      </c>
      <c r="G1039" t="s">
        <v>590</v>
      </c>
    </row>
    <row r="1040" spans="2:7">
      <c r="B1040" t="s">
        <v>8085</v>
      </c>
      <c r="C1040" t="s">
        <v>117</v>
      </c>
      <c r="D1040" s="2">
        <v>-2.0853064090000002</v>
      </c>
      <c r="E1040">
        <v>0</v>
      </c>
      <c r="F1040">
        <f t="shared" si="16"/>
        <v>0</v>
      </c>
      <c r="G1040" t="s">
        <v>590</v>
      </c>
    </row>
    <row r="1041" spans="2:7">
      <c r="B1041" t="s">
        <v>8097</v>
      </c>
      <c r="C1041" t="s">
        <v>127</v>
      </c>
      <c r="D1041" s="2">
        <v>-0.28280735200000001</v>
      </c>
      <c r="E1041">
        <v>0</v>
      </c>
      <c r="F1041">
        <f t="shared" si="16"/>
        <v>0</v>
      </c>
      <c r="G1041" t="s">
        <v>590</v>
      </c>
    </row>
    <row r="1042" spans="2:7">
      <c r="B1042" t="s">
        <v>8098</v>
      </c>
      <c r="C1042" t="s">
        <v>127</v>
      </c>
      <c r="D1042" s="2">
        <v>-2.4736621E-2</v>
      </c>
      <c r="E1042">
        <v>0</v>
      </c>
      <c r="F1042">
        <f t="shared" si="16"/>
        <v>0</v>
      </c>
      <c r="G1042" t="s">
        <v>590</v>
      </c>
    </row>
    <row r="1043" spans="2:7">
      <c r="B1043" t="s">
        <v>8099</v>
      </c>
      <c r="C1043" t="s">
        <v>127</v>
      </c>
      <c r="D1043" s="2">
        <v>-0.85429357900000003</v>
      </c>
      <c r="E1043">
        <v>0</v>
      </c>
      <c r="F1043">
        <f t="shared" si="16"/>
        <v>0</v>
      </c>
      <c r="G1043" t="s">
        <v>590</v>
      </c>
    </row>
    <row r="1044" spans="2:7">
      <c r="B1044" t="s">
        <v>8100</v>
      </c>
      <c r="C1044" t="s">
        <v>127</v>
      </c>
      <c r="D1044" s="2">
        <v>-0.65095161099999999</v>
      </c>
      <c r="E1044">
        <v>0</v>
      </c>
      <c r="F1044">
        <f t="shared" si="16"/>
        <v>0</v>
      </c>
      <c r="G1044" t="s">
        <v>590</v>
      </c>
    </row>
    <row r="1045" spans="2:7">
      <c r="B1045" t="s">
        <v>8101</v>
      </c>
      <c r="C1045" t="s">
        <v>127</v>
      </c>
      <c r="D1045" s="2">
        <v>3.5696621999999997E-2</v>
      </c>
      <c r="E1045">
        <v>0</v>
      </c>
      <c r="F1045">
        <f t="shared" si="16"/>
        <v>0</v>
      </c>
      <c r="G1045" t="s">
        <v>590</v>
      </c>
    </row>
    <row r="1046" spans="2:7">
      <c r="B1046" t="s">
        <v>8102</v>
      </c>
      <c r="C1046" t="s">
        <v>127</v>
      </c>
      <c r="D1046" s="2">
        <v>-6.4767957000000001E-2</v>
      </c>
      <c r="E1046">
        <v>0</v>
      </c>
      <c r="F1046">
        <f t="shared" si="16"/>
        <v>0</v>
      </c>
      <c r="G1046" t="s">
        <v>590</v>
      </c>
    </row>
    <row r="1047" spans="2:7">
      <c r="B1047" t="s">
        <v>8103</v>
      </c>
      <c r="C1047" t="s">
        <v>127</v>
      </c>
      <c r="D1047" s="2">
        <v>0.21445711100000001</v>
      </c>
      <c r="E1047">
        <v>0</v>
      </c>
      <c r="F1047">
        <f t="shared" si="16"/>
        <v>0</v>
      </c>
      <c r="G1047" t="s">
        <v>590</v>
      </c>
    </row>
    <row r="1048" spans="2:7">
      <c r="B1048" t="s">
        <v>8104</v>
      </c>
      <c r="C1048" t="s">
        <v>127</v>
      </c>
      <c r="D1048" s="2">
        <v>0.30222016499999999</v>
      </c>
      <c r="E1048">
        <v>0</v>
      </c>
      <c r="F1048">
        <f t="shared" si="16"/>
        <v>0</v>
      </c>
      <c r="G1048" t="s">
        <v>590</v>
      </c>
    </row>
    <row r="1049" spans="2:7">
      <c r="B1049" t="s">
        <v>8105</v>
      </c>
      <c r="C1049" t="s">
        <v>127</v>
      </c>
      <c r="D1049" s="2">
        <v>-0.205459166</v>
      </c>
      <c r="E1049">
        <v>0</v>
      </c>
      <c r="F1049">
        <f t="shared" si="16"/>
        <v>0</v>
      </c>
      <c r="G1049" t="s">
        <v>590</v>
      </c>
    </row>
    <row r="1050" spans="2:7">
      <c r="B1050" t="s">
        <v>8106</v>
      </c>
      <c r="C1050" t="s">
        <v>127</v>
      </c>
      <c r="D1050" s="2">
        <v>7.7920229999999993E-2</v>
      </c>
      <c r="E1050">
        <v>0</v>
      </c>
      <c r="F1050">
        <f t="shared" si="16"/>
        <v>0</v>
      </c>
      <c r="G1050" t="s">
        <v>590</v>
      </c>
    </row>
    <row r="1051" spans="2:7">
      <c r="B1051" t="s">
        <v>8107</v>
      </c>
      <c r="C1051" t="s">
        <v>127</v>
      </c>
      <c r="D1051" s="2">
        <v>-0.37365768500000002</v>
      </c>
      <c r="E1051">
        <v>0</v>
      </c>
      <c r="F1051">
        <f t="shared" si="16"/>
        <v>0</v>
      </c>
      <c r="G1051" t="s">
        <v>590</v>
      </c>
    </row>
    <row r="1052" spans="2:7">
      <c r="B1052" t="s">
        <v>8108</v>
      </c>
      <c r="C1052" t="s">
        <v>127</v>
      </c>
      <c r="D1052" s="2">
        <v>0.32450345800000002</v>
      </c>
      <c r="E1052">
        <v>0</v>
      </c>
      <c r="F1052">
        <f t="shared" si="16"/>
        <v>0</v>
      </c>
      <c r="G1052" t="s">
        <v>590</v>
      </c>
    </row>
    <row r="1053" spans="2:7">
      <c r="B1053" t="s">
        <v>8109</v>
      </c>
      <c r="C1053" t="s">
        <v>127</v>
      </c>
      <c r="D1053" s="2">
        <v>-0.65570100499999995</v>
      </c>
      <c r="E1053">
        <v>0</v>
      </c>
      <c r="F1053">
        <f t="shared" si="16"/>
        <v>0</v>
      </c>
      <c r="G1053" t="s">
        <v>590</v>
      </c>
    </row>
    <row r="1054" spans="2:7">
      <c r="B1054" t="s">
        <v>8110</v>
      </c>
      <c r="C1054" t="s">
        <v>127</v>
      </c>
      <c r="D1054" s="2">
        <v>-9.2612730000000004E-2</v>
      </c>
      <c r="E1054">
        <v>0</v>
      </c>
      <c r="F1054">
        <f t="shared" si="16"/>
        <v>0</v>
      </c>
      <c r="G1054" t="s">
        <v>590</v>
      </c>
    </row>
    <row r="1055" spans="2:7">
      <c r="B1055" t="s">
        <v>8081</v>
      </c>
      <c r="C1055" t="s">
        <v>117</v>
      </c>
      <c r="D1055" s="2">
        <v>-1.074508131</v>
      </c>
      <c r="E1055">
        <v>0</v>
      </c>
      <c r="F1055">
        <f t="shared" si="16"/>
        <v>0</v>
      </c>
      <c r="G1055" t="s">
        <v>590</v>
      </c>
    </row>
    <row r="1056" spans="2:7">
      <c r="B1056" t="s">
        <v>8111</v>
      </c>
      <c r="C1056" t="s">
        <v>127</v>
      </c>
      <c r="D1056" s="2">
        <v>0.313008534</v>
      </c>
      <c r="E1056">
        <v>0</v>
      </c>
      <c r="F1056">
        <f t="shared" si="16"/>
        <v>0</v>
      </c>
      <c r="G1056" t="s">
        <v>590</v>
      </c>
    </row>
    <row r="1057" spans="2:7">
      <c r="B1057" t="s">
        <v>8112</v>
      </c>
      <c r="C1057" t="s">
        <v>127</v>
      </c>
      <c r="D1057" s="2">
        <v>0.234793956</v>
      </c>
      <c r="E1057">
        <v>0</v>
      </c>
      <c r="F1057">
        <f t="shared" si="16"/>
        <v>0</v>
      </c>
      <c r="G1057" t="s">
        <v>590</v>
      </c>
    </row>
    <row r="1058" spans="2:7">
      <c r="B1058" t="s">
        <v>8113</v>
      </c>
      <c r="C1058" t="s">
        <v>127</v>
      </c>
      <c r="D1058" s="2">
        <v>-2.3444799999999999E-3</v>
      </c>
      <c r="E1058">
        <v>0</v>
      </c>
      <c r="F1058">
        <f t="shared" si="16"/>
        <v>0</v>
      </c>
      <c r="G1058" t="s">
        <v>590</v>
      </c>
    </row>
    <row r="1059" spans="2:7">
      <c r="B1059" t="s">
        <v>8086</v>
      </c>
      <c r="C1059" t="s">
        <v>117</v>
      </c>
      <c r="D1059" s="2">
        <v>-2.953663331</v>
      </c>
      <c r="E1059">
        <v>0</v>
      </c>
      <c r="F1059">
        <f t="shared" si="16"/>
        <v>0</v>
      </c>
      <c r="G1059" t="s">
        <v>590</v>
      </c>
    </row>
    <row r="1060" spans="2:7">
      <c r="B1060" t="s">
        <v>8114</v>
      </c>
      <c r="C1060" t="s">
        <v>127</v>
      </c>
      <c r="D1060" s="2">
        <v>0.29611836899999999</v>
      </c>
      <c r="E1060">
        <v>0</v>
      </c>
      <c r="F1060">
        <f t="shared" si="16"/>
        <v>0</v>
      </c>
      <c r="G1060" t="s">
        <v>590</v>
      </c>
    </row>
    <row r="1061" spans="2:7">
      <c r="B1061" t="s">
        <v>8115</v>
      </c>
      <c r="C1061" t="s">
        <v>127</v>
      </c>
      <c r="D1061" s="2">
        <v>-4.9156232000000001E-2</v>
      </c>
      <c r="E1061">
        <v>0</v>
      </c>
      <c r="F1061">
        <f t="shared" si="16"/>
        <v>0</v>
      </c>
      <c r="G1061" t="s">
        <v>590</v>
      </c>
    </row>
    <row r="1062" spans="2:7">
      <c r="B1062" t="s">
        <v>8116</v>
      </c>
      <c r="C1062" t="s">
        <v>127</v>
      </c>
      <c r="D1062" s="2">
        <v>0.479987157</v>
      </c>
      <c r="E1062">
        <v>0</v>
      </c>
      <c r="F1062">
        <f t="shared" si="16"/>
        <v>0</v>
      </c>
      <c r="G1062" t="s">
        <v>590</v>
      </c>
    </row>
    <row r="1063" spans="2:7">
      <c r="B1063" t="s">
        <v>8117</v>
      </c>
      <c r="C1063" t="s">
        <v>127</v>
      </c>
      <c r="D1063" s="2">
        <v>-0.25896278900000003</v>
      </c>
      <c r="E1063">
        <v>0</v>
      </c>
      <c r="F1063">
        <f t="shared" si="16"/>
        <v>0</v>
      </c>
      <c r="G1063" t="s">
        <v>590</v>
      </c>
    </row>
    <row r="1064" spans="2:7">
      <c r="B1064" t="s">
        <v>8118</v>
      </c>
      <c r="C1064" t="s">
        <v>127</v>
      </c>
      <c r="D1064" s="2">
        <v>0.35863361900000001</v>
      </c>
      <c r="E1064">
        <v>0</v>
      </c>
      <c r="F1064">
        <f t="shared" si="16"/>
        <v>0</v>
      </c>
      <c r="G1064" t="s">
        <v>590</v>
      </c>
    </row>
    <row r="1065" spans="2:7">
      <c r="B1065" t="s">
        <v>8119</v>
      </c>
      <c r="C1065" t="s">
        <v>127</v>
      </c>
      <c r="D1065" s="2">
        <v>0.19367606500000001</v>
      </c>
      <c r="E1065">
        <v>0</v>
      </c>
      <c r="F1065">
        <f t="shared" si="16"/>
        <v>0</v>
      </c>
      <c r="G1065" t="s">
        <v>590</v>
      </c>
    </row>
    <row r="1066" spans="2:7">
      <c r="B1066" t="s">
        <v>8120</v>
      </c>
      <c r="C1066" t="s">
        <v>127</v>
      </c>
      <c r="D1066" s="2">
        <v>0.85829150399999998</v>
      </c>
      <c r="E1066">
        <v>0</v>
      </c>
      <c r="F1066">
        <f t="shared" si="16"/>
        <v>0</v>
      </c>
      <c r="G1066" t="s">
        <v>590</v>
      </c>
    </row>
    <row r="1067" spans="2:7">
      <c r="B1067" t="s">
        <v>8121</v>
      </c>
      <c r="C1067" t="s">
        <v>127</v>
      </c>
      <c r="D1067" s="2">
        <v>-0.49569829599999998</v>
      </c>
      <c r="E1067">
        <v>0.22242409551933001</v>
      </c>
      <c r="F1067">
        <f t="shared" si="16"/>
        <v>0.11025524513827312</v>
      </c>
      <c r="G1067" t="s">
        <v>590</v>
      </c>
    </row>
    <row r="1068" spans="2:7">
      <c r="B1068" t="s">
        <v>8122</v>
      </c>
      <c r="C1068" t="s">
        <v>127</v>
      </c>
      <c r="D1068" s="2">
        <v>-0.74323626399999998</v>
      </c>
      <c r="E1068">
        <v>0</v>
      </c>
      <c r="F1068">
        <f t="shared" si="16"/>
        <v>0</v>
      </c>
      <c r="G1068" t="s">
        <v>590</v>
      </c>
    </row>
    <row r="1069" spans="2:7">
      <c r="B1069" t="s">
        <v>8123</v>
      </c>
      <c r="C1069" t="s">
        <v>127</v>
      </c>
      <c r="D1069" s="2">
        <v>0.11829946</v>
      </c>
      <c r="E1069">
        <v>0</v>
      </c>
      <c r="F1069">
        <f t="shared" si="16"/>
        <v>0</v>
      </c>
      <c r="G1069" t="s">
        <v>590</v>
      </c>
    </row>
    <row r="1070" spans="2:7">
      <c r="B1070" t="s">
        <v>8083</v>
      </c>
      <c r="C1070" t="s">
        <v>117</v>
      </c>
      <c r="D1070" s="2">
        <v>-1.303944982</v>
      </c>
      <c r="E1070">
        <v>0</v>
      </c>
      <c r="F1070">
        <f t="shared" si="16"/>
        <v>0</v>
      </c>
      <c r="G1070" t="s">
        <v>590</v>
      </c>
    </row>
    <row r="1071" spans="2:7">
      <c r="B1071" t="s">
        <v>8124</v>
      </c>
      <c r="C1071" t="s">
        <v>127</v>
      </c>
      <c r="D1071" s="2">
        <v>0.23506818600000001</v>
      </c>
      <c r="E1071">
        <v>0</v>
      </c>
      <c r="F1071">
        <f t="shared" si="16"/>
        <v>0</v>
      </c>
      <c r="G1071" t="s">
        <v>590</v>
      </c>
    </row>
    <row r="1072" spans="2:7">
      <c r="B1072" t="s">
        <v>8125</v>
      </c>
      <c r="C1072" t="s">
        <v>127</v>
      </c>
      <c r="D1072" s="2">
        <v>-7.7030662E-2</v>
      </c>
      <c r="E1072">
        <v>0</v>
      </c>
      <c r="F1072">
        <f t="shared" si="16"/>
        <v>0</v>
      </c>
      <c r="G1072" t="s">
        <v>590</v>
      </c>
    </row>
    <row r="1073" spans="2:7">
      <c r="B1073" t="s">
        <v>8126</v>
      </c>
      <c r="C1073" t="s">
        <v>127</v>
      </c>
      <c r="D1073" s="2">
        <v>-1.8139583000000001E-2</v>
      </c>
      <c r="E1073">
        <v>0</v>
      </c>
      <c r="F1073">
        <f t="shared" si="16"/>
        <v>0</v>
      </c>
      <c r="G1073" t="s">
        <v>590</v>
      </c>
    </row>
    <row r="1074" spans="2:7">
      <c r="B1074" t="s">
        <v>8082</v>
      </c>
      <c r="C1074" t="s">
        <v>117</v>
      </c>
      <c r="D1074" s="2">
        <v>-1.235565829</v>
      </c>
      <c r="E1074">
        <v>0</v>
      </c>
      <c r="F1074">
        <f t="shared" si="16"/>
        <v>0</v>
      </c>
      <c r="G1074" t="s">
        <v>590</v>
      </c>
    </row>
    <row r="1075" spans="2:7">
      <c r="B1075" t="s">
        <v>8127</v>
      </c>
      <c r="C1075" t="s">
        <v>127</v>
      </c>
      <c r="D1075" s="2">
        <v>-0.99245863499999998</v>
      </c>
      <c r="E1075">
        <v>0</v>
      </c>
      <c r="F1075">
        <f t="shared" si="16"/>
        <v>0</v>
      </c>
      <c r="G1075" t="s">
        <v>590</v>
      </c>
    </row>
    <row r="1076" spans="2:7">
      <c r="B1076" t="s">
        <v>8128</v>
      </c>
      <c r="C1076" t="s">
        <v>127</v>
      </c>
      <c r="D1076" s="2">
        <v>-0.189406201</v>
      </c>
      <c r="E1076">
        <v>0</v>
      </c>
      <c r="F1076">
        <f t="shared" si="16"/>
        <v>0</v>
      </c>
      <c r="G1076" t="s">
        <v>590</v>
      </c>
    </row>
    <row r="1077" spans="2:7">
      <c r="B1077" t="s">
        <v>8129</v>
      </c>
      <c r="C1077" t="s">
        <v>127</v>
      </c>
      <c r="D1077" s="2">
        <v>0.65296324800000005</v>
      </c>
      <c r="E1077">
        <v>0</v>
      </c>
      <c r="F1077">
        <f t="shared" si="16"/>
        <v>0</v>
      </c>
      <c r="G1077" t="s">
        <v>590</v>
      </c>
    </row>
    <row r="1078" spans="2:7">
      <c r="B1078" t="s">
        <v>8130</v>
      </c>
      <c r="C1078" t="s">
        <v>127</v>
      </c>
      <c r="D1078" s="2">
        <v>0.81704010599999999</v>
      </c>
      <c r="E1078">
        <v>0</v>
      </c>
      <c r="F1078">
        <f t="shared" si="16"/>
        <v>0</v>
      </c>
      <c r="G1078" t="s">
        <v>590</v>
      </c>
    </row>
    <row r="1079" spans="2:7">
      <c r="B1079" t="s">
        <v>8131</v>
      </c>
      <c r="C1079" t="s">
        <v>127</v>
      </c>
      <c r="D1079" s="2">
        <v>0.34397357299999998</v>
      </c>
      <c r="E1079">
        <v>0</v>
      </c>
      <c r="F1079">
        <f t="shared" si="16"/>
        <v>0</v>
      </c>
      <c r="G1079" t="s">
        <v>590</v>
      </c>
    </row>
    <row r="1080" spans="2:7">
      <c r="B1080" t="s">
        <v>8132</v>
      </c>
      <c r="C1080" t="s">
        <v>127</v>
      </c>
      <c r="D1080" s="2">
        <v>0.338534893</v>
      </c>
      <c r="E1080">
        <v>1.1057709024727099E-2</v>
      </c>
      <c r="F1080">
        <f t="shared" si="16"/>
        <v>3.7434203415111231E-3</v>
      </c>
      <c r="G1080" t="s">
        <v>590</v>
      </c>
    </row>
    <row r="1081" spans="2:7">
      <c r="B1081" t="s">
        <v>8133</v>
      </c>
      <c r="C1081" t="s">
        <v>127</v>
      </c>
      <c r="D1081" s="2">
        <v>-5.5326100000000003E-3</v>
      </c>
      <c r="E1081">
        <v>0</v>
      </c>
      <c r="F1081">
        <f t="shared" si="16"/>
        <v>0</v>
      </c>
      <c r="G1081" t="s">
        <v>590</v>
      </c>
    </row>
    <row r="1082" spans="2:7">
      <c r="B1082" t="s">
        <v>8134</v>
      </c>
      <c r="C1082" t="s">
        <v>127</v>
      </c>
      <c r="D1082" s="2">
        <v>-0.464069762</v>
      </c>
      <c r="E1082">
        <v>0</v>
      </c>
      <c r="F1082">
        <f t="shared" si="16"/>
        <v>0</v>
      </c>
      <c r="G1082" t="s">
        <v>590</v>
      </c>
    </row>
    <row r="1083" spans="2:7">
      <c r="B1083" t="s">
        <v>8135</v>
      </c>
      <c r="C1083" t="s">
        <v>127</v>
      </c>
      <c r="D1083" s="2">
        <v>-0.666524322</v>
      </c>
      <c r="E1083">
        <v>0</v>
      </c>
      <c r="F1083">
        <f t="shared" si="16"/>
        <v>0</v>
      </c>
      <c r="G1083" t="s">
        <v>590</v>
      </c>
    </row>
    <row r="1084" spans="2:7">
      <c r="B1084" t="s">
        <v>8136</v>
      </c>
      <c r="C1084" t="s">
        <v>127</v>
      </c>
      <c r="D1084" s="2">
        <v>-0.72574002000000004</v>
      </c>
      <c r="E1084">
        <v>-4.6366237347123598E-2</v>
      </c>
      <c r="F1084">
        <f t="shared" si="16"/>
        <v>-3.3649834019626228E-2</v>
      </c>
      <c r="G1084" t="s">
        <v>590</v>
      </c>
    </row>
    <row r="1085" spans="2:7">
      <c r="B1085" t="s">
        <v>8137</v>
      </c>
      <c r="C1085" t="s">
        <v>127</v>
      </c>
      <c r="D1085" s="2">
        <v>5.1053994999999998E-2</v>
      </c>
      <c r="E1085">
        <v>0</v>
      </c>
      <c r="F1085">
        <f t="shared" si="16"/>
        <v>0</v>
      </c>
      <c r="G1085" t="s">
        <v>590</v>
      </c>
    </row>
    <row r="1086" spans="2:7">
      <c r="B1086" t="s">
        <v>8138</v>
      </c>
      <c r="C1086" t="s">
        <v>127</v>
      </c>
      <c r="D1086" s="2">
        <v>0.19528151599999999</v>
      </c>
      <c r="E1086">
        <v>0</v>
      </c>
      <c r="F1086">
        <f t="shared" si="16"/>
        <v>0</v>
      </c>
      <c r="G1086" t="s">
        <v>590</v>
      </c>
    </row>
    <row r="1087" spans="2:7">
      <c r="B1087" t="s">
        <v>8139</v>
      </c>
      <c r="C1087" t="s">
        <v>127</v>
      </c>
      <c r="D1087" s="2">
        <v>0.31688861200000001</v>
      </c>
      <c r="E1087">
        <v>0</v>
      </c>
      <c r="F1087">
        <f t="shared" si="16"/>
        <v>0</v>
      </c>
      <c r="G1087" t="s">
        <v>590</v>
      </c>
    </row>
    <row r="1088" spans="2:7">
      <c r="B1088" t="s">
        <v>8140</v>
      </c>
      <c r="C1088" t="s">
        <v>127</v>
      </c>
      <c r="D1088" s="2">
        <v>0.74100019100000003</v>
      </c>
      <c r="E1088">
        <v>0</v>
      </c>
      <c r="F1088">
        <f t="shared" si="16"/>
        <v>0</v>
      </c>
      <c r="G1088" t="s">
        <v>590</v>
      </c>
    </row>
    <row r="1089" spans="2:7">
      <c r="B1089" t="s">
        <v>8141</v>
      </c>
      <c r="C1089" t="s">
        <v>127</v>
      </c>
      <c r="D1089" s="2">
        <v>5.2902548000000001E-2</v>
      </c>
      <c r="E1089">
        <v>0</v>
      </c>
      <c r="F1089">
        <f t="shared" si="16"/>
        <v>0</v>
      </c>
      <c r="G1089" t="s">
        <v>590</v>
      </c>
    </row>
    <row r="1090" spans="2:7">
      <c r="B1090" t="s">
        <v>8142</v>
      </c>
      <c r="C1090" t="s">
        <v>127</v>
      </c>
      <c r="D1090" s="2">
        <v>-1.6661098999999999E-2</v>
      </c>
      <c r="E1090">
        <v>0</v>
      </c>
      <c r="F1090">
        <f t="shared" si="16"/>
        <v>0</v>
      </c>
      <c r="G1090" t="s">
        <v>590</v>
      </c>
    </row>
    <row r="1091" spans="2:7">
      <c r="B1091" t="s">
        <v>8143</v>
      </c>
      <c r="C1091" t="s">
        <v>127</v>
      </c>
      <c r="D1091" s="2">
        <v>0.46532579400000001</v>
      </c>
      <c r="E1091">
        <v>0</v>
      </c>
      <c r="F1091">
        <f t="shared" si="16"/>
        <v>0</v>
      </c>
      <c r="G1091" t="s">
        <v>590</v>
      </c>
    </row>
    <row r="1092" spans="2:7">
      <c r="B1092" t="s">
        <v>8079</v>
      </c>
      <c r="C1092" t="s">
        <v>117</v>
      </c>
      <c r="D1092" s="2">
        <v>1.2765967279999999</v>
      </c>
      <c r="E1092">
        <v>0</v>
      </c>
      <c r="F1092">
        <f t="shared" si="16"/>
        <v>0</v>
      </c>
      <c r="G1092" t="s">
        <v>590</v>
      </c>
    </row>
    <row r="1093" spans="2:7">
      <c r="B1093" t="s">
        <v>8144</v>
      </c>
      <c r="C1093" t="s">
        <v>127</v>
      </c>
      <c r="D1093" s="2">
        <v>-0.41950248499999998</v>
      </c>
      <c r="E1093">
        <v>0</v>
      </c>
      <c r="F1093">
        <f t="shared" si="16"/>
        <v>0</v>
      </c>
      <c r="G1093" t="s">
        <v>590</v>
      </c>
    </row>
    <row r="1094" spans="2:7">
      <c r="B1094" t="s">
        <v>8145</v>
      </c>
      <c r="C1094" t="s">
        <v>127</v>
      </c>
      <c r="D1094" s="2">
        <v>0.38792968799999999</v>
      </c>
      <c r="E1094">
        <v>0</v>
      </c>
      <c r="F1094">
        <f t="shared" si="16"/>
        <v>0</v>
      </c>
      <c r="G1094" t="s">
        <v>590</v>
      </c>
    </row>
    <row r="1095" spans="2:7">
      <c r="B1095" t="s">
        <v>8146</v>
      </c>
      <c r="C1095" t="s">
        <v>127</v>
      </c>
      <c r="D1095" s="2">
        <v>-0.21809516600000001</v>
      </c>
      <c r="E1095">
        <v>0</v>
      </c>
      <c r="F1095">
        <f t="shared" si="16"/>
        <v>0</v>
      </c>
      <c r="G1095" t="s">
        <v>590</v>
      </c>
    </row>
    <row r="1096" spans="2:7">
      <c r="B1096" t="s">
        <v>8147</v>
      </c>
      <c r="C1096" t="s">
        <v>127</v>
      </c>
      <c r="D1096" s="2">
        <v>0.23303949800000001</v>
      </c>
      <c r="E1096">
        <v>0</v>
      </c>
      <c r="F1096">
        <f t="shared" ref="F1096:F1159" si="17">ABS(D1096)*E1096</f>
        <v>0</v>
      </c>
      <c r="G1096" t="s">
        <v>590</v>
      </c>
    </row>
    <row r="1097" spans="2:7">
      <c r="B1097" t="s">
        <v>8148</v>
      </c>
      <c r="C1097" t="s">
        <v>127</v>
      </c>
      <c r="D1097" s="2">
        <v>0.21303788500000001</v>
      </c>
      <c r="E1097">
        <v>0</v>
      </c>
      <c r="F1097">
        <f t="shared" si="17"/>
        <v>0</v>
      </c>
      <c r="G1097" t="s">
        <v>590</v>
      </c>
    </row>
    <row r="1098" spans="2:7">
      <c r="B1098" t="s">
        <v>8149</v>
      </c>
      <c r="C1098" t="s">
        <v>127</v>
      </c>
      <c r="D1098" s="2">
        <v>0.46481497799999999</v>
      </c>
      <c r="E1098">
        <v>0</v>
      </c>
      <c r="F1098">
        <f t="shared" si="17"/>
        <v>0</v>
      </c>
      <c r="G1098" t="s">
        <v>590</v>
      </c>
    </row>
    <row r="1099" spans="2:7">
      <c r="B1099" t="s">
        <v>8084</v>
      </c>
      <c r="C1099" t="s">
        <v>117</v>
      </c>
      <c r="D1099" s="2">
        <v>-1.5948501669999999</v>
      </c>
      <c r="E1099">
        <v>0</v>
      </c>
      <c r="F1099">
        <f t="shared" si="17"/>
        <v>0</v>
      </c>
      <c r="G1099" t="s">
        <v>590</v>
      </c>
    </row>
    <row r="1100" spans="2:7">
      <c r="B1100" t="s">
        <v>8150</v>
      </c>
      <c r="C1100" t="s">
        <v>127</v>
      </c>
      <c r="D1100" s="2">
        <v>0.63471931000000004</v>
      </c>
      <c r="E1100">
        <v>0.21936133864298499</v>
      </c>
      <c r="F1100">
        <f t="shared" si="17"/>
        <v>0.13923287750415178</v>
      </c>
      <c r="G1100" t="s">
        <v>590</v>
      </c>
    </row>
    <row r="1101" spans="2:7">
      <c r="B1101" t="s">
        <v>8151</v>
      </c>
      <c r="C1101" t="s">
        <v>127</v>
      </c>
      <c r="D1101" s="2">
        <v>-0.83890423700000005</v>
      </c>
      <c r="E1101">
        <v>0</v>
      </c>
      <c r="F1101">
        <f t="shared" si="17"/>
        <v>0</v>
      </c>
      <c r="G1101" t="s">
        <v>590</v>
      </c>
    </row>
    <row r="1102" spans="2:7">
      <c r="B1102" t="s">
        <v>8152</v>
      </c>
      <c r="C1102" t="s">
        <v>127</v>
      </c>
      <c r="D1102" s="2">
        <v>-8.5916511000000001E-2</v>
      </c>
      <c r="E1102">
        <v>0</v>
      </c>
      <c r="F1102">
        <f t="shared" si="17"/>
        <v>0</v>
      </c>
      <c r="G1102" t="s">
        <v>590</v>
      </c>
    </row>
    <row r="1103" spans="2:7">
      <c r="B1103" t="s">
        <v>8153</v>
      </c>
      <c r="C1103" t="s">
        <v>127</v>
      </c>
      <c r="D1103" s="2">
        <v>0.11671347</v>
      </c>
      <c r="E1103">
        <v>0</v>
      </c>
      <c r="F1103">
        <f t="shared" si="17"/>
        <v>0</v>
      </c>
      <c r="G1103" t="s">
        <v>590</v>
      </c>
    </row>
    <row r="1104" spans="2:7">
      <c r="B1104" t="s">
        <v>8154</v>
      </c>
      <c r="C1104" t="s">
        <v>127</v>
      </c>
      <c r="D1104" s="2">
        <v>9.4401343999999998E-2</v>
      </c>
      <c r="E1104">
        <v>0</v>
      </c>
      <c r="F1104">
        <f t="shared" si="17"/>
        <v>0</v>
      </c>
      <c r="G1104" t="s">
        <v>590</v>
      </c>
    </row>
    <row r="1105" spans="2:7">
      <c r="B1105" t="s">
        <v>8155</v>
      </c>
      <c r="C1105" t="s">
        <v>127</v>
      </c>
      <c r="D1105" s="2">
        <v>0.80110078100000004</v>
      </c>
      <c r="E1105">
        <v>0</v>
      </c>
      <c r="F1105">
        <f t="shared" si="17"/>
        <v>0</v>
      </c>
      <c r="G1105" t="s">
        <v>590</v>
      </c>
    </row>
    <row r="1106" spans="2:7">
      <c r="B1106" t="s">
        <v>8156</v>
      </c>
      <c r="C1106" t="s">
        <v>127</v>
      </c>
      <c r="D1106" s="2">
        <v>-0.117013452</v>
      </c>
      <c r="E1106">
        <v>0</v>
      </c>
      <c r="F1106">
        <f t="shared" si="17"/>
        <v>0</v>
      </c>
      <c r="G1106" t="s">
        <v>590</v>
      </c>
    </row>
    <row r="1107" spans="2:7">
      <c r="B1107" t="s">
        <v>8157</v>
      </c>
      <c r="C1107" t="s">
        <v>127</v>
      </c>
      <c r="D1107" s="2">
        <v>-0.28885367499999998</v>
      </c>
      <c r="E1107">
        <v>-5.2865561330413098E-2</v>
      </c>
      <c r="F1107">
        <f t="shared" si="17"/>
        <v>-1.5270411671227712E-2</v>
      </c>
      <c r="G1107" t="s">
        <v>590</v>
      </c>
    </row>
    <row r="1108" spans="2:7">
      <c r="B1108" t="s">
        <v>8158</v>
      </c>
      <c r="C1108" t="s">
        <v>127</v>
      </c>
      <c r="D1108" s="2">
        <v>-5.6975573000000002E-2</v>
      </c>
      <c r="E1108">
        <v>0</v>
      </c>
      <c r="F1108">
        <f t="shared" si="17"/>
        <v>0</v>
      </c>
      <c r="G1108" t="s">
        <v>590</v>
      </c>
    </row>
    <row r="1109" spans="2:7">
      <c r="B1109" t="s">
        <v>8159</v>
      </c>
      <c r="C1109" t="s">
        <v>127</v>
      </c>
      <c r="D1109" s="2">
        <v>-0.16072720200000001</v>
      </c>
      <c r="E1109">
        <v>0</v>
      </c>
      <c r="F1109">
        <f t="shared" si="17"/>
        <v>0</v>
      </c>
      <c r="G1109" t="s">
        <v>590</v>
      </c>
    </row>
    <row r="1110" spans="2:7">
      <c r="B1110" t="s">
        <v>8160</v>
      </c>
      <c r="C1110" t="s">
        <v>127</v>
      </c>
      <c r="D1110" s="2">
        <v>0.30957501100000001</v>
      </c>
      <c r="E1110">
        <v>0</v>
      </c>
      <c r="F1110">
        <f t="shared" si="17"/>
        <v>0</v>
      </c>
      <c r="G1110" t="s">
        <v>590</v>
      </c>
    </row>
    <row r="1111" spans="2:7">
      <c r="B1111" t="s">
        <v>8080</v>
      </c>
      <c r="C1111" t="s">
        <v>117</v>
      </c>
      <c r="D1111" s="2">
        <v>1.010986291</v>
      </c>
      <c r="E1111">
        <v>0</v>
      </c>
      <c r="F1111">
        <f t="shared" si="17"/>
        <v>0</v>
      </c>
      <c r="G1111" t="s">
        <v>590</v>
      </c>
    </row>
    <row r="1112" spans="2:7">
      <c r="B1112" t="s">
        <v>8161</v>
      </c>
      <c r="C1112" t="s">
        <v>127</v>
      </c>
      <c r="D1112" s="2">
        <v>9.1302280000000006E-3</v>
      </c>
      <c r="E1112">
        <v>0</v>
      </c>
      <c r="F1112">
        <f t="shared" si="17"/>
        <v>0</v>
      </c>
      <c r="G1112" t="s">
        <v>590</v>
      </c>
    </row>
    <row r="1113" spans="2:7">
      <c r="B1113" t="s">
        <v>8077</v>
      </c>
      <c r="C1113" t="s">
        <v>117</v>
      </c>
      <c r="D1113" s="2">
        <v>1.6086708000000001</v>
      </c>
      <c r="E1113">
        <v>0</v>
      </c>
      <c r="F1113">
        <f t="shared" si="17"/>
        <v>0</v>
      </c>
      <c r="G1113" t="s">
        <v>590</v>
      </c>
    </row>
    <row r="1114" spans="2:7">
      <c r="B1114" t="s">
        <v>8078</v>
      </c>
      <c r="C1114" t="s">
        <v>117</v>
      </c>
      <c r="D1114" s="2">
        <v>1.301364739</v>
      </c>
      <c r="E1114">
        <v>0.101737206679186</v>
      </c>
      <c r="F1114">
        <f t="shared" si="17"/>
        <v>0.13239721341664795</v>
      </c>
      <c r="G1114" t="s">
        <v>590</v>
      </c>
    </row>
    <row r="1115" spans="2:7">
      <c r="B1115" t="s">
        <v>8162</v>
      </c>
      <c r="C1115" t="s">
        <v>127</v>
      </c>
      <c r="D1115" s="2">
        <v>-0.35140086399999998</v>
      </c>
      <c r="E1115">
        <v>0</v>
      </c>
      <c r="F1115">
        <f t="shared" si="17"/>
        <v>0</v>
      </c>
      <c r="G1115" t="s">
        <v>590</v>
      </c>
    </row>
    <row r="1116" spans="2:7">
      <c r="B1116" t="s">
        <v>8163</v>
      </c>
      <c r="C1116" t="s">
        <v>127</v>
      </c>
      <c r="D1116" s="2">
        <v>6.9745476000000001E-2</v>
      </c>
      <c r="E1116">
        <v>0</v>
      </c>
      <c r="F1116">
        <f t="shared" si="17"/>
        <v>0</v>
      </c>
      <c r="G1116" t="s">
        <v>590</v>
      </c>
    </row>
    <row r="1117" spans="2:7">
      <c r="B1117" t="s">
        <v>8164</v>
      </c>
      <c r="C1117" t="s">
        <v>127</v>
      </c>
      <c r="D1117" s="2">
        <v>0.22237521499999999</v>
      </c>
      <c r="E1117">
        <v>0</v>
      </c>
      <c r="F1117">
        <f t="shared" si="17"/>
        <v>0</v>
      </c>
      <c r="G1117" t="s">
        <v>590</v>
      </c>
    </row>
    <row r="1118" spans="2:7">
      <c r="B1118" t="s">
        <v>8165</v>
      </c>
      <c r="C1118" t="s">
        <v>127</v>
      </c>
      <c r="D1118" s="2">
        <v>-2.0142477999999998E-2</v>
      </c>
      <c r="E1118">
        <v>0</v>
      </c>
      <c r="F1118">
        <f t="shared" si="17"/>
        <v>0</v>
      </c>
      <c r="G1118" t="s">
        <v>590</v>
      </c>
    </row>
    <row r="1119" spans="2:7">
      <c r="B1119" t="s">
        <v>8076</v>
      </c>
      <c r="C1119" t="s">
        <v>117</v>
      </c>
      <c r="D1119" s="2">
        <v>3.9383847369999998</v>
      </c>
      <c r="E1119">
        <v>0</v>
      </c>
      <c r="F1119">
        <f t="shared" si="17"/>
        <v>0</v>
      </c>
      <c r="G1119" t="s">
        <v>590</v>
      </c>
    </row>
    <row r="1120" spans="2:7">
      <c r="B1120" t="s">
        <v>8166</v>
      </c>
      <c r="C1120" t="s">
        <v>127</v>
      </c>
      <c r="D1120" s="2">
        <v>-0.100919356</v>
      </c>
      <c r="E1120">
        <v>0</v>
      </c>
      <c r="F1120">
        <f t="shared" si="17"/>
        <v>0</v>
      </c>
      <c r="G1120" t="s">
        <v>590</v>
      </c>
    </row>
    <row r="1121" spans="2:7">
      <c r="B1121" t="s">
        <v>8167</v>
      </c>
      <c r="C1121" t="s">
        <v>127</v>
      </c>
      <c r="D1121" s="2">
        <v>4.896503E-2</v>
      </c>
      <c r="E1121">
        <v>0</v>
      </c>
      <c r="F1121">
        <f t="shared" si="17"/>
        <v>0</v>
      </c>
      <c r="G1121" t="s">
        <v>590</v>
      </c>
    </row>
    <row r="1122" spans="2:7">
      <c r="B1122" t="s">
        <v>8168</v>
      </c>
      <c r="C1122" t="s">
        <v>127</v>
      </c>
      <c r="D1122" s="2">
        <v>0.96122844900000004</v>
      </c>
      <c r="E1122">
        <v>0</v>
      </c>
      <c r="F1122">
        <f t="shared" si="17"/>
        <v>0</v>
      </c>
      <c r="G1122" t="s">
        <v>590</v>
      </c>
    </row>
    <row r="1123" spans="2:7">
      <c r="B1123" t="s">
        <v>8344</v>
      </c>
      <c r="C1123" t="s">
        <v>127</v>
      </c>
      <c r="D1123" s="2">
        <v>0.210205856</v>
      </c>
      <c r="E1123">
        <v>0</v>
      </c>
      <c r="F1123">
        <f t="shared" si="17"/>
        <v>0</v>
      </c>
      <c r="G1123" t="s">
        <v>590</v>
      </c>
    </row>
    <row r="1124" spans="2:7">
      <c r="B1124" t="s">
        <v>8346</v>
      </c>
      <c r="C1124" t="s">
        <v>127</v>
      </c>
      <c r="D1124" s="2">
        <v>8.4539842000000004E-2</v>
      </c>
      <c r="E1124">
        <v>0</v>
      </c>
      <c r="F1124">
        <f t="shared" si="17"/>
        <v>0</v>
      </c>
      <c r="G1124" t="s">
        <v>590</v>
      </c>
    </row>
    <row r="1125" spans="2:7">
      <c r="B1125" t="s">
        <v>8345</v>
      </c>
      <c r="C1125" t="s">
        <v>127</v>
      </c>
      <c r="D1125" s="2">
        <v>-0.81881136200000004</v>
      </c>
      <c r="E1125">
        <v>0</v>
      </c>
      <c r="F1125">
        <f t="shared" si="17"/>
        <v>0</v>
      </c>
      <c r="G1125" t="s">
        <v>590</v>
      </c>
    </row>
    <row r="1126" spans="2:7">
      <c r="B1126" t="s">
        <v>8347</v>
      </c>
      <c r="C1126" t="s">
        <v>127</v>
      </c>
      <c r="D1126" s="2">
        <v>-9.9445999999999996E-4</v>
      </c>
      <c r="E1126">
        <v>0</v>
      </c>
      <c r="F1126">
        <f t="shared" si="17"/>
        <v>0</v>
      </c>
      <c r="G1126" t="s">
        <v>590</v>
      </c>
    </row>
    <row r="1127" spans="2:7">
      <c r="B1127" t="s">
        <v>8348</v>
      </c>
      <c r="C1127" t="s">
        <v>127</v>
      </c>
      <c r="D1127" s="2">
        <v>-8.9309339999999997E-3</v>
      </c>
      <c r="E1127">
        <v>0</v>
      </c>
      <c r="F1127">
        <f t="shared" si="17"/>
        <v>0</v>
      </c>
      <c r="G1127" t="s">
        <v>590</v>
      </c>
    </row>
    <row r="1128" spans="2:7">
      <c r="B1128" t="s">
        <v>8349</v>
      </c>
      <c r="C1128" t="s">
        <v>127</v>
      </c>
      <c r="D1128" s="2">
        <v>6.4937985000000004E-2</v>
      </c>
      <c r="E1128">
        <v>0</v>
      </c>
      <c r="F1128">
        <f t="shared" si="17"/>
        <v>0</v>
      </c>
      <c r="G1128" t="s">
        <v>590</v>
      </c>
    </row>
    <row r="1129" spans="2:7">
      <c r="B1129" t="s">
        <v>8350</v>
      </c>
      <c r="C1129" t="s">
        <v>127</v>
      </c>
      <c r="D1129" s="2">
        <v>0.158202442</v>
      </c>
      <c r="E1129">
        <v>0</v>
      </c>
      <c r="F1129">
        <f t="shared" si="17"/>
        <v>0</v>
      </c>
      <c r="G1129" t="s">
        <v>590</v>
      </c>
    </row>
    <row r="1130" spans="2:7">
      <c r="B1130" t="s">
        <v>8351</v>
      </c>
      <c r="C1130" t="s">
        <v>127</v>
      </c>
      <c r="D1130" s="2">
        <v>0.120715323</v>
      </c>
      <c r="E1130">
        <v>0</v>
      </c>
      <c r="F1130">
        <f t="shared" si="17"/>
        <v>0</v>
      </c>
      <c r="G1130" t="s">
        <v>590</v>
      </c>
    </row>
    <row r="1131" spans="2:7">
      <c r="B1131" t="s">
        <v>8352</v>
      </c>
      <c r="C1131" t="s">
        <v>127</v>
      </c>
      <c r="D1131" s="2">
        <v>0.30330931999999999</v>
      </c>
      <c r="E1131">
        <v>0</v>
      </c>
      <c r="F1131">
        <f t="shared" si="17"/>
        <v>0</v>
      </c>
      <c r="G1131" t="s">
        <v>590</v>
      </c>
    </row>
    <row r="1132" spans="2:7">
      <c r="B1132" t="s">
        <v>8353</v>
      </c>
      <c r="C1132" t="s">
        <v>127</v>
      </c>
      <c r="D1132" s="2">
        <v>0.22395374100000001</v>
      </c>
      <c r="E1132">
        <v>0</v>
      </c>
      <c r="F1132">
        <f t="shared" si="17"/>
        <v>0</v>
      </c>
      <c r="G1132" t="s">
        <v>590</v>
      </c>
    </row>
    <row r="1133" spans="2:7">
      <c r="B1133" t="s">
        <v>8072</v>
      </c>
      <c r="C1133" t="s">
        <v>117</v>
      </c>
      <c r="D1133" s="2">
        <v>1.3356291090000001</v>
      </c>
      <c r="E1133">
        <v>7.3597604099528202E-2</v>
      </c>
      <c r="F1133">
        <f t="shared" si="17"/>
        <v>9.8299102387987614E-2</v>
      </c>
      <c r="G1133" t="s">
        <v>590</v>
      </c>
    </row>
    <row r="1134" spans="2:7">
      <c r="B1134" t="s">
        <v>8354</v>
      </c>
      <c r="C1134" t="s">
        <v>127</v>
      </c>
      <c r="D1134" s="2">
        <v>0.13645517099999999</v>
      </c>
      <c r="E1134">
        <v>0</v>
      </c>
      <c r="F1134">
        <f t="shared" si="17"/>
        <v>0</v>
      </c>
      <c r="G1134" t="s">
        <v>590</v>
      </c>
    </row>
    <row r="1135" spans="2:7">
      <c r="B1135" t="s">
        <v>8355</v>
      </c>
      <c r="C1135" t="s">
        <v>127</v>
      </c>
      <c r="D1135" s="2">
        <v>-0.18525614600000001</v>
      </c>
      <c r="E1135">
        <v>-1.6217323445840301E-2</v>
      </c>
      <c r="F1135">
        <f t="shared" si="17"/>
        <v>-3.004358840011814E-3</v>
      </c>
      <c r="G1135" t="s">
        <v>590</v>
      </c>
    </row>
    <row r="1136" spans="2:7">
      <c r="B1136" t="s">
        <v>8356</v>
      </c>
      <c r="C1136" t="s">
        <v>127</v>
      </c>
      <c r="D1136" s="2">
        <v>-0.15839416100000001</v>
      </c>
      <c r="E1136">
        <v>0</v>
      </c>
      <c r="F1136">
        <f t="shared" si="17"/>
        <v>0</v>
      </c>
      <c r="G1136" t="s">
        <v>590</v>
      </c>
    </row>
    <row r="1137" spans="2:7">
      <c r="B1137" t="s">
        <v>8357</v>
      </c>
      <c r="C1137" t="s">
        <v>127</v>
      </c>
      <c r="D1137" s="2">
        <v>-7.3929531000000007E-2</v>
      </c>
      <c r="E1137">
        <v>0</v>
      </c>
      <c r="F1137">
        <f t="shared" si="17"/>
        <v>0</v>
      </c>
      <c r="G1137" t="s">
        <v>590</v>
      </c>
    </row>
    <row r="1138" spans="2:7">
      <c r="B1138" t="s">
        <v>8358</v>
      </c>
      <c r="C1138" t="s">
        <v>127</v>
      </c>
      <c r="D1138" s="2">
        <v>9.9159733999999999E-2</v>
      </c>
      <c r="E1138">
        <v>0</v>
      </c>
      <c r="F1138">
        <f t="shared" si="17"/>
        <v>0</v>
      </c>
      <c r="G1138" t="s">
        <v>590</v>
      </c>
    </row>
    <row r="1139" spans="2:7">
      <c r="B1139" t="s">
        <v>8359</v>
      </c>
      <c r="C1139" t="s">
        <v>127</v>
      </c>
      <c r="D1139" s="2">
        <v>-7.7348410000000001E-3</v>
      </c>
      <c r="E1139">
        <v>0</v>
      </c>
      <c r="F1139">
        <f t="shared" si="17"/>
        <v>0</v>
      </c>
      <c r="G1139" t="s">
        <v>590</v>
      </c>
    </row>
    <row r="1140" spans="2:7">
      <c r="B1140" t="s">
        <v>8360</v>
      </c>
      <c r="C1140" t="s">
        <v>127</v>
      </c>
      <c r="D1140" s="2">
        <v>0.106693255</v>
      </c>
      <c r="E1140">
        <v>0</v>
      </c>
      <c r="F1140">
        <f t="shared" si="17"/>
        <v>0</v>
      </c>
      <c r="G1140" t="s">
        <v>590</v>
      </c>
    </row>
    <row r="1141" spans="2:7">
      <c r="B1141" t="s">
        <v>8361</v>
      </c>
      <c r="C1141" t="s">
        <v>127</v>
      </c>
      <c r="D1141" s="2">
        <v>-0.121649119</v>
      </c>
      <c r="E1141">
        <v>0</v>
      </c>
      <c r="F1141">
        <f t="shared" si="17"/>
        <v>0</v>
      </c>
      <c r="G1141" t="s">
        <v>590</v>
      </c>
    </row>
    <row r="1142" spans="2:7">
      <c r="B1142" t="s">
        <v>8362</v>
      </c>
      <c r="C1142" t="s">
        <v>127</v>
      </c>
      <c r="D1142" s="2">
        <v>0.17652120900000001</v>
      </c>
      <c r="E1142">
        <v>0.312936501282778</v>
      </c>
      <c r="F1142">
        <f t="shared" si="17"/>
        <v>5.5239929546666025E-2</v>
      </c>
      <c r="G1142" t="s">
        <v>590</v>
      </c>
    </row>
    <row r="1143" spans="2:7">
      <c r="B1143" t="s">
        <v>8363</v>
      </c>
      <c r="C1143" t="s">
        <v>127</v>
      </c>
      <c r="D1143" s="2">
        <v>5.2559316000000002E-2</v>
      </c>
      <c r="E1143">
        <v>0</v>
      </c>
      <c r="F1143">
        <f t="shared" si="17"/>
        <v>0</v>
      </c>
      <c r="G1143" t="s">
        <v>590</v>
      </c>
    </row>
    <row r="1144" spans="2:7">
      <c r="B1144" t="s">
        <v>8364</v>
      </c>
      <c r="C1144" t="s">
        <v>127</v>
      </c>
      <c r="D1144" s="2">
        <v>4.4743979000000003E-2</v>
      </c>
      <c r="E1144">
        <v>0</v>
      </c>
      <c r="F1144">
        <f t="shared" si="17"/>
        <v>0</v>
      </c>
      <c r="G1144" t="s">
        <v>590</v>
      </c>
    </row>
    <row r="1145" spans="2:7">
      <c r="B1145" t="s">
        <v>8365</v>
      </c>
      <c r="C1145" t="s">
        <v>127</v>
      </c>
      <c r="D1145" s="2">
        <v>0.206759256</v>
      </c>
      <c r="E1145">
        <v>0</v>
      </c>
      <c r="F1145">
        <f t="shared" si="17"/>
        <v>0</v>
      </c>
      <c r="G1145" t="s">
        <v>590</v>
      </c>
    </row>
    <row r="1146" spans="2:7">
      <c r="B1146" t="s">
        <v>8366</v>
      </c>
      <c r="C1146" t="s">
        <v>127</v>
      </c>
      <c r="D1146" s="2">
        <v>7.5764480999999995E-2</v>
      </c>
      <c r="E1146">
        <v>0</v>
      </c>
      <c r="F1146">
        <f t="shared" si="17"/>
        <v>0</v>
      </c>
      <c r="G1146" t="s">
        <v>590</v>
      </c>
    </row>
    <row r="1147" spans="2:7">
      <c r="B1147" t="s">
        <v>8367</v>
      </c>
      <c r="C1147" t="s">
        <v>127</v>
      </c>
      <c r="D1147" s="2">
        <v>0.23002657400000001</v>
      </c>
      <c r="E1147">
        <v>0</v>
      </c>
      <c r="F1147">
        <f t="shared" si="17"/>
        <v>0</v>
      </c>
      <c r="G1147" t="s">
        <v>590</v>
      </c>
    </row>
    <row r="1148" spans="2:7">
      <c r="B1148" t="s">
        <v>8368</v>
      </c>
      <c r="C1148" t="s">
        <v>127</v>
      </c>
      <c r="D1148" s="2">
        <v>0.64148576300000004</v>
      </c>
      <c r="E1148">
        <v>0</v>
      </c>
      <c r="F1148">
        <f t="shared" si="17"/>
        <v>0</v>
      </c>
      <c r="G1148" t="s">
        <v>590</v>
      </c>
    </row>
    <row r="1149" spans="2:7">
      <c r="B1149" t="s">
        <v>8369</v>
      </c>
      <c r="C1149" t="s">
        <v>127</v>
      </c>
      <c r="D1149" s="2">
        <v>-4.1927428000000003E-2</v>
      </c>
      <c r="E1149">
        <v>0</v>
      </c>
      <c r="F1149">
        <f t="shared" si="17"/>
        <v>0</v>
      </c>
      <c r="G1149" t="s">
        <v>590</v>
      </c>
    </row>
    <row r="1150" spans="2:7">
      <c r="B1150" t="s">
        <v>8370</v>
      </c>
      <c r="C1150" t="s">
        <v>127</v>
      </c>
      <c r="D1150" s="2">
        <v>-1.4384371999999999E-2</v>
      </c>
      <c r="E1150">
        <v>0</v>
      </c>
      <c r="F1150">
        <f t="shared" si="17"/>
        <v>0</v>
      </c>
      <c r="G1150" t="s">
        <v>590</v>
      </c>
    </row>
    <row r="1151" spans="2:7">
      <c r="B1151" t="s">
        <v>8371</v>
      </c>
      <c r="C1151" t="s">
        <v>127</v>
      </c>
      <c r="D1151" s="2">
        <v>1.5816185E-2</v>
      </c>
      <c r="E1151">
        <v>0</v>
      </c>
      <c r="F1151">
        <f t="shared" si="17"/>
        <v>0</v>
      </c>
      <c r="G1151" t="s">
        <v>590</v>
      </c>
    </row>
    <row r="1152" spans="2:7">
      <c r="B1152" t="s">
        <v>8372</v>
      </c>
      <c r="C1152" t="s">
        <v>127</v>
      </c>
      <c r="D1152" s="2">
        <v>0.73936144999999998</v>
      </c>
      <c r="E1152">
        <v>0</v>
      </c>
      <c r="F1152">
        <f t="shared" si="17"/>
        <v>0</v>
      </c>
      <c r="G1152" t="s">
        <v>590</v>
      </c>
    </row>
    <row r="1153" spans="2:7">
      <c r="B1153" t="s">
        <v>8373</v>
      </c>
      <c r="C1153" t="s">
        <v>127</v>
      </c>
      <c r="D1153" s="2">
        <v>-3.0357473999999999E-2</v>
      </c>
      <c r="E1153">
        <v>0</v>
      </c>
      <c r="F1153">
        <f t="shared" si="17"/>
        <v>0</v>
      </c>
      <c r="G1153" t="s">
        <v>590</v>
      </c>
    </row>
    <row r="1154" spans="2:7">
      <c r="B1154" t="s">
        <v>8374</v>
      </c>
      <c r="C1154" t="s">
        <v>127</v>
      </c>
      <c r="D1154" s="2">
        <v>-0.19462085000000001</v>
      </c>
      <c r="E1154">
        <v>4.5731431847345898E-2</v>
      </c>
      <c r="F1154">
        <f t="shared" si="17"/>
        <v>8.9002901378475302E-3</v>
      </c>
      <c r="G1154" t="s">
        <v>590</v>
      </c>
    </row>
    <row r="1155" spans="2:7">
      <c r="B1155" t="s">
        <v>8375</v>
      </c>
      <c r="C1155" t="s">
        <v>127</v>
      </c>
      <c r="D1155" s="2">
        <v>-0.33494627799999999</v>
      </c>
      <c r="E1155">
        <v>-6.1443350515209598E-2</v>
      </c>
      <c r="F1155">
        <f t="shared" si="17"/>
        <v>-2.0580221562918836E-2</v>
      </c>
      <c r="G1155" t="s">
        <v>590</v>
      </c>
    </row>
    <row r="1156" spans="2:7">
      <c r="B1156" t="s">
        <v>8376</v>
      </c>
      <c r="C1156" t="s">
        <v>127</v>
      </c>
      <c r="D1156" s="2">
        <v>-6.6522575E-2</v>
      </c>
      <c r="E1156">
        <v>0</v>
      </c>
      <c r="F1156">
        <f t="shared" si="17"/>
        <v>0</v>
      </c>
      <c r="G1156" t="s">
        <v>590</v>
      </c>
    </row>
    <row r="1157" spans="2:7">
      <c r="B1157" t="s">
        <v>8377</v>
      </c>
      <c r="C1157" t="s">
        <v>127</v>
      </c>
      <c r="D1157" s="2">
        <v>3.2191804999999997E-2</v>
      </c>
      <c r="E1157">
        <v>0</v>
      </c>
      <c r="F1157">
        <f t="shared" si="17"/>
        <v>0</v>
      </c>
      <c r="G1157" t="s">
        <v>590</v>
      </c>
    </row>
    <row r="1158" spans="2:7">
      <c r="B1158" t="s">
        <v>8378</v>
      </c>
      <c r="C1158" t="s">
        <v>127</v>
      </c>
      <c r="D1158" s="2">
        <v>0.21435294299999999</v>
      </c>
      <c r="E1158">
        <v>0.26819708575060802</v>
      </c>
      <c r="F1158">
        <f t="shared" si="17"/>
        <v>5.748883463466619E-2</v>
      </c>
      <c r="G1158" t="s">
        <v>590</v>
      </c>
    </row>
    <row r="1159" spans="2:7">
      <c r="B1159" t="s">
        <v>8379</v>
      </c>
      <c r="C1159" t="s">
        <v>127</v>
      </c>
      <c r="D1159" s="2">
        <v>0.29072040900000001</v>
      </c>
      <c r="E1159">
        <v>0</v>
      </c>
      <c r="F1159">
        <f t="shared" si="17"/>
        <v>0</v>
      </c>
      <c r="G1159" t="s">
        <v>590</v>
      </c>
    </row>
    <row r="1160" spans="2:7">
      <c r="B1160" t="s">
        <v>8380</v>
      </c>
      <c r="C1160" t="s">
        <v>127</v>
      </c>
      <c r="D1160" s="2">
        <v>0.90436147099999997</v>
      </c>
      <c r="E1160">
        <v>0.28436965045210699</v>
      </c>
      <c r="F1160">
        <f t="shared" ref="F1160:F1223" si="18">ABS(D1160)*E1160</f>
        <v>0.25717295539062329</v>
      </c>
      <c r="G1160" t="s">
        <v>590</v>
      </c>
    </row>
    <row r="1161" spans="2:7">
      <c r="B1161" t="s">
        <v>8381</v>
      </c>
      <c r="C1161" t="s">
        <v>127</v>
      </c>
      <c r="D1161" s="2">
        <v>-5.3057989999999999E-2</v>
      </c>
      <c r="E1161">
        <v>0</v>
      </c>
      <c r="F1161">
        <f t="shared" si="18"/>
        <v>0</v>
      </c>
      <c r="G1161" t="s">
        <v>590</v>
      </c>
    </row>
    <row r="1162" spans="2:7">
      <c r="B1162" t="s">
        <v>8382</v>
      </c>
      <c r="C1162" t="s">
        <v>127</v>
      </c>
      <c r="D1162" s="2">
        <v>-6.5722740000000002E-2</v>
      </c>
      <c r="E1162">
        <v>0</v>
      </c>
      <c r="F1162">
        <f t="shared" si="18"/>
        <v>0</v>
      </c>
      <c r="G1162" t="s">
        <v>590</v>
      </c>
    </row>
    <row r="1163" spans="2:7">
      <c r="B1163" t="s">
        <v>8383</v>
      </c>
      <c r="C1163" t="s">
        <v>127</v>
      </c>
      <c r="D1163" s="2">
        <v>0.27465005599999998</v>
      </c>
      <c r="E1163">
        <v>0</v>
      </c>
      <c r="F1163">
        <f t="shared" si="18"/>
        <v>0</v>
      </c>
      <c r="G1163" t="s">
        <v>590</v>
      </c>
    </row>
    <row r="1164" spans="2:7">
      <c r="B1164" t="s">
        <v>8384</v>
      </c>
      <c r="C1164" t="s">
        <v>127</v>
      </c>
      <c r="D1164" s="2">
        <v>-0.125672002</v>
      </c>
      <c r="E1164">
        <v>-0.18634201630913599</v>
      </c>
      <c r="F1164">
        <f t="shared" si="18"/>
        <v>-2.3417974246285771E-2</v>
      </c>
      <c r="G1164" t="s">
        <v>590</v>
      </c>
    </row>
    <row r="1165" spans="2:7">
      <c r="B1165" t="s">
        <v>8385</v>
      </c>
      <c r="C1165" t="s">
        <v>127</v>
      </c>
      <c r="D1165" s="2">
        <v>0.94892175199999995</v>
      </c>
      <c r="E1165">
        <v>0</v>
      </c>
      <c r="F1165">
        <f t="shared" si="18"/>
        <v>0</v>
      </c>
      <c r="G1165" t="s">
        <v>590</v>
      </c>
    </row>
    <row r="1166" spans="2:7">
      <c r="B1166" t="s">
        <v>8386</v>
      </c>
      <c r="C1166" t="s">
        <v>127</v>
      </c>
      <c r="D1166" s="2">
        <v>-6.6655887999999996E-2</v>
      </c>
      <c r="E1166">
        <v>0</v>
      </c>
      <c r="F1166">
        <f t="shared" si="18"/>
        <v>0</v>
      </c>
      <c r="G1166" t="s">
        <v>590</v>
      </c>
    </row>
    <row r="1167" spans="2:7">
      <c r="B1167" t="s">
        <v>8387</v>
      </c>
      <c r="C1167" t="s">
        <v>127</v>
      </c>
      <c r="D1167" s="2">
        <v>-1.3916448999999999E-2</v>
      </c>
      <c r="E1167">
        <v>0</v>
      </c>
      <c r="F1167">
        <f t="shared" si="18"/>
        <v>0</v>
      </c>
      <c r="G1167" t="s">
        <v>590</v>
      </c>
    </row>
    <row r="1168" spans="2:7">
      <c r="B1168" t="s">
        <v>8388</v>
      </c>
      <c r="C1168" t="s">
        <v>127</v>
      </c>
      <c r="D1168" s="2">
        <v>-0.217924338</v>
      </c>
      <c r="E1168">
        <v>0</v>
      </c>
      <c r="F1168">
        <f t="shared" si="18"/>
        <v>0</v>
      </c>
      <c r="G1168" t="s">
        <v>590</v>
      </c>
    </row>
    <row r="1169" spans="2:7">
      <c r="B1169" t="s">
        <v>8389</v>
      </c>
      <c r="C1169" t="s">
        <v>127</v>
      </c>
      <c r="D1169" s="2">
        <v>5.7279192E-2</v>
      </c>
      <c r="E1169">
        <v>3.3324673706759698E-2</v>
      </c>
      <c r="F1169">
        <f t="shared" si="18"/>
        <v>1.9088103835868404E-3</v>
      </c>
      <c r="G1169" t="s">
        <v>590</v>
      </c>
    </row>
    <row r="1170" spans="2:7">
      <c r="B1170" t="s">
        <v>8390</v>
      </c>
      <c r="C1170" t="s">
        <v>127</v>
      </c>
      <c r="D1170" s="2">
        <v>0.18536219200000001</v>
      </c>
      <c r="E1170">
        <v>0</v>
      </c>
      <c r="F1170">
        <f t="shared" si="18"/>
        <v>0</v>
      </c>
      <c r="G1170" t="s">
        <v>590</v>
      </c>
    </row>
    <row r="1171" spans="2:7">
      <c r="B1171" t="s">
        <v>8391</v>
      </c>
      <c r="C1171" t="s">
        <v>127</v>
      </c>
      <c r="D1171" s="2">
        <v>0.110608519</v>
      </c>
      <c r="E1171">
        <v>0</v>
      </c>
      <c r="F1171">
        <f t="shared" si="18"/>
        <v>0</v>
      </c>
      <c r="G1171" t="s">
        <v>590</v>
      </c>
    </row>
    <row r="1172" spans="2:7">
      <c r="B1172" t="s">
        <v>8392</v>
      </c>
      <c r="C1172" t="s">
        <v>127</v>
      </c>
      <c r="D1172" s="2">
        <v>-6.3225698999999996E-2</v>
      </c>
      <c r="E1172">
        <v>0</v>
      </c>
      <c r="F1172">
        <f t="shared" si="18"/>
        <v>0</v>
      </c>
      <c r="G1172" t="s">
        <v>590</v>
      </c>
    </row>
    <row r="1173" spans="2:7">
      <c r="B1173" t="s">
        <v>8393</v>
      </c>
      <c r="C1173" t="s">
        <v>127</v>
      </c>
      <c r="D1173" s="2">
        <v>3.5248253E-2</v>
      </c>
      <c r="E1173">
        <v>0</v>
      </c>
      <c r="F1173">
        <f t="shared" si="18"/>
        <v>0</v>
      </c>
      <c r="G1173" t="s">
        <v>590</v>
      </c>
    </row>
    <row r="1174" spans="2:7">
      <c r="B1174" t="s">
        <v>8394</v>
      </c>
      <c r="C1174" t="s">
        <v>127</v>
      </c>
      <c r="D1174" s="2">
        <v>-0.132096836</v>
      </c>
      <c r="E1174">
        <v>0</v>
      </c>
      <c r="F1174">
        <f t="shared" si="18"/>
        <v>0</v>
      </c>
      <c r="G1174" t="s">
        <v>590</v>
      </c>
    </row>
    <row r="1175" spans="2:7">
      <c r="B1175" t="s">
        <v>8395</v>
      </c>
      <c r="C1175" t="s">
        <v>127</v>
      </c>
      <c r="D1175" s="2">
        <v>-3.1923133999999999E-2</v>
      </c>
      <c r="E1175">
        <v>0</v>
      </c>
      <c r="F1175">
        <f t="shared" si="18"/>
        <v>0</v>
      </c>
      <c r="G1175" t="s">
        <v>590</v>
      </c>
    </row>
    <row r="1176" spans="2:7">
      <c r="B1176" t="s">
        <v>8396</v>
      </c>
      <c r="C1176" t="s">
        <v>127</v>
      </c>
      <c r="D1176" s="2">
        <v>0.128792613</v>
      </c>
      <c r="E1176">
        <v>0</v>
      </c>
      <c r="F1176">
        <f t="shared" si="18"/>
        <v>0</v>
      </c>
      <c r="G1176" t="s">
        <v>590</v>
      </c>
    </row>
    <row r="1177" spans="2:7">
      <c r="B1177" t="s">
        <v>8397</v>
      </c>
      <c r="C1177" t="s">
        <v>127</v>
      </c>
      <c r="D1177" s="2">
        <v>-0.202818148</v>
      </c>
      <c r="E1177">
        <v>0</v>
      </c>
      <c r="F1177">
        <f t="shared" si="18"/>
        <v>0</v>
      </c>
      <c r="G1177" t="s">
        <v>590</v>
      </c>
    </row>
    <row r="1178" spans="2:7">
      <c r="B1178" t="s">
        <v>8398</v>
      </c>
      <c r="C1178" t="s">
        <v>127</v>
      </c>
      <c r="D1178" s="2">
        <v>-0.11563045199999999</v>
      </c>
      <c r="E1178">
        <v>0</v>
      </c>
      <c r="F1178">
        <f t="shared" si="18"/>
        <v>0</v>
      </c>
      <c r="G1178" t="s">
        <v>590</v>
      </c>
    </row>
    <row r="1179" spans="2:7">
      <c r="B1179" t="s">
        <v>8399</v>
      </c>
      <c r="C1179" t="s">
        <v>127</v>
      </c>
      <c r="D1179" s="2">
        <v>2.7617160000000002E-2</v>
      </c>
      <c r="E1179">
        <v>0</v>
      </c>
      <c r="F1179">
        <f t="shared" si="18"/>
        <v>0</v>
      </c>
      <c r="G1179" t="s">
        <v>590</v>
      </c>
    </row>
    <row r="1180" spans="2:7">
      <c r="B1180" t="s">
        <v>8400</v>
      </c>
      <c r="C1180" t="s">
        <v>127</v>
      </c>
      <c r="D1180" s="2">
        <v>0.3995378</v>
      </c>
      <c r="E1180">
        <v>0</v>
      </c>
      <c r="F1180">
        <f t="shared" si="18"/>
        <v>0</v>
      </c>
      <c r="G1180" t="s">
        <v>590</v>
      </c>
    </row>
    <row r="1181" spans="2:7">
      <c r="B1181" t="s">
        <v>8401</v>
      </c>
      <c r="C1181" t="s">
        <v>127</v>
      </c>
      <c r="D1181" s="2">
        <v>8.7326981999999997E-2</v>
      </c>
      <c r="E1181">
        <v>0</v>
      </c>
      <c r="F1181">
        <f t="shared" si="18"/>
        <v>0</v>
      </c>
      <c r="G1181" t="s">
        <v>590</v>
      </c>
    </row>
    <row r="1182" spans="2:7">
      <c r="B1182" t="s">
        <v>8402</v>
      </c>
      <c r="C1182" t="s">
        <v>127</v>
      </c>
      <c r="D1182" s="2">
        <v>8.8457563000000003E-2</v>
      </c>
      <c r="E1182">
        <v>0</v>
      </c>
      <c r="F1182">
        <f t="shared" si="18"/>
        <v>0</v>
      </c>
      <c r="G1182" t="s">
        <v>590</v>
      </c>
    </row>
    <row r="1183" spans="2:7">
      <c r="B1183" t="s">
        <v>8403</v>
      </c>
      <c r="C1183" t="s">
        <v>127</v>
      </c>
      <c r="D1183" s="2">
        <v>0.12464716000000001</v>
      </c>
      <c r="E1183">
        <v>0</v>
      </c>
      <c r="F1183">
        <f t="shared" si="18"/>
        <v>0</v>
      </c>
      <c r="G1183" t="s">
        <v>590</v>
      </c>
    </row>
    <row r="1184" spans="2:7">
      <c r="B1184" t="s">
        <v>8404</v>
      </c>
      <c r="C1184" t="s">
        <v>127</v>
      </c>
      <c r="D1184" s="2">
        <v>-7.1468871000000003E-2</v>
      </c>
      <c r="E1184">
        <v>0</v>
      </c>
      <c r="F1184">
        <f t="shared" si="18"/>
        <v>0</v>
      </c>
      <c r="G1184" t="s">
        <v>590</v>
      </c>
    </row>
    <row r="1185" spans="2:7">
      <c r="B1185" t="s">
        <v>8405</v>
      </c>
      <c r="C1185" t="s">
        <v>127</v>
      </c>
      <c r="D1185" s="2">
        <v>-7.2446413000000001E-2</v>
      </c>
      <c r="E1185">
        <v>0</v>
      </c>
      <c r="F1185">
        <f t="shared" si="18"/>
        <v>0</v>
      </c>
      <c r="G1185" t="s">
        <v>590</v>
      </c>
    </row>
    <row r="1186" spans="2:7">
      <c r="B1186" t="s">
        <v>8406</v>
      </c>
      <c r="C1186" t="s">
        <v>127</v>
      </c>
      <c r="D1186" s="2">
        <v>-0.28026746600000002</v>
      </c>
      <c r="E1186">
        <v>0</v>
      </c>
      <c r="F1186">
        <f t="shared" si="18"/>
        <v>0</v>
      </c>
      <c r="G1186" t="s">
        <v>590</v>
      </c>
    </row>
    <row r="1187" spans="2:7">
      <c r="B1187" t="s">
        <v>8407</v>
      </c>
      <c r="C1187" t="s">
        <v>127</v>
      </c>
      <c r="D1187" s="2">
        <v>-6.4412050000000002E-3</v>
      </c>
      <c r="E1187">
        <v>0</v>
      </c>
      <c r="F1187">
        <f t="shared" si="18"/>
        <v>0</v>
      </c>
      <c r="G1187" t="s">
        <v>590</v>
      </c>
    </row>
    <row r="1188" spans="2:7">
      <c r="B1188" t="s">
        <v>8070</v>
      </c>
      <c r="C1188" t="s">
        <v>117</v>
      </c>
      <c r="D1188" s="2">
        <v>6.8546180899999998</v>
      </c>
      <c r="E1188">
        <v>0</v>
      </c>
      <c r="F1188">
        <f t="shared" si="18"/>
        <v>0</v>
      </c>
      <c r="G1188" t="s">
        <v>590</v>
      </c>
    </row>
    <row r="1189" spans="2:7">
      <c r="B1189" t="s">
        <v>8408</v>
      </c>
      <c r="C1189" t="s">
        <v>127</v>
      </c>
      <c r="D1189" s="2">
        <v>-0.13317546899999999</v>
      </c>
      <c r="E1189">
        <v>0</v>
      </c>
      <c r="F1189">
        <f t="shared" si="18"/>
        <v>0</v>
      </c>
      <c r="G1189" t="s">
        <v>590</v>
      </c>
    </row>
    <row r="1190" spans="2:7">
      <c r="B1190" t="s">
        <v>8409</v>
      </c>
      <c r="C1190" t="s">
        <v>127</v>
      </c>
      <c r="D1190" s="2">
        <v>-4.0910653999999998E-2</v>
      </c>
      <c r="E1190">
        <v>0</v>
      </c>
      <c r="F1190">
        <f t="shared" si="18"/>
        <v>0</v>
      </c>
      <c r="G1190" t="s">
        <v>590</v>
      </c>
    </row>
    <row r="1191" spans="2:7">
      <c r="B1191" t="s">
        <v>8410</v>
      </c>
      <c r="C1191" t="s">
        <v>127</v>
      </c>
      <c r="D1191" s="2">
        <v>-2.0438409999999998E-3</v>
      </c>
      <c r="E1191">
        <v>0</v>
      </c>
      <c r="F1191">
        <f t="shared" si="18"/>
        <v>0</v>
      </c>
      <c r="G1191" t="s">
        <v>590</v>
      </c>
    </row>
    <row r="1192" spans="2:7">
      <c r="B1192" t="s">
        <v>8071</v>
      </c>
      <c r="C1192" t="s">
        <v>117</v>
      </c>
      <c r="D1192" s="2">
        <v>3.539292095</v>
      </c>
      <c r="E1192">
        <v>0</v>
      </c>
      <c r="F1192">
        <f t="shared" si="18"/>
        <v>0</v>
      </c>
      <c r="G1192" t="s">
        <v>590</v>
      </c>
    </row>
    <row r="1193" spans="2:7">
      <c r="B1193" t="s">
        <v>8411</v>
      </c>
      <c r="C1193" t="s">
        <v>127</v>
      </c>
      <c r="D1193" s="2">
        <v>-6.4579101999999999E-2</v>
      </c>
      <c r="E1193">
        <v>0</v>
      </c>
      <c r="F1193">
        <f t="shared" si="18"/>
        <v>0</v>
      </c>
      <c r="G1193" t="s">
        <v>590</v>
      </c>
    </row>
    <row r="1194" spans="2:7">
      <c r="B1194" t="s">
        <v>8412</v>
      </c>
      <c r="C1194" t="s">
        <v>127</v>
      </c>
      <c r="D1194" s="2">
        <v>0.57025575299999998</v>
      </c>
      <c r="E1194">
        <v>0</v>
      </c>
      <c r="F1194">
        <f t="shared" si="18"/>
        <v>0</v>
      </c>
      <c r="G1194" t="s">
        <v>590</v>
      </c>
    </row>
    <row r="1195" spans="2:7">
      <c r="B1195" t="s">
        <v>8413</v>
      </c>
      <c r="C1195" t="s">
        <v>127</v>
      </c>
      <c r="D1195" s="2">
        <v>-0.22508586799999999</v>
      </c>
      <c r="E1195">
        <v>0</v>
      </c>
      <c r="F1195">
        <f t="shared" si="18"/>
        <v>0</v>
      </c>
      <c r="G1195" t="s">
        <v>590</v>
      </c>
    </row>
    <row r="1196" spans="2:7">
      <c r="B1196" t="s">
        <v>8414</v>
      </c>
      <c r="C1196" t="s">
        <v>127</v>
      </c>
      <c r="D1196" s="2">
        <v>-5.2654991999999998E-2</v>
      </c>
      <c r="E1196">
        <v>0</v>
      </c>
      <c r="F1196">
        <f t="shared" si="18"/>
        <v>0</v>
      </c>
      <c r="G1196" t="s">
        <v>590</v>
      </c>
    </row>
    <row r="1197" spans="2:7">
      <c r="B1197" t="s">
        <v>8415</v>
      </c>
      <c r="C1197" t="s">
        <v>127</v>
      </c>
      <c r="D1197" s="2">
        <v>-8.5252406000000003E-2</v>
      </c>
      <c r="E1197">
        <v>0</v>
      </c>
      <c r="F1197">
        <f t="shared" si="18"/>
        <v>0</v>
      </c>
      <c r="G1197" t="s">
        <v>590</v>
      </c>
    </row>
    <row r="1198" spans="2:7">
      <c r="B1198" t="s">
        <v>8416</v>
      </c>
      <c r="C1198" t="s">
        <v>127</v>
      </c>
      <c r="D1198" s="2">
        <v>-0.52283128499999998</v>
      </c>
      <c r="E1198">
        <v>-0.26003836908480699</v>
      </c>
      <c r="F1198">
        <f t="shared" si="18"/>
        <v>-0.13595619465791389</v>
      </c>
      <c r="G1198" t="s">
        <v>590</v>
      </c>
    </row>
    <row r="1199" spans="2:7">
      <c r="B1199" t="s">
        <v>8417</v>
      </c>
      <c r="C1199" t="s">
        <v>127</v>
      </c>
      <c r="D1199" s="2">
        <v>-0.258556646</v>
      </c>
      <c r="E1199">
        <v>0</v>
      </c>
      <c r="F1199">
        <f t="shared" si="18"/>
        <v>0</v>
      </c>
      <c r="G1199" t="s">
        <v>590</v>
      </c>
    </row>
    <row r="1200" spans="2:7">
      <c r="B1200" t="s">
        <v>8418</v>
      </c>
      <c r="C1200" t="s">
        <v>127</v>
      </c>
      <c r="D1200" s="2">
        <v>-0.67456018100000004</v>
      </c>
      <c r="E1200">
        <v>-0.22406793780759901</v>
      </c>
      <c r="F1200">
        <f t="shared" si="18"/>
        <v>-0.15114730868379073</v>
      </c>
      <c r="G1200" t="s">
        <v>590</v>
      </c>
    </row>
    <row r="1201" spans="2:7">
      <c r="B1201" t="s">
        <v>8419</v>
      </c>
      <c r="C1201" t="s">
        <v>127</v>
      </c>
      <c r="D1201" s="2">
        <v>2.5925890000000002E-3</v>
      </c>
      <c r="E1201">
        <v>0</v>
      </c>
      <c r="F1201">
        <f t="shared" si="18"/>
        <v>0</v>
      </c>
      <c r="G1201" t="s">
        <v>590</v>
      </c>
    </row>
    <row r="1202" spans="2:7">
      <c r="B1202" t="s">
        <v>8420</v>
      </c>
      <c r="C1202" t="s">
        <v>127</v>
      </c>
      <c r="D1202" s="2">
        <v>-0.234030769</v>
      </c>
      <c r="E1202">
        <v>0</v>
      </c>
      <c r="F1202">
        <f t="shared" si="18"/>
        <v>0</v>
      </c>
      <c r="G1202" t="s">
        <v>590</v>
      </c>
    </row>
    <row r="1203" spans="2:7">
      <c r="B1203" t="s">
        <v>8421</v>
      </c>
      <c r="C1203" t="s">
        <v>127</v>
      </c>
      <c r="D1203" s="2">
        <v>2.9754139999999998E-2</v>
      </c>
      <c r="E1203">
        <v>0</v>
      </c>
      <c r="F1203">
        <f t="shared" si="18"/>
        <v>0</v>
      </c>
      <c r="G1203" t="s">
        <v>590</v>
      </c>
    </row>
    <row r="1204" spans="2:7">
      <c r="B1204" t="s">
        <v>8422</v>
      </c>
      <c r="C1204" t="s">
        <v>127</v>
      </c>
      <c r="D1204" s="2">
        <v>-2.9180450000000002E-3</v>
      </c>
      <c r="E1204">
        <v>0</v>
      </c>
      <c r="F1204">
        <f t="shared" si="18"/>
        <v>0</v>
      </c>
      <c r="G1204" t="s">
        <v>590</v>
      </c>
    </row>
    <row r="1205" spans="2:7">
      <c r="B1205" t="s">
        <v>8423</v>
      </c>
      <c r="C1205" t="s">
        <v>127</v>
      </c>
      <c r="D1205" s="2">
        <v>4.49904E-2</v>
      </c>
      <c r="E1205">
        <v>0</v>
      </c>
      <c r="F1205">
        <f t="shared" si="18"/>
        <v>0</v>
      </c>
      <c r="G1205" t="s">
        <v>590</v>
      </c>
    </row>
    <row r="1206" spans="2:7">
      <c r="B1206" t="s">
        <v>8424</v>
      </c>
      <c r="C1206" t="s">
        <v>127</v>
      </c>
      <c r="D1206" s="2">
        <v>-0.25626692699999998</v>
      </c>
      <c r="E1206">
        <v>0</v>
      </c>
      <c r="F1206">
        <f t="shared" si="18"/>
        <v>0</v>
      </c>
      <c r="G1206" t="s">
        <v>590</v>
      </c>
    </row>
    <row r="1207" spans="2:7">
      <c r="B1207" t="s">
        <v>8425</v>
      </c>
      <c r="C1207" t="s">
        <v>127</v>
      </c>
      <c r="D1207" s="2">
        <v>-0.26182682200000001</v>
      </c>
      <c r="E1207">
        <v>0</v>
      </c>
      <c r="F1207">
        <f t="shared" si="18"/>
        <v>0</v>
      </c>
      <c r="G1207" t="s">
        <v>590</v>
      </c>
    </row>
    <row r="1208" spans="2:7">
      <c r="B1208" t="s">
        <v>8426</v>
      </c>
      <c r="C1208" t="s">
        <v>127</v>
      </c>
      <c r="D1208" s="2">
        <v>-0.41142303499999999</v>
      </c>
      <c r="E1208">
        <v>-7.27099159026105E-2</v>
      </c>
      <c r="F1208">
        <f t="shared" si="18"/>
        <v>-2.9914534275246776E-2</v>
      </c>
      <c r="G1208" t="s">
        <v>590</v>
      </c>
    </row>
    <row r="1209" spans="2:7">
      <c r="B1209" t="s">
        <v>8427</v>
      </c>
      <c r="C1209" t="s">
        <v>127</v>
      </c>
      <c r="D1209" s="2">
        <v>0.90730352999999997</v>
      </c>
      <c r="E1209">
        <v>0.31514708252103202</v>
      </c>
      <c r="F1209">
        <f t="shared" si="18"/>
        <v>0.28593406044053366</v>
      </c>
      <c r="G1209" t="s">
        <v>590</v>
      </c>
    </row>
    <row r="1210" spans="2:7">
      <c r="B1210" t="s">
        <v>8428</v>
      </c>
      <c r="C1210" t="s">
        <v>127</v>
      </c>
      <c r="D1210" s="2">
        <v>-0.29296512899999999</v>
      </c>
      <c r="E1210">
        <v>-0.12525220386123501</v>
      </c>
      <c r="F1210">
        <f t="shared" si="18"/>
        <v>-3.6694528061741012E-2</v>
      </c>
      <c r="G1210" t="s">
        <v>590</v>
      </c>
    </row>
    <row r="1211" spans="2:7">
      <c r="B1211" t="s">
        <v>8429</v>
      </c>
      <c r="C1211" t="s">
        <v>127</v>
      </c>
      <c r="D1211" s="2">
        <v>-0.39746516199999998</v>
      </c>
      <c r="E1211">
        <v>-3.0234517974080902E-2</v>
      </c>
      <c r="F1211">
        <f t="shared" si="18"/>
        <v>-1.2017167584559977E-2</v>
      </c>
      <c r="G1211" t="s">
        <v>590</v>
      </c>
    </row>
    <row r="1212" spans="2:7">
      <c r="B1212" t="s">
        <v>8430</v>
      </c>
      <c r="C1212" t="s">
        <v>127</v>
      </c>
      <c r="D1212" s="2">
        <v>0.51025793900000005</v>
      </c>
      <c r="E1212">
        <v>0</v>
      </c>
      <c r="F1212">
        <f t="shared" si="18"/>
        <v>0</v>
      </c>
      <c r="G1212" t="s">
        <v>590</v>
      </c>
    </row>
    <row r="1213" spans="2:7">
      <c r="B1213" t="s">
        <v>8431</v>
      </c>
      <c r="C1213" t="s">
        <v>127</v>
      </c>
      <c r="D1213" s="2">
        <v>-0.34301309000000002</v>
      </c>
      <c r="E1213">
        <v>0</v>
      </c>
      <c r="F1213">
        <f t="shared" si="18"/>
        <v>0</v>
      </c>
      <c r="G1213" t="s">
        <v>590</v>
      </c>
    </row>
    <row r="1214" spans="2:7">
      <c r="B1214" t="s">
        <v>8432</v>
      </c>
      <c r="C1214" t="s">
        <v>127</v>
      </c>
      <c r="D1214" s="2">
        <v>-0.22044823</v>
      </c>
      <c r="E1214">
        <v>0</v>
      </c>
      <c r="F1214">
        <f t="shared" si="18"/>
        <v>0</v>
      </c>
      <c r="G1214" t="s">
        <v>590</v>
      </c>
    </row>
    <row r="1215" spans="2:7">
      <c r="B1215" t="s">
        <v>8433</v>
      </c>
      <c r="C1215" t="s">
        <v>127</v>
      </c>
      <c r="D1215" s="2">
        <v>-6.0545644000000003E-2</v>
      </c>
      <c r="E1215">
        <v>0</v>
      </c>
      <c r="F1215">
        <f t="shared" si="18"/>
        <v>0</v>
      </c>
      <c r="G1215" t="s">
        <v>590</v>
      </c>
    </row>
    <row r="1216" spans="2:7">
      <c r="B1216" t="s">
        <v>8169</v>
      </c>
      <c r="C1216" t="s">
        <v>127</v>
      </c>
      <c r="D1216" s="2">
        <v>0.36301679999999997</v>
      </c>
      <c r="E1216">
        <v>0</v>
      </c>
      <c r="F1216">
        <f t="shared" si="18"/>
        <v>0</v>
      </c>
      <c r="G1216" t="s">
        <v>590</v>
      </c>
    </row>
    <row r="1217" spans="2:7">
      <c r="B1217" t="s">
        <v>8171</v>
      </c>
      <c r="C1217" t="s">
        <v>127</v>
      </c>
      <c r="D1217" s="2">
        <v>-1.7426595999999999E-2</v>
      </c>
      <c r="E1217">
        <v>0</v>
      </c>
      <c r="F1217">
        <f t="shared" si="18"/>
        <v>0</v>
      </c>
      <c r="G1217" t="s">
        <v>590</v>
      </c>
    </row>
    <row r="1218" spans="2:7">
      <c r="B1218" t="s">
        <v>8170</v>
      </c>
      <c r="C1218" t="s">
        <v>127</v>
      </c>
      <c r="D1218" s="2">
        <v>-0.86053952</v>
      </c>
      <c r="E1218">
        <v>0</v>
      </c>
      <c r="F1218">
        <f t="shared" si="18"/>
        <v>0</v>
      </c>
      <c r="G1218" t="s">
        <v>590</v>
      </c>
    </row>
    <row r="1219" spans="2:7">
      <c r="B1219" t="s">
        <v>8172</v>
      </c>
      <c r="C1219" t="s">
        <v>127</v>
      </c>
      <c r="D1219" s="2">
        <v>-8.0216567000000003E-2</v>
      </c>
      <c r="E1219">
        <v>0</v>
      </c>
      <c r="F1219">
        <f t="shared" si="18"/>
        <v>0</v>
      </c>
      <c r="G1219" t="s">
        <v>590</v>
      </c>
    </row>
    <row r="1220" spans="2:7">
      <c r="B1220" t="s">
        <v>8173</v>
      </c>
      <c r="C1220" t="s">
        <v>127</v>
      </c>
      <c r="D1220" s="2">
        <v>-3.8553151000000001E-2</v>
      </c>
      <c r="E1220">
        <v>0</v>
      </c>
      <c r="F1220">
        <f t="shared" si="18"/>
        <v>0</v>
      </c>
      <c r="G1220" t="s">
        <v>590</v>
      </c>
    </row>
    <row r="1221" spans="2:7">
      <c r="B1221" t="s">
        <v>8075</v>
      </c>
      <c r="C1221" t="s">
        <v>117</v>
      </c>
      <c r="D1221" s="2">
        <v>-1.028671382</v>
      </c>
      <c r="E1221">
        <v>0</v>
      </c>
      <c r="F1221">
        <f t="shared" si="18"/>
        <v>0</v>
      </c>
      <c r="G1221" t="s">
        <v>590</v>
      </c>
    </row>
    <row r="1222" spans="2:7">
      <c r="B1222" t="s">
        <v>8174</v>
      </c>
      <c r="C1222" t="s">
        <v>127</v>
      </c>
      <c r="D1222" s="2">
        <v>7.4219152999999996E-2</v>
      </c>
      <c r="E1222">
        <v>0</v>
      </c>
      <c r="F1222">
        <f t="shared" si="18"/>
        <v>0</v>
      </c>
      <c r="G1222" t="s">
        <v>590</v>
      </c>
    </row>
    <row r="1223" spans="2:7">
      <c r="B1223" t="s">
        <v>8175</v>
      </c>
      <c r="C1223" t="s">
        <v>127</v>
      </c>
      <c r="D1223" s="2">
        <v>-0.44893894699999998</v>
      </c>
      <c r="E1223">
        <v>0</v>
      </c>
      <c r="F1223">
        <f t="shared" si="18"/>
        <v>0</v>
      </c>
      <c r="G1223" t="s">
        <v>590</v>
      </c>
    </row>
    <row r="1224" spans="2:7">
      <c r="B1224" t="s">
        <v>8176</v>
      </c>
      <c r="C1224" t="s">
        <v>127</v>
      </c>
      <c r="D1224" s="2">
        <v>0.32641537100000001</v>
      </c>
      <c r="E1224">
        <v>0</v>
      </c>
      <c r="F1224">
        <f t="shared" ref="F1224:F1287" si="19">ABS(D1224)*E1224</f>
        <v>0</v>
      </c>
      <c r="G1224" t="s">
        <v>590</v>
      </c>
    </row>
    <row r="1225" spans="2:7">
      <c r="B1225" t="s">
        <v>8177</v>
      </c>
      <c r="C1225" t="s">
        <v>127</v>
      </c>
      <c r="D1225" s="2">
        <v>0.477010608</v>
      </c>
      <c r="E1225">
        <v>0</v>
      </c>
      <c r="F1225">
        <f t="shared" si="19"/>
        <v>0</v>
      </c>
      <c r="G1225" t="s">
        <v>590</v>
      </c>
    </row>
    <row r="1226" spans="2:7">
      <c r="B1226" t="s">
        <v>8074</v>
      </c>
      <c r="C1226" t="s">
        <v>117</v>
      </c>
      <c r="D1226" s="2">
        <v>2.7676262829999998</v>
      </c>
      <c r="E1226">
        <v>0</v>
      </c>
      <c r="F1226">
        <f t="shared" si="19"/>
        <v>0</v>
      </c>
      <c r="G1226" t="s">
        <v>590</v>
      </c>
    </row>
    <row r="1227" spans="2:7">
      <c r="B1227" t="s">
        <v>8178</v>
      </c>
      <c r="C1227" t="s">
        <v>127</v>
      </c>
      <c r="D1227" s="2">
        <v>1.6670157000000001E-2</v>
      </c>
      <c r="E1227">
        <v>0</v>
      </c>
      <c r="F1227">
        <f t="shared" si="19"/>
        <v>0</v>
      </c>
      <c r="G1227" t="s">
        <v>590</v>
      </c>
    </row>
    <row r="1228" spans="2:7">
      <c r="B1228" t="s">
        <v>8179</v>
      </c>
      <c r="C1228" t="s">
        <v>127</v>
      </c>
      <c r="D1228" s="2">
        <v>-0.52133368999999996</v>
      </c>
      <c r="E1228">
        <v>-0.14598762318071301</v>
      </c>
      <c r="F1228">
        <f t="shared" si="19"/>
        <v>-7.6108266287130646E-2</v>
      </c>
      <c r="G1228" t="s">
        <v>590</v>
      </c>
    </row>
    <row r="1229" spans="2:7">
      <c r="B1229" t="s">
        <v>8180</v>
      </c>
      <c r="C1229" t="s">
        <v>127</v>
      </c>
      <c r="D1229" s="2">
        <v>-8.9482819000000005E-2</v>
      </c>
      <c r="E1229">
        <v>0</v>
      </c>
      <c r="F1229">
        <f t="shared" si="19"/>
        <v>0</v>
      </c>
      <c r="G1229" t="s">
        <v>590</v>
      </c>
    </row>
    <row r="1230" spans="2:7">
      <c r="B1230" t="s">
        <v>8181</v>
      </c>
      <c r="C1230" t="s">
        <v>127</v>
      </c>
      <c r="D1230" s="2">
        <v>0.34912642599999999</v>
      </c>
      <c r="E1230">
        <v>0</v>
      </c>
      <c r="F1230">
        <f t="shared" si="19"/>
        <v>0</v>
      </c>
      <c r="G1230" t="s">
        <v>590</v>
      </c>
    </row>
    <row r="1231" spans="2:7">
      <c r="B1231" t="s">
        <v>8182</v>
      </c>
      <c r="C1231" t="s">
        <v>127</v>
      </c>
      <c r="D1231" s="2">
        <v>-0.14224277199999999</v>
      </c>
      <c r="E1231">
        <v>0</v>
      </c>
      <c r="F1231">
        <f t="shared" si="19"/>
        <v>0</v>
      </c>
      <c r="G1231" t="s">
        <v>590</v>
      </c>
    </row>
    <row r="1232" spans="2:7">
      <c r="B1232" t="s">
        <v>8183</v>
      </c>
      <c r="C1232" t="s">
        <v>127</v>
      </c>
      <c r="D1232" s="2">
        <v>-0.45052268400000001</v>
      </c>
      <c r="E1232">
        <v>-1.4296733093081E-2</v>
      </c>
      <c r="F1232">
        <f t="shared" si="19"/>
        <v>-6.4410025655264741E-3</v>
      </c>
      <c r="G1232" t="s">
        <v>590</v>
      </c>
    </row>
    <row r="1233" spans="2:7">
      <c r="B1233" t="s">
        <v>8184</v>
      </c>
      <c r="C1233" t="s">
        <v>127</v>
      </c>
      <c r="D1233" s="2">
        <v>0.65950222199999997</v>
      </c>
      <c r="E1233">
        <v>0</v>
      </c>
      <c r="F1233">
        <f t="shared" si="19"/>
        <v>0</v>
      </c>
      <c r="G1233" t="s">
        <v>590</v>
      </c>
    </row>
    <row r="1234" spans="2:7">
      <c r="B1234" t="s">
        <v>8185</v>
      </c>
      <c r="C1234" t="s">
        <v>127</v>
      </c>
      <c r="D1234" s="2">
        <v>-0.254683098</v>
      </c>
      <c r="E1234">
        <v>-0.32918541546285401</v>
      </c>
      <c r="F1234">
        <f t="shared" si="19"/>
        <v>-8.3837961426496757E-2</v>
      </c>
      <c r="G1234" t="s">
        <v>590</v>
      </c>
    </row>
    <row r="1235" spans="2:7">
      <c r="B1235" t="s">
        <v>8186</v>
      </c>
      <c r="C1235" t="s">
        <v>127</v>
      </c>
      <c r="D1235" s="2">
        <v>4.6741330999999997E-2</v>
      </c>
      <c r="E1235">
        <v>0</v>
      </c>
      <c r="F1235">
        <f t="shared" si="19"/>
        <v>0</v>
      </c>
      <c r="G1235" t="s">
        <v>590</v>
      </c>
    </row>
    <row r="1236" spans="2:7">
      <c r="B1236" t="s">
        <v>8187</v>
      </c>
      <c r="C1236" t="s">
        <v>127</v>
      </c>
      <c r="D1236" s="2">
        <v>-1.557381E-3</v>
      </c>
      <c r="E1236">
        <v>0</v>
      </c>
      <c r="F1236">
        <f t="shared" si="19"/>
        <v>0</v>
      </c>
      <c r="G1236" t="s">
        <v>590</v>
      </c>
    </row>
    <row r="1237" spans="2:7">
      <c r="B1237" t="s">
        <v>8188</v>
      </c>
      <c r="C1237" t="s">
        <v>127</v>
      </c>
      <c r="D1237" s="2">
        <v>2.647594E-2</v>
      </c>
      <c r="E1237">
        <v>0</v>
      </c>
      <c r="F1237">
        <f t="shared" si="19"/>
        <v>0</v>
      </c>
      <c r="G1237" t="s">
        <v>590</v>
      </c>
    </row>
    <row r="1238" spans="2:7">
      <c r="B1238" t="s">
        <v>8189</v>
      </c>
      <c r="C1238" t="s">
        <v>127</v>
      </c>
      <c r="D1238" s="2">
        <v>0.309182552</v>
      </c>
      <c r="E1238">
        <v>0</v>
      </c>
      <c r="F1238">
        <f t="shared" si="19"/>
        <v>0</v>
      </c>
      <c r="G1238" t="s">
        <v>590</v>
      </c>
    </row>
    <row r="1239" spans="2:7">
      <c r="B1239" t="s">
        <v>8190</v>
      </c>
      <c r="C1239" t="s">
        <v>127</v>
      </c>
      <c r="D1239" s="2">
        <v>-0.726105361</v>
      </c>
      <c r="E1239">
        <v>0</v>
      </c>
      <c r="F1239">
        <f t="shared" si="19"/>
        <v>0</v>
      </c>
      <c r="G1239" t="s">
        <v>590</v>
      </c>
    </row>
    <row r="1240" spans="2:7">
      <c r="B1240" t="s">
        <v>8191</v>
      </c>
      <c r="C1240" t="s">
        <v>127</v>
      </c>
      <c r="D1240" s="2">
        <v>0.44092218999999999</v>
      </c>
      <c r="E1240">
        <v>0</v>
      </c>
      <c r="F1240">
        <f t="shared" si="19"/>
        <v>0</v>
      </c>
      <c r="G1240" t="s">
        <v>590</v>
      </c>
    </row>
    <row r="1241" spans="2:7">
      <c r="B1241" t="s">
        <v>8192</v>
      </c>
      <c r="C1241" t="s">
        <v>127</v>
      </c>
      <c r="D1241" s="2">
        <v>0.19625246099999999</v>
      </c>
      <c r="E1241">
        <v>0</v>
      </c>
      <c r="F1241">
        <f t="shared" si="19"/>
        <v>0</v>
      </c>
      <c r="G1241" t="s">
        <v>590</v>
      </c>
    </row>
    <row r="1242" spans="2:7">
      <c r="B1242" t="s">
        <v>8193</v>
      </c>
      <c r="C1242" t="s">
        <v>127</v>
      </c>
      <c r="D1242" s="2">
        <v>-0.16942826699999999</v>
      </c>
      <c r="E1242">
        <v>0</v>
      </c>
      <c r="F1242">
        <f t="shared" si="19"/>
        <v>0</v>
      </c>
      <c r="G1242" t="s">
        <v>590</v>
      </c>
    </row>
    <row r="1243" spans="2:7">
      <c r="B1243" t="s">
        <v>8194</v>
      </c>
      <c r="C1243" t="s">
        <v>127</v>
      </c>
      <c r="D1243" s="2">
        <v>-0.274972143</v>
      </c>
      <c r="E1243">
        <v>0</v>
      </c>
      <c r="F1243">
        <f t="shared" si="19"/>
        <v>0</v>
      </c>
      <c r="G1243" t="s">
        <v>590</v>
      </c>
    </row>
    <row r="1244" spans="2:7">
      <c r="B1244" t="s">
        <v>8195</v>
      </c>
      <c r="C1244" t="s">
        <v>127</v>
      </c>
      <c r="D1244" s="2">
        <v>0.148207592</v>
      </c>
      <c r="E1244">
        <v>0</v>
      </c>
      <c r="F1244">
        <f t="shared" si="19"/>
        <v>0</v>
      </c>
      <c r="G1244" t="s">
        <v>590</v>
      </c>
    </row>
    <row r="1245" spans="2:7">
      <c r="B1245" t="s">
        <v>8196</v>
      </c>
      <c r="C1245" t="s">
        <v>127</v>
      </c>
      <c r="D1245" s="2">
        <v>1.6698006270000001</v>
      </c>
      <c r="E1245">
        <v>0</v>
      </c>
      <c r="F1245">
        <f t="shared" si="19"/>
        <v>0</v>
      </c>
      <c r="G1245" t="s">
        <v>590</v>
      </c>
    </row>
    <row r="1246" spans="2:7">
      <c r="B1246" t="s">
        <v>8197</v>
      </c>
      <c r="C1246" t="s">
        <v>127</v>
      </c>
      <c r="D1246" s="2">
        <v>-0.23095379899999999</v>
      </c>
      <c r="E1246">
        <v>0</v>
      </c>
      <c r="F1246">
        <f t="shared" si="19"/>
        <v>0</v>
      </c>
      <c r="G1246" t="s">
        <v>590</v>
      </c>
    </row>
    <row r="1247" spans="2:7">
      <c r="B1247" t="s">
        <v>8198</v>
      </c>
      <c r="C1247" t="s">
        <v>127</v>
      </c>
      <c r="D1247" s="2">
        <v>-0.398637513</v>
      </c>
      <c r="E1247">
        <v>0</v>
      </c>
      <c r="F1247">
        <f t="shared" si="19"/>
        <v>0</v>
      </c>
      <c r="G1247" t="s">
        <v>590</v>
      </c>
    </row>
    <row r="1248" spans="2:7">
      <c r="B1248" t="s">
        <v>8199</v>
      </c>
      <c r="C1248" t="s">
        <v>127</v>
      </c>
      <c r="D1248" s="2">
        <v>-0.64111419000000003</v>
      </c>
      <c r="E1248">
        <v>-0.22890179274764499</v>
      </c>
      <c r="F1248">
        <f t="shared" si="19"/>
        <v>-0.14675218744695431</v>
      </c>
      <c r="G1248" t="s">
        <v>590</v>
      </c>
    </row>
    <row r="1249" spans="2:7">
      <c r="B1249" t="s">
        <v>8200</v>
      </c>
      <c r="C1249" t="s">
        <v>127</v>
      </c>
      <c r="D1249" s="2">
        <v>-0.246540219</v>
      </c>
      <c r="E1249">
        <v>0</v>
      </c>
      <c r="F1249">
        <f t="shared" si="19"/>
        <v>0</v>
      </c>
      <c r="G1249" t="s">
        <v>590</v>
      </c>
    </row>
    <row r="1250" spans="2:7">
      <c r="B1250" t="s">
        <v>8201</v>
      </c>
      <c r="C1250" t="s">
        <v>127</v>
      </c>
      <c r="D1250" s="2">
        <v>0.41601274300000002</v>
      </c>
      <c r="E1250">
        <v>0</v>
      </c>
      <c r="F1250">
        <f t="shared" si="19"/>
        <v>0</v>
      </c>
      <c r="G1250" t="s">
        <v>590</v>
      </c>
    </row>
    <row r="1251" spans="2:7">
      <c r="B1251" t="s">
        <v>8202</v>
      </c>
      <c r="C1251" t="s">
        <v>127</v>
      </c>
      <c r="D1251" s="2">
        <v>3.4343324000000001E-2</v>
      </c>
      <c r="E1251">
        <v>0</v>
      </c>
      <c r="F1251">
        <f t="shared" si="19"/>
        <v>0</v>
      </c>
      <c r="G1251" t="s">
        <v>590</v>
      </c>
    </row>
    <row r="1252" spans="2:7">
      <c r="B1252" t="s">
        <v>8203</v>
      </c>
      <c r="C1252" t="s">
        <v>127</v>
      </c>
      <c r="D1252" s="2">
        <v>0.16498379099999999</v>
      </c>
      <c r="E1252">
        <v>0</v>
      </c>
      <c r="F1252">
        <f t="shared" si="19"/>
        <v>0</v>
      </c>
      <c r="G1252" t="s">
        <v>590</v>
      </c>
    </row>
    <row r="1253" spans="2:7">
      <c r="B1253" t="s">
        <v>8204</v>
      </c>
      <c r="C1253" t="s">
        <v>127</v>
      </c>
      <c r="D1253" s="2">
        <v>0.35958058399999998</v>
      </c>
      <c r="E1253">
        <v>0</v>
      </c>
      <c r="F1253">
        <f t="shared" si="19"/>
        <v>0</v>
      </c>
      <c r="G1253" t="s">
        <v>590</v>
      </c>
    </row>
    <row r="1254" spans="2:7">
      <c r="B1254" t="s">
        <v>8205</v>
      </c>
      <c r="C1254" t="s">
        <v>127</v>
      </c>
      <c r="D1254" s="2">
        <v>0.58808339499999995</v>
      </c>
      <c r="E1254">
        <v>0</v>
      </c>
      <c r="F1254">
        <f t="shared" si="19"/>
        <v>0</v>
      </c>
      <c r="G1254" t="s">
        <v>590</v>
      </c>
    </row>
    <row r="1255" spans="2:7">
      <c r="B1255" t="s">
        <v>8206</v>
      </c>
      <c r="C1255" t="s">
        <v>127</v>
      </c>
      <c r="D1255" s="2">
        <v>0.65235645499999995</v>
      </c>
      <c r="E1255">
        <v>0</v>
      </c>
      <c r="F1255">
        <f t="shared" si="19"/>
        <v>0</v>
      </c>
      <c r="G1255" t="s">
        <v>590</v>
      </c>
    </row>
    <row r="1256" spans="2:7">
      <c r="B1256" t="s">
        <v>8207</v>
      </c>
      <c r="C1256" t="s">
        <v>127</v>
      </c>
      <c r="D1256" s="2">
        <v>0.55912039899999999</v>
      </c>
      <c r="E1256">
        <v>0</v>
      </c>
      <c r="F1256">
        <f t="shared" si="19"/>
        <v>0</v>
      </c>
      <c r="G1256" t="s">
        <v>590</v>
      </c>
    </row>
    <row r="1257" spans="2:7">
      <c r="B1257" t="s">
        <v>8208</v>
      </c>
      <c r="C1257" t="s">
        <v>127</v>
      </c>
      <c r="D1257" s="2">
        <v>0.27391498600000003</v>
      </c>
      <c r="E1257">
        <v>0</v>
      </c>
      <c r="F1257">
        <f t="shared" si="19"/>
        <v>0</v>
      </c>
      <c r="G1257" t="s">
        <v>590</v>
      </c>
    </row>
    <row r="1258" spans="2:7">
      <c r="B1258" t="s">
        <v>8209</v>
      </c>
      <c r="C1258" t="s">
        <v>127</v>
      </c>
      <c r="D1258" s="2">
        <v>-2.7343137E-2</v>
      </c>
      <c r="E1258">
        <v>0</v>
      </c>
      <c r="F1258">
        <f t="shared" si="19"/>
        <v>0</v>
      </c>
      <c r="G1258" t="s">
        <v>590</v>
      </c>
    </row>
    <row r="1259" spans="2:7">
      <c r="B1259" t="s">
        <v>8210</v>
      </c>
      <c r="C1259" t="s">
        <v>127</v>
      </c>
      <c r="D1259" s="2">
        <v>-0.64702159199999998</v>
      </c>
      <c r="E1259">
        <v>0</v>
      </c>
      <c r="F1259">
        <f t="shared" si="19"/>
        <v>0</v>
      </c>
      <c r="G1259" t="s">
        <v>590</v>
      </c>
    </row>
    <row r="1260" spans="2:7">
      <c r="B1260" t="s">
        <v>8211</v>
      </c>
      <c r="C1260" t="s">
        <v>127</v>
      </c>
      <c r="D1260" s="2">
        <v>-0.280599606</v>
      </c>
      <c r="E1260">
        <v>-0.40745589369770002</v>
      </c>
      <c r="F1260">
        <f t="shared" si="19"/>
        <v>-0.1143319632339525</v>
      </c>
      <c r="G1260" t="s">
        <v>590</v>
      </c>
    </row>
    <row r="1261" spans="2:7">
      <c r="B1261" t="s">
        <v>8212</v>
      </c>
      <c r="C1261" t="s">
        <v>127</v>
      </c>
      <c r="D1261" s="2">
        <v>-0.65733293299999995</v>
      </c>
      <c r="E1261">
        <v>0</v>
      </c>
      <c r="F1261">
        <f t="shared" si="19"/>
        <v>0</v>
      </c>
      <c r="G1261" t="s">
        <v>590</v>
      </c>
    </row>
    <row r="1262" spans="2:7">
      <c r="B1262" t="s">
        <v>8213</v>
      </c>
      <c r="C1262" t="s">
        <v>127</v>
      </c>
      <c r="D1262" s="2">
        <v>-7.0704199999999995E-2</v>
      </c>
      <c r="E1262">
        <v>0</v>
      </c>
      <c r="F1262">
        <f t="shared" si="19"/>
        <v>0</v>
      </c>
      <c r="G1262" t="s">
        <v>590</v>
      </c>
    </row>
    <row r="1263" spans="2:7">
      <c r="B1263" t="s">
        <v>8214</v>
      </c>
      <c r="C1263" t="s">
        <v>127</v>
      </c>
      <c r="D1263" s="2">
        <v>-0.12542176799999999</v>
      </c>
      <c r="E1263">
        <v>0</v>
      </c>
      <c r="F1263">
        <f t="shared" si="19"/>
        <v>0</v>
      </c>
      <c r="G1263" t="s">
        <v>590</v>
      </c>
    </row>
    <row r="1264" spans="2:7">
      <c r="B1264" t="s">
        <v>8215</v>
      </c>
      <c r="C1264" t="s">
        <v>127</v>
      </c>
      <c r="D1264" s="2">
        <v>-2.7701783000000001E-2</v>
      </c>
      <c r="E1264">
        <v>0</v>
      </c>
      <c r="F1264">
        <f t="shared" si="19"/>
        <v>0</v>
      </c>
      <c r="G1264" t="s">
        <v>590</v>
      </c>
    </row>
    <row r="1265" spans="2:7">
      <c r="B1265" t="s">
        <v>8216</v>
      </c>
      <c r="C1265" t="s">
        <v>127</v>
      </c>
      <c r="D1265" s="2">
        <v>4.0000210000000001E-2</v>
      </c>
      <c r="E1265">
        <v>0</v>
      </c>
      <c r="F1265">
        <f t="shared" si="19"/>
        <v>0</v>
      </c>
      <c r="G1265" t="s">
        <v>590</v>
      </c>
    </row>
    <row r="1266" spans="2:7">
      <c r="B1266" t="s">
        <v>8217</v>
      </c>
      <c r="C1266" t="s">
        <v>127</v>
      </c>
      <c r="D1266" s="2">
        <v>2.9292815999999999E-2</v>
      </c>
      <c r="E1266">
        <v>0</v>
      </c>
      <c r="F1266">
        <f t="shared" si="19"/>
        <v>0</v>
      </c>
      <c r="G1266" t="s">
        <v>590</v>
      </c>
    </row>
    <row r="1267" spans="2:7">
      <c r="B1267" t="s">
        <v>8218</v>
      </c>
      <c r="C1267" t="s">
        <v>127</v>
      </c>
      <c r="D1267" s="2">
        <v>0.409238624</v>
      </c>
      <c r="E1267">
        <v>0</v>
      </c>
      <c r="F1267">
        <f t="shared" si="19"/>
        <v>0</v>
      </c>
      <c r="G1267" t="s">
        <v>590</v>
      </c>
    </row>
    <row r="1268" spans="2:7">
      <c r="B1268" t="s">
        <v>8219</v>
      </c>
      <c r="C1268" t="s">
        <v>127</v>
      </c>
      <c r="D1268" s="2">
        <v>-5.1429444999999997E-2</v>
      </c>
      <c r="E1268">
        <v>0</v>
      </c>
      <c r="F1268">
        <f t="shared" si="19"/>
        <v>0</v>
      </c>
      <c r="G1268" t="s">
        <v>590</v>
      </c>
    </row>
    <row r="1269" spans="2:7">
      <c r="B1269" t="s">
        <v>8220</v>
      </c>
      <c r="C1269" t="s">
        <v>127</v>
      </c>
      <c r="D1269" s="2">
        <v>-0.58035800299999996</v>
      </c>
      <c r="E1269">
        <v>0</v>
      </c>
      <c r="F1269">
        <f t="shared" si="19"/>
        <v>0</v>
      </c>
      <c r="G1269" t="s">
        <v>590</v>
      </c>
    </row>
    <row r="1270" spans="2:7">
      <c r="B1270" t="s">
        <v>8221</v>
      </c>
      <c r="C1270" t="s">
        <v>127</v>
      </c>
      <c r="D1270" s="2">
        <v>-0.91158772499999996</v>
      </c>
      <c r="E1270">
        <v>0</v>
      </c>
      <c r="F1270">
        <f t="shared" si="19"/>
        <v>0</v>
      </c>
      <c r="G1270" t="s">
        <v>590</v>
      </c>
    </row>
    <row r="1271" spans="2:7">
      <c r="B1271" t="s">
        <v>8222</v>
      </c>
      <c r="C1271" t="s">
        <v>127</v>
      </c>
      <c r="D1271" s="2">
        <v>-0.16843965499999999</v>
      </c>
      <c r="E1271">
        <v>0</v>
      </c>
      <c r="F1271">
        <f t="shared" si="19"/>
        <v>0</v>
      </c>
      <c r="G1271" t="s">
        <v>590</v>
      </c>
    </row>
    <row r="1272" spans="2:7">
      <c r="B1272" t="s">
        <v>8223</v>
      </c>
      <c r="C1272" t="s">
        <v>127</v>
      </c>
      <c r="D1272" s="2">
        <v>-0.50235903000000004</v>
      </c>
      <c r="E1272">
        <v>0</v>
      </c>
      <c r="F1272">
        <f t="shared" si="19"/>
        <v>0</v>
      </c>
      <c r="G1272" t="s">
        <v>590</v>
      </c>
    </row>
    <row r="1273" spans="2:7">
      <c r="B1273" t="s">
        <v>8224</v>
      </c>
      <c r="C1273" t="s">
        <v>127</v>
      </c>
      <c r="D1273" s="2">
        <v>-0.25985768199999998</v>
      </c>
      <c r="E1273">
        <v>0</v>
      </c>
      <c r="F1273">
        <f t="shared" si="19"/>
        <v>0</v>
      </c>
      <c r="G1273" t="s">
        <v>590</v>
      </c>
    </row>
    <row r="1274" spans="2:7">
      <c r="B1274" t="s">
        <v>8225</v>
      </c>
      <c r="C1274" t="s">
        <v>127</v>
      </c>
      <c r="D1274" s="2">
        <v>0.21394165800000001</v>
      </c>
      <c r="E1274">
        <v>0</v>
      </c>
      <c r="F1274">
        <f t="shared" si="19"/>
        <v>0</v>
      </c>
      <c r="G1274" t="s">
        <v>590</v>
      </c>
    </row>
    <row r="1275" spans="2:7">
      <c r="B1275" t="s">
        <v>8226</v>
      </c>
      <c r="C1275" t="s">
        <v>127</v>
      </c>
      <c r="D1275" s="2">
        <v>0.10120902599999999</v>
      </c>
      <c r="E1275">
        <v>0</v>
      </c>
      <c r="F1275">
        <f t="shared" si="19"/>
        <v>0</v>
      </c>
      <c r="G1275" t="s">
        <v>590</v>
      </c>
    </row>
    <row r="1276" spans="2:7">
      <c r="B1276" t="s">
        <v>8227</v>
      </c>
      <c r="C1276" t="s">
        <v>127</v>
      </c>
      <c r="D1276" s="2">
        <v>5.5462234999999999E-2</v>
      </c>
      <c r="E1276">
        <v>0</v>
      </c>
      <c r="F1276">
        <f t="shared" si="19"/>
        <v>0</v>
      </c>
      <c r="G1276" t="s">
        <v>590</v>
      </c>
    </row>
    <row r="1277" spans="2:7">
      <c r="B1277" t="s">
        <v>8228</v>
      </c>
      <c r="C1277" t="s">
        <v>127</v>
      </c>
      <c r="D1277" s="2">
        <v>-0.33545660199999999</v>
      </c>
      <c r="E1277">
        <v>0</v>
      </c>
      <c r="F1277">
        <f t="shared" si="19"/>
        <v>0</v>
      </c>
      <c r="G1277" t="s">
        <v>590</v>
      </c>
    </row>
    <row r="1278" spans="2:7">
      <c r="B1278" t="s">
        <v>8229</v>
      </c>
      <c r="C1278" t="s">
        <v>127</v>
      </c>
      <c r="D1278" s="2">
        <v>0.87554396099999998</v>
      </c>
      <c r="E1278">
        <v>0</v>
      </c>
      <c r="F1278">
        <f t="shared" si="19"/>
        <v>0</v>
      </c>
      <c r="G1278" t="s">
        <v>590</v>
      </c>
    </row>
    <row r="1279" spans="2:7">
      <c r="B1279" t="s">
        <v>8230</v>
      </c>
      <c r="C1279" t="s">
        <v>127</v>
      </c>
      <c r="D1279" s="2">
        <v>-2.3728458000000001E-2</v>
      </c>
      <c r="E1279">
        <v>-1.3425638202610101E-2</v>
      </c>
      <c r="F1279">
        <f t="shared" si="19"/>
        <v>-3.1856969221382927E-4</v>
      </c>
      <c r="G1279" t="s">
        <v>590</v>
      </c>
    </row>
    <row r="1280" spans="2:7">
      <c r="B1280" t="s">
        <v>8231</v>
      </c>
      <c r="C1280" t="s">
        <v>127</v>
      </c>
      <c r="D1280" s="2">
        <v>-0.31754238899999998</v>
      </c>
      <c r="E1280">
        <v>0</v>
      </c>
      <c r="F1280">
        <f t="shared" si="19"/>
        <v>0</v>
      </c>
      <c r="G1280" t="s">
        <v>590</v>
      </c>
    </row>
    <row r="1281" spans="2:7">
      <c r="B1281" t="s">
        <v>8232</v>
      </c>
      <c r="C1281" t="s">
        <v>127</v>
      </c>
      <c r="D1281" s="2">
        <v>1.641561182</v>
      </c>
      <c r="E1281">
        <v>0</v>
      </c>
      <c r="F1281">
        <f t="shared" si="19"/>
        <v>0</v>
      </c>
      <c r="G1281" t="s">
        <v>590</v>
      </c>
    </row>
    <row r="1282" spans="2:7">
      <c r="B1282" t="s">
        <v>8233</v>
      </c>
      <c r="C1282" t="s">
        <v>127</v>
      </c>
      <c r="D1282" s="2">
        <v>-0.407831004</v>
      </c>
      <c r="E1282">
        <v>0</v>
      </c>
      <c r="F1282">
        <f t="shared" si="19"/>
        <v>0</v>
      </c>
      <c r="G1282" t="s">
        <v>590</v>
      </c>
    </row>
    <row r="1283" spans="2:7">
      <c r="B1283" t="s">
        <v>8234</v>
      </c>
      <c r="C1283" t="s">
        <v>127</v>
      </c>
      <c r="D1283" s="2">
        <v>-0.15759087199999999</v>
      </c>
      <c r="E1283">
        <v>0</v>
      </c>
      <c r="F1283">
        <f t="shared" si="19"/>
        <v>0</v>
      </c>
      <c r="G1283" t="s">
        <v>590</v>
      </c>
    </row>
    <row r="1284" spans="2:7">
      <c r="B1284" t="s">
        <v>8235</v>
      </c>
      <c r="C1284" t="s">
        <v>127</v>
      </c>
      <c r="D1284" s="2">
        <v>0.39471414999999999</v>
      </c>
      <c r="E1284">
        <v>0</v>
      </c>
      <c r="F1284">
        <f t="shared" si="19"/>
        <v>0</v>
      </c>
      <c r="G1284" t="s">
        <v>590</v>
      </c>
    </row>
    <row r="1285" spans="2:7">
      <c r="B1285" t="s">
        <v>8073</v>
      </c>
      <c r="C1285" t="s">
        <v>117</v>
      </c>
      <c r="D1285" s="2">
        <v>3.3761525840000002</v>
      </c>
      <c r="E1285">
        <v>0</v>
      </c>
      <c r="F1285">
        <f t="shared" si="19"/>
        <v>0</v>
      </c>
      <c r="G1285" t="s">
        <v>590</v>
      </c>
    </row>
    <row r="1286" spans="2:7">
      <c r="B1286" t="s">
        <v>8236</v>
      </c>
      <c r="C1286" t="s">
        <v>127</v>
      </c>
      <c r="D1286" s="2">
        <v>0.119904606</v>
      </c>
      <c r="E1286">
        <v>0</v>
      </c>
      <c r="F1286">
        <f t="shared" si="19"/>
        <v>0</v>
      </c>
      <c r="G1286" t="s">
        <v>590</v>
      </c>
    </row>
    <row r="1287" spans="2:7">
      <c r="B1287" t="s">
        <v>8237</v>
      </c>
      <c r="C1287" t="s">
        <v>127</v>
      </c>
      <c r="D1287" s="2">
        <v>0.51995261100000001</v>
      </c>
      <c r="E1287">
        <v>-0.50387350830840705</v>
      </c>
      <c r="F1287">
        <f t="shared" si="19"/>
        <v>-0.26199034625868645</v>
      </c>
      <c r="G1287" t="s">
        <v>590</v>
      </c>
    </row>
    <row r="1288" spans="2:7">
      <c r="B1288" t="s">
        <v>8238</v>
      </c>
      <c r="C1288" t="s">
        <v>127</v>
      </c>
      <c r="D1288" s="2">
        <v>-9.7617106999999995E-2</v>
      </c>
      <c r="E1288">
        <v>0</v>
      </c>
      <c r="F1288">
        <f t="shared" ref="F1288:F1351" si="20">ABS(D1288)*E1288</f>
        <v>0</v>
      </c>
      <c r="G1288" t="s">
        <v>590</v>
      </c>
    </row>
    <row r="1289" spans="2:7">
      <c r="B1289" t="s">
        <v>8239</v>
      </c>
      <c r="C1289" t="s">
        <v>127</v>
      </c>
      <c r="D1289" s="2">
        <v>-0.19949562900000001</v>
      </c>
      <c r="E1289">
        <v>0</v>
      </c>
      <c r="F1289">
        <f t="shared" si="20"/>
        <v>0</v>
      </c>
      <c r="G1289" t="s">
        <v>590</v>
      </c>
    </row>
    <row r="1290" spans="2:7">
      <c r="B1290" t="s">
        <v>8240</v>
      </c>
      <c r="C1290" t="s">
        <v>127</v>
      </c>
      <c r="D1290" s="2">
        <v>-5.6407896999999999E-2</v>
      </c>
      <c r="E1290">
        <v>0</v>
      </c>
      <c r="F1290">
        <f t="shared" si="20"/>
        <v>0</v>
      </c>
      <c r="G1290" t="s">
        <v>590</v>
      </c>
    </row>
    <row r="1291" spans="2:7">
      <c r="B1291" t="s">
        <v>8241</v>
      </c>
      <c r="C1291" t="s">
        <v>127</v>
      </c>
      <c r="D1291" s="2">
        <v>0.142316519</v>
      </c>
      <c r="E1291">
        <v>0</v>
      </c>
      <c r="F1291">
        <f t="shared" si="20"/>
        <v>0</v>
      </c>
      <c r="G1291" t="s">
        <v>590</v>
      </c>
    </row>
    <row r="1292" spans="2:7">
      <c r="B1292" t="s">
        <v>8242</v>
      </c>
      <c r="C1292" t="s">
        <v>127</v>
      </c>
      <c r="D1292" s="2">
        <v>-0.53891916600000001</v>
      </c>
      <c r="E1292">
        <v>0</v>
      </c>
      <c r="F1292">
        <f t="shared" si="20"/>
        <v>0</v>
      </c>
      <c r="G1292" t="s">
        <v>590</v>
      </c>
    </row>
    <row r="1293" spans="2:7">
      <c r="B1293" t="s">
        <v>8243</v>
      </c>
      <c r="C1293" t="s">
        <v>127</v>
      </c>
      <c r="D1293" s="2">
        <v>-0.48458190000000001</v>
      </c>
      <c r="E1293">
        <v>0</v>
      </c>
      <c r="F1293">
        <f t="shared" si="20"/>
        <v>0</v>
      </c>
      <c r="G1293" t="s">
        <v>590</v>
      </c>
    </row>
    <row r="1294" spans="2:7">
      <c r="B1294" t="s">
        <v>8244</v>
      </c>
      <c r="C1294" t="s">
        <v>127</v>
      </c>
      <c r="D1294" s="2">
        <v>0.26615225799999997</v>
      </c>
      <c r="E1294">
        <v>0</v>
      </c>
      <c r="F1294">
        <f t="shared" si="20"/>
        <v>0</v>
      </c>
      <c r="G1294" t="s">
        <v>590</v>
      </c>
    </row>
    <row r="1295" spans="2:7">
      <c r="B1295" t="s">
        <v>8245</v>
      </c>
      <c r="C1295" t="s">
        <v>127</v>
      </c>
      <c r="D1295" s="2">
        <v>-0.26516864800000001</v>
      </c>
      <c r="E1295">
        <v>-1.0947233390929499E-2</v>
      </c>
      <c r="F1295">
        <f t="shared" si="20"/>
        <v>-2.9028630776132308E-3</v>
      </c>
      <c r="G1295" t="s">
        <v>590</v>
      </c>
    </row>
    <row r="1296" spans="2:7">
      <c r="B1296" t="s">
        <v>8246</v>
      </c>
      <c r="C1296" t="s">
        <v>127</v>
      </c>
      <c r="D1296" s="2">
        <v>4.1138147999999999E-2</v>
      </c>
      <c r="E1296">
        <v>-4.9794895267713399E-2</v>
      </c>
      <c r="F1296">
        <f t="shared" si="20"/>
        <v>-2.0484697711676933E-3</v>
      </c>
      <c r="G1296" t="s">
        <v>590</v>
      </c>
    </row>
    <row r="1297" spans="2:7">
      <c r="B1297" t="s">
        <v>8247</v>
      </c>
      <c r="C1297" t="s">
        <v>127</v>
      </c>
      <c r="D1297" s="2">
        <v>1.0173035E-2</v>
      </c>
      <c r="E1297">
        <v>0</v>
      </c>
      <c r="F1297">
        <f t="shared" si="20"/>
        <v>0</v>
      </c>
      <c r="G1297" t="s">
        <v>590</v>
      </c>
    </row>
    <row r="1298" spans="2:7">
      <c r="B1298" t="s">
        <v>8248</v>
      </c>
      <c r="C1298" t="s">
        <v>127</v>
      </c>
      <c r="D1298" s="2">
        <v>-0.13231031700000001</v>
      </c>
      <c r="E1298">
        <v>0</v>
      </c>
      <c r="F1298">
        <f t="shared" si="20"/>
        <v>0</v>
      </c>
      <c r="G1298" t="s">
        <v>590</v>
      </c>
    </row>
    <row r="1299" spans="2:7">
      <c r="B1299" t="s">
        <v>8249</v>
      </c>
      <c r="C1299" t="s">
        <v>127</v>
      </c>
      <c r="D1299" s="2">
        <v>0.61977454600000004</v>
      </c>
      <c r="E1299">
        <v>0</v>
      </c>
      <c r="F1299">
        <f t="shared" si="20"/>
        <v>0</v>
      </c>
      <c r="G1299" t="s">
        <v>590</v>
      </c>
    </row>
    <row r="1300" spans="2:7">
      <c r="B1300" t="s">
        <v>8250</v>
      </c>
      <c r="C1300" t="s">
        <v>127</v>
      </c>
      <c r="D1300" s="2">
        <v>0.39343905400000001</v>
      </c>
      <c r="E1300">
        <v>0</v>
      </c>
      <c r="F1300">
        <f t="shared" si="20"/>
        <v>0</v>
      </c>
      <c r="G1300" t="s">
        <v>590</v>
      </c>
    </row>
    <row r="1301" spans="2:7">
      <c r="B1301" t="s">
        <v>8251</v>
      </c>
      <c r="C1301" t="s">
        <v>127</v>
      </c>
      <c r="D1301" s="2">
        <v>0.102666153</v>
      </c>
      <c r="E1301">
        <v>0</v>
      </c>
      <c r="F1301">
        <f t="shared" si="20"/>
        <v>0</v>
      </c>
      <c r="G1301" t="s">
        <v>590</v>
      </c>
    </row>
    <row r="1302" spans="2:7">
      <c r="B1302" t="s">
        <v>8252</v>
      </c>
      <c r="C1302" t="s">
        <v>127</v>
      </c>
      <c r="D1302" s="2">
        <v>0.657659141</v>
      </c>
      <c r="E1302">
        <v>0</v>
      </c>
      <c r="F1302">
        <f t="shared" si="20"/>
        <v>0</v>
      </c>
      <c r="G1302" t="s">
        <v>590</v>
      </c>
    </row>
    <row r="1303" spans="2:7">
      <c r="B1303" t="s">
        <v>8253</v>
      </c>
      <c r="C1303" t="s">
        <v>127</v>
      </c>
      <c r="D1303" s="2">
        <v>-0.30393656200000002</v>
      </c>
      <c r="E1303">
        <v>0</v>
      </c>
      <c r="F1303">
        <f t="shared" si="20"/>
        <v>0</v>
      </c>
      <c r="G1303" t="s">
        <v>590</v>
      </c>
    </row>
    <row r="1304" spans="2:7">
      <c r="B1304" t="s">
        <v>8254</v>
      </c>
      <c r="C1304" t="s">
        <v>127</v>
      </c>
      <c r="D1304" s="2">
        <v>-0.52680201800000004</v>
      </c>
      <c r="E1304">
        <v>0</v>
      </c>
      <c r="F1304">
        <f t="shared" si="20"/>
        <v>0</v>
      </c>
      <c r="G1304" t="s">
        <v>590</v>
      </c>
    </row>
    <row r="1305" spans="2:7">
      <c r="B1305" t="s">
        <v>8255</v>
      </c>
      <c r="C1305" t="s">
        <v>127</v>
      </c>
      <c r="D1305" s="2">
        <v>1.2277824909999999</v>
      </c>
      <c r="E1305">
        <v>0</v>
      </c>
      <c r="F1305">
        <f t="shared" si="20"/>
        <v>0</v>
      </c>
      <c r="G1305" t="s">
        <v>590</v>
      </c>
    </row>
    <row r="1306" spans="2:7">
      <c r="B1306" t="s">
        <v>8256</v>
      </c>
      <c r="C1306" t="s">
        <v>127</v>
      </c>
      <c r="D1306" s="2">
        <v>0.151830664</v>
      </c>
      <c r="E1306">
        <v>0</v>
      </c>
      <c r="F1306">
        <f t="shared" si="20"/>
        <v>0</v>
      </c>
      <c r="G1306" t="s">
        <v>590</v>
      </c>
    </row>
    <row r="1307" spans="2:7">
      <c r="B1307" t="s">
        <v>8257</v>
      </c>
      <c r="C1307" t="s">
        <v>127</v>
      </c>
      <c r="D1307" s="2">
        <v>0.374605466</v>
      </c>
      <c r="E1307">
        <v>0</v>
      </c>
      <c r="F1307">
        <f t="shared" si="20"/>
        <v>0</v>
      </c>
      <c r="G1307" t="s">
        <v>590</v>
      </c>
    </row>
    <row r="1308" spans="2:7">
      <c r="B1308" t="s">
        <v>8258</v>
      </c>
      <c r="C1308" t="s">
        <v>127</v>
      </c>
      <c r="D1308" s="2">
        <v>0.68908138100000005</v>
      </c>
      <c r="E1308">
        <v>0</v>
      </c>
      <c r="F1308">
        <f t="shared" si="20"/>
        <v>0</v>
      </c>
      <c r="G1308" t="s">
        <v>590</v>
      </c>
    </row>
    <row r="1309" spans="2:7">
      <c r="B1309" t="s">
        <v>8434</v>
      </c>
      <c r="C1309" t="s">
        <v>127</v>
      </c>
      <c r="D1309" s="2">
        <v>-0.11210074</v>
      </c>
      <c r="E1309">
        <v>0</v>
      </c>
      <c r="F1309">
        <f t="shared" si="20"/>
        <v>0</v>
      </c>
      <c r="G1309" t="s">
        <v>591</v>
      </c>
    </row>
    <row r="1310" spans="2:7">
      <c r="B1310" t="s">
        <v>8436</v>
      </c>
      <c r="C1310" t="s">
        <v>127</v>
      </c>
      <c r="D1310" s="2">
        <v>-0.27912552899999998</v>
      </c>
      <c r="E1310">
        <v>0</v>
      </c>
      <c r="F1310">
        <f t="shared" si="20"/>
        <v>0</v>
      </c>
      <c r="G1310" t="s">
        <v>591</v>
      </c>
    </row>
    <row r="1311" spans="2:7">
      <c r="B1311" t="s">
        <v>8435</v>
      </c>
      <c r="C1311" t="s">
        <v>127</v>
      </c>
      <c r="D1311" s="2">
        <v>-0.50129866999999995</v>
      </c>
      <c r="E1311">
        <v>0</v>
      </c>
      <c r="F1311">
        <f t="shared" si="20"/>
        <v>0</v>
      </c>
      <c r="G1311" t="s">
        <v>591</v>
      </c>
    </row>
    <row r="1312" spans="2:7">
      <c r="B1312" t="s">
        <v>8437</v>
      </c>
      <c r="C1312" t="s">
        <v>127</v>
      </c>
      <c r="D1312" s="2">
        <v>-6.7417388999999994E-2</v>
      </c>
      <c r="E1312">
        <v>0</v>
      </c>
      <c r="F1312">
        <f t="shared" si="20"/>
        <v>0</v>
      </c>
      <c r="G1312" t="s">
        <v>591</v>
      </c>
    </row>
    <row r="1313" spans="2:7">
      <c r="B1313" t="s">
        <v>8438</v>
      </c>
      <c r="C1313" t="s">
        <v>127</v>
      </c>
      <c r="D1313" s="2">
        <v>-0.20783904</v>
      </c>
      <c r="E1313">
        <v>-1.533809983285E-2</v>
      </c>
      <c r="F1313">
        <f t="shared" si="20"/>
        <v>-3.1878559446837044E-3</v>
      </c>
      <c r="G1313" t="s">
        <v>591</v>
      </c>
    </row>
    <row r="1314" spans="2:7">
      <c r="B1314" t="s">
        <v>8439</v>
      </c>
      <c r="C1314" t="s">
        <v>127</v>
      </c>
      <c r="D1314" s="2">
        <v>-0.469656615</v>
      </c>
      <c r="E1314">
        <v>0</v>
      </c>
      <c r="F1314">
        <f t="shared" si="20"/>
        <v>0</v>
      </c>
      <c r="G1314" t="s">
        <v>591</v>
      </c>
    </row>
    <row r="1315" spans="2:7">
      <c r="B1315" t="s">
        <v>8440</v>
      </c>
      <c r="C1315" t="s">
        <v>127</v>
      </c>
      <c r="D1315" s="2">
        <v>-9.1378556999999999E-2</v>
      </c>
      <c r="E1315">
        <v>-5.5426959529258302E-2</v>
      </c>
      <c r="F1315">
        <f t="shared" si="20"/>
        <v>-5.0648355806810225E-3</v>
      </c>
      <c r="G1315" t="s">
        <v>591</v>
      </c>
    </row>
    <row r="1316" spans="2:7">
      <c r="B1316" t="s">
        <v>8441</v>
      </c>
      <c r="C1316" t="s">
        <v>127</v>
      </c>
      <c r="D1316" s="2">
        <v>-0.26396069300000002</v>
      </c>
      <c r="E1316">
        <v>0</v>
      </c>
      <c r="F1316">
        <f t="shared" si="20"/>
        <v>0</v>
      </c>
      <c r="G1316" t="s">
        <v>591</v>
      </c>
    </row>
    <row r="1317" spans="2:7">
      <c r="B1317" t="s">
        <v>8442</v>
      </c>
      <c r="C1317" t="s">
        <v>127</v>
      </c>
      <c r="D1317" s="2">
        <v>-5.4624605999999999E-2</v>
      </c>
      <c r="E1317">
        <v>0</v>
      </c>
      <c r="F1317">
        <f t="shared" si="20"/>
        <v>0</v>
      </c>
      <c r="G1317" t="s">
        <v>591</v>
      </c>
    </row>
    <row r="1318" spans="2:7">
      <c r="B1318" t="s">
        <v>8443</v>
      </c>
      <c r="C1318" t="s">
        <v>127</v>
      </c>
      <c r="D1318" s="2">
        <v>0.29424128399999999</v>
      </c>
      <c r="E1318">
        <v>0</v>
      </c>
      <c r="F1318">
        <f t="shared" si="20"/>
        <v>0</v>
      </c>
      <c r="G1318" t="s">
        <v>591</v>
      </c>
    </row>
    <row r="1319" spans="2:7">
      <c r="B1319" t="s">
        <v>8037</v>
      </c>
      <c r="C1319" t="s">
        <v>117</v>
      </c>
      <c r="D1319" s="2">
        <v>3.2406797310000002</v>
      </c>
      <c r="E1319">
        <v>0</v>
      </c>
      <c r="F1319">
        <f t="shared" si="20"/>
        <v>0</v>
      </c>
      <c r="G1319" t="s">
        <v>591</v>
      </c>
    </row>
    <row r="1320" spans="2:7">
      <c r="B1320" t="s">
        <v>8444</v>
      </c>
      <c r="C1320" t="s">
        <v>127</v>
      </c>
      <c r="D1320" s="2">
        <v>-0.17941785399999999</v>
      </c>
      <c r="E1320">
        <v>0</v>
      </c>
      <c r="F1320">
        <f t="shared" si="20"/>
        <v>0</v>
      </c>
      <c r="G1320" t="s">
        <v>591</v>
      </c>
    </row>
    <row r="1321" spans="2:7">
      <c r="B1321" t="s">
        <v>8445</v>
      </c>
      <c r="C1321" t="s">
        <v>127</v>
      </c>
      <c r="D1321" s="2">
        <v>-0.23245611599999999</v>
      </c>
      <c r="E1321">
        <v>0</v>
      </c>
      <c r="F1321">
        <f t="shared" si="20"/>
        <v>0</v>
      </c>
      <c r="G1321" t="s">
        <v>591</v>
      </c>
    </row>
    <row r="1322" spans="2:7">
      <c r="B1322" t="s">
        <v>8446</v>
      </c>
      <c r="C1322" t="s">
        <v>127</v>
      </c>
      <c r="D1322" s="2">
        <v>-0.36624844499999998</v>
      </c>
      <c r="E1322">
        <v>0</v>
      </c>
      <c r="F1322">
        <f t="shared" si="20"/>
        <v>0</v>
      </c>
      <c r="G1322" t="s">
        <v>591</v>
      </c>
    </row>
    <row r="1323" spans="2:7">
      <c r="B1323" t="s">
        <v>8447</v>
      </c>
      <c r="C1323" t="s">
        <v>127</v>
      </c>
      <c r="D1323" s="2">
        <v>-6.058616E-2</v>
      </c>
      <c r="E1323">
        <v>0</v>
      </c>
      <c r="F1323">
        <f t="shared" si="20"/>
        <v>0</v>
      </c>
      <c r="G1323" t="s">
        <v>591</v>
      </c>
    </row>
    <row r="1324" spans="2:7">
      <c r="B1324" t="s">
        <v>8448</v>
      </c>
      <c r="C1324" t="s">
        <v>127</v>
      </c>
      <c r="D1324" s="2">
        <v>0.47092336200000001</v>
      </c>
      <c r="E1324">
        <v>0</v>
      </c>
      <c r="F1324">
        <f t="shared" si="20"/>
        <v>0</v>
      </c>
      <c r="G1324" t="s">
        <v>591</v>
      </c>
    </row>
    <row r="1325" spans="2:7">
      <c r="B1325" t="s">
        <v>8449</v>
      </c>
      <c r="C1325" t="s">
        <v>127</v>
      </c>
      <c r="D1325" s="2">
        <v>-0.115866174</v>
      </c>
      <c r="E1325">
        <v>0</v>
      </c>
      <c r="F1325">
        <f t="shared" si="20"/>
        <v>0</v>
      </c>
      <c r="G1325" t="s">
        <v>591</v>
      </c>
    </row>
    <row r="1326" spans="2:7">
      <c r="B1326" t="s">
        <v>8450</v>
      </c>
      <c r="C1326" t="s">
        <v>127</v>
      </c>
      <c r="D1326" s="2">
        <v>7.1152234999999994E-2</v>
      </c>
      <c r="E1326">
        <v>0</v>
      </c>
      <c r="F1326">
        <f t="shared" si="20"/>
        <v>0</v>
      </c>
      <c r="G1326" t="s">
        <v>591</v>
      </c>
    </row>
    <row r="1327" spans="2:7">
      <c r="B1327" t="s">
        <v>8451</v>
      </c>
      <c r="C1327" t="s">
        <v>127</v>
      </c>
      <c r="D1327" s="2">
        <v>-4.5220143999999997E-2</v>
      </c>
      <c r="E1327">
        <v>0</v>
      </c>
      <c r="F1327">
        <f t="shared" si="20"/>
        <v>0</v>
      </c>
      <c r="G1327" t="s">
        <v>591</v>
      </c>
    </row>
    <row r="1328" spans="2:7">
      <c r="B1328" t="s">
        <v>8452</v>
      </c>
      <c r="C1328" t="s">
        <v>127</v>
      </c>
      <c r="D1328" s="2">
        <v>-0.12689852200000001</v>
      </c>
      <c r="E1328">
        <v>0</v>
      </c>
      <c r="F1328">
        <f t="shared" si="20"/>
        <v>0</v>
      </c>
      <c r="G1328" t="s">
        <v>591</v>
      </c>
    </row>
    <row r="1329" spans="2:7">
      <c r="B1329" t="s">
        <v>8453</v>
      </c>
      <c r="C1329" t="s">
        <v>127</v>
      </c>
      <c r="D1329" s="2">
        <v>-0.10414696499999999</v>
      </c>
      <c r="E1329">
        <v>0</v>
      </c>
      <c r="F1329">
        <f t="shared" si="20"/>
        <v>0</v>
      </c>
      <c r="G1329" t="s">
        <v>591</v>
      </c>
    </row>
    <row r="1330" spans="2:7">
      <c r="B1330" t="s">
        <v>8454</v>
      </c>
      <c r="C1330" t="s">
        <v>127</v>
      </c>
      <c r="D1330" s="2">
        <v>-0.21831789300000001</v>
      </c>
      <c r="E1330">
        <v>0</v>
      </c>
      <c r="F1330">
        <f t="shared" si="20"/>
        <v>0</v>
      </c>
      <c r="G1330" t="s">
        <v>591</v>
      </c>
    </row>
    <row r="1331" spans="2:7">
      <c r="B1331" t="s">
        <v>8455</v>
      </c>
      <c r="C1331" t="s">
        <v>127</v>
      </c>
      <c r="D1331" s="2">
        <v>0.24509411</v>
      </c>
      <c r="E1331">
        <v>0</v>
      </c>
      <c r="F1331">
        <f t="shared" si="20"/>
        <v>0</v>
      </c>
      <c r="G1331" t="s">
        <v>591</v>
      </c>
    </row>
    <row r="1332" spans="2:7">
      <c r="B1332" t="s">
        <v>8456</v>
      </c>
      <c r="C1332" t="s">
        <v>127</v>
      </c>
      <c r="D1332" s="2">
        <v>-0.47700450900000002</v>
      </c>
      <c r="E1332">
        <v>0</v>
      </c>
      <c r="F1332">
        <f t="shared" si="20"/>
        <v>0</v>
      </c>
      <c r="G1332" t="s">
        <v>591</v>
      </c>
    </row>
    <row r="1333" spans="2:7">
      <c r="B1333" t="s">
        <v>8457</v>
      </c>
      <c r="C1333" t="s">
        <v>127</v>
      </c>
      <c r="D1333" s="2">
        <v>-2.3357062000000001E-2</v>
      </c>
      <c r="E1333">
        <v>0</v>
      </c>
      <c r="F1333">
        <f t="shared" si="20"/>
        <v>0</v>
      </c>
      <c r="G1333" t="s">
        <v>591</v>
      </c>
    </row>
    <row r="1334" spans="2:7">
      <c r="B1334" t="s">
        <v>8458</v>
      </c>
      <c r="C1334" t="s">
        <v>127</v>
      </c>
      <c r="D1334" s="2">
        <v>0.85489584100000005</v>
      </c>
      <c r="E1334">
        <v>0.14854015052653799</v>
      </c>
      <c r="F1334">
        <f t="shared" si="20"/>
        <v>0.1269863569066513</v>
      </c>
      <c r="G1334" t="s">
        <v>591</v>
      </c>
    </row>
    <row r="1335" spans="2:7">
      <c r="B1335" t="s">
        <v>8459</v>
      </c>
      <c r="C1335" t="s">
        <v>127</v>
      </c>
      <c r="D1335" s="2">
        <v>0.243327301</v>
      </c>
      <c r="E1335">
        <v>0</v>
      </c>
      <c r="F1335">
        <f t="shared" si="20"/>
        <v>0</v>
      </c>
      <c r="G1335" t="s">
        <v>591</v>
      </c>
    </row>
    <row r="1336" spans="2:7">
      <c r="B1336" t="s">
        <v>8460</v>
      </c>
      <c r="C1336" t="s">
        <v>127</v>
      </c>
      <c r="D1336" s="2">
        <v>8.7944683999999995E-2</v>
      </c>
      <c r="E1336">
        <v>0</v>
      </c>
      <c r="F1336">
        <f t="shared" si="20"/>
        <v>0</v>
      </c>
      <c r="G1336" t="s">
        <v>591</v>
      </c>
    </row>
    <row r="1337" spans="2:7">
      <c r="B1337" t="s">
        <v>8461</v>
      </c>
      <c r="C1337" t="s">
        <v>127</v>
      </c>
      <c r="D1337" s="2">
        <v>0.79477845599999997</v>
      </c>
      <c r="E1337">
        <v>0</v>
      </c>
      <c r="F1337">
        <f t="shared" si="20"/>
        <v>0</v>
      </c>
      <c r="G1337" t="s">
        <v>591</v>
      </c>
    </row>
    <row r="1338" spans="2:7">
      <c r="B1338" t="s">
        <v>8036</v>
      </c>
      <c r="C1338" t="s">
        <v>117</v>
      </c>
      <c r="D1338" s="2">
        <v>4.5414334849999998</v>
      </c>
      <c r="E1338">
        <v>0</v>
      </c>
      <c r="F1338">
        <f t="shared" si="20"/>
        <v>0</v>
      </c>
      <c r="G1338" t="s">
        <v>591</v>
      </c>
    </row>
    <row r="1339" spans="2:7">
      <c r="B1339" t="s">
        <v>8462</v>
      </c>
      <c r="C1339" t="s">
        <v>127</v>
      </c>
      <c r="D1339" s="2">
        <v>0.274657121</v>
      </c>
      <c r="E1339">
        <v>0</v>
      </c>
      <c r="F1339">
        <f t="shared" si="20"/>
        <v>0</v>
      </c>
      <c r="G1339" t="s">
        <v>591</v>
      </c>
    </row>
    <row r="1340" spans="2:7">
      <c r="B1340" t="s">
        <v>8463</v>
      </c>
      <c r="C1340" t="s">
        <v>127</v>
      </c>
      <c r="D1340" s="2">
        <v>0.292584919</v>
      </c>
      <c r="E1340">
        <v>0</v>
      </c>
      <c r="F1340">
        <f t="shared" si="20"/>
        <v>0</v>
      </c>
      <c r="G1340" t="s">
        <v>591</v>
      </c>
    </row>
    <row r="1341" spans="2:7">
      <c r="B1341" t="s">
        <v>8464</v>
      </c>
      <c r="C1341" t="s">
        <v>127</v>
      </c>
      <c r="D1341" s="2">
        <v>0.24638505999999999</v>
      </c>
      <c r="E1341">
        <v>0</v>
      </c>
      <c r="F1341">
        <f t="shared" si="20"/>
        <v>0</v>
      </c>
      <c r="G1341" t="s">
        <v>591</v>
      </c>
    </row>
    <row r="1342" spans="2:7">
      <c r="B1342" t="s">
        <v>8465</v>
      </c>
      <c r="C1342" t="s">
        <v>127</v>
      </c>
      <c r="D1342" s="2">
        <v>-0.27129684799999998</v>
      </c>
      <c r="E1342">
        <v>-0.13117907050341299</v>
      </c>
      <c r="F1342">
        <f t="shared" si="20"/>
        <v>-3.5588468351145715E-2</v>
      </c>
      <c r="G1342" t="s">
        <v>591</v>
      </c>
    </row>
    <row r="1343" spans="2:7">
      <c r="B1343" t="s">
        <v>8466</v>
      </c>
      <c r="C1343" t="s">
        <v>127</v>
      </c>
      <c r="D1343" s="2">
        <v>-0.13377879500000001</v>
      </c>
      <c r="E1343">
        <v>0</v>
      </c>
      <c r="F1343">
        <f t="shared" si="20"/>
        <v>0</v>
      </c>
      <c r="G1343" t="s">
        <v>591</v>
      </c>
    </row>
    <row r="1344" spans="2:7">
      <c r="B1344" t="s">
        <v>8467</v>
      </c>
      <c r="C1344" t="s">
        <v>127</v>
      </c>
      <c r="D1344" s="2">
        <v>-4.2875719999999999E-3</v>
      </c>
      <c r="E1344">
        <v>0</v>
      </c>
      <c r="F1344">
        <f t="shared" si="20"/>
        <v>0</v>
      </c>
      <c r="G1344" t="s">
        <v>591</v>
      </c>
    </row>
    <row r="1345" spans="2:7">
      <c r="B1345" t="s">
        <v>8468</v>
      </c>
      <c r="C1345" t="s">
        <v>127</v>
      </c>
      <c r="D1345" s="2">
        <v>0.26637834700000002</v>
      </c>
      <c r="E1345">
        <v>0</v>
      </c>
      <c r="F1345">
        <f t="shared" si="20"/>
        <v>0</v>
      </c>
      <c r="G1345" t="s">
        <v>591</v>
      </c>
    </row>
    <row r="1346" spans="2:7">
      <c r="B1346" t="s">
        <v>8039</v>
      </c>
      <c r="C1346" t="s">
        <v>117</v>
      </c>
      <c r="D1346" s="2">
        <v>1.7422663570000001</v>
      </c>
      <c r="E1346">
        <v>0</v>
      </c>
      <c r="F1346">
        <f t="shared" si="20"/>
        <v>0</v>
      </c>
      <c r="G1346" t="s">
        <v>591</v>
      </c>
    </row>
    <row r="1347" spans="2:7">
      <c r="B1347" t="s">
        <v>8469</v>
      </c>
      <c r="C1347" t="s">
        <v>127</v>
      </c>
      <c r="D1347" s="2">
        <v>-0.25617564399999998</v>
      </c>
      <c r="E1347">
        <v>0</v>
      </c>
      <c r="F1347">
        <f t="shared" si="20"/>
        <v>0</v>
      </c>
      <c r="G1347" t="s">
        <v>591</v>
      </c>
    </row>
    <row r="1348" spans="2:7">
      <c r="B1348" t="s">
        <v>8470</v>
      </c>
      <c r="C1348" t="s">
        <v>127</v>
      </c>
      <c r="D1348" s="2">
        <v>-3.4788466999999997E-2</v>
      </c>
      <c r="E1348">
        <v>0</v>
      </c>
      <c r="F1348">
        <f t="shared" si="20"/>
        <v>0</v>
      </c>
      <c r="G1348" t="s">
        <v>591</v>
      </c>
    </row>
    <row r="1349" spans="2:7">
      <c r="B1349" t="s">
        <v>8038</v>
      </c>
      <c r="C1349" t="s">
        <v>117</v>
      </c>
      <c r="D1349" s="2">
        <v>2.584902977</v>
      </c>
      <c r="E1349">
        <v>0</v>
      </c>
      <c r="F1349">
        <f t="shared" si="20"/>
        <v>0</v>
      </c>
      <c r="G1349" t="s">
        <v>591</v>
      </c>
    </row>
    <row r="1350" spans="2:7">
      <c r="B1350" t="s">
        <v>8471</v>
      </c>
      <c r="C1350" t="s">
        <v>127</v>
      </c>
      <c r="D1350" s="2">
        <v>0.151185025</v>
      </c>
      <c r="E1350">
        <v>0</v>
      </c>
      <c r="F1350">
        <f t="shared" si="20"/>
        <v>0</v>
      </c>
      <c r="G1350" t="s">
        <v>591</v>
      </c>
    </row>
    <row r="1351" spans="2:7">
      <c r="B1351" t="s">
        <v>8472</v>
      </c>
      <c r="C1351" t="s">
        <v>127</v>
      </c>
      <c r="D1351" s="2">
        <v>0.77684600599999998</v>
      </c>
      <c r="E1351">
        <v>0.26239235611956302</v>
      </c>
      <c r="F1351">
        <f t="shared" si="20"/>
        <v>0.20383845385641219</v>
      </c>
      <c r="G1351" t="s">
        <v>591</v>
      </c>
    </row>
    <row r="1352" spans="2:7">
      <c r="B1352" t="s">
        <v>8473</v>
      </c>
      <c r="C1352" t="s">
        <v>127</v>
      </c>
      <c r="D1352" s="2">
        <v>0.42442356799999997</v>
      </c>
      <c r="E1352">
        <v>0</v>
      </c>
      <c r="F1352">
        <f t="shared" ref="F1352:F1415" si="21">ABS(D1352)*E1352</f>
        <v>0</v>
      </c>
      <c r="G1352" t="s">
        <v>591</v>
      </c>
    </row>
    <row r="1353" spans="2:7">
      <c r="B1353" t="s">
        <v>8474</v>
      </c>
      <c r="C1353" t="s">
        <v>127</v>
      </c>
      <c r="D1353" s="2">
        <v>0.10972241200000001</v>
      </c>
      <c r="E1353">
        <v>0</v>
      </c>
      <c r="F1353">
        <f t="shared" si="21"/>
        <v>0</v>
      </c>
      <c r="G1353" t="s">
        <v>591</v>
      </c>
    </row>
    <row r="1354" spans="2:7">
      <c r="B1354" t="s">
        <v>8475</v>
      </c>
      <c r="C1354" t="s">
        <v>127</v>
      </c>
      <c r="D1354" s="2">
        <v>-2.1260945999999999E-2</v>
      </c>
      <c r="E1354">
        <v>0</v>
      </c>
      <c r="F1354">
        <f t="shared" si="21"/>
        <v>0</v>
      </c>
      <c r="G1354" t="s">
        <v>591</v>
      </c>
    </row>
    <row r="1355" spans="2:7">
      <c r="B1355" t="s">
        <v>8476</v>
      </c>
      <c r="C1355" t="s">
        <v>127</v>
      </c>
      <c r="D1355" s="2">
        <v>-4.4431928000000002E-2</v>
      </c>
      <c r="E1355">
        <v>0</v>
      </c>
      <c r="F1355">
        <f t="shared" si="21"/>
        <v>0</v>
      </c>
      <c r="G1355" t="s">
        <v>591</v>
      </c>
    </row>
    <row r="1356" spans="2:7">
      <c r="B1356" t="s">
        <v>8477</v>
      </c>
      <c r="C1356" t="s">
        <v>127</v>
      </c>
      <c r="D1356" s="2">
        <v>0.34878864199999998</v>
      </c>
      <c r="E1356">
        <v>0</v>
      </c>
      <c r="F1356">
        <f t="shared" si="21"/>
        <v>0</v>
      </c>
      <c r="G1356" t="s">
        <v>591</v>
      </c>
    </row>
    <row r="1357" spans="2:7">
      <c r="B1357" t="s">
        <v>8478</v>
      </c>
      <c r="C1357" t="s">
        <v>127</v>
      </c>
      <c r="D1357" s="2">
        <v>0.240692237</v>
      </c>
      <c r="E1357">
        <v>0</v>
      </c>
      <c r="F1357">
        <f t="shared" si="21"/>
        <v>0</v>
      </c>
      <c r="G1357" t="s">
        <v>591</v>
      </c>
    </row>
    <row r="1358" spans="2:7">
      <c r="B1358" t="s">
        <v>8479</v>
      </c>
      <c r="C1358" t="s">
        <v>127</v>
      </c>
      <c r="D1358" s="2">
        <v>0.123462583</v>
      </c>
      <c r="E1358">
        <v>0</v>
      </c>
      <c r="F1358">
        <f t="shared" si="21"/>
        <v>0</v>
      </c>
      <c r="G1358" t="s">
        <v>591</v>
      </c>
    </row>
    <row r="1359" spans="2:7">
      <c r="B1359" t="s">
        <v>8480</v>
      </c>
      <c r="C1359" t="s">
        <v>127</v>
      </c>
      <c r="D1359" s="2">
        <v>0.82757502599999999</v>
      </c>
      <c r="E1359">
        <v>0</v>
      </c>
      <c r="F1359">
        <f t="shared" si="21"/>
        <v>0</v>
      </c>
      <c r="G1359" t="s">
        <v>591</v>
      </c>
    </row>
    <row r="1360" spans="2:7">
      <c r="B1360" t="s">
        <v>8481</v>
      </c>
      <c r="C1360" t="s">
        <v>127</v>
      </c>
      <c r="D1360" s="2">
        <v>4.4552388999999998E-2</v>
      </c>
      <c r="E1360">
        <v>0</v>
      </c>
      <c r="F1360">
        <f t="shared" si="21"/>
        <v>0</v>
      </c>
      <c r="G1360" t="s">
        <v>591</v>
      </c>
    </row>
    <row r="1361" spans="2:7">
      <c r="B1361" t="s">
        <v>8482</v>
      </c>
      <c r="C1361" t="s">
        <v>127</v>
      </c>
      <c r="D1361" s="2">
        <v>-3.5468673999999999E-2</v>
      </c>
      <c r="E1361">
        <v>0</v>
      </c>
      <c r="F1361">
        <f t="shared" si="21"/>
        <v>0</v>
      </c>
      <c r="G1361" t="s">
        <v>591</v>
      </c>
    </row>
    <row r="1362" spans="2:7">
      <c r="B1362" t="s">
        <v>8483</v>
      </c>
      <c r="C1362" t="s">
        <v>127</v>
      </c>
      <c r="D1362" s="2">
        <v>-9.3464557000000004E-2</v>
      </c>
      <c r="E1362">
        <v>0</v>
      </c>
      <c r="F1362">
        <f t="shared" si="21"/>
        <v>0</v>
      </c>
      <c r="G1362" t="s">
        <v>591</v>
      </c>
    </row>
    <row r="1363" spans="2:7">
      <c r="B1363" t="s">
        <v>8484</v>
      </c>
      <c r="C1363" t="s">
        <v>127</v>
      </c>
      <c r="D1363" s="2">
        <v>-0.34688734999999998</v>
      </c>
      <c r="E1363">
        <v>0</v>
      </c>
      <c r="F1363">
        <f t="shared" si="21"/>
        <v>0</v>
      </c>
      <c r="G1363" t="s">
        <v>591</v>
      </c>
    </row>
    <row r="1364" spans="2:7">
      <c r="B1364" t="s">
        <v>8485</v>
      </c>
      <c r="C1364" t="s">
        <v>127</v>
      </c>
      <c r="D1364" s="2">
        <v>-0.20256527799999999</v>
      </c>
      <c r="E1364">
        <v>0</v>
      </c>
      <c r="F1364">
        <f t="shared" si="21"/>
        <v>0</v>
      </c>
      <c r="G1364" t="s">
        <v>591</v>
      </c>
    </row>
    <row r="1365" spans="2:7">
      <c r="B1365" t="s">
        <v>8486</v>
      </c>
      <c r="C1365" t="s">
        <v>127</v>
      </c>
      <c r="D1365" s="2">
        <v>-5.3427923000000002E-2</v>
      </c>
      <c r="E1365">
        <v>0</v>
      </c>
      <c r="F1365">
        <f t="shared" si="21"/>
        <v>0</v>
      </c>
      <c r="G1365" t="s">
        <v>591</v>
      </c>
    </row>
    <row r="1366" spans="2:7">
      <c r="B1366" t="s">
        <v>8487</v>
      </c>
      <c r="C1366" t="s">
        <v>127</v>
      </c>
      <c r="D1366" s="2">
        <v>0.67515984399999995</v>
      </c>
      <c r="E1366">
        <v>0</v>
      </c>
      <c r="F1366">
        <f t="shared" si="21"/>
        <v>0</v>
      </c>
      <c r="G1366" t="s">
        <v>591</v>
      </c>
    </row>
    <row r="1367" spans="2:7">
      <c r="B1367" t="s">
        <v>8488</v>
      </c>
      <c r="C1367" t="s">
        <v>127</v>
      </c>
      <c r="D1367" s="2">
        <v>0.16053029899999999</v>
      </c>
      <c r="E1367">
        <v>0</v>
      </c>
      <c r="F1367">
        <f t="shared" si="21"/>
        <v>0</v>
      </c>
      <c r="G1367" t="s">
        <v>591</v>
      </c>
    </row>
    <row r="1368" spans="2:7">
      <c r="B1368" t="s">
        <v>8489</v>
      </c>
      <c r="C1368" t="s">
        <v>127</v>
      </c>
      <c r="D1368" s="2">
        <v>1.135311894</v>
      </c>
      <c r="E1368">
        <v>0</v>
      </c>
      <c r="F1368">
        <f t="shared" si="21"/>
        <v>0</v>
      </c>
      <c r="G1368" t="s">
        <v>591</v>
      </c>
    </row>
    <row r="1369" spans="2:7">
      <c r="B1369" t="s">
        <v>8490</v>
      </c>
      <c r="C1369" t="s">
        <v>127</v>
      </c>
      <c r="D1369" s="2">
        <v>1.438716307</v>
      </c>
      <c r="E1369">
        <v>0</v>
      </c>
      <c r="F1369">
        <f t="shared" si="21"/>
        <v>0</v>
      </c>
      <c r="G1369" t="s">
        <v>591</v>
      </c>
    </row>
    <row r="1370" spans="2:7">
      <c r="B1370" t="s">
        <v>8491</v>
      </c>
      <c r="C1370" t="s">
        <v>127</v>
      </c>
      <c r="D1370" s="2">
        <v>0.19950943300000001</v>
      </c>
      <c r="E1370">
        <v>0</v>
      </c>
      <c r="F1370">
        <f t="shared" si="21"/>
        <v>0</v>
      </c>
      <c r="G1370" t="s">
        <v>591</v>
      </c>
    </row>
    <row r="1371" spans="2:7">
      <c r="B1371" t="s">
        <v>8040</v>
      </c>
      <c r="C1371" t="s">
        <v>117</v>
      </c>
      <c r="D1371" s="2">
        <v>1.1513720249999999</v>
      </c>
      <c r="E1371">
        <v>0</v>
      </c>
      <c r="F1371">
        <f t="shared" si="21"/>
        <v>0</v>
      </c>
      <c r="G1371" t="s">
        <v>591</v>
      </c>
    </row>
    <row r="1372" spans="2:7">
      <c r="B1372" t="s">
        <v>8492</v>
      </c>
      <c r="C1372" t="s">
        <v>127</v>
      </c>
      <c r="D1372" s="2">
        <v>-0.38294103499999999</v>
      </c>
      <c r="E1372">
        <v>0</v>
      </c>
      <c r="F1372">
        <f t="shared" si="21"/>
        <v>0</v>
      </c>
      <c r="G1372" t="s">
        <v>591</v>
      </c>
    </row>
    <row r="1373" spans="2:7">
      <c r="B1373" t="s">
        <v>8493</v>
      </c>
      <c r="C1373" t="s">
        <v>127</v>
      </c>
      <c r="D1373" s="2">
        <v>0.144771924</v>
      </c>
      <c r="E1373">
        <v>0</v>
      </c>
      <c r="F1373">
        <f t="shared" si="21"/>
        <v>0</v>
      </c>
      <c r="G1373" t="s">
        <v>591</v>
      </c>
    </row>
    <row r="1374" spans="2:7">
      <c r="B1374" t="s">
        <v>8494</v>
      </c>
      <c r="C1374" t="s">
        <v>127</v>
      </c>
      <c r="D1374" s="2">
        <v>0.34041662299999997</v>
      </c>
      <c r="E1374">
        <v>0</v>
      </c>
      <c r="F1374">
        <f t="shared" si="21"/>
        <v>0</v>
      </c>
      <c r="G1374" t="s">
        <v>591</v>
      </c>
    </row>
    <row r="1375" spans="2:7">
      <c r="B1375" t="s">
        <v>8495</v>
      </c>
      <c r="C1375" t="s">
        <v>127</v>
      </c>
      <c r="D1375" s="2">
        <v>-7.1315510999999998E-2</v>
      </c>
      <c r="E1375">
        <v>0</v>
      </c>
      <c r="F1375">
        <f t="shared" si="21"/>
        <v>0</v>
      </c>
      <c r="G1375" t="s">
        <v>591</v>
      </c>
    </row>
    <row r="1376" spans="2:7">
      <c r="B1376" t="s">
        <v>8496</v>
      </c>
      <c r="C1376" t="s">
        <v>127</v>
      </c>
      <c r="D1376" s="2">
        <v>-0.13021561700000001</v>
      </c>
      <c r="E1376">
        <v>0</v>
      </c>
      <c r="F1376">
        <f t="shared" si="21"/>
        <v>0</v>
      </c>
      <c r="G1376" t="s">
        <v>591</v>
      </c>
    </row>
    <row r="1377" spans="2:7">
      <c r="B1377" t="s">
        <v>8497</v>
      </c>
      <c r="C1377" t="s">
        <v>127</v>
      </c>
      <c r="D1377" s="2">
        <v>1.7322409E-2</v>
      </c>
      <c r="E1377">
        <v>0</v>
      </c>
      <c r="F1377">
        <f t="shared" si="21"/>
        <v>0</v>
      </c>
      <c r="G1377" t="s">
        <v>591</v>
      </c>
    </row>
    <row r="1378" spans="2:7">
      <c r="B1378" t="s">
        <v>8498</v>
      </c>
      <c r="C1378" t="s">
        <v>127</v>
      </c>
      <c r="D1378" s="2">
        <v>-7.1424452999999999E-2</v>
      </c>
      <c r="E1378">
        <v>0</v>
      </c>
      <c r="F1378">
        <f t="shared" si="21"/>
        <v>0</v>
      </c>
      <c r="G1378" t="s">
        <v>591</v>
      </c>
    </row>
    <row r="1379" spans="2:7">
      <c r="B1379" t="s">
        <v>8499</v>
      </c>
      <c r="C1379" t="s">
        <v>127</v>
      </c>
      <c r="D1379" s="2">
        <v>-8.0043417000000006E-2</v>
      </c>
      <c r="E1379">
        <v>0</v>
      </c>
      <c r="F1379">
        <f t="shared" si="21"/>
        <v>0</v>
      </c>
      <c r="G1379" t="s">
        <v>591</v>
      </c>
    </row>
    <row r="1380" spans="2:7">
      <c r="B1380" t="s">
        <v>8500</v>
      </c>
      <c r="C1380" t="s">
        <v>127</v>
      </c>
      <c r="D1380" s="2">
        <v>-0.71773159200000003</v>
      </c>
      <c r="E1380">
        <v>7.8886910862977097E-2</v>
      </c>
      <c r="F1380">
        <f t="shared" si="21"/>
        <v>5.6619628121646649E-2</v>
      </c>
      <c r="G1380" t="s">
        <v>591</v>
      </c>
    </row>
    <row r="1381" spans="2:7">
      <c r="B1381" t="s">
        <v>8501</v>
      </c>
      <c r="C1381" t="s">
        <v>127</v>
      </c>
      <c r="D1381" s="2">
        <v>-0.17957561</v>
      </c>
      <c r="E1381">
        <v>0</v>
      </c>
      <c r="F1381">
        <f t="shared" si="21"/>
        <v>0</v>
      </c>
      <c r="G1381" t="s">
        <v>591</v>
      </c>
    </row>
    <row r="1382" spans="2:7">
      <c r="B1382" t="s">
        <v>8502</v>
      </c>
      <c r="C1382" t="s">
        <v>127</v>
      </c>
      <c r="D1382" s="2">
        <v>-0.16452180699999999</v>
      </c>
      <c r="E1382">
        <v>0</v>
      </c>
      <c r="F1382">
        <f t="shared" si="21"/>
        <v>0</v>
      </c>
      <c r="G1382" t="s">
        <v>591</v>
      </c>
    </row>
    <row r="1383" spans="2:7">
      <c r="B1383" t="s">
        <v>8503</v>
      </c>
      <c r="C1383" t="s">
        <v>127</v>
      </c>
      <c r="D1383" s="2">
        <v>0.76358299699999999</v>
      </c>
      <c r="E1383">
        <v>0</v>
      </c>
      <c r="F1383">
        <f t="shared" si="21"/>
        <v>0</v>
      </c>
      <c r="G1383" t="s">
        <v>591</v>
      </c>
    </row>
    <row r="1384" spans="2:7">
      <c r="B1384" t="s">
        <v>8504</v>
      </c>
      <c r="C1384" t="s">
        <v>127</v>
      </c>
      <c r="D1384" s="2">
        <v>-0.10626218599999999</v>
      </c>
      <c r="E1384">
        <v>0</v>
      </c>
      <c r="F1384">
        <f t="shared" si="21"/>
        <v>0</v>
      </c>
      <c r="G1384" t="s">
        <v>591</v>
      </c>
    </row>
    <row r="1385" spans="2:7">
      <c r="B1385" t="s">
        <v>8505</v>
      </c>
      <c r="C1385" t="s">
        <v>127</v>
      </c>
      <c r="D1385" s="2">
        <v>-0.169959623</v>
      </c>
      <c r="E1385">
        <v>0</v>
      </c>
      <c r="F1385">
        <f t="shared" si="21"/>
        <v>0</v>
      </c>
      <c r="G1385" t="s">
        <v>591</v>
      </c>
    </row>
    <row r="1386" spans="2:7">
      <c r="B1386" t="s">
        <v>8506</v>
      </c>
      <c r="C1386" t="s">
        <v>127</v>
      </c>
      <c r="D1386" s="2">
        <v>-0.76579958199999998</v>
      </c>
      <c r="E1386">
        <v>-7.7264582442378105E-2</v>
      </c>
      <c r="F1386">
        <f t="shared" si="21"/>
        <v>-5.9169184937777689E-2</v>
      </c>
      <c r="G1386" t="s">
        <v>591</v>
      </c>
    </row>
    <row r="1387" spans="2:7">
      <c r="B1387" t="s">
        <v>8507</v>
      </c>
      <c r="C1387" t="s">
        <v>127</v>
      </c>
      <c r="D1387" s="2">
        <v>0.16245331399999999</v>
      </c>
      <c r="E1387">
        <v>0</v>
      </c>
      <c r="F1387">
        <f t="shared" si="21"/>
        <v>0</v>
      </c>
      <c r="G1387" t="s">
        <v>591</v>
      </c>
    </row>
    <row r="1388" spans="2:7">
      <c r="B1388" t="s">
        <v>8508</v>
      </c>
      <c r="C1388" t="s">
        <v>127</v>
      </c>
      <c r="D1388" s="2">
        <v>-7.4840936999999996E-2</v>
      </c>
      <c r="E1388">
        <v>0</v>
      </c>
      <c r="F1388">
        <f t="shared" si="21"/>
        <v>0</v>
      </c>
      <c r="G1388" t="s">
        <v>591</v>
      </c>
    </row>
    <row r="1389" spans="2:7">
      <c r="B1389" t="s">
        <v>8509</v>
      </c>
      <c r="C1389" t="s">
        <v>127</v>
      </c>
      <c r="D1389" s="2">
        <v>6.9645390000000001E-2</v>
      </c>
      <c r="E1389">
        <v>0</v>
      </c>
      <c r="F1389">
        <f t="shared" si="21"/>
        <v>0</v>
      </c>
      <c r="G1389" t="s">
        <v>591</v>
      </c>
    </row>
    <row r="1390" spans="2:7">
      <c r="B1390" t="s">
        <v>8510</v>
      </c>
      <c r="C1390" t="s">
        <v>127</v>
      </c>
      <c r="D1390" s="2">
        <v>-4.6359740000000002E-3</v>
      </c>
      <c r="E1390">
        <v>0</v>
      </c>
      <c r="F1390">
        <f t="shared" si="21"/>
        <v>0</v>
      </c>
      <c r="G1390" t="s">
        <v>591</v>
      </c>
    </row>
    <row r="1391" spans="2:7">
      <c r="B1391" t="s">
        <v>8511</v>
      </c>
      <c r="C1391" t="s">
        <v>127</v>
      </c>
      <c r="D1391" s="2">
        <v>0.91914789500000005</v>
      </c>
      <c r="E1391">
        <v>0</v>
      </c>
      <c r="F1391">
        <f t="shared" si="21"/>
        <v>0</v>
      </c>
      <c r="G1391" t="s">
        <v>591</v>
      </c>
    </row>
    <row r="1392" spans="2:7">
      <c r="B1392" t="s">
        <v>8512</v>
      </c>
      <c r="C1392" t="s">
        <v>127</v>
      </c>
      <c r="D1392" s="2">
        <v>0.141470123</v>
      </c>
      <c r="E1392">
        <v>0</v>
      </c>
      <c r="F1392">
        <f t="shared" si="21"/>
        <v>0</v>
      </c>
      <c r="G1392" t="s">
        <v>591</v>
      </c>
    </row>
    <row r="1393" spans="2:7">
      <c r="B1393" t="s">
        <v>8513</v>
      </c>
      <c r="C1393" t="s">
        <v>127</v>
      </c>
      <c r="D1393" s="2">
        <v>0.181349285</v>
      </c>
      <c r="E1393">
        <v>0</v>
      </c>
      <c r="F1393">
        <f t="shared" si="21"/>
        <v>0</v>
      </c>
      <c r="G1393" t="s">
        <v>591</v>
      </c>
    </row>
    <row r="1394" spans="2:7">
      <c r="B1394" t="s">
        <v>8514</v>
      </c>
      <c r="C1394" t="s">
        <v>127</v>
      </c>
      <c r="D1394" s="2">
        <v>-0.44936777</v>
      </c>
      <c r="E1394">
        <v>0</v>
      </c>
      <c r="F1394">
        <f t="shared" si="21"/>
        <v>0</v>
      </c>
      <c r="G1394" t="s">
        <v>591</v>
      </c>
    </row>
    <row r="1395" spans="2:7">
      <c r="B1395" t="s">
        <v>8515</v>
      </c>
      <c r="C1395" t="s">
        <v>127</v>
      </c>
      <c r="D1395" s="2">
        <v>0.98708847099999997</v>
      </c>
      <c r="E1395">
        <v>0</v>
      </c>
      <c r="F1395">
        <f t="shared" si="21"/>
        <v>0</v>
      </c>
      <c r="G1395" t="s">
        <v>591</v>
      </c>
    </row>
    <row r="1396" spans="2:7">
      <c r="B1396" t="s">
        <v>8516</v>
      </c>
      <c r="C1396" t="s">
        <v>127</v>
      </c>
      <c r="D1396" s="2">
        <v>-0.12974672400000001</v>
      </c>
      <c r="E1396">
        <v>0</v>
      </c>
      <c r="F1396">
        <f t="shared" si="21"/>
        <v>0</v>
      </c>
      <c r="G1396" t="s">
        <v>591</v>
      </c>
    </row>
    <row r="1397" spans="2:7">
      <c r="B1397" t="s">
        <v>8517</v>
      </c>
      <c r="C1397" t="s">
        <v>127</v>
      </c>
      <c r="D1397" s="2">
        <v>0.20037163899999999</v>
      </c>
      <c r="E1397">
        <v>0</v>
      </c>
      <c r="F1397">
        <f t="shared" si="21"/>
        <v>0</v>
      </c>
      <c r="G1397" t="s">
        <v>591</v>
      </c>
    </row>
    <row r="1398" spans="2:7">
      <c r="B1398" t="s">
        <v>8518</v>
      </c>
      <c r="C1398" t="s">
        <v>127</v>
      </c>
      <c r="D1398" s="2">
        <v>0.371888094</v>
      </c>
      <c r="E1398">
        <v>0</v>
      </c>
      <c r="F1398">
        <f t="shared" si="21"/>
        <v>0</v>
      </c>
      <c r="G1398" t="s">
        <v>591</v>
      </c>
    </row>
    <row r="1399" spans="2:7">
      <c r="B1399" t="s">
        <v>8519</v>
      </c>
      <c r="C1399" t="s">
        <v>127</v>
      </c>
      <c r="D1399" s="2">
        <v>-3.2643467000000002E-2</v>
      </c>
      <c r="E1399">
        <v>0</v>
      </c>
      <c r="F1399">
        <f t="shared" si="21"/>
        <v>0</v>
      </c>
      <c r="G1399" t="s">
        <v>591</v>
      </c>
    </row>
    <row r="1400" spans="2:7">
      <c r="B1400" t="s">
        <v>8520</v>
      </c>
      <c r="C1400" t="s">
        <v>127</v>
      </c>
      <c r="D1400" s="2">
        <v>-0.10455930300000001</v>
      </c>
      <c r="E1400">
        <v>0</v>
      </c>
      <c r="F1400">
        <f t="shared" si="21"/>
        <v>0</v>
      </c>
      <c r="G1400" t="s">
        <v>591</v>
      </c>
    </row>
    <row r="1401" spans="2:7">
      <c r="B1401" t="s">
        <v>8521</v>
      </c>
      <c r="C1401" t="s">
        <v>127</v>
      </c>
      <c r="D1401" s="2">
        <v>0.37455334400000001</v>
      </c>
      <c r="E1401">
        <v>0</v>
      </c>
      <c r="F1401">
        <f t="shared" si="21"/>
        <v>0</v>
      </c>
      <c r="G1401" t="s">
        <v>591</v>
      </c>
    </row>
    <row r="1402" spans="2:7">
      <c r="B1402" t="s">
        <v>8522</v>
      </c>
      <c r="C1402" t="s">
        <v>127</v>
      </c>
      <c r="D1402" s="2">
        <v>-0.13921103400000001</v>
      </c>
      <c r="E1402">
        <v>0</v>
      </c>
      <c r="F1402">
        <f t="shared" si="21"/>
        <v>0</v>
      </c>
      <c r="G1402" t="s">
        <v>591</v>
      </c>
    </row>
    <row r="1403" spans="2:7">
      <c r="B1403" t="s">
        <v>8523</v>
      </c>
      <c r="C1403" t="s">
        <v>127</v>
      </c>
      <c r="D1403" s="2">
        <v>0.13589669400000001</v>
      </c>
      <c r="E1403">
        <v>0</v>
      </c>
      <c r="F1403">
        <f t="shared" si="21"/>
        <v>0</v>
      </c>
      <c r="G1403" t="s">
        <v>591</v>
      </c>
    </row>
    <row r="1404" spans="2:7">
      <c r="B1404" t="s">
        <v>8051</v>
      </c>
      <c r="C1404" t="s">
        <v>117</v>
      </c>
      <c r="D1404" s="2">
        <v>1.136982366</v>
      </c>
      <c r="E1404">
        <v>0</v>
      </c>
      <c r="F1404">
        <f t="shared" si="21"/>
        <v>0</v>
      </c>
      <c r="G1404" t="s">
        <v>591</v>
      </c>
    </row>
    <row r="1405" spans="2:7">
      <c r="B1405" t="s">
        <v>8524</v>
      </c>
      <c r="C1405" t="s">
        <v>127</v>
      </c>
      <c r="D1405" s="2">
        <v>0.207508581</v>
      </c>
      <c r="E1405">
        <v>0</v>
      </c>
      <c r="F1405">
        <f t="shared" si="21"/>
        <v>0</v>
      </c>
      <c r="G1405" t="s">
        <v>591</v>
      </c>
    </row>
    <row r="1406" spans="2:7">
      <c r="B1406" t="s">
        <v>8525</v>
      </c>
      <c r="C1406" t="s">
        <v>127</v>
      </c>
      <c r="D1406" s="2">
        <v>0.186458806</v>
      </c>
      <c r="E1406">
        <v>0</v>
      </c>
      <c r="F1406">
        <f t="shared" si="21"/>
        <v>0</v>
      </c>
      <c r="G1406" t="s">
        <v>591</v>
      </c>
    </row>
    <row r="1407" spans="2:7">
      <c r="B1407" t="s">
        <v>8526</v>
      </c>
      <c r="C1407" t="s">
        <v>127</v>
      </c>
      <c r="D1407" s="2">
        <v>-0.404022302</v>
      </c>
      <c r="E1407">
        <v>0</v>
      </c>
      <c r="F1407">
        <f t="shared" si="21"/>
        <v>0</v>
      </c>
      <c r="G1407" t="s">
        <v>591</v>
      </c>
    </row>
    <row r="1408" spans="2:7">
      <c r="B1408" t="s">
        <v>8527</v>
      </c>
      <c r="C1408" t="s">
        <v>127</v>
      </c>
      <c r="D1408" s="2">
        <v>0.64050886799999995</v>
      </c>
      <c r="E1408">
        <v>0</v>
      </c>
      <c r="F1408">
        <f t="shared" si="21"/>
        <v>0</v>
      </c>
      <c r="G1408" t="s">
        <v>591</v>
      </c>
    </row>
    <row r="1409" spans="2:7">
      <c r="B1409" t="s">
        <v>8528</v>
      </c>
      <c r="C1409" t="s">
        <v>127</v>
      </c>
      <c r="D1409" s="2">
        <v>-1.503735E-3</v>
      </c>
      <c r="E1409">
        <v>0</v>
      </c>
      <c r="F1409">
        <f t="shared" si="21"/>
        <v>0</v>
      </c>
      <c r="G1409" t="s">
        <v>591</v>
      </c>
    </row>
    <row r="1410" spans="2:7">
      <c r="B1410" t="s">
        <v>8529</v>
      </c>
      <c r="C1410" t="s">
        <v>127</v>
      </c>
      <c r="D1410" s="2">
        <v>-2.3720165000000001E-2</v>
      </c>
      <c r="E1410">
        <v>0</v>
      </c>
      <c r="F1410">
        <f t="shared" si="21"/>
        <v>0</v>
      </c>
      <c r="G1410" t="s">
        <v>591</v>
      </c>
    </row>
    <row r="1411" spans="2:7">
      <c r="B1411" t="s">
        <v>8530</v>
      </c>
      <c r="C1411" t="s">
        <v>127</v>
      </c>
      <c r="D1411" s="2">
        <v>0.33806787100000002</v>
      </c>
      <c r="E1411">
        <v>0</v>
      </c>
      <c r="F1411">
        <f t="shared" si="21"/>
        <v>0</v>
      </c>
      <c r="G1411" t="s">
        <v>591</v>
      </c>
    </row>
    <row r="1412" spans="2:7">
      <c r="B1412" t="s">
        <v>8043</v>
      </c>
      <c r="C1412" t="s">
        <v>117</v>
      </c>
      <c r="D1412" s="2">
        <v>2.2468560000000002</v>
      </c>
      <c r="E1412">
        <v>0</v>
      </c>
      <c r="F1412">
        <f t="shared" si="21"/>
        <v>0</v>
      </c>
      <c r="G1412" t="s">
        <v>591</v>
      </c>
    </row>
    <row r="1413" spans="2:7">
      <c r="B1413" t="s">
        <v>8531</v>
      </c>
      <c r="C1413" t="s">
        <v>127</v>
      </c>
      <c r="D1413" s="2">
        <v>-2.7717670000000001E-3</v>
      </c>
      <c r="E1413">
        <v>0</v>
      </c>
      <c r="F1413">
        <f t="shared" si="21"/>
        <v>0</v>
      </c>
      <c r="G1413" t="s">
        <v>591</v>
      </c>
    </row>
    <row r="1414" spans="2:7">
      <c r="B1414" t="s">
        <v>8532</v>
      </c>
      <c r="C1414" t="s">
        <v>127</v>
      </c>
      <c r="D1414" s="2">
        <v>-4.3469020999999997E-2</v>
      </c>
      <c r="E1414">
        <v>0</v>
      </c>
      <c r="F1414">
        <f t="shared" si="21"/>
        <v>0</v>
      </c>
      <c r="G1414" t="s">
        <v>591</v>
      </c>
    </row>
    <row r="1415" spans="2:7">
      <c r="B1415" t="s">
        <v>8533</v>
      </c>
      <c r="C1415" t="s">
        <v>127</v>
      </c>
      <c r="D1415" s="2">
        <v>-0.32685676499999999</v>
      </c>
      <c r="E1415">
        <v>-8.2589404100298899E-2</v>
      </c>
      <c r="F1415">
        <f t="shared" si="21"/>
        <v>-2.6994905447501435E-2</v>
      </c>
      <c r="G1415" t="s">
        <v>591</v>
      </c>
    </row>
    <row r="1416" spans="2:7">
      <c r="B1416" t="s">
        <v>8534</v>
      </c>
      <c r="C1416" t="s">
        <v>127</v>
      </c>
      <c r="D1416" s="2">
        <v>-0.24608516899999999</v>
      </c>
      <c r="E1416">
        <v>0</v>
      </c>
      <c r="F1416">
        <f t="shared" ref="F1416:F1479" si="22">ABS(D1416)*E1416</f>
        <v>0</v>
      </c>
      <c r="G1416" t="s">
        <v>591</v>
      </c>
    </row>
    <row r="1417" spans="2:7">
      <c r="B1417" t="s">
        <v>8535</v>
      </c>
      <c r="C1417" t="s">
        <v>127</v>
      </c>
      <c r="D1417" s="2">
        <v>0.65031550699999996</v>
      </c>
      <c r="E1417">
        <v>0</v>
      </c>
      <c r="F1417">
        <f t="shared" si="22"/>
        <v>0</v>
      </c>
      <c r="G1417" t="s">
        <v>591</v>
      </c>
    </row>
    <row r="1418" spans="2:7">
      <c r="B1418" t="s">
        <v>8536</v>
      </c>
      <c r="C1418" t="s">
        <v>127</v>
      </c>
      <c r="D1418" s="2">
        <v>-0.28830978899999998</v>
      </c>
      <c r="E1418">
        <v>0</v>
      </c>
      <c r="F1418">
        <f t="shared" si="22"/>
        <v>0</v>
      </c>
      <c r="G1418" t="s">
        <v>591</v>
      </c>
    </row>
    <row r="1419" spans="2:7">
      <c r="B1419" t="s">
        <v>8047</v>
      </c>
      <c r="C1419" t="s">
        <v>117</v>
      </c>
      <c r="D1419" s="2">
        <v>1.9470988309999999</v>
      </c>
      <c r="E1419">
        <v>0</v>
      </c>
      <c r="F1419">
        <f t="shared" si="22"/>
        <v>0</v>
      </c>
      <c r="G1419" t="s">
        <v>591</v>
      </c>
    </row>
    <row r="1420" spans="2:7">
      <c r="B1420" t="s">
        <v>8537</v>
      </c>
      <c r="C1420" t="s">
        <v>127</v>
      </c>
      <c r="D1420" s="2">
        <v>-0.102153311</v>
      </c>
      <c r="E1420">
        <v>0</v>
      </c>
      <c r="F1420">
        <f t="shared" si="22"/>
        <v>0</v>
      </c>
      <c r="G1420" t="s">
        <v>591</v>
      </c>
    </row>
    <row r="1421" spans="2:7">
      <c r="B1421" t="s">
        <v>8538</v>
      </c>
      <c r="C1421" t="s">
        <v>127</v>
      </c>
      <c r="D1421" s="2">
        <v>-0.28637963900000002</v>
      </c>
      <c r="E1421">
        <v>0</v>
      </c>
      <c r="F1421">
        <f t="shared" si="22"/>
        <v>0</v>
      </c>
      <c r="G1421" t="s">
        <v>591</v>
      </c>
    </row>
    <row r="1422" spans="2:7">
      <c r="B1422" t="s">
        <v>8539</v>
      </c>
      <c r="C1422" t="s">
        <v>127</v>
      </c>
      <c r="D1422" s="2">
        <v>-0.12151553900000001</v>
      </c>
      <c r="E1422">
        <v>0</v>
      </c>
      <c r="F1422">
        <f t="shared" si="22"/>
        <v>0</v>
      </c>
      <c r="G1422" t="s">
        <v>591</v>
      </c>
    </row>
    <row r="1423" spans="2:7">
      <c r="B1423" t="s">
        <v>8540</v>
      </c>
      <c r="C1423" t="s">
        <v>127</v>
      </c>
      <c r="D1423" s="2">
        <v>-6.1234849000000001E-2</v>
      </c>
      <c r="E1423">
        <v>0</v>
      </c>
      <c r="F1423">
        <f t="shared" si="22"/>
        <v>0</v>
      </c>
      <c r="G1423" t="s">
        <v>591</v>
      </c>
    </row>
    <row r="1424" spans="2:7">
      <c r="B1424" t="s">
        <v>8541</v>
      </c>
      <c r="C1424" t="s">
        <v>127</v>
      </c>
      <c r="D1424" s="2">
        <v>0.28867434199999997</v>
      </c>
      <c r="E1424">
        <v>0</v>
      </c>
      <c r="F1424">
        <f t="shared" si="22"/>
        <v>0</v>
      </c>
      <c r="G1424" t="s">
        <v>591</v>
      </c>
    </row>
    <row r="1425" spans="2:7">
      <c r="B1425" t="s">
        <v>8542</v>
      </c>
      <c r="C1425" t="s">
        <v>127</v>
      </c>
      <c r="D1425" s="2">
        <v>-0.73065048300000002</v>
      </c>
      <c r="E1425">
        <v>0</v>
      </c>
      <c r="F1425">
        <f t="shared" si="22"/>
        <v>0</v>
      </c>
      <c r="G1425" t="s">
        <v>591</v>
      </c>
    </row>
    <row r="1426" spans="2:7">
      <c r="B1426" t="s">
        <v>8543</v>
      </c>
      <c r="C1426" t="s">
        <v>127</v>
      </c>
      <c r="D1426" s="2">
        <v>-0.15177147799999999</v>
      </c>
      <c r="E1426">
        <v>0</v>
      </c>
      <c r="F1426">
        <f t="shared" si="22"/>
        <v>0</v>
      </c>
      <c r="G1426" t="s">
        <v>591</v>
      </c>
    </row>
    <row r="1427" spans="2:7">
      <c r="B1427" t="s">
        <v>8544</v>
      </c>
      <c r="C1427" t="s">
        <v>127</v>
      </c>
      <c r="D1427" s="2">
        <v>0.71254853100000004</v>
      </c>
      <c r="E1427">
        <v>0</v>
      </c>
      <c r="F1427">
        <f t="shared" si="22"/>
        <v>0</v>
      </c>
      <c r="G1427" t="s">
        <v>591</v>
      </c>
    </row>
    <row r="1428" spans="2:7">
      <c r="B1428" t="s">
        <v>8545</v>
      </c>
      <c r="C1428" t="s">
        <v>127</v>
      </c>
      <c r="D1428" s="2">
        <v>-0.122292284</v>
      </c>
      <c r="E1428">
        <v>0</v>
      </c>
      <c r="F1428">
        <f t="shared" si="22"/>
        <v>0</v>
      </c>
      <c r="G1428" t="s">
        <v>591</v>
      </c>
    </row>
    <row r="1429" spans="2:7">
      <c r="B1429" t="s">
        <v>8546</v>
      </c>
      <c r="C1429" t="s">
        <v>127</v>
      </c>
      <c r="D1429" s="2">
        <v>1.2214381E-2</v>
      </c>
      <c r="E1429">
        <v>0</v>
      </c>
      <c r="F1429">
        <f t="shared" si="22"/>
        <v>0</v>
      </c>
      <c r="G1429" t="s">
        <v>591</v>
      </c>
    </row>
    <row r="1430" spans="2:7">
      <c r="B1430" t="s">
        <v>8547</v>
      </c>
      <c r="C1430" t="s">
        <v>127</v>
      </c>
      <c r="D1430" s="2">
        <v>0.35696216200000003</v>
      </c>
      <c r="E1430">
        <v>0</v>
      </c>
      <c r="F1430">
        <f t="shared" si="22"/>
        <v>0</v>
      </c>
      <c r="G1430" t="s">
        <v>591</v>
      </c>
    </row>
    <row r="1431" spans="2:7">
      <c r="B1431" t="s">
        <v>8041</v>
      </c>
      <c r="C1431" t="s">
        <v>117</v>
      </c>
      <c r="D1431" s="2">
        <v>3.1099555200000002</v>
      </c>
      <c r="E1431">
        <v>0</v>
      </c>
      <c r="F1431">
        <f t="shared" si="22"/>
        <v>0</v>
      </c>
      <c r="G1431" t="s">
        <v>591</v>
      </c>
    </row>
    <row r="1432" spans="2:7">
      <c r="B1432" t="s">
        <v>8548</v>
      </c>
      <c r="C1432" t="s">
        <v>127</v>
      </c>
      <c r="D1432" s="2">
        <v>0.114366966</v>
      </c>
      <c r="E1432">
        <v>-0.21643252843123201</v>
      </c>
      <c r="F1432">
        <f t="shared" si="22"/>
        <v>-2.4752731620388744E-2</v>
      </c>
      <c r="G1432" t="s">
        <v>591</v>
      </c>
    </row>
    <row r="1433" spans="2:7">
      <c r="B1433" t="s">
        <v>8549</v>
      </c>
      <c r="C1433" t="s">
        <v>127</v>
      </c>
      <c r="D1433" s="2">
        <v>0.14290313800000001</v>
      </c>
      <c r="E1433">
        <v>0</v>
      </c>
      <c r="F1433">
        <f t="shared" si="22"/>
        <v>0</v>
      </c>
      <c r="G1433" t="s">
        <v>591</v>
      </c>
    </row>
    <row r="1434" spans="2:7">
      <c r="B1434" t="s">
        <v>8550</v>
      </c>
      <c r="C1434" t="s">
        <v>127</v>
      </c>
      <c r="D1434" s="2">
        <v>0.259035032</v>
      </c>
      <c r="E1434">
        <v>0</v>
      </c>
      <c r="F1434">
        <f t="shared" si="22"/>
        <v>0</v>
      </c>
      <c r="G1434" t="s">
        <v>591</v>
      </c>
    </row>
    <row r="1435" spans="2:7">
      <c r="B1435" t="s">
        <v>8551</v>
      </c>
      <c r="C1435" t="s">
        <v>127</v>
      </c>
      <c r="D1435" s="2">
        <v>-0.145448628</v>
      </c>
      <c r="E1435">
        <v>0</v>
      </c>
      <c r="F1435">
        <f t="shared" si="22"/>
        <v>0</v>
      </c>
      <c r="G1435" t="s">
        <v>591</v>
      </c>
    </row>
    <row r="1436" spans="2:7">
      <c r="B1436" t="s">
        <v>8552</v>
      </c>
      <c r="C1436" t="s">
        <v>127</v>
      </c>
      <c r="D1436" s="2">
        <v>-0.17296270599999999</v>
      </c>
      <c r="E1436">
        <v>0</v>
      </c>
      <c r="F1436">
        <f t="shared" si="22"/>
        <v>0</v>
      </c>
      <c r="G1436" t="s">
        <v>591</v>
      </c>
    </row>
    <row r="1437" spans="2:7">
      <c r="B1437" t="s">
        <v>8553</v>
      </c>
      <c r="C1437" t="s">
        <v>127</v>
      </c>
      <c r="D1437" s="2">
        <v>-8.9596084000000006E-2</v>
      </c>
      <c r="E1437">
        <v>0</v>
      </c>
      <c r="F1437">
        <f t="shared" si="22"/>
        <v>0</v>
      </c>
      <c r="G1437" t="s">
        <v>591</v>
      </c>
    </row>
    <row r="1438" spans="2:7">
      <c r="B1438" t="s">
        <v>8554</v>
      </c>
      <c r="C1438" t="s">
        <v>127</v>
      </c>
      <c r="D1438" s="2">
        <v>3.0978367999999999E-2</v>
      </c>
      <c r="E1438">
        <v>0</v>
      </c>
      <c r="F1438">
        <f t="shared" si="22"/>
        <v>0</v>
      </c>
      <c r="G1438" t="s">
        <v>591</v>
      </c>
    </row>
    <row r="1439" spans="2:7">
      <c r="B1439" t="s">
        <v>8044</v>
      </c>
      <c r="C1439" t="s">
        <v>117</v>
      </c>
      <c r="D1439" s="2">
        <v>2.1749895499999998</v>
      </c>
      <c r="E1439">
        <v>0</v>
      </c>
      <c r="F1439">
        <f t="shared" si="22"/>
        <v>0</v>
      </c>
      <c r="G1439" t="s">
        <v>591</v>
      </c>
    </row>
    <row r="1440" spans="2:7">
      <c r="B1440" t="s">
        <v>8555</v>
      </c>
      <c r="C1440" t="s">
        <v>127</v>
      </c>
      <c r="D1440" s="2">
        <v>-5.0934575000000003E-2</v>
      </c>
      <c r="E1440">
        <v>0</v>
      </c>
      <c r="F1440">
        <f t="shared" si="22"/>
        <v>0</v>
      </c>
      <c r="G1440" t="s">
        <v>591</v>
      </c>
    </row>
    <row r="1441" spans="2:7">
      <c r="B1441" t="s">
        <v>8556</v>
      </c>
      <c r="C1441" t="s">
        <v>127</v>
      </c>
      <c r="D1441" s="2">
        <v>6.1969476000000003E-2</v>
      </c>
      <c r="E1441">
        <v>0</v>
      </c>
      <c r="F1441">
        <f t="shared" si="22"/>
        <v>0</v>
      </c>
      <c r="G1441" t="s">
        <v>591</v>
      </c>
    </row>
    <row r="1442" spans="2:7">
      <c r="B1442" t="s">
        <v>8050</v>
      </c>
      <c r="C1442" t="s">
        <v>117</v>
      </c>
      <c r="D1442" s="2">
        <v>1.210920649</v>
      </c>
      <c r="E1442">
        <v>8.5014483272052702E-2</v>
      </c>
      <c r="F1442">
        <f t="shared" si="22"/>
        <v>0.1029457932581937</v>
      </c>
      <c r="G1442" t="s">
        <v>591</v>
      </c>
    </row>
    <row r="1443" spans="2:7">
      <c r="B1443" t="s">
        <v>8557</v>
      </c>
      <c r="C1443" t="s">
        <v>127</v>
      </c>
      <c r="D1443" s="2">
        <v>-0.25571840099999998</v>
      </c>
      <c r="E1443">
        <v>0</v>
      </c>
      <c r="F1443">
        <f t="shared" si="22"/>
        <v>0</v>
      </c>
      <c r="G1443" t="s">
        <v>591</v>
      </c>
    </row>
    <row r="1444" spans="2:7">
      <c r="B1444" t="s">
        <v>8049</v>
      </c>
      <c r="C1444" t="s">
        <v>117</v>
      </c>
      <c r="D1444" s="2">
        <v>1.293185764</v>
      </c>
      <c r="E1444">
        <v>0</v>
      </c>
      <c r="F1444">
        <f t="shared" si="22"/>
        <v>0</v>
      </c>
      <c r="G1444" t="s">
        <v>591</v>
      </c>
    </row>
    <row r="1445" spans="2:7">
      <c r="B1445" t="s">
        <v>8558</v>
      </c>
      <c r="C1445" t="s">
        <v>127</v>
      </c>
      <c r="D1445" s="2">
        <v>0.32663529099999999</v>
      </c>
      <c r="E1445">
        <v>0</v>
      </c>
      <c r="F1445">
        <f t="shared" si="22"/>
        <v>0</v>
      </c>
      <c r="G1445" t="s">
        <v>591</v>
      </c>
    </row>
    <row r="1446" spans="2:7">
      <c r="B1446" t="s">
        <v>8559</v>
      </c>
      <c r="C1446" t="s">
        <v>127</v>
      </c>
      <c r="D1446" s="2">
        <v>0.13068411899999999</v>
      </c>
      <c r="E1446">
        <v>0</v>
      </c>
      <c r="F1446">
        <f t="shared" si="22"/>
        <v>0</v>
      </c>
      <c r="G1446" t="s">
        <v>591</v>
      </c>
    </row>
    <row r="1447" spans="2:7">
      <c r="B1447" t="s">
        <v>8560</v>
      </c>
      <c r="C1447" t="s">
        <v>127</v>
      </c>
      <c r="D1447" s="2">
        <v>4.1823077E-2</v>
      </c>
      <c r="E1447">
        <v>0</v>
      </c>
      <c r="F1447">
        <f t="shared" si="22"/>
        <v>0</v>
      </c>
      <c r="G1447" t="s">
        <v>591</v>
      </c>
    </row>
    <row r="1448" spans="2:7">
      <c r="B1448" t="s">
        <v>8561</v>
      </c>
      <c r="C1448" t="s">
        <v>127</v>
      </c>
      <c r="D1448" s="2">
        <v>-0.28918966699999998</v>
      </c>
      <c r="E1448">
        <v>0</v>
      </c>
      <c r="F1448">
        <f t="shared" si="22"/>
        <v>0</v>
      </c>
      <c r="G1448" t="s">
        <v>591</v>
      </c>
    </row>
    <row r="1449" spans="2:7">
      <c r="B1449" t="s">
        <v>8562</v>
      </c>
      <c r="C1449" t="s">
        <v>127</v>
      </c>
      <c r="D1449" s="2">
        <v>7.2241098000000004E-2</v>
      </c>
      <c r="E1449">
        <v>0</v>
      </c>
      <c r="F1449">
        <f t="shared" si="22"/>
        <v>0</v>
      </c>
      <c r="G1449" t="s">
        <v>591</v>
      </c>
    </row>
    <row r="1450" spans="2:7">
      <c r="B1450" t="s">
        <v>8563</v>
      </c>
      <c r="C1450" t="s">
        <v>127</v>
      </c>
      <c r="D1450" s="2">
        <v>0.22817532800000001</v>
      </c>
      <c r="E1450">
        <v>0</v>
      </c>
      <c r="F1450">
        <f t="shared" si="22"/>
        <v>0</v>
      </c>
      <c r="G1450" t="s">
        <v>591</v>
      </c>
    </row>
    <row r="1451" spans="2:7">
      <c r="B1451" t="s">
        <v>8564</v>
      </c>
      <c r="C1451" t="s">
        <v>127</v>
      </c>
      <c r="D1451" s="2">
        <v>0.37863413200000001</v>
      </c>
      <c r="E1451">
        <v>0</v>
      </c>
      <c r="F1451">
        <f t="shared" si="22"/>
        <v>0</v>
      </c>
      <c r="G1451" t="s">
        <v>591</v>
      </c>
    </row>
    <row r="1452" spans="2:7">
      <c r="B1452" t="s">
        <v>8565</v>
      </c>
      <c r="C1452" t="s">
        <v>127</v>
      </c>
      <c r="D1452" s="2">
        <v>0.94387910799999997</v>
      </c>
      <c r="E1452">
        <v>0</v>
      </c>
      <c r="F1452">
        <f t="shared" si="22"/>
        <v>0</v>
      </c>
      <c r="G1452" t="s">
        <v>591</v>
      </c>
    </row>
    <row r="1453" spans="2:7">
      <c r="B1453" t="s">
        <v>8566</v>
      </c>
      <c r="C1453" t="s">
        <v>127</v>
      </c>
      <c r="D1453" s="2">
        <v>-5.9842027999999998E-2</v>
      </c>
      <c r="E1453">
        <v>0</v>
      </c>
      <c r="F1453">
        <f t="shared" si="22"/>
        <v>0</v>
      </c>
      <c r="G1453" t="s">
        <v>591</v>
      </c>
    </row>
    <row r="1454" spans="2:7">
      <c r="B1454" t="s">
        <v>8567</v>
      </c>
      <c r="C1454" t="s">
        <v>127</v>
      </c>
      <c r="D1454" s="2">
        <v>-0.19405639899999999</v>
      </c>
      <c r="E1454">
        <v>0</v>
      </c>
      <c r="F1454">
        <f t="shared" si="22"/>
        <v>0</v>
      </c>
      <c r="G1454" t="s">
        <v>591</v>
      </c>
    </row>
    <row r="1455" spans="2:7">
      <c r="B1455" t="s">
        <v>8568</v>
      </c>
      <c r="C1455" t="s">
        <v>127</v>
      </c>
      <c r="D1455" s="2">
        <v>2.0590770000000001E-2</v>
      </c>
      <c r="E1455">
        <v>0</v>
      </c>
      <c r="F1455">
        <f t="shared" si="22"/>
        <v>0</v>
      </c>
      <c r="G1455" t="s">
        <v>591</v>
      </c>
    </row>
    <row r="1456" spans="2:7">
      <c r="B1456" t="s">
        <v>8569</v>
      </c>
      <c r="C1456" t="s">
        <v>127</v>
      </c>
      <c r="D1456" s="2">
        <v>-7.5270485999999998E-2</v>
      </c>
      <c r="E1456">
        <v>0</v>
      </c>
      <c r="F1456">
        <f t="shared" si="22"/>
        <v>0</v>
      </c>
      <c r="G1456" t="s">
        <v>591</v>
      </c>
    </row>
    <row r="1457" spans="2:7">
      <c r="B1457" t="s">
        <v>8570</v>
      </c>
      <c r="C1457" t="s">
        <v>127</v>
      </c>
      <c r="D1457" s="2">
        <v>-0.24960216199999999</v>
      </c>
      <c r="E1457">
        <v>0</v>
      </c>
      <c r="F1457">
        <f t="shared" si="22"/>
        <v>0</v>
      </c>
      <c r="G1457" t="s">
        <v>591</v>
      </c>
    </row>
    <row r="1458" spans="2:7">
      <c r="B1458" t="s">
        <v>8571</v>
      </c>
      <c r="C1458" t="s">
        <v>127</v>
      </c>
      <c r="D1458" s="2">
        <v>4.5635179999999997E-2</v>
      </c>
      <c r="E1458">
        <v>0</v>
      </c>
      <c r="F1458">
        <f t="shared" si="22"/>
        <v>0</v>
      </c>
      <c r="G1458" t="s">
        <v>591</v>
      </c>
    </row>
    <row r="1459" spans="2:7">
      <c r="B1459" t="s">
        <v>8052</v>
      </c>
      <c r="C1459" t="s">
        <v>117</v>
      </c>
      <c r="D1459" s="2">
        <v>1.0715218049999999</v>
      </c>
      <c r="E1459">
        <v>0</v>
      </c>
      <c r="F1459">
        <f t="shared" si="22"/>
        <v>0</v>
      </c>
      <c r="G1459" t="s">
        <v>591</v>
      </c>
    </row>
    <row r="1460" spans="2:7">
      <c r="B1460" t="s">
        <v>8572</v>
      </c>
      <c r="C1460" t="s">
        <v>127</v>
      </c>
      <c r="D1460" s="2">
        <v>4.9996771000000002E-2</v>
      </c>
      <c r="E1460">
        <v>0</v>
      </c>
      <c r="F1460">
        <f t="shared" si="22"/>
        <v>0</v>
      </c>
      <c r="G1460" t="s">
        <v>591</v>
      </c>
    </row>
    <row r="1461" spans="2:7">
      <c r="B1461" t="s">
        <v>8048</v>
      </c>
      <c r="C1461" t="s">
        <v>117</v>
      </c>
      <c r="D1461" s="2">
        <v>1.6276784390000001</v>
      </c>
      <c r="E1461">
        <v>0</v>
      </c>
      <c r="F1461">
        <f t="shared" si="22"/>
        <v>0</v>
      </c>
      <c r="G1461" t="s">
        <v>591</v>
      </c>
    </row>
    <row r="1462" spans="2:7">
      <c r="B1462" t="s">
        <v>8042</v>
      </c>
      <c r="C1462" t="s">
        <v>117</v>
      </c>
      <c r="D1462" s="2">
        <v>2.272570258</v>
      </c>
      <c r="E1462">
        <v>0.10490352346187801</v>
      </c>
      <c r="F1462">
        <f t="shared" si="22"/>
        <v>0.23840062737886916</v>
      </c>
      <c r="G1462" t="s">
        <v>591</v>
      </c>
    </row>
    <row r="1463" spans="2:7">
      <c r="B1463" t="s">
        <v>8573</v>
      </c>
      <c r="C1463" t="s">
        <v>127</v>
      </c>
      <c r="D1463" s="2">
        <v>0.169432784</v>
      </c>
      <c r="E1463">
        <v>0</v>
      </c>
      <c r="F1463">
        <f t="shared" si="22"/>
        <v>0</v>
      </c>
      <c r="G1463" t="s">
        <v>591</v>
      </c>
    </row>
    <row r="1464" spans="2:7">
      <c r="B1464" t="s">
        <v>8574</v>
      </c>
      <c r="C1464" t="s">
        <v>127</v>
      </c>
      <c r="D1464" s="2">
        <v>0.17670948</v>
      </c>
      <c r="E1464">
        <v>0</v>
      </c>
      <c r="F1464">
        <f t="shared" si="22"/>
        <v>0</v>
      </c>
      <c r="G1464" t="s">
        <v>591</v>
      </c>
    </row>
    <row r="1465" spans="2:7">
      <c r="B1465" t="s">
        <v>8575</v>
      </c>
      <c r="C1465" t="s">
        <v>127</v>
      </c>
      <c r="D1465" s="2">
        <v>-0.49299188900000002</v>
      </c>
      <c r="E1465">
        <v>0</v>
      </c>
      <c r="F1465">
        <f t="shared" si="22"/>
        <v>0</v>
      </c>
      <c r="G1465" t="s">
        <v>591</v>
      </c>
    </row>
    <row r="1466" spans="2:7">
      <c r="B1466" t="s">
        <v>8576</v>
      </c>
      <c r="C1466" t="s">
        <v>127</v>
      </c>
      <c r="D1466" s="2">
        <v>2.8866208000000001E-2</v>
      </c>
      <c r="E1466">
        <v>0</v>
      </c>
      <c r="F1466">
        <f t="shared" si="22"/>
        <v>0</v>
      </c>
      <c r="G1466" t="s">
        <v>591</v>
      </c>
    </row>
    <row r="1467" spans="2:7">
      <c r="B1467" t="s">
        <v>8577</v>
      </c>
      <c r="C1467" t="s">
        <v>127</v>
      </c>
      <c r="D1467" s="2">
        <v>0.54842965499999996</v>
      </c>
      <c r="E1467">
        <v>0</v>
      </c>
      <c r="F1467">
        <f t="shared" si="22"/>
        <v>0</v>
      </c>
      <c r="G1467" t="s">
        <v>591</v>
      </c>
    </row>
    <row r="1468" spans="2:7">
      <c r="B1468" t="s">
        <v>8578</v>
      </c>
      <c r="C1468" t="s">
        <v>127</v>
      </c>
      <c r="D1468" s="2">
        <v>-0.122604687</v>
      </c>
      <c r="E1468">
        <v>0</v>
      </c>
      <c r="F1468">
        <f t="shared" si="22"/>
        <v>0</v>
      </c>
      <c r="G1468" t="s">
        <v>591</v>
      </c>
    </row>
    <row r="1469" spans="2:7">
      <c r="B1469" t="s">
        <v>8579</v>
      </c>
      <c r="C1469" t="s">
        <v>127</v>
      </c>
      <c r="D1469" s="2">
        <v>-9.2164651E-2</v>
      </c>
      <c r="E1469">
        <v>0</v>
      </c>
      <c r="F1469">
        <f t="shared" si="22"/>
        <v>0</v>
      </c>
      <c r="G1469" t="s">
        <v>591</v>
      </c>
    </row>
    <row r="1470" spans="2:7">
      <c r="B1470" t="s">
        <v>8580</v>
      </c>
      <c r="C1470" t="s">
        <v>127</v>
      </c>
      <c r="D1470" s="2">
        <v>-0.37765427299999998</v>
      </c>
      <c r="E1470">
        <v>0</v>
      </c>
      <c r="F1470">
        <f t="shared" si="22"/>
        <v>0</v>
      </c>
      <c r="G1470" t="s">
        <v>591</v>
      </c>
    </row>
    <row r="1471" spans="2:7">
      <c r="B1471" t="s">
        <v>8581</v>
      </c>
      <c r="C1471" t="s">
        <v>127</v>
      </c>
      <c r="D1471" s="2">
        <v>0.380979758</v>
      </c>
      <c r="E1471">
        <v>0</v>
      </c>
      <c r="F1471">
        <f t="shared" si="22"/>
        <v>0</v>
      </c>
      <c r="G1471" t="s">
        <v>591</v>
      </c>
    </row>
    <row r="1472" spans="2:7">
      <c r="B1472" t="s">
        <v>8582</v>
      </c>
      <c r="C1472" t="s">
        <v>127</v>
      </c>
      <c r="D1472" s="2">
        <v>9.453085E-3</v>
      </c>
      <c r="E1472">
        <v>0</v>
      </c>
      <c r="F1472">
        <f t="shared" si="22"/>
        <v>0</v>
      </c>
      <c r="G1472" t="s">
        <v>591</v>
      </c>
    </row>
    <row r="1473" spans="2:7">
      <c r="B1473" t="s">
        <v>8583</v>
      </c>
      <c r="C1473" t="s">
        <v>127</v>
      </c>
      <c r="D1473" s="2">
        <v>0.90216324299999995</v>
      </c>
      <c r="E1473">
        <v>0</v>
      </c>
      <c r="F1473">
        <f t="shared" si="22"/>
        <v>0</v>
      </c>
      <c r="G1473" t="s">
        <v>591</v>
      </c>
    </row>
    <row r="1474" spans="2:7">
      <c r="B1474" t="s">
        <v>8584</v>
      </c>
      <c r="C1474" t="s">
        <v>127</v>
      </c>
      <c r="D1474" s="2">
        <v>-0.123491585</v>
      </c>
      <c r="E1474">
        <v>0</v>
      </c>
      <c r="F1474">
        <f t="shared" si="22"/>
        <v>0</v>
      </c>
      <c r="G1474" t="s">
        <v>591</v>
      </c>
    </row>
    <row r="1475" spans="2:7">
      <c r="B1475" t="s">
        <v>8585</v>
      </c>
      <c r="C1475" t="s">
        <v>127</v>
      </c>
      <c r="D1475" s="2">
        <v>5.7596744999999998E-2</v>
      </c>
      <c r="E1475">
        <v>0</v>
      </c>
      <c r="F1475">
        <f t="shared" si="22"/>
        <v>0</v>
      </c>
      <c r="G1475" t="s">
        <v>591</v>
      </c>
    </row>
    <row r="1476" spans="2:7">
      <c r="B1476" t="s">
        <v>8586</v>
      </c>
      <c r="C1476" t="s">
        <v>127</v>
      </c>
      <c r="D1476" s="2">
        <v>0.48959289900000003</v>
      </c>
      <c r="E1476">
        <v>0</v>
      </c>
      <c r="F1476">
        <f t="shared" si="22"/>
        <v>0</v>
      </c>
      <c r="G1476" t="s">
        <v>591</v>
      </c>
    </row>
    <row r="1477" spans="2:7">
      <c r="B1477" t="s">
        <v>8587</v>
      </c>
      <c r="C1477" t="s">
        <v>127</v>
      </c>
      <c r="D1477" s="2">
        <v>0.58336602100000001</v>
      </c>
      <c r="E1477">
        <v>0</v>
      </c>
      <c r="F1477">
        <f t="shared" si="22"/>
        <v>0</v>
      </c>
      <c r="G1477" t="s">
        <v>591</v>
      </c>
    </row>
    <row r="1478" spans="2:7">
      <c r="B1478" t="s">
        <v>8588</v>
      </c>
      <c r="C1478" t="s">
        <v>127</v>
      </c>
      <c r="D1478" s="2">
        <v>0.22725716700000001</v>
      </c>
      <c r="E1478">
        <v>0.39803301928700202</v>
      </c>
      <c r="F1478">
        <f t="shared" si="22"/>
        <v>9.0455856335620449E-2</v>
      </c>
      <c r="G1478" t="s">
        <v>591</v>
      </c>
    </row>
    <row r="1479" spans="2:7">
      <c r="B1479" t="s">
        <v>8589</v>
      </c>
      <c r="C1479" t="s">
        <v>127</v>
      </c>
      <c r="D1479" s="2">
        <v>-0.70166037999999997</v>
      </c>
      <c r="E1479">
        <v>-2.2056153659459499E-2</v>
      </c>
      <c r="F1479">
        <f t="shared" si="22"/>
        <v>-1.5475929158034743E-2</v>
      </c>
      <c r="G1479" t="s">
        <v>591</v>
      </c>
    </row>
    <row r="1480" spans="2:7">
      <c r="B1480" t="s">
        <v>8045</v>
      </c>
      <c r="C1480" t="s">
        <v>117</v>
      </c>
      <c r="D1480" s="2">
        <v>2.13138373</v>
      </c>
      <c r="E1480">
        <v>0</v>
      </c>
      <c r="F1480">
        <f t="shared" ref="F1480:F1543" si="23">ABS(D1480)*E1480</f>
        <v>0</v>
      </c>
      <c r="G1480" t="s">
        <v>591</v>
      </c>
    </row>
    <row r="1481" spans="2:7">
      <c r="B1481" t="s">
        <v>8590</v>
      </c>
      <c r="C1481" t="s">
        <v>127</v>
      </c>
      <c r="D1481" s="2">
        <v>-0.44045015399999998</v>
      </c>
      <c r="E1481">
        <v>0</v>
      </c>
      <c r="F1481">
        <f t="shared" si="23"/>
        <v>0</v>
      </c>
      <c r="G1481" t="s">
        <v>591</v>
      </c>
    </row>
    <row r="1482" spans="2:7">
      <c r="B1482" t="s">
        <v>8591</v>
      </c>
      <c r="C1482" t="s">
        <v>127</v>
      </c>
      <c r="D1482" s="2">
        <v>-0.101311528</v>
      </c>
      <c r="E1482">
        <v>0</v>
      </c>
      <c r="F1482">
        <f t="shared" si="23"/>
        <v>0</v>
      </c>
      <c r="G1482" t="s">
        <v>591</v>
      </c>
    </row>
    <row r="1483" spans="2:7">
      <c r="B1483" t="s">
        <v>8592</v>
      </c>
      <c r="C1483" t="s">
        <v>127</v>
      </c>
      <c r="D1483" s="2">
        <v>0.21941069599999999</v>
      </c>
      <c r="E1483">
        <v>0</v>
      </c>
      <c r="F1483">
        <f t="shared" si="23"/>
        <v>0</v>
      </c>
      <c r="G1483" t="s">
        <v>591</v>
      </c>
    </row>
    <row r="1484" spans="2:7">
      <c r="B1484" t="s">
        <v>8593</v>
      </c>
      <c r="C1484" t="s">
        <v>127</v>
      </c>
      <c r="D1484" s="2">
        <v>0.26168325599999998</v>
      </c>
      <c r="E1484">
        <v>0</v>
      </c>
      <c r="F1484">
        <f t="shared" si="23"/>
        <v>0</v>
      </c>
      <c r="G1484" t="s">
        <v>591</v>
      </c>
    </row>
    <row r="1485" spans="2:7">
      <c r="B1485" t="s">
        <v>8594</v>
      </c>
      <c r="C1485" t="s">
        <v>127</v>
      </c>
      <c r="D1485" s="2">
        <v>0.31929940499999998</v>
      </c>
      <c r="E1485">
        <v>0</v>
      </c>
      <c r="F1485">
        <f t="shared" si="23"/>
        <v>0</v>
      </c>
      <c r="G1485" t="s">
        <v>591</v>
      </c>
    </row>
    <row r="1486" spans="2:7">
      <c r="B1486" t="s">
        <v>8595</v>
      </c>
      <c r="C1486" t="s">
        <v>127</v>
      </c>
      <c r="D1486" s="2">
        <v>0.54909876800000001</v>
      </c>
      <c r="E1486">
        <v>2.8737807433365702E-2</v>
      </c>
      <c r="F1486">
        <f t="shared" si="23"/>
        <v>1.577989465668235E-2</v>
      </c>
      <c r="G1486" t="s">
        <v>591</v>
      </c>
    </row>
    <row r="1487" spans="2:7">
      <c r="B1487" t="s">
        <v>8596</v>
      </c>
      <c r="C1487" t="s">
        <v>127</v>
      </c>
      <c r="D1487" s="2">
        <v>-0.57865270400000002</v>
      </c>
      <c r="E1487">
        <v>0</v>
      </c>
      <c r="F1487">
        <f t="shared" si="23"/>
        <v>0</v>
      </c>
      <c r="G1487" t="s">
        <v>591</v>
      </c>
    </row>
    <row r="1488" spans="2:7">
      <c r="B1488" t="s">
        <v>8046</v>
      </c>
      <c r="C1488" t="s">
        <v>117</v>
      </c>
      <c r="D1488" s="2">
        <v>1.966290018</v>
      </c>
      <c r="E1488">
        <v>0</v>
      </c>
      <c r="F1488">
        <f t="shared" si="23"/>
        <v>0</v>
      </c>
      <c r="G1488" t="s">
        <v>591</v>
      </c>
    </row>
    <row r="1489" spans="2:7">
      <c r="B1489" t="s">
        <v>8597</v>
      </c>
      <c r="C1489" t="s">
        <v>127</v>
      </c>
      <c r="D1489" s="2">
        <v>-0.262738892</v>
      </c>
      <c r="E1489">
        <v>0</v>
      </c>
      <c r="F1489">
        <f t="shared" si="23"/>
        <v>0</v>
      </c>
      <c r="G1489" t="s">
        <v>591</v>
      </c>
    </row>
    <row r="1490" spans="2:7">
      <c r="B1490" t="s">
        <v>8598</v>
      </c>
      <c r="C1490" t="s">
        <v>127</v>
      </c>
      <c r="D1490" s="2">
        <v>-0.159294672</v>
      </c>
      <c r="E1490">
        <v>0</v>
      </c>
      <c r="F1490">
        <f t="shared" si="23"/>
        <v>0</v>
      </c>
      <c r="G1490" t="s">
        <v>591</v>
      </c>
    </row>
    <row r="1491" spans="2:7">
      <c r="B1491" t="s">
        <v>8599</v>
      </c>
      <c r="C1491" t="s">
        <v>127</v>
      </c>
      <c r="D1491" s="2">
        <v>0.54136724199999997</v>
      </c>
      <c r="E1491">
        <v>0</v>
      </c>
      <c r="F1491">
        <f t="shared" si="23"/>
        <v>0</v>
      </c>
      <c r="G1491" t="s">
        <v>591</v>
      </c>
    </row>
    <row r="1492" spans="2:7">
      <c r="B1492" t="s">
        <v>8600</v>
      </c>
      <c r="C1492" t="s">
        <v>127</v>
      </c>
      <c r="D1492" s="2">
        <v>-0.422496965</v>
      </c>
      <c r="E1492">
        <v>0</v>
      </c>
      <c r="F1492">
        <f t="shared" si="23"/>
        <v>0</v>
      </c>
      <c r="G1492" t="s">
        <v>591</v>
      </c>
    </row>
    <row r="1493" spans="2:7">
      <c r="B1493" t="s">
        <v>8601</v>
      </c>
      <c r="C1493" t="s">
        <v>127</v>
      </c>
      <c r="D1493" s="2">
        <v>0.58653977499999999</v>
      </c>
      <c r="E1493">
        <v>0.19063717008400999</v>
      </c>
      <c r="F1493">
        <f t="shared" si="23"/>
        <v>0.11181628284771195</v>
      </c>
      <c r="G1493" t="s">
        <v>591</v>
      </c>
    </row>
    <row r="1494" spans="2:7">
      <c r="B1494" t="s">
        <v>8602</v>
      </c>
      <c r="C1494" t="s">
        <v>127</v>
      </c>
      <c r="D1494" s="2">
        <v>0.57155204900000001</v>
      </c>
      <c r="E1494">
        <v>0</v>
      </c>
      <c r="F1494">
        <f t="shared" si="23"/>
        <v>0</v>
      </c>
      <c r="G1494" t="s">
        <v>591</v>
      </c>
    </row>
    <row r="1495" spans="2:7">
      <c r="B1495" t="s">
        <v>8603</v>
      </c>
      <c r="C1495" t="s">
        <v>127</v>
      </c>
      <c r="D1495" s="2">
        <v>-5.0515118999999997E-2</v>
      </c>
      <c r="E1495">
        <v>0</v>
      </c>
      <c r="F1495">
        <f t="shared" si="23"/>
        <v>0</v>
      </c>
      <c r="G1495" t="s">
        <v>591</v>
      </c>
    </row>
    <row r="1496" spans="2:7">
      <c r="B1496" t="s">
        <v>8604</v>
      </c>
      <c r="C1496" t="s">
        <v>127</v>
      </c>
      <c r="D1496" s="2">
        <v>0.34580334200000001</v>
      </c>
      <c r="E1496">
        <v>-4.6998260116093003E-2</v>
      </c>
      <c r="F1496">
        <f t="shared" si="23"/>
        <v>-1.625215541633027E-2</v>
      </c>
      <c r="G1496" t="s">
        <v>591</v>
      </c>
    </row>
    <row r="1497" spans="2:7">
      <c r="B1497" t="s">
        <v>8055</v>
      </c>
      <c r="C1497" t="s">
        <v>117</v>
      </c>
      <c r="D1497" s="2">
        <v>2.3623109649999998</v>
      </c>
      <c r="E1497">
        <v>0</v>
      </c>
      <c r="F1497">
        <f t="shared" si="23"/>
        <v>0</v>
      </c>
      <c r="G1497" t="s">
        <v>591</v>
      </c>
    </row>
    <row r="1498" spans="2:7">
      <c r="B1498" t="s">
        <v>8605</v>
      </c>
      <c r="C1498" t="s">
        <v>127</v>
      </c>
      <c r="D1498" s="2">
        <v>0.61838828999999995</v>
      </c>
      <c r="E1498">
        <v>0</v>
      </c>
      <c r="F1498">
        <f t="shared" si="23"/>
        <v>0</v>
      </c>
      <c r="G1498" t="s">
        <v>591</v>
      </c>
    </row>
    <row r="1499" spans="2:7">
      <c r="B1499" t="s">
        <v>8606</v>
      </c>
      <c r="C1499" t="s">
        <v>127</v>
      </c>
      <c r="D1499" s="2">
        <v>0.39584609300000001</v>
      </c>
      <c r="E1499">
        <v>-3.6090414580963702E-2</v>
      </c>
      <c r="F1499">
        <f t="shared" si="23"/>
        <v>-1.4286249606624713E-2</v>
      </c>
      <c r="G1499" t="s">
        <v>591</v>
      </c>
    </row>
    <row r="1500" spans="2:7">
      <c r="B1500" t="s">
        <v>8607</v>
      </c>
      <c r="C1500" t="s">
        <v>127</v>
      </c>
      <c r="D1500" s="2">
        <v>4.2733299000000002E-2</v>
      </c>
      <c r="E1500">
        <v>0</v>
      </c>
      <c r="F1500">
        <f t="shared" si="23"/>
        <v>0</v>
      </c>
      <c r="G1500" t="s">
        <v>591</v>
      </c>
    </row>
    <row r="1501" spans="2:7">
      <c r="B1501" t="s">
        <v>8608</v>
      </c>
      <c r="C1501" t="s">
        <v>127</v>
      </c>
      <c r="D1501" s="2">
        <v>0.52740464399999998</v>
      </c>
      <c r="E1501">
        <v>-8.4841220808425502E-2</v>
      </c>
      <c r="F1501">
        <f t="shared" si="23"/>
        <v>-4.4745653856993042E-2</v>
      </c>
      <c r="G1501" t="s">
        <v>591</v>
      </c>
    </row>
    <row r="1502" spans="2:7">
      <c r="B1502" t="s">
        <v>8609</v>
      </c>
      <c r="C1502" t="s">
        <v>127</v>
      </c>
      <c r="D1502" s="2">
        <v>-0.229541306</v>
      </c>
      <c r="E1502">
        <v>0</v>
      </c>
      <c r="F1502">
        <f t="shared" si="23"/>
        <v>0</v>
      </c>
      <c r="G1502" t="s">
        <v>591</v>
      </c>
    </row>
    <row r="1503" spans="2:7">
      <c r="B1503" t="s">
        <v>8610</v>
      </c>
      <c r="C1503" t="s">
        <v>127</v>
      </c>
      <c r="D1503" s="2">
        <v>0.247799518</v>
      </c>
      <c r="E1503">
        <v>0</v>
      </c>
      <c r="F1503">
        <f t="shared" si="23"/>
        <v>0</v>
      </c>
      <c r="G1503" t="s">
        <v>591</v>
      </c>
    </row>
    <row r="1504" spans="2:7">
      <c r="B1504" t="s">
        <v>8611</v>
      </c>
      <c r="C1504" t="s">
        <v>127</v>
      </c>
      <c r="D1504" s="2">
        <v>0.59177227200000004</v>
      </c>
      <c r="E1504">
        <v>0</v>
      </c>
      <c r="F1504">
        <f t="shared" si="23"/>
        <v>0</v>
      </c>
      <c r="G1504" t="s">
        <v>591</v>
      </c>
    </row>
    <row r="1505" spans="2:7">
      <c r="B1505" t="s">
        <v>8612</v>
      </c>
      <c r="C1505" t="s">
        <v>127</v>
      </c>
      <c r="D1505" s="2">
        <v>-0.16080225100000001</v>
      </c>
      <c r="E1505">
        <v>0.32918939595208002</v>
      </c>
      <c r="F1505">
        <f t="shared" si="23"/>
        <v>5.2934395874424757E-2</v>
      </c>
      <c r="G1505" t="s">
        <v>591</v>
      </c>
    </row>
    <row r="1506" spans="2:7">
      <c r="B1506" t="s">
        <v>8613</v>
      </c>
      <c r="C1506" t="s">
        <v>127</v>
      </c>
      <c r="D1506" s="2">
        <v>-0.15203742100000001</v>
      </c>
      <c r="E1506">
        <v>0</v>
      </c>
      <c r="F1506">
        <f t="shared" si="23"/>
        <v>0</v>
      </c>
      <c r="G1506" t="s">
        <v>591</v>
      </c>
    </row>
    <row r="1507" spans="2:7">
      <c r="B1507" t="s">
        <v>8614</v>
      </c>
      <c r="C1507" t="s">
        <v>127</v>
      </c>
      <c r="D1507" s="2">
        <v>-0.187375929</v>
      </c>
      <c r="E1507">
        <v>0</v>
      </c>
      <c r="F1507">
        <f t="shared" si="23"/>
        <v>0</v>
      </c>
      <c r="G1507" t="s">
        <v>591</v>
      </c>
    </row>
    <row r="1508" spans="2:7">
      <c r="B1508" t="s">
        <v>8615</v>
      </c>
      <c r="C1508" t="s">
        <v>127</v>
      </c>
      <c r="D1508" s="2">
        <v>-0.26865356600000001</v>
      </c>
      <c r="E1508">
        <v>0</v>
      </c>
      <c r="F1508">
        <f t="shared" si="23"/>
        <v>0</v>
      </c>
      <c r="G1508" t="s">
        <v>591</v>
      </c>
    </row>
    <row r="1509" spans="2:7">
      <c r="B1509" t="s">
        <v>8616</v>
      </c>
      <c r="C1509" t="s">
        <v>127</v>
      </c>
      <c r="D1509" s="2">
        <v>0.16096463</v>
      </c>
      <c r="E1509">
        <v>0</v>
      </c>
      <c r="F1509">
        <f t="shared" si="23"/>
        <v>0</v>
      </c>
      <c r="G1509" t="s">
        <v>591</v>
      </c>
    </row>
    <row r="1510" spans="2:7">
      <c r="B1510" t="s">
        <v>8617</v>
      </c>
      <c r="C1510" t="s">
        <v>127</v>
      </c>
      <c r="D1510" s="2">
        <v>-0.63210299800000003</v>
      </c>
      <c r="E1510">
        <v>0</v>
      </c>
      <c r="F1510">
        <f t="shared" si="23"/>
        <v>0</v>
      </c>
      <c r="G1510" t="s">
        <v>591</v>
      </c>
    </row>
    <row r="1511" spans="2:7">
      <c r="B1511" t="s">
        <v>8618</v>
      </c>
      <c r="C1511" t="s">
        <v>127</v>
      </c>
      <c r="D1511" s="2">
        <v>-0.13818234900000001</v>
      </c>
      <c r="E1511">
        <v>0</v>
      </c>
      <c r="F1511">
        <f t="shared" si="23"/>
        <v>0</v>
      </c>
      <c r="G1511" t="s">
        <v>591</v>
      </c>
    </row>
    <row r="1512" spans="2:7">
      <c r="B1512" t="s">
        <v>8053</v>
      </c>
      <c r="C1512" t="s">
        <v>117</v>
      </c>
      <c r="D1512" s="2">
        <v>4.4418961269999997</v>
      </c>
      <c r="E1512">
        <v>0</v>
      </c>
      <c r="F1512">
        <f t="shared" si="23"/>
        <v>0</v>
      </c>
      <c r="G1512" t="s">
        <v>591</v>
      </c>
    </row>
    <row r="1513" spans="2:7">
      <c r="B1513" t="s">
        <v>8619</v>
      </c>
      <c r="C1513" t="s">
        <v>127</v>
      </c>
      <c r="D1513" s="2">
        <v>-0.39990233800000002</v>
      </c>
      <c r="E1513">
        <v>0.71484383699309495</v>
      </c>
      <c r="F1513">
        <f t="shared" si="23"/>
        <v>0.28586772171842956</v>
      </c>
      <c r="G1513" t="s">
        <v>591</v>
      </c>
    </row>
    <row r="1514" spans="2:7">
      <c r="B1514" t="s">
        <v>8620</v>
      </c>
      <c r="C1514" t="s">
        <v>127</v>
      </c>
      <c r="D1514" s="2">
        <v>-0.24987983</v>
      </c>
      <c r="E1514">
        <v>0</v>
      </c>
      <c r="F1514">
        <f t="shared" si="23"/>
        <v>0</v>
      </c>
      <c r="G1514" t="s">
        <v>591</v>
      </c>
    </row>
    <row r="1515" spans="2:7">
      <c r="B1515" t="s">
        <v>8621</v>
      </c>
      <c r="C1515" t="s">
        <v>127</v>
      </c>
      <c r="D1515" s="2">
        <v>1.5711145999999999E-2</v>
      </c>
      <c r="E1515">
        <v>0</v>
      </c>
      <c r="F1515">
        <f t="shared" si="23"/>
        <v>0</v>
      </c>
      <c r="G1515" t="s">
        <v>591</v>
      </c>
    </row>
    <row r="1516" spans="2:7">
      <c r="B1516" t="s">
        <v>8622</v>
      </c>
      <c r="C1516" t="s">
        <v>127</v>
      </c>
      <c r="D1516" s="2">
        <v>-0.156905721</v>
      </c>
      <c r="E1516">
        <v>0</v>
      </c>
      <c r="F1516">
        <f t="shared" si="23"/>
        <v>0</v>
      </c>
      <c r="G1516" t="s">
        <v>591</v>
      </c>
    </row>
    <row r="1517" spans="2:7">
      <c r="B1517" t="s">
        <v>8623</v>
      </c>
      <c r="C1517" t="s">
        <v>127</v>
      </c>
      <c r="D1517" s="2">
        <v>0.214272817</v>
      </c>
      <c r="E1517">
        <v>0</v>
      </c>
      <c r="F1517">
        <f t="shared" si="23"/>
        <v>0</v>
      </c>
      <c r="G1517" t="s">
        <v>591</v>
      </c>
    </row>
    <row r="1518" spans="2:7">
      <c r="B1518" t="s">
        <v>8624</v>
      </c>
      <c r="C1518" t="s">
        <v>127</v>
      </c>
      <c r="D1518" s="2">
        <v>-0.63769840899999997</v>
      </c>
      <c r="E1518">
        <v>-2.9179165701557201E-2</v>
      </c>
      <c r="F1518">
        <f t="shared" si="23"/>
        <v>-1.8607507543830396E-2</v>
      </c>
      <c r="G1518" t="s">
        <v>591</v>
      </c>
    </row>
    <row r="1519" spans="2:7">
      <c r="B1519" t="s">
        <v>8625</v>
      </c>
      <c r="C1519" t="s">
        <v>127</v>
      </c>
      <c r="D1519" s="2">
        <v>-2.3762011E-2</v>
      </c>
      <c r="E1519">
        <v>0</v>
      </c>
      <c r="F1519">
        <f t="shared" si="23"/>
        <v>0</v>
      </c>
      <c r="G1519" t="s">
        <v>591</v>
      </c>
    </row>
    <row r="1520" spans="2:7">
      <c r="B1520" t="s">
        <v>8626</v>
      </c>
      <c r="C1520" t="s">
        <v>127</v>
      </c>
      <c r="D1520" s="2">
        <v>-0.440142914</v>
      </c>
      <c r="E1520">
        <v>0</v>
      </c>
      <c r="F1520">
        <f t="shared" si="23"/>
        <v>0</v>
      </c>
      <c r="G1520" t="s">
        <v>591</v>
      </c>
    </row>
    <row r="1521" spans="2:7">
      <c r="B1521" t="s">
        <v>8627</v>
      </c>
      <c r="C1521" t="s">
        <v>127</v>
      </c>
      <c r="D1521" s="2">
        <v>-0.164165807</v>
      </c>
      <c r="E1521">
        <v>0</v>
      </c>
      <c r="F1521">
        <f t="shared" si="23"/>
        <v>0</v>
      </c>
      <c r="G1521" t="s">
        <v>591</v>
      </c>
    </row>
    <row r="1522" spans="2:7">
      <c r="B1522" t="s">
        <v>8628</v>
      </c>
      <c r="C1522" t="s">
        <v>127</v>
      </c>
      <c r="D1522" s="2">
        <v>-0.107372801</v>
      </c>
      <c r="E1522">
        <v>5.8162092790425501E-2</v>
      </c>
      <c r="F1522">
        <f t="shared" si="23"/>
        <v>6.2450268149298925E-3</v>
      </c>
      <c r="G1522" t="s">
        <v>591</v>
      </c>
    </row>
    <row r="1523" spans="2:7">
      <c r="B1523" t="s">
        <v>8629</v>
      </c>
      <c r="C1523" t="s">
        <v>127</v>
      </c>
      <c r="D1523" s="2">
        <v>-0.20771510500000001</v>
      </c>
      <c r="E1523">
        <v>0</v>
      </c>
      <c r="F1523">
        <f t="shared" si="23"/>
        <v>0</v>
      </c>
      <c r="G1523" t="s">
        <v>591</v>
      </c>
    </row>
    <row r="1524" spans="2:7">
      <c r="B1524" t="s">
        <v>8630</v>
      </c>
      <c r="C1524" t="s">
        <v>127</v>
      </c>
      <c r="D1524" s="2">
        <v>-0.63621364199999997</v>
      </c>
      <c r="E1524">
        <v>0</v>
      </c>
      <c r="F1524">
        <f t="shared" si="23"/>
        <v>0</v>
      </c>
      <c r="G1524" t="s">
        <v>591</v>
      </c>
    </row>
    <row r="1525" spans="2:7">
      <c r="B1525" t="s">
        <v>8631</v>
      </c>
      <c r="C1525" t="s">
        <v>127</v>
      </c>
      <c r="D1525" s="2">
        <v>9.5987198999999995E-2</v>
      </c>
      <c r="E1525">
        <v>0</v>
      </c>
      <c r="F1525">
        <f t="shared" si="23"/>
        <v>0</v>
      </c>
      <c r="G1525" t="s">
        <v>591</v>
      </c>
    </row>
    <row r="1526" spans="2:7">
      <c r="B1526" t="s">
        <v>8632</v>
      </c>
      <c r="C1526" t="s">
        <v>127</v>
      </c>
      <c r="D1526" s="2">
        <v>-0.50181905900000001</v>
      </c>
      <c r="E1526">
        <v>0</v>
      </c>
      <c r="F1526">
        <f t="shared" si="23"/>
        <v>0</v>
      </c>
      <c r="G1526" t="s">
        <v>591</v>
      </c>
    </row>
    <row r="1527" spans="2:7">
      <c r="B1527" t="s">
        <v>8633</v>
      </c>
      <c r="C1527" t="s">
        <v>127</v>
      </c>
      <c r="D1527" s="2">
        <v>-0.57285713999999999</v>
      </c>
      <c r="E1527">
        <v>0</v>
      </c>
      <c r="F1527">
        <f t="shared" si="23"/>
        <v>0</v>
      </c>
      <c r="G1527" t="s">
        <v>591</v>
      </c>
    </row>
    <row r="1528" spans="2:7">
      <c r="B1528" t="s">
        <v>8634</v>
      </c>
      <c r="C1528" t="s">
        <v>127</v>
      </c>
      <c r="D1528" s="2">
        <v>-0.26609535699999998</v>
      </c>
      <c r="E1528">
        <v>0.219516119076855</v>
      </c>
      <c r="F1528">
        <f t="shared" si="23"/>
        <v>5.8412220073010238E-2</v>
      </c>
      <c r="G1528" t="s">
        <v>591</v>
      </c>
    </row>
    <row r="1529" spans="2:7">
      <c r="B1529" t="s">
        <v>8635</v>
      </c>
      <c r="C1529" t="s">
        <v>127</v>
      </c>
      <c r="D1529" s="2">
        <v>-0.13023100100000001</v>
      </c>
      <c r="E1529">
        <v>0</v>
      </c>
      <c r="F1529">
        <f t="shared" si="23"/>
        <v>0</v>
      </c>
      <c r="G1529" t="s">
        <v>591</v>
      </c>
    </row>
    <row r="1530" spans="2:7">
      <c r="B1530" t="s">
        <v>8636</v>
      </c>
      <c r="C1530" t="s">
        <v>127</v>
      </c>
      <c r="D1530" s="2">
        <v>-8.7810326999999994E-2</v>
      </c>
      <c r="E1530">
        <v>0</v>
      </c>
      <c r="F1530">
        <f t="shared" si="23"/>
        <v>0</v>
      </c>
      <c r="G1530" t="s">
        <v>591</v>
      </c>
    </row>
    <row r="1531" spans="2:7">
      <c r="B1531" t="s">
        <v>8637</v>
      </c>
      <c r="C1531" t="s">
        <v>127</v>
      </c>
      <c r="D1531" s="2">
        <v>1.8059490000000001E-2</v>
      </c>
      <c r="E1531">
        <v>0</v>
      </c>
      <c r="F1531">
        <f t="shared" si="23"/>
        <v>0</v>
      </c>
      <c r="G1531" t="s">
        <v>591</v>
      </c>
    </row>
    <row r="1532" spans="2:7">
      <c r="B1532" t="s">
        <v>8638</v>
      </c>
      <c r="C1532" t="s">
        <v>127</v>
      </c>
      <c r="D1532" s="2">
        <v>1.2456961660000001</v>
      </c>
      <c r="E1532">
        <v>0</v>
      </c>
      <c r="F1532">
        <f t="shared" si="23"/>
        <v>0</v>
      </c>
      <c r="G1532" t="s">
        <v>591</v>
      </c>
    </row>
    <row r="1533" spans="2:7">
      <c r="B1533" t="s">
        <v>8639</v>
      </c>
      <c r="C1533" t="s">
        <v>127</v>
      </c>
      <c r="D1533" s="2">
        <v>0.55671218499999997</v>
      </c>
      <c r="E1533">
        <v>0</v>
      </c>
      <c r="F1533">
        <f t="shared" si="23"/>
        <v>0</v>
      </c>
      <c r="G1533" t="s">
        <v>591</v>
      </c>
    </row>
    <row r="1534" spans="2:7">
      <c r="B1534" t="s">
        <v>8640</v>
      </c>
      <c r="C1534" t="s">
        <v>127</v>
      </c>
      <c r="D1534" s="2">
        <v>8.6329037999999997E-2</v>
      </c>
      <c r="E1534">
        <v>0</v>
      </c>
      <c r="F1534">
        <f t="shared" si="23"/>
        <v>0</v>
      </c>
      <c r="G1534" t="s">
        <v>591</v>
      </c>
    </row>
    <row r="1535" spans="2:7">
      <c r="B1535" t="s">
        <v>8641</v>
      </c>
      <c r="C1535" t="s">
        <v>127</v>
      </c>
      <c r="D1535" s="2">
        <v>0.317217998</v>
      </c>
      <c r="E1535">
        <v>0</v>
      </c>
      <c r="F1535">
        <f t="shared" si="23"/>
        <v>0</v>
      </c>
      <c r="G1535" t="s">
        <v>591</v>
      </c>
    </row>
    <row r="1536" spans="2:7">
      <c r="B1536" t="s">
        <v>8642</v>
      </c>
      <c r="C1536" t="s">
        <v>127</v>
      </c>
      <c r="D1536" s="2">
        <v>2.2450721E-2</v>
      </c>
      <c r="E1536">
        <v>0</v>
      </c>
      <c r="F1536">
        <f t="shared" si="23"/>
        <v>0</v>
      </c>
      <c r="G1536" t="s">
        <v>591</v>
      </c>
    </row>
    <row r="1537" spans="2:7">
      <c r="B1537" t="s">
        <v>8643</v>
      </c>
      <c r="C1537" t="s">
        <v>127</v>
      </c>
      <c r="D1537" s="2">
        <v>0.96092374999999997</v>
      </c>
      <c r="E1537">
        <v>0</v>
      </c>
      <c r="F1537">
        <f t="shared" si="23"/>
        <v>0</v>
      </c>
      <c r="G1537" t="s">
        <v>591</v>
      </c>
    </row>
    <row r="1538" spans="2:7">
      <c r="B1538" t="s">
        <v>8644</v>
      </c>
      <c r="C1538" t="s">
        <v>127</v>
      </c>
      <c r="D1538" s="2">
        <v>-4.7139331999999999E-2</v>
      </c>
      <c r="E1538">
        <v>0</v>
      </c>
      <c r="F1538">
        <f t="shared" si="23"/>
        <v>0</v>
      </c>
      <c r="G1538" t="s">
        <v>591</v>
      </c>
    </row>
    <row r="1539" spans="2:7">
      <c r="B1539" t="s">
        <v>8645</v>
      </c>
      <c r="C1539" t="s">
        <v>127</v>
      </c>
      <c r="D1539" s="2">
        <v>-0.20952123</v>
      </c>
      <c r="E1539">
        <v>0</v>
      </c>
      <c r="F1539">
        <f t="shared" si="23"/>
        <v>0</v>
      </c>
      <c r="G1539" t="s">
        <v>591</v>
      </c>
    </row>
    <row r="1540" spans="2:7">
      <c r="B1540" t="s">
        <v>8646</v>
      </c>
      <c r="C1540" t="s">
        <v>127</v>
      </c>
      <c r="D1540" s="2">
        <v>-0.39056742</v>
      </c>
      <c r="E1540">
        <v>0</v>
      </c>
      <c r="F1540">
        <f t="shared" si="23"/>
        <v>0</v>
      </c>
      <c r="G1540" t="s">
        <v>591</v>
      </c>
    </row>
    <row r="1541" spans="2:7">
      <c r="B1541" t="s">
        <v>8647</v>
      </c>
      <c r="C1541" t="s">
        <v>127</v>
      </c>
      <c r="D1541" s="2">
        <v>-0.13278575100000001</v>
      </c>
      <c r="E1541">
        <v>0.59862710946428199</v>
      </c>
      <c r="F1541">
        <f t="shared" si="23"/>
        <v>7.9489150299173902E-2</v>
      </c>
      <c r="G1541" t="s">
        <v>591</v>
      </c>
    </row>
    <row r="1542" spans="2:7">
      <c r="B1542" t="s">
        <v>8648</v>
      </c>
      <c r="C1542" t="s">
        <v>127</v>
      </c>
      <c r="D1542" s="2">
        <v>0.188234498</v>
      </c>
      <c r="E1542">
        <v>0</v>
      </c>
      <c r="F1542">
        <f t="shared" si="23"/>
        <v>0</v>
      </c>
      <c r="G1542" t="s">
        <v>591</v>
      </c>
    </row>
    <row r="1543" spans="2:7">
      <c r="B1543" t="s">
        <v>8649</v>
      </c>
      <c r="C1543" t="s">
        <v>127</v>
      </c>
      <c r="D1543" s="2">
        <v>-7.8959092999999994E-2</v>
      </c>
      <c r="E1543">
        <v>0</v>
      </c>
      <c r="F1543">
        <f t="shared" si="23"/>
        <v>0</v>
      </c>
      <c r="G1543" t="s">
        <v>591</v>
      </c>
    </row>
    <row r="1544" spans="2:7">
      <c r="B1544" t="s">
        <v>8650</v>
      </c>
      <c r="C1544" t="s">
        <v>127</v>
      </c>
      <c r="D1544" s="2">
        <v>0.12811731100000001</v>
      </c>
      <c r="E1544">
        <v>0</v>
      </c>
      <c r="F1544">
        <f t="shared" ref="F1544:F1607" si="24">ABS(D1544)*E1544</f>
        <v>0</v>
      </c>
      <c r="G1544" t="s">
        <v>591</v>
      </c>
    </row>
    <row r="1545" spans="2:7">
      <c r="B1545" t="s">
        <v>8651</v>
      </c>
      <c r="C1545" t="s">
        <v>127</v>
      </c>
      <c r="D1545" s="2">
        <v>3.9809300000000003E-4</v>
      </c>
      <c r="E1545">
        <v>0</v>
      </c>
      <c r="F1545">
        <f t="shared" si="24"/>
        <v>0</v>
      </c>
      <c r="G1545" t="s">
        <v>591</v>
      </c>
    </row>
    <row r="1546" spans="2:7">
      <c r="B1546" t="s">
        <v>8652</v>
      </c>
      <c r="C1546" t="s">
        <v>127</v>
      </c>
      <c r="D1546" s="2">
        <v>6.5311432000000003E-2</v>
      </c>
      <c r="E1546">
        <v>0</v>
      </c>
      <c r="F1546">
        <f t="shared" si="24"/>
        <v>0</v>
      </c>
      <c r="G1546" t="s">
        <v>591</v>
      </c>
    </row>
    <row r="1547" spans="2:7">
      <c r="B1547" t="s">
        <v>8653</v>
      </c>
      <c r="C1547" t="s">
        <v>127</v>
      </c>
      <c r="D1547" s="2">
        <v>5.5753902000000001E-2</v>
      </c>
      <c r="E1547">
        <v>0</v>
      </c>
      <c r="F1547">
        <f t="shared" si="24"/>
        <v>0</v>
      </c>
      <c r="G1547" t="s">
        <v>591</v>
      </c>
    </row>
    <row r="1548" spans="2:7">
      <c r="B1548" t="s">
        <v>8654</v>
      </c>
      <c r="C1548" t="s">
        <v>127</v>
      </c>
      <c r="D1548" s="2">
        <v>0.43144250200000001</v>
      </c>
      <c r="E1548">
        <v>0</v>
      </c>
      <c r="F1548">
        <f t="shared" si="24"/>
        <v>0</v>
      </c>
      <c r="G1548" t="s">
        <v>591</v>
      </c>
    </row>
    <row r="1549" spans="2:7">
      <c r="B1549" t="s">
        <v>8655</v>
      </c>
      <c r="C1549" t="s">
        <v>127</v>
      </c>
      <c r="D1549" s="2">
        <v>-0.12253452300000001</v>
      </c>
      <c r="E1549">
        <v>0</v>
      </c>
      <c r="F1549">
        <f t="shared" si="24"/>
        <v>0</v>
      </c>
      <c r="G1549" t="s">
        <v>591</v>
      </c>
    </row>
    <row r="1550" spans="2:7">
      <c r="B1550" t="s">
        <v>8656</v>
      </c>
      <c r="C1550" t="s">
        <v>127</v>
      </c>
      <c r="D1550" s="2">
        <v>-0.31259634800000002</v>
      </c>
      <c r="E1550">
        <v>0</v>
      </c>
      <c r="F1550">
        <f t="shared" si="24"/>
        <v>0</v>
      </c>
      <c r="G1550" t="s">
        <v>591</v>
      </c>
    </row>
    <row r="1551" spans="2:7">
      <c r="B1551" t="s">
        <v>8657</v>
      </c>
      <c r="C1551" t="s">
        <v>127</v>
      </c>
      <c r="D1551" s="2">
        <v>-0.154328189</v>
      </c>
      <c r="E1551">
        <v>0</v>
      </c>
      <c r="F1551">
        <f t="shared" si="24"/>
        <v>0</v>
      </c>
      <c r="G1551" t="s">
        <v>591</v>
      </c>
    </row>
    <row r="1552" spans="2:7">
      <c r="B1552" t="s">
        <v>8658</v>
      </c>
      <c r="C1552" t="s">
        <v>127</v>
      </c>
      <c r="D1552" s="2">
        <v>0.80160157200000004</v>
      </c>
      <c r="E1552">
        <v>0</v>
      </c>
      <c r="F1552">
        <f t="shared" si="24"/>
        <v>0</v>
      </c>
      <c r="G1552" t="s">
        <v>591</v>
      </c>
    </row>
    <row r="1553" spans="2:7">
      <c r="B1553" t="s">
        <v>8659</v>
      </c>
      <c r="C1553" t="s">
        <v>127</v>
      </c>
      <c r="D1553" s="2">
        <v>-2.3159919999999998E-3</v>
      </c>
      <c r="E1553">
        <v>0</v>
      </c>
      <c r="F1553">
        <f t="shared" si="24"/>
        <v>0</v>
      </c>
      <c r="G1553" t="s">
        <v>591</v>
      </c>
    </row>
    <row r="1554" spans="2:7">
      <c r="B1554" t="s">
        <v>8660</v>
      </c>
      <c r="C1554" t="s">
        <v>127</v>
      </c>
      <c r="D1554" s="2">
        <v>-0.339214982</v>
      </c>
      <c r="E1554">
        <v>0</v>
      </c>
      <c r="F1554">
        <f t="shared" si="24"/>
        <v>0</v>
      </c>
      <c r="G1554" t="s">
        <v>591</v>
      </c>
    </row>
    <row r="1555" spans="2:7">
      <c r="B1555" t="s">
        <v>8661</v>
      </c>
      <c r="C1555" t="s">
        <v>127</v>
      </c>
      <c r="D1555" s="2">
        <v>-7.6825727999999996E-2</v>
      </c>
      <c r="E1555">
        <v>0</v>
      </c>
      <c r="F1555">
        <f t="shared" si="24"/>
        <v>0</v>
      </c>
      <c r="G1555" t="s">
        <v>591</v>
      </c>
    </row>
    <row r="1556" spans="2:7">
      <c r="B1556" t="s">
        <v>8662</v>
      </c>
      <c r="C1556" t="s">
        <v>127</v>
      </c>
      <c r="D1556" s="2">
        <v>-6.1655859E-2</v>
      </c>
      <c r="E1556">
        <v>0</v>
      </c>
      <c r="F1556">
        <f t="shared" si="24"/>
        <v>0</v>
      </c>
      <c r="G1556" t="s">
        <v>591</v>
      </c>
    </row>
    <row r="1557" spans="2:7">
      <c r="B1557" t="s">
        <v>8663</v>
      </c>
      <c r="C1557" t="s">
        <v>127</v>
      </c>
      <c r="D1557" s="2">
        <v>0.38756164199999998</v>
      </c>
      <c r="E1557">
        <v>0</v>
      </c>
      <c r="F1557">
        <f t="shared" si="24"/>
        <v>0</v>
      </c>
      <c r="G1557" t="s">
        <v>591</v>
      </c>
    </row>
    <row r="1558" spans="2:7">
      <c r="B1558" t="s">
        <v>8664</v>
      </c>
      <c r="C1558" t="s">
        <v>127</v>
      </c>
      <c r="D1558" s="2">
        <v>-0.41063170599999999</v>
      </c>
      <c r="E1558">
        <v>1.24149227547623E-2</v>
      </c>
      <c r="F1558">
        <f t="shared" si="24"/>
        <v>5.0979609106462627E-3</v>
      </c>
      <c r="G1558" t="s">
        <v>591</v>
      </c>
    </row>
    <row r="1559" spans="2:7">
      <c r="B1559" t="s">
        <v>8665</v>
      </c>
      <c r="C1559" t="s">
        <v>127</v>
      </c>
      <c r="D1559" s="2">
        <v>-9.9226465999999999E-2</v>
      </c>
      <c r="E1559">
        <v>0.34288737231870697</v>
      </c>
      <c r="F1559">
        <f t="shared" si="24"/>
        <v>3.4023502191211516E-2</v>
      </c>
      <c r="G1559" t="s">
        <v>591</v>
      </c>
    </row>
    <row r="1560" spans="2:7">
      <c r="B1560" t="s">
        <v>8059</v>
      </c>
      <c r="C1560" t="s">
        <v>117</v>
      </c>
      <c r="D1560" s="2">
        <v>1.458379383</v>
      </c>
      <c r="E1560">
        <v>7.7369413326104197E-2</v>
      </c>
      <c r="F1560">
        <f t="shared" si="24"/>
        <v>0.11283395726959582</v>
      </c>
      <c r="G1560" t="s">
        <v>591</v>
      </c>
    </row>
    <row r="1561" spans="2:7">
      <c r="B1561" t="s">
        <v>8666</v>
      </c>
      <c r="C1561" t="s">
        <v>127</v>
      </c>
      <c r="D1561" s="2">
        <v>-0.24818848499999999</v>
      </c>
      <c r="E1561">
        <v>4.8061874019652402E-2</v>
      </c>
      <c r="F1561">
        <f t="shared" si="24"/>
        <v>1.1928403699198389E-2</v>
      </c>
      <c r="G1561" t="s">
        <v>591</v>
      </c>
    </row>
    <row r="1562" spans="2:7">
      <c r="B1562" t="s">
        <v>8667</v>
      </c>
      <c r="C1562" t="s">
        <v>127</v>
      </c>
      <c r="D1562" s="2">
        <v>-6.2031935000000003E-2</v>
      </c>
      <c r="E1562">
        <v>0.60109037646018204</v>
      </c>
      <c r="F1562">
        <f t="shared" si="24"/>
        <v>3.7286799161703542E-2</v>
      </c>
      <c r="G1562" t="s">
        <v>591</v>
      </c>
    </row>
    <row r="1563" spans="2:7">
      <c r="B1563" t="s">
        <v>8668</v>
      </c>
      <c r="C1563" t="s">
        <v>127</v>
      </c>
      <c r="D1563" s="2">
        <v>-5.7375921000000003E-2</v>
      </c>
      <c r="E1563">
        <v>0</v>
      </c>
      <c r="F1563">
        <f t="shared" si="24"/>
        <v>0</v>
      </c>
      <c r="G1563" t="s">
        <v>591</v>
      </c>
    </row>
    <row r="1564" spans="2:7">
      <c r="B1564" t="s">
        <v>8057</v>
      </c>
      <c r="C1564" t="s">
        <v>117</v>
      </c>
      <c r="D1564" s="2">
        <v>1.7992282310000001</v>
      </c>
      <c r="E1564">
        <v>4.0022009959563599E-2</v>
      </c>
      <c r="F1564">
        <f t="shared" si="24"/>
        <v>7.2008730180610006E-2</v>
      </c>
      <c r="G1564" t="s">
        <v>591</v>
      </c>
    </row>
    <row r="1565" spans="2:7">
      <c r="B1565" t="s">
        <v>8669</v>
      </c>
      <c r="C1565" t="s">
        <v>127</v>
      </c>
      <c r="D1565" s="2">
        <v>1.8497469999999998E-2</v>
      </c>
      <c r="E1565">
        <v>0</v>
      </c>
      <c r="F1565">
        <f t="shared" si="24"/>
        <v>0</v>
      </c>
      <c r="G1565" t="s">
        <v>591</v>
      </c>
    </row>
    <row r="1566" spans="2:7">
      <c r="B1566" t="s">
        <v>8054</v>
      </c>
      <c r="C1566" t="s">
        <v>117</v>
      </c>
      <c r="D1566" s="2">
        <v>2.6916750079999998</v>
      </c>
      <c r="E1566">
        <v>-0.20217779444664799</v>
      </c>
      <c r="F1566">
        <f t="shared" si="24"/>
        <v>-0.54419691648460355</v>
      </c>
      <c r="G1566" t="s">
        <v>591</v>
      </c>
    </row>
    <row r="1567" spans="2:7">
      <c r="B1567" t="s">
        <v>8670</v>
      </c>
      <c r="C1567" t="s">
        <v>127</v>
      </c>
      <c r="D1567" s="2">
        <v>-0.103297163</v>
      </c>
      <c r="E1567">
        <v>0</v>
      </c>
      <c r="F1567">
        <f t="shared" si="24"/>
        <v>0</v>
      </c>
      <c r="G1567" t="s">
        <v>591</v>
      </c>
    </row>
    <row r="1568" spans="2:7">
      <c r="B1568" t="s">
        <v>8671</v>
      </c>
      <c r="C1568" t="s">
        <v>127</v>
      </c>
      <c r="D1568" s="2">
        <v>-5.6538643999999999E-2</v>
      </c>
      <c r="E1568">
        <v>0</v>
      </c>
      <c r="F1568">
        <f t="shared" si="24"/>
        <v>0</v>
      </c>
      <c r="G1568" t="s">
        <v>591</v>
      </c>
    </row>
    <row r="1569" spans="2:7">
      <c r="B1569" t="s">
        <v>8672</v>
      </c>
      <c r="C1569" t="s">
        <v>127</v>
      </c>
      <c r="D1569" s="2">
        <v>0.70338847900000001</v>
      </c>
      <c r="E1569">
        <v>0</v>
      </c>
      <c r="F1569">
        <f t="shared" si="24"/>
        <v>0</v>
      </c>
      <c r="G1569" t="s">
        <v>591</v>
      </c>
    </row>
    <row r="1570" spans="2:7">
      <c r="B1570" t="s">
        <v>8673</v>
      </c>
      <c r="C1570" t="s">
        <v>127</v>
      </c>
      <c r="D1570" s="2">
        <v>-0.12546823600000001</v>
      </c>
      <c r="E1570">
        <v>0</v>
      </c>
      <c r="F1570">
        <f t="shared" si="24"/>
        <v>0</v>
      </c>
      <c r="G1570" t="s">
        <v>591</v>
      </c>
    </row>
    <row r="1571" spans="2:7">
      <c r="B1571" t="s">
        <v>8674</v>
      </c>
      <c r="C1571" t="s">
        <v>127</v>
      </c>
      <c r="D1571" s="2">
        <v>0.31183708999999998</v>
      </c>
      <c r="E1571">
        <v>0</v>
      </c>
      <c r="F1571">
        <f t="shared" si="24"/>
        <v>0</v>
      </c>
      <c r="G1571" t="s">
        <v>591</v>
      </c>
    </row>
    <row r="1572" spans="2:7">
      <c r="B1572" t="s">
        <v>8675</v>
      </c>
      <c r="C1572" t="s">
        <v>127</v>
      </c>
      <c r="D1572" s="2">
        <v>-0.38790268700000002</v>
      </c>
      <c r="E1572">
        <v>5.9253912667814997E-2</v>
      </c>
      <c r="F1572">
        <f t="shared" si="24"/>
        <v>2.2984751939108778E-2</v>
      </c>
      <c r="G1572" t="s">
        <v>591</v>
      </c>
    </row>
    <row r="1573" spans="2:7">
      <c r="B1573" t="s">
        <v>8060</v>
      </c>
      <c r="C1573" t="s">
        <v>117</v>
      </c>
      <c r="D1573" s="2">
        <v>1.210643643</v>
      </c>
      <c r="E1573">
        <v>0</v>
      </c>
      <c r="F1573">
        <f t="shared" si="24"/>
        <v>0</v>
      </c>
      <c r="G1573" t="s">
        <v>591</v>
      </c>
    </row>
    <row r="1574" spans="2:7">
      <c r="B1574" t="s">
        <v>8676</v>
      </c>
      <c r="C1574" t="s">
        <v>127</v>
      </c>
      <c r="D1574" s="2">
        <v>-0.308110463</v>
      </c>
      <c r="E1574">
        <v>0.15824871089984899</v>
      </c>
      <c r="F1574">
        <f t="shared" si="24"/>
        <v>4.8758083584505618E-2</v>
      </c>
      <c r="G1574" t="s">
        <v>591</v>
      </c>
    </row>
    <row r="1575" spans="2:7">
      <c r="B1575" t="s">
        <v>8677</v>
      </c>
      <c r="C1575" t="s">
        <v>127</v>
      </c>
      <c r="D1575" s="2">
        <v>8.3184111000000005E-2</v>
      </c>
      <c r="E1575">
        <v>0</v>
      </c>
      <c r="F1575">
        <f t="shared" si="24"/>
        <v>0</v>
      </c>
      <c r="G1575" t="s">
        <v>591</v>
      </c>
    </row>
    <row r="1576" spans="2:7">
      <c r="B1576" t="s">
        <v>8678</v>
      </c>
      <c r="C1576" t="s">
        <v>127</v>
      </c>
      <c r="D1576" s="2">
        <v>0.14041963099999999</v>
      </c>
      <c r="E1576">
        <v>0</v>
      </c>
      <c r="F1576">
        <f t="shared" si="24"/>
        <v>0</v>
      </c>
      <c r="G1576" t="s">
        <v>591</v>
      </c>
    </row>
    <row r="1577" spans="2:7">
      <c r="B1577" t="s">
        <v>8679</v>
      </c>
      <c r="C1577" t="s">
        <v>127</v>
      </c>
      <c r="D1577" s="2">
        <v>4.8995310000000004E-3</v>
      </c>
      <c r="E1577">
        <v>0</v>
      </c>
      <c r="F1577">
        <f t="shared" si="24"/>
        <v>0</v>
      </c>
      <c r="G1577" t="s">
        <v>591</v>
      </c>
    </row>
    <row r="1578" spans="2:7">
      <c r="B1578" t="s">
        <v>8680</v>
      </c>
      <c r="C1578" t="s">
        <v>127</v>
      </c>
      <c r="D1578" s="2">
        <v>0.354368242</v>
      </c>
      <c r="E1578">
        <v>7.9016667559774698E-2</v>
      </c>
      <c r="F1578">
        <f t="shared" si="24"/>
        <v>2.8000997571855788E-2</v>
      </c>
      <c r="G1578" t="s">
        <v>591</v>
      </c>
    </row>
    <row r="1579" spans="2:7">
      <c r="B1579" t="s">
        <v>8681</v>
      </c>
      <c r="C1579" t="s">
        <v>127</v>
      </c>
      <c r="D1579" s="2">
        <v>6.2696497000000004E-2</v>
      </c>
      <c r="E1579">
        <v>0</v>
      </c>
      <c r="F1579">
        <f t="shared" si="24"/>
        <v>0</v>
      </c>
      <c r="G1579" t="s">
        <v>591</v>
      </c>
    </row>
    <row r="1580" spans="2:7">
      <c r="B1580" t="s">
        <v>8682</v>
      </c>
      <c r="C1580" t="s">
        <v>127</v>
      </c>
      <c r="D1580" s="2">
        <v>-3.3337219999999999E-3</v>
      </c>
      <c r="E1580">
        <v>0</v>
      </c>
      <c r="F1580">
        <f t="shared" si="24"/>
        <v>0</v>
      </c>
      <c r="G1580" t="s">
        <v>591</v>
      </c>
    </row>
    <row r="1581" spans="2:7">
      <c r="B1581" t="s">
        <v>8056</v>
      </c>
      <c r="C1581" t="s">
        <v>117</v>
      </c>
      <c r="D1581" s="2">
        <v>1.9397900669999999</v>
      </c>
      <c r="E1581">
        <v>0.58406963931640299</v>
      </c>
      <c r="F1581">
        <f t="shared" si="24"/>
        <v>1.1329724847822311</v>
      </c>
      <c r="G1581" t="s">
        <v>591</v>
      </c>
    </row>
    <row r="1582" spans="2:7">
      <c r="B1582" t="s">
        <v>8683</v>
      </c>
      <c r="C1582" t="s">
        <v>127</v>
      </c>
      <c r="D1582" s="2">
        <v>-0.17734891</v>
      </c>
      <c r="E1582">
        <v>0</v>
      </c>
      <c r="F1582">
        <f t="shared" si="24"/>
        <v>0</v>
      </c>
      <c r="G1582" t="s">
        <v>591</v>
      </c>
    </row>
    <row r="1583" spans="2:7">
      <c r="B1583" t="s">
        <v>8684</v>
      </c>
      <c r="C1583" t="s">
        <v>127</v>
      </c>
      <c r="D1583" s="2">
        <v>0.17316245599999999</v>
      </c>
      <c r="E1583">
        <v>0</v>
      </c>
      <c r="F1583">
        <f t="shared" si="24"/>
        <v>0</v>
      </c>
      <c r="G1583" t="s">
        <v>591</v>
      </c>
    </row>
    <row r="1584" spans="2:7">
      <c r="B1584" t="s">
        <v>8058</v>
      </c>
      <c r="C1584" t="s">
        <v>117</v>
      </c>
      <c r="D1584" s="2">
        <v>1.5792837930000001</v>
      </c>
      <c r="E1584">
        <v>0.40079578445988401</v>
      </c>
      <c r="F1584">
        <f t="shared" si="24"/>
        <v>0.63297028670021616</v>
      </c>
      <c r="G1584" t="s">
        <v>591</v>
      </c>
    </row>
    <row r="1585" spans="2:7">
      <c r="B1585" t="s">
        <v>8685</v>
      </c>
      <c r="C1585" t="s">
        <v>127</v>
      </c>
      <c r="D1585" s="2">
        <v>-5.3663492E-2</v>
      </c>
      <c r="E1585">
        <v>0</v>
      </c>
      <c r="F1585">
        <f t="shared" si="24"/>
        <v>0</v>
      </c>
      <c r="G1585" t="s">
        <v>591</v>
      </c>
    </row>
    <row r="1586" spans="2:7">
      <c r="B1586" t="s">
        <v>8061</v>
      </c>
      <c r="C1586" t="s">
        <v>117</v>
      </c>
      <c r="D1586" s="2">
        <v>1.112992714</v>
      </c>
      <c r="E1586">
        <v>0.224002745028066</v>
      </c>
      <c r="F1586">
        <f t="shared" si="24"/>
        <v>0.24931342313223717</v>
      </c>
      <c r="G1586" t="s">
        <v>591</v>
      </c>
    </row>
    <row r="1587" spans="2:7">
      <c r="B1587" t="s">
        <v>8686</v>
      </c>
      <c r="C1587" t="s">
        <v>127</v>
      </c>
      <c r="D1587" s="2">
        <v>0.324248649</v>
      </c>
      <c r="E1587">
        <v>0</v>
      </c>
      <c r="F1587">
        <f t="shared" si="24"/>
        <v>0</v>
      </c>
      <c r="G1587" t="s">
        <v>591</v>
      </c>
    </row>
    <row r="1588" spans="2:7">
      <c r="B1588" t="s">
        <v>8259</v>
      </c>
      <c r="C1588" t="s">
        <v>127</v>
      </c>
      <c r="D1588" s="2">
        <v>0.115580848</v>
      </c>
      <c r="E1588">
        <v>0</v>
      </c>
      <c r="F1588">
        <f t="shared" si="24"/>
        <v>0</v>
      </c>
      <c r="G1588" t="s">
        <v>591</v>
      </c>
    </row>
    <row r="1589" spans="2:7">
      <c r="B1589" t="s">
        <v>8261</v>
      </c>
      <c r="C1589" t="s">
        <v>127</v>
      </c>
      <c r="D1589" s="2">
        <v>-0.18610146699999999</v>
      </c>
      <c r="E1589">
        <v>0</v>
      </c>
      <c r="F1589">
        <f t="shared" si="24"/>
        <v>0</v>
      </c>
      <c r="G1589" t="s">
        <v>591</v>
      </c>
    </row>
    <row r="1590" spans="2:7">
      <c r="B1590" t="s">
        <v>8260</v>
      </c>
      <c r="C1590" t="s">
        <v>127</v>
      </c>
      <c r="D1590" s="2">
        <v>-0.77843461000000003</v>
      </c>
      <c r="E1590">
        <v>0</v>
      </c>
      <c r="F1590">
        <f t="shared" si="24"/>
        <v>0</v>
      </c>
      <c r="G1590" t="s">
        <v>591</v>
      </c>
    </row>
    <row r="1591" spans="2:7">
      <c r="B1591" t="s">
        <v>8262</v>
      </c>
      <c r="C1591" t="s">
        <v>127</v>
      </c>
      <c r="D1591" s="2">
        <v>-0.37232854500000001</v>
      </c>
      <c r="E1591">
        <v>0</v>
      </c>
      <c r="F1591">
        <f t="shared" si="24"/>
        <v>0</v>
      </c>
      <c r="G1591" t="s">
        <v>591</v>
      </c>
    </row>
    <row r="1592" spans="2:7">
      <c r="B1592" t="s">
        <v>8263</v>
      </c>
      <c r="C1592" t="s">
        <v>127</v>
      </c>
      <c r="D1592" s="2">
        <v>-0.49875281300000002</v>
      </c>
      <c r="E1592">
        <v>0</v>
      </c>
      <c r="F1592">
        <f t="shared" si="24"/>
        <v>0</v>
      </c>
      <c r="G1592" t="s">
        <v>591</v>
      </c>
    </row>
    <row r="1593" spans="2:7">
      <c r="B1593" t="s">
        <v>8264</v>
      </c>
      <c r="C1593" t="s">
        <v>127</v>
      </c>
      <c r="D1593" s="2">
        <v>-0.77018768199999998</v>
      </c>
      <c r="E1593">
        <v>0</v>
      </c>
      <c r="F1593">
        <f t="shared" si="24"/>
        <v>0</v>
      </c>
      <c r="G1593" t="s">
        <v>591</v>
      </c>
    </row>
    <row r="1594" spans="2:7">
      <c r="B1594" t="s">
        <v>8265</v>
      </c>
      <c r="C1594" t="s">
        <v>127</v>
      </c>
      <c r="D1594" s="2">
        <v>-0.242233528</v>
      </c>
      <c r="E1594">
        <v>0</v>
      </c>
      <c r="F1594">
        <f t="shared" si="24"/>
        <v>0</v>
      </c>
      <c r="G1594" t="s">
        <v>591</v>
      </c>
    </row>
    <row r="1595" spans="2:7">
      <c r="B1595" t="s">
        <v>8266</v>
      </c>
      <c r="C1595" t="s">
        <v>127</v>
      </c>
      <c r="D1595" s="2">
        <v>3.2470705000000002E-2</v>
      </c>
      <c r="E1595">
        <v>0</v>
      </c>
      <c r="F1595">
        <f t="shared" si="24"/>
        <v>0</v>
      </c>
      <c r="G1595" t="s">
        <v>591</v>
      </c>
    </row>
    <row r="1596" spans="2:7">
      <c r="B1596" t="s">
        <v>8267</v>
      </c>
      <c r="C1596" t="s">
        <v>127</v>
      </c>
      <c r="D1596" s="2">
        <v>7.8840391999999995E-2</v>
      </c>
      <c r="E1596">
        <v>0</v>
      </c>
      <c r="F1596">
        <f t="shared" si="24"/>
        <v>0</v>
      </c>
      <c r="G1596" t="s">
        <v>591</v>
      </c>
    </row>
    <row r="1597" spans="2:7">
      <c r="B1597" t="s">
        <v>8268</v>
      </c>
      <c r="C1597" t="s">
        <v>127</v>
      </c>
      <c r="D1597" s="2">
        <v>-8.1265601000000007E-2</v>
      </c>
      <c r="E1597">
        <v>0.36819905286628302</v>
      </c>
      <c r="F1597">
        <f t="shared" si="24"/>
        <v>2.9921917318809263E-2</v>
      </c>
      <c r="G1597" t="s">
        <v>591</v>
      </c>
    </row>
    <row r="1598" spans="2:7">
      <c r="B1598" t="s">
        <v>8269</v>
      </c>
      <c r="C1598" t="s">
        <v>127</v>
      </c>
      <c r="D1598" s="2">
        <v>0.80066547300000002</v>
      </c>
      <c r="E1598">
        <v>0</v>
      </c>
      <c r="F1598">
        <f t="shared" si="24"/>
        <v>0</v>
      </c>
      <c r="G1598" t="s">
        <v>591</v>
      </c>
    </row>
    <row r="1599" spans="2:7">
      <c r="B1599" t="s">
        <v>8270</v>
      </c>
      <c r="C1599" t="s">
        <v>127</v>
      </c>
      <c r="D1599" s="2">
        <v>8.4831532000000001E-2</v>
      </c>
      <c r="E1599">
        <v>0</v>
      </c>
      <c r="F1599">
        <f t="shared" si="24"/>
        <v>0</v>
      </c>
      <c r="G1599" t="s">
        <v>591</v>
      </c>
    </row>
    <row r="1600" spans="2:7">
      <c r="B1600" t="s">
        <v>8271</v>
      </c>
      <c r="C1600" t="s">
        <v>127</v>
      </c>
      <c r="D1600" s="2">
        <v>0.37846582299999998</v>
      </c>
      <c r="E1600">
        <v>0</v>
      </c>
      <c r="F1600">
        <f t="shared" si="24"/>
        <v>0</v>
      </c>
      <c r="G1600" t="s">
        <v>591</v>
      </c>
    </row>
    <row r="1601" spans="2:7">
      <c r="B1601" t="s">
        <v>8272</v>
      </c>
      <c r="C1601" t="s">
        <v>127</v>
      </c>
      <c r="D1601" s="2">
        <v>-0.71745533900000003</v>
      </c>
      <c r="E1601">
        <v>0</v>
      </c>
      <c r="F1601">
        <f t="shared" si="24"/>
        <v>0</v>
      </c>
      <c r="G1601" t="s">
        <v>591</v>
      </c>
    </row>
    <row r="1602" spans="2:7">
      <c r="B1602" t="s">
        <v>8273</v>
      </c>
      <c r="C1602" t="s">
        <v>127</v>
      </c>
      <c r="D1602" s="2">
        <v>-0.34748217100000001</v>
      </c>
      <c r="E1602">
        <v>0</v>
      </c>
      <c r="F1602">
        <f t="shared" si="24"/>
        <v>0</v>
      </c>
      <c r="G1602" t="s">
        <v>591</v>
      </c>
    </row>
    <row r="1603" spans="2:7">
      <c r="B1603" t="s">
        <v>8274</v>
      </c>
      <c r="C1603" t="s">
        <v>127</v>
      </c>
      <c r="D1603" s="2">
        <v>0.166637971</v>
      </c>
      <c r="E1603">
        <v>0</v>
      </c>
      <c r="F1603">
        <f t="shared" si="24"/>
        <v>0</v>
      </c>
      <c r="G1603" t="s">
        <v>591</v>
      </c>
    </row>
    <row r="1604" spans="2:7">
      <c r="B1604" t="s">
        <v>8275</v>
      </c>
      <c r="C1604" t="s">
        <v>127</v>
      </c>
      <c r="D1604" s="2">
        <v>-0.25226129600000002</v>
      </c>
      <c r="E1604">
        <v>0</v>
      </c>
      <c r="F1604">
        <f t="shared" si="24"/>
        <v>0</v>
      </c>
      <c r="G1604" t="s">
        <v>591</v>
      </c>
    </row>
    <row r="1605" spans="2:7">
      <c r="B1605" t="s">
        <v>8276</v>
      </c>
      <c r="C1605" t="s">
        <v>127</v>
      </c>
      <c r="D1605" s="2">
        <v>0.27996961500000001</v>
      </c>
      <c r="E1605">
        <v>0</v>
      </c>
      <c r="F1605">
        <f t="shared" si="24"/>
        <v>0</v>
      </c>
      <c r="G1605" t="s">
        <v>591</v>
      </c>
    </row>
    <row r="1606" spans="2:7">
      <c r="B1606" t="s">
        <v>8277</v>
      </c>
      <c r="C1606" t="s">
        <v>127</v>
      </c>
      <c r="D1606" s="2">
        <v>0.25895823499999998</v>
      </c>
      <c r="E1606">
        <v>0</v>
      </c>
      <c r="F1606">
        <f t="shared" si="24"/>
        <v>0</v>
      </c>
      <c r="G1606" t="s">
        <v>591</v>
      </c>
    </row>
    <row r="1607" spans="2:7">
      <c r="B1607" t="s">
        <v>8278</v>
      </c>
      <c r="C1607" t="s">
        <v>127</v>
      </c>
      <c r="D1607" s="2">
        <v>3.0931647E-2</v>
      </c>
      <c r="E1607">
        <v>0</v>
      </c>
      <c r="F1607">
        <f t="shared" si="24"/>
        <v>0</v>
      </c>
      <c r="G1607" t="s">
        <v>591</v>
      </c>
    </row>
    <row r="1608" spans="2:7">
      <c r="B1608" t="s">
        <v>8279</v>
      </c>
      <c r="C1608" t="s">
        <v>127</v>
      </c>
      <c r="D1608" s="2">
        <v>-6.0442601999999998E-2</v>
      </c>
      <c r="E1608">
        <v>0</v>
      </c>
      <c r="F1608">
        <f t="shared" ref="F1608:F1671" si="25">ABS(D1608)*E1608</f>
        <v>0</v>
      </c>
      <c r="G1608" t="s">
        <v>591</v>
      </c>
    </row>
    <row r="1609" spans="2:7">
      <c r="B1609" t="s">
        <v>8280</v>
      </c>
      <c r="C1609" t="s">
        <v>127</v>
      </c>
      <c r="D1609" s="2">
        <v>-0.26265867300000001</v>
      </c>
      <c r="E1609">
        <v>0</v>
      </c>
      <c r="F1609">
        <f t="shared" si="25"/>
        <v>0</v>
      </c>
      <c r="G1609" t="s">
        <v>591</v>
      </c>
    </row>
    <row r="1610" spans="2:7">
      <c r="B1610" t="s">
        <v>8281</v>
      </c>
      <c r="C1610" t="s">
        <v>127</v>
      </c>
      <c r="D1610" s="2">
        <v>0.71139919100000004</v>
      </c>
      <c r="E1610">
        <v>0.52895088123343803</v>
      </c>
      <c r="F1610">
        <f t="shared" si="25"/>
        <v>0.37629522898820494</v>
      </c>
      <c r="G1610" t="s">
        <v>591</v>
      </c>
    </row>
    <row r="1611" spans="2:7">
      <c r="B1611" t="s">
        <v>8282</v>
      </c>
      <c r="C1611" t="s">
        <v>127</v>
      </c>
      <c r="D1611" s="2">
        <v>8.6153321000000005E-2</v>
      </c>
      <c r="E1611">
        <v>0</v>
      </c>
      <c r="F1611">
        <f t="shared" si="25"/>
        <v>0</v>
      </c>
      <c r="G1611" t="s">
        <v>591</v>
      </c>
    </row>
    <row r="1612" spans="2:7">
      <c r="B1612" t="s">
        <v>8283</v>
      </c>
      <c r="C1612" t="s">
        <v>127</v>
      </c>
      <c r="D1612" s="2">
        <v>0.10577787</v>
      </c>
      <c r="E1612">
        <v>0.411140122134244</v>
      </c>
      <c r="F1612">
        <f t="shared" si="25"/>
        <v>4.3489526390900181E-2</v>
      </c>
      <c r="G1612" t="s">
        <v>591</v>
      </c>
    </row>
    <row r="1613" spans="2:7">
      <c r="B1613" t="s">
        <v>8284</v>
      </c>
      <c r="C1613" t="s">
        <v>127</v>
      </c>
      <c r="D1613" s="2">
        <v>0.34678006099999997</v>
      </c>
      <c r="E1613">
        <v>0</v>
      </c>
      <c r="F1613">
        <f t="shared" si="25"/>
        <v>0</v>
      </c>
      <c r="G1613" t="s">
        <v>591</v>
      </c>
    </row>
    <row r="1614" spans="2:7">
      <c r="B1614" t="s">
        <v>8285</v>
      </c>
      <c r="C1614" t="s">
        <v>127</v>
      </c>
      <c r="D1614" s="2">
        <v>0.40092354400000002</v>
      </c>
      <c r="E1614">
        <v>0</v>
      </c>
      <c r="F1614">
        <f t="shared" si="25"/>
        <v>0</v>
      </c>
      <c r="G1614" t="s">
        <v>591</v>
      </c>
    </row>
    <row r="1615" spans="2:7">
      <c r="B1615" t="s">
        <v>8286</v>
      </c>
      <c r="C1615" t="s">
        <v>127</v>
      </c>
      <c r="D1615" s="2">
        <v>0.12237954299999999</v>
      </c>
      <c r="E1615">
        <v>0</v>
      </c>
      <c r="F1615">
        <f t="shared" si="25"/>
        <v>0</v>
      </c>
      <c r="G1615" t="s">
        <v>591</v>
      </c>
    </row>
    <row r="1616" spans="2:7">
      <c r="B1616" t="s">
        <v>8287</v>
      </c>
      <c r="C1616" t="s">
        <v>127</v>
      </c>
      <c r="D1616" s="2">
        <v>-0.50151751200000005</v>
      </c>
      <c r="E1616">
        <v>0</v>
      </c>
      <c r="F1616">
        <f t="shared" si="25"/>
        <v>0</v>
      </c>
      <c r="G1616" t="s">
        <v>591</v>
      </c>
    </row>
    <row r="1617" spans="2:7">
      <c r="B1617" t="s">
        <v>8062</v>
      </c>
      <c r="C1617" t="s">
        <v>117</v>
      </c>
      <c r="D1617" s="2">
        <v>2.8108655549999999</v>
      </c>
      <c r="E1617">
        <v>2.0571593365803199E-2</v>
      </c>
      <c r="F1617">
        <f t="shared" si="25"/>
        <v>5.7823983203402728E-2</v>
      </c>
      <c r="G1617" t="s">
        <v>591</v>
      </c>
    </row>
    <row r="1618" spans="2:7">
      <c r="B1618" t="s">
        <v>8288</v>
      </c>
      <c r="C1618" t="s">
        <v>127</v>
      </c>
      <c r="D1618" s="2">
        <v>0.747262659</v>
      </c>
      <c r="E1618">
        <v>0</v>
      </c>
      <c r="F1618">
        <f t="shared" si="25"/>
        <v>0</v>
      </c>
      <c r="G1618" t="s">
        <v>591</v>
      </c>
    </row>
    <row r="1619" spans="2:7">
      <c r="B1619" t="s">
        <v>8289</v>
      </c>
      <c r="C1619" t="s">
        <v>127</v>
      </c>
      <c r="D1619" s="2">
        <v>-0.123680496</v>
      </c>
      <c r="E1619">
        <v>0</v>
      </c>
      <c r="F1619">
        <f t="shared" si="25"/>
        <v>0</v>
      </c>
      <c r="G1619" t="s">
        <v>591</v>
      </c>
    </row>
    <row r="1620" spans="2:7">
      <c r="B1620" t="s">
        <v>8290</v>
      </c>
      <c r="C1620" t="s">
        <v>127</v>
      </c>
      <c r="D1620" s="2">
        <v>-0.44358640500000002</v>
      </c>
      <c r="E1620">
        <v>0</v>
      </c>
      <c r="F1620">
        <f t="shared" si="25"/>
        <v>0</v>
      </c>
      <c r="G1620" t="s">
        <v>591</v>
      </c>
    </row>
    <row r="1621" spans="2:7">
      <c r="B1621" t="s">
        <v>8291</v>
      </c>
      <c r="C1621" t="s">
        <v>127</v>
      </c>
      <c r="D1621" s="2">
        <v>-0.14859982299999999</v>
      </c>
      <c r="E1621">
        <v>0</v>
      </c>
      <c r="F1621">
        <f t="shared" si="25"/>
        <v>0</v>
      </c>
      <c r="G1621" t="s">
        <v>591</v>
      </c>
    </row>
    <row r="1622" spans="2:7">
      <c r="B1622" t="s">
        <v>8292</v>
      </c>
      <c r="C1622" t="s">
        <v>127</v>
      </c>
      <c r="D1622" s="2">
        <v>-0.179990658</v>
      </c>
      <c r="E1622">
        <v>3.11602991052344E-2</v>
      </c>
      <c r="F1622">
        <f t="shared" si="25"/>
        <v>5.6085627394279513E-3</v>
      </c>
      <c r="G1622" t="s">
        <v>591</v>
      </c>
    </row>
    <row r="1623" spans="2:7">
      <c r="B1623" t="s">
        <v>8293</v>
      </c>
      <c r="C1623" t="s">
        <v>127</v>
      </c>
      <c r="D1623" s="2">
        <v>-0.119333921</v>
      </c>
      <c r="E1623">
        <v>0.47500267143886299</v>
      </c>
      <c r="F1623">
        <f t="shared" si="25"/>
        <v>5.6683931268274229E-2</v>
      </c>
      <c r="G1623" t="s">
        <v>591</v>
      </c>
    </row>
    <row r="1624" spans="2:7">
      <c r="B1624" t="s">
        <v>8294</v>
      </c>
      <c r="C1624" t="s">
        <v>127</v>
      </c>
      <c r="D1624" s="2">
        <v>0.53131184600000003</v>
      </c>
      <c r="E1624">
        <v>0</v>
      </c>
      <c r="F1624">
        <f t="shared" si="25"/>
        <v>0</v>
      </c>
      <c r="G1624" t="s">
        <v>591</v>
      </c>
    </row>
    <row r="1625" spans="2:7">
      <c r="B1625" t="s">
        <v>8063</v>
      </c>
      <c r="C1625" t="s">
        <v>117</v>
      </c>
      <c r="D1625" s="2">
        <v>1.8725866849999999</v>
      </c>
      <c r="E1625">
        <v>-1.25837655666826E-2</v>
      </c>
      <c r="F1625">
        <f t="shared" si="25"/>
        <v>-2.3564191847331314E-2</v>
      </c>
      <c r="G1625" t="s">
        <v>591</v>
      </c>
    </row>
    <row r="1626" spans="2:7">
      <c r="B1626" t="s">
        <v>8295</v>
      </c>
      <c r="C1626" t="s">
        <v>127</v>
      </c>
      <c r="D1626" s="2">
        <v>-0.85477081700000002</v>
      </c>
      <c r="E1626">
        <v>-0.24518418313055301</v>
      </c>
      <c r="F1626">
        <f t="shared" si="25"/>
        <v>-0.20957628452998042</v>
      </c>
      <c r="G1626" t="s">
        <v>591</v>
      </c>
    </row>
    <row r="1627" spans="2:7">
      <c r="B1627" t="s">
        <v>8296</v>
      </c>
      <c r="C1627" t="s">
        <v>127</v>
      </c>
      <c r="D1627" s="2">
        <v>0.13593329900000001</v>
      </c>
      <c r="E1627">
        <v>0</v>
      </c>
      <c r="F1627">
        <f t="shared" si="25"/>
        <v>0</v>
      </c>
      <c r="G1627" t="s">
        <v>591</v>
      </c>
    </row>
    <row r="1628" spans="2:7">
      <c r="B1628" t="s">
        <v>8297</v>
      </c>
      <c r="C1628" t="s">
        <v>127</v>
      </c>
      <c r="D1628" s="2">
        <v>0.64673246500000003</v>
      </c>
      <c r="E1628">
        <v>0</v>
      </c>
      <c r="F1628">
        <f t="shared" si="25"/>
        <v>0</v>
      </c>
      <c r="G1628" t="s">
        <v>591</v>
      </c>
    </row>
    <row r="1629" spans="2:7">
      <c r="B1629" t="s">
        <v>8298</v>
      </c>
      <c r="C1629" t="s">
        <v>127</v>
      </c>
      <c r="D1629" s="2">
        <v>-0.207208534</v>
      </c>
      <c r="E1629">
        <v>0</v>
      </c>
      <c r="F1629">
        <f t="shared" si="25"/>
        <v>0</v>
      </c>
      <c r="G1629" t="s">
        <v>591</v>
      </c>
    </row>
    <row r="1630" spans="2:7">
      <c r="B1630" t="s">
        <v>8299</v>
      </c>
      <c r="C1630" t="s">
        <v>127</v>
      </c>
      <c r="D1630" s="2">
        <v>0.469472854</v>
      </c>
      <c r="E1630">
        <v>0</v>
      </c>
      <c r="F1630">
        <f t="shared" si="25"/>
        <v>0</v>
      </c>
      <c r="G1630" t="s">
        <v>591</v>
      </c>
    </row>
    <row r="1631" spans="2:7">
      <c r="B1631" t="s">
        <v>8300</v>
      </c>
      <c r="C1631" t="s">
        <v>127</v>
      </c>
      <c r="D1631" s="2">
        <v>0.69874254300000005</v>
      </c>
      <c r="E1631">
        <v>0</v>
      </c>
      <c r="F1631">
        <f t="shared" si="25"/>
        <v>0</v>
      </c>
      <c r="G1631" t="s">
        <v>591</v>
      </c>
    </row>
    <row r="1632" spans="2:7">
      <c r="B1632" t="s">
        <v>8301</v>
      </c>
      <c r="C1632" t="s">
        <v>127</v>
      </c>
      <c r="D1632" s="2">
        <v>-0.64456745199999999</v>
      </c>
      <c r="E1632">
        <v>0</v>
      </c>
      <c r="F1632">
        <f t="shared" si="25"/>
        <v>0</v>
      </c>
      <c r="G1632" t="s">
        <v>591</v>
      </c>
    </row>
    <row r="1633" spans="2:7">
      <c r="B1633" t="s">
        <v>8302</v>
      </c>
      <c r="C1633" t="s">
        <v>127</v>
      </c>
      <c r="D1633" s="2">
        <v>-0.80231505000000003</v>
      </c>
      <c r="E1633">
        <v>-0.54280595175952695</v>
      </c>
      <c r="F1633">
        <f t="shared" si="25"/>
        <v>-0.43550138432624247</v>
      </c>
      <c r="G1633" t="s">
        <v>591</v>
      </c>
    </row>
    <row r="1634" spans="2:7">
      <c r="B1634" t="s">
        <v>8303</v>
      </c>
      <c r="C1634" t="s">
        <v>127</v>
      </c>
      <c r="D1634" s="2">
        <v>-0.480539722</v>
      </c>
      <c r="E1634">
        <v>0.15673028145814499</v>
      </c>
      <c r="F1634">
        <f t="shared" si="25"/>
        <v>7.5315125880878755E-2</v>
      </c>
      <c r="G1634" t="s">
        <v>591</v>
      </c>
    </row>
    <row r="1635" spans="2:7">
      <c r="B1635" t="s">
        <v>8304</v>
      </c>
      <c r="C1635" t="s">
        <v>127</v>
      </c>
      <c r="D1635" s="2">
        <v>0.44058738600000003</v>
      </c>
      <c r="E1635">
        <v>0</v>
      </c>
      <c r="F1635">
        <f t="shared" si="25"/>
        <v>0</v>
      </c>
      <c r="G1635" t="s">
        <v>591</v>
      </c>
    </row>
    <row r="1636" spans="2:7">
      <c r="B1636" t="s">
        <v>8305</v>
      </c>
      <c r="C1636" t="s">
        <v>127</v>
      </c>
      <c r="D1636" s="2">
        <v>0.62344626400000003</v>
      </c>
      <c r="E1636">
        <v>0</v>
      </c>
      <c r="F1636">
        <f t="shared" si="25"/>
        <v>0</v>
      </c>
      <c r="G1636" t="s">
        <v>591</v>
      </c>
    </row>
    <row r="1637" spans="2:7">
      <c r="B1637" t="s">
        <v>8306</v>
      </c>
      <c r="C1637" t="s">
        <v>127</v>
      </c>
      <c r="D1637" s="2">
        <v>0.30685431899999999</v>
      </c>
      <c r="E1637">
        <v>0</v>
      </c>
      <c r="F1637">
        <f t="shared" si="25"/>
        <v>0</v>
      </c>
      <c r="G1637" t="s">
        <v>591</v>
      </c>
    </row>
    <row r="1638" spans="2:7">
      <c r="B1638" t="s">
        <v>8307</v>
      </c>
      <c r="C1638" t="s">
        <v>127</v>
      </c>
      <c r="D1638" s="2">
        <v>0.41178914500000002</v>
      </c>
      <c r="E1638">
        <v>0</v>
      </c>
      <c r="F1638">
        <f t="shared" si="25"/>
        <v>0</v>
      </c>
      <c r="G1638" t="s">
        <v>591</v>
      </c>
    </row>
    <row r="1639" spans="2:7">
      <c r="B1639" t="s">
        <v>8308</v>
      </c>
      <c r="C1639" t="s">
        <v>127</v>
      </c>
      <c r="D1639" s="2">
        <v>-0.650163347</v>
      </c>
      <c r="E1639">
        <v>0</v>
      </c>
      <c r="F1639">
        <f t="shared" si="25"/>
        <v>0</v>
      </c>
      <c r="G1639" t="s">
        <v>591</v>
      </c>
    </row>
    <row r="1640" spans="2:7">
      <c r="B1640" t="s">
        <v>8309</v>
      </c>
      <c r="C1640" t="s">
        <v>127</v>
      </c>
      <c r="D1640" s="2">
        <v>-9.0292709999999998E-2</v>
      </c>
      <c r="E1640">
        <v>0</v>
      </c>
      <c r="F1640">
        <f t="shared" si="25"/>
        <v>0</v>
      </c>
      <c r="G1640" t="s">
        <v>591</v>
      </c>
    </row>
    <row r="1641" spans="2:7">
      <c r="B1641" t="s">
        <v>8310</v>
      </c>
      <c r="C1641" t="s">
        <v>127</v>
      </c>
      <c r="D1641" s="2">
        <v>-0.80190882399999996</v>
      </c>
      <c r="E1641">
        <v>-0.36273921607770498</v>
      </c>
      <c r="F1641">
        <f t="shared" si="25"/>
        <v>-0.29088377818355426</v>
      </c>
      <c r="G1641" t="s">
        <v>591</v>
      </c>
    </row>
    <row r="1642" spans="2:7">
      <c r="B1642" t="s">
        <v>8067</v>
      </c>
      <c r="C1642" t="s">
        <v>117</v>
      </c>
      <c r="D1642" s="2">
        <v>-1.1821085069999999</v>
      </c>
      <c r="E1642">
        <v>0</v>
      </c>
      <c r="F1642">
        <f t="shared" si="25"/>
        <v>0</v>
      </c>
      <c r="G1642" t="s">
        <v>591</v>
      </c>
    </row>
    <row r="1643" spans="2:7">
      <c r="B1643" t="s">
        <v>8311</v>
      </c>
      <c r="C1643" t="s">
        <v>127</v>
      </c>
      <c r="D1643" s="2">
        <v>-8.6344052000000004E-2</v>
      </c>
      <c r="E1643">
        <v>0</v>
      </c>
      <c r="F1643">
        <f t="shared" si="25"/>
        <v>0</v>
      </c>
      <c r="G1643" t="s">
        <v>591</v>
      </c>
    </row>
    <row r="1644" spans="2:7">
      <c r="B1644" t="s">
        <v>8312</v>
      </c>
      <c r="C1644" t="s">
        <v>127</v>
      </c>
      <c r="D1644" s="2">
        <v>0.14685105400000001</v>
      </c>
      <c r="E1644">
        <v>0</v>
      </c>
      <c r="F1644">
        <f t="shared" si="25"/>
        <v>0</v>
      </c>
      <c r="G1644" t="s">
        <v>591</v>
      </c>
    </row>
    <row r="1645" spans="2:7">
      <c r="B1645" t="s">
        <v>8313</v>
      </c>
      <c r="C1645" t="s">
        <v>127</v>
      </c>
      <c r="D1645" s="2">
        <v>0.65886927200000001</v>
      </c>
      <c r="E1645">
        <v>0</v>
      </c>
      <c r="F1645">
        <f t="shared" si="25"/>
        <v>0</v>
      </c>
      <c r="G1645" t="s">
        <v>591</v>
      </c>
    </row>
    <row r="1646" spans="2:7">
      <c r="B1646" t="s">
        <v>8314</v>
      </c>
      <c r="C1646" t="s">
        <v>127</v>
      </c>
      <c r="D1646" s="2">
        <v>0.39420934800000001</v>
      </c>
      <c r="E1646">
        <v>0</v>
      </c>
      <c r="F1646">
        <f t="shared" si="25"/>
        <v>0</v>
      </c>
      <c r="G1646" t="s">
        <v>591</v>
      </c>
    </row>
    <row r="1647" spans="2:7">
      <c r="B1647" t="s">
        <v>8315</v>
      </c>
      <c r="C1647" t="s">
        <v>127</v>
      </c>
      <c r="D1647" s="2">
        <v>0.12251186</v>
      </c>
      <c r="E1647">
        <v>0</v>
      </c>
      <c r="F1647">
        <f t="shared" si="25"/>
        <v>0</v>
      </c>
      <c r="G1647" t="s">
        <v>591</v>
      </c>
    </row>
    <row r="1648" spans="2:7">
      <c r="B1648" t="s">
        <v>8316</v>
      </c>
      <c r="C1648" t="s">
        <v>127</v>
      </c>
      <c r="D1648" s="2">
        <v>-0.488477245</v>
      </c>
      <c r="E1648">
        <v>0</v>
      </c>
      <c r="F1648">
        <f t="shared" si="25"/>
        <v>0</v>
      </c>
      <c r="G1648" t="s">
        <v>591</v>
      </c>
    </row>
    <row r="1649" spans="2:7">
      <c r="B1649" t="s">
        <v>8317</v>
      </c>
      <c r="C1649" t="s">
        <v>127</v>
      </c>
      <c r="D1649" s="2">
        <v>0.81536637599999995</v>
      </c>
      <c r="E1649">
        <v>0.25234498709310199</v>
      </c>
      <c r="F1649">
        <f t="shared" si="25"/>
        <v>0.20575361762786934</v>
      </c>
      <c r="G1649" t="s">
        <v>591</v>
      </c>
    </row>
    <row r="1650" spans="2:7">
      <c r="B1650" t="s">
        <v>8318</v>
      </c>
      <c r="C1650" t="s">
        <v>127</v>
      </c>
      <c r="D1650" s="2">
        <v>-0.42233184200000001</v>
      </c>
      <c r="E1650">
        <v>0</v>
      </c>
      <c r="F1650">
        <f t="shared" si="25"/>
        <v>0</v>
      </c>
      <c r="G1650" t="s">
        <v>591</v>
      </c>
    </row>
    <row r="1651" spans="2:7">
      <c r="B1651" t="s">
        <v>8319</v>
      </c>
      <c r="C1651" t="s">
        <v>127</v>
      </c>
      <c r="D1651" s="2">
        <v>-0.72918126500000002</v>
      </c>
      <c r="E1651">
        <v>0.147386707933504</v>
      </c>
      <c r="F1651">
        <f t="shared" si="25"/>
        <v>0.10747162613513798</v>
      </c>
      <c r="G1651" t="s">
        <v>591</v>
      </c>
    </row>
    <row r="1652" spans="2:7">
      <c r="B1652" t="s">
        <v>8320</v>
      </c>
      <c r="C1652" t="s">
        <v>127</v>
      </c>
      <c r="D1652" s="2">
        <v>0.698199189</v>
      </c>
      <c r="E1652">
        <v>0.43330208176178597</v>
      </c>
      <c r="F1652">
        <f t="shared" si="25"/>
        <v>0.30253116207809067</v>
      </c>
      <c r="G1652" t="s">
        <v>591</v>
      </c>
    </row>
    <row r="1653" spans="2:7">
      <c r="B1653" t="s">
        <v>8321</v>
      </c>
      <c r="C1653" t="s">
        <v>127</v>
      </c>
      <c r="D1653" s="2">
        <v>0.80448609299999996</v>
      </c>
      <c r="E1653">
        <v>0</v>
      </c>
      <c r="F1653">
        <f t="shared" si="25"/>
        <v>0</v>
      </c>
      <c r="G1653" t="s">
        <v>591</v>
      </c>
    </row>
    <row r="1654" spans="2:7">
      <c r="B1654" t="s">
        <v>8322</v>
      </c>
      <c r="C1654" t="s">
        <v>127</v>
      </c>
      <c r="D1654" s="2">
        <v>0.181943877</v>
      </c>
      <c r="E1654">
        <v>0</v>
      </c>
      <c r="F1654">
        <f t="shared" si="25"/>
        <v>0</v>
      </c>
      <c r="G1654" t="s">
        <v>591</v>
      </c>
    </row>
    <row r="1655" spans="2:7">
      <c r="B1655" t="s">
        <v>8323</v>
      </c>
      <c r="C1655" t="s">
        <v>127</v>
      </c>
      <c r="D1655" s="2">
        <v>0.18933042</v>
      </c>
      <c r="E1655">
        <v>0</v>
      </c>
      <c r="F1655">
        <f t="shared" si="25"/>
        <v>0</v>
      </c>
      <c r="G1655" t="s">
        <v>591</v>
      </c>
    </row>
    <row r="1656" spans="2:7">
      <c r="B1656" t="s">
        <v>8324</v>
      </c>
      <c r="C1656" t="s">
        <v>127</v>
      </c>
      <c r="D1656" s="2">
        <v>-0.32890702700000002</v>
      </c>
      <c r="E1656">
        <v>0</v>
      </c>
      <c r="F1656">
        <f t="shared" si="25"/>
        <v>0</v>
      </c>
      <c r="G1656" t="s">
        <v>591</v>
      </c>
    </row>
    <row r="1657" spans="2:7">
      <c r="B1657" t="s">
        <v>8325</v>
      </c>
      <c r="C1657" t="s">
        <v>127</v>
      </c>
      <c r="D1657" s="2">
        <v>-0.87644235000000004</v>
      </c>
      <c r="E1657">
        <v>0</v>
      </c>
      <c r="F1657">
        <f t="shared" si="25"/>
        <v>0</v>
      </c>
      <c r="G1657" t="s">
        <v>591</v>
      </c>
    </row>
    <row r="1658" spans="2:7">
      <c r="B1658" t="s">
        <v>8326</v>
      </c>
      <c r="C1658" t="s">
        <v>127</v>
      </c>
      <c r="D1658" s="2">
        <v>0.73080987600000002</v>
      </c>
      <c r="E1658">
        <v>0</v>
      </c>
      <c r="F1658">
        <f t="shared" si="25"/>
        <v>0</v>
      </c>
      <c r="G1658" t="s">
        <v>591</v>
      </c>
    </row>
    <row r="1659" spans="2:7">
      <c r="B1659" t="s">
        <v>8069</v>
      </c>
      <c r="C1659" t="s">
        <v>117</v>
      </c>
      <c r="D1659" s="2">
        <v>-2.3319467509999998</v>
      </c>
      <c r="E1659">
        <v>0</v>
      </c>
      <c r="F1659">
        <f t="shared" si="25"/>
        <v>0</v>
      </c>
      <c r="G1659" t="s">
        <v>591</v>
      </c>
    </row>
    <row r="1660" spans="2:7">
      <c r="B1660" t="s">
        <v>8327</v>
      </c>
      <c r="C1660" t="s">
        <v>127</v>
      </c>
      <c r="D1660" s="2">
        <v>-0.54789336300000002</v>
      </c>
      <c r="E1660">
        <v>0</v>
      </c>
      <c r="F1660">
        <f t="shared" si="25"/>
        <v>0</v>
      </c>
      <c r="G1660" t="s">
        <v>591</v>
      </c>
    </row>
    <row r="1661" spans="2:7">
      <c r="B1661" t="s">
        <v>8328</v>
      </c>
      <c r="C1661" t="s">
        <v>127</v>
      </c>
      <c r="D1661" s="2">
        <v>0.64265070199999996</v>
      </c>
      <c r="E1661">
        <v>0.41791863482252101</v>
      </c>
      <c r="F1661">
        <f t="shared" si="25"/>
        <v>0.26857570404757475</v>
      </c>
      <c r="G1661" t="s">
        <v>591</v>
      </c>
    </row>
    <row r="1662" spans="2:7">
      <c r="B1662" t="s">
        <v>8329</v>
      </c>
      <c r="C1662" t="s">
        <v>127</v>
      </c>
      <c r="D1662" s="2">
        <v>0.53149870300000002</v>
      </c>
      <c r="E1662">
        <v>1.2891328591799299E-2</v>
      </c>
      <c r="F1662">
        <f t="shared" si="25"/>
        <v>6.8517244264881443E-3</v>
      </c>
      <c r="G1662" t="s">
        <v>591</v>
      </c>
    </row>
    <row r="1663" spans="2:7">
      <c r="B1663" t="s">
        <v>8330</v>
      </c>
      <c r="C1663" t="s">
        <v>127</v>
      </c>
      <c r="D1663" s="2">
        <v>1.4560311210000001</v>
      </c>
      <c r="E1663">
        <v>0</v>
      </c>
      <c r="F1663">
        <f t="shared" si="25"/>
        <v>0</v>
      </c>
      <c r="G1663" t="s">
        <v>591</v>
      </c>
    </row>
    <row r="1664" spans="2:7">
      <c r="B1664" t="s">
        <v>8331</v>
      </c>
      <c r="C1664" t="s">
        <v>127</v>
      </c>
      <c r="D1664" s="2">
        <v>-0.140525552</v>
      </c>
      <c r="E1664">
        <v>0</v>
      </c>
      <c r="F1664">
        <f t="shared" si="25"/>
        <v>0</v>
      </c>
      <c r="G1664" t="s">
        <v>591</v>
      </c>
    </row>
    <row r="1665" spans="2:7">
      <c r="B1665" t="s">
        <v>8068</v>
      </c>
      <c r="C1665" t="s">
        <v>117</v>
      </c>
      <c r="D1665" s="2">
        <v>-1.3463656100000001</v>
      </c>
      <c r="E1665">
        <v>0</v>
      </c>
      <c r="F1665">
        <f t="shared" si="25"/>
        <v>0</v>
      </c>
      <c r="G1665" t="s">
        <v>591</v>
      </c>
    </row>
    <row r="1666" spans="2:7">
      <c r="B1666" t="s">
        <v>8332</v>
      </c>
      <c r="C1666" t="s">
        <v>127</v>
      </c>
      <c r="D1666" s="2">
        <v>-7.2028672000000002E-2</v>
      </c>
      <c r="E1666">
        <v>0</v>
      </c>
      <c r="F1666">
        <f t="shared" si="25"/>
        <v>0</v>
      </c>
      <c r="G1666" t="s">
        <v>591</v>
      </c>
    </row>
    <row r="1667" spans="2:7">
      <c r="B1667" t="s">
        <v>8333</v>
      </c>
      <c r="C1667" t="s">
        <v>127</v>
      </c>
      <c r="D1667" s="2">
        <v>-0.62425544799999999</v>
      </c>
      <c r="E1667">
        <v>0</v>
      </c>
      <c r="F1667">
        <f t="shared" si="25"/>
        <v>0</v>
      </c>
      <c r="G1667" t="s">
        <v>591</v>
      </c>
    </row>
    <row r="1668" spans="2:7">
      <c r="B1668" t="s">
        <v>8334</v>
      </c>
      <c r="C1668" t="s">
        <v>127</v>
      </c>
      <c r="D1668" s="2">
        <v>0.29231831800000002</v>
      </c>
      <c r="E1668">
        <v>0</v>
      </c>
      <c r="F1668">
        <f t="shared" si="25"/>
        <v>0</v>
      </c>
      <c r="G1668" t="s">
        <v>591</v>
      </c>
    </row>
    <row r="1669" spans="2:7">
      <c r="B1669" t="s">
        <v>8335</v>
      </c>
      <c r="C1669" t="s">
        <v>127</v>
      </c>
      <c r="D1669" s="2">
        <v>0.848223532</v>
      </c>
      <c r="E1669">
        <v>0</v>
      </c>
      <c r="F1669">
        <f t="shared" si="25"/>
        <v>0</v>
      </c>
      <c r="G1669" t="s">
        <v>591</v>
      </c>
    </row>
    <row r="1670" spans="2:7">
      <c r="B1670" t="s">
        <v>8066</v>
      </c>
      <c r="C1670" t="s">
        <v>117</v>
      </c>
      <c r="D1670" s="2">
        <v>1.1466838049999999</v>
      </c>
      <c r="E1670">
        <v>0</v>
      </c>
      <c r="F1670">
        <f t="shared" si="25"/>
        <v>0</v>
      </c>
      <c r="G1670" t="s">
        <v>591</v>
      </c>
    </row>
    <row r="1671" spans="2:7">
      <c r="B1671" t="s">
        <v>8064</v>
      </c>
      <c r="C1671" t="s">
        <v>117</v>
      </c>
      <c r="D1671" s="2">
        <v>1.3709121360000001</v>
      </c>
      <c r="E1671">
        <v>0</v>
      </c>
      <c r="F1671">
        <f t="shared" si="25"/>
        <v>0</v>
      </c>
      <c r="G1671" t="s">
        <v>591</v>
      </c>
    </row>
    <row r="1672" spans="2:7">
      <c r="B1672" t="s">
        <v>8065</v>
      </c>
      <c r="C1672" t="s">
        <v>117</v>
      </c>
      <c r="D1672" s="2">
        <v>1.2237077679999999</v>
      </c>
      <c r="E1672">
        <v>0</v>
      </c>
      <c r="F1672">
        <f t="shared" ref="F1672:F1735" si="26">ABS(D1672)*E1672</f>
        <v>0</v>
      </c>
      <c r="G1672" t="s">
        <v>591</v>
      </c>
    </row>
    <row r="1673" spans="2:7">
      <c r="B1673" t="s">
        <v>8336</v>
      </c>
      <c r="C1673" t="s">
        <v>127</v>
      </c>
      <c r="D1673" s="2">
        <v>-0.63215703999999995</v>
      </c>
      <c r="E1673">
        <v>0</v>
      </c>
      <c r="F1673">
        <f t="shared" si="26"/>
        <v>0</v>
      </c>
      <c r="G1673" t="s">
        <v>591</v>
      </c>
    </row>
    <row r="1674" spans="2:7">
      <c r="B1674" t="s">
        <v>8337</v>
      </c>
      <c r="C1674" t="s">
        <v>127</v>
      </c>
      <c r="D1674" s="2">
        <v>1.44446191</v>
      </c>
      <c r="E1674">
        <v>0</v>
      </c>
      <c r="F1674">
        <f t="shared" si="26"/>
        <v>0</v>
      </c>
      <c r="G1674" t="s">
        <v>591</v>
      </c>
    </row>
    <row r="1675" spans="2:7">
      <c r="B1675" t="s">
        <v>8338</v>
      </c>
      <c r="C1675" t="s">
        <v>127</v>
      </c>
      <c r="D1675" s="2">
        <v>0.29068902699999999</v>
      </c>
      <c r="E1675">
        <v>0</v>
      </c>
      <c r="F1675">
        <f t="shared" si="26"/>
        <v>0</v>
      </c>
      <c r="G1675" t="s">
        <v>591</v>
      </c>
    </row>
    <row r="1676" spans="2:7">
      <c r="B1676" t="s">
        <v>8339</v>
      </c>
      <c r="C1676" t="s">
        <v>127</v>
      </c>
      <c r="D1676" s="2">
        <v>-0.499737667</v>
      </c>
      <c r="E1676">
        <v>0</v>
      </c>
      <c r="F1676">
        <f t="shared" si="26"/>
        <v>0</v>
      </c>
      <c r="G1676" t="s">
        <v>591</v>
      </c>
    </row>
    <row r="1677" spans="2:7">
      <c r="B1677" t="s">
        <v>8340</v>
      </c>
      <c r="C1677" t="s">
        <v>127</v>
      </c>
      <c r="D1677" s="2">
        <v>-0.25637518100000001</v>
      </c>
      <c r="E1677">
        <v>0</v>
      </c>
      <c r="F1677">
        <f t="shared" si="26"/>
        <v>0</v>
      </c>
      <c r="G1677" t="s">
        <v>591</v>
      </c>
    </row>
    <row r="1678" spans="2:7">
      <c r="B1678" t="s">
        <v>8341</v>
      </c>
      <c r="C1678" t="s">
        <v>127</v>
      </c>
      <c r="D1678" s="2">
        <v>-0.458147782</v>
      </c>
      <c r="E1678">
        <v>0.206908843037936</v>
      </c>
      <c r="F1678">
        <f t="shared" si="26"/>
        <v>9.4794827514016522E-2</v>
      </c>
      <c r="G1678" t="s">
        <v>591</v>
      </c>
    </row>
    <row r="1679" spans="2:7">
      <c r="B1679" t="s">
        <v>8342</v>
      </c>
      <c r="C1679" t="s">
        <v>127</v>
      </c>
      <c r="D1679" s="2">
        <v>-0.73461356700000002</v>
      </c>
      <c r="E1679">
        <v>-6.9036377570424898E-2</v>
      </c>
      <c r="F1679">
        <f t="shared" si="26"/>
        <v>-5.0715059579768629E-2</v>
      </c>
      <c r="G1679" t="s">
        <v>591</v>
      </c>
    </row>
    <row r="1680" spans="2:7">
      <c r="B1680" t="s">
        <v>8343</v>
      </c>
      <c r="C1680" t="s">
        <v>127</v>
      </c>
      <c r="D1680" s="2">
        <v>0.24792483600000001</v>
      </c>
      <c r="E1680">
        <v>0</v>
      </c>
      <c r="F1680">
        <f t="shared" si="26"/>
        <v>0</v>
      </c>
      <c r="G1680" t="s">
        <v>591</v>
      </c>
    </row>
    <row r="1681" spans="2:7">
      <c r="B1681" t="s">
        <v>8087</v>
      </c>
      <c r="C1681" t="s">
        <v>127</v>
      </c>
      <c r="D1681" s="2">
        <v>-8.4110881999999998E-2</v>
      </c>
      <c r="E1681">
        <v>0</v>
      </c>
      <c r="F1681">
        <f t="shared" si="26"/>
        <v>0</v>
      </c>
      <c r="G1681" t="s">
        <v>591</v>
      </c>
    </row>
    <row r="1682" spans="2:7">
      <c r="B1682" t="s">
        <v>8089</v>
      </c>
      <c r="C1682" t="s">
        <v>127</v>
      </c>
      <c r="D1682" s="2">
        <v>-0.33586935000000001</v>
      </c>
      <c r="E1682">
        <v>0</v>
      </c>
      <c r="F1682">
        <f t="shared" si="26"/>
        <v>0</v>
      </c>
      <c r="G1682" t="s">
        <v>591</v>
      </c>
    </row>
    <row r="1683" spans="2:7">
      <c r="B1683" t="s">
        <v>8088</v>
      </c>
      <c r="C1683" t="s">
        <v>127</v>
      </c>
      <c r="D1683" s="2">
        <v>-0.49554533699999997</v>
      </c>
      <c r="E1683">
        <v>0</v>
      </c>
      <c r="F1683">
        <f t="shared" si="26"/>
        <v>0</v>
      </c>
      <c r="G1683" t="s">
        <v>591</v>
      </c>
    </row>
    <row r="1684" spans="2:7">
      <c r="B1684" t="s">
        <v>8090</v>
      </c>
      <c r="C1684" t="s">
        <v>127</v>
      </c>
      <c r="D1684" s="2">
        <v>0.39896015499999998</v>
      </c>
      <c r="E1684">
        <v>0</v>
      </c>
      <c r="F1684">
        <f t="shared" si="26"/>
        <v>0</v>
      </c>
      <c r="G1684" t="s">
        <v>591</v>
      </c>
    </row>
    <row r="1685" spans="2:7">
      <c r="B1685" t="s">
        <v>8091</v>
      </c>
      <c r="C1685" t="s">
        <v>127</v>
      </c>
      <c r="D1685" s="2">
        <v>-0.197056226</v>
      </c>
      <c r="E1685">
        <v>0</v>
      </c>
      <c r="F1685">
        <f t="shared" si="26"/>
        <v>0</v>
      </c>
      <c r="G1685" t="s">
        <v>591</v>
      </c>
    </row>
    <row r="1686" spans="2:7">
      <c r="B1686" t="s">
        <v>8092</v>
      </c>
      <c r="C1686" t="s">
        <v>127</v>
      </c>
      <c r="D1686" s="2">
        <v>-0.92853328000000002</v>
      </c>
      <c r="E1686">
        <v>0</v>
      </c>
      <c r="F1686">
        <f t="shared" si="26"/>
        <v>0</v>
      </c>
      <c r="G1686" t="s">
        <v>591</v>
      </c>
    </row>
    <row r="1687" spans="2:7">
      <c r="B1687" t="s">
        <v>8093</v>
      </c>
      <c r="C1687" t="s">
        <v>127</v>
      </c>
      <c r="D1687" s="2">
        <v>-0.11411563399999999</v>
      </c>
      <c r="E1687">
        <v>0</v>
      </c>
      <c r="F1687">
        <f t="shared" si="26"/>
        <v>0</v>
      </c>
      <c r="G1687" t="s">
        <v>591</v>
      </c>
    </row>
    <row r="1688" spans="2:7">
      <c r="B1688" t="s">
        <v>8094</v>
      </c>
      <c r="C1688" t="s">
        <v>127</v>
      </c>
      <c r="D1688" s="2">
        <v>-7.5894110000000001E-2</v>
      </c>
      <c r="E1688">
        <v>0</v>
      </c>
      <c r="F1688">
        <f t="shared" si="26"/>
        <v>0</v>
      </c>
      <c r="G1688" t="s">
        <v>591</v>
      </c>
    </row>
    <row r="1689" spans="2:7">
      <c r="B1689" t="s">
        <v>8095</v>
      </c>
      <c r="C1689" t="s">
        <v>127</v>
      </c>
      <c r="D1689" s="2">
        <v>4.7832752999999999E-2</v>
      </c>
      <c r="E1689">
        <v>0</v>
      </c>
      <c r="F1689">
        <f t="shared" si="26"/>
        <v>0</v>
      </c>
      <c r="G1689" t="s">
        <v>591</v>
      </c>
    </row>
    <row r="1690" spans="2:7">
      <c r="B1690" t="s">
        <v>8096</v>
      </c>
      <c r="C1690" t="s">
        <v>127</v>
      </c>
      <c r="D1690" s="2">
        <v>8.3760110999999998E-2</v>
      </c>
      <c r="E1690">
        <v>0</v>
      </c>
      <c r="F1690">
        <f t="shared" si="26"/>
        <v>0</v>
      </c>
      <c r="G1690" t="s">
        <v>591</v>
      </c>
    </row>
    <row r="1691" spans="2:7">
      <c r="B1691" t="s">
        <v>8085</v>
      </c>
      <c r="C1691" t="s">
        <v>117</v>
      </c>
      <c r="D1691" s="2">
        <v>-2.0853064090000002</v>
      </c>
      <c r="E1691">
        <v>0</v>
      </c>
      <c r="F1691">
        <f t="shared" si="26"/>
        <v>0</v>
      </c>
      <c r="G1691" t="s">
        <v>591</v>
      </c>
    </row>
    <row r="1692" spans="2:7">
      <c r="B1692" t="s">
        <v>8097</v>
      </c>
      <c r="C1692" t="s">
        <v>127</v>
      </c>
      <c r="D1692" s="2">
        <v>-0.28280735200000001</v>
      </c>
      <c r="E1692">
        <v>0</v>
      </c>
      <c r="F1692">
        <f t="shared" si="26"/>
        <v>0</v>
      </c>
      <c r="G1692" t="s">
        <v>591</v>
      </c>
    </row>
    <row r="1693" spans="2:7">
      <c r="B1693" t="s">
        <v>8098</v>
      </c>
      <c r="C1693" t="s">
        <v>127</v>
      </c>
      <c r="D1693" s="2">
        <v>-2.4736621E-2</v>
      </c>
      <c r="E1693">
        <v>0</v>
      </c>
      <c r="F1693">
        <f t="shared" si="26"/>
        <v>0</v>
      </c>
      <c r="G1693" t="s">
        <v>591</v>
      </c>
    </row>
    <row r="1694" spans="2:7">
      <c r="B1694" t="s">
        <v>8099</v>
      </c>
      <c r="C1694" t="s">
        <v>127</v>
      </c>
      <c r="D1694" s="2">
        <v>-0.85429357900000003</v>
      </c>
      <c r="E1694">
        <v>0</v>
      </c>
      <c r="F1694">
        <f t="shared" si="26"/>
        <v>0</v>
      </c>
      <c r="G1694" t="s">
        <v>591</v>
      </c>
    </row>
    <row r="1695" spans="2:7">
      <c r="B1695" t="s">
        <v>8100</v>
      </c>
      <c r="C1695" t="s">
        <v>127</v>
      </c>
      <c r="D1695" s="2">
        <v>-0.65095161099999999</v>
      </c>
      <c r="E1695">
        <v>0</v>
      </c>
      <c r="F1695">
        <f t="shared" si="26"/>
        <v>0</v>
      </c>
      <c r="G1695" t="s">
        <v>591</v>
      </c>
    </row>
    <row r="1696" spans="2:7">
      <c r="B1696" t="s">
        <v>8101</v>
      </c>
      <c r="C1696" t="s">
        <v>127</v>
      </c>
      <c r="D1696" s="2">
        <v>3.5696621999999997E-2</v>
      </c>
      <c r="E1696">
        <v>0</v>
      </c>
      <c r="F1696">
        <f t="shared" si="26"/>
        <v>0</v>
      </c>
      <c r="G1696" t="s">
        <v>591</v>
      </c>
    </row>
    <row r="1697" spans="2:7">
      <c r="B1697" t="s">
        <v>8102</v>
      </c>
      <c r="C1697" t="s">
        <v>127</v>
      </c>
      <c r="D1697" s="2">
        <v>-6.4767957000000001E-2</v>
      </c>
      <c r="E1697">
        <v>0</v>
      </c>
      <c r="F1697">
        <f t="shared" si="26"/>
        <v>0</v>
      </c>
      <c r="G1697" t="s">
        <v>591</v>
      </c>
    </row>
    <row r="1698" spans="2:7">
      <c r="B1698" t="s">
        <v>8103</v>
      </c>
      <c r="C1698" t="s">
        <v>127</v>
      </c>
      <c r="D1698" s="2">
        <v>0.21445711100000001</v>
      </c>
      <c r="E1698">
        <v>0</v>
      </c>
      <c r="F1698">
        <f t="shared" si="26"/>
        <v>0</v>
      </c>
      <c r="G1698" t="s">
        <v>591</v>
      </c>
    </row>
    <row r="1699" spans="2:7">
      <c r="B1699" t="s">
        <v>8104</v>
      </c>
      <c r="C1699" t="s">
        <v>127</v>
      </c>
      <c r="D1699" s="2">
        <v>0.30222016499999999</v>
      </c>
      <c r="E1699">
        <v>0</v>
      </c>
      <c r="F1699">
        <f t="shared" si="26"/>
        <v>0</v>
      </c>
      <c r="G1699" t="s">
        <v>591</v>
      </c>
    </row>
    <row r="1700" spans="2:7">
      <c r="B1700" t="s">
        <v>8105</v>
      </c>
      <c r="C1700" t="s">
        <v>127</v>
      </c>
      <c r="D1700" s="2">
        <v>-0.205459166</v>
      </c>
      <c r="E1700">
        <v>0</v>
      </c>
      <c r="F1700">
        <f t="shared" si="26"/>
        <v>0</v>
      </c>
      <c r="G1700" t="s">
        <v>591</v>
      </c>
    </row>
    <row r="1701" spans="2:7">
      <c r="B1701" t="s">
        <v>8106</v>
      </c>
      <c r="C1701" t="s">
        <v>127</v>
      </c>
      <c r="D1701" s="2">
        <v>7.7920229999999993E-2</v>
      </c>
      <c r="E1701">
        <v>0</v>
      </c>
      <c r="F1701">
        <f t="shared" si="26"/>
        <v>0</v>
      </c>
      <c r="G1701" t="s">
        <v>591</v>
      </c>
    </row>
    <row r="1702" spans="2:7">
      <c r="B1702" t="s">
        <v>8107</v>
      </c>
      <c r="C1702" t="s">
        <v>127</v>
      </c>
      <c r="D1702" s="2">
        <v>-0.37365768500000002</v>
      </c>
      <c r="E1702">
        <v>0</v>
      </c>
      <c r="F1702">
        <f t="shared" si="26"/>
        <v>0</v>
      </c>
      <c r="G1702" t="s">
        <v>591</v>
      </c>
    </row>
    <row r="1703" spans="2:7">
      <c r="B1703" t="s">
        <v>8108</v>
      </c>
      <c r="C1703" t="s">
        <v>127</v>
      </c>
      <c r="D1703" s="2">
        <v>0.32450345800000002</v>
      </c>
      <c r="E1703">
        <v>0</v>
      </c>
      <c r="F1703">
        <f t="shared" si="26"/>
        <v>0</v>
      </c>
      <c r="G1703" t="s">
        <v>591</v>
      </c>
    </row>
    <row r="1704" spans="2:7">
      <c r="B1704" t="s">
        <v>8109</v>
      </c>
      <c r="C1704" t="s">
        <v>127</v>
      </c>
      <c r="D1704" s="2">
        <v>-0.65570100499999995</v>
      </c>
      <c r="E1704">
        <v>0</v>
      </c>
      <c r="F1704">
        <f t="shared" si="26"/>
        <v>0</v>
      </c>
      <c r="G1704" t="s">
        <v>591</v>
      </c>
    </row>
    <row r="1705" spans="2:7">
      <c r="B1705" t="s">
        <v>8110</v>
      </c>
      <c r="C1705" t="s">
        <v>127</v>
      </c>
      <c r="D1705" s="2">
        <v>-9.2612730000000004E-2</v>
      </c>
      <c r="E1705">
        <v>0</v>
      </c>
      <c r="F1705">
        <f t="shared" si="26"/>
        <v>0</v>
      </c>
      <c r="G1705" t="s">
        <v>591</v>
      </c>
    </row>
    <row r="1706" spans="2:7">
      <c r="B1706" t="s">
        <v>8081</v>
      </c>
      <c r="C1706" t="s">
        <v>117</v>
      </c>
      <c r="D1706" s="2">
        <v>-1.074508131</v>
      </c>
      <c r="E1706">
        <v>0</v>
      </c>
      <c r="F1706">
        <f t="shared" si="26"/>
        <v>0</v>
      </c>
      <c r="G1706" t="s">
        <v>591</v>
      </c>
    </row>
    <row r="1707" spans="2:7">
      <c r="B1707" t="s">
        <v>8111</v>
      </c>
      <c r="C1707" t="s">
        <v>127</v>
      </c>
      <c r="D1707" s="2">
        <v>0.313008534</v>
      </c>
      <c r="E1707">
        <v>0</v>
      </c>
      <c r="F1707">
        <f t="shared" si="26"/>
        <v>0</v>
      </c>
      <c r="G1707" t="s">
        <v>591</v>
      </c>
    </row>
    <row r="1708" spans="2:7">
      <c r="B1708" t="s">
        <v>8112</v>
      </c>
      <c r="C1708" t="s">
        <v>127</v>
      </c>
      <c r="D1708" s="2">
        <v>0.234793956</v>
      </c>
      <c r="E1708">
        <v>0</v>
      </c>
      <c r="F1708">
        <f t="shared" si="26"/>
        <v>0</v>
      </c>
      <c r="G1708" t="s">
        <v>591</v>
      </c>
    </row>
    <row r="1709" spans="2:7">
      <c r="B1709" t="s">
        <v>8113</v>
      </c>
      <c r="C1709" t="s">
        <v>127</v>
      </c>
      <c r="D1709" s="2">
        <v>-2.3444799999999999E-3</v>
      </c>
      <c r="E1709">
        <v>0</v>
      </c>
      <c r="F1709">
        <f t="shared" si="26"/>
        <v>0</v>
      </c>
      <c r="G1709" t="s">
        <v>591</v>
      </c>
    </row>
    <row r="1710" spans="2:7">
      <c r="B1710" t="s">
        <v>8086</v>
      </c>
      <c r="C1710" t="s">
        <v>117</v>
      </c>
      <c r="D1710" s="2">
        <v>-2.953663331</v>
      </c>
      <c r="E1710">
        <v>0</v>
      </c>
      <c r="F1710">
        <f t="shared" si="26"/>
        <v>0</v>
      </c>
      <c r="G1710" t="s">
        <v>591</v>
      </c>
    </row>
    <row r="1711" spans="2:7">
      <c r="B1711" t="s">
        <v>8114</v>
      </c>
      <c r="C1711" t="s">
        <v>127</v>
      </c>
      <c r="D1711" s="2">
        <v>0.29611836899999999</v>
      </c>
      <c r="E1711">
        <v>0</v>
      </c>
      <c r="F1711">
        <f t="shared" si="26"/>
        <v>0</v>
      </c>
      <c r="G1711" t="s">
        <v>591</v>
      </c>
    </row>
    <row r="1712" spans="2:7">
      <c r="B1712" t="s">
        <v>8115</v>
      </c>
      <c r="C1712" t="s">
        <v>127</v>
      </c>
      <c r="D1712" s="2">
        <v>-4.9156232000000001E-2</v>
      </c>
      <c r="E1712">
        <v>0</v>
      </c>
      <c r="F1712">
        <f t="shared" si="26"/>
        <v>0</v>
      </c>
      <c r="G1712" t="s">
        <v>591</v>
      </c>
    </row>
    <row r="1713" spans="2:7">
      <c r="B1713" t="s">
        <v>8116</v>
      </c>
      <c r="C1713" t="s">
        <v>127</v>
      </c>
      <c r="D1713" s="2">
        <v>0.479987157</v>
      </c>
      <c r="E1713">
        <v>0</v>
      </c>
      <c r="F1713">
        <f t="shared" si="26"/>
        <v>0</v>
      </c>
      <c r="G1713" t="s">
        <v>591</v>
      </c>
    </row>
    <row r="1714" spans="2:7">
      <c r="B1714" t="s">
        <v>8117</v>
      </c>
      <c r="C1714" t="s">
        <v>127</v>
      </c>
      <c r="D1714" s="2">
        <v>-0.25896278900000003</v>
      </c>
      <c r="E1714">
        <v>0</v>
      </c>
      <c r="F1714">
        <f t="shared" si="26"/>
        <v>0</v>
      </c>
      <c r="G1714" t="s">
        <v>591</v>
      </c>
    </row>
    <row r="1715" spans="2:7">
      <c r="B1715" t="s">
        <v>8118</v>
      </c>
      <c r="C1715" t="s">
        <v>127</v>
      </c>
      <c r="D1715" s="2">
        <v>0.35863361900000001</v>
      </c>
      <c r="E1715">
        <v>0</v>
      </c>
      <c r="F1715">
        <f t="shared" si="26"/>
        <v>0</v>
      </c>
      <c r="G1715" t="s">
        <v>591</v>
      </c>
    </row>
    <row r="1716" spans="2:7">
      <c r="B1716" t="s">
        <v>8119</v>
      </c>
      <c r="C1716" t="s">
        <v>127</v>
      </c>
      <c r="D1716" s="2">
        <v>0.19367606500000001</v>
      </c>
      <c r="E1716">
        <v>0</v>
      </c>
      <c r="F1716">
        <f t="shared" si="26"/>
        <v>0</v>
      </c>
      <c r="G1716" t="s">
        <v>591</v>
      </c>
    </row>
    <row r="1717" spans="2:7">
      <c r="B1717" t="s">
        <v>8120</v>
      </c>
      <c r="C1717" t="s">
        <v>127</v>
      </c>
      <c r="D1717" s="2">
        <v>0.85829150399999998</v>
      </c>
      <c r="E1717">
        <v>0</v>
      </c>
      <c r="F1717">
        <f t="shared" si="26"/>
        <v>0</v>
      </c>
      <c r="G1717" t="s">
        <v>591</v>
      </c>
    </row>
    <row r="1718" spans="2:7">
      <c r="B1718" t="s">
        <v>8121</v>
      </c>
      <c r="C1718" t="s">
        <v>127</v>
      </c>
      <c r="D1718" s="2">
        <v>-0.49569829599999998</v>
      </c>
      <c r="E1718">
        <v>0</v>
      </c>
      <c r="F1718">
        <f t="shared" si="26"/>
        <v>0</v>
      </c>
      <c r="G1718" t="s">
        <v>591</v>
      </c>
    </row>
    <row r="1719" spans="2:7">
      <c r="B1719" t="s">
        <v>8122</v>
      </c>
      <c r="C1719" t="s">
        <v>127</v>
      </c>
      <c r="D1719" s="2">
        <v>-0.74323626399999998</v>
      </c>
      <c r="E1719">
        <v>0</v>
      </c>
      <c r="F1719">
        <f t="shared" si="26"/>
        <v>0</v>
      </c>
      <c r="G1719" t="s">
        <v>591</v>
      </c>
    </row>
    <row r="1720" spans="2:7">
      <c r="B1720" t="s">
        <v>8123</v>
      </c>
      <c r="C1720" t="s">
        <v>127</v>
      </c>
      <c r="D1720" s="2">
        <v>0.11829946</v>
      </c>
      <c r="E1720">
        <v>0</v>
      </c>
      <c r="F1720">
        <f t="shared" si="26"/>
        <v>0</v>
      </c>
      <c r="G1720" t="s">
        <v>591</v>
      </c>
    </row>
    <row r="1721" spans="2:7">
      <c r="B1721" t="s">
        <v>8083</v>
      </c>
      <c r="C1721" t="s">
        <v>117</v>
      </c>
      <c r="D1721" s="2">
        <v>-1.303944982</v>
      </c>
      <c r="E1721">
        <v>0</v>
      </c>
      <c r="F1721">
        <f t="shared" si="26"/>
        <v>0</v>
      </c>
      <c r="G1721" t="s">
        <v>591</v>
      </c>
    </row>
    <row r="1722" spans="2:7">
      <c r="B1722" t="s">
        <v>8124</v>
      </c>
      <c r="C1722" t="s">
        <v>127</v>
      </c>
      <c r="D1722" s="2">
        <v>0.23506818600000001</v>
      </c>
      <c r="E1722">
        <v>0</v>
      </c>
      <c r="F1722">
        <f t="shared" si="26"/>
        <v>0</v>
      </c>
      <c r="G1722" t="s">
        <v>591</v>
      </c>
    </row>
    <row r="1723" spans="2:7">
      <c r="B1723" t="s">
        <v>8125</v>
      </c>
      <c r="C1723" t="s">
        <v>127</v>
      </c>
      <c r="D1723" s="2">
        <v>-7.7030662E-2</v>
      </c>
      <c r="E1723">
        <v>0</v>
      </c>
      <c r="F1723">
        <f t="shared" si="26"/>
        <v>0</v>
      </c>
      <c r="G1723" t="s">
        <v>591</v>
      </c>
    </row>
    <row r="1724" spans="2:7">
      <c r="B1724" t="s">
        <v>8126</v>
      </c>
      <c r="C1724" t="s">
        <v>127</v>
      </c>
      <c r="D1724" s="2">
        <v>-1.8139583000000001E-2</v>
      </c>
      <c r="E1724">
        <v>0</v>
      </c>
      <c r="F1724">
        <f t="shared" si="26"/>
        <v>0</v>
      </c>
      <c r="G1724" t="s">
        <v>591</v>
      </c>
    </row>
    <row r="1725" spans="2:7">
      <c r="B1725" t="s">
        <v>8082</v>
      </c>
      <c r="C1725" t="s">
        <v>117</v>
      </c>
      <c r="D1725" s="2">
        <v>-1.235565829</v>
      </c>
      <c r="E1725">
        <v>0</v>
      </c>
      <c r="F1725">
        <f t="shared" si="26"/>
        <v>0</v>
      </c>
      <c r="G1725" t="s">
        <v>591</v>
      </c>
    </row>
    <row r="1726" spans="2:7">
      <c r="B1726" t="s">
        <v>8127</v>
      </c>
      <c r="C1726" t="s">
        <v>127</v>
      </c>
      <c r="D1726" s="2">
        <v>-0.99245863499999998</v>
      </c>
      <c r="E1726">
        <v>0</v>
      </c>
      <c r="F1726">
        <f t="shared" si="26"/>
        <v>0</v>
      </c>
      <c r="G1726" t="s">
        <v>591</v>
      </c>
    </row>
    <row r="1727" spans="2:7">
      <c r="B1727" t="s">
        <v>8128</v>
      </c>
      <c r="C1727" t="s">
        <v>127</v>
      </c>
      <c r="D1727" s="2">
        <v>-0.189406201</v>
      </c>
      <c r="E1727">
        <v>0</v>
      </c>
      <c r="F1727">
        <f t="shared" si="26"/>
        <v>0</v>
      </c>
      <c r="G1727" t="s">
        <v>591</v>
      </c>
    </row>
    <row r="1728" spans="2:7">
      <c r="B1728" t="s">
        <v>8129</v>
      </c>
      <c r="C1728" t="s">
        <v>127</v>
      </c>
      <c r="D1728" s="2">
        <v>0.65296324800000005</v>
      </c>
      <c r="E1728">
        <v>0</v>
      </c>
      <c r="F1728">
        <f t="shared" si="26"/>
        <v>0</v>
      </c>
      <c r="G1728" t="s">
        <v>591</v>
      </c>
    </row>
    <row r="1729" spans="2:7">
      <c r="B1729" t="s">
        <v>8130</v>
      </c>
      <c r="C1729" t="s">
        <v>127</v>
      </c>
      <c r="D1729" s="2">
        <v>0.81704010599999999</v>
      </c>
      <c r="E1729">
        <v>0</v>
      </c>
      <c r="F1729">
        <f t="shared" si="26"/>
        <v>0</v>
      </c>
      <c r="G1729" t="s">
        <v>591</v>
      </c>
    </row>
    <row r="1730" spans="2:7">
      <c r="B1730" t="s">
        <v>8131</v>
      </c>
      <c r="C1730" t="s">
        <v>127</v>
      </c>
      <c r="D1730" s="2">
        <v>0.34397357299999998</v>
      </c>
      <c r="E1730">
        <v>0</v>
      </c>
      <c r="F1730">
        <f t="shared" si="26"/>
        <v>0</v>
      </c>
      <c r="G1730" t="s">
        <v>591</v>
      </c>
    </row>
    <row r="1731" spans="2:7">
      <c r="B1731" t="s">
        <v>8132</v>
      </c>
      <c r="C1731" t="s">
        <v>127</v>
      </c>
      <c r="D1731" s="2">
        <v>0.338534893</v>
      </c>
      <c r="E1731">
        <v>1.1057709024727001E-2</v>
      </c>
      <c r="F1731">
        <f t="shared" si="26"/>
        <v>3.7434203415110897E-3</v>
      </c>
      <c r="G1731" t="s">
        <v>591</v>
      </c>
    </row>
    <row r="1732" spans="2:7">
      <c r="B1732" t="s">
        <v>8133</v>
      </c>
      <c r="C1732" t="s">
        <v>127</v>
      </c>
      <c r="D1732" s="2">
        <v>-5.5326100000000003E-3</v>
      </c>
      <c r="E1732">
        <v>0</v>
      </c>
      <c r="F1732">
        <f t="shared" si="26"/>
        <v>0</v>
      </c>
      <c r="G1732" t="s">
        <v>591</v>
      </c>
    </row>
    <row r="1733" spans="2:7">
      <c r="B1733" t="s">
        <v>8134</v>
      </c>
      <c r="C1733" t="s">
        <v>127</v>
      </c>
      <c r="D1733" s="2">
        <v>-0.464069762</v>
      </c>
      <c r="E1733">
        <v>0</v>
      </c>
      <c r="F1733">
        <f t="shared" si="26"/>
        <v>0</v>
      </c>
      <c r="G1733" t="s">
        <v>591</v>
      </c>
    </row>
    <row r="1734" spans="2:7">
      <c r="B1734" t="s">
        <v>8135</v>
      </c>
      <c r="C1734" t="s">
        <v>127</v>
      </c>
      <c r="D1734" s="2">
        <v>-0.666524322</v>
      </c>
      <c r="E1734">
        <v>0</v>
      </c>
      <c r="F1734">
        <f t="shared" si="26"/>
        <v>0</v>
      </c>
      <c r="G1734" t="s">
        <v>591</v>
      </c>
    </row>
    <row r="1735" spans="2:7">
      <c r="B1735" t="s">
        <v>8136</v>
      </c>
      <c r="C1735" t="s">
        <v>127</v>
      </c>
      <c r="D1735" s="2">
        <v>-0.72574002000000004</v>
      </c>
      <c r="E1735">
        <v>-0.23533973487672299</v>
      </c>
      <c r="F1735">
        <f t="shared" si="26"/>
        <v>-0.17079546389622766</v>
      </c>
      <c r="G1735" t="s">
        <v>591</v>
      </c>
    </row>
    <row r="1736" spans="2:7">
      <c r="B1736" t="s">
        <v>8137</v>
      </c>
      <c r="C1736" t="s">
        <v>127</v>
      </c>
      <c r="D1736" s="2">
        <v>5.1053994999999998E-2</v>
      </c>
      <c r="E1736">
        <v>0</v>
      </c>
      <c r="F1736">
        <f t="shared" ref="F1736:F1799" si="27">ABS(D1736)*E1736</f>
        <v>0</v>
      </c>
      <c r="G1736" t="s">
        <v>591</v>
      </c>
    </row>
    <row r="1737" spans="2:7">
      <c r="B1737" t="s">
        <v>8138</v>
      </c>
      <c r="C1737" t="s">
        <v>127</v>
      </c>
      <c r="D1737" s="2">
        <v>0.19528151599999999</v>
      </c>
      <c r="E1737">
        <v>0</v>
      </c>
      <c r="F1737">
        <f t="shared" si="27"/>
        <v>0</v>
      </c>
      <c r="G1737" t="s">
        <v>591</v>
      </c>
    </row>
    <row r="1738" spans="2:7">
      <c r="B1738" t="s">
        <v>8139</v>
      </c>
      <c r="C1738" t="s">
        <v>127</v>
      </c>
      <c r="D1738" s="2">
        <v>0.31688861200000001</v>
      </c>
      <c r="E1738">
        <v>0</v>
      </c>
      <c r="F1738">
        <f t="shared" si="27"/>
        <v>0</v>
      </c>
      <c r="G1738" t="s">
        <v>591</v>
      </c>
    </row>
    <row r="1739" spans="2:7">
      <c r="B1739" t="s">
        <v>8140</v>
      </c>
      <c r="C1739" t="s">
        <v>127</v>
      </c>
      <c r="D1739" s="2">
        <v>0.74100019100000003</v>
      </c>
      <c r="E1739">
        <v>0</v>
      </c>
      <c r="F1739">
        <f t="shared" si="27"/>
        <v>0</v>
      </c>
      <c r="G1739" t="s">
        <v>591</v>
      </c>
    </row>
    <row r="1740" spans="2:7">
      <c r="B1740" t="s">
        <v>8141</v>
      </c>
      <c r="C1740" t="s">
        <v>127</v>
      </c>
      <c r="D1740" s="2">
        <v>5.2902548000000001E-2</v>
      </c>
      <c r="E1740">
        <v>0</v>
      </c>
      <c r="F1740">
        <f t="shared" si="27"/>
        <v>0</v>
      </c>
      <c r="G1740" t="s">
        <v>591</v>
      </c>
    </row>
    <row r="1741" spans="2:7">
      <c r="B1741" t="s">
        <v>8142</v>
      </c>
      <c r="C1741" t="s">
        <v>127</v>
      </c>
      <c r="D1741" s="2">
        <v>-1.6661098999999999E-2</v>
      </c>
      <c r="E1741">
        <v>0</v>
      </c>
      <c r="F1741">
        <f t="shared" si="27"/>
        <v>0</v>
      </c>
      <c r="G1741" t="s">
        <v>591</v>
      </c>
    </row>
    <row r="1742" spans="2:7">
      <c r="B1742" t="s">
        <v>8143</v>
      </c>
      <c r="C1742" t="s">
        <v>127</v>
      </c>
      <c r="D1742" s="2">
        <v>0.46532579400000001</v>
      </c>
      <c r="E1742">
        <v>0</v>
      </c>
      <c r="F1742">
        <f t="shared" si="27"/>
        <v>0</v>
      </c>
      <c r="G1742" t="s">
        <v>591</v>
      </c>
    </row>
    <row r="1743" spans="2:7">
      <c r="B1743" t="s">
        <v>8079</v>
      </c>
      <c r="C1743" t="s">
        <v>117</v>
      </c>
      <c r="D1743" s="2">
        <v>1.2765967279999999</v>
      </c>
      <c r="E1743">
        <v>0</v>
      </c>
      <c r="F1743">
        <f t="shared" si="27"/>
        <v>0</v>
      </c>
      <c r="G1743" t="s">
        <v>591</v>
      </c>
    </row>
    <row r="1744" spans="2:7">
      <c r="B1744" t="s">
        <v>8144</v>
      </c>
      <c r="C1744" t="s">
        <v>127</v>
      </c>
      <c r="D1744" s="2">
        <v>-0.41950248499999998</v>
      </c>
      <c r="E1744">
        <v>0</v>
      </c>
      <c r="F1744">
        <f t="shared" si="27"/>
        <v>0</v>
      </c>
      <c r="G1744" t="s">
        <v>591</v>
      </c>
    </row>
    <row r="1745" spans="2:7">
      <c r="B1745" t="s">
        <v>8145</v>
      </c>
      <c r="C1745" t="s">
        <v>127</v>
      </c>
      <c r="D1745" s="2">
        <v>0.38792968799999999</v>
      </c>
      <c r="E1745">
        <v>0</v>
      </c>
      <c r="F1745">
        <f t="shared" si="27"/>
        <v>0</v>
      </c>
      <c r="G1745" t="s">
        <v>591</v>
      </c>
    </row>
    <row r="1746" spans="2:7">
      <c r="B1746" t="s">
        <v>8146</v>
      </c>
      <c r="C1746" t="s">
        <v>127</v>
      </c>
      <c r="D1746" s="2">
        <v>-0.21809516600000001</v>
      </c>
      <c r="E1746">
        <v>0</v>
      </c>
      <c r="F1746">
        <f t="shared" si="27"/>
        <v>0</v>
      </c>
      <c r="G1746" t="s">
        <v>591</v>
      </c>
    </row>
    <row r="1747" spans="2:7">
      <c r="B1747" t="s">
        <v>8147</v>
      </c>
      <c r="C1747" t="s">
        <v>127</v>
      </c>
      <c r="D1747" s="2">
        <v>0.23303949800000001</v>
      </c>
      <c r="E1747">
        <v>0</v>
      </c>
      <c r="F1747">
        <f t="shared" si="27"/>
        <v>0</v>
      </c>
      <c r="G1747" t="s">
        <v>591</v>
      </c>
    </row>
    <row r="1748" spans="2:7">
      <c r="B1748" t="s">
        <v>8148</v>
      </c>
      <c r="C1748" t="s">
        <v>127</v>
      </c>
      <c r="D1748" s="2">
        <v>0.21303788500000001</v>
      </c>
      <c r="E1748">
        <v>4.5445851366868302E-2</v>
      </c>
      <c r="F1748">
        <f t="shared" si="27"/>
        <v>9.6816880572219832E-3</v>
      </c>
      <c r="G1748" t="s">
        <v>591</v>
      </c>
    </row>
    <row r="1749" spans="2:7">
      <c r="B1749" t="s">
        <v>8149</v>
      </c>
      <c r="C1749" t="s">
        <v>127</v>
      </c>
      <c r="D1749" s="2">
        <v>0.46481497799999999</v>
      </c>
      <c r="E1749">
        <v>0</v>
      </c>
      <c r="F1749">
        <f t="shared" si="27"/>
        <v>0</v>
      </c>
      <c r="G1749" t="s">
        <v>591</v>
      </c>
    </row>
    <row r="1750" spans="2:7">
      <c r="B1750" t="s">
        <v>8084</v>
      </c>
      <c r="C1750" t="s">
        <v>117</v>
      </c>
      <c r="D1750" s="2">
        <v>-1.5948501669999999</v>
      </c>
      <c r="E1750">
        <v>-0.46690311018214098</v>
      </c>
      <c r="F1750">
        <f t="shared" si="27"/>
        <v>-0.74464050324680686</v>
      </c>
      <c r="G1750" t="s">
        <v>591</v>
      </c>
    </row>
    <row r="1751" spans="2:7">
      <c r="B1751" t="s">
        <v>8150</v>
      </c>
      <c r="C1751" t="s">
        <v>127</v>
      </c>
      <c r="D1751" s="2">
        <v>0.63471931000000004</v>
      </c>
      <c r="E1751">
        <v>0.26404269332824098</v>
      </c>
      <c r="F1751">
        <f t="shared" si="27"/>
        <v>0.16759299611984274</v>
      </c>
      <c r="G1751" t="s">
        <v>591</v>
      </c>
    </row>
    <row r="1752" spans="2:7">
      <c r="B1752" t="s">
        <v>8151</v>
      </c>
      <c r="C1752" t="s">
        <v>127</v>
      </c>
      <c r="D1752" s="2">
        <v>-0.83890423700000005</v>
      </c>
      <c r="E1752">
        <v>0.42210458351694602</v>
      </c>
      <c r="F1752">
        <f t="shared" si="27"/>
        <v>0.35410532356948637</v>
      </c>
      <c r="G1752" t="s">
        <v>591</v>
      </c>
    </row>
    <row r="1753" spans="2:7">
      <c r="B1753" t="s">
        <v>8152</v>
      </c>
      <c r="C1753" t="s">
        <v>127</v>
      </c>
      <c r="D1753" s="2">
        <v>-8.5916511000000001E-2</v>
      </c>
      <c r="E1753">
        <v>0</v>
      </c>
      <c r="F1753">
        <f t="shared" si="27"/>
        <v>0</v>
      </c>
      <c r="G1753" t="s">
        <v>591</v>
      </c>
    </row>
    <row r="1754" spans="2:7">
      <c r="B1754" t="s">
        <v>8153</v>
      </c>
      <c r="C1754" t="s">
        <v>127</v>
      </c>
      <c r="D1754" s="2">
        <v>0.11671347</v>
      </c>
      <c r="E1754">
        <v>0</v>
      </c>
      <c r="F1754">
        <f t="shared" si="27"/>
        <v>0</v>
      </c>
      <c r="G1754" t="s">
        <v>591</v>
      </c>
    </row>
    <row r="1755" spans="2:7">
      <c r="B1755" t="s">
        <v>8154</v>
      </c>
      <c r="C1755" t="s">
        <v>127</v>
      </c>
      <c r="D1755" s="2">
        <v>9.4401343999999998E-2</v>
      </c>
      <c r="E1755">
        <v>0</v>
      </c>
      <c r="F1755">
        <f t="shared" si="27"/>
        <v>0</v>
      </c>
      <c r="G1755" t="s">
        <v>591</v>
      </c>
    </row>
    <row r="1756" spans="2:7">
      <c r="B1756" t="s">
        <v>8155</v>
      </c>
      <c r="C1756" t="s">
        <v>127</v>
      </c>
      <c r="D1756" s="2">
        <v>0.80110078100000004</v>
      </c>
      <c r="E1756">
        <v>0</v>
      </c>
      <c r="F1756">
        <f t="shared" si="27"/>
        <v>0</v>
      </c>
      <c r="G1756" t="s">
        <v>591</v>
      </c>
    </row>
    <row r="1757" spans="2:7">
      <c r="B1757" t="s">
        <v>8156</v>
      </c>
      <c r="C1757" t="s">
        <v>127</v>
      </c>
      <c r="D1757" s="2">
        <v>-0.117013452</v>
      </c>
      <c r="E1757">
        <v>0</v>
      </c>
      <c r="F1757">
        <f t="shared" si="27"/>
        <v>0</v>
      </c>
      <c r="G1757" t="s">
        <v>591</v>
      </c>
    </row>
    <row r="1758" spans="2:7">
      <c r="B1758" t="s">
        <v>8157</v>
      </c>
      <c r="C1758" t="s">
        <v>127</v>
      </c>
      <c r="D1758" s="2">
        <v>-0.28885367499999998</v>
      </c>
      <c r="E1758">
        <v>6.8206008926251199E-2</v>
      </c>
      <c r="F1758">
        <f t="shared" si="27"/>
        <v>1.970155633543046E-2</v>
      </c>
      <c r="G1758" t="s">
        <v>591</v>
      </c>
    </row>
    <row r="1759" spans="2:7">
      <c r="B1759" t="s">
        <v>8158</v>
      </c>
      <c r="C1759" t="s">
        <v>127</v>
      </c>
      <c r="D1759" s="2">
        <v>-5.6975573000000002E-2</v>
      </c>
      <c r="E1759">
        <v>0</v>
      </c>
      <c r="F1759">
        <f t="shared" si="27"/>
        <v>0</v>
      </c>
      <c r="G1759" t="s">
        <v>591</v>
      </c>
    </row>
    <row r="1760" spans="2:7">
      <c r="B1760" t="s">
        <v>8159</v>
      </c>
      <c r="C1760" t="s">
        <v>127</v>
      </c>
      <c r="D1760" s="2">
        <v>-0.16072720200000001</v>
      </c>
      <c r="E1760">
        <v>0</v>
      </c>
      <c r="F1760">
        <f t="shared" si="27"/>
        <v>0</v>
      </c>
      <c r="G1760" t="s">
        <v>591</v>
      </c>
    </row>
    <row r="1761" spans="2:7">
      <c r="B1761" t="s">
        <v>8160</v>
      </c>
      <c r="C1761" t="s">
        <v>127</v>
      </c>
      <c r="D1761" s="2">
        <v>0.30957501100000001</v>
      </c>
      <c r="E1761">
        <v>0</v>
      </c>
      <c r="F1761">
        <f t="shared" si="27"/>
        <v>0</v>
      </c>
      <c r="G1761" t="s">
        <v>591</v>
      </c>
    </row>
    <row r="1762" spans="2:7">
      <c r="B1762" t="s">
        <v>8080</v>
      </c>
      <c r="C1762" t="s">
        <v>117</v>
      </c>
      <c r="D1762" s="2">
        <v>1.010986291</v>
      </c>
      <c r="E1762">
        <v>0</v>
      </c>
      <c r="F1762">
        <f t="shared" si="27"/>
        <v>0</v>
      </c>
      <c r="G1762" t="s">
        <v>591</v>
      </c>
    </row>
    <row r="1763" spans="2:7">
      <c r="B1763" t="s">
        <v>8161</v>
      </c>
      <c r="C1763" t="s">
        <v>127</v>
      </c>
      <c r="D1763" s="2">
        <v>9.1302280000000006E-3</v>
      </c>
      <c r="E1763">
        <v>0</v>
      </c>
      <c r="F1763">
        <f t="shared" si="27"/>
        <v>0</v>
      </c>
      <c r="G1763" t="s">
        <v>591</v>
      </c>
    </row>
    <row r="1764" spans="2:7">
      <c r="B1764" t="s">
        <v>8077</v>
      </c>
      <c r="C1764" t="s">
        <v>117</v>
      </c>
      <c r="D1764" s="2">
        <v>1.6086708000000001</v>
      </c>
      <c r="E1764">
        <v>0</v>
      </c>
      <c r="F1764">
        <f t="shared" si="27"/>
        <v>0</v>
      </c>
      <c r="G1764" t="s">
        <v>591</v>
      </c>
    </row>
    <row r="1765" spans="2:7">
      <c r="B1765" t="s">
        <v>8078</v>
      </c>
      <c r="C1765" t="s">
        <v>117</v>
      </c>
      <c r="D1765" s="2">
        <v>1.301364739</v>
      </c>
      <c r="E1765">
        <v>0.16664828989942401</v>
      </c>
      <c r="F1765">
        <f t="shared" si="27"/>
        <v>0.21687020828976028</v>
      </c>
      <c r="G1765" t="s">
        <v>591</v>
      </c>
    </row>
    <row r="1766" spans="2:7">
      <c r="B1766" t="s">
        <v>8162</v>
      </c>
      <c r="C1766" t="s">
        <v>127</v>
      </c>
      <c r="D1766" s="2">
        <v>-0.35140086399999998</v>
      </c>
      <c r="E1766">
        <v>0</v>
      </c>
      <c r="F1766">
        <f t="shared" si="27"/>
        <v>0</v>
      </c>
      <c r="G1766" t="s">
        <v>591</v>
      </c>
    </row>
    <row r="1767" spans="2:7">
      <c r="B1767" t="s">
        <v>8163</v>
      </c>
      <c r="C1767" t="s">
        <v>127</v>
      </c>
      <c r="D1767" s="2">
        <v>6.9745476000000001E-2</v>
      </c>
      <c r="E1767">
        <v>0</v>
      </c>
      <c r="F1767">
        <f t="shared" si="27"/>
        <v>0</v>
      </c>
      <c r="G1767" t="s">
        <v>591</v>
      </c>
    </row>
    <row r="1768" spans="2:7">
      <c r="B1768" t="s">
        <v>8164</v>
      </c>
      <c r="C1768" t="s">
        <v>127</v>
      </c>
      <c r="D1768" s="2">
        <v>0.22237521499999999</v>
      </c>
      <c r="E1768">
        <v>0</v>
      </c>
      <c r="F1768">
        <f t="shared" si="27"/>
        <v>0</v>
      </c>
      <c r="G1768" t="s">
        <v>591</v>
      </c>
    </row>
    <row r="1769" spans="2:7">
      <c r="B1769" t="s">
        <v>8165</v>
      </c>
      <c r="C1769" t="s">
        <v>127</v>
      </c>
      <c r="D1769" s="2">
        <v>-2.0142477999999998E-2</v>
      </c>
      <c r="E1769">
        <v>0</v>
      </c>
      <c r="F1769">
        <f t="shared" si="27"/>
        <v>0</v>
      </c>
      <c r="G1769" t="s">
        <v>591</v>
      </c>
    </row>
    <row r="1770" spans="2:7">
      <c r="B1770" t="s">
        <v>8076</v>
      </c>
      <c r="C1770" t="s">
        <v>117</v>
      </c>
      <c r="D1770" s="2">
        <v>3.9383847369999998</v>
      </c>
      <c r="E1770">
        <v>0</v>
      </c>
      <c r="F1770">
        <f t="shared" si="27"/>
        <v>0</v>
      </c>
      <c r="G1770" t="s">
        <v>591</v>
      </c>
    </row>
    <row r="1771" spans="2:7">
      <c r="B1771" t="s">
        <v>8166</v>
      </c>
      <c r="C1771" t="s">
        <v>127</v>
      </c>
      <c r="D1771" s="2">
        <v>-0.100919356</v>
      </c>
      <c r="E1771">
        <v>0</v>
      </c>
      <c r="F1771">
        <f t="shared" si="27"/>
        <v>0</v>
      </c>
      <c r="G1771" t="s">
        <v>591</v>
      </c>
    </row>
    <row r="1772" spans="2:7">
      <c r="B1772" t="s">
        <v>8167</v>
      </c>
      <c r="C1772" t="s">
        <v>127</v>
      </c>
      <c r="D1772" s="2">
        <v>4.896503E-2</v>
      </c>
      <c r="E1772">
        <v>0</v>
      </c>
      <c r="F1772">
        <f t="shared" si="27"/>
        <v>0</v>
      </c>
      <c r="G1772" t="s">
        <v>591</v>
      </c>
    </row>
    <row r="1773" spans="2:7">
      <c r="B1773" t="s">
        <v>8168</v>
      </c>
      <c r="C1773" t="s">
        <v>127</v>
      </c>
      <c r="D1773" s="2">
        <v>0.96122844900000004</v>
      </c>
      <c r="E1773">
        <v>0</v>
      </c>
      <c r="F1773">
        <f t="shared" si="27"/>
        <v>0</v>
      </c>
      <c r="G1773" t="s">
        <v>591</v>
      </c>
    </row>
    <row r="1774" spans="2:7">
      <c r="B1774" t="s">
        <v>8344</v>
      </c>
      <c r="C1774" t="s">
        <v>127</v>
      </c>
      <c r="D1774" s="2">
        <v>0.210205856</v>
      </c>
      <c r="E1774">
        <v>0</v>
      </c>
      <c r="F1774">
        <f t="shared" si="27"/>
        <v>0</v>
      </c>
      <c r="G1774" t="s">
        <v>591</v>
      </c>
    </row>
    <row r="1775" spans="2:7">
      <c r="B1775" t="s">
        <v>8346</v>
      </c>
      <c r="C1775" t="s">
        <v>127</v>
      </c>
      <c r="D1775" s="2">
        <v>8.4539842000000004E-2</v>
      </c>
      <c r="E1775">
        <v>0</v>
      </c>
      <c r="F1775">
        <f t="shared" si="27"/>
        <v>0</v>
      </c>
      <c r="G1775" t="s">
        <v>591</v>
      </c>
    </row>
    <row r="1776" spans="2:7">
      <c r="B1776" t="s">
        <v>8345</v>
      </c>
      <c r="C1776" t="s">
        <v>127</v>
      </c>
      <c r="D1776" s="2">
        <v>-0.81881136200000004</v>
      </c>
      <c r="E1776">
        <v>0</v>
      </c>
      <c r="F1776">
        <f t="shared" si="27"/>
        <v>0</v>
      </c>
      <c r="G1776" t="s">
        <v>591</v>
      </c>
    </row>
    <row r="1777" spans="2:7">
      <c r="B1777" t="s">
        <v>8347</v>
      </c>
      <c r="C1777" t="s">
        <v>127</v>
      </c>
      <c r="D1777" s="2">
        <v>-9.9445999999999996E-4</v>
      </c>
      <c r="E1777">
        <v>0</v>
      </c>
      <c r="F1777">
        <f t="shared" si="27"/>
        <v>0</v>
      </c>
      <c r="G1777" t="s">
        <v>591</v>
      </c>
    </row>
    <row r="1778" spans="2:7">
      <c r="B1778" t="s">
        <v>8348</v>
      </c>
      <c r="C1778" t="s">
        <v>127</v>
      </c>
      <c r="D1778" s="2">
        <v>-8.9309339999999997E-3</v>
      </c>
      <c r="E1778">
        <v>0</v>
      </c>
      <c r="F1778">
        <f t="shared" si="27"/>
        <v>0</v>
      </c>
      <c r="G1778" t="s">
        <v>591</v>
      </c>
    </row>
    <row r="1779" spans="2:7">
      <c r="B1779" t="s">
        <v>8349</v>
      </c>
      <c r="C1779" t="s">
        <v>127</v>
      </c>
      <c r="D1779" s="2">
        <v>6.4937985000000004E-2</v>
      </c>
      <c r="E1779">
        <v>0</v>
      </c>
      <c r="F1779">
        <f t="shared" si="27"/>
        <v>0</v>
      </c>
      <c r="G1779" t="s">
        <v>591</v>
      </c>
    </row>
    <row r="1780" spans="2:7">
      <c r="B1780" t="s">
        <v>8350</v>
      </c>
      <c r="C1780" t="s">
        <v>127</v>
      </c>
      <c r="D1780" s="2">
        <v>0.158202442</v>
      </c>
      <c r="E1780">
        <v>0</v>
      </c>
      <c r="F1780">
        <f t="shared" si="27"/>
        <v>0</v>
      </c>
      <c r="G1780" t="s">
        <v>591</v>
      </c>
    </row>
    <row r="1781" spans="2:7">
      <c r="B1781" t="s">
        <v>8351</v>
      </c>
      <c r="C1781" t="s">
        <v>127</v>
      </c>
      <c r="D1781" s="2">
        <v>0.120715323</v>
      </c>
      <c r="E1781">
        <v>0</v>
      </c>
      <c r="F1781">
        <f t="shared" si="27"/>
        <v>0</v>
      </c>
      <c r="G1781" t="s">
        <v>591</v>
      </c>
    </row>
    <row r="1782" spans="2:7">
      <c r="B1782" t="s">
        <v>8352</v>
      </c>
      <c r="C1782" t="s">
        <v>127</v>
      </c>
      <c r="D1782" s="2">
        <v>0.30330931999999999</v>
      </c>
      <c r="E1782">
        <v>0</v>
      </c>
      <c r="F1782">
        <f t="shared" si="27"/>
        <v>0</v>
      </c>
      <c r="G1782" t="s">
        <v>591</v>
      </c>
    </row>
    <row r="1783" spans="2:7">
      <c r="B1783" t="s">
        <v>8353</v>
      </c>
      <c r="C1783" t="s">
        <v>127</v>
      </c>
      <c r="D1783" s="2">
        <v>0.22395374100000001</v>
      </c>
      <c r="E1783">
        <v>0</v>
      </c>
      <c r="F1783">
        <f t="shared" si="27"/>
        <v>0</v>
      </c>
      <c r="G1783" t="s">
        <v>591</v>
      </c>
    </row>
    <row r="1784" spans="2:7">
      <c r="B1784" t="s">
        <v>8072</v>
      </c>
      <c r="C1784" t="s">
        <v>117</v>
      </c>
      <c r="D1784" s="2">
        <v>1.3356291090000001</v>
      </c>
      <c r="E1784">
        <v>-5.6583174588749598E-2</v>
      </c>
      <c r="F1784">
        <f t="shared" si="27"/>
        <v>-7.5574135060363076E-2</v>
      </c>
      <c r="G1784" t="s">
        <v>591</v>
      </c>
    </row>
    <row r="1785" spans="2:7">
      <c r="B1785" t="s">
        <v>8354</v>
      </c>
      <c r="C1785" t="s">
        <v>127</v>
      </c>
      <c r="D1785" s="2">
        <v>0.13645517099999999</v>
      </c>
      <c r="E1785">
        <v>0</v>
      </c>
      <c r="F1785">
        <f t="shared" si="27"/>
        <v>0</v>
      </c>
      <c r="G1785" t="s">
        <v>591</v>
      </c>
    </row>
    <row r="1786" spans="2:7">
      <c r="B1786" t="s">
        <v>8355</v>
      </c>
      <c r="C1786" t="s">
        <v>127</v>
      </c>
      <c r="D1786" s="2">
        <v>-0.18525614600000001</v>
      </c>
      <c r="E1786">
        <v>0</v>
      </c>
      <c r="F1786">
        <f t="shared" si="27"/>
        <v>0</v>
      </c>
      <c r="G1786" t="s">
        <v>591</v>
      </c>
    </row>
    <row r="1787" spans="2:7">
      <c r="B1787" t="s">
        <v>8356</v>
      </c>
      <c r="C1787" t="s">
        <v>127</v>
      </c>
      <c r="D1787" s="2">
        <v>-0.15839416100000001</v>
      </c>
      <c r="E1787">
        <v>-1.3222129865213501E-2</v>
      </c>
      <c r="F1787">
        <f t="shared" si="27"/>
        <v>-2.0943081666335355E-3</v>
      </c>
      <c r="G1787" t="s">
        <v>591</v>
      </c>
    </row>
    <row r="1788" spans="2:7">
      <c r="B1788" t="s">
        <v>8357</v>
      </c>
      <c r="C1788" t="s">
        <v>127</v>
      </c>
      <c r="D1788" s="2">
        <v>-7.3929531000000007E-2</v>
      </c>
      <c r="E1788">
        <v>0.26864448231524601</v>
      </c>
      <c r="F1788">
        <f t="shared" si="27"/>
        <v>1.9860760583303935E-2</v>
      </c>
      <c r="G1788" t="s">
        <v>591</v>
      </c>
    </row>
    <row r="1789" spans="2:7">
      <c r="B1789" t="s">
        <v>8358</v>
      </c>
      <c r="C1789" t="s">
        <v>127</v>
      </c>
      <c r="D1789" s="2">
        <v>9.9159733999999999E-2</v>
      </c>
      <c r="E1789">
        <v>0</v>
      </c>
      <c r="F1789">
        <f t="shared" si="27"/>
        <v>0</v>
      </c>
      <c r="G1789" t="s">
        <v>591</v>
      </c>
    </row>
    <row r="1790" spans="2:7">
      <c r="B1790" t="s">
        <v>8359</v>
      </c>
      <c r="C1790" t="s">
        <v>127</v>
      </c>
      <c r="D1790" s="2">
        <v>-7.7348410000000001E-3</v>
      </c>
      <c r="E1790">
        <v>0</v>
      </c>
      <c r="F1790">
        <f t="shared" si="27"/>
        <v>0</v>
      </c>
      <c r="G1790" t="s">
        <v>591</v>
      </c>
    </row>
    <row r="1791" spans="2:7">
      <c r="B1791" t="s">
        <v>8360</v>
      </c>
      <c r="C1791" t="s">
        <v>127</v>
      </c>
      <c r="D1791" s="2">
        <v>0.106693255</v>
      </c>
      <c r="E1791">
        <v>0</v>
      </c>
      <c r="F1791">
        <f t="shared" si="27"/>
        <v>0</v>
      </c>
      <c r="G1791" t="s">
        <v>591</v>
      </c>
    </row>
    <row r="1792" spans="2:7">
      <c r="B1792" t="s">
        <v>8361</v>
      </c>
      <c r="C1792" t="s">
        <v>127</v>
      </c>
      <c r="D1792" s="2">
        <v>-0.121649119</v>
      </c>
      <c r="E1792">
        <v>0</v>
      </c>
      <c r="F1792">
        <f t="shared" si="27"/>
        <v>0</v>
      </c>
      <c r="G1792" t="s">
        <v>591</v>
      </c>
    </row>
    <row r="1793" spans="2:7">
      <c r="B1793" t="s">
        <v>8362</v>
      </c>
      <c r="C1793" t="s">
        <v>127</v>
      </c>
      <c r="D1793" s="2">
        <v>0.17652120900000001</v>
      </c>
      <c r="E1793">
        <v>0.43248867388060502</v>
      </c>
      <c r="F1793">
        <f t="shared" si="27"/>
        <v>7.6343423592211121E-2</v>
      </c>
      <c r="G1793" t="s">
        <v>591</v>
      </c>
    </row>
    <row r="1794" spans="2:7">
      <c r="B1794" t="s">
        <v>8363</v>
      </c>
      <c r="C1794" t="s">
        <v>127</v>
      </c>
      <c r="D1794" s="2">
        <v>5.2559316000000002E-2</v>
      </c>
      <c r="E1794">
        <v>0</v>
      </c>
      <c r="F1794">
        <f t="shared" si="27"/>
        <v>0</v>
      </c>
      <c r="G1794" t="s">
        <v>591</v>
      </c>
    </row>
    <row r="1795" spans="2:7">
      <c r="B1795" t="s">
        <v>8364</v>
      </c>
      <c r="C1795" t="s">
        <v>127</v>
      </c>
      <c r="D1795" s="2">
        <v>4.4743979000000003E-2</v>
      </c>
      <c r="E1795">
        <v>0</v>
      </c>
      <c r="F1795">
        <f t="shared" si="27"/>
        <v>0</v>
      </c>
      <c r="G1795" t="s">
        <v>591</v>
      </c>
    </row>
    <row r="1796" spans="2:7">
      <c r="B1796" t="s">
        <v>8365</v>
      </c>
      <c r="C1796" t="s">
        <v>127</v>
      </c>
      <c r="D1796" s="2">
        <v>0.206759256</v>
      </c>
      <c r="E1796">
        <v>0</v>
      </c>
      <c r="F1796">
        <f t="shared" si="27"/>
        <v>0</v>
      </c>
      <c r="G1796" t="s">
        <v>591</v>
      </c>
    </row>
    <row r="1797" spans="2:7">
      <c r="B1797" t="s">
        <v>8366</v>
      </c>
      <c r="C1797" t="s">
        <v>127</v>
      </c>
      <c r="D1797" s="2">
        <v>7.5764480999999995E-2</v>
      </c>
      <c r="E1797">
        <v>-3.5696471272970397E-2</v>
      </c>
      <c r="F1797">
        <f t="shared" si="27"/>
        <v>-2.7045246195280112E-3</v>
      </c>
      <c r="G1797" t="s">
        <v>591</v>
      </c>
    </row>
    <row r="1798" spans="2:7">
      <c r="B1798" t="s">
        <v>8367</v>
      </c>
      <c r="C1798" t="s">
        <v>127</v>
      </c>
      <c r="D1798" s="2">
        <v>0.23002657400000001</v>
      </c>
      <c r="E1798">
        <v>0</v>
      </c>
      <c r="F1798">
        <f t="shared" si="27"/>
        <v>0</v>
      </c>
      <c r="G1798" t="s">
        <v>591</v>
      </c>
    </row>
    <row r="1799" spans="2:7">
      <c r="B1799" t="s">
        <v>8368</v>
      </c>
      <c r="C1799" t="s">
        <v>127</v>
      </c>
      <c r="D1799" s="2">
        <v>0.64148576300000004</v>
      </c>
      <c r="E1799">
        <v>0</v>
      </c>
      <c r="F1799">
        <f t="shared" si="27"/>
        <v>0</v>
      </c>
      <c r="G1799" t="s">
        <v>591</v>
      </c>
    </row>
    <row r="1800" spans="2:7">
      <c r="B1800" t="s">
        <v>8369</v>
      </c>
      <c r="C1800" t="s">
        <v>127</v>
      </c>
      <c r="D1800" s="2">
        <v>-4.1927428000000003E-2</v>
      </c>
      <c r="E1800">
        <v>0</v>
      </c>
      <c r="F1800">
        <f t="shared" ref="F1800:F1863" si="28">ABS(D1800)*E1800</f>
        <v>0</v>
      </c>
      <c r="G1800" t="s">
        <v>591</v>
      </c>
    </row>
    <row r="1801" spans="2:7">
      <c r="B1801" t="s">
        <v>8370</v>
      </c>
      <c r="C1801" t="s">
        <v>127</v>
      </c>
      <c r="D1801" s="2">
        <v>-1.4384371999999999E-2</v>
      </c>
      <c r="E1801">
        <v>0</v>
      </c>
      <c r="F1801">
        <f t="shared" si="28"/>
        <v>0</v>
      </c>
      <c r="G1801" t="s">
        <v>591</v>
      </c>
    </row>
    <row r="1802" spans="2:7">
      <c r="B1802" t="s">
        <v>8371</v>
      </c>
      <c r="C1802" t="s">
        <v>127</v>
      </c>
      <c r="D1802" s="2">
        <v>1.5816185E-2</v>
      </c>
      <c r="E1802">
        <v>0</v>
      </c>
      <c r="F1802">
        <f t="shared" si="28"/>
        <v>0</v>
      </c>
      <c r="G1802" t="s">
        <v>591</v>
      </c>
    </row>
    <row r="1803" spans="2:7">
      <c r="B1803" t="s">
        <v>8372</v>
      </c>
      <c r="C1803" t="s">
        <v>127</v>
      </c>
      <c r="D1803" s="2">
        <v>0.73936144999999998</v>
      </c>
      <c r="E1803">
        <v>-0.605057558271894</v>
      </c>
      <c r="F1803">
        <f t="shared" si="28"/>
        <v>-0.44735623361736704</v>
      </c>
      <c r="G1803" t="s">
        <v>591</v>
      </c>
    </row>
    <row r="1804" spans="2:7">
      <c r="B1804" t="s">
        <v>8373</v>
      </c>
      <c r="C1804" t="s">
        <v>127</v>
      </c>
      <c r="D1804" s="2">
        <v>-3.0357473999999999E-2</v>
      </c>
      <c r="E1804">
        <v>0</v>
      </c>
      <c r="F1804">
        <f t="shared" si="28"/>
        <v>0</v>
      </c>
      <c r="G1804" t="s">
        <v>591</v>
      </c>
    </row>
    <row r="1805" spans="2:7">
      <c r="B1805" t="s">
        <v>8374</v>
      </c>
      <c r="C1805" t="s">
        <v>127</v>
      </c>
      <c r="D1805" s="2">
        <v>-0.19462085000000001</v>
      </c>
      <c r="E1805">
        <v>0</v>
      </c>
      <c r="F1805">
        <f t="shared" si="28"/>
        <v>0</v>
      </c>
      <c r="G1805" t="s">
        <v>591</v>
      </c>
    </row>
    <row r="1806" spans="2:7">
      <c r="B1806" t="s">
        <v>8375</v>
      </c>
      <c r="C1806" t="s">
        <v>127</v>
      </c>
      <c r="D1806" s="2">
        <v>-0.33494627799999999</v>
      </c>
      <c r="E1806">
        <v>-0.249574599577812</v>
      </c>
      <c r="F1806">
        <f t="shared" si="28"/>
        <v>-8.3594083211928502E-2</v>
      </c>
      <c r="G1806" t="s">
        <v>591</v>
      </c>
    </row>
    <row r="1807" spans="2:7">
      <c r="B1807" t="s">
        <v>8376</v>
      </c>
      <c r="C1807" t="s">
        <v>127</v>
      </c>
      <c r="D1807" s="2">
        <v>-6.6522575E-2</v>
      </c>
      <c r="E1807">
        <v>0</v>
      </c>
      <c r="F1807">
        <f t="shared" si="28"/>
        <v>0</v>
      </c>
      <c r="G1807" t="s">
        <v>591</v>
      </c>
    </row>
    <row r="1808" spans="2:7">
      <c r="B1808" t="s">
        <v>8377</v>
      </c>
      <c r="C1808" t="s">
        <v>127</v>
      </c>
      <c r="D1808" s="2">
        <v>3.2191804999999997E-2</v>
      </c>
      <c r="E1808">
        <v>0</v>
      </c>
      <c r="F1808">
        <f t="shared" si="28"/>
        <v>0</v>
      </c>
      <c r="G1808" t="s">
        <v>591</v>
      </c>
    </row>
    <row r="1809" spans="2:7">
      <c r="B1809" t="s">
        <v>8378</v>
      </c>
      <c r="C1809" t="s">
        <v>127</v>
      </c>
      <c r="D1809" s="2">
        <v>0.21435294299999999</v>
      </c>
      <c r="E1809">
        <v>0.32604713195676299</v>
      </c>
      <c r="F1809">
        <f t="shared" si="28"/>
        <v>6.9889162291641493E-2</v>
      </c>
      <c r="G1809" t="s">
        <v>591</v>
      </c>
    </row>
    <row r="1810" spans="2:7">
      <c r="B1810" t="s">
        <v>8379</v>
      </c>
      <c r="C1810" t="s">
        <v>127</v>
      </c>
      <c r="D1810" s="2">
        <v>0.29072040900000001</v>
      </c>
      <c r="E1810">
        <v>0</v>
      </c>
      <c r="F1810">
        <f t="shared" si="28"/>
        <v>0</v>
      </c>
      <c r="G1810" t="s">
        <v>591</v>
      </c>
    </row>
    <row r="1811" spans="2:7">
      <c r="B1811" t="s">
        <v>8380</v>
      </c>
      <c r="C1811" t="s">
        <v>127</v>
      </c>
      <c r="D1811" s="2">
        <v>0.90436147099999997</v>
      </c>
      <c r="E1811">
        <v>-4.6222607390459802E-2</v>
      </c>
      <c r="F1811">
        <f t="shared" si="28"/>
        <v>-4.1801945213091697E-2</v>
      </c>
      <c r="G1811" t="s">
        <v>591</v>
      </c>
    </row>
    <row r="1812" spans="2:7">
      <c r="B1812" t="s">
        <v>8381</v>
      </c>
      <c r="C1812" t="s">
        <v>127</v>
      </c>
      <c r="D1812" s="2">
        <v>-5.3057989999999999E-2</v>
      </c>
      <c r="E1812">
        <v>0</v>
      </c>
      <c r="F1812">
        <f t="shared" si="28"/>
        <v>0</v>
      </c>
      <c r="G1812" t="s">
        <v>591</v>
      </c>
    </row>
    <row r="1813" spans="2:7">
      <c r="B1813" t="s">
        <v>8382</v>
      </c>
      <c r="C1813" t="s">
        <v>127</v>
      </c>
      <c r="D1813" s="2">
        <v>-6.5722740000000002E-2</v>
      </c>
      <c r="E1813">
        <v>0</v>
      </c>
      <c r="F1813">
        <f t="shared" si="28"/>
        <v>0</v>
      </c>
      <c r="G1813" t="s">
        <v>591</v>
      </c>
    </row>
    <row r="1814" spans="2:7">
      <c r="B1814" t="s">
        <v>8383</v>
      </c>
      <c r="C1814" t="s">
        <v>127</v>
      </c>
      <c r="D1814" s="2">
        <v>0.27465005599999998</v>
      </c>
      <c r="E1814">
        <v>-0.51171307329499105</v>
      </c>
      <c r="F1814">
        <f t="shared" si="28"/>
        <v>-0.14054202423640139</v>
      </c>
      <c r="G1814" t="s">
        <v>591</v>
      </c>
    </row>
    <row r="1815" spans="2:7">
      <c r="B1815" t="s">
        <v>8384</v>
      </c>
      <c r="C1815" t="s">
        <v>127</v>
      </c>
      <c r="D1815" s="2">
        <v>-0.125672002</v>
      </c>
      <c r="E1815">
        <v>-0.18634201630917599</v>
      </c>
      <c r="F1815">
        <f t="shared" si="28"/>
        <v>-2.3417974246290798E-2</v>
      </c>
      <c r="G1815" t="s">
        <v>591</v>
      </c>
    </row>
    <row r="1816" spans="2:7">
      <c r="B1816" t="s">
        <v>8385</v>
      </c>
      <c r="C1816" t="s">
        <v>127</v>
      </c>
      <c r="D1816" s="2">
        <v>0.94892175199999995</v>
      </c>
      <c r="E1816">
        <v>0</v>
      </c>
      <c r="F1816">
        <f t="shared" si="28"/>
        <v>0</v>
      </c>
      <c r="G1816" t="s">
        <v>591</v>
      </c>
    </row>
    <row r="1817" spans="2:7">
      <c r="B1817" t="s">
        <v>8386</v>
      </c>
      <c r="C1817" t="s">
        <v>127</v>
      </c>
      <c r="D1817" s="2">
        <v>-6.6655887999999996E-2</v>
      </c>
      <c r="E1817">
        <v>-5.3755398998297399E-2</v>
      </c>
      <c r="F1817">
        <f t="shared" si="28"/>
        <v>-3.5831138550258233E-3</v>
      </c>
      <c r="G1817" t="s">
        <v>591</v>
      </c>
    </row>
    <row r="1818" spans="2:7">
      <c r="B1818" t="s">
        <v>8387</v>
      </c>
      <c r="C1818" t="s">
        <v>127</v>
      </c>
      <c r="D1818" s="2">
        <v>-1.3916448999999999E-2</v>
      </c>
      <c r="E1818">
        <v>0</v>
      </c>
      <c r="F1818">
        <f t="shared" si="28"/>
        <v>0</v>
      </c>
      <c r="G1818" t="s">
        <v>591</v>
      </c>
    </row>
    <row r="1819" spans="2:7">
      <c r="B1819" t="s">
        <v>8388</v>
      </c>
      <c r="C1819" t="s">
        <v>127</v>
      </c>
      <c r="D1819" s="2">
        <v>-0.217924338</v>
      </c>
      <c r="E1819">
        <v>0</v>
      </c>
      <c r="F1819">
        <f t="shared" si="28"/>
        <v>0</v>
      </c>
      <c r="G1819" t="s">
        <v>591</v>
      </c>
    </row>
    <row r="1820" spans="2:7">
      <c r="B1820" t="s">
        <v>8389</v>
      </c>
      <c r="C1820" t="s">
        <v>127</v>
      </c>
      <c r="D1820" s="2">
        <v>5.7279192E-2</v>
      </c>
      <c r="E1820">
        <v>0.23671278651111699</v>
      </c>
      <c r="F1820">
        <f t="shared" si="28"/>
        <v>1.355871714742528E-2</v>
      </c>
      <c r="G1820" t="s">
        <v>591</v>
      </c>
    </row>
    <row r="1821" spans="2:7">
      <c r="B1821" t="s">
        <v>8390</v>
      </c>
      <c r="C1821" t="s">
        <v>127</v>
      </c>
      <c r="D1821" s="2">
        <v>0.18536219200000001</v>
      </c>
      <c r="E1821">
        <v>0</v>
      </c>
      <c r="F1821">
        <f t="shared" si="28"/>
        <v>0</v>
      </c>
      <c r="G1821" t="s">
        <v>591</v>
      </c>
    </row>
    <row r="1822" spans="2:7">
      <c r="B1822" t="s">
        <v>8391</v>
      </c>
      <c r="C1822" t="s">
        <v>127</v>
      </c>
      <c r="D1822" s="2">
        <v>0.110608519</v>
      </c>
      <c r="E1822">
        <v>0</v>
      </c>
      <c r="F1822">
        <f t="shared" si="28"/>
        <v>0</v>
      </c>
      <c r="G1822" t="s">
        <v>591</v>
      </c>
    </row>
    <row r="1823" spans="2:7">
      <c r="B1823" t="s">
        <v>8392</v>
      </c>
      <c r="C1823" t="s">
        <v>127</v>
      </c>
      <c r="D1823" s="2">
        <v>-6.3225698999999996E-2</v>
      </c>
      <c r="E1823">
        <v>-7.5972636272816904E-2</v>
      </c>
      <c r="F1823">
        <f t="shared" si="28"/>
        <v>-4.8034230332216028E-3</v>
      </c>
      <c r="G1823" t="s">
        <v>591</v>
      </c>
    </row>
    <row r="1824" spans="2:7">
      <c r="B1824" t="s">
        <v>8393</v>
      </c>
      <c r="C1824" t="s">
        <v>127</v>
      </c>
      <c r="D1824" s="2">
        <v>3.5248253E-2</v>
      </c>
      <c r="E1824">
        <v>0</v>
      </c>
      <c r="F1824">
        <f t="shared" si="28"/>
        <v>0</v>
      </c>
      <c r="G1824" t="s">
        <v>591</v>
      </c>
    </row>
    <row r="1825" spans="2:7">
      <c r="B1825" t="s">
        <v>8394</v>
      </c>
      <c r="C1825" t="s">
        <v>127</v>
      </c>
      <c r="D1825" s="2">
        <v>-0.132096836</v>
      </c>
      <c r="E1825">
        <v>0</v>
      </c>
      <c r="F1825">
        <f t="shared" si="28"/>
        <v>0</v>
      </c>
      <c r="G1825" t="s">
        <v>591</v>
      </c>
    </row>
    <row r="1826" spans="2:7">
      <c r="B1826" t="s">
        <v>8395</v>
      </c>
      <c r="C1826" t="s">
        <v>127</v>
      </c>
      <c r="D1826" s="2">
        <v>-3.1923133999999999E-2</v>
      </c>
      <c r="E1826">
        <v>0</v>
      </c>
      <c r="F1826">
        <f t="shared" si="28"/>
        <v>0</v>
      </c>
      <c r="G1826" t="s">
        <v>591</v>
      </c>
    </row>
    <row r="1827" spans="2:7">
      <c r="B1827" t="s">
        <v>8396</v>
      </c>
      <c r="C1827" t="s">
        <v>127</v>
      </c>
      <c r="D1827" s="2">
        <v>0.128792613</v>
      </c>
      <c r="E1827">
        <v>0</v>
      </c>
      <c r="F1827">
        <f t="shared" si="28"/>
        <v>0</v>
      </c>
      <c r="G1827" t="s">
        <v>591</v>
      </c>
    </row>
    <row r="1828" spans="2:7">
      <c r="B1828" t="s">
        <v>8397</v>
      </c>
      <c r="C1828" t="s">
        <v>127</v>
      </c>
      <c r="D1828" s="2">
        <v>-0.202818148</v>
      </c>
      <c r="E1828">
        <v>0</v>
      </c>
      <c r="F1828">
        <f t="shared" si="28"/>
        <v>0</v>
      </c>
      <c r="G1828" t="s">
        <v>591</v>
      </c>
    </row>
    <row r="1829" spans="2:7">
      <c r="B1829" t="s">
        <v>8398</v>
      </c>
      <c r="C1829" t="s">
        <v>127</v>
      </c>
      <c r="D1829" s="2">
        <v>-0.11563045199999999</v>
      </c>
      <c r="E1829">
        <v>0</v>
      </c>
      <c r="F1829">
        <f t="shared" si="28"/>
        <v>0</v>
      </c>
      <c r="G1829" t="s">
        <v>591</v>
      </c>
    </row>
    <row r="1830" spans="2:7">
      <c r="B1830" t="s">
        <v>8399</v>
      </c>
      <c r="C1830" t="s">
        <v>127</v>
      </c>
      <c r="D1830" s="2">
        <v>2.7617160000000002E-2</v>
      </c>
      <c r="E1830">
        <v>0</v>
      </c>
      <c r="F1830">
        <f t="shared" si="28"/>
        <v>0</v>
      </c>
      <c r="G1830" t="s">
        <v>591</v>
      </c>
    </row>
    <row r="1831" spans="2:7">
      <c r="B1831" t="s">
        <v>8400</v>
      </c>
      <c r="C1831" t="s">
        <v>127</v>
      </c>
      <c r="D1831" s="2">
        <v>0.3995378</v>
      </c>
      <c r="E1831">
        <v>0</v>
      </c>
      <c r="F1831">
        <f t="shared" si="28"/>
        <v>0</v>
      </c>
      <c r="G1831" t="s">
        <v>591</v>
      </c>
    </row>
    <row r="1832" spans="2:7">
      <c r="B1832" t="s">
        <v>8401</v>
      </c>
      <c r="C1832" t="s">
        <v>127</v>
      </c>
      <c r="D1832" s="2">
        <v>8.7326981999999997E-2</v>
      </c>
      <c r="E1832">
        <v>0</v>
      </c>
      <c r="F1832">
        <f t="shared" si="28"/>
        <v>0</v>
      </c>
      <c r="G1832" t="s">
        <v>591</v>
      </c>
    </row>
    <row r="1833" spans="2:7">
      <c r="B1833" t="s">
        <v>8402</v>
      </c>
      <c r="C1833" t="s">
        <v>127</v>
      </c>
      <c r="D1833" s="2">
        <v>8.8457563000000003E-2</v>
      </c>
      <c r="E1833">
        <v>0</v>
      </c>
      <c r="F1833">
        <f t="shared" si="28"/>
        <v>0</v>
      </c>
      <c r="G1833" t="s">
        <v>591</v>
      </c>
    </row>
    <row r="1834" spans="2:7">
      <c r="B1834" t="s">
        <v>8403</v>
      </c>
      <c r="C1834" t="s">
        <v>127</v>
      </c>
      <c r="D1834" s="2">
        <v>0.12464716000000001</v>
      </c>
      <c r="E1834">
        <v>0</v>
      </c>
      <c r="F1834">
        <f t="shared" si="28"/>
        <v>0</v>
      </c>
      <c r="G1834" t="s">
        <v>591</v>
      </c>
    </row>
    <row r="1835" spans="2:7">
      <c r="B1835" t="s">
        <v>8404</v>
      </c>
      <c r="C1835" t="s">
        <v>127</v>
      </c>
      <c r="D1835" s="2">
        <v>-7.1468871000000003E-2</v>
      </c>
      <c r="E1835">
        <v>0</v>
      </c>
      <c r="F1835">
        <f t="shared" si="28"/>
        <v>0</v>
      </c>
      <c r="G1835" t="s">
        <v>591</v>
      </c>
    </row>
    <row r="1836" spans="2:7">
      <c r="B1836" t="s">
        <v>8405</v>
      </c>
      <c r="C1836" t="s">
        <v>127</v>
      </c>
      <c r="D1836" s="2">
        <v>-7.2446413000000001E-2</v>
      </c>
      <c r="E1836">
        <v>0</v>
      </c>
      <c r="F1836">
        <f t="shared" si="28"/>
        <v>0</v>
      </c>
      <c r="G1836" t="s">
        <v>591</v>
      </c>
    </row>
    <row r="1837" spans="2:7">
      <c r="B1837" t="s">
        <v>8406</v>
      </c>
      <c r="C1837" t="s">
        <v>127</v>
      </c>
      <c r="D1837" s="2">
        <v>-0.28026746600000002</v>
      </c>
      <c r="E1837">
        <v>0</v>
      </c>
      <c r="F1837">
        <f t="shared" si="28"/>
        <v>0</v>
      </c>
      <c r="G1837" t="s">
        <v>591</v>
      </c>
    </row>
    <row r="1838" spans="2:7">
      <c r="B1838" t="s">
        <v>8407</v>
      </c>
      <c r="C1838" t="s">
        <v>127</v>
      </c>
      <c r="D1838" s="2">
        <v>-6.4412050000000002E-3</v>
      </c>
      <c r="E1838">
        <v>0</v>
      </c>
      <c r="F1838">
        <f t="shared" si="28"/>
        <v>0</v>
      </c>
      <c r="G1838" t="s">
        <v>591</v>
      </c>
    </row>
    <row r="1839" spans="2:7">
      <c r="B1839" t="s">
        <v>8070</v>
      </c>
      <c r="C1839" t="s">
        <v>117</v>
      </c>
      <c r="D1839" s="2">
        <v>6.8546180899999998</v>
      </c>
      <c r="E1839">
        <v>0.13763497128834501</v>
      </c>
      <c r="F1839">
        <f t="shared" si="28"/>
        <v>0.94343516400972027</v>
      </c>
      <c r="G1839" t="s">
        <v>591</v>
      </c>
    </row>
    <row r="1840" spans="2:7">
      <c r="B1840" t="s">
        <v>8408</v>
      </c>
      <c r="C1840" t="s">
        <v>127</v>
      </c>
      <c r="D1840" s="2">
        <v>-0.13317546899999999</v>
      </c>
      <c r="E1840">
        <v>0</v>
      </c>
      <c r="F1840">
        <f t="shared" si="28"/>
        <v>0</v>
      </c>
      <c r="G1840" t="s">
        <v>591</v>
      </c>
    </row>
    <row r="1841" spans="2:7">
      <c r="B1841" t="s">
        <v>8409</v>
      </c>
      <c r="C1841" t="s">
        <v>127</v>
      </c>
      <c r="D1841" s="2">
        <v>-4.0910653999999998E-2</v>
      </c>
      <c r="E1841">
        <v>0</v>
      </c>
      <c r="F1841">
        <f t="shared" si="28"/>
        <v>0</v>
      </c>
      <c r="G1841" t="s">
        <v>591</v>
      </c>
    </row>
    <row r="1842" spans="2:7">
      <c r="B1842" t="s">
        <v>8410</v>
      </c>
      <c r="C1842" t="s">
        <v>127</v>
      </c>
      <c r="D1842" s="2">
        <v>-2.0438409999999998E-3</v>
      </c>
      <c r="E1842">
        <v>0</v>
      </c>
      <c r="F1842">
        <f t="shared" si="28"/>
        <v>0</v>
      </c>
      <c r="G1842" t="s">
        <v>591</v>
      </c>
    </row>
    <row r="1843" spans="2:7">
      <c r="B1843" t="s">
        <v>8071</v>
      </c>
      <c r="C1843" t="s">
        <v>117</v>
      </c>
      <c r="D1843" s="2">
        <v>3.539292095</v>
      </c>
      <c r="E1843">
        <v>0</v>
      </c>
      <c r="F1843">
        <f t="shared" si="28"/>
        <v>0</v>
      </c>
      <c r="G1843" t="s">
        <v>591</v>
      </c>
    </row>
    <row r="1844" spans="2:7">
      <c r="B1844" t="s">
        <v>8411</v>
      </c>
      <c r="C1844" t="s">
        <v>127</v>
      </c>
      <c r="D1844" s="2">
        <v>-6.4579101999999999E-2</v>
      </c>
      <c r="E1844">
        <v>0</v>
      </c>
      <c r="F1844">
        <f t="shared" si="28"/>
        <v>0</v>
      </c>
      <c r="G1844" t="s">
        <v>591</v>
      </c>
    </row>
    <row r="1845" spans="2:7">
      <c r="B1845" t="s">
        <v>8412</v>
      </c>
      <c r="C1845" t="s">
        <v>127</v>
      </c>
      <c r="D1845" s="2">
        <v>0.57025575299999998</v>
      </c>
      <c r="E1845">
        <v>0</v>
      </c>
      <c r="F1845">
        <f t="shared" si="28"/>
        <v>0</v>
      </c>
      <c r="G1845" t="s">
        <v>591</v>
      </c>
    </row>
    <row r="1846" spans="2:7">
      <c r="B1846" t="s">
        <v>8413</v>
      </c>
      <c r="C1846" t="s">
        <v>127</v>
      </c>
      <c r="D1846" s="2">
        <v>-0.22508586799999999</v>
      </c>
      <c r="E1846">
        <v>0</v>
      </c>
      <c r="F1846">
        <f t="shared" si="28"/>
        <v>0</v>
      </c>
      <c r="G1846" t="s">
        <v>591</v>
      </c>
    </row>
    <row r="1847" spans="2:7">
      <c r="B1847" t="s">
        <v>8414</v>
      </c>
      <c r="C1847" t="s">
        <v>127</v>
      </c>
      <c r="D1847" s="2">
        <v>-5.2654991999999998E-2</v>
      </c>
      <c r="E1847">
        <v>0</v>
      </c>
      <c r="F1847">
        <f t="shared" si="28"/>
        <v>0</v>
      </c>
      <c r="G1847" t="s">
        <v>591</v>
      </c>
    </row>
    <row r="1848" spans="2:7">
      <c r="B1848" t="s">
        <v>8415</v>
      </c>
      <c r="C1848" t="s">
        <v>127</v>
      </c>
      <c r="D1848" s="2">
        <v>-8.5252406000000003E-2</v>
      </c>
      <c r="E1848">
        <v>0</v>
      </c>
      <c r="F1848">
        <f t="shared" si="28"/>
        <v>0</v>
      </c>
      <c r="G1848" t="s">
        <v>591</v>
      </c>
    </row>
    <row r="1849" spans="2:7">
      <c r="B1849" t="s">
        <v>8416</v>
      </c>
      <c r="C1849" t="s">
        <v>127</v>
      </c>
      <c r="D1849" s="2">
        <v>-0.52283128499999998</v>
      </c>
      <c r="E1849">
        <v>-0.14474735681148401</v>
      </c>
      <c r="F1849">
        <f t="shared" si="28"/>
        <v>-7.5678446562101681E-2</v>
      </c>
      <c r="G1849" t="s">
        <v>591</v>
      </c>
    </row>
    <row r="1850" spans="2:7">
      <c r="B1850" t="s">
        <v>8417</v>
      </c>
      <c r="C1850" t="s">
        <v>127</v>
      </c>
      <c r="D1850" s="2">
        <v>-0.258556646</v>
      </c>
      <c r="E1850">
        <v>0</v>
      </c>
      <c r="F1850">
        <f t="shared" si="28"/>
        <v>0</v>
      </c>
      <c r="G1850" t="s">
        <v>591</v>
      </c>
    </row>
    <row r="1851" spans="2:7">
      <c r="B1851" t="s">
        <v>8418</v>
      </c>
      <c r="C1851" t="s">
        <v>127</v>
      </c>
      <c r="D1851" s="2">
        <v>-0.67456018100000004</v>
      </c>
      <c r="E1851">
        <v>0.100657517758203</v>
      </c>
      <c r="F1851">
        <f t="shared" si="28"/>
        <v>6.7899553397984133E-2</v>
      </c>
      <c r="G1851" t="s">
        <v>591</v>
      </c>
    </row>
    <row r="1852" spans="2:7">
      <c r="B1852" t="s">
        <v>8419</v>
      </c>
      <c r="C1852" t="s">
        <v>127</v>
      </c>
      <c r="D1852" s="2">
        <v>2.5925890000000002E-3</v>
      </c>
      <c r="E1852">
        <v>-2.68717517205069E-2</v>
      </c>
      <c r="F1852">
        <f t="shared" si="28"/>
        <v>-6.9667407921317271E-5</v>
      </c>
      <c r="G1852" t="s">
        <v>591</v>
      </c>
    </row>
    <row r="1853" spans="2:7">
      <c r="B1853" t="s">
        <v>8420</v>
      </c>
      <c r="C1853" t="s">
        <v>127</v>
      </c>
      <c r="D1853" s="2">
        <v>-0.234030769</v>
      </c>
      <c r="E1853">
        <v>0</v>
      </c>
      <c r="F1853">
        <f t="shared" si="28"/>
        <v>0</v>
      </c>
      <c r="G1853" t="s">
        <v>591</v>
      </c>
    </row>
    <row r="1854" spans="2:7">
      <c r="B1854" t="s">
        <v>8421</v>
      </c>
      <c r="C1854" t="s">
        <v>127</v>
      </c>
      <c r="D1854" s="2">
        <v>2.9754139999999998E-2</v>
      </c>
      <c r="E1854">
        <v>0</v>
      </c>
      <c r="F1854">
        <f t="shared" si="28"/>
        <v>0</v>
      </c>
      <c r="G1854" t="s">
        <v>591</v>
      </c>
    </row>
    <row r="1855" spans="2:7">
      <c r="B1855" t="s">
        <v>8422</v>
      </c>
      <c r="C1855" t="s">
        <v>127</v>
      </c>
      <c r="D1855" s="2">
        <v>-2.9180450000000002E-3</v>
      </c>
      <c r="E1855">
        <v>0</v>
      </c>
      <c r="F1855">
        <f t="shared" si="28"/>
        <v>0</v>
      </c>
      <c r="G1855" t="s">
        <v>591</v>
      </c>
    </row>
    <row r="1856" spans="2:7">
      <c r="B1856" t="s">
        <v>8423</v>
      </c>
      <c r="C1856" t="s">
        <v>127</v>
      </c>
      <c r="D1856" s="2">
        <v>4.49904E-2</v>
      </c>
      <c r="E1856">
        <v>0</v>
      </c>
      <c r="F1856">
        <f t="shared" si="28"/>
        <v>0</v>
      </c>
      <c r="G1856" t="s">
        <v>591</v>
      </c>
    </row>
    <row r="1857" spans="2:7">
      <c r="B1857" t="s">
        <v>8424</v>
      </c>
      <c r="C1857" t="s">
        <v>127</v>
      </c>
      <c r="D1857" s="2">
        <v>-0.25626692699999998</v>
      </c>
      <c r="E1857">
        <v>0</v>
      </c>
      <c r="F1857">
        <f t="shared" si="28"/>
        <v>0</v>
      </c>
      <c r="G1857" t="s">
        <v>591</v>
      </c>
    </row>
    <row r="1858" spans="2:7">
      <c r="B1858" t="s">
        <v>8425</v>
      </c>
      <c r="C1858" t="s">
        <v>127</v>
      </c>
      <c r="D1858" s="2">
        <v>-0.26182682200000001</v>
      </c>
      <c r="E1858">
        <v>0</v>
      </c>
      <c r="F1858">
        <f t="shared" si="28"/>
        <v>0</v>
      </c>
      <c r="G1858" t="s">
        <v>591</v>
      </c>
    </row>
    <row r="1859" spans="2:7">
      <c r="B1859" t="s">
        <v>8426</v>
      </c>
      <c r="C1859" t="s">
        <v>127</v>
      </c>
      <c r="D1859" s="2">
        <v>-0.41142303499999999</v>
      </c>
      <c r="E1859">
        <v>0</v>
      </c>
      <c r="F1859">
        <f t="shared" si="28"/>
        <v>0</v>
      </c>
      <c r="G1859" t="s">
        <v>591</v>
      </c>
    </row>
    <row r="1860" spans="2:7">
      <c r="B1860" t="s">
        <v>8427</v>
      </c>
      <c r="C1860" t="s">
        <v>127</v>
      </c>
      <c r="D1860" s="2">
        <v>0.90730352999999997</v>
      </c>
      <c r="E1860">
        <v>0.15441698943375601</v>
      </c>
      <c r="F1860">
        <f t="shared" si="28"/>
        <v>0.14010307960521953</v>
      </c>
      <c r="G1860" t="s">
        <v>591</v>
      </c>
    </row>
    <row r="1861" spans="2:7">
      <c r="B1861" t="s">
        <v>8428</v>
      </c>
      <c r="C1861" t="s">
        <v>127</v>
      </c>
      <c r="D1861" s="2">
        <v>-0.29296512899999999</v>
      </c>
      <c r="E1861">
        <v>0</v>
      </c>
      <c r="F1861">
        <f t="shared" si="28"/>
        <v>0</v>
      </c>
      <c r="G1861" t="s">
        <v>591</v>
      </c>
    </row>
    <row r="1862" spans="2:7">
      <c r="B1862" t="s">
        <v>8429</v>
      </c>
      <c r="C1862" t="s">
        <v>127</v>
      </c>
      <c r="D1862" s="2">
        <v>-0.39746516199999998</v>
      </c>
      <c r="E1862">
        <v>0</v>
      </c>
      <c r="F1862">
        <f t="shared" si="28"/>
        <v>0</v>
      </c>
      <c r="G1862" t="s">
        <v>591</v>
      </c>
    </row>
    <row r="1863" spans="2:7">
      <c r="B1863" t="s">
        <v>8430</v>
      </c>
      <c r="C1863" t="s">
        <v>127</v>
      </c>
      <c r="D1863" s="2">
        <v>0.51025793900000005</v>
      </c>
      <c r="E1863">
        <v>6.8228881455096799E-2</v>
      </c>
      <c r="F1863">
        <f t="shared" si="28"/>
        <v>3.4814328431553014E-2</v>
      </c>
      <c r="G1863" t="s">
        <v>591</v>
      </c>
    </row>
    <row r="1864" spans="2:7">
      <c r="B1864" t="s">
        <v>8431</v>
      </c>
      <c r="C1864" t="s">
        <v>127</v>
      </c>
      <c r="D1864" s="2">
        <v>-0.34301309000000002</v>
      </c>
      <c r="E1864">
        <v>0</v>
      </c>
      <c r="F1864">
        <f t="shared" ref="F1864:F1927" si="29">ABS(D1864)*E1864</f>
        <v>0</v>
      </c>
      <c r="G1864" t="s">
        <v>591</v>
      </c>
    </row>
    <row r="1865" spans="2:7">
      <c r="B1865" t="s">
        <v>8432</v>
      </c>
      <c r="C1865" t="s">
        <v>127</v>
      </c>
      <c r="D1865" s="2">
        <v>-0.22044823</v>
      </c>
      <c r="E1865">
        <v>0</v>
      </c>
      <c r="F1865">
        <f t="shared" si="29"/>
        <v>0</v>
      </c>
      <c r="G1865" t="s">
        <v>591</v>
      </c>
    </row>
    <row r="1866" spans="2:7">
      <c r="B1866" t="s">
        <v>8433</v>
      </c>
      <c r="C1866" t="s">
        <v>127</v>
      </c>
      <c r="D1866" s="2">
        <v>-6.0545644000000003E-2</v>
      </c>
      <c r="E1866">
        <v>0</v>
      </c>
      <c r="F1866">
        <f t="shared" si="29"/>
        <v>0</v>
      </c>
      <c r="G1866" t="s">
        <v>591</v>
      </c>
    </row>
    <row r="1867" spans="2:7">
      <c r="B1867" t="s">
        <v>8169</v>
      </c>
      <c r="C1867" t="s">
        <v>127</v>
      </c>
      <c r="D1867" s="2">
        <v>0.36301679999999997</v>
      </c>
      <c r="E1867">
        <v>0</v>
      </c>
      <c r="F1867">
        <f t="shared" si="29"/>
        <v>0</v>
      </c>
      <c r="G1867" t="s">
        <v>591</v>
      </c>
    </row>
    <row r="1868" spans="2:7">
      <c r="B1868" t="s">
        <v>8171</v>
      </c>
      <c r="C1868" t="s">
        <v>127</v>
      </c>
      <c r="D1868" s="2">
        <v>-1.7426595999999999E-2</v>
      </c>
      <c r="E1868">
        <v>0</v>
      </c>
      <c r="F1868">
        <f t="shared" si="29"/>
        <v>0</v>
      </c>
      <c r="G1868" t="s">
        <v>591</v>
      </c>
    </row>
    <row r="1869" spans="2:7">
      <c r="B1869" t="s">
        <v>8170</v>
      </c>
      <c r="C1869" t="s">
        <v>127</v>
      </c>
      <c r="D1869" s="2">
        <v>-0.86053952</v>
      </c>
      <c r="E1869">
        <v>0</v>
      </c>
      <c r="F1869">
        <f t="shared" si="29"/>
        <v>0</v>
      </c>
      <c r="G1869" t="s">
        <v>591</v>
      </c>
    </row>
    <row r="1870" spans="2:7">
      <c r="B1870" t="s">
        <v>8172</v>
      </c>
      <c r="C1870" t="s">
        <v>127</v>
      </c>
      <c r="D1870" s="2">
        <v>-8.0216567000000003E-2</v>
      </c>
      <c r="E1870">
        <v>0</v>
      </c>
      <c r="F1870">
        <f t="shared" si="29"/>
        <v>0</v>
      </c>
      <c r="G1870" t="s">
        <v>591</v>
      </c>
    </row>
    <row r="1871" spans="2:7">
      <c r="B1871" t="s">
        <v>8173</v>
      </c>
      <c r="C1871" t="s">
        <v>127</v>
      </c>
      <c r="D1871" s="2">
        <v>-3.8553151000000001E-2</v>
      </c>
      <c r="E1871">
        <v>0</v>
      </c>
      <c r="F1871">
        <f t="shared" si="29"/>
        <v>0</v>
      </c>
      <c r="G1871" t="s">
        <v>591</v>
      </c>
    </row>
    <row r="1872" spans="2:7">
      <c r="B1872" t="s">
        <v>8075</v>
      </c>
      <c r="C1872" t="s">
        <v>117</v>
      </c>
      <c r="D1872" s="2">
        <v>-1.028671382</v>
      </c>
      <c r="E1872">
        <v>0</v>
      </c>
      <c r="F1872">
        <f t="shared" si="29"/>
        <v>0</v>
      </c>
      <c r="G1872" t="s">
        <v>591</v>
      </c>
    </row>
    <row r="1873" spans="2:7">
      <c r="B1873" t="s">
        <v>8174</v>
      </c>
      <c r="C1873" t="s">
        <v>127</v>
      </c>
      <c r="D1873" s="2">
        <v>7.4219152999999996E-2</v>
      </c>
      <c r="E1873">
        <v>0</v>
      </c>
      <c r="F1873">
        <f t="shared" si="29"/>
        <v>0</v>
      </c>
      <c r="G1873" t="s">
        <v>591</v>
      </c>
    </row>
    <row r="1874" spans="2:7">
      <c r="B1874" t="s">
        <v>8175</v>
      </c>
      <c r="C1874" t="s">
        <v>127</v>
      </c>
      <c r="D1874" s="2">
        <v>-0.44893894699999998</v>
      </c>
      <c r="E1874">
        <v>0</v>
      </c>
      <c r="F1874">
        <f t="shared" si="29"/>
        <v>0</v>
      </c>
      <c r="G1874" t="s">
        <v>591</v>
      </c>
    </row>
    <row r="1875" spans="2:7">
      <c r="B1875" t="s">
        <v>8176</v>
      </c>
      <c r="C1875" t="s">
        <v>127</v>
      </c>
      <c r="D1875" s="2">
        <v>0.32641537100000001</v>
      </c>
      <c r="E1875">
        <v>0</v>
      </c>
      <c r="F1875">
        <f t="shared" si="29"/>
        <v>0</v>
      </c>
      <c r="G1875" t="s">
        <v>591</v>
      </c>
    </row>
    <row r="1876" spans="2:7">
      <c r="B1876" t="s">
        <v>8177</v>
      </c>
      <c r="C1876" t="s">
        <v>127</v>
      </c>
      <c r="D1876" s="2">
        <v>0.477010608</v>
      </c>
      <c r="E1876">
        <v>0</v>
      </c>
      <c r="F1876">
        <f t="shared" si="29"/>
        <v>0</v>
      </c>
      <c r="G1876" t="s">
        <v>591</v>
      </c>
    </row>
    <row r="1877" spans="2:7">
      <c r="B1877" t="s">
        <v>8074</v>
      </c>
      <c r="C1877" t="s">
        <v>117</v>
      </c>
      <c r="D1877" s="2">
        <v>2.7676262829999998</v>
      </c>
      <c r="E1877">
        <v>0</v>
      </c>
      <c r="F1877">
        <f t="shared" si="29"/>
        <v>0</v>
      </c>
      <c r="G1877" t="s">
        <v>591</v>
      </c>
    </row>
    <row r="1878" spans="2:7">
      <c r="B1878" t="s">
        <v>8178</v>
      </c>
      <c r="C1878" t="s">
        <v>127</v>
      </c>
      <c r="D1878" s="2">
        <v>1.6670157000000001E-2</v>
      </c>
      <c r="E1878">
        <v>0</v>
      </c>
      <c r="F1878">
        <f t="shared" si="29"/>
        <v>0</v>
      </c>
      <c r="G1878" t="s">
        <v>591</v>
      </c>
    </row>
    <row r="1879" spans="2:7">
      <c r="B1879" t="s">
        <v>8179</v>
      </c>
      <c r="C1879" t="s">
        <v>127</v>
      </c>
      <c r="D1879" s="2">
        <v>-0.52133368999999996</v>
      </c>
      <c r="E1879">
        <v>-0.14598762318071601</v>
      </c>
      <c r="F1879">
        <f t="shared" si="29"/>
        <v>-7.6108266287132215E-2</v>
      </c>
      <c r="G1879" t="s">
        <v>591</v>
      </c>
    </row>
    <row r="1880" spans="2:7">
      <c r="B1880" t="s">
        <v>8180</v>
      </c>
      <c r="C1880" t="s">
        <v>127</v>
      </c>
      <c r="D1880" s="2">
        <v>-8.9482819000000005E-2</v>
      </c>
      <c r="E1880">
        <v>0</v>
      </c>
      <c r="F1880">
        <f t="shared" si="29"/>
        <v>0</v>
      </c>
      <c r="G1880" t="s">
        <v>591</v>
      </c>
    </row>
    <row r="1881" spans="2:7">
      <c r="B1881" t="s">
        <v>8181</v>
      </c>
      <c r="C1881" t="s">
        <v>127</v>
      </c>
      <c r="D1881" s="2">
        <v>0.34912642599999999</v>
      </c>
      <c r="E1881">
        <v>0</v>
      </c>
      <c r="F1881">
        <f t="shared" si="29"/>
        <v>0</v>
      </c>
      <c r="G1881" t="s">
        <v>591</v>
      </c>
    </row>
    <row r="1882" spans="2:7">
      <c r="B1882" t="s">
        <v>8182</v>
      </c>
      <c r="C1882" t="s">
        <v>127</v>
      </c>
      <c r="D1882" s="2">
        <v>-0.14224277199999999</v>
      </c>
      <c r="E1882">
        <v>0</v>
      </c>
      <c r="F1882">
        <f t="shared" si="29"/>
        <v>0</v>
      </c>
      <c r="G1882" t="s">
        <v>591</v>
      </c>
    </row>
    <row r="1883" spans="2:7">
      <c r="B1883" t="s">
        <v>8183</v>
      </c>
      <c r="C1883" t="s">
        <v>127</v>
      </c>
      <c r="D1883" s="2">
        <v>-0.45052268400000001</v>
      </c>
      <c r="E1883">
        <v>-1.4296733093081E-2</v>
      </c>
      <c r="F1883">
        <f t="shared" si="29"/>
        <v>-6.4410025655264741E-3</v>
      </c>
      <c r="G1883" t="s">
        <v>591</v>
      </c>
    </row>
    <row r="1884" spans="2:7">
      <c r="B1884" t="s">
        <v>8184</v>
      </c>
      <c r="C1884" t="s">
        <v>127</v>
      </c>
      <c r="D1884" s="2">
        <v>0.65950222199999997</v>
      </c>
      <c r="E1884">
        <v>0</v>
      </c>
      <c r="F1884">
        <f t="shared" si="29"/>
        <v>0</v>
      </c>
      <c r="G1884" t="s">
        <v>591</v>
      </c>
    </row>
    <row r="1885" spans="2:7">
      <c r="B1885" t="s">
        <v>8185</v>
      </c>
      <c r="C1885" t="s">
        <v>127</v>
      </c>
      <c r="D1885" s="2">
        <v>-0.254683098</v>
      </c>
      <c r="E1885">
        <v>-0.32918541546285401</v>
      </c>
      <c r="F1885">
        <f t="shared" si="29"/>
        <v>-8.3837961426496757E-2</v>
      </c>
      <c r="G1885" t="s">
        <v>591</v>
      </c>
    </row>
    <row r="1886" spans="2:7">
      <c r="B1886" t="s">
        <v>8186</v>
      </c>
      <c r="C1886" t="s">
        <v>127</v>
      </c>
      <c r="D1886" s="2">
        <v>4.6741330999999997E-2</v>
      </c>
      <c r="E1886">
        <v>0</v>
      </c>
      <c r="F1886">
        <f t="shared" si="29"/>
        <v>0</v>
      </c>
      <c r="G1886" t="s">
        <v>591</v>
      </c>
    </row>
    <row r="1887" spans="2:7">
      <c r="B1887" t="s">
        <v>8187</v>
      </c>
      <c r="C1887" t="s">
        <v>127</v>
      </c>
      <c r="D1887" s="2">
        <v>-1.557381E-3</v>
      </c>
      <c r="E1887">
        <v>0</v>
      </c>
      <c r="F1887">
        <f t="shared" si="29"/>
        <v>0</v>
      </c>
      <c r="G1887" t="s">
        <v>591</v>
      </c>
    </row>
    <row r="1888" spans="2:7">
      <c r="B1888" t="s">
        <v>8188</v>
      </c>
      <c r="C1888" t="s">
        <v>127</v>
      </c>
      <c r="D1888" s="2">
        <v>2.647594E-2</v>
      </c>
      <c r="E1888">
        <v>0</v>
      </c>
      <c r="F1888">
        <f t="shared" si="29"/>
        <v>0</v>
      </c>
      <c r="G1888" t="s">
        <v>591</v>
      </c>
    </row>
    <row r="1889" spans="2:7">
      <c r="B1889" t="s">
        <v>8189</v>
      </c>
      <c r="C1889" t="s">
        <v>127</v>
      </c>
      <c r="D1889" s="2">
        <v>0.309182552</v>
      </c>
      <c r="E1889">
        <v>0</v>
      </c>
      <c r="F1889">
        <f t="shared" si="29"/>
        <v>0</v>
      </c>
      <c r="G1889" t="s">
        <v>591</v>
      </c>
    </row>
    <row r="1890" spans="2:7">
      <c r="B1890" t="s">
        <v>8190</v>
      </c>
      <c r="C1890" t="s">
        <v>127</v>
      </c>
      <c r="D1890" s="2">
        <v>-0.726105361</v>
      </c>
      <c r="E1890">
        <v>0</v>
      </c>
      <c r="F1890">
        <f t="shared" si="29"/>
        <v>0</v>
      </c>
      <c r="G1890" t="s">
        <v>591</v>
      </c>
    </row>
    <row r="1891" spans="2:7">
      <c r="B1891" t="s">
        <v>8191</v>
      </c>
      <c r="C1891" t="s">
        <v>127</v>
      </c>
      <c r="D1891" s="2">
        <v>0.44092218999999999</v>
      </c>
      <c r="E1891">
        <v>0</v>
      </c>
      <c r="F1891">
        <f t="shared" si="29"/>
        <v>0</v>
      </c>
      <c r="G1891" t="s">
        <v>591</v>
      </c>
    </row>
    <row r="1892" spans="2:7">
      <c r="B1892" t="s">
        <v>8192</v>
      </c>
      <c r="C1892" t="s">
        <v>127</v>
      </c>
      <c r="D1892" s="2">
        <v>0.19625246099999999</v>
      </c>
      <c r="E1892">
        <v>-3.0006688798551E-2</v>
      </c>
      <c r="F1892">
        <f t="shared" si="29"/>
        <v>-5.888886523176767E-3</v>
      </c>
      <c r="G1892" t="s">
        <v>591</v>
      </c>
    </row>
    <row r="1893" spans="2:7">
      <c r="B1893" t="s">
        <v>8193</v>
      </c>
      <c r="C1893" t="s">
        <v>127</v>
      </c>
      <c r="D1893" s="2">
        <v>-0.16942826699999999</v>
      </c>
      <c r="E1893">
        <v>0</v>
      </c>
      <c r="F1893">
        <f t="shared" si="29"/>
        <v>0</v>
      </c>
      <c r="G1893" t="s">
        <v>591</v>
      </c>
    </row>
    <row r="1894" spans="2:7">
      <c r="B1894" t="s">
        <v>8194</v>
      </c>
      <c r="C1894" t="s">
        <v>127</v>
      </c>
      <c r="D1894" s="2">
        <v>-0.274972143</v>
      </c>
      <c r="E1894">
        <v>0</v>
      </c>
      <c r="F1894">
        <f t="shared" si="29"/>
        <v>0</v>
      </c>
      <c r="G1894" t="s">
        <v>591</v>
      </c>
    </row>
    <row r="1895" spans="2:7">
      <c r="B1895" t="s">
        <v>8195</v>
      </c>
      <c r="C1895" t="s">
        <v>127</v>
      </c>
      <c r="D1895" s="2">
        <v>0.148207592</v>
      </c>
      <c r="E1895">
        <v>0</v>
      </c>
      <c r="F1895">
        <f t="shared" si="29"/>
        <v>0</v>
      </c>
      <c r="G1895" t="s">
        <v>591</v>
      </c>
    </row>
    <row r="1896" spans="2:7">
      <c r="B1896" t="s">
        <v>8196</v>
      </c>
      <c r="C1896" t="s">
        <v>127</v>
      </c>
      <c r="D1896" s="2">
        <v>1.6698006270000001</v>
      </c>
      <c r="E1896">
        <v>0</v>
      </c>
      <c r="F1896">
        <f t="shared" si="29"/>
        <v>0</v>
      </c>
      <c r="G1896" t="s">
        <v>591</v>
      </c>
    </row>
    <row r="1897" spans="2:7">
      <c r="B1897" t="s">
        <v>8197</v>
      </c>
      <c r="C1897" t="s">
        <v>127</v>
      </c>
      <c r="D1897" s="2">
        <v>-0.23095379899999999</v>
      </c>
      <c r="E1897">
        <v>0</v>
      </c>
      <c r="F1897">
        <f t="shared" si="29"/>
        <v>0</v>
      </c>
      <c r="G1897" t="s">
        <v>591</v>
      </c>
    </row>
    <row r="1898" spans="2:7">
      <c r="B1898" t="s">
        <v>8198</v>
      </c>
      <c r="C1898" t="s">
        <v>127</v>
      </c>
      <c r="D1898" s="2">
        <v>-0.398637513</v>
      </c>
      <c r="E1898">
        <v>0</v>
      </c>
      <c r="F1898">
        <f t="shared" si="29"/>
        <v>0</v>
      </c>
      <c r="G1898" t="s">
        <v>591</v>
      </c>
    </row>
    <row r="1899" spans="2:7">
      <c r="B1899" t="s">
        <v>8199</v>
      </c>
      <c r="C1899" t="s">
        <v>127</v>
      </c>
      <c r="D1899" s="2">
        <v>-0.64111419000000003</v>
      </c>
      <c r="E1899">
        <v>-0.23062150205821899</v>
      </c>
      <c r="F1899">
        <f t="shared" si="29"/>
        <v>-0.1478547174886384</v>
      </c>
      <c r="G1899" t="s">
        <v>591</v>
      </c>
    </row>
    <row r="1900" spans="2:7">
      <c r="B1900" t="s">
        <v>8200</v>
      </c>
      <c r="C1900" t="s">
        <v>127</v>
      </c>
      <c r="D1900" s="2">
        <v>-0.246540219</v>
      </c>
      <c r="E1900">
        <v>0</v>
      </c>
      <c r="F1900">
        <f t="shared" si="29"/>
        <v>0</v>
      </c>
      <c r="G1900" t="s">
        <v>591</v>
      </c>
    </row>
    <row r="1901" spans="2:7">
      <c r="B1901" t="s">
        <v>8201</v>
      </c>
      <c r="C1901" t="s">
        <v>127</v>
      </c>
      <c r="D1901" s="2">
        <v>0.41601274300000002</v>
      </c>
      <c r="E1901">
        <v>0</v>
      </c>
      <c r="F1901">
        <f t="shared" si="29"/>
        <v>0</v>
      </c>
      <c r="G1901" t="s">
        <v>591</v>
      </c>
    </row>
    <row r="1902" spans="2:7">
      <c r="B1902" t="s">
        <v>8202</v>
      </c>
      <c r="C1902" t="s">
        <v>127</v>
      </c>
      <c r="D1902" s="2">
        <v>3.4343324000000001E-2</v>
      </c>
      <c r="E1902">
        <v>0</v>
      </c>
      <c r="F1902">
        <f t="shared" si="29"/>
        <v>0</v>
      </c>
      <c r="G1902" t="s">
        <v>591</v>
      </c>
    </row>
    <row r="1903" spans="2:7">
      <c r="B1903" t="s">
        <v>8203</v>
      </c>
      <c r="C1903" t="s">
        <v>127</v>
      </c>
      <c r="D1903" s="2">
        <v>0.16498379099999999</v>
      </c>
      <c r="E1903">
        <v>0</v>
      </c>
      <c r="F1903">
        <f t="shared" si="29"/>
        <v>0</v>
      </c>
      <c r="G1903" t="s">
        <v>591</v>
      </c>
    </row>
    <row r="1904" spans="2:7">
      <c r="B1904" t="s">
        <v>8204</v>
      </c>
      <c r="C1904" t="s">
        <v>127</v>
      </c>
      <c r="D1904" s="2">
        <v>0.35958058399999998</v>
      </c>
      <c r="E1904">
        <v>0</v>
      </c>
      <c r="F1904">
        <f t="shared" si="29"/>
        <v>0</v>
      </c>
      <c r="G1904" t="s">
        <v>591</v>
      </c>
    </row>
    <row r="1905" spans="2:7">
      <c r="B1905" t="s">
        <v>8205</v>
      </c>
      <c r="C1905" t="s">
        <v>127</v>
      </c>
      <c r="D1905" s="2">
        <v>0.58808339499999995</v>
      </c>
      <c r="E1905">
        <v>0</v>
      </c>
      <c r="F1905">
        <f t="shared" si="29"/>
        <v>0</v>
      </c>
      <c r="G1905" t="s">
        <v>591</v>
      </c>
    </row>
    <row r="1906" spans="2:7">
      <c r="B1906" t="s">
        <v>8206</v>
      </c>
      <c r="C1906" t="s">
        <v>127</v>
      </c>
      <c r="D1906" s="2">
        <v>0.65235645499999995</v>
      </c>
      <c r="E1906">
        <v>0</v>
      </c>
      <c r="F1906">
        <f t="shared" si="29"/>
        <v>0</v>
      </c>
      <c r="G1906" t="s">
        <v>591</v>
      </c>
    </row>
    <row r="1907" spans="2:7">
      <c r="B1907" t="s">
        <v>8207</v>
      </c>
      <c r="C1907" t="s">
        <v>127</v>
      </c>
      <c r="D1907" s="2">
        <v>0.55912039899999999</v>
      </c>
      <c r="E1907">
        <v>0</v>
      </c>
      <c r="F1907">
        <f t="shared" si="29"/>
        <v>0</v>
      </c>
      <c r="G1907" t="s">
        <v>591</v>
      </c>
    </row>
    <row r="1908" spans="2:7">
      <c r="B1908" t="s">
        <v>8208</v>
      </c>
      <c r="C1908" t="s">
        <v>127</v>
      </c>
      <c r="D1908" s="2">
        <v>0.27391498600000003</v>
      </c>
      <c r="E1908">
        <v>0</v>
      </c>
      <c r="F1908">
        <f t="shared" si="29"/>
        <v>0</v>
      </c>
      <c r="G1908" t="s">
        <v>591</v>
      </c>
    </row>
    <row r="1909" spans="2:7">
      <c r="B1909" t="s">
        <v>8209</v>
      </c>
      <c r="C1909" t="s">
        <v>127</v>
      </c>
      <c r="D1909" s="2">
        <v>-2.7343137E-2</v>
      </c>
      <c r="E1909">
        <v>0</v>
      </c>
      <c r="F1909">
        <f t="shared" si="29"/>
        <v>0</v>
      </c>
      <c r="G1909" t="s">
        <v>591</v>
      </c>
    </row>
    <row r="1910" spans="2:7">
      <c r="B1910" t="s">
        <v>8210</v>
      </c>
      <c r="C1910" t="s">
        <v>127</v>
      </c>
      <c r="D1910" s="2">
        <v>-0.64702159199999998</v>
      </c>
      <c r="E1910">
        <v>0</v>
      </c>
      <c r="F1910">
        <f t="shared" si="29"/>
        <v>0</v>
      </c>
      <c r="G1910" t="s">
        <v>591</v>
      </c>
    </row>
    <row r="1911" spans="2:7">
      <c r="B1911" t="s">
        <v>8211</v>
      </c>
      <c r="C1911" t="s">
        <v>127</v>
      </c>
      <c r="D1911" s="2">
        <v>-0.280599606</v>
      </c>
      <c r="E1911">
        <v>-0.43357010065090001</v>
      </c>
      <c r="F1911">
        <f t="shared" si="29"/>
        <v>-0.12165959941602289</v>
      </c>
      <c r="G1911" t="s">
        <v>591</v>
      </c>
    </row>
    <row r="1912" spans="2:7">
      <c r="B1912" t="s">
        <v>8212</v>
      </c>
      <c r="C1912" t="s">
        <v>127</v>
      </c>
      <c r="D1912" s="2">
        <v>-0.65733293299999995</v>
      </c>
      <c r="E1912">
        <v>0</v>
      </c>
      <c r="F1912">
        <f t="shared" si="29"/>
        <v>0</v>
      </c>
      <c r="G1912" t="s">
        <v>591</v>
      </c>
    </row>
    <row r="1913" spans="2:7">
      <c r="B1913" t="s">
        <v>8213</v>
      </c>
      <c r="C1913" t="s">
        <v>127</v>
      </c>
      <c r="D1913" s="2">
        <v>-7.0704199999999995E-2</v>
      </c>
      <c r="E1913">
        <v>0</v>
      </c>
      <c r="F1913">
        <f t="shared" si="29"/>
        <v>0</v>
      </c>
      <c r="G1913" t="s">
        <v>591</v>
      </c>
    </row>
    <row r="1914" spans="2:7">
      <c r="B1914" t="s">
        <v>8214</v>
      </c>
      <c r="C1914" t="s">
        <v>127</v>
      </c>
      <c r="D1914" s="2">
        <v>-0.12542176799999999</v>
      </c>
      <c r="E1914">
        <v>0</v>
      </c>
      <c r="F1914">
        <f t="shared" si="29"/>
        <v>0</v>
      </c>
      <c r="G1914" t="s">
        <v>591</v>
      </c>
    </row>
    <row r="1915" spans="2:7">
      <c r="B1915" t="s">
        <v>8215</v>
      </c>
      <c r="C1915" t="s">
        <v>127</v>
      </c>
      <c r="D1915" s="2">
        <v>-2.7701783000000001E-2</v>
      </c>
      <c r="E1915">
        <v>0</v>
      </c>
      <c r="F1915">
        <f t="shared" si="29"/>
        <v>0</v>
      </c>
      <c r="G1915" t="s">
        <v>591</v>
      </c>
    </row>
    <row r="1916" spans="2:7">
      <c r="B1916" t="s">
        <v>8216</v>
      </c>
      <c r="C1916" t="s">
        <v>127</v>
      </c>
      <c r="D1916" s="2">
        <v>4.0000210000000001E-2</v>
      </c>
      <c r="E1916">
        <v>0</v>
      </c>
      <c r="F1916">
        <f t="shared" si="29"/>
        <v>0</v>
      </c>
      <c r="G1916" t="s">
        <v>591</v>
      </c>
    </row>
    <row r="1917" spans="2:7">
      <c r="B1917" t="s">
        <v>8217</v>
      </c>
      <c r="C1917" t="s">
        <v>127</v>
      </c>
      <c r="D1917" s="2">
        <v>2.9292815999999999E-2</v>
      </c>
      <c r="E1917">
        <v>0</v>
      </c>
      <c r="F1917">
        <f t="shared" si="29"/>
        <v>0</v>
      </c>
      <c r="G1917" t="s">
        <v>591</v>
      </c>
    </row>
    <row r="1918" spans="2:7">
      <c r="B1918" t="s">
        <v>8218</v>
      </c>
      <c r="C1918" t="s">
        <v>127</v>
      </c>
      <c r="D1918" s="2">
        <v>0.409238624</v>
      </c>
      <c r="E1918">
        <v>0</v>
      </c>
      <c r="F1918">
        <f t="shared" si="29"/>
        <v>0</v>
      </c>
      <c r="G1918" t="s">
        <v>591</v>
      </c>
    </row>
    <row r="1919" spans="2:7">
      <c r="B1919" t="s">
        <v>8219</v>
      </c>
      <c r="C1919" t="s">
        <v>127</v>
      </c>
      <c r="D1919" s="2">
        <v>-5.1429444999999997E-2</v>
      </c>
      <c r="E1919">
        <v>0</v>
      </c>
      <c r="F1919">
        <f t="shared" si="29"/>
        <v>0</v>
      </c>
      <c r="G1919" t="s">
        <v>591</v>
      </c>
    </row>
    <row r="1920" spans="2:7">
      <c r="B1920" t="s">
        <v>8220</v>
      </c>
      <c r="C1920" t="s">
        <v>127</v>
      </c>
      <c r="D1920" s="2">
        <v>-0.58035800299999996</v>
      </c>
      <c r="E1920">
        <v>0</v>
      </c>
      <c r="F1920">
        <f t="shared" si="29"/>
        <v>0</v>
      </c>
      <c r="G1920" t="s">
        <v>591</v>
      </c>
    </row>
    <row r="1921" spans="2:7">
      <c r="B1921" t="s">
        <v>8221</v>
      </c>
      <c r="C1921" t="s">
        <v>127</v>
      </c>
      <c r="D1921" s="2">
        <v>-0.91158772499999996</v>
      </c>
      <c r="E1921">
        <v>0</v>
      </c>
      <c r="F1921">
        <f t="shared" si="29"/>
        <v>0</v>
      </c>
      <c r="G1921" t="s">
        <v>591</v>
      </c>
    </row>
    <row r="1922" spans="2:7">
      <c r="B1922" t="s">
        <v>8222</v>
      </c>
      <c r="C1922" t="s">
        <v>127</v>
      </c>
      <c r="D1922" s="2">
        <v>-0.16843965499999999</v>
      </c>
      <c r="E1922">
        <v>0</v>
      </c>
      <c r="F1922">
        <f t="shared" si="29"/>
        <v>0</v>
      </c>
      <c r="G1922" t="s">
        <v>591</v>
      </c>
    </row>
    <row r="1923" spans="2:7">
      <c r="B1923" t="s">
        <v>8223</v>
      </c>
      <c r="C1923" t="s">
        <v>127</v>
      </c>
      <c r="D1923" s="2">
        <v>-0.50235903000000004</v>
      </c>
      <c r="E1923">
        <v>0</v>
      </c>
      <c r="F1923">
        <f t="shared" si="29"/>
        <v>0</v>
      </c>
      <c r="G1923" t="s">
        <v>591</v>
      </c>
    </row>
    <row r="1924" spans="2:7">
      <c r="B1924" t="s">
        <v>8224</v>
      </c>
      <c r="C1924" t="s">
        <v>127</v>
      </c>
      <c r="D1924" s="2">
        <v>-0.25985768199999998</v>
      </c>
      <c r="E1924">
        <v>0</v>
      </c>
      <c r="F1924">
        <f t="shared" si="29"/>
        <v>0</v>
      </c>
      <c r="G1924" t="s">
        <v>591</v>
      </c>
    </row>
    <row r="1925" spans="2:7">
      <c r="B1925" t="s">
        <v>8225</v>
      </c>
      <c r="C1925" t="s">
        <v>127</v>
      </c>
      <c r="D1925" s="2">
        <v>0.21394165800000001</v>
      </c>
      <c r="E1925">
        <v>0</v>
      </c>
      <c r="F1925">
        <f t="shared" si="29"/>
        <v>0</v>
      </c>
      <c r="G1925" t="s">
        <v>591</v>
      </c>
    </row>
    <row r="1926" spans="2:7">
      <c r="B1926" t="s">
        <v>8226</v>
      </c>
      <c r="C1926" t="s">
        <v>127</v>
      </c>
      <c r="D1926" s="2">
        <v>0.10120902599999999</v>
      </c>
      <c r="E1926">
        <v>0</v>
      </c>
      <c r="F1926">
        <f t="shared" si="29"/>
        <v>0</v>
      </c>
      <c r="G1926" t="s">
        <v>591</v>
      </c>
    </row>
    <row r="1927" spans="2:7">
      <c r="B1927" t="s">
        <v>8227</v>
      </c>
      <c r="C1927" t="s">
        <v>127</v>
      </c>
      <c r="D1927" s="2">
        <v>5.5462234999999999E-2</v>
      </c>
      <c r="E1927">
        <v>0</v>
      </c>
      <c r="F1927">
        <f t="shared" si="29"/>
        <v>0</v>
      </c>
      <c r="G1927" t="s">
        <v>591</v>
      </c>
    </row>
    <row r="1928" spans="2:7">
      <c r="B1928" t="s">
        <v>8228</v>
      </c>
      <c r="C1928" t="s">
        <v>127</v>
      </c>
      <c r="D1928" s="2">
        <v>-0.33545660199999999</v>
      </c>
      <c r="E1928">
        <v>0</v>
      </c>
      <c r="F1928">
        <f t="shared" ref="F1928:F1959" si="30">ABS(D1928)*E1928</f>
        <v>0</v>
      </c>
      <c r="G1928" t="s">
        <v>591</v>
      </c>
    </row>
    <row r="1929" spans="2:7">
      <c r="B1929" t="s">
        <v>8229</v>
      </c>
      <c r="C1929" t="s">
        <v>127</v>
      </c>
      <c r="D1929" s="2">
        <v>0.87554396099999998</v>
      </c>
      <c r="E1929">
        <v>0</v>
      </c>
      <c r="F1929">
        <f t="shared" si="30"/>
        <v>0</v>
      </c>
      <c r="G1929" t="s">
        <v>591</v>
      </c>
    </row>
    <row r="1930" spans="2:7">
      <c r="B1930" t="s">
        <v>8230</v>
      </c>
      <c r="C1930" t="s">
        <v>127</v>
      </c>
      <c r="D1930" s="2">
        <v>-2.3728458000000001E-2</v>
      </c>
      <c r="E1930">
        <v>-4.3155472762371298E-2</v>
      </c>
      <c r="F1930">
        <f t="shared" si="30"/>
        <v>-1.0240128229120713E-3</v>
      </c>
      <c r="G1930" t="s">
        <v>591</v>
      </c>
    </row>
    <row r="1931" spans="2:7">
      <c r="B1931" t="s">
        <v>8231</v>
      </c>
      <c r="C1931" t="s">
        <v>127</v>
      </c>
      <c r="D1931" s="2">
        <v>-0.31754238899999998</v>
      </c>
      <c r="E1931">
        <v>0</v>
      </c>
      <c r="F1931">
        <f t="shared" si="30"/>
        <v>0</v>
      </c>
      <c r="G1931" t="s">
        <v>591</v>
      </c>
    </row>
    <row r="1932" spans="2:7">
      <c r="B1932" t="s">
        <v>8232</v>
      </c>
      <c r="C1932" t="s">
        <v>127</v>
      </c>
      <c r="D1932" s="2">
        <v>1.641561182</v>
      </c>
      <c r="E1932">
        <v>0</v>
      </c>
      <c r="F1932">
        <f t="shared" si="30"/>
        <v>0</v>
      </c>
      <c r="G1932" t="s">
        <v>591</v>
      </c>
    </row>
    <row r="1933" spans="2:7">
      <c r="B1933" t="s">
        <v>8233</v>
      </c>
      <c r="C1933" t="s">
        <v>127</v>
      </c>
      <c r="D1933" s="2">
        <v>-0.407831004</v>
      </c>
      <c r="E1933">
        <v>0</v>
      </c>
      <c r="F1933">
        <f t="shared" si="30"/>
        <v>0</v>
      </c>
      <c r="G1933" t="s">
        <v>591</v>
      </c>
    </row>
    <row r="1934" spans="2:7">
      <c r="B1934" t="s">
        <v>8234</v>
      </c>
      <c r="C1934" t="s">
        <v>127</v>
      </c>
      <c r="D1934" s="2">
        <v>-0.15759087199999999</v>
      </c>
      <c r="E1934">
        <v>0</v>
      </c>
      <c r="F1934">
        <f t="shared" si="30"/>
        <v>0</v>
      </c>
      <c r="G1934" t="s">
        <v>591</v>
      </c>
    </row>
    <row r="1935" spans="2:7">
      <c r="B1935" t="s">
        <v>8235</v>
      </c>
      <c r="C1935" t="s">
        <v>127</v>
      </c>
      <c r="D1935" s="2">
        <v>0.39471414999999999</v>
      </c>
      <c r="E1935">
        <v>0</v>
      </c>
      <c r="F1935">
        <f t="shared" si="30"/>
        <v>0</v>
      </c>
      <c r="G1935" t="s">
        <v>591</v>
      </c>
    </row>
    <row r="1936" spans="2:7">
      <c r="B1936" t="s">
        <v>8073</v>
      </c>
      <c r="C1936" t="s">
        <v>117</v>
      </c>
      <c r="D1936" s="2">
        <v>3.3761525840000002</v>
      </c>
      <c r="E1936">
        <v>0</v>
      </c>
      <c r="F1936">
        <f t="shared" si="30"/>
        <v>0</v>
      </c>
      <c r="G1936" t="s">
        <v>591</v>
      </c>
    </row>
    <row r="1937" spans="2:7">
      <c r="B1937" t="s">
        <v>8236</v>
      </c>
      <c r="C1937" t="s">
        <v>127</v>
      </c>
      <c r="D1937" s="2">
        <v>0.119904606</v>
      </c>
      <c r="E1937">
        <v>0</v>
      </c>
      <c r="F1937">
        <f t="shared" si="30"/>
        <v>0</v>
      </c>
      <c r="G1937" t="s">
        <v>591</v>
      </c>
    </row>
    <row r="1938" spans="2:7">
      <c r="B1938" t="s">
        <v>8237</v>
      </c>
      <c r="C1938" t="s">
        <v>127</v>
      </c>
      <c r="D1938" s="2">
        <v>0.51995261100000001</v>
      </c>
      <c r="E1938">
        <v>-0.57124314138495103</v>
      </c>
      <c r="F1938">
        <f t="shared" si="30"/>
        <v>-0.29701936287894742</v>
      </c>
      <c r="G1938" t="s">
        <v>591</v>
      </c>
    </row>
    <row r="1939" spans="2:7">
      <c r="B1939" t="s">
        <v>8238</v>
      </c>
      <c r="C1939" t="s">
        <v>127</v>
      </c>
      <c r="D1939" s="2">
        <v>-9.7617106999999995E-2</v>
      </c>
      <c r="E1939">
        <v>0</v>
      </c>
      <c r="F1939">
        <f t="shared" si="30"/>
        <v>0</v>
      </c>
      <c r="G1939" t="s">
        <v>591</v>
      </c>
    </row>
    <row r="1940" spans="2:7">
      <c r="B1940" t="s">
        <v>8239</v>
      </c>
      <c r="C1940" t="s">
        <v>127</v>
      </c>
      <c r="D1940" s="2">
        <v>-0.19949562900000001</v>
      </c>
      <c r="E1940">
        <v>0</v>
      </c>
      <c r="F1940">
        <f t="shared" si="30"/>
        <v>0</v>
      </c>
      <c r="G1940" t="s">
        <v>591</v>
      </c>
    </row>
    <row r="1941" spans="2:7">
      <c r="B1941" t="s">
        <v>8240</v>
      </c>
      <c r="C1941" t="s">
        <v>127</v>
      </c>
      <c r="D1941" s="2">
        <v>-5.6407896999999999E-2</v>
      </c>
      <c r="E1941">
        <v>0</v>
      </c>
      <c r="F1941">
        <f t="shared" si="30"/>
        <v>0</v>
      </c>
      <c r="G1941" t="s">
        <v>591</v>
      </c>
    </row>
    <row r="1942" spans="2:7">
      <c r="B1942" t="s">
        <v>8241</v>
      </c>
      <c r="C1942" t="s">
        <v>127</v>
      </c>
      <c r="D1942" s="2">
        <v>0.142316519</v>
      </c>
      <c r="E1942">
        <v>0</v>
      </c>
      <c r="F1942">
        <f t="shared" si="30"/>
        <v>0</v>
      </c>
      <c r="G1942" t="s">
        <v>591</v>
      </c>
    </row>
    <row r="1943" spans="2:7">
      <c r="B1943" t="s">
        <v>8242</v>
      </c>
      <c r="C1943" t="s">
        <v>127</v>
      </c>
      <c r="D1943" s="2">
        <v>-0.53891916600000001</v>
      </c>
      <c r="E1943">
        <v>0</v>
      </c>
      <c r="F1943">
        <f t="shared" si="30"/>
        <v>0</v>
      </c>
      <c r="G1943" t="s">
        <v>591</v>
      </c>
    </row>
    <row r="1944" spans="2:7">
      <c r="B1944" t="s">
        <v>8243</v>
      </c>
      <c r="C1944" t="s">
        <v>127</v>
      </c>
      <c r="D1944" s="2">
        <v>-0.48458190000000001</v>
      </c>
      <c r="E1944">
        <v>0</v>
      </c>
      <c r="F1944">
        <f t="shared" si="30"/>
        <v>0</v>
      </c>
      <c r="G1944" t="s">
        <v>591</v>
      </c>
    </row>
    <row r="1945" spans="2:7">
      <c r="B1945" t="s">
        <v>8244</v>
      </c>
      <c r="C1945" t="s">
        <v>127</v>
      </c>
      <c r="D1945" s="2">
        <v>0.26615225799999997</v>
      </c>
      <c r="E1945">
        <v>0</v>
      </c>
      <c r="F1945">
        <f t="shared" si="30"/>
        <v>0</v>
      </c>
      <c r="G1945" t="s">
        <v>591</v>
      </c>
    </row>
    <row r="1946" spans="2:7">
      <c r="B1946" t="s">
        <v>8245</v>
      </c>
      <c r="C1946" t="s">
        <v>127</v>
      </c>
      <c r="D1946" s="2">
        <v>-0.26516864800000001</v>
      </c>
      <c r="E1946">
        <v>0</v>
      </c>
      <c r="F1946">
        <f t="shared" si="30"/>
        <v>0</v>
      </c>
      <c r="G1946" t="s">
        <v>591</v>
      </c>
    </row>
    <row r="1947" spans="2:7">
      <c r="B1947" t="s">
        <v>8246</v>
      </c>
      <c r="C1947" t="s">
        <v>127</v>
      </c>
      <c r="D1947" s="2">
        <v>4.1138147999999999E-2</v>
      </c>
      <c r="E1947">
        <v>0</v>
      </c>
      <c r="F1947">
        <f t="shared" si="30"/>
        <v>0</v>
      </c>
      <c r="G1947" t="s">
        <v>591</v>
      </c>
    </row>
    <row r="1948" spans="2:7">
      <c r="B1948" t="s">
        <v>8247</v>
      </c>
      <c r="C1948" t="s">
        <v>127</v>
      </c>
      <c r="D1948" s="2">
        <v>1.0173035E-2</v>
      </c>
      <c r="E1948">
        <v>0</v>
      </c>
      <c r="F1948">
        <f t="shared" si="30"/>
        <v>0</v>
      </c>
      <c r="G1948" t="s">
        <v>591</v>
      </c>
    </row>
    <row r="1949" spans="2:7">
      <c r="B1949" t="s">
        <v>8248</v>
      </c>
      <c r="C1949" t="s">
        <v>127</v>
      </c>
      <c r="D1949" s="2">
        <v>-0.13231031700000001</v>
      </c>
      <c r="E1949">
        <v>0</v>
      </c>
      <c r="F1949">
        <f t="shared" si="30"/>
        <v>0</v>
      </c>
      <c r="G1949" t="s">
        <v>591</v>
      </c>
    </row>
    <row r="1950" spans="2:7">
      <c r="B1950" t="s">
        <v>8249</v>
      </c>
      <c r="C1950" t="s">
        <v>127</v>
      </c>
      <c r="D1950" s="2">
        <v>0.61977454600000004</v>
      </c>
      <c r="E1950">
        <v>0</v>
      </c>
      <c r="F1950">
        <f t="shared" si="30"/>
        <v>0</v>
      </c>
      <c r="G1950" t="s">
        <v>591</v>
      </c>
    </row>
    <row r="1951" spans="2:7">
      <c r="B1951" t="s">
        <v>8250</v>
      </c>
      <c r="C1951" t="s">
        <v>127</v>
      </c>
      <c r="D1951" s="2">
        <v>0.39343905400000001</v>
      </c>
      <c r="E1951">
        <v>0</v>
      </c>
      <c r="F1951">
        <f t="shared" si="30"/>
        <v>0</v>
      </c>
      <c r="G1951" t="s">
        <v>591</v>
      </c>
    </row>
    <row r="1952" spans="2:7">
      <c r="B1952" t="s">
        <v>8251</v>
      </c>
      <c r="C1952" t="s">
        <v>127</v>
      </c>
      <c r="D1952" s="2">
        <v>0.102666153</v>
      </c>
      <c r="E1952">
        <v>0</v>
      </c>
      <c r="F1952">
        <f t="shared" si="30"/>
        <v>0</v>
      </c>
      <c r="G1952" t="s">
        <v>591</v>
      </c>
    </row>
    <row r="1953" spans="2:7">
      <c r="B1953" t="s">
        <v>8252</v>
      </c>
      <c r="C1953" t="s">
        <v>127</v>
      </c>
      <c r="D1953" s="2">
        <v>0.657659141</v>
      </c>
      <c r="E1953">
        <v>0</v>
      </c>
      <c r="F1953">
        <f t="shared" si="30"/>
        <v>0</v>
      </c>
      <c r="G1953" t="s">
        <v>591</v>
      </c>
    </row>
    <row r="1954" spans="2:7">
      <c r="B1954" t="s">
        <v>8253</v>
      </c>
      <c r="C1954" t="s">
        <v>127</v>
      </c>
      <c r="D1954" s="2">
        <v>-0.30393656200000002</v>
      </c>
      <c r="E1954">
        <v>0</v>
      </c>
      <c r="F1954">
        <f t="shared" si="30"/>
        <v>0</v>
      </c>
      <c r="G1954" t="s">
        <v>591</v>
      </c>
    </row>
    <row r="1955" spans="2:7">
      <c r="B1955" t="s">
        <v>8254</v>
      </c>
      <c r="C1955" t="s">
        <v>127</v>
      </c>
      <c r="D1955" s="2">
        <v>-0.52680201800000004</v>
      </c>
      <c r="E1955">
        <v>0</v>
      </c>
      <c r="F1955">
        <f t="shared" si="30"/>
        <v>0</v>
      </c>
      <c r="G1955" t="s">
        <v>591</v>
      </c>
    </row>
    <row r="1956" spans="2:7">
      <c r="B1956" t="s">
        <v>8255</v>
      </c>
      <c r="C1956" t="s">
        <v>127</v>
      </c>
      <c r="D1956" s="2">
        <v>1.2277824909999999</v>
      </c>
      <c r="E1956">
        <v>0</v>
      </c>
      <c r="F1956">
        <f t="shared" si="30"/>
        <v>0</v>
      </c>
      <c r="G1956" t="s">
        <v>591</v>
      </c>
    </row>
    <row r="1957" spans="2:7">
      <c r="B1957" t="s">
        <v>8256</v>
      </c>
      <c r="C1957" t="s">
        <v>127</v>
      </c>
      <c r="D1957" s="2">
        <v>0.151830664</v>
      </c>
      <c r="E1957">
        <v>0</v>
      </c>
      <c r="F1957">
        <f t="shared" si="30"/>
        <v>0</v>
      </c>
      <c r="G1957" t="s">
        <v>591</v>
      </c>
    </row>
    <row r="1958" spans="2:7">
      <c r="B1958" t="s">
        <v>8257</v>
      </c>
      <c r="C1958" t="s">
        <v>127</v>
      </c>
      <c r="D1958" s="2">
        <v>0.374605466</v>
      </c>
      <c r="E1958">
        <v>-4.10051332158144E-2</v>
      </c>
      <c r="F1958">
        <f t="shared" si="30"/>
        <v>-1.5360747036702233E-2</v>
      </c>
      <c r="G1958" t="s">
        <v>591</v>
      </c>
    </row>
    <row r="1959" spans="2:7">
      <c r="B1959" t="s">
        <v>8258</v>
      </c>
      <c r="C1959" t="s">
        <v>127</v>
      </c>
      <c r="D1959" s="2">
        <v>0.68908138100000005</v>
      </c>
      <c r="E1959">
        <v>0</v>
      </c>
      <c r="F1959">
        <f t="shared" si="30"/>
        <v>0</v>
      </c>
      <c r="G1959" t="s">
        <v>591</v>
      </c>
    </row>
  </sheetData>
  <sortState xmlns:xlrd2="http://schemas.microsoft.com/office/spreadsheetml/2017/richdata2" ref="B3:I1955">
    <sortCondition ref="G3:G1955"/>
    <sortCondition ref="B3:B1955"/>
  </sortState>
  <pageMargins left="0.7" right="0.7" top="0.78740157499999996" bottom="0.78740157499999996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B2:C14"/>
  <sheetViews>
    <sheetView zoomScaleNormal="100" workbookViewId="0">
      <selection activeCell="F20" sqref="F20"/>
    </sheetView>
  </sheetViews>
  <sheetFormatPr defaultColWidth="11.5546875" defaultRowHeight="14.4"/>
  <sheetData>
    <row r="2" spans="2:3" ht="24.6">
      <c r="B2" s="4" t="s">
        <v>8787</v>
      </c>
    </row>
    <row r="4" spans="2:3" ht="24.6">
      <c r="B4" s="4" t="s">
        <v>8788</v>
      </c>
    </row>
    <row r="6" spans="2:3">
      <c r="B6" s="1" t="s">
        <v>0</v>
      </c>
      <c r="C6" s="1" t="s">
        <v>2913</v>
      </c>
    </row>
    <row r="7" spans="2:3">
      <c r="B7" t="s">
        <v>529</v>
      </c>
      <c r="C7">
        <v>-0.51800000000000002</v>
      </c>
    </row>
    <row r="8" spans="2:3">
      <c r="B8" t="s">
        <v>531</v>
      </c>
      <c r="C8">
        <v>-0.32200000000000001</v>
      </c>
    </row>
    <row r="9" spans="2:3">
      <c r="B9" t="s">
        <v>535</v>
      </c>
      <c r="C9">
        <v>-0.16800000000000001</v>
      </c>
    </row>
    <row r="10" spans="2:3">
      <c r="B10" t="s">
        <v>530</v>
      </c>
      <c r="C10">
        <v>-0.14399999999999999</v>
      </c>
    </row>
    <row r="11" spans="2:3">
      <c r="B11" t="s">
        <v>533</v>
      </c>
      <c r="C11">
        <v>-0.112</v>
      </c>
    </row>
    <row r="12" spans="2:3">
      <c r="B12" t="s">
        <v>5</v>
      </c>
      <c r="C12">
        <v>-6.7000000000000004E-2</v>
      </c>
    </row>
    <row r="13" spans="2:3">
      <c r="B13" t="s">
        <v>532</v>
      </c>
      <c r="C13">
        <v>-5.7000000000000002E-2</v>
      </c>
    </row>
    <row r="14" spans="2:3">
      <c r="B14" t="s">
        <v>534</v>
      </c>
      <c r="C14">
        <v>0.14799999999999999</v>
      </c>
    </row>
  </sheetData>
  <pageMargins left="0.7" right="0.7" top="0.78740157499999996" bottom="0.78740157499999996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B2:J1902"/>
  <sheetViews>
    <sheetView zoomScaleNormal="100" workbookViewId="0">
      <selection activeCell="K34" sqref="K34"/>
    </sheetView>
  </sheetViews>
  <sheetFormatPr defaultColWidth="11.5546875" defaultRowHeight="14.4"/>
  <cols>
    <col min="2" max="2" width="23.6640625" customWidth="1"/>
    <col min="8" max="8" width="23.109375" customWidth="1"/>
    <col min="9" max="9" width="22.44140625" customWidth="1"/>
  </cols>
  <sheetData>
    <row r="2" spans="2:10" ht="21">
      <c r="B2" s="4" t="s">
        <v>8792</v>
      </c>
    </row>
    <row r="4" spans="2:10" ht="21">
      <c r="B4" s="4" t="s">
        <v>8791</v>
      </c>
    </row>
    <row r="6" spans="2:10">
      <c r="C6" s="84" t="s">
        <v>8789</v>
      </c>
      <c r="D6" s="87"/>
      <c r="E6" s="88" t="s">
        <v>8790</v>
      </c>
      <c r="F6" s="87"/>
    </row>
    <row r="7" spans="2:10">
      <c r="B7" s="5" t="s">
        <v>1</v>
      </c>
      <c r="C7" s="1" t="s">
        <v>530</v>
      </c>
      <c r="D7" s="5" t="s">
        <v>529</v>
      </c>
      <c r="E7" s="1" t="s">
        <v>530</v>
      </c>
      <c r="F7" s="5" t="s">
        <v>529</v>
      </c>
      <c r="H7" s="1" t="s">
        <v>596</v>
      </c>
      <c r="I7" s="1" t="s">
        <v>2916</v>
      </c>
      <c r="J7" s="1" t="s">
        <v>595</v>
      </c>
    </row>
    <row r="8" spans="2:10">
      <c r="B8" s="6" t="s">
        <v>6</v>
      </c>
      <c r="C8">
        <v>-0.112100739767033</v>
      </c>
      <c r="D8" s="6">
        <v>-0.13921103427510401</v>
      </c>
      <c r="E8">
        <v>0.40294119781701798</v>
      </c>
      <c r="F8">
        <v>-0.10185255134101399</v>
      </c>
      <c r="H8" t="s">
        <v>8037</v>
      </c>
      <c r="I8" s="2">
        <v>0.10631537724819801</v>
      </c>
      <c r="J8" t="s">
        <v>538</v>
      </c>
    </row>
    <row r="9" spans="2:10">
      <c r="B9" s="6" t="s">
        <v>7</v>
      </c>
      <c r="C9">
        <v>-0.50129866977263104</v>
      </c>
      <c r="D9" s="6">
        <v>1.1369823657492999</v>
      </c>
      <c r="E9">
        <v>0.41144907676238501</v>
      </c>
      <c r="F9">
        <v>1.08687082509287</v>
      </c>
      <c r="H9" t="s">
        <v>8036</v>
      </c>
      <c r="I9" s="2">
        <v>2.6085134052322299</v>
      </c>
      <c r="J9" t="s">
        <v>538</v>
      </c>
    </row>
    <row r="10" spans="2:10">
      <c r="B10" s="6" t="s">
        <v>8</v>
      </c>
      <c r="C10">
        <v>-0.27912552886233799</v>
      </c>
      <c r="D10" s="6">
        <v>0.13589669423825401</v>
      </c>
      <c r="E10">
        <v>-0.26040161412203899</v>
      </c>
      <c r="F10">
        <v>0.30026073502688599</v>
      </c>
      <c r="H10" t="s">
        <v>8039</v>
      </c>
      <c r="I10" s="2">
        <v>0.69843736669488998</v>
      </c>
      <c r="J10" t="s">
        <v>538</v>
      </c>
    </row>
    <row r="11" spans="2:10">
      <c r="B11" s="6" t="s">
        <v>9</v>
      </c>
      <c r="C11">
        <v>-6.7417388691379795E-2</v>
      </c>
      <c r="D11" s="6">
        <v>0.20750858140955999</v>
      </c>
      <c r="E11">
        <v>2.1359241223196299E-2</v>
      </c>
      <c r="F11">
        <v>0.44639463394103701</v>
      </c>
      <c r="H11" t="s">
        <v>8038</v>
      </c>
      <c r="I11" s="2">
        <v>0.93499612677281896</v>
      </c>
      <c r="J11" t="s">
        <v>538</v>
      </c>
    </row>
    <row r="12" spans="2:10">
      <c r="B12" s="6" t="s">
        <v>2500</v>
      </c>
      <c r="C12">
        <v>-0.207839040150569</v>
      </c>
      <c r="D12" s="6">
        <v>0.18645880633433001</v>
      </c>
      <c r="E12">
        <v>-0.13616820437844801</v>
      </c>
      <c r="F12">
        <v>0.233772391172483</v>
      </c>
      <c r="H12" t="s">
        <v>8040</v>
      </c>
      <c r="I12" s="2">
        <v>0.249653693373767</v>
      </c>
      <c r="J12" t="s">
        <v>538</v>
      </c>
    </row>
    <row r="13" spans="2:10">
      <c r="B13" s="6" t="s">
        <v>11</v>
      </c>
      <c r="C13">
        <v>-0.46965661528861902</v>
      </c>
      <c r="D13" s="6">
        <v>-0.40402230180369503</v>
      </c>
      <c r="E13">
        <v>-0.194152377019604</v>
      </c>
      <c r="F13">
        <v>-0.208035083052377</v>
      </c>
      <c r="I13" s="2"/>
    </row>
    <row r="14" spans="2:10">
      <c r="B14" s="6" t="s">
        <v>12</v>
      </c>
      <c r="C14">
        <v>-9.1378556537958594E-2</v>
      </c>
      <c r="D14" s="6">
        <v>0.64050886752762903</v>
      </c>
      <c r="E14">
        <v>-0.32707999042901298</v>
      </c>
      <c r="F14">
        <v>0.466581452626182</v>
      </c>
      <c r="I14" s="2"/>
    </row>
    <row r="15" spans="2:10">
      <c r="B15" s="6" t="s">
        <v>13</v>
      </c>
      <c r="C15">
        <v>-0.263960693166303</v>
      </c>
      <c r="D15" s="6">
        <v>-1.50373455896789E-3</v>
      </c>
      <c r="E15">
        <v>0.29001407962325099</v>
      </c>
      <c r="F15">
        <v>-0.242472435408075</v>
      </c>
      <c r="I15" s="2"/>
    </row>
    <row r="16" spans="2:10">
      <c r="B16" s="6" t="s">
        <v>14</v>
      </c>
      <c r="C16">
        <v>-5.4624606105268203E-2</v>
      </c>
      <c r="D16" s="6">
        <v>-2.3720164616080001E-2</v>
      </c>
      <c r="E16">
        <v>4.01512423764251E-3</v>
      </c>
      <c r="F16">
        <v>5.2839715655962301E-2</v>
      </c>
      <c r="I16" s="2"/>
    </row>
    <row r="17" spans="2:9">
      <c r="B17" s="6" t="s">
        <v>15</v>
      </c>
      <c r="C17">
        <v>0.29424128423009599</v>
      </c>
      <c r="D17" s="6">
        <v>0.33806787144327399</v>
      </c>
      <c r="E17">
        <v>-3.40550488033666E-2</v>
      </c>
      <c r="F17">
        <v>-2.64483985541446E-2</v>
      </c>
      <c r="I17" s="2"/>
    </row>
    <row r="18" spans="2:9">
      <c r="B18" s="6" t="s">
        <v>16</v>
      </c>
      <c r="C18">
        <v>3.2406797311347399</v>
      </c>
      <c r="D18" s="6">
        <v>2.2468559996230901</v>
      </c>
      <c r="E18">
        <v>1.91035288247554</v>
      </c>
      <c r="F18">
        <v>2.3162425364798001</v>
      </c>
      <c r="I18" s="2"/>
    </row>
    <row r="19" spans="2:9">
      <c r="B19" s="6" t="s">
        <v>17</v>
      </c>
      <c r="C19">
        <v>-0.179417853733113</v>
      </c>
      <c r="D19" s="6">
        <v>-2.7717674952404299E-3</v>
      </c>
      <c r="E19">
        <v>0.579792905832057</v>
      </c>
      <c r="F19">
        <v>0.157309888121275</v>
      </c>
      <c r="I19" s="2"/>
    </row>
    <row r="20" spans="2:9">
      <c r="B20" s="6" t="s">
        <v>18</v>
      </c>
      <c r="C20">
        <v>-0.23245611607652</v>
      </c>
      <c r="D20" s="6">
        <v>-4.3469021238493798E-2</v>
      </c>
      <c r="E20">
        <v>-0.10895345873050299</v>
      </c>
      <c r="F20">
        <v>-0.15150713882098399</v>
      </c>
      <c r="I20" s="2"/>
    </row>
    <row r="21" spans="2:9">
      <c r="B21" s="6" t="s">
        <v>19</v>
      </c>
      <c r="C21">
        <v>-0.36624844476131102</v>
      </c>
      <c r="D21" s="6">
        <v>-0.32685676483237203</v>
      </c>
      <c r="E21">
        <v>-0.63692282651537202</v>
      </c>
      <c r="F21">
        <v>-0.22313919843057001</v>
      </c>
      <c r="I21" s="2"/>
    </row>
    <row r="22" spans="2:9">
      <c r="B22" s="6" t="s">
        <v>20</v>
      </c>
      <c r="C22">
        <v>-6.0586159551963198E-2</v>
      </c>
      <c r="D22" s="6">
        <v>-0.24608516927167901</v>
      </c>
      <c r="E22">
        <v>-0.54195524750528001</v>
      </c>
      <c r="F22">
        <v>-7.2788522132615094E-2</v>
      </c>
      <c r="I22" s="2"/>
    </row>
    <row r="23" spans="2:9">
      <c r="B23" s="6" t="s">
        <v>21</v>
      </c>
      <c r="C23">
        <v>0.47092336235826499</v>
      </c>
      <c r="D23" s="6">
        <v>0.65031550693994999</v>
      </c>
      <c r="E23">
        <v>0.48695769496350499</v>
      </c>
      <c r="F23">
        <v>0.16115834032189799</v>
      </c>
      <c r="I23" s="2"/>
    </row>
    <row r="24" spans="2:9">
      <c r="B24" s="6" t="s">
        <v>22</v>
      </c>
      <c r="C24">
        <v>-0.115866173895388</v>
      </c>
      <c r="D24" s="6">
        <v>-0.28830978937026103</v>
      </c>
      <c r="E24">
        <v>0.26801600313365898</v>
      </c>
      <c r="F24">
        <v>-8.6675098116456798E-3</v>
      </c>
      <c r="I24" s="2"/>
    </row>
    <row r="25" spans="2:9">
      <c r="B25" s="6" t="s">
        <v>23</v>
      </c>
      <c r="C25">
        <v>7.1152235256070798E-2</v>
      </c>
      <c r="D25" s="6">
        <v>1.947098830801</v>
      </c>
      <c r="E25">
        <v>0.40935188701479802</v>
      </c>
      <c r="F25">
        <v>2.4592758885146599</v>
      </c>
      <c r="I25" s="2"/>
    </row>
    <row r="26" spans="2:9">
      <c r="B26" s="6" t="s">
        <v>24</v>
      </c>
      <c r="C26">
        <v>-4.5220144417457198E-2</v>
      </c>
      <c r="D26" s="6">
        <v>-0.10215331120759601</v>
      </c>
      <c r="E26">
        <v>-0.49398884559547801</v>
      </c>
      <c r="F26">
        <v>-0.200033194303465</v>
      </c>
      <c r="I26" s="2"/>
    </row>
    <row r="27" spans="2:9">
      <c r="B27" s="6" t="s">
        <v>25</v>
      </c>
      <c r="C27">
        <v>-0.12689852234631399</v>
      </c>
      <c r="D27" s="6">
        <v>-0.28637963890764601</v>
      </c>
      <c r="E27">
        <v>0.15554857841839401</v>
      </c>
      <c r="F27">
        <v>-0.202941436967292</v>
      </c>
      <c r="I27" s="2"/>
    </row>
    <row r="28" spans="2:9">
      <c r="B28" s="6" t="s">
        <v>26</v>
      </c>
      <c r="C28">
        <v>-0.104146965042256</v>
      </c>
      <c r="D28" s="6">
        <v>-0.12151553933058699</v>
      </c>
      <c r="E28">
        <v>3.5790515207871298E-2</v>
      </c>
      <c r="F28">
        <v>-8.6372452241454206E-2</v>
      </c>
      <c r="I28" s="2"/>
    </row>
    <row r="29" spans="2:9">
      <c r="B29" s="6" t="s">
        <v>27</v>
      </c>
      <c r="C29">
        <v>-0.218317892535626</v>
      </c>
      <c r="D29" s="6">
        <v>-6.12348487378815E-2</v>
      </c>
      <c r="E29">
        <v>-0.286954343799462</v>
      </c>
      <c r="F29">
        <v>-0.19934784966859401</v>
      </c>
      <c r="I29" s="2"/>
    </row>
    <row r="30" spans="2:9">
      <c r="B30" s="6" t="s">
        <v>28</v>
      </c>
      <c r="C30">
        <v>0.24509410961726499</v>
      </c>
      <c r="D30" s="6">
        <v>0.28867434186600899</v>
      </c>
      <c r="E30">
        <v>5.5498547486740102E-2</v>
      </c>
      <c r="F30">
        <v>4.04451506526795E-2</v>
      </c>
      <c r="I30" s="2"/>
    </row>
    <row r="31" spans="2:9">
      <c r="B31" s="6" t="s">
        <v>29</v>
      </c>
      <c r="C31">
        <v>-0.47700450922249399</v>
      </c>
      <c r="D31" s="6">
        <v>-0.73065048308848601</v>
      </c>
      <c r="E31">
        <v>-0.33487346603980001</v>
      </c>
      <c r="F31">
        <v>-0.50695201020589897</v>
      </c>
      <c r="I31" s="2"/>
    </row>
    <row r="32" spans="2:9">
      <c r="B32" s="6" t="s">
        <v>30</v>
      </c>
      <c r="C32">
        <v>-2.33570617291631E-2</v>
      </c>
      <c r="D32" s="6">
        <v>-0.15177147766767199</v>
      </c>
      <c r="E32">
        <v>-0.45243581531254701</v>
      </c>
      <c r="F32">
        <v>-8.0309735154243306E-2</v>
      </c>
      <c r="I32" s="2"/>
    </row>
    <row r="33" spans="2:9">
      <c r="B33" s="6" t="s">
        <v>31</v>
      </c>
      <c r="C33">
        <v>0.85489584103202398</v>
      </c>
      <c r="D33" s="6">
        <v>0.71254853072819702</v>
      </c>
      <c r="E33">
        <v>-0.48843812069735898</v>
      </c>
      <c r="F33">
        <v>0.378608101321047</v>
      </c>
      <c r="I33" s="2"/>
    </row>
    <row r="34" spans="2:9">
      <c r="B34" s="6" t="s">
        <v>32</v>
      </c>
      <c r="C34">
        <v>0.243327301119134</v>
      </c>
      <c r="D34" s="6">
        <v>-0.122292283661323</v>
      </c>
      <c r="E34">
        <v>3.4528342023824499E-3</v>
      </c>
      <c r="F34">
        <v>7.7499788920372603E-3</v>
      </c>
      <c r="I34" s="2"/>
    </row>
    <row r="35" spans="2:9">
      <c r="B35" s="6" t="s">
        <v>33</v>
      </c>
      <c r="C35">
        <v>8.7944684055755201E-2</v>
      </c>
      <c r="D35" s="6">
        <v>1.2214381491794799E-2</v>
      </c>
      <c r="E35">
        <v>-2.1720872202834401E-2</v>
      </c>
      <c r="F35">
        <v>-0.21903120257566</v>
      </c>
      <c r="I35" s="2"/>
    </row>
    <row r="36" spans="2:9">
      <c r="B36" s="6" t="s">
        <v>34</v>
      </c>
      <c r="C36">
        <v>0.79477845577262396</v>
      </c>
      <c r="D36" s="6">
        <v>0.35696216193333602</v>
      </c>
      <c r="E36">
        <v>0.29724369221562202</v>
      </c>
      <c r="F36">
        <v>-0.21419865322444201</v>
      </c>
      <c r="I36" s="2"/>
    </row>
    <row r="37" spans="2:9">
      <c r="B37" s="6" t="s">
        <v>35</v>
      </c>
      <c r="C37">
        <v>4.5414334849690796</v>
      </c>
      <c r="D37" s="6">
        <v>3.1099555196587598</v>
      </c>
      <c r="E37">
        <v>0.76068421992990098</v>
      </c>
      <c r="F37">
        <v>2.6106795069473998</v>
      </c>
      <c r="I37" s="2"/>
    </row>
    <row r="38" spans="2:9">
      <c r="B38" s="6" t="s">
        <v>36</v>
      </c>
      <c r="C38">
        <v>0.27465712125340003</v>
      </c>
      <c r="D38" s="6">
        <v>0.11436696579038701</v>
      </c>
      <c r="E38">
        <v>-0.30003028889519701</v>
      </c>
      <c r="F38">
        <v>-5.72494025676051E-2</v>
      </c>
      <c r="I38" s="2"/>
    </row>
    <row r="39" spans="2:9">
      <c r="B39" s="6" t="s">
        <v>37</v>
      </c>
      <c r="C39">
        <v>0.292584919086674</v>
      </c>
      <c r="D39" s="6">
        <v>0.14290313821662501</v>
      </c>
      <c r="E39">
        <v>-4.1577618476719501E-2</v>
      </c>
      <c r="F39">
        <v>-0.102579579158586</v>
      </c>
      <c r="I39" s="2"/>
    </row>
    <row r="40" spans="2:9">
      <c r="B40" s="6" t="s">
        <v>38</v>
      </c>
      <c r="C40">
        <v>0.24638505983425599</v>
      </c>
      <c r="D40" s="6">
        <v>0.25903503238032799</v>
      </c>
      <c r="E40">
        <v>1.29013179638514</v>
      </c>
      <c r="F40">
        <v>0.33075957139099499</v>
      </c>
      <c r="I40" s="2"/>
    </row>
    <row r="41" spans="2:9">
      <c r="B41" s="6" t="s">
        <v>39</v>
      </c>
      <c r="C41">
        <v>-0.27129684846082203</v>
      </c>
      <c r="D41" s="6">
        <v>-0.14544862772890199</v>
      </c>
      <c r="E41">
        <v>0.202207982311815</v>
      </c>
      <c r="F41">
        <v>-0.137321074629526</v>
      </c>
      <c r="I41" s="2"/>
    </row>
    <row r="42" spans="2:9">
      <c r="B42" s="6" t="s">
        <v>40</v>
      </c>
      <c r="C42">
        <v>-0.13377879455446101</v>
      </c>
      <c r="D42" s="6">
        <v>-0.17296270566432101</v>
      </c>
      <c r="E42">
        <v>0.910274572971428</v>
      </c>
      <c r="F42">
        <v>-0.135796933171726</v>
      </c>
      <c r="I42" s="2"/>
    </row>
    <row r="43" spans="2:9">
      <c r="B43" s="6" t="s">
        <v>41</v>
      </c>
      <c r="C43">
        <v>-4.28757228742599E-3</v>
      </c>
      <c r="D43" s="6">
        <v>-8.95960844094255E-2</v>
      </c>
      <c r="E43">
        <v>-0.69109539108312001</v>
      </c>
      <c r="F43">
        <v>-8.2762897702620297E-2</v>
      </c>
      <c r="I43" s="2"/>
    </row>
    <row r="44" spans="2:9">
      <c r="B44" s="6" t="s">
        <v>42</v>
      </c>
      <c r="C44">
        <v>0.26637834716364001</v>
      </c>
      <c r="D44" s="6">
        <v>3.09783679068475E-2</v>
      </c>
      <c r="E44">
        <v>-0.53958250944444996</v>
      </c>
      <c r="F44">
        <v>-0.13990700970789299</v>
      </c>
      <c r="I44" s="2"/>
    </row>
    <row r="45" spans="2:9">
      <c r="B45" s="6" t="s">
        <v>43</v>
      </c>
      <c r="C45">
        <v>1.7422663573199499</v>
      </c>
      <c r="D45" s="6">
        <v>2.1749895500586902</v>
      </c>
      <c r="E45">
        <v>-0.20211503170683401</v>
      </c>
      <c r="F45">
        <v>2.9853484856963299</v>
      </c>
      <c r="I45" s="2"/>
    </row>
    <row r="46" spans="2:9">
      <c r="B46" s="6" t="s">
        <v>44</v>
      </c>
      <c r="C46">
        <v>-0.256175643926003</v>
      </c>
      <c r="D46" s="6">
        <v>-5.09345747250666E-2</v>
      </c>
      <c r="E46">
        <v>-0.73826300326667404</v>
      </c>
      <c r="F46">
        <v>-7.1549761157738506E-2</v>
      </c>
      <c r="I46" s="2"/>
    </row>
    <row r="47" spans="2:9">
      <c r="B47" s="6" t="s">
        <v>45</v>
      </c>
      <c r="C47">
        <v>-3.4788466811157298E-2</v>
      </c>
      <c r="D47" s="6">
        <v>6.1969475666527198E-2</v>
      </c>
      <c r="E47">
        <v>0.43118287112426001</v>
      </c>
      <c r="F47">
        <v>-0.16278892354413699</v>
      </c>
      <c r="I47" s="2"/>
    </row>
    <row r="48" spans="2:9">
      <c r="B48" s="6" t="s">
        <v>46</v>
      </c>
      <c r="C48">
        <v>2.58490297678693</v>
      </c>
      <c r="D48" s="6">
        <v>1.2109206487441599</v>
      </c>
      <c r="E48">
        <v>-0.27186891541214397</v>
      </c>
      <c r="F48">
        <v>0.92366619117107895</v>
      </c>
      <c r="I48" s="2"/>
    </row>
    <row r="49" spans="2:9">
      <c r="B49" s="6" t="s">
        <v>47</v>
      </c>
      <c r="C49">
        <v>0.151185024896137</v>
      </c>
      <c r="D49" s="6">
        <v>-0.25571840111417399</v>
      </c>
      <c r="E49">
        <v>0.31682820840158299</v>
      </c>
      <c r="F49">
        <v>-0.34371722450402997</v>
      </c>
      <c r="I49" s="2"/>
    </row>
    <row r="50" spans="2:9">
      <c r="B50" s="6" t="s">
        <v>48</v>
      </c>
      <c r="C50">
        <v>0.77684600556816097</v>
      </c>
      <c r="D50" s="6">
        <v>1.29318576439529</v>
      </c>
      <c r="E50">
        <v>0.76840858177881499</v>
      </c>
      <c r="F50">
        <v>1.37258325614077</v>
      </c>
      <c r="I50" s="2"/>
    </row>
    <row r="51" spans="2:9">
      <c r="B51" s="6" t="s">
        <v>49</v>
      </c>
      <c r="C51">
        <v>0.42442356807374199</v>
      </c>
      <c r="D51" s="6">
        <v>0.326635291021587</v>
      </c>
      <c r="E51">
        <v>0.69546505123413904</v>
      </c>
      <c r="F51">
        <v>0.29711650433641101</v>
      </c>
      <c r="I51" s="2"/>
    </row>
    <row r="52" spans="2:9">
      <c r="B52" s="6" t="s">
        <v>50</v>
      </c>
      <c r="C52">
        <v>0.10972241212390101</v>
      </c>
      <c r="D52" s="6">
        <v>0.130684119340234</v>
      </c>
      <c r="E52">
        <v>-0.24888619436326501</v>
      </c>
      <c r="F52">
        <v>0.25197349625138699</v>
      </c>
      <c r="I52" s="2"/>
    </row>
    <row r="53" spans="2:9">
      <c r="B53" s="6" t="s">
        <v>51</v>
      </c>
      <c r="C53">
        <v>-2.1260945954494799E-2</v>
      </c>
      <c r="D53" s="6">
        <v>4.1823077368608998E-2</v>
      </c>
      <c r="E53">
        <v>0.49220955786318599</v>
      </c>
      <c r="F53">
        <v>8.0672875296053506E-2</v>
      </c>
      <c r="I53" s="2"/>
    </row>
    <row r="54" spans="2:9">
      <c r="B54" s="6" t="s">
        <v>52</v>
      </c>
      <c r="C54">
        <v>-4.4431928314205199E-2</v>
      </c>
      <c r="D54" s="6">
        <v>-0.28918966699698101</v>
      </c>
      <c r="E54">
        <v>0.56366762152553795</v>
      </c>
      <c r="F54">
        <v>-0.39531277942602899</v>
      </c>
      <c r="I54" s="2"/>
    </row>
    <row r="55" spans="2:9">
      <c r="B55" s="6" t="s">
        <v>53</v>
      </c>
      <c r="C55">
        <v>0.34878864235955598</v>
      </c>
      <c r="D55" s="6">
        <v>7.2241098493365102E-2</v>
      </c>
      <c r="E55">
        <v>0.41371801207387199</v>
      </c>
      <c r="F55">
        <v>0.13731793421007499</v>
      </c>
      <c r="I55" s="2"/>
    </row>
    <row r="56" spans="2:9">
      <c r="B56" s="6" t="s">
        <v>54</v>
      </c>
      <c r="C56">
        <v>0.240692237245857</v>
      </c>
      <c r="D56" s="6">
        <v>0.22817532821672101</v>
      </c>
      <c r="E56">
        <v>0.30819733386422998</v>
      </c>
      <c r="F56">
        <v>0.18128431110495599</v>
      </c>
      <c r="I56" s="2"/>
    </row>
    <row r="57" spans="2:9">
      <c r="B57" s="6" t="s">
        <v>55</v>
      </c>
      <c r="C57">
        <v>0.12346258268900399</v>
      </c>
      <c r="D57" s="6">
        <v>0.37863413224401399</v>
      </c>
      <c r="E57">
        <v>6.7047552503339297E-2</v>
      </c>
      <c r="F57">
        <v>0.29656523895895898</v>
      </c>
      <c r="I57" s="2"/>
    </row>
    <row r="58" spans="2:9">
      <c r="B58" s="6" t="s">
        <v>56</v>
      </c>
      <c r="C58">
        <v>0.82757502635957703</v>
      </c>
      <c r="D58" s="6">
        <v>0.94387910845231604</v>
      </c>
      <c r="E58">
        <v>2.4210525227552302</v>
      </c>
      <c r="F58">
        <v>0.88628974719758902</v>
      </c>
      <c r="I58" s="2"/>
    </row>
    <row r="59" spans="2:9">
      <c r="B59" s="6" t="s">
        <v>57</v>
      </c>
      <c r="C59">
        <v>4.45523889696368E-2</v>
      </c>
      <c r="D59" s="6">
        <v>-5.9842028234906301E-2</v>
      </c>
      <c r="E59">
        <v>0.868863684052396</v>
      </c>
      <c r="F59">
        <v>8.8449378194277603E-2</v>
      </c>
      <c r="I59" s="2"/>
    </row>
    <row r="60" spans="2:9">
      <c r="B60" s="6" t="s">
        <v>58</v>
      </c>
      <c r="C60">
        <v>-3.5468674460970399E-2</v>
      </c>
      <c r="D60" s="6">
        <v>-0.19405639906502301</v>
      </c>
      <c r="E60">
        <v>-7.5046278862659896E-2</v>
      </c>
      <c r="F60">
        <v>0.27739296304088301</v>
      </c>
      <c r="I60" s="2"/>
    </row>
    <row r="61" spans="2:9">
      <c r="B61" s="6" t="s">
        <v>59</v>
      </c>
      <c r="C61">
        <v>-9.3464556808642699E-2</v>
      </c>
      <c r="D61" s="6">
        <v>2.05907699624398E-2</v>
      </c>
      <c r="E61">
        <v>0.59546359733068799</v>
      </c>
      <c r="F61">
        <v>-2.1448290594479901E-2</v>
      </c>
      <c r="I61" s="2"/>
    </row>
    <row r="62" spans="2:9">
      <c r="B62" s="6" t="s">
        <v>60</v>
      </c>
      <c r="C62">
        <v>-0.34688734954268802</v>
      </c>
      <c r="D62" s="6">
        <v>-7.5270486246529295E-2</v>
      </c>
      <c r="E62">
        <v>-0.15769374333164099</v>
      </c>
      <c r="F62">
        <v>-0.52360438773958096</v>
      </c>
      <c r="I62" s="2"/>
    </row>
    <row r="63" spans="2:9">
      <c r="B63" s="6" t="s">
        <v>61</v>
      </c>
      <c r="C63">
        <v>-0.20256527796948701</v>
      </c>
      <c r="D63" s="6">
        <v>-0.249602162150559</v>
      </c>
      <c r="E63">
        <v>0.39120017907792498</v>
      </c>
      <c r="F63">
        <v>-0.130764836681452</v>
      </c>
      <c r="I63" s="2"/>
    </row>
    <row r="64" spans="2:9">
      <c r="B64" s="6" t="s">
        <v>62</v>
      </c>
      <c r="C64">
        <v>-5.3427922878118997E-2</v>
      </c>
      <c r="D64" s="6">
        <v>4.5635180258149097E-2</v>
      </c>
      <c r="E64">
        <v>0.57633816560471496</v>
      </c>
      <c r="F64">
        <v>-2.4062401501066599E-2</v>
      </c>
      <c r="I64" s="2"/>
    </row>
    <row r="65" spans="2:9">
      <c r="B65" s="6" t="s">
        <v>63</v>
      </c>
      <c r="C65">
        <v>0.67515984386964301</v>
      </c>
      <c r="D65" s="6">
        <v>1.07152180504048</v>
      </c>
      <c r="E65">
        <v>0.31928060672653502</v>
      </c>
      <c r="F65">
        <v>0.86507397269667996</v>
      </c>
      <c r="I65" s="2"/>
    </row>
    <row r="66" spans="2:9">
      <c r="B66" s="6" t="s">
        <v>64</v>
      </c>
      <c r="C66">
        <v>0.16053029914974901</v>
      </c>
      <c r="D66" s="6">
        <v>4.9996771126007297E-2</v>
      </c>
      <c r="E66">
        <v>0.64562963115681804</v>
      </c>
      <c r="F66">
        <v>0.143419220391372</v>
      </c>
      <c r="I66" s="2"/>
    </row>
    <row r="67" spans="2:9">
      <c r="B67" s="6" t="s">
        <v>65</v>
      </c>
      <c r="C67">
        <v>1.13531189372939</v>
      </c>
      <c r="D67" s="6">
        <v>1.6276784389946199</v>
      </c>
      <c r="E67">
        <v>0.25005422392542398</v>
      </c>
      <c r="F67">
        <v>0.88201246772402297</v>
      </c>
      <c r="I67" s="2"/>
    </row>
    <row r="68" spans="2:9">
      <c r="B68" s="6" t="s">
        <v>66</v>
      </c>
      <c r="C68">
        <v>1.43871630666743</v>
      </c>
      <c r="D68" s="6">
        <v>2.2725702578127698</v>
      </c>
      <c r="E68">
        <v>0.45462329914639199</v>
      </c>
      <c r="F68">
        <v>1.3665167789028401</v>
      </c>
      <c r="I68" s="2"/>
    </row>
    <row r="69" spans="2:9">
      <c r="B69" s="6" t="s">
        <v>67</v>
      </c>
      <c r="C69">
        <v>0.19950943277018701</v>
      </c>
      <c r="D69" s="6">
        <v>0.16943278412593599</v>
      </c>
      <c r="E69">
        <v>4.1125685153845702E-2</v>
      </c>
      <c r="F69">
        <v>0.18351692213137799</v>
      </c>
      <c r="I69" s="2"/>
    </row>
    <row r="70" spans="2:9">
      <c r="B70" s="6" t="s">
        <v>68</v>
      </c>
      <c r="C70">
        <v>1.15137202462601</v>
      </c>
      <c r="D70" s="6">
        <v>0.17670948014742499</v>
      </c>
      <c r="E70">
        <v>-0.105288027935558</v>
      </c>
      <c r="F70">
        <v>1.4551275050469401</v>
      </c>
      <c r="I70" s="2"/>
    </row>
    <row r="71" spans="2:9">
      <c r="B71" s="6" t="s">
        <v>69</v>
      </c>
      <c r="C71">
        <v>-0.38294103533407298</v>
      </c>
      <c r="D71" s="6">
        <v>-0.492991888832846</v>
      </c>
      <c r="E71">
        <v>-0.14983197227140899</v>
      </c>
      <c r="F71">
        <v>-0.30417810700558801</v>
      </c>
      <c r="I71" s="2"/>
    </row>
    <row r="72" spans="2:9">
      <c r="B72" s="6" t="s">
        <v>70</v>
      </c>
      <c r="C72">
        <v>0.144771923985439</v>
      </c>
      <c r="D72" s="6">
        <v>2.8866208445783699E-2</v>
      </c>
      <c r="E72">
        <v>0.42565593611966901</v>
      </c>
      <c r="F72">
        <v>4.1501197991381703E-2</v>
      </c>
      <c r="I72" s="2"/>
    </row>
    <row r="73" spans="2:9">
      <c r="B73" s="6" t="s">
        <v>71</v>
      </c>
      <c r="C73">
        <v>0.34041662262026801</v>
      </c>
      <c r="D73" s="6">
        <v>0.54842965485159001</v>
      </c>
      <c r="E73">
        <v>0.55422176050903904</v>
      </c>
      <c r="F73">
        <v>0.57624510278284902</v>
      </c>
      <c r="I73" s="2"/>
    </row>
    <row r="74" spans="2:9">
      <c r="B74" s="6" t="s">
        <v>72</v>
      </c>
      <c r="C74">
        <v>-7.1315511078674496E-2</v>
      </c>
      <c r="D74" s="6">
        <v>-0.122604686814901</v>
      </c>
      <c r="E74">
        <v>0.22931131916712499</v>
      </c>
      <c r="F74">
        <v>-0.19068600203425701</v>
      </c>
      <c r="I74" s="2"/>
    </row>
    <row r="75" spans="2:9">
      <c r="B75" s="6" t="s">
        <v>73</v>
      </c>
      <c r="C75">
        <v>1.4230454193698401</v>
      </c>
      <c r="D75" s="6">
        <v>1.8823693637297301</v>
      </c>
      <c r="E75">
        <v>-0.27296925349489298</v>
      </c>
      <c r="F75">
        <v>2.5681377901788101</v>
      </c>
      <c r="I75" s="2"/>
    </row>
    <row r="76" spans="2:9">
      <c r="B76" s="6" t="s">
        <v>74</v>
      </c>
      <c r="C76">
        <v>-0.13021561660523501</v>
      </c>
      <c r="D76" s="6">
        <v>-9.2164651351235402E-2</v>
      </c>
      <c r="E76">
        <v>0.233856173025834</v>
      </c>
      <c r="F76">
        <v>-0.107851319938503</v>
      </c>
      <c r="I76" s="2"/>
    </row>
    <row r="77" spans="2:9">
      <c r="B77" s="6" t="s">
        <v>75</v>
      </c>
      <c r="C77">
        <v>1.7322409477435401E-2</v>
      </c>
      <c r="D77" s="6">
        <v>-0.37765427348625003</v>
      </c>
      <c r="E77">
        <v>0.90417493100782298</v>
      </c>
      <c r="F77">
        <v>-0.476628458802828</v>
      </c>
      <c r="I77" s="2"/>
    </row>
    <row r="78" spans="2:9">
      <c r="B78" s="6" t="s">
        <v>76</v>
      </c>
      <c r="C78">
        <v>-7.1424453287615999E-2</v>
      </c>
      <c r="D78" s="6">
        <v>0.38097975783278498</v>
      </c>
      <c r="E78">
        <v>-0.90341906621731105</v>
      </c>
      <c r="F78">
        <v>0.83762319984946398</v>
      </c>
      <c r="I78" s="2"/>
    </row>
    <row r="79" spans="2:9">
      <c r="B79" s="6" t="s">
        <v>77</v>
      </c>
      <c r="C79">
        <v>-8.0043416842368306E-2</v>
      </c>
      <c r="D79" s="6">
        <v>9.4530849334574802E-3</v>
      </c>
      <c r="E79">
        <v>0.25033673085707298</v>
      </c>
      <c r="F79">
        <v>3.13096145594517E-2</v>
      </c>
      <c r="I79" s="2"/>
    </row>
    <row r="80" spans="2:9">
      <c r="B80" s="6" t="s">
        <v>78</v>
      </c>
      <c r="C80">
        <v>-0.71773159185238999</v>
      </c>
      <c r="D80" s="6">
        <v>0.90216324287193095</v>
      </c>
      <c r="E80">
        <v>-0.24577432343373101</v>
      </c>
      <c r="F80">
        <v>1.7058814463670799</v>
      </c>
      <c r="I80" s="2"/>
    </row>
    <row r="81" spans="2:9">
      <c r="B81" s="6" t="s">
        <v>79</v>
      </c>
      <c r="C81">
        <v>-0.179575609985755</v>
      </c>
      <c r="D81" s="6">
        <v>-0.12349158488062199</v>
      </c>
      <c r="E81">
        <v>-0.46478967047004799</v>
      </c>
      <c r="F81">
        <v>-1.0107192953726E-2</v>
      </c>
      <c r="I81" s="2"/>
    </row>
    <row r="82" spans="2:9">
      <c r="B82" s="6" t="s">
        <v>80</v>
      </c>
      <c r="C82">
        <v>-0.164521807451945</v>
      </c>
      <c r="D82" s="6">
        <v>5.75967450060356E-2</v>
      </c>
      <c r="E82">
        <v>0.23835245046364101</v>
      </c>
      <c r="F82">
        <v>5.4018358582680802E-2</v>
      </c>
      <c r="I82" s="2"/>
    </row>
    <row r="83" spans="2:9">
      <c r="B83" s="6" t="s">
        <v>81</v>
      </c>
      <c r="C83">
        <v>0.763582996775797</v>
      </c>
      <c r="D83" s="6">
        <v>0.489592899195058</v>
      </c>
      <c r="E83">
        <v>0.33905809986389202</v>
      </c>
      <c r="F83">
        <v>0.47421953700274</v>
      </c>
      <c r="I83" s="2"/>
    </row>
    <row r="84" spans="2:9">
      <c r="B84" s="6" t="s">
        <v>82</v>
      </c>
      <c r="C84">
        <v>-0.1062621860466</v>
      </c>
      <c r="D84" s="6">
        <v>0.58336602052444397</v>
      </c>
      <c r="E84">
        <v>0.20329784198413001</v>
      </c>
      <c r="F84">
        <v>0.43346994575617798</v>
      </c>
      <c r="I84" s="2"/>
    </row>
    <row r="85" spans="2:9">
      <c r="B85" s="6" t="s">
        <v>83</v>
      </c>
      <c r="C85">
        <v>-0.169959622719835</v>
      </c>
      <c r="D85" s="6">
        <v>0.22725716666495799</v>
      </c>
      <c r="E85">
        <v>0.186078432622518</v>
      </c>
      <c r="F85">
        <v>0.330291251681195</v>
      </c>
      <c r="I85" s="2"/>
    </row>
    <row r="86" spans="2:9">
      <c r="B86" s="6" t="s">
        <v>84</v>
      </c>
      <c r="C86">
        <v>-0.76579958152196603</v>
      </c>
      <c r="D86" s="6">
        <v>-0.70166037979767204</v>
      </c>
      <c r="E86">
        <v>-0.44658568739860499</v>
      </c>
      <c r="F86">
        <v>-1.1293332814500201</v>
      </c>
      <c r="I86" s="2"/>
    </row>
    <row r="87" spans="2:9">
      <c r="B87" s="6" t="s">
        <v>85</v>
      </c>
      <c r="C87">
        <v>0.16245331383813699</v>
      </c>
      <c r="D87" s="6">
        <v>2.1313837298133902</v>
      </c>
      <c r="E87">
        <v>-0.244298184270235</v>
      </c>
      <c r="F87">
        <v>2.4238898504091799</v>
      </c>
      <c r="I87" s="2"/>
    </row>
    <row r="88" spans="2:9">
      <c r="B88" s="6" t="s">
        <v>86</v>
      </c>
      <c r="C88">
        <v>-7.4840936922253298E-2</v>
      </c>
      <c r="D88" s="6">
        <v>-0.44045015414070898</v>
      </c>
      <c r="E88">
        <v>-0.61652992103466597</v>
      </c>
      <c r="F88">
        <v>-0.62026420950300598</v>
      </c>
      <c r="I88" s="2"/>
    </row>
    <row r="89" spans="2:9">
      <c r="B89" s="6" t="s">
        <v>87</v>
      </c>
      <c r="C89">
        <v>6.9645389854466097E-2</v>
      </c>
      <c r="D89" s="6">
        <v>-0.101311528297784</v>
      </c>
      <c r="E89">
        <v>-0.83511329401397805</v>
      </c>
      <c r="F89">
        <v>-0.16872686513424701</v>
      </c>
      <c r="I89" s="2"/>
    </row>
    <row r="90" spans="2:9">
      <c r="B90" s="6" t="s">
        <v>88</v>
      </c>
      <c r="C90">
        <v>-4.6359744122277998E-3</v>
      </c>
      <c r="D90" s="6">
        <v>0.219410696143123</v>
      </c>
      <c r="E90">
        <v>1.12799861220625</v>
      </c>
      <c r="F90">
        <v>0.26927680349901001</v>
      </c>
      <c r="I90" s="2"/>
    </row>
    <row r="91" spans="2:9">
      <c r="B91" s="6" t="s">
        <v>89</v>
      </c>
      <c r="C91">
        <v>0.919147894653631</v>
      </c>
      <c r="D91" s="6">
        <v>0.261683255732158</v>
      </c>
      <c r="E91">
        <v>-8.6705595927843396E-2</v>
      </c>
      <c r="F91">
        <v>-3.4610134672815901E-2</v>
      </c>
      <c r="I91" s="2"/>
    </row>
    <row r="92" spans="2:9">
      <c r="B92" s="6" t="s">
        <v>90</v>
      </c>
      <c r="C92">
        <v>0.14147012329765299</v>
      </c>
      <c r="D92" s="6">
        <v>0.319299405285355</v>
      </c>
      <c r="E92">
        <v>0.88717733878288896</v>
      </c>
      <c r="F92">
        <v>0.46662074557647998</v>
      </c>
      <c r="I92" s="2"/>
    </row>
    <row r="93" spans="2:9">
      <c r="B93" s="6" t="s">
        <v>91</v>
      </c>
      <c r="C93">
        <v>0.18134928545979001</v>
      </c>
      <c r="D93" s="6">
        <v>0.54909876780753497</v>
      </c>
      <c r="E93">
        <v>0.62004902272011397</v>
      </c>
      <c r="F93">
        <v>0.578184637303092</v>
      </c>
      <c r="I93" s="2"/>
    </row>
    <row r="94" spans="2:9">
      <c r="B94" s="6" t="s">
        <v>92</v>
      </c>
      <c r="C94">
        <v>-0.44936776982478199</v>
      </c>
      <c r="D94" s="6">
        <v>-0.57865270444133099</v>
      </c>
      <c r="E94">
        <v>-0.54868278698199702</v>
      </c>
      <c r="F94">
        <v>-0.101303952445223</v>
      </c>
      <c r="I94" s="2"/>
    </row>
    <row r="95" spans="2:9">
      <c r="B95" s="6" t="s">
        <v>93</v>
      </c>
      <c r="C95">
        <v>0.98708847112074205</v>
      </c>
      <c r="D95" s="6">
        <v>1.9662900177430001</v>
      </c>
      <c r="E95">
        <v>-0.10153544704034401</v>
      </c>
      <c r="F95">
        <v>1.58465893701747</v>
      </c>
      <c r="I95" s="2"/>
    </row>
    <row r="96" spans="2:9">
      <c r="B96" s="6" t="s">
        <v>94</v>
      </c>
      <c r="C96">
        <v>-0.12974672419581901</v>
      </c>
      <c r="D96" s="6">
        <v>-0.26273889172276599</v>
      </c>
      <c r="E96">
        <v>-0.18953482457893001</v>
      </c>
      <c r="F96">
        <v>-0.155930941215671</v>
      </c>
      <c r="I96" s="2"/>
    </row>
    <row r="97" spans="2:9">
      <c r="B97" s="6" t="s">
        <v>95</v>
      </c>
      <c r="C97">
        <v>0.20037163881653799</v>
      </c>
      <c r="D97" s="6">
        <v>-0.15929467249679399</v>
      </c>
      <c r="E97">
        <v>-0.342265459362878</v>
      </c>
      <c r="F97">
        <v>-8.3783180481081396E-2</v>
      </c>
      <c r="I97" s="2"/>
    </row>
    <row r="98" spans="2:9">
      <c r="B98" s="6" t="s">
        <v>96</v>
      </c>
      <c r="C98">
        <v>0.37188809398707301</v>
      </c>
      <c r="D98" s="6">
        <v>0.54136724185426699</v>
      </c>
      <c r="E98">
        <v>-2.9608835490645E-2</v>
      </c>
      <c r="F98">
        <v>0.96018719139101305</v>
      </c>
      <c r="I98" s="2"/>
    </row>
    <row r="99" spans="2:9">
      <c r="B99" s="6" t="s">
        <v>97</v>
      </c>
      <c r="C99">
        <v>-3.2643466556747602E-2</v>
      </c>
      <c r="D99" s="6">
        <v>-0.42249696539571002</v>
      </c>
      <c r="E99">
        <v>-0.10109154320053999</v>
      </c>
      <c r="F99">
        <v>-0.53046878348527604</v>
      </c>
      <c r="I99" s="2"/>
    </row>
    <row r="100" spans="2:9">
      <c r="B100" s="6" t="s">
        <v>98</v>
      </c>
      <c r="C100">
        <v>-0.104559303478976</v>
      </c>
      <c r="D100" s="6">
        <v>0.58653977478647301</v>
      </c>
      <c r="E100">
        <v>-0.39593039209264502</v>
      </c>
      <c r="F100">
        <v>0.46569947049375099</v>
      </c>
      <c r="I100" s="2"/>
    </row>
    <row r="101" spans="2:9">
      <c r="B101" s="6" t="s">
        <v>99</v>
      </c>
      <c r="C101">
        <v>0.37455334447973199</v>
      </c>
      <c r="D101" s="6">
        <v>0.57155204867557097</v>
      </c>
      <c r="E101">
        <v>1.41466383607125</v>
      </c>
      <c r="F101">
        <v>0.636067231450679</v>
      </c>
      <c r="I101" s="2"/>
    </row>
    <row r="102" spans="2:9">
      <c r="B102" s="6" t="s">
        <v>100</v>
      </c>
      <c r="C102">
        <v>-0.127698590969895</v>
      </c>
      <c r="D102" s="6">
        <v>-0.16349983898611001</v>
      </c>
      <c r="E102">
        <v>0.36161267814770398</v>
      </c>
      <c r="F102">
        <v>0.24725415773704801</v>
      </c>
      <c r="I102" s="2"/>
    </row>
    <row r="103" spans="2:9">
      <c r="B103" s="6" t="s">
        <v>101</v>
      </c>
      <c r="C103">
        <v>0.21749294395361701</v>
      </c>
      <c r="D103" s="6">
        <v>-4.6244566309587599E-2</v>
      </c>
      <c r="E103">
        <v>1.10380445019387</v>
      </c>
      <c r="F103">
        <v>0.267623700830041</v>
      </c>
      <c r="I103" s="2"/>
    </row>
    <row r="104" spans="2:9">
      <c r="I104" s="2"/>
    </row>
    <row r="105" spans="2:9">
      <c r="I105" s="2"/>
    </row>
    <row r="106" spans="2:9">
      <c r="I106" s="2"/>
    </row>
    <row r="107" spans="2:9">
      <c r="I107" s="2"/>
    </row>
    <row r="108" spans="2:9">
      <c r="I108" s="2"/>
    </row>
    <row r="109" spans="2:9">
      <c r="I109" s="2"/>
    </row>
    <row r="110" spans="2:9">
      <c r="I110" s="2"/>
    </row>
    <row r="111" spans="2:9">
      <c r="I111" s="2"/>
    </row>
    <row r="112" spans="2:9">
      <c r="I112" s="2"/>
    </row>
    <row r="113" spans="9:9">
      <c r="I113" s="2"/>
    </row>
    <row r="114" spans="9:9">
      <c r="I114" s="2"/>
    </row>
    <row r="115" spans="9:9">
      <c r="I115" s="2"/>
    </row>
    <row r="116" spans="9:9">
      <c r="I116" s="2"/>
    </row>
    <row r="117" spans="9:9">
      <c r="I117" s="2"/>
    </row>
    <row r="118" spans="9:9">
      <c r="I118" s="2"/>
    </row>
    <row r="119" spans="9:9">
      <c r="I119" s="2"/>
    </row>
    <row r="120" spans="9:9">
      <c r="I120" s="2"/>
    </row>
    <row r="121" spans="9:9">
      <c r="I121" s="2"/>
    </row>
    <row r="122" spans="9:9">
      <c r="I122" s="2"/>
    </row>
    <row r="123" spans="9:9">
      <c r="I123" s="2"/>
    </row>
    <row r="124" spans="9:9">
      <c r="I124" s="2"/>
    </row>
    <row r="125" spans="9:9">
      <c r="I125" s="2"/>
    </row>
    <row r="126" spans="9:9">
      <c r="I126" s="2"/>
    </row>
    <row r="127" spans="9:9">
      <c r="I127" s="2"/>
    </row>
    <row r="128" spans="9:9">
      <c r="I128" s="2"/>
    </row>
    <row r="129" spans="9:9">
      <c r="I129" s="2"/>
    </row>
    <row r="130" spans="9:9">
      <c r="I130" s="2"/>
    </row>
    <row r="131" spans="9:9">
      <c r="I131" s="2"/>
    </row>
    <row r="132" spans="9:9">
      <c r="I132" s="2"/>
    </row>
    <row r="133" spans="9:9">
      <c r="I133" s="2"/>
    </row>
    <row r="134" spans="9:9">
      <c r="I134" s="2"/>
    </row>
    <row r="135" spans="9:9">
      <c r="I135" s="2"/>
    </row>
    <row r="136" spans="9:9">
      <c r="I136" s="2"/>
    </row>
    <row r="137" spans="9:9">
      <c r="I137" s="2"/>
    </row>
    <row r="138" spans="9:9">
      <c r="I138" s="2"/>
    </row>
    <row r="139" spans="9:9">
      <c r="I139" s="2"/>
    </row>
    <row r="140" spans="9:9">
      <c r="I140" s="2"/>
    </row>
    <row r="141" spans="9:9">
      <c r="I141" s="2"/>
    </row>
    <row r="142" spans="9:9">
      <c r="I142" s="2"/>
    </row>
    <row r="143" spans="9:9">
      <c r="I143" s="2"/>
    </row>
    <row r="144" spans="9:9">
      <c r="I144" s="2"/>
    </row>
    <row r="145" spans="9:9">
      <c r="I145" s="2"/>
    </row>
    <row r="146" spans="9:9">
      <c r="I146" s="2"/>
    </row>
    <row r="147" spans="9:9">
      <c r="I147" s="2"/>
    </row>
    <row r="148" spans="9:9">
      <c r="I148" s="2"/>
    </row>
    <row r="149" spans="9:9">
      <c r="I149" s="2"/>
    </row>
    <row r="150" spans="9:9">
      <c r="I150" s="2"/>
    </row>
    <row r="151" spans="9:9">
      <c r="I151" s="2"/>
    </row>
    <row r="152" spans="9:9">
      <c r="I152" s="2"/>
    </row>
    <row r="153" spans="9:9">
      <c r="I153" s="2"/>
    </row>
    <row r="154" spans="9:9">
      <c r="I154" s="2"/>
    </row>
    <row r="155" spans="9:9">
      <c r="I155" s="2"/>
    </row>
    <row r="156" spans="9:9">
      <c r="I156" s="2"/>
    </row>
    <row r="157" spans="9:9">
      <c r="I157" s="2"/>
    </row>
    <row r="158" spans="9:9">
      <c r="I158" s="2"/>
    </row>
    <row r="159" spans="9:9">
      <c r="I159" s="2"/>
    </row>
    <row r="160" spans="9:9">
      <c r="I160" s="2"/>
    </row>
    <row r="161" spans="9:9">
      <c r="I161" s="2"/>
    </row>
    <row r="162" spans="9:9">
      <c r="I162" s="2"/>
    </row>
    <row r="163" spans="9:9">
      <c r="I163" s="2"/>
    </row>
    <row r="164" spans="9:9">
      <c r="I164" s="2"/>
    </row>
    <row r="165" spans="9:9">
      <c r="I165" s="2"/>
    </row>
    <row r="166" spans="9:9">
      <c r="I166" s="2"/>
    </row>
    <row r="167" spans="9:9">
      <c r="I167" s="2"/>
    </row>
    <row r="168" spans="9:9">
      <c r="I168" s="2"/>
    </row>
    <row r="169" spans="9:9">
      <c r="I169" s="2"/>
    </row>
    <row r="170" spans="9:9">
      <c r="I170" s="2"/>
    </row>
    <row r="171" spans="9:9">
      <c r="I171" s="2"/>
    </row>
    <row r="172" spans="9:9">
      <c r="I172" s="2"/>
    </row>
    <row r="173" spans="9:9">
      <c r="I173" s="2"/>
    </row>
    <row r="174" spans="9:9">
      <c r="I174" s="2"/>
    </row>
    <row r="175" spans="9:9">
      <c r="I175" s="2"/>
    </row>
    <row r="176" spans="9:9">
      <c r="I176" s="2"/>
    </row>
    <row r="177" spans="9:9">
      <c r="I177" s="2"/>
    </row>
    <row r="178" spans="9:9">
      <c r="I178" s="2"/>
    </row>
    <row r="179" spans="9:9">
      <c r="I179" s="2"/>
    </row>
    <row r="180" spans="9:9">
      <c r="I180" s="2"/>
    </row>
    <row r="181" spans="9:9">
      <c r="I181" s="2"/>
    </row>
    <row r="182" spans="9:9">
      <c r="I182" s="2"/>
    </row>
    <row r="183" spans="9:9">
      <c r="I183" s="2"/>
    </row>
    <row r="184" spans="9:9">
      <c r="I184" s="2"/>
    </row>
    <row r="185" spans="9:9">
      <c r="I185" s="2"/>
    </row>
    <row r="186" spans="9:9">
      <c r="I186" s="2"/>
    </row>
    <row r="187" spans="9:9">
      <c r="I187" s="2"/>
    </row>
    <row r="188" spans="9:9">
      <c r="I188" s="2"/>
    </row>
    <row r="189" spans="9:9">
      <c r="I189" s="2"/>
    </row>
    <row r="190" spans="9:9">
      <c r="I190" s="2"/>
    </row>
    <row r="191" spans="9:9">
      <c r="I191" s="2"/>
    </row>
    <row r="192" spans="9:9">
      <c r="I192" s="2"/>
    </row>
    <row r="193" spans="9:9">
      <c r="I193" s="2"/>
    </row>
    <row r="194" spans="9:9">
      <c r="I194" s="2"/>
    </row>
    <row r="195" spans="9:9">
      <c r="I195" s="2"/>
    </row>
    <row r="196" spans="9:9">
      <c r="I196" s="2"/>
    </row>
    <row r="197" spans="9:9">
      <c r="I197" s="2"/>
    </row>
    <row r="198" spans="9:9">
      <c r="I198" s="2"/>
    </row>
    <row r="199" spans="9:9">
      <c r="I199" s="2"/>
    </row>
    <row r="200" spans="9:9">
      <c r="I200" s="2"/>
    </row>
    <row r="201" spans="9:9">
      <c r="I201" s="2"/>
    </row>
    <row r="202" spans="9:9">
      <c r="I202" s="2"/>
    </row>
    <row r="203" spans="9:9">
      <c r="I203" s="2"/>
    </row>
    <row r="204" spans="9:9">
      <c r="I204" s="2"/>
    </row>
    <row r="205" spans="9:9">
      <c r="I205" s="2"/>
    </row>
    <row r="206" spans="9:9">
      <c r="I206" s="2"/>
    </row>
    <row r="207" spans="9:9">
      <c r="I207" s="2"/>
    </row>
    <row r="208" spans="9:9">
      <c r="I208" s="2"/>
    </row>
    <row r="209" spans="9:9">
      <c r="I209" s="2"/>
    </row>
    <row r="210" spans="9:9">
      <c r="I210" s="2"/>
    </row>
    <row r="211" spans="9:9">
      <c r="I211" s="2"/>
    </row>
    <row r="212" spans="9:9">
      <c r="I212" s="2"/>
    </row>
    <row r="213" spans="9:9">
      <c r="I213" s="2"/>
    </row>
    <row r="214" spans="9:9">
      <c r="I214" s="2"/>
    </row>
    <row r="215" spans="9:9">
      <c r="I215" s="2"/>
    </row>
    <row r="216" spans="9:9">
      <c r="I216" s="2"/>
    </row>
    <row r="217" spans="9:9">
      <c r="I217" s="2"/>
    </row>
    <row r="218" spans="9:9">
      <c r="I218" s="2"/>
    </row>
    <row r="219" spans="9:9">
      <c r="I219" s="2"/>
    </row>
    <row r="220" spans="9:9">
      <c r="I220" s="2"/>
    </row>
    <row r="221" spans="9:9">
      <c r="I221" s="2"/>
    </row>
    <row r="222" spans="9:9">
      <c r="I222" s="2"/>
    </row>
    <row r="223" spans="9:9">
      <c r="I223" s="2"/>
    </row>
    <row r="224" spans="9:9">
      <c r="I224" s="2"/>
    </row>
    <row r="225" spans="9:9">
      <c r="I225" s="2"/>
    </row>
    <row r="226" spans="9:9">
      <c r="I226" s="2"/>
    </row>
    <row r="227" spans="9:9">
      <c r="I227" s="2"/>
    </row>
    <row r="228" spans="9:9">
      <c r="I228" s="2"/>
    </row>
    <row r="229" spans="9:9">
      <c r="I229" s="2"/>
    </row>
    <row r="230" spans="9:9">
      <c r="I230" s="2"/>
    </row>
    <row r="231" spans="9:9">
      <c r="I231" s="2"/>
    </row>
    <row r="232" spans="9:9">
      <c r="I232" s="2"/>
    </row>
    <row r="233" spans="9:9">
      <c r="I233" s="2"/>
    </row>
    <row r="234" spans="9:9">
      <c r="I234" s="2"/>
    </row>
    <row r="235" spans="9:9">
      <c r="I235" s="2"/>
    </row>
    <row r="236" spans="9:9">
      <c r="I236" s="2"/>
    </row>
    <row r="237" spans="9:9">
      <c r="I237" s="2"/>
    </row>
    <row r="238" spans="9:9">
      <c r="I238" s="2"/>
    </row>
    <row r="239" spans="9:9">
      <c r="I239" s="2"/>
    </row>
    <row r="240" spans="9:9">
      <c r="I240" s="2"/>
    </row>
    <row r="241" spans="9:9">
      <c r="I241" s="2"/>
    </row>
    <row r="242" spans="9:9">
      <c r="I242" s="2"/>
    </row>
    <row r="243" spans="9:9">
      <c r="I243" s="2"/>
    </row>
    <row r="244" spans="9:9">
      <c r="I244" s="2"/>
    </row>
    <row r="245" spans="9:9">
      <c r="I245" s="2"/>
    </row>
    <row r="246" spans="9:9">
      <c r="I246" s="2"/>
    </row>
    <row r="247" spans="9:9">
      <c r="I247" s="2"/>
    </row>
    <row r="248" spans="9:9">
      <c r="I248" s="2"/>
    </row>
    <row r="249" spans="9:9">
      <c r="I249" s="2"/>
    </row>
    <row r="250" spans="9:9">
      <c r="I250" s="2"/>
    </row>
    <row r="251" spans="9:9">
      <c r="I251" s="2"/>
    </row>
    <row r="252" spans="9:9">
      <c r="I252" s="2"/>
    </row>
    <row r="253" spans="9:9">
      <c r="I253" s="2"/>
    </row>
    <row r="254" spans="9:9">
      <c r="I254" s="2"/>
    </row>
    <row r="255" spans="9:9">
      <c r="I255" s="2"/>
    </row>
    <row r="256" spans="9:9">
      <c r="I256" s="2"/>
    </row>
    <row r="257" spans="9:9">
      <c r="I257" s="2"/>
    </row>
    <row r="258" spans="9:9">
      <c r="I258" s="2"/>
    </row>
    <row r="259" spans="9:9">
      <c r="I259" s="2"/>
    </row>
    <row r="260" spans="9:9">
      <c r="I260" s="2"/>
    </row>
    <row r="261" spans="9:9">
      <c r="I261" s="2"/>
    </row>
    <row r="262" spans="9:9">
      <c r="I262" s="2"/>
    </row>
    <row r="263" spans="9:9">
      <c r="I263" s="2"/>
    </row>
    <row r="264" spans="9:9">
      <c r="I264" s="2"/>
    </row>
    <row r="265" spans="9:9">
      <c r="I265" s="2"/>
    </row>
    <row r="266" spans="9:9">
      <c r="I266" s="2"/>
    </row>
    <row r="267" spans="9:9">
      <c r="I267" s="2"/>
    </row>
    <row r="268" spans="9:9">
      <c r="I268" s="2"/>
    </row>
    <row r="269" spans="9:9">
      <c r="I269" s="2"/>
    </row>
    <row r="270" spans="9:9">
      <c r="I270" s="2"/>
    </row>
    <row r="271" spans="9:9">
      <c r="I271" s="2"/>
    </row>
    <row r="272" spans="9:9">
      <c r="I272" s="2"/>
    </row>
    <row r="273" spans="9:9">
      <c r="I273" s="2"/>
    </row>
    <row r="274" spans="9:9">
      <c r="I274" s="2"/>
    </row>
    <row r="275" spans="9:9">
      <c r="I275" s="2"/>
    </row>
    <row r="276" spans="9:9">
      <c r="I276" s="2"/>
    </row>
    <row r="277" spans="9:9">
      <c r="I277" s="2"/>
    </row>
    <row r="278" spans="9:9">
      <c r="I278" s="2"/>
    </row>
    <row r="279" spans="9:9">
      <c r="I279" s="2"/>
    </row>
    <row r="280" spans="9:9">
      <c r="I280" s="2"/>
    </row>
    <row r="281" spans="9:9">
      <c r="I281" s="2"/>
    </row>
    <row r="282" spans="9:9">
      <c r="I282" s="2"/>
    </row>
    <row r="283" spans="9:9">
      <c r="I283" s="2"/>
    </row>
    <row r="284" spans="9:9">
      <c r="I284" s="2"/>
    </row>
    <row r="285" spans="9:9">
      <c r="I285" s="2"/>
    </row>
    <row r="286" spans="9:9">
      <c r="I286" s="2"/>
    </row>
    <row r="287" spans="9:9">
      <c r="I287" s="2"/>
    </row>
    <row r="288" spans="9:9">
      <c r="I288" s="2"/>
    </row>
    <row r="289" spans="9:9">
      <c r="I289" s="2"/>
    </row>
    <row r="290" spans="9:9">
      <c r="I290" s="2"/>
    </row>
    <row r="291" spans="9:9">
      <c r="I291" s="2"/>
    </row>
    <row r="292" spans="9:9">
      <c r="I292" s="2"/>
    </row>
    <row r="293" spans="9:9">
      <c r="I293" s="2"/>
    </row>
    <row r="294" spans="9:9">
      <c r="I294" s="2"/>
    </row>
    <row r="295" spans="9:9">
      <c r="I295" s="2"/>
    </row>
    <row r="296" spans="9:9">
      <c r="I296" s="2"/>
    </row>
    <row r="297" spans="9:9">
      <c r="I297" s="2"/>
    </row>
    <row r="298" spans="9:9">
      <c r="I298" s="2"/>
    </row>
    <row r="299" spans="9:9">
      <c r="I299" s="2"/>
    </row>
    <row r="300" spans="9:9">
      <c r="I300" s="2"/>
    </row>
    <row r="301" spans="9:9">
      <c r="I301" s="2"/>
    </row>
    <row r="302" spans="9:9">
      <c r="I302" s="2"/>
    </row>
    <row r="303" spans="9:9">
      <c r="I303" s="2"/>
    </row>
    <row r="304" spans="9:9">
      <c r="I304" s="2"/>
    </row>
    <row r="305" spans="9:9">
      <c r="I305" s="2"/>
    </row>
    <row r="306" spans="9:9">
      <c r="I306" s="2"/>
    </row>
    <row r="307" spans="9:9">
      <c r="I307" s="2"/>
    </row>
    <row r="308" spans="9:9">
      <c r="I308" s="2"/>
    </row>
    <row r="309" spans="9:9">
      <c r="I309" s="2"/>
    </row>
    <row r="310" spans="9:9">
      <c r="I310" s="2"/>
    </row>
    <row r="311" spans="9:9">
      <c r="I311" s="2"/>
    </row>
    <row r="312" spans="9:9">
      <c r="I312" s="2"/>
    </row>
    <row r="313" spans="9:9">
      <c r="I313" s="2"/>
    </row>
    <row r="314" spans="9:9">
      <c r="I314" s="2"/>
    </row>
    <row r="315" spans="9:9">
      <c r="I315" s="2"/>
    </row>
    <row r="316" spans="9:9">
      <c r="I316" s="2"/>
    </row>
    <row r="317" spans="9:9">
      <c r="I317" s="2"/>
    </row>
    <row r="318" spans="9:9">
      <c r="I318" s="2"/>
    </row>
    <row r="319" spans="9:9">
      <c r="I319" s="2"/>
    </row>
    <row r="320" spans="9:9">
      <c r="I320" s="2"/>
    </row>
    <row r="321" spans="9:9">
      <c r="I321" s="2"/>
    </row>
    <row r="322" spans="9:9">
      <c r="I322" s="2"/>
    </row>
    <row r="323" spans="9:9">
      <c r="I323" s="2"/>
    </row>
    <row r="324" spans="9:9">
      <c r="I324" s="2"/>
    </row>
    <row r="325" spans="9:9">
      <c r="I325" s="2"/>
    </row>
    <row r="326" spans="9:9">
      <c r="I326" s="2"/>
    </row>
    <row r="327" spans="9:9">
      <c r="I327" s="2"/>
    </row>
    <row r="328" spans="9:9">
      <c r="I328" s="2"/>
    </row>
    <row r="329" spans="9:9">
      <c r="I329" s="2"/>
    </row>
    <row r="330" spans="9:9">
      <c r="I330" s="2"/>
    </row>
    <row r="331" spans="9:9">
      <c r="I331" s="2"/>
    </row>
    <row r="332" spans="9:9">
      <c r="I332" s="2"/>
    </row>
    <row r="333" spans="9:9">
      <c r="I333" s="2"/>
    </row>
    <row r="334" spans="9:9">
      <c r="I334" s="2"/>
    </row>
    <row r="335" spans="9:9">
      <c r="I335" s="2"/>
    </row>
    <row r="336" spans="9:9">
      <c r="I336" s="2"/>
    </row>
    <row r="337" spans="9:9">
      <c r="I337" s="2"/>
    </row>
    <row r="338" spans="9:9">
      <c r="I338" s="2"/>
    </row>
    <row r="339" spans="9:9">
      <c r="I339" s="2"/>
    </row>
    <row r="340" spans="9:9">
      <c r="I340" s="2"/>
    </row>
    <row r="341" spans="9:9">
      <c r="I341" s="2"/>
    </row>
    <row r="342" spans="9:9">
      <c r="I342" s="2"/>
    </row>
    <row r="343" spans="9:9">
      <c r="I343" s="2"/>
    </row>
    <row r="344" spans="9:9">
      <c r="I344" s="2"/>
    </row>
    <row r="345" spans="9:9">
      <c r="I345" s="2"/>
    </row>
    <row r="346" spans="9:9">
      <c r="I346" s="2"/>
    </row>
    <row r="347" spans="9:9">
      <c r="I347" s="2"/>
    </row>
    <row r="348" spans="9:9">
      <c r="I348" s="2"/>
    </row>
    <row r="349" spans="9:9">
      <c r="I349" s="2"/>
    </row>
    <row r="350" spans="9:9">
      <c r="I350" s="2"/>
    </row>
    <row r="351" spans="9:9">
      <c r="I351" s="2"/>
    </row>
    <row r="352" spans="9:9">
      <c r="I352" s="2"/>
    </row>
    <row r="353" spans="9:9">
      <c r="I353" s="2"/>
    </row>
    <row r="354" spans="9:9">
      <c r="I354" s="2"/>
    </row>
    <row r="355" spans="9:9">
      <c r="I355" s="2"/>
    </row>
    <row r="356" spans="9:9">
      <c r="I356" s="2"/>
    </row>
    <row r="357" spans="9:9">
      <c r="I357" s="2"/>
    </row>
    <row r="358" spans="9:9">
      <c r="I358" s="2"/>
    </row>
    <row r="359" spans="9:9">
      <c r="I359" s="2"/>
    </row>
    <row r="360" spans="9:9">
      <c r="I360" s="2"/>
    </row>
    <row r="361" spans="9:9">
      <c r="I361" s="2"/>
    </row>
    <row r="362" spans="9:9">
      <c r="I362" s="2"/>
    </row>
    <row r="363" spans="9:9">
      <c r="I363" s="2"/>
    </row>
    <row r="364" spans="9:9">
      <c r="I364" s="2"/>
    </row>
    <row r="365" spans="9:9">
      <c r="I365" s="2"/>
    </row>
    <row r="366" spans="9:9">
      <c r="I366" s="2"/>
    </row>
    <row r="367" spans="9:9">
      <c r="I367" s="2"/>
    </row>
    <row r="368" spans="9:9">
      <c r="I368" s="2"/>
    </row>
    <row r="369" spans="9:9">
      <c r="I369" s="2"/>
    </row>
    <row r="370" spans="9:9">
      <c r="I370" s="2"/>
    </row>
    <row r="371" spans="9:9">
      <c r="I371" s="2"/>
    </row>
    <row r="372" spans="9:9">
      <c r="I372" s="2"/>
    </row>
    <row r="373" spans="9:9">
      <c r="I373" s="2"/>
    </row>
    <row r="374" spans="9:9">
      <c r="I374" s="2"/>
    </row>
    <row r="375" spans="9:9">
      <c r="I375" s="2"/>
    </row>
    <row r="376" spans="9:9">
      <c r="I376" s="2"/>
    </row>
    <row r="377" spans="9:9">
      <c r="I377" s="2"/>
    </row>
    <row r="378" spans="9:9">
      <c r="I378" s="2"/>
    </row>
    <row r="379" spans="9:9">
      <c r="I379" s="2"/>
    </row>
    <row r="380" spans="9:9">
      <c r="I380" s="2"/>
    </row>
    <row r="381" spans="9:9">
      <c r="I381" s="2"/>
    </row>
    <row r="382" spans="9:9">
      <c r="I382" s="2"/>
    </row>
    <row r="383" spans="9:9">
      <c r="I383" s="2"/>
    </row>
    <row r="384" spans="9:9">
      <c r="I384" s="2"/>
    </row>
    <row r="385" spans="9:9">
      <c r="I385" s="2"/>
    </row>
    <row r="386" spans="9:9">
      <c r="I386" s="2"/>
    </row>
    <row r="387" spans="9:9">
      <c r="I387" s="2"/>
    </row>
    <row r="388" spans="9:9">
      <c r="I388" s="2"/>
    </row>
    <row r="389" spans="9:9">
      <c r="I389" s="2"/>
    </row>
    <row r="390" spans="9:9">
      <c r="I390" s="2"/>
    </row>
    <row r="391" spans="9:9">
      <c r="I391" s="2"/>
    </row>
    <row r="392" spans="9:9">
      <c r="I392" s="2"/>
    </row>
    <row r="393" spans="9:9">
      <c r="I393" s="2"/>
    </row>
    <row r="394" spans="9:9">
      <c r="I394" s="2"/>
    </row>
    <row r="395" spans="9:9">
      <c r="I395" s="2"/>
    </row>
    <row r="396" spans="9:9">
      <c r="I396" s="2"/>
    </row>
    <row r="397" spans="9:9">
      <c r="I397" s="2"/>
    </row>
    <row r="398" spans="9:9">
      <c r="I398" s="2"/>
    </row>
    <row r="399" spans="9:9">
      <c r="I399" s="2"/>
    </row>
    <row r="400" spans="9:9">
      <c r="I400" s="2"/>
    </row>
    <row r="401" spans="9:9">
      <c r="I401" s="2"/>
    </row>
    <row r="402" spans="9:9">
      <c r="I402" s="2"/>
    </row>
    <row r="403" spans="9:9">
      <c r="I403" s="2"/>
    </row>
    <row r="404" spans="9:9">
      <c r="I404" s="2"/>
    </row>
    <row r="405" spans="9:9">
      <c r="I405" s="2"/>
    </row>
    <row r="406" spans="9:9">
      <c r="I406" s="2"/>
    </row>
    <row r="407" spans="9:9">
      <c r="I407" s="2"/>
    </row>
    <row r="408" spans="9:9">
      <c r="I408" s="2"/>
    </row>
    <row r="409" spans="9:9">
      <c r="I409" s="2"/>
    </row>
    <row r="410" spans="9:9">
      <c r="I410" s="2"/>
    </row>
    <row r="411" spans="9:9">
      <c r="I411" s="2"/>
    </row>
    <row r="412" spans="9:9">
      <c r="I412" s="2"/>
    </row>
    <row r="413" spans="9:9">
      <c r="I413" s="2"/>
    </row>
    <row r="414" spans="9:9">
      <c r="I414" s="2"/>
    </row>
    <row r="415" spans="9:9">
      <c r="I415" s="2"/>
    </row>
    <row r="416" spans="9:9">
      <c r="I416" s="2"/>
    </row>
    <row r="417" spans="9:9">
      <c r="I417" s="2"/>
    </row>
    <row r="418" spans="9:9">
      <c r="I418" s="2"/>
    </row>
    <row r="419" spans="9:9">
      <c r="I419" s="2"/>
    </row>
    <row r="420" spans="9:9">
      <c r="I420" s="2"/>
    </row>
    <row r="421" spans="9:9">
      <c r="I421" s="2"/>
    </row>
    <row r="422" spans="9:9">
      <c r="I422" s="2"/>
    </row>
    <row r="423" spans="9:9">
      <c r="I423" s="2"/>
    </row>
    <row r="424" spans="9:9">
      <c r="I424" s="2"/>
    </row>
    <row r="425" spans="9:9">
      <c r="I425" s="2"/>
    </row>
    <row r="426" spans="9:9">
      <c r="I426" s="2"/>
    </row>
    <row r="427" spans="9:9">
      <c r="I427" s="2"/>
    </row>
    <row r="428" spans="9:9">
      <c r="I428" s="2"/>
    </row>
    <row r="429" spans="9:9">
      <c r="I429" s="2"/>
    </row>
    <row r="430" spans="9:9">
      <c r="I430" s="2"/>
    </row>
    <row r="431" spans="9:9">
      <c r="I431" s="2"/>
    </row>
    <row r="432" spans="9:9">
      <c r="I432" s="2"/>
    </row>
    <row r="433" spans="9:9">
      <c r="I433" s="2"/>
    </row>
    <row r="434" spans="9:9">
      <c r="I434" s="2"/>
    </row>
    <row r="435" spans="9:9">
      <c r="I435" s="2"/>
    </row>
    <row r="436" spans="9:9">
      <c r="I436" s="2"/>
    </row>
    <row r="437" spans="9:9">
      <c r="I437" s="2"/>
    </row>
    <row r="438" spans="9:9">
      <c r="I438" s="2"/>
    </row>
    <row r="439" spans="9:9">
      <c r="I439" s="2"/>
    </row>
    <row r="440" spans="9:9">
      <c r="I440" s="2"/>
    </row>
    <row r="441" spans="9:9">
      <c r="I441" s="2"/>
    </row>
    <row r="442" spans="9:9">
      <c r="I442" s="2"/>
    </row>
    <row r="443" spans="9:9">
      <c r="I443" s="2"/>
    </row>
    <row r="444" spans="9:9">
      <c r="I444" s="2"/>
    </row>
    <row r="445" spans="9:9">
      <c r="I445" s="2"/>
    </row>
    <row r="446" spans="9:9">
      <c r="I446" s="2"/>
    </row>
    <row r="447" spans="9:9">
      <c r="I447" s="2"/>
    </row>
    <row r="448" spans="9:9">
      <c r="I448" s="2"/>
    </row>
    <row r="449" spans="9:9">
      <c r="I449" s="2"/>
    </row>
    <row r="450" spans="9:9">
      <c r="I450" s="2"/>
    </row>
    <row r="451" spans="9:9">
      <c r="I451" s="2"/>
    </row>
    <row r="452" spans="9:9">
      <c r="I452" s="2"/>
    </row>
    <row r="453" spans="9:9">
      <c r="I453" s="2"/>
    </row>
    <row r="454" spans="9:9">
      <c r="I454" s="2"/>
    </row>
    <row r="455" spans="9:9">
      <c r="I455" s="2"/>
    </row>
    <row r="456" spans="9:9">
      <c r="I456" s="2"/>
    </row>
    <row r="457" spans="9:9">
      <c r="I457" s="2"/>
    </row>
    <row r="458" spans="9:9">
      <c r="I458" s="2"/>
    </row>
    <row r="459" spans="9:9">
      <c r="I459" s="2"/>
    </row>
    <row r="460" spans="9:9">
      <c r="I460" s="2"/>
    </row>
    <row r="461" spans="9:9">
      <c r="I461" s="2"/>
    </row>
    <row r="462" spans="9:9">
      <c r="I462" s="2"/>
    </row>
    <row r="463" spans="9:9">
      <c r="I463" s="2"/>
    </row>
    <row r="464" spans="9:9">
      <c r="I464" s="2"/>
    </row>
    <row r="465" spans="9:9">
      <c r="I465" s="2"/>
    </row>
    <row r="466" spans="9:9">
      <c r="I466" s="2"/>
    </row>
    <row r="467" spans="9:9">
      <c r="I467" s="2"/>
    </row>
    <row r="468" spans="9:9">
      <c r="I468" s="2"/>
    </row>
    <row r="469" spans="9:9">
      <c r="I469" s="2"/>
    </row>
    <row r="470" spans="9:9">
      <c r="I470" s="2"/>
    </row>
    <row r="471" spans="9:9">
      <c r="I471" s="2"/>
    </row>
    <row r="472" spans="9:9">
      <c r="I472" s="2"/>
    </row>
    <row r="473" spans="9:9">
      <c r="I473" s="2"/>
    </row>
    <row r="474" spans="9:9">
      <c r="I474" s="2"/>
    </row>
    <row r="475" spans="9:9">
      <c r="I475" s="2"/>
    </row>
    <row r="476" spans="9:9">
      <c r="I476" s="2"/>
    </row>
    <row r="477" spans="9:9">
      <c r="I477" s="2"/>
    </row>
    <row r="478" spans="9:9">
      <c r="I478" s="2"/>
    </row>
    <row r="479" spans="9:9">
      <c r="I479" s="2"/>
    </row>
    <row r="480" spans="9:9">
      <c r="I480" s="2"/>
    </row>
    <row r="481" spans="9:9">
      <c r="I481" s="2"/>
    </row>
    <row r="482" spans="9:9">
      <c r="I482" s="2"/>
    </row>
    <row r="483" spans="9:9">
      <c r="I483" s="2"/>
    </row>
    <row r="484" spans="9:9">
      <c r="I484" s="2"/>
    </row>
    <row r="485" spans="9:9">
      <c r="I485" s="2"/>
    </row>
    <row r="486" spans="9:9">
      <c r="I486" s="2"/>
    </row>
    <row r="487" spans="9:9">
      <c r="I487" s="2"/>
    </row>
    <row r="488" spans="9:9">
      <c r="I488" s="2"/>
    </row>
    <row r="489" spans="9:9">
      <c r="I489" s="2"/>
    </row>
    <row r="490" spans="9:9">
      <c r="I490" s="2"/>
    </row>
    <row r="491" spans="9:9">
      <c r="I491" s="2"/>
    </row>
    <row r="492" spans="9:9">
      <c r="I492" s="2"/>
    </row>
    <row r="493" spans="9:9">
      <c r="I493" s="2"/>
    </row>
    <row r="494" spans="9:9">
      <c r="I494" s="2"/>
    </row>
    <row r="495" spans="9:9">
      <c r="I495" s="2"/>
    </row>
    <row r="496" spans="9:9">
      <c r="I496" s="2"/>
    </row>
    <row r="497" spans="9:9">
      <c r="I497" s="2"/>
    </row>
    <row r="498" spans="9:9">
      <c r="I498" s="2"/>
    </row>
    <row r="499" spans="9:9">
      <c r="I499" s="2"/>
    </row>
    <row r="500" spans="9:9">
      <c r="I500" s="2"/>
    </row>
    <row r="501" spans="9:9">
      <c r="I501" s="2"/>
    </row>
    <row r="502" spans="9:9">
      <c r="I502" s="2"/>
    </row>
    <row r="503" spans="9:9">
      <c r="I503" s="2"/>
    </row>
    <row r="504" spans="9:9">
      <c r="I504" s="2"/>
    </row>
    <row r="505" spans="9:9">
      <c r="I505" s="2"/>
    </row>
    <row r="506" spans="9:9">
      <c r="I506" s="2"/>
    </row>
    <row r="507" spans="9:9">
      <c r="I507" s="2"/>
    </row>
    <row r="508" spans="9:9">
      <c r="I508" s="2"/>
    </row>
    <row r="509" spans="9:9">
      <c r="I509" s="2"/>
    </row>
    <row r="510" spans="9:9">
      <c r="I510" s="2"/>
    </row>
    <row r="511" spans="9:9">
      <c r="I511" s="2"/>
    </row>
    <row r="512" spans="9:9">
      <c r="I512" s="2"/>
    </row>
    <row r="513" spans="9:9">
      <c r="I513" s="2"/>
    </row>
    <row r="514" spans="9:9">
      <c r="I514" s="2"/>
    </row>
    <row r="515" spans="9:9">
      <c r="I515" s="2"/>
    </row>
    <row r="516" spans="9:9">
      <c r="I516" s="2"/>
    </row>
    <row r="517" spans="9:9">
      <c r="I517" s="2"/>
    </row>
    <row r="518" spans="9:9">
      <c r="I518" s="2"/>
    </row>
    <row r="519" spans="9:9">
      <c r="I519" s="2"/>
    </row>
    <row r="520" spans="9:9">
      <c r="I520" s="2"/>
    </row>
    <row r="521" spans="9:9">
      <c r="I521" s="2"/>
    </row>
    <row r="522" spans="9:9">
      <c r="I522" s="2"/>
    </row>
    <row r="523" spans="9:9">
      <c r="I523" s="2"/>
    </row>
    <row r="524" spans="9:9">
      <c r="I524" s="2"/>
    </row>
    <row r="525" spans="9:9">
      <c r="I525" s="2"/>
    </row>
    <row r="526" spans="9:9">
      <c r="I526" s="2"/>
    </row>
    <row r="527" spans="9:9">
      <c r="I527" s="2"/>
    </row>
    <row r="528" spans="9:9">
      <c r="I528" s="2"/>
    </row>
    <row r="529" spans="9:9">
      <c r="I529" s="2"/>
    </row>
    <row r="530" spans="9:9">
      <c r="I530" s="2"/>
    </row>
    <row r="531" spans="9:9">
      <c r="I531" s="2"/>
    </row>
    <row r="532" spans="9:9">
      <c r="I532" s="2"/>
    </row>
    <row r="533" spans="9:9">
      <c r="I533" s="2"/>
    </row>
    <row r="534" spans="9:9">
      <c r="I534" s="2"/>
    </row>
    <row r="535" spans="9:9">
      <c r="I535" s="2"/>
    </row>
    <row r="536" spans="9:9">
      <c r="I536" s="2"/>
    </row>
    <row r="537" spans="9:9">
      <c r="I537" s="2"/>
    </row>
    <row r="538" spans="9:9">
      <c r="I538" s="2"/>
    </row>
    <row r="539" spans="9:9">
      <c r="I539" s="2"/>
    </row>
    <row r="540" spans="9:9">
      <c r="I540" s="2"/>
    </row>
    <row r="541" spans="9:9">
      <c r="I541" s="2"/>
    </row>
    <row r="542" spans="9:9">
      <c r="I542" s="2"/>
    </row>
    <row r="543" spans="9:9">
      <c r="I543" s="2"/>
    </row>
    <row r="544" spans="9:9">
      <c r="I544" s="2"/>
    </row>
    <row r="545" spans="9:9">
      <c r="I545" s="2"/>
    </row>
    <row r="546" spans="9:9">
      <c r="I546" s="2"/>
    </row>
    <row r="547" spans="9:9">
      <c r="I547" s="2"/>
    </row>
    <row r="548" spans="9:9">
      <c r="I548" s="2"/>
    </row>
    <row r="549" spans="9:9">
      <c r="I549" s="2"/>
    </row>
    <row r="550" spans="9:9">
      <c r="I550" s="2"/>
    </row>
    <row r="551" spans="9:9">
      <c r="I551" s="2"/>
    </row>
    <row r="552" spans="9:9">
      <c r="I552" s="2"/>
    </row>
    <row r="553" spans="9:9">
      <c r="I553" s="2"/>
    </row>
    <row r="554" spans="9:9">
      <c r="I554" s="2"/>
    </row>
    <row r="555" spans="9:9">
      <c r="I555" s="2"/>
    </row>
    <row r="556" spans="9:9">
      <c r="I556" s="2"/>
    </row>
    <row r="557" spans="9:9">
      <c r="I557" s="2"/>
    </row>
    <row r="558" spans="9:9">
      <c r="I558" s="2"/>
    </row>
    <row r="559" spans="9:9">
      <c r="I559" s="2"/>
    </row>
    <row r="560" spans="9:9">
      <c r="I560" s="2"/>
    </row>
    <row r="561" spans="9:9">
      <c r="I561" s="2"/>
    </row>
    <row r="562" spans="9:9">
      <c r="I562" s="2"/>
    </row>
    <row r="563" spans="9:9">
      <c r="I563" s="2"/>
    </row>
    <row r="564" spans="9:9">
      <c r="I564" s="2"/>
    </row>
    <row r="565" spans="9:9">
      <c r="I565" s="2"/>
    </row>
    <row r="566" spans="9:9">
      <c r="I566" s="2"/>
    </row>
    <row r="567" spans="9:9">
      <c r="I567" s="2"/>
    </row>
    <row r="568" spans="9:9">
      <c r="I568" s="2"/>
    </row>
    <row r="569" spans="9:9">
      <c r="I569" s="2"/>
    </row>
    <row r="570" spans="9:9">
      <c r="I570" s="2"/>
    </row>
    <row r="571" spans="9:9">
      <c r="I571" s="2"/>
    </row>
    <row r="572" spans="9:9">
      <c r="I572" s="2"/>
    </row>
    <row r="573" spans="9:9">
      <c r="I573" s="2"/>
    </row>
    <row r="574" spans="9:9">
      <c r="I574" s="2"/>
    </row>
    <row r="575" spans="9:9">
      <c r="I575" s="2"/>
    </row>
    <row r="576" spans="9:9">
      <c r="I576" s="2"/>
    </row>
    <row r="577" spans="9:9">
      <c r="I577" s="2"/>
    </row>
    <row r="578" spans="9:9">
      <c r="I578" s="2"/>
    </row>
    <row r="579" spans="9:9">
      <c r="I579" s="2"/>
    </row>
    <row r="580" spans="9:9">
      <c r="I580" s="2"/>
    </row>
    <row r="581" spans="9:9">
      <c r="I581" s="2"/>
    </row>
    <row r="582" spans="9:9">
      <c r="I582" s="2"/>
    </row>
    <row r="583" spans="9:9">
      <c r="I583" s="2"/>
    </row>
    <row r="584" spans="9:9">
      <c r="I584" s="2"/>
    </row>
    <row r="585" spans="9:9">
      <c r="I585" s="2"/>
    </row>
    <row r="586" spans="9:9">
      <c r="I586" s="2"/>
    </row>
    <row r="587" spans="9:9">
      <c r="I587" s="2"/>
    </row>
    <row r="588" spans="9:9">
      <c r="I588" s="2"/>
    </row>
    <row r="589" spans="9:9">
      <c r="I589" s="2"/>
    </row>
    <row r="590" spans="9:9">
      <c r="I590" s="2"/>
    </row>
    <row r="591" spans="9:9">
      <c r="I591" s="2"/>
    </row>
    <row r="592" spans="9:9">
      <c r="I592" s="2"/>
    </row>
    <row r="593" spans="9:9">
      <c r="I593" s="2"/>
    </row>
    <row r="594" spans="9:9">
      <c r="I594" s="2"/>
    </row>
    <row r="595" spans="9:9">
      <c r="I595" s="2"/>
    </row>
    <row r="596" spans="9:9">
      <c r="I596" s="2"/>
    </row>
    <row r="597" spans="9:9">
      <c r="I597" s="2"/>
    </row>
    <row r="598" spans="9:9">
      <c r="I598" s="2"/>
    </row>
    <row r="599" spans="9:9">
      <c r="I599" s="2"/>
    </row>
    <row r="600" spans="9:9">
      <c r="I600" s="2"/>
    </row>
    <row r="601" spans="9:9">
      <c r="I601" s="2"/>
    </row>
    <row r="602" spans="9:9">
      <c r="I602" s="2"/>
    </row>
    <row r="603" spans="9:9">
      <c r="I603" s="2"/>
    </row>
    <row r="604" spans="9:9">
      <c r="I604" s="2"/>
    </row>
    <row r="605" spans="9:9">
      <c r="I605" s="2"/>
    </row>
    <row r="606" spans="9:9">
      <c r="I606" s="2"/>
    </row>
    <row r="607" spans="9:9">
      <c r="I607" s="2"/>
    </row>
    <row r="608" spans="9:9">
      <c r="I608" s="2"/>
    </row>
    <row r="609" spans="9:9">
      <c r="I609" s="2"/>
    </row>
    <row r="610" spans="9:9">
      <c r="I610" s="2"/>
    </row>
    <row r="611" spans="9:9">
      <c r="I611" s="2"/>
    </row>
    <row r="612" spans="9:9">
      <c r="I612" s="2"/>
    </row>
    <row r="613" spans="9:9">
      <c r="I613" s="2"/>
    </row>
    <row r="614" spans="9:9">
      <c r="I614" s="2"/>
    </row>
    <row r="615" spans="9:9">
      <c r="I615" s="2"/>
    </row>
    <row r="616" spans="9:9">
      <c r="I616" s="2"/>
    </row>
    <row r="617" spans="9:9">
      <c r="I617" s="2"/>
    </row>
    <row r="618" spans="9:9">
      <c r="I618" s="2"/>
    </row>
    <row r="619" spans="9:9">
      <c r="I619" s="2"/>
    </row>
    <row r="620" spans="9:9">
      <c r="I620" s="2"/>
    </row>
    <row r="621" spans="9:9">
      <c r="I621" s="2"/>
    </row>
    <row r="622" spans="9:9">
      <c r="I622" s="2"/>
    </row>
    <row r="623" spans="9:9">
      <c r="I623" s="2"/>
    </row>
    <row r="624" spans="9:9">
      <c r="I624" s="2"/>
    </row>
    <row r="625" spans="9:9">
      <c r="I625" s="2"/>
    </row>
    <row r="626" spans="9:9">
      <c r="I626" s="2"/>
    </row>
    <row r="627" spans="9:9">
      <c r="I627" s="2"/>
    </row>
    <row r="628" spans="9:9">
      <c r="I628" s="2"/>
    </row>
    <row r="629" spans="9:9">
      <c r="I629" s="2"/>
    </row>
    <row r="630" spans="9:9">
      <c r="I630" s="2"/>
    </row>
    <row r="631" spans="9:9">
      <c r="I631" s="2"/>
    </row>
    <row r="632" spans="9:9">
      <c r="I632" s="2"/>
    </row>
    <row r="633" spans="9:9">
      <c r="I633" s="2"/>
    </row>
    <row r="634" spans="9:9">
      <c r="I634" s="2"/>
    </row>
    <row r="635" spans="9:9">
      <c r="I635" s="2"/>
    </row>
    <row r="636" spans="9:9">
      <c r="I636" s="2"/>
    </row>
    <row r="637" spans="9:9">
      <c r="I637" s="2"/>
    </row>
    <row r="638" spans="9:9">
      <c r="I638" s="2"/>
    </row>
    <row r="639" spans="9:9">
      <c r="I639" s="2"/>
    </row>
    <row r="640" spans="9:9">
      <c r="I640" s="2"/>
    </row>
    <row r="641" spans="9:9">
      <c r="I641" s="2"/>
    </row>
    <row r="642" spans="9:9">
      <c r="I642" s="2"/>
    </row>
    <row r="643" spans="9:9">
      <c r="I643" s="2"/>
    </row>
    <row r="644" spans="9:9">
      <c r="I644" s="2"/>
    </row>
    <row r="645" spans="9:9">
      <c r="I645" s="2"/>
    </row>
    <row r="646" spans="9:9">
      <c r="I646" s="2"/>
    </row>
    <row r="647" spans="9:9">
      <c r="I647" s="2"/>
    </row>
    <row r="648" spans="9:9">
      <c r="I648" s="2"/>
    </row>
    <row r="649" spans="9:9">
      <c r="I649" s="2"/>
    </row>
    <row r="650" spans="9:9">
      <c r="I650" s="2"/>
    </row>
    <row r="651" spans="9:9">
      <c r="I651" s="2"/>
    </row>
    <row r="652" spans="9:9">
      <c r="I652" s="2"/>
    </row>
    <row r="653" spans="9:9">
      <c r="I653" s="2"/>
    </row>
    <row r="654" spans="9:9">
      <c r="I654" s="2"/>
    </row>
    <row r="655" spans="9:9">
      <c r="I655" s="2"/>
    </row>
    <row r="656" spans="9:9">
      <c r="I656" s="2"/>
    </row>
    <row r="657" spans="9:9">
      <c r="I657" s="2"/>
    </row>
    <row r="658" spans="9:9">
      <c r="I658" s="2"/>
    </row>
    <row r="659" spans="9:9">
      <c r="I659" s="2"/>
    </row>
    <row r="660" spans="9:9">
      <c r="I660" s="2"/>
    </row>
    <row r="661" spans="9:9">
      <c r="I661" s="2"/>
    </row>
    <row r="662" spans="9:9">
      <c r="I662" s="2"/>
    </row>
    <row r="663" spans="9:9">
      <c r="I663" s="2"/>
    </row>
    <row r="664" spans="9:9">
      <c r="I664" s="2"/>
    </row>
    <row r="665" spans="9:9">
      <c r="I665" s="2"/>
    </row>
    <row r="666" spans="9:9">
      <c r="I666" s="2"/>
    </row>
    <row r="667" spans="9:9">
      <c r="I667" s="2"/>
    </row>
    <row r="668" spans="9:9">
      <c r="I668" s="2"/>
    </row>
    <row r="669" spans="9:9">
      <c r="I669" s="2"/>
    </row>
    <row r="670" spans="9:9">
      <c r="I670" s="2"/>
    </row>
    <row r="671" spans="9:9">
      <c r="I671" s="2"/>
    </row>
    <row r="672" spans="9:9">
      <c r="I672" s="2"/>
    </row>
    <row r="673" spans="9:9">
      <c r="I673" s="2"/>
    </row>
    <row r="674" spans="9:9">
      <c r="I674" s="2"/>
    </row>
    <row r="675" spans="9:9">
      <c r="I675" s="2"/>
    </row>
    <row r="676" spans="9:9">
      <c r="I676" s="2"/>
    </row>
    <row r="677" spans="9:9">
      <c r="I677" s="2"/>
    </row>
    <row r="678" spans="9:9">
      <c r="I678" s="2"/>
    </row>
    <row r="679" spans="9:9">
      <c r="I679" s="2"/>
    </row>
    <row r="680" spans="9:9">
      <c r="I680" s="2"/>
    </row>
    <row r="681" spans="9:9">
      <c r="I681" s="2"/>
    </row>
    <row r="682" spans="9:9">
      <c r="I682" s="2"/>
    </row>
    <row r="683" spans="9:9">
      <c r="I683" s="2"/>
    </row>
    <row r="684" spans="9:9">
      <c r="I684" s="2"/>
    </row>
    <row r="685" spans="9:9">
      <c r="I685" s="2"/>
    </row>
    <row r="686" spans="9:9">
      <c r="I686" s="2"/>
    </row>
    <row r="687" spans="9:9">
      <c r="I687" s="2"/>
    </row>
    <row r="688" spans="9:9">
      <c r="I688" s="2"/>
    </row>
    <row r="689" spans="9:9">
      <c r="I689" s="2"/>
    </row>
    <row r="690" spans="9:9">
      <c r="I690" s="2"/>
    </row>
    <row r="691" spans="9:9">
      <c r="I691" s="2"/>
    </row>
    <row r="692" spans="9:9">
      <c r="I692" s="2"/>
    </row>
    <row r="693" spans="9:9">
      <c r="I693" s="2"/>
    </row>
    <row r="694" spans="9:9">
      <c r="I694" s="2"/>
    </row>
    <row r="695" spans="9:9">
      <c r="I695" s="2"/>
    </row>
    <row r="696" spans="9:9">
      <c r="I696" s="2"/>
    </row>
    <row r="697" spans="9:9">
      <c r="I697" s="2"/>
    </row>
    <row r="698" spans="9:9">
      <c r="I698" s="2"/>
    </row>
    <row r="699" spans="9:9">
      <c r="I699" s="2"/>
    </row>
    <row r="700" spans="9:9">
      <c r="I700" s="2"/>
    </row>
    <row r="701" spans="9:9">
      <c r="I701" s="2"/>
    </row>
    <row r="702" spans="9:9">
      <c r="I702" s="2"/>
    </row>
    <row r="703" spans="9:9">
      <c r="I703" s="2"/>
    </row>
    <row r="704" spans="9:9">
      <c r="I704" s="2"/>
    </row>
    <row r="705" spans="9:9">
      <c r="I705" s="2"/>
    </row>
    <row r="706" spans="9:9">
      <c r="I706" s="2"/>
    </row>
    <row r="707" spans="9:9">
      <c r="I707" s="2"/>
    </row>
    <row r="708" spans="9:9">
      <c r="I708" s="2"/>
    </row>
    <row r="709" spans="9:9">
      <c r="I709" s="2"/>
    </row>
    <row r="710" spans="9:9">
      <c r="I710" s="2"/>
    </row>
    <row r="711" spans="9:9">
      <c r="I711" s="2"/>
    </row>
    <row r="712" spans="9:9">
      <c r="I712" s="2"/>
    </row>
    <row r="713" spans="9:9">
      <c r="I713" s="2"/>
    </row>
    <row r="714" spans="9:9">
      <c r="I714" s="2"/>
    </row>
    <row r="715" spans="9:9">
      <c r="I715" s="2"/>
    </row>
    <row r="716" spans="9:9">
      <c r="I716" s="2"/>
    </row>
    <row r="717" spans="9:9">
      <c r="I717" s="2"/>
    </row>
    <row r="718" spans="9:9">
      <c r="I718" s="2"/>
    </row>
    <row r="719" spans="9:9">
      <c r="I719" s="2"/>
    </row>
    <row r="720" spans="9:9">
      <c r="I720" s="2"/>
    </row>
    <row r="721" spans="9:9">
      <c r="I721" s="2"/>
    </row>
    <row r="722" spans="9:9">
      <c r="I722" s="2"/>
    </row>
    <row r="723" spans="9:9">
      <c r="I723" s="2"/>
    </row>
    <row r="724" spans="9:9">
      <c r="I724" s="2"/>
    </row>
    <row r="725" spans="9:9">
      <c r="I725" s="2"/>
    </row>
    <row r="726" spans="9:9">
      <c r="I726" s="2"/>
    </row>
    <row r="727" spans="9:9">
      <c r="I727" s="2"/>
    </row>
    <row r="728" spans="9:9">
      <c r="I728" s="2"/>
    </row>
    <row r="729" spans="9:9">
      <c r="I729" s="2"/>
    </row>
    <row r="730" spans="9:9">
      <c r="I730" s="2"/>
    </row>
    <row r="731" spans="9:9">
      <c r="I731" s="2"/>
    </row>
    <row r="732" spans="9:9">
      <c r="I732" s="2"/>
    </row>
    <row r="733" spans="9:9">
      <c r="I733" s="2"/>
    </row>
    <row r="734" spans="9:9">
      <c r="I734" s="2"/>
    </row>
    <row r="735" spans="9:9">
      <c r="I735" s="2"/>
    </row>
    <row r="736" spans="9:9">
      <c r="I736" s="2"/>
    </row>
    <row r="737" spans="9:9">
      <c r="I737" s="2"/>
    </row>
    <row r="738" spans="9:9">
      <c r="I738" s="2"/>
    </row>
    <row r="739" spans="9:9">
      <c r="I739" s="2"/>
    </row>
    <row r="740" spans="9:9">
      <c r="I740" s="2"/>
    </row>
    <row r="741" spans="9:9">
      <c r="I741" s="2"/>
    </row>
    <row r="742" spans="9:9">
      <c r="I742" s="2"/>
    </row>
    <row r="743" spans="9:9">
      <c r="I743" s="2"/>
    </row>
    <row r="744" spans="9:9">
      <c r="I744" s="2"/>
    </row>
    <row r="745" spans="9:9">
      <c r="I745" s="2"/>
    </row>
    <row r="746" spans="9:9">
      <c r="I746" s="2"/>
    </row>
    <row r="747" spans="9:9">
      <c r="I747" s="2"/>
    </row>
    <row r="748" spans="9:9">
      <c r="I748" s="2"/>
    </row>
    <row r="749" spans="9:9">
      <c r="I749" s="2"/>
    </row>
    <row r="750" spans="9:9">
      <c r="I750" s="2"/>
    </row>
    <row r="751" spans="9:9">
      <c r="I751" s="2"/>
    </row>
    <row r="752" spans="9:9">
      <c r="I752" s="2"/>
    </row>
    <row r="753" spans="9:9">
      <c r="I753" s="2"/>
    </row>
    <row r="754" spans="9:9">
      <c r="I754" s="2"/>
    </row>
    <row r="755" spans="9:9">
      <c r="I755" s="2"/>
    </row>
    <row r="756" spans="9:9">
      <c r="I756" s="2"/>
    </row>
    <row r="757" spans="9:9">
      <c r="I757" s="2"/>
    </row>
    <row r="758" spans="9:9">
      <c r="I758" s="2"/>
    </row>
    <row r="759" spans="9:9">
      <c r="I759" s="2"/>
    </row>
    <row r="760" spans="9:9">
      <c r="I760" s="2"/>
    </row>
    <row r="761" spans="9:9">
      <c r="I761" s="2"/>
    </row>
    <row r="762" spans="9:9">
      <c r="I762" s="2"/>
    </row>
    <row r="763" spans="9:9">
      <c r="I763" s="2"/>
    </row>
    <row r="764" spans="9:9">
      <c r="I764" s="2"/>
    </row>
    <row r="765" spans="9:9">
      <c r="I765" s="2"/>
    </row>
    <row r="766" spans="9:9">
      <c r="I766" s="2"/>
    </row>
    <row r="767" spans="9:9">
      <c r="I767" s="2"/>
    </row>
    <row r="768" spans="9:9">
      <c r="I768" s="2"/>
    </row>
    <row r="769" spans="9:9">
      <c r="I769" s="2"/>
    </row>
    <row r="770" spans="9:9">
      <c r="I770" s="2"/>
    </row>
    <row r="771" spans="9:9">
      <c r="I771" s="2"/>
    </row>
    <row r="772" spans="9:9">
      <c r="I772" s="2"/>
    </row>
    <row r="773" spans="9:9">
      <c r="I773" s="2"/>
    </row>
    <row r="774" spans="9:9">
      <c r="I774" s="2"/>
    </row>
    <row r="775" spans="9:9">
      <c r="I775" s="2"/>
    </row>
    <row r="776" spans="9:9">
      <c r="I776" s="2"/>
    </row>
    <row r="777" spans="9:9">
      <c r="I777" s="2"/>
    </row>
    <row r="778" spans="9:9">
      <c r="I778" s="2"/>
    </row>
    <row r="779" spans="9:9">
      <c r="I779" s="2"/>
    </row>
    <row r="780" spans="9:9">
      <c r="I780" s="2"/>
    </row>
    <row r="781" spans="9:9">
      <c r="I781" s="2"/>
    </row>
    <row r="782" spans="9:9">
      <c r="I782" s="2"/>
    </row>
    <row r="783" spans="9:9">
      <c r="I783" s="2"/>
    </row>
    <row r="784" spans="9:9">
      <c r="I784" s="2"/>
    </row>
    <row r="785" spans="9:9">
      <c r="I785" s="2"/>
    </row>
    <row r="786" spans="9:9">
      <c r="I786" s="2"/>
    </row>
    <row r="787" spans="9:9">
      <c r="I787" s="2"/>
    </row>
    <row r="788" spans="9:9">
      <c r="I788" s="2"/>
    </row>
    <row r="789" spans="9:9">
      <c r="I789" s="2"/>
    </row>
    <row r="790" spans="9:9">
      <c r="I790" s="2"/>
    </row>
    <row r="791" spans="9:9">
      <c r="I791" s="2"/>
    </row>
    <row r="792" spans="9:9">
      <c r="I792" s="2"/>
    </row>
    <row r="793" spans="9:9">
      <c r="I793" s="2"/>
    </row>
    <row r="794" spans="9:9">
      <c r="I794" s="2"/>
    </row>
    <row r="795" spans="9:9">
      <c r="I795" s="2"/>
    </row>
    <row r="796" spans="9:9">
      <c r="I796" s="2"/>
    </row>
    <row r="797" spans="9:9">
      <c r="I797" s="2"/>
    </row>
    <row r="798" spans="9:9">
      <c r="I798" s="2"/>
    </row>
    <row r="799" spans="9:9">
      <c r="I799" s="2"/>
    </row>
    <row r="800" spans="9:9">
      <c r="I800" s="2"/>
    </row>
    <row r="801" spans="9:9">
      <c r="I801" s="2"/>
    </row>
    <row r="802" spans="9:9">
      <c r="I802" s="2"/>
    </row>
    <row r="803" spans="9:9">
      <c r="I803" s="2"/>
    </row>
    <row r="804" spans="9:9">
      <c r="I804" s="2"/>
    </row>
    <row r="805" spans="9:9">
      <c r="I805" s="2"/>
    </row>
    <row r="806" spans="9:9">
      <c r="I806" s="2"/>
    </row>
    <row r="807" spans="9:9">
      <c r="I807" s="2"/>
    </row>
    <row r="808" spans="9:9">
      <c r="I808" s="2"/>
    </row>
    <row r="809" spans="9:9">
      <c r="I809" s="2"/>
    </row>
    <row r="810" spans="9:9">
      <c r="I810" s="2"/>
    </row>
    <row r="811" spans="9:9">
      <c r="I811" s="2"/>
    </row>
    <row r="812" spans="9:9">
      <c r="I812" s="2"/>
    </row>
    <row r="813" spans="9:9">
      <c r="I813" s="2"/>
    </row>
    <row r="814" spans="9:9">
      <c r="I814" s="2"/>
    </row>
    <row r="815" spans="9:9">
      <c r="I815" s="2"/>
    </row>
    <row r="816" spans="9:9">
      <c r="I816" s="2"/>
    </row>
    <row r="817" spans="9:9">
      <c r="I817" s="2"/>
    </row>
    <row r="818" spans="9:9">
      <c r="I818" s="2"/>
    </row>
    <row r="819" spans="9:9">
      <c r="I819" s="2"/>
    </row>
    <row r="820" spans="9:9">
      <c r="I820" s="2"/>
    </row>
    <row r="821" spans="9:9">
      <c r="I821" s="2"/>
    </row>
    <row r="822" spans="9:9">
      <c r="I822" s="2"/>
    </row>
    <row r="823" spans="9:9">
      <c r="I823" s="2"/>
    </row>
    <row r="824" spans="9:9">
      <c r="I824" s="2"/>
    </row>
    <row r="825" spans="9:9">
      <c r="I825" s="2"/>
    </row>
    <row r="826" spans="9:9">
      <c r="I826" s="2"/>
    </row>
    <row r="827" spans="9:9">
      <c r="I827" s="2"/>
    </row>
    <row r="828" spans="9:9">
      <c r="I828" s="2"/>
    </row>
    <row r="829" spans="9:9">
      <c r="I829" s="2"/>
    </row>
    <row r="830" spans="9:9">
      <c r="I830" s="2"/>
    </row>
    <row r="831" spans="9:9">
      <c r="I831" s="2"/>
    </row>
    <row r="832" spans="9:9">
      <c r="I832" s="2"/>
    </row>
    <row r="833" spans="9:9">
      <c r="I833" s="2"/>
    </row>
    <row r="834" spans="9:9">
      <c r="I834" s="2"/>
    </row>
    <row r="835" spans="9:9">
      <c r="I835" s="2"/>
    </row>
    <row r="836" spans="9:9">
      <c r="I836" s="2"/>
    </row>
    <row r="837" spans="9:9">
      <c r="I837" s="2"/>
    </row>
    <row r="838" spans="9:9">
      <c r="I838" s="2"/>
    </row>
    <row r="839" spans="9:9">
      <c r="I839" s="2"/>
    </row>
    <row r="840" spans="9:9">
      <c r="I840" s="2"/>
    </row>
    <row r="841" spans="9:9">
      <c r="I841" s="2"/>
    </row>
    <row r="842" spans="9:9">
      <c r="I842" s="2"/>
    </row>
    <row r="843" spans="9:9">
      <c r="I843" s="2"/>
    </row>
    <row r="844" spans="9:9">
      <c r="I844" s="2"/>
    </row>
    <row r="845" spans="9:9">
      <c r="I845" s="2"/>
    </row>
    <row r="846" spans="9:9">
      <c r="I846" s="2"/>
    </row>
    <row r="847" spans="9:9">
      <c r="I847" s="2"/>
    </row>
    <row r="848" spans="9:9">
      <c r="I848" s="2"/>
    </row>
    <row r="849" spans="9:9">
      <c r="I849" s="2"/>
    </row>
    <row r="850" spans="9:9">
      <c r="I850" s="2"/>
    </row>
    <row r="851" spans="9:9">
      <c r="I851" s="2"/>
    </row>
    <row r="852" spans="9:9">
      <c r="I852" s="2"/>
    </row>
    <row r="853" spans="9:9">
      <c r="I853" s="2"/>
    </row>
    <row r="854" spans="9:9">
      <c r="I854" s="2"/>
    </row>
    <row r="855" spans="9:9">
      <c r="I855" s="2"/>
    </row>
    <row r="856" spans="9:9">
      <c r="I856" s="2"/>
    </row>
    <row r="857" spans="9:9">
      <c r="I857" s="2"/>
    </row>
    <row r="858" spans="9:9">
      <c r="I858" s="2"/>
    </row>
    <row r="859" spans="9:9">
      <c r="I859" s="2"/>
    </row>
    <row r="860" spans="9:9">
      <c r="I860" s="2"/>
    </row>
    <row r="861" spans="9:9">
      <c r="I861" s="2"/>
    </row>
    <row r="862" spans="9:9">
      <c r="I862" s="2"/>
    </row>
    <row r="863" spans="9:9">
      <c r="I863" s="2"/>
    </row>
    <row r="864" spans="9:9">
      <c r="I864" s="2"/>
    </row>
    <row r="865" spans="9:9">
      <c r="I865" s="2"/>
    </row>
    <row r="866" spans="9:9">
      <c r="I866" s="2"/>
    </row>
    <row r="867" spans="9:9">
      <c r="I867" s="2"/>
    </row>
    <row r="868" spans="9:9">
      <c r="I868" s="2"/>
    </row>
    <row r="869" spans="9:9">
      <c r="I869" s="2"/>
    </row>
    <row r="870" spans="9:9">
      <c r="I870" s="2"/>
    </row>
    <row r="871" spans="9:9">
      <c r="I871" s="2"/>
    </row>
    <row r="872" spans="9:9">
      <c r="I872" s="2"/>
    </row>
    <row r="873" spans="9:9">
      <c r="I873" s="2"/>
    </row>
    <row r="874" spans="9:9">
      <c r="I874" s="2"/>
    </row>
    <row r="875" spans="9:9">
      <c r="I875" s="2"/>
    </row>
    <row r="876" spans="9:9">
      <c r="I876" s="2"/>
    </row>
    <row r="877" spans="9:9">
      <c r="I877" s="2"/>
    </row>
    <row r="878" spans="9:9">
      <c r="I878" s="2"/>
    </row>
    <row r="879" spans="9:9">
      <c r="I879" s="2"/>
    </row>
    <row r="880" spans="9:9">
      <c r="I880" s="2"/>
    </row>
    <row r="881" spans="9:9">
      <c r="I881" s="2"/>
    </row>
    <row r="882" spans="9:9">
      <c r="I882" s="2"/>
    </row>
    <row r="883" spans="9:9">
      <c r="I883" s="2"/>
    </row>
    <row r="884" spans="9:9">
      <c r="I884" s="2"/>
    </row>
    <row r="885" spans="9:9">
      <c r="I885" s="2"/>
    </row>
    <row r="886" spans="9:9">
      <c r="I886" s="2"/>
    </row>
    <row r="887" spans="9:9">
      <c r="I887" s="2"/>
    </row>
    <row r="888" spans="9:9">
      <c r="I888" s="2"/>
    </row>
    <row r="889" spans="9:9">
      <c r="I889" s="2"/>
    </row>
    <row r="890" spans="9:9">
      <c r="I890" s="2"/>
    </row>
    <row r="891" spans="9:9">
      <c r="I891" s="2"/>
    </row>
    <row r="892" spans="9:9">
      <c r="I892" s="2"/>
    </row>
    <row r="893" spans="9:9">
      <c r="I893" s="2"/>
    </row>
    <row r="894" spans="9:9">
      <c r="I894" s="2"/>
    </row>
    <row r="895" spans="9:9">
      <c r="I895" s="2"/>
    </row>
    <row r="896" spans="9:9">
      <c r="I896" s="2"/>
    </row>
    <row r="897" spans="9:9">
      <c r="I897" s="2"/>
    </row>
    <row r="898" spans="9:9">
      <c r="I898" s="2"/>
    </row>
    <row r="899" spans="9:9">
      <c r="I899" s="2"/>
    </row>
    <row r="900" spans="9:9">
      <c r="I900" s="2"/>
    </row>
    <row r="901" spans="9:9">
      <c r="I901" s="2"/>
    </row>
    <row r="902" spans="9:9">
      <c r="I902" s="2"/>
    </row>
    <row r="903" spans="9:9">
      <c r="I903" s="2"/>
    </row>
    <row r="904" spans="9:9">
      <c r="I904" s="2"/>
    </row>
    <row r="905" spans="9:9">
      <c r="I905" s="2"/>
    </row>
    <row r="906" spans="9:9">
      <c r="I906" s="2"/>
    </row>
    <row r="907" spans="9:9">
      <c r="I907" s="2"/>
    </row>
    <row r="908" spans="9:9">
      <c r="I908" s="2"/>
    </row>
    <row r="909" spans="9:9">
      <c r="I909" s="2"/>
    </row>
    <row r="910" spans="9:9">
      <c r="I910" s="2"/>
    </row>
    <row r="911" spans="9:9">
      <c r="I911" s="2"/>
    </row>
    <row r="912" spans="9:9">
      <c r="I912" s="2"/>
    </row>
    <row r="913" spans="9:9">
      <c r="I913" s="2"/>
    </row>
    <row r="914" spans="9:9">
      <c r="I914" s="2"/>
    </row>
    <row r="915" spans="9:9">
      <c r="I915" s="2"/>
    </row>
    <row r="916" spans="9:9">
      <c r="I916" s="2"/>
    </row>
    <row r="917" spans="9:9">
      <c r="I917" s="2"/>
    </row>
    <row r="918" spans="9:9">
      <c r="I918" s="2"/>
    </row>
    <row r="919" spans="9:9">
      <c r="I919" s="2"/>
    </row>
    <row r="920" spans="9:9">
      <c r="I920" s="2"/>
    </row>
    <row r="921" spans="9:9">
      <c r="I921" s="2"/>
    </row>
    <row r="922" spans="9:9">
      <c r="I922" s="2"/>
    </row>
    <row r="923" spans="9:9">
      <c r="I923" s="2"/>
    </row>
    <row r="924" spans="9:9">
      <c r="I924" s="2"/>
    </row>
    <row r="925" spans="9:9">
      <c r="I925" s="2"/>
    </row>
    <row r="926" spans="9:9">
      <c r="I926" s="2"/>
    </row>
    <row r="927" spans="9:9">
      <c r="I927" s="2"/>
    </row>
    <row r="928" spans="9:9">
      <c r="I928" s="2"/>
    </row>
    <row r="929" spans="9:9">
      <c r="I929" s="2"/>
    </row>
    <row r="930" spans="9:9">
      <c r="I930" s="2"/>
    </row>
    <row r="931" spans="9:9">
      <c r="I931" s="2"/>
    </row>
    <row r="932" spans="9:9">
      <c r="I932" s="2"/>
    </row>
    <row r="933" spans="9:9">
      <c r="I933" s="2"/>
    </row>
    <row r="934" spans="9:9">
      <c r="I934" s="2"/>
    </row>
    <row r="935" spans="9:9">
      <c r="I935" s="2"/>
    </row>
    <row r="936" spans="9:9">
      <c r="I936" s="2"/>
    </row>
    <row r="937" spans="9:9">
      <c r="I937" s="2"/>
    </row>
    <row r="938" spans="9:9">
      <c r="I938" s="2"/>
    </row>
    <row r="939" spans="9:9">
      <c r="I939" s="2"/>
    </row>
    <row r="940" spans="9:9">
      <c r="I940" s="2"/>
    </row>
    <row r="941" spans="9:9">
      <c r="I941" s="2"/>
    </row>
    <row r="942" spans="9:9">
      <c r="I942" s="2"/>
    </row>
    <row r="943" spans="9:9">
      <c r="I943" s="2"/>
    </row>
    <row r="944" spans="9:9">
      <c r="I944" s="2"/>
    </row>
    <row r="945" spans="9:9">
      <c r="I945" s="2"/>
    </row>
    <row r="946" spans="9:9">
      <c r="I946" s="2"/>
    </row>
    <row r="947" spans="9:9">
      <c r="I947" s="2"/>
    </row>
    <row r="948" spans="9:9">
      <c r="I948" s="2"/>
    </row>
    <row r="949" spans="9:9">
      <c r="I949" s="2"/>
    </row>
    <row r="950" spans="9:9">
      <c r="I950" s="2"/>
    </row>
    <row r="951" spans="9:9">
      <c r="I951" s="2"/>
    </row>
    <row r="952" spans="9:9">
      <c r="I952" s="2"/>
    </row>
    <row r="953" spans="9:9">
      <c r="I953" s="2"/>
    </row>
    <row r="954" spans="9:9">
      <c r="I954" s="2"/>
    </row>
    <row r="955" spans="9:9">
      <c r="I955" s="2"/>
    </row>
    <row r="956" spans="9:9">
      <c r="I956" s="2"/>
    </row>
    <row r="957" spans="9:9">
      <c r="I957" s="2"/>
    </row>
    <row r="958" spans="9:9">
      <c r="I958" s="2"/>
    </row>
    <row r="959" spans="9:9">
      <c r="I959" s="2"/>
    </row>
    <row r="960" spans="9:9">
      <c r="I960" s="2"/>
    </row>
    <row r="961" spans="9:9">
      <c r="I961" s="2"/>
    </row>
    <row r="962" spans="9:9">
      <c r="I962" s="2"/>
    </row>
    <row r="963" spans="9:9">
      <c r="I963" s="2"/>
    </row>
    <row r="964" spans="9:9">
      <c r="I964" s="2"/>
    </row>
    <row r="965" spans="9:9">
      <c r="I965" s="2"/>
    </row>
    <row r="966" spans="9:9">
      <c r="I966" s="2"/>
    </row>
    <row r="967" spans="9:9">
      <c r="I967" s="2"/>
    </row>
    <row r="968" spans="9:9">
      <c r="I968" s="2"/>
    </row>
    <row r="969" spans="9:9">
      <c r="I969" s="2"/>
    </row>
    <row r="970" spans="9:9">
      <c r="I970" s="2"/>
    </row>
    <row r="971" spans="9:9">
      <c r="I971" s="2"/>
    </row>
    <row r="972" spans="9:9">
      <c r="I972" s="2"/>
    </row>
    <row r="973" spans="9:9">
      <c r="I973" s="2"/>
    </row>
    <row r="974" spans="9:9">
      <c r="I974" s="2"/>
    </row>
    <row r="975" spans="9:9">
      <c r="I975" s="2"/>
    </row>
    <row r="976" spans="9:9">
      <c r="I976" s="2"/>
    </row>
    <row r="977" spans="9:9">
      <c r="I977" s="2"/>
    </row>
    <row r="978" spans="9:9">
      <c r="I978" s="2"/>
    </row>
    <row r="979" spans="9:9">
      <c r="I979" s="2"/>
    </row>
    <row r="980" spans="9:9">
      <c r="I980" s="2"/>
    </row>
    <row r="981" spans="9:9">
      <c r="I981" s="2"/>
    </row>
    <row r="982" spans="9:9">
      <c r="I982" s="2"/>
    </row>
    <row r="983" spans="9:9">
      <c r="I983" s="2"/>
    </row>
    <row r="984" spans="9:9">
      <c r="I984" s="2"/>
    </row>
    <row r="985" spans="9:9">
      <c r="I985" s="2"/>
    </row>
    <row r="986" spans="9:9">
      <c r="I986" s="2"/>
    </row>
    <row r="987" spans="9:9">
      <c r="I987" s="2"/>
    </row>
    <row r="988" spans="9:9">
      <c r="I988" s="2"/>
    </row>
    <row r="989" spans="9:9">
      <c r="I989" s="2"/>
    </row>
    <row r="990" spans="9:9">
      <c r="I990" s="2"/>
    </row>
    <row r="991" spans="9:9">
      <c r="I991" s="2"/>
    </row>
    <row r="992" spans="9:9">
      <c r="I992" s="2"/>
    </row>
    <row r="993" spans="9:9">
      <c r="I993" s="2"/>
    </row>
    <row r="994" spans="9:9">
      <c r="I994" s="2"/>
    </row>
    <row r="995" spans="9:9">
      <c r="I995" s="2"/>
    </row>
    <row r="996" spans="9:9">
      <c r="I996" s="2"/>
    </row>
    <row r="997" spans="9:9">
      <c r="I997" s="2"/>
    </row>
    <row r="998" spans="9:9">
      <c r="I998" s="2"/>
    </row>
    <row r="999" spans="9:9">
      <c r="I999" s="2"/>
    </row>
    <row r="1000" spans="9:9">
      <c r="I1000" s="2"/>
    </row>
    <row r="1001" spans="9:9">
      <c r="I1001" s="2"/>
    </row>
    <row r="1002" spans="9:9">
      <c r="I1002" s="2"/>
    </row>
    <row r="1003" spans="9:9">
      <c r="I1003" s="2"/>
    </row>
    <row r="1004" spans="9:9">
      <c r="I1004" s="2"/>
    </row>
    <row r="1005" spans="9:9">
      <c r="I1005" s="2"/>
    </row>
    <row r="1006" spans="9:9">
      <c r="I1006" s="2"/>
    </row>
    <row r="1007" spans="9:9">
      <c r="I1007" s="2"/>
    </row>
    <row r="1008" spans="9:9">
      <c r="I1008" s="2"/>
    </row>
    <row r="1009" spans="9:9">
      <c r="I1009" s="2"/>
    </row>
    <row r="1010" spans="9:9">
      <c r="I1010" s="2"/>
    </row>
    <row r="1011" spans="9:9">
      <c r="I1011" s="2"/>
    </row>
    <row r="1012" spans="9:9">
      <c r="I1012" s="2"/>
    </row>
    <row r="1013" spans="9:9">
      <c r="I1013" s="2"/>
    </row>
    <row r="1014" spans="9:9">
      <c r="I1014" s="2"/>
    </row>
    <row r="1015" spans="9:9">
      <c r="I1015" s="2"/>
    </row>
    <row r="1016" spans="9:9">
      <c r="I1016" s="2"/>
    </row>
    <row r="1017" spans="9:9">
      <c r="I1017" s="2"/>
    </row>
    <row r="1018" spans="9:9">
      <c r="I1018" s="2"/>
    </row>
    <row r="1019" spans="9:9">
      <c r="I1019" s="2"/>
    </row>
    <row r="1020" spans="9:9">
      <c r="I1020" s="2"/>
    </row>
    <row r="1021" spans="9:9">
      <c r="I1021" s="2"/>
    </row>
    <row r="1022" spans="9:9">
      <c r="I1022" s="2"/>
    </row>
    <row r="1023" spans="9:9">
      <c r="I1023" s="2"/>
    </row>
    <row r="1024" spans="9:9">
      <c r="I1024" s="2"/>
    </row>
    <row r="1025" spans="9:9">
      <c r="I1025" s="2"/>
    </row>
    <row r="1026" spans="9:9">
      <c r="I1026" s="2"/>
    </row>
    <row r="1027" spans="9:9">
      <c r="I1027" s="2"/>
    </row>
    <row r="1028" spans="9:9">
      <c r="I1028" s="2"/>
    </row>
    <row r="1029" spans="9:9">
      <c r="I1029" s="2"/>
    </row>
    <row r="1030" spans="9:9">
      <c r="I1030" s="2"/>
    </row>
    <row r="1031" spans="9:9">
      <c r="I1031" s="2"/>
    </row>
    <row r="1032" spans="9:9">
      <c r="I1032" s="2"/>
    </row>
    <row r="1033" spans="9:9">
      <c r="I1033" s="2"/>
    </row>
    <row r="1034" spans="9:9">
      <c r="I1034" s="2"/>
    </row>
    <row r="1035" spans="9:9">
      <c r="I1035" s="2"/>
    </row>
    <row r="1036" spans="9:9">
      <c r="I1036" s="2"/>
    </row>
    <row r="1037" spans="9:9">
      <c r="I1037" s="2"/>
    </row>
    <row r="1038" spans="9:9">
      <c r="I1038" s="2"/>
    </row>
    <row r="1039" spans="9:9">
      <c r="I1039" s="2"/>
    </row>
    <row r="1040" spans="9:9">
      <c r="I1040" s="2"/>
    </row>
    <row r="1041" spans="9:9">
      <c r="I1041" s="2"/>
    </row>
    <row r="1042" spans="9:9">
      <c r="I1042" s="2"/>
    </row>
    <row r="1043" spans="9:9">
      <c r="I1043" s="2"/>
    </row>
    <row r="1044" spans="9:9">
      <c r="I1044" s="2"/>
    </row>
    <row r="1045" spans="9:9">
      <c r="I1045" s="2"/>
    </row>
    <row r="1046" spans="9:9">
      <c r="I1046" s="2"/>
    </row>
    <row r="1047" spans="9:9">
      <c r="I1047" s="2"/>
    </row>
    <row r="1048" spans="9:9">
      <c r="I1048" s="2"/>
    </row>
    <row r="1049" spans="9:9">
      <c r="I1049" s="2"/>
    </row>
    <row r="1050" spans="9:9">
      <c r="I1050" s="2"/>
    </row>
    <row r="1051" spans="9:9">
      <c r="I1051" s="2"/>
    </row>
    <row r="1052" spans="9:9">
      <c r="I1052" s="2"/>
    </row>
    <row r="1053" spans="9:9">
      <c r="I1053" s="2"/>
    </row>
    <row r="1054" spans="9:9">
      <c r="I1054" s="2"/>
    </row>
    <row r="1055" spans="9:9">
      <c r="I1055" s="2"/>
    </row>
    <row r="1056" spans="9:9">
      <c r="I1056" s="2"/>
    </row>
    <row r="1057" spans="9:9">
      <c r="I1057" s="2"/>
    </row>
    <row r="1058" spans="9:9">
      <c r="I1058" s="2"/>
    </row>
    <row r="1059" spans="9:9">
      <c r="I1059" s="2"/>
    </row>
    <row r="1060" spans="9:9">
      <c r="I1060" s="2"/>
    </row>
    <row r="1061" spans="9:9">
      <c r="I1061" s="2"/>
    </row>
    <row r="1062" spans="9:9">
      <c r="I1062" s="2"/>
    </row>
    <row r="1063" spans="9:9">
      <c r="I1063" s="2"/>
    </row>
    <row r="1064" spans="9:9">
      <c r="I1064" s="2"/>
    </row>
    <row r="1065" spans="9:9">
      <c r="I1065" s="2"/>
    </row>
    <row r="1066" spans="9:9">
      <c r="I1066" s="2"/>
    </row>
    <row r="1067" spans="9:9">
      <c r="I1067" s="2"/>
    </row>
    <row r="1068" spans="9:9">
      <c r="I1068" s="2"/>
    </row>
    <row r="1069" spans="9:9">
      <c r="I1069" s="2"/>
    </row>
    <row r="1070" spans="9:9">
      <c r="I1070" s="2"/>
    </row>
    <row r="1071" spans="9:9">
      <c r="I1071" s="2"/>
    </row>
    <row r="1072" spans="9:9">
      <c r="I1072" s="2"/>
    </row>
    <row r="1073" spans="9:9">
      <c r="I1073" s="2"/>
    </row>
    <row r="1074" spans="9:9">
      <c r="I1074" s="2"/>
    </row>
    <row r="1075" spans="9:9">
      <c r="I1075" s="2"/>
    </row>
    <row r="1076" spans="9:9">
      <c r="I1076" s="2"/>
    </row>
    <row r="1077" spans="9:9">
      <c r="I1077" s="2"/>
    </row>
    <row r="1078" spans="9:9">
      <c r="I1078" s="2"/>
    </row>
    <row r="1079" spans="9:9">
      <c r="I1079" s="2"/>
    </row>
    <row r="1080" spans="9:9">
      <c r="I1080" s="2"/>
    </row>
    <row r="1081" spans="9:9">
      <c r="I1081" s="2"/>
    </row>
    <row r="1082" spans="9:9">
      <c r="I1082" s="2"/>
    </row>
    <row r="1083" spans="9:9">
      <c r="I1083" s="2"/>
    </row>
    <row r="1084" spans="9:9">
      <c r="I1084" s="2"/>
    </row>
    <row r="1085" spans="9:9">
      <c r="I1085" s="2"/>
    </row>
    <row r="1086" spans="9:9">
      <c r="I1086" s="2"/>
    </row>
    <row r="1087" spans="9:9">
      <c r="I1087" s="2"/>
    </row>
    <row r="1088" spans="9:9">
      <c r="I1088" s="2"/>
    </row>
    <row r="1089" spans="9:9">
      <c r="I1089" s="2"/>
    </row>
    <row r="1090" spans="9:9">
      <c r="I1090" s="2"/>
    </row>
    <row r="1091" spans="9:9">
      <c r="I1091" s="2"/>
    </row>
    <row r="1092" spans="9:9">
      <c r="I1092" s="2"/>
    </row>
    <row r="1093" spans="9:9">
      <c r="I1093" s="2"/>
    </row>
    <row r="1094" spans="9:9">
      <c r="I1094" s="2"/>
    </row>
    <row r="1095" spans="9:9">
      <c r="I1095" s="2"/>
    </row>
    <row r="1096" spans="9:9">
      <c r="I1096" s="2"/>
    </row>
    <row r="1097" spans="9:9">
      <c r="I1097" s="2"/>
    </row>
    <row r="1098" spans="9:9">
      <c r="I1098" s="2"/>
    </row>
    <row r="1099" spans="9:9">
      <c r="I1099" s="2"/>
    </row>
    <row r="1100" spans="9:9">
      <c r="I1100" s="2"/>
    </row>
    <row r="1101" spans="9:9">
      <c r="I1101" s="2"/>
    </row>
    <row r="1102" spans="9:9">
      <c r="I1102" s="2"/>
    </row>
    <row r="1103" spans="9:9">
      <c r="I1103" s="2"/>
    </row>
    <row r="1104" spans="9:9">
      <c r="I1104" s="2"/>
    </row>
    <row r="1105" spans="9:9">
      <c r="I1105" s="2"/>
    </row>
    <row r="1106" spans="9:9">
      <c r="I1106" s="2"/>
    </row>
    <row r="1107" spans="9:9">
      <c r="I1107" s="2"/>
    </row>
    <row r="1108" spans="9:9">
      <c r="I1108" s="2"/>
    </row>
    <row r="1109" spans="9:9">
      <c r="I1109" s="2"/>
    </row>
    <row r="1110" spans="9:9">
      <c r="I1110" s="2"/>
    </row>
    <row r="1111" spans="9:9">
      <c r="I1111" s="2"/>
    </row>
    <row r="1112" spans="9:9">
      <c r="I1112" s="2"/>
    </row>
    <row r="1113" spans="9:9">
      <c r="I1113" s="2"/>
    </row>
    <row r="1114" spans="9:9">
      <c r="I1114" s="2"/>
    </row>
    <row r="1115" spans="9:9">
      <c r="I1115" s="2"/>
    </row>
    <row r="1116" spans="9:9">
      <c r="I1116" s="2"/>
    </row>
    <row r="1117" spans="9:9">
      <c r="I1117" s="2"/>
    </row>
    <row r="1118" spans="9:9">
      <c r="I1118" s="2"/>
    </row>
    <row r="1119" spans="9:9">
      <c r="I1119" s="2"/>
    </row>
    <row r="1120" spans="9:9">
      <c r="I1120" s="2"/>
    </row>
    <row r="1121" spans="9:9">
      <c r="I1121" s="2"/>
    </row>
    <row r="1122" spans="9:9">
      <c r="I1122" s="2"/>
    </row>
    <row r="1123" spans="9:9">
      <c r="I1123" s="2"/>
    </row>
    <row r="1124" spans="9:9">
      <c r="I1124" s="2"/>
    </row>
    <row r="1125" spans="9:9">
      <c r="I1125" s="2"/>
    </row>
    <row r="1126" spans="9:9">
      <c r="I1126" s="2"/>
    </row>
    <row r="1127" spans="9:9">
      <c r="I1127" s="2"/>
    </row>
    <row r="1128" spans="9:9">
      <c r="I1128" s="2"/>
    </row>
    <row r="1129" spans="9:9">
      <c r="I1129" s="2"/>
    </row>
    <row r="1130" spans="9:9">
      <c r="I1130" s="2"/>
    </row>
    <row r="1131" spans="9:9">
      <c r="I1131" s="2"/>
    </row>
    <row r="1132" spans="9:9">
      <c r="I1132" s="2"/>
    </row>
    <row r="1133" spans="9:9">
      <c r="I1133" s="2"/>
    </row>
    <row r="1134" spans="9:9">
      <c r="I1134" s="2"/>
    </row>
    <row r="1135" spans="9:9">
      <c r="I1135" s="2"/>
    </row>
    <row r="1136" spans="9:9">
      <c r="I1136" s="2"/>
    </row>
    <row r="1137" spans="9:9">
      <c r="I1137" s="2"/>
    </row>
    <row r="1138" spans="9:9">
      <c r="I1138" s="2"/>
    </row>
    <row r="1139" spans="9:9">
      <c r="I1139" s="2"/>
    </row>
    <row r="1140" spans="9:9">
      <c r="I1140" s="2"/>
    </row>
    <row r="1141" spans="9:9">
      <c r="I1141" s="2"/>
    </row>
    <row r="1142" spans="9:9">
      <c r="I1142" s="2"/>
    </row>
    <row r="1143" spans="9:9">
      <c r="I1143" s="2"/>
    </row>
    <row r="1144" spans="9:9">
      <c r="I1144" s="2"/>
    </row>
    <row r="1145" spans="9:9">
      <c r="I1145" s="2"/>
    </row>
    <row r="1146" spans="9:9">
      <c r="I1146" s="2"/>
    </row>
    <row r="1147" spans="9:9">
      <c r="I1147" s="2"/>
    </row>
    <row r="1148" spans="9:9">
      <c r="I1148" s="2"/>
    </row>
    <row r="1149" spans="9:9">
      <c r="I1149" s="2"/>
    </row>
    <row r="1150" spans="9:9">
      <c r="I1150" s="2"/>
    </row>
    <row r="1151" spans="9:9">
      <c r="I1151" s="2"/>
    </row>
    <row r="1152" spans="9:9">
      <c r="I1152" s="2"/>
    </row>
    <row r="1153" spans="9:9">
      <c r="I1153" s="2"/>
    </row>
    <row r="1154" spans="9:9">
      <c r="I1154" s="2"/>
    </row>
    <row r="1155" spans="9:9">
      <c r="I1155" s="2"/>
    </row>
    <row r="1156" spans="9:9">
      <c r="I1156" s="2"/>
    </row>
    <row r="1157" spans="9:9">
      <c r="I1157" s="2"/>
    </row>
    <row r="1158" spans="9:9">
      <c r="I1158" s="2"/>
    </row>
    <row r="1159" spans="9:9">
      <c r="I1159" s="2"/>
    </row>
    <row r="1160" spans="9:9">
      <c r="I1160" s="2"/>
    </row>
    <row r="1161" spans="9:9">
      <c r="I1161" s="2"/>
    </row>
    <row r="1162" spans="9:9">
      <c r="I1162" s="2"/>
    </row>
    <row r="1163" spans="9:9">
      <c r="I1163" s="2"/>
    </row>
    <row r="1164" spans="9:9">
      <c r="I1164" s="2"/>
    </row>
    <row r="1165" spans="9:9">
      <c r="I1165" s="2"/>
    </row>
    <row r="1166" spans="9:9">
      <c r="I1166" s="2"/>
    </row>
    <row r="1167" spans="9:9">
      <c r="I1167" s="2"/>
    </row>
    <row r="1168" spans="9:9">
      <c r="I1168" s="2"/>
    </row>
    <row r="1169" spans="9:9">
      <c r="I1169" s="2"/>
    </row>
    <row r="1170" spans="9:9">
      <c r="I1170" s="2"/>
    </row>
    <row r="1171" spans="9:9">
      <c r="I1171" s="2"/>
    </row>
    <row r="1172" spans="9:9">
      <c r="I1172" s="2"/>
    </row>
    <row r="1173" spans="9:9">
      <c r="I1173" s="2"/>
    </row>
    <row r="1174" spans="9:9">
      <c r="I1174" s="2"/>
    </row>
    <row r="1175" spans="9:9">
      <c r="I1175" s="2"/>
    </row>
    <row r="1176" spans="9:9">
      <c r="I1176" s="2"/>
    </row>
    <row r="1177" spans="9:9">
      <c r="I1177" s="2"/>
    </row>
    <row r="1178" spans="9:9">
      <c r="I1178" s="2"/>
    </row>
    <row r="1179" spans="9:9">
      <c r="I1179" s="2"/>
    </row>
    <row r="1180" spans="9:9">
      <c r="I1180" s="2"/>
    </row>
    <row r="1181" spans="9:9">
      <c r="I1181" s="2"/>
    </row>
    <row r="1182" spans="9:9">
      <c r="I1182" s="2"/>
    </row>
    <row r="1183" spans="9:9">
      <c r="I1183" s="2"/>
    </row>
    <row r="1184" spans="9:9">
      <c r="I1184" s="2"/>
    </row>
    <row r="1185" spans="9:9">
      <c r="I1185" s="2"/>
    </row>
    <row r="1186" spans="9:9">
      <c r="I1186" s="2"/>
    </row>
    <row r="1187" spans="9:9">
      <c r="I1187" s="2"/>
    </row>
    <row r="1188" spans="9:9">
      <c r="I1188" s="2"/>
    </row>
    <row r="1189" spans="9:9">
      <c r="I1189" s="2"/>
    </row>
    <row r="1190" spans="9:9">
      <c r="I1190" s="2"/>
    </row>
    <row r="1191" spans="9:9">
      <c r="I1191" s="2"/>
    </row>
    <row r="1192" spans="9:9">
      <c r="I1192" s="2"/>
    </row>
    <row r="1193" spans="9:9">
      <c r="I1193" s="2"/>
    </row>
    <row r="1194" spans="9:9">
      <c r="I1194" s="2"/>
    </row>
    <row r="1195" spans="9:9">
      <c r="I1195" s="2"/>
    </row>
    <row r="1196" spans="9:9">
      <c r="I1196" s="2"/>
    </row>
    <row r="1197" spans="9:9">
      <c r="I1197" s="2"/>
    </row>
    <row r="1198" spans="9:9">
      <c r="I1198" s="2"/>
    </row>
    <row r="1199" spans="9:9">
      <c r="I1199" s="2"/>
    </row>
    <row r="1200" spans="9:9">
      <c r="I1200" s="2"/>
    </row>
    <row r="1201" spans="9:9">
      <c r="I1201" s="2"/>
    </row>
    <row r="1202" spans="9:9">
      <c r="I1202" s="2"/>
    </row>
    <row r="1203" spans="9:9">
      <c r="I1203" s="2"/>
    </row>
    <row r="1204" spans="9:9">
      <c r="I1204" s="2"/>
    </row>
    <row r="1205" spans="9:9">
      <c r="I1205" s="2"/>
    </row>
    <row r="1206" spans="9:9">
      <c r="I1206" s="2"/>
    </row>
    <row r="1207" spans="9:9">
      <c r="I1207" s="2"/>
    </row>
    <row r="1208" spans="9:9">
      <c r="I1208" s="2"/>
    </row>
    <row r="1209" spans="9:9">
      <c r="I1209" s="2"/>
    </row>
    <row r="1210" spans="9:9">
      <c r="I1210" s="2"/>
    </row>
    <row r="1211" spans="9:9">
      <c r="I1211" s="2"/>
    </row>
    <row r="1212" spans="9:9">
      <c r="I1212" s="2"/>
    </row>
    <row r="1213" spans="9:9">
      <c r="I1213" s="2"/>
    </row>
    <row r="1214" spans="9:9">
      <c r="I1214" s="2"/>
    </row>
    <row r="1215" spans="9:9">
      <c r="I1215" s="2"/>
    </row>
    <row r="1216" spans="9:9">
      <c r="I1216" s="2"/>
    </row>
    <row r="1217" spans="9:9">
      <c r="I1217" s="2"/>
    </row>
    <row r="1218" spans="9:9">
      <c r="I1218" s="2"/>
    </row>
    <row r="1219" spans="9:9">
      <c r="I1219" s="2"/>
    </row>
    <row r="1220" spans="9:9">
      <c r="I1220" s="2"/>
    </row>
    <row r="1221" spans="9:9">
      <c r="I1221" s="2"/>
    </row>
    <row r="1222" spans="9:9">
      <c r="I1222" s="2"/>
    </row>
    <row r="1223" spans="9:9">
      <c r="I1223" s="2"/>
    </row>
    <row r="1224" spans="9:9">
      <c r="I1224" s="2"/>
    </row>
    <row r="1225" spans="9:9">
      <c r="I1225" s="2"/>
    </row>
    <row r="1226" spans="9:9">
      <c r="I1226" s="2"/>
    </row>
    <row r="1227" spans="9:9">
      <c r="I1227" s="2"/>
    </row>
    <row r="1228" spans="9:9">
      <c r="I1228" s="2"/>
    </row>
    <row r="1229" spans="9:9">
      <c r="I1229" s="2"/>
    </row>
    <row r="1230" spans="9:9">
      <c r="I1230" s="2"/>
    </row>
    <row r="1231" spans="9:9">
      <c r="I1231" s="2"/>
    </row>
    <row r="1232" spans="9:9">
      <c r="I1232" s="2"/>
    </row>
    <row r="1233" spans="9:9">
      <c r="I1233" s="2"/>
    </row>
    <row r="1234" spans="9:9">
      <c r="I1234" s="2"/>
    </row>
    <row r="1235" spans="9:9">
      <c r="I1235" s="2"/>
    </row>
    <row r="1236" spans="9:9">
      <c r="I1236" s="2"/>
    </row>
    <row r="1237" spans="9:9">
      <c r="I1237" s="2"/>
    </row>
    <row r="1238" spans="9:9">
      <c r="I1238" s="2"/>
    </row>
    <row r="1239" spans="9:9">
      <c r="I1239" s="2"/>
    </row>
    <row r="1240" spans="9:9">
      <c r="I1240" s="2"/>
    </row>
    <row r="1241" spans="9:9">
      <c r="I1241" s="2"/>
    </row>
    <row r="1242" spans="9:9">
      <c r="I1242" s="2"/>
    </row>
    <row r="1243" spans="9:9">
      <c r="I1243" s="2"/>
    </row>
    <row r="1244" spans="9:9">
      <c r="I1244" s="2"/>
    </row>
    <row r="1245" spans="9:9">
      <c r="I1245" s="2"/>
    </row>
    <row r="1246" spans="9:9">
      <c r="I1246" s="2"/>
    </row>
    <row r="1247" spans="9:9">
      <c r="I1247" s="2"/>
    </row>
    <row r="1248" spans="9:9">
      <c r="I1248" s="2"/>
    </row>
    <row r="1249" spans="9:9">
      <c r="I1249" s="2"/>
    </row>
    <row r="1250" spans="9:9">
      <c r="I1250" s="2"/>
    </row>
    <row r="1251" spans="9:9">
      <c r="I1251" s="2"/>
    </row>
    <row r="1252" spans="9:9">
      <c r="I1252" s="2"/>
    </row>
    <row r="1253" spans="9:9">
      <c r="I1253" s="2"/>
    </row>
    <row r="1254" spans="9:9">
      <c r="I1254" s="2"/>
    </row>
    <row r="1255" spans="9:9">
      <c r="I1255" s="2"/>
    </row>
    <row r="1256" spans="9:9">
      <c r="I1256" s="2"/>
    </row>
    <row r="1257" spans="9:9">
      <c r="I1257" s="2"/>
    </row>
    <row r="1258" spans="9:9">
      <c r="I1258" s="2"/>
    </row>
    <row r="1259" spans="9:9">
      <c r="I1259" s="2"/>
    </row>
    <row r="1260" spans="9:9">
      <c r="I1260" s="2"/>
    </row>
    <row r="1261" spans="9:9">
      <c r="I1261" s="2"/>
    </row>
    <row r="1262" spans="9:9">
      <c r="I1262" s="2"/>
    </row>
    <row r="1263" spans="9:9">
      <c r="I1263" s="2"/>
    </row>
    <row r="1264" spans="9:9">
      <c r="I1264" s="2"/>
    </row>
    <row r="1265" spans="9:9">
      <c r="I1265" s="2"/>
    </row>
    <row r="1266" spans="9:9">
      <c r="I1266" s="2"/>
    </row>
    <row r="1267" spans="9:9">
      <c r="I1267" s="2"/>
    </row>
    <row r="1268" spans="9:9">
      <c r="I1268" s="2"/>
    </row>
    <row r="1269" spans="9:9">
      <c r="I1269" s="2"/>
    </row>
    <row r="1270" spans="9:9">
      <c r="I1270" s="2"/>
    </row>
    <row r="1271" spans="9:9">
      <c r="I1271" s="2"/>
    </row>
    <row r="1272" spans="9:9">
      <c r="I1272" s="2"/>
    </row>
    <row r="1273" spans="9:9">
      <c r="I1273" s="2"/>
    </row>
    <row r="1274" spans="9:9">
      <c r="I1274" s="2"/>
    </row>
    <row r="1275" spans="9:9">
      <c r="I1275" s="2"/>
    </row>
    <row r="1276" spans="9:9">
      <c r="I1276" s="2"/>
    </row>
    <row r="1277" spans="9:9">
      <c r="I1277" s="2"/>
    </row>
    <row r="1278" spans="9:9">
      <c r="I1278" s="2"/>
    </row>
    <row r="1279" spans="9:9">
      <c r="I1279" s="2"/>
    </row>
    <row r="1280" spans="9:9">
      <c r="I1280" s="2"/>
    </row>
    <row r="1281" spans="9:9">
      <c r="I1281" s="2"/>
    </row>
    <row r="1282" spans="9:9">
      <c r="I1282" s="2"/>
    </row>
    <row r="1283" spans="9:9">
      <c r="I1283" s="2"/>
    </row>
    <row r="1284" spans="9:9">
      <c r="I1284" s="2"/>
    </row>
    <row r="1285" spans="9:9">
      <c r="I1285" s="2"/>
    </row>
    <row r="1286" spans="9:9">
      <c r="I1286" s="2"/>
    </row>
    <row r="1287" spans="9:9">
      <c r="I1287" s="2"/>
    </row>
    <row r="1288" spans="9:9">
      <c r="I1288" s="2"/>
    </row>
    <row r="1289" spans="9:9">
      <c r="I1289" s="2"/>
    </row>
    <row r="1290" spans="9:9">
      <c r="I1290" s="2"/>
    </row>
    <row r="1291" spans="9:9">
      <c r="I1291" s="2"/>
    </row>
    <row r="1292" spans="9:9">
      <c r="I1292" s="2"/>
    </row>
    <row r="1293" spans="9:9">
      <c r="I1293" s="2"/>
    </row>
    <row r="1294" spans="9:9">
      <c r="I1294" s="2"/>
    </row>
    <row r="1295" spans="9:9">
      <c r="I1295" s="2"/>
    </row>
    <row r="1296" spans="9:9">
      <c r="I1296" s="2"/>
    </row>
    <row r="1297" spans="9:9">
      <c r="I1297" s="2"/>
    </row>
    <row r="1298" spans="9:9">
      <c r="I1298" s="2"/>
    </row>
    <row r="1299" spans="9:9">
      <c r="I1299" s="2"/>
    </row>
    <row r="1300" spans="9:9">
      <c r="I1300" s="2"/>
    </row>
    <row r="1301" spans="9:9">
      <c r="I1301" s="2"/>
    </row>
    <row r="1302" spans="9:9">
      <c r="I1302" s="2"/>
    </row>
    <row r="1303" spans="9:9">
      <c r="I1303" s="2"/>
    </row>
    <row r="1304" spans="9:9">
      <c r="I1304" s="2"/>
    </row>
    <row r="1305" spans="9:9">
      <c r="I1305" s="2"/>
    </row>
    <row r="1306" spans="9:9">
      <c r="I1306" s="2"/>
    </row>
    <row r="1307" spans="9:9">
      <c r="I1307" s="2"/>
    </row>
    <row r="1308" spans="9:9">
      <c r="I1308" s="2"/>
    </row>
    <row r="1309" spans="9:9">
      <c r="I1309" s="2"/>
    </row>
    <row r="1310" spans="9:9">
      <c r="I1310" s="2"/>
    </row>
    <row r="1311" spans="9:9">
      <c r="I1311" s="2"/>
    </row>
    <row r="1312" spans="9:9">
      <c r="I1312" s="2"/>
    </row>
    <row r="1313" spans="9:9">
      <c r="I1313" s="2"/>
    </row>
    <row r="1314" spans="9:9">
      <c r="I1314" s="2"/>
    </row>
    <row r="1315" spans="9:9">
      <c r="I1315" s="2"/>
    </row>
    <row r="1316" spans="9:9">
      <c r="I1316" s="2"/>
    </row>
    <row r="1317" spans="9:9">
      <c r="I1317" s="2"/>
    </row>
    <row r="1318" spans="9:9">
      <c r="I1318" s="2"/>
    </row>
    <row r="1319" spans="9:9">
      <c r="I1319" s="2"/>
    </row>
    <row r="1320" spans="9:9">
      <c r="I1320" s="2"/>
    </row>
    <row r="1321" spans="9:9">
      <c r="I1321" s="2"/>
    </row>
    <row r="1322" spans="9:9">
      <c r="I1322" s="2"/>
    </row>
    <row r="1323" spans="9:9">
      <c r="I1323" s="2"/>
    </row>
    <row r="1324" spans="9:9">
      <c r="I1324" s="2"/>
    </row>
    <row r="1325" spans="9:9">
      <c r="I1325" s="2"/>
    </row>
    <row r="1326" spans="9:9">
      <c r="I1326" s="2"/>
    </row>
    <row r="1327" spans="9:9">
      <c r="I1327" s="2"/>
    </row>
    <row r="1328" spans="9:9">
      <c r="I1328" s="2"/>
    </row>
    <row r="1329" spans="9:9">
      <c r="I1329" s="2"/>
    </row>
    <row r="1330" spans="9:9">
      <c r="I1330" s="2"/>
    </row>
    <row r="1331" spans="9:9">
      <c r="I1331" s="2"/>
    </row>
    <row r="1332" spans="9:9">
      <c r="I1332" s="2"/>
    </row>
    <row r="1333" spans="9:9">
      <c r="I1333" s="2"/>
    </row>
    <row r="1334" spans="9:9">
      <c r="I1334" s="2"/>
    </row>
    <row r="1335" spans="9:9">
      <c r="I1335" s="2"/>
    </row>
    <row r="1336" spans="9:9">
      <c r="I1336" s="2"/>
    </row>
    <row r="1337" spans="9:9">
      <c r="I1337" s="2"/>
    </row>
    <row r="1338" spans="9:9">
      <c r="I1338" s="2"/>
    </row>
    <row r="1339" spans="9:9">
      <c r="I1339" s="2"/>
    </row>
    <row r="1340" spans="9:9">
      <c r="I1340" s="2"/>
    </row>
    <row r="1341" spans="9:9">
      <c r="I1341" s="2"/>
    </row>
    <row r="1342" spans="9:9">
      <c r="I1342" s="2"/>
    </row>
    <row r="1343" spans="9:9">
      <c r="I1343" s="2"/>
    </row>
    <row r="1344" spans="9:9">
      <c r="I1344" s="2"/>
    </row>
    <row r="1345" spans="9:9">
      <c r="I1345" s="2"/>
    </row>
    <row r="1346" spans="9:9">
      <c r="I1346" s="2"/>
    </row>
    <row r="1347" spans="9:9">
      <c r="I1347" s="2"/>
    </row>
    <row r="1348" spans="9:9">
      <c r="I1348" s="2"/>
    </row>
    <row r="1349" spans="9:9">
      <c r="I1349" s="2"/>
    </row>
    <row r="1350" spans="9:9">
      <c r="I1350" s="2"/>
    </row>
    <row r="1351" spans="9:9">
      <c r="I1351" s="2"/>
    </row>
    <row r="1352" spans="9:9">
      <c r="I1352" s="2"/>
    </row>
    <row r="1353" spans="9:9">
      <c r="I1353" s="2"/>
    </row>
    <row r="1354" spans="9:9">
      <c r="I1354" s="2"/>
    </row>
    <row r="1355" spans="9:9">
      <c r="I1355" s="2"/>
    </row>
    <row r="1356" spans="9:9">
      <c r="I1356" s="2"/>
    </row>
    <row r="1357" spans="9:9">
      <c r="I1357" s="2"/>
    </row>
    <row r="1358" spans="9:9">
      <c r="I1358" s="2"/>
    </row>
    <row r="1359" spans="9:9">
      <c r="I1359" s="2"/>
    </row>
    <row r="1360" spans="9:9">
      <c r="I1360" s="2"/>
    </row>
    <row r="1361" spans="9:9">
      <c r="I1361" s="2"/>
    </row>
    <row r="1362" spans="9:9">
      <c r="I1362" s="2"/>
    </row>
    <row r="1363" spans="9:9">
      <c r="I1363" s="2"/>
    </row>
    <row r="1364" spans="9:9">
      <c r="I1364" s="2"/>
    </row>
    <row r="1365" spans="9:9">
      <c r="I1365" s="2"/>
    </row>
    <row r="1366" spans="9:9">
      <c r="I1366" s="2"/>
    </row>
    <row r="1367" spans="9:9">
      <c r="I1367" s="2"/>
    </row>
    <row r="1368" spans="9:9">
      <c r="I1368" s="2"/>
    </row>
    <row r="1369" spans="9:9">
      <c r="I1369" s="2"/>
    </row>
    <row r="1370" spans="9:9">
      <c r="I1370" s="2"/>
    </row>
    <row r="1371" spans="9:9">
      <c r="I1371" s="2"/>
    </row>
    <row r="1372" spans="9:9">
      <c r="I1372" s="2"/>
    </row>
    <row r="1373" spans="9:9">
      <c r="I1373" s="2"/>
    </row>
    <row r="1374" spans="9:9">
      <c r="I1374" s="2"/>
    </row>
    <row r="1375" spans="9:9">
      <c r="I1375" s="2"/>
    </row>
    <row r="1376" spans="9:9">
      <c r="I1376" s="2"/>
    </row>
    <row r="1377" spans="9:9">
      <c r="I1377" s="2"/>
    </row>
    <row r="1378" spans="9:9">
      <c r="I1378" s="2"/>
    </row>
    <row r="1379" spans="9:9">
      <c r="I1379" s="2"/>
    </row>
    <row r="1380" spans="9:9">
      <c r="I1380" s="2"/>
    </row>
    <row r="1381" spans="9:9">
      <c r="I1381" s="2"/>
    </row>
    <row r="1382" spans="9:9">
      <c r="I1382" s="2"/>
    </row>
    <row r="1383" spans="9:9">
      <c r="I1383" s="2"/>
    </row>
    <row r="1384" spans="9:9">
      <c r="I1384" s="2"/>
    </row>
    <row r="1385" spans="9:9">
      <c r="I1385" s="2"/>
    </row>
    <row r="1386" spans="9:9">
      <c r="I1386" s="2"/>
    </row>
    <row r="1387" spans="9:9">
      <c r="I1387" s="2"/>
    </row>
    <row r="1388" spans="9:9">
      <c r="I1388" s="2"/>
    </row>
    <row r="1389" spans="9:9">
      <c r="I1389" s="2"/>
    </row>
    <row r="1390" spans="9:9">
      <c r="I1390" s="2"/>
    </row>
    <row r="1391" spans="9:9">
      <c r="I1391" s="2"/>
    </row>
    <row r="1392" spans="9:9">
      <c r="I1392" s="2"/>
    </row>
    <row r="1393" spans="9:9">
      <c r="I1393" s="2"/>
    </row>
    <row r="1394" spans="9:9">
      <c r="I1394" s="2"/>
    </row>
    <row r="1395" spans="9:9">
      <c r="I1395" s="2"/>
    </row>
    <row r="1396" spans="9:9">
      <c r="I1396" s="2"/>
    </row>
    <row r="1397" spans="9:9">
      <c r="I1397" s="2"/>
    </row>
    <row r="1398" spans="9:9">
      <c r="I1398" s="2"/>
    </row>
    <row r="1399" spans="9:9">
      <c r="I1399" s="2"/>
    </row>
    <row r="1400" spans="9:9">
      <c r="I1400" s="2"/>
    </row>
    <row r="1401" spans="9:9">
      <c r="I1401" s="2"/>
    </row>
    <row r="1402" spans="9:9">
      <c r="I1402" s="2"/>
    </row>
    <row r="1403" spans="9:9">
      <c r="I1403" s="2"/>
    </row>
    <row r="1404" spans="9:9">
      <c r="I1404" s="2"/>
    </row>
    <row r="1405" spans="9:9">
      <c r="I1405" s="2"/>
    </row>
    <row r="1406" spans="9:9">
      <c r="I1406" s="2"/>
    </row>
    <row r="1407" spans="9:9">
      <c r="I1407" s="2"/>
    </row>
    <row r="1408" spans="9:9">
      <c r="I1408" s="2"/>
    </row>
    <row r="1409" spans="9:9">
      <c r="I1409" s="2"/>
    </row>
    <row r="1410" spans="9:9">
      <c r="I1410" s="2"/>
    </row>
    <row r="1411" spans="9:9">
      <c r="I1411" s="2"/>
    </row>
    <row r="1412" spans="9:9">
      <c r="I1412" s="2"/>
    </row>
    <row r="1413" spans="9:9">
      <c r="I1413" s="2"/>
    </row>
    <row r="1414" spans="9:9">
      <c r="I1414" s="2"/>
    </row>
    <row r="1415" spans="9:9">
      <c r="I1415" s="2"/>
    </row>
    <row r="1416" spans="9:9">
      <c r="I1416" s="2"/>
    </row>
    <row r="1417" spans="9:9">
      <c r="I1417" s="2"/>
    </row>
    <row r="1418" spans="9:9">
      <c r="I1418" s="2"/>
    </row>
    <row r="1419" spans="9:9">
      <c r="I1419" s="2"/>
    </row>
    <row r="1420" spans="9:9">
      <c r="I1420" s="2"/>
    </row>
    <row r="1421" spans="9:9">
      <c r="I1421" s="2"/>
    </row>
    <row r="1422" spans="9:9">
      <c r="I1422" s="2"/>
    </row>
    <row r="1423" spans="9:9">
      <c r="I1423" s="2"/>
    </row>
    <row r="1424" spans="9:9">
      <c r="I1424" s="2"/>
    </row>
    <row r="1425" spans="9:9">
      <c r="I1425" s="2"/>
    </row>
    <row r="1426" spans="9:9">
      <c r="I1426" s="2"/>
    </row>
    <row r="1427" spans="9:9">
      <c r="I1427" s="2"/>
    </row>
    <row r="1428" spans="9:9">
      <c r="I1428" s="2"/>
    </row>
    <row r="1429" spans="9:9">
      <c r="I1429" s="2"/>
    </row>
    <row r="1430" spans="9:9">
      <c r="I1430" s="2"/>
    </row>
    <row r="1431" spans="9:9">
      <c r="I1431" s="2"/>
    </row>
    <row r="1432" spans="9:9">
      <c r="I1432" s="2"/>
    </row>
    <row r="1433" spans="9:9">
      <c r="I1433" s="2"/>
    </row>
    <row r="1434" spans="9:9">
      <c r="I1434" s="2"/>
    </row>
    <row r="1435" spans="9:9">
      <c r="I1435" s="2"/>
    </row>
    <row r="1436" spans="9:9">
      <c r="I1436" s="2"/>
    </row>
    <row r="1437" spans="9:9">
      <c r="I1437" s="2"/>
    </row>
    <row r="1438" spans="9:9">
      <c r="I1438" s="2"/>
    </row>
    <row r="1439" spans="9:9">
      <c r="I1439" s="2"/>
    </row>
    <row r="1440" spans="9:9">
      <c r="I1440" s="2"/>
    </row>
    <row r="1441" spans="9:9">
      <c r="I1441" s="2"/>
    </row>
    <row r="1442" spans="9:9">
      <c r="I1442" s="2"/>
    </row>
    <row r="1443" spans="9:9">
      <c r="I1443" s="2"/>
    </row>
    <row r="1444" spans="9:9">
      <c r="I1444" s="2"/>
    </row>
    <row r="1445" spans="9:9">
      <c r="I1445" s="2"/>
    </row>
    <row r="1446" spans="9:9">
      <c r="I1446" s="2"/>
    </row>
    <row r="1447" spans="9:9">
      <c r="I1447" s="2"/>
    </row>
    <row r="1448" spans="9:9">
      <c r="I1448" s="2"/>
    </row>
    <row r="1449" spans="9:9">
      <c r="I1449" s="2"/>
    </row>
    <row r="1450" spans="9:9">
      <c r="I1450" s="2"/>
    </row>
    <row r="1451" spans="9:9">
      <c r="I1451" s="2"/>
    </row>
    <row r="1452" spans="9:9">
      <c r="I1452" s="2"/>
    </row>
    <row r="1453" spans="9:9">
      <c r="I1453" s="2"/>
    </row>
    <row r="1454" spans="9:9">
      <c r="I1454" s="2"/>
    </row>
    <row r="1455" spans="9:9">
      <c r="I1455" s="2"/>
    </row>
    <row r="1456" spans="9:9">
      <c r="I1456" s="2"/>
    </row>
    <row r="1457" spans="9:9">
      <c r="I1457" s="2"/>
    </row>
    <row r="1458" spans="9:9">
      <c r="I1458" s="2"/>
    </row>
    <row r="1459" spans="9:9">
      <c r="I1459" s="2"/>
    </row>
    <row r="1460" spans="9:9">
      <c r="I1460" s="2"/>
    </row>
    <row r="1461" spans="9:9">
      <c r="I1461" s="2"/>
    </row>
    <row r="1462" spans="9:9">
      <c r="I1462" s="2"/>
    </row>
    <row r="1463" spans="9:9">
      <c r="I1463" s="2"/>
    </row>
    <row r="1464" spans="9:9">
      <c r="I1464" s="2"/>
    </row>
    <row r="1465" spans="9:9">
      <c r="I1465" s="2"/>
    </row>
    <row r="1466" spans="9:9">
      <c r="I1466" s="2"/>
    </row>
    <row r="1467" spans="9:9">
      <c r="I1467" s="2"/>
    </row>
    <row r="1468" spans="9:9">
      <c r="I1468" s="2"/>
    </row>
    <row r="1469" spans="9:9">
      <c r="I1469" s="2"/>
    </row>
    <row r="1470" spans="9:9">
      <c r="I1470" s="2"/>
    </row>
    <row r="1471" spans="9:9">
      <c r="I1471" s="2"/>
    </row>
    <row r="1472" spans="9:9">
      <c r="I1472" s="2"/>
    </row>
    <row r="1473" spans="9:9">
      <c r="I1473" s="2"/>
    </row>
    <row r="1474" spans="9:9">
      <c r="I1474" s="2"/>
    </row>
    <row r="1475" spans="9:9">
      <c r="I1475" s="2"/>
    </row>
    <row r="1476" spans="9:9">
      <c r="I1476" s="2"/>
    </row>
    <row r="1477" spans="9:9">
      <c r="I1477" s="2"/>
    </row>
    <row r="1478" spans="9:9">
      <c r="I1478" s="2"/>
    </row>
    <row r="1479" spans="9:9">
      <c r="I1479" s="2"/>
    </row>
    <row r="1480" spans="9:9">
      <c r="I1480" s="2"/>
    </row>
    <row r="1481" spans="9:9">
      <c r="I1481" s="2"/>
    </row>
    <row r="1482" spans="9:9">
      <c r="I1482" s="2"/>
    </row>
    <row r="1483" spans="9:9">
      <c r="I1483" s="2"/>
    </row>
    <row r="1484" spans="9:9">
      <c r="I1484" s="2"/>
    </row>
    <row r="1485" spans="9:9">
      <c r="I1485" s="2"/>
    </row>
    <row r="1486" spans="9:9">
      <c r="I1486" s="2"/>
    </row>
    <row r="1487" spans="9:9">
      <c r="I1487" s="2"/>
    </row>
    <row r="1488" spans="9:9">
      <c r="I1488" s="2"/>
    </row>
    <row r="1489" spans="9:9">
      <c r="I1489" s="2"/>
    </row>
    <row r="1490" spans="9:9">
      <c r="I1490" s="2"/>
    </row>
    <row r="1491" spans="9:9">
      <c r="I1491" s="2"/>
    </row>
    <row r="1492" spans="9:9">
      <c r="I1492" s="2"/>
    </row>
    <row r="1493" spans="9:9">
      <c r="I1493" s="2"/>
    </row>
    <row r="1494" spans="9:9">
      <c r="I1494" s="2"/>
    </row>
    <row r="1495" spans="9:9">
      <c r="I1495" s="2"/>
    </row>
    <row r="1496" spans="9:9">
      <c r="I1496" s="2"/>
    </row>
    <row r="1497" spans="9:9">
      <c r="I1497" s="2"/>
    </row>
    <row r="1498" spans="9:9">
      <c r="I1498" s="2"/>
    </row>
    <row r="1499" spans="9:9">
      <c r="I1499" s="2"/>
    </row>
    <row r="1500" spans="9:9">
      <c r="I1500" s="2"/>
    </row>
    <row r="1501" spans="9:9">
      <c r="I1501" s="2"/>
    </row>
    <row r="1502" spans="9:9">
      <c r="I1502" s="2"/>
    </row>
    <row r="1503" spans="9:9">
      <c r="I1503" s="2"/>
    </row>
    <row r="1504" spans="9:9">
      <c r="I1504" s="2"/>
    </row>
    <row r="1505" spans="9:9">
      <c r="I1505" s="2"/>
    </row>
    <row r="1506" spans="9:9">
      <c r="I1506" s="2"/>
    </row>
    <row r="1507" spans="9:9">
      <c r="I1507" s="2"/>
    </row>
    <row r="1508" spans="9:9">
      <c r="I1508" s="2"/>
    </row>
    <row r="1509" spans="9:9">
      <c r="I1509" s="2"/>
    </row>
    <row r="1510" spans="9:9">
      <c r="I1510" s="2"/>
    </row>
    <row r="1511" spans="9:9">
      <c r="I1511" s="2"/>
    </row>
    <row r="1512" spans="9:9">
      <c r="I1512" s="2"/>
    </row>
    <row r="1513" spans="9:9">
      <c r="I1513" s="2"/>
    </row>
    <row r="1514" spans="9:9">
      <c r="I1514" s="2"/>
    </row>
    <row r="1515" spans="9:9">
      <c r="I1515" s="2"/>
    </row>
    <row r="1516" spans="9:9">
      <c r="I1516" s="2"/>
    </row>
    <row r="1517" spans="9:9">
      <c r="I1517" s="2"/>
    </row>
    <row r="1518" spans="9:9">
      <c r="I1518" s="2"/>
    </row>
    <row r="1519" spans="9:9">
      <c r="I1519" s="2"/>
    </row>
    <row r="1520" spans="9:9">
      <c r="I1520" s="2"/>
    </row>
    <row r="1521" spans="9:9">
      <c r="I1521" s="2"/>
    </row>
    <row r="1522" spans="9:9">
      <c r="I1522" s="2"/>
    </row>
    <row r="1523" spans="9:9">
      <c r="I1523" s="2"/>
    </row>
    <row r="1524" spans="9:9">
      <c r="I1524" s="2"/>
    </row>
    <row r="1525" spans="9:9">
      <c r="I1525" s="2"/>
    </row>
    <row r="1526" spans="9:9">
      <c r="I1526" s="2"/>
    </row>
    <row r="1527" spans="9:9">
      <c r="I1527" s="2"/>
    </row>
    <row r="1528" spans="9:9">
      <c r="I1528" s="2"/>
    </row>
    <row r="1529" spans="9:9">
      <c r="I1529" s="2"/>
    </row>
    <row r="1530" spans="9:9">
      <c r="I1530" s="2"/>
    </row>
    <row r="1531" spans="9:9">
      <c r="I1531" s="2"/>
    </row>
    <row r="1532" spans="9:9">
      <c r="I1532" s="2"/>
    </row>
    <row r="1533" spans="9:9">
      <c r="I1533" s="2"/>
    </row>
    <row r="1534" spans="9:9">
      <c r="I1534" s="2"/>
    </row>
    <row r="1535" spans="9:9">
      <c r="I1535" s="2"/>
    </row>
    <row r="1536" spans="9:9">
      <c r="I1536" s="2"/>
    </row>
    <row r="1537" spans="9:9">
      <c r="I1537" s="2"/>
    </row>
    <row r="1538" spans="9:9">
      <c r="I1538" s="2"/>
    </row>
    <row r="1539" spans="9:9">
      <c r="I1539" s="2"/>
    </row>
    <row r="1540" spans="9:9">
      <c r="I1540" s="2"/>
    </row>
    <row r="1541" spans="9:9">
      <c r="I1541" s="2"/>
    </row>
    <row r="1542" spans="9:9">
      <c r="I1542" s="2"/>
    </row>
    <row r="1543" spans="9:9">
      <c r="I1543" s="2"/>
    </row>
    <row r="1544" spans="9:9">
      <c r="I1544" s="2"/>
    </row>
    <row r="1545" spans="9:9">
      <c r="I1545" s="2"/>
    </row>
    <row r="1546" spans="9:9">
      <c r="I1546" s="2"/>
    </row>
    <row r="1547" spans="9:9">
      <c r="I1547" s="2"/>
    </row>
    <row r="1548" spans="9:9">
      <c r="I1548" s="2"/>
    </row>
    <row r="1549" spans="9:9">
      <c r="I1549" s="2"/>
    </row>
    <row r="1550" spans="9:9">
      <c r="I1550" s="2"/>
    </row>
    <row r="1551" spans="9:9">
      <c r="I1551" s="2"/>
    </row>
    <row r="1552" spans="9:9">
      <c r="I1552" s="2"/>
    </row>
    <row r="1553" spans="9:9">
      <c r="I1553" s="2"/>
    </row>
    <row r="1554" spans="9:9">
      <c r="I1554" s="2"/>
    </row>
    <row r="1555" spans="9:9">
      <c r="I1555" s="2"/>
    </row>
    <row r="1556" spans="9:9">
      <c r="I1556" s="2"/>
    </row>
    <row r="1557" spans="9:9">
      <c r="I1557" s="2"/>
    </row>
    <row r="1558" spans="9:9">
      <c r="I1558" s="2"/>
    </row>
    <row r="1559" spans="9:9">
      <c r="I1559" s="2"/>
    </row>
    <row r="1560" spans="9:9">
      <c r="I1560" s="2"/>
    </row>
    <row r="1561" spans="9:9">
      <c r="I1561" s="2"/>
    </row>
    <row r="1562" spans="9:9">
      <c r="I1562" s="2"/>
    </row>
    <row r="1563" spans="9:9">
      <c r="I1563" s="2"/>
    </row>
    <row r="1564" spans="9:9">
      <c r="I1564" s="2"/>
    </row>
    <row r="1565" spans="9:9">
      <c r="I1565" s="2"/>
    </row>
    <row r="1566" spans="9:9">
      <c r="I1566" s="2"/>
    </row>
    <row r="1567" spans="9:9">
      <c r="I1567" s="2"/>
    </row>
    <row r="1568" spans="9:9">
      <c r="I1568" s="2"/>
    </row>
    <row r="1569" spans="9:9">
      <c r="I1569" s="2"/>
    </row>
    <row r="1570" spans="9:9">
      <c r="I1570" s="2"/>
    </row>
    <row r="1571" spans="9:9">
      <c r="I1571" s="2"/>
    </row>
    <row r="1572" spans="9:9">
      <c r="I1572" s="2"/>
    </row>
    <row r="1573" spans="9:9">
      <c r="I1573" s="2"/>
    </row>
    <row r="1574" spans="9:9">
      <c r="I1574" s="2"/>
    </row>
    <row r="1575" spans="9:9">
      <c r="I1575" s="2"/>
    </row>
    <row r="1576" spans="9:9">
      <c r="I1576" s="2"/>
    </row>
    <row r="1577" spans="9:9">
      <c r="I1577" s="2"/>
    </row>
    <row r="1578" spans="9:9">
      <c r="I1578" s="2"/>
    </row>
    <row r="1579" spans="9:9">
      <c r="I1579" s="2"/>
    </row>
    <row r="1580" spans="9:9">
      <c r="I1580" s="2"/>
    </row>
    <row r="1581" spans="9:9">
      <c r="I1581" s="2"/>
    </row>
    <row r="1582" spans="9:9">
      <c r="I1582" s="2"/>
    </row>
    <row r="1583" spans="9:9">
      <c r="I1583" s="2"/>
    </row>
    <row r="1584" spans="9:9">
      <c r="I1584" s="2"/>
    </row>
    <row r="1585" spans="9:9">
      <c r="I1585" s="2"/>
    </row>
    <row r="1586" spans="9:9">
      <c r="I1586" s="2"/>
    </row>
    <row r="1587" spans="9:9">
      <c r="I1587" s="2"/>
    </row>
    <row r="1588" spans="9:9">
      <c r="I1588" s="2"/>
    </row>
    <row r="1589" spans="9:9">
      <c r="I1589" s="2"/>
    </row>
    <row r="1590" spans="9:9">
      <c r="I1590" s="2"/>
    </row>
    <row r="1591" spans="9:9">
      <c r="I1591" s="2"/>
    </row>
    <row r="1592" spans="9:9">
      <c r="I1592" s="2"/>
    </row>
    <row r="1593" spans="9:9">
      <c r="I1593" s="2"/>
    </row>
    <row r="1594" spans="9:9">
      <c r="I1594" s="2"/>
    </row>
    <row r="1595" spans="9:9">
      <c r="I1595" s="2"/>
    </row>
    <row r="1596" spans="9:9">
      <c r="I1596" s="2"/>
    </row>
    <row r="1597" spans="9:9">
      <c r="I1597" s="2"/>
    </row>
    <row r="1598" spans="9:9">
      <c r="I1598" s="2"/>
    </row>
    <row r="1599" spans="9:9">
      <c r="I1599" s="2"/>
    </row>
    <row r="1600" spans="9:9">
      <c r="I1600" s="2"/>
    </row>
    <row r="1601" spans="9:9">
      <c r="I1601" s="2"/>
    </row>
    <row r="1602" spans="9:9">
      <c r="I1602" s="2"/>
    </row>
    <row r="1603" spans="9:9">
      <c r="I1603" s="2"/>
    </row>
    <row r="1604" spans="9:9">
      <c r="I1604" s="2"/>
    </row>
    <row r="1605" spans="9:9">
      <c r="I1605" s="2"/>
    </row>
    <row r="1606" spans="9:9">
      <c r="I1606" s="2"/>
    </row>
    <row r="1607" spans="9:9">
      <c r="I1607" s="2"/>
    </row>
    <row r="1608" spans="9:9">
      <c r="I1608" s="2"/>
    </row>
    <row r="1609" spans="9:9">
      <c r="I1609" s="2"/>
    </row>
    <row r="1610" spans="9:9">
      <c r="I1610" s="2"/>
    </row>
    <row r="1611" spans="9:9">
      <c r="I1611" s="2"/>
    </row>
    <row r="1612" spans="9:9">
      <c r="I1612" s="2"/>
    </row>
    <row r="1613" spans="9:9">
      <c r="I1613" s="2"/>
    </row>
    <row r="1614" spans="9:9">
      <c r="I1614" s="2"/>
    </row>
    <row r="1615" spans="9:9">
      <c r="I1615" s="2"/>
    </row>
    <row r="1616" spans="9:9">
      <c r="I1616" s="2"/>
    </row>
    <row r="1617" spans="9:9">
      <c r="I1617" s="2"/>
    </row>
    <row r="1618" spans="9:9">
      <c r="I1618" s="2"/>
    </row>
    <row r="1619" spans="9:9">
      <c r="I1619" s="2"/>
    </row>
    <row r="1620" spans="9:9">
      <c r="I1620" s="2"/>
    </row>
    <row r="1621" spans="9:9">
      <c r="I1621" s="2"/>
    </row>
    <row r="1622" spans="9:9">
      <c r="I1622" s="2"/>
    </row>
    <row r="1623" spans="9:9">
      <c r="I1623" s="2"/>
    </row>
    <row r="1624" spans="9:9">
      <c r="I1624" s="2"/>
    </row>
    <row r="1625" spans="9:9">
      <c r="I1625" s="2"/>
    </row>
    <row r="1626" spans="9:9">
      <c r="I1626" s="2"/>
    </row>
    <row r="1627" spans="9:9">
      <c r="I1627" s="2"/>
    </row>
    <row r="1628" spans="9:9">
      <c r="I1628" s="2"/>
    </row>
    <row r="1629" spans="9:9">
      <c r="I1629" s="2"/>
    </row>
    <row r="1630" spans="9:9">
      <c r="I1630" s="2"/>
    </row>
    <row r="1631" spans="9:9">
      <c r="I1631" s="2"/>
    </row>
    <row r="1632" spans="9:9">
      <c r="I1632" s="2"/>
    </row>
    <row r="1633" spans="9:9">
      <c r="I1633" s="2"/>
    </row>
    <row r="1634" spans="9:9">
      <c r="I1634" s="2"/>
    </row>
    <row r="1635" spans="9:9">
      <c r="I1635" s="2"/>
    </row>
    <row r="1636" spans="9:9">
      <c r="I1636" s="2"/>
    </row>
    <row r="1637" spans="9:9">
      <c r="I1637" s="2"/>
    </row>
    <row r="1638" spans="9:9">
      <c r="I1638" s="2"/>
    </row>
    <row r="1639" spans="9:9">
      <c r="I1639" s="2"/>
    </row>
    <row r="1640" spans="9:9">
      <c r="I1640" s="2"/>
    </row>
    <row r="1641" spans="9:9">
      <c r="I1641" s="2"/>
    </row>
    <row r="1642" spans="9:9">
      <c r="I1642" s="2"/>
    </row>
    <row r="1643" spans="9:9">
      <c r="I1643" s="2"/>
    </row>
    <row r="1644" spans="9:9">
      <c r="I1644" s="2"/>
    </row>
    <row r="1645" spans="9:9">
      <c r="I1645" s="2"/>
    </row>
    <row r="1646" spans="9:9">
      <c r="I1646" s="2"/>
    </row>
    <row r="1647" spans="9:9">
      <c r="I1647" s="2"/>
    </row>
    <row r="1648" spans="9:9">
      <c r="I1648" s="2"/>
    </row>
    <row r="1649" spans="9:9">
      <c r="I1649" s="2"/>
    </row>
    <row r="1650" spans="9:9">
      <c r="I1650" s="2"/>
    </row>
    <row r="1651" spans="9:9">
      <c r="I1651" s="2"/>
    </row>
    <row r="1652" spans="9:9">
      <c r="I1652" s="2"/>
    </row>
    <row r="1653" spans="9:9">
      <c r="I1653" s="2"/>
    </row>
    <row r="1654" spans="9:9">
      <c r="I1654" s="2"/>
    </row>
    <row r="1655" spans="9:9">
      <c r="I1655" s="2"/>
    </row>
    <row r="1656" spans="9:9">
      <c r="I1656" s="2"/>
    </row>
    <row r="1657" spans="9:9">
      <c r="I1657" s="2"/>
    </row>
    <row r="1658" spans="9:9">
      <c r="I1658" s="2"/>
    </row>
    <row r="1659" spans="9:9">
      <c r="I1659" s="2"/>
    </row>
    <row r="1660" spans="9:9">
      <c r="I1660" s="2"/>
    </row>
    <row r="1661" spans="9:9">
      <c r="I1661" s="2"/>
    </row>
    <row r="1662" spans="9:9">
      <c r="I1662" s="2"/>
    </row>
    <row r="1663" spans="9:9">
      <c r="I1663" s="2"/>
    </row>
    <row r="1664" spans="9:9">
      <c r="I1664" s="2"/>
    </row>
    <row r="1665" spans="9:9">
      <c r="I1665" s="2"/>
    </row>
    <row r="1666" spans="9:9">
      <c r="I1666" s="2"/>
    </row>
    <row r="1667" spans="9:9">
      <c r="I1667" s="2"/>
    </row>
    <row r="1668" spans="9:9">
      <c r="I1668" s="2"/>
    </row>
    <row r="1669" spans="9:9">
      <c r="I1669" s="2"/>
    </row>
    <row r="1670" spans="9:9">
      <c r="I1670" s="2"/>
    </row>
    <row r="1671" spans="9:9">
      <c r="I1671" s="2"/>
    </row>
    <row r="1672" spans="9:9">
      <c r="I1672" s="2"/>
    </row>
    <row r="1673" spans="9:9">
      <c r="I1673" s="2"/>
    </row>
    <row r="1674" spans="9:9">
      <c r="I1674" s="2"/>
    </row>
    <row r="1675" spans="9:9">
      <c r="I1675" s="2"/>
    </row>
    <row r="1676" spans="9:9">
      <c r="I1676" s="2"/>
    </row>
    <row r="1677" spans="9:9">
      <c r="I1677" s="2"/>
    </row>
    <row r="1678" spans="9:9">
      <c r="I1678" s="2"/>
    </row>
    <row r="1679" spans="9:9">
      <c r="I1679" s="2"/>
    </row>
    <row r="1680" spans="9:9">
      <c r="I1680" s="2"/>
    </row>
    <row r="1681" spans="9:9">
      <c r="I1681" s="2"/>
    </row>
    <row r="1682" spans="9:9">
      <c r="I1682" s="2"/>
    </row>
    <row r="1683" spans="9:9">
      <c r="I1683" s="2"/>
    </row>
    <row r="1684" spans="9:9">
      <c r="I1684" s="2"/>
    </row>
    <row r="1685" spans="9:9">
      <c r="I1685" s="2"/>
    </row>
    <row r="1686" spans="9:9">
      <c r="I1686" s="2"/>
    </row>
    <row r="1687" spans="9:9">
      <c r="I1687" s="2"/>
    </row>
    <row r="1688" spans="9:9">
      <c r="I1688" s="2"/>
    </row>
    <row r="1689" spans="9:9">
      <c r="I1689" s="2"/>
    </row>
    <row r="1690" spans="9:9">
      <c r="I1690" s="2"/>
    </row>
    <row r="1691" spans="9:9">
      <c r="I1691" s="2"/>
    </row>
    <row r="1692" spans="9:9">
      <c r="I1692" s="2"/>
    </row>
    <row r="1693" spans="9:9">
      <c r="I1693" s="2"/>
    </row>
    <row r="1694" spans="9:9">
      <c r="I1694" s="2"/>
    </row>
    <row r="1695" spans="9:9">
      <c r="I1695" s="2"/>
    </row>
    <row r="1696" spans="9:9">
      <c r="I1696" s="2"/>
    </row>
    <row r="1697" spans="9:9">
      <c r="I1697" s="2"/>
    </row>
    <row r="1698" spans="9:9">
      <c r="I1698" s="2"/>
    </row>
    <row r="1699" spans="9:9">
      <c r="I1699" s="2"/>
    </row>
    <row r="1700" spans="9:9">
      <c r="I1700" s="2"/>
    </row>
    <row r="1701" spans="9:9">
      <c r="I1701" s="2"/>
    </row>
    <row r="1702" spans="9:9">
      <c r="I1702" s="2"/>
    </row>
    <row r="1703" spans="9:9">
      <c r="I1703" s="2"/>
    </row>
    <row r="1704" spans="9:9">
      <c r="I1704" s="2"/>
    </row>
    <row r="1705" spans="9:9">
      <c r="I1705" s="2"/>
    </row>
    <row r="1706" spans="9:9">
      <c r="I1706" s="2"/>
    </row>
    <row r="1707" spans="9:9">
      <c r="I1707" s="2"/>
    </row>
    <row r="1708" spans="9:9">
      <c r="I1708" s="2"/>
    </row>
    <row r="1709" spans="9:9">
      <c r="I1709" s="2"/>
    </row>
    <row r="1710" spans="9:9">
      <c r="I1710" s="2"/>
    </row>
    <row r="1711" spans="9:9">
      <c r="I1711" s="2"/>
    </row>
    <row r="1712" spans="9:9">
      <c r="I1712" s="2"/>
    </row>
    <row r="1713" spans="9:9">
      <c r="I1713" s="2"/>
    </row>
    <row r="1714" spans="9:9">
      <c r="I1714" s="2"/>
    </row>
    <row r="1715" spans="9:9">
      <c r="I1715" s="2"/>
    </row>
    <row r="1716" spans="9:9">
      <c r="I1716" s="2"/>
    </row>
    <row r="1717" spans="9:9">
      <c r="I1717" s="2"/>
    </row>
    <row r="1718" spans="9:9">
      <c r="I1718" s="2"/>
    </row>
    <row r="1719" spans="9:9">
      <c r="I1719" s="2"/>
    </row>
    <row r="1720" spans="9:9">
      <c r="I1720" s="2"/>
    </row>
    <row r="1721" spans="9:9">
      <c r="I1721" s="2"/>
    </row>
    <row r="1722" spans="9:9">
      <c r="I1722" s="2"/>
    </row>
    <row r="1723" spans="9:9">
      <c r="I1723" s="2"/>
    </row>
    <row r="1724" spans="9:9">
      <c r="I1724" s="2"/>
    </row>
    <row r="1725" spans="9:9">
      <c r="I1725" s="2"/>
    </row>
    <row r="1726" spans="9:9">
      <c r="I1726" s="2"/>
    </row>
    <row r="1727" spans="9:9">
      <c r="I1727" s="2"/>
    </row>
    <row r="1728" spans="9:9">
      <c r="I1728" s="2"/>
    </row>
    <row r="1729" spans="9:9">
      <c r="I1729" s="2"/>
    </row>
    <row r="1730" spans="9:9">
      <c r="I1730" s="2"/>
    </row>
    <row r="1731" spans="9:9">
      <c r="I1731" s="2"/>
    </row>
    <row r="1732" spans="9:9">
      <c r="I1732" s="2"/>
    </row>
    <row r="1733" spans="9:9">
      <c r="I1733" s="2"/>
    </row>
    <row r="1734" spans="9:9">
      <c r="I1734" s="2"/>
    </row>
    <row r="1735" spans="9:9">
      <c r="I1735" s="2"/>
    </row>
    <row r="1736" spans="9:9">
      <c r="I1736" s="2"/>
    </row>
    <row r="1737" spans="9:9">
      <c r="I1737" s="2"/>
    </row>
    <row r="1738" spans="9:9">
      <c r="I1738" s="2"/>
    </row>
    <row r="1739" spans="9:9">
      <c r="I1739" s="2"/>
    </row>
    <row r="1740" spans="9:9">
      <c r="I1740" s="2"/>
    </row>
    <row r="1741" spans="9:9">
      <c r="I1741" s="2"/>
    </row>
    <row r="1742" spans="9:9">
      <c r="I1742" s="2"/>
    </row>
    <row r="1743" spans="9:9">
      <c r="I1743" s="2"/>
    </row>
    <row r="1744" spans="9:9">
      <c r="I1744" s="2"/>
    </row>
    <row r="1745" spans="9:9">
      <c r="I1745" s="2"/>
    </row>
    <row r="1746" spans="9:9">
      <c r="I1746" s="2"/>
    </row>
    <row r="1747" spans="9:9">
      <c r="I1747" s="2"/>
    </row>
    <row r="1748" spans="9:9">
      <c r="I1748" s="2"/>
    </row>
    <row r="1749" spans="9:9">
      <c r="I1749" s="2"/>
    </row>
    <row r="1750" spans="9:9">
      <c r="I1750" s="2"/>
    </row>
    <row r="1751" spans="9:9">
      <c r="I1751" s="2"/>
    </row>
    <row r="1752" spans="9:9">
      <c r="I1752" s="2"/>
    </row>
    <row r="1753" spans="9:9">
      <c r="I1753" s="2"/>
    </row>
    <row r="1754" spans="9:9">
      <c r="I1754" s="2"/>
    </row>
    <row r="1755" spans="9:9">
      <c r="I1755" s="2"/>
    </row>
    <row r="1756" spans="9:9">
      <c r="I1756" s="2"/>
    </row>
    <row r="1757" spans="9:9">
      <c r="I1757" s="2"/>
    </row>
    <row r="1758" spans="9:9">
      <c r="I1758" s="2"/>
    </row>
    <row r="1759" spans="9:9">
      <c r="I1759" s="2"/>
    </row>
    <row r="1760" spans="9:9">
      <c r="I1760" s="2"/>
    </row>
    <row r="1761" spans="9:9">
      <c r="I1761" s="2"/>
    </row>
    <row r="1762" spans="9:9">
      <c r="I1762" s="2"/>
    </row>
    <row r="1763" spans="9:9">
      <c r="I1763" s="2"/>
    </row>
    <row r="1764" spans="9:9">
      <c r="I1764" s="2"/>
    </row>
    <row r="1765" spans="9:9">
      <c r="I1765" s="2"/>
    </row>
    <row r="1766" spans="9:9">
      <c r="I1766" s="2"/>
    </row>
    <row r="1767" spans="9:9">
      <c r="I1767" s="2"/>
    </row>
    <row r="1768" spans="9:9">
      <c r="I1768" s="2"/>
    </row>
    <row r="1769" spans="9:9">
      <c r="I1769" s="2"/>
    </row>
    <row r="1770" spans="9:9">
      <c r="I1770" s="2"/>
    </row>
    <row r="1771" spans="9:9">
      <c r="I1771" s="2"/>
    </row>
    <row r="1772" spans="9:9">
      <c r="I1772" s="2"/>
    </row>
    <row r="1773" spans="9:9">
      <c r="I1773" s="2"/>
    </row>
    <row r="1774" spans="9:9">
      <c r="I1774" s="2"/>
    </row>
    <row r="1775" spans="9:9">
      <c r="I1775" s="2"/>
    </row>
    <row r="1776" spans="9:9">
      <c r="I1776" s="2"/>
    </row>
    <row r="1777" spans="9:9">
      <c r="I1777" s="2"/>
    </row>
    <row r="1778" spans="9:9">
      <c r="I1778" s="2"/>
    </row>
    <row r="1779" spans="9:9">
      <c r="I1779" s="2"/>
    </row>
    <row r="1780" spans="9:9">
      <c r="I1780" s="2"/>
    </row>
    <row r="1781" spans="9:9">
      <c r="I1781" s="2"/>
    </row>
    <row r="1782" spans="9:9">
      <c r="I1782" s="2"/>
    </row>
    <row r="1783" spans="9:9">
      <c r="I1783" s="2"/>
    </row>
    <row r="1784" spans="9:9">
      <c r="I1784" s="2"/>
    </row>
    <row r="1785" spans="9:9">
      <c r="I1785" s="2"/>
    </row>
    <row r="1786" spans="9:9">
      <c r="I1786" s="2"/>
    </row>
    <row r="1787" spans="9:9">
      <c r="I1787" s="2"/>
    </row>
    <row r="1788" spans="9:9">
      <c r="I1788" s="2"/>
    </row>
    <row r="1789" spans="9:9">
      <c r="I1789" s="2"/>
    </row>
    <row r="1790" spans="9:9">
      <c r="I1790" s="2"/>
    </row>
    <row r="1791" spans="9:9">
      <c r="I1791" s="2"/>
    </row>
    <row r="1792" spans="9:9">
      <c r="I1792" s="2"/>
    </row>
    <row r="1793" spans="9:9">
      <c r="I1793" s="2"/>
    </row>
    <row r="1794" spans="9:9">
      <c r="I1794" s="2"/>
    </row>
    <row r="1795" spans="9:9">
      <c r="I1795" s="2"/>
    </row>
    <row r="1796" spans="9:9">
      <c r="I1796" s="2"/>
    </row>
    <row r="1797" spans="9:9">
      <c r="I1797" s="2"/>
    </row>
    <row r="1798" spans="9:9">
      <c r="I1798" s="2"/>
    </row>
    <row r="1799" spans="9:9">
      <c r="I1799" s="2"/>
    </row>
    <row r="1800" spans="9:9">
      <c r="I1800" s="2"/>
    </row>
    <row r="1801" spans="9:9">
      <c r="I1801" s="2"/>
    </row>
    <row r="1802" spans="9:9">
      <c r="I1802" s="2"/>
    </row>
    <row r="1803" spans="9:9">
      <c r="I1803" s="2"/>
    </row>
    <row r="1804" spans="9:9">
      <c r="I1804" s="2"/>
    </row>
    <row r="1805" spans="9:9">
      <c r="I1805" s="2"/>
    </row>
    <row r="1806" spans="9:9">
      <c r="I1806" s="2"/>
    </row>
    <row r="1807" spans="9:9">
      <c r="I1807" s="2"/>
    </row>
    <row r="1808" spans="9:9">
      <c r="I1808" s="2"/>
    </row>
    <row r="1809" spans="9:9">
      <c r="I1809" s="2"/>
    </row>
    <row r="1810" spans="9:9">
      <c r="I1810" s="2"/>
    </row>
    <row r="1811" spans="9:9">
      <c r="I1811" s="2"/>
    </row>
    <row r="1812" spans="9:9">
      <c r="I1812" s="2"/>
    </row>
    <row r="1813" spans="9:9">
      <c r="I1813" s="2"/>
    </row>
    <row r="1814" spans="9:9">
      <c r="I1814" s="2"/>
    </row>
    <row r="1815" spans="9:9">
      <c r="I1815" s="2"/>
    </row>
    <row r="1816" spans="9:9">
      <c r="I1816" s="2"/>
    </row>
    <row r="1817" spans="9:9">
      <c r="I1817" s="2"/>
    </row>
    <row r="1818" spans="9:9">
      <c r="I1818" s="2"/>
    </row>
    <row r="1819" spans="9:9">
      <c r="I1819" s="2"/>
    </row>
    <row r="1820" spans="9:9">
      <c r="I1820" s="2"/>
    </row>
    <row r="1821" spans="9:9">
      <c r="I1821" s="2"/>
    </row>
    <row r="1822" spans="9:9">
      <c r="I1822" s="2"/>
    </row>
    <row r="1823" spans="9:9">
      <c r="I1823" s="2"/>
    </row>
    <row r="1824" spans="9:9">
      <c r="I1824" s="2"/>
    </row>
    <row r="1825" spans="9:9">
      <c r="I1825" s="2"/>
    </row>
    <row r="1826" spans="9:9">
      <c r="I1826" s="2"/>
    </row>
    <row r="1827" spans="9:9">
      <c r="I1827" s="2"/>
    </row>
    <row r="1828" spans="9:9">
      <c r="I1828" s="2"/>
    </row>
    <row r="1829" spans="9:9">
      <c r="I1829" s="2"/>
    </row>
    <row r="1830" spans="9:9">
      <c r="I1830" s="2"/>
    </row>
    <row r="1831" spans="9:9">
      <c r="I1831" s="2"/>
    </row>
    <row r="1832" spans="9:9">
      <c r="I1832" s="2"/>
    </row>
    <row r="1833" spans="9:9">
      <c r="I1833" s="2"/>
    </row>
    <row r="1834" spans="9:9">
      <c r="I1834" s="2"/>
    </row>
    <row r="1835" spans="9:9">
      <c r="I1835" s="2"/>
    </row>
    <row r="1836" spans="9:9">
      <c r="I1836" s="2"/>
    </row>
    <row r="1837" spans="9:9">
      <c r="I1837" s="2"/>
    </row>
    <row r="1838" spans="9:9">
      <c r="I1838" s="2"/>
    </row>
    <row r="1839" spans="9:9">
      <c r="I1839" s="2"/>
    </row>
    <row r="1840" spans="9:9">
      <c r="I1840" s="2"/>
    </row>
    <row r="1841" spans="9:9">
      <c r="I1841" s="2"/>
    </row>
    <row r="1842" spans="9:9">
      <c r="I1842" s="2"/>
    </row>
    <row r="1843" spans="9:9">
      <c r="I1843" s="2"/>
    </row>
    <row r="1844" spans="9:9">
      <c r="I1844" s="2"/>
    </row>
    <row r="1845" spans="9:9">
      <c r="I1845" s="2"/>
    </row>
    <row r="1846" spans="9:9">
      <c r="I1846" s="2"/>
    </row>
    <row r="1847" spans="9:9">
      <c r="I1847" s="2"/>
    </row>
    <row r="1848" spans="9:9">
      <c r="I1848" s="2"/>
    </row>
    <row r="1849" spans="9:9">
      <c r="I1849" s="2"/>
    </row>
    <row r="1850" spans="9:9">
      <c r="I1850" s="2"/>
    </row>
    <row r="1851" spans="9:9">
      <c r="I1851" s="2"/>
    </row>
    <row r="1852" spans="9:9">
      <c r="I1852" s="2"/>
    </row>
    <row r="1853" spans="9:9">
      <c r="I1853" s="2"/>
    </row>
    <row r="1854" spans="9:9">
      <c r="I1854" s="2"/>
    </row>
    <row r="1855" spans="9:9">
      <c r="I1855" s="2"/>
    </row>
    <row r="1856" spans="9:9">
      <c r="I1856" s="2"/>
    </row>
    <row r="1857" spans="9:9">
      <c r="I1857" s="2"/>
    </row>
    <row r="1858" spans="9:9">
      <c r="I1858" s="2"/>
    </row>
    <row r="1859" spans="9:9">
      <c r="I1859" s="2"/>
    </row>
    <row r="1860" spans="9:9">
      <c r="I1860" s="2"/>
    </row>
    <row r="1861" spans="9:9">
      <c r="I1861" s="2"/>
    </row>
    <row r="1862" spans="9:9">
      <c r="I1862" s="2"/>
    </row>
    <row r="1863" spans="9:9">
      <c r="I1863" s="2"/>
    </row>
    <row r="1864" spans="9:9">
      <c r="I1864" s="2"/>
    </row>
    <row r="1865" spans="9:9">
      <c r="I1865" s="2"/>
    </row>
    <row r="1866" spans="9:9">
      <c r="I1866" s="2"/>
    </row>
    <row r="1867" spans="9:9">
      <c r="I1867" s="2"/>
    </row>
    <row r="1868" spans="9:9">
      <c r="I1868" s="2"/>
    </row>
    <row r="1869" spans="9:9">
      <c r="I1869" s="2"/>
    </row>
    <row r="1870" spans="9:9">
      <c r="I1870" s="2"/>
    </row>
    <row r="1871" spans="9:9">
      <c r="I1871" s="2"/>
    </row>
    <row r="1872" spans="9:9">
      <c r="I1872" s="2"/>
    </row>
    <row r="1873" spans="9:9">
      <c r="I1873" s="2"/>
    </row>
    <row r="1874" spans="9:9">
      <c r="I1874" s="2"/>
    </row>
    <row r="1875" spans="9:9">
      <c r="I1875" s="2"/>
    </row>
    <row r="1876" spans="9:9">
      <c r="I1876" s="2"/>
    </row>
    <row r="1877" spans="9:9">
      <c r="I1877" s="2"/>
    </row>
    <row r="1878" spans="9:9">
      <c r="I1878" s="2"/>
    </row>
    <row r="1879" spans="9:9">
      <c r="I1879" s="2"/>
    </row>
    <row r="1880" spans="9:9">
      <c r="I1880" s="2"/>
    </row>
    <row r="1881" spans="9:9">
      <c r="I1881" s="2"/>
    </row>
    <row r="1882" spans="9:9">
      <c r="I1882" s="2"/>
    </row>
    <row r="1883" spans="9:9">
      <c r="I1883" s="2"/>
    </row>
    <row r="1884" spans="9:9">
      <c r="I1884" s="2"/>
    </row>
    <row r="1885" spans="9:9">
      <c r="I1885" s="2"/>
    </row>
    <row r="1886" spans="9:9">
      <c r="I1886" s="2"/>
    </row>
    <row r="1887" spans="9:9">
      <c r="I1887" s="2"/>
    </row>
    <row r="1888" spans="9:9">
      <c r="I1888" s="2"/>
    </row>
    <row r="1889" spans="9:9">
      <c r="I1889" s="2"/>
    </row>
    <row r="1890" spans="9:9">
      <c r="I1890" s="2"/>
    </row>
    <row r="1891" spans="9:9">
      <c r="I1891" s="2"/>
    </row>
    <row r="1892" spans="9:9">
      <c r="I1892" s="2"/>
    </row>
    <row r="1893" spans="9:9">
      <c r="I1893" s="2"/>
    </row>
    <row r="1894" spans="9:9">
      <c r="I1894" s="2"/>
    </row>
    <row r="1895" spans="9:9">
      <c r="I1895" s="2"/>
    </row>
    <row r="1896" spans="9:9">
      <c r="I1896" s="2"/>
    </row>
    <row r="1897" spans="9:9">
      <c r="I1897" s="2"/>
    </row>
    <row r="1898" spans="9:9">
      <c r="I1898" s="2"/>
    </row>
    <row r="1899" spans="9:9">
      <c r="I1899" s="2"/>
    </row>
    <row r="1900" spans="9:9">
      <c r="I1900" s="2"/>
    </row>
    <row r="1901" spans="9:9">
      <c r="I1901" s="2"/>
    </row>
    <row r="1902" spans="9:9">
      <c r="I1902" s="2"/>
    </row>
  </sheetData>
  <mergeCells count="2">
    <mergeCell ref="C6:D6"/>
    <mergeCell ref="E6:F6"/>
  </mergeCells>
  <pageMargins left="0.7" right="0.7" top="0.78740157499999996" bottom="0.78740157499999996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B2:M43"/>
  <sheetViews>
    <sheetView workbookViewId="0">
      <selection activeCell="L2" sqref="L2"/>
    </sheetView>
  </sheetViews>
  <sheetFormatPr defaultColWidth="11.5546875" defaultRowHeight="14.4"/>
  <cols>
    <col min="11" max="11" width="24" customWidth="1"/>
    <col min="12" max="12" width="25.33203125" customWidth="1"/>
    <col min="13" max="14" width="22.88671875" customWidth="1"/>
  </cols>
  <sheetData>
    <row r="2" spans="2:13" ht="21">
      <c r="B2" s="4" t="s">
        <v>8822</v>
      </c>
    </row>
    <row r="4" spans="2:13">
      <c r="B4" s="3"/>
      <c r="C4" s="84" t="s">
        <v>2922</v>
      </c>
      <c r="D4" s="84"/>
      <c r="E4" s="87"/>
      <c r="F4" s="84" t="s">
        <v>2923</v>
      </c>
      <c r="G4" s="84"/>
      <c r="H4" s="84"/>
      <c r="I4" s="3"/>
      <c r="J4" s="84" t="s">
        <v>644</v>
      </c>
      <c r="K4" s="84"/>
      <c r="L4" s="84" t="s">
        <v>7978</v>
      </c>
      <c r="M4" s="84"/>
    </row>
    <row r="5" spans="2:13">
      <c r="B5" s="5" t="s">
        <v>2885</v>
      </c>
      <c r="C5" s="45" t="s">
        <v>2924</v>
      </c>
      <c r="D5" s="1" t="s">
        <v>2925</v>
      </c>
      <c r="E5" s="5" t="s">
        <v>2926</v>
      </c>
      <c r="F5" s="1" t="s">
        <v>2924</v>
      </c>
      <c r="G5" s="1" t="s">
        <v>2925</v>
      </c>
      <c r="H5" s="1" t="s">
        <v>2926</v>
      </c>
      <c r="I5" s="3"/>
      <c r="J5" s="1" t="s">
        <v>2922</v>
      </c>
      <c r="K5" s="5" t="s">
        <v>2923</v>
      </c>
      <c r="L5" s="1" t="s">
        <v>2922</v>
      </c>
      <c r="M5" s="1" t="s">
        <v>2923</v>
      </c>
    </row>
    <row r="6" spans="2:13">
      <c r="B6" s="30">
        <v>0</v>
      </c>
      <c r="C6">
        <v>6</v>
      </c>
      <c r="D6">
        <v>7</v>
      </c>
      <c r="E6" s="6">
        <v>9</v>
      </c>
      <c r="F6">
        <v>7</v>
      </c>
      <c r="G6">
        <v>6</v>
      </c>
      <c r="H6">
        <v>8</v>
      </c>
      <c r="J6" s="2">
        <f t="shared" ref="J6:J43" si="0">AVERAGE(C6:E6)</f>
        <v>7.333333333333333</v>
      </c>
      <c r="K6" s="30">
        <f>AVERAGE(F6:H6)</f>
        <v>7</v>
      </c>
      <c r="L6" s="2">
        <f>STDEV(C6:E6)</f>
        <v>1.5275252316519452</v>
      </c>
      <c r="M6" s="2">
        <f>STDEV(F6:H6)</f>
        <v>1</v>
      </c>
    </row>
    <row r="7" spans="2:13">
      <c r="B7" s="30">
        <v>0.30599999999999999</v>
      </c>
      <c r="C7">
        <v>6</v>
      </c>
      <c r="D7">
        <v>6</v>
      </c>
      <c r="E7" s="6">
        <v>6</v>
      </c>
      <c r="F7">
        <v>5</v>
      </c>
      <c r="G7">
        <v>5</v>
      </c>
      <c r="H7">
        <v>6</v>
      </c>
      <c r="J7" s="2">
        <f t="shared" si="0"/>
        <v>6</v>
      </c>
      <c r="K7" s="30">
        <f t="shared" ref="K7:K43" si="1">AVERAGE(F7:H7)</f>
        <v>5.333333333333333</v>
      </c>
      <c r="L7" s="2">
        <f t="shared" ref="L7:L43" si="2">STDEV(C7:E7)</f>
        <v>0</v>
      </c>
      <c r="M7" s="2">
        <f t="shared" ref="M7:M42" si="3">STDEV(F7:H7)</f>
        <v>0.57735026918962584</v>
      </c>
    </row>
    <row r="8" spans="2:13">
      <c r="B8" s="30">
        <v>0.63900000000000001</v>
      </c>
      <c r="C8">
        <v>7</v>
      </c>
      <c r="D8">
        <v>6</v>
      </c>
      <c r="E8" s="6">
        <v>5</v>
      </c>
      <c r="F8">
        <v>7</v>
      </c>
      <c r="G8">
        <v>8</v>
      </c>
      <c r="H8">
        <v>7</v>
      </c>
      <c r="J8" s="2">
        <f t="shared" si="0"/>
        <v>6</v>
      </c>
      <c r="K8" s="30">
        <f t="shared" si="1"/>
        <v>7.333333333333333</v>
      </c>
      <c r="L8" s="2">
        <f t="shared" si="2"/>
        <v>1</v>
      </c>
      <c r="M8" s="2">
        <f t="shared" si="3"/>
        <v>0.57735026918962584</v>
      </c>
    </row>
    <row r="9" spans="2:13">
      <c r="B9" s="30">
        <v>0.97199999999999998</v>
      </c>
      <c r="C9">
        <v>6</v>
      </c>
      <c r="D9">
        <v>7</v>
      </c>
      <c r="E9" s="6">
        <v>7</v>
      </c>
      <c r="F9">
        <v>7</v>
      </c>
      <c r="G9">
        <v>10</v>
      </c>
      <c r="H9">
        <v>7</v>
      </c>
      <c r="J9" s="2">
        <f t="shared" si="0"/>
        <v>6.666666666666667</v>
      </c>
      <c r="K9" s="30">
        <f t="shared" si="1"/>
        <v>8</v>
      </c>
      <c r="L9" s="2">
        <f t="shared" si="2"/>
        <v>0.57735026918962584</v>
      </c>
      <c r="M9" s="2">
        <f t="shared" si="3"/>
        <v>1.7320508075688772</v>
      </c>
    </row>
    <row r="10" spans="2:13">
      <c r="B10" s="30">
        <v>1.306</v>
      </c>
      <c r="C10">
        <v>6</v>
      </c>
      <c r="D10">
        <v>7</v>
      </c>
      <c r="E10" s="6">
        <v>9</v>
      </c>
      <c r="F10">
        <v>11</v>
      </c>
      <c r="G10">
        <v>10</v>
      </c>
      <c r="H10">
        <v>12</v>
      </c>
      <c r="J10" s="2">
        <f t="shared" si="0"/>
        <v>7.333333333333333</v>
      </c>
      <c r="K10" s="30">
        <f t="shared" si="1"/>
        <v>11</v>
      </c>
      <c r="L10" s="2">
        <f t="shared" si="2"/>
        <v>1.5275252316519452</v>
      </c>
      <c r="M10" s="2">
        <f t="shared" si="3"/>
        <v>1</v>
      </c>
    </row>
    <row r="11" spans="2:13">
      <c r="B11" s="30">
        <v>1.639</v>
      </c>
      <c r="C11">
        <v>7</v>
      </c>
      <c r="D11">
        <v>10</v>
      </c>
      <c r="E11" s="6">
        <v>8</v>
      </c>
      <c r="F11">
        <v>10</v>
      </c>
      <c r="G11">
        <v>12</v>
      </c>
      <c r="H11">
        <v>12</v>
      </c>
      <c r="J11" s="2">
        <f t="shared" si="0"/>
        <v>8.3333333333333339</v>
      </c>
      <c r="K11" s="30">
        <f t="shared" si="1"/>
        <v>11.333333333333334</v>
      </c>
      <c r="L11" s="2">
        <f t="shared" si="2"/>
        <v>1.5275252316519452</v>
      </c>
      <c r="M11" s="2">
        <f t="shared" si="3"/>
        <v>1.1547005383792517</v>
      </c>
    </row>
    <row r="12" spans="2:13">
      <c r="B12" s="30">
        <v>1.972</v>
      </c>
      <c r="C12">
        <v>10</v>
      </c>
      <c r="D12">
        <v>8</v>
      </c>
      <c r="E12" s="6">
        <v>7</v>
      </c>
      <c r="F12">
        <v>11</v>
      </c>
      <c r="G12">
        <v>13</v>
      </c>
      <c r="H12">
        <v>12</v>
      </c>
      <c r="J12" s="2">
        <f t="shared" si="0"/>
        <v>8.3333333333333339</v>
      </c>
      <c r="K12" s="30">
        <f t="shared" si="1"/>
        <v>12</v>
      </c>
      <c r="L12" s="2">
        <f t="shared" si="2"/>
        <v>1.5275252316519452</v>
      </c>
      <c r="M12" s="2">
        <f t="shared" si="3"/>
        <v>1</v>
      </c>
    </row>
    <row r="13" spans="2:13">
      <c r="B13" s="30">
        <v>2.306</v>
      </c>
      <c r="C13">
        <v>7</v>
      </c>
      <c r="D13">
        <v>7</v>
      </c>
      <c r="E13" s="6">
        <v>9</v>
      </c>
      <c r="F13">
        <v>18</v>
      </c>
      <c r="G13">
        <v>13</v>
      </c>
      <c r="H13">
        <v>15</v>
      </c>
      <c r="J13" s="2">
        <f t="shared" si="0"/>
        <v>7.666666666666667</v>
      </c>
      <c r="K13" s="30">
        <f t="shared" si="1"/>
        <v>15.333333333333334</v>
      </c>
      <c r="L13" s="2">
        <f t="shared" si="2"/>
        <v>1.1547005383792495</v>
      </c>
      <c r="M13" s="2">
        <f t="shared" si="3"/>
        <v>2.5166114784235796</v>
      </c>
    </row>
    <row r="14" spans="2:13">
      <c r="B14" s="30">
        <v>2.6389999999999998</v>
      </c>
      <c r="C14">
        <v>13</v>
      </c>
      <c r="D14">
        <v>8</v>
      </c>
      <c r="E14" s="6">
        <v>8</v>
      </c>
      <c r="F14">
        <v>17</v>
      </c>
      <c r="G14">
        <v>14</v>
      </c>
      <c r="H14">
        <v>16</v>
      </c>
      <c r="J14" s="2">
        <f t="shared" si="0"/>
        <v>9.6666666666666661</v>
      </c>
      <c r="K14" s="30">
        <f t="shared" si="1"/>
        <v>15.666666666666666</v>
      </c>
      <c r="L14" s="2">
        <f t="shared" si="2"/>
        <v>2.8867513459481304</v>
      </c>
      <c r="M14" s="2">
        <f t="shared" si="3"/>
        <v>1.5275252316519468</v>
      </c>
    </row>
    <row r="15" spans="2:13">
      <c r="B15" s="30">
        <v>2.972</v>
      </c>
      <c r="C15">
        <v>10</v>
      </c>
      <c r="D15">
        <v>11</v>
      </c>
      <c r="E15" s="6">
        <v>11</v>
      </c>
      <c r="F15">
        <v>17</v>
      </c>
      <c r="G15">
        <v>18</v>
      </c>
      <c r="H15">
        <v>14</v>
      </c>
      <c r="J15" s="2">
        <f t="shared" si="0"/>
        <v>10.666666666666666</v>
      </c>
      <c r="K15" s="30">
        <f t="shared" si="1"/>
        <v>16.333333333333332</v>
      </c>
      <c r="L15" s="2">
        <f t="shared" si="2"/>
        <v>0.57735026918962573</v>
      </c>
      <c r="M15" s="2">
        <f t="shared" si="3"/>
        <v>2.0816659994661282</v>
      </c>
    </row>
    <row r="16" spans="2:13">
      <c r="B16" s="30">
        <v>3.306</v>
      </c>
      <c r="C16">
        <v>14</v>
      </c>
      <c r="D16">
        <v>11</v>
      </c>
      <c r="E16" s="6">
        <v>9</v>
      </c>
      <c r="F16">
        <v>25</v>
      </c>
      <c r="G16">
        <v>23</v>
      </c>
      <c r="H16">
        <v>23</v>
      </c>
      <c r="J16" s="2">
        <f t="shared" si="0"/>
        <v>11.333333333333334</v>
      </c>
      <c r="K16" s="30">
        <f t="shared" si="1"/>
        <v>23.666666666666668</v>
      </c>
      <c r="L16" s="2">
        <f t="shared" si="2"/>
        <v>2.5166114784235849</v>
      </c>
      <c r="M16" s="2">
        <f t="shared" si="3"/>
        <v>1.1547005383792515</v>
      </c>
    </row>
    <row r="17" spans="2:13">
      <c r="B17" s="30">
        <v>3.6389999999999998</v>
      </c>
      <c r="C17">
        <v>11</v>
      </c>
      <c r="D17">
        <v>13</v>
      </c>
      <c r="E17" s="6">
        <v>15</v>
      </c>
      <c r="F17">
        <v>41</v>
      </c>
      <c r="G17">
        <v>40</v>
      </c>
      <c r="H17">
        <v>52</v>
      </c>
      <c r="J17" s="2">
        <f t="shared" si="0"/>
        <v>13</v>
      </c>
      <c r="K17" s="30">
        <f t="shared" si="1"/>
        <v>44.333333333333336</v>
      </c>
      <c r="L17" s="2">
        <f t="shared" si="2"/>
        <v>2</v>
      </c>
      <c r="M17" s="2">
        <f t="shared" si="3"/>
        <v>6.6583281184794041</v>
      </c>
    </row>
    <row r="18" spans="2:13">
      <c r="B18" s="30">
        <v>3.972</v>
      </c>
      <c r="C18">
        <v>25</v>
      </c>
      <c r="D18">
        <v>21</v>
      </c>
      <c r="E18" s="6">
        <v>24</v>
      </c>
      <c r="F18">
        <v>66</v>
      </c>
      <c r="G18">
        <v>66</v>
      </c>
      <c r="H18">
        <v>73</v>
      </c>
      <c r="J18" s="2">
        <f t="shared" si="0"/>
        <v>23.333333333333332</v>
      </c>
      <c r="K18" s="30">
        <f t="shared" si="1"/>
        <v>68.333333333333329</v>
      </c>
      <c r="L18" s="2">
        <f t="shared" si="2"/>
        <v>2.0816659994661331</v>
      </c>
      <c r="M18" s="2">
        <f t="shared" si="3"/>
        <v>4.0414518843273806</v>
      </c>
    </row>
    <row r="19" spans="2:13">
      <c r="B19" s="30">
        <v>4.306</v>
      </c>
      <c r="C19">
        <v>35</v>
      </c>
      <c r="D19">
        <v>42</v>
      </c>
      <c r="E19" s="6">
        <v>43</v>
      </c>
      <c r="F19">
        <v>131</v>
      </c>
      <c r="G19">
        <v>118</v>
      </c>
      <c r="H19">
        <v>122</v>
      </c>
      <c r="J19" s="2">
        <f t="shared" si="0"/>
        <v>40</v>
      </c>
      <c r="K19" s="30">
        <f t="shared" si="1"/>
        <v>123.66666666666667</v>
      </c>
      <c r="L19" s="2">
        <f t="shared" si="2"/>
        <v>4.358898943540674</v>
      </c>
      <c r="M19" s="2">
        <f t="shared" si="3"/>
        <v>6.6583281184793934</v>
      </c>
    </row>
    <row r="20" spans="2:13">
      <c r="B20" s="30">
        <v>4.6390000000000002</v>
      </c>
      <c r="C20">
        <v>81</v>
      </c>
      <c r="D20">
        <v>78</v>
      </c>
      <c r="E20" s="6">
        <v>90</v>
      </c>
      <c r="F20">
        <v>279</v>
      </c>
      <c r="G20">
        <v>263</v>
      </c>
      <c r="H20">
        <v>297</v>
      </c>
      <c r="J20" s="2">
        <f t="shared" si="0"/>
        <v>83</v>
      </c>
      <c r="K20" s="30">
        <f t="shared" si="1"/>
        <v>279.66666666666669</v>
      </c>
      <c r="L20" s="2">
        <f t="shared" si="2"/>
        <v>6.2449979983983983</v>
      </c>
      <c r="M20" s="2">
        <f t="shared" si="3"/>
        <v>17.009801096230763</v>
      </c>
    </row>
    <row r="21" spans="2:13">
      <c r="B21" s="30">
        <v>4.9720000000000004</v>
      </c>
      <c r="C21">
        <v>194</v>
      </c>
      <c r="D21">
        <v>150</v>
      </c>
      <c r="E21" s="6">
        <v>159</v>
      </c>
      <c r="F21">
        <v>588</v>
      </c>
      <c r="G21">
        <v>569</v>
      </c>
      <c r="H21">
        <v>593</v>
      </c>
      <c r="J21" s="2">
        <f t="shared" si="0"/>
        <v>167.66666666666666</v>
      </c>
      <c r="K21" s="30">
        <f t="shared" si="1"/>
        <v>583.33333333333337</v>
      </c>
      <c r="L21" s="2">
        <f t="shared" si="2"/>
        <v>23.245071162148239</v>
      </c>
      <c r="M21" s="2">
        <f t="shared" si="3"/>
        <v>12.662279942148386</v>
      </c>
    </row>
    <row r="22" spans="2:13">
      <c r="B22" s="30">
        <v>5.306</v>
      </c>
      <c r="C22">
        <v>430</v>
      </c>
      <c r="D22">
        <v>346</v>
      </c>
      <c r="E22" s="6">
        <v>392</v>
      </c>
      <c r="F22">
        <v>1468</v>
      </c>
      <c r="G22">
        <v>1322</v>
      </c>
      <c r="H22">
        <v>1400</v>
      </c>
      <c r="J22" s="2">
        <f t="shared" si="0"/>
        <v>389.33333333333331</v>
      </c>
      <c r="K22" s="30">
        <f t="shared" si="1"/>
        <v>1396.6666666666667</v>
      </c>
      <c r="L22" s="2">
        <f t="shared" si="2"/>
        <v>42.063444144926287</v>
      </c>
      <c r="M22" s="2">
        <f t="shared" si="3"/>
        <v>73.057055328923113</v>
      </c>
    </row>
    <row r="23" spans="2:13">
      <c r="B23" s="30">
        <v>5.6390000000000002</v>
      </c>
      <c r="C23">
        <v>625</v>
      </c>
      <c r="D23">
        <v>598</v>
      </c>
      <c r="E23" s="6">
        <v>629</v>
      </c>
      <c r="F23">
        <v>2150</v>
      </c>
      <c r="G23">
        <v>2027</v>
      </c>
      <c r="H23">
        <v>2136</v>
      </c>
      <c r="J23" s="2">
        <f t="shared" si="0"/>
        <v>617.33333333333337</v>
      </c>
      <c r="K23" s="30">
        <f t="shared" si="1"/>
        <v>2104.3333333333335</v>
      </c>
      <c r="L23" s="2">
        <f t="shared" si="2"/>
        <v>16.862186493255653</v>
      </c>
      <c r="M23" s="2">
        <f t="shared" si="3"/>
        <v>67.337458619503408</v>
      </c>
    </row>
    <row r="24" spans="2:13">
      <c r="B24" s="30">
        <v>5.9720000000000004</v>
      </c>
      <c r="C24">
        <v>571</v>
      </c>
      <c r="D24">
        <v>514</v>
      </c>
      <c r="E24" s="6">
        <v>520</v>
      </c>
      <c r="F24">
        <v>2503</v>
      </c>
      <c r="G24">
        <v>2297</v>
      </c>
      <c r="H24">
        <v>2478</v>
      </c>
      <c r="J24" s="2">
        <f t="shared" si="0"/>
        <v>535</v>
      </c>
      <c r="K24" s="30">
        <f t="shared" si="1"/>
        <v>2426</v>
      </c>
      <c r="L24" s="2">
        <f t="shared" si="2"/>
        <v>31.32091952673165</v>
      </c>
      <c r="M24" s="2">
        <f t="shared" si="3"/>
        <v>112.4144118874444</v>
      </c>
    </row>
    <row r="25" spans="2:13">
      <c r="B25" s="30">
        <v>6.306</v>
      </c>
      <c r="C25">
        <v>656</v>
      </c>
      <c r="D25">
        <v>660</v>
      </c>
      <c r="E25" s="6">
        <v>695</v>
      </c>
      <c r="F25">
        <v>3476</v>
      </c>
      <c r="G25">
        <v>3349</v>
      </c>
      <c r="H25">
        <v>3624</v>
      </c>
      <c r="J25" s="2">
        <f t="shared" si="0"/>
        <v>670.33333333333337</v>
      </c>
      <c r="K25" s="30">
        <f t="shared" si="1"/>
        <v>3483</v>
      </c>
      <c r="L25" s="2">
        <f t="shared" si="2"/>
        <v>21.455380055672126</v>
      </c>
      <c r="M25" s="2">
        <f t="shared" si="3"/>
        <v>137.63357148602952</v>
      </c>
    </row>
    <row r="26" spans="2:13">
      <c r="B26" s="30">
        <v>6.6390000000000002</v>
      </c>
      <c r="C26">
        <v>726</v>
      </c>
      <c r="D26">
        <v>730</v>
      </c>
      <c r="E26" s="6">
        <v>666</v>
      </c>
      <c r="F26">
        <v>3571</v>
      </c>
      <c r="G26">
        <v>3880</v>
      </c>
      <c r="H26">
        <v>3876</v>
      </c>
      <c r="J26" s="2">
        <f t="shared" si="0"/>
        <v>707.33333333333337</v>
      </c>
      <c r="K26" s="30">
        <f t="shared" si="1"/>
        <v>3775.6666666666665</v>
      </c>
      <c r="L26" s="2">
        <f t="shared" si="2"/>
        <v>35.851545759330008</v>
      </c>
      <c r="M26" s="2">
        <f t="shared" si="3"/>
        <v>177.25781600068677</v>
      </c>
    </row>
    <row r="27" spans="2:13">
      <c r="B27" s="30">
        <v>6.9720000000000004</v>
      </c>
      <c r="C27">
        <v>970</v>
      </c>
      <c r="D27">
        <v>963</v>
      </c>
      <c r="E27" s="6">
        <v>916</v>
      </c>
      <c r="F27">
        <v>3598</v>
      </c>
      <c r="G27">
        <v>3742</v>
      </c>
      <c r="H27">
        <v>3862</v>
      </c>
      <c r="J27" s="2">
        <f t="shared" si="0"/>
        <v>949.66666666666663</v>
      </c>
      <c r="K27" s="30">
        <f t="shared" si="1"/>
        <v>3734</v>
      </c>
      <c r="L27" s="2">
        <f t="shared" si="2"/>
        <v>29.365512652316038</v>
      </c>
      <c r="M27" s="2">
        <f t="shared" si="3"/>
        <v>132.18169313486644</v>
      </c>
    </row>
    <row r="28" spans="2:13">
      <c r="B28" s="30">
        <v>7.306</v>
      </c>
      <c r="C28">
        <v>722</v>
      </c>
      <c r="D28">
        <v>768</v>
      </c>
      <c r="E28" s="6">
        <v>769</v>
      </c>
      <c r="F28">
        <v>3632</v>
      </c>
      <c r="G28">
        <v>3668</v>
      </c>
      <c r="H28">
        <v>3619</v>
      </c>
      <c r="J28" s="2">
        <f t="shared" si="0"/>
        <v>753</v>
      </c>
      <c r="K28" s="30">
        <f t="shared" si="1"/>
        <v>3639.6666666666665</v>
      </c>
      <c r="L28" s="2">
        <f t="shared" si="2"/>
        <v>26.851443164195103</v>
      </c>
      <c r="M28" s="2">
        <f t="shared" si="3"/>
        <v>25.383721817994566</v>
      </c>
    </row>
    <row r="29" spans="2:13">
      <c r="B29" s="30">
        <v>7.6390000000000002</v>
      </c>
      <c r="C29">
        <v>649</v>
      </c>
      <c r="D29">
        <v>692</v>
      </c>
      <c r="E29" s="6">
        <v>627</v>
      </c>
      <c r="F29">
        <v>3228</v>
      </c>
      <c r="G29">
        <v>3390</v>
      </c>
      <c r="H29">
        <v>3450</v>
      </c>
      <c r="J29" s="2">
        <f t="shared" si="0"/>
        <v>656</v>
      </c>
      <c r="K29" s="30">
        <f t="shared" si="1"/>
        <v>3356</v>
      </c>
      <c r="L29" s="2">
        <f t="shared" si="2"/>
        <v>33.060550509633082</v>
      </c>
      <c r="M29" s="2">
        <f t="shared" si="3"/>
        <v>114.83901775964473</v>
      </c>
    </row>
    <row r="30" spans="2:13">
      <c r="B30" s="30">
        <v>7.9720000000000004</v>
      </c>
      <c r="C30">
        <v>717</v>
      </c>
      <c r="D30">
        <v>683</v>
      </c>
      <c r="E30" s="6">
        <v>698</v>
      </c>
      <c r="F30">
        <v>3656</v>
      </c>
      <c r="G30">
        <v>3622</v>
      </c>
      <c r="H30">
        <v>3720</v>
      </c>
      <c r="J30" s="2">
        <f t="shared" si="0"/>
        <v>699.33333333333337</v>
      </c>
      <c r="K30" s="30">
        <f t="shared" si="1"/>
        <v>3666</v>
      </c>
      <c r="L30" s="2">
        <f t="shared" si="2"/>
        <v>17.039170558842741</v>
      </c>
      <c r="M30" s="2">
        <f t="shared" si="3"/>
        <v>49.759421218498915</v>
      </c>
    </row>
    <row r="31" spans="2:13">
      <c r="B31" s="30">
        <v>8.3059999999999992</v>
      </c>
      <c r="C31">
        <v>832</v>
      </c>
      <c r="D31">
        <v>779</v>
      </c>
      <c r="E31" s="6">
        <v>802</v>
      </c>
      <c r="F31">
        <v>4244</v>
      </c>
      <c r="G31">
        <v>4140</v>
      </c>
      <c r="H31">
        <v>4226</v>
      </c>
      <c r="J31" s="2">
        <f t="shared" si="0"/>
        <v>804.33333333333337</v>
      </c>
      <c r="K31" s="30">
        <f t="shared" si="1"/>
        <v>4203.333333333333</v>
      </c>
      <c r="L31" s="2">
        <f t="shared" si="2"/>
        <v>26.576932353703526</v>
      </c>
      <c r="M31" s="2">
        <f t="shared" si="3"/>
        <v>55.581771592252551</v>
      </c>
    </row>
    <row r="32" spans="2:13">
      <c r="B32" s="30">
        <v>8.6389999999999993</v>
      </c>
      <c r="C32">
        <v>878</v>
      </c>
      <c r="D32">
        <v>894</v>
      </c>
      <c r="E32" s="6">
        <v>857</v>
      </c>
      <c r="F32">
        <v>5027</v>
      </c>
      <c r="G32">
        <v>5149</v>
      </c>
      <c r="H32">
        <v>5228</v>
      </c>
      <c r="J32" s="2">
        <f t="shared" si="0"/>
        <v>876.33333333333337</v>
      </c>
      <c r="K32" s="30">
        <f t="shared" si="1"/>
        <v>5134.666666666667</v>
      </c>
      <c r="L32" s="2">
        <f t="shared" si="2"/>
        <v>18.556220879622373</v>
      </c>
      <c r="M32" s="2">
        <f t="shared" si="3"/>
        <v>101.26368220311433</v>
      </c>
    </row>
    <row r="33" spans="2:13">
      <c r="B33" s="30">
        <v>8.9719999999999995</v>
      </c>
      <c r="C33">
        <v>1005</v>
      </c>
      <c r="D33">
        <v>955</v>
      </c>
      <c r="E33" s="6">
        <v>942</v>
      </c>
      <c r="F33">
        <v>5919</v>
      </c>
      <c r="G33">
        <v>5899</v>
      </c>
      <c r="H33">
        <v>5970</v>
      </c>
      <c r="J33" s="2">
        <f t="shared" si="0"/>
        <v>967.33333333333337</v>
      </c>
      <c r="K33" s="30">
        <f t="shared" si="1"/>
        <v>5929.333333333333</v>
      </c>
      <c r="L33" s="2">
        <f t="shared" si="2"/>
        <v>33.261589458913917</v>
      </c>
      <c r="M33" s="2">
        <f t="shared" si="3"/>
        <v>36.610563138708116</v>
      </c>
    </row>
    <row r="34" spans="2:13">
      <c r="B34" s="30">
        <v>9.3059999999999992</v>
      </c>
      <c r="C34">
        <v>1021</v>
      </c>
      <c r="D34">
        <v>1054</v>
      </c>
      <c r="E34" s="6">
        <v>1007</v>
      </c>
      <c r="F34">
        <v>6799</v>
      </c>
      <c r="G34">
        <v>6898</v>
      </c>
      <c r="H34">
        <v>6939</v>
      </c>
      <c r="J34" s="2">
        <f t="shared" si="0"/>
        <v>1027.3333333333333</v>
      </c>
      <c r="K34" s="30">
        <f t="shared" si="1"/>
        <v>6878.666666666667</v>
      </c>
      <c r="L34" s="2">
        <f t="shared" si="2"/>
        <v>24.13158373031769</v>
      </c>
      <c r="M34" s="2">
        <f t="shared" si="3"/>
        <v>71.974532532926773</v>
      </c>
    </row>
    <row r="35" spans="2:13">
      <c r="B35" s="30">
        <v>9.6389999999999993</v>
      </c>
      <c r="C35">
        <v>1182</v>
      </c>
      <c r="D35">
        <v>1154</v>
      </c>
      <c r="E35" s="6">
        <v>1087</v>
      </c>
      <c r="F35">
        <v>7678</v>
      </c>
      <c r="G35">
        <v>7678</v>
      </c>
      <c r="H35">
        <v>7767</v>
      </c>
      <c r="J35" s="2">
        <f t="shared" si="0"/>
        <v>1141</v>
      </c>
      <c r="K35" s="30">
        <f t="shared" si="1"/>
        <v>7707.666666666667</v>
      </c>
      <c r="L35" s="2">
        <f t="shared" si="2"/>
        <v>48.815980989835694</v>
      </c>
      <c r="M35" s="2">
        <f t="shared" si="3"/>
        <v>51.384173957876691</v>
      </c>
    </row>
    <row r="36" spans="2:13">
      <c r="B36" s="30">
        <v>9.9719999999999995</v>
      </c>
      <c r="C36">
        <v>1193</v>
      </c>
      <c r="D36">
        <v>1218</v>
      </c>
      <c r="E36" s="6">
        <v>1141</v>
      </c>
      <c r="F36">
        <v>8375</v>
      </c>
      <c r="G36">
        <v>8545</v>
      </c>
      <c r="H36">
        <v>8489</v>
      </c>
      <c r="J36" s="2">
        <f t="shared" si="0"/>
        <v>1184</v>
      </c>
      <c r="K36" s="30">
        <f t="shared" si="1"/>
        <v>8469.6666666666661</v>
      </c>
      <c r="L36" s="2">
        <f t="shared" si="2"/>
        <v>39.281038682804713</v>
      </c>
      <c r="M36" s="2">
        <f t="shared" si="3"/>
        <v>86.633326920610259</v>
      </c>
    </row>
    <row r="37" spans="2:13">
      <c r="B37" s="30">
        <v>10.305999999999999</v>
      </c>
      <c r="C37">
        <v>1301</v>
      </c>
      <c r="D37">
        <v>1237</v>
      </c>
      <c r="E37" s="6">
        <v>1195</v>
      </c>
      <c r="F37">
        <v>9060</v>
      </c>
      <c r="G37">
        <v>9080</v>
      </c>
      <c r="H37">
        <v>9096</v>
      </c>
      <c r="J37" s="2">
        <f t="shared" si="0"/>
        <v>1244.3333333333333</v>
      </c>
      <c r="K37" s="30">
        <f t="shared" si="1"/>
        <v>9078.6666666666661</v>
      </c>
      <c r="L37" s="2">
        <f t="shared" si="2"/>
        <v>53.379146989562628</v>
      </c>
      <c r="M37" s="2">
        <f t="shared" si="3"/>
        <v>18.036999011291577</v>
      </c>
    </row>
    <row r="38" spans="2:13">
      <c r="B38" s="30">
        <v>10.638999999999999</v>
      </c>
      <c r="C38">
        <v>1449</v>
      </c>
      <c r="D38">
        <v>1398</v>
      </c>
      <c r="E38" s="6">
        <v>1287</v>
      </c>
      <c r="F38">
        <v>9274</v>
      </c>
      <c r="G38">
        <v>9581</v>
      </c>
      <c r="H38">
        <v>9509</v>
      </c>
      <c r="J38" s="2">
        <f t="shared" si="0"/>
        <v>1378</v>
      </c>
      <c r="K38" s="30">
        <f t="shared" si="1"/>
        <v>9454.6666666666661</v>
      </c>
      <c r="L38" s="2">
        <f t="shared" si="2"/>
        <v>82.831153559515272</v>
      </c>
      <c r="M38" s="2">
        <f t="shared" si="3"/>
        <v>160.55009602405516</v>
      </c>
    </row>
    <row r="39" spans="2:13">
      <c r="B39" s="30">
        <v>10.972</v>
      </c>
      <c r="C39">
        <v>1398</v>
      </c>
      <c r="D39">
        <v>1459</v>
      </c>
      <c r="E39" s="6">
        <v>1329</v>
      </c>
      <c r="F39">
        <v>9878</v>
      </c>
      <c r="G39">
        <v>10132</v>
      </c>
      <c r="H39">
        <v>9833</v>
      </c>
      <c r="J39" s="2">
        <f t="shared" si="0"/>
        <v>1395.3333333333333</v>
      </c>
      <c r="K39" s="30">
        <f t="shared" si="1"/>
        <v>9947.6666666666661</v>
      </c>
      <c r="L39" s="2">
        <f t="shared" si="2"/>
        <v>65.04101270224298</v>
      </c>
      <c r="M39" s="2">
        <f t="shared" si="3"/>
        <v>161.21517711845038</v>
      </c>
    </row>
    <row r="40" spans="2:13">
      <c r="B40" s="30">
        <v>11.305999999999999</v>
      </c>
      <c r="C40">
        <v>1431</v>
      </c>
      <c r="D40">
        <v>1555</v>
      </c>
      <c r="E40" s="6">
        <v>1318</v>
      </c>
      <c r="F40">
        <v>9676</v>
      </c>
      <c r="G40">
        <v>10108</v>
      </c>
      <c r="H40">
        <v>9851</v>
      </c>
      <c r="J40" s="2">
        <f t="shared" si="0"/>
        <v>1434.6666666666667</v>
      </c>
      <c r="K40" s="30">
        <f t="shared" si="1"/>
        <v>9878.3333333333339</v>
      </c>
      <c r="L40" s="2">
        <f t="shared" si="2"/>
        <v>118.5425380752974</v>
      </c>
      <c r="M40" s="2">
        <f t="shared" si="3"/>
        <v>217.29319670282669</v>
      </c>
    </row>
    <row r="41" spans="2:13">
      <c r="B41" s="30">
        <v>11.638999999999999</v>
      </c>
      <c r="C41">
        <v>1460</v>
      </c>
      <c r="D41">
        <v>1622</v>
      </c>
      <c r="E41" s="6">
        <v>1362</v>
      </c>
      <c r="F41">
        <v>9903</v>
      </c>
      <c r="G41">
        <v>10086</v>
      </c>
      <c r="H41">
        <v>9961</v>
      </c>
      <c r="J41" s="2">
        <f t="shared" si="0"/>
        <v>1481.3333333333333</v>
      </c>
      <c r="K41" s="30">
        <f t="shared" si="1"/>
        <v>9983.3333333333339</v>
      </c>
      <c r="L41" s="2">
        <f t="shared" si="2"/>
        <v>131.30625778436203</v>
      </c>
      <c r="M41" s="2">
        <f t="shared" si="3"/>
        <v>93.521833457932885</v>
      </c>
    </row>
    <row r="42" spans="2:13">
      <c r="B42" s="30">
        <v>11.972</v>
      </c>
      <c r="C42">
        <v>1325</v>
      </c>
      <c r="D42">
        <v>1583</v>
      </c>
      <c r="E42" s="6">
        <v>1287</v>
      </c>
      <c r="F42">
        <v>10141</v>
      </c>
      <c r="G42">
        <v>10403</v>
      </c>
      <c r="H42">
        <v>9984</v>
      </c>
      <c r="J42" s="2">
        <f t="shared" si="0"/>
        <v>1398.3333333333333</v>
      </c>
      <c r="K42" s="30">
        <f t="shared" si="1"/>
        <v>10176</v>
      </c>
      <c r="L42" s="2">
        <f t="shared" si="2"/>
        <v>161.05071664954903</v>
      </c>
      <c r="M42" s="2">
        <f t="shared" si="3"/>
        <v>211.68136431911054</v>
      </c>
    </row>
    <row r="43" spans="2:13">
      <c r="B43" s="30">
        <v>12.305999999999999</v>
      </c>
      <c r="C43">
        <v>1240</v>
      </c>
      <c r="D43">
        <v>1467</v>
      </c>
      <c r="E43" s="6">
        <v>1187</v>
      </c>
      <c r="F43">
        <v>10117</v>
      </c>
      <c r="G43">
        <v>10498</v>
      </c>
      <c r="H43">
        <v>10156</v>
      </c>
      <c r="J43" s="2">
        <f t="shared" si="0"/>
        <v>1298</v>
      </c>
      <c r="K43" s="30">
        <f t="shared" si="1"/>
        <v>10257</v>
      </c>
      <c r="L43" s="2">
        <f t="shared" si="2"/>
        <v>148.73802472804323</v>
      </c>
      <c r="M43" s="2">
        <f>STDEV(F43:H43)</f>
        <v>209.62108672554868</v>
      </c>
    </row>
  </sheetData>
  <mergeCells count="4">
    <mergeCell ref="C4:E4"/>
    <mergeCell ref="F4:H4"/>
    <mergeCell ref="J4:K4"/>
    <mergeCell ref="L4:M4"/>
  </mergeCells>
  <pageMargins left="0.7" right="0.7" top="0.78740157499999996" bottom="0.78740157499999996" header="0.3" footer="0.3"/>
  <pageSetup paperSize="9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B2:L23"/>
  <sheetViews>
    <sheetView workbookViewId="0">
      <selection activeCell="K27" sqref="K27"/>
    </sheetView>
  </sheetViews>
  <sheetFormatPr defaultColWidth="11.5546875" defaultRowHeight="14.4"/>
  <cols>
    <col min="2" max="7" width="13.109375" customWidth="1"/>
  </cols>
  <sheetData>
    <row r="2" spans="2:12" ht="21">
      <c r="B2" s="4" t="s">
        <v>8793</v>
      </c>
    </row>
    <row r="4" spans="2:12">
      <c r="B4" s="84" t="s">
        <v>8794</v>
      </c>
      <c r="C4" s="87"/>
      <c r="D4" s="89" t="s">
        <v>8795</v>
      </c>
      <c r="E4" s="87"/>
      <c r="F4" s="84" t="s">
        <v>8796</v>
      </c>
      <c r="G4" s="84"/>
    </row>
    <row r="5" spans="2:12" ht="15" thickBot="1">
      <c r="B5" s="77" t="s">
        <v>2914</v>
      </c>
      <c r="C5" s="78" t="s">
        <v>2915</v>
      </c>
      <c r="D5" s="79" t="s">
        <v>2914</v>
      </c>
      <c r="E5" s="78" t="s">
        <v>2915</v>
      </c>
      <c r="F5" s="77" t="s">
        <v>2914</v>
      </c>
      <c r="G5" s="80" t="s">
        <v>2915</v>
      </c>
      <c r="K5" s="3"/>
      <c r="L5" s="43"/>
    </row>
    <row r="6" spans="2:12" ht="15" thickTop="1">
      <c r="B6" s="2">
        <v>2.3166229999999999</v>
      </c>
      <c r="C6" s="30">
        <v>0.33095999999999998</v>
      </c>
      <c r="D6" s="32">
        <v>2.3166229999999999</v>
      </c>
      <c r="E6" s="30">
        <v>0.21763199999999999</v>
      </c>
      <c r="F6" s="19">
        <v>2.3166229999999999</v>
      </c>
      <c r="G6" s="19">
        <v>-0.11326700000000001</v>
      </c>
    </row>
    <row r="7" spans="2:12">
      <c r="B7" s="2">
        <v>4.2674219999999998</v>
      </c>
      <c r="C7" s="30">
        <v>0.32995400000000003</v>
      </c>
      <c r="D7" s="32">
        <v>4.2674219999999998</v>
      </c>
      <c r="E7" s="30">
        <v>0.235179</v>
      </c>
      <c r="F7" s="19">
        <v>4.2674219999999998</v>
      </c>
      <c r="G7" s="19">
        <v>-9.4773999999999997E-2</v>
      </c>
    </row>
    <row r="8" spans="2:12">
      <c r="B8" s="2">
        <v>6.2366429999999999</v>
      </c>
      <c r="C8" s="30">
        <v>0.32006800000000002</v>
      </c>
      <c r="D8" s="32">
        <v>6.2366429999999999</v>
      </c>
      <c r="E8" s="30">
        <v>0.24104400000000001</v>
      </c>
      <c r="F8" s="19">
        <v>6.2366429999999999</v>
      </c>
      <c r="G8" s="19">
        <v>-7.8843999999999997E-2</v>
      </c>
    </row>
    <row r="9" spans="2:12">
      <c r="B9" s="2">
        <v>8.2242859999999993</v>
      </c>
      <c r="C9" s="30">
        <v>0.31983200000000001</v>
      </c>
      <c r="D9" s="32">
        <v>8.2242859999999993</v>
      </c>
      <c r="E9" s="30">
        <v>0.20944199999999999</v>
      </c>
      <c r="F9" s="19">
        <v>8.2242859999999993</v>
      </c>
      <c r="G9" s="19">
        <v>-0.110419</v>
      </c>
    </row>
    <row r="10" spans="2:12">
      <c r="B10" s="2">
        <v>10.230351000000001</v>
      </c>
      <c r="C10" s="30">
        <v>0.30583500000000002</v>
      </c>
      <c r="D10" s="32">
        <v>10.230351000000001</v>
      </c>
      <c r="E10" s="30">
        <v>0.23994199999999999</v>
      </c>
      <c r="F10" s="19">
        <v>10.230351000000001</v>
      </c>
      <c r="G10" s="19">
        <v>-7.2166999999999995E-2</v>
      </c>
    </row>
    <row r="11" spans="2:12">
      <c r="B11" s="2">
        <v>12.254837999999999</v>
      </c>
      <c r="C11" s="30">
        <v>0.30467</v>
      </c>
      <c r="D11" s="32">
        <v>12.254837999999999</v>
      </c>
      <c r="E11" s="30">
        <v>0.22838600000000001</v>
      </c>
      <c r="F11" s="19">
        <v>12.254837999999999</v>
      </c>
      <c r="G11" s="19">
        <v>-7.8354999999999994E-2</v>
      </c>
    </row>
    <row r="12" spans="2:12">
      <c r="B12" s="2">
        <v>14.297748</v>
      </c>
      <c r="C12" s="30">
        <v>0.33933600000000003</v>
      </c>
      <c r="D12" s="32">
        <v>14.297748</v>
      </c>
      <c r="E12" s="30">
        <v>0.231271</v>
      </c>
      <c r="F12" s="19">
        <v>14.297748</v>
      </c>
      <c r="G12" s="19">
        <v>-9.4043000000000002E-2</v>
      </c>
    </row>
    <row r="13" spans="2:12">
      <c r="B13" s="2">
        <v>16.359079000000001</v>
      </c>
      <c r="C13" s="30">
        <v>0.28751100000000002</v>
      </c>
      <c r="D13" s="32">
        <v>16.359079000000001</v>
      </c>
      <c r="E13" s="30">
        <v>0.24304100000000001</v>
      </c>
      <c r="F13" s="19">
        <v>16.359079000000001</v>
      </c>
      <c r="G13" s="19">
        <v>-4.8952000000000002E-2</v>
      </c>
    </row>
    <row r="14" spans="2:12">
      <c r="B14" s="2">
        <v>18.438832999999999</v>
      </c>
      <c r="C14" s="30">
        <v>0.27572200000000002</v>
      </c>
      <c r="D14" s="32">
        <v>18.438832999999999</v>
      </c>
      <c r="E14" s="30">
        <v>0.22133</v>
      </c>
      <c r="F14" s="19">
        <v>18.438832999999999</v>
      </c>
      <c r="G14" s="19">
        <v>-5.4049E-2</v>
      </c>
    </row>
    <row r="15" spans="2:12">
      <c r="B15" s="2">
        <v>20.537008</v>
      </c>
      <c r="C15" s="30">
        <v>0.27203300000000002</v>
      </c>
      <c r="D15" s="32">
        <v>20.537008</v>
      </c>
      <c r="E15" s="30">
        <v>0.22309000000000001</v>
      </c>
      <c r="F15" s="19">
        <v>20.537008</v>
      </c>
      <c r="G15" s="19">
        <v>-4.8953000000000003E-2</v>
      </c>
    </row>
    <row r="16" spans="2:12">
      <c r="B16" s="2">
        <v>22.653606</v>
      </c>
      <c r="C16" s="30">
        <v>0.25759100000000001</v>
      </c>
      <c r="D16" s="32">
        <v>22.653606</v>
      </c>
      <c r="E16" s="30">
        <v>0.21868799999999999</v>
      </c>
      <c r="F16" s="19">
        <v>22.653606</v>
      </c>
      <c r="G16" s="19">
        <v>-3.8869000000000001E-2</v>
      </c>
    </row>
    <row r="17" spans="2:7">
      <c r="B17" s="2">
        <v>24.788625</v>
      </c>
      <c r="C17" s="30">
        <v>0.25839400000000001</v>
      </c>
      <c r="D17" s="32">
        <v>24.788625</v>
      </c>
      <c r="E17" s="30">
        <v>0.20951800000000001</v>
      </c>
      <c r="F17" s="19">
        <v>24.788625</v>
      </c>
      <c r="G17" s="19">
        <v>-4.8954999999999999E-2</v>
      </c>
    </row>
    <row r="18" spans="2:7">
      <c r="B18" s="2">
        <v>26.942067000000002</v>
      </c>
      <c r="C18" s="30">
        <v>0.24710799999999999</v>
      </c>
      <c r="D18" s="32">
        <v>26.942067000000002</v>
      </c>
      <c r="E18" s="30">
        <v>0.201603</v>
      </c>
      <c r="F18" s="19">
        <v>26.942067000000002</v>
      </c>
      <c r="G18" s="19">
        <v>-4.5558000000000001E-2</v>
      </c>
    </row>
    <row r="19" spans="2:7">
      <c r="B19" s="2">
        <v>29.11393</v>
      </c>
      <c r="C19" s="30">
        <v>0.244593</v>
      </c>
      <c r="D19" s="32">
        <v>29.11393</v>
      </c>
      <c r="E19" s="30">
        <v>0.208227</v>
      </c>
      <c r="F19" s="19">
        <v>29.11393</v>
      </c>
      <c r="G19" s="19">
        <v>-3.6336E-2</v>
      </c>
    </row>
    <row r="20" spans="2:7">
      <c r="B20" s="2">
        <v>31.304216</v>
      </c>
      <c r="C20" s="30">
        <v>0.24176300000000001</v>
      </c>
      <c r="D20" s="32">
        <v>31.304216</v>
      </c>
      <c r="E20" s="30">
        <v>0.200463</v>
      </c>
      <c r="F20" s="19">
        <v>31.304216</v>
      </c>
      <c r="G20" s="19">
        <v>-4.1354000000000002E-2</v>
      </c>
    </row>
    <row r="21" spans="2:7">
      <c r="B21" s="2">
        <v>33.512923999999998</v>
      </c>
      <c r="C21" s="30">
        <v>0.22661000000000001</v>
      </c>
      <c r="D21" s="32">
        <v>33.512923999999998</v>
      </c>
      <c r="E21" s="30">
        <v>0.18689500000000001</v>
      </c>
      <c r="F21" s="19">
        <v>33.512923999999998</v>
      </c>
      <c r="G21" s="19">
        <v>-3.9627000000000002E-2</v>
      </c>
    </row>
    <row r="22" spans="2:7">
      <c r="B22" s="2">
        <v>35.740054000000001</v>
      </c>
      <c r="C22" s="30">
        <v>0.22417100000000001</v>
      </c>
      <c r="D22" s="32">
        <v>35.740054000000001</v>
      </c>
      <c r="E22" s="30">
        <v>0.18890499999999999</v>
      </c>
      <c r="F22" s="19">
        <v>35.740054000000001</v>
      </c>
      <c r="G22" s="19">
        <v>-3.5233E-2</v>
      </c>
    </row>
    <row r="23" spans="2:7">
      <c r="B23" s="2">
        <v>37.985605999999997</v>
      </c>
      <c r="C23" s="30">
        <v>0.230791</v>
      </c>
      <c r="D23" s="32">
        <v>37.985605999999997</v>
      </c>
      <c r="E23" s="30">
        <v>0.186027</v>
      </c>
      <c r="F23" s="19">
        <v>37.985605999999997</v>
      </c>
      <c r="G23" s="19">
        <v>-4.478E-2</v>
      </c>
    </row>
  </sheetData>
  <mergeCells count="3">
    <mergeCell ref="B4:C4"/>
    <mergeCell ref="D4:E4"/>
    <mergeCell ref="F4:G4"/>
  </mergeCells>
  <pageMargins left="0.7" right="0.7" top="0.78740157499999996" bottom="0.78740157499999996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B2:P2939"/>
  <sheetViews>
    <sheetView topLeftCell="A104" zoomScale="80" zoomScaleNormal="80" workbookViewId="0">
      <selection activeCell="C9" sqref="C9"/>
    </sheetView>
  </sheetViews>
  <sheetFormatPr defaultColWidth="11.5546875" defaultRowHeight="14.4"/>
  <cols>
    <col min="3" max="3" width="31.33203125" bestFit="1" customWidth="1"/>
    <col min="4" max="4" width="12.109375" customWidth="1"/>
    <col min="5" max="5" width="11" customWidth="1"/>
    <col min="6" max="6" width="15" customWidth="1"/>
    <col min="7" max="7" width="14.6640625" customWidth="1"/>
    <col min="8" max="9" width="17" customWidth="1"/>
    <col min="16" max="16" width="103.44140625" bestFit="1" customWidth="1"/>
  </cols>
  <sheetData>
    <row r="2" spans="2:16" ht="21">
      <c r="B2" s="4" t="s">
        <v>8797</v>
      </c>
    </row>
    <row r="3" spans="2:16" ht="21">
      <c r="B3" s="4"/>
    </row>
    <row r="4" spans="2:16" ht="21">
      <c r="B4" s="4" t="s">
        <v>7975</v>
      </c>
    </row>
    <row r="6" spans="2:16" ht="57.6">
      <c r="B6" s="48" t="s">
        <v>3933</v>
      </c>
      <c r="C6" s="49" t="s">
        <v>3932</v>
      </c>
      <c r="D6" s="49" t="s">
        <v>3938</v>
      </c>
      <c r="E6" s="49" t="s">
        <v>3934</v>
      </c>
      <c r="F6" s="49" t="s">
        <v>3936</v>
      </c>
      <c r="G6" s="49" t="s">
        <v>3935</v>
      </c>
      <c r="H6" s="49" t="s">
        <v>3937</v>
      </c>
      <c r="I6" s="49" t="s">
        <v>3939</v>
      </c>
      <c r="J6" s="50" t="s">
        <v>3940</v>
      </c>
      <c r="L6" s="90" t="s">
        <v>3941</v>
      </c>
      <c r="M6" s="90"/>
      <c r="N6" s="90"/>
      <c r="O6" s="90"/>
      <c r="P6" s="91"/>
    </row>
    <row r="7" spans="2:16">
      <c r="B7" s="6" t="s">
        <v>3326</v>
      </c>
      <c r="C7" s="21" t="s">
        <v>3327</v>
      </c>
      <c r="D7" s="21">
        <v>3</v>
      </c>
      <c r="E7" s="21">
        <v>3</v>
      </c>
      <c r="F7" s="21">
        <v>0</v>
      </c>
      <c r="G7" s="21">
        <v>458</v>
      </c>
      <c r="H7" s="21">
        <v>1316</v>
      </c>
      <c r="I7" s="21">
        <v>1</v>
      </c>
      <c r="J7" s="46">
        <v>1.7375715455641299E-2</v>
      </c>
      <c r="L7" s="5" t="s">
        <v>3933</v>
      </c>
      <c r="M7" s="20" t="s">
        <v>3932</v>
      </c>
      <c r="N7" s="20" t="s">
        <v>3942</v>
      </c>
      <c r="O7" s="20" t="s">
        <v>3943</v>
      </c>
      <c r="P7" s="45" t="s">
        <v>6632</v>
      </c>
    </row>
    <row r="8" spans="2:16">
      <c r="B8" s="6" t="s">
        <v>3270</v>
      </c>
      <c r="C8" s="21" t="s">
        <v>3271</v>
      </c>
      <c r="D8" s="21">
        <v>4</v>
      </c>
      <c r="E8" s="21">
        <v>4</v>
      </c>
      <c r="F8" s="21">
        <v>0</v>
      </c>
      <c r="G8" s="21">
        <v>457</v>
      </c>
      <c r="H8" s="21">
        <v>1316</v>
      </c>
      <c r="I8" s="21">
        <v>1</v>
      </c>
      <c r="J8" s="46">
        <v>4.4859513408589098E-3</v>
      </c>
      <c r="L8" s="6" t="s">
        <v>3044</v>
      </c>
      <c r="M8" s="21" t="s">
        <v>3045</v>
      </c>
      <c r="N8" s="21" t="s">
        <v>3944</v>
      </c>
      <c r="O8" s="21" t="s">
        <v>3945</v>
      </c>
      <c r="P8" s="46" t="s">
        <v>7032</v>
      </c>
    </row>
    <row r="9" spans="2:16">
      <c r="B9" s="6" t="s">
        <v>3176</v>
      </c>
      <c r="C9" s="21" t="s">
        <v>3177</v>
      </c>
      <c r="D9" s="21">
        <v>3</v>
      </c>
      <c r="E9" s="21">
        <v>3</v>
      </c>
      <c r="F9" s="21">
        <v>0</v>
      </c>
      <c r="G9" s="21">
        <v>458</v>
      </c>
      <c r="H9" s="21">
        <v>1316</v>
      </c>
      <c r="I9" s="21">
        <v>1</v>
      </c>
      <c r="J9" s="46">
        <v>1.7375715455641299E-2</v>
      </c>
      <c r="L9" s="6" t="s">
        <v>3044</v>
      </c>
      <c r="M9" s="21" t="s">
        <v>3045</v>
      </c>
      <c r="N9" s="21" t="s">
        <v>3946</v>
      </c>
      <c r="O9" s="21" t="s">
        <v>3947</v>
      </c>
      <c r="P9" s="46" t="s">
        <v>7295</v>
      </c>
    </row>
    <row r="10" spans="2:16">
      <c r="B10" s="6" t="s">
        <v>3634</v>
      </c>
      <c r="C10" s="21" t="s">
        <v>3635</v>
      </c>
      <c r="D10" s="21">
        <v>5</v>
      </c>
      <c r="E10" s="21">
        <v>4</v>
      </c>
      <c r="F10" s="21">
        <v>1</v>
      </c>
      <c r="G10" s="21">
        <v>457</v>
      </c>
      <c r="H10" s="21">
        <v>1315</v>
      </c>
      <c r="I10" s="21">
        <v>0.8</v>
      </c>
      <c r="J10" s="46">
        <v>1.7804647256415201E-2</v>
      </c>
      <c r="L10" s="6" t="s">
        <v>3044</v>
      </c>
      <c r="M10" s="21" t="s">
        <v>3045</v>
      </c>
      <c r="N10" s="21" t="s">
        <v>3948</v>
      </c>
      <c r="O10" s="21" t="s">
        <v>3949</v>
      </c>
      <c r="P10" s="46" t="s">
        <v>7332</v>
      </c>
    </row>
    <row r="11" spans="2:16">
      <c r="B11" s="6" t="s">
        <v>3082</v>
      </c>
      <c r="C11" s="21" t="s">
        <v>3083</v>
      </c>
      <c r="D11" s="21">
        <v>8</v>
      </c>
      <c r="E11" s="21">
        <v>6</v>
      </c>
      <c r="F11" s="21">
        <v>2</v>
      </c>
      <c r="G11" s="21">
        <v>455</v>
      </c>
      <c r="H11" s="21">
        <v>1314</v>
      </c>
      <c r="I11" s="21">
        <v>0.75</v>
      </c>
      <c r="J11" s="46">
        <v>5.0738159748801E-3</v>
      </c>
      <c r="L11" s="6" t="s">
        <v>3044</v>
      </c>
      <c r="M11" s="21" t="s">
        <v>3045</v>
      </c>
      <c r="N11" s="21" t="s">
        <v>3950</v>
      </c>
      <c r="O11" s="21" t="s">
        <v>3951</v>
      </c>
      <c r="P11" s="46" t="s">
        <v>7001</v>
      </c>
    </row>
    <row r="12" spans="2:16">
      <c r="B12" s="6" t="s">
        <v>3086</v>
      </c>
      <c r="C12" s="21" t="s">
        <v>3087</v>
      </c>
      <c r="D12" s="21">
        <v>8</v>
      </c>
      <c r="E12" s="21">
        <v>6</v>
      </c>
      <c r="F12" s="21">
        <v>2</v>
      </c>
      <c r="G12" s="21">
        <v>455</v>
      </c>
      <c r="H12" s="21">
        <v>1314</v>
      </c>
      <c r="I12" s="21">
        <v>0.75</v>
      </c>
      <c r="J12" s="46">
        <v>5.0738159748801E-3</v>
      </c>
      <c r="L12" s="6" t="s">
        <v>3044</v>
      </c>
      <c r="M12" s="21" t="s">
        <v>3045</v>
      </c>
      <c r="N12" s="21" t="s">
        <v>3952</v>
      </c>
      <c r="O12" s="21" t="s">
        <v>3953</v>
      </c>
      <c r="P12" s="46" t="s">
        <v>7339</v>
      </c>
    </row>
    <row r="13" spans="2:16">
      <c r="B13" s="6" t="s">
        <v>3078</v>
      </c>
      <c r="C13" s="21" t="s">
        <v>3079</v>
      </c>
      <c r="D13" s="21">
        <v>4</v>
      </c>
      <c r="E13" s="21">
        <v>3</v>
      </c>
      <c r="F13" s="21">
        <v>1</v>
      </c>
      <c r="G13" s="21">
        <v>458</v>
      </c>
      <c r="H13" s="21">
        <v>1315</v>
      </c>
      <c r="I13" s="21">
        <v>0.75</v>
      </c>
      <c r="J13" s="46">
        <v>5.6045007799988403E-2</v>
      </c>
      <c r="L13" s="6" t="s">
        <v>3044</v>
      </c>
      <c r="M13" s="21" t="s">
        <v>3045</v>
      </c>
      <c r="N13" s="21" t="s">
        <v>3954</v>
      </c>
      <c r="O13" s="21" t="s">
        <v>3955</v>
      </c>
      <c r="P13" s="46" t="s">
        <v>7866</v>
      </c>
    </row>
    <row r="14" spans="2:16">
      <c r="B14" s="6" t="s">
        <v>3230</v>
      </c>
      <c r="C14" s="21" t="s">
        <v>3231</v>
      </c>
      <c r="D14" s="21">
        <v>6</v>
      </c>
      <c r="E14" s="21">
        <v>4</v>
      </c>
      <c r="F14" s="21">
        <v>2</v>
      </c>
      <c r="G14" s="21">
        <v>457</v>
      </c>
      <c r="H14" s="21">
        <v>1314</v>
      </c>
      <c r="I14" s="21">
        <v>0.66666666666666696</v>
      </c>
      <c r="J14" s="46">
        <v>4.2514135305168697E-2</v>
      </c>
      <c r="L14" s="6" t="s">
        <v>3044</v>
      </c>
      <c r="M14" s="21" t="s">
        <v>3045</v>
      </c>
      <c r="N14" s="21" t="s">
        <v>3956</v>
      </c>
      <c r="O14" s="21" t="s">
        <v>3957</v>
      </c>
      <c r="P14" s="46" t="s">
        <v>7865</v>
      </c>
    </row>
    <row r="15" spans="2:16">
      <c r="B15" s="6" t="s">
        <v>3920</v>
      </c>
      <c r="C15" s="21" t="s">
        <v>3921</v>
      </c>
      <c r="D15" s="21">
        <v>6</v>
      </c>
      <c r="E15" s="21">
        <v>4</v>
      </c>
      <c r="F15" s="21">
        <v>2</v>
      </c>
      <c r="G15" s="21">
        <v>457</v>
      </c>
      <c r="H15" s="21">
        <v>1314</v>
      </c>
      <c r="I15" s="21">
        <v>0.66666666666666696</v>
      </c>
      <c r="J15" s="46">
        <v>4.2514135305168697E-2</v>
      </c>
      <c r="L15" s="6" t="s">
        <v>3044</v>
      </c>
      <c r="M15" s="21" t="s">
        <v>3045</v>
      </c>
      <c r="N15" s="21" t="s">
        <v>3958</v>
      </c>
      <c r="O15" s="21" t="s">
        <v>3959</v>
      </c>
      <c r="P15" s="46" t="s">
        <v>7172</v>
      </c>
    </row>
    <row r="16" spans="2:16">
      <c r="B16" s="6" t="s">
        <v>3044</v>
      </c>
      <c r="C16" s="21" t="s">
        <v>3045</v>
      </c>
      <c r="D16" s="21">
        <v>11</v>
      </c>
      <c r="E16" s="21">
        <v>7</v>
      </c>
      <c r="F16" s="21">
        <v>4</v>
      </c>
      <c r="G16" s="21">
        <v>454</v>
      </c>
      <c r="H16" s="21">
        <v>1312</v>
      </c>
      <c r="I16" s="21">
        <v>0.63636363636363602</v>
      </c>
      <c r="J16" s="46">
        <v>9.19507167654505E-3</v>
      </c>
      <c r="L16" s="6" t="s">
        <v>3044</v>
      </c>
      <c r="M16" s="21" t="s">
        <v>3045</v>
      </c>
      <c r="N16" s="21" t="s">
        <v>3960</v>
      </c>
      <c r="O16" s="21" t="s">
        <v>3961</v>
      </c>
      <c r="P16" s="46" t="s">
        <v>7340</v>
      </c>
    </row>
    <row r="17" spans="2:16">
      <c r="B17" s="6" t="s">
        <v>3776</v>
      </c>
      <c r="C17" s="21" t="s">
        <v>3777</v>
      </c>
      <c r="D17" s="21">
        <v>27</v>
      </c>
      <c r="E17" s="21">
        <v>12</v>
      </c>
      <c r="F17" s="21">
        <v>15</v>
      </c>
      <c r="G17" s="21">
        <v>449</v>
      </c>
      <c r="H17" s="21">
        <v>1301</v>
      </c>
      <c r="I17" s="21">
        <v>0.44444444444444398</v>
      </c>
      <c r="J17" s="46">
        <v>2.7642737603810301E-2</v>
      </c>
      <c r="L17" s="6" t="s">
        <v>3044</v>
      </c>
      <c r="M17" s="21" t="s">
        <v>3045</v>
      </c>
      <c r="N17" s="21" t="s">
        <v>3962</v>
      </c>
      <c r="O17" s="21" t="s">
        <v>3963</v>
      </c>
      <c r="P17" s="46" t="s">
        <v>6802</v>
      </c>
    </row>
    <row r="18" spans="2:16">
      <c r="L18" s="6" t="s">
        <v>3044</v>
      </c>
      <c r="M18" s="21" t="s">
        <v>3045</v>
      </c>
      <c r="N18" s="21" t="s">
        <v>3964</v>
      </c>
      <c r="O18" s="21" t="s">
        <v>3965</v>
      </c>
      <c r="P18" s="46" t="s">
        <v>7365</v>
      </c>
    </row>
    <row r="19" spans="2:16">
      <c r="L19" s="6" t="s">
        <v>3046</v>
      </c>
      <c r="M19" s="21" t="s">
        <v>3047</v>
      </c>
      <c r="N19" s="21" t="s">
        <v>3966</v>
      </c>
      <c r="O19" s="21" t="s">
        <v>3967</v>
      </c>
      <c r="P19" s="46" t="s">
        <v>7936</v>
      </c>
    </row>
    <row r="20" spans="2:16">
      <c r="L20" s="6" t="s">
        <v>3046</v>
      </c>
      <c r="M20" s="21" t="s">
        <v>3047</v>
      </c>
      <c r="N20" s="21" t="s">
        <v>3968</v>
      </c>
      <c r="O20" s="21" t="s">
        <v>3969</v>
      </c>
      <c r="P20" s="46" t="s">
        <v>7935</v>
      </c>
    </row>
    <row r="21" spans="2:16">
      <c r="L21" s="6" t="s">
        <v>3046</v>
      </c>
      <c r="M21" s="21" t="s">
        <v>3047</v>
      </c>
      <c r="N21" s="21" t="s">
        <v>3970</v>
      </c>
      <c r="O21" s="21" t="s">
        <v>3971</v>
      </c>
      <c r="P21" s="46" t="s">
        <v>6935</v>
      </c>
    </row>
    <row r="22" spans="2:16">
      <c r="L22" s="6" t="s">
        <v>3046</v>
      </c>
      <c r="M22" s="21" t="s">
        <v>3047</v>
      </c>
      <c r="N22" s="21" t="s">
        <v>3972</v>
      </c>
      <c r="O22" s="21" t="s">
        <v>3973</v>
      </c>
      <c r="P22" s="46" t="s">
        <v>7719</v>
      </c>
    </row>
    <row r="23" spans="2:16">
      <c r="L23" s="6" t="s">
        <v>3046</v>
      </c>
      <c r="M23" s="21" t="s">
        <v>3047</v>
      </c>
      <c r="N23" s="21" t="s">
        <v>3974</v>
      </c>
      <c r="O23" s="21" t="s">
        <v>3975</v>
      </c>
      <c r="P23" s="46" t="s">
        <v>7056</v>
      </c>
    </row>
    <row r="24" spans="2:16">
      <c r="L24" s="6" t="s">
        <v>3046</v>
      </c>
      <c r="M24" s="21" t="s">
        <v>3047</v>
      </c>
      <c r="N24" s="21" t="s">
        <v>3976</v>
      </c>
      <c r="O24" s="21" t="s">
        <v>3977</v>
      </c>
      <c r="P24" s="46" t="s">
        <v>6966</v>
      </c>
    </row>
    <row r="25" spans="2:16">
      <c r="L25" s="6" t="s">
        <v>3046</v>
      </c>
      <c r="M25" s="21" t="s">
        <v>3047</v>
      </c>
      <c r="N25" s="21" t="s">
        <v>3978</v>
      </c>
      <c r="O25" s="21" t="s">
        <v>3979</v>
      </c>
      <c r="P25" s="46" t="s">
        <v>6647</v>
      </c>
    </row>
    <row r="26" spans="2:16">
      <c r="L26" s="6" t="s">
        <v>3048</v>
      </c>
      <c r="M26" s="21" t="s">
        <v>3049</v>
      </c>
      <c r="N26" s="21" t="s">
        <v>3966</v>
      </c>
      <c r="O26" s="21" t="s">
        <v>3967</v>
      </c>
      <c r="P26" s="46" t="s">
        <v>7936</v>
      </c>
    </row>
    <row r="27" spans="2:16">
      <c r="L27" s="6" t="s">
        <v>3048</v>
      </c>
      <c r="M27" s="21" t="s">
        <v>3049</v>
      </c>
      <c r="N27" s="21" t="s">
        <v>3970</v>
      </c>
      <c r="O27" s="21" t="s">
        <v>3971</v>
      </c>
      <c r="P27" s="46" t="s">
        <v>6935</v>
      </c>
    </row>
    <row r="28" spans="2:16">
      <c r="L28" s="6" t="s">
        <v>3048</v>
      </c>
      <c r="M28" s="21" t="s">
        <v>3049</v>
      </c>
      <c r="N28" s="21" t="s">
        <v>3972</v>
      </c>
      <c r="O28" s="21" t="s">
        <v>3973</v>
      </c>
      <c r="P28" s="46" t="s">
        <v>7719</v>
      </c>
    </row>
    <row r="29" spans="2:16">
      <c r="L29" s="6" t="s">
        <v>3048</v>
      </c>
      <c r="M29" s="21" t="s">
        <v>3049</v>
      </c>
      <c r="N29" s="21" t="s">
        <v>3974</v>
      </c>
      <c r="O29" s="21" t="s">
        <v>3975</v>
      </c>
      <c r="P29" s="46" t="s">
        <v>7056</v>
      </c>
    </row>
    <row r="30" spans="2:16">
      <c r="L30" s="6" t="s">
        <v>3048</v>
      </c>
      <c r="M30" s="21" t="s">
        <v>3049</v>
      </c>
      <c r="N30" s="21" t="s">
        <v>3976</v>
      </c>
      <c r="O30" s="21" t="s">
        <v>3977</v>
      </c>
      <c r="P30" s="46" t="s">
        <v>6966</v>
      </c>
    </row>
    <row r="31" spans="2:16">
      <c r="L31" s="6" t="s">
        <v>3048</v>
      </c>
      <c r="M31" s="21" t="s">
        <v>3049</v>
      </c>
      <c r="N31" s="21" t="s">
        <v>3978</v>
      </c>
      <c r="O31" s="21" t="s">
        <v>3979</v>
      </c>
      <c r="P31" s="46" t="s">
        <v>6647</v>
      </c>
    </row>
    <row r="32" spans="2:16">
      <c r="L32" s="6" t="s">
        <v>3048</v>
      </c>
      <c r="M32" s="21" t="s">
        <v>3049</v>
      </c>
      <c r="N32" s="21" t="s">
        <v>3980</v>
      </c>
      <c r="O32" s="21" t="s">
        <v>3981</v>
      </c>
      <c r="P32" s="46" t="s">
        <v>6648</v>
      </c>
    </row>
    <row r="33" spans="12:16">
      <c r="L33" s="6" t="s">
        <v>3050</v>
      </c>
      <c r="M33" s="21" t="s">
        <v>3051</v>
      </c>
      <c r="N33" s="21" t="s">
        <v>3982</v>
      </c>
      <c r="O33" s="21" t="s">
        <v>3983</v>
      </c>
      <c r="P33" s="46" t="s">
        <v>6649</v>
      </c>
    </row>
    <row r="34" spans="12:16">
      <c r="L34" s="6" t="s">
        <v>3050</v>
      </c>
      <c r="M34" s="21" t="s">
        <v>3051</v>
      </c>
      <c r="N34" s="21" t="s">
        <v>3984</v>
      </c>
      <c r="O34" s="21" t="s">
        <v>3985</v>
      </c>
      <c r="P34" s="46" t="s">
        <v>7296</v>
      </c>
    </row>
    <row r="35" spans="12:16">
      <c r="L35" s="6" t="s">
        <v>3050</v>
      </c>
      <c r="M35" s="21" t="s">
        <v>3051</v>
      </c>
      <c r="N35" s="21" t="s">
        <v>3986</v>
      </c>
      <c r="O35" s="21" t="s">
        <v>3987</v>
      </c>
      <c r="P35" s="46" t="s">
        <v>7095</v>
      </c>
    </row>
    <row r="36" spans="12:16">
      <c r="L36" s="6" t="s">
        <v>3050</v>
      </c>
      <c r="M36" s="21" t="s">
        <v>3051</v>
      </c>
      <c r="N36" s="21" t="s">
        <v>3944</v>
      </c>
      <c r="O36" s="21" t="s">
        <v>3945</v>
      </c>
      <c r="P36" s="46" t="s">
        <v>7032</v>
      </c>
    </row>
    <row r="37" spans="12:16">
      <c r="L37" s="6" t="s">
        <v>3050</v>
      </c>
      <c r="M37" s="21" t="s">
        <v>3051</v>
      </c>
      <c r="N37" s="21" t="s">
        <v>3988</v>
      </c>
      <c r="O37" s="21" t="s">
        <v>3989</v>
      </c>
      <c r="P37" s="46" t="s">
        <v>7465</v>
      </c>
    </row>
    <row r="38" spans="12:16">
      <c r="L38" s="6" t="s">
        <v>3052</v>
      </c>
      <c r="M38" s="21" t="s">
        <v>3053</v>
      </c>
      <c r="N38" s="21" t="s">
        <v>3990</v>
      </c>
      <c r="O38" s="21" t="s">
        <v>3991</v>
      </c>
      <c r="P38" s="46" t="s">
        <v>6780</v>
      </c>
    </row>
    <row r="39" spans="12:16">
      <c r="L39" s="6" t="s">
        <v>3052</v>
      </c>
      <c r="M39" s="21" t="s">
        <v>3053</v>
      </c>
      <c r="N39" s="21" t="s">
        <v>3992</v>
      </c>
      <c r="O39" s="21" t="s">
        <v>3993</v>
      </c>
      <c r="P39" s="46" t="s">
        <v>7159</v>
      </c>
    </row>
    <row r="40" spans="12:16">
      <c r="L40" s="6" t="s">
        <v>3052</v>
      </c>
      <c r="M40" s="21" t="s">
        <v>3053</v>
      </c>
      <c r="N40" s="21" t="s">
        <v>3994</v>
      </c>
      <c r="O40" s="21" t="s">
        <v>3995</v>
      </c>
      <c r="P40" s="46" t="s">
        <v>7044</v>
      </c>
    </row>
    <row r="41" spans="12:16">
      <c r="L41" s="6" t="s">
        <v>3054</v>
      </c>
      <c r="M41" s="21" t="s">
        <v>3055</v>
      </c>
      <c r="N41" s="21" t="s">
        <v>3996</v>
      </c>
      <c r="O41" s="21" t="s">
        <v>3997</v>
      </c>
      <c r="P41" s="46" t="s">
        <v>7514</v>
      </c>
    </row>
    <row r="42" spans="12:16">
      <c r="L42" s="6" t="s">
        <v>3054</v>
      </c>
      <c r="M42" s="21" t="s">
        <v>3055</v>
      </c>
      <c r="N42" s="21" t="s">
        <v>3998</v>
      </c>
      <c r="O42" s="21" t="s">
        <v>3999</v>
      </c>
      <c r="P42" s="46" t="s">
        <v>6720</v>
      </c>
    </row>
    <row r="43" spans="12:16">
      <c r="L43" s="6" t="s">
        <v>3054</v>
      </c>
      <c r="M43" s="21" t="s">
        <v>3055</v>
      </c>
      <c r="N43" s="21" t="s">
        <v>4000</v>
      </c>
      <c r="O43" s="21" t="s">
        <v>4001</v>
      </c>
      <c r="P43" s="46" t="s">
        <v>7697</v>
      </c>
    </row>
    <row r="44" spans="12:16">
      <c r="L44" s="6" t="s">
        <v>3056</v>
      </c>
      <c r="M44" s="21" t="s">
        <v>3057</v>
      </c>
      <c r="N44" s="21" t="s">
        <v>4002</v>
      </c>
      <c r="O44" s="21" t="s">
        <v>4003</v>
      </c>
      <c r="P44" s="46" t="s">
        <v>6858</v>
      </c>
    </row>
    <row r="45" spans="12:16">
      <c r="L45" s="6" t="s">
        <v>3056</v>
      </c>
      <c r="M45" s="21" t="s">
        <v>3057</v>
      </c>
      <c r="N45" s="21" t="s">
        <v>4004</v>
      </c>
      <c r="O45" s="21" t="s">
        <v>4005</v>
      </c>
      <c r="P45" s="46" t="s">
        <v>6859</v>
      </c>
    </row>
    <row r="46" spans="12:16">
      <c r="L46" s="6" t="s">
        <v>3056</v>
      </c>
      <c r="M46" s="21" t="s">
        <v>3057</v>
      </c>
      <c r="N46" s="21" t="s">
        <v>4006</v>
      </c>
      <c r="O46" s="21" t="s">
        <v>4007</v>
      </c>
      <c r="P46" s="46" t="s">
        <v>6988</v>
      </c>
    </row>
    <row r="47" spans="12:16">
      <c r="L47" s="6" t="s">
        <v>3056</v>
      </c>
      <c r="M47" s="21" t="s">
        <v>3057</v>
      </c>
      <c r="N47" s="21" t="s">
        <v>4008</v>
      </c>
      <c r="O47" s="21" t="s">
        <v>4009</v>
      </c>
      <c r="P47" s="46" t="s">
        <v>6771</v>
      </c>
    </row>
    <row r="48" spans="12:16">
      <c r="L48" s="6" t="s">
        <v>3056</v>
      </c>
      <c r="M48" s="21" t="s">
        <v>3057</v>
      </c>
      <c r="N48" s="21" t="s">
        <v>4010</v>
      </c>
      <c r="O48" s="21" t="s">
        <v>4011</v>
      </c>
      <c r="P48" s="46" t="s">
        <v>6770</v>
      </c>
    </row>
    <row r="49" spans="12:16">
      <c r="L49" s="6" t="s">
        <v>3058</v>
      </c>
      <c r="M49" s="21" t="s">
        <v>3059</v>
      </c>
      <c r="N49" s="21" t="s">
        <v>4006</v>
      </c>
      <c r="O49" s="21" t="s">
        <v>4007</v>
      </c>
      <c r="P49" s="46" t="s">
        <v>6988</v>
      </c>
    </row>
    <row r="50" spans="12:16">
      <c r="L50" s="6" t="s">
        <v>3058</v>
      </c>
      <c r="M50" s="21" t="s">
        <v>3059</v>
      </c>
      <c r="N50" s="21" t="s">
        <v>4012</v>
      </c>
      <c r="O50" s="21" t="s">
        <v>4013</v>
      </c>
      <c r="P50" s="46" t="s">
        <v>6691</v>
      </c>
    </row>
    <row r="51" spans="12:16">
      <c r="L51" s="6" t="s">
        <v>3058</v>
      </c>
      <c r="M51" s="21" t="s">
        <v>3059</v>
      </c>
      <c r="N51" s="21" t="s">
        <v>4014</v>
      </c>
      <c r="O51" s="21" t="s">
        <v>4015</v>
      </c>
      <c r="P51" s="46" t="s">
        <v>7284</v>
      </c>
    </row>
    <row r="52" spans="12:16">
      <c r="L52" s="6" t="s">
        <v>3058</v>
      </c>
      <c r="M52" s="21" t="s">
        <v>3059</v>
      </c>
      <c r="N52" s="21" t="s">
        <v>4016</v>
      </c>
      <c r="O52" s="21" t="s">
        <v>4017</v>
      </c>
      <c r="P52" s="46" t="s">
        <v>7793</v>
      </c>
    </row>
    <row r="53" spans="12:16">
      <c r="L53" s="6" t="s">
        <v>3058</v>
      </c>
      <c r="M53" s="21" t="s">
        <v>3059</v>
      </c>
      <c r="N53" s="21" t="s">
        <v>4018</v>
      </c>
      <c r="O53" s="21" t="s">
        <v>4019</v>
      </c>
      <c r="P53" s="46" t="s">
        <v>7242</v>
      </c>
    </row>
    <row r="54" spans="12:16">
      <c r="L54" s="6" t="s">
        <v>3058</v>
      </c>
      <c r="M54" s="21" t="s">
        <v>3059</v>
      </c>
      <c r="N54" s="21" t="s">
        <v>4020</v>
      </c>
      <c r="O54" s="21" t="s">
        <v>4021</v>
      </c>
      <c r="P54" s="46" t="s">
        <v>7282</v>
      </c>
    </row>
    <row r="55" spans="12:16">
      <c r="L55" s="6" t="s">
        <v>3058</v>
      </c>
      <c r="M55" s="21" t="s">
        <v>3059</v>
      </c>
      <c r="N55" s="21" t="s">
        <v>4022</v>
      </c>
      <c r="O55" s="21" t="s">
        <v>4023</v>
      </c>
      <c r="P55" s="46" t="s">
        <v>7648</v>
      </c>
    </row>
    <row r="56" spans="12:16">
      <c r="L56" s="6" t="s">
        <v>3058</v>
      </c>
      <c r="M56" s="21" t="s">
        <v>3059</v>
      </c>
      <c r="N56" s="21" t="s">
        <v>4008</v>
      </c>
      <c r="O56" s="21" t="s">
        <v>4009</v>
      </c>
      <c r="P56" s="46" t="s">
        <v>6771</v>
      </c>
    </row>
    <row r="57" spans="12:16">
      <c r="L57" s="6" t="s">
        <v>3058</v>
      </c>
      <c r="M57" s="21" t="s">
        <v>3059</v>
      </c>
      <c r="N57" s="21" t="s">
        <v>4024</v>
      </c>
      <c r="O57" s="21" t="s">
        <v>4025</v>
      </c>
      <c r="P57" s="46" t="s">
        <v>7687</v>
      </c>
    </row>
    <row r="58" spans="12:16">
      <c r="L58" s="6" t="s">
        <v>3058</v>
      </c>
      <c r="M58" s="21" t="s">
        <v>3059</v>
      </c>
      <c r="N58" s="21" t="s">
        <v>4026</v>
      </c>
      <c r="O58" s="21" t="s">
        <v>4027</v>
      </c>
      <c r="P58" s="46" t="s">
        <v>7283</v>
      </c>
    </row>
    <row r="59" spans="12:16">
      <c r="L59" s="6" t="s">
        <v>3058</v>
      </c>
      <c r="M59" s="21" t="s">
        <v>3059</v>
      </c>
      <c r="N59" s="21" t="s">
        <v>4028</v>
      </c>
      <c r="O59" s="21" t="s">
        <v>4029</v>
      </c>
      <c r="P59" s="46" t="s">
        <v>7286</v>
      </c>
    </row>
    <row r="60" spans="12:16">
      <c r="L60" s="6" t="s">
        <v>3058</v>
      </c>
      <c r="M60" s="21" t="s">
        <v>3059</v>
      </c>
      <c r="N60" s="21" t="s">
        <v>4010</v>
      </c>
      <c r="O60" s="21" t="s">
        <v>4011</v>
      </c>
      <c r="P60" s="46" t="s">
        <v>6770</v>
      </c>
    </row>
    <row r="61" spans="12:16">
      <c r="L61" s="6" t="s">
        <v>3058</v>
      </c>
      <c r="M61" s="21" t="s">
        <v>3059</v>
      </c>
      <c r="N61" s="21" t="s">
        <v>4030</v>
      </c>
      <c r="O61" s="21" t="s">
        <v>4031</v>
      </c>
      <c r="P61" s="46" t="s">
        <v>6851</v>
      </c>
    </row>
    <row r="62" spans="12:16">
      <c r="L62" s="6" t="s">
        <v>3058</v>
      </c>
      <c r="M62" s="21" t="s">
        <v>3059</v>
      </c>
      <c r="N62" s="21" t="s">
        <v>4032</v>
      </c>
      <c r="O62" s="21" t="s">
        <v>4033</v>
      </c>
      <c r="P62" s="46" t="s">
        <v>6852</v>
      </c>
    </row>
    <row r="63" spans="12:16">
      <c r="L63" s="6" t="s">
        <v>3058</v>
      </c>
      <c r="M63" s="21" t="s">
        <v>3059</v>
      </c>
      <c r="N63" s="21" t="s">
        <v>4034</v>
      </c>
      <c r="O63" s="21" t="s">
        <v>4035</v>
      </c>
      <c r="P63" s="46" t="s">
        <v>6853</v>
      </c>
    </row>
    <row r="64" spans="12:16">
      <c r="L64" s="6" t="s">
        <v>3060</v>
      </c>
      <c r="M64" s="21" t="s">
        <v>3061</v>
      </c>
      <c r="N64" s="21" t="s">
        <v>4036</v>
      </c>
      <c r="O64" s="21" t="s">
        <v>4037</v>
      </c>
      <c r="P64" s="46" t="s">
        <v>6680</v>
      </c>
    </row>
    <row r="65" spans="12:16">
      <c r="L65" s="6" t="s">
        <v>3060</v>
      </c>
      <c r="M65" s="21" t="s">
        <v>3061</v>
      </c>
      <c r="N65" s="21" t="s">
        <v>4038</v>
      </c>
      <c r="O65" s="21" t="s">
        <v>4039</v>
      </c>
      <c r="P65" s="46" t="s">
        <v>7287</v>
      </c>
    </row>
    <row r="66" spans="12:16">
      <c r="L66" s="6" t="s">
        <v>3060</v>
      </c>
      <c r="M66" s="21" t="s">
        <v>3061</v>
      </c>
      <c r="N66" s="21" t="s">
        <v>4040</v>
      </c>
      <c r="O66" s="21" t="s">
        <v>4041</v>
      </c>
      <c r="P66" s="46" t="s">
        <v>7310</v>
      </c>
    </row>
    <row r="67" spans="12:16">
      <c r="L67" s="6" t="s">
        <v>3062</v>
      </c>
      <c r="M67" s="21" t="s">
        <v>3063</v>
      </c>
      <c r="N67" s="21" t="s">
        <v>4042</v>
      </c>
      <c r="O67" s="21" t="s">
        <v>4043</v>
      </c>
      <c r="P67" s="46" t="s">
        <v>7249</v>
      </c>
    </row>
    <row r="68" spans="12:16">
      <c r="L68" s="6" t="s">
        <v>3062</v>
      </c>
      <c r="M68" s="21" t="s">
        <v>3063</v>
      </c>
      <c r="N68" s="21" t="s">
        <v>4044</v>
      </c>
      <c r="O68" s="21" t="s">
        <v>4045</v>
      </c>
      <c r="P68" s="46" t="s">
        <v>6883</v>
      </c>
    </row>
    <row r="69" spans="12:16">
      <c r="L69" s="6" t="s">
        <v>3062</v>
      </c>
      <c r="M69" s="21" t="s">
        <v>3063</v>
      </c>
      <c r="N69" s="21" t="s">
        <v>4046</v>
      </c>
      <c r="O69" s="21" t="s">
        <v>4047</v>
      </c>
      <c r="P69" s="46" t="s">
        <v>7193</v>
      </c>
    </row>
    <row r="70" spans="12:16">
      <c r="L70" s="6" t="s">
        <v>3062</v>
      </c>
      <c r="M70" s="21" t="s">
        <v>3063</v>
      </c>
      <c r="N70" s="21" t="s">
        <v>4048</v>
      </c>
      <c r="O70" s="21" t="s">
        <v>4049</v>
      </c>
      <c r="P70" s="46" t="s">
        <v>7438</v>
      </c>
    </row>
    <row r="71" spans="12:16">
      <c r="L71" s="6" t="s">
        <v>3062</v>
      </c>
      <c r="M71" s="21" t="s">
        <v>3063</v>
      </c>
      <c r="N71" s="21" t="s">
        <v>4050</v>
      </c>
      <c r="O71" s="21" t="s">
        <v>4051</v>
      </c>
      <c r="P71" s="46" t="s">
        <v>6719</v>
      </c>
    </row>
    <row r="72" spans="12:16">
      <c r="L72" s="6" t="s">
        <v>3062</v>
      </c>
      <c r="M72" s="21" t="s">
        <v>3063</v>
      </c>
      <c r="N72" s="21" t="s">
        <v>4052</v>
      </c>
      <c r="O72" s="21" t="s">
        <v>4053</v>
      </c>
      <c r="P72" s="46" t="s">
        <v>7138</v>
      </c>
    </row>
    <row r="73" spans="12:16">
      <c r="L73" s="6" t="s">
        <v>3062</v>
      </c>
      <c r="M73" s="21" t="s">
        <v>3063</v>
      </c>
      <c r="N73" s="21" t="s">
        <v>4054</v>
      </c>
      <c r="O73" s="21" t="s">
        <v>4055</v>
      </c>
      <c r="P73" s="46" t="s">
        <v>7455</v>
      </c>
    </row>
    <row r="74" spans="12:16">
      <c r="L74" s="6" t="s">
        <v>3064</v>
      </c>
      <c r="M74" s="21" t="s">
        <v>3065</v>
      </c>
      <c r="N74" s="21" t="s">
        <v>4042</v>
      </c>
      <c r="O74" s="21" t="s">
        <v>4043</v>
      </c>
      <c r="P74" s="46" t="s">
        <v>7249</v>
      </c>
    </row>
    <row r="75" spans="12:16">
      <c r="L75" s="6" t="s">
        <v>3064</v>
      </c>
      <c r="M75" s="21" t="s">
        <v>3065</v>
      </c>
      <c r="N75" s="21" t="s">
        <v>4056</v>
      </c>
      <c r="O75" s="21" t="s">
        <v>4057</v>
      </c>
      <c r="P75" s="46" t="s">
        <v>7293</v>
      </c>
    </row>
    <row r="76" spans="12:16">
      <c r="L76" s="6" t="s">
        <v>3064</v>
      </c>
      <c r="M76" s="21" t="s">
        <v>3065</v>
      </c>
      <c r="N76" s="21" t="s">
        <v>4058</v>
      </c>
      <c r="O76" s="21" t="s">
        <v>4059</v>
      </c>
      <c r="P76" s="46" t="s">
        <v>6899</v>
      </c>
    </row>
    <row r="77" spans="12:16">
      <c r="L77" s="6" t="s">
        <v>3064</v>
      </c>
      <c r="M77" s="21" t="s">
        <v>3065</v>
      </c>
      <c r="N77" s="21" t="s">
        <v>4044</v>
      </c>
      <c r="O77" s="21" t="s">
        <v>4045</v>
      </c>
      <c r="P77" s="46" t="s">
        <v>6883</v>
      </c>
    </row>
    <row r="78" spans="12:16">
      <c r="L78" s="6" t="s">
        <v>3064</v>
      </c>
      <c r="M78" s="21" t="s">
        <v>3065</v>
      </c>
      <c r="N78" s="21" t="s">
        <v>4060</v>
      </c>
      <c r="O78" s="21" t="s">
        <v>4061</v>
      </c>
      <c r="P78" s="46" t="s">
        <v>6885</v>
      </c>
    </row>
    <row r="79" spans="12:16">
      <c r="L79" s="6" t="s">
        <v>3064</v>
      </c>
      <c r="M79" s="21" t="s">
        <v>3065</v>
      </c>
      <c r="N79" s="21" t="s">
        <v>4062</v>
      </c>
      <c r="O79" s="21" t="s">
        <v>4063</v>
      </c>
      <c r="P79" s="46" t="s">
        <v>6900</v>
      </c>
    </row>
    <row r="80" spans="12:16">
      <c r="L80" s="6" t="s">
        <v>3064</v>
      </c>
      <c r="M80" s="21" t="s">
        <v>3065</v>
      </c>
      <c r="N80" s="21" t="s">
        <v>4064</v>
      </c>
      <c r="O80" s="21" t="s">
        <v>4065</v>
      </c>
      <c r="P80" s="46" t="s">
        <v>6884</v>
      </c>
    </row>
    <row r="81" spans="12:16">
      <c r="L81" s="6" t="s">
        <v>3064</v>
      </c>
      <c r="M81" s="21" t="s">
        <v>3065</v>
      </c>
      <c r="N81" s="21" t="s">
        <v>4066</v>
      </c>
      <c r="O81" s="21" t="s">
        <v>4067</v>
      </c>
      <c r="P81" s="46" t="s">
        <v>7657</v>
      </c>
    </row>
    <row r="82" spans="12:16">
      <c r="L82" s="6" t="s">
        <v>3064</v>
      </c>
      <c r="M82" s="21" t="s">
        <v>3065</v>
      </c>
      <c r="N82" s="21" t="s">
        <v>4068</v>
      </c>
      <c r="O82" s="21" t="s">
        <v>4069</v>
      </c>
      <c r="P82" s="46" t="s">
        <v>7658</v>
      </c>
    </row>
    <row r="83" spans="12:16">
      <c r="L83" s="6" t="s">
        <v>3064</v>
      </c>
      <c r="M83" s="21" t="s">
        <v>3065</v>
      </c>
      <c r="N83" s="21" t="s">
        <v>4046</v>
      </c>
      <c r="O83" s="21" t="s">
        <v>4047</v>
      </c>
      <c r="P83" s="46" t="s">
        <v>7193</v>
      </c>
    </row>
    <row r="84" spans="12:16">
      <c r="L84" s="6" t="s">
        <v>3064</v>
      </c>
      <c r="M84" s="21" t="s">
        <v>3065</v>
      </c>
      <c r="N84" s="21" t="s">
        <v>4048</v>
      </c>
      <c r="O84" s="21" t="s">
        <v>4049</v>
      </c>
      <c r="P84" s="46" t="s">
        <v>7438</v>
      </c>
    </row>
    <row r="85" spans="12:16">
      <c r="L85" s="6" t="s">
        <v>3064</v>
      </c>
      <c r="M85" s="21" t="s">
        <v>3065</v>
      </c>
      <c r="N85" s="21" t="s">
        <v>4070</v>
      </c>
      <c r="O85" s="21" t="s">
        <v>4071</v>
      </c>
      <c r="P85" s="46" t="s">
        <v>6836</v>
      </c>
    </row>
    <row r="86" spans="12:16">
      <c r="L86" s="6" t="s">
        <v>3064</v>
      </c>
      <c r="M86" s="21" t="s">
        <v>3065</v>
      </c>
      <c r="N86" s="21" t="s">
        <v>4072</v>
      </c>
      <c r="O86" s="21" t="s">
        <v>4073</v>
      </c>
      <c r="P86" s="46" t="s">
        <v>7197</v>
      </c>
    </row>
    <row r="87" spans="12:16">
      <c r="L87" s="6" t="s">
        <v>3064</v>
      </c>
      <c r="M87" s="21" t="s">
        <v>3065</v>
      </c>
      <c r="N87" s="21" t="s">
        <v>4074</v>
      </c>
      <c r="O87" s="21" t="s">
        <v>4075</v>
      </c>
      <c r="P87" s="46" t="s">
        <v>7292</v>
      </c>
    </row>
    <row r="88" spans="12:16">
      <c r="L88" s="6" t="s">
        <v>3064</v>
      </c>
      <c r="M88" s="21" t="s">
        <v>3065</v>
      </c>
      <c r="N88" s="21" t="s">
        <v>4076</v>
      </c>
      <c r="O88" s="21" t="s">
        <v>4077</v>
      </c>
      <c r="P88" s="46" t="s">
        <v>7241</v>
      </c>
    </row>
    <row r="89" spans="12:16">
      <c r="L89" s="6" t="s">
        <v>3064</v>
      </c>
      <c r="M89" s="21" t="s">
        <v>3065</v>
      </c>
      <c r="N89" s="21" t="s">
        <v>4078</v>
      </c>
      <c r="O89" s="21" t="s">
        <v>4079</v>
      </c>
      <c r="P89" s="46" t="s">
        <v>7405</v>
      </c>
    </row>
    <row r="90" spans="12:16">
      <c r="L90" s="6" t="s">
        <v>3064</v>
      </c>
      <c r="M90" s="21" t="s">
        <v>3065</v>
      </c>
      <c r="N90" s="21" t="s">
        <v>4080</v>
      </c>
      <c r="O90" s="21" t="s">
        <v>4081</v>
      </c>
      <c r="P90" s="46" t="s">
        <v>6718</v>
      </c>
    </row>
    <row r="91" spans="12:16">
      <c r="L91" s="6" t="s">
        <v>3064</v>
      </c>
      <c r="M91" s="21" t="s">
        <v>3065</v>
      </c>
      <c r="N91" s="21" t="s">
        <v>4082</v>
      </c>
      <c r="O91" s="21" t="s">
        <v>4083</v>
      </c>
      <c r="P91" s="46" t="s">
        <v>7404</v>
      </c>
    </row>
    <row r="92" spans="12:16">
      <c r="L92" s="6" t="s">
        <v>3064</v>
      </c>
      <c r="M92" s="21" t="s">
        <v>3065</v>
      </c>
      <c r="N92" s="21" t="s">
        <v>4050</v>
      </c>
      <c r="O92" s="21" t="s">
        <v>4051</v>
      </c>
      <c r="P92" s="46" t="s">
        <v>6719</v>
      </c>
    </row>
    <row r="93" spans="12:16">
      <c r="L93" s="6" t="s">
        <v>3064</v>
      </c>
      <c r="M93" s="21" t="s">
        <v>3065</v>
      </c>
      <c r="N93" s="21" t="s">
        <v>4084</v>
      </c>
      <c r="O93" s="21" t="s">
        <v>4085</v>
      </c>
      <c r="P93" s="46" t="s">
        <v>7086</v>
      </c>
    </row>
    <row r="94" spans="12:16">
      <c r="L94" s="6" t="s">
        <v>3064</v>
      </c>
      <c r="M94" s="21" t="s">
        <v>3065</v>
      </c>
      <c r="N94" s="21" t="s">
        <v>4086</v>
      </c>
      <c r="O94" s="21" t="s">
        <v>4087</v>
      </c>
      <c r="P94" s="46" t="s">
        <v>7897</v>
      </c>
    </row>
    <row r="95" spans="12:16">
      <c r="L95" s="6" t="s">
        <v>3064</v>
      </c>
      <c r="M95" s="21" t="s">
        <v>3065</v>
      </c>
      <c r="N95" s="21" t="s">
        <v>4052</v>
      </c>
      <c r="O95" s="21" t="s">
        <v>4053</v>
      </c>
      <c r="P95" s="46" t="s">
        <v>7138</v>
      </c>
    </row>
    <row r="96" spans="12:16">
      <c r="L96" s="6" t="s">
        <v>3064</v>
      </c>
      <c r="M96" s="21" t="s">
        <v>3065</v>
      </c>
      <c r="N96" s="21" t="s">
        <v>4088</v>
      </c>
      <c r="O96" s="21" t="s">
        <v>4089</v>
      </c>
      <c r="P96" s="46" t="s">
        <v>7206</v>
      </c>
    </row>
    <row r="97" spans="12:16">
      <c r="L97" s="6" t="s">
        <v>3064</v>
      </c>
      <c r="M97" s="21" t="s">
        <v>3065</v>
      </c>
      <c r="N97" s="21" t="s">
        <v>4090</v>
      </c>
      <c r="O97" s="21" t="s">
        <v>4091</v>
      </c>
      <c r="P97" s="46" t="s">
        <v>7781</v>
      </c>
    </row>
    <row r="98" spans="12:16">
      <c r="L98" s="6" t="s">
        <v>3064</v>
      </c>
      <c r="M98" s="21" t="s">
        <v>3065</v>
      </c>
      <c r="N98" s="21" t="s">
        <v>4092</v>
      </c>
      <c r="O98" s="21" t="s">
        <v>4093</v>
      </c>
      <c r="P98" s="46" t="s">
        <v>6955</v>
      </c>
    </row>
    <row r="99" spans="12:16">
      <c r="L99" s="6" t="s">
        <v>3064</v>
      </c>
      <c r="M99" s="21" t="s">
        <v>3065</v>
      </c>
      <c r="N99" s="21" t="s">
        <v>4094</v>
      </c>
      <c r="O99" s="21" t="s">
        <v>4095</v>
      </c>
      <c r="P99" s="46" t="s">
        <v>7893</v>
      </c>
    </row>
    <row r="100" spans="12:16">
      <c r="L100" s="6" t="s">
        <v>3064</v>
      </c>
      <c r="M100" s="21" t="s">
        <v>3065</v>
      </c>
      <c r="N100" s="21" t="s">
        <v>4096</v>
      </c>
      <c r="O100" s="21" t="s">
        <v>4097</v>
      </c>
      <c r="P100" s="46" t="s">
        <v>6755</v>
      </c>
    </row>
    <row r="101" spans="12:16">
      <c r="L101" s="6" t="s">
        <v>3064</v>
      </c>
      <c r="M101" s="21" t="s">
        <v>3065</v>
      </c>
      <c r="N101" s="21" t="s">
        <v>4098</v>
      </c>
      <c r="O101" s="21" t="s">
        <v>4099</v>
      </c>
      <c r="P101" s="46" t="s">
        <v>6807</v>
      </c>
    </row>
    <row r="102" spans="12:16">
      <c r="L102" s="6" t="s">
        <v>3066</v>
      </c>
      <c r="M102" s="21" t="s">
        <v>3067</v>
      </c>
      <c r="N102" s="21" t="s">
        <v>4100</v>
      </c>
      <c r="O102" s="21" t="s">
        <v>4101</v>
      </c>
      <c r="P102" s="46" t="s">
        <v>7816</v>
      </c>
    </row>
    <row r="103" spans="12:16">
      <c r="L103" s="6" t="s">
        <v>3066</v>
      </c>
      <c r="M103" s="21" t="s">
        <v>3067</v>
      </c>
      <c r="N103" s="21" t="s">
        <v>4102</v>
      </c>
      <c r="O103" s="21" t="s">
        <v>4103</v>
      </c>
      <c r="P103" s="46" t="s">
        <v>6643</v>
      </c>
    </row>
    <row r="104" spans="12:16">
      <c r="L104" s="6" t="s">
        <v>3066</v>
      </c>
      <c r="M104" s="21" t="s">
        <v>3067</v>
      </c>
      <c r="N104" s="21" t="s">
        <v>4104</v>
      </c>
      <c r="O104" s="21" t="s">
        <v>4105</v>
      </c>
      <c r="P104" s="46" t="s">
        <v>7938</v>
      </c>
    </row>
    <row r="105" spans="12:16">
      <c r="L105" s="6" t="s">
        <v>3066</v>
      </c>
      <c r="M105" s="21" t="s">
        <v>3067</v>
      </c>
      <c r="N105" s="21" t="s">
        <v>4106</v>
      </c>
      <c r="O105" s="21" t="s">
        <v>4107</v>
      </c>
      <c r="P105" s="46" t="s">
        <v>7136</v>
      </c>
    </row>
    <row r="106" spans="12:16">
      <c r="L106" s="6" t="s">
        <v>3066</v>
      </c>
      <c r="M106" s="21" t="s">
        <v>3067</v>
      </c>
      <c r="N106" s="21" t="s">
        <v>4108</v>
      </c>
      <c r="O106" s="21" t="s">
        <v>4109</v>
      </c>
      <c r="P106" s="46" t="s">
        <v>6715</v>
      </c>
    </row>
    <row r="107" spans="12:16">
      <c r="L107" s="6" t="s">
        <v>3066</v>
      </c>
      <c r="M107" s="21" t="s">
        <v>3067</v>
      </c>
      <c r="N107" s="21" t="s">
        <v>4110</v>
      </c>
      <c r="O107" s="21" t="s">
        <v>4111</v>
      </c>
      <c r="P107" s="46" t="s">
        <v>6835</v>
      </c>
    </row>
    <row r="108" spans="12:16">
      <c r="L108" s="6" t="s">
        <v>3066</v>
      </c>
      <c r="M108" s="21" t="s">
        <v>3067</v>
      </c>
      <c r="N108" s="21" t="s">
        <v>4112</v>
      </c>
      <c r="O108" s="21" t="s">
        <v>4113</v>
      </c>
      <c r="P108" s="46" t="s">
        <v>6795</v>
      </c>
    </row>
    <row r="109" spans="12:16">
      <c r="L109" s="6" t="s">
        <v>3066</v>
      </c>
      <c r="M109" s="21" t="s">
        <v>3067</v>
      </c>
      <c r="N109" s="21" t="s">
        <v>4114</v>
      </c>
      <c r="O109" s="21" t="s">
        <v>4115</v>
      </c>
      <c r="P109" s="46" t="s">
        <v>7409</v>
      </c>
    </row>
    <row r="110" spans="12:16">
      <c r="L110" s="6" t="s">
        <v>3066</v>
      </c>
      <c r="M110" s="21" t="s">
        <v>3067</v>
      </c>
      <c r="N110" s="21" t="s">
        <v>4116</v>
      </c>
      <c r="O110" s="21" t="s">
        <v>4117</v>
      </c>
      <c r="P110" s="46" t="s">
        <v>7156</v>
      </c>
    </row>
    <row r="111" spans="12:16">
      <c r="L111" s="6" t="s">
        <v>3068</v>
      </c>
      <c r="M111" s="21" t="s">
        <v>3069</v>
      </c>
      <c r="N111" s="21" t="s">
        <v>4118</v>
      </c>
      <c r="O111" s="21" t="s">
        <v>4119</v>
      </c>
      <c r="P111" s="46" t="s">
        <v>7203</v>
      </c>
    </row>
    <row r="112" spans="12:16">
      <c r="L112" s="6" t="s">
        <v>3068</v>
      </c>
      <c r="M112" s="21" t="s">
        <v>3069</v>
      </c>
      <c r="N112" s="21" t="s">
        <v>4120</v>
      </c>
      <c r="O112" s="21" t="s">
        <v>4121</v>
      </c>
      <c r="P112" s="46" t="s">
        <v>6790</v>
      </c>
    </row>
    <row r="113" spans="12:16">
      <c r="L113" s="6" t="s">
        <v>3068</v>
      </c>
      <c r="M113" s="21" t="s">
        <v>3069</v>
      </c>
      <c r="N113" s="21" t="s">
        <v>4122</v>
      </c>
      <c r="O113" s="21" t="s">
        <v>4123</v>
      </c>
      <c r="P113" s="46" t="s">
        <v>6785</v>
      </c>
    </row>
    <row r="114" spans="12:16">
      <c r="L114" s="6" t="s">
        <v>3070</v>
      </c>
      <c r="M114" s="21" t="s">
        <v>3071</v>
      </c>
      <c r="N114" s="21" t="s">
        <v>4124</v>
      </c>
      <c r="O114" s="21" t="s">
        <v>4125</v>
      </c>
      <c r="P114" s="46" t="s">
        <v>7082</v>
      </c>
    </row>
    <row r="115" spans="12:16">
      <c r="L115" s="6" t="s">
        <v>3070</v>
      </c>
      <c r="M115" s="21" t="s">
        <v>3071</v>
      </c>
      <c r="N115" s="21" t="s">
        <v>4126</v>
      </c>
      <c r="O115" s="21" t="s">
        <v>4127</v>
      </c>
      <c r="P115" s="46" t="s">
        <v>6947</v>
      </c>
    </row>
    <row r="116" spans="12:16">
      <c r="L116" s="6" t="s">
        <v>3070</v>
      </c>
      <c r="M116" s="21" t="s">
        <v>3071</v>
      </c>
      <c r="N116" s="21" t="s">
        <v>4128</v>
      </c>
      <c r="O116" s="21" t="s">
        <v>4129</v>
      </c>
      <c r="P116" s="46" t="s">
        <v>6948</v>
      </c>
    </row>
    <row r="117" spans="12:16">
      <c r="L117" s="6" t="s">
        <v>3072</v>
      </c>
      <c r="M117" s="21" t="s">
        <v>3073</v>
      </c>
      <c r="N117" s="21" t="s">
        <v>4130</v>
      </c>
      <c r="O117" s="21" t="s">
        <v>4131</v>
      </c>
      <c r="P117" s="46" t="s">
        <v>7847</v>
      </c>
    </row>
    <row r="118" spans="12:16">
      <c r="L118" s="6" t="s">
        <v>3072</v>
      </c>
      <c r="M118" s="21" t="s">
        <v>3073</v>
      </c>
      <c r="N118" s="21" t="s">
        <v>4132</v>
      </c>
      <c r="O118" s="21" t="s">
        <v>4133</v>
      </c>
      <c r="P118" s="46" t="s">
        <v>7546</v>
      </c>
    </row>
    <row r="119" spans="12:16">
      <c r="L119" s="6" t="s">
        <v>3072</v>
      </c>
      <c r="M119" s="21" t="s">
        <v>3073</v>
      </c>
      <c r="N119" s="21" t="s">
        <v>4134</v>
      </c>
      <c r="O119" s="21" t="s">
        <v>4135</v>
      </c>
      <c r="P119" s="46" t="s">
        <v>7846</v>
      </c>
    </row>
    <row r="120" spans="12:16">
      <c r="L120" s="6" t="s">
        <v>3072</v>
      </c>
      <c r="M120" s="21" t="s">
        <v>3073</v>
      </c>
      <c r="N120" s="21" t="s">
        <v>3978</v>
      </c>
      <c r="O120" s="21" t="s">
        <v>3979</v>
      </c>
      <c r="P120" s="46" t="s">
        <v>6647</v>
      </c>
    </row>
    <row r="121" spans="12:16">
      <c r="L121" s="6" t="s">
        <v>3072</v>
      </c>
      <c r="M121" s="21" t="s">
        <v>3073</v>
      </c>
      <c r="N121" s="21" t="s">
        <v>4136</v>
      </c>
      <c r="O121" s="21" t="s">
        <v>4137</v>
      </c>
      <c r="P121" s="46" t="s">
        <v>7622</v>
      </c>
    </row>
    <row r="122" spans="12:16">
      <c r="L122" s="6" t="s">
        <v>3072</v>
      </c>
      <c r="M122" s="21" t="s">
        <v>3073</v>
      </c>
      <c r="N122" s="21" t="s">
        <v>3980</v>
      </c>
      <c r="O122" s="21" t="s">
        <v>3981</v>
      </c>
      <c r="P122" s="46" t="s">
        <v>6648</v>
      </c>
    </row>
    <row r="123" spans="12:16">
      <c r="L123" s="6" t="s">
        <v>3074</v>
      </c>
      <c r="M123" s="21" t="s">
        <v>3075</v>
      </c>
      <c r="N123" s="21" t="s">
        <v>4138</v>
      </c>
      <c r="O123" s="21" t="s">
        <v>4139</v>
      </c>
      <c r="P123" s="46" t="s">
        <v>7402</v>
      </c>
    </row>
    <row r="124" spans="12:16">
      <c r="L124" s="6" t="s">
        <v>3074</v>
      </c>
      <c r="M124" s="21" t="s">
        <v>3075</v>
      </c>
      <c r="N124" s="21" t="s">
        <v>4130</v>
      </c>
      <c r="O124" s="21" t="s">
        <v>4131</v>
      </c>
      <c r="P124" s="46" t="s">
        <v>7847</v>
      </c>
    </row>
    <row r="125" spans="12:16">
      <c r="L125" s="6" t="s">
        <v>3074</v>
      </c>
      <c r="M125" s="21" t="s">
        <v>3075</v>
      </c>
      <c r="N125" s="21" t="s">
        <v>4136</v>
      </c>
      <c r="O125" s="21" t="s">
        <v>4137</v>
      </c>
      <c r="P125" s="46" t="s">
        <v>7622</v>
      </c>
    </row>
    <row r="126" spans="12:16">
      <c r="L126" s="6" t="s">
        <v>3074</v>
      </c>
      <c r="M126" s="21" t="s">
        <v>3075</v>
      </c>
      <c r="N126" s="21" t="s">
        <v>4140</v>
      </c>
      <c r="O126" s="21" t="s">
        <v>4141</v>
      </c>
      <c r="P126" s="46" t="s">
        <v>7145</v>
      </c>
    </row>
    <row r="127" spans="12:16">
      <c r="L127" s="6" t="s">
        <v>3076</v>
      </c>
      <c r="M127" s="21" t="s">
        <v>3077</v>
      </c>
      <c r="N127" s="21" t="s">
        <v>4142</v>
      </c>
      <c r="O127" s="21" t="s">
        <v>4143</v>
      </c>
      <c r="P127" s="46" t="s">
        <v>7480</v>
      </c>
    </row>
    <row r="128" spans="12:16">
      <c r="L128" s="6" t="s">
        <v>3076</v>
      </c>
      <c r="M128" s="21" t="s">
        <v>3077</v>
      </c>
      <c r="N128" s="21" t="s">
        <v>4144</v>
      </c>
      <c r="O128" s="21" t="s">
        <v>4145</v>
      </c>
      <c r="P128" s="46" t="s">
        <v>7144</v>
      </c>
    </row>
    <row r="129" spans="12:16">
      <c r="L129" s="6" t="s">
        <v>3076</v>
      </c>
      <c r="M129" s="21" t="s">
        <v>3077</v>
      </c>
      <c r="N129" s="21" t="s">
        <v>4146</v>
      </c>
      <c r="O129" s="21" t="s">
        <v>4147</v>
      </c>
      <c r="P129" s="46" t="s">
        <v>7089</v>
      </c>
    </row>
    <row r="130" spans="12:16">
      <c r="L130" s="6" t="s">
        <v>3076</v>
      </c>
      <c r="M130" s="21" t="s">
        <v>3077</v>
      </c>
      <c r="N130" s="21" t="s">
        <v>4140</v>
      </c>
      <c r="O130" s="21" t="s">
        <v>4141</v>
      </c>
      <c r="P130" s="46" t="s">
        <v>7145</v>
      </c>
    </row>
    <row r="131" spans="12:16">
      <c r="L131" s="6" t="s">
        <v>3078</v>
      </c>
      <c r="M131" s="21" t="s">
        <v>3079</v>
      </c>
      <c r="N131" s="21" t="s">
        <v>4136</v>
      </c>
      <c r="O131" s="21" t="s">
        <v>4137</v>
      </c>
      <c r="P131" s="46" t="s">
        <v>7622</v>
      </c>
    </row>
    <row r="132" spans="12:16">
      <c r="L132" s="6" t="s">
        <v>3078</v>
      </c>
      <c r="M132" s="21" t="s">
        <v>3079</v>
      </c>
      <c r="N132" s="21" t="s">
        <v>4144</v>
      </c>
      <c r="O132" s="21" t="s">
        <v>4145</v>
      </c>
      <c r="P132" s="46" t="s">
        <v>7144</v>
      </c>
    </row>
    <row r="133" spans="12:16">
      <c r="L133" s="6" t="s">
        <v>3078</v>
      </c>
      <c r="M133" s="21" t="s">
        <v>3079</v>
      </c>
      <c r="N133" s="21" t="s">
        <v>4148</v>
      </c>
      <c r="O133" s="21" t="s">
        <v>4149</v>
      </c>
      <c r="P133" s="46" t="s">
        <v>7566</v>
      </c>
    </row>
    <row r="134" spans="12:16">
      <c r="L134" s="6" t="s">
        <v>3078</v>
      </c>
      <c r="M134" s="21" t="s">
        <v>3079</v>
      </c>
      <c r="N134" s="21" t="s">
        <v>4140</v>
      </c>
      <c r="O134" s="21" t="s">
        <v>4141</v>
      </c>
      <c r="P134" s="46" t="s">
        <v>7145</v>
      </c>
    </row>
    <row r="135" spans="12:16">
      <c r="L135" s="6" t="s">
        <v>3080</v>
      </c>
      <c r="M135" s="21" t="s">
        <v>3081</v>
      </c>
      <c r="N135" s="21" t="s">
        <v>4150</v>
      </c>
      <c r="O135" s="21" t="s">
        <v>4151</v>
      </c>
      <c r="P135" s="46" t="s">
        <v>7632</v>
      </c>
    </row>
    <row r="136" spans="12:16">
      <c r="L136" s="6" t="s">
        <v>3080</v>
      </c>
      <c r="M136" s="21" t="s">
        <v>3081</v>
      </c>
      <c r="N136" s="21" t="s">
        <v>4152</v>
      </c>
      <c r="O136" s="21" t="s">
        <v>4153</v>
      </c>
      <c r="P136" s="46" t="s">
        <v>7127</v>
      </c>
    </row>
    <row r="137" spans="12:16">
      <c r="L137" s="6" t="s">
        <v>3080</v>
      </c>
      <c r="M137" s="21" t="s">
        <v>3081</v>
      </c>
      <c r="N137" s="21" t="s">
        <v>4154</v>
      </c>
      <c r="O137" s="21" t="s">
        <v>4155</v>
      </c>
      <c r="P137" s="46" t="s">
        <v>6917</v>
      </c>
    </row>
    <row r="138" spans="12:16">
      <c r="L138" s="6" t="s">
        <v>3080</v>
      </c>
      <c r="M138" s="21" t="s">
        <v>3081</v>
      </c>
      <c r="N138" s="21" t="s">
        <v>4156</v>
      </c>
      <c r="O138" s="21" t="s">
        <v>4157</v>
      </c>
      <c r="P138" s="46" t="s">
        <v>7586</v>
      </c>
    </row>
    <row r="139" spans="12:16">
      <c r="L139" s="6" t="s">
        <v>3080</v>
      </c>
      <c r="M139" s="21" t="s">
        <v>3081</v>
      </c>
      <c r="N139" s="21" t="s">
        <v>4158</v>
      </c>
      <c r="O139" s="21" t="s">
        <v>4159</v>
      </c>
      <c r="P139" s="46" t="s">
        <v>7631</v>
      </c>
    </row>
    <row r="140" spans="12:16">
      <c r="L140" s="6" t="s">
        <v>3080</v>
      </c>
      <c r="M140" s="21" t="s">
        <v>3081</v>
      </c>
      <c r="N140" s="21" t="s">
        <v>4160</v>
      </c>
      <c r="O140" s="21" t="s">
        <v>4161</v>
      </c>
      <c r="P140" s="46" t="s">
        <v>7390</v>
      </c>
    </row>
    <row r="141" spans="12:16">
      <c r="L141" s="6" t="s">
        <v>3080</v>
      </c>
      <c r="M141" s="21" t="s">
        <v>3081</v>
      </c>
      <c r="N141" s="21" t="s">
        <v>4162</v>
      </c>
      <c r="O141" s="21" t="s">
        <v>4163</v>
      </c>
      <c r="P141" s="46" t="s">
        <v>7302</v>
      </c>
    </row>
    <row r="142" spans="12:16">
      <c r="L142" s="6" t="s">
        <v>3080</v>
      </c>
      <c r="M142" s="21" t="s">
        <v>3081</v>
      </c>
      <c r="N142" s="21" t="s">
        <v>4164</v>
      </c>
      <c r="O142" s="21" t="s">
        <v>4165</v>
      </c>
      <c r="P142" s="46" t="s">
        <v>7048</v>
      </c>
    </row>
    <row r="143" spans="12:16">
      <c r="L143" s="6" t="s">
        <v>3080</v>
      </c>
      <c r="M143" s="21" t="s">
        <v>3081</v>
      </c>
      <c r="N143" s="21" t="s">
        <v>4166</v>
      </c>
      <c r="O143" s="21" t="s">
        <v>4167</v>
      </c>
      <c r="P143" s="46" t="s">
        <v>7045</v>
      </c>
    </row>
    <row r="144" spans="12:16">
      <c r="L144" s="6" t="s">
        <v>3080</v>
      </c>
      <c r="M144" s="21" t="s">
        <v>3081</v>
      </c>
      <c r="N144" s="21" t="s">
        <v>4168</v>
      </c>
      <c r="O144" s="21" t="s">
        <v>4169</v>
      </c>
      <c r="P144" s="46" t="s">
        <v>7130</v>
      </c>
    </row>
    <row r="145" spans="12:16">
      <c r="L145" s="6" t="s">
        <v>3080</v>
      </c>
      <c r="M145" s="21" t="s">
        <v>3081</v>
      </c>
      <c r="N145" s="21" t="s">
        <v>4170</v>
      </c>
      <c r="O145" s="21" t="s">
        <v>4171</v>
      </c>
      <c r="P145" s="46" t="s">
        <v>7049</v>
      </c>
    </row>
    <row r="146" spans="12:16">
      <c r="L146" s="6" t="s">
        <v>3080</v>
      </c>
      <c r="M146" s="21" t="s">
        <v>3081</v>
      </c>
      <c r="N146" s="21" t="s">
        <v>4172</v>
      </c>
      <c r="O146" s="21" t="s">
        <v>4173</v>
      </c>
      <c r="P146" s="46" t="s">
        <v>7046</v>
      </c>
    </row>
    <row r="147" spans="12:16">
      <c r="L147" s="6" t="s">
        <v>3080</v>
      </c>
      <c r="M147" s="21" t="s">
        <v>3081</v>
      </c>
      <c r="N147" s="21" t="s">
        <v>4174</v>
      </c>
      <c r="O147" s="21" t="s">
        <v>4175</v>
      </c>
      <c r="P147" s="46" t="s">
        <v>7047</v>
      </c>
    </row>
    <row r="148" spans="12:16">
      <c r="L148" s="6" t="s">
        <v>3080</v>
      </c>
      <c r="M148" s="21" t="s">
        <v>3081</v>
      </c>
      <c r="N148" s="21" t="s">
        <v>4176</v>
      </c>
      <c r="O148" s="21" t="s">
        <v>4177</v>
      </c>
      <c r="P148" s="46" t="s">
        <v>7884</v>
      </c>
    </row>
    <row r="149" spans="12:16">
      <c r="L149" s="6" t="s">
        <v>3080</v>
      </c>
      <c r="M149" s="21" t="s">
        <v>3081</v>
      </c>
      <c r="N149" s="21" t="s">
        <v>4178</v>
      </c>
      <c r="O149" s="21" t="s">
        <v>4179</v>
      </c>
      <c r="P149" s="46" t="s">
        <v>7388</v>
      </c>
    </row>
    <row r="150" spans="12:16">
      <c r="L150" s="6" t="s">
        <v>3080</v>
      </c>
      <c r="M150" s="21" t="s">
        <v>3081</v>
      </c>
      <c r="N150" s="21" t="s">
        <v>4180</v>
      </c>
      <c r="O150" s="21" t="s">
        <v>4181</v>
      </c>
      <c r="P150" s="46" t="s">
        <v>6865</v>
      </c>
    </row>
    <row r="151" spans="12:16">
      <c r="L151" s="6" t="s">
        <v>3080</v>
      </c>
      <c r="M151" s="21" t="s">
        <v>3081</v>
      </c>
      <c r="N151" s="21" t="s">
        <v>4182</v>
      </c>
      <c r="O151" s="21" t="s">
        <v>4183</v>
      </c>
      <c r="P151" s="46" t="s">
        <v>7389</v>
      </c>
    </row>
    <row r="152" spans="12:16">
      <c r="L152" s="6" t="s">
        <v>3082</v>
      </c>
      <c r="M152" s="21" t="s">
        <v>3083</v>
      </c>
      <c r="N152" s="21" t="s">
        <v>4184</v>
      </c>
      <c r="O152" s="21" t="s">
        <v>4185</v>
      </c>
      <c r="P152" s="46" t="s">
        <v>7747</v>
      </c>
    </row>
    <row r="153" spans="12:16">
      <c r="L153" s="6" t="s">
        <v>3082</v>
      </c>
      <c r="M153" s="21" t="s">
        <v>3083</v>
      </c>
      <c r="N153" s="21" t="s">
        <v>4186</v>
      </c>
      <c r="O153" s="21" t="s">
        <v>4187</v>
      </c>
      <c r="P153" s="46" t="s">
        <v>7746</v>
      </c>
    </row>
    <row r="154" spans="12:16">
      <c r="L154" s="6" t="s">
        <v>3082</v>
      </c>
      <c r="M154" s="21" t="s">
        <v>3083</v>
      </c>
      <c r="N154" s="21" t="s">
        <v>4188</v>
      </c>
      <c r="O154" s="21" t="s">
        <v>4189</v>
      </c>
      <c r="P154" s="46" t="s">
        <v>7748</v>
      </c>
    </row>
    <row r="155" spans="12:16">
      <c r="L155" s="6" t="s">
        <v>3082</v>
      </c>
      <c r="M155" s="21" t="s">
        <v>3083</v>
      </c>
      <c r="N155" s="21" t="s">
        <v>4190</v>
      </c>
      <c r="O155" s="21" t="s">
        <v>4191</v>
      </c>
      <c r="P155" s="46" t="s">
        <v>7749</v>
      </c>
    </row>
    <row r="156" spans="12:16">
      <c r="L156" s="6" t="s">
        <v>3082</v>
      </c>
      <c r="M156" s="21" t="s">
        <v>3083</v>
      </c>
      <c r="N156" s="21" t="s">
        <v>4192</v>
      </c>
      <c r="O156" s="21" t="s">
        <v>4193</v>
      </c>
      <c r="P156" s="46" t="s">
        <v>7751</v>
      </c>
    </row>
    <row r="157" spans="12:16">
      <c r="L157" s="6" t="s">
        <v>3082</v>
      </c>
      <c r="M157" s="21" t="s">
        <v>3083</v>
      </c>
      <c r="N157" s="21" t="s">
        <v>4194</v>
      </c>
      <c r="O157" s="21" t="s">
        <v>4195</v>
      </c>
      <c r="P157" s="46" t="s">
        <v>7752</v>
      </c>
    </row>
    <row r="158" spans="12:16">
      <c r="L158" s="6" t="s">
        <v>3082</v>
      </c>
      <c r="M158" s="21" t="s">
        <v>3083</v>
      </c>
      <c r="N158" s="21" t="s">
        <v>4196</v>
      </c>
      <c r="O158" s="21" t="s">
        <v>4197</v>
      </c>
      <c r="P158" s="46" t="s">
        <v>7750</v>
      </c>
    </row>
    <row r="159" spans="12:16">
      <c r="L159" s="6" t="s">
        <v>3082</v>
      </c>
      <c r="M159" s="21" t="s">
        <v>3083</v>
      </c>
      <c r="N159" s="21" t="s">
        <v>4198</v>
      </c>
      <c r="O159" s="21" t="s">
        <v>4199</v>
      </c>
      <c r="P159" s="46" t="s">
        <v>7745</v>
      </c>
    </row>
    <row r="160" spans="12:16">
      <c r="L160" s="6" t="s">
        <v>3084</v>
      </c>
      <c r="M160" s="21" t="s">
        <v>3085</v>
      </c>
      <c r="N160" s="21" t="s">
        <v>4200</v>
      </c>
      <c r="O160" s="21" t="s">
        <v>4201</v>
      </c>
      <c r="P160" s="46" t="s">
        <v>7281</v>
      </c>
    </row>
    <row r="161" spans="12:16">
      <c r="L161" s="6" t="s">
        <v>3084</v>
      </c>
      <c r="M161" s="21" t="s">
        <v>3085</v>
      </c>
      <c r="N161" s="21" t="s">
        <v>4008</v>
      </c>
      <c r="O161" s="21" t="s">
        <v>4009</v>
      </c>
      <c r="P161" s="46" t="s">
        <v>6771</v>
      </c>
    </row>
    <row r="162" spans="12:16">
      <c r="L162" s="6" t="s">
        <v>3084</v>
      </c>
      <c r="M162" s="21" t="s">
        <v>3085</v>
      </c>
      <c r="N162" s="21" t="s">
        <v>4026</v>
      </c>
      <c r="O162" s="21" t="s">
        <v>4027</v>
      </c>
      <c r="P162" s="46" t="s">
        <v>7283</v>
      </c>
    </row>
    <row r="163" spans="12:16">
      <c r="L163" s="6" t="s">
        <v>3086</v>
      </c>
      <c r="M163" s="21" t="s">
        <v>3087</v>
      </c>
      <c r="N163" s="21" t="s">
        <v>4184</v>
      </c>
      <c r="O163" s="21" t="s">
        <v>4185</v>
      </c>
      <c r="P163" s="46" t="s">
        <v>7747</v>
      </c>
    </row>
    <row r="164" spans="12:16">
      <c r="L164" s="6" t="s">
        <v>3086</v>
      </c>
      <c r="M164" s="21" t="s">
        <v>3087</v>
      </c>
      <c r="N164" s="21" t="s">
        <v>4186</v>
      </c>
      <c r="O164" s="21" t="s">
        <v>4187</v>
      </c>
      <c r="P164" s="46" t="s">
        <v>7746</v>
      </c>
    </row>
    <row r="165" spans="12:16">
      <c r="L165" s="6" t="s">
        <v>3086</v>
      </c>
      <c r="M165" s="21" t="s">
        <v>3087</v>
      </c>
      <c r="N165" s="21" t="s">
        <v>4188</v>
      </c>
      <c r="O165" s="21" t="s">
        <v>4189</v>
      </c>
      <c r="P165" s="46" t="s">
        <v>7748</v>
      </c>
    </row>
    <row r="166" spans="12:16">
      <c r="L166" s="6" t="s">
        <v>3086</v>
      </c>
      <c r="M166" s="21" t="s">
        <v>3087</v>
      </c>
      <c r="N166" s="21" t="s">
        <v>4190</v>
      </c>
      <c r="O166" s="21" t="s">
        <v>4191</v>
      </c>
      <c r="P166" s="46" t="s">
        <v>7749</v>
      </c>
    </row>
    <row r="167" spans="12:16">
      <c r="L167" s="6" t="s">
        <v>3086</v>
      </c>
      <c r="M167" s="21" t="s">
        <v>3087</v>
      </c>
      <c r="N167" s="21" t="s">
        <v>4192</v>
      </c>
      <c r="O167" s="21" t="s">
        <v>4193</v>
      </c>
      <c r="P167" s="46" t="s">
        <v>7751</v>
      </c>
    </row>
    <row r="168" spans="12:16">
      <c r="L168" s="6" t="s">
        <v>3086</v>
      </c>
      <c r="M168" s="21" t="s">
        <v>3087</v>
      </c>
      <c r="N168" s="21" t="s">
        <v>4194</v>
      </c>
      <c r="O168" s="21" t="s">
        <v>4195</v>
      </c>
      <c r="P168" s="46" t="s">
        <v>7752</v>
      </c>
    </row>
    <row r="169" spans="12:16">
      <c r="L169" s="6" t="s">
        <v>3086</v>
      </c>
      <c r="M169" s="21" t="s">
        <v>3087</v>
      </c>
      <c r="N169" s="21" t="s">
        <v>4196</v>
      </c>
      <c r="O169" s="21" t="s">
        <v>4197</v>
      </c>
      <c r="P169" s="46" t="s">
        <v>7750</v>
      </c>
    </row>
    <row r="170" spans="12:16">
      <c r="L170" s="6" t="s">
        <v>3086</v>
      </c>
      <c r="M170" s="21" t="s">
        <v>3087</v>
      </c>
      <c r="N170" s="21" t="s">
        <v>4198</v>
      </c>
      <c r="O170" s="21" t="s">
        <v>4199</v>
      </c>
      <c r="P170" s="46" t="s">
        <v>7745</v>
      </c>
    </row>
    <row r="171" spans="12:16">
      <c r="L171" s="6" t="s">
        <v>3088</v>
      </c>
      <c r="M171" s="21" t="s">
        <v>3089</v>
      </c>
      <c r="N171" s="21" t="s">
        <v>4202</v>
      </c>
      <c r="O171" s="21" t="s">
        <v>4203</v>
      </c>
      <c r="P171" s="46" t="s">
        <v>7198</v>
      </c>
    </row>
    <row r="172" spans="12:16">
      <c r="L172" s="6" t="s">
        <v>3088</v>
      </c>
      <c r="M172" s="21" t="s">
        <v>3089</v>
      </c>
      <c r="N172" s="21" t="s">
        <v>4204</v>
      </c>
      <c r="O172" s="21" t="s">
        <v>4205</v>
      </c>
      <c r="P172" s="46" t="s">
        <v>7199</v>
      </c>
    </row>
    <row r="173" spans="12:16">
      <c r="L173" s="6" t="s">
        <v>3088</v>
      </c>
      <c r="M173" s="21" t="s">
        <v>3089</v>
      </c>
      <c r="N173" s="21" t="s">
        <v>4206</v>
      </c>
      <c r="O173" s="21" t="s">
        <v>4207</v>
      </c>
      <c r="P173" s="46" t="s">
        <v>7069</v>
      </c>
    </row>
    <row r="174" spans="12:16">
      <c r="L174" s="6" t="s">
        <v>3090</v>
      </c>
      <c r="M174" s="21" t="s">
        <v>3091</v>
      </c>
      <c r="N174" s="21" t="s">
        <v>4208</v>
      </c>
      <c r="O174" s="21" t="s">
        <v>4209</v>
      </c>
      <c r="P174" s="46" t="s">
        <v>6959</v>
      </c>
    </row>
    <row r="175" spans="12:16">
      <c r="L175" s="6" t="s">
        <v>3090</v>
      </c>
      <c r="M175" s="21" t="s">
        <v>3091</v>
      </c>
      <c r="N175" s="21" t="s">
        <v>4210</v>
      </c>
      <c r="O175" s="21" t="s">
        <v>4211</v>
      </c>
      <c r="P175" s="46" t="s">
        <v>7102</v>
      </c>
    </row>
    <row r="176" spans="12:16">
      <c r="L176" s="6" t="s">
        <v>3090</v>
      </c>
      <c r="M176" s="21" t="s">
        <v>3091</v>
      </c>
      <c r="N176" s="21" t="s">
        <v>4212</v>
      </c>
      <c r="O176" s="21" t="s">
        <v>4213</v>
      </c>
      <c r="P176" s="46" t="s">
        <v>6958</v>
      </c>
    </row>
    <row r="177" spans="12:16">
      <c r="L177" s="6" t="s">
        <v>3092</v>
      </c>
      <c r="M177" s="21" t="s">
        <v>3093</v>
      </c>
      <c r="N177" s="21" t="s">
        <v>4214</v>
      </c>
      <c r="O177" s="21" t="s">
        <v>4215</v>
      </c>
      <c r="P177" s="46" t="s">
        <v>7043</v>
      </c>
    </row>
    <row r="178" spans="12:16">
      <c r="L178" s="6" t="s">
        <v>3092</v>
      </c>
      <c r="M178" s="21" t="s">
        <v>3093</v>
      </c>
      <c r="N178" s="21" t="s">
        <v>4216</v>
      </c>
      <c r="O178" s="21" t="s">
        <v>4217</v>
      </c>
      <c r="P178" s="46" t="s">
        <v>7248</v>
      </c>
    </row>
    <row r="179" spans="12:16">
      <c r="L179" s="6" t="s">
        <v>3092</v>
      </c>
      <c r="M179" s="21" t="s">
        <v>3093</v>
      </c>
      <c r="N179" s="21" t="s">
        <v>4218</v>
      </c>
      <c r="O179" s="21" t="s">
        <v>4219</v>
      </c>
      <c r="P179" s="46" t="s">
        <v>7500</v>
      </c>
    </row>
    <row r="180" spans="12:16">
      <c r="L180" s="6" t="s">
        <v>3092</v>
      </c>
      <c r="M180" s="21" t="s">
        <v>3093</v>
      </c>
      <c r="N180" s="21" t="s">
        <v>4220</v>
      </c>
      <c r="O180" s="21" t="s">
        <v>4221</v>
      </c>
      <c r="P180" s="46" t="s">
        <v>7501</v>
      </c>
    </row>
    <row r="181" spans="12:16">
      <c r="L181" s="6" t="s">
        <v>3092</v>
      </c>
      <c r="M181" s="21" t="s">
        <v>3093</v>
      </c>
      <c r="N181" s="21" t="s">
        <v>4222</v>
      </c>
      <c r="O181" s="21" t="s">
        <v>4223</v>
      </c>
      <c r="P181" s="46" t="s">
        <v>6863</v>
      </c>
    </row>
    <row r="182" spans="12:16">
      <c r="L182" s="6" t="s">
        <v>3092</v>
      </c>
      <c r="M182" s="21" t="s">
        <v>3093</v>
      </c>
      <c r="N182" s="21" t="s">
        <v>4224</v>
      </c>
      <c r="O182" s="21" t="s">
        <v>4225</v>
      </c>
      <c r="P182" s="46" t="s">
        <v>6931</v>
      </c>
    </row>
    <row r="183" spans="12:16">
      <c r="L183" s="6" t="s">
        <v>3092</v>
      </c>
      <c r="M183" s="21" t="s">
        <v>3093</v>
      </c>
      <c r="N183" s="21" t="s">
        <v>4226</v>
      </c>
      <c r="O183" s="21" t="s">
        <v>4227</v>
      </c>
      <c r="P183" s="46" t="s">
        <v>6861</v>
      </c>
    </row>
    <row r="184" spans="12:16">
      <c r="L184" s="6" t="s">
        <v>3092</v>
      </c>
      <c r="M184" s="21" t="s">
        <v>3093</v>
      </c>
      <c r="N184" s="21" t="s">
        <v>4228</v>
      </c>
      <c r="O184" s="21" t="s">
        <v>4229</v>
      </c>
      <c r="P184" s="46" t="s">
        <v>6862</v>
      </c>
    </row>
    <row r="185" spans="12:16">
      <c r="L185" s="6" t="s">
        <v>3092</v>
      </c>
      <c r="M185" s="21" t="s">
        <v>3093</v>
      </c>
      <c r="N185" s="21" t="s">
        <v>4230</v>
      </c>
      <c r="O185" s="21" t="s">
        <v>4231</v>
      </c>
      <c r="P185" s="46" t="s">
        <v>6860</v>
      </c>
    </row>
    <row r="186" spans="12:16">
      <c r="L186" s="6" t="s">
        <v>3094</v>
      </c>
      <c r="M186" s="21" t="s">
        <v>3095</v>
      </c>
      <c r="N186" s="21" t="s">
        <v>4232</v>
      </c>
      <c r="O186" s="21" t="s">
        <v>4233</v>
      </c>
      <c r="P186" s="46" t="s">
        <v>7490</v>
      </c>
    </row>
    <row r="187" spans="12:16">
      <c r="L187" s="6" t="s">
        <v>3094</v>
      </c>
      <c r="M187" s="21" t="s">
        <v>3095</v>
      </c>
      <c r="N187" s="21" t="s">
        <v>4234</v>
      </c>
      <c r="O187" s="21" t="s">
        <v>4235</v>
      </c>
      <c r="P187" s="46" t="s">
        <v>7250</v>
      </c>
    </row>
    <row r="188" spans="12:16">
      <c r="L188" s="6" t="s">
        <v>3094</v>
      </c>
      <c r="M188" s="21" t="s">
        <v>3095</v>
      </c>
      <c r="N188" s="21" t="s">
        <v>4236</v>
      </c>
      <c r="O188" s="21" t="s">
        <v>4237</v>
      </c>
      <c r="P188" s="46" t="s">
        <v>7713</v>
      </c>
    </row>
    <row r="189" spans="12:16">
      <c r="L189" s="6" t="s">
        <v>3094</v>
      </c>
      <c r="M189" s="21" t="s">
        <v>3095</v>
      </c>
      <c r="N189" s="21" t="s">
        <v>4238</v>
      </c>
      <c r="O189" s="21" t="s">
        <v>4239</v>
      </c>
      <c r="P189" s="46" t="s">
        <v>7378</v>
      </c>
    </row>
    <row r="190" spans="12:16">
      <c r="L190" s="6" t="s">
        <v>3094</v>
      </c>
      <c r="M190" s="21" t="s">
        <v>3095</v>
      </c>
      <c r="N190" s="21" t="s">
        <v>4240</v>
      </c>
      <c r="O190" s="21" t="s">
        <v>4241</v>
      </c>
      <c r="P190" s="46" t="s">
        <v>7105</v>
      </c>
    </row>
    <row r="191" spans="12:16">
      <c r="L191" s="6" t="s">
        <v>3094</v>
      </c>
      <c r="M191" s="21" t="s">
        <v>3095</v>
      </c>
      <c r="N191" s="21" t="s">
        <v>4242</v>
      </c>
      <c r="O191" s="21" t="s">
        <v>4243</v>
      </c>
      <c r="P191" s="46" t="s">
        <v>7807</v>
      </c>
    </row>
    <row r="192" spans="12:16">
      <c r="L192" s="6" t="s">
        <v>3096</v>
      </c>
      <c r="M192" s="21" t="s">
        <v>3097</v>
      </c>
      <c r="N192" s="21" t="s">
        <v>4236</v>
      </c>
      <c r="O192" s="21" t="s">
        <v>4237</v>
      </c>
      <c r="P192" s="46" t="s">
        <v>7713</v>
      </c>
    </row>
    <row r="193" spans="12:16">
      <c r="L193" s="6" t="s">
        <v>3096</v>
      </c>
      <c r="M193" s="21" t="s">
        <v>3097</v>
      </c>
      <c r="N193" s="21" t="s">
        <v>4244</v>
      </c>
      <c r="O193" s="21" t="s">
        <v>4245</v>
      </c>
      <c r="P193" s="46" t="s">
        <v>7523</v>
      </c>
    </row>
    <row r="194" spans="12:16">
      <c r="L194" s="6" t="s">
        <v>3096</v>
      </c>
      <c r="M194" s="21" t="s">
        <v>3097</v>
      </c>
      <c r="N194" s="21" t="s">
        <v>4240</v>
      </c>
      <c r="O194" s="21" t="s">
        <v>4241</v>
      </c>
      <c r="P194" s="46" t="s">
        <v>7105</v>
      </c>
    </row>
    <row r="195" spans="12:16">
      <c r="L195" s="6" t="s">
        <v>3098</v>
      </c>
      <c r="M195" s="21" t="s">
        <v>3099</v>
      </c>
      <c r="N195" s="21" t="s">
        <v>4246</v>
      </c>
      <c r="O195" s="21" t="s">
        <v>4247</v>
      </c>
      <c r="P195" s="46" t="s">
        <v>7076</v>
      </c>
    </row>
    <row r="196" spans="12:16">
      <c r="L196" s="6" t="s">
        <v>3098</v>
      </c>
      <c r="M196" s="21" t="s">
        <v>3099</v>
      </c>
      <c r="N196" s="21" t="s">
        <v>4248</v>
      </c>
      <c r="O196" s="21" t="s">
        <v>4249</v>
      </c>
      <c r="P196" s="46" t="s">
        <v>6961</v>
      </c>
    </row>
    <row r="197" spans="12:16">
      <c r="L197" s="6" t="s">
        <v>3098</v>
      </c>
      <c r="M197" s="21" t="s">
        <v>3099</v>
      </c>
      <c r="N197" s="21" t="s">
        <v>4250</v>
      </c>
      <c r="O197" s="21" t="s">
        <v>4251</v>
      </c>
      <c r="P197" s="46" t="s">
        <v>6962</v>
      </c>
    </row>
    <row r="198" spans="12:16">
      <c r="L198" s="6" t="s">
        <v>3100</v>
      </c>
      <c r="M198" s="21" t="s">
        <v>3101</v>
      </c>
      <c r="N198" s="21" t="s">
        <v>4252</v>
      </c>
      <c r="O198" s="21" t="s">
        <v>4253</v>
      </c>
      <c r="P198" s="46" t="s">
        <v>7670</v>
      </c>
    </row>
    <row r="199" spans="12:16">
      <c r="L199" s="6" t="s">
        <v>3100</v>
      </c>
      <c r="M199" s="21" t="s">
        <v>3101</v>
      </c>
      <c r="N199" s="21" t="s">
        <v>4254</v>
      </c>
      <c r="O199" s="21" t="s">
        <v>4255</v>
      </c>
      <c r="P199" s="46" t="s">
        <v>6782</v>
      </c>
    </row>
    <row r="200" spans="12:16">
      <c r="L200" s="6" t="s">
        <v>3100</v>
      </c>
      <c r="M200" s="21" t="s">
        <v>3101</v>
      </c>
      <c r="N200" s="21" t="s">
        <v>4256</v>
      </c>
      <c r="O200" s="21" t="s">
        <v>4257</v>
      </c>
      <c r="P200" s="46" t="s">
        <v>7406</v>
      </c>
    </row>
    <row r="201" spans="12:16">
      <c r="L201" s="6" t="s">
        <v>3100</v>
      </c>
      <c r="M201" s="21" t="s">
        <v>3101</v>
      </c>
      <c r="N201" s="21" t="s">
        <v>4258</v>
      </c>
      <c r="O201" s="21" t="s">
        <v>4259</v>
      </c>
      <c r="P201" s="46" t="s">
        <v>7510</v>
      </c>
    </row>
    <row r="202" spans="12:16">
      <c r="L202" s="6" t="s">
        <v>3100</v>
      </c>
      <c r="M202" s="21" t="s">
        <v>3101</v>
      </c>
      <c r="N202" s="21" t="s">
        <v>4260</v>
      </c>
      <c r="O202" s="21" t="s">
        <v>4261</v>
      </c>
      <c r="P202" s="46" t="s">
        <v>7225</v>
      </c>
    </row>
    <row r="203" spans="12:16">
      <c r="L203" s="6" t="s">
        <v>3100</v>
      </c>
      <c r="M203" s="21" t="s">
        <v>3101</v>
      </c>
      <c r="N203" s="21" t="s">
        <v>4262</v>
      </c>
      <c r="O203" s="21" t="s">
        <v>4263</v>
      </c>
      <c r="P203" s="46" t="s">
        <v>7671</v>
      </c>
    </row>
    <row r="204" spans="12:16">
      <c r="L204" s="6" t="s">
        <v>3100</v>
      </c>
      <c r="M204" s="21" t="s">
        <v>3101</v>
      </c>
      <c r="N204" s="21" t="s">
        <v>4264</v>
      </c>
      <c r="O204" s="21" t="s">
        <v>4265</v>
      </c>
      <c r="P204" s="46" t="s">
        <v>6781</v>
      </c>
    </row>
    <row r="205" spans="12:16">
      <c r="L205" s="6" t="s">
        <v>3102</v>
      </c>
      <c r="M205" s="21" t="s">
        <v>3103</v>
      </c>
      <c r="N205" s="21" t="s">
        <v>4266</v>
      </c>
      <c r="O205" s="21" t="s">
        <v>4267</v>
      </c>
      <c r="P205" s="46" t="s">
        <v>7059</v>
      </c>
    </row>
    <row r="206" spans="12:16">
      <c r="L206" s="6" t="s">
        <v>3102</v>
      </c>
      <c r="M206" s="21" t="s">
        <v>3103</v>
      </c>
      <c r="N206" s="21" t="s">
        <v>4268</v>
      </c>
      <c r="O206" s="21" t="s">
        <v>4269</v>
      </c>
      <c r="P206" s="46" t="s">
        <v>6977</v>
      </c>
    </row>
    <row r="207" spans="12:16">
      <c r="L207" s="6" t="s">
        <v>3102</v>
      </c>
      <c r="M207" s="21" t="s">
        <v>3103</v>
      </c>
      <c r="N207" s="21" t="s">
        <v>4270</v>
      </c>
      <c r="O207" s="21" t="s">
        <v>4271</v>
      </c>
      <c r="P207" s="46" t="s">
        <v>7643</v>
      </c>
    </row>
    <row r="208" spans="12:16">
      <c r="L208" s="6" t="s">
        <v>3102</v>
      </c>
      <c r="M208" s="21" t="s">
        <v>3103</v>
      </c>
      <c r="N208" s="21" t="s">
        <v>4272</v>
      </c>
      <c r="O208" s="21" t="s">
        <v>4273</v>
      </c>
      <c r="P208" s="46" t="s">
        <v>7854</v>
      </c>
    </row>
    <row r="209" spans="12:16">
      <c r="L209" s="6" t="s">
        <v>3104</v>
      </c>
      <c r="M209" s="21" t="s">
        <v>3105</v>
      </c>
      <c r="N209" s="21" t="s">
        <v>4274</v>
      </c>
      <c r="O209" s="21" t="s">
        <v>4275</v>
      </c>
      <c r="P209" s="46" t="s">
        <v>7934</v>
      </c>
    </row>
    <row r="210" spans="12:16">
      <c r="L210" s="6" t="s">
        <v>3104</v>
      </c>
      <c r="M210" s="21" t="s">
        <v>3105</v>
      </c>
      <c r="N210" s="21" t="s">
        <v>4276</v>
      </c>
      <c r="O210" s="21" t="s">
        <v>4277</v>
      </c>
      <c r="P210" s="46" t="s">
        <v>6656</v>
      </c>
    </row>
    <row r="211" spans="12:16">
      <c r="L211" s="6" t="s">
        <v>3104</v>
      </c>
      <c r="M211" s="21" t="s">
        <v>3105</v>
      </c>
      <c r="N211" s="21" t="s">
        <v>4278</v>
      </c>
      <c r="O211" s="21" t="s">
        <v>4279</v>
      </c>
      <c r="P211" s="46" t="s">
        <v>7728</v>
      </c>
    </row>
    <row r="212" spans="12:16">
      <c r="L212" s="6" t="s">
        <v>3104</v>
      </c>
      <c r="M212" s="21" t="s">
        <v>3105</v>
      </c>
      <c r="N212" s="21" t="s">
        <v>4280</v>
      </c>
      <c r="O212" s="21" t="s">
        <v>4281</v>
      </c>
      <c r="P212" s="46" t="s">
        <v>7766</v>
      </c>
    </row>
    <row r="213" spans="12:16">
      <c r="L213" s="6" t="s">
        <v>3104</v>
      </c>
      <c r="M213" s="21" t="s">
        <v>3105</v>
      </c>
      <c r="N213" s="21" t="s">
        <v>4282</v>
      </c>
      <c r="O213" s="21" t="s">
        <v>4283</v>
      </c>
      <c r="P213" s="46" t="s">
        <v>7764</v>
      </c>
    </row>
    <row r="214" spans="12:16">
      <c r="L214" s="6" t="s">
        <v>3104</v>
      </c>
      <c r="M214" s="21" t="s">
        <v>3105</v>
      </c>
      <c r="N214" s="21" t="s">
        <v>4284</v>
      </c>
      <c r="O214" s="21" t="s">
        <v>4285</v>
      </c>
      <c r="P214" s="46" t="s">
        <v>7765</v>
      </c>
    </row>
    <row r="215" spans="12:16">
      <c r="L215" s="6" t="s">
        <v>3104</v>
      </c>
      <c r="M215" s="21" t="s">
        <v>3105</v>
      </c>
      <c r="N215" s="21" t="s">
        <v>4286</v>
      </c>
      <c r="O215" s="21" t="s">
        <v>4287</v>
      </c>
      <c r="P215" s="46" t="s">
        <v>7763</v>
      </c>
    </row>
    <row r="216" spans="12:16">
      <c r="L216" s="6" t="s">
        <v>3106</v>
      </c>
      <c r="M216" s="21" t="s">
        <v>3107</v>
      </c>
      <c r="N216" s="21" t="s">
        <v>4246</v>
      </c>
      <c r="O216" s="21" t="s">
        <v>4247</v>
      </c>
      <c r="P216" s="46" t="s">
        <v>7076</v>
      </c>
    </row>
    <row r="217" spans="12:16">
      <c r="L217" s="6" t="s">
        <v>3106</v>
      </c>
      <c r="M217" s="21" t="s">
        <v>3107</v>
      </c>
      <c r="N217" s="21" t="s">
        <v>4248</v>
      </c>
      <c r="O217" s="21" t="s">
        <v>4249</v>
      </c>
      <c r="P217" s="46" t="s">
        <v>6961</v>
      </c>
    </row>
    <row r="218" spans="12:16">
      <c r="L218" s="6" t="s">
        <v>3106</v>
      </c>
      <c r="M218" s="21" t="s">
        <v>3107</v>
      </c>
      <c r="N218" s="21" t="s">
        <v>4288</v>
      </c>
      <c r="O218" s="21" t="s">
        <v>4289</v>
      </c>
      <c r="P218" s="46" t="s">
        <v>7929</v>
      </c>
    </row>
    <row r="219" spans="12:16">
      <c r="L219" s="6" t="s">
        <v>3108</v>
      </c>
      <c r="M219" s="21" t="s">
        <v>3109</v>
      </c>
      <c r="N219" s="21" t="s">
        <v>4290</v>
      </c>
      <c r="O219" s="21" t="s">
        <v>4291</v>
      </c>
      <c r="P219" s="46" t="s">
        <v>7562</v>
      </c>
    </row>
    <row r="220" spans="12:16">
      <c r="L220" s="6" t="s">
        <v>3108</v>
      </c>
      <c r="M220" s="21" t="s">
        <v>3109</v>
      </c>
      <c r="N220" s="21" t="s">
        <v>4292</v>
      </c>
      <c r="O220" s="21" t="s">
        <v>4293</v>
      </c>
      <c r="P220" s="46" t="s">
        <v>7414</v>
      </c>
    </row>
    <row r="221" spans="12:16">
      <c r="L221" s="6" t="s">
        <v>3108</v>
      </c>
      <c r="M221" s="21" t="s">
        <v>3109</v>
      </c>
      <c r="N221" s="21" t="s">
        <v>4294</v>
      </c>
      <c r="O221" s="21" t="s">
        <v>4295</v>
      </c>
      <c r="P221" s="46" t="s">
        <v>6729</v>
      </c>
    </row>
    <row r="222" spans="12:16">
      <c r="L222" s="6" t="s">
        <v>3108</v>
      </c>
      <c r="M222" s="21" t="s">
        <v>3109</v>
      </c>
      <c r="N222" s="21" t="s">
        <v>4296</v>
      </c>
      <c r="O222" s="21" t="s">
        <v>4297</v>
      </c>
      <c r="P222" s="46" t="s">
        <v>7743</v>
      </c>
    </row>
    <row r="223" spans="12:16">
      <c r="L223" s="6" t="s">
        <v>3108</v>
      </c>
      <c r="M223" s="21" t="s">
        <v>3109</v>
      </c>
      <c r="N223" s="21" t="s">
        <v>4298</v>
      </c>
      <c r="O223" s="21" t="s">
        <v>4299</v>
      </c>
      <c r="P223" s="46" t="s">
        <v>7891</v>
      </c>
    </row>
    <row r="224" spans="12:16">
      <c r="L224" s="6" t="s">
        <v>3108</v>
      </c>
      <c r="M224" s="21" t="s">
        <v>3109</v>
      </c>
      <c r="N224" s="21" t="s">
        <v>4300</v>
      </c>
      <c r="O224" s="21" t="s">
        <v>4301</v>
      </c>
      <c r="P224" s="46" t="s">
        <v>7175</v>
      </c>
    </row>
    <row r="225" spans="12:16">
      <c r="L225" s="6" t="s">
        <v>3108</v>
      </c>
      <c r="M225" s="21" t="s">
        <v>3109</v>
      </c>
      <c r="N225" s="21" t="s">
        <v>4302</v>
      </c>
      <c r="O225" s="21" t="s">
        <v>4303</v>
      </c>
      <c r="P225" s="46" t="s">
        <v>7534</v>
      </c>
    </row>
    <row r="226" spans="12:16">
      <c r="L226" s="6" t="s">
        <v>3108</v>
      </c>
      <c r="M226" s="21" t="s">
        <v>3109</v>
      </c>
      <c r="N226" s="21" t="s">
        <v>4304</v>
      </c>
      <c r="O226" s="21" t="s">
        <v>4305</v>
      </c>
      <c r="P226" s="46" t="s">
        <v>7323</v>
      </c>
    </row>
    <row r="227" spans="12:16">
      <c r="L227" s="6" t="s">
        <v>3110</v>
      </c>
      <c r="M227" s="21" t="s">
        <v>3111</v>
      </c>
      <c r="N227" s="21" t="s">
        <v>4306</v>
      </c>
      <c r="O227" s="21" t="s">
        <v>4307</v>
      </c>
      <c r="P227" s="46" t="s">
        <v>7252</v>
      </c>
    </row>
    <row r="228" spans="12:16">
      <c r="L228" s="6" t="s">
        <v>3110</v>
      </c>
      <c r="M228" s="21" t="s">
        <v>3111</v>
      </c>
      <c r="N228" s="21" t="s">
        <v>3996</v>
      </c>
      <c r="O228" s="21" t="s">
        <v>3997</v>
      </c>
      <c r="P228" s="46" t="s">
        <v>7514</v>
      </c>
    </row>
    <row r="229" spans="12:16">
      <c r="L229" s="6" t="s">
        <v>3110</v>
      </c>
      <c r="M229" s="21" t="s">
        <v>3111</v>
      </c>
      <c r="N229" s="21" t="s">
        <v>4308</v>
      </c>
      <c r="O229" s="21" t="s">
        <v>4309</v>
      </c>
      <c r="P229" s="46" t="s">
        <v>7708</v>
      </c>
    </row>
    <row r="230" spans="12:16">
      <c r="L230" s="6" t="s">
        <v>3110</v>
      </c>
      <c r="M230" s="21" t="s">
        <v>3111</v>
      </c>
      <c r="N230" s="21" t="s">
        <v>4310</v>
      </c>
      <c r="O230" s="21" t="s">
        <v>4311</v>
      </c>
      <c r="P230" s="46" t="s">
        <v>7703</v>
      </c>
    </row>
    <row r="231" spans="12:16">
      <c r="L231" s="6" t="s">
        <v>3110</v>
      </c>
      <c r="M231" s="21" t="s">
        <v>3111</v>
      </c>
      <c r="N231" s="21" t="s">
        <v>4312</v>
      </c>
      <c r="O231" s="21" t="s">
        <v>4313</v>
      </c>
      <c r="P231" s="46" t="s">
        <v>7826</v>
      </c>
    </row>
    <row r="232" spans="12:16">
      <c r="L232" s="6" t="s">
        <v>3110</v>
      </c>
      <c r="M232" s="21" t="s">
        <v>3111</v>
      </c>
      <c r="N232" s="21" t="s">
        <v>4314</v>
      </c>
      <c r="O232" s="21" t="s">
        <v>4315</v>
      </c>
      <c r="P232" s="46" t="s">
        <v>7761</v>
      </c>
    </row>
    <row r="233" spans="12:16">
      <c r="L233" s="6" t="s">
        <v>3110</v>
      </c>
      <c r="M233" s="21" t="s">
        <v>3111</v>
      </c>
      <c r="N233" s="21" t="s">
        <v>4316</v>
      </c>
      <c r="O233" s="21" t="s">
        <v>4317</v>
      </c>
      <c r="P233" s="46" t="s">
        <v>6869</v>
      </c>
    </row>
    <row r="234" spans="12:16">
      <c r="L234" s="6" t="s">
        <v>3110</v>
      </c>
      <c r="M234" s="21" t="s">
        <v>3111</v>
      </c>
      <c r="N234" s="21" t="s">
        <v>4318</v>
      </c>
      <c r="O234" s="21" t="s">
        <v>4319</v>
      </c>
      <c r="P234" s="46" t="s">
        <v>6868</v>
      </c>
    </row>
    <row r="235" spans="12:16">
      <c r="L235" s="6" t="s">
        <v>3110</v>
      </c>
      <c r="M235" s="21" t="s">
        <v>3111</v>
      </c>
      <c r="N235" s="21" t="s">
        <v>4320</v>
      </c>
      <c r="O235" s="21" t="s">
        <v>4321</v>
      </c>
      <c r="P235" s="46" t="s">
        <v>7137</v>
      </c>
    </row>
    <row r="236" spans="12:16">
      <c r="L236" s="6" t="s">
        <v>3110</v>
      </c>
      <c r="M236" s="21" t="s">
        <v>3111</v>
      </c>
      <c r="N236" s="21" t="s">
        <v>4322</v>
      </c>
      <c r="O236" s="21" t="s">
        <v>4323</v>
      </c>
      <c r="P236" s="46" t="s">
        <v>6752</v>
      </c>
    </row>
    <row r="237" spans="12:16">
      <c r="L237" s="6" t="s">
        <v>3110</v>
      </c>
      <c r="M237" s="21" t="s">
        <v>3111</v>
      </c>
      <c r="N237" s="21" t="s">
        <v>4324</v>
      </c>
      <c r="O237" s="21" t="s">
        <v>4325</v>
      </c>
      <c r="P237" s="46" t="s">
        <v>7672</v>
      </c>
    </row>
    <row r="238" spans="12:16">
      <c r="L238" s="6" t="s">
        <v>3110</v>
      </c>
      <c r="M238" s="21" t="s">
        <v>3111</v>
      </c>
      <c r="N238" s="21" t="s">
        <v>4326</v>
      </c>
      <c r="O238" s="21" t="s">
        <v>4327</v>
      </c>
      <c r="P238" s="46" t="s">
        <v>6792</v>
      </c>
    </row>
    <row r="239" spans="12:16">
      <c r="L239" s="6" t="s">
        <v>3112</v>
      </c>
      <c r="M239" s="21" t="s">
        <v>3113</v>
      </c>
      <c r="N239" s="21" t="s">
        <v>4328</v>
      </c>
      <c r="O239" s="21" t="s">
        <v>4329</v>
      </c>
      <c r="P239" s="46" t="s">
        <v>7876</v>
      </c>
    </row>
    <row r="240" spans="12:16">
      <c r="L240" s="6" t="s">
        <v>3112</v>
      </c>
      <c r="M240" s="21" t="s">
        <v>3113</v>
      </c>
      <c r="N240" s="21" t="s">
        <v>4330</v>
      </c>
      <c r="O240" s="21" t="s">
        <v>4331</v>
      </c>
      <c r="P240" s="46" t="s">
        <v>7877</v>
      </c>
    </row>
    <row r="241" spans="12:16">
      <c r="L241" s="6" t="s">
        <v>3112</v>
      </c>
      <c r="M241" s="21" t="s">
        <v>3113</v>
      </c>
      <c r="N241" s="21" t="s">
        <v>4332</v>
      </c>
      <c r="O241" s="21" t="s">
        <v>4333</v>
      </c>
      <c r="P241" s="46" t="s">
        <v>6844</v>
      </c>
    </row>
    <row r="242" spans="12:16">
      <c r="L242" s="6" t="s">
        <v>3112</v>
      </c>
      <c r="M242" s="21" t="s">
        <v>3113</v>
      </c>
      <c r="N242" s="21" t="s">
        <v>4334</v>
      </c>
      <c r="O242" s="21" t="s">
        <v>4335</v>
      </c>
      <c r="P242" s="46" t="s">
        <v>7568</v>
      </c>
    </row>
    <row r="243" spans="12:16">
      <c r="L243" s="6" t="s">
        <v>3112</v>
      </c>
      <c r="M243" s="21" t="s">
        <v>3113</v>
      </c>
      <c r="N243" s="21" t="s">
        <v>4336</v>
      </c>
      <c r="O243" s="21" t="s">
        <v>4337</v>
      </c>
      <c r="P243" s="46" t="s">
        <v>7231</v>
      </c>
    </row>
    <row r="244" spans="12:16">
      <c r="L244" s="6" t="s">
        <v>3112</v>
      </c>
      <c r="M244" s="21" t="s">
        <v>3113</v>
      </c>
      <c r="N244" s="21" t="s">
        <v>4338</v>
      </c>
      <c r="O244" s="21" t="s">
        <v>4339</v>
      </c>
      <c r="P244" s="46" t="s">
        <v>7686</v>
      </c>
    </row>
    <row r="245" spans="12:16">
      <c r="L245" s="6" t="s">
        <v>3112</v>
      </c>
      <c r="M245" s="21" t="s">
        <v>3113</v>
      </c>
      <c r="N245" s="21" t="s">
        <v>4340</v>
      </c>
      <c r="O245" s="21" t="s">
        <v>4341</v>
      </c>
      <c r="P245" s="46" t="s">
        <v>7232</v>
      </c>
    </row>
    <row r="246" spans="12:16">
      <c r="L246" s="6" t="s">
        <v>3112</v>
      </c>
      <c r="M246" s="21" t="s">
        <v>3113</v>
      </c>
      <c r="N246" s="21" t="s">
        <v>4342</v>
      </c>
      <c r="O246" s="21" t="s">
        <v>4343</v>
      </c>
      <c r="P246" s="46" t="s">
        <v>7251</v>
      </c>
    </row>
    <row r="247" spans="12:16">
      <c r="L247" s="6" t="s">
        <v>3112</v>
      </c>
      <c r="M247" s="21" t="s">
        <v>3113</v>
      </c>
      <c r="N247" s="21" t="s">
        <v>4344</v>
      </c>
      <c r="O247" s="21" t="s">
        <v>4345</v>
      </c>
      <c r="P247" s="46" t="s">
        <v>7140</v>
      </c>
    </row>
    <row r="248" spans="12:16">
      <c r="L248" s="6" t="s">
        <v>3114</v>
      </c>
      <c r="M248" s="21" t="s">
        <v>3115</v>
      </c>
      <c r="N248" s="21" t="s">
        <v>4346</v>
      </c>
      <c r="O248" s="21" t="s">
        <v>4347</v>
      </c>
      <c r="P248" s="46" t="s">
        <v>7928</v>
      </c>
    </row>
    <row r="249" spans="12:16">
      <c r="L249" s="6" t="s">
        <v>3114</v>
      </c>
      <c r="M249" s="21" t="s">
        <v>3115</v>
      </c>
      <c r="N249" s="21" t="s">
        <v>4328</v>
      </c>
      <c r="O249" s="21" t="s">
        <v>4329</v>
      </c>
      <c r="P249" s="46" t="s">
        <v>7876</v>
      </c>
    </row>
    <row r="250" spans="12:16">
      <c r="L250" s="6" t="s">
        <v>3114</v>
      </c>
      <c r="M250" s="21" t="s">
        <v>3115</v>
      </c>
      <c r="N250" s="21" t="s">
        <v>4330</v>
      </c>
      <c r="O250" s="21" t="s">
        <v>4331</v>
      </c>
      <c r="P250" s="46" t="s">
        <v>7877</v>
      </c>
    </row>
    <row r="251" spans="12:16">
      <c r="L251" s="6" t="s">
        <v>3114</v>
      </c>
      <c r="M251" s="21" t="s">
        <v>3115</v>
      </c>
      <c r="N251" s="21" t="s">
        <v>4332</v>
      </c>
      <c r="O251" s="21" t="s">
        <v>4333</v>
      </c>
      <c r="P251" s="46" t="s">
        <v>6844</v>
      </c>
    </row>
    <row r="252" spans="12:16">
      <c r="L252" s="6" t="s">
        <v>3114</v>
      </c>
      <c r="M252" s="21" t="s">
        <v>3115</v>
      </c>
      <c r="N252" s="21" t="s">
        <v>4336</v>
      </c>
      <c r="O252" s="21" t="s">
        <v>4337</v>
      </c>
      <c r="P252" s="46" t="s">
        <v>7231</v>
      </c>
    </row>
    <row r="253" spans="12:16">
      <c r="L253" s="6" t="s">
        <v>3114</v>
      </c>
      <c r="M253" s="21" t="s">
        <v>3115</v>
      </c>
      <c r="N253" s="21" t="s">
        <v>4348</v>
      </c>
      <c r="O253" s="21" t="s">
        <v>4349</v>
      </c>
      <c r="P253" s="46" t="s">
        <v>7758</v>
      </c>
    </row>
    <row r="254" spans="12:16">
      <c r="L254" s="6" t="s">
        <v>3114</v>
      </c>
      <c r="M254" s="21" t="s">
        <v>3115</v>
      </c>
      <c r="N254" s="21" t="s">
        <v>4350</v>
      </c>
      <c r="O254" s="21" t="s">
        <v>4351</v>
      </c>
      <c r="P254" s="46" t="s">
        <v>7165</v>
      </c>
    </row>
    <row r="255" spans="12:16">
      <c r="L255" s="6" t="s">
        <v>3114</v>
      </c>
      <c r="M255" s="21" t="s">
        <v>3115</v>
      </c>
      <c r="N255" s="21" t="s">
        <v>4352</v>
      </c>
      <c r="O255" s="21" t="s">
        <v>4353</v>
      </c>
      <c r="P255" s="46" t="s">
        <v>7890</v>
      </c>
    </row>
    <row r="256" spans="12:16">
      <c r="L256" s="6" t="s">
        <v>3114</v>
      </c>
      <c r="M256" s="21" t="s">
        <v>3115</v>
      </c>
      <c r="N256" s="21" t="s">
        <v>4354</v>
      </c>
      <c r="O256" s="21" t="s">
        <v>4355</v>
      </c>
      <c r="P256" s="46" t="s">
        <v>6985</v>
      </c>
    </row>
    <row r="257" spans="12:16">
      <c r="L257" s="6" t="s">
        <v>3114</v>
      </c>
      <c r="M257" s="21" t="s">
        <v>3115</v>
      </c>
      <c r="N257" s="21" t="s">
        <v>4338</v>
      </c>
      <c r="O257" s="21" t="s">
        <v>4339</v>
      </c>
      <c r="P257" s="46" t="s">
        <v>7686</v>
      </c>
    </row>
    <row r="258" spans="12:16">
      <c r="L258" s="6" t="s">
        <v>3114</v>
      </c>
      <c r="M258" s="21" t="s">
        <v>3115</v>
      </c>
      <c r="N258" s="21" t="s">
        <v>4356</v>
      </c>
      <c r="O258" s="21" t="s">
        <v>4357</v>
      </c>
      <c r="P258" s="46" t="s">
        <v>7760</v>
      </c>
    </row>
    <row r="259" spans="12:16">
      <c r="L259" s="6" t="s">
        <v>3114</v>
      </c>
      <c r="M259" s="21" t="s">
        <v>3115</v>
      </c>
      <c r="N259" s="21" t="s">
        <v>4358</v>
      </c>
      <c r="O259" s="21" t="s">
        <v>4359</v>
      </c>
      <c r="P259" s="46" t="s">
        <v>7317</v>
      </c>
    </row>
    <row r="260" spans="12:16">
      <c r="L260" s="6" t="s">
        <v>3114</v>
      </c>
      <c r="M260" s="21" t="s">
        <v>3115</v>
      </c>
      <c r="N260" s="21" t="s">
        <v>4360</v>
      </c>
      <c r="O260" s="21" t="s">
        <v>4361</v>
      </c>
      <c r="P260" s="46" t="s">
        <v>7164</v>
      </c>
    </row>
    <row r="261" spans="12:16">
      <c r="L261" s="6" t="s">
        <v>3114</v>
      </c>
      <c r="M261" s="21" t="s">
        <v>3115</v>
      </c>
      <c r="N261" s="21" t="s">
        <v>4340</v>
      </c>
      <c r="O261" s="21" t="s">
        <v>4341</v>
      </c>
      <c r="P261" s="46" t="s">
        <v>7232</v>
      </c>
    </row>
    <row r="262" spans="12:16">
      <c r="L262" s="6" t="s">
        <v>3114</v>
      </c>
      <c r="M262" s="21" t="s">
        <v>3115</v>
      </c>
      <c r="N262" s="21" t="s">
        <v>4342</v>
      </c>
      <c r="O262" s="21" t="s">
        <v>4343</v>
      </c>
      <c r="P262" s="46" t="s">
        <v>7251</v>
      </c>
    </row>
    <row r="263" spans="12:16">
      <c r="L263" s="6" t="s">
        <v>3114</v>
      </c>
      <c r="M263" s="21" t="s">
        <v>3115</v>
      </c>
      <c r="N263" s="21" t="s">
        <v>4362</v>
      </c>
      <c r="O263" s="21" t="s">
        <v>4363</v>
      </c>
      <c r="P263" s="46" t="s">
        <v>7245</v>
      </c>
    </row>
    <row r="264" spans="12:16">
      <c r="L264" s="6" t="s">
        <v>3114</v>
      </c>
      <c r="M264" s="21" t="s">
        <v>3115</v>
      </c>
      <c r="N264" s="21" t="s">
        <v>4364</v>
      </c>
      <c r="O264" s="21" t="s">
        <v>4365</v>
      </c>
      <c r="P264" s="46" t="s">
        <v>7759</v>
      </c>
    </row>
    <row r="265" spans="12:16">
      <c r="L265" s="6" t="s">
        <v>3114</v>
      </c>
      <c r="M265" s="21" t="s">
        <v>3115</v>
      </c>
      <c r="N265" s="21" t="s">
        <v>4366</v>
      </c>
      <c r="O265" s="21" t="s">
        <v>4367</v>
      </c>
      <c r="P265" s="46" t="s">
        <v>7319</v>
      </c>
    </row>
    <row r="266" spans="12:16">
      <c r="L266" s="6" t="s">
        <v>3114</v>
      </c>
      <c r="M266" s="21" t="s">
        <v>3115</v>
      </c>
      <c r="N266" s="21" t="s">
        <v>4368</v>
      </c>
      <c r="O266" s="21" t="s">
        <v>4369</v>
      </c>
      <c r="P266" s="46" t="s">
        <v>7191</v>
      </c>
    </row>
    <row r="267" spans="12:16">
      <c r="L267" s="6" t="s">
        <v>3114</v>
      </c>
      <c r="M267" s="21" t="s">
        <v>3115</v>
      </c>
      <c r="N267" s="21" t="s">
        <v>4370</v>
      </c>
      <c r="O267" s="21" t="s">
        <v>4371</v>
      </c>
      <c r="P267" s="46" t="s">
        <v>7682</v>
      </c>
    </row>
    <row r="268" spans="12:16">
      <c r="L268" s="6" t="s">
        <v>3114</v>
      </c>
      <c r="M268" s="21" t="s">
        <v>3115</v>
      </c>
      <c r="N268" s="21" t="s">
        <v>4372</v>
      </c>
      <c r="O268" s="21" t="s">
        <v>4373</v>
      </c>
      <c r="P268" s="46" t="s">
        <v>7318</v>
      </c>
    </row>
    <row r="269" spans="12:16">
      <c r="L269" s="6" t="s">
        <v>3114</v>
      </c>
      <c r="M269" s="21" t="s">
        <v>3115</v>
      </c>
      <c r="N269" s="21" t="s">
        <v>4374</v>
      </c>
      <c r="O269" s="21" t="s">
        <v>4375</v>
      </c>
      <c r="P269" s="46" t="s">
        <v>7253</v>
      </c>
    </row>
    <row r="270" spans="12:16">
      <c r="L270" s="6" t="s">
        <v>3114</v>
      </c>
      <c r="M270" s="21" t="s">
        <v>3115</v>
      </c>
      <c r="N270" s="21" t="s">
        <v>4344</v>
      </c>
      <c r="O270" s="21" t="s">
        <v>4345</v>
      </c>
      <c r="P270" s="46" t="s">
        <v>7140</v>
      </c>
    </row>
    <row r="271" spans="12:16">
      <c r="L271" s="6" t="s">
        <v>3114</v>
      </c>
      <c r="M271" s="21" t="s">
        <v>3115</v>
      </c>
      <c r="N271" s="21" t="s">
        <v>4376</v>
      </c>
      <c r="O271" s="21" t="s">
        <v>4377</v>
      </c>
      <c r="P271" s="46" t="s">
        <v>7451</v>
      </c>
    </row>
    <row r="272" spans="12:16">
      <c r="L272" s="6" t="s">
        <v>3116</v>
      </c>
      <c r="M272" s="21" t="s">
        <v>3117</v>
      </c>
      <c r="N272" s="21" t="s">
        <v>4378</v>
      </c>
      <c r="O272" s="21" t="s">
        <v>4379</v>
      </c>
      <c r="P272" s="46" t="s">
        <v>7667</v>
      </c>
    </row>
    <row r="273" spans="12:16">
      <c r="L273" s="6" t="s">
        <v>3116</v>
      </c>
      <c r="M273" s="21" t="s">
        <v>3117</v>
      </c>
      <c r="N273" s="21" t="s">
        <v>4380</v>
      </c>
      <c r="O273" s="21" t="s">
        <v>4381</v>
      </c>
      <c r="P273" s="46" t="s">
        <v>7644</v>
      </c>
    </row>
    <row r="274" spans="12:16">
      <c r="L274" s="6" t="s">
        <v>3116</v>
      </c>
      <c r="M274" s="21" t="s">
        <v>3117</v>
      </c>
      <c r="N274" s="21" t="s">
        <v>4382</v>
      </c>
      <c r="O274" s="21" t="s">
        <v>4383</v>
      </c>
      <c r="P274" s="46" t="s">
        <v>6678</v>
      </c>
    </row>
    <row r="275" spans="12:16">
      <c r="L275" s="6" t="s">
        <v>3116</v>
      </c>
      <c r="M275" s="21" t="s">
        <v>3117</v>
      </c>
      <c r="N275" s="21" t="s">
        <v>4384</v>
      </c>
      <c r="O275" s="21" t="s">
        <v>4385</v>
      </c>
      <c r="P275" s="46" t="s">
        <v>7036</v>
      </c>
    </row>
    <row r="276" spans="12:16">
      <c r="L276" s="6" t="s">
        <v>3118</v>
      </c>
      <c r="M276" s="21" t="s">
        <v>3119</v>
      </c>
      <c r="N276" s="21" t="s">
        <v>4386</v>
      </c>
      <c r="O276" s="21" t="s">
        <v>4387</v>
      </c>
      <c r="P276" s="46" t="s">
        <v>6895</v>
      </c>
    </row>
    <row r="277" spans="12:16">
      <c r="L277" s="6" t="s">
        <v>3118</v>
      </c>
      <c r="M277" s="21" t="s">
        <v>3119</v>
      </c>
      <c r="N277" s="21" t="s">
        <v>4388</v>
      </c>
      <c r="O277" s="21" t="s">
        <v>4389</v>
      </c>
      <c r="P277" s="46" t="s">
        <v>7662</v>
      </c>
    </row>
    <row r="278" spans="12:16">
      <c r="L278" s="6" t="s">
        <v>3118</v>
      </c>
      <c r="M278" s="21" t="s">
        <v>3119</v>
      </c>
      <c r="N278" s="21" t="s">
        <v>4390</v>
      </c>
      <c r="O278" s="21" t="s">
        <v>4391</v>
      </c>
      <c r="P278" s="46" t="s">
        <v>7119</v>
      </c>
    </row>
    <row r="279" spans="12:16">
      <c r="L279" s="6" t="s">
        <v>3118</v>
      </c>
      <c r="M279" s="21" t="s">
        <v>3119</v>
      </c>
      <c r="N279" s="21" t="s">
        <v>4392</v>
      </c>
      <c r="O279" s="21" t="s">
        <v>4393</v>
      </c>
      <c r="P279" s="46" t="s">
        <v>7027</v>
      </c>
    </row>
    <row r="280" spans="12:16">
      <c r="L280" s="6" t="s">
        <v>3118</v>
      </c>
      <c r="M280" s="21" t="s">
        <v>3119</v>
      </c>
      <c r="N280" s="21" t="s">
        <v>4394</v>
      </c>
      <c r="O280" s="21" t="s">
        <v>4395</v>
      </c>
      <c r="P280" s="46" t="s">
        <v>6793</v>
      </c>
    </row>
    <row r="281" spans="12:16">
      <c r="L281" s="6" t="s">
        <v>3118</v>
      </c>
      <c r="M281" s="21" t="s">
        <v>3119</v>
      </c>
      <c r="N281" s="21" t="s">
        <v>4096</v>
      </c>
      <c r="O281" s="21" t="s">
        <v>4097</v>
      </c>
      <c r="P281" s="46" t="s">
        <v>6755</v>
      </c>
    </row>
    <row r="282" spans="12:16">
      <c r="L282" s="6" t="s">
        <v>3118</v>
      </c>
      <c r="M282" s="21" t="s">
        <v>3119</v>
      </c>
      <c r="N282" s="21" t="s">
        <v>4396</v>
      </c>
      <c r="O282" s="21" t="s">
        <v>4397</v>
      </c>
      <c r="P282" s="46" t="s">
        <v>7383</v>
      </c>
    </row>
    <row r="283" spans="12:16">
      <c r="L283" s="6" t="s">
        <v>3118</v>
      </c>
      <c r="M283" s="21" t="s">
        <v>3119</v>
      </c>
      <c r="N283" s="21" t="s">
        <v>4398</v>
      </c>
      <c r="O283" s="21" t="s">
        <v>4399</v>
      </c>
      <c r="P283" s="46" t="s">
        <v>6796</v>
      </c>
    </row>
    <row r="284" spans="12:16">
      <c r="L284" s="6" t="s">
        <v>3120</v>
      </c>
      <c r="M284" s="21" t="s">
        <v>3121</v>
      </c>
      <c r="N284" s="21" t="s">
        <v>4388</v>
      </c>
      <c r="O284" s="21" t="s">
        <v>4389</v>
      </c>
      <c r="P284" s="46" t="s">
        <v>7662</v>
      </c>
    </row>
    <row r="285" spans="12:16">
      <c r="L285" s="6" t="s">
        <v>3120</v>
      </c>
      <c r="M285" s="21" t="s">
        <v>3121</v>
      </c>
      <c r="N285" s="21" t="s">
        <v>4400</v>
      </c>
      <c r="O285" s="21" t="s">
        <v>4401</v>
      </c>
      <c r="P285" s="46" t="s">
        <v>7887</v>
      </c>
    </row>
    <row r="286" spans="12:16">
      <c r="L286" s="6" t="s">
        <v>3120</v>
      </c>
      <c r="M286" s="21" t="s">
        <v>3121</v>
      </c>
      <c r="N286" s="21" t="s">
        <v>4392</v>
      </c>
      <c r="O286" s="21" t="s">
        <v>4393</v>
      </c>
      <c r="P286" s="46" t="s">
        <v>7027</v>
      </c>
    </row>
    <row r="287" spans="12:16">
      <c r="L287" s="6" t="s">
        <v>3120</v>
      </c>
      <c r="M287" s="21" t="s">
        <v>3121</v>
      </c>
      <c r="N287" s="21" t="s">
        <v>4394</v>
      </c>
      <c r="O287" s="21" t="s">
        <v>4395</v>
      </c>
      <c r="P287" s="46" t="s">
        <v>6793</v>
      </c>
    </row>
    <row r="288" spans="12:16">
      <c r="L288" s="6" t="s">
        <v>3120</v>
      </c>
      <c r="M288" s="21" t="s">
        <v>3121</v>
      </c>
      <c r="N288" s="21" t="s">
        <v>4398</v>
      </c>
      <c r="O288" s="21" t="s">
        <v>4399</v>
      </c>
      <c r="P288" s="46" t="s">
        <v>6796</v>
      </c>
    </row>
    <row r="289" spans="12:16">
      <c r="L289" s="6" t="s">
        <v>3122</v>
      </c>
      <c r="M289" s="21" t="s">
        <v>3123</v>
      </c>
      <c r="N289" s="21" t="s">
        <v>4402</v>
      </c>
      <c r="O289" s="21" t="s">
        <v>4403</v>
      </c>
      <c r="P289" s="46" t="s">
        <v>7178</v>
      </c>
    </row>
    <row r="290" spans="12:16">
      <c r="L290" s="6" t="s">
        <v>3122</v>
      </c>
      <c r="M290" s="21" t="s">
        <v>3123</v>
      </c>
      <c r="N290" s="21" t="s">
        <v>4404</v>
      </c>
      <c r="O290" s="21" t="s">
        <v>4405</v>
      </c>
      <c r="P290" s="46" t="s">
        <v>7825</v>
      </c>
    </row>
    <row r="291" spans="12:16">
      <c r="L291" s="6" t="s">
        <v>3122</v>
      </c>
      <c r="M291" s="21" t="s">
        <v>3123</v>
      </c>
      <c r="N291" s="21" t="s">
        <v>4406</v>
      </c>
      <c r="O291" s="21" t="s">
        <v>4407</v>
      </c>
      <c r="P291" s="46" t="s">
        <v>6714</v>
      </c>
    </row>
    <row r="292" spans="12:16">
      <c r="L292" s="6" t="s">
        <v>3122</v>
      </c>
      <c r="M292" s="21" t="s">
        <v>3123</v>
      </c>
      <c r="N292" s="21" t="s">
        <v>4408</v>
      </c>
      <c r="O292" s="21" t="s">
        <v>4409</v>
      </c>
      <c r="P292" s="46" t="s">
        <v>6703</v>
      </c>
    </row>
    <row r="293" spans="12:16">
      <c r="L293" s="6" t="s">
        <v>3122</v>
      </c>
      <c r="M293" s="21" t="s">
        <v>3123</v>
      </c>
      <c r="N293" s="21" t="s">
        <v>4410</v>
      </c>
      <c r="O293" s="21" t="s">
        <v>4411</v>
      </c>
      <c r="P293" s="46" t="s">
        <v>7824</v>
      </c>
    </row>
    <row r="294" spans="12:16">
      <c r="L294" s="6" t="s">
        <v>3122</v>
      </c>
      <c r="M294" s="21" t="s">
        <v>3123</v>
      </c>
      <c r="N294" s="21" t="s">
        <v>4412</v>
      </c>
      <c r="O294" s="21" t="s">
        <v>4413</v>
      </c>
      <c r="P294" s="46" t="s">
        <v>7073</v>
      </c>
    </row>
    <row r="295" spans="12:16">
      <c r="L295" s="6" t="s">
        <v>3124</v>
      </c>
      <c r="M295" s="21" t="s">
        <v>3125</v>
      </c>
      <c r="N295" s="21" t="s">
        <v>4414</v>
      </c>
      <c r="O295" s="21" t="s">
        <v>4415</v>
      </c>
      <c r="P295" s="46" t="s">
        <v>7849</v>
      </c>
    </row>
    <row r="296" spans="12:16">
      <c r="L296" s="6" t="s">
        <v>3124</v>
      </c>
      <c r="M296" s="21" t="s">
        <v>3125</v>
      </c>
      <c r="N296" s="21" t="s">
        <v>4416</v>
      </c>
      <c r="O296" s="21" t="s">
        <v>4417</v>
      </c>
      <c r="P296" s="46" t="s">
        <v>6896</v>
      </c>
    </row>
    <row r="297" spans="12:16">
      <c r="L297" s="6" t="s">
        <v>3124</v>
      </c>
      <c r="M297" s="21" t="s">
        <v>3125</v>
      </c>
      <c r="N297" s="21" t="s">
        <v>4418</v>
      </c>
      <c r="O297" s="21" t="s">
        <v>4419</v>
      </c>
      <c r="P297" s="46" t="s">
        <v>7692</v>
      </c>
    </row>
    <row r="298" spans="12:16">
      <c r="L298" s="6" t="s">
        <v>3124</v>
      </c>
      <c r="M298" s="21" t="s">
        <v>3125</v>
      </c>
      <c r="N298" s="21" t="s">
        <v>4420</v>
      </c>
      <c r="O298" s="21" t="s">
        <v>4421</v>
      </c>
      <c r="P298" s="46" t="s">
        <v>7771</v>
      </c>
    </row>
    <row r="299" spans="12:16">
      <c r="L299" s="6" t="s">
        <v>3124</v>
      </c>
      <c r="M299" s="21" t="s">
        <v>3125</v>
      </c>
      <c r="N299" s="21" t="s">
        <v>4422</v>
      </c>
      <c r="O299" s="21" t="s">
        <v>4423</v>
      </c>
      <c r="P299" s="46" t="s">
        <v>6967</v>
      </c>
    </row>
    <row r="300" spans="12:16">
      <c r="L300" s="6" t="s">
        <v>3124</v>
      </c>
      <c r="M300" s="21" t="s">
        <v>3125</v>
      </c>
      <c r="N300" s="21" t="s">
        <v>4424</v>
      </c>
      <c r="O300" s="21" t="s">
        <v>4425</v>
      </c>
      <c r="P300" s="46" t="s">
        <v>7380</v>
      </c>
    </row>
    <row r="301" spans="12:16">
      <c r="L301" s="6" t="s">
        <v>3124</v>
      </c>
      <c r="M301" s="21" t="s">
        <v>3125</v>
      </c>
      <c r="N301" s="21" t="s">
        <v>4426</v>
      </c>
      <c r="O301" s="21" t="s">
        <v>4427</v>
      </c>
      <c r="P301" s="46" t="s">
        <v>7114</v>
      </c>
    </row>
    <row r="302" spans="12:16">
      <c r="L302" s="6" t="s">
        <v>3124</v>
      </c>
      <c r="M302" s="21" t="s">
        <v>3125</v>
      </c>
      <c r="N302" s="21" t="s">
        <v>4428</v>
      </c>
      <c r="O302" s="21" t="s">
        <v>4429</v>
      </c>
      <c r="P302" s="46" t="s">
        <v>7898</v>
      </c>
    </row>
    <row r="303" spans="12:16">
      <c r="L303" s="6" t="s">
        <v>3124</v>
      </c>
      <c r="M303" s="21" t="s">
        <v>3125</v>
      </c>
      <c r="N303" s="21" t="s">
        <v>4430</v>
      </c>
      <c r="O303" s="21" t="s">
        <v>4431</v>
      </c>
      <c r="P303" s="46" t="s">
        <v>7335</v>
      </c>
    </row>
    <row r="304" spans="12:16">
      <c r="L304" s="6" t="s">
        <v>3124</v>
      </c>
      <c r="M304" s="21" t="s">
        <v>3125</v>
      </c>
      <c r="N304" s="21" t="s">
        <v>4432</v>
      </c>
      <c r="O304" s="21" t="s">
        <v>4433</v>
      </c>
      <c r="P304" s="46" t="s">
        <v>6820</v>
      </c>
    </row>
    <row r="305" spans="12:16">
      <c r="L305" s="6" t="s">
        <v>3124</v>
      </c>
      <c r="M305" s="21" t="s">
        <v>3125</v>
      </c>
      <c r="N305" s="21" t="s">
        <v>4434</v>
      </c>
      <c r="O305" s="21" t="s">
        <v>4435</v>
      </c>
      <c r="P305" s="46" t="s">
        <v>7066</v>
      </c>
    </row>
    <row r="306" spans="12:16">
      <c r="L306" s="6" t="s">
        <v>3124</v>
      </c>
      <c r="M306" s="21" t="s">
        <v>3125</v>
      </c>
      <c r="N306" s="21" t="s">
        <v>4436</v>
      </c>
      <c r="O306" s="21" t="s">
        <v>4437</v>
      </c>
      <c r="P306" s="46" t="s">
        <v>6819</v>
      </c>
    </row>
    <row r="307" spans="12:16">
      <c r="L307" s="6" t="s">
        <v>3124</v>
      </c>
      <c r="M307" s="21" t="s">
        <v>3125</v>
      </c>
      <c r="N307" s="21" t="s">
        <v>4438</v>
      </c>
      <c r="O307" s="21" t="s">
        <v>4439</v>
      </c>
      <c r="P307" s="46" t="s">
        <v>6907</v>
      </c>
    </row>
    <row r="308" spans="12:16">
      <c r="L308" s="6" t="s">
        <v>3124</v>
      </c>
      <c r="M308" s="21" t="s">
        <v>3125</v>
      </c>
      <c r="N308" s="21" t="s">
        <v>4440</v>
      </c>
      <c r="O308" s="21" t="s">
        <v>4441</v>
      </c>
      <c r="P308" s="46" t="s">
        <v>6906</v>
      </c>
    </row>
    <row r="309" spans="12:16">
      <c r="L309" s="6" t="s">
        <v>3124</v>
      </c>
      <c r="M309" s="21" t="s">
        <v>3125</v>
      </c>
      <c r="N309" s="21" t="s">
        <v>4442</v>
      </c>
      <c r="O309" s="21" t="s">
        <v>4443</v>
      </c>
      <c r="P309" s="46" t="s">
        <v>6737</v>
      </c>
    </row>
    <row r="310" spans="12:16">
      <c r="L310" s="6" t="s">
        <v>3124</v>
      </c>
      <c r="M310" s="21" t="s">
        <v>3125</v>
      </c>
      <c r="N310" s="21" t="s">
        <v>4444</v>
      </c>
      <c r="O310" s="21" t="s">
        <v>4445</v>
      </c>
      <c r="P310" s="46" t="s">
        <v>6798</v>
      </c>
    </row>
    <row r="311" spans="12:16">
      <c r="L311" s="6" t="s">
        <v>3124</v>
      </c>
      <c r="M311" s="21" t="s">
        <v>3125</v>
      </c>
      <c r="N311" s="21" t="s">
        <v>4446</v>
      </c>
      <c r="O311" s="21" t="s">
        <v>4447</v>
      </c>
      <c r="P311" s="46" t="s">
        <v>7806</v>
      </c>
    </row>
    <row r="312" spans="12:16">
      <c r="L312" s="6" t="s">
        <v>3124</v>
      </c>
      <c r="M312" s="21" t="s">
        <v>3125</v>
      </c>
      <c r="N312" s="21" t="s">
        <v>4448</v>
      </c>
      <c r="O312" s="21" t="s">
        <v>4449</v>
      </c>
      <c r="P312" s="46" t="s">
        <v>7461</v>
      </c>
    </row>
    <row r="313" spans="12:16">
      <c r="L313" s="6" t="s">
        <v>3124</v>
      </c>
      <c r="M313" s="21" t="s">
        <v>3125</v>
      </c>
      <c r="N313" s="21" t="s">
        <v>4450</v>
      </c>
      <c r="O313" s="21" t="s">
        <v>4451</v>
      </c>
      <c r="P313" s="46" t="s">
        <v>6672</v>
      </c>
    </row>
    <row r="314" spans="12:16">
      <c r="L314" s="6" t="s">
        <v>3124</v>
      </c>
      <c r="M314" s="21" t="s">
        <v>3125</v>
      </c>
      <c r="N314" s="21" t="s">
        <v>4452</v>
      </c>
      <c r="O314" s="21" t="s">
        <v>4453</v>
      </c>
      <c r="P314" s="46" t="s">
        <v>7668</v>
      </c>
    </row>
    <row r="315" spans="12:16">
      <c r="L315" s="6" t="s">
        <v>3126</v>
      </c>
      <c r="M315" s="21" t="s">
        <v>3127</v>
      </c>
      <c r="N315" s="21" t="s">
        <v>4454</v>
      </c>
      <c r="O315" s="21" t="s">
        <v>4455</v>
      </c>
      <c r="P315" s="46" t="s">
        <v>7808</v>
      </c>
    </row>
    <row r="316" spans="12:16">
      <c r="L316" s="6" t="s">
        <v>3126</v>
      </c>
      <c r="M316" s="21" t="s">
        <v>3127</v>
      </c>
      <c r="N316" s="21" t="s">
        <v>4456</v>
      </c>
      <c r="O316" s="21" t="s">
        <v>4457</v>
      </c>
      <c r="P316" s="46" t="s">
        <v>7837</v>
      </c>
    </row>
    <row r="317" spans="12:16">
      <c r="L317" s="6" t="s">
        <v>3126</v>
      </c>
      <c r="M317" s="21" t="s">
        <v>3127</v>
      </c>
      <c r="N317" s="21" t="s">
        <v>4458</v>
      </c>
      <c r="O317" s="21" t="s">
        <v>4459</v>
      </c>
      <c r="P317" s="46" t="s">
        <v>6662</v>
      </c>
    </row>
    <row r="318" spans="12:16">
      <c r="L318" s="6" t="s">
        <v>3126</v>
      </c>
      <c r="M318" s="21" t="s">
        <v>3127</v>
      </c>
      <c r="N318" s="21" t="s">
        <v>4460</v>
      </c>
      <c r="O318" s="21" t="s">
        <v>4461</v>
      </c>
      <c r="P318" s="46" t="s">
        <v>7007</v>
      </c>
    </row>
    <row r="319" spans="12:16">
      <c r="L319" s="6" t="s">
        <v>3126</v>
      </c>
      <c r="M319" s="21" t="s">
        <v>3127</v>
      </c>
      <c r="N319" s="21" t="s">
        <v>4462</v>
      </c>
      <c r="O319" s="21" t="s">
        <v>4463</v>
      </c>
      <c r="P319" s="46" t="s">
        <v>6664</v>
      </c>
    </row>
    <row r="320" spans="12:16">
      <c r="L320" s="6" t="s">
        <v>3126</v>
      </c>
      <c r="M320" s="21" t="s">
        <v>3127</v>
      </c>
      <c r="N320" s="21" t="s">
        <v>4464</v>
      </c>
      <c r="O320" s="21" t="s">
        <v>4465</v>
      </c>
      <c r="P320" s="46" t="s">
        <v>7468</v>
      </c>
    </row>
    <row r="321" spans="12:16">
      <c r="L321" s="6" t="s">
        <v>3126</v>
      </c>
      <c r="M321" s="21" t="s">
        <v>3127</v>
      </c>
      <c r="N321" s="21" t="s">
        <v>4466</v>
      </c>
      <c r="O321" s="21" t="s">
        <v>4467</v>
      </c>
      <c r="P321" s="46" t="s">
        <v>6667</v>
      </c>
    </row>
    <row r="322" spans="12:16">
      <c r="L322" s="6" t="s">
        <v>3126</v>
      </c>
      <c r="M322" s="21" t="s">
        <v>3127</v>
      </c>
      <c r="N322" s="21" t="s">
        <v>4468</v>
      </c>
      <c r="O322" s="21" t="s">
        <v>4469</v>
      </c>
      <c r="P322" s="46" t="s">
        <v>7832</v>
      </c>
    </row>
    <row r="323" spans="12:16">
      <c r="L323" s="6" t="s">
        <v>3126</v>
      </c>
      <c r="M323" s="21" t="s">
        <v>3127</v>
      </c>
      <c r="N323" s="21" t="s">
        <v>4470</v>
      </c>
      <c r="O323" s="21" t="s">
        <v>4471</v>
      </c>
      <c r="P323" s="46" t="s">
        <v>7315</v>
      </c>
    </row>
    <row r="324" spans="12:16">
      <c r="L324" s="6" t="s">
        <v>3128</v>
      </c>
      <c r="M324" s="21" t="s">
        <v>3129</v>
      </c>
      <c r="N324" s="21" t="s">
        <v>4472</v>
      </c>
      <c r="O324" s="21" t="s">
        <v>4473</v>
      </c>
      <c r="P324" s="46" t="s">
        <v>7494</v>
      </c>
    </row>
    <row r="325" spans="12:16">
      <c r="L325" s="6" t="s">
        <v>3128</v>
      </c>
      <c r="M325" s="21" t="s">
        <v>3129</v>
      </c>
      <c r="N325" s="21" t="s">
        <v>3966</v>
      </c>
      <c r="O325" s="21" t="s">
        <v>3967</v>
      </c>
      <c r="P325" s="46" t="s">
        <v>7936</v>
      </c>
    </row>
    <row r="326" spans="12:16">
      <c r="L326" s="6" t="s">
        <v>3128</v>
      </c>
      <c r="M326" s="21" t="s">
        <v>3129</v>
      </c>
      <c r="N326" s="21" t="s">
        <v>4474</v>
      </c>
      <c r="O326" s="21" t="s">
        <v>4475</v>
      </c>
      <c r="P326" s="46" t="s">
        <v>7502</v>
      </c>
    </row>
    <row r="327" spans="12:16">
      <c r="L327" s="6" t="s">
        <v>3128</v>
      </c>
      <c r="M327" s="21" t="s">
        <v>3129</v>
      </c>
      <c r="N327" s="21" t="s">
        <v>4476</v>
      </c>
      <c r="O327" s="21" t="s">
        <v>4477</v>
      </c>
      <c r="P327" s="46" t="s">
        <v>6635</v>
      </c>
    </row>
    <row r="328" spans="12:16">
      <c r="L328" s="6" t="s">
        <v>3128</v>
      </c>
      <c r="M328" s="21" t="s">
        <v>3129</v>
      </c>
      <c r="N328" s="21" t="s">
        <v>4136</v>
      </c>
      <c r="O328" s="21" t="s">
        <v>4137</v>
      </c>
      <c r="P328" s="46" t="s">
        <v>7622</v>
      </c>
    </row>
    <row r="329" spans="12:16">
      <c r="L329" s="6" t="s">
        <v>3128</v>
      </c>
      <c r="M329" s="21" t="s">
        <v>3129</v>
      </c>
      <c r="N329" s="21" t="s">
        <v>4478</v>
      </c>
      <c r="O329" s="21" t="s">
        <v>4479</v>
      </c>
      <c r="P329" s="46" t="s">
        <v>6633</v>
      </c>
    </row>
    <row r="330" spans="12:16">
      <c r="L330" s="6" t="s">
        <v>3128</v>
      </c>
      <c r="M330" s="21" t="s">
        <v>3129</v>
      </c>
      <c r="N330" s="21" t="s">
        <v>4480</v>
      </c>
      <c r="O330" s="21" t="s">
        <v>4481</v>
      </c>
      <c r="P330" s="46" t="s">
        <v>7653</v>
      </c>
    </row>
    <row r="331" spans="12:16">
      <c r="L331" s="6" t="s">
        <v>3128</v>
      </c>
      <c r="M331" s="21" t="s">
        <v>3129</v>
      </c>
      <c r="N331" s="21" t="s">
        <v>4482</v>
      </c>
      <c r="O331" s="21" t="s">
        <v>4483</v>
      </c>
      <c r="P331" s="46" t="s">
        <v>7841</v>
      </c>
    </row>
    <row r="332" spans="12:16">
      <c r="L332" s="6" t="s">
        <v>3128</v>
      </c>
      <c r="M332" s="21" t="s">
        <v>3129</v>
      </c>
      <c r="N332" s="21" t="s">
        <v>4484</v>
      </c>
      <c r="O332" s="21" t="s">
        <v>4485</v>
      </c>
      <c r="P332" s="46" t="s">
        <v>7896</v>
      </c>
    </row>
    <row r="333" spans="12:16">
      <c r="L333" s="6" t="s">
        <v>3128</v>
      </c>
      <c r="M333" s="21" t="s">
        <v>3129</v>
      </c>
      <c r="N333" s="21" t="s">
        <v>4284</v>
      </c>
      <c r="O333" s="21" t="s">
        <v>4285</v>
      </c>
      <c r="P333" s="46" t="s">
        <v>7765</v>
      </c>
    </row>
    <row r="334" spans="12:16">
      <c r="L334" s="6" t="s">
        <v>3128</v>
      </c>
      <c r="M334" s="21" t="s">
        <v>3129</v>
      </c>
      <c r="N334" s="21" t="s">
        <v>4176</v>
      </c>
      <c r="O334" s="21" t="s">
        <v>4177</v>
      </c>
      <c r="P334" s="46" t="s">
        <v>7884</v>
      </c>
    </row>
    <row r="335" spans="12:16">
      <c r="L335" s="6" t="s">
        <v>3128</v>
      </c>
      <c r="M335" s="21" t="s">
        <v>3129</v>
      </c>
      <c r="N335" s="21" t="s">
        <v>4486</v>
      </c>
      <c r="O335" s="21" t="s">
        <v>4487</v>
      </c>
      <c r="P335" s="46" t="s">
        <v>6901</v>
      </c>
    </row>
    <row r="336" spans="12:16">
      <c r="L336" s="6" t="s">
        <v>3128</v>
      </c>
      <c r="M336" s="21" t="s">
        <v>3129</v>
      </c>
      <c r="N336" s="21" t="s">
        <v>4488</v>
      </c>
      <c r="O336" s="21" t="s">
        <v>4489</v>
      </c>
      <c r="P336" s="46" t="s">
        <v>7147</v>
      </c>
    </row>
    <row r="337" spans="12:16">
      <c r="L337" s="6" t="s">
        <v>3128</v>
      </c>
      <c r="M337" s="21" t="s">
        <v>3129</v>
      </c>
      <c r="N337" s="21" t="s">
        <v>4490</v>
      </c>
      <c r="O337" s="21" t="s">
        <v>4491</v>
      </c>
      <c r="P337" s="46" t="s">
        <v>7326</v>
      </c>
    </row>
    <row r="338" spans="12:16">
      <c r="L338" s="6" t="s">
        <v>3128</v>
      </c>
      <c r="M338" s="21" t="s">
        <v>3129</v>
      </c>
      <c r="N338" s="21" t="s">
        <v>4492</v>
      </c>
      <c r="O338" s="21" t="s">
        <v>4493</v>
      </c>
      <c r="P338" s="46" t="s">
        <v>7327</v>
      </c>
    </row>
    <row r="339" spans="12:16">
      <c r="L339" s="6" t="s">
        <v>3128</v>
      </c>
      <c r="M339" s="21" t="s">
        <v>3129</v>
      </c>
      <c r="N339" s="21" t="s">
        <v>4494</v>
      </c>
      <c r="O339" s="21" t="s">
        <v>4495</v>
      </c>
      <c r="P339" s="46" t="s">
        <v>6930</v>
      </c>
    </row>
    <row r="340" spans="12:16">
      <c r="L340" s="6" t="s">
        <v>3128</v>
      </c>
      <c r="M340" s="21" t="s">
        <v>3129</v>
      </c>
      <c r="N340" s="21" t="s">
        <v>4496</v>
      </c>
      <c r="O340" s="21" t="s">
        <v>4497</v>
      </c>
      <c r="P340" s="46" t="s">
        <v>7151</v>
      </c>
    </row>
    <row r="341" spans="12:16">
      <c r="L341" s="6" t="s">
        <v>3128</v>
      </c>
      <c r="M341" s="21" t="s">
        <v>3129</v>
      </c>
      <c r="N341" s="21" t="s">
        <v>4498</v>
      </c>
      <c r="O341" s="21" t="s">
        <v>4499</v>
      </c>
      <c r="P341" s="46" t="s">
        <v>7738</v>
      </c>
    </row>
    <row r="342" spans="12:16">
      <c r="L342" s="6" t="s">
        <v>3128</v>
      </c>
      <c r="M342" s="21" t="s">
        <v>3129</v>
      </c>
      <c r="N342" s="21" t="s">
        <v>4500</v>
      </c>
      <c r="O342" s="21" t="s">
        <v>4501</v>
      </c>
      <c r="P342" s="46" t="s">
        <v>7487</v>
      </c>
    </row>
    <row r="343" spans="12:16">
      <c r="L343" s="6" t="s">
        <v>3128</v>
      </c>
      <c r="M343" s="21" t="s">
        <v>3129</v>
      </c>
      <c r="N343" s="21" t="s">
        <v>4502</v>
      </c>
      <c r="O343" s="21" t="s">
        <v>4503</v>
      </c>
      <c r="P343" s="46" t="s">
        <v>7308</v>
      </c>
    </row>
    <row r="344" spans="12:16">
      <c r="L344" s="6" t="s">
        <v>3128</v>
      </c>
      <c r="M344" s="21" t="s">
        <v>3129</v>
      </c>
      <c r="N344" s="21" t="s">
        <v>4504</v>
      </c>
      <c r="O344" s="21" t="s">
        <v>4505</v>
      </c>
      <c r="P344" s="46" t="s">
        <v>6711</v>
      </c>
    </row>
    <row r="345" spans="12:16">
      <c r="L345" s="6" t="s">
        <v>3128</v>
      </c>
      <c r="M345" s="21" t="s">
        <v>3129</v>
      </c>
      <c r="N345" s="21" t="s">
        <v>4140</v>
      </c>
      <c r="O345" s="21" t="s">
        <v>4141</v>
      </c>
      <c r="P345" s="46" t="s">
        <v>7145</v>
      </c>
    </row>
    <row r="346" spans="12:16">
      <c r="L346" s="6" t="s">
        <v>3130</v>
      </c>
      <c r="M346" s="21" t="s">
        <v>3131</v>
      </c>
      <c r="N346" s="21" t="s">
        <v>4076</v>
      </c>
      <c r="O346" s="21" t="s">
        <v>4077</v>
      </c>
      <c r="P346" s="46" t="s">
        <v>7241</v>
      </c>
    </row>
    <row r="347" spans="12:16">
      <c r="L347" s="6" t="s">
        <v>3130</v>
      </c>
      <c r="M347" s="21" t="s">
        <v>3131</v>
      </c>
      <c r="N347" s="21" t="s">
        <v>4094</v>
      </c>
      <c r="O347" s="21" t="s">
        <v>4095</v>
      </c>
      <c r="P347" s="46" t="s">
        <v>7893</v>
      </c>
    </row>
    <row r="348" spans="12:16">
      <c r="L348" s="6" t="s">
        <v>3130</v>
      </c>
      <c r="M348" s="21" t="s">
        <v>3131</v>
      </c>
      <c r="N348" s="21" t="s">
        <v>4506</v>
      </c>
      <c r="O348" s="21" t="s">
        <v>4507</v>
      </c>
      <c r="P348" s="46" t="s">
        <v>7014</v>
      </c>
    </row>
    <row r="349" spans="12:16">
      <c r="L349" s="6" t="s">
        <v>3132</v>
      </c>
      <c r="M349" s="21" t="s">
        <v>3133</v>
      </c>
      <c r="N349" s="21" t="s">
        <v>4508</v>
      </c>
      <c r="O349" s="21" t="s">
        <v>4509</v>
      </c>
      <c r="P349" s="46" t="s">
        <v>6880</v>
      </c>
    </row>
    <row r="350" spans="12:16">
      <c r="L350" s="6" t="s">
        <v>3132</v>
      </c>
      <c r="M350" s="21" t="s">
        <v>3133</v>
      </c>
      <c r="N350" s="21" t="s">
        <v>4510</v>
      </c>
      <c r="O350" s="21" t="s">
        <v>4511</v>
      </c>
      <c r="P350" s="46" t="s">
        <v>6886</v>
      </c>
    </row>
    <row r="351" spans="12:16">
      <c r="L351" s="6" t="s">
        <v>3132</v>
      </c>
      <c r="M351" s="21" t="s">
        <v>3133</v>
      </c>
      <c r="N351" s="21" t="s">
        <v>4512</v>
      </c>
      <c r="O351" s="21" t="s">
        <v>4513</v>
      </c>
      <c r="P351" s="46" t="s">
        <v>7192</v>
      </c>
    </row>
    <row r="352" spans="12:16">
      <c r="L352" s="6" t="s">
        <v>3132</v>
      </c>
      <c r="M352" s="21" t="s">
        <v>3133</v>
      </c>
      <c r="N352" s="21" t="s">
        <v>4514</v>
      </c>
      <c r="O352" s="21" t="s">
        <v>4515</v>
      </c>
      <c r="P352" s="46" t="s">
        <v>7615</v>
      </c>
    </row>
    <row r="353" spans="12:16">
      <c r="L353" s="6" t="s">
        <v>3132</v>
      </c>
      <c r="M353" s="21" t="s">
        <v>3133</v>
      </c>
      <c r="N353" s="21" t="s">
        <v>4516</v>
      </c>
      <c r="O353" s="21" t="s">
        <v>4517</v>
      </c>
      <c r="P353" s="46" t="s">
        <v>7357</v>
      </c>
    </row>
    <row r="354" spans="12:16">
      <c r="L354" s="6" t="s">
        <v>3134</v>
      </c>
      <c r="M354" s="21" t="s">
        <v>3135</v>
      </c>
      <c r="N354" s="21" t="s">
        <v>4518</v>
      </c>
      <c r="O354" s="21" t="s">
        <v>4519</v>
      </c>
      <c r="P354" s="46" t="s">
        <v>7549</v>
      </c>
    </row>
    <row r="355" spans="12:16">
      <c r="L355" s="6" t="s">
        <v>3134</v>
      </c>
      <c r="M355" s="21" t="s">
        <v>3135</v>
      </c>
      <c r="N355" s="21" t="s">
        <v>4520</v>
      </c>
      <c r="O355" s="21" t="s">
        <v>4521</v>
      </c>
      <c r="P355" s="46" t="s">
        <v>7347</v>
      </c>
    </row>
    <row r="356" spans="12:16">
      <c r="L356" s="6" t="s">
        <v>3134</v>
      </c>
      <c r="M356" s="21" t="s">
        <v>3135</v>
      </c>
      <c r="N356" s="21" t="s">
        <v>4522</v>
      </c>
      <c r="O356" s="21" t="s">
        <v>4523</v>
      </c>
      <c r="P356" s="46" t="s">
        <v>7872</v>
      </c>
    </row>
    <row r="357" spans="12:16">
      <c r="L357" s="6" t="s">
        <v>3134</v>
      </c>
      <c r="M357" s="21" t="s">
        <v>3135</v>
      </c>
      <c r="N357" s="21" t="s">
        <v>4524</v>
      </c>
      <c r="O357" s="21" t="s">
        <v>4525</v>
      </c>
      <c r="P357" s="46" t="s">
        <v>7158</v>
      </c>
    </row>
    <row r="358" spans="12:16">
      <c r="L358" s="6" t="s">
        <v>3136</v>
      </c>
      <c r="M358" s="21" t="s">
        <v>3137</v>
      </c>
      <c r="N358" s="21" t="s">
        <v>4526</v>
      </c>
      <c r="O358" s="21" t="s">
        <v>4527</v>
      </c>
      <c r="P358" s="46" t="s">
        <v>7727</v>
      </c>
    </row>
    <row r="359" spans="12:16">
      <c r="L359" s="6" t="s">
        <v>3136</v>
      </c>
      <c r="M359" s="21" t="s">
        <v>3137</v>
      </c>
      <c r="N359" s="21" t="s">
        <v>4528</v>
      </c>
      <c r="O359" s="21" t="s">
        <v>4529</v>
      </c>
      <c r="P359" s="46" t="s">
        <v>7497</v>
      </c>
    </row>
    <row r="360" spans="12:16">
      <c r="L360" s="6" t="s">
        <v>3136</v>
      </c>
      <c r="M360" s="21" t="s">
        <v>3137</v>
      </c>
      <c r="N360" s="21" t="s">
        <v>4530</v>
      </c>
      <c r="O360" s="21" t="s">
        <v>4531</v>
      </c>
      <c r="P360" s="46" t="s">
        <v>6957</v>
      </c>
    </row>
    <row r="361" spans="12:16">
      <c r="L361" s="6" t="s">
        <v>3136</v>
      </c>
      <c r="M361" s="21" t="s">
        <v>3137</v>
      </c>
      <c r="N361" s="21" t="s">
        <v>4418</v>
      </c>
      <c r="O361" s="21" t="s">
        <v>4419</v>
      </c>
      <c r="P361" s="46" t="s">
        <v>7692</v>
      </c>
    </row>
    <row r="362" spans="12:16">
      <c r="L362" s="6" t="s">
        <v>3136</v>
      </c>
      <c r="M362" s="21" t="s">
        <v>3137</v>
      </c>
      <c r="N362" s="21" t="s">
        <v>4532</v>
      </c>
      <c r="O362" s="21" t="s">
        <v>4533</v>
      </c>
      <c r="P362" s="46" t="s">
        <v>7139</v>
      </c>
    </row>
    <row r="363" spans="12:16">
      <c r="L363" s="6" t="s">
        <v>3136</v>
      </c>
      <c r="M363" s="21" t="s">
        <v>3137</v>
      </c>
      <c r="N363" s="21" t="s">
        <v>4430</v>
      </c>
      <c r="O363" s="21" t="s">
        <v>4431</v>
      </c>
      <c r="P363" s="46" t="s">
        <v>7335</v>
      </c>
    </row>
    <row r="364" spans="12:16">
      <c r="L364" s="6" t="s">
        <v>3136</v>
      </c>
      <c r="M364" s="21" t="s">
        <v>3137</v>
      </c>
      <c r="N364" s="21" t="s">
        <v>4534</v>
      </c>
      <c r="O364" s="21" t="s">
        <v>4535</v>
      </c>
      <c r="P364" s="46" t="s">
        <v>7842</v>
      </c>
    </row>
    <row r="365" spans="12:16">
      <c r="L365" s="6" t="s">
        <v>3136</v>
      </c>
      <c r="M365" s="21" t="s">
        <v>3137</v>
      </c>
      <c r="N365" s="21" t="s">
        <v>4434</v>
      </c>
      <c r="O365" s="21" t="s">
        <v>4435</v>
      </c>
      <c r="P365" s="46" t="s">
        <v>7066</v>
      </c>
    </row>
    <row r="366" spans="12:16">
      <c r="L366" s="6" t="s">
        <v>3136</v>
      </c>
      <c r="M366" s="21" t="s">
        <v>3137</v>
      </c>
      <c r="N366" s="21" t="s">
        <v>4436</v>
      </c>
      <c r="O366" s="21" t="s">
        <v>4437</v>
      </c>
      <c r="P366" s="46" t="s">
        <v>6819</v>
      </c>
    </row>
    <row r="367" spans="12:16">
      <c r="L367" s="6" t="s">
        <v>3136</v>
      </c>
      <c r="M367" s="21" t="s">
        <v>3137</v>
      </c>
      <c r="N367" s="21" t="s">
        <v>4536</v>
      </c>
      <c r="O367" s="21" t="s">
        <v>4537</v>
      </c>
      <c r="P367" s="46" t="s">
        <v>7085</v>
      </c>
    </row>
    <row r="368" spans="12:16">
      <c r="L368" s="6" t="s">
        <v>3136</v>
      </c>
      <c r="M368" s="21" t="s">
        <v>3137</v>
      </c>
      <c r="N368" s="21" t="s">
        <v>4538</v>
      </c>
      <c r="O368" s="21" t="s">
        <v>4539</v>
      </c>
      <c r="P368" s="46" t="s">
        <v>7131</v>
      </c>
    </row>
    <row r="369" spans="12:16">
      <c r="L369" s="6" t="s">
        <v>3136</v>
      </c>
      <c r="M369" s="21" t="s">
        <v>3137</v>
      </c>
      <c r="N369" s="21" t="s">
        <v>4540</v>
      </c>
      <c r="O369" s="21" t="s">
        <v>4541</v>
      </c>
      <c r="P369" s="46" t="s">
        <v>7291</v>
      </c>
    </row>
    <row r="370" spans="12:16">
      <c r="L370" s="6" t="s">
        <v>3136</v>
      </c>
      <c r="M370" s="21" t="s">
        <v>3137</v>
      </c>
      <c r="N370" s="21" t="s">
        <v>4452</v>
      </c>
      <c r="O370" s="21" t="s">
        <v>4453</v>
      </c>
      <c r="P370" s="46" t="s">
        <v>7668</v>
      </c>
    </row>
    <row r="371" spans="12:16">
      <c r="L371" s="6" t="s">
        <v>3136</v>
      </c>
      <c r="M371" s="21" t="s">
        <v>3137</v>
      </c>
      <c r="N371" s="21" t="s">
        <v>4542</v>
      </c>
      <c r="O371" s="21" t="s">
        <v>4543</v>
      </c>
      <c r="P371" s="46" t="s">
        <v>7324</v>
      </c>
    </row>
    <row r="372" spans="12:16">
      <c r="L372" s="6" t="s">
        <v>3138</v>
      </c>
      <c r="M372" s="21" t="s">
        <v>3139</v>
      </c>
      <c r="N372" s="21" t="s">
        <v>4544</v>
      </c>
      <c r="O372" s="21" t="s">
        <v>4545</v>
      </c>
      <c r="P372" s="46" t="s">
        <v>6827</v>
      </c>
    </row>
    <row r="373" spans="12:16">
      <c r="L373" s="6" t="s">
        <v>3138</v>
      </c>
      <c r="M373" s="21" t="s">
        <v>3139</v>
      </c>
      <c r="N373" s="21" t="s">
        <v>4546</v>
      </c>
      <c r="O373" s="21" t="s">
        <v>4547</v>
      </c>
      <c r="P373" s="46" t="s">
        <v>7964</v>
      </c>
    </row>
    <row r="374" spans="12:16">
      <c r="L374" s="6" t="s">
        <v>3138</v>
      </c>
      <c r="M374" s="21" t="s">
        <v>3139</v>
      </c>
      <c r="N374" s="21" t="s">
        <v>4272</v>
      </c>
      <c r="O374" s="21" t="s">
        <v>4273</v>
      </c>
      <c r="P374" s="46" t="s">
        <v>7854</v>
      </c>
    </row>
    <row r="375" spans="12:16">
      <c r="L375" s="6" t="s">
        <v>3138</v>
      </c>
      <c r="M375" s="21" t="s">
        <v>3139</v>
      </c>
      <c r="N375" s="21" t="s">
        <v>4548</v>
      </c>
      <c r="O375" s="21" t="s">
        <v>4549</v>
      </c>
      <c r="P375" s="46" t="s">
        <v>6696</v>
      </c>
    </row>
    <row r="376" spans="12:16">
      <c r="L376" s="6" t="s">
        <v>3138</v>
      </c>
      <c r="M376" s="21" t="s">
        <v>3139</v>
      </c>
      <c r="N376" s="21" t="s">
        <v>4550</v>
      </c>
      <c r="O376" s="21" t="s">
        <v>4551</v>
      </c>
      <c r="P376" s="46" t="s">
        <v>7498</v>
      </c>
    </row>
    <row r="377" spans="12:16">
      <c r="L377" s="6" t="s">
        <v>3138</v>
      </c>
      <c r="M377" s="21" t="s">
        <v>3139</v>
      </c>
      <c r="N377" s="21" t="s">
        <v>4552</v>
      </c>
      <c r="O377" s="21" t="s">
        <v>4553</v>
      </c>
      <c r="P377" s="46" t="s">
        <v>7418</v>
      </c>
    </row>
    <row r="378" spans="12:16">
      <c r="L378" s="6" t="s">
        <v>3138</v>
      </c>
      <c r="M378" s="21" t="s">
        <v>3139</v>
      </c>
      <c r="N378" s="21" t="s">
        <v>4554</v>
      </c>
      <c r="O378" s="21" t="s">
        <v>4555</v>
      </c>
      <c r="P378" s="46" t="s">
        <v>7926</v>
      </c>
    </row>
    <row r="379" spans="12:16">
      <c r="L379" s="6" t="s">
        <v>3138</v>
      </c>
      <c r="M379" s="21" t="s">
        <v>3139</v>
      </c>
      <c r="N379" s="21" t="s">
        <v>4556</v>
      </c>
      <c r="O379" s="21" t="s">
        <v>4557</v>
      </c>
      <c r="P379" s="46" t="s">
        <v>7077</v>
      </c>
    </row>
    <row r="380" spans="12:16">
      <c r="L380" s="6" t="s">
        <v>3138</v>
      </c>
      <c r="M380" s="21" t="s">
        <v>3139</v>
      </c>
      <c r="N380" s="21" t="s">
        <v>4558</v>
      </c>
      <c r="O380" s="21" t="s">
        <v>4559</v>
      </c>
      <c r="P380" s="46" t="s">
        <v>7958</v>
      </c>
    </row>
    <row r="381" spans="12:16">
      <c r="L381" s="6" t="s">
        <v>3138</v>
      </c>
      <c r="M381" s="21" t="s">
        <v>3139</v>
      </c>
      <c r="N381" s="21" t="s">
        <v>4560</v>
      </c>
      <c r="O381" s="21" t="s">
        <v>4561</v>
      </c>
      <c r="P381" s="46" t="s">
        <v>7304</v>
      </c>
    </row>
    <row r="382" spans="12:16">
      <c r="L382" s="6" t="s">
        <v>3140</v>
      </c>
      <c r="M382" s="21" t="s">
        <v>3141</v>
      </c>
      <c r="N382" s="21" t="s">
        <v>4562</v>
      </c>
      <c r="O382" s="21" t="s">
        <v>4563</v>
      </c>
      <c r="P382" s="46" t="s">
        <v>7396</v>
      </c>
    </row>
    <row r="383" spans="12:16">
      <c r="L383" s="6" t="s">
        <v>3140</v>
      </c>
      <c r="M383" s="21" t="s">
        <v>3141</v>
      </c>
      <c r="N383" s="21" t="s">
        <v>4564</v>
      </c>
      <c r="O383" s="21" t="s">
        <v>4565</v>
      </c>
      <c r="P383" s="46" t="s">
        <v>7820</v>
      </c>
    </row>
    <row r="384" spans="12:16">
      <c r="L384" s="6" t="s">
        <v>3140</v>
      </c>
      <c r="M384" s="21" t="s">
        <v>3141</v>
      </c>
      <c r="N384" s="21" t="s">
        <v>4566</v>
      </c>
      <c r="O384" s="21" t="s">
        <v>4567</v>
      </c>
      <c r="P384" s="46" t="s">
        <v>7818</v>
      </c>
    </row>
    <row r="385" spans="12:16">
      <c r="L385" s="6" t="s">
        <v>3140</v>
      </c>
      <c r="M385" s="21" t="s">
        <v>3141</v>
      </c>
      <c r="N385" s="21" t="s">
        <v>4568</v>
      </c>
      <c r="O385" s="21" t="s">
        <v>4569</v>
      </c>
      <c r="P385" s="46" t="s">
        <v>7083</v>
      </c>
    </row>
    <row r="386" spans="12:16">
      <c r="L386" s="6" t="s">
        <v>3140</v>
      </c>
      <c r="M386" s="21" t="s">
        <v>3141</v>
      </c>
      <c r="N386" s="21" t="s">
        <v>4570</v>
      </c>
      <c r="O386" s="21" t="s">
        <v>4571</v>
      </c>
      <c r="P386" s="46" t="s">
        <v>7819</v>
      </c>
    </row>
    <row r="387" spans="12:16">
      <c r="L387" s="6" t="s">
        <v>3140</v>
      </c>
      <c r="M387" s="21" t="s">
        <v>3141</v>
      </c>
      <c r="N387" s="21" t="s">
        <v>4014</v>
      </c>
      <c r="O387" s="21" t="s">
        <v>4015</v>
      </c>
      <c r="P387" s="46" t="s">
        <v>7284</v>
      </c>
    </row>
    <row r="388" spans="12:16">
      <c r="L388" s="6" t="s">
        <v>3140</v>
      </c>
      <c r="M388" s="21" t="s">
        <v>3141</v>
      </c>
      <c r="N388" s="21" t="s">
        <v>4026</v>
      </c>
      <c r="O388" s="21" t="s">
        <v>4027</v>
      </c>
      <c r="P388" s="46" t="s">
        <v>7283</v>
      </c>
    </row>
    <row r="389" spans="12:16">
      <c r="L389" s="6" t="s">
        <v>3142</v>
      </c>
      <c r="M389" s="21" t="s">
        <v>3143</v>
      </c>
      <c r="N389" s="21" t="s">
        <v>4572</v>
      </c>
      <c r="O389" s="21" t="s">
        <v>4573</v>
      </c>
      <c r="P389" s="46" t="s">
        <v>7325</v>
      </c>
    </row>
    <row r="390" spans="12:16">
      <c r="L390" s="6" t="s">
        <v>3142</v>
      </c>
      <c r="M390" s="21" t="s">
        <v>3143</v>
      </c>
      <c r="N390" s="21" t="s">
        <v>4574</v>
      </c>
      <c r="O390" s="21" t="s">
        <v>4575</v>
      </c>
      <c r="P390" s="46" t="s">
        <v>6910</v>
      </c>
    </row>
    <row r="391" spans="12:16">
      <c r="L391" s="6" t="s">
        <v>3142</v>
      </c>
      <c r="M391" s="21" t="s">
        <v>3143</v>
      </c>
      <c r="N391" s="21" t="s">
        <v>4576</v>
      </c>
      <c r="O391" s="21" t="s">
        <v>4577</v>
      </c>
      <c r="P391" s="46" t="s">
        <v>7492</v>
      </c>
    </row>
    <row r="392" spans="12:16">
      <c r="L392" s="6" t="s">
        <v>3142</v>
      </c>
      <c r="M392" s="21" t="s">
        <v>3143</v>
      </c>
      <c r="N392" s="21" t="s">
        <v>4578</v>
      </c>
      <c r="O392" s="21" t="s">
        <v>4579</v>
      </c>
      <c r="P392" s="46" t="s">
        <v>7477</v>
      </c>
    </row>
    <row r="393" spans="12:16">
      <c r="L393" s="6" t="s">
        <v>3142</v>
      </c>
      <c r="M393" s="21" t="s">
        <v>3143</v>
      </c>
      <c r="N393" s="21" t="s">
        <v>4446</v>
      </c>
      <c r="O393" s="21" t="s">
        <v>4447</v>
      </c>
      <c r="P393" s="46" t="s">
        <v>7806</v>
      </c>
    </row>
    <row r="394" spans="12:16">
      <c r="L394" s="6" t="s">
        <v>3142</v>
      </c>
      <c r="M394" s="21" t="s">
        <v>3143</v>
      </c>
      <c r="N394" s="21" t="s">
        <v>4580</v>
      </c>
      <c r="O394" s="21" t="s">
        <v>4581</v>
      </c>
      <c r="P394" s="46" t="s">
        <v>7740</v>
      </c>
    </row>
    <row r="395" spans="12:16">
      <c r="L395" s="6" t="s">
        <v>3144</v>
      </c>
      <c r="M395" s="21" t="s">
        <v>3145</v>
      </c>
      <c r="N395" s="21" t="s">
        <v>4582</v>
      </c>
      <c r="O395" s="21" t="s">
        <v>4583</v>
      </c>
      <c r="P395" s="46" t="s">
        <v>6928</v>
      </c>
    </row>
    <row r="396" spans="12:16">
      <c r="L396" s="6" t="s">
        <v>3144</v>
      </c>
      <c r="M396" s="21" t="s">
        <v>3145</v>
      </c>
      <c r="N396" s="21" t="s">
        <v>4584</v>
      </c>
      <c r="O396" s="21" t="s">
        <v>4585</v>
      </c>
      <c r="P396" s="46" t="s">
        <v>7633</v>
      </c>
    </row>
    <row r="397" spans="12:16">
      <c r="L397" s="6" t="s">
        <v>3144</v>
      </c>
      <c r="M397" s="21" t="s">
        <v>3145</v>
      </c>
      <c r="N397" s="21" t="s">
        <v>4406</v>
      </c>
      <c r="O397" s="21" t="s">
        <v>4407</v>
      </c>
      <c r="P397" s="46" t="s">
        <v>6714</v>
      </c>
    </row>
    <row r="398" spans="12:16">
      <c r="L398" s="6" t="s">
        <v>3144</v>
      </c>
      <c r="M398" s="21" t="s">
        <v>3145</v>
      </c>
      <c r="N398" s="21" t="s">
        <v>4410</v>
      </c>
      <c r="O398" s="21" t="s">
        <v>4411</v>
      </c>
      <c r="P398" s="46" t="s">
        <v>7824</v>
      </c>
    </row>
    <row r="399" spans="12:16">
      <c r="L399" s="6" t="s">
        <v>3144</v>
      </c>
      <c r="M399" s="21" t="s">
        <v>3145</v>
      </c>
      <c r="N399" s="21" t="s">
        <v>4586</v>
      </c>
      <c r="O399" s="21" t="s">
        <v>4587</v>
      </c>
      <c r="P399" s="46" t="s">
        <v>6717</v>
      </c>
    </row>
    <row r="400" spans="12:16">
      <c r="L400" s="6" t="s">
        <v>3146</v>
      </c>
      <c r="M400" s="21" t="s">
        <v>3147</v>
      </c>
      <c r="N400" s="21" t="s">
        <v>4588</v>
      </c>
      <c r="O400" s="21" t="s">
        <v>4589</v>
      </c>
      <c r="P400" s="46" t="s">
        <v>7634</v>
      </c>
    </row>
    <row r="401" spans="12:16">
      <c r="L401" s="6" t="s">
        <v>3146</v>
      </c>
      <c r="M401" s="21" t="s">
        <v>3147</v>
      </c>
      <c r="N401" s="21" t="s">
        <v>4590</v>
      </c>
      <c r="O401" s="21" t="s">
        <v>4591</v>
      </c>
      <c r="P401" s="46" t="s">
        <v>7478</v>
      </c>
    </row>
    <row r="402" spans="12:16">
      <c r="L402" s="6" t="s">
        <v>3146</v>
      </c>
      <c r="M402" s="21" t="s">
        <v>3147</v>
      </c>
      <c r="N402" s="21" t="s">
        <v>4592</v>
      </c>
      <c r="O402" s="21" t="s">
        <v>4593</v>
      </c>
      <c r="P402" s="46" t="s">
        <v>7472</v>
      </c>
    </row>
    <row r="403" spans="12:16">
      <c r="L403" s="6" t="s">
        <v>3146</v>
      </c>
      <c r="M403" s="21" t="s">
        <v>3147</v>
      </c>
      <c r="N403" s="21" t="s">
        <v>4594</v>
      </c>
      <c r="O403" s="21" t="s">
        <v>4595</v>
      </c>
      <c r="P403" s="46" t="s">
        <v>6775</v>
      </c>
    </row>
    <row r="404" spans="12:16">
      <c r="L404" s="6" t="s">
        <v>3146</v>
      </c>
      <c r="M404" s="21" t="s">
        <v>3147</v>
      </c>
      <c r="N404" s="21" t="s">
        <v>4596</v>
      </c>
      <c r="O404" s="21" t="s">
        <v>4597</v>
      </c>
      <c r="P404" s="46" t="s">
        <v>7915</v>
      </c>
    </row>
    <row r="405" spans="12:16">
      <c r="L405" s="6" t="s">
        <v>3146</v>
      </c>
      <c r="M405" s="21" t="s">
        <v>3147</v>
      </c>
      <c r="N405" s="21" t="s">
        <v>4580</v>
      </c>
      <c r="O405" s="21" t="s">
        <v>4581</v>
      </c>
      <c r="P405" s="46" t="s">
        <v>7740</v>
      </c>
    </row>
    <row r="406" spans="12:16">
      <c r="L406" s="6" t="s">
        <v>3148</v>
      </c>
      <c r="M406" s="21" t="s">
        <v>3149</v>
      </c>
      <c r="N406" s="21" t="s">
        <v>4534</v>
      </c>
      <c r="O406" s="21" t="s">
        <v>4535</v>
      </c>
      <c r="P406" s="46" t="s">
        <v>7842</v>
      </c>
    </row>
    <row r="407" spans="12:16">
      <c r="L407" s="6" t="s">
        <v>3148</v>
      </c>
      <c r="M407" s="21" t="s">
        <v>3149</v>
      </c>
      <c r="N407" s="21" t="s">
        <v>4598</v>
      </c>
      <c r="O407" s="21" t="s">
        <v>4599</v>
      </c>
      <c r="P407" s="46" t="s">
        <v>7090</v>
      </c>
    </row>
    <row r="408" spans="12:16">
      <c r="L408" s="6" t="s">
        <v>3148</v>
      </c>
      <c r="M408" s="21" t="s">
        <v>3149</v>
      </c>
      <c r="N408" s="21" t="s">
        <v>4600</v>
      </c>
      <c r="O408" s="21" t="s">
        <v>4601</v>
      </c>
      <c r="P408" s="46" t="s">
        <v>7507</v>
      </c>
    </row>
    <row r="409" spans="12:16">
      <c r="L409" s="6" t="s">
        <v>3148</v>
      </c>
      <c r="M409" s="21" t="s">
        <v>3149</v>
      </c>
      <c r="N409" s="21" t="s">
        <v>4206</v>
      </c>
      <c r="O409" s="21" t="s">
        <v>4207</v>
      </c>
      <c r="P409" s="46" t="s">
        <v>7069</v>
      </c>
    </row>
    <row r="410" spans="12:16">
      <c r="L410" s="6" t="s">
        <v>3148</v>
      </c>
      <c r="M410" s="21" t="s">
        <v>3149</v>
      </c>
      <c r="N410" s="21" t="s">
        <v>4578</v>
      </c>
      <c r="O410" s="21" t="s">
        <v>4579</v>
      </c>
      <c r="P410" s="46" t="s">
        <v>7477</v>
      </c>
    </row>
    <row r="411" spans="12:16">
      <c r="L411" s="6" t="s">
        <v>3150</v>
      </c>
      <c r="M411" s="21" t="s">
        <v>3151</v>
      </c>
      <c r="N411" s="21" t="s">
        <v>4418</v>
      </c>
      <c r="O411" s="21" t="s">
        <v>4419</v>
      </c>
      <c r="P411" s="46" t="s">
        <v>7692</v>
      </c>
    </row>
    <row r="412" spans="12:16">
      <c r="L412" s="6" t="s">
        <v>3150</v>
      </c>
      <c r="M412" s="21" t="s">
        <v>3151</v>
      </c>
      <c r="N412" s="21" t="s">
        <v>4430</v>
      </c>
      <c r="O412" s="21" t="s">
        <v>4431</v>
      </c>
      <c r="P412" s="46" t="s">
        <v>7335</v>
      </c>
    </row>
    <row r="413" spans="12:16">
      <c r="L413" s="6" t="s">
        <v>3150</v>
      </c>
      <c r="M413" s="21" t="s">
        <v>3151</v>
      </c>
      <c r="N413" s="21" t="s">
        <v>4434</v>
      </c>
      <c r="O413" s="21" t="s">
        <v>4435</v>
      </c>
      <c r="P413" s="46" t="s">
        <v>7066</v>
      </c>
    </row>
    <row r="414" spans="12:16">
      <c r="L414" s="6" t="s">
        <v>3150</v>
      </c>
      <c r="M414" s="21" t="s">
        <v>3151</v>
      </c>
      <c r="N414" s="21" t="s">
        <v>4602</v>
      </c>
      <c r="O414" s="21" t="s">
        <v>4603</v>
      </c>
      <c r="P414" s="46" t="s">
        <v>7491</v>
      </c>
    </row>
    <row r="415" spans="12:16">
      <c r="L415" s="6" t="s">
        <v>3150</v>
      </c>
      <c r="M415" s="21" t="s">
        <v>3151</v>
      </c>
      <c r="N415" s="21" t="s">
        <v>4604</v>
      </c>
      <c r="O415" s="21" t="s">
        <v>4605</v>
      </c>
      <c r="P415" s="46" t="s">
        <v>7881</v>
      </c>
    </row>
    <row r="416" spans="12:16">
      <c r="L416" s="6" t="s">
        <v>3150</v>
      </c>
      <c r="M416" s="21" t="s">
        <v>3151</v>
      </c>
      <c r="N416" s="21" t="s">
        <v>4576</v>
      </c>
      <c r="O416" s="21" t="s">
        <v>4577</v>
      </c>
      <c r="P416" s="46" t="s">
        <v>7492</v>
      </c>
    </row>
    <row r="417" spans="12:16">
      <c r="L417" s="6" t="s">
        <v>3150</v>
      </c>
      <c r="M417" s="21" t="s">
        <v>3151</v>
      </c>
      <c r="N417" s="21" t="s">
        <v>4444</v>
      </c>
      <c r="O417" s="21" t="s">
        <v>4445</v>
      </c>
      <c r="P417" s="46" t="s">
        <v>6798</v>
      </c>
    </row>
    <row r="418" spans="12:16">
      <c r="L418" s="6" t="s">
        <v>3150</v>
      </c>
      <c r="M418" s="21" t="s">
        <v>3151</v>
      </c>
      <c r="N418" s="21" t="s">
        <v>4606</v>
      </c>
      <c r="O418" s="21" t="s">
        <v>4607</v>
      </c>
      <c r="P418" s="46" t="s">
        <v>6769</v>
      </c>
    </row>
    <row r="419" spans="12:16">
      <c r="L419" s="6" t="s">
        <v>3150</v>
      </c>
      <c r="M419" s="21" t="s">
        <v>3151</v>
      </c>
      <c r="N419" s="21" t="s">
        <v>4554</v>
      </c>
      <c r="O419" s="21" t="s">
        <v>4555</v>
      </c>
      <c r="P419" s="46" t="s">
        <v>7926</v>
      </c>
    </row>
    <row r="420" spans="12:16">
      <c r="L420" s="6" t="s">
        <v>3150</v>
      </c>
      <c r="M420" s="21" t="s">
        <v>3151</v>
      </c>
      <c r="N420" s="21" t="s">
        <v>4452</v>
      </c>
      <c r="O420" s="21" t="s">
        <v>4453</v>
      </c>
      <c r="P420" s="46" t="s">
        <v>7668</v>
      </c>
    </row>
    <row r="421" spans="12:16">
      <c r="L421" s="6" t="s">
        <v>3150</v>
      </c>
      <c r="M421" s="21" t="s">
        <v>3151</v>
      </c>
      <c r="N421" s="21" t="s">
        <v>4608</v>
      </c>
      <c r="O421" s="21" t="s">
        <v>4609</v>
      </c>
      <c r="P421" s="46" t="s">
        <v>7875</v>
      </c>
    </row>
    <row r="422" spans="12:16">
      <c r="L422" s="6" t="s">
        <v>3152</v>
      </c>
      <c r="M422" s="21" t="s">
        <v>3153</v>
      </c>
      <c r="N422" s="21" t="s">
        <v>4056</v>
      </c>
      <c r="O422" s="21" t="s">
        <v>4057</v>
      </c>
      <c r="P422" s="46" t="s">
        <v>7293</v>
      </c>
    </row>
    <row r="423" spans="12:16">
      <c r="L423" s="6" t="s">
        <v>3152</v>
      </c>
      <c r="M423" s="21" t="s">
        <v>3153</v>
      </c>
      <c r="N423" s="21" t="s">
        <v>4610</v>
      </c>
      <c r="O423" s="21" t="s">
        <v>4611</v>
      </c>
      <c r="P423" s="46" t="s">
        <v>7431</v>
      </c>
    </row>
    <row r="424" spans="12:16">
      <c r="L424" s="6" t="s">
        <v>3152</v>
      </c>
      <c r="M424" s="21" t="s">
        <v>3153</v>
      </c>
      <c r="N424" s="21" t="s">
        <v>4612</v>
      </c>
      <c r="O424" s="21" t="s">
        <v>4613</v>
      </c>
      <c r="P424" s="46" t="s">
        <v>7954</v>
      </c>
    </row>
    <row r="425" spans="12:16">
      <c r="L425" s="6" t="s">
        <v>3152</v>
      </c>
      <c r="M425" s="21" t="s">
        <v>3153</v>
      </c>
      <c r="N425" s="21" t="s">
        <v>4614</v>
      </c>
      <c r="O425" s="21" t="s">
        <v>4615</v>
      </c>
      <c r="P425" s="46" t="s">
        <v>6817</v>
      </c>
    </row>
    <row r="426" spans="12:16">
      <c r="L426" s="6" t="s">
        <v>3152</v>
      </c>
      <c r="M426" s="21" t="s">
        <v>3153</v>
      </c>
      <c r="N426" s="21" t="s">
        <v>4580</v>
      </c>
      <c r="O426" s="21" t="s">
        <v>4581</v>
      </c>
      <c r="P426" s="46" t="s">
        <v>7740</v>
      </c>
    </row>
    <row r="427" spans="12:16">
      <c r="L427" s="6" t="s">
        <v>3154</v>
      </c>
      <c r="M427" s="21" t="s">
        <v>3155</v>
      </c>
      <c r="N427" s="21" t="s">
        <v>4616</v>
      </c>
      <c r="O427" s="21" t="s">
        <v>4617</v>
      </c>
      <c r="P427" s="46" t="s">
        <v>7354</v>
      </c>
    </row>
    <row r="428" spans="12:16">
      <c r="L428" s="6" t="s">
        <v>3154</v>
      </c>
      <c r="M428" s="21" t="s">
        <v>3155</v>
      </c>
      <c r="N428" s="21" t="s">
        <v>4618</v>
      </c>
      <c r="O428" s="21" t="s">
        <v>4619</v>
      </c>
      <c r="P428" s="46" t="s">
        <v>7224</v>
      </c>
    </row>
    <row r="429" spans="12:16">
      <c r="L429" s="6" t="s">
        <v>3154</v>
      </c>
      <c r="M429" s="21" t="s">
        <v>3155</v>
      </c>
      <c r="N429" s="21" t="s">
        <v>4620</v>
      </c>
      <c r="O429" s="21" t="s">
        <v>4621</v>
      </c>
      <c r="P429" s="46" t="s">
        <v>6639</v>
      </c>
    </row>
    <row r="430" spans="12:16">
      <c r="L430" s="6" t="s">
        <v>3156</v>
      </c>
      <c r="M430" s="21" t="s">
        <v>3157</v>
      </c>
      <c r="N430" s="21" t="s">
        <v>4590</v>
      </c>
      <c r="O430" s="21" t="s">
        <v>4591</v>
      </c>
      <c r="P430" s="46" t="s">
        <v>7478</v>
      </c>
    </row>
    <row r="431" spans="12:16">
      <c r="L431" s="6" t="s">
        <v>3156</v>
      </c>
      <c r="M431" s="21" t="s">
        <v>3157</v>
      </c>
      <c r="N431" s="21" t="s">
        <v>4206</v>
      </c>
      <c r="O431" s="21" t="s">
        <v>4207</v>
      </c>
      <c r="P431" s="46" t="s">
        <v>7069</v>
      </c>
    </row>
    <row r="432" spans="12:16">
      <c r="L432" s="6" t="s">
        <v>3156</v>
      </c>
      <c r="M432" s="21" t="s">
        <v>3157</v>
      </c>
      <c r="N432" s="21" t="s">
        <v>4240</v>
      </c>
      <c r="O432" s="21" t="s">
        <v>4241</v>
      </c>
      <c r="P432" s="46" t="s">
        <v>7105</v>
      </c>
    </row>
    <row r="433" spans="12:16">
      <c r="L433" s="6" t="s">
        <v>3158</v>
      </c>
      <c r="M433" s="21" t="s">
        <v>3159</v>
      </c>
      <c r="N433" s="21" t="s">
        <v>4622</v>
      </c>
      <c r="O433" s="21" t="s">
        <v>4623</v>
      </c>
      <c r="P433" s="46" t="s">
        <v>7669</v>
      </c>
    </row>
    <row r="434" spans="12:16">
      <c r="L434" s="6" t="s">
        <v>3158</v>
      </c>
      <c r="M434" s="21" t="s">
        <v>3159</v>
      </c>
      <c r="N434" s="21" t="s">
        <v>4086</v>
      </c>
      <c r="O434" s="21" t="s">
        <v>4087</v>
      </c>
      <c r="P434" s="46" t="s">
        <v>7897</v>
      </c>
    </row>
    <row r="435" spans="12:16">
      <c r="L435" s="6" t="s">
        <v>3158</v>
      </c>
      <c r="M435" s="21" t="s">
        <v>3159</v>
      </c>
      <c r="N435" s="21" t="s">
        <v>4624</v>
      </c>
      <c r="O435" s="21" t="s">
        <v>4625</v>
      </c>
      <c r="P435" s="46" t="s">
        <v>6690</v>
      </c>
    </row>
    <row r="436" spans="12:16">
      <c r="L436" s="6" t="s">
        <v>3160</v>
      </c>
      <c r="M436" s="21" t="s">
        <v>3161</v>
      </c>
      <c r="N436" s="21" t="s">
        <v>4626</v>
      </c>
      <c r="O436" s="21" t="s">
        <v>4627</v>
      </c>
      <c r="P436" s="46" t="s">
        <v>7473</v>
      </c>
    </row>
    <row r="437" spans="12:16">
      <c r="L437" s="6" t="s">
        <v>3160</v>
      </c>
      <c r="M437" s="21" t="s">
        <v>3161</v>
      </c>
      <c r="N437" s="21" t="s">
        <v>4628</v>
      </c>
      <c r="O437" s="21" t="s">
        <v>4629</v>
      </c>
      <c r="P437" s="46" t="s">
        <v>7592</v>
      </c>
    </row>
    <row r="438" spans="12:16">
      <c r="L438" s="6" t="s">
        <v>3160</v>
      </c>
      <c r="M438" s="21" t="s">
        <v>3161</v>
      </c>
      <c r="N438" s="21" t="s">
        <v>4630</v>
      </c>
      <c r="O438" s="21" t="s">
        <v>4631</v>
      </c>
      <c r="P438" s="46" t="s">
        <v>6784</v>
      </c>
    </row>
    <row r="439" spans="12:16">
      <c r="L439" s="6" t="s">
        <v>3162</v>
      </c>
      <c r="M439" s="21" t="s">
        <v>3163</v>
      </c>
      <c r="N439" s="21" t="s">
        <v>4616</v>
      </c>
      <c r="O439" s="21" t="s">
        <v>4617</v>
      </c>
      <c r="P439" s="46" t="s">
        <v>7354</v>
      </c>
    </row>
    <row r="440" spans="12:16">
      <c r="L440" s="6" t="s">
        <v>3162</v>
      </c>
      <c r="M440" s="21" t="s">
        <v>3163</v>
      </c>
      <c r="N440" s="21" t="s">
        <v>4632</v>
      </c>
      <c r="O440" s="21" t="s">
        <v>4633</v>
      </c>
      <c r="P440" s="46" t="s">
        <v>7901</v>
      </c>
    </row>
    <row r="441" spans="12:16">
      <c r="L441" s="6" t="s">
        <v>3162</v>
      </c>
      <c r="M441" s="21" t="s">
        <v>3163</v>
      </c>
      <c r="N441" s="21" t="s">
        <v>4634</v>
      </c>
      <c r="O441" s="21" t="s">
        <v>4635</v>
      </c>
      <c r="P441" s="46" t="s">
        <v>7395</v>
      </c>
    </row>
    <row r="442" spans="12:16">
      <c r="L442" s="6" t="s">
        <v>3162</v>
      </c>
      <c r="M442" s="21" t="s">
        <v>3163</v>
      </c>
      <c r="N442" s="21" t="s">
        <v>4636</v>
      </c>
      <c r="O442" s="21" t="s">
        <v>4637</v>
      </c>
      <c r="P442" s="46" t="s">
        <v>6640</v>
      </c>
    </row>
    <row r="443" spans="12:16">
      <c r="L443" s="6" t="s">
        <v>3162</v>
      </c>
      <c r="M443" s="21" t="s">
        <v>3163</v>
      </c>
      <c r="N443" s="21" t="s">
        <v>4618</v>
      </c>
      <c r="O443" s="21" t="s">
        <v>4619</v>
      </c>
      <c r="P443" s="46" t="s">
        <v>7224</v>
      </c>
    </row>
    <row r="444" spans="12:16">
      <c r="L444" s="6" t="s">
        <v>3162</v>
      </c>
      <c r="M444" s="21" t="s">
        <v>3163</v>
      </c>
      <c r="N444" s="21" t="s">
        <v>4638</v>
      </c>
      <c r="O444" s="21" t="s">
        <v>4639</v>
      </c>
      <c r="P444" s="46" t="s">
        <v>6952</v>
      </c>
    </row>
    <row r="445" spans="12:16">
      <c r="L445" s="6" t="s">
        <v>3162</v>
      </c>
      <c r="M445" s="21" t="s">
        <v>3163</v>
      </c>
      <c r="N445" s="21" t="s">
        <v>4620</v>
      </c>
      <c r="O445" s="21" t="s">
        <v>4621</v>
      </c>
      <c r="P445" s="46" t="s">
        <v>6639</v>
      </c>
    </row>
    <row r="446" spans="12:16">
      <c r="L446" s="6" t="s">
        <v>3162</v>
      </c>
      <c r="M446" s="21" t="s">
        <v>3163</v>
      </c>
      <c r="N446" s="21" t="s">
        <v>4640</v>
      </c>
      <c r="O446" s="21" t="s">
        <v>4641</v>
      </c>
      <c r="P446" s="46" t="s">
        <v>7902</v>
      </c>
    </row>
    <row r="447" spans="12:16">
      <c r="L447" s="6" t="s">
        <v>3164</v>
      </c>
      <c r="M447" s="21" t="s">
        <v>3165</v>
      </c>
      <c r="N447" s="21" t="s">
        <v>4642</v>
      </c>
      <c r="O447" s="21" t="s">
        <v>4643</v>
      </c>
      <c r="P447" s="46" t="s">
        <v>7960</v>
      </c>
    </row>
    <row r="448" spans="12:16">
      <c r="L448" s="6" t="s">
        <v>3164</v>
      </c>
      <c r="M448" s="21" t="s">
        <v>3165</v>
      </c>
      <c r="N448" s="21" t="s">
        <v>4644</v>
      </c>
      <c r="O448" s="21" t="s">
        <v>4645</v>
      </c>
      <c r="P448" s="46" t="s">
        <v>7093</v>
      </c>
    </row>
    <row r="449" spans="12:16">
      <c r="L449" s="6" t="s">
        <v>3164</v>
      </c>
      <c r="M449" s="21" t="s">
        <v>3165</v>
      </c>
      <c r="N449" s="21" t="s">
        <v>4646</v>
      </c>
      <c r="O449" s="21" t="s">
        <v>4647</v>
      </c>
      <c r="P449" s="46" t="s">
        <v>6666</v>
      </c>
    </row>
    <row r="450" spans="12:16">
      <c r="L450" s="6" t="s">
        <v>3164</v>
      </c>
      <c r="M450" s="21" t="s">
        <v>3165</v>
      </c>
      <c r="N450" s="21" t="s">
        <v>4648</v>
      </c>
      <c r="O450" s="21" t="s">
        <v>4649</v>
      </c>
      <c r="P450" s="46" t="s">
        <v>7691</v>
      </c>
    </row>
    <row r="451" spans="12:16">
      <c r="L451" s="6" t="s">
        <v>3164</v>
      </c>
      <c r="M451" s="21" t="s">
        <v>3165</v>
      </c>
      <c r="N451" s="21" t="s">
        <v>4650</v>
      </c>
      <c r="O451" s="21" t="s">
        <v>4651</v>
      </c>
      <c r="P451" s="46" t="s">
        <v>6694</v>
      </c>
    </row>
    <row r="452" spans="12:16">
      <c r="L452" s="6" t="s">
        <v>3164</v>
      </c>
      <c r="M452" s="21" t="s">
        <v>3165</v>
      </c>
      <c r="N452" s="21" t="s">
        <v>4652</v>
      </c>
      <c r="O452" s="21" t="s">
        <v>4653</v>
      </c>
      <c r="P452" s="46" t="s">
        <v>7678</v>
      </c>
    </row>
    <row r="453" spans="12:16">
      <c r="L453" s="6" t="s">
        <v>3164</v>
      </c>
      <c r="M453" s="21" t="s">
        <v>3165</v>
      </c>
      <c r="N453" s="21" t="s">
        <v>4654</v>
      </c>
      <c r="O453" s="21" t="s">
        <v>4655</v>
      </c>
      <c r="P453" s="46" t="s">
        <v>6818</v>
      </c>
    </row>
    <row r="454" spans="12:16">
      <c r="L454" s="6" t="s">
        <v>3164</v>
      </c>
      <c r="M454" s="21" t="s">
        <v>3165</v>
      </c>
      <c r="N454" s="21" t="s">
        <v>4656</v>
      </c>
      <c r="O454" s="21" t="s">
        <v>4657</v>
      </c>
      <c r="P454" s="46" t="s">
        <v>6772</v>
      </c>
    </row>
    <row r="455" spans="12:16">
      <c r="L455" s="6" t="s">
        <v>3164</v>
      </c>
      <c r="M455" s="21" t="s">
        <v>3165</v>
      </c>
      <c r="N455" s="21" t="s">
        <v>4444</v>
      </c>
      <c r="O455" s="21" t="s">
        <v>4445</v>
      </c>
      <c r="P455" s="46" t="s">
        <v>6798</v>
      </c>
    </row>
    <row r="456" spans="12:16">
      <c r="L456" s="6" t="s">
        <v>3164</v>
      </c>
      <c r="M456" s="21" t="s">
        <v>3165</v>
      </c>
      <c r="N456" s="21" t="s">
        <v>4658</v>
      </c>
      <c r="O456" s="21" t="s">
        <v>4659</v>
      </c>
      <c r="P456" s="46" t="s">
        <v>7037</v>
      </c>
    </row>
    <row r="457" spans="12:16">
      <c r="L457" s="6" t="s">
        <v>3164</v>
      </c>
      <c r="M457" s="21" t="s">
        <v>3165</v>
      </c>
      <c r="N457" s="21" t="s">
        <v>4448</v>
      </c>
      <c r="O457" s="21" t="s">
        <v>4449</v>
      </c>
      <c r="P457" s="46" t="s">
        <v>7461</v>
      </c>
    </row>
    <row r="458" spans="12:16">
      <c r="L458" s="6" t="s">
        <v>3164</v>
      </c>
      <c r="M458" s="21" t="s">
        <v>3165</v>
      </c>
      <c r="N458" s="21" t="s">
        <v>4660</v>
      </c>
      <c r="O458" s="21" t="s">
        <v>4661</v>
      </c>
      <c r="P458" s="46" t="s">
        <v>6727</v>
      </c>
    </row>
    <row r="459" spans="12:16">
      <c r="L459" s="6" t="s">
        <v>3164</v>
      </c>
      <c r="M459" s="21" t="s">
        <v>3165</v>
      </c>
      <c r="N459" s="21" t="s">
        <v>4662</v>
      </c>
      <c r="O459" s="21" t="s">
        <v>4663</v>
      </c>
      <c r="P459" s="46" t="s">
        <v>6644</v>
      </c>
    </row>
    <row r="460" spans="12:16">
      <c r="L460" s="6" t="s">
        <v>3164</v>
      </c>
      <c r="M460" s="21" t="s">
        <v>3165</v>
      </c>
      <c r="N460" s="21" t="s">
        <v>4664</v>
      </c>
      <c r="O460" s="21" t="s">
        <v>4665</v>
      </c>
      <c r="P460" s="46" t="s">
        <v>6653</v>
      </c>
    </row>
    <row r="461" spans="12:16">
      <c r="L461" s="6" t="s">
        <v>3164</v>
      </c>
      <c r="M461" s="21" t="s">
        <v>3165</v>
      </c>
      <c r="N461" s="21" t="s">
        <v>4666</v>
      </c>
      <c r="O461" s="21" t="s">
        <v>4667</v>
      </c>
      <c r="P461" s="46" t="s">
        <v>6777</v>
      </c>
    </row>
    <row r="462" spans="12:16">
      <c r="L462" s="6" t="s">
        <v>3164</v>
      </c>
      <c r="M462" s="21" t="s">
        <v>3165</v>
      </c>
      <c r="N462" s="21" t="s">
        <v>4668</v>
      </c>
      <c r="O462" s="21" t="s">
        <v>4669</v>
      </c>
      <c r="P462" s="46" t="s">
        <v>6704</v>
      </c>
    </row>
    <row r="463" spans="12:16">
      <c r="L463" s="6" t="s">
        <v>3164</v>
      </c>
      <c r="M463" s="21" t="s">
        <v>3165</v>
      </c>
      <c r="N463" s="21" t="s">
        <v>4670</v>
      </c>
      <c r="O463" s="21" t="s">
        <v>4671</v>
      </c>
      <c r="P463" s="46" t="s">
        <v>7143</v>
      </c>
    </row>
    <row r="464" spans="12:16">
      <c r="L464" s="6" t="s">
        <v>3164</v>
      </c>
      <c r="M464" s="21" t="s">
        <v>3165</v>
      </c>
      <c r="N464" s="21" t="s">
        <v>4672</v>
      </c>
      <c r="O464" s="21" t="s">
        <v>4673</v>
      </c>
      <c r="P464" s="46" t="s">
        <v>7737</v>
      </c>
    </row>
    <row r="465" spans="12:16">
      <c r="L465" s="6" t="s">
        <v>3164</v>
      </c>
      <c r="M465" s="21" t="s">
        <v>3165</v>
      </c>
      <c r="N465" s="21" t="s">
        <v>4674</v>
      </c>
      <c r="O465" s="21" t="s">
        <v>4675</v>
      </c>
      <c r="P465" s="46" t="s">
        <v>7336</v>
      </c>
    </row>
    <row r="466" spans="12:16">
      <c r="L466" s="6" t="s">
        <v>3166</v>
      </c>
      <c r="M466" s="21" t="s">
        <v>3167</v>
      </c>
      <c r="N466" s="21" t="s">
        <v>4204</v>
      </c>
      <c r="O466" s="21" t="s">
        <v>4205</v>
      </c>
      <c r="P466" s="46" t="s">
        <v>7199</v>
      </c>
    </row>
    <row r="467" spans="12:16">
      <c r="L467" s="6" t="s">
        <v>3166</v>
      </c>
      <c r="M467" s="21" t="s">
        <v>3167</v>
      </c>
      <c r="N467" s="21" t="s">
        <v>4652</v>
      </c>
      <c r="O467" s="21" t="s">
        <v>4653</v>
      </c>
      <c r="P467" s="46" t="s">
        <v>7678</v>
      </c>
    </row>
    <row r="468" spans="12:16">
      <c r="L468" s="6" t="s">
        <v>3166</v>
      </c>
      <c r="M468" s="21" t="s">
        <v>3167</v>
      </c>
      <c r="N468" s="21" t="s">
        <v>4676</v>
      </c>
      <c r="O468" s="21" t="s">
        <v>4677</v>
      </c>
      <c r="P468" s="46" t="s">
        <v>7889</v>
      </c>
    </row>
    <row r="469" spans="12:16">
      <c r="L469" s="6" t="s">
        <v>3166</v>
      </c>
      <c r="M469" s="21" t="s">
        <v>3167</v>
      </c>
      <c r="N469" s="21" t="s">
        <v>4356</v>
      </c>
      <c r="O469" s="21" t="s">
        <v>4357</v>
      </c>
      <c r="P469" s="46" t="s">
        <v>7760</v>
      </c>
    </row>
    <row r="470" spans="12:16">
      <c r="L470" s="6" t="s">
        <v>3166</v>
      </c>
      <c r="M470" s="21" t="s">
        <v>3167</v>
      </c>
      <c r="N470" s="21" t="s">
        <v>4362</v>
      </c>
      <c r="O470" s="21" t="s">
        <v>4363</v>
      </c>
      <c r="P470" s="46" t="s">
        <v>7245</v>
      </c>
    </row>
    <row r="471" spans="12:16">
      <c r="L471" s="6" t="s">
        <v>3168</v>
      </c>
      <c r="M471" s="21" t="s">
        <v>3169</v>
      </c>
      <c r="N471" s="21" t="s">
        <v>4150</v>
      </c>
      <c r="O471" s="21" t="s">
        <v>4151</v>
      </c>
      <c r="P471" s="46" t="s">
        <v>7632</v>
      </c>
    </row>
    <row r="472" spans="12:16">
      <c r="L472" s="6" t="s">
        <v>3168</v>
      </c>
      <c r="M472" s="21" t="s">
        <v>3169</v>
      </c>
      <c r="N472" s="21" t="s">
        <v>4152</v>
      </c>
      <c r="O472" s="21" t="s">
        <v>4153</v>
      </c>
      <c r="P472" s="46" t="s">
        <v>7127</v>
      </c>
    </row>
    <row r="473" spans="12:16">
      <c r="L473" s="6" t="s">
        <v>3168</v>
      </c>
      <c r="M473" s="21" t="s">
        <v>3169</v>
      </c>
      <c r="N473" s="21" t="s">
        <v>4154</v>
      </c>
      <c r="O473" s="21" t="s">
        <v>4155</v>
      </c>
      <c r="P473" s="46" t="s">
        <v>6917</v>
      </c>
    </row>
    <row r="474" spans="12:16">
      <c r="L474" s="6" t="s">
        <v>3168</v>
      </c>
      <c r="M474" s="21" t="s">
        <v>3169</v>
      </c>
      <c r="N474" s="21" t="s">
        <v>4156</v>
      </c>
      <c r="O474" s="21" t="s">
        <v>4157</v>
      </c>
      <c r="P474" s="46" t="s">
        <v>7586</v>
      </c>
    </row>
    <row r="475" spans="12:16">
      <c r="L475" s="6" t="s">
        <v>3168</v>
      </c>
      <c r="M475" s="21" t="s">
        <v>3169</v>
      </c>
      <c r="N475" s="21" t="s">
        <v>4158</v>
      </c>
      <c r="O475" s="21" t="s">
        <v>4159</v>
      </c>
      <c r="P475" s="46" t="s">
        <v>7631</v>
      </c>
    </row>
    <row r="476" spans="12:16">
      <c r="L476" s="6" t="s">
        <v>3168</v>
      </c>
      <c r="M476" s="21" t="s">
        <v>3169</v>
      </c>
      <c r="N476" s="21" t="s">
        <v>4160</v>
      </c>
      <c r="O476" s="21" t="s">
        <v>4161</v>
      </c>
      <c r="P476" s="46" t="s">
        <v>7390</v>
      </c>
    </row>
    <row r="477" spans="12:16">
      <c r="L477" s="6" t="s">
        <v>3168</v>
      </c>
      <c r="M477" s="21" t="s">
        <v>3169</v>
      </c>
      <c r="N477" s="21" t="s">
        <v>4162</v>
      </c>
      <c r="O477" s="21" t="s">
        <v>4163</v>
      </c>
      <c r="P477" s="46" t="s">
        <v>7302</v>
      </c>
    </row>
    <row r="478" spans="12:16">
      <c r="L478" s="6" t="s">
        <v>3168</v>
      </c>
      <c r="M478" s="21" t="s">
        <v>3169</v>
      </c>
      <c r="N478" s="21" t="s">
        <v>4168</v>
      </c>
      <c r="O478" s="21" t="s">
        <v>4169</v>
      </c>
      <c r="P478" s="46" t="s">
        <v>7130</v>
      </c>
    </row>
    <row r="479" spans="12:16">
      <c r="L479" s="6" t="s">
        <v>3168</v>
      </c>
      <c r="M479" s="21" t="s">
        <v>3169</v>
      </c>
      <c r="N479" s="21" t="s">
        <v>4180</v>
      </c>
      <c r="O479" s="21" t="s">
        <v>4181</v>
      </c>
      <c r="P479" s="46" t="s">
        <v>6865</v>
      </c>
    </row>
    <row r="480" spans="12:16">
      <c r="L480" s="6" t="s">
        <v>3170</v>
      </c>
      <c r="M480" s="21" t="s">
        <v>3171</v>
      </c>
      <c r="N480" s="21" t="s">
        <v>4510</v>
      </c>
      <c r="O480" s="21" t="s">
        <v>4511</v>
      </c>
      <c r="P480" s="46" t="s">
        <v>6886</v>
      </c>
    </row>
    <row r="481" spans="12:16">
      <c r="L481" s="6" t="s">
        <v>3170</v>
      </c>
      <c r="M481" s="21" t="s">
        <v>3171</v>
      </c>
      <c r="N481" s="21" t="s">
        <v>4678</v>
      </c>
      <c r="O481" s="21" t="s">
        <v>4679</v>
      </c>
      <c r="P481" s="46" t="s">
        <v>6927</v>
      </c>
    </row>
    <row r="482" spans="12:16">
      <c r="L482" s="6" t="s">
        <v>3170</v>
      </c>
      <c r="M482" s="21" t="s">
        <v>3171</v>
      </c>
      <c r="N482" s="21" t="s">
        <v>4680</v>
      </c>
      <c r="O482" s="21" t="s">
        <v>4681</v>
      </c>
      <c r="P482" s="46" t="s">
        <v>7864</v>
      </c>
    </row>
    <row r="483" spans="12:16">
      <c r="L483" s="6" t="s">
        <v>3170</v>
      </c>
      <c r="M483" s="21" t="s">
        <v>3171</v>
      </c>
      <c r="N483" s="21" t="s">
        <v>4682</v>
      </c>
      <c r="O483" s="21" t="s">
        <v>4683</v>
      </c>
      <c r="P483" s="46" t="s">
        <v>6776</v>
      </c>
    </row>
    <row r="484" spans="12:16">
      <c r="L484" s="6" t="s">
        <v>3170</v>
      </c>
      <c r="M484" s="21" t="s">
        <v>3171</v>
      </c>
      <c r="N484" s="21" t="s">
        <v>4684</v>
      </c>
      <c r="O484" s="21" t="s">
        <v>4685</v>
      </c>
      <c r="P484" s="46" t="s">
        <v>6926</v>
      </c>
    </row>
    <row r="485" spans="12:16">
      <c r="L485" s="6" t="s">
        <v>3170</v>
      </c>
      <c r="M485" s="21" t="s">
        <v>3171</v>
      </c>
      <c r="N485" s="21" t="s">
        <v>4686</v>
      </c>
      <c r="O485" s="21" t="s">
        <v>4687</v>
      </c>
      <c r="P485" s="46" t="s">
        <v>6925</v>
      </c>
    </row>
    <row r="486" spans="12:16">
      <c r="L486" s="6" t="s">
        <v>3172</v>
      </c>
      <c r="M486" s="21" t="s">
        <v>3173</v>
      </c>
      <c r="N486" s="21" t="s">
        <v>4688</v>
      </c>
      <c r="O486" s="21" t="s">
        <v>4689</v>
      </c>
      <c r="P486" s="46" t="s">
        <v>6943</v>
      </c>
    </row>
    <row r="487" spans="12:16">
      <c r="L487" s="6" t="s">
        <v>3172</v>
      </c>
      <c r="M487" s="21" t="s">
        <v>3173</v>
      </c>
      <c r="N487" s="21" t="s">
        <v>4690</v>
      </c>
      <c r="O487" s="21" t="s">
        <v>4691</v>
      </c>
      <c r="P487" s="46" t="s">
        <v>7762</v>
      </c>
    </row>
    <row r="488" spans="12:16">
      <c r="L488" s="6" t="s">
        <v>3172</v>
      </c>
      <c r="M488" s="21" t="s">
        <v>3173</v>
      </c>
      <c r="N488" s="21" t="s">
        <v>4692</v>
      </c>
      <c r="O488" s="21" t="s">
        <v>4693</v>
      </c>
      <c r="P488" s="46" t="s">
        <v>7509</v>
      </c>
    </row>
    <row r="489" spans="12:16">
      <c r="L489" s="6" t="s">
        <v>3174</v>
      </c>
      <c r="M489" s="21" t="s">
        <v>3175</v>
      </c>
      <c r="N489" s="21" t="s">
        <v>4574</v>
      </c>
      <c r="O489" s="21" t="s">
        <v>4575</v>
      </c>
      <c r="P489" s="46" t="s">
        <v>6910</v>
      </c>
    </row>
    <row r="490" spans="12:16">
      <c r="L490" s="6" t="s">
        <v>3174</v>
      </c>
      <c r="M490" s="21" t="s">
        <v>3175</v>
      </c>
      <c r="N490" s="21" t="s">
        <v>4688</v>
      </c>
      <c r="O490" s="21" t="s">
        <v>4689</v>
      </c>
      <c r="P490" s="46" t="s">
        <v>6943</v>
      </c>
    </row>
    <row r="491" spans="12:16">
      <c r="L491" s="6" t="s">
        <v>3174</v>
      </c>
      <c r="M491" s="21" t="s">
        <v>3175</v>
      </c>
      <c r="N491" s="21" t="s">
        <v>4678</v>
      </c>
      <c r="O491" s="21" t="s">
        <v>4679</v>
      </c>
      <c r="P491" s="46" t="s">
        <v>6927</v>
      </c>
    </row>
    <row r="492" spans="12:16">
      <c r="L492" s="6" t="s">
        <v>3174</v>
      </c>
      <c r="M492" s="21" t="s">
        <v>3175</v>
      </c>
      <c r="N492" s="21" t="s">
        <v>4694</v>
      </c>
      <c r="O492" s="21" t="s">
        <v>4695</v>
      </c>
      <c r="P492" s="46" t="s">
        <v>7555</v>
      </c>
    </row>
    <row r="493" spans="12:16">
      <c r="L493" s="6" t="s">
        <v>3174</v>
      </c>
      <c r="M493" s="21" t="s">
        <v>3175</v>
      </c>
      <c r="N493" s="21" t="s">
        <v>4696</v>
      </c>
      <c r="O493" s="21" t="s">
        <v>4697</v>
      </c>
      <c r="P493" s="46" t="s">
        <v>7006</v>
      </c>
    </row>
    <row r="494" spans="12:16">
      <c r="L494" s="6" t="s">
        <v>3174</v>
      </c>
      <c r="M494" s="21" t="s">
        <v>3175</v>
      </c>
      <c r="N494" s="21" t="s">
        <v>4690</v>
      </c>
      <c r="O494" s="21" t="s">
        <v>4691</v>
      </c>
      <c r="P494" s="46" t="s">
        <v>7762</v>
      </c>
    </row>
    <row r="495" spans="12:16">
      <c r="L495" s="6" t="s">
        <v>3174</v>
      </c>
      <c r="M495" s="21" t="s">
        <v>3175</v>
      </c>
      <c r="N495" s="21" t="s">
        <v>4684</v>
      </c>
      <c r="O495" s="21" t="s">
        <v>4685</v>
      </c>
      <c r="P495" s="46" t="s">
        <v>6926</v>
      </c>
    </row>
    <row r="496" spans="12:16">
      <c r="L496" s="6" t="s">
        <v>3174</v>
      </c>
      <c r="M496" s="21" t="s">
        <v>3175</v>
      </c>
      <c r="N496" s="21" t="s">
        <v>4686</v>
      </c>
      <c r="O496" s="21" t="s">
        <v>4687</v>
      </c>
      <c r="P496" s="46" t="s">
        <v>6925</v>
      </c>
    </row>
    <row r="497" spans="12:16">
      <c r="L497" s="6" t="s">
        <v>3174</v>
      </c>
      <c r="M497" s="21" t="s">
        <v>3175</v>
      </c>
      <c r="N497" s="21" t="s">
        <v>4692</v>
      </c>
      <c r="O497" s="21" t="s">
        <v>4693</v>
      </c>
      <c r="P497" s="46" t="s">
        <v>7509</v>
      </c>
    </row>
    <row r="498" spans="12:16">
      <c r="L498" s="6" t="s">
        <v>3174</v>
      </c>
      <c r="M498" s="21" t="s">
        <v>3175</v>
      </c>
      <c r="N498" s="21" t="s">
        <v>4698</v>
      </c>
      <c r="O498" s="21" t="s">
        <v>4699</v>
      </c>
      <c r="P498" s="46" t="s">
        <v>7506</v>
      </c>
    </row>
    <row r="499" spans="12:16">
      <c r="L499" s="6" t="s">
        <v>3176</v>
      </c>
      <c r="M499" s="21" t="s">
        <v>3177</v>
      </c>
      <c r="N499" s="21" t="s">
        <v>4700</v>
      </c>
      <c r="O499" s="21" t="s">
        <v>4701</v>
      </c>
      <c r="P499" s="46" t="s">
        <v>7051</v>
      </c>
    </row>
    <row r="500" spans="12:16">
      <c r="L500" s="6" t="s">
        <v>3176</v>
      </c>
      <c r="M500" s="21" t="s">
        <v>3177</v>
      </c>
      <c r="N500" s="21" t="s">
        <v>4702</v>
      </c>
      <c r="O500" s="21" t="s">
        <v>4703</v>
      </c>
      <c r="P500" s="46" t="s">
        <v>7626</v>
      </c>
    </row>
    <row r="501" spans="12:16">
      <c r="L501" s="6" t="s">
        <v>3176</v>
      </c>
      <c r="M501" s="21" t="s">
        <v>3177</v>
      </c>
      <c r="N501" s="21" t="s">
        <v>3948</v>
      </c>
      <c r="O501" s="21" t="s">
        <v>3949</v>
      </c>
      <c r="P501" s="46" t="s">
        <v>7332</v>
      </c>
    </row>
    <row r="502" spans="12:16">
      <c r="L502" s="6" t="s">
        <v>3178</v>
      </c>
      <c r="M502" s="21" t="s">
        <v>3179</v>
      </c>
      <c r="N502" s="21" t="s">
        <v>4214</v>
      </c>
      <c r="O502" s="21" t="s">
        <v>4215</v>
      </c>
      <c r="P502" s="46" t="s">
        <v>7043</v>
      </c>
    </row>
    <row r="503" spans="12:16">
      <c r="L503" s="6" t="s">
        <v>3178</v>
      </c>
      <c r="M503" s="21" t="s">
        <v>3179</v>
      </c>
      <c r="N503" s="21" t="s">
        <v>4220</v>
      </c>
      <c r="O503" s="21" t="s">
        <v>4221</v>
      </c>
      <c r="P503" s="46" t="s">
        <v>7501</v>
      </c>
    </row>
    <row r="504" spans="12:16">
      <c r="L504" s="6" t="s">
        <v>3178</v>
      </c>
      <c r="M504" s="21" t="s">
        <v>3179</v>
      </c>
      <c r="N504" s="21" t="s">
        <v>4704</v>
      </c>
      <c r="O504" s="21" t="s">
        <v>4705</v>
      </c>
      <c r="P504" s="46" t="s">
        <v>7852</v>
      </c>
    </row>
    <row r="505" spans="12:16">
      <c r="L505" s="6" t="s">
        <v>3180</v>
      </c>
      <c r="M505" s="21" t="s">
        <v>3181</v>
      </c>
      <c r="N505" s="21" t="s">
        <v>4706</v>
      </c>
      <c r="O505" s="21" t="s">
        <v>4707</v>
      </c>
      <c r="P505" s="46" t="s">
        <v>7788</v>
      </c>
    </row>
    <row r="506" spans="12:16">
      <c r="L506" s="6" t="s">
        <v>3180</v>
      </c>
      <c r="M506" s="21" t="s">
        <v>3181</v>
      </c>
      <c r="N506" s="21" t="s">
        <v>4388</v>
      </c>
      <c r="O506" s="21" t="s">
        <v>4389</v>
      </c>
      <c r="P506" s="46" t="s">
        <v>7662</v>
      </c>
    </row>
    <row r="507" spans="12:16">
      <c r="L507" s="6" t="s">
        <v>3180</v>
      </c>
      <c r="M507" s="21" t="s">
        <v>3181</v>
      </c>
      <c r="N507" s="21" t="s">
        <v>4708</v>
      </c>
      <c r="O507" s="21" t="s">
        <v>4709</v>
      </c>
      <c r="P507" s="46" t="s">
        <v>7070</v>
      </c>
    </row>
    <row r="508" spans="12:16">
      <c r="L508" s="6" t="s">
        <v>3182</v>
      </c>
      <c r="M508" s="21" t="s">
        <v>3183</v>
      </c>
      <c r="N508" s="21" t="s">
        <v>4710</v>
      </c>
      <c r="O508" s="21" t="s">
        <v>4711</v>
      </c>
      <c r="P508" s="46" t="s">
        <v>7712</v>
      </c>
    </row>
    <row r="509" spans="12:16">
      <c r="L509" s="6" t="s">
        <v>3182</v>
      </c>
      <c r="M509" s="21" t="s">
        <v>3183</v>
      </c>
      <c r="N509" s="21" t="s">
        <v>4712</v>
      </c>
      <c r="O509" s="21" t="s">
        <v>4713</v>
      </c>
      <c r="P509" s="46" t="s">
        <v>7855</v>
      </c>
    </row>
    <row r="510" spans="12:16">
      <c r="L510" s="6" t="s">
        <v>3182</v>
      </c>
      <c r="M510" s="21" t="s">
        <v>3183</v>
      </c>
      <c r="N510" s="21" t="s">
        <v>4714</v>
      </c>
      <c r="O510" s="21" t="s">
        <v>4715</v>
      </c>
      <c r="P510" s="46" t="s">
        <v>7716</v>
      </c>
    </row>
    <row r="511" spans="12:16">
      <c r="L511" s="6" t="s">
        <v>3184</v>
      </c>
      <c r="M511" s="21" t="s">
        <v>3185</v>
      </c>
      <c r="N511" s="21" t="s">
        <v>4716</v>
      </c>
      <c r="O511" s="21" t="s">
        <v>4717</v>
      </c>
      <c r="P511" s="46" t="s">
        <v>6870</v>
      </c>
    </row>
    <row r="512" spans="12:16">
      <c r="L512" s="6" t="s">
        <v>3184</v>
      </c>
      <c r="M512" s="21" t="s">
        <v>3185</v>
      </c>
      <c r="N512" s="21" t="s">
        <v>4718</v>
      </c>
      <c r="O512" s="21" t="s">
        <v>4719</v>
      </c>
      <c r="P512" s="46" t="s">
        <v>7101</v>
      </c>
    </row>
    <row r="513" spans="12:16">
      <c r="L513" s="6" t="s">
        <v>3184</v>
      </c>
      <c r="M513" s="21" t="s">
        <v>3185</v>
      </c>
      <c r="N513" s="21" t="s">
        <v>4720</v>
      </c>
      <c r="O513" s="21" t="s">
        <v>4721</v>
      </c>
      <c r="P513" s="46" t="s">
        <v>7033</v>
      </c>
    </row>
    <row r="514" spans="12:16">
      <c r="L514" s="6" t="s">
        <v>3186</v>
      </c>
      <c r="M514" s="21" t="s">
        <v>3187</v>
      </c>
      <c r="N514" s="21" t="s">
        <v>4722</v>
      </c>
      <c r="O514" s="21" t="s">
        <v>4723</v>
      </c>
      <c r="P514" s="46" t="s">
        <v>6944</v>
      </c>
    </row>
    <row r="515" spans="12:16">
      <c r="L515" s="6" t="s">
        <v>3186</v>
      </c>
      <c r="M515" s="21" t="s">
        <v>3187</v>
      </c>
      <c r="N515" s="21" t="s">
        <v>4724</v>
      </c>
      <c r="O515" s="21" t="s">
        <v>4725</v>
      </c>
      <c r="P515" s="46" t="s">
        <v>6920</v>
      </c>
    </row>
    <row r="516" spans="12:16">
      <c r="L516" s="6" t="s">
        <v>3186</v>
      </c>
      <c r="M516" s="21" t="s">
        <v>3187</v>
      </c>
      <c r="N516" s="21" t="s">
        <v>4726</v>
      </c>
      <c r="O516" s="21" t="s">
        <v>4727</v>
      </c>
      <c r="P516" s="46" t="s">
        <v>7132</v>
      </c>
    </row>
    <row r="517" spans="12:16">
      <c r="L517" s="6" t="s">
        <v>3188</v>
      </c>
      <c r="M517" s="21" t="s">
        <v>3189</v>
      </c>
      <c r="N517" s="21" t="s">
        <v>4728</v>
      </c>
      <c r="O517" s="21" t="s">
        <v>4729</v>
      </c>
      <c r="P517" s="46" t="s">
        <v>7689</v>
      </c>
    </row>
    <row r="518" spans="12:16">
      <c r="L518" s="6" t="s">
        <v>3188</v>
      </c>
      <c r="M518" s="21" t="s">
        <v>3189</v>
      </c>
      <c r="N518" s="21" t="s">
        <v>4730</v>
      </c>
      <c r="O518" s="21" t="s">
        <v>4731</v>
      </c>
      <c r="P518" s="46" t="s">
        <v>7316</v>
      </c>
    </row>
    <row r="519" spans="12:16">
      <c r="L519" s="6" t="s">
        <v>3188</v>
      </c>
      <c r="M519" s="21" t="s">
        <v>3189</v>
      </c>
      <c r="N519" s="21" t="s">
        <v>4732</v>
      </c>
      <c r="O519" s="21" t="s">
        <v>4733</v>
      </c>
      <c r="P519" s="46" t="s">
        <v>7321</v>
      </c>
    </row>
    <row r="520" spans="12:16">
      <c r="L520" s="6" t="s">
        <v>3188</v>
      </c>
      <c r="M520" s="21" t="s">
        <v>3189</v>
      </c>
      <c r="N520" s="21" t="s">
        <v>4734</v>
      </c>
      <c r="O520" s="21" t="s">
        <v>4735</v>
      </c>
      <c r="P520" s="46" t="s">
        <v>7053</v>
      </c>
    </row>
    <row r="521" spans="12:16">
      <c r="L521" s="6" t="s">
        <v>3188</v>
      </c>
      <c r="M521" s="21" t="s">
        <v>3189</v>
      </c>
      <c r="N521" s="21" t="s">
        <v>4736</v>
      </c>
      <c r="O521" s="21" t="s">
        <v>4737</v>
      </c>
      <c r="P521" s="46" t="s">
        <v>7425</v>
      </c>
    </row>
    <row r="522" spans="12:16">
      <c r="L522" s="6" t="s">
        <v>3188</v>
      </c>
      <c r="M522" s="21" t="s">
        <v>3189</v>
      </c>
      <c r="N522" s="21" t="s">
        <v>4738</v>
      </c>
      <c r="O522" s="21" t="s">
        <v>4739</v>
      </c>
      <c r="P522" s="46" t="s">
        <v>7426</v>
      </c>
    </row>
    <row r="523" spans="12:16">
      <c r="L523" s="6" t="s">
        <v>3190</v>
      </c>
      <c r="M523" s="21" t="s">
        <v>3191</v>
      </c>
      <c r="N523" s="21" t="s">
        <v>4728</v>
      </c>
      <c r="O523" s="21" t="s">
        <v>4729</v>
      </c>
      <c r="P523" s="46" t="s">
        <v>7689</v>
      </c>
    </row>
    <row r="524" spans="12:16">
      <c r="L524" s="6" t="s">
        <v>3190</v>
      </c>
      <c r="M524" s="21" t="s">
        <v>3191</v>
      </c>
      <c r="N524" s="21" t="s">
        <v>4730</v>
      </c>
      <c r="O524" s="21" t="s">
        <v>4731</v>
      </c>
      <c r="P524" s="46" t="s">
        <v>7316</v>
      </c>
    </row>
    <row r="525" spans="12:16">
      <c r="L525" s="6" t="s">
        <v>3190</v>
      </c>
      <c r="M525" s="21" t="s">
        <v>3191</v>
      </c>
      <c r="N525" s="21" t="s">
        <v>4732</v>
      </c>
      <c r="O525" s="21" t="s">
        <v>4733</v>
      </c>
      <c r="P525" s="46" t="s">
        <v>7321</v>
      </c>
    </row>
    <row r="526" spans="12:16">
      <c r="L526" s="6" t="s">
        <v>3192</v>
      </c>
      <c r="M526" s="21" t="s">
        <v>3193</v>
      </c>
      <c r="N526" s="21" t="s">
        <v>4740</v>
      </c>
      <c r="O526" s="21" t="s">
        <v>4741</v>
      </c>
      <c r="P526" s="46" t="s">
        <v>7262</v>
      </c>
    </row>
    <row r="527" spans="12:16">
      <c r="L527" s="6" t="s">
        <v>3192</v>
      </c>
      <c r="M527" s="21" t="s">
        <v>3193</v>
      </c>
      <c r="N527" s="21" t="s">
        <v>4742</v>
      </c>
      <c r="O527" s="21" t="s">
        <v>4743</v>
      </c>
      <c r="P527" s="46" t="s">
        <v>7261</v>
      </c>
    </row>
    <row r="528" spans="12:16">
      <c r="L528" s="6" t="s">
        <v>3192</v>
      </c>
      <c r="M528" s="21" t="s">
        <v>3193</v>
      </c>
      <c r="N528" s="21" t="s">
        <v>4428</v>
      </c>
      <c r="O528" s="21" t="s">
        <v>4429</v>
      </c>
      <c r="P528" s="46" t="s">
        <v>7898</v>
      </c>
    </row>
    <row r="529" spans="12:16">
      <c r="L529" s="6" t="s">
        <v>3192</v>
      </c>
      <c r="M529" s="21" t="s">
        <v>3193</v>
      </c>
      <c r="N529" s="21" t="s">
        <v>4030</v>
      </c>
      <c r="O529" s="21" t="s">
        <v>4031</v>
      </c>
      <c r="P529" s="46" t="s">
        <v>6851</v>
      </c>
    </row>
    <row r="530" spans="12:16">
      <c r="L530" s="6" t="s">
        <v>3194</v>
      </c>
      <c r="M530" s="21" t="s">
        <v>3195</v>
      </c>
      <c r="N530" s="21" t="s">
        <v>4744</v>
      </c>
      <c r="O530" s="21" t="s">
        <v>4745</v>
      </c>
      <c r="P530" s="46" t="s">
        <v>6981</v>
      </c>
    </row>
    <row r="531" spans="12:16">
      <c r="L531" s="6" t="s">
        <v>3194</v>
      </c>
      <c r="M531" s="21" t="s">
        <v>3195</v>
      </c>
      <c r="N531" s="21" t="s">
        <v>4454</v>
      </c>
      <c r="O531" s="21" t="s">
        <v>4455</v>
      </c>
      <c r="P531" s="46" t="s">
        <v>7808</v>
      </c>
    </row>
    <row r="532" spans="12:16">
      <c r="L532" s="6" t="s">
        <v>3194</v>
      </c>
      <c r="M532" s="21" t="s">
        <v>3195</v>
      </c>
      <c r="N532" s="21" t="s">
        <v>4456</v>
      </c>
      <c r="O532" s="21" t="s">
        <v>4457</v>
      </c>
      <c r="P532" s="46" t="s">
        <v>7837</v>
      </c>
    </row>
    <row r="533" spans="12:16">
      <c r="L533" s="6" t="s">
        <v>3194</v>
      </c>
      <c r="M533" s="21" t="s">
        <v>3195</v>
      </c>
      <c r="N533" s="21" t="s">
        <v>4746</v>
      </c>
      <c r="O533" s="21" t="s">
        <v>4747</v>
      </c>
      <c r="P533" s="46" t="s">
        <v>7630</v>
      </c>
    </row>
    <row r="534" spans="12:16">
      <c r="L534" s="6" t="s">
        <v>3196</v>
      </c>
      <c r="M534" s="21" t="s">
        <v>3197</v>
      </c>
      <c r="N534" s="21" t="s">
        <v>4038</v>
      </c>
      <c r="O534" s="21" t="s">
        <v>4039</v>
      </c>
      <c r="P534" s="46" t="s">
        <v>7287</v>
      </c>
    </row>
    <row r="535" spans="12:16">
      <c r="L535" s="6" t="s">
        <v>3196</v>
      </c>
      <c r="M535" s="21" t="s">
        <v>3197</v>
      </c>
      <c r="N535" s="21" t="s">
        <v>4040</v>
      </c>
      <c r="O535" s="21" t="s">
        <v>4041</v>
      </c>
      <c r="P535" s="46" t="s">
        <v>7310</v>
      </c>
    </row>
    <row r="536" spans="12:16">
      <c r="L536" s="6" t="s">
        <v>3196</v>
      </c>
      <c r="M536" s="21" t="s">
        <v>3197</v>
      </c>
      <c r="N536" s="21" t="s">
        <v>4748</v>
      </c>
      <c r="O536" s="21" t="s">
        <v>4749</v>
      </c>
      <c r="P536" s="46" t="s">
        <v>7883</v>
      </c>
    </row>
    <row r="537" spans="12:16">
      <c r="L537" s="6" t="s">
        <v>3196</v>
      </c>
      <c r="M537" s="21" t="s">
        <v>3197</v>
      </c>
      <c r="N537" s="21" t="s">
        <v>4750</v>
      </c>
      <c r="O537" s="21" t="s">
        <v>4751</v>
      </c>
      <c r="P537" s="46" t="s">
        <v>7683</v>
      </c>
    </row>
    <row r="538" spans="12:16">
      <c r="L538" s="6" t="s">
        <v>3196</v>
      </c>
      <c r="M538" s="21" t="s">
        <v>3197</v>
      </c>
      <c r="N538" s="21" t="s">
        <v>4752</v>
      </c>
      <c r="O538" s="21" t="s">
        <v>4753</v>
      </c>
      <c r="P538" s="46" t="s">
        <v>7011</v>
      </c>
    </row>
    <row r="539" spans="12:16">
      <c r="L539" s="6" t="s">
        <v>3198</v>
      </c>
      <c r="M539" s="21" t="s">
        <v>3199</v>
      </c>
      <c r="N539" s="21" t="s">
        <v>4754</v>
      </c>
      <c r="O539" s="21" t="s">
        <v>4755</v>
      </c>
      <c r="P539" s="46" t="s">
        <v>7173</v>
      </c>
    </row>
    <row r="540" spans="12:16">
      <c r="L540" s="6" t="s">
        <v>3198</v>
      </c>
      <c r="M540" s="21" t="s">
        <v>3199</v>
      </c>
      <c r="N540" s="21" t="s">
        <v>4756</v>
      </c>
      <c r="O540" s="21" t="s">
        <v>4757</v>
      </c>
      <c r="P540" s="46" t="s">
        <v>7215</v>
      </c>
    </row>
    <row r="541" spans="12:16">
      <c r="L541" s="6" t="s">
        <v>3198</v>
      </c>
      <c r="M541" s="21" t="s">
        <v>3199</v>
      </c>
      <c r="N541" s="21" t="s">
        <v>4758</v>
      </c>
      <c r="O541" s="21" t="s">
        <v>4759</v>
      </c>
      <c r="P541" s="46" t="s">
        <v>7654</v>
      </c>
    </row>
    <row r="542" spans="12:16">
      <c r="L542" s="6" t="s">
        <v>3200</v>
      </c>
      <c r="M542" s="21" t="s">
        <v>3201</v>
      </c>
      <c r="N542" s="21" t="s">
        <v>4754</v>
      </c>
      <c r="O542" s="21" t="s">
        <v>4755</v>
      </c>
      <c r="P542" s="46" t="s">
        <v>7173</v>
      </c>
    </row>
    <row r="543" spans="12:16">
      <c r="L543" s="6" t="s">
        <v>3200</v>
      </c>
      <c r="M543" s="21" t="s">
        <v>3201</v>
      </c>
      <c r="N543" s="21" t="s">
        <v>4760</v>
      </c>
      <c r="O543" s="21" t="s">
        <v>4761</v>
      </c>
      <c r="P543" s="46" t="s">
        <v>7680</v>
      </c>
    </row>
    <row r="544" spans="12:16">
      <c r="L544" s="6" t="s">
        <v>3200</v>
      </c>
      <c r="M544" s="21" t="s">
        <v>3201</v>
      </c>
      <c r="N544" s="21" t="s">
        <v>4756</v>
      </c>
      <c r="O544" s="21" t="s">
        <v>4757</v>
      </c>
      <c r="P544" s="46" t="s">
        <v>7215</v>
      </c>
    </row>
    <row r="545" spans="12:16">
      <c r="L545" s="6" t="s">
        <v>3202</v>
      </c>
      <c r="M545" s="21" t="s">
        <v>3203</v>
      </c>
      <c r="N545" s="21" t="s">
        <v>4762</v>
      </c>
      <c r="O545" s="21" t="s">
        <v>4763</v>
      </c>
      <c r="P545" s="46" t="s">
        <v>7527</v>
      </c>
    </row>
    <row r="546" spans="12:16">
      <c r="L546" s="6" t="s">
        <v>3202</v>
      </c>
      <c r="M546" s="21" t="s">
        <v>3203</v>
      </c>
      <c r="N546" s="21" t="s">
        <v>4764</v>
      </c>
      <c r="O546" s="21" t="s">
        <v>4765</v>
      </c>
      <c r="P546" s="46" t="s">
        <v>7948</v>
      </c>
    </row>
    <row r="547" spans="12:16">
      <c r="L547" s="6" t="s">
        <v>3202</v>
      </c>
      <c r="M547" s="21" t="s">
        <v>3203</v>
      </c>
      <c r="N547" s="21" t="s">
        <v>4766</v>
      </c>
      <c r="O547" s="21" t="s">
        <v>4767</v>
      </c>
      <c r="P547" s="46" t="s">
        <v>7947</v>
      </c>
    </row>
    <row r="548" spans="12:16">
      <c r="L548" s="6" t="s">
        <v>3202</v>
      </c>
      <c r="M548" s="21" t="s">
        <v>3203</v>
      </c>
      <c r="N548" s="21" t="s">
        <v>4324</v>
      </c>
      <c r="O548" s="21" t="s">
        <v>4325</v>
      </c>
      <c r="P548" s="46" t="s">
        <v>7672</v>
      </c>
    </row>
    <row r="549" spans="12:16">
      <c r="L549" s="6" t="s">
        <v>3204</v>
      </c>
      <c r="M549" s="21" t="s">
        <v>3205</v>
      </c>
      <c r="N549" s="21" t="s">
        <v>4348</v>
      </c>
      <c r="O549" s="21" t="s">
        <v>4349</v>
      </c>
      <c r="P549" s="46" t="s">
        <v>7758</v>
      </c>
    </row>
    <row r="550" spans="12:16">
      <c r="L550" s="6" t="s">
        <v>3204</v>
      </c>
      <c r="M550" s="21" t="s">
        <v>3205</v>
      </c>
      <c r="N550" s="21" t="s">
        <v>4356</v>
      </c>
      <c r="O550" s="21" t="s">
        <v>4357</v>
      </c>
      <c r="P550" s="46" t="s">
        <v>7760</v>
      </c>
    </row>
    <row r="551" spans="12:16">
      <c r="L551" s="6" t="s">
        <v>3204</v>
      </c>
      <c r="M551" s="21" t="s">
        <v>3205</v>
      </c>
      <c r="N551" s="21" t="s">
        <v>4364</v>
      </c>
      <c r="O551" s="21" t="s">
        <v>4365</v>
      </c>
      <c r="P551" s="46" t="s">
        <v>7759</v>
      </c>
    </row>
    <row r="552" spans="12:16">
      <c r="L552" s="6" t="s">
        <v>3204</v>
      </c>
      <c r="M552" s="21" t="s">
        <v>3205</v>
      </c>
      <c r="N552" s="21" t="s">
        <v>4370</v>
      </c>
      <c r="O552" s="21" t="s">
        <v>4371</v>
      </c>
      <c r="P552" s="46" t="s">
        <v>7682</v>
      </c>
    </row>
    <row r="553" spans="12:16">
      <c r="L553" s="6" t="s">
        <v>3206</v>
      </c>
      <c r="M553" s="21" t="s">
        <v>3207</v>
      </c>
      <c r="N553" s="21" t="s">
        <v>4768</v>
      </c>
      <c r="O553" s="21" t="s">
        <v>4769</v>
      </c>
      <c r="P553" s="46" t="s">
        <v>7271</v>
      </c>
    </row>
    <row r="554" spans="12:16">
      <c r="L554" s="6" t="s">
        <v>3206</v>
      </c>
      <c r="M554" s="21" t="s">
        <v>3207</v>
      </c>
      <c r="N554" s="21" t="s">
        <v>4416</v>
      </c>
      <c r="O554" s="21" t="s">
        <v>4417</v>
      </c>
      <c r="P554" s="46" t="s">
        <v>6896</v>
      </c>
    </row>
    <row r="555" spans="12:16">
      <c r="L555" s="6" t="s">
        <v>3206</v>
      </c>
      <c r="M555" s="21" t="s">
        <v>3207</v>
      </c>
      <c r="N555" s="21" t="s">
        <v>4418</v>
      </c>
      <c r="O555" s="21" t="s">
        <v>4419</v>
      </c>
      <c r="P555" s="46" t="s">
        <v>7692</v>
      </c>
    </row>
    <row r="556" spans="12:16">
      <c r="L556" s="6" t="s">
        <v>3206</v>
      </c>
      <c r="M556" s="21" t="s">
        <v>3207</v>
      </c>
      <c r="N556" s="21" t="s">
        <v>4770</v>
      </c>
      <c r="O556" s="21" t="s">
        <v>4771</v>
      </c>
      <c r="P556" s="46" t="s">
        <v>7272</v>
      </c>
    </row>
    <row r="557" spans="12:16">
      <c r="L557" s="6" t="s">
        <v>3206</v>
      </c>
      <c r="M557" s="21" t="s">
        <v>3207</v>
      </c>
      <c r="N557" s="21" t="s">
        <v>4772</v>
      </c>
      <c r="O557" s="21" t="s">
        <v>4773</v>
      </c>
      <c r="P557" s="46" t="s">
        <v>7403</v>
      </c>
    </row>
    <row r="558" spans="12:16">
      <c r="L558" s="6" t="s">
        <v>3208</v>
      </c>
      <c r="M558" s="21" t="s">
        <v>3209</v>
      </c>
      <c r="N558" s="21" t="s">
        <v>4774</v>
      </c>
      <c r="O558" s="21" t="s">
        <v>4775</v>
      </c>
      <c r="P558" s="46" t="s">
        <v>6646</v>
      </c>
    </row>
    <row r="559" spans="12:16">
      <c r="L559" s="6" t="s">
        <v>3208</v>
      </c>
      <c r="M559" s="21" t="s">
        <v>3209</v>
      </c>
      <c r="N559" s="21" t="s">
        <v>4776</v>
      </c>
      <c r="O559" s="21" t="s">
        <v>4777</v>
      </c>
      <c r="P559" s="46" t="s">
        <v>6695</v>
      </c>
    </row>
    <row r="560" spans="12:16">
      <c r="L560" s="6" t="s">
        <v>3208</v>
      </c>
      <c r="M560" s="21" t="s">
        <v>3209</v>
      </c>
      <c r="N560" s="21" t="s">
        <v>4778</v>
      </c>
      <c r="O560" s="21" t="s">
        <v>4779</v>
      </c>
      <c r="P560" s="46" t="s">
        <v>7331</v>
      </c>
    </row>
    <row r="561" spans="12:16">
      <c r="L561" s="6" t="s">
        <v>3208</v>
      </c>
      <c r="M561" s="21" t="s">
        <v>3209</v>
      </c>
      <c r="N561" s="21" t="s">
        <v>4780</v>
      </c>
      <c r="O561" s="21" t="s">
        <v>4781</v>
      </c>
      <c r="P561" s="46" t="s">
        <v>7334</v>
      </c>
    </row>
    <row r="562" spans="12:16">
      <c r="L562" s="6" t="s">
        <v>3208</v>
      </c>
      <c r="M562" s="21" t="s">
        <v>3209</v>
      </c>
      <c r="N562" s="21" t="s">
        <v>4480</v>
      </c>
      <c r="O562" s="21" t="s">
        <v>4481</v>
      </c>
      <c r="P562" s="46" t="s">
        <v>7653</v>
      </c>
    </row>
    <row r="563" spans="12:16">
      <c r="L563" s="6" t="s">
        <v>3210</v>
      </c>
      <c r="M563" s="21" t="s">
        <v>3211</v>
      </c>
      <c r="N563" s="21" t="s">
        <v>4782</v>
      </c>
      <c r="O563" s="21" t="s">
        <v>4783</v>
      </c>
      <c r="P563" s="46" t="s">
        <v>7677</v>
      </c>
    </row>
    <row r="564" spans="12:16">
      <c r="L564" s="6" t="s">
        <v>3210</v>
      </c>
      <c r="M564" s="21" t="s">
        <v>3211</v>
      </c>
      <c r="N564" s="21" t="s">
        <v>4390</v>
      </c>
      <c r="O564" s="21" t="s">
        <v>4391</v>
      </c>
      <c r="P564" s="46" t="s">
        <v>7119</v>
      </c>
    </row>
    <row r="565" spans="12:16">
      <c r="L565" s="6" t="s">
        <v>3210</v>
      </c>
      <c r="M565" s="21" t="s">
        <v>3211</v>
      </c>
      <c r="N565" s="21" t="s">
        <v>4784</v>
      </c>
      <c r="O565" s="21" t="s">
        <v>4785</v>
      </c>
      <c r="P565" s="46" t="s">
        <v>7106</v>
      </c>
    </row>
    <row r="566" spans="12:16">
      <c r="L566" s="6" t="s">
        <v>3210</v>
      </c>
      <c r="M566" s="21" t="s">
        <v>3211</v>
      </c>
      <c r="N566" s="21" t="s">
        <v>4786</v>
      </c>
      <c r="O566" s="21" t="s">
        <v>4787</v>
      </c>
      <c r="P566" s="46" t="s">
        <v>7675</v>
      </c>
    </row>
    <row r="567" spans="12:16">
      <c r="L567" s="6" t="s">
        <v>3210</v>
      </c>
      <c r="M567" s="21" t="s">
        <v>3211</v>
      </c>
      <c r="N567" s="21" t="s">
        <v>4652</v>
      </c>
      <c r="O567" s="21" t="s">
        <v>4653</v>
      </c>
      <c r="P567" s="46" t="s">
        <v>7678</v>
      </c>
    </row>
    <row r="568" spans="12:16">
      <c r="L568" s="6" t="s">
        <v>3210</v>
      </c>
      <c r="M568" s="21" t="s">
        <v>3211</v>
      </c>
      <c r="N568" s="21" t="s">
        <v>4788</v>
      </c>
      <c r="O568" s="21" t="s">
        <v>4789</v>
      </c>
      <c r="P568" s="46" t="s">
        <v>7676</v>
      </c>
    </row>
    <row r="569" spans="12:16">
      <c r="L569" s="6" t="s">
        <v>3212</v>
      </c>
      <c r="M569" s="21" t="s">
        <v>3213</v>
      </c>
      <c r="N569" s="21" t="s">
        <v>4790</v>
      </c>
      <c r="O569" s="21" t="s">
        <v>4791</v>
      </c>
      <c r="P569" s="46" t="s">
        <v>6660</v>
      </c>
    </row>
    <row r="570" spans="12:16">
      <c r="L570" s="6" t="s">
        <v>3212</v>
      </c>
      <c r="M570" s="21" t="s">
        <v>3213</v>
      </c>
      <c r="N570" s="21" t="s">
        <v>4454</v>
      </c>
      <c r="O570" s="21" t="s">
        <v>4455</v>
      </c>
      <c r="P570" s="46" t="s">
        <v>7808</v>
      </c>
    </row>
    <row r="571" spans="12:16">
      <c r="L571" s="6" t="s">
        <v>3212</v>
      </c>
      <c r="M571" s="21" t="s">
        <v>3213</v>
      </c>
      <c r="N571" s="21" t="s">
        <v>4456</v>
      </c>
      <c r="O571" s="21" t="s">
        <v>4457</v>
      </c>
      <c r="P571" s="46" t="s">
        <v>7837</v>
      </c>
    </row>
    <row r="572" spans="12:16">
      <c r="L572" s="6" t="s">
        <v>3212</v>
      </c>
      <c r="M572" s="21" t="s">
        <v>3213</v>
      </c>
      <c r="N572" s="21" t="s">
        <v>4458</v>
      </c>
      <c r="O572" s="21" t="s">
        <v>4459</v>
      </c>
      <c r="P572" s="46" t="s">
        <v>6662</v>
      </c>
    </row>
    <row r="573" spans="12:16">
      <c r="L573" s="6" t="s">
        <v>3212</v>
      </c>
      <c r="M573" s="21" t="s">
        <v>3213</v>
      </c>
      <c r="N573" s="21" t="s">
        <v>4460</v>
      </c>
      <c r="O573" s="21" t="s">
        <v>4461</v>
      </c>
      <c r="P573" s="46" t="s">
        <v>7007</v>
      </c>
    </row>
    <row r="574" spans="12:16">
      <c r="L574" s="6" t="s">
        <v>3212</v>
      </c>
      <c r="M574" s="21" t="s">
        <v>3213</v>
      </c>
      <c r="N574" s="21" t="s">
        <v>4462</v>
      </c>
      <c r="O574" s="21" t="s">
        <v>4463</v>
      </c>
      <c r="P574" s="46" t="s">
        <v>6664</v>
      </c>
    </row>
    <row r="575" spans="12:16">
      <c r="L575" s="6" t="s">
        <v>3212</v>
      </c>
      <c r="M575" s="21" t="s">
        <v>3213</v>
      </c>
      <c r="N575" s="21" t="s">
        <v>4464</v>
      </c>
      <c r="O575" s="21" t="s">
        <v>4465</v>
      </c>
      <c r="P575" s="46" t="s">
        <v>7468</v>
      </c>
    </row>
    <row r="576" spans="12:16">
      <c r="L576" s="6" t="s">
        <v>3212</v>
      </c>
      <c r="M576" s="21" t="s">
        <v>3213</v>
      </c>
      <c r="N576" s="21" t="s">
        <v>4466</v>
      </c>
      <c r="O576" s="21" t="s">
        <v>4467</v>
      </c>
      <c r="P576" s="46" t="s">
        <v>6667</v>
      </c>
    </row>
    <row r="577" spans="12:16">
      <c r="L577" s="6" t="s">
        <v>3212</v>
      </c>
      <c r="M577" s="21" t="s">
        <v>3213</v>
      </c>
      <c r="N577" s="21" t="s">
        <v>4468</v>
      </c>
      <c r="O577" s="21" t="s">
        <v>4469</v>
      </c>
      <c r="P577" s="46" t="s">
        <v>7832</v>
      </c>
    </row>
    <row r="578" spans="12:16">
      <c r="L578" s="6" t="s">
        <v>3212</v>
      </c>
      <c r="M578" s="21" t="s">
        <v>3213</v>
      </c>
      <c r="N578" s="21" t="s">
        <v>4470</v>
      </c>
      <c r="O578" s="21" t="s">
        <v>4471</v>
      </c>
      <c r="P578" s="46" t="s">
        <v>7315</v>
      </c>
    </row>
    <row r="579" spans="12:16">
      <c r="L579" s="6" t="s">
        <v>3212</v>
      </c>
      <c r="M579" s="21" t="s">
        <v>3213</v>
      </c>
      <c r="N579" s="21" t="s">
        <v>4696</v>
      </c>
      <c r="O579" s="21" t="s">
        <v>4697</v>
      </c>
      <c r="P579" s="46" t="s">
        <v>7006</v>
      </c>
    </row>
    <row r="580" spans="12:16">
      <c r="L580" s="6" t="s">
        <v>3214</v>
      </c>
      <c r="M580" s="21" t="s">
        <v>3215</v>
      </c>
      <c r="N580" s="21" t="s">
        <v>4792</v>
      </c>
      <c r="O580" s="21" t="s">
        <v>4793</v>
      </c>
      <c r="P580" s="46" t="s">
        <v>6725</v>
      </c>
    </row>
    <row r="581" spans="12:16">
      <c r="L581" s="6" t="s">
        <v>3214</v>
      </c>
      <c r="M581" s="21" t="s">
        <v>3215</v>
      </c>
      <c r="N581" s="21" t="s">
        <v>4794</v>
      </c>
      <c r="O581" s="21" t="s">
        <v>4795</v>
      </c>
      <c r="P581" s="46" t="s">
        <v>6709</v>
      </c>
    </row>
    <row r="582" spans="12:16">
      <c r="L582" s="6" t="s">
        <v>3214</v>
      </c>
      <c r="M582" s="21" t="s">
        <v>3215</v>
      </c>
      <c r="N582" s="21" t="s">
        <v>4796</v>
      </c>
      <c r="O582" s="21" t="s">
        <v>4797</v>
      </c>
      <c r="P582" s="46" t="s">
        <v>6983</v>
      </c>
    </row>
    <row r="583" spans="12:16">
      <c r="L583" s="6" t="s">
        <v>3214</v>
      </c>
      <c r="M583" s="21" t="s">
        <v>3215</v>
      </c>
      <c r="N583" s="21" t="s">
        <v>4798</v>
      </c>
      <c r="O583" s="21" t="s">
        <v>4799</v>
      </c>
      <c r="P583" s="46" t="s">
        <v>6833</v>
      </c>
    </row>
    <row r="584" spans="12:16">
      <c r="L584" s="6" t="s">
        <v>3214</v>
      </c>
      <c r="M584" s="21" t="s">
        <v>3215</v>
      </c>
      <c r="N584" s="21" t="s">
        <v>4242</v>
      </c>
      <c r="O584" s="21" t="s">
        <v>4243</v>
      </c>
      <c r="P584" s="46" t="s">
        <v>7807</v>
      </c>
    </row>
    <row r="585" spans="12:16">
      <c r="L585" s="6" t="s">
        <v>3214</v>
      </c>
      <c r="M585" s="21" t="s">
        <v>3215</v>
      </c>
      <c r="N585" s="21" t="s">
        <v>4800</v>
      </c>
      <c r="O585" s="21" t="s">
        <v>4801</v>
      </c>
      <c r="P585" s="46" t="s">
        <v>6786</v>
      </c>
    </row>
    <row r="586" spans="12:16">
      <c r="L586" s="6" t="s">
        <v>3214</v>
      </c>
      <c r="M586" s="21" t="s">
        <v>3215</v>
      </c>
      <c r="N586" s="21" t="s">
        <v>4802</v>
      </c>
      <c r="O586" s="21" t="s">
        <v>4803</v>
      </c>
      <c r="P586" s="46" t="s">
        <v>7733</v>
      </c>
    </row>
    <row r="587" spans="12:16">
      <c r="L587" s="6" t="s">
        <v>3214</v>
      </c>
      <c r="M587" s="21" t="s">
        <v>3215</v>
      </c>
      <c r="N587" s="21" t="s">
        <v>4804</v>
      </c>
      <c r="O587" s="21" t="s">
        <v>4805</v>
      </c>
      <c r="P587" s="46" t="s">
        <v>7939</v>
      </c>
    </row>
    <row r="588" spans="12:16">
      <c r="L588" s="6" t="s">
        <v>3214</v>
      </c>
      <c r="M588" s="21" t="s">
        <v>3215</v>
      </c>
      <c r="N588" s="21" t="s">
        <v>4806</v>
      </c>
      <c r="O588" s="21" t="s">
        <v>4807</v>
      </c>
      <c r="P588" s="46" t="s">
        <v>7035</v>
      </c>
    </row>
    <row r="589" spans="12:16">
      <c r="L589" s="6" t="s">
        <v>3216</v>
      </c>
      <c r="M589" s="21" t="s">
        <v>3217</v>
      </c>
      <c r="N589" s="21" t="s">
        <v>4808</v>
      </c>
      <c r="O589" s="21" t="s">
        <v>4809</v>
      </c>
      <c r="P589" s="46" t="s">
        <v>7949</v>
      </c>
    </row>
    <row r="590" spans="12:16">
      <c r="L590" s="6" t="s">
        <v>3216</v>
      </c>
      <c r="M590" s="21" t="s">
        <v>3217</v>
      </c>
      <c r="N590" s="21" t="s">
        <v>4810</v>
      </c>
      <c r="O590" s="21" t="s">
        <v>4811</v>
      </c>
      <c r="P590" s="46" t="s">
        <v>7205</v>
      </c>
    </row>
    <row r="591" spans="12:16">
      <c r="L591" s="6" t="s">
        <v>3216</v>
      </c>
      <c r="M591" s="21" t="s">
        <v>3217</v>
      </c>
      <c r="N591" s="21" t="s">
        <v>4812</v>
      </c>
      <c r="O591" s="21" t="s">
        <v>4813</v>
      </c>
      <c r="P591" s="46" t="s">
        <v>7344</v>
      </c>
    </row>
    <row r="592" spans="12:16">
      <c r="L592" s="6" t="s">
        <v>3218</v>
      </c>
      <c r="M592" s="21" t="s">
        <v>3219</v>
      </c>
      <c r="N592" s="21" t="s">
        <v>4574</v>
      </c>
      <c r="O592" s="21" t="s">
        <v>4575</v>
      </c>
      <c r="P592" s="46" t="s">
        <v>6910</v>
      </c>
    </row>
    <row r="593" spans="12:16">
      <c r="L593" s="6" t="s">
        <v>3218</v>
      </c>
      <c r="M593" s="21" t="s">
        <v>3219</v>
      </c>
      <c r="N593" s="21" t="s">
        <v>4814</v>
      </c>
      <c r="O593" s="21" t="s">
        <v>4815</v>
      </c>
      <c r="P593" s="46" t="s">
        <v>7258</v>
      </c>
    </row>
    <row r="594" spans="12:16">
      <c r="L594" s="6" t="s">
        <v>3218</v>
      </c>
      <c r="M594" s="21" t="s">
        <v>3219</v>
      </c>
      <c r="N594" s="21" t="s">
        <v>4816</v>
      </c>
      <c r="O594" s="21" t="s">
        <v>4817</v>
      </c>
      <c r="P594" s="46" t="s">
        <v>7449</v>
      </c>
    </row>
    <row r="595" spans="12:16">
      <c r="L595" s="6" t="s">
        <v>3218</v>
      </c>
      <c r="M595" s="21" t="s">
        <v>3219</v>
      </c>
      <c r="N595" s="21" t="s">
        <v>4818</v>
      </c>
      <c r="O595" s="21" t="s">
        <v>4819</v>
      </c>
      <c r="P595" s="46" t="s">
        <v>7448</v>
      </c>
    </row>
    <row r="596" spans="12:16">
      <c r="L596" s="6" t="s">
        <v>3218</v>
      </c>
      <c r="M596" s="21" t="s">
        <v>3219</v>
      </c>
      <c r="N596" s="21" t="s">
        <v>4820</v>
      </c>
      <c r="O596" s="21" t="s">
        <v>4821</v>
      </c>
      <c r="P596" s="46" t="s">
        <v>7180</v>
      </c>
    </row>
    <row r="597" spans="12:16">
      <c r="L597" s="6" t="s">
        <v>3218</v>
      </c>
      <c r="M597" s="21" t="s">
        <v>3219</v>
      </c>
      <c r="N597" s="21" t="s">
        <v>4822</v>
      </c>
      <c r="O597" s="21" t="s">
        <v>4823</v>
      </c>
      <c r="P597" s="46" t="s">
        <v>6945</v>
      </c>
    </row>
    <row r="598" spans="12:16">
      <c r="L598" s="6" t="s">
        <v>3218</v>
      </c>
      <c r="M598" s="21" t="s">
        <v>3219</v>
      </c>
      <c r="N598" s="21" t="s">
        <v>4824</v>
      </c>
      <c r="O598" s="21" t="s">
        <v>4825</v>
      </c>
      <c r="P598" s="46" t="s">
        <v>7181</v>
      </c>
    </row>
    <row r="599" spans="12:16">
      <c r="L599" s="6" t="s">
        <v>3218</v>
      </c>
      <c r="M599" s="21" t="s">
        <v>3219</v>
      </c>
      <c r="N599" s="21" t="s">
        <v>4826</v>
      </c>
      <c r="O599" s="21" t="s">
        <v>4827</v>
      </c>
      <c r="P599" s="46" t="s">
        <v>7787</v>
      </c>
    </row>
    <row r="600" spans="12:16">
      <c r="L600" s="6" t="s">
        <v>3218</v>
      </c>
      <c r="M600" s="21" t="s">
        <v>3219</v>
      </c>
      <c r="N600" s="21" t="s">
        <v>4828</v>
      </c>
      <c r="O600" s="21" t="s">
        <v>4829</v>
      </c>
      <c r="P600" s="46" t="s">
        <v>7725</v>
      </c>
    </row>
    <row r="601" spans="12:16">
      <c r="L601" s="6" t="s">
        <v>3218</v>
      </c>
      <c r="M601" s="21" t="s">
        <v>3219</v>
      </c>
      <c r="N601" s="21" t="s">
        <v>4830</v>
      </c>
      <c r="O601" s="21" t="s">
        <v>4831</v>
      </c>
      <c r="P601" s="46" t="s">
        <v>6912</v>
      </c>
    </row>
    <row r="602" spans="12:16">
      <c r="L602" s="6" t="s">
        <v>3220</v>
      </c>
      <c r="M602" s="21" t="s">
        <v>3221</v>
      </c>
      <c r="N602" s="21" t="s">
        <v>4420</v>
      </c>
      <c r="O602" s="21" t="s">
        <v>4421</v>
      </c>
      <c r="P602" s="46" t="s">
        <v>7771</v>
      </c>
    </row>
    <row r="603" spans="12:16">
      <c r="L603" s="6" t="s">
        <v>3220</v>
      </c>
      <c r="M603" s="21" t="s">
        <v>3221</v>
      </c>
      <c r="N603" s="21" t="s">
        <v>4832</v>
      </c>
      <c r="O603" s="21" t="s">
        <v>4833</v>
      </c>
      <c r="P603" s="46" t="s">
        <v>6984</v>
      </c>
    </row>
    <row r="604" spans="12:16">
      <c r="L604" s="6" t="s">
        <v>3220</v>
      </c>
      <c r="M604" s="21" t="s">
        <v>3221</v>
      </c>
      <c r="N604" s="21" t="s">
        <v>4834</v>
      </c>
      <c r="O604" s="21" t="s">
        <v>4835</v>
      </c>
      <c r="P604" s="46" t="s">
        <v>7394</v>
      </c>
    </row>
    <row r="605" spans="12:16">
      <c r="L605" s="6" t="s">
        <v>3220</v>
      </c>
      <c r="M605" s="21" t="s">
        <v>3221</v>
      </c>
      <c r="N605" s="21" t="s">
        <v>4836</v>
      </c>
      <c r="O605" s="21" t="s">
        <v>4837</v>
      </c>
      <c r="P605" s="46" t="s">
        <v>7484</v>
      </c>
    </row>
    <row r="606" spans="12:16">
      <c r="L606" s="6" t="s">
        <v>3220</v>
      </c>
      <c r="M606" s="21" t="s">
        <v>3221</v>
      </c>
      <c r="N606" s="21" t="s">
        <v>4838</v>
      </c>
      <c r="O606" s="21" t="s">
        <v>4839</v>
      </c>
      <c r="P606" s="46" t="s">
        <v>7911</v>
      </c>
    </row>
    <row r="607" spans="12:16">
      <c r="L607" s="6" t="s">
        <v>3220</v>
      </c>
      <c r="M607" s="21" t="s">
        <v>3221</v>
      </c>
      <c r="N607" s="21" t="s">
        <v>4840</v>
      </c>
      <c r="O607" s="21" t="s">
        <v>4841</v>
      </c>
      <c r="P607" s="46" t="s">
        <v>7314</v>
      </c>
    </row>
    <row r="608" spans="12:16">
      <c r="L608" s="6" t="s">
        <v>3220</v>
      </c>
      <c r="M608" s="21" t="s">
        <v>3221</v>
      </c>
      <c r="N608" s="21" t="s">
        <v>4842</v>
      </c>
      <c r="O608" s="21" t="s">
        <v>4843</v>
      </c>
      <c r="P608" s="46" t="s">
        <v>7410</v>
      </c>
    </row>
    <row r="609" spans="12:16">
      <c r="L609" s="6" t="s">
        <v>3220</v>
      </c>
      <c r="M609" s="21" t="s">
        <v>3221</v>
      </c>
      <c r="N609" s="21" t="s">
        <v>4800</v>
      </c>
      <c r="O609" s="21" t="s">
        <v>4801</v>
      </c>
      <c r="P609" s="46" t="s">
        <v>6786</v>
      </c>
    </row>
    <row r="610" spans="12:16">
      <c r="L610" s="6" t="s">
        <v>3220</v>
      </c>
      <c r="M610" s="21" t="s">
        <v>3221</v>
      </c>
      <c r="N610" s="21" t="s">
        <v>4698</v>
      </c>
      <c r="O610" s="21" t="s">
        <v>4699</v>
      </c>
      <c r="P610" s="46" t="s">
        <v>7506</v>
      </c>
    </row>
    <row r="611" spans="12:16">
      <c r="L611" s="6" t="s">
        <v>3220</v>
      </c>
      <c r="M611" s="21" t="s">
        <v>3221</v>
      </c>
      <c r="N611" s="21" t="s">
        <v>4844</v>
      </c>
      <c r="O611" s="21" t="s">
        <v>4845</v>
      </c>
      <c r="P611" s="46" t="s">
        <v>7269</v>
      </c>
    </row>
    <row r="612" spans="12:16">
      <c r="L612" s="6" t="s">
        <v>3220</v>
      </c>
      <c r="M612" s="21" t="s">
        <v>3221</v>
      </c>
      <c r="N612" s="21" t="s">
        <v>4806</v>
      </c>
      <c r="O612" s="21" t="s">
        <v>4807</v>
      </c>
      <c r="P612" s="46" t="s">
        <v>7035</v>
      </c>
    </row>
    <row r="613" spans="12:16">
      <c r="L613" s="6" t="s">
        <v>3222</v>
      </c>
      <c r="M613" s="21" t="s">
        <v>3223</v>
      </c>
      <c r="N613" s="21" t="s">
        <v>4846</v>
      </c>
      <c r="O613" s="21" t="s">
        <v>4847</v>
      </c>
      <c r="P613" s="46" t="s">
        <v>7303</v>
      </c>
    </row>
    <row r="614" spans="12:16">
      <c r="L614" s="6" t="s">
        <v>3222</v>
      </c>
      <c r="M614" s="21" t="s">
        <v>3223</v>
      </c>
      <c r="N614" s="21" t="s">
        <v>4848</v>
      </c>
      <c r="O614" s="21" t="s">
        <v>4849</v>
      </c>
      <c r="P614" s="46" t="s">
        <v>7951</v>
      </c>
    </row>
    <row r="615" spans="12:16">
      <c r="L615" s="6" t="s">
        <v>3222</v>
      </c>
      <c r="M615" s="21" t="s">
        <v>3223</v>
      </c>
      <c r="N615" s="21" t="s">
        <v>4850</v>
      </c>
      <c r="O615" s="21" t="s">
        <v>4851</v>
      </c>
      <c r="P615" s="46" t="s">
        <v>7629</v>
      </c>
    </row>
    <row r="616" spans="12:16">
      <c r="L616" s="6" t="s">
        <v>3224</v>
      </c>
      <c r="M616" s="21" t="s">
        <v>3225</v>
      </c>
      <c r="N616" s="21" t="s">
        <v>4816</v>
      </c>
      <c r="O616" s="21" t="s">
        <v>4817</v>
      </c>
      <c r="P616" s="46" t="s">
        <v>7449</v>
      </c>
    </row>
    <row r="617" spans="12:16">
      <c r="L617" s="6" t="s">
        <v>3224</v>
      </c>
      <c r="M617" s="21" t="s">
        <v>3225</v>
      </c>
      <c r="N617" s="21" t="s">
        <v>4852</v>
      </c>
      <c r="O617" s="21" t="s">
        <v>4853</v>
      </c>
      <c r="P617" s="46" t="s">
        <v>6753</v>
      </c>
    </row>
    <row r="618" spans="12:16">
      <c r="L618" s="6" t="s">
        <v>3224</v>
      </c>
      <c r="M618" s="21" t="s">
        <v>3225</v>
      </c>
      <c r="N618" s="21" t="s">
        <v>4818</v>
      </c>
      <c r="O618" s="21" t="s">
        <v>4819</v>
      </c>
      <c r="P618" s="46" t="s">
        <v>7448</v>
      </c>
    </row>
    <row r="619" spans="12:16">
      <c r="L619" s="6" t="s">
        <v>3224</v>
      </c>
      <c r="M619" s="21" t="s">
        <v>3225</v>
      </c>
      <c r="N619" s="21" t="s">
        <v>4854</v>
      </c>
      <c r="O619" s="21" t="s">
        <v>4855</v>
      </c>
      <c r="P619" s="46" t="s">
        <v>7460</v>
      </c>
    </row>
    <row r="620" spans="12:16">
      <c r="L620" s="6" t="s">
        <v>3224</v>
      </c>
      <c r="M620" s="21" t="s">
        <v>3225</v>
      </c>
      <c r="N620" s="21" t="s">
        <v>4856</v>
      </c>
      <c r="O620" s="21" t="s">
        <v>4857</v>
      </c>
      <c r="P620" s="46" t="s">
        <v>7397</v>
      </c>
    </row>
    <row r="621" spans="12:16">
      <c r="L621" s="6" t="s">
        <v>3224</v>
      </c>
      <c r="M621" s="21" t="s">
        <v>3225</v>
      </c>
      <c r="N621" s="21" t="s">
        <v>4858</v>
      </c>
      <c r="O621" s="21" t="s">
        <v>4859</v>
      </c>
      <c r="P621" s="46" t="s">
        <v>7659</v>
      </c>
    </row>
    <row r="622" spans="12:16">
      <c r="L622" s="6" t="s">
        <v>3224</v>
      </c>
      <c r="M622" s="21" t="s">
        <v>3225</v>
      </c>
      <c r="N622" s="21" t="s">
        <v>4860</v>
      </c>
      <c r="O622" s="21" t="s">
        <v>4861</v>
      </c>
      <c r="P622" s="46" t="s">
        <v>7886</v>
      </c>
    </row>
    <row r="623" spans="12:16">
      <c r="L623" s="6" t="s">
        <v>3224</v>
      </c>
      <c r="M623" s="21" t="s">
        <v>3225</v>
      </c>
      <c r="N623" s="21" t="s">
        <v>4820</v>
      </c>
      <c r="O623" s="21" t="s">
        <v>4821</v>
      </c>
      <c r="P623" s="46" t="s">
        <v>7180</v>
      </c>
    </row>
    <row r="624" spans="12:16">
      <c r="L624" s="6" t="s">
        <v>3224</v>
      </c>
      <c r="M624" s="21" t="s">
        <v>3225</v>
      </c>
      <c r="N624" s="21" t="s">
        <v>4724</v>
      </c>
      <c r="O624" s="21" t="s">
        <v>4725</v>
      </c>
      <c r="P624" s="46" t="s">
        <v>6920</v>
      </c>
    </row>
    <row r="625" spans="12:16">
      <c r="L625" s="6" t="s">
        <v>3224</v>
      </c>
      <c r="M625" s="21" t="s">
        <v>3225</v>
      </c>
      <c r="N625" s="21" t="s">
        <v>4862</v>
      </c>
      <c r="O625" s="21" t="s">
        <v>4863</v>
      </c>
      <c r="P625" s="46" t="s">
        <v>6788</v>
      </c>
    </row>
    <row r="626" spans="12:16">
      <c r="L626" s="6" t="s">
        <v>3224</v>
      </c>
      <c r="M626" s="21" t="s">
        <v>3225</v>
      </c>
      <c r="N626" s="21" t="s">
        <v>4822</v>
      </c>
      <c r="O626" s="21" t="s">
        <v>4823</v>
      </c>
      <c r="P626" s="46" t="s">
        <v>6945</v>
      </c>
    </row>
    <row r="627" spans="12:16">
      <c r="L627" s="6" t="s">
        <v>3224</v>
      </c>
      <c r="M627" s="21" t="s">
        <v>3225</v>
      </c>
      <c r="N627" s="21" t="s">
        <v>4864</v>
      </c>
      <c r="O627" s="21" t="s">
        <v>4865</v>
      </c>
      <c r="P627" s="46" t="s">
        <v>7182</v>
      </c>
    </row>
    <row r="628" spans="12:16">
      <c r="L628" s="6" t="s">
        <v>3224</v>
      </c>
      <c r="M628" s="21" t="s">
        <v>3225</v>
      </c>
      <c r="N628" s="21" t="s">
        <v>4824</v>
      </c>
      <c r="O628" s="21" t="s">
        <v>4825</v>
      </c>
      <c r="P628" s="46" t="s">
        <v>7181</v>
      </c>
    </row>
    <row r="629" spans="12:16">
      <c r="L629" s="6" t="s">
        <v>3224</v>
      </c>
      <c r="M629" s="21" t="s">
        <v>3225</v>
      </c>
      <c r="N629" s="21" t="s">
        <v>4842</v>
      </c>
      <c r="O629" s="21" t="s">
        <v>4843</v>
      </c>
      <c r="P629" s="46" t="s">
        <v>7410</v>
      </c>
    </row>
    <row r="630" spans="12:16">
      <c r="L630" s="6" t="s">
        <v>3224</v>
      </c>
      <c r="M630" s="21" t="s">
        <v>3225</v>
      </c>
      <c r="N630" s="21" t="s">
        <v>4726</v>
      </c>
      <c r="O630" s="21" t="s">
        <v>4727</v>
      </c>
      <c r="P630" s="46" t="s">
        <v>7132</v>
      </c>
    </row>
    <row r="631" spans="12:16">
      <c r="L631" s="6" t="s">
        <v>3224</v>
      </c>
      <c r="M631" s="21" t="s">
        <v>3225</v>
      </c>
      <c r="N631" s="21" t="s">
        <v>4866</v>
      </c>
      <c r="O631" s="21" t="s">
        <v>4867</v>
      </c>
      <c r="P631" s="46" t="s">
        <v>6751</v>
      </c>
    </row>
    <row r="632" spans="12:16">
      <c r="L632" s="6" t="s">
        <v>3224</v>
      </c>
      <c r="M632" s="21" t="s">
        <v>3225</v>
      </c>
      <c r="N632" s="21" t="s">
        <v>4828</v>
      </c>
      <c r="O632" s="21" t="s">
        <v>4829</v>
      </c>
      <c r="P632" s="46" t="s">
        <v>7725</v>
      </c>
    </row>
    <row r="633" spans="12:16">
      <c r="L633" s="6" t="s">
        <v>3224</v>
      </c>
      <c r="M633" s="21" t="s">
        <v>3225</v>
      </c>
      <c r="N633" s="21" t="s">
        <v>4830</v>
      </c>
      <c r="O633" s="21" t="s">
        <v>4831</v>
      </c>
      <c r="P633" s="46" t="s">
        <v>6912</v>
      </c>
    </row>
    <row r="634" spans="12:16">
      <c r="L634" s="6" t="s">
        <v>3224</v>
      </c>
      <c r="M634" s="21" t="s">
        <v>3225</v>
      </c>
      <c r="N634" s="21" t="s">
        <v>4868</v>
      </c>
      <c r="O634" s="21" t="s">
        <v>4869</v>
      </c>
      <c r="P634" s="46" t="s">
        <v>7148</v>
      </c>
    </row>
    <row r="635" spans="12:16">
      <c r="L635" s="6" t="s">
        <v>3226</v>
      </c>
      <c r="M635" s="21" t="s">
        <v>3227</v>
      </c>
      <c r="N635" s="21" t="s">
        <v>4810</v>
      </c>
      <c r="O635" s="21" t="s">
        <v>4811</v>
      </c>
      <c r="P635" s="46" t="s">
        <v>7205</v>
      </c>
    </row>
    <row r="636" spans="12:16">
      <c r="L636" s="6" t="s">
        <v>3226</v>
      </c>
      <c r="M636" s="21" t="s">
        <v>3227</v>
      </c>
      <c r="N636" s="21" t="s">
        <v>4852</v>
      </c>
      <c r="O636" s="21" t="s">
        <v>4853</v>
      </c>
      <c r="P636" s="46" t="s">
        <v>6753</v>
      </c>
    </row>
    <row r="637" spans="12:16">
      <c r="L637" s="6" t="s">
        <v>3226</v>
      </c>
      <c r="M637" s="21" t="s">
        <v>3227</v>
      </c>
      <c r="N637" s="21" t="s">
        <v>4870</v>
      </c>
      <c r="O637" s="21" t="s">
        <v>4871</v>
      </c>
      <c r="P637" s="46" t="s">
        <v>7098</v>
      </c>
    </row>
    <row r="638" spans="12:16">
      <c r="L638" s="6" t="s">
        <v>3228</v>
      </c>
      <c r="M638" s="21" t="s">
        <v>3229</v>
      </c>
      <c r="N638" s="21" t="s">
        <v>4872</v>
      </c>
      <c r="O638" s="21" t="s">
        <v>4873</v>
      </c>
      <c r="P638" s="46" t="s">
        <v>7521</v>
      </c>
    </row>
    <row r="639" spans="12:16">
      <c r="L639" s="6" t="s">
        <v>3228</v>
      </c>
      <c r="M639" s="21" t="s">
        <v>3229</v>
      </c>
      <c r="N639" s="21" t="s">
        <v>4874</v>
      </c>
      <c r="O639" s="21" t="s">
        <v>4875</v>
      </c>
      <c r="P639" s="46" t="s">
        <v>7882</v>
      </c>
    </row>
    <row r="640" spans="12:16">
      <c r="L640" s="6" t="s">
        <v>3228</v>
      </c>
      <c r="M640" s="21" t="s">
        <v>3229</v>
      </c>
      <c r="N640" s="21" t="s">
        <v>4876</v>
      </c>
      <c r="O640" s="21" t="s">
        <v>4877</v>
      </c>
      <c r="P640" s="46" t="s">
        <v>7956</v>
      </c>
    </row>
    <row r="641" spans="12:16">
      <c r="L641" s="6" t="s">
        <v>3230</v>
      </c>
      <c r="M641" s="21" t="s">
        <v>3231</v>
      </c>
      <c r="N641" s="21" t="s">
        <v>4808</v>
      </c>
      <c r="O641" s="21" t="s">
        <v>4809</v>
      </c>
      <c r="P641" s="46" t="s">
        <v>7949</v>
      </c>
    </row>
    <row r="642" spans="12:16">
      <c r="L642" s="6" t="s">
        <v>3230</v>
      </c>
      <c r="M642" s="21" t="s">
        <v>3231</v>
      </c>
      <c r="N642" s="21" t="s">
        <v>4878</v>
      </c>
      <c r="O642" s="21" t="s">
        <v>4879</v>
      </c>
      <c r="P642" s="46" t="s">
        <v>7952</v>
      </c>
    </row>
    <row r="643" spans="12:16">
      <c r="L643" s="6" t="s">
        <v>3230</v>
      </c>
      <c r="M643" s="21" t="s">
        <v>3231</v>
      </c>
      <c r="N643" s="21" t="s">
        <v>4880</v>
      </c>
      <c r="O643" s="21" t="s">
        <v>4881</v>
      </c>
      <c r="P643" s="46" t="s">
        <v>7953</v>
      </c>
    </row>
    <row r="644" spans="12:16">
      <c r="L644" s="6" t="s">
        <v>3230</v>
      </c>
      <c r="M644" s="21" t="s">
        <v>3231</v>
      </c>
      <c r="N644" s="21" t="s">
        <v>4882</v>
      </c>
      <c r="O644" s="21" t="s">
        <v>4883</v>
      </c>
      <c r="P644" s="46" t="s">
        <v>7950</v>
      </c>
    </row>
    <row r="645" spans="12:16">
      <c r="L645" s="6" t="s">
        <v>3230</v>
      </c>
      <c r="M645" s="21" t="s">
        <v>3231</v>
      </c>
      <c r="N645" s="21" t="s">
        <v>4884</v>
      </c>
      <c r="O645" s="21" t="s">
        <v>4885</v>
      </c>
      <c r="P645" s="46" t="s">
        <v>7200</v>
      </c>
    </row>
    <row r="646" spans="12:16">
      <c r="L646" s="6" t="s">
        <v>3230</v>
      </c>
      <c r="M646" s="21" t="s">
        <v>3231</v>
      </c>
      <c r="N646" s="21" t="s">
        <v>4848</v>
      </c>
      <c r="O646" s="21" t="s">
        <v>4849</v>
      </c>
      <c r="P646" s="46" t="s">
        <v>7951</v>
      </c>
    </row>
    <row r="647" spans="12:16">
      <c r="L647" s="6" t="s">
        <v>3232</v>
      </c>
      <c r="M647" s="21" t="s">
        <v>3233</v>
      </c>
      <c r="N647" s="21" t="s">
        <v>4886</v>
      </c>
      <c r="O647" s="21" t="s">
        <v>4887</v>
      </c>
      <c r="P647" s="46" t="s">
        <v>7588</v>
      </c>
    </row>
    <row r="648" spans="12:16">
      <c r="L648" s="6" t="s">
        <v>3232</v>
      </c>
      <c r="M648" s="21" t="s">
        <v>3233</v>
      </c>
      <c r="N648" s="21" t="s">
        <v>4692</v>
      </c>
      <c r="O648" s="21" t="s">
        <v>4693</v>
      </c>
      <c r="P648" s="46" t="s">
        <v>7509</v>
      </c>
    </row>
    <row r="649" spans="12:16">
      <c r="L649" s="6" t="s">
        <v>3232</v>
      </c>
      <c r="M649" s="21" t="s">
        <v>3233</v>
      </c>
      <c r="N649" s="21" t="s">
        <v>4888</v>
      </c>
      <c r="O649" s="21" t="s">
        <v>4889</v>
      </c>
      <c r="P649" s="46" t="s">
        <v>7731</v>
      </c>
    </row>
    <row r="650" spans="12:16">
      <c r="L650" s="6" t="s">
        <v>3232</v>
      </c>
      <c r="M650" s="21" t="s">
        <v>3233</v>
      </c>
      <c r="N650" s="21" t="s">
        <v>4890</v>
      </c>
      <c r="O650" s="21" t="s">
        <v>4891</v>
      </c>
      <c r="P650" s="46" t="s">
        <v>7052</v>
      </c>
    </row>
    <row r="651" spans="12:16">
      <c r="L651" s="6" t="s">
        <v>3232</v>
      </c>
      <c r="M651" s="21" t="s">
        <v>3233</v>
      </c>
      <c r="N651" s="21" t="s">
        <v>4698</v>
      </c>
      <c r="O651" s="21" t="s">
        <v>4699</v>
      </c>
      <c r="P651" s="46" t="s">
        <v>7506</v>
      </c>
    </row>
    <row r="652" spans="12:16">
      <c r="L652" s="6" t="s">
        <v>3232</v>
      </c>
      <c r="M652" s="21" t="s">
        <v>3233</v>
      </c>
      <c r="N652" s="21" t="s">
        <v>4868</v>
      </c>
      <c r="O652" s="21" t="s">
        <v>4869</v>
      </c>
      <c r="P652" s="46" t="s">
        <v>7148</v>
      </c>
    </row>
    <row r="653" spans="12:16">
      <c r="L653" s="6" t="s">
        <v>3232</v>
      </c>
      <c r="M653" s="21" t="s">
        <v>3233</v>
      </c>
      <c r="N653" s="21" t="s">
        <v>4844</v>
      </c>
      <c r="O653" s="21" t="s">
        <v>4845</v>
      </c>
      <c r="P653" s="46" t="s">
        <v>7269</v>
      </c>
    </row>
    <row r="654" spans="12:16">
      <c r="L654" s="6" t="s">
        <v>3234</v>
      </c>
      <c r="M654" s="21" t="s">
        <v>3235</v>
      </c>
      <c r="N654" s="21" t="s">
        <v>4892</v>
      </c>
      <c r="O654" s="21" t="s">
        <v>4893</v>
      </c>
      <c r="P654" s="46" t="s">
        <v>7768</v>
      </c>
    </row>
    <row r="655" spans="12:16">
      <c r="L655" s="6" t="s">
        <v>3234</v>
      </c>
      <c r="M655" s="21" t="s">
        <v>3235</v>
      </c>
      <c r="N655" s="21" t="s">
        <v>4826</v>
      </c>
      <c r="O655" s="21" t="s">
        <v>4827</v>
      </c>
      <c r="P655" s="46" t="s">
        <v>7787</v>
      </c>
    </row>
    <row r="656" spans="12:16">
      <c r="L656" s="6" t="s">
        <v>3234</v>
      </c>
      <c r="M656" s="21" t="s">
        <v>3235</v>
      </c>
      <c r="N656" s="21" t="s">
        <v>4874</v>
      </c>
      <c r="O656" s="21" t="s">
        <v>4875</v>
      </c>
      <c r="P656" s="46" t="s">
        <v>7882</v>
      </c>
    </row>
    <row r="657" spans="12:16">
      <c r="L657" s="6" t="s">
        <v>3236</v>
      </c>
      <c r="M657" s="21" t="s">
        <v>3237</v>
      </c>
      <c r="N657" s="21" t="s">
        <v>4888</v>
      </c>
      <c r="O657" s="21" t="s">
        <v>4889</v>
      </c>
      <c r="P657" s="46" t="s">
        <v>7731</v>
      </c>
    </row>
    <row r="658" spans="12:16">
      <c r="L658" s="6" t="s">
        <v>3236</v>
      </c>
      <c r="M658" s="21" t="s">
        <v>3237</v>
      </c>
      <c r="N658" s="21" t="s">
        <v>4796</v>
      </c>
      <c r="O658" s="21" t="s">
        <v>4797</v>
      </c>
      <c r="P658" s="46" t="s">
        <v>6983</v>
      </c>
    </row>
    <row r="659" spans="12:16">
      <c r="L659" s="6" t="s">
        <v>3236</v>
      </c>
      <c r="M659" s="21" t="s">
        <v>3237</v>
      </c>
      <c r="N659" s="21" t="s">
        <v>4798</v>
      </c>
      <c r="O659" s="21" t="s">
        <v>4799</v>
      </c>
      <c r="P659" s="46" t="s">
        <v>6833</v>
      </c>
    </row>
    <row r="660" spans="12:16">
      <c r="L660" s="6" t="s">
        <v>3236</v>
      </c>
      <c r="M660" s="21" t="s">
        <v>3237</v>
      </c>
      <c r="N660" s="21" t="s">
        <v>4242</v>
      </c>
      <c r="O660" s="21" t="s">
        <v>4243</v>
      </c>
      <c r="P660" s="46" t="s">
        <v>7807</v>
      </c>
    </row>
    <row r="661" spans="12:16">
      <c r="L661" s="6" t="s">
        <v>3236</v>
      </c>
      <c r="M661" s="21" t="s">
        <v>3237</v>
      </c>
      <c r="N661" s="21" t="s">
        <v>4800</v>
      </c>
      <c r="O661" s="21" t="s">
        <v>4801</v>
      </c>
      <c r="P661" s="46" t="s">
        <v>6786</v>
      </c>
    </row>
    <row r="662" spans="12:16">
      <c r="L662" s="6" t="s">
        <v>3236</v>
      </c>
      <c r="M662" s="21" t="s">
        <v>3237</v>
      </c>
      <c r="N662" s="21" t="s">
        <v>4850</v>
      </c>
      <c r="O662" s="21" t="s">
        <v>4851</v>
      </c>
      <c r="P662" s="46" t="s">
        <v>7629</v>
      </c>
    </row>
    <row r="663" spans="12:16">
      <c r="L663" s="6" t="s">
        <v>3236</v>
      </c>
      <c r="M663" s="21" t="s">
        <v>3237</v>
      </c>
      <c r="N663" s="21" t="s">
        <v>4830</v>
      </c>
      <c r="O663" s="21" t="s">
        <v>4831</v>
      </c>
      <c r="P663" s="46" t="s">
        <v>6912</v>
      </c>
    </row>
    <row r="664" spans="12:16">
      <c r="L664" s="6" t="s">
        <v>3236</v>
      </c>
      <c r="M664" s="21" t="s">
        <v>3237</v>
      </c>
      <c r="N664" s="21" t="s">
        <v>4868</v>
      </c>
      <c r="O664" s="21" t="s">
        <v>4869</v>
      </c>
      <c r="P664" s="46" t="s">
        <v>7148</v>
      </c>
    </row>
    <row r="665" spans="12:16">
      <c r="L665" s="6" t="s">
        <v>3236</v>
      </c>
      <c r="M665" s="21" t="s">
        <v>3237</v>
      </c>
      <c r="N665" s="21" t="s">
        <v>4844</v>
      </c>
      <c r="O665" s="21" t="s">
        <v>4845</v>
      </c>
      <c r="P665" s="46" t="s">
        <v>7269</v>
      </c>
    </row>
    <row r="666" spans="12:16">
      <c r="L666" s="6" t="s">
        <v>3238</v>
      </c>
      <c r="M666" s="21" t="s">
        <v>3239</v>
      </c>
      <c r="N666" s="21" t="s">
        <v>4894</v>
      </c>
      <c r="O666" s="21" t="s">
        <v>4895</v>
      </c>
      <c r="P666" s="46" t="s">
        <v>6822</v>
      </c>
    </row>
    <row r="667" spans="12:16">
      <c r="L667" s="6" t="s">
        <v>3238</v>
      </c>
      <c r="M667" s="21" t="s">
        <v>3239</v>
      </c>
      <c r="N667" s="21" t="s">
        <v>4896</v>
      </c>
      <c r="O667" s="21" t="s">
        <v>4897</v>
      </c>
      <c r="P667" s="46" t="s">
        <v>7553</v>
      </c>
    </row>
    <row r="668" spans="12:16">
      <c r="L668" s="6" t="s">
        <v>3238</v>
      </c>
      <c r="M668" s="21" t="s">
        <v>3239</v>
      </c>
      <c r="N668" s="21" t="s">
        <v>4898</v>
      </c>
      <c r="O668" s="21" t="s">
        <v>4899</v>
      </c>
      <c r="P668" s="46" t="s">
        <v>7639</v>
      </c>
    </row>
    <row r="669" spans="12:16">
      <c r="L669" s="6" t="s">
        <v>3238</v>
      </c>
      <c r="M669" s="21" t="s">
        <v>3239</v>
      </c>
      <c r="N669" s="21" t="s">
        <v>4900</v>
      </c>
      <c r="O669" s="21" t="s">
        <v>4901</v>
      </c>
      <c r="P669" s="46" t="s">
        <v>7857</v>
      </c>
    </row>
    <row r="670" spans="12:16">
      <c r="L670" s="6" t="s">
        <v>3240</v>
      </c>
      <c r="M670" s="21" t="s">
        <v>3241</v>
      </c>
      <c r="N670" s="21" t="s">
        <v>4902</v>
      </c>
      <c r="O670" s="21" t="s">
        <v>4903</v>
      </c>
      <c r="P670" s="46" t="s">
        <v>7416</v>
      </c>
    </row>
    <row r="671" spans="12:16">
      <c r="L671" s="6" t="s">
        <v>3240</v>
      </c>
      <c r="M671" s="21" t="s">
        <v>3241</v>
      </c>
      <c r="N671" s="21" t="s">
        <v>4898</v>
      </c>
      <c r="O671" s="21" t="s">
        <v>4899</v>
      </c>
      <c r="P671" s="46" t="s">
        <v>7639</v>
      </c>
    </row>
    <row r="672" spans="12:16">
      <c r="L672" s="6" t="s">
        <v>3240</v>
      </c>
      <c r="M672" s="21" t="s">
        <v>3241</v>
      </c>
      <c r="N672" s="21" t="s">
        <v>4904</v>
      </c>
      <c r="O672" s="21" t="s">
        <v>4905</v>
      </c>
      <c r="P672" s="46" t="s">
        <v>7374</v>
      </c>
    </row>
    <row r="673" spans="12:16">
      <c r="L673" s="6" t="s">
        <v>3240</v>
      </c>
      <c r="M673" s="21" t="s">
        <v>3241</v>
      </c>
      <c r="N673" s="21" t="s">
        <v>4906</v>
      </c>
      <c r="O673" s="21" t="s">
        <v>4907</v>
      </c>
      <c r="P673" s="46" t="s">
        <v>7522</v>
      </c>
    </row>
    <row r="674" spans="12:16">
      <c r="L674" s="6" t="s">
        <v>3240</v>
      </c>
      <c r="M674" s="21" t="s">
        <v>3241</v>
      </c>
      <c r="N674" s="21" t="s">
        <v>4858</v>
      </c>
      <c r="O674" s="21" t="s">
        <v>4859</v>
      </c>
      <c r="P674" s="46" t="s">
        <v>7659</v>
      </c>
    </row>
    <row r="675" spans="12:16">
      <c r="L675" s="6" t="s">
        <v>3240</v>
      </c>
      <c r="M675" s="21" t="s">
        <v>3241</v>
      </c>
      <c r="N675" s="21" t="s">
        <v>4148</v>
      </c>
      <c r="O675" s="21" t="s">
        <v>4149</v>
      </c>
      <c r="P675" s="46" t="s">
        <v>7566</v>
      </c>
    </row>
    <row r="676" spans="12:16">
      <c r="L676" s="6" t="s">
        <v>3242</v>
      </c>
      <c r="M676" s="21" t="s">
        <v>3243</v>
      </c>
      <c r="N676" s="21" t="s">
        <v>4908</v>
      </c>
      <c r="O676" s="21" t="s">
        <v>4909</v>
      </c>
      <c r="P676" s="46" t="s">
        <v>7594</v>
      </c>
    </row>
    <row r="677" spans="12:16">
      <c r="L677" s="6" t="s">
        <v>3242</v>
      </c>
      <c r="M677" s="21" t="s">
        <v>3243</v>
      </c>
      <c r="N677" s="21" t="s">
        <v>4910</v>
      </c>
      <c r="O677" s="21" t="s">
        <v>4911</v>
      </c>
      <c r="P677" s="46" t="s">
        <v>7544</v>
      </c>
    </row>
    <row r="678" spans="12:16">
      <c r="L678" s="6" t="s">
        <v>3242</v>
      </c>
      <c r="M678" s="21" t="s">
        <v>3243</v>
      </c>
      <c r="N678" s="21" t="s">
        <v>4912</v>
      </c>
      <c r="O678" s="21" t="s">
        <v>4913</v>
      </c>
      <c r="P678" s="46" t="s">
        <v>7612</v>
      </c>
    </row>
    <row r="679" spans="12:16">
      <c r="L679" s="6" t="s">
        <v>3242</v>
      </c>
      <c r="M679" s="21" t="s">
        <v>3243</v>
      </c>
      <c r="N679" s="21" t="s">
        <v>4914</v>
      </c>
      <c r="O679" s="21" t="s">
        <v>4915</v>
      </c>
      <c r="P679" s="46" t="s">
        <v>7772</v>
      </c>
    </row>
    <row r="680" spans="12:16">
      <c r="L680" s="6" t="s">
        <v>3242</v>
      </c>
      <c r="M680" s="21" t="s">
        <v>3243</v>
      </c>
      <c r="N680" s="21" t="s">
        <v>4900</v>
      </c>
      <c r="O680" s="21" t="s">
        <v>4901</v>
      </c>
      <c r="P680" s="46" t="s">
        <v>7857</v>
      </c>
    </row>
    <row r="681" spans="12:16">
      <c r="L681" s="6" t="s">
        <v>3242</v>
      </c>
      <c r="M681" s="21" t="s">
        <v>3243</v>
      </c>
      <c r="N681" s="21" t="s">
        <v>4916</v>
      </c>
      <c r="O681" s="21" t="s">
        <v>4917</v>
      </c>
      <c r="P681" s="46" t="s">
        <v>6764</v>
      </c>
    </row>
    <row r="682" spans="12:16">
      <c r="L682" s="6" t="s">
        <v>3244</v>
      </c>
      <c r="M682" s="21" t="s">
        <v>3245</v>
      </c>
      <c r="N682" s="21" t="s">
        <v>4814</v>
      </c>
      <c r="O682" s="21" t="s">
        <v>4815</v>
      </c>
      <c r="P682" s="46" t="s">
        <v>7258</v>
      </c>
    </row>
    <row r="683" spans="12:16">
      <c r="L683" s="6" t="s">
        <v>3244</v>
      </c>
      <c r="M683" s="21" t="s">
        <v>3245</v>
      </c>
      <c r="N683" s="21" t="s">
        <v>4918</v>
      </c>
      <c r="O683" s="21" t="s">
        <v>4919</v>
      </c>
      <c r="P683" s="46" t="s">
        <v>6685</v>
      </c>
    </row>
    <row r="684" spans="12:16">
      <c r="L684" s="6" t="s">
        <v>3244</v>
      </c>
      <c r="M684" s="21" t="s">
        <v>3245</v>
      </c>
      <c r="N684" s="21" t="s">
        <v>4920</v>
      </c>
      <c r="O684" s="21" t="s">
        <v>4921</v>
      </c>
      <c r="P684" s="46" t="s">
        <v>7227</v>
      </c>
    </row>
    <row r="685" spans="12:16">
      <c r="L685" s="6" t="s">
        <v>3244</v>
      </c>
      <c r="M685" s="21" t="s">
        <v>3245</v>
      </c>
      <c r="N685" s="21" t="s">
        <v>4922</v>
      </c>
      <c r="O685" s="21" t="s">
        <v>4923</v>
      </c>
      <c r="P685" s="46" t="s">
        <v>7732</v>
      </c>
    </row>
    <row r="686" spans="12:16">
      <c r="L686" s="6" t="s">
        <v>3246</v>
      </c>
      <c r="M686" s="21" t="s">
        <v>3247</v>
      </c>
      <c r="N686" s="21" t="s">
        <v>4924</v>
      </c>
      <c r="O686" s="21" t="s">
        <v>4925</v>
      </c>
      <c r="P686" s="46" t="s">
        <v>7217</v>
      </c>
    </row>
    <row r="687" spans="12:16">
      <c r="L687" s="6" t="s">
        <v>3246</v>
      </c>
      <c r="M687" s="21" t="s">
        <v>3247</v>
      </c>
      <c r="N687" s="21" t="s">
        <v>4926</v>
      </c>
      <c r="O687" s="21" t="s">
        <v>4927</v>
      </c>
      <c r="P687" s="46" t="s">
        <v>7219</v>
      </c>
    </row>
    <row r="688" spans="12:16">
      <c r="L688" s="6" t="s">
        <v>3246</v>
      </c>
      <c r="M688" s="21" t="s">
        <v>3247</v>
      </c>
      <c r="N688" s="21" t="s">
        <v>4928</v>
      </c>
      <c r="O688" s="21" t="s">
        <v>4929</v>
      </c>
      <c r="P688" s="46" t="s">
        <v>7218</v>
      </c>
    </row>
    <row r="689" spans="12:16">
      <c r="L689" s="6" t="s">
        <v>3246</v>
      </c>
      <c r="M689" s="21" t="s">
        <v>3247</v>
      </c>
      <c r="N689" s="21" t="s">
        <v>4930</v>
      </c>
      <c r="O689" s="21" t="s">
        <v>4931</v>
      </c>
      <c r="P689" s="46" t="s">
        <v>7220</v>
      </c>
    </row>
    <row r="690" spans="12:16">
      <c r="L690" s="6" t="s">
        <v>3248</v>
      </c>
      <c r="M690" s="21" t="s">
        <v>3249</v>
      </c>
      <c r="N690" s="21" t="s">
        <v>4932</v>
      </c>
      <c r="O690" s="21" t="s">
        <v>4933</v>
      </c>
      <c r="P690" s="46" t="s">
        <v>7222</v>
      </c>
    </row>
    <row r="691" spans="12:16">
      <c r="L691" s="6" t="s">
        <v>3248</v>
      </c>
      <c r="M691" s="21" t="s">
        <v>3249</v>
      </c>
      <c r="N691" s="21" t="s">
        <v>4934</v>
      </c>
      <c r="O691" s="21" t="s">
        <v>4935</v>
      </c>
      <c r="P691" s="46" t="s">
        <v>6982</v>
      </c>
    </row>
    <row r="692" spans="12:16">
      <c r="L692" s="6" t="s">
        <v>3248</v>
      </c>
      <c r="M692" s="21" t="s">
        <v>3249</v>
      </c>
      <c r="N692" s="21" t="s">
        <v>4936</v>
      </c>
      <c r="O692" s="21" t="s">
        <v>4937</v>
      </c>
      <c r="P692" s="46" t="s">
        <v>7450</v>
      </c>
    </row>
    <row r="693" spans="12:16">
      <c r="L693" s="6" t="s">
        <v>3250</v>
      </c>
      <c r="M693" s="21" t="s">
        <v>3251</v>
      </c>
      <c r="N693" s="21" t="s">
        <v>4932</v>
      </c>
      <c r="O693" s="21" t="s">
        <v>4933</v>
      </c>
      <c r="P693" s="46" t="s">
        <v>7222</v>
      </c>
    </row>
    <row r="694" spans="12:16">
      <c r="L694" s="6" t="s">
        <v>3250</v>
      </c>
      <c r="M694" s="21" t="s">
        <v>3251</v>
      </c>
      <c r="N694" s="21" t="s">
        <v>4938</v>
      </c>
      <c r="O694" s="21" t="s">
        <v>4939</v>
      </c>
      <c r="P694" s="46" t="s">
        <v>7288</v>
      </c>
    </row>
    <row r="695" spans="12:16">
      <c r="L695" s="6" t="s">
        <v>3250</v>
      </c>
      <c r="M695" s="21" t="s">
        <v>3251</v>
      </c>
      <c r="N695" s="21" t="s">
        <v>4940</v>
      </c>
      <c r="O695" s="21" t="s">
        <v>4941</v>
      </c>
      <c r="P695" s="46" t="s">
        <v>7717</v>
      </c>
    </row>
    <row r="696" spans="12:16">
      <c r="L696" s="6" t="s">
        <v>3252</v>
      </c>
      <c r="M696" s="21" t="s">
        <v>3253</v>
      </c>
      <c r="N696" s="21" t="s">
        <v>4200</v>
      </c>
      <c r="O696" s="21" t="s">
        <v>4201</v>
      </c>
      <c r="P696" s="46" t="s">
        <v>7281</v>
      </c>
    </row>
    <row r="697" spans="12:16">
      <c r="L697" s="6" t="s">
        <v>3252</v>
      </c>
      <c r="M697" s="21" t="s">
        <v>3253</v>
      </c>
      <c r="N697" s="21" t="s">
        <v>4008</v>
      </c>
      <c r="O697" s="21" t="s">
        <v>4009</v>
      </c>
      <c r="P697" s="46" t="s">
        <v>6771</v>
      </c>
    </row>
    <row r="698" spans="12:16">
      <c r="L698" s="6" t="s">
        <v>3252</v>
      </c>
      <c r="M698" s="21" t="s">
        <v>3253</v>
      </c>
      <c r="N698" s="21" t="s">
        <v>4028</v>
      </c>
      <c r="O698" s="21" t="s">
        <v>4029</v>
      </c>
      <c r="P698" s="46" t="s">
        <v>7286</v>
      </c>
    </row>
    <row r="699" spans="12:16">
      <c r="L699" s="6" t="s">
        <v>3252</v>
      </c>
      <c r="M699" s="21" t="s">
        <v>3253</v>
      </c>
      <c r="N699" s="21" t="s">
        <v>4010</v>
      </c>
      <c r="O699" s="21" t="s">
        <v>4011</v>
      </c>
      <c r="P699" s="46" t="s">
        <v>6770</v>
      </c>
    </row>
    <row r="700" spans="12:16">
      <c r="L700" s="6" t="s">
        <v>3254</v>
      </c>
      <c r="M700" s="21" t="s">
        <v>3255</v>
      </c>
      <c r="N700" s="21" t="s">
        <v>4942</v>
      </c>
      <c r="O700" s="21" t="s">
        <v>4943</v>
      </c>
      <c r="P700" s="46" t="s">
        <v>7974</v>
      </c>
    </row>
    <row r="701" spans="12:16">
      <c r="L701" s="6" t="s">
        <v>3254</v>
      </c>
      <c r="M701" s="21" t="s">
        <v>3255</v>
      </c>
      <c r="N701" s="21" t="s">
        <v>4944</v>
      </c>
      <c r="O701" s="21" t="s">
        <v>4945</v>
      </c>
      <c r="P701" s="46" t="s">
        <v>7780</v>
      </c>
    </row>
    <row r="702" spans="12:16">
      <c r="L702" s="6" t="s">
        <v>3254</v>
      </c>
      <c r="M702" s="21" t="s">
        <v>3255</v>
      </c>
      <c r="N702" s="21" t="s">
        <v>4946</v>
      </c>
      <c r="O702" s="21" t="s">
        <v>4947</v>
      </c>
      <c r="P702" s="46" t="s">
        <v>7775</v>
      </c>
    </row>
    <row r="703" spans="12:16">
      <c r="L703" s="6" t="s">
        <v>3254</v>
      </c>
      <c r="M703" s="21" t="s">
        <v>3255</v>
      </c>
      <c r="N703" s="21" t="s">
        <v>4948</v>
      </c>
      <c r="O703" s="21" t="s">
        <v>4949</v>
      </c>
      <c r="P703" s="46" t="s">
        <v>7773</v>
      </c>
    </row>
    <row r="704" spans="12:16">
      <c r="L704" s="6" t="s">
        <v>3254</v>
      </c>
      <c r="M704" s="21" t="s">
        <v>3255</v>
      </c>
      <c r="N704" s="21" t="s">
        <v>4950</v>
      </c>
      <c r="O704" s="21" t="s">
        <v>4951</v>
      </c>
      <c r="P704" s="46" t="s">
        <v>7779</v>
      </c>
    </row>
    <row r="705" spans="12:16">
      <c r="L705" s="6" t="s">
        <v>3254</v>
      </c>
      <c r="M705" s="21" t="s">
        <v>3255</v>
      </c>
      <c r="N705" s="21" t="s">
        <v>4952</v>
      </c>
      <c r="O705" s="21" t="s">
        <v>4953</v>
      </c>
      <c r="P705" s="46" t="s">
        <v>7776</v>
      </c>
    </row>
    <row r="706" spans="12:16">
      <c r="L706" s="6" t="s">
        <v>3254</v>
      </c>
      <c r="M706" s="21" t="s">
        <v>3255</v>
      </c>
      <c r="N706" s="21" t="s">
        <v>4954</v>
      </c>
      <c r="O706" s="21" t="s">
        <v>4955</v>
      </c>
      <c r="P706" s="46" t="s">
        <v>7774</v>
      </c>
    </row>
    <row r="707" spans="12:16">
      <c r="L707" s="6" t="s">
        <v>3254</v>
      </c>
      <c r="M707" s="21" t="s">
        <v>3255</v>
      </c>
      <c r="N707" s="21" t="s">
        <v>4956</v>
      </c>
      <c r="O707" s="21" t="s">
        <v>4957</v>
      </c>
      <c r="P707" s="46" t="s">
        <v>7778</v>
      </c>
    </row>
    <row r="708" spans="12:16">
      <c r="L708" s="6" t="s">
        <v>3254</v>
      </c>
      <c r="M708" s="21" t="s">
        <v>3255</v>
      </c>
      <c r="N708" s="21" t="s">
        <v>4958</v>
      </c>
      <c r="O708" s="21" t="s">
        <v>4959</v>
      </c>
      <c r="P708" s="46" t="s">
        <v>7777</v>
      </c>
    </row>
    <row r="709" spans="12:16">
      <c r="L709" s="6" t="s">
        <v>3256</v>
      </c>
      <c r="M709" s="21" t="s">
        <v>3257</v>
      </c>
      <c r="N709" s="21" t="s">
        <v>4960</v>
      </c>
      <c r="O709" s="21" t="s">
        <v>4961</v>
      </c>
      <c r="P709" s="46" t="s">
        <v>6816</v>
      </c>
    </row>
    <row r="710" spans="12:16">
      <c r="L710" s="6" t="s">
        <v>3256</v>
      </c>
      <c r="M710" s="21" t="s">
        <v>3257</v>
      </c>
      <c r="N710" s="21" t="s">
        <v>4962</v>
      </c>
      <c r="O710" s="21" t="s">
        <v>4963</v>
      </c>
      <c r="P710" s="46" t="s">
        <v>6815</v>
      </c>
    </row>
    <row r="711" spans="12:16">
      <c r="L711" s="6" t="s">
        <v>3256</v>
      </c>
      <c r="M711" s="21" t="s">
        <v>3257</v>
      </c>
      <c r="N711" s="21" t="s">
        <v>4964</v>
      </c>
      <c r="O711" s="21" t="s">
        <v>4965</v>
      </c>
      <c r="P711" s="46" t="s">
        <v>6813</v>
      </c>
    </row>
    <row r="712" spans="12:16">
      <c r="L712" s="6" t="s">
        <v>3256</v>
      </c>
      <c r="M712" s="21" t="s">
        <v>3257</v>
      </c>
      <c r="N712" s="21" t="s">
        <v>4966</v>
      </c>
      <c r="O712" s="21" t="s">
        <v>4967</v>
      </c>
      <c r="P712" s="46" t="s">
        <v>6814</v>
      </c>
    </row>
    <row r="713" spans="12:16">
      <c r="L713" s="6" t="s">
        <v>3256</v>
      </c>
      <c r="M713" s="21" t="s">
        <v>3257</v>
      </c>
      <c r="N713" s="21" t="s">
        <v>4968</v>
      </c>
      <c r="O713" s="21" t="s">
        <v>4969</v>
      </c>
      <c r="P713" s="46" t="s">
        <v>6810</v>
      </c>
    </row>
    <row r="714" spans="12:16">
      <c r="L714" s="6" t="s">
        <v>3256</v>
      </c>
      <c r="M714" s="21" t="s">
        <v>3257</v>
      </c>
      <c r="N714" s="21" t="s">
        <v>4970</v>
      </c>
      <c r="O714" s="21" t="s">
        <v>4971</v>
      </c>
      <c r="P714" s="46" t="s">
        <v>6812</v>
      </c>
    </row>
    <row r="715" spans="12:16">
      <c r="L715" s="6" t="s">
        <v>3258</v>
      </c>
      <c r="M715" s="21" t="s">
        <v>3259</v>
      </c>
      <c r="N715" s="21" t="s">
        <v>4972</v>
      </c>
      <c r="O715" s="21" t="s">
        <v>4973</v>
      </c>
      <c r="P715" s="46" t="s">
        <v>6811</v>
      </c>
    </row>
    <row r="716" spans="12:16">
      <c r="L716" s="6" t="s">
        <v>3258</v>
      </c>
      <c r="M716" s="21" t="s">
        <v>3259</v>
      </c>
      <c r="N716" s="21" t="s">
        <v>4974</v>
      </c>
      <c r="O716" s="21" t="s">
        <v>4975</v>
      </c>
      <c r="P716" s="46" t="s">
        <v>6809</v>
      </c>
    </row>
    <row r="717" spans="12:16">
      <c r="L717" s="6" t="s">
        <v>3258</v>
      </c>
      <c r="M717" s="21" t="s">
        <v>3259</v>
      </c>
      <c r="N717" s="21" t="s">
        <v>4258</v>
      </c>
      <c r="O717" s="21" t="s">
        <v>4259</v>
      </c>
      <c r="P717" s="46" t="s">
        <v>7510</v>
      </c>
    </row>
    <row r="718" spans="12:16">
      <c r="L718" s="6" t="s">
        <v>3258</v>
      </c>
      <c r="M718" s="21" t="s">
        <v>3259</v>
      </c>
      <c r="N718" s="21" t="s">
        <v>4264</v>
      </c>
      <c r="O718" s="21" t="s">
        <v>4265</v>
      </c>
      <c r="P718" s="46" t="s">
        <v>6781</v>
      </c>
    </row>
    <row r="719" spans="12:16">
      <c r="L719" s="6" t="s">
        <v>3260</v>
      </c>
      <c r="M719" s="21" t="s">
        <v>3261</v>
      </c>
      <c r="N719" s="21" t="s">
        <v>4976</v>
      </c>
      <c r="O719" s="21" t="s">
        <v>4977</v>
      </c>
      <c r="P719" s="46" t="s">
        <v>7920</v>
      </c>
    </row>
    <row r="720" spans="12:16">
      <c r="L720" s="6" t="s">
        <v>3260</v>
      </c>
      <c r="M720" s="21" t="s">
        <v>3261</v>
      </c>
      <c r="N720" s="21" t="s">
        <v>4978</v>
      </c>
      <c r="O720" s="21" t="s">
        <v>4979</v>
      </c>
      <c r="P720" s="46" t="s">
        <v>7443</v>
      </c>
    </row>
    <row r="721" spans="12:16">
      <c r="L721" s="6" t="s">
        <v>3260</v>
      </c>
      <c r="M721" s="21" t="s">
        <v>3261</v>
      </c>
      <c r="N721" s="21" t="s">
        <v>4980</v>
      </c>
      <c r="O721" s="21" t="s">
        <v>4981</v>
      </c>
      <c r="P721" s="46" t="s">
        <v>7551</v>
      </c>
    </row>
    <row r="722" spans="12:16">
      <c r="L722" s="6" t="s">
        <v>3260</v>
      </c>
      <c r="M722" s="21" t="s">
        <v>3261</v>
      </c>
      <c r="N722" s="21" t="s">
        <v>4982</v>
      </c>
      <c r="O722" s="21" t="s">
        <v>4983</v>
      </c>
      <c r="P722" s="46" t="s">
        <v>7532</v>
      </c>
    </row>
    <row r="723" spans="12:16">
      <c r="L723" s="6" t="s">
        <v>3262</v>
      </c>
      <c r="M723" s="21" t="s">
        <v>3263</v>
      </c>
      <c r="N723" s="21" t="s">
        <v>4984</v>
      </c>
      <c r="O723" s="21" t="s">
        <v>4985</v>
      </c>
      <c r="P723" s="46" t="s">
        <v>7385</v>
      </c>
    </row>
    <row r="724" spans="12:16">
      <c r="L724" s="6" t="s">
        <v>3262</v>
      </c>
      <c r="M724" s="21" t="s">
        <v>3263</v>
      </c>
      <c r="N724" s="21" t="s">
        <v>4986</v>
      </c>
      <c r="O724" s="21" t="s">
        <v>4987</v>
      </c>
      <c r="P724" s="46" t="s">
        <v>6655</v>
      </c>
    </row>
    <row r="725" spans="12:16">
      <c r="L725" s="6" t="s">
        <v>3262</v>
      </c>
      <c r="M725" s="21" t="s">
        <v>3263</v>
      </c>
      <c r="N725" s="21" t="s">
        <v>4988</v>
      </c>
      <c r="O725" s="21" t="s">
        <v>4989</v>
      </c>
      <c r="P725" s="46" t="s">
        <v>6970</v>
      </c>
    </row>
    <row r="726" spans="12:16">
      <c r="L726" s="6" t="s">
        <v>3262</v>
      </c>
      <c r="M726" s="21" t="s">
        <v>3263</v>
      </c>
      <c r="N726" s="21" t="s">
        <v>4990</v>
      </c>
      <c r="O726" s="21" t="s">
        <v>4991</v>
      </c>
      <c r="P726" s="46" t="s">
        <v>7003</v>
      </c>
    </row>
    <row r="727" spans="12:16">
      <c r="L727" s="6" t="s">
        <v>3262</v>
      </c>
      <c r="M727" s="21" t="s">
        <v>3263</v>
      </c>
      <c r="N727" s="21" t="s">
        <v>4992</v>
      </c>
      <c r="O727" s="21" t="s">
        <v>4993</v>
      </c>
      <c r="P727" s="46" t="s">
        <v>7257</v>
      </c>
    </row>
    <row r="728" spans="12:16">
      <c r="L728" s="6" t="s">
        <v>3262</v>
      </c>
      <c r="M728" s="21" t="s">
        <v>3263</v>
      </c>
      <c r="N728" s="21" t="s">
        <v>4994</v>
      </c>
      <c r="O728" s="21" t="s">
        <v>4995</v>
      </c>
      <c r="P728" s="46" t="s">
        <v>7873</v>
      </c>
    </row>
    <row r="729" spans="12:16">
      <c r="L729" s="6" t="s">
        <v>3262</v>
      </c>
      <c r="M729" s="21" t="s">
        <v>3263</v>
      </c>
      <c r="N729" s="21" t="s">
        <v>4996</v>
      </c>
      <c r="O729" s="21" t="s">
        <v>4997</v>
      </c>
      <c r="P729" s="46" t="s">
        <v>7050</v>
      </c>
    </row>
    <row r="730" spans="12:16">
      <c r="L730" s="6" t="s">
        <v>3264</v>
      </c>
      <c r="M730" s="21" t="s">
        <v>3265</v>
      </c>
      <c r="N730" s="21" t="s">
        <v>4924</v>
      </c>
      <c r="O730" s="21" t="s">
        <v>4925</v>
      </c>
      <c r="P730" s="46" t="s">
        <v>7217</v>
      </c>
    </row>
    <row r="731" spans="12:16">
      <c r="L731" s="6" t="s">
        <v>3264</v>
      </c>
      <c r="M731" s="21" t="s">
        <v>3265</v>
      </c>
      <c r="N731" s="21" t="s">
        <v>4956</v>
      </c>
      <c r="O731" s="21" t="s">
        <v>4957</v>
      </c>
      <c r="P731" s="46" t="s">
        <v>7778</v>
      </c>
    </row>
    <row r="732" spans="12:16">
      <c r="L732" s="6" t="s">
        <v>3264</v>
      </c>
      <c r="M732" s="21" t="s">
        <v>3265</v>
      </c>
      <c r="N732" s="21" t="s">
        <v>4926</v>
      </c>
      <c r="O732" s="21" t="s">
        <v>4927</v>
      </c>
      <c r="P732" s="46" t="s">
        <v>7219</v>
      </c>
    </row>
    <row r="733" spans="12:16">
      <c r="L733" s="6" t="s">
        <v>3264</v>
      </c>
      <c r="M733" s="21" t="s">
        <v>3265</v>
      </c>
      <c r="N733" s="21" t="s">
        <v>4928</v>
      </c>
      <c r="O733" s="21" t="s">
        <v>4929</v>
      </c>
      <c r="P733" s="46" t="s">
        <v>7218</v>
      </c>
    </row>
    <row r="734" spans="12:16">
      <c r="L734" s="6" t="s">
        <v>3264</v>
      </c>
      <c r="M734" s="21" t="s">
        <v>3265</v>
      </c>
      <c r="N734" s="21" t="s">
        <v>4958</v>
      </c>
      <c r="O734" s="21" t="s">
        <v>4959</v>
      </c>
      <c r="P734" s="46" t="s">
        <v>7777</v>
      </c>
    </row>
    <row r="735" spans="12:16">
      <c r="L735" s="6" t="s">
        <v>3264</v>
      </c>
      <c r="M735" s="21" t="s">
        <v>3265</v>
      </c>
      <c r="N735" s="21" t="s">
        <v>4930</v>
      </c>
      <c r="O735" s="21" t="s">
        <v>4931</v>
      </c>
      <c r="P735" s="46" t="s">
        <v>7220</v>
      </c>
    </row>
    <row r="736" spans="12:16">
      <c r="L736" s="6" t="s">
        <v>3264</v>
      </c>
      <c r="M736" s="21" t="s">
        <v>3265</v>
      </c>
      <c r="N736" s="21" t="s">
        <v>4998</v>
      </c>
      <c r="O736" s="21" t="s">
        <v>4999</v>
      </c>
      <c r="P736" s="46" t="s">
        <v>6949</v>
      </c>
    </row>
    <row r="737" spans="12:16">
      <c r="L737" s="6" t="s">
        <v>3266</v>
      </c>
      <c r="M737" s="21" t="s">
        <v>3267</v>
      </c>
      <c r="N737" s="21" t="s">
        <v>5000</v>
      </c>
      <c r="O737" s="21" t="s">
        <v>5001</v>
      </c>
      <c r="P737" s="46" t="s">
        <v>7305</v>
      </c>
    </row>
    <row r="738" spans="12:16">
      <c r="L738" s="6" t="s">
        <v>3266</v>
      </c>
      <c r="M738" s="21" t="s">
        <v>3267</v>
      </c>
      <c r="N738" s="21" t="s">
        <v>5002</v>
      </c>
      <c r="O738" s="21" t="s">
        <v>5003</v>
      </c>
      <c r="P738" s="46" t="s">
        <v>7525</v>
      </c>
    </row>
    <row r="739" spans="12:16">
      <c r="L739" s="6" t="s">
        <v>3266</v>
      </c>
      <c r="M739" s="21" t="s">
        <v>3267</v>
      </c>
      <c r="N739" s="21" t="s">
        <v>5004</v>
      </c>
      <c r="O739" s="21" t="s">
        <v>5005</v>
      </c>
      <c r="P739" s="46" t="s">
        <v>7801</v>
      </c>
    </row>
    <row r="740" spans="12:16">
      <c r="L740" s="6" t="s">
        <v>3266</v>
      </c>
      <c r="M740" s="21" t="s">
        <v>3267</v>
      </c>
      <c r="N740" s="21" t="s">
        <v>5006</v>
      </c>
      <c r="O740" s="21" t="s">
        <v>5007</v>
      </c>
      <c r="P740" s="46" t="s">
        <v>6728</v>
      </c>
    </row>
    <row r="741" spans="12:16">
      <c r="L741" s="6" t="s">
        <v>3266</v>
      </c>
      <c r="M741" s="21" t="s">
        <v>3267</v>
      </c>
      <c r="N741" s="21" t="s">
        <v>5008</v>
      </c>
      <c r="O741" s="21" t="s">
        <v>5009</v>
      </c>
      <c r="P741" s="46" t="s">
        <v>7802</v>
      </c>
    </row>
    <row r="742" spans="12:16">
      <c r="L742" s="6" t="s">
        <v>3266</v>
      </c>
      <c r="M742" s="21" t="s">
        <v>3267</v>
      </c>
      <c r="N742" s="21" t="s">
        <v>5010</v>
      </c>
      <c r="O742" s="21" t="s">
        <v>5011</v>
      </c>
      <c r="P742" s="46" t="s">
        <v>6778</v>
      </c>
    </row>
    <row r="743" spans="12:16">
      <c r="L743" s="6" t="s">
        <v>3266</v>
      </c>
      <c r="M743" s="21" t="s">
        <v>3267</v>
      </c>
      <c r="N743" s="21" t="s">
        <v>3992</v>
      </c>
      <c r="O743" s="21" t="s">
        <v>3993</v>
      </c>
      <c r="P743" s="46" t="s">
        <v>7159</v>
      </c>
    </row>
    <row r="744" spans="12:16">
      <c r="L744" s="6" t="s">
        <v>3268</v>
      </c>
      <c r="M744" s="21" t="s">
        <v>3269</v>
      </c>
      <c r="N744" s="21" t="s">
        <v>5012</v>
      </c>
      <c r="O744" s="21" t="s">
        <v>5013</v>
      </c>
      <c r="P744" s="46" t="s">
        <v>6756</v>
      </c>
    </row>
    <row r="745" spans="12:16">
      <c r="L745" s="6" t="s">
        <v>3268</v>
      </c>
      <c r="M745" s="21" t="s">
        <v>3269</v>
      </c>
      <c r="N745" s="21" t="s">
        <v>5014</v>
      </c>
      <c r="O745" s="21" t="s">
        <v>5015</v>
      </c>
      <c r="P745" s="46" t="s">
        <v>6978</v>
      </c>
    </row>
    <row r="746" spans="12:16">
      <c r="L746" s="6" t="s">
        <v>3268</v>
      </c>
      <c r="M746" s="21" t="s">
        <v>3269</v>
      </c>
      <c r="N746" s="21" t="s">
        <v>5016</v>
      </c>
      <c r="O746" s="21" t="s">
        <v>5017</v>
      </c>
      <c r="P746" s="46" t="s">
        <v>7583</v>
      </c>
    </row>
    <row r="747" spans="12:16">
      <c r="L747" s="6" t="s">
        <v>3268</v>
      </c>
      <c r="M747" s="21" t="s">
        <v>3269</v>
      </c>
      <c r="N747" s="21" t="s">
        <v>5018</v>
      </c>
      <c r="O747" s="21" t="s">
        <v>5019</v>
      </c>
      <c r="P747" s="46" t="s">
        <v>6974</v>
      </c>
    </row>
    <row r="748" spans="12:16">
      <c r="L748" s="6" t="s">
        <v>3268</v>
      </c>
      <c r="M748" s="21" t="s">
        <v>3269</v>
      </c>
      <c r="N748" s="21" t="s">
        <v>5020</v>
      </c>
      <c r="O748" s="21" t="s">
        <v>5021</v>
      </c>
      <c r="P748" s="46" t="s">
        <v>7300</v>
      </c>
    </row>
    <row r="749" spans="12:16">
      <c r="L749" s="6" t="s">
        <v>3268</v>
      </c>
      <c r="M749" s="21" t="s">
        <v>3269</v>
      </c>
      <c r="N749" s="21" t="s">
        <v>4266</v>
      </c>
      <c r="O749" s="21" t="s">
        <v>4267</v>
      </c>
      <c r="P749" s="46" t="s">
        <v>7059</v>
      </c>
    </row>
    <row r="750" spans="12:16">
      <c r="L750" s="6" t="s">
        <v>3268</v>
      </c>
      <c r="M750" s="21" t="s">
        <v>3269</v>
      </c>
      <c r="N750" s="21" t="s">
        <v>4268</v>
      </c>
      <c r="O750" s="21" t="s">
        <v>4269</v>
      </c>
      <c r="P750" s="46" t="s">
        <v>6977</v>
      </c>
    </row>
    <row r="751" spans="12:16">
      <c r="L751" s="6" t="s">
        <v>3268</v>
      </c>
      <c r="M751" s="21" t="s">
        <v>3269</v>
      </c>
      <c r="N751" s="21" t="s">
        <v>5022</v>
      </c>
      <c r="O751" s="21" t="s">
        <v>5023</v>
      </c>
      <c r="P751" s="46" t="s">
        <v>7584</v>
      </c>
    </row>
    <row r="752" spans="12:16">
      <c r="L752" s="6" t="s">
        <v>3268</v>
      </c>
      <c r="M752" s="21" t="s">
        <v>3269</v>
      </c>
      <c r="N752" s="21" t="s">
        <v>5024</v>
      </c>
      <c r="O752" s="21" t="s">
        <v>5025</v>
      </c>
      <c r="P752" s="46" t="s">
        <v>7117</v>
      </c>
    </row>
    <row r="753" spans="12:16">
      <c r="L753" s="6" t="s">
        <v>3268</v>
      </c>
      <c r="M753" s="21" t="s">
        <v>3269</v>
      </c>
      <c r="N753" s="21" t="s">
        <v>5026</v>
      </c>
      <c r="O753" s="21" t="s">
        <v>5027</v>
      </c>
      <c r="P753" s="46" t="s">
        <v>7367</v>
      </c>
    </row>
    <row r="754" spans="12:16">
      <c r="L754" s="6" t="s">
        <v>3268</v>
      </c>
      <c r="M754" s="21" t="s">
        <v>3269</v>
      </c>
      <c r="N754" s="21" t="s">
        <v>5028</v>
      </c>
      <c r="O754" s="21" t="s">
        <v>5029</v>
      </c>
      <c r="P754" s="46" t="s">
        <v>6706</v>
      </c>
    </row>
    <row r="755" spans="12:16">
      <c r="L755" s="6" t="s">
        <v>3268</v>
      </c>
      <c r="M755" s="21" t="s">
        <v>3269</v>
      </c>
      <c r="N755" s="21" t="s">
        <v>5030</v>
      </c>
      <c r="O755" s="21" t="s">
        <v>5031</v>
      </c>
      <c r="P755" s="46" t="s">
        <v>6979</v>
      </c>
    </row>
    <row r="756" spans="12:16">
      <c r="L756" s="6" t="s">
        <v>3268</v>
      </c>
      <c r="M756" s="21" t="s">
        <v>3269</v>
      </c>
      <c r="N756" s="21" t="s">
        <v>5032</v>
      </c>
      <c r="O756" s="21" t="s">
        <v>5033</v>
      </c>
      <c r="P756" s="46" t="s">
        <v>6975</v>
      </c>
    </row>
    <row r="757" spans="12:16">
      <c r="L757" s="6" t="s">
        <v>3268</v>
      </c>
      <c r="M757" s="21" t="s">
        <v>3269</v>
      </c>
      <c r="N757" s="21" t="s">
        <v>5034</v>
      </c>
      <c r="O757" s="21" t="s">
        <v>5035</v>
      </c>
      <c r="P757" s="46" t="s">
        <v>6710</v>
      </c>
    </row>
    <row r="758" spans="12:16">
      <c r="L758" s="6" t="s">
        <v>3268</v>
      </c>
      <c r="M758" s="21" t="s">
        <v>3269</v>
      </c>
      <c r="N758" s="21" t="s">
        <v>5036</v>
      </c>
      <c r="O758" s="21" t="s">
        <v>5037</v>
      </c>
      <c r="P758" s="46" t="s">
        <v>6941</v>
      </c>
    </row>
    <row r="759" spans="12:16">
      <c r="L759" s="6" t="s">
        <v>3268</v>
      </c>
      <c r="M759" s="21" t="s">
        <v>3269</v>
      </c>
      <c r="N759" s="21" t="s">
        <v>5038</v>
      </c>
      <c r="O759" s="21" t="s">
        <v>5039</v>
      </c>
      <c r="P759" s="46" t="s">
        <v>7297</v>
      </c>
    </row>
    <row r="760" spans="12:16">
      <c r="L760" s="6" t="s">
        <v>3268</v>
      </c>
      <c r="M760" s="21" t="s">
        <v>3269</v>
      </c>
      <c r="N760" s="21" t="s">
        <v>5040</v>
      </c>
      <c r="O760" s="21" t="s">
        <v>5041</v>
      </c>
      <c r="P760" s="46" t="s">
        <v>6976</v>
      </c>
    </row>
    <row r="761" spans="12:16">
      <c r="L761" s="6" t="s">
        <v>3268</v>
      </c>
      <c r="M761" s="21" t="s">
        <v>3269</v>
      </c>
      <c r="N761" s="21" t="s">
        <v>5042</v>
      </c>
      <c r="O761" s="21" t="s">
        <v>5043</v>
      </c>
      <c r="P761" s="46" t="s">
        <v>7850</v>
      </c>
    </row>
    <row r="762" spans="12:16">
      <c r="L762" s="6" t="s">
        <v>3270</v>
      </c>
      <c r="M762" s="21" t="s">
        <v>3271</v>
      </c>
      <c r="N762" s="21" t="s">
        <v>3990</v>
      </c>
      <c r="O762" s="21" t="s">
        <v>3991</v>
      </c>
      <c r="P762" s="46" t="s">
        <v>6780</v>
      </c>
    </row>
    <row r="763" spans="12:16">
      <c r="L763" s="6" t="s">
        <v>3270</v>
      </c>
      <c r="M763" s="21" t="s">
        <v>3271</v>
      </c>
      <c r="N763" s="21" t="s">
        <v>5004</v>
      </c>
      <c r="O763" s="21" t="s">
        <v>5005</v>
      </c>
      <c r="P763" s="46" t="s">
        <v>7801</v>
      </c>
    </row>
    <row r="764" spans="12:16">
      <c r="L764" s="6" t="s">
        <v>3270</v>
      </c>
      <c r="M764" s="21" t="s">
        <v>3271</v>
      </c>
      <c r="N764" s="21" t="s">
        <v>5006</v>
      </c>
      <c r="O764" s="21" t="s">
        <v>5007</v>
      </c>
      <c r="P764" s="46" t="s">
        <v>6728</v>
      </c>
    </row>
    <row r="765" spans="12:16">
      <c r="L765" s="6" t="s">
        <v>3270</v>
      </c>
      <c r="M765" s="21" t="s">
        <v>3271</v>
      </c>
      <c r="N765" s="21" t="s">
        <v>5008</v>
      </c>
      <c r="O765" s="21" t="s">
        <v>5009</v>
      </c>
      <c r="P765" s="46" t="s">
        <v>7802</v>
      </c>
    </row>
    <row r="766" spans="12:16">
      <c r="L766" s="6" t="s">
        <v>3272</v>
      </c>
      <c r="M766" s="21" t="s">
        <v>3273</v>
      </c>
      <c r="N766" s="21" t="s">
        <v>5012</v>
      </c>
      <c r="O766" s="21" t="s">
        <v>5013</v>
      </c>
      <c r="P766" s="46" t="s">
        <v>6756</v>
      </c>
    </row>
    <row r="767" spans="12:16">
      <c r="L767" s="6" t="s">
        <v>3272</v>
      </c>
      <c r="M767" s="21" t="s">
        <v>3273</v>
      </c>
      <c r="N767" s="21" t="s">
        <v>5014</v>
      </c>
      <c r="O767" s="21" t="s">
        <v>5015</v>
      </c>
      <c r="P767" s="46" t="s">
        <v>6978</v>
      </c>
    </row>
    <row r="768" spans="12:16">
      <c r="L768" s="6" t="s">
        <v>3272</v>
      </c>
      <c r="M768" s="21" t="s">
        <v>3273</v>
      </c>
      <c r="N768" s="21" t="s">
        <v>5016</v>
      </c>
      <c r="O768" s="21" t="s">
        <v>5017</v>
      </c>
      <c r="P768" s="46" t="s">
        <v>7583</v>
      </c>
    </row>
    <row r="769" spans="12:16">
      <c r="L769" s="6" t="s">
        <v>3272</v>
      </c>
      <c r="M769" s="21" t="s">
        <v>3273</v>
      </c>
      <c r="N769" s="21" t="s">
        <v>5044</v>
      </c>
      <c r="O769" s="21" t="s">
        <v>5045</v>
      </c>
      <c r="P769" s="46" t="s">
        <v>7878</v>
      </c>
    </row>
    <row r="770" spans="12:16">
      <c r="L770" s="6" t="s">
        <v>3272</v>
      </c>
      <c r="M770" s="21" t="s">
        <v>3273</v>
      </c>
      <c r="N770" s="21" t="s">
        <v>5046</v>
      </c>
      <c r="O770" s="21" t="s">
        <v>5047</v>
      </c>
      <c r="P770" s="46" t="s">
        <v>7452</v>
      </c>
    </row>
    <row r="771" spans="12:16">
      <c r="L771" s="6" t="s">
        <v>3272</v>
      </c>
      <c r="M771" s="21" t="s">
        <v>3273</v>
      </c>
      <c r="N771" s="21" t="s">
        <v>5020</v>
      </c>
      <c r="O771" s="21" t="s">
        <v>5021</v>
      </c>
      <c r="P771" s="46" t="s">
        <v>7300</v>
      </c>
    </row>
    <row r="772" spans="12:16">
      <c r="L772" s="6" t="s">
        <v>3272</v>
      </c>
      <c r="M772" s="21" t="s">
        <v>3273</v>
      </c>
      <c r="N772" s="21" t="s">
        <v>4266</v>
      </c>
      <c r="O772" s="21" t="s">
        <v>4267</v>
      </c>
      <c r="P772" s="46" t="s">
        <v>7059</v>
      </c>
    </row>
    <row r="773" spans="12:16">
      <c r="L773" s="6" t="s">
        <v>3272</v>
      </c>
      <c r="M773" s="21" t="s">
        <v>3273</v>
      </c>
      <c r="N773" s="21" t="s">
        <v>4268</v>
      </c>
      <c r="O773" s="21" t="s">
        <v>4269</v>
      </c>
      <c r="P773" s="46" t="s">
        <v>6977</v>
      </c>
    </row>
    <row r="774" spans="12:16">
      <c r="L774" s="6" t="s">
        <v>3272</v>
      </c>
      <c r="M774" s="21" t="s">
        <v>3273</v>
      </c>
      <c r="N774" s="21" t="s">
        <v>5022</v>
      </c>
      <c r="O774" s="21" t="s">
        <v>5023</v>
      </c>
      <c r="P774" s="46" t="s">
        <v>7584</v>
      </c>
    </row>
    <row r="775" spans="12:16">
      <c r="L775" s="6" t="s">
        <v>3272</v>
      </c>
      <c r="M775" s="21" t="s">
        <v>3273</v>
      </c>
      <c r="N775" s="21" t="s">
        <v>5026</v>
      </c>
      <c r="O775" s="21" t="s">
        <v>5027</v>
      </c>
      <c r="P775" s="46" t="s">
        <v>7367</v>
      </c>
    </row>
    <row r="776" spans="12:16">
      <c r="L776" s="6" t="s">
        <v>3272</v>
      </c>
      <c r="M776" s="21" t="s">
        <v>3273</v>
      </c>
      <c r="N776" s="21" t="s">
        <v>5030</v>
      </c>
      <c r="O776" s="21" t="s">
        <v>5031</v>
      </c>
      <c r="P776" s="46" t="s">
        <v>6979</v>
      </c>
    </row>
    <row r="777" spans="12:16">
      <c r="L777" s="6" t="s">
        <v>3272</v>
      </c>
      <c r="M777" s="21" t="s">
        <v>3273</v>
      </c>
      <c r="N777" s="21" t="s">
        <v>5032</v>
      </c>
      <c r="O777" s="21" t="s">
        <v>5033</v>
      </c>
      <c r="P777" s="46" t="s">
        <v>6975</v>
      </c>
    </row>
    <row r="778" spans="12:16">
      <c r="L778" s="6" t="s">
        <v>3272</v>
      </c>
      <c r="M778" s="21" t="s">
        <v>3273</v>
      </c>
      <c r="N778" s="21" t="s">
        <v>5034</v>
      </c>
      <c r="O778" s="21" t="s">
        <v>5035</v>
      </c>
      <c r="P778" s="46" t="s">
        <v>6710</v>
      </c>
    </row>
    <row r="779" spans="12:16">
      <c r="L779" s="6" t="s">
        <v>3272</v>
      </c>
      <c r="M779" s="21" t="s">
        <v>3273</v>
      </c>
      <c r="N779" s="21" t="s">
        <v>5036</v>
      </c>
      <c r="O779" s="21" t="s">
        <v>5037</v>
      </c>
      <c r="P779" s="46" t="s">
        <v>6941</v>
      </c>
    </row>
    <row r="780" spans="12:16">
      <c r="L780" s="6" t="s">
        <v>3272</v>
      </c>
      <c r="M780" s="21" t="s">
        <v>3273</v>
      </c>
      <c r="N780" s="21" t="s">
        <v>5038</v>
      </c>
      <c r="O780" s="21" t="s">
        <v>5039</v>
      </c>
      <c r="P780" s="46" t="s">
        <v>7297</v>
      </c>
    </row>
    <row r="781" spans="12:16">
      <c r="L781" s="6" t="s">
        <v>3272</v>
      </c>
      <c r="M781" s="21" t="s">
        <v>3273</v>
      </c>
      <c r="N781" s="21" t="s">
        <v>5040</v>
      </c>
      <c r="O781" s="21" t="s">
        <v>5041</v>
      </c>
      <c r="P781" s="46" t="s">
        <v>6976</v>
      </c>
    </row>
    <row r="782" spans="12:16">
      <c r="L782" s="6" t="s">
        <v>3272</v>
      </c>
      <c r="M782" s="21" t="s">
        <v>3273</v>
      </c>
      <c r="N782" s="21" t="s">
        <v>5000</v>
      </c>
      <c r="O782" s="21" t="s">
        <v>5001</v>
      </c>
      <c r="P782" s="46" t="s">
        <v>7305</v>
      </c>
    </row>
    <row r="783" spans="12:16">
      <c r="L783" s="6" t="s">
        <v>3272</v>
      </c>
      <c r="M783" s="21" t="s">
        <v>3273</v>
      </c>
      <c r="N783" s="21" t="s">
        <v>5048</v>
      </c>
      <c r="O783" s="21" t="s">
        <v>5049</v>
      </c>
      <c r="P783" s="46" t="s">
        <v>7010</v>
      </c>
    </row>
    <row r="784" spans="12:16">
      <c r="L784" s="6" t="s">
        <v>3272</v>
      </c>
      <c r="M784" s="21" t="s">
        <v>3273</v>
      </c>
      <c r="N784" s="21" t="s">
        <v>5004</v>
      </c>
      <c r="O784" s="21" t="s">
        <v>5005</v>
      </c>
      <c r="P784" s="46" t="s">
        <v>7801</v>
      </c>
    </row>
    <row r="785" spans="12:16">
      <c r="L785" s="6" t="s">
        <v>3272</v>
      </c>
      <c r="M785" s="21" t="s">
        <v>3273</v>
      </c>
      <c r="N785" s="21" t="s">
        <v>5006</v>
      </c>
      <c r="O785" s="21" t="s">
        <v>5007</v>
      </c>
      <c r="P785" s="46" t="s">
        <v>6728</v>
      </c>
    </row>
    <row r="786" spans="12:16">
      <c r="L786" s="6" t="s">
        <v>3272</v>
      </c>
      <c r="M786" s="21" t="s">
        <v>3273</v>
      </c>
      <c r="N786" s="21" t="s">
        <v>5008</v>
      </c>
      <c r="O786" s="21" t="s">
        <v>5009</v>
      </c>
      <c r="P786" s="46" t="s">
        <v>7802</v>
      </c>
    </row>
    <row r="787" spans="12:16">
      <c r="L787" s="6" t="s">
        <v>3272</v>
      </c>
      <c r="M787" s="21" t="s">
        <v>3273</v>
      </c>
      <c r="N787" s="21" t="s">
        <v>3992</v>
      </c>
      <c r="O787" s="21" t="s">
        <v>3993</v>
      </c>
      <c r="P787" s="46" t="s">
        <v>7159</v>
      </c>
    </row>
    <row r="788" spans="12:16">
      <c r="L788" s="6" t="s">
        <v>3272</v>
      </c>
      <c r="M788" s="21" t="s">
        <v>3273</v>
      </c>
      <c r="N788" s="21" t="s">
        <v>5042</v>
      </c>
      <c r="O788" s="21" t="s">
        <v>5043</v>
      </c>
      <c r="P788" s="46" t="s">
        <v>7850</v>
      </c>
    </row>
    <row r="789" spans="12:16">
      <c r="L789" s="6" t="s">
        <v>3272</v>
      </c>
      <c r="M789" s="21" t="s">
        <v>3273</v>
      </c>
      <c r="N789" s="21" t="s">
        <v>5050</v>
      </c>
      <c r="O789" s="21" t="s">
        <v>5051</v>
      </c>
      <c r="P789" s="46" t="s">
        <v>7943</v>
      </c>
    </row>
    <row r="790" spans="12:16">
      <c r="L790" s="6" t="s">
        <v>3272</v>
      </c>
      <c r="M790" s="21" t="s">
        <v>3273</v>
      </c>
      <c r="N790" s="21" t="s">
        <v>3994</v>
      </c>
      <c r="O790" s="21" t="s">
        <v>3995</v>
      </c>
      <c r="P790" s="46" t="s">
        <v>7044</v>
      </c>
    </row>
    <row r="791" spans="12:16">
      <c r="L791" s="6" t="s">
        <v>3274</v>
      </c>
      <c r="M791" s="21" t="s">
        <v>3275</v>
      </c>
      <c r="N791" s="21" t="s">
        <v>4254</v>
      </c>
      <c r="O791" s="21" t="s">
        <v>4255</v>
      </c>
      <c r="P791" s="46" t="s">
        <v>6782</v>
      </c>
    </row>
    <row r="792" spans="12:16">
      <c r="L792" s="6" t="s">
        <v>3274</v>
      </c>
      <c r="M792" s="21" t="s">
        <v>3275</v>
      </c>
      <c r="N792" s="21" t="s">
        <v>5052</v>
      </c>
      <c r="O792" s="21" t="s">
        <v>5053</v>
      </c>
      <c r="P792" s="46" t="s">
        <v>7306</v>
      </c>
    </row>
    <row r="793" spans="12:16">
      <c r="L793" s="6" t="s">
        <v>3274</v>
      </c>
      <c r="M793" s="21" t="s">
        <v>3275</v>
      </c>
      <c r="N793" s="21" t="s">
        <v>3992</v>
      </c>
      <c r="O793" s="21" t="s">
        <v>3993</v>
      </c>
      <c r="P793" s="46" t="s">
        <v>7159</v>
      </c>
    </row>
    <row r="794" spans="12:16">
      <c r="L794" s="6" t="s">
        <v>3274</v>
      </c>
      <c r="M794" s="21" t="s">
        <v>3275</v>
      </c>
      <c r="N794" s="21" t="s">
        <v>4264</v>
      </c>
      <c r="O794" s="21" t="s">
        <v>4265</v>
      </c>
      <c r="P794" s="46" t="s">
        <v>6781</v>
      </c>
    </row>
    <row r="795" spans="12:16">
      <c r="L795" s="6" t="s">
        <v>3276</v>
      </c>
      <c r="M795" s="21" t="s">
        <v>3277</v>
      </c>
      <c r="N795" s="21" t="s">
        <v>4126</v>
      </c>
      <c r="O795" s="21" t="s">
        <v>4127</v>
      </c>
      <c r="P795" s="46" t="s">
        <v>6947</v>
      </c>
    </row>
    <row r="796" spans="12:16">
      <c r="L796" s="6" t="s">
        <v>3276</v>
      </c>
      <c r="M796" s="21" t="s">
        <v>3277</v>
      </c>
      <c r="N796" s="21" t="s">
        <v>4128</v>
      </c>
      <c r="O796" s="21" t="s">
        <v>4129</v>
      </c>
      <c r="P796" s="46" t="s">
        <v>6948</v>
      </c>
    </row>
    <row r="797" spans="12:16">
      <c r="L797" s="6" t="s">
        <v>3276</v>
      </c>
      <c r="M797" s="21" t="s">
        <v>3277</v>
      </c>
      <c r="N797" s="21" t="s">
        <v>5054</v>
      </c>
      <c r="O797" s="21" t="s">
        <v>5055</v>
      </c>
      <c r="P797" s="46" t="s">
        <v>7907</v>
      </c>
    </row>
    <row r="798" spans="12:16">
      <c r="L798" s="6" t="s">
        <v>3276</v>
      </c>
      <c r="M798" s="21" t="s">
        <v>3277</v>
      </c>
      <c r="N798" s="21" t="s">
        <v>5056</v>
      </c>
      <c r="O798" s="21" t="s">
        <v>5057</v>
      </c>
      <c r="P798" s="46" t="s">
        <v>7906</v>
      </c>
    </row>
    <row r="799" spans="12:16">
      <c r="L799" s="6" t="s">
        <v>3276</v>
      </c>
      <c r="M799" s="21" t="s">
        <v>3277</v>
      </c>
      <c r="N799" s="21" t="s">
        <v>5058</v>
      </c>
      <c r="O799" s="21" t="s">
        <v>5059</v>
      </c>
      <c r="P799" s="46" t="s">
        <v>7578</v>
      </c>
    </row>
    <row r="800" spans="12:16">
      <c r="L800" s="6" t="s">
        <v>3278</v>
      </c>
      <c r="M800" s="21" t="s">
        <v>3279</v>
      </c>
      <c r="N800" s="21" t="s">
        <v>5060</v>
      </c>
      <c r="O800" s="21" t="s">
        <v>5061</v>
      </c>
      <c r="P800" s="46" t="s">
        <v>7517</v>
      </c>
    </row>
    <row r="801" spans="12:16">
      <c r="L801" s="6" t="s">
        <v>3278</v>
      </c>
      <c r="M801" s="21" t="s">
        <v>3279</v>
      </c>
      <c r="N801" s="21" t="s">
        <v>3982</v>
      </c>
      <c r="O801" s="21" t="s">
        <v>3983</v>
      </c>
      <c r="P801" s="46" t="s">
        <v>6649</v>
      </c>
    </row>
    <row r="802" spans="12:16">
      <c r="L802" s="6" t="s">
        <v>3278</v>
      </c>
      <c r="M802" s="21" t="s">
        <v>3279</v>
      </c>
      <c r="N802" s="21" t="s">
        <v>4518</v>
      </c>
      <c r="O802" s="21" t="s">
        <v>4519</v>
      </c>
      <c r="P802" s="46" t="s">
        <v>7549</v>
      </c>
    </row>
    <row r="803" spans="12:16">
      <c r="L803" s="6" t="s">
        <v>3278</v>
      </c>
      <c r="M803" s="21" t="s">
        <v>3279</v>
      </c>
      <c r="N803" s="21" t="s">
        <v>5062</v>
      </c>
      <c r="O803" s="21" t="s">
        <v>5063</v>
      </c>
      <c r="P803" s="46" t="s">
        <v>7162</v>
      </c>
    </row>
    <row r="804" spans="12:16">
      <c r="L804" s="6" t="s">
        <v>3278</v>
      </c>
      <c r="M804" s="21" t="s">
        <v>3279</v>
      </c>
      <c r="N804" s="21" t="s">
        <v>3984</v>
      </c>
      <c r="O804" s="21" t="s">
        <v>3985</v>
      </c>
      <c r="P804" s="46" t="s">
        <v>7296</v>
      </c>
    </row>
    <row r="805" spans="12:16">
      <c r="L805" s="6" t="s">
        <v>3278</v>
      </c>
      <c r="M805" s="21" t="s">
        <v>3279</v>
      </c>
      <c r="N805" s="21" t="s">
        <v>3986</v>
      </c>
      <c r="O805" s="21" t="s">
        <v>3987</v>
      </c>
      <c r="P805" s="46" t="s">
        <v>7095</v>
      </c>
    </row>
    <row r="806" spans="12:16">
      <c r="L806" s="6" t="s">
        <v>3278</v>
      </c>
      <c r="M806" s="21" t="s">
        <v>3279</v>
      </c>
      <c r="N806" s="21" t="s">
        <v>5064</v>
      </c>
      <c r="O806" s="21" t="s">
        <v>5065</v>
      </c>
      <c r="P806" s="46" t="s">
        <v>6980</v>
      </c>
    </row>
    <row r="807" spans="12:16">
      <c r="L807" s="6" t="s">
        <v>3278</v>
      </c>
      <c r="M807" s="21" t="s">
        <v>3279</v>
      </c>
      <c r="N807" s="21" t="s">
        <v>5066</v>
      </c>
      <c r="O807" s="21" t="s">
        <v>5067</v>
      </c>
      <c r="P807" s="46" t="s">
        <v>7184</v>
      </c>
    </row>
    <row r="808" spans="12:16">
      <c r="L808" s="6" t="s">
        <v>3280</v>
      </c>
      <c r="M808" s="21" t="s">
        <v>3281</v>
      </c>
      <c r="N808" s="21" t="s">
        <v>4518</v>
      </c>
      <c r="O808" s="21" t="s">
        <v>4519</v>
      </c>
      <c r="P808" s="46" t="s">
        <v>7549</v>
      </c>
    </row>
    <row r="809" spans="12:16">
      <c r="L809" s="6" t="s">
        <v>3280</v>
      </c>
      <c r="M809" s="21" t="s">
        <v>3281</v>
      </c>
      <c r="N809" s="21" t="s">
        <v>5062</v>
      </c>
      <c r="O809" s="21" t="s">
        <v>5063</v>
      </c>
      <c r="P809" s="46" t="s">
        <v>7162</v>
      </c>
    </row>
    <row r="810" spans="12:16">
      <c r="L810" s="6" t="s">
        <v>3280</v>
      </c>
      <c r="M810" s="21" t="s">
        <v>3281</v>
      </c>
      <c r="N810" s="21" t="s">
        <v>3984</v>
      </c>
      <c r="O810" s="21" t="s">
        <v>3985</v>
      </c>
      <c r="P810" s="46" t="s">
        <v>7296</v>
      </c>
    </row>
    <row r="811" spans="12:16">
      <c r="L811" s="6" t="s">
        <v>3282</v>
      </c>
      <c r="M811" s="21" t="s">
        <v>3283</v>
      </c>
      <c r="N811" s="21" t="s">
        <v>5068</v>
      </c>
      <c r="O811" s="21" t="s">
        <v>5069</v>
      </c>
      <c r="P811" s="46" t="s">
        <v>7247</v>
      </c>
    </row>
    <row r="812" spans="12:16">
      <c r="L812" s="6" t="s">
        <v>3282</v>
      </c>
      <c r="M812" s="21" t="s">
        <v>3283</v>
      </c>
      <c r="N812" s="21" t="s">
        <v>5070</v>
      </c>
      <c r="O812" s="21" t="s">
        <v>5071</v>
      </c>
      <c r="P812" s="46" t="s">
        <v>6744</v>
      </c>
    </row>
    <row r="813" spans="12:16">
      <c r="L813" s="6" t="s">
        <v>3282</v>
      </c>
      <c r="M813" s="21" t="s">
        <v>3283</v>
      </c>
      <c r="N813" s="21" t="s">
        <v>5072</v>
      </c>
      <c r="O813" s="21" t="s">
        <v>5073</v>
      </c>
      <c r="P813" s="46" t="s">
        <v>6745</v>
      </c>
    </row>
    <row r="814" spans="12:16">
      <c r="L814" s="6" t="s">
        <v>3284</v>
      </c>
      <c r="M814" s="21" t="s">
        <v>3285</v>
      </c>
      <c r="N814" s="21" t="s">
        <v>4564</v>
      </c>
      <c r="O814" s="21" t="s">
        <v>4565</v>
      </c>
      <c r="P814" s="46" t="s">
        <v>7820</v>
      </c>
    </row>
    <row r="815" spans="12:16">
      <c r="L815" s="6" t="s">
        <v>3284</v>
      </c>
      <c r="M815" s="21" t="s">
        <v>3285</v>
      </c>
      <c r="N815" s="21" t="s">
        <v>4566</v>
      </c>
      <c r="O815" s="21" t="s">
        <v>4567</v>
      </c>
      <c r="P815" s="46" t="s">
        <v>7818</v>
      </c>
    </row>
    <row r="816" spans="12:16">
      <c r="L816" s="6" t="s">
        <v>3284</v>
      </c>
      <c r="M816" s="21" t="s">
        <v>3285</v>
      </c>
      <c r="N816" s="21" t="s">
        <v>4568</v>
      </c>
      <c r="O816" s="21" t="s">
        <v>4569</v>
      </c>
      <c r="P816" s="46" t="s">
        <v>7083</v>
      </c>
    </row>
    <row r="817" spans="12:16">
      <c r="L817" s="6" t="s">
        <v>3284</v>
      </c>
      <c r="M817" s="21" t="s">
        <v>3285</v>
      </c>
      <c r="N817" s="21" t="s">
        <v>4570</v>
      </c>
      <c r="O817" s="21" t="s">
        <v>4571</v>
      </c>
      <c r="P817" s="46" t="s">
        <v>7819</v>
      </c>
    </row>
    <row r="818" spans="12:16">
      <c r="L818" s="6" t="s">
        <v>3286</v>
      </c>
      <c r="M818" s="21" t="s">
        <v>3287</v>
      </c>
      <c r="N818" s="21" t="s">
        <v>4312</v>
      </c>
      <c r="O818" s="21" t="s">
        <v>4313</v>
      </c>
      <c r="P818" s="46" t="s">
        <v>7826</v>
      </c>
    </row>
    <row r="819" spans="12:16">
      <c r="L819" s="6" t="s">
        <v>3286</v>
      </c>
      <c r="M819" s="21" t="s">
        <v>3287</v>
      </c>
      <c r="N819" s="21" t="s">
        <v>4288</v>
      </c>
      <c r="O819" s="21" t="s">
        <v>4289</v>
      </c>
      <c r="P819" s="46" t="s">
        <v>7929</v>
      </c>
    </row>
    <row r="820" spans="12:16">
      <c r="L820" s="6" t="s">
        <v>3286</v>
      </c>
      <c r="M820" s="21" t="s">
        <v>3287</v>
      </c>
      <c r="N820" s="21" t="s">
        <v>5074</v>
      </c>
      <c r="O820" s="21" t="s">
        <v>5075</v>
      </c>
      <c r="P820" s="46" t="s">
        <v>7830</v>
      </c>
    </row>
    <row r="821" spans="12:16">
      <c r="L821" s="6" t="s">
        <v>3288</v>
      </c>
      <c r="M821" s="21" t="s">
        <v>3289</v>
      </c>
      <c r="N821" s="21" t="s">
        <v>4296</v>
      </c>
      <c r="O821" s="21" t="s">
        <v>4297</v>
      </c>
      <c r="P821" s="46" t="s">
        <v>7743</v>
      </c>
    </row>
    <row r="822" spans="12:16">
      <c r="L822" s="6" t="s">
        <v>3288</v>
      </c>
      <c r="M822" s="21" t="s">
        <v>3289</v>
      </c>
      <c r="N822" s="21" t="s">
        <v>4312</v>
      </c>
      <c r="O822" s="21" t="s">
        <v>4313</v>
      </c>
      <c r="P822" s="46" t="s">
        <v>7826</v>
      </c>
    </row>
    <row r="823" spans="12:16">
      <c r="L823" s="6" t="s">
        <v>3288</v>
      </c>
      <c r="M823" s="21" t="s">
        <v>3289</v>
      </c>
      <c r="N823" s="21" t="s">
        <v>4288</v>
      </c>
      <c r="O823" s="21" t="s">
        <v>4289</v>
      </c>
      <c r="P823" s="46" t="s">
        <v>7929</v>
      </c>
    </row>
    <row r="824" spans="12:16">
      <c r="L824" s="6" t="s">
        <v>3290</v>
      </c>
      <c r="M824" s="21" t="s">
        <v>3291</v>
      </c>
      <c r="N824" s="21" t="s">
        <v>4350</v>
      </c>
      <c r="O824" s="21" t="s">
        <v>4351</v>
      </c>
      <c r="P824" s="46" t="s">
        <v>7165</v>
      </c>
    </row>
    <row r="825" spans="12:16">
      <c r="L825" s="6" t="s">
        <v>3290</v>
      </c>
      <c r="M825" s="21" t="s">
        <v>3291</v>
      </c>
      <c r="N825" s="21" t="s">
        <v>4360</v>
      </c>
      <c r="O825" s="21" t="s">
        <v>4361</v>
      </c>
      <c r="P825" s="46" t="s">
        <v>7164</v>
      </c>
    </row>
    <row r="826" spans="12:16">
      <c r="L826" s="6" t="s">
        <v>3290</v>
      </c>
      <c r="M826" s="21" t="s">
        <v>3291</v>
      </c>
      <c r="N826" s="21" t="s">
        <v>4342</v>
      </c>
      <c r="O826" s="21" t="s">
        <v>4343</v>
      </c>
      <c r="P826" s="46" t="s">
        <v>7251</v>
      </c>
    </row>
    <row r="827" spans="12:16">
      <c r="L827" s="6" t="s">
        <v>3290</v>
      </c>
      <c r="M827" s="21" t="s">
        <v>3291</v>
      </c>
      <c r="N827" s="21" t="s">
        <v>4374</v>
      </c>
      <c r="O827" s="21" t="s">
        <v>4375</v>
      </c>
      <c r="P827" s="46" t="s">
        <v>7253</v>
      </c>
    </row>
    <row r="828" spans="12:16">
      <c r="L828" s="6" t="s">
        <v>3292</v>
      </c>
      <c r="M828" s="21" t="s">
        <v>3293</v>
      </c>
      <c r="N828" s="21" t="s">
        <v>5076</v>
      </c>
      <c r="O828" s="21" t="s">
        <v>5077</v>
      </c>
      <c r="P828" s="46" t="s">
        <v>7554</v>
      </c>
    </row>
    <row r="829" spans="12:16">
      <c r="L829" s="6" t="s">
        <v>3292</v>
      </c>
      <c r="M829" s="21" t="s">
        <v>3293</v>
      </c>
      <c r="N829" s="21" t="s">
        <v>5078</v>
      </c>
      <c r="O829" s="21" t="s">
        <v>5079</v>
      </c>
      <c r="P829" s="46" t="s">
        <v>7243</v>
      </c>
    </row>
    <row r="830" spans="12:16">
      <c r="L830" s="6" t="s">
        <v>3292</v>
      </c>
      <c r="M830" s="21" t="s">
        <v>3293</v>
      </c>
      <c r="N830" s="21" t="s">
        <v>4790</v>
      </c>
      <c r="O830" s="21" t="s">
        <v>4791</v>
      </c>
      <c r="P830" s="46" t="s">
        <v>6660</v>
      </c>
    </row>
    <row r="831" spans="12:16">
      <c r="L831" s="6" t="s">
        <v>3292</v>
      </c>
      <c r="M831" s="21" t="s">
        <v>3293</v>
      </c>
      <c r="N831" s="21" t="s">
        <v>5080</v>
      </c>
      <c r="O831" s="21" t="s">
        <v>5081</v>
      </c>
      <c r="P831" s="46" t="s">
        <v>7913</v>
      </c>
    </row>
    <row r="832" spans="12:16">
      <c r="L832" s="6" t="s">
        <v>3292</v>
      </c>
      <c r="M832" s="21" t="s">
        <v>3293</v>
      </c>
      <c r="N832" s="21" t="s">
        <v>5082</v>
      </c>
      <c r="O832" s="21" t="s">
        <v>5083</v>
      </c>
      <c r="P832" s="46" t="s">
        <v>7447</v>
      </c>
    </row>
    <row r="833" spans="12:16">
      <c r="L833" s="6" t="s">
        <v>3292</v>
      </c>
      <c r="M833" s="21" t="s">
        <v>3293</v>
      </c>
      <c r="N833" s="21" t="s">
        <v>4778</v>
      </c>
      <c r="O833" s="21" t="s">
        <v>4779</v>
      </c>
      <c r="P833" s="46" t="s">
        <v>7331</v>
      </c>
    </row>
    <row r="834" spans="12:16">
      <c r="L834" s="6" t="s">
        <v>3292</v>
      </c>
      <c r="M834" s="21" t="s">
        <v>3293</v>
      </c>
      <c r="N834" s="21" t="s">
        <v>5084</v>
      </c>
      <c r="O834" s="21" t="s">
        <v>5085</v>
      </c>
      <c r="P834" s="46" t="s">
        <v>7582</v>
      </c>
    </row>
    <row r="835" spans="12:16">
      <c r="L835" s="6" t="s">
        <v>3292</v>
      </c>
      <c r="M835" s="21" t="s">
        <v>3293</v>
      </c>
      <c r="N835" s="21" t="s">
        <v>5086</v>
      </c>
      <c r="O835" s="21" t="s">
        <v>5087</v>
      </c>
      <c r="P835" s="46" t="s">
        <v>7505</v>
      </c>
    </row>
    <row r="836" spans="12:16">
      <c r="L836" s="6" t="s">
        <v>3292</v>
      </c>
      <c r="M836" s="21" t="s">
        <v>3293</v>
      </c>
      <c r="N836" s="21" t="s">
        <v>5088</v>
      </c>
      <c r="O836" s="21" t="s">
        <v>5089</v>
      </c>
      <c r="P836" s="46" t="s">
        <v>6659</v>
      </c>
    </row>
    <row r="837" spans="12:16">
      <c r="L837" s="6" t="s">
        <v>3292</v>
      </c>
      <c r="M837" s="21" t="s">
        <v>3293</v>
      </c>
      <c r="N837" s="21" t="s">
        <v>4456</v>
      </c>
      <c r="O837" s="21" t="s">
        <v>4457</v>
      </c>
      <c r="P837" s="46" t="s">
        <v>7837</v>
      </c>
    </row>
    <row r="838" spans="12:16">
      <c r="L838" s="6" t="s">
        <v>3292</v>
      </c>
      <c r="M838" s="21" t="s">
        <v>3293</v>
      </c>
      <c r="N838" s="21" t="s">
        <v>4458</v>
      </c>
      <c r="O838" s="21" t="s">
        <v>4459</v>
      </c>
      <c r="P838" s="46" t="s">
        <v>6662</v>
      </c>
    </row>
    <row r="839" spans="12:16">
      <c r="L839" s="6" t="s">
        <v>3292</v>
      </c>
      <c r="M839" s="21" t="s">
        <v>3293</v>
      </c>
      <c r="N839" s="21" t="s">
        <v>5090</v>
      </c>
      <c r="O839" s="21" t="s">
        <v>5091</v>
      </c>
      <c r="P839" s="46" t="s">
        <v>7922</v>
      </c>
    </row>
    <row r="840" spans="12:16">
      <c r="L840" s="6" t="s">
        <v>3292</v>
      </c>
      <c r="M840" s="21" t="s">
        <v>3293</v>
      </c>
      <c r="N840" s="21" t="s">
        <v>4462</v>
      </c>
      <c r="O840" s="21" t="s">
        <v>4463</v>
      </c>
      <c r="P840" s="46" t="s">
        <v>6664</v>
      </c>
    </row>
    <row r="841" spans="12:16">
      <c r="L841" s="6" t="s">
        <v>3292</v>
      </c>
      <c r="M841" s="21" t="s">
        <v>3293</v>
      </c>
      <c r="N841" s="21" t="s">
        <v>4464</v>
      </c>
      <c r="O841" s="21" t="s">
        <v>4465</v>
      </c>
      <c r="P841" s="46" t="s">
        <v>7468</v>
      </c>
    </row>
    <row r="842" spans="12:16">
      <c r="L842" s="6" t="s">
        <v>3292</v>
      </c>
      <c r="M842" s="21" t="s">
        <v>3293</v>
      </c>
      <c r="N842" s="21" t="s">
        <v>4466</v>
      </c>
      <c r="O842" s="21" t="s">
        <v>4467</v>
      </c>
      <c r="P842" s="46" t="s">
        <v>6667</v>
      </c>
    </row>
    <row r="843" spans="12:16">
      <c r="L843" s="6" t="s">
        <v>3292</v>
      </c>
      <c r="M843" s="21" t="s">
        <v>3293</v>
      </c>
      <c r="N843" s="21" t="s">
        <v>4468</v>
      </c>
      <c r="O843" s="21" t="s">
        <v>4469</v>
      </c>
      <c r="P843" s="46" t="s">
        <v>7832</v>
      </c>
    </row>
    <row r="844" spans="12:16">
      <c r="L844" s="6" t="s">
        <v>3292</v>
      </c>
      <c r="M844" s="21" t="s">
        <v>3293</v>
      </c>
      <c r="N844" s="21" t="s">
        <v>5092</v>
      </c>
      <c r="O844" s="21" t="s">
        <v>5093</v>
      </c>
      <c r="P844" s="46" t="s">
        <v>6864</v>
      </c>
    </row>
    <row r="845" spans="12:16">
      <c r="L845" s="6" t="s">
        <v>3292</v>
      </c>
      <c r="M845" s="21" t="s">
        <v>3293</v>
      </c>
      <c r="N845" s="21" t="s">
        <v>5094</v>
      </c>
      <c r="O845" s="21" t="s">
        <v>5095</v>
      </c>
      <c r="P845" s="46" t="s">
        <v>6789</v>
      </c>
    </row>
    <row r="846" spans="12:16">
      <c r="L846" s="6" t="s">
        <v>3292</v>
      </c>
      <c r="M846" s="21" t="s">
        <v>3293</v>
      </c>
      <c r="N846" s="21" t="s">
        <v>5096</v>
      </c>
      <c r="O846" s="21" t="s">
        <v>5097</v>
      </c>
      <c r="P846" s="46" t="s">
        <v>6663</v>
      </c>
    </row>
    <row r="847" spans="12:16">
      <c r="L847" s="6" t="s">
        <v>3292</v>
      </c>
      <c r="M847" s="21" t="s">
        <v>3293</v>
      </c>
      <c r="N847" s="21" t="s">
        <v>4470</v>
      </c>
      <c r="O847" s="21" t="s">
        <v>4471</v>
      </c>
      <c r="P847" s="46" t="s">
        <v>7315</v>
      </c>
    </row>
    <row r="848" spans="12:16">
      <c r="L848" s="6" t="s">
        <v>3292</v>
      </c>
      <c r="M848" s="21" t="s">
        <v>3293</v>
      </c>
      <c r="N848" s="21" t="s">
        <v>5098</v>
      </c>
      <c r="O848" s="21" t="s">
        <v>5099</v>
      </c>
      <c r="P848" s="46" t="s">
        <v>6661</v>
      </c>
    </row>
    <row r="849" spans="12:16">
      <c r="L849" s="6" t="s">
        <v>3292</v>
      </c>
      <c r="M849" s="21" t="s">
        <v>3293</v>
      </c>
      <c r="N849" s="21" t="s">
        <v>5100</v>
      </c>
      <c r="O849" s="21" t="s">
        <v>5101</v>
      </c>
      <c r="P849" s="46" t="s">
        <v>6829</v>
      </c>
    </row>
    <row r="850" spans="12:16">
      <c r="L850" s="6" t="s">
        <v>3292</v>
      </c>
      <c r="M850" s="21" t="s">
        <v>3293</v>
      </c>
      <c r="N850" s="21" t="s">
        <v>5102</v>
      </c>
      <c r="O850" s="21" t="s">
        <v>5103</v>
      </c>
      <c r="P850" s="46" t="s">
        <v>7348</v>
      </c>
    </row>
    <row r="851" spans="12:16">
      <c r="L851" s="6" t="s">
        <v>3294</v>
      </c>
      <c r="M851" s="21" t="s">
        <v>3295</v>
      </c>
      <c r="N851" s="21" t="s">
        <v>5104</v>
      </c>
      <c r="O851" s="21" t="s">
        <v>5105</v>
      </c>
      <c r="P851" s="46" t="s">
        <v>7441</v>
      </c>
    </row>
    <row r="852" spans="12:16">
      <c r="L852" s="6" t="s">
        <v>3294</v>
      </c>
      <c r="M852" s="21" t="s">
        <v>3295</v>
      </c>
      <c r="N852" s="21" t="s">
        <v>5106</v>
      </c>
      <c r="O852" s="21" t="s">
        <v>5107</v>
      </c>
      <c r="P852" s="46" t="s">
        <v>7442</v>
      </c>
    </row>
    <row r="853" spans="12:16">
      <c r="L853" s="6" t="s">
        <v>3294</v>
      </c>
      <c r="M853" s="21" t="s">
        <v>3295</v>
      </c>
      <c r="N853" s="21" t="s">
        <v>5108</v>
      </c>
      <c r="O853" s="21" t="s">
        <v>5109</v>
      </c>
      <c r="P853" s="46" t="s">
        <v>7440</v>
      </c>
    </row>
    <row r="854" spans="12:16">
      <c r="L854" s="6" t="s">
        <v>3296</v>
      </c>
      <c r="M854" s="21" t="s">
        <v>3297</v>
      </c>
      <c r="N854" s="21" t="s">
        <v>5110</v>
      </c>
      <c r="O854" s="21" t="s">
        <v>5111</v>
      </c>
      <c r="P854" s="46" t="s">
        <v>7020</v>
      </c>
    </row>
    <row r="855" spans="12:16">
      <c r="L855" s="6" t="s">
        <v>3296</v>
      </c>
      <c r="M855" s="21" t="s">
        <v>3297</v>
      </c>
      <c r="N855" s="21" t="s">
        <v>5112</v>
      </c>
      <c r="O855" s="21" t="s">
        <v>5113</v>
      </c>
      <c r="P855" s="46" t="s">
        <v>7673</v>
      </c>
    </row>
    <row r="856" spans="12:16">
      <c r="L856" s="6" t="s">
        <v>3296</v>
      </c>
      <c r="M856" s="21" t="s">
        <v>3297</v>
      </c>
      <c r="N856" s="21" t="s">
        <v>5114</v>
      </c>
      <c r="O856" s="21" t="s">
        <v>5115</v>
      </c>
      <c r="P856" s="46" t="s">
        <v>7899</v>
      </c>
    </row>
    <row r="857" spans="12:16">
      <c r="L857" s="6" t="s">
        <v>3298</v>
      </c>
      <c r="M857" s="21" t="s">
        <v>3299</v>
      </c>
      <c r="N857" s="21" t="s">
        <v>5116</v>
      </c>
      <c r="O857" s="21" t="s">
        <v>5117</v>
      </c>
      <c r="P857" s="46" t="s">
        <v>7229</v>
      </c>
    </row>
    <row r="858" spans="12:16">
      <c r="L858" s="6" t="s">
        <v>3298</v>
      </c>
      <c r="M858" s="21" t="s">
        <v>3299</v>
      </c>
      <c r="N858" s="21" t="s">
        <v>5118</v>
      </c>
      <c r="O858" s="21" t="s">
        <v>5119</v>
      </c>
      <c r="P858" s="46" t="s">
        <v>7233</v>
      </c>
    </row>
    <row r="859" spans="12:16">
      <c r="L859" s="6" t="s">
        <v>3298</v>
      </c>
      <c r="M859" s="21" t="s">
        <v>3299</v>
      </c>
      <c r="N859" s="21" t="s">
        <v>5120</v>
      </c>
      <c r="O859" s="21" t="s">
        <v>5121</v>
      </c>
      <c r="P859" s="46" t="s">
        <v>7234</v>
      </c>
    </row>
    <row r="860" spans="12:16">
      <c r="L860" s="6" t="s">
        <v>3300</v>
      </c>
      <c r="M860" s="21" t="s">
        <v>3301</v>
      </c>
      <c r="N860" s="21" t="s">
        <v>4336</v>
      </c>
      <c r="O860" s="21" t="s">
        <v>4337</v>
      </c>
      <c r="P860" s="46" t="s">
        <v>7231</v>
      </c>
    </row>
    <row r="861" spans="12:16">
      <c r="L861" s="6" t="s">
        <v>3300</v>
      </c>
      <c r="M861" s="21" t="s">
        <v>3301</v>
      </c>
      <c r="N861" s="21" t="s">
        <v>5116</v>
      </c>
      <c r="O861" s="21" t="s">
        <v>5117</v>
      </c>
      <c r="P861" s="46" t="s">
        <v>7229</v>
      </c>
    </row>
    <row r="862" spans="12:16">
      <c r="L862" s="6" t="s">
        <v>3300</v>
      </c>
      <c r="M862" s="21" t="s">
        <v>3301</v>
      </c>
      <c r="N862" s="21" t="s">
        <v>4340</v>
      </c>
      <c r="O862" s="21" t="s">
        <v>4341</v>
      </c>
      <c r="P862" s="46" t="s">
        <v>7232</v>
      </c>
    </row>
    <row r="863" spans="12:16">
      <c r="L863" s="6" t="s">
        <v>3300</v>
      </c>
      <c r="M863" s="21" t="s">
        <v>3301</v>
      </c>
      <c r="N863" s="21" t="s">
        <v>5118</v>
      </c>
      <c r="O863" s="21" t="s">
        <v>5119</v>
      </c>
      <c r="P863" s="46" t="s">
        <v>7233</v>
      </c>
    </row>
    <row r="864" spans="12:16">
      <c r="L864" s="6" t="s">
        <v>3300</v>
      </c>
      <c r="M864" s="21" t="s">
        <v>3301</v>
      </c>
      <c r="N864" s="21" t="s">
        <v>5120</v>
      </c>
      <c r="O864" s="21" t="s">
        <v>5121</v>
      </c>
      <c r="P864" s="46" t="s">
        <v>7234</v>
      </c>
    </row>
    <row r="865" spans="12:16">
      <c r="L865" s="6" t="s">
        <v>3302</v>
      </c>
      <c r="M865" s="21" t="s">
        <v>3303</v>
      </c>
      <c r="N865" s="21" t="s">
        <v>4336</v>
      </c>
      <c r="O865" s="21" t="s">
        <v>4337</v>
      </c>
      <c r="P865" s="46" t="s">
        <v>7231</v>
      </c>
    </row>
    <row r="866" spans="12:16">
      <c r="L866" s="6" t="s">
        <v>3302</v>
      </c>
      <c r="M866" s="21" t="s">
        <v>3303</v>
      </c>
      <c r="N866" s="21" t="s">
        <v>5122</v>
      </c>
      <c r="O866" s="21" t="s">
        <v>5123</v>
      </c>
      <c r="P866" s="46" t="s">
        <v>7230</v>
      </c>
    </row>
    <row r="867" spans="12:16">
      <c r="L867" s="6" t="s">
        <v>3302</v>
      </c>
      <c r="M867" s="21" t="s">
        <v>3303</v>
      </c>
      <c r="N867" s="21" t="s">
        <v>4340</v>
      </c>
      <c r="O867" s="21" t="s">
        <v>4341</v>
      </c>
      <c r="P867" s="46" t="s">
        <v>7232</v>
      </c>
    </row>
    <row r="868" spans="12:16">
      <c r="L868" s="6" t="s">
        <v>3304</v>
      </c>
      <c r="M868" s="21" t="s">
        <v>3305</v>
      </c>
      <c r="N868" s="21" t="s">
        <v>4716</v>
      </c>
      <c r="O868" s="21" t="s">
        <v>4717</v>
      </c>
      <c r="P868" s="46" t="s">
        <v>6870</v>
      </c>
    </row>
    <row r="869" spans="12:16">
      <c r="L869" s="6" t="s">
        <v>3304</v>
      </c>
      <c r="M869" s="21" t="s">
        <v>3305</v>
      </c>
      <c r="N869" s="21" t="s">
        <v>5124</v>
      </c>
      <c r="O869" s="21" t="s">
        <v>5125</v>
      </c>
      <c r="P869" s="46" t="s">
        <v>6867</v>
      </c>
    </row>
    <row r="870" spans="12:16">
      <c r="L870" s="6" t="s">
        <v>3304</v>
      </c>
      <c r="M870" s="21" t="s">
        <v>3305</v>
      </c>
      <c r="N870" s="21" t="s">
        <v>4316</v>
      </c>
      <c r="O870" s="21" t="s">
        <v>4317</v>
      </c>
      <c r="P870" s="46" t="s">
        <v>6869</v>
      </c>
    </row>
    <row r="871" spans="12:16">
      <c r="L871" s="6" t="s">
        <v>3304</v>
      </c>
      <c r="M871" s="21" t="s">
        <v>3305</v>
      </c>
      <c r="N871" s="21" t="s">
        <v>4318</v>
      </c>
      <c r="O871" s="21" t="s">
        <v>4319</v>
      </c>
      <c r="P871" s="46" t="s">
        <v>6868</v>
      </c>
    </row>
    <row r="872" spans="12:16">
      <c r="L872" s="6" t="s">
        <v>3304</v>
      </c>
      <c r="M872" s="21" t="s">
        <v>3305</v>
      </c>
      <c r="N872" s="21" t="s">
        <v>4720</v>
      </c>
      <c r="O872" s="21" t="s">
        <v>4721</v>
      </c>
      <c r="P872" s="46" t="s">
        <v>7033</v>
      </c>
    </row>
    <row r="873" spans="12:16">
      <c r="L873" s="6" t="s">
        <v>3306</v>
      </c>
      <c r="M873" s="21" t="s">
        <v>3307</v>
      </c>
      <c r="N873" s="21" t="s">
        <v>4716</v>
      </c>
      <c r="O873" s="21" t="s">
        <v>4717</v>
      </c>
      <c r="P873" s="46" t="s">
        <v>6870</v>
      </c>
    </row>
    <row r="874" spans="12:16">
      <c r="L874" s="6" t="s">
        <v>3306</v>
      </c>
      <c r="M874" s="21" t="s">
        <v>3307</v>
      </c>
      <c r="N874" s="21" t="s">
        <v>5124</v>
      </c>
      <c r="O874" s="21" t="s">
        <v>5125</v>
      </c>
      <c r="P874" s="46" t="s">
        <v>6867</v>
      </c>
    </row>
    <row r="875" spans="12:16">
      <c r="L875" s="6" t="s">
        <v>3306</v>
      </c>
      <c r="M875" s="21" t="s">
        <v>3307</v>
      </c>
      <c r="N875" s="21" t="s">
        <v>4316</v>
      </c>
      <c r="O875" s="21" t="s">
        <v>4317</v>
      </c>
      <c r="P875" s="46" t="s">
        <v>6869</v>
      </c>
    </row>
    <row r="876" spans="12:16">
      <c r="L876" s="6" t="s">
        <v>3306</v>
      </c>
      <c r="M876" s="21" t="s">
        <v>3307</v>
      </c>
      <c r="N876" s="21" t="s">
        <v>4318</v>
      </c>
      <c r="O876" s="21" t="s">
        <v>4319</v>
      </c>
      <c r="P876" s="46" t="s">
        <v>6868</v>
      </c>
    </row>
    <row r="877" spans="12:16">
      <c r="L877" s="6" t="s">
        <v>3306</v>
      </c>
      <c r="M877" s="21" t="s">
        <v>3307</v>
      </c>
      <c r="N877" s="21" t="s">
        <v>5126</v>
      </c>
      <c r="O877" s="21" t="s">
        <v>5127</v>
      </c>
      <c r="P877" s="46" t="s">
        <v>7453</v>
      </c>
    </row>
    <row r="878" spans="12:16">
      <c r="L878" s="6" t="s">
        <v>3308</v>
      </c>
      <c r="M878" s="21" t="s">
        <v>3309</v>
      </c>
      <c r="N878" s="21" t="s">
        <v>4138</v>
      </c>
      <c r="O878" s="21" t="s">
        <v>4139</v>
      </c>
      <c r="P878" s="46" t="s">
        <v>7402</v>
      </c>
    </row>
    <row r="879" spans="12:16">
      <c r="L879" s="6" t="s">
        <v>3308</v>
      </c>
      <c r="M879" s="21" t="s">
        <v>3309</v>
      </c>
      <c r="N879" s="21" t="s">
        <v>5128</v>
      </c>
      <c r="O879" s="21" t="s">
        <v>5129</v>
      </c>
      <c r="P879" s="46" t="s">
        <v>7401</v>
      </c>
    </row>
    <row r="880" spans="12:16">
      <c r="L880" s="6" t="s">
        <v>3308</v>
      </c>
      <c r="M880" s="21" t="s">
        <v>3309</v>
      </c>
      <c r="N880" s="21" t="s">
        <v>4146</v>
      </c>
      <c r="O880" s="21" t="s">
        <v>4147</v>
      </c>
      <c r="P880" s="46" t="s">
        <v>7089</v>
      </c>
    </row>
    <row r="881" spans="12:16">
      <c r="L881" s="6" t="s">
        <v>3310</v>
      </c>
      <c r="M881" s="21" t="s">
        <v>3311</v>
      </c>
      <c r="N881" s="21" t="s">
        <v>4246</v>
      </c>
      <c r="O881" s="21" t="s">
        <v>4247</v>
      </c>
      <c r="P881" s="46" t="s">
        <v>7076</v>
      </c>
    </row>
    <row r="882" spans="12:16">
      <c r="L882" s="6" t="s">
        <v>3310</v>
      </c>
      <c r="M882" s="21" t="s">
        <v>3311</v>
      </c>
      <c r="N882" s="21" t="s">
        <v>4248</v>
      </c>
      <c r="O882" s="21" t="s">
        <v>4249</v>
      </c>
      <c r="P882" s="46" t="s">
        <v>6961</v>
      </c>
    </row>
    <row r="883" spans="12:16">
      <c r="L883" s="6" t="s">
        <v>3310</v>
      </c>
      <c r="M883" s="21" t="s">
        <v>3311</v>
      </c>
      <c r="N883" s="21" t="s">
        <v>5130</v>
      </c>
      <c r="O883" s="21" t="s">
        <v>5131</v>
      </c>
      <c r="P883" s="46" t="s">
        <v>7955</v>
      </c>
    </row>
    <row r="884" spans="12:16">
      <c r="L884" s="6" t="s">
        <v>3310</v>
      </c>
      <c r="M884" s="21" t="s">
        <v>3311</v>
      </c>
      <c r="N884" s="21" t="s">
        <v>4250</v>
      </c>
      <c r="O884" s="21" t="s">
        <v>4251</v>
      </c>
      <c r="P884" s="46" t="s">
        <v>6962</v>
      </c>
    </row>
    <row r="885" spans="12:16">
      <c r="L885" s="6" t="s">
        <v>3312</v>
      </c>
      <c r="M885" s="21" t="s">
        <v>3313</v>
      </c>
      <c r="N885" s="21" t="s">
        <v>5132</v>
      </c>
      <c r="O885" s="21" t="s">
        <v>5133</v>
      </c>
      <c r="P885" s="46" t="s">
        <v>7829</v>
      </c>
    </row>
    <row r="886" spans="12:16">
      <c r="L886" s="6" t="s">
        <v>3312</v>
      </c>
      <c r="M886" s="21" t="s">
        <v>3313</v>
      </c>
      <c r="N886" s="21" t="s">
        <v>5134</v>
      </c>
      <c r="O886" s="21" t="s">
        <v>5135</v>
      </c>
      <c r="P886" s="46" t="s">
        <v>7439</v>
      </c>
    </row>
    <row r="887" spans="12:16">
      <c r="L887" s="6" t="s">
        <v>3312</v>
      </c>
      <c r="M887" s="21" t="s">
        <v>3313</v>
      </c>
      <c r="N887" s="21" t="s">
        <v>5136</v>
      </c>
      <c r="O887" s="21" t="s">
        <v>5137</v>
      </c>
      <c r="P887" s="46" t="s">
        <v>7163</v>
      </c>
    </row>
    <row r="888" spans="12:16">
      <c r="L888" s="6" t="s">
        <v>3312</v>
      </c>
      <c r="M888" s="21" t="s">
        <v>3313</v>
      </c>
      <c r="N888" s="21" t="s">
        <v>5138</v>
      </c>
      <c r="O888" s="21" t="s">
        <v>5139</v>
      </c>
      <c r="P888" s="46" t="s">
        <v>7474</v>
      </c>
    </row>
    <row r="889" spans="12:16">
      <c r="L889" s="6" t="s">
        <v>3312</v>
      </c>
      <c r="M889" s="21" t="s">
        <v>3313</v>
      </c>
      <c r="N889" s="21" t="s">
        <v>5140</v>
      </c>
      <c r="O889" s="21" t="s">
        <v>5141</v>
      </c>
      <c r="P889" s="46" t="s">
        <v>7128</v>
      </c>
    </row>
    <row r="890" spans="12:16">
      <c r="L890" s="6" t="s">
        <v>3312</v>
      </c>
      <c r="M890" s="21" t="s">
        <v>3313</v>
      </c>
      <c r="N890" s="21" t="s">
        <v>5142</v>
      </c>
      <c r="O890" s="21" t="s">
        <v>5143</v>
      </c>
      <c r="P890" s="46" t="s">
        <v>7636</v>
      </c>
    </row>
    <row r="891" spans="12:16">
      <c r="L891" s="6" t="s">
        <v>3312</v>
      </c>
      <c r="M891" s="21" t="s">
        <v>3313</v>
      </c>
      <c r="N891" s="21" t="s">
        <v>5144</v>
      </c>
      <c r="O891" s="21" t="s">
        <v>5145</v>
      </c>
      <c r="P891" s="46" t="s">
        <v>6866</v>
      </c>
    </row>
    <row r="892" spans="12:16">
      <c r="L892" s="6" t="s">
        <v>3312</v>
      </c>
      <c r="M892" s="21" t="s">
        <v>3313</v>
      </c>
      <c r="N892" s="21" t="s">
        <v>5146</v>
      </c>
      <c r="O892" s="21" t="s">
        <v>5147</v>
      </c>
      <c r="P892" s="46" t="s">
        <v>7084</v>
      </c>
    </row>
    <row r="893" spans="12:16">
      <c r="L893" s="6" t="s">
        <v>3312</v>
      </c>
      <c r="M893" s="21" t="s">
        <v>3313</v>
      </c>
      <c r="N893" s="21" t="s">
        <v>4608</v>
      </c>
      <c r="O893" s="21" t="s">
        <v>4609</v>
      </c>
      <c r="P893" s="46" t="s">
        <v>7875</v>
      </c>
    </row>
    <row r="894" spans="12:16">
      <c r="L894" s="6" t="s">
        <v>3312</v>
      </c>
      <c r="M894" s="21" t="s">
        <v>3313</v>
      </c>
      <c r="N894" s="21" t="s">
        <v>4288</v>
      </c>
      <c r="O894" s="21" t="s">
        <v>4289</v>
      </c>
      <c r="P894" s="46" t="s">
        <v>7929</v>
      </c>
    </row>
    <row r="895" spans="12:16">
      <c r="L895" s="6" t="s">
        <v>3312</v>
      </c>
      <c r="M895" s="21" t="s">
        <v>3313</v>
      </c>
      <c r="N895" s="21" t="s">
        <v>5074</v>
      </c>
      <c r="O895" s="21" t="s">
        <v>5075</v>
      </c>
      <c r="P895" s="46" t="s">
        <v>7830</v>
      </c>
    </row>
    <row r="896" spans="12:16">
      <c r="L896" s="6" t="s">
        <v>3312</v>
      </c>
      <c r="M896" s="21" t="s">
        <v>3313</v>
      </c>
      <c r="N896" s="21" t="s">
        <v>5148</v>
      </c>
      <c r="O896" s="21" t="s">
        <v>5149</v>
      </c>
      <c r="P896" s="46" t="s">
        <v>7475</v>
      </c>
    </row>
    <row r="897" spans="12:16">
      <c r="L897" s="6" t="s">
        <v>3314</v>
      </c>
      <c r="M897" s="21" t="s">
        <v>3315</v>
      </c>
      <c r="N897" s="21" t="s">
        <v>4312</v>
      </c>
      <c r="O897" s="21" t="s">
        <v>4313</v>
      </c>
      <c r="P897" s="46" t="s">
        <v>7826</v>
      </c>
    </row>
    <row r="898" spans="12:16">
      <c r="L898" s="6" t="s">
        <v>3314</v>
      </c>
      <c r="M898" s="21" t="s">
        <v>3315</v>
      </c>
      <c r="N898" s="21" t="s">
        <v>5150</v>
      </c>
      <c r="O898" s="21" t="s">
        <v>5151</v>
      </c>
      <c r="P898" s="46" t="s">
        <v>7693</v>
      </c>
    </row>
    <row r="899" spans="12:16">
      <c r="L899" s="6" t="s">
        <v>3314</v>
      </c>
      <c r="M899" s="21" t="s">
        <v>3315</v>
      </c>
      <c r="N899" s="21" t="s">
        <v>5152</v>
      </c>
      <c r="O899" s="21" t="s">
        <v>5153</v>
      </c>
      <c r="P899" s="46" t="s">
        <v>6953</v>
      </c>
    </row>
    <row r="900" spans="12:16">
      <c r="L900" s="6" t="s">
        <v>3316</v>
      </c>
      <c r="M900" s="21" t="s">
        <v>3317</v>
      </c>
      <c r="N900" s="21" t="s">
        <v>4350</v>
      </c>
      <c r="O900" s="21" t="s">
        <v>4351</v>
      </c>
      <c r="P900" s="46" t="s">
        <v>7165</v>
      </c>
    </row>
    <row r="901" spans="12:16">
      <c r="L901" s="6" t="s">
        <v>3316</v>
      </c>
      <c r="M901" s="21" t="s">
        <v>3317</v>
      </c>
      <c r="N901" s="21" t="s">
        <v>4354</v>
      </c>
      <c r="O901" s="21" t="s">
        <v>4355</v>
      </c>
      <c r="P901" s="46" t="s">
        <v>6985</v>
      </c>
    </row>
    <row r="902" spans="12:16">
      <c r="L902" s="6" t="s">
        <v>3316</v>
      </c>
      <c r="M902" s="21" t="s">
        <v>3317</v>
      </c>
      <c r="N902" s="21" t="s">
        <v>4360</v>
      </c>
      <c r="O902" s="21" t="s">
        <v>4361</v>
      </c>
      <c r="P902" s="46" t="s">
        <v>7164</v>
      </c>
    </row>
    <row r="903" spans="12:16">
      <c r="L903" s="6" t="s">
        <v>3318</v>
      </c>
      <c r="M903" s="21" t="s">
        <v>3319</v>
      </c>
      <c r="N903" s="21" t="s">
        <v>5154</v>
      </c>
      <c r="O903" s="21" t="s">
        <v>5155</v>
      </c>
      <c r="P903" s="46" t="s">
        <v>7870</v>
      </c>
    </row>
    <row r="904" spans="12:16">
      <c r="L904" s="6" t="s">
        <v>3318</v>
      </c>
      <c r="M904" s="21" t="s">
        <v>3319</v>
      </c>
      <c r="N904" s="21" t="s">
        <v>5156</v>
      </c>
      <c r="O904" s="21" t="s">
        <v>5157</v>
      </c>
      <c r="P904" s="46" t="s">
        <v>6914</v>
      </c>
    </row>
    <row r="905" spans="12:16">
      <c r="L905" s="6" t="s">
        <v>3318</v>
      </c>
      <c r="M905" s="21" t="s">
        <v>3319</v>
      </c>
      <c r="N905" s="21" t="s">
        <v>5158</v>
      </c>
      <c r="O905" s="21" t="s">
        <v>5159</v>
      </c>
      <c r="P905" s="46" t="s">
        <v>6915</v>
      </c>
    </row>
    <row r="906" spans="12:16">
      <c r="L906" s="6" t="s">
        <v>3318</v>
      </c>
      <c r="M906" s="21" t="s">
        <v>3319</v>
      </c>
      <c r="N906" s="21" t="s">
        <v>5160</v>
      </c>
      <c r="O906" s="21" t="s">
        <v>5161</v>
      </c>
      <c r="P906" s="46" t="s">
        <v>6871</v>
      </c>
    </row>
    <row r="907" spans="12:16">
      <c r="L907" s="6" t="s">
        <v>3318</v>
      </c>
      <c r="M907" s="21" t="s">
        <v>3319</v>
      </c>
      <c r="N907" s="21" t="s">
        <v>5124</v>
      </c>
      <c r="O907" s="21" t="s">
        <v>5125</v>
      </c>
      <c r="P907" s="46" t="s">
        <v>6867</v>
      </c>
    </row>
    <row r="908" spans="12:16">
      <c r="L908" s="6" t="s">
        <v>3318</v>
      </c>
      <c r="M908" s="21" t="s">
        <v>3319</v>
      </c>
      <c r="N908" s="21" t="s">
        <v>5162</v>
      </c>
      <c r="O908" s="21" t="s">
        <v>5163</v>
      </c>
      <c r="P908" s="46" t="s">
        <v>7174</v>
      </c>
    </row>
    <row r="909" spans="12:16">
      <c r="L909" s="6" t="s">
        <v>3318</v>
      </c>
      <c r="M909" s="21" t="s">
        <v>3319</v>
      </c>
      <c r="N909" s="21" t="s">
        <v>5164</v>
      </c>
      <c r="O909" s="21" t="s">
        <v>5165</v>
      </c>
      <c r="P909" s="46" t="s">
        <v>6847</v>
      </c>
    </row>
    <row r="910" spans="12:16">
      <c r="L910" s="6" t="s">
        <v>3318</v>
      </c>
      <c r="M910" s="21" t="s">
        <v>3319</v>
      </c>
      <c r="N910" s="21" t="s">
        <v>5166</v>
      </c>
      <c r="O910" s="21" t="s">
        <v>5167</v>
      </c>
      <c r="P910" s="46" t="s">
        <v>7476</v>
      </c>
    </row>
    <row r="911" spans="12:16">
      <c r="L911" s="6" t="s">
        <v>3318</v>
      </c>
      <c r="M911" s="21" t="s">
        <v>3319</v>
      </c>
      <c r="N911" s="21" t="s">
        <v>5168</v>
      </c>
      <c r="O911" s="21" t="s">
        <v>5169</v>
      </c>
      <c r="P911" s="46" t="s">
        <v>7154</v>
      </c>
    </row>
    <row r="912" spans="12:16">
      <c r="L912" s="6" t="s">
        <v>3320</v>
      </c>
      <c r="M912" s="21" t="s">
        <v>3321</v>
      </c>
      <c r="N912" s="21" t="s">
        <v>5170</v>
      </c>
      <c r="O912" s="21" t="s">
        <v>5171</v>
      </c>
      <c r="P912" s="46" t="s">
        <v>6797</v>
      </c>
    </row>
    <row r="913" spans="12:16">
      <c r="L913" s="6" t="s">
        <v>3320</v>
      </c>
      <c r="M913" s="21" t="s">
        <v>3321</v>
      </c>
      <c r="N913" s="21" t="s">
        <v>5172</v>
      </c>
      <c r="O913" s="21" t="s">
        <v>5173</v>
      </c>
      <c r="P913" s="46" t="s">
        <v>7088</v>
      </c>
    </row>
    <row r="914" spans="12:16">
      <c r="L914" s="6" t="s">
        <v>3320</v>
      </c>
      <c r="M914" s="21" t="s">
        <v>3321</v>
      </c>
      <c r="N914" s="21" t="s">
        <v>5174</v>
      </c>
      <c r="O914" s="21" t="s">
        <v>5175</v>
      </c>
      <c r="P914" s="46" t="s">
        <v>7572</v>
      </c>
    </row>
    <row r="915" spans="12:16">
      <c r="L915" s="6" t="s">
        <v>3320</v>
      </c>
      <c r="M915" s="21" t="s">
        <v>3321</v>
      </c>
      <c r="N915" s="21" t="s">
        <v>5176</v>
      </c>
      <c r="O915" s="21" t="s">
        <v>5177</v>
      </c>
      <c r="P915" s="46" t="s">
        <v>7573</v>
      </c>
    </row>
    <row r="916" spans="12:16">
      <c r="L916" s="6" t="s">
        <v>3320</v>
      </c>
      <c r="M916" s="21" t="s">
        <v>3321</v>
      </c>
      <c r="N916" s="21" t="s">
        <v>4488</v>
      </c>
      <c r="O916" s="21" t="s">
        <v>4489</v>
      </c>
      <c r="P916" s="46" t="s">
        <v>7147</v>
      </c>
    </row>
    <row r="917" spans="12:16">
      <c r="L917" s="6" t="s">
        <v>3322</v>
      </c>
      <c r="M917" s="21" t="s">
        <v>3323</v>
      </c>
      <c r="N917" s="21" t="s">
        <v>5170</v>
      </c>
      <c r="O917" s="21" t="s">
        <v>5171</v>
      </c>
      <c r="P917" s="46" t="s">
        <v>6797</v>
      </c>
    </row>
    <row r="918" spans="12:16">
      <c r="L918" s="6" t="s">
        <v>3322</v>
      </c>
      <c r="M918" s="21" t="s">
        <v>3323</v>
      </c>
      <c r="N918" s="21" t="s">
        <v>5172</v>
      </c>
      <c r="O918" s="21" t="s">
        <v>5173</v>
      </c>
      <c r="P918" s="46" t="s">
        <v>7088</v>
      </c>
    </row>
    <row r="919" spans="12:16">
      <c r="L919" s="6" t="s">
        <v>3322</v>
      </c>
      <c r="M919" s="21" t="s">
        <v>3323</v>
      </c>
      <c r="N919" s="21" t="s">
        <v>4296</v>
      </c>
      <c r="O919" s="21" t="s">
        <v>4297</v>
      </c>
      <c r="P919" s="46" t="s">
        <v>7743</v>
      </c>
    </row>
    <row r="920" spans="12:16">
      <c r="L920" s="6" t="s">
        <v>3322</v>
      </c>
      <c r="M920" s="21" t="s">
        <v>3323</v>
      </c>
      <c r="N920" s="21" t="s">
        <v>5178</v>
      </c>
      <c r="O920" s="21" t="s">
        <v>5179</v>
      </c>
      <c r="P920" s="46" t="s">
        <v>7430</v>
      </c>
    </row>
    <row r="921" spans="12:16">
      <c r="L921" s="6" t="s">
        <v>3322</v>
      </c>
      <c r="M921" s="21" t="s">
        <v>3323</v>
      </c>
      <c r="N921" s="21" t="s">
        <v>3946</v>
      </c>
      <c r="O921" s="21" t="s">
        <v>3947</v>
      </c>
      <c r="P921" s="46" t="s">
        <v>7295</v>
      </c>
    </row>
    <row r="922" spans="12:16">
      <c r="L922" s="6" t="s">
        <v>3322</v>
      </c>
      <c r="M922" s="21" t="s">
        <v>3323</v>
      </c>
      <c r="N922" s="21" t="s">
        <v>5180</v>
      </c>
      <c r="O922" s="21" t="s">
        <v>5181</v>
      </c>
      <c r="P922" s="46" t="s">
        <v>7342</v>
      </c>
    </row>
    <row r="923" spans="12:16">
      <c r="L923" s="6" t="s">
        <v>3322</v>
      </c>
      <c r="M923" s="21" t="s">
        <v>3323</v>
      </c>
      <c r="N923" s="21" t="s">
        <v>3964</v>
      </c>
      <c r="O923" s="21" t="s">
        <v>3965</v>
      </c>
      <c r="P923" s="46" t="s">
        <v>7365</v>
      </c>
    </row>
    <row r="924" spans="12:16">
      <c r="L924" s="6" t="s">
        <v>3322</v>
      </c>
      <c r="M924" s="21" t="s">
        <v>3323</v>
      </c>
      <c r="N924" s="21" t="s">
        <v>3978</v>
      </c>
      <c r="O924" s="21" t="s">
        <v>3979</v>
      </c>
      <c r="P924" s="46" t="s">
        <v>6647</v>
      </c>
    </row>
    <row r="925" spans="12:16">
      <c r="L925" s="6" t="s">
        <v>3322</v>
      </c>
      <c r="M925" s="21" t="s">
        <v>3323</v>
      </c>
      <c r="N925" s="21" t="s">
        <v>3980</v>
      </c>
      <c r="O925" s="21" t="s">
        <v>3981</v>
      </c>
      <c r="P925" s="46" t="s">
        <v>6648</v>
      </c>
    </row>
    <row r="926" spans="12:16">
      <c r="L926" s="6" t="s">
        <v>3322</v>
      </c>
      <c r="M926" s="21" t="s">
        <v>3323</v>
      </c>
      <c r="N926" s="21" t="s">
        <v>5182</v>
      </c>
      <c r="O926" s="21" t="s">
        <v>5183</v>
      </c>
      <c r="P926" s="46" t="s">
        <v>7211</v>
      </c>
    </row>
    <row r="927" spans="12:16">
      <c r="L927" s="6" t="s">
        <v>3322</v>
      </c>
      <c r="M927" s="21" t="s">
        <v>3323</v>
      </c>
      <c r="N927" s="21" t="s">
        <v>4164</v>
      </c>
      <c r="O927" s="21" t="s">
        <v>4165</v>
      </c>
      <c r="P927" s="46" t="s">
        <v>7048</v>
      </c>
    </row>
    <row r="928" spans="12:16">
      <c r="L928" s="6" t="s">
        <v>3322</v>
      </c>
      <c r="M928" s="21" t="s">
        <v>3323</v>
      </c>
      <c r="N928" s="21" t="s">
        <v>5174</v>
      </c>
      <c r="O928" s="21" t="s">
        <v>5175</v>
      </c>
      <c r="P928" s="46" t="s">
        <v>7572</v>
      </c>
    </row>
    <row r="929" spans="12:16">
      <c r="L929" s="6" t="s">
        <v>3322</v>
      </c>
      <c r="M929" s="21" t="s">
        <v>3323</v>
      </c>
      <c r="N929" s="21" t="s">
        <v>5184</v>
      </c>
      <c r="O929" s="21" t="s">
        <v>5185</v>
      </c>
      <c r="P929" s="46" t="s">
        <v>6840</v>
      </c>
    </row>
    <row r="930" spans="12:16">
      <c r="L930" s="6" t="s">
        <v>3324</v>
      </c>
      <c r="M930" s="21" t="s">
        <v>3325</v>
      </c>
      <c r="N930" s="21" t="s">
        <v>4044</v>
      </c>
      <c r="O930" s="21" t="s">
        <v>4045</v>
      </c>
      <c r="P930" s="46" t="s">
        <v>6883</v>
      </c>
    </row>
    <row r="931" spans="12:16">
      <c r="L931" s="6" t="s">
        <v>3324</v>
      </c>
      <c r="M931" s="21" t="s">
        <v>3325</v>
      </c>
      <c r="N931" s="21" t="s">
        <v>4060</v>
      </c>
      <c r="O931" s="21" t="s">
        <v>4061</v>
      </c>
      <c r="P931" s="46" t="s">
        <v>6885</v>
      </c>
    </row>
    <row r="932" spans="12:16">
      <c r="L932" s="6" t="s">
        <v>3324</v>
      </c>
      <c r="M932" s="21" t="s">
        <v>3325</v>
      </c>
      <c r="N932" s="21" t="s">
        <v>4064</v>
      </c>
      <c r="O932" s="21" t="s">
        <v>4065</v>
      </c>
      <c r="P932" s="46" t="s">
        <v>6884</v>
      </c>
    </row>
    <row r="933" spans="12:16">
      <c r="L933" s="6" t="s">
        <v>3326</v>
      </c>
      <c r="M933" s="21" t="s">
        <v>3327</v>
      </c>
      <c r="N933" s="21" t="s">
        <v>5186</v>
      </c>
      <c r="O933" s="21" t="s">
        <v>5187</v>
      </c>
      <c r="P933" s="46" t="s">
        <v>7313</v>
      </c>
    </row>
    <row r="934" spans="12:16">
      <c r="L934" s="6" t="s">
        <v>3326</v>
      </c>
      <c r="M934" s="21" t="s">
        <v>3327</v>
      </c>
      <c r="N934" s="21" t="s">
        <v>5188</v>
      </c>
      <c r="O934" s="21" t="s">
        <v>5189</v>
      </c>
      <c r="P934" s="46" t="s">
        <v>6845</v>
      </c>
    </row>
    <row r="935" spans="12:16">
      <c r="L935" s="6" t="s">
        <v>3326</v>
      </c>
      <c r="M935" s="21" t="s">
        <v>3327</v>
      </c>
      <c r="N935" s="21" t="s">
        <v>5190</v>
      </c>
      <c r="O935" s="21" t="s">
        <v>5191</v>
      </c>
      <c r="P935" s="46" t="s">
        <v>6684</v>
      </c>
    </row>
    <row r="936" spans="12:16">
      <c r="L936" s="6" t="s">
        <v>3328</v>
      </c>
      <c r="M936" s="21" t="s">
        <v>3329</v>
      </c>
      <c r="N936" s="21" t="s">
        <v>5192</v>
      </c>
      <c r="O936" s="21" t="s">
        <v>5193</v>
      </c>
      <c r="P936" s="46" t="s">
        <v>7408</v>
      </c>
    </row>
    <row r="937" spans="12:16">
      <c r="L937" s="6" t="s">
        <v>3328</v>
      </c>
      <c r="M937" s="21" t="s">
        <v>3329</v>
      </c>
      <c r="N937" s="21" t="s">
        <v>5194</v>
      </c>
      <c r="O937" s="21" t="s">
        <v>5195</v>
      </c>
      <c r="P937" s="46" t="s">
        <v>7483</v>
      </c>
    </row>
    <row r="938" spans="12:16">
      <c r="L938" s="6" t="s">
        <v>3328</v>
      </c>
      <c r="M938" s="21" t="s">
        <v>3329</v>
      </c>
      <c r="N938" s="21" t="s">
        <v>5196</v>
      </c>
      <c r="O938" s="21" t="s">
        <v>5197</v>
      </c>
      <c r="P938" s="46" t="s">
        <v>7655</v>
      </c>
    </row>
    <row r="939" spans="12:16">
      <c r="L939" s="6" t="s">
        <v>3330</v>
      </c>
      <c r="M939" s="21" t="s">
        <v>3331</v>
      </c>
      <c r="N939" s="21" t="s">
        <v>5198</v>
      </c>
      <c r="O939" s="21" t="s">
        <v>5199</v>
      </c>
      <c r="P939" s="46" t="s">
        <v>7496</v>
      </c>
    </row>
    <row r="940" spans="12:16">
      <c r="L940" s="6" t="s">
        <v>3330</v>
      </c>
      <c r="M940" s="21" t="s">
        <v>3331</v>
      </c>
      <c r="N940" s="21" t="s">
        <v>4540</v>
      </c>
      <c r="O940" s="21" t="s">
        <v>4541</v>
      </c>
      <c r="P940" s="46" t="s">
        <v>7291</v>
      </c>
    </row>
    <row r="941" spans="12:16">
      <c r="L941" s="6" t="s">
        <v>3330</v>
      </c>
      <c r="M941" s="21" t="s">
        <v>3331</v>
      </c>
      <c r="N941" s="21" t="s">
        <v>5200</v>
      </c>
      <c r="O941" s="21" t="s">
        <v>5201</v>
      </c>
      <c r="P941" s="46" t="s">
        <v>7685</v>
      </c>
    </row>
    <row r="942" spans="12:16">
      <c r="L942" s="6" t="s">
        <v>3330</v>
      </c>
      <c r="M942" s="21" t="s">
        <v>3331</v>
      </c>
      <c r="N942" s="21" t="s">
        <v>4452</v>
      </c>
      <c r="O942" s="21" t="s">
        <v>4453</v>
      </c>
      <c r="P942" s="46" t="s">
        <v>7668</v>
      </c>
    </row>
    <row r="943" spans="12:16">
      <c r="L943" s="6" t="s">
        <v>3330</v>
      </c>
      <c r="M943" s="21" t="s">
        <v>3331</v>
      </c>
      <c r="N943" s="21" t="s">
        <v>5196</v>
      </c>
      <c r="O943" s="21" t="s">
        <v>5197</v>
      </c>
      <c r="P943" s="46" t="s">
        <v>7655</v>
      </c>
    </row>
    <row r="944" spans="12:16">
      <c r="L944" s="6" t="s">
        <v>3332</v>
      </c>
      <c r="M944" s="21" t="s">
        <v>3333</v>
      </c>
      <c r="N944" s="21" t="s">
        <v>5202</v>
      </c>
      <c r="O944" s="21" t="s">
        <v>5203</v>
      </c>
      <c r="P944" s="46" t="s">
        <v>7275</v>
      </c>
    </row>
    <row r="945" spans="12:16">
      <c r="L945" s="6" t="s">
        <v>3332</v>
      </c>
      <c r="M945" s="21" t="s">
        <v>3333</v>
      </c>
      <c r="N945" s="21" t="s">
        <v>4022</v>
      </c>
      <c r="O945" s="21" t="s">
        <v>4023</v>
      </c>
      <c r="P945" s="46" t="s">
        <v>7648</v>
      </c>
    </row>
    <row r="946" spans="12:16">
      <c r="L946" s="6" t="s">
        <v>3332</v>
      </c>
      <c r="M946" s="21" t="s">
        <v>3333</v>
      </c>
      <c r="N946" s="21" t="s">
        <v>5132</v>
      </c>
      <c r="O946" s="21" t="s">
        <v>5133</v>
      </c>
      <c r="P946" s="46" t="s">
        <v>7829</v>
      </c>
    </row>
    <row r="947" spans="12:16">
      <c r="L947" s="6" t="s">
        <v>3332</v>
      </c>
      <c r="M947" s="21" t="s">
        <v>3333</v>
      </c>
      <c r="N947" s="21" t="s">
        <v>5204</v>
      </c>
      <c r="O947" s="21" t="s">
        <v>5205</v>
      </c>
      <c r="P947" s="46" t="s">
        <v>7016</v>
      </c>
    </row>
    <row r="948" spans="12:16">
      <c r="L948" s="6" t="s">
        <v>3332</v>
      </c>
      <c r="M948" s="21" t="s">
        <v>3333</v>
      </c>
      <c r="N948" s="21" t="s">
        <v>5206</v>
      </c>
      <c r="O948" s="21" t="s">
        <v>5207</v>
      </c>
      <c r="P948" s="46" t="s">
        <v>7015</v>
      </c>
    </row>
    <row r="949" spans="12:16">
      <c r="L949" s="6" t="s">
        <v>3332</v>
      </c>
      <c r="M949" s="21" t="s">
        <v>3333</v>
      </c>
      <c r="N949" s="21" t="s">
        <v>5208</v>
      </c>
      <c r="O949" s="21" t="s">
        <v>5209</v>
      </c>
      <c r="P949" s="46" t="s">
        <v>7017</v>
      </c>
    </row>
    <row r="950" spans="12:16">
      <c r="L950" s="6" t="s">
        <v>3332</v>
      </c>
      <c r="M950" s="21" t="s">
        <v>3333</v>
      </c>
      <c r="N950" s="21" t="s">
        <v>5210</v>
      </c>
      <c r="O950" s="21" t="s">
        <v>5211</v>
      </c>
      <c r="P950" s="46" t="s">
        <v>7831</v>
      </c>
    </row>
    <row r="951" spans="12:16">
      <c r="L951" s="6" t="s">
        <v>3334</v>
      </c>
      <c r="M951" s="21" t="s">
        <v>3335</v>
      </c>
      <c r="N951" s="21" t="s">
        <v>4022</v>
      </c>
      <c r="O951" s="21" t="s">
        <v>4023</v>
      </c>
      <c r="P951" s="46" t="s">
        <v>7648</v>
      </c>
    </row>
    <row r="952" spans="12:16">
      <c r="L952" s="6" t="s">
        <v>3334</v>
      </c>
      <c r="M952" s="21" t="s">
        <v>3335</v>
      </c>
      <c r="N952" s="21" t="s">
        <v>5212</v>
      </c>
      <c r="O952" s="21" t="s">
        <v>5213</v>
      </c>
      <c r="P952" s="46" t="s">
        <v>7274</v>
      </c>
    </row>
    <row r="953" spans="12:16">
      <c r="L953" s="6" t="s">
        <v>3334</v>
      </c>
      <c r="M953" s="21" t="s">
        <v>3335</v>
      </c>
      <c r="N953" s="21" t="s">
        <v>5204</v>
      </c>
      <c r="O953" s="21" t="s">
        <v>5205</v>
      </c>
      <c r="P953" s="46" t="s">
        <v>7016</v>
      </c>
    </row>
    <row r="954" spans="12:16">
      <c r="L954" s="6" t="s">
        <v>3334</v>
      </c>
      <c r="M954" s="21" t="s">
        <v>3335</v>
      </c>
      <c r="N954" s="21" t="s">
        <v>5208</v>
      </c>
      <c r="O954" s="21" t="s">
        <v>5209</v>
      </c>
      <c r="P954" s="46" t="s">
        <v>7017</v>
      </c>
    </row>
    <row r="955" spans="12:16">
      <c r="L955" s="6" t="s">
        <v>3334</v>
      </c>
      <c r="M955" s="21" t="s">
        <v>3335</v>
      </c>
      <c r="N955" s="21" t="s">
        <v>5074</v>
      </c>
      <c r="O955" s="21" t="s">
        <v>5075</v>
      </c>
      <c r="P955" s="46" t="s">
        <v>7830</v>
      </c>
    </row>
    <row r="956" spans="12:16">
      <c r="L956" s="6" t="s">
        <v>3334</v>
      </c>
      <c r="M956" s="21" t="s">
        <v>3335</v>
      </c>
      <c r="N956" s="21" t="s">
        <v>5214</v>
      </c>
      <c r="O956" s="21" t="s">
        <v>5215</v>
      </c>
      <c r="P956" s="46" t="s">
        <v>7647</v>
      </c>
    </row>
    <row r="957" spans="12:16">
      <c r="L957" s="6" t="s">
        <v>3334</v>
      </c>
      <c r="M957" s="21" t="s">
        <v>3335</v>
      </c>
      <c r="N957" s="21" t="s">
        <v>5216</v>
      </c>
      <c r="O957" s="21" t="s">
        <v>5217</v>
      </c>
      <c r="P957" s="46" t="s">
        <v>7656</v>
      </c>
    </row>
    <row r="958" spans="12:16">
      <c r="L958" s="6" t="s">
        <v>3334</v>
      </c>
      <c r="M958" s="21" t="s">
        <v>3335</v>
      </c>
      <c r="N958" s="21" t="s">
        <v>5210</v>
      </c>
      <c r="O958" s="21" t="s">
        <v>5211</v>
      </c>
      <c r="P958" s="46" t="s">
        <v>7831</v>
      </c>
    </row>
    <row r="959" spans="12:16">
      <c r="L959" s="6" t="s">
        <v>3334</v>
      </c>
      <c r="M959" s="21" t="s">
        <v>3335</v>
      </c>
      <c r="N959" s="21" t="s">
        <v>5218</v>
      </c>
      <c r="O959" s="21" t="s">
        <v>5219</v>
      </c>
      <c r="P959" s="46" t="s">
        <v>7843</v>
      </c>
    </row>
    <row r="960" spans="12:16">
      <c r="L960" s="6" t="s">
        <v>3334</v>
      </c>
      <c r="M960" s="21" t="s">
        <v>3335</v>
      </c>
      <c r="N960" s="21" t="s">
        <v>5220</v>
      </c>
      <c r="O960" s="21" t="s">
        <v>5221</v>
      </c>
      <c r="P960" s="46" t="s">
        <v>7273</v>
      </c>
    </row>
    <row r="961" spans="12:16">
      <c r="L961" s="6" t="s">
        <v>3336</v>
      </c>
      <c r="M961" s="21" t="s">
        <v>3337</v>
      </c>
      <c r="N961" s="21" t="s">
        <v>5202</v>
      </c>
      <c r="O961" s="21" t="s">
        <v>5203</v>
      </c>
      <c r="P961" s="46" t="s">
        <v>7275</v>
      </c>
    </row>
    <row r="962" spans="12:16">
      <c r="L962" s="6" t="s">
        <v>3336</v>
      </c>
      <c r="M962" s="21" t="s">
        <v>3337</v>
      </c>
      <c r="N962" s="21" t="s">
        <v>4022</v>
      </c>
      <c r="O962" s="21" t="s">
        <v>4023</v>
      </c>
      <c r="P962" s="46" t="s">
        <v>7648</v>
      </c>
    </row>
    <row r="963" spans="12:16">
      <c r="L963" s="6" t="s">
        <v>3336</v>
      </c>
      <c r="M963" s="21" t="s">
        <v>3337</v>
      </c>
      <c r="N963" s="21" t="s">
        <v>5222</v>
      </c>
      <c r="O963" s="21" t="s">
        <v>5223</v>
      </c>
      <c r="P963" s="46" t="s">
        <v>7690</v>
      </c>
    </row>
    <row r="964" spans="12:16">
      <c r="L964" s="6" t="s">
        <v>3338</v>
      </c>
      <c r="M964" s="21" t="s">
        <v>3339</v>
      </c>
      <c r="N964" s="21" t="s">
        <v>5044</v>
      </c>
      <c r="O964" s="21" t="s">
        <v>5045</v>
      </c>
      <c r="P964" s="46" t="s">
        <v>7878</v>
      </c>
    </row>
    <row r="965" spans="12:16">
      <c r="L965" s="6" t="s">
        <v>3338</v>
      </c>
      <c r="M965" s="21" t="s">
        <v>3339</v>
      </c>
      <c r="N965" s="21" t="s">
        <v>5202</v>
      </c>
      <c r="O965" s="21" t="s">
        <v>5203</v>
      </c>
      <c r="P965" s="46" t="s">
        <v>7275</v>
      </c>
    </row>
    <row r="966" spans="12:16">
      <c r="L966" s="6" t="s">
        <v>3338</v>
      </c>
      <c r="M966" s="21" t="s">
        <v>3339</v>
      </c>
      <c r="N966" s="21" t="s">
        <v>4022</v>
      </c>
      <c r="O966" s="21" t="s">
        <v>4023</v>
      </c>
      <c r="P966" s="46" t="s">
        <v>7648</v>
      </c>
    </row>
    <row r="967" spans="12:16">
      <c r="L967" s="6" t="s">
        <v>3338</v>
      </c>
      <c r="M967" s="21" t="s">
        <v>3339</v>
      </c>
      <c r="N967" s="21" t="s">
        <v>5210</v>
      </c>
      <c r="O967" s="21" t="s">
        <v>5211</v>
      </c>
      <c r="P967" s="46" t="s">
        <v>7831</v>
      </c>
    </row>
    <row r="968" spans="12:16">
      <c r="L968" s="6" t="s">
        <v>3338</v>
      </c>
      <c r="M968" s="21" t="s">
        <v>3339</v>
      </c>
      <c r="N968" s="21" t="s">
        <v>5222</v>
      </c>
      <c r="O968" s="21" t="s">
        <v>5223</v>
      </c>
      <c r="P968" s="46" t="s">
        <v>7690</v>
      </c>
    </row>
    <row r="969" spans="12:16">
      <c r="L969" s="6" t="s">
        <v>3340</v>
      </c>
      <c r="M969" s="21" t="s">
        <v>3341</v>
      </c>
      <c r="N969" s="21" t="s">
        <v>5224</v>
      </c>
      <c r="O969" s="21" t="s">
        <v>5225</v>
      </c>
      <c r="P969" s="46" t="s">
        <v>6740</v>
      </c>
    </row>
    <row r="970" spans="12:16">
      <c r="L970" s="6" t="s">
        <v>3340</v>
      </c>
      <c r="M970" s="21" t="s">
        <v>3341</v>
      </c>
      <c r="N970" s="21" t="s">
        <v>5226</v>
      </c>
      <c r="O970" s="21" t="s">
        <v>5227</v>
      </c>
      <c r="P970" s="46" t="s">
        <v>6738</v>
      </c>
    </row>
    <row r="971" spans="12:16">
      <c r="L971" s="6" t="s">
        <v>3340</v>
      </c>
      <c r="M971" s="21" t="s">
        <v>3341</v>
      </c>
      <c r="N971" s="21" t="s">
        <v>5228</v>
      </c>
      <c r="O971" s="21" t="s">
        <v>5229</v>
      </c>
      <c r="P971" s="46" t="s">
        <v>6739</v>
      </c>
    </row>
    <row r="972" spans="12:16">
      <c r="L972" s="6" t="s">
        <v>3342</v>
      </c>
      <c r="M972" s="21" t="s">
        <v>3343</v>
      </c>
      <c r="N972" s="21" t="s">
        <v>4076</v>
      </c>
      <c r="O972" s="21" t="s">
        <v>4077</v>
      </c>
      <c r="P972" s="46" t="s">
        <v>7241</v>
      </c>
    </row>
    <row r="973" spans="12:16">
      <c r="L973" s="6" t="s">
        <v>3342</v>
      </c>
      <c r="M973" s="21" t="s">
        <v>3343</v>
      </c>
      <c r="N973" s="21" t="s">
        <v>4078</v>
      </c>
      <c r="O973" s="21" t="s">
        <v>4079</v>
      </c>
      <c r="P973" s="46" t="s">
        <v>7405</v>
      </c>
    </row>
    <row r="974" spans="12:16">
      <c r="L974" s="6" t="s">
        <v>3342</v>
      </c>
      <c r="M974" s="21" t="s">
        <v>3343</v>
      </c>
      <c r="N974" s="21" t="s">
        <v>4082</v>
      </c>
      <c r="O974" s="21" t="s">
        <v>4083</v>
      </c>
      <c r="P974" s="46" t="s">
        <v>7404</v>
      </c>
    </row>
    <row r="975" spans="12:16">
      <c r="L975" s="6" t="s">
        <v>3342</v>
      </c>
      <c r="M975" s="21" t="s">
        <v>3343</v>
      </c>
      <c r="N975" s="21" t="s">
        <v>4094</v>
      </c>
      <c r="O975" s="21" t="s">
        <v>4095</v>
      </c>
      <c r="P975" s="46" t="s">
        <v>7893</v>
      </c>
    </row>
    <row r="976" spans="12:16">
      <c r="L976" s="6" t="s">
        <v>3344</v>
      </c>
      <c r="M976" s="21" t="s">
        <v>3345</v>
      </c>
      <c r="N976" s="21" t="s">
        <v>3982</v>
      </c>
      <c r="O976" s="21" t="s">
        <v>3983</v>
      </c>
      <c r="P976" s="46" t="s">
        <v>6649</v>
      </c>
    </row>
    <row r="977" spans="12:16">
      <c r="L977" s="6" t="s">
        <v>3344</v>
      </c>
      <c r="M977" s="21" t="s">
        <v>3345</v>
      </c>
      <c r="N977" s="21" t="s">
        <v>4486</v>
      </c>
      <c r="O977" s="21" t="s">
        <v>4487</v>
      </c>
      <c r="P977" s="46" t="s">
        <v>6901</v>
      </c>
    </row>
    <row r="978" spans="12:16">
      <c r="L978" s="6" t="s">
        <v>3344</v>
      </c>
      <c r="M978" s="21" t="s">
        <v>3345</v>
      </c>
      <c r="N978" s="21" t="s">
        <v>5230</v>
      </c>
      <c r="O978" s="21" t="s">
        <v>5231</v>
      </c>
      <c r="P978" s="46" t="s">
        <v>7361</v>
      </c>
    </row>
    <row r="979" spans="12:16">
      <c r="L979" s="6" t="s">
        <v>3346</v>
      </c>
      <c r="M979" s="21" t="s">
        <v>3347</v>
      </c>
      <c r="N979" s="21" t="s">
        <v>5232</v>
      </c>
      <c r="O979" s="21" t="s">
        <v>5233</v>
      </c>
      <c r="P979" s="46" t="s">
        <v>7463</v>
      </c>
    </row>
    <row r="980" spans="12:16">
      <c r="L980" s="6" t="s">
        <v>3346</v>
      </c>
      <c r="M980" s="21" t="s">
        <v>3347</v>
      </c>
      <c r="N980" s="21" t="s">
        <v>5230</v>
      </c>
      <c r="O980" s="21" t="s">
        <v>5231</v>
      </c>
      <c r="P980" s="46" t="s">
        <v>7361</v>
      </c>
    </row>
    <row r="981" spans="12:16">
      <c r="L981" s="6" t="s">
        <v>3346</v>
      </c>
      <c r="M981" s="21" t="s">
        <v>3347</v>
      </c>
      <c r="N981" s="21" t="s">
        <v>3988</v>
      </c>
      <c r="O981" s="21" t="s">
        <v>3989</v>
      </c>
      <c r="P981" s="46" t="s">
        <v>7465</v>
      </c>
    </row>
    <row r="982" spans="12:16">
      <c r="L982" s="6" t="s">
        <v>3348</v>
      </c>
      <c r="M982" s="21" t="s">
        <v>3349</v>
      </c>
      <c r="N982" s="21" t="s">
        <v>5232</v>
      </c>
      <c r="O982" s="21" t="s">
        <v>5233</v>
      </c>
      <c r="P982" s="46" t="s">
        <v>7463</v>
      </c>
    </row>
    <row r="983" spans="12:16">
      <c r="L983" s="6" t="s">
        <v>3348</v>
      </c>
      <c r="M983" s="21" t="s">
        <v>3349</v>
      </c>
      <c r="N983" s="21" t="s">
        <v>5234</v>
      </c>
      <c r="O983" s="21" t="s">
        <v>5235</v>
      </c>
      <c r="P983" s="46" t="s">
        <v>7464</v>
      </c>
    </row>
    <row r="984" spans="12:16">
      <c r="L984" s="6" t="s">
        <v>3348</v>
      </c>
      <c r="M984" s="21" t="s">
        <v>3349</v>
      </c>
      <c r="N984" s="21" t="s">
        <v>3988</v>
      </c>
      <c r="O984" s="21" t="s">
        <v>3989</v>
      </c>
      <c r="P984" s="46" t="s">
        <v>7465</v>
      </c>
    </row>
    <row r="985" spans="12:16">
      <c r="L985" s="6" t="s">
        <v>3348</v>
      </c>
      <c r="M985" s="21" t="s">
        <v>3349</v>
      </c>
      <c r="N985" s="21" t="s">
        <v>4450</v>
      </c>
      <c r="O985" s="21" t="s">
        <v>4451</v>
      </c>
      <c r="P985" s="46" t="s">
        <v>6672</v>
      </c>
    </row>
    <row r="986" spans="12:16">
      <c r="L986" s="6" t="s">
        <v>3350</v>
      </c>
      <c r="M986" s="21" t="s">
        <v>3351</v>
      </c>
      <c r="N986" s="21" t="s">
        <v>5236</v>
      </c>
      <c r="O986" s="21" t="s">
        <v>5237</v>
      </c>
      <c r="P986" s="46" t="s">
        <v>7652</v>
      </c>
    </row>
    <row r="987" spans="12:16">
      <c r="L987" s="6" t="s">
        <v>3350</v>
      </c>
      <c r="M987" s="21" t="s">
        <v>3351</v>
      </c>
      <c r="N987" s="21" t="s">
        <v>5238</v>
      </c>
      <c r="O987" s="21" t="s">
        <v>5239</v>
      </c>
      <c r="P987" s="46" t="s">
        <v>7651</v>
      </c>
    </row>
    <row r="988" spans="12:16">
      <c r="L988" s="6" t="s">
        <v>3350</v>
      </c>
      <c r="M988" s="21" t="s">
        <v>3351</v>
      </c>
      <c r="N988" s="21" t="s">
        <v>5240</v>
      </c>
      <c r="O988" s="21" t="s">
        <v>5241</v>
      </c>
      <c r="P988" s="46" t="s">
        <v>7650</v>
      </c>
    </row>
    <row r="989" spans="12:16">
      <c r="L989" s="6" t="s">
        <v>3350</v>
      </c>
      <c r="M989" s="21" t="s">
        <v>3351</v>
      </c>
      <c r="N989" s="21" t="s">
        <v>5164</v>
      </c>
      <c r="O989" s="21" t="s">
        <v>5165</v>
      </c>
      <c r="P989" s="46" t="s">
        <v>6847</v>
      </c>
    </row>
    <row r="990" spans="12:16">
      <c r="L990" s="6" t="s">
        <v>3350</v>
      </c>
      <c r="M990" s="21" t="s">
        <v>3351</v>
      </c>
      <c r="N990" s="21" t="s">
        <v>5242</v>
      </c>
      <c r="O990" s="21" t="s">
        <v>5243</v>
      </c>
      <c r="P990" s="46" t="s">
        <v>7645</v>
      </c>
    </row>
    <row r="991" spans="12:16">
      <c r="L991" s="6" t="s">
        <v>3352</v>
      </c>
      <c r="M991" s="21" t="s">
        <v>3353</v>
      </c>
      <c r="N991" s="21" t="s">
        <v>5244</v>
      </c>
      <c r="O991" s="21" t="s">
        <v>5245</v>
      </c>
      <c r="P991" s="46" t="s">
        <v>7649</v>
      </c>
    </row>
    <row r="992" spans="12:16">
      <c r="L992" s="6" t="s">
        <v>3352</v>
      </c>
      <c r="M992" s="21" t="s">
        <v>3353</v>
      </c>
      <c r="N992" s="21" t="s">
        <v>5246</v>
      </c>
      <c r="O992" s="21" t="s">
        <v>5247</v>
      </c>
      <c r="P992" s="46" t="s">
        <v>7646</v>
      </c>
    </row>
    <row r="993" spans="12:16">
      <c r="L993" s="6" t="s">
        <v>3352</v>
      </c>
      <c r="M993" s="21" t="s">
        <v>3353</v>
      </c>
      <c r="N993" s="21" t="s">
        <v>5242</v>
      </c>
      <c r="O993" s="21" t="s">
        <v>5243</v>
      </c>
      <c r="P993" s="46" t="s">
        <v>7645</v>
      </c>
    </row>
    <row r="994" spans="12:16">
      <c r="L994" s="6" t="s">
        <v>3354</v>
      </c>
      <c r="M994" s="21" t="s">
        <v>3355</v>
      </c>
      <c r="N994" s="21" t="s">
        <v>5236</v>
      </c>
      <c r="O994" s="21" t="s">
        <v>5237</v>
      </c>
      <c r="P994" s="46" t="s">
        <v>7652</v>
      </c>
    </row>
    <row r="995" spans="12:16">
      <c r="L995" s="6" t="s">
        <v>3354</v>
      </c>
      <c r="M995" s="21" t="s">
        <v>3355</v>
      </c>
      <c r="N995" s="21" t="s">
        <v>5238</v>
      </c>
      <c r="O995" s="21" t="s">
        <v>5239</v>
      </c>
      <c r="P995" s="46" t="s">
        <v>7651</v>
      </c>
    </row>
    <row r="996" spans="12:16">
      <c r="L996" s="6" t="s">
        <v>3354</v>
      </c>
      <c r="M996" s="21" t="s">
        <v>3355</v>
      </c>
      <c r="N996" s="21" t="s">
        <v>5244</v>
      </c>
      <c r="O996" s="21" t="s">
        <v>5245</v>
      </c>
      <c r="P996" s="46" t="s">
        <v>7649</v>
      </c>
    </row>
    <row r="997" spans="12:16">
      <c r="L997" s="6" t="s">
        <v>3354</v>
      </c>
      <c r="M997" s="21" t="s">
        <v>3355</v>
      </c>
      <c r="N997" s="21" t="s">
        <v>5242</v>
      </c>
      <c r="O997" s="21" t="s">
        <v>5243</v>
      </c>
      <c r="P997" s="46" t="s">
        <v>7645</v>
      </c>
    </row>
    <row r="998" spans="12:16">
      <c r="L998" s="6" t="s">
        <v>3356</v>
      </c>
      <c r="M998" s="21" t="s">
        <v>3357</v>
      </c>
      <c r="N998" s="21" t="s">
        <v>5248</v>
      </c>
      <c r="O998" s="21" t="s">
        <v>5249</v>
      </c>
      <c r="P998" s="46" t="s">
        <v>7235</v>
      </c>
    </row>
    <row r="999" spans="12:16">
      <c r="L999" s="6" t="s">
        <v>3356</v>
      </c>
      <c r="M999" s="21" t="s">
        <v>3357</v>
      </c>
      <c r="N999" s="21" t="s">
        <v>5250</v>
      </c>
      <c r="O999" s="21" t="s">
        <v>5251</v>
      </c>
      <c r="P999" s="46" t="s">
        <v>7120</v>
      </c>
    </row>
    <row r="1000" spans="12:16">
      <c r="L1000" s="6" t="s">
        <v>3356</v>
      </c>
      <c r="M1000" s="21" t="s">
        <v>3357</v>
      </c>
      <c r="N1000" s="21" t="s">
        <v>5132</v>
      </c>
      <c r="O1000" s="21" t="s">
        <v>5133</v>
      </c>
      <c r="P1000" s="46" t="s">
        <v>7829</v>
      </c>
    </row>
    <row r="1001" spans="12:16">
      <c r="L1001" s="6" t="s">
        <v>3356</v>
      </c>
      <c r="M1001" s="21" t="s">
        <v>3357</v>
      </c>
      <c r="N1001" s="21" t="s">
        <v>5252</v>
      </c>
      <c r="O1001" s="21" t="s">
        <v>5253</v>
      </c>
      <c r="P1001" s="46" t="s">
        <v>7176</v>
      </c>
    </row>
    <row r="1002" spans="12:16">
      <c r="L1002" s="6" t="s">
        <v>3356</v>
      </c>
      <c r="M1002" s="21" t="s">
        <v>3357</v>
      </c>
      <c r="N1002" s="21" t="s">
        <v>5254</v>
      </c>
      <c r="O1002" s="21" t="s">
        <v>5255</v>
      </c>
      <c r="P1002" s="46" t="s">
        <v>6670</v>
      </c>
    </row>
    <row r="1003" spans="12:16">
      <c r="L1003" s="6" t="s">
        <v>3356</v>
      </c>
      <c r="M1003" s="21" t="s">
        <v>3357</v>
      </c>
      <c r="N1003" s="21" t="s">
        <v>4312</v>
      </c>
      <c r="O1003" s="21" t="s">
        <v>4313</v>
      </c>
      <c r="P1003" s="46" t="s">
        <v>7826</v>
      </c>
    </row>
    <row r="1004" spans="12:16">
      <c r="L1004" s="6" t="s">
        <v>3356</v>
      </c>
      <c r="M1004" s="21" t="s">
        <v>3357</v>
      </c>
      <c r="N1004" s="21" t="s">
        <v>5256</v>
      </c>
      <c r="O1004" s="21" t="s">
        <v>5257</v>
      </c>
      <c r="P1004" s="46" t="s">
        <v>6671</v>
      </c>
    </row>
    <row r="1005" spans="12:16">
      <c r="L1005" s="6" t="s">
        <v>3356</v>
      </c>
      <c r="M1005" s="21" t="s">
        <v>3357</v>
      </c>
      <c r="N1005" s="21" t="s">
        <v>5138</v>
      </c>
      <c r="O1005" s="21" t="s">
        <v>5139</v>
      </c>
      <c r="P1005" s="46" t="s">
        <v>7474</v>
      </c>
    </row>
    <row r="1006" spans="12:16">
      <c r="L1006" s="6" t="s">
        <v>3356</v>
      </c>
      <c r="M1006" s="21" t="s">
        <v>3357</v>
      </c>
      <c r="N1006" s="21" t="s">
        <v>5258</v>
      </c>
      <c r="O1006" s="21" t="s">
        <v>5259</v>
      </c>
      <c r="P1006" s="46" t="s">
        <v>7311</v>
      </c>
    </row>
    <row r="1007" spans="12:16">
      <c r="L1007" s="6" t="s">
        <v>3356</v>
      </c>
      <c r="M1007" s="21" t="s">
        <v>3357</v>
      </c>
      <c r="N1007" s="21" t="s">
        <v>4450</v>
      </c>
      <c r="O1007" s="21" t="s">
        <v>4451</v>
      </c>
      <c r="P1007" s="46" t="s">
        <v>6672</v>
      </c>
    </row>
    <row r="1008" spans="12:16">
      <c r="L1008" s="6" t="s">
        <v>3356</v>
      </c>
      <c r="M1008" s="21" t="s">
        <v>3357</v>
      </c>
      <c r="N1008" s="21" t="s">
        <v>4320</v>
      </c>
      <c r="O1008" s="21" t="s">
        <v>4321</v>
      </c>
      <c r="P1008" s="46" t="s">
        <v>7137</v>
      </c>
    </row>
    <row r="1009" spans="12:16">
      <c r="L1009" s="6" t="s">
        <v>3356</v>
      </c>
      <c r="M1009" s="21" t="s">
        <v>3357</v>
      </c>
      <c r="N1009" s="21" t="s">
        <v>5150</v>
      </c>
      <c r="O1009" s="21" t="s">
        <v>5151</v>
      </c>
      <c r="P1009" s="46" t="s">
        <v>7693</v>
      </c>
    </row>
    <row r="1010" spans="12:16">
      <c r="L1010" s="6" t="s">
        <v>3356</v>
      </c>
      <c r="M1010" s="21" t="s">
        <v>3357</v>
      </c>
      <c r="N1010" s="21" t="s">
        <v>5144</v>
      </c>
      <c r="O1010" s="21" t="s">
        <v>5145</v>
      </c>
      <c r="P1010" s="46" t="s">
        <v>6866</v>
      </c>
    </row>
    <row r="1011" spans="12:16">
      <c r="L1011" s="6" t="s">
        <v>3356</v>
      </c>
      <c r="M1011" s="21" t="s">
        <v>3357</v>
      </c>
      <c r="N1011" s="21" t="s">
        <v>5260</v>
      </c>
      <c r="O1011" s="21" t="s">
        <v>5261</v>
      </c>
      <c r="P1011" s="46" t="s">
        <v>7429</v>
      </c>
    </row>
    <row r="1012" spans="12:16">
      <c r="L1012" s="6" t="s">
        <v>3356</v>
      </c>
      <c r="M1012" s="21" t="s">
        <v>3357</v>
      </c>
      <c r="N1012" s="21" t="s">
        <v>4608</v>
      </c>
      <c r="O1012" s="21" t="s">
        <v>4609</v>
      </c>
      <c r="P1012" s="46" t="s">
        <v>7875</v>
      </c>
    </row>
    <row r="1013" spans="12:16">
      <c r="L1013" s="6" t="s">
        <v>3356</v>
      </c>
      <c r="M1013" s="21" t="s">
        <v>3357</v>
      </c>
      <c r="N1013" s="21" t="s">
        <v>5262</v>
      </c>
      <c r="O1013" s="21" t="s">
        <v>5263</v>
      </c>
      <c r="P1013" s="46" t="s">
        <v>7971</v>
      </c>
    </row>
    <row r="1014" spans="12:16">
      <c r="L1014" s="6" t="s">
        <v>3356</v>
      </c>
      <c r="M1014" s="21" t="s">
        <v>3357</v>
      </c>
      <c r="N1014" s="21" t="s">
        <v>5148</v>
      </c>
      <c r="O1014" s="21" t="s">
        <v>5149</v>
      </c>
      <c r="P1014" s="46" t="s">
        <v>7475</v>
      </c>
    </row>
    <row r="1015" spans="12:16">
      <c r="L1015" s="6" t="s">
        <v>3356</v>
      </c>
      <c r="M1015" s="21" t="s">
        <v>3357</v>
      </c>
      <c r="N1015" s="21" t="s">
        <v>5058</v>
      </c>
      <c r="O1015" s="21" t="s">
        <v>5059</v>
      </c>
      <c r="P1015" s="46" t="s">
        <v>7578</v>
      </c>
    </row>
    <row r="1016" spans="12:16">
      <c r="L1016" s="6" t="s">
        <v>3356</v>
      </c>
      <c r="M1016" s="21" t="s">
        <v>3357</v>
      </c>
      <c r="N1016" s="21" t="s">
        <v>5168</v>
      </c>
      <c r="O1016" s="21" t="s">
        <v>5169</v>
      </c>
      <c r="P1016" s="46" t="s">
        <v>7154</v>
      </c>
    </row>
    <row r="1017" spans="12:16">
      <c r="L1017" s="6" t="s">
        <v>3358</v>
      </c>
      <c r="M1017" s="21" t="s">
        <v>3359</v>
      </c>
      <c r="N1017" s="21" t="s">
        <v>5154</v>
      </c>
      <c r="O1017" s="21" t="s">
        <v>5155</v>
      </c>
      <c r="P1017" s="46" t="s">
        <v>7870</v>
      </c>
    </row>
    <row r="1018" spans="12:16">
      <c r="L1018" s="6" t="s">
        <v>3358</v>
      </c>
      <c r="M1018" s="21" t="s">
        <v>3359</v>
      </c>
      <c r="N1018" s="21" t="s">
        <v>5264</v>
      </c>
      <c r="O1018" s="21" t="s">
        <v>5265</v>
      </c>
      <c r="P1018" s="46" t="s">
        <v>7871</v>
      </c>
    </row>
    <row r="1019" spans="12:16">
      <c r="L1019" s="6" t="s">
        <v>3358</v>
      </c>
      <c r="M1019" s="21" t="s">
        <v>3359</v>
      </c>
      <c r="N1019" s="21" t="s">
        <v>5266</v>
      </c>
      <c r="O1019" s="21" t="s">
        <v>5267</v>
      </c>
      <c r="P1019" s="46" t="s">
        <v>7869</v>
      </c>
    </row>
    <row r="1020" spans="12:16">
      <c r="L1020" s="6" t="s">
        <v>3358</v>
      </c>
      <c r="M1020" s="21" t="s">
        <v>3359</v>
      </c>
      <c r="N1020" s="21" t="s">
        <v>5268</v>
      </c>
      <c r="O1020" s="21" t="s">
        <v>5269</v>
      </c>
      <c r="P1020" s="46" t="s">
        <v>7868</v>
      </c>
    </row>
    <row r="1021" spans="12:16">
      <c r="L1021" s="6" t="s">
        <v>3358</v>
      </c>
      <c r="M1021" s="21" t="s">
        <v>3359</v>
      </c>
      <c r="N1021" s="21" t="s">
        <v>5270</v>
      </c>
      <c r="O1021" s="21" t="s">
        <v>5271</v>
      </c>
      <c r="P1021" s="46" t="s">
        <v>7004</v>
      </c>
    </row>
    <row r="1022" spans="12:16">
      <c r="L1022" s="6" t="s">
        <v>3358</v>
      </c>
      <c r="M1022" s="21" t="s">
        <v>3359</v>
      </c>
      <c r="N1022" s="21" t="s">
        <v>5272</v>
      </c>
      <c r="O1022" s="21" t="s">
        <v>5273</v>
      </c>
      <c r="P1022" s="46" t="s">
        <v>6673</v>
      </c>
    </row>
    <row r="1023" spans="12:16">
      <c r="L1023" s="6" t="s">
        <v>3358</v>
      </c>
      <c r="M1023" s="21" t="s">
        <v>3359</v>
      </c>
      <c r="N1023" s="21" t="s">
        <v>5274</v>
      </c>
      <c r="O1023" s="21" t="s">
        <v>5275</v>
      </c>
      <c r="P1023" s="46" t="s">
        <v>7495</v>
      </c>
    </row>
    <row r="1024" spans="12:16">
      <c r="L1024" s="6" t="s">
        <v>3358</v>
      </c>
      <c r="M1024" s="21" t="s">
        <v>3359</v>
      </c>
      <c r="N1024" s="21" t="s">
        <v>5276</v>
      </c>
      <c r="O1024" s="21" t="s">
        <v>5277</v>
      </c>
      <c r="P1024" s="46" t="s">
        <v>7054</v>
      </c>
    </row>
    <row r="1025" spans="12:16">
      <c r="L1025" s="6" t="s">
        <v>3360</v>
      </c>
      <c r="M1025" s="21" t="s">
        <v>3361</v>
      </c>
      <c r="N1025" s="21" t="s">
        <v>5278</v>
      </c>
      <c r="O1025" s="21" t="s">
        <v>5279</v>
      </c>
      <c r="P1025" s="46" t="s">
        <v>6800</v>
      </c>
    </row>
    <row r="1026" spans="12:16">
      <c r="L1026" s="6" t="s">
        <v>3360</v>
      </c>
      <c r="M1026" s="21" t="s">
        <v>3361</v>
      </c>
      <c r="N1026" s="21" t="s">
        <v>5280</v>
      </c>
      <c r="O1026" s="21" t="s">
        <v>5281</v>
      </c>
      <c r="P1026" s="46" t="s">
        <v>6801</v>
      </c>
    </row>
    <row r="1027" spans="12:16">
      <c r="L1027" s="6" t="s">
        <v>3360</v>
      </c>
      <c r="M1027" s="21" t="s">
        <v>3361</v>
      </c>
      <c r="N1027" s="21" t="s">
        <v>5282</v>
      </c>
      <c r="O1027" s="21" t="s">
        <v>5283</v>
      </c>
      <c r="P1027" s="46" t="s">
        <v>7531</v>
      </c>
    </row>
    <row r="1028" spans="12:16">
      <c r="L1028" s="6" t="s">
        <v>3362</v>
      </c>
      <c r="M1028" s="21" t="s">
        <v>3363</v>
      </c>
      <c r="N1028" s="21" t="s">
        <v>5284</v>
      </c>
      <c r="O1028" s="21" t="s">
        <v>5285</v>
      </c>
      <c r="P1028" s="46" t="s">
        <v>7564</v>
      </c>
    </row>
    <row r="1029" spans="12:16">
      <c r="L1029" s="6" t="s">
        <v>3362</v>
      </c>
      <c r="M1029" s="21" t="s">
        <v>3363</v>
      </c>
      <c r="N1029" s="21" t="s">
        <v>5286</v>
      </c>
      <c r="O1029" s="21" t="s">
        <v>5287</v>
      </c>
      <c r="P1029" s="46" t="s">
        <v>7563</v>
      </c>
    </row>
    <row r="1030" spans="12:16">
      <c r="L1030" s="6" t="s">
        <v>3362</v>
      </c>
      <c r="M1030" s="21" t="s">
        <v>3363</v>
      </c>
      <c r="N1030" s="21" t="s">
        <v>5288</v>
      </c>
      <c r="O1030" s="21" t="s">
        <v>5289</v>
      </c>
      <c r="P1030" s="46" t="s">
        <v>7346</v>
      </c>
    </row>
    <row r="1031" spans="12:16">
      <c r="L1031" s="6" t="s">
        <v>3362</v>
      </c>
      <c r="M1031" s="21" t="s">
        <v>3363</v>
      </c>
      <c r="N1031" s="21" t="s">
        <v>5290</v>
      </c>
      <c r="O1031" s="21" t="s">
        <v>5291</v>
      </c>
      <c r="P1031" s="46" t="s">
        <v>7333</v>
      </c>
    </row>
    <row r="1032" spans="12:16">
      <c r="L1032" s="6" t="s">
        <v>3362</v>
      </c>
      <c r="M1032" s="21" t="s">
        <v>3363</v>
      </c>
      <c r="N1032" s="21" t="s">
        <v>4664</v>
      </c>
      <c r="O1032" s="21" t="s">
        <v>4665</v>
      </c>
      <c r="P1032" s="46" t="s">
        <v>6653</v>
      </c>
    </row>
    <row r="1033" spans="12:16">
      <c r="L1033" s="6" t="s">
        <v>3362</v>
      </c>
      <c r="M1033" s="21" t="s">
        <v>3363</v>
      </c>
      <c r="N1033" s="21" t="s">
        <v>4668</v>
      </c>
      <c r="O1033" s="21" t="s">
        <v>4669</v>
      </c>
      <c r="P1033" s="46" t="s">
        <v>6704</v>
      </c>
    </row>
    <row r="1034" spans="12:16">
      <c r="L1034" s="6" t="s">
        <v>3362</v>
      </c>
      <c r="M1034" s="21" t="s">
        <v>3363</v>
      </c>
      <c r="N1034" s="21" t="s">
        <v>4408</v>
      </c>
      <c r="O1034" s="21" t="s">
        <v>4409</v>
      </c>
      <c r="P1034" s="46" t="s">
        <v>6703</v>
      </c>
    </row>
    <row r="1035" spans="12:16">
      <c r="L1035" s="6" t="s">
        <v>3362</v>
      </c>
      <c r="M1035" s="21" t="s">
        <v>3363</v>
      </c>
      <c r="N1035" s="21" t="s">
        <v>5292</v>
      </c>
      <c r="O1035" s="21" t="s">
        <v>5293</v>
      </c>
      <c r="P1035" s="46" t="s">
        <v>7386</v>
      </c>
    </row>
    <row r="1036" spans="12:16">
      <c r="L1036" s="6" t="s">
        <v>3362</v>
      </c>
      <c r="M1036" s="21" t="s">
        <v>3363</v>
      </c>
      <c r="N1036" s="21" t="s">
        <v>4674</v>
      </c>
      <c r="O1036" s="21" t="s">
        <v>4675</v>
      </c>
      <c r="P1036" s="46" t="s">
        <v>7336</v>
      </c>
    </row>
    <row r="1037" spans="12:16">
      <c r="L1037" s="6" t="s">
        <v>3362</v>
      </c>
      <c r="M1037" s="21" t="s">
        <v>3363</v>
      </c>
      <c r="N1037" s="21" t="s">
        <v>5294</v>
      </c>
      <c r="O1037" s="21" t="s">
        <v>5295</v>
      </c>
      <c r="P1037" s="46" t="s">
        <v>7255</v>
      </c>
    </row>
    <row r="1038" spans="12:16">
      <c r="L1038" s="6" t="s">
        <v>3362</v>
      </c>
      <c r="M1038" s="21" t="s">
        <v>3363</v>
      </c>
      <c r="N1038" s="21" t="s">
        <v>5296</v>
      </c>
      <c r="O1038" s="21" t="s">
        <v>5297</v>
      </c>
      <c r="P1038" s="46" t="s">
        <v>6654</v>
      </c>
    </row>
    <row r="1039" spans="12:16">
      <c r="L1039" s="6" t="s">
        <v>3362</v>
      </c>
      <c r="M1039" s="21" t="s">
        <v>3363</v>
      </c>
      <c r="N1039" s="21" t="s">
        <v>5298</v>
      </c>
      <c r="O1039" s="21" t="s">
        <v>5299</v>
      </c>
      <c r="P1039" s="46" t="s">
        <v>6834</v>
      </c>
    </row>
    <row r="1040" spans="12:16">
      <c r="L1040" s="6" t="s">
        <v>3364</v>
      </c>
      <c r="M1040" s="21" t="s">
        <v>3365</v>
      </c>
      <c r="N1040" s="21" t="s">
        <v>5300</v>
      </c>
      <c r="O1040" s="21" t="s">
        <v>5301</v>
      </c>
      <c r="P1040" s="46" t="s">
        <v>7723</v>
      </c>
    </row>
    <row r="1041" spans="12:16">
      <c r="L1041" s="6" t="s">
        <v>3364</v>
      </c>
      <c r="M1041" s="21" t="s">
        <v>3365</v>
      </c>
      <c r="N1041" s="21" t="s">
        <v>5302</v>
      </c>
      <c r="O1041" s="21" t="s">
        <v>5303</v>
      </c>
      <c r="P1041" s="46" t="s">
        <v>7769</v>
      </c>
    </row>
    <row r="1042" spans="12:16">
      <c r="L1042" s="6" t="s">
        <v>3364</v>
      </c>
      <c r="M1042" s="21" t="s">
        <v>3365</v>
      </c>
      <c r="N1042" s="21" t="s">
        <v>5304</v>
      </c>
      <c r="O1042" s="21" t="s">
        <v>5305</v>
      </c>
      <c r="P1042" s="46" t="s">
        <v>7432</v>
      </c>
    </row>
    <row r="1043" spans="12:16">
      <c r="L1043" s="6" t="s">
        <v>3366</v>
      </c>
      <c r="M1043" s="21" t="s">
        <v>3367</v>
      </c>
      <c r="N1043" s="21" t="s">
        <v>5306</v>
      </c>
      <c r="O1043" s="21" t="s">
        <v>5307</v>
      </c>
      <c r="P1043" s="46" t="s">
        <v>7862</v>
      </c>
    </row>
    <row r="1044" spans="12:16">
      <c r="L1044" s="6" t="s">
        <v>3366</v>
      </c>
      <c r="M1044" s="21" t="s">
        <v>3367</v>
      </c>
      <c r="N1044" s="21" t="s">
        <v>5308</v>
      </c>
      <c r="O1044" s="21" t="s">
        <v>5309</v>
      </c>
      <c r="P1044" s="46" t="s">
        <v>6791</v>
      </c>
    </row>
    <row r="1045" spans="12:16">
      <c r="L1045" s="6" t="s">
        <v>3366</v>
      </c>
      <c r="M1045" s="21" t="s">
        <v>3367</v>
      </c>
      <c r="N1045" s="21" t="s">
        <v>5310</v>
      </c>
      <c r="O1045" s="21" t="s">
        <v>5311</v>
      </c>
      <c r="P1045" s="46" t="s">
        <v>6746</v>
      </c>
    </row>
    <row r="1046" spans="12:16">
      <c r="L1046" s="6" t="s">
        <v>3366</v>
      </c>
      <c r="M1046" s="21" t="s">
        <v>3367</v>
      </c>
      <c r="N1046" s="21" t="s">
        <v>5312</v>
      </c>
      <c r="O1046" s="21" t="s">
        <v>5313</v>
      </c>
      <c r="P1046" s="46" t="s">
        <v>7784</v>
      </c>
    </row>
    <row r="1047" spans="12:16">
      <c r="L1047" s="6" t="s">
        <v>3366</v>
      </c>
      <c r="M1047" s="21" t="s">
        <v>3367</v>
      </c>
      <c r="N1047" s="21" t="s">
        <v>5314</v>
      </c>
      <c r="O1047" s="21" t="s">
        <v>5315</v>
      </c>
      <c r="P1047" s="46" t="s">
        <v>7804</v>
      </c>
    </row>
    <row r="1048" spans="12:16">
      <c r="L1048" s="6" t="s">
        <v>3368</v>
      </c>
      <c r="M1048" s="21" t="s">
        <v>3369</v>
      </c>
      <c r="N1048" s="21" t="s">
        <v>4740</v>
      </c>
      <c r="O1048" s="21" t="s">
        <v>4741</v>
      </c>
      <c r="P1048" s="46" t="s">
        <v>7262</v>
      </c>
    </row>
    <row r="1049" spans="12:16">
      <c r="L1049" s="6" t="s">
        <v>3368</v>
      </c>
      <c r="M1049" s="21" t="s">
        <v>3369</v>
      </c>
      <c r="N1049" s="21" t="s">
        <v>4782</v>
      </c>
      <c r="O1049" s="21" t="s">
        <v>4783</v>
      </c>
      <c r="P1049" s="46" t="s">
        <v>7677</v>
      </c>
    </row>
    <row r="1050" spans="12:16">
      <c r="L1050" s="6" t="s">
        <v>3368</v>
      </c>
      <c r="M1050" s="21" t="s">
        <v>3369</v>
      </c>
      <c r="N1050" s="21" t="s">
        <v>4786</v>
      </c>
      <c r="O1050" s="21" t="s">
        <v>4787</v>
      </c>
      <c r="P1050" s="46" t="s">
        <v>7675</v>
      </c>
    </row>
    <row r="1051" spans="12:16">
      <c r="L1051" s="6" t="s">
        <v>3368</v>
      </c>
      <c r="M1051" s="21" t="s">
        <v>3369</v>
      </c>
      <c r="N1051" s="21" t="s">
        <v>4652</v>
      </c>
      <c r="O1051" s="21" t="s">
        <v>4653</v>
      </c>
      <c r="P1051" s="46" t="s">
        <v>7678</v>
      </c>
    </row>
    <row r="1052" spans="12:16">
      <c r="L1052" s="6" t="s">
        <v>3368</v>
      </c>
      <c r="M1052" s="21" t="s">
        <v>3369</v>
      </c>
      <c r="N1052" s="21" t="s">
        <v>4788</v>
      </c>
      <c r="O1052" s="21" t="s">
        <v>4789</v>
      </c>
      <c r="P1052" s="46" t="s">
        <v>7676</v>
      </c>
    </row>
    <row r="1053" spans="12:16">
      <c r="L1053" s="6" t="s">
        <v>3370</v>
      </c>
      <c r="M1053" s="21" t="s">
        <v>3371</v>
      </c>
      <c r="N1053" s="21" t="s">
        <v>5316</v>
      </c>
      <c r="O1053" s="21" t="s">
        <v>5317</v>
      </c>
      <c r="P1053" s="46" t="s">
        <v>6805</v>
      </c>
    </row>
    <row r="1054" spans="12:16">
      <c r="L1054" s="6" t="s">
        <v>3370</v>
      </c>
      <c r="M1054" s="21" t="s">
        <v>3371</v>
      </c>
      <c r="N1054" s="21" t="s">
        <v>5318</v>
      </c>
      <c r="O1054" s="21" t="s">
        <v>5319</v>
      </c>
      <c r="P1054" s="46" t="s">
        <v>7207</v>
      </c>
    </row>
    <row r="1055" spans="12:16">
      <c r="L1055" s="6" t="s">
        <v>3370</v>
      </c>
      <c r="M1055" s="21" t="s">
        <v>3371</v>
      </c>
      <c r="N1055" s="21" t="s">
        <v>5320</v>
      </c>
      <c r="O1055" s="21" t="s">
        <v>5321</v>
      </c>
      <c r="P1055" s="46" t="s">
        <v>7209</v>
      </c>
    </row>
    <row r="1056" spans="12:16">
      <c r="L1056" s="6" t="s">
        <v>3370</v>
      </c>
      <c r="M1056" s="21" t="s">
        <v>3371</v>
      </c>
      <c r="N1056" s="21" t="s">
        <v>5182</v>
      </c>
      <c r="O1056" s="21" t="s">
        <v>5183</v>
      </c>
      <c r="P1056" s="46" t="s">
        <v>7211</v>
      </c>
    </row>
    <row r="1057" spans="12:16">
      <c r="L1057" s="6" t="s">
        <v>3370</v>
      </c>
      <c r="M1057" s="21" t="s">
        <v>3371</v>
      </c>
      <c r="N1057" s="21" t="s">
        <v>5322</v>
      </c>
      <c r="O1057" s="21" t="s">
        <v>5323</v>
      </c>
      <c r="P1057" s="46" t="s">
        <v>7208</v>
      </c>
    </row>
    <row r="1058" spans="12:16">
      <c r="L1058" s="6" t="s">
        <v>3370</v>
      </c>
      <c r="M1058" s="21" t="s">
        <v>3371</v>
      </c>
      <c r="N1058" s="21" t="s">
        <v>5324</v>
      </c>
      <c r="O1058" s="21" t="s">
        <v>5325</v>
      </c>
      <c r="P1058" s="46" t="s">
        <v>7212</v>
      </c>
    </row>
    <row r="1059" spans="12:16">
      <c r="L1059" s="6" t="s">
        <v>3370</v>
      </c>
      <c r="M1059" s="21" t="s">
        <v>3371</v>
      </c>
      <c r="N1059" s="21" t="s">
        <v>5326</v>
      </c>
      <c r="O1059" s="21" t="s">
        <v>5327</v>
      </c>
      <c r="P1059" s="46" t="s">
        <v>7214</v>
      </c>
    </row>
    <row r="1060" spans="12:16">
      <c r="L1060" s="6" t="s">
        <v>3370</v>
      </c>
      <c r="M1060" s="21" t="s">
        <v>3371</v>
      </c>
      <c r="N1060" s="21" t="s">
        <v>5328</v>
      </c>
      <c r="O1060" s="21" t="s">
        <v>5329</v>
      </c>
      <c r="P1060" s="46" t="s">
        <v>7213</v>
      </c>
    </row>
    <row r="1061" spans="12:16">
      <c r="L1061" s="6" t="s">
        <v>3370</v>
      </c>
      <c r="M1061" s="21" t="s">
        <v>3371</v>
      </c>
      <c r="N1061" s="21" t="s">
        <v>5330</v>
      </c>
      <c r="O1061" s="21" t="s">
        <v>5331</v>
      </c>
      <c r="P1061" s="46" t="s">
        <v>7210</v>
      </c>
    </row>
    <row r="1062" spans="12:16">
      <c r="L1062" s="6" t="s">
        <v>3372</v>
      </c>
      <c r="M1062" s="21" t="s">
        <v>3373</v>
      </c>
      <c r="N1062" s="21" t="s">
        <v>4478</v>
      </c>
      <c r="O1062" s="21" t="s">
        <v>4479</v>
      </c>
      <c r="P1062" s="46" t="s">
        <v>6633</v>
      </c>
    </row>
    <row r="1063" spans="12:16">
      <c r="L1063" s="6" t="s">
        <v>3372</v>
      </c>
      <c r="M1063" s="21" t="s">
        <v>3373</v>
      </c>
      <c r="N1063" s="21" t="s">
        <v>4480</v>
      </c>
      <c r="O1063" s="21" t="s">
        <v>4481</v>
      </c>
      <c r="P1063" s="46" t="s">
        <v>7653</v>
      </c>
    </row>
    <row r="1064" spans="12:16">
      <c r="L1064" s="6" t="s">
        <v>3372</v>
      </c>
      <c r="M1064" s="21" t="s">
        <v>3373</v>
      </c>
      <c r="N1064" s="21" t="s">
        <v>5332</v>
      </c>
      <c r="O1064" s="21" t="s">
        <v>5333</v>
      </c>
      <c r="P1064" s="46" t="s">
        <v>7874</v>
      </c>
    </row>
    <row r="1065" spans="12:16">
      <c r="L1065" s="6" t="s">
        <v>3372</v>
      </c>
      <c r="M1065" s="21" t="s">
        <v>3373</v>
      </c>
      <c r="N1065" s="21" t="s">
        <v>4482</v>
      </c>
      <c r="O1065" s="21" t="s">
        <v>4483</v>
      </c>
      <c r="P1065" s="46" t="s">
        <v>7841</v>
      </c>
    </row>
    <row r="1066" spans="12:16">
      <c r="L1066" s="6" t="s">
        <v>3374</v>
      </c>
      <c r="M1066" s="21" t="s">
        <v>3375</v>
      </c>
      <c r="N1066" s="21" t="s">
        <v>4736</v>
      </c>
      <c r="O1066" s="21" t="s">
        <v>4737</v>
      </c>
      <c r="P1066" s="46" t="s">
        <v>7425</v>
      </c>
    </row>
    <row r="1067" spans="12:16">
      <c r="L1067" s="6" t="s">
        <v>3374</v>
      </c>
      <c r="M1067" s="21" t="s">
        <v>3375</v>
      </c>
      <c r="N1067" s="21" t="s">
        <v>4738</v>
      </c>
      <c r="O1067" s="21" t="s">
        <v>4739</v>
      </c>
      <c r="P1067" s="46" t="s">
        <v>7426</v>
      </c>
    </row>
    <row r="1068" spans="12:16">
      <c r="L1068" s="6" t="s">
        <v>3374</v>
      </c>
      <c r="M1068" s="21" t="s">
        <v>3375</v>
      </c>
      <c r="N1068" s="21" t="s">
        <v>5334</v>
      </c>
      <c r="O1068" s="21" t="s">
        <v>5335</v>
      </c>
      <c r="P1068" s="46" t="s">
        <v>7424</v>
      </c>
    </row>
    <row r="1069" spans="12:16">
      <c r="L1069" s="6" t="s">
        <v>3374</v>
      </c>
      <c r="M1069" s="21" t="s">
        <v>3375</v>
      </c>
      <c r="N1069" s="21" t="s">
        <v>5336</v>
      </c>
      <c r="O1069" s="21" t="s">
        <v>5337</v>
      </c>
      <c r="P1069" s="46" t="s">
        <v>7423</v>
      </c>
    </row>
    <row r="1070" spans="12:16">
      <c r="L1070" s="6" t="s">
        <v>3376</v>
      </c>
      <c r="M1070" s="21" t="s">
        <v>3377</v>
      </c>
      <c r="N1070" s="21" t="s">
        <v>5192</v>
      </c>
      <c r="O1070" s="21" t="s">
        <v>5193</v>
      </c>
      <c r="P1070" s="46" t="s">
        <v>7408</v>
      </c>
    </row>
    <row r="1071" spans="12:16">
      <c r="L1071" s="6" t="s">
        <v>3376</v>
      </c>
      <c r="M1071" s="21" t="s">
        <v>3377</v>
      </c>
      <c r="N1071" s="21" t="s">
        <v>4532</v>
      </c>
      <c r="O1071" s="21" t="s">
        <v>4533</v>
      </c>
      <c r="P1071" s="46" t="s">
        <v>7139</v>
      </c>
    </row>
    <row r="1072" spans="12:16">
      <c r="L1072" s="6" t="s">
        <v>3376</v>
      </c>
      <c r="M1072" s="21" t="s">
        <v>3377</v>
      </c>
      <c r="N1072" s="21" t="s">
        <v>4536</v>
      </c>
      <c r="O1072" s="21" t="s">
        <v>4537</v>
      </c>
      <c r="P1072" s="46" t="s">
        <v>7085</v>
      </c>
    </row>
    <row r="1073" spans="12:16">
      <c r="L1073" s="6" t="s">
        <v>3376</v>
      </c>
      <c r="M1073" s="21" t="s">
        <v>3377</v>
      </c>
      <c r="N1073" s="21" t="s">
        <v>4642</v>
      </c>
      <c r="O1073" s="21" t="s">
        <v>4643</v>
      </c>
      <c r="P1073" s="46" t="s">
        <v>7960</v>
      </c>
    </row>
    <row r="1074" spans="12:16">
      <c r="L1074" s="6" t="s">
        <v>3376</v>
      </c>
      <c r="M1074" s="21" t="s">
        <v>3377</v>
      </c>
      <c r="N1074" s="21" t="s">
        <v>4078</v>
      </c>
      <c r="O1074" s="21" t="s">
        <v>4079</v>
      </c>
      <c r="P1074" s="46" t="s">
        <v>7405</v>
      </c>
    </row>
    <row r="1075" spans="12:16">
      <c r="L1075" s="6" t="s">
        <v>3376</v>
      </c>
      <c r="M1075" s="21" t="s">
        <v>3377</v>
      </c>
      <c r="N1075" s="21" t="s">
        <v>4082</v>
      </c>
      <c r="O1075" s="21" t="s">
        <v>4083</v>
      </c>
      <c r="P1075" s="46" t="s">
        <v>7404</v>
      </c>
    </row>
    <row r="1076" spans="12:16">
      <c r="L1076" s="6" t="s">
        <v>3378</v>
      </c>
      <c r="M1076" s="21" t="s">
        <v>3379</v>
      </c>
      <c r="N1076" s="21" t="s">
        <v>4326</v>
      </c>
      <c r="O1076" s="21" t="s">
        <v>4327</v>
      </c>
      <c r="P1076" s="46" t="s">
        <v>6792</v>
      </c>
    </row>
    <row r="1077" spans="12:16">
      <c r="L1077" s="6" t="s">
        <v>3378</v>
      </c>
      <c r="M1077" s="21" t="s">
        <v>3379</v>
      </c>
      <c r="N1077" s="21" t="s">
        <v>5338</v>
      </c>
      <c r="O1077" s="21" t="s">
        <v>5339</v>
      </c>
      <c r="P1077" s="46" t="s">
        <v>6731</v>
      </c>
    </row>
    <row r="1078" spans="12:16">
      <c r="L1078" s="6" t="s">
        <v>3378</v>
      </c>
      <c r="M1078" s="21" t="s">
        <v>3379</v>
      </c>
      <c r="N1078" s="21" t="s">
        <v>5340</v>
      </c>
      <c r="O1078" s="21" t="s">
        <v>5341</v>
      </c>
      <c r="P1078" s="46" t="s">
        <v>6677</v>
      </c>
    </row>
    <row r="1079" spans="12:16">
      <c r="L1079" s="6" t="s">
        <v>3380</v>
      </c>
      <c r="M1079" s="21" t="s">
        <v>3381</v>
      </c>
      <c r="N1079" s="21" t="s">
        <v>5342</v>
      </c>
      <c r="O1079" s="21" t="s">
        <v>5343</v>
      </c>
      <c r="P1079" s="46" t="s">
        <v>7561</v>
      </c>
    </row>
    <row r="1080" spans="12:16">
      <c r="L1080" s="6" t="s">
        <v>3380</v>
      </c>
      <c r="M1080" s="21" t="s">
        <v>3381</v>
      </c>
      <c r="N1080" s="21" t="s">
        <v>5344</v>
      </c>
      <c r="O1080" s="21" t="s">
        <v>5345</v>
      </c>
      <c r="P1080" s="46" t="s">
        <v>7266</v>
      </c>
    </row>
    <row r="1081" spans="12:16">
      <c r="L1081" s="6" t="s">
        <v>3380</v>
      </c>
      <c r="M1081" s="21" t="s">
        <v>3381</v>
      </c>
      <c r="N1081" s="21" t="s">
        <v>5346</v>
      </c>
      <c r="O1081" s="21" t="s">
        <v>5347</v>
      </c>
      <c r="P1081" s="46" t="s">
        <v>7559</v>
      </c>
    </row>
    <row r="1082" spans="12:16">
      <c r="L1082" s="6" t="s">
        <v>3380</v>
      </c>
      <c r="M1082" s="21" t="s">
        <v>3381</v>
      </c>
      <c r="N1082" s="21" t="s">
        <v>5348</v>
      </c>
      <c r="O1082" s="21" t="s">
        <v>5349</v>
      </c>
      <c r="P1082" s="46" t="s">
        <v>7560</v>
      </c>
    </row>
    <row r="1083" spans="12:16">
      <c r="L1083" s="6" t="s">
        <v>3380</v>
      </c>
      <c r="M1083" s="21" t="s">
        <v>3381</v>
      </c>
      <c r="N1083" s="21" t="s">
        <v>5350</v>
      </c>
      <c r="O1083" s="21" t="s">
        <v>5351</v>
      </c>
      <c r="P1083" s="46" t="s">
        <v>7558</v>
      </c>
    </row>
    <row r="1084" spans="12:16">
      <c r="L1084" s="6" t="s">
        <v>3380</v>
      </c>
      <c r="M1084" s="21" t="s">
        <v>3381</v>
      </c>
      <c r="N1084" s="21" t="s">
        <v>5352</v>
      </c>
      <c r="O1084" s="21" t="s">
        <v>5353</v>
      </c>
      <c r="P1084" s="46" t="s">
        <v>7307</v>
      </c>
    </row>
    <row r="1085" spans="12:16">
      <c r="L1085" s="6" t="s">
        <v>3382</v>
      </c>
      <c r="M1085" s="21" t="s">
        <v>3383</v>
      </c>
      <c r="N1085" s="21" t="s">
        <v>5354</v>
      </c>
      <c r="O1085" s="21" t="s">
        <v>5355</v>
      </c>
      <c r="P1085" s="46" t="s">
        <v>7867</v>
      </c>
    </row>
    <row r="1086" spans="12:16">
      <c r="L1086" s="6" t="s">
        <v>3382</v>
      </c>
      <c r="M1086" s="21" t="s">
        <v>3383</v>
      </c>
      <c r="N1086" s="21" t="s">
        <v>4558</v>
      </c>
      <c r="O1086" s="21" t="s">
        <v>4559</v>
      </c>
      <c r="P1086" s="46" t="s">
        <v>7958</v>
      </c>
    </row>
    <row r="1087" spans="12:16">
      <c r="L1087" s="6" t="s">
        <v>3382</v>
      </c>
      <c r="M1087" s="21" t="s">
        <v>3383</v>
      </c>
      <c r="N1087" s="21" t="s">
        <v>5356</v>
      </c>
      <c r="O1087" s="21" t="s">
        <v>5357</v>
      </c>
      <c r="P1087" s="46" t="s">
        <v>7381</v>
      </c>
    </row>
    <row r="1088" spans="12:16">
      <c r="L1088" s="6" t="s">
        <v>3384</v>
      </c>
      <c r="M1088" s="21" t="s">
        <v>3385</v>
      </c>
      <c r="N1088" s="21" t="s">
        <v>5358</v>
      </c>
      <c r="O1088" s="21" t="s">
        <v>5359</v>
      </c>
      <c r="P1088" s="46" t="s">
        <v>6759</v>
      </c>
    </row>
    <row r="1089" spans="12:16">
      <c r="L1089" s="6" t="s">
        <v>3384</v>
      </c>
      <c r="M1089" s="21" t="s">
        <v>3385</v>
      </c>
      <c r="N1089" s="21" t="s">
        <v>5360</v>
      </c>
      <c r="O1089" s="21" t="s">
        <v>5361</v>
      </c>
      <c r="P1089" s="46" t="s">
        <v>7596</v>
      </c>
    </row>
    <row r="1090" spans="12:16">
      <c r="L1090" s="6" t="s">
        <v>3384</v>
      </c>
      <c r="M1090" s="21" t="s">
        <v>3385</v>
      </c>
      <c r="N1090" s="21" t="s">
        <v>5362</v>
      </c>
      <c r="O1090" s="21" t="s">
        <v>5363</v>
      </c>
      <c r="P1090" s="46" t="s">
        <v>7547</v>
      </c>
    </row>
    <row r="1091" spans="12:16">
      <c r="L1091" s="6" t="s">
        <v>3384</v>
      </c>
      <c r="M1091" s="21" t="s">
        <v>3385</v>
      </c>
      <c r="N1091" s="21" t="s">
        <v>5364</v>
      </c>
      <c r="O1091" s="21" t="s">
        <v>5365</v>
      </c>
      <c r="P1091" s="46" t="s">
        <v>7856</v>
      </c>
    </row>
    <row r="1092" spans="12:16">
      <c r="L1092" s="6" t="s">
        <v>3384</v>
      </c>
      <c r="M1092" s="21" t="s">
        <v>3385</v>
      </c>
      <c r="N1092" s="21" t="s">
        <v>4646</v>
      </c>
      <c r="O1092" s="21" t="s">
        <v>4647</v>
      </c>
      <c r="P1092" s="46" t="s">
        <v>6666</v>
      </c>
    </row>
    <row r="1093" spans="12:16">
      <c r="L1093" s="6" t="s">
        <v>3384</v>
      </c>
      <c r="M1093" s="21" t="s">
        <v>3385</v>
      </c>
      <c r="N1093" s="21" t="s">
        <v>5366</v>
      </c>
      <c r="O1093" s="21" t="s">
        <v>5367</v>
      </c>
      <c r="P1093" s="46" t="s">
        <v>6760</v>
      </c>
    </row>
    <row r="1094" spans="12:16">
      <c r="L1094" s="6" t="s">
        <v>3384</v>
      </c>
      <c r="M1094" s="21" t="s">
        <v>3385</v>
      </c>
      <c r="N1094" s="21" t="s">
        <v>5368</v>
      </c>
      <c r="O1094" s="21" t="s">
        <v>5369</v>
      </c>
      <c r="P1094" s="46" t="s">
        <v>7797</v>
      </c>
    </row>
    <row r="1095" spans="12:16">
      <c r="L1095" s="6" t="s">
        <v>3384</v>
      </c>
      <c r="M1095" s="21" t="s">
        <v>3385</v>
      </c>
      <c r="N1095" s="21" t="s">
        <v>5370</v>
      </c>
      <c r="O1095" s="21" t="s">
        <v>5371</v>
      </c>
      <c r="P1095" s="46" t="s">
        <v>7796</v>
      </c>
    </row>
    <row r="1096" spans="12:16">
      <c r="L1096" s="6" t="s">
        <v>3386</v>
      </c>
      <c r="M1096" s="21" t="s">
        <v>3387</v>
      </c>
      <c r="N1096" s="21" t="s">
        <v>5358</v>
      </c>
      <c r="O1096" s="21" t="s">
        <v>5359</v>
      </c>
      <c r="P1096" s="46" t="s">
        <v>6759</v>
      </c>
    </row>
    <row r="1097" spans="12:16">
      <c r="L1097" s="6" t="s">
        <v>3386</v>
      </c>
      <c r="M1097" s="21" t="s">
        <v>3387</v>
      </c>
      <c r="N1097" s="21" t="s">
        <v>5360</v>
      </c>
      <c r="O1097" s="21" t="s">
        <v>5361</v>
      </c>
      <c r="P1097" s="46" t="s">
        <v>7596</v>
      </c>
    </row>
    <row r="1098" spans="12:16">
      <c r="L1098" s="6" t="s">
        <v>3386</v>
      </c>
      <c r="M1098" s="21" t="s">
        <v>3387</v>
      </c>
      <c r="N1098" s="21" t="s">
        <v>5362</v>
      </c>
      <c r="O1098" s="21" t="s">
        <v>5363</v>
      </c>
      <c r="P1098" s="46" t="s">
        <v>7547</v>
      </c>
    </row>
    <row r="1099" spans="12:16">
      <c r="L1099" s="6" t="s">
        <v>3386</v>
      </c>
      <c r="M1099" s="21" t="s">
        <v>3387</v>
      </c>
      <c r="N1099" s="21" t="s">
        <v>5364</v>
      </c>
      <c r="O1099" s="21" t="s">
        <v>5365</v>
      </c>
      <c r="P1099" s="46" t="s">
        <v>7856</v>
      </c>
    </row>
    <row r="1100" spans="12:16">
      <c r="L1100" s="6" t="s">
        <v>3386</v>
      </c>
      <c r="M1100" s="21" t="s">
        <v>3387</v>
      </c>
      <c r="N1100" s="21" t="s">
        <v>4646</v>
      </c>
      <c r="O1100" s="21" t="s">
        <v>4647</v>
      </c>
      <c r="P1100" s="46" t="s">
        <v>6666</v>
      </c>
    </row>
    <row r="1101" spans="12:16">
      <c r="L1101" s="6" t="s">
        <v>3386</v>
      </c>
      <c r="M1101" s="21" t="s">
        <v>3387</v>
      </c>
      <c r="N1101" s="21" t="s">
        <v>5366</v>
      </c>
      <c r="O1101" s="21" t="s">
        <v>5367</v>
      </c>
      <c r="P1101" s="46" t="s">
        <v>6760</v>
      </c>
    </row>
    <row r="1102" spans="12:16">
      <c r="L1102" s="6" t="s">
        <v>3388</v>
      </c>
      <c r="M1102" s="21" t="s">
        <v>3389</v>
      </c>
      <c r="N1102" s="21" t="s">
        <v>4060</v>
      </c>
      <c r="O1102" s="21" t="s">
        <v>4061</v>
      </c>
      <c r="P1102" s="46" t="s">
        <v>6885</v>
      </c>
    </row>
    <row r="1103" spans="12:16">
      <c r="L1103" s="6" t="s">
        <v>3388</v>
      </c>
      <c r="M1103" s="21" t="s">
        <v>3389</v>
      </c>
      <c r="N1103" s="21" t="s">
        <v>4062</v>
      </c>
      <c r="O1103" s="21" t="s">
        <v>4063</v>
      </c>
      <c r="P1103" s="46" t="s">
        <v>6900</v>
      </c>
    </row>
    <row r="1104" spans="12:16">
      <c r="L1104" s="6" t="s">
        <v>3388</v>
      </c>
      <c r="M1104" s="21" t="s">
        <v>3389</v>
      </c>
      <c r="N1104" s="21" t="s">
        <v>4072</v>
      </c>
      <c r="O1104" s="21" t="s">
        <v>4073</v>
      </c>
      <c r="P1104" s="46" t="s">
        <v>7197</v>
      </c>
    </row>
    <row r="1105" spans="12:16">
      <c r="L1105" s="6" t="s">
        <v>3388</v>
      </c>
      <c r="M1105" s="21" t="s">
        <v>3389</v>
      </c>
      <c r="N1105" s="21" t="s">
        <v>4704</v>
      </c>
      <c r="O1105" s="21" t="s">
        <v>4705</v>
      </c>
      <c r="P1105" s="46" t="s">
        <v>7852</v>
      </c>
    </row>
    <row r="1106" spans="12:16">
      <c r="L1106" s="6" t="s">
        <v>3388</v>
      </c>
      <c r="M1106" s="21" t="s">
        <v>3389</v>
      </c>
      <c r="N1106" s="21" t="s">
        <v>5344</v>
      </c>
      <c r="O1106" s="21" t="s">
        <v>5345</v>
      </c>
      <c r="P1106" s="46" t="s">
        <v>7266</v>
      </c>
    </row>
    <row r="1107" spans="12:16">
      <c r="L1107" s="6" t="s">
        <v>3388</v>
      </c>
      <c r="M1107" s="21" t="s">
        <v>3389</v>
      </c>
      <c r="N1107" s="21" t="s">
        <v>4258</v>
      </c>
      <c r="O1107" s="21" t="s">
        <v>4259</v>
      </c>
      <c r="P1107" s="46" t="s">
        <v>7510</v>
      </c>
    </row>
    <row r="1108" spans="12:16">
      <c r="L1108" s="6" t="s">
        <v>3388</v>
      </c>
      <c r="M1108" s="21" t="s">
        <v>3389</v>
      </c>
      <c r="N1108" s="21" t="s">
        <v>4224</v>
      </c>
      <c r="O1108" s="21" t="s">
        <v>4225</v>
      </c>
      <c r="P1108" s="46" t="s">
        <v>6931</v>
      </c>
    </row>
    <row r="1109" spans="12:16">
      <c r="L1109" s="6" t="s">
        <v>3388</v>
      </c>
      <c r="M1109" s="21" t="s">
        <v>3389</v>
      </c>
      <c r="N1109" s="21" t="s">
        <v>4626</v>
      </c>
      <c r="O1109" s="21" t="s">
        <v>4627</v>
      </c>
      <c r="P1109" s="46" t="s">
        <v>7473</v>
      </c>
    </row>
    <row r="1110" spans="12:16">
      <c r="L1110" s="6" t="s">
        <v>3388</v>
      </c>
      <c r="M1110" s="21" t="s">
        <v>3389</v>
      </c>
      <c r="N1110" s="21" t="s">
        <v>4628</v>
      </c>
      <c r="O1110" s="21" t="s">
        <v>4629</v>
      </c>
      <c r="P1110" s="46" t="s">
        <v>7592</v>
      </c>
    </row>
    <row r="1111" spans="12:16">
      <c r="L1111" s="6" t="s">
        <v>3388</v>
      </c>
      <c r="M1111" s="21" t="s">
        <v>3389</v>
      </c>
      <c r="N1111" s="21" t="s">
        <v>4396</v>
      </c>
      <c r="O1111" s="21" t="s">
        <v>4397</v>
      </c>
      <c r="P1111" s="46" t="s">
        <v>7383</v>
      </c>
    </row>
    <row r="1112" spans="12:16">
      <c r="L1112" s="6" t="s">
        <v>3388</v>
      </c>
      <c r="M1112" s="21" t="s">
        <v>3389</v>
      </c>
      <c r="N1112" s="21" t="s">
        <v>5372</v>
      </c>
      <c r="O1112" s="21" t="s">
        <v>5373</v>
      </c>
      <c r="P1112" s="46" t="s">
        <v>6808</v>
      </c>
    </row>
    <row r="1113" spans="12:16">
      <c r="L1113" s="6" t="s">
        <v>3390</v>
      </c>
      <c r="M1113" s="21" t="s">
        <v>3391</v>
      </c>
      <c r="N1113" s="21" t="s">
        <v>5374</v>
      </c>
      <c r="O1113" s="21" t="s">
        <v>5375</v>
      </c>
      <c r="P1113" s="46" t="s">
        <v>7641</v>
      </c>
    </row>
    <row r="1114" spans="12:16">
      <c r="L1114" s="6" t="s">
        <v>3390</v>
      </c>
      <c r="M1114" s="21" t="s">
        <v>3391</v>
      </c>
      <c r="N1114" s="21" t="s">
        <v>5376</v>
      </c>
      <c r="O1114" s="21" t="s">
        <v>5377</v>
      </c>
      <c r="P1114" s="46" t="s">
        <v>7642</v>
      </c>
    </row>
    <row r="1115" spans="12:16">
      <c r="L1115" s="6" t="s">
        <v>3390</v>
      </c>
      <c r="M1115" s="21" t="s">
        <v>3391</v>
      </c>
      <c r="N1115" s="21" t="s">
        <v>4216</v>
      </c>
      <c r="O1115" s="21" t="s">
        <v>4217</v>
      </c>
      <c r="P1115" s="46" t="s">
        <v>7248</v>
      </c>
    </row>
    <row r="1116" spans="12:16">
      <c r="L1116" s="6" t="s">
        <v>3390</v>
      </c>
      <c r="M1116" s="21" t="s">
        <v>3391</v>
      </c>
      <c r="N1116" s="21" t="s">
        <v>5378</v>
      </c>
      <c r="O1116" s="21" t="s">
        <v>5379</v>
      </c>
      <c r="P1116" s="46" t="s">
        <v>7800</v>
      </c>
    </row>
    <row r="1117" spans="12:16">
      <c r="L1117" s="6" t="s">
        <v>3390</v>
      </c>
      <c r="M1117" s="21" t="s">
        <v>3391</v>
      </c>
      <c r="N1117" s="21" t="s">
        <v>4972</v>
      </c>
      <c r="O1117" s="21" t="s">
        <v>4973</v>
      </c>
      <c r="P1117" s="46" t="s">
        <v>6811</v>
      </c>
    </row>
    <row r="1118" spans="12:16">
      <c r="L1118" s="6" t="s">
        <v>3390</v>
      </c>
      <c r="M1118" s="21" t="s">
        <v>3391</v>
      </c>
      <c r="N1118" s="21" t="s">
        <v>5380</v>
      </c>
      <c r="O1118" s="21" t="s">
        <v>5381</v>
      </c>
      <c r="P1118" s="46" t="s">
        <v>6688</v>
      </c>
    </row>
    <row r="1119" spans="12:16">
      <c r="L1119" s="6" t="s">
        <v>3390</v>
      </c>
      <c r="M1119" s="21" t="s">
        <v>3391</v>
      </c>
      <c r="N1119" s="21" t="s">
        <v>5382</v>
      </c>
      <c r="O1119" s="21" t="s">
        <v>5383</v>
      </c>
      <c r="P1119" s="46" t="s">
        <v>7945</v>
      </c>
    </row>
    <row r="1120" spans="12:16">
      <c r="L1120" s="6" t="s">
        <v>3390</v>
      </c>
      <c r="M1120" s="21" t="s">
        <v>3391</v>
      </c>
      <c r="N1120" s="21" t="s">
        <v>5384</v>
      </c>
      <c r="O1120" s="21" t="s">
        <v>5385</v>
      </c>
      <c r="P1120" s="46" t="s">
        <v>7944</v>
      </c>
    </row>
    <row r="1121" spans="12:16">
      <c r="L1121" s="6" t="s">
        <v>3390</v>
      </c>
      <c r="M1121" s="21" t="s">
        <v>3391</v>
      </c>
      <c r="N1121" s="21" t="s">
        <v>5386</v>
      </c>
      <c r="O1121" s="21" t="s">
        <v>5387</v>
      </c>
      <c r="P1121" s="46" t="s">
        <v>6687</v>
      </c>
    </row>
    <row r="1122" spans="12:16">
      <c r="L1122" s="6" t="s">
        <v>3390</v>
      </c>
      <c r="M1122" s="21" t="s">
        <v>3391</v>
      </c>
      <c r="N1122" s="21" t="s">
        <v>4974</v>
      </c>
      <c r="O1122" s="21" t="s">
        <v>4975</v>
      </c>
      <c r="P1122" s="46" t="s">
        <v>6809</v>
      </c>
    </row>
    <row r="1123" spans="12:16">
      <c r="L1123" s="6" t="s">
        <v>3390</v>
      </c>
      <c r="M1123" s="21" t="s">
        <v>3391</v>
      </c>
      <c r="N1123" s="21" t="s">
        <v>5388</v>
      </c>
      <c r="O1123" s="21" t="s">
        <v>5389</v>
      </c>
      <c r="P1123" s="46" t="s">
        <v>6881</v>
      </c>
    </row>
    <row r="1124" spans="12:16">
      <c r="L1124" s="6" t="s">
        <v>3390</v>
      </c>
      <c r="M1124" s="21" t="s">
        <v>3391</v>
      </c>
      <c r="N1124" s="21" t="s">
        <v>5390</v>
      </c>
      <c r="O1124" s="21" t="s">
        <v>5391</v>
      </c>
      <c r="P1124" s="46" t="s">
        <v>6686</v>
      </c>
    </row>
    <row r="1125" spans="12:16">
      <c r="L1125" s="6" t="s">
        <v>3390</v>
      </c>
      <c r="M1125" s="21" t="s">
        <v>3391</v>
      </c>
      <c r="N1125" s="21" t="s">
        <v>5392</v>
      </c>
      <c r="O1125" s="21" t="s">
        <v>5393</v>
      </c>
      <c r="P1125" s="46" t="s">
        <v>7946</v>
      </c>
    </row>
    <row r="1126" spans="12:16">
      <c r="L1126" s="6" t="s">
        <v>3392</v>
      </c>
      <c r="M1126" s="21" t="s">
        <v>3393</v>
      </c>
      <c r="N1126" s="21" t="s">
        <v>4512</v>
      </c>
      <c r="O1126" s="21" t="s">
        <v>4513</v>
      </c>
      <c r="P1126" s="46" t="s">
        <v>7192</v>
      </c>
    </row>
    <row r="1127" spans="12:16">
      <c r="L1127" s="6" t="s">
        <v>3392</v>
      </c>
      <c r="M1127" s="21" t="s">
        <v>3393</v>
      </c>
      <c r="N1127" s="21" t="s">
        <v>4514</v>
      </c>
      <c r="O1127" s="21" t="s">
        <v>4515</v>
      </c>
      <c r="P1127" s="46" t="s">
        <v>7615</v>
      </c>
    </row>
    <row r="1128" spans="12:16">
      <c r="L1128" s="6" t="s">
        <v>3392</v>
      </c>
      <c r="M1128" s="21" t="s">
        <v>3393</v>
      </c>
      <c r="N1128" s="21" t="s">
        <v>5376</v>
      </c>
      <c r="O1128" s="21" t="s">
        <v>5377</v>
      </c>
      <c r="P1128" s="46" t="s">
        <v>7642</v>
      </c>
    </row>
    <row r="1129" spans="12:16">
      <c r="L1129" s="6" t="s">
        <v>3392</v>
      </c>
      <c r="M1129" s="21" t="s">
        <v>3393</v>
      </c>
      <c r="N1129" s="21" t="s">
        <v>5392</v>
      </c>
      <c r="O1129" s="21" t="s">
        <v>5393</v>
      </c>
      <c r="P1129" s="46" t="s">
        <v>7946</v>
      </c>
    </row>
    <row r="1130" spans="12:16">
      <c r="L1130" s="6" t="s">
        <v>3394</v>
      </c>
      <c r="M1130" s="21" t="s">
        <v>3395</v>
      </c>
      <c r="N1130" s="21" t="s">
        <v>4380</v>
      </c>
      <c r="O1130" s="21" t="s">
        <v>4381</v>
      </c>
      <c r="P1130" s="46" t="s">
        <v>7644</v>
      </c>
    </row>
    <row r="1131" spans="12:16">
      <c r="L1131" s="6" t="s">
        <v>3394</v>
      </c>
      <c r="M1131" s="21" t="s">
        <v>3395</v>
      </c>
      <c r="N1131" s="21" t="s">
        <v>5394</v>
      </c>
      <c r="O1131" s="21" t="s">
        <v>5395</v>
      </c>
      <c r="P1131" s="46" t="s">
        <v>7123</v>
      </c>
    </row>
    <row r="1132" spans="12:16">
      <c r="L1132" s="6" t="s">
        <v>3394</v>
      </c>
      <c r="M1132" s="21" t="s">
        <v>3395</v>
      </c>
      <c r="N1132" s="21" t="s">
        <v>5396</v>
      </c>
      <c r="O1132" s="21" t="s">
        <v>5397</v>
      </c>
      <c r="P1132" s="46" t="s">
        <v>7124</v>
      </c>
    </row>
    <row r="1133" spans="12:16">
      <c r="L1133" s="6" t="s">
        <v>3394</v>
      </c>
      <c r="M1133" s="21" t="s">
        <v>3395</v>
      </c>
      <c r="N1133" s="21" t="s">
        <v>5398</v>
      </c>
      <c r="O1133" s="21" t="s">
        <v>5399</v>
      </c>
      <c r="P1133" s="46" t="s">
        <v>7356</v>
      </c>
    </row>
    <row r="1134" spans="12:16">
      <c r="L1134" s="6" t="s">
        <v>3394</v>
      </c>
      <c r="M1134" s="21" t="s">
        <v>3395</v>
      </c>
      <c r="N1134" s="21" t="s">
        <v>5400</v>
      </c>
      <c r="O1134" s="21" t="s">
        <v>5401</v>
      </c>
      <c r="P1134" s="46" t="s">
        <v>7125</v>
      </c>
    </row>
    <row r="1135" spans="12:16">
      <c r="L1135" s="6" t="s">
        <v>3394</v>
      </c>
      <c r="M1135" s="21" t="s">
        <v>3395</v>
      </c>
      <c r="N1135" s="21" t="s">
        <v>5402</v>
      </c>
      <c r="O1135" s="21" t="s">
        <v>5403</v>
      </c>
      <c r="P1135" s="46" t="s">
        <v>7445</v>
      </c>
    </row>
    <row r="1136" spans="12:16">
      <c r="L1136" s="6" t="s">
        <v>3394</v>
      </c>
      <c r="M1136" s="21" t="s">
        <v>3395</v>
      </c>
      <c r="N1136" s="21" t="s">
        <v>4732</v>
      </c>
      <c r="O1136" s="21" t="s">
        <v>4733</v>
      </c>
      <c r="P1136" s="46" t="s">
        <v>7321</v>
      </c>
    </row>
    <row r="1137" spans="12:16">
      <c r="L1137" s="6" t="s">
        <v>3394</v>
      </c>
      <c r="M1137" s="21" t="s">
        <v>3395</v>
      </c>
      <c r="N1137" s="21" t="s">
        <v>5404</v>
      </c>
      <c r="O1137" s="21" t="s">
        <v>5405</v>
      </c>
      <c r="P1137" s="46" t="s">
        <v>7353</v>
      </c>
    </row>
    <row r="1138" spans="12:16">
      <c r="L1138" s="6" t="s">
        <v>3394</v>
      </c>
      <c r="M1138" s="21" t="s">
        <v>3395</v>
      </c>
      <c r="N1138" s="21" t="s">
        <v>4012</v>
      </c>
      <c r="O1138" s="21" t="s">
        <v>4013</v>
      </c>
      <c r="P1138" s="46" t="s">
        <v>6691</v>
      </c>
    </row>
    <row r="1139" spans="12:16">
      <c r="L1139" s="6" t="s">
        <v>3394</v>
      </c>
      <c r="M1139" s="21" t="s">
        <v>3395</v>
      </c>
      <c r="N1139" s="21" t="s">
        <v>4616</v>
      </c>
      <c r="O1139" s="21" t="s">
        <v>4617</v>
      </c>
      <c r="P1139" s="46" t="s">
        <v>7354</v>
      </c>
    </row>
    <row r="1140" spans="12:16">
      <c r="L1140" s="6" t="s">
        <v>3394</v>
      </c>
      <c r="M1140" s="21" t="s">
        <v>3395</v>
      </c>
      <c r="N1140" s="21" t="s">
        <v>5406</v>
      </c>
      <c r="O1140" s="21" t="s">
        <v>5407</v>
      </c>
      <c r="P1140" s="46" t="s">
        <v>7358</v>
      </c>
    </row>
    <row r="1141" spans="12:16">
      <c r="L1141" s="6" t="s">
        <v>3394</v>
      </c>
      <c r="M1141" s="21" t="s">
        <v>3395</v>
      </c>
      <c r="N1141" s="21" t="s">
        <v>5408</v>
      </c>
      <c r="O1141" s="21" t="s">
        <v>5409</v>
      </c>
      <c r="P1141" s="46" t="s">
        <v>7462</v>
      </c>
    </row>
    <row r="1142" spans="12:16">
      <c r="L1142" s="6" t="s">
        <v>3394</v>
      </c>
      <c r="M1142" s="21" t="s">
        <v>3395</v>
      </c>
      <c r="N1142" s="21" t="s">
        <v>5410</v>
      </c>
      <c r="O1142" s="21" t="s">
        <v>5411</v>
      </c>
      <c r="P1142" s="46" t="s">
        <v>7122</v>
      </c>
    </row>
    <row r="1143" spans="12:16">
      <c r="L1143" s="6" t="s">
        <v>3394</v>
      </c>
      <c r="M1143" s="21" t="s">
        <v>3395</v>
      </c>
      <c r="N1143" s="21" t="s">
        <v>5412</v>
      </c>
      <c r="O1143" s="21" t="s">
        <v>5413</v>
      </c>
      <c r="P1143" s="46" t="s">
        <v>7238</v>
      </c>
    </row>
    <row r="1144" spans="12:16">
      <c r="L1144" s="6" t="s">
        <v>3394</v>
      </c>
      <c r="M1144" s="21" t="s">
        <v>3395</v>
      </c>
      <c r="N1144" s="21" t="s">
        <v>4516</v>
      </c>
      <c r="O1144" s="21" t="s">
        <v>4517</v>
      </c>
      <c r="P1144" s="46" t="s">
        <v>7357</v>
      </c>
    </row>
    <row r="1145" spans="12:16">
      <c r="L1145" s="6" t="s">
        <v>3396</v>
      </c>
      <c r="M1145" s="21" t="s">
        <v>3397</v>
      </c>
      <c r="N1145" s="21" t="s">
        <v>4274</v>
      </c>
      <c r="O1145" s="21" t="s">
        <v>4275</v>
      </c>
      <c r="P1145" s="46" t="s">
        <v>7934</v>
      </c>
    </row>
    <row r="1146" spans="12:16">
      <c r="L1146" s="6" t="s">
        <v>3396</v>
      </c>
      <c r="M1146" s="21" t="s">
        <v>3397</v>
      </c>
      <c r="N1146" s="21" t="s">
        <v>4480</v>
      </c>
      <c r="O1146" s="21" t="s">
        <v>4481</v>
      </c>
      <c r="P1146" s="46" t="s">
        <v>7653</v>
      </c>
    </row>
    <row r="1147" spans="12:16">
      <c r="L1147" s="6" t="s">
        <v>3396</v>
      </c>
      <c r="M1147" s="21" t="s">
        <v>3397</v>
      </c>
      <c r="N1147" s="21" t="s">
        <v>4278</v>
      </c>
      <c r="O1147" s="21" t="s">
        <v>4279</v>
      </c>
      <c r="P1147" s="46" t="s">
        <v>7728</v>
      </c>
    </row>
    <row r="1148" spans="12:16">
      <c r="L1148" s="6" t="s">
        <v>3396</v>
      </c>
      <c r="M1148" s="21" t="s">
        <v>3397</v>
      </c>
      <c r="N1148" s="21" t="s">
        <v>4280</v>
      </c>
      <c r="O1148" s="21" t="s">
        <v>4281</v>
      </c>
      <c r="P1148" s="46" t="s">
        <v>7766</v>
      </c>
    </row>
    <row r="1149" spans="12:16">
      <c r="L1149" s="6" t="s">
        <v>3396</v>
      </c>
      <c r="M1149" s="21" t="s">
        <v>3397</v>
      </c>
      <c r="N1149" s="21" t="s">
        <v>4282</v>
      </c>
      <c r="O1149" s="21" t="s">
        <v>4283</v>
      </c>
      <c r="P1149" s="46" t="s">
        <v>7764</v>
      </c>
    </row>
    <row r="1150" spans="12:16">
      <c r="L1150" s="6" t="s">
        <v>3396</v>
      </c>
      <c r="M1150" s="21" t="s">
        <v>3397</v>
      </c>
      <c r="N1150" s="21" t="s">
        <v>4284</v>
      </c>
      <c r="O1150" s="21" t="s">
        <v>4285</v>
      </c>
      <c r="P1150" s="46" t="s">
        <v>7765</v>
      </c>
    </row>
    <row r="1151" spans="12:16">
      <c r="L1151" s="6" t="s">
        <v>3396</v>
      </c>
      <c r="M1151" s="21" t="s">
        <v>3397</v>
      </c>
      <c r="N1151" s="21" t="s">
        <v>4286</v>
      </c>
      <c r="O1151" s="21" t="s">
        <v>4287</v>
      </c>
      <c r="P1151" s="46" t="s">
        <v>7763</v>
      </c>
    </row>
    <row r="1152" spans="12:16">
      <c r="L1152" s="6" t="s">
        <v>3398</v>
      </c>
      <c r="M1152" s="21" t="s">
        <v>3399</v>
      </c>
      <c r="N1152" s="21" t="s">
        <v>4520</v>
      </c>
      <c r="O1152" s="21" t="s">
        <v>4521</v>
      </c>
      <c r="P1152" s="46" t="s">
        <v>7347</v>
      </c>
    </row>
    <row r="1153" spans="12:16">
      <c r="L1153" s="6" t="s">
        <v>3398</v>
      </c>
      <c r="M1153" s="21" t="s">
        <v>3399</v>
      </c>
      <c r="N1153" s="21" t="s">
        <v>5414</v>
      </c>
      <c r="O1153" s="21" t="s">
        <v>5415</v>
      </c>
      <c r="P1153" s="46" t="s">
        <v>6701</v>
      </c>
    </row>
    <row r="1154" spans="12:16">
      <c r="L1154" s="6" t="s">
        <v>3398</v>
      </c>
      <c r="M1154" s="21" t="s">
        <v>3399</v>
      </c>
      <c r="N1154" s="21" t="s">
        <v>5416</v>
      </c>
      <c r="O1154" s="21" t="s">
        <v>5417</v>
      </c>
      <c r="P1154" s="46" t="s">
        <v>7022</v>
      </c>
    </row>
    <row r="1155" spans="12:16">
      <c r="L1155" s="6" t="s">
        <v>3398</v>
      </c>
      <c r="M1155" s="21" t="s">
        <v>3399</v>
      </c>
      <c r="N1155" s="21" t="s">
        <v>5418</v>
      </c>
      <c r="O1155" s="21" t="s">
        <v>5419</v>
      </c>
      <c r="P1155" s="46" t="s">
        <v>7422</v>
      </c>
    </row>
    <row r="1156" spans="12:16">
      <c r="L1156" s="6" t="s">
        <v>3398</v>
      </c>
      <c r="M1156" s="21" t="s">
        <v>3399</v>
      </c>
      <c r="N1156" s="21" t="s">
        <v>5420</v>
      </c>
      <c r="O1156" s="21" t="s">
        <v>5421</v>
      </c>
      <c r="P1156" s="46" t="s">
        <v>6766</v>
      </c>
    </row>
    <row r="1157" spans="12:16">
      <c r="L1157" s="6" t="s">
        <v>3398</v>
      </c>
      <c r="M1157" s="21" t="s">
        <v>3399</v>
      </c>
      <c r="N1157" s="21" t="s">
        <v>5422</v>
      </c>
      <c r="O1157" s="21" t="s">
        <v>5423</v>
      </c>
      <c r="P1157" s="46" t="s">
        <v>6645</v>
      </c>
    </row>
    <row r="1158" spans="12:16">
      <c r="L1158" s="6" t="s">
        <v>3398</v>
      </c>
      <c r="M1158" s="21" t="s">
        <v>3399</v>
      </c>
      <c r="N1158" s="21" t="s">
        <v>5424</v>
      </c>
      <c r="O1158" s="21" t="s">
        <v>5425</v>
      </c>
      <c r="P1158" s="46" t="s">
        <v>7421</v>
      </c>
    </row>
    <row r="1159" spans="12:16">
      <c r="L1159" s="6" t="s">
        <v>3400</v>
      </c>
      <c r="M1159" s="21" t="s">
        <v>3401</v>
      </c>
      <c r="N1159" s="21" t="s">
        <v>4520</v>
      </c>
      <c r="O1159" s="21" t="s">
        <v>4521</v>
      </c>
      <c r="P1159" s="46" t="s">
        <v>7347</v>
      </c>
    </row>
    <row r="1160" spans="12:16">
      <c r="L1160" s="6" t="s">
        <v>3400</v>
      </c>
      <c r="M1160" s="21" t="s">
        <v>3401</v>
      </c>
      <c r="N1160" s="21" t="s">
        <v>5414</v>
      </c>
      <c r="O1160" s="21" t="s">
        <v>5415</v>
      </c>
      <c r="P1160" s="46" t="s">
        <v>6701</v>
      </c>
    </row>
    <row r="1161" spans="12:16">
      <c r="L1161" s="6" t="s">
        <v>3400</v>
      </c>
      <c r="M1161" s="21" t="s">
        <v>3401</v>
      </c>
      <c r="N1161" s="21" t="s">
        <v>5416</v>
      </c>
      <c r="O1161" s="21" t="s">
        <v>5417</v>
      </c>
      <c r="P1161" s="46" t="s">
        <v>7022</v>
      </c>
    </row>
    <row r="1162" spans="12:16">
      <c r="L1162" s="6" t="s">
        <v>3400</v>
      </c>
      <c r="M1162" s="21" t="s">
        <v>3401</v>
      </c>
      <c r="N1162" s="21" t="s">
        <v>5426</v>
      </c>
      <c r="O1162" s="21" t="s">
        <v>5427</v>
      </c>
      <c r="P1162" s="46" t="s">
        <v>6767</v>
      </c>
    </row>
    <row r="1163" spans="12:16">
      <c r="L1163" s="6" t="s">
        <v>3400</v>
      </c>
      <c r="M1163" s="21" t="s">
        <v>3401</v>
      </c>
      <c r="N1163" s="21" t="s">
        <v>5418</v>
      </c>
      <c r="O1163" s="21" t="s">
        <v>5419</v>
      </c>
      <c r="P1163" s="46" t="s">
        <v>7422</v>
      </c>
    </row>
    <row r="1164" spans="12:16">
      <c r="L1164" s="6" t="s">
        <v>3400</v>
      </c>
      <c r="M1164" s="21" t="s">
        <v>3401</v>
      </c>
      <c r="N1164" s="21" t="s">
        <v>5420</v>
      </c>
      <c r="O1164" s="21" t="s">
        <v>5421</v>
      </c>
      <c r="P1164" s="46" t="s">
        <v>6766</v>
      </c>
    </row>
    <row r="1165" spans="12:16">
      <c r="L1165" s="6" t="s">
        <v>3400</v>
      </c>
      <c r="M1165" s="21" t="s">
        <v>3401</v>
      </c>
      <c r="N1165" s="21" t="s">
        <v>5422</v>
      </c>
      <c r="O1165" s="21" t="s">
        <v>5423</v>
      </c>
      <c r="P1165" s="46" t="s">
        <v>6645</v>
      </c>
    </row>
    <row r="1166" spans="12:16">
      <c r="L1166" s="6" t="s">
        <v>3400</v>
      </c>
      <c r="M1166" s="21" t="s">
        <v>3401</v>
      </c>
      <c r="N1166" s="21" t="s">
        <v>5424</v>
      </c>
      <c r="O1166" s="21" t="s">
        <v>5425</v>
      </c>
      <c r="P1166" s="46" t="s">
        <v>7421</v>
      </c>
    </row>
    <row r="1167" spans="12:16">
      <c r="L1167" s="6" t="s">
        <v>3400</v>
      </c>
      <c r="M1167" s="21" t="s">
        <v>3401</v>
      </c>
      <c r="N1167" s="21" t="s">
        <v>5428</v>
      </c>
      <c r="O1167" s="21" t="s">
        <v>5429</v>
      </c>
      <c r="P1167" s="46" t="s">
        <v>7557</v>
      </c>
    </row>
    <row r="1168" spans="12:16">
      <c r="L1168" s="6" t="s">
        <v>3400</v>
      </c>
      <c r="M1168" s="21" t="s">
        <v>3401</v>
      </c>
      <c r="N1168" s="21" t="s">
        <v>5430</v>
      </c>
      <c r="O1168" s="21" t="s">
        <v>5431</v>
      </c>
      <c r="P1168" s="46" t="s">
        <v>7457</v>
      </c>
    </row>
    <row r="1169" spans="12:16">
      <c r="L1169" s="6" t="s">
        <v>3400</v>
      </c>
      <c r="M1169" s="21" t="s">
        <v>3401</v>
      </c>
      <c r="N1169" s="21" t="s">
        <v>5432</v>
      </c>
      <c r="O1169" s="21" t="s">
        <v>5433</v>
      </c>
      <c r="P1169" s="46" t="s">
        <v>7570</v>
      </c>
    </row>
    <row r="1170" spans="12:16">
      <c r="L1170" s="6" t="s">
        <v>3402</v>
      </c>
      <c r="M1170" s="21" t="s">
        <v>3403</v>
      </c>
      <c r="N1170" s="21" t="s">
        <v>5434</v>
      </c>
      <c r="O1170" s="21" t="s">
        <v>5435</v>
      </c>
      <c r="P1170" s="46" t="s">
        <v>6963</v>
      </c>
    </row>
    <row r="1171" spans="12:16">
      <c r="L1171" s="6" t="s">
        <v>3402</v>
      </c>
      <c r="M1171" s="21" t="s">
        <v>3403</v>
      </c>
      <c r="N1171" s="21" t="s">
        <v>5436</v>
      </c>
      <c r="O1171" s="21" t="s">
        <v>5437</v>
      </c>
      <c r="P1171" s="46" t="s">
        <v>7177</v>
      </c>
    </row>
    <row r="1172" spans="12:16">
      <c r="L1172" s="6" t="s">
        <v>3402</v>
      </c>
      <c r="M1172" s="21" t="s">
        <v>3403</v>
      </c>
      <c r="N1172" s="21" t="s">
        <v>5438</v>
      </c>
      <c r="O1172" s="21" t="s">
        <v>5439</v>
      </c>
      <c r="P1172" s="46" t="s">
        <v>7711</v>
      </c>
    </row>
    <row r="1173" spans="12:16">
      <c r="L1173" s="6" t="s">
        <v>3404</v>
      </c>
      <c r="M1173" s="21" t="s">
        <v>3405</v>
      </c>
      <c r="N1173" s="21" t="s">
        <v>5440</v>
      </c>
      <c r="O1173" s="21" t="s">
        <v>5441</v>
      </c>
      <c r="P1173" s="46" t="s">
        <v>6923</v>
      </c>
    </row>
    <row r="1174" spans="12:16">
      <c r="L1174" s="6" t="s">
        <v>3404</v>
      </c>
      <c r="M1174" s="21" t="s">
        <v>3405</v>
      </c>
      <c r="N1174" s="21" t="s">
        <v>4290</v>
      </c>
      <c r="O1174" s="21" t="s">
        <v>4291</v>
      </c>
      <c r="P1174" s="46" t="s">
        <v>7562</v>
      </c>
    </row>
    <row r="1175" spans="12:16">
      <c r="L1175" s="6" t="s">
        <v>3404</v>
      </c>
      <c r="M1175" s="21" t="s">
        <v>3405</v>
      </c>
      <c r="N1175" s="21" t="s">
        <v>4292</v>
      </c>
      <c r="O1175" s="21" t="s">
        <v>4293</v>
      </c>
      <c r="P1175" s="46" t="s">
        <v>7414</v>
      </c>
    </row>
    <row r="1176" spans="12:16">
      <c r="L1176" s="6" t="s">
        <v>3404</v>
      </c>
      <c r="M1176" s="21" t="s">
        <v>3405</v>
      </c>
      <c r="N1176" s="21" t="s">
        <v>5442</v>
      </c>
      <c r="O1176" s="21" t="s">
        <v>5443</v>
      </c>
      <c r="P1176" s="46" t="s">
        <v>7026</v>
      </c>
    </row>
    <row r="1177" spans="12:16">
      <c r="L1177" s="6" t="s">
        <v>3406</v>
      </c>
      <c r="M1177" s="21" t="s">
        <v>3407</v>
      </c>
      <c r="N1177" s="21" t="s">
        <v>5110</v>
      </c>
      <c r="O1177" s="21" t="s">
        <v>5111</v>
      </c>
      <c r="P1177" s="46" t="s">
        <v>7020</v>
      </c>
    </row>
    <row r="1178" spans="12:16">
      <c r="L1178" s="6" t="s">
        <v>3406</v>
      </c>
      <c r="M1178" s="21" t="s">
        <v>3407</v>
      </c>
      <c r="N1178" s="21" t="s">
        <v>4070</v>
      </c>
      <c r="O1178" s="21" t="s">
        <v>4071</v>
      </c>
      <c r="P1178" s="46" t="s">
        <v>6836</v>
      </c>
    </row>
    <row r="1179" spans="12:16">
      <c r="L1179" s="6" t="s">
        <v>3406</v>
      </c>
      <c r="M1179" s="21" t="s">
        <v>3407</v>
      </c>
      <c r="N1179" s="21" t="s">
        <v>5112</v>
      </c>
      <c r="O1179" s="21" t="s">
        <v>5113</v>
      </c>
      <c r="P1179" s="46" t="s">
        <v>7673</v>
      </c>
    </row>
    <row r="1180" spans="12:16">
      <c r="L1180" s="6" t="s">
        <v>3408</v>
      </c>
      <c r="M1180" s="21" t="s">
        <v>3409</v>
      </c>
      <c r="N1180" s="21" t="s">
        <v>4474</v>
      </c>
      <c r="O1180" s="21" t="s">
        <v>4475</v>
      </c>
      <c r="P1180" s="46" t="s">
        <v>7502</v>
      </c>
    </row>
    <row r="1181" spans="12:16">
      <c r="L1181" s="6" t="s">
        <v>3408</v>
      </c>
      <c r="M1181" s="21" t="s">
        <v>3409</v>
      </c>
      <c r="N1181" s="21" t="s">
        <v>5444</v>
      </c>
      <c r="O1181" s="21" t="s">
        <v>5445</v>
      </c>
      <c r="P1181" s="46" t="s">
        <v>7974</v>
      </c>
    </row>
    <row r="1182" spans="12:16">
      <c r="L1182" s="6" t="s">
        <v>3408</v>
      </c>
      <c r="M1182" s="21" t="s">
        <v>3409</v>
      </c>
      <c r="N1182" s="21" t="s">
        <v>4732</v>
      </c>
      <c r="O1182" s="21" t="s">
        <v>4733</v>
      </c>
      <c r="P1182" s="46" t="s">
        <v>7321</v>
      </c>
    </row>
    <row r="1183" spans="12:16">
      <c r="L1183" s="6" t="s">
        <v>3410</v>
      </c>
      <c r="M1183" s="21" t="s">
        <v>3411</v>
      </c>
      <c r="N1183" s="21" t="s">
        <v>4024</v>
      </c>
      <c r="O1183" s="21" t="s">
        <v>4025</v>
      </c>
      <c r="P1183" s="46" t="s">
        <v>7687</v>
      </c>
    </row>
    <row r="1184" spans="12:16">
      <c r="L1184" s="6" t="s">
        <v>3410</v>
      </c>
      <c r="M1184" s="21" t="s">
        <v>3411</v>
      </c>
      <c r="N1184" s="21" t="s">
        <v>5104</v>
      </c>
      <c r="O1184" s="21" t="s">
        <v>5105</v>
      </c>
      <c r="P1184" s="46" t="s">
        <v>7441</v>
      </c>
    </row>
    <row r="1185" spans="12:16">
      <c r="L1185" s="6" t="s">
        <v>3410</v>
      </c>
      <c r="M1185" s="21" t="s">
        <v>3411</v>
      </c>
      <c r="N1185" s="21" t="s">
        <v>5108</v>
      </c>
      <c r="O1185" s="21" t="s">
        <v>5109</v>
      </c>
      <c r="P1185" s="46" t="s">
        <v>7440</v>
      </c>
    </row>
    <row r="1186" spans="12:16">
      <c r="L1186" s="6" t="s">
        <v>3410</v>
      </c>
      <c r="M1186" s="21" t="s">
        <v>3411</v>
      </c>
      <c r="N1186" s="21" t="s">
        <v>5446</v>
      </c>
      <c r="O1186" s="21" t="s">
        <v>5447</v>
      </c>
      <c r="P1186" s="46" t="s">
        <v>7075</v>
      </c>
    </row>
    <row r="1187" spans="12:16">
      <c r="L1187" s="6" t="s">
        <v>3412</v>
      </c>
      <c r="M1187" s="21" t="s">
        <v>3413</v>
      </c>
      <c r="N1187" s="21" t="s">
        <v>5448</v>
      </c>
      <c r="O1187" s="21" t="s">
        <v>5449</v>
      </c>
      <c r="P1187" s="46" t="s">
        <v>7400</v>
      </c>
    </row>
    <row r="1188" spans="12:16">
      <c r="L1188" s="6" t="s">
        <v>3412</v>
      </c>
      <c r="M1188" s="21" t="s">
        <v>3413</v>
      </c>
      <c r="N1188" s="21" t="s">
        <v>5450</v>
      </c>
      <c r="O1188" s="21" t="s">
        <v>5451</v>
      </c>
      <c r="P1188" s="46" t="s">
        <v>7399</v>
      </c>
    </row>
    <row r="1189" spans="12:16">
      <c r="L1189" s="6" t="s">
        <v>3412</v>
      </c>
      <c r="M1189" s="21" t="s">
        <v>3413</v>
      </c>
      <c r="N1189" s="21" t="s">
        <v>5452</v>
      </c>
      <c r="O1189" s="21" t="s">
        <v>5453</v>
      </c>
      <c r="P1189" s="46" t="s">
        <v>7080</v>
      </c>
    </row>
    <row r="1190" spans="12:16">
      <c r="L1190" s="6" t="s">
        <v>3414</v>
      </c>
      <c r="M1190" s="21" t="s">
        <v>3415</v>
      </c>
      <c r="N1190" s="21" t="s">
        <v>4176</v>
      </c>
      <c r="O1190" s="21" t="s">
        <v>4177</v>
      </c>
      <c r="P1190" s="46" t="s">
        <v>7884</v>
      </c>
    </row>
    <row r="1191" spans="12:16">
      <c r="L1191" s="6" t="s">
        <v>3414</v>
      </c>
      <c r="M1191" s="21" t="s">
        <v>3415</v>
      </c>
      <c r="N1191" s="21" t="s">
        <v>4178</v>
      </c>
      <c r="O1191" s="21" t="s">
        <v>4179</v>
      </c>
      <c r="P1191" s="46" t="s">
        <v>7388</v>
      </c>
    </row>
    <row r="1192" spans="12:16">
      <c r="L1192" s="6" t="s">
        <v>3414</v>
      </c>
      <c r="M1192" s="21" t="s">
        <v>3415</v>
      </c>
      <c r="N1192" s="21" t="s">
        <v>4182</v>
      </c>
      <c r="O1192" s="21" t="s">
        <v>4183</v>
      </c>
      <c r="P1192" s="46" t="s">
        <v>7389</v>
      </c>
    </row>
    <row r="1193" spans="12:16">
      <c r="L1193" s="6" t="s">
        <v>3414</v>
      </c>
      <c r="M1193" s="21" t="s">
        <v>3415</v>
      </c>
      <c r="N1193" s="21" t="s">
        <v>4494</v>
      </c>
      <c r="O1193" s="21" t="s">
        <v>4495</v>
      </c>
      <c r="P1193" s="46" t="s">
        <v>6930</v>
      </c>
    </row>
    <row r="1194" spans="12:16">
      <c r="L1194" s="6" t="s">
        <v>3416</v>
      </c>
      <c r="M1194" s="21" t="s">
        <v>3417</v>
      </c>
      <c r="N1194" s="21" t="s">
        <v>5454</v>
      </c>
      <c r="O1194" s="21" t="s">
        <v>5455</v>
      </c>
      <c r="P1194" s="46" t="s">
        <v>6734</v>
      </c>
    </row>
    <row r="1195" spans="12:16">
      <c r="L1195" s="6" t="s">
        <v>3416</v>
      </c>
      <c r="M1195" s="21" t="s">
        <v>3417</v>
      </c>
      <c r="N1195" s="21" t="s">
        <v>5456</v>
      </c>
      <c r="O1195" s="21" t="s">
        <v>5457</v>
      </c>
      <c r="P1195" s="46" t="s">
        <v>6733</v>
      </c>
    </row>
    <row r="1196" spans="12:16">
      <c r="L1196" s="6" t="s">
        <v>3416</v>
      </c>
      <c r="M1196" s="21" t="s">
        <v>3417</v>
      </c>
      <c r="N1196" s="21" t="s">
        <v>5458</v>
      </c>
      <c r="O1196" s="21" t="s">
        <v>5459</v>
      </c>
      <c r="P1196" s="46" t="s">
        <v>6750</v>
      </c>
    </row>
    <row r="1197" spans="12:16">
      <c r="L1197" s="6" t="s">
        <v>3418</v>
      </c>
      <c r="M1197" s="21" t="s">
        <v>3419</v>
      </c>
      <c r="N1197" s="21" t="s">
        <v>5460</v>
      </c>
      <c r="O1197" s="21" t="s">
        <v>5461</v>
      </c>
      <c r="P1197" s="46" t="s">
        <v>7469</v>
      </c>
    </row>
    <row r="1198" spans="12:16">
      <c r="L1198" s="6" t="s">
        <v>3418</v>
      </c>
      <c r="M1198" s="21" t="s">
        <v>3419</v>
      </c>
      <c r="N1198" s="21" t="s">
        <v>5462</v>
      </c>
      <c r="O1198" s="21" t="s">
        <v>5463</v>
      </c>
      <c r="P1198" s="46" t="s">
        <v>7965</v>
      </c>
    </row>
    <row r="1199" spans="12:16">
      <c r="L1199" s="6" t="s">
        <v>3418</v>
      </c>
      <c r="M1199" s="21" t="s">
        <v>3419</v>
      </c>
      <c r="N1199" s="21" t="s">
        <v>5464</v>
      </c>
      <c r="O1199" s="21" t="s">
        <v>5465</v>
      </c>
      <c r="P1199" s="46" t="s">
        <v>6916</v>
      </c>
    </row>
    <row r="1200" spans="12:16">
      <c r="L1200" s="6" t="s">
        <v>3418</v>
      </c>
      <c r="M1200" s="21" t="s">
        <v>3419</v>
      </c>
      <c r="N1200" s="21" t="s">
        <v>5466</v>
      </c>
      <c r="O1200" s="21" t="s">
        <v>5467</v>
      </c>
      <c r="P1200" s="46" t="s">
        <v>7695</v>
      </c>
    </row>
    <row r="1201" spans="12:16">
      <c r="L1201" s="6" t="s">
        <v>3420</v>
      </c>
      <c r="M1201" s="21" t="s">
        <v>3421</v>
      </c>
      <c r="N1201" s="21" t="s">
        <v>5134</v>
      </c>
      <c r="O1201" s="21" t="s">
        <v>5135</v>
      </c>
      <c r="P1201" s="46" t="s">
        <v>7439</v>
      </c>
    </row>
    <row r="1202" spans="12:16">
      <c r="L1202" s="6" t="s">
        <v>3420</v>
      </c>
      <c r="M1202" s="21" t="s">
        <v>3421</v>
      </c>
      <c r="N1202" s="21" t="s">
        <v>5136</v>
      </c>
      <c r="O1202" s="21" t="s">
        <v>5137</v>
      </c>
      <c r="P1202" s="46" t="s">
        <v>7163</v>
      </c>
    </row>
    <row r="1203" spans="12:16">
      <c r="L1203" s="6" t="s">
        <v>3420</v>
      </c>
      <c r="M1203" s="21" t="s">
        <v>3421</v>
      </c>
      <c r="N1203" s="21" t="s">
        <v>5230</v>
      </c>
      <c r="O1203" s="21" t="s">
        <v>5231</v>
      </c>
      <c r="P1203" s="46" t="s">
        <v>7361</v>
      </c>
    </row>
    <row r="1204" spans="12:16">
      <c r="L1204" s="6" t="s">
        <v>3420</v>
      </c>
      <c r="M1204" s="21" t="s">
        <v>3421</v>
      </c>
      <c r="N1204" s="21" t="s">
        <v>4502</v>
      </c>
      <c r="O1204" s="21" t="s">
        <v>4503</v>
      </c>
      <c r="P1204" s="46" t="s">
        <v>7308</v>
      </c>
    </row>
    <row r="1205" spans="12:16">
      <c r="L1205" s="6" t="s">
        <v>3422</v>
      </c>
      <c r="M1205" s="21" t="s">
        <v>3423</v>
      </c>
      <c r="N1205" s="21" t="s">
        <v>5468</v>
      </c>
      <c r="O1205" s="21" t="s">
        <v>5469</v>
      </c>
      <c r="P1205" s="46" t="s">
        <v>7529</v>
      </c>
    </row>
    <row r="1206" spans="12:16">
      <c r="L1206" s="6" t="s">
        <v>3422</v>
      </c>
      <c r="M1206" s="21" t="s">
        <v>3423</v>
      </c>
      <c r="N1206" s="21" t="s">
        <v>5470</v>
      </c>
      <c r="O1206" s="21" t="s">
        <v>5471</v>
      </c>
      <c r="P1206" s="46" t="s">
        <v>7530</v>
      </c>
    </row>
    <row r="1207" spans="12:16">
      <c r="L1207" s="6" t="s">
        <v>3422</v>
      </c>
      <c r="M1207" s="21" t="s">
        <v>3423</v>
      </c>
      <c r="N1207" s="21" t="s">
        <v>5472</v>
      </c>
      <c r="O1207" s="21" t="s">
        <v>5473</v>
      </c>
      <c r="P1207" s="46" t="s">
        <v>7290</v>
      </c>
    </row>
    <row r="1208" spans="12:16">
      <c r="L1208" s="6" t="s">
        <v>3424</v>
      </c>
      <c r="M1208" s="21" t="s">
        <v>3425</v>
      </c>
      <c r="N1208" s="21" t="s">
        <v>4276</v>
      </c>
      <c r="O1208" s="21" t="s">
        <v>4277</v>
      </c>
      <c r="P1208" s="46" t="s">
        <v>6656</v>
      </c>
    </row>
    <row r="1209" spans="12:16">
      <c r="L1209" s="6" t="s">
        <v>3424</v>
      </c>
      <c r="M1209" s="21" t="s">
        <v>3425</v>
      </c>
      <c r="N1209" s="21" t="s">
        <v>4286</v>
      </c>
      <c r="O1209" s="21" t="s">
        <v>4287</v>
      </c>
      <c r="P1209" s="46" t="s">
        <v>7763</v>
      </c>
    </row>
    <row r="1210" spans="12:16">
      <c r="L1210" s="6" t="s">
        <v>3424</v>
      </c>
      <c r="M1210" s="21" t="s">
        <v>3425</v>
      </c>
      <c r="N1210" s="21" t="s">
        <v>4176</v>
      </c>
      <c r="O1210" s="21" t="s">
        <v>4177</v>
      </c>
      <c r="P1210" s="46" t="s">
        <v>7884</v>
      </c>
    </row>
    <row r="1211" spans="12:16">
      <c r="L1211" s="6" t="s">
        <v>3426</v>
      </c>
      <c r="M1211" s="21" t="s">
        <v>3427</v>
      </c>
      <c r="N1211" s="21" t="s">
        <v>4066</v>
      </c>
      <c r="O1211" s="21" t="s">
        <v>4067</v>
      </c>
      <c r="P1211" s="46" t="s">
        <v>7657</v>
      </c>
    </row>
    <row r="1212" spans="12:16">
      <c r="L1212" s="6" t="s">
        <v>3426</v>
      </c>
      <c r="M1212" s="21" t="s">
        <v>3427</v>
      </c>
      <c r="N1212" s="21" t="s">
        <v>4068</v>
      </c>
      <c r="O1212" s="21" t="s">
        <v>4069</v>
      </c>
      <c r="P1212" s="46" t="s">
        <v>7658</v>
      </c>
    </row>
    <row r="1213" spans="12:16">
      <c r="L1213" s="6" t="s">
        <v>3426</v>
      </c>
      <c r="M1213" s="21" t="s">
        <v>3427</v>
      </c>
      <c r="N1213" s="21" t="s">
        <v>4096</v>
      </c>
      <c r="O1213" s="21" t="s">
        <v>4097</v>
      </c>
      <c r="P1213" s="46" t="s">
        <v>6755</v>
      </c>
    </row>
    <row r="1214" spans="12:16">
      <c r="L1214" s="6" t="s">
        <v>3428</v>
      </c>
      <c r="M1214" s="21" t="s">
        <v>3429</v>
      </c>
      <c r="N1214" s="21" t="s">
        <v>5474</v>
      </c>
      <c r="O1214" s="21" t="s">
        <v>5475</v>
      </c>
      <c r="P1214" s="46" t="s">
        <v>6708</v>
      </c>
    </row>
    <row r="1215" spans="12:16">
      <c r="L1215" s="6" t="s">
        <v>3428</v>
      </c>
      <c r="M1215" s="21" t="s">
        <v>3429</v>
      </c>
      <c r="N1215" s="21" t="s">
        <v>5434</v>
      </c>
      <c r="O1215" s="21" t="s">
        <v>5435</v>
      </c>
      <c r="P1215" s="46" t="s">
        <v>6963</v>
      </c>
    </row>
    <row r="1216" spans="12:16">
      <c r="L1216" s="6" t="s">
        <v>3428</v>
      </c>
      <c r="M1216" s="21" t="s">
        <v>3429</v>
      </c>
      <c r="N1216" s="21" t="s">
        <v>5476</v>
      </c>
      <c r="O1216" s="21" t="s">
        <v>5477</v>
      </c>
      <c r="P1216" s="46" t="s">
        <v>6665</v>
      </c>
    </row>
    <row r="1217" spans="12:16">
      <c r="L1217" s="6" t="s">
        <v>3428</v>
      </c>
      <c r="M1217" s="21" t="s">
        <v>3429</v>
      </c>
      <c r="N1217" s="21" t="s">
        <v>5478</v>
      </c>
      <c r="O1217" s="21" t="s">
        <v>5479</v>
      </c>
      <c r="P1217" s="46" t="s">
        <v>6707</v>
      </c>
    </row>
    <row r="1218" spans="12:16">
      <c r="L1218" s="6" t="s">
        <v>3428</v>
      </c>
      <c r="M1218" s="21" t="s">
        <v>3429</v>
      </c>
      <c r="N1218" s="21" t="s">
        <v>5480</v>
      </c>
      <c r="O1218" s="21" t="s">
        <v>5481</v>
      </c>
      <c r="P1218" s="46" t="s">
        <v>6705</v>
      </c>
    </row>
    <row r="1219" spans="12:16">
      <c r="L1219" s="6" t="s">
        <v>3428</v>
      </c>
      <c r="M1219" s="21" t="s">
        <v>3429</v>
      </c>
      <c r="N1219" s="21" t="s">
        <v>5482</v>
      </c>
      <c r="O1219" s="21" t="s">
        <v>5483</v>
      </c>
      <c r="P1219" s="46" t="s">
        <v>7679</v>
      </c>
    </row>
    <row r="1220" spans="12:16">
      <c r="L1220" s="6" t="s">
        <v>3428</v>
      </c>
      <c r="M1220" s="21" t="s">
        <v>3429</v>
      </c>
      <c r="N1220" s="21" t="s">
        <v>5484</v>
      </c>
      <c r="O1220" s="21" t="s">
        <v>5485</v>
      </c>
      <c r="P1220" s="46" t="s">
        <v>6922</v>
      </c>
    </row>
    <row r="1221" spans="12:16">
      <c r="L1221" s="6" t="s">
        <v>3428</v>
      </c>
      <c r="M1221" s="21" t="s">
        <v>3429</v>
      </c>
      <c r="N1221" s="21" t="s">
        <v>5438</v>
      </c>
      <c r="O1221" s="21" t="s">
        <v>5439</v>
      </c>
      <c r="P1221" s="46" t="s">
        <v>7711</v>
      </c>
    </row>
    <row r="1222" spans="12:16">
      <c r="L1222" s="6" t="s">
        <v>3428</v>
      </c>
      <c r="M1222" s="21" t="s">
        <v>3429</v>
      </c>
      <c r="N1222" s="21" t="s">
        <v>5486</v>
      </c>
      <c r="O1222" s="21" t="s">
        <v>5487</v>
      </c>
      <c r="P1222" s="46" t="s">
        <v>7744</v>
      </c>
    </row>
    <row r="1223" spans="12:16">
      <c r="L1223" s="6" t="s">
        <v>3428</v>
      </c>
      <c r="M1223" s="21" t="s">
        <v>3429</v>
      </c>
      <c r="N1223" s="21" t="s">
        <v>5014</v>
      </c>
      <c r="O1223" s="21" t="s">
        <v>5015</v>
      </c>
      <c r="P1223" s="46" t="s">
        <v>6978</v>
      </c>
    </row>
    <row r="1224" spans="12:16">
      <c r="L1224" s="6" t="s">
        <v>3428</v>
      </c>
      <c r="M1224" s="21" t="s">
        <v>3429</v>
      </c>
      <c r="N1224" s="21" t="s">
        <v>5028</v>
      </c>
      <c r="O1224" s="21" t="s">
        <v>5029</v>
      </c>
      <c r="P1224" s="46" t="s">
        <v>6706</v>
      </c>
    </row>
    <row r="1225" spans="12:16">
      <c r="L1225" s="6" t="s">
        <v>3428</v>
      </c>
      <c r="M1225" s="21" t="s">
        <v>3429</v>
      </c>
      <c r="N1225" s="21" t="s">
        <v>5294</v>
      </c>
      <c r="O1225" s="21" t="s">
        <v>5295</v>
      </c>
      <c r="P1225" s="46" t="s">
        <v>7255</v>
      </c>
    </row>
    <row r="1226" spans="12:16">
      <c r="L1226" s="6" t="s">
        <v>3430</v>
      </c>
      <c r="M1226" s="21" t="s">
        <v>3431</v>
      </c>
      <c r="N1226" s="21" t="s">
        <v>5478</v>
      </c>
      <c r="O1226" s="21" t="s">
        <v>5479</v>
      </c>
      <c r="P1226" s="46" t="s">
        <v>6707</v>
      </c>
    </row>
    <row r="1227" spans="12:16">
      <c r="L1227" s="6" t="s">
        <v>3430</v>
      </c>
      <c r="M1227" s="21" t="s">
        <v>3431</v>
      </c>
      <c r="N1227" s="21" t="s">
        <v>5014</v>
      </c>
      <c r="O1227" s="21" t="s">
        <v>5015</v>
      </c>
      <c r="P1227" s="46" t="s">
        <v>6978</v>
      </c>
    </row>
    <row r="1228" spans="12:16">
      <c r="L1228" s="6" t="s">
        <v>3430</v>
      </c>
      <c r="M1228" s="21" t="s">
        <v>3431</v>
      </c>
      <c r="N1228" s="21" t="s">
        <v>5020</v>
      </c>
      <c r="O1228" s="21" t="s">
        <v>5021</v>
      </c>
      <c r="P1228" s="46" t="s">
        <v>7300</v>
      </c>
    </row>
    <row r="1229" spans="12:16">
      <c r="L1229" s="6" t="s">
        <v>3430</v>
      </c>
      <c r="M1229" s="21" t="s">
        <v>3431</v>
      </c>
      <c r="N1229" s="21" t="s">
        <v>4266</v>
      </c>
      <c r="O1229" s="21" t="s">
        <v>4267</v>
      </c>
      <c r="P1229" s="46" t="s">
        <v>7059</v>
      </c>
    </row>
    <row r="1230" spans="12:16">
      <c r="L1230" s="6" t="s">
        <v>3430</v>
      </c>
      <c r="M1230" s="21" t="s">
        <v>3431</v>
      </c>
      <c r="N1230" s="21" t="s">
        <v>5488</v>
      </c>
      <c r="O1230" s="21" t="s">
        <v>5489</v>
      </c>
      <c r="P1230" s="46" t="s">
        <v>7879</v>
      </c>
    </row>
    <row r="1231" spans="12:16">
      <c r="L1231" s="6" t="s">
        <v>3430</v>
      </c>
      <c r="M1231" s="21" t="s">
        <v>3431</v>
      </c>
      <c r="N1231" s="21" t="s">
        <v>4268</v>
      </c>
      <c r="O1231" s="21" t="s">
        <v>4269</v>
      </c>
      <c r="P1231" s="46" t="s">
        <v>6977</v>
      </c>
    </row>
    <row r="1232" spans="12:16">
      <c r="L1232" s="6" t="s">
        <v>3430</v>
      </c>
      <c r="M1232" s="21" t="s">
        <v>3431</v>
      </c>
      <c r="N1232" s="21" t="s">
        <v>5024</v>
      </c>
      <c r="O1232" s="21" t="s">
        <v>5025</v>
      </c>
      <c r="P1232" s="46" t="s">
        <v>7117</v>
      </c>
    </row>
    <row r="1233" spans="12:16">
      <c r="L1233" s="6" t="s">
        <v>3430</v>
      </c>
      <c r="M1233" s="21" t="s">
        <v>3431</v>
      </c>
      <c r="N1233" s="21" t="s">
        <v>5036</v>
      </c>
      <c r="O1233" s="21" t="s">
        <v>5037</v>
      </c>
      <c r="P1233" s="46" t="s">
        <v>6941</v>
      </c>
    </row>
    <row r="1234" spans="12:16">
      <c r="L1234" s="6" t="s">
        <v>3432</v>
      </c>
      <c r="M1234" s="21" t="s">
        <v>3433</v>
      </c>
      <c r="N1234" s="21" t="s">
        <v>5490</v>
      </c>
      <c r="O1234" s="21" t="s">
        <v>5491</v>
      </c>
      <c r="P1234" s="46" t="s">
        <v>7103</v>
      </c>
    </row>
    <row r="1235" spans="12:16">
      <c r="L1235" s="6" t="s">
        <v>3432</v>
      </c>
      <c r="M1235" s="21" t="s">
        <v>3433</v>
      </c>
      <c r="N1235" s="21" t="s">
        <v>5492</v>
      </c>
      <c r="O1235" s="21" t="s">
        <v>5493</v>
      </c>
      <c r="P1235" s="46" t="s">
        <v>7366</v>
      </c>
    </row>
    <row r="1236" spans="12:16">
      <c r="L1236" s="6" t="s">
        <v>3432</v>
      </c>
      <c r="M1236" s="21" t="s">
        <v>3433</v>
      </c>
      <c r="N1236" s="21" t="s">
        <v>5000</v>
      </c>
      <c r="O1236" s="21" t="s">
        <v>5001</v>
      </c>
      <c r="P1236" s="46" t="s">
        <v>7305</v>
      </c>
    </row>
    <row r="1237" spans="12:16">
      <c r="L1237" s="6" t="s">
        <v>3432</v>
      </c>
      <c r="M1237" s="21" t="s">
        <v>3433</v>
      </c>
      <c r="N1237" s="21" t="s">
        <v>5004</v>
      </c>
      <c r="O1237" s="21" t="s">
        <v>5005</v>
      </c>
      <c r="P1237" s="46" t="s">
        <v>7801</v>
      </c>
    </row>
    <row r="1238" spans="12:16">
      <c r="L1238" s="6" t="s">
        <v>3432</v>
      </c>
      <c r="M1238" s="21" t="s">
        <v>3433</v>
      </c>
      <c r="N1238" s="21" t="s">
        <v>5008</v>
      </c>
      <c r="O1238" s="21" t="s">
        <v>5009</v>
      </c>
      <c r="P1238" s="46" t="s">
        <v>7802</v>
      </c>
    </row>
    <row r="1239" spans="12:16">
      <c r="L1239" s="6" t="s">
        <v>3432</v>
      </c>
      <c r="M1239" s="21" t="s">
        <v>3433</v>
      </c>
      <c r="N1239" s="21" t="s">
        <v>5494</v>
      </c>
      <c r="O1239" s="21" t="s">
        <v>5495</v>
      </c>
      <c r="P1239" s="46" t="s">
        <v>7789</v>
      </c>
    </row>
    <row r="1240" spans="12:16">
      <c r="L1240" s="6" t="s">
        <v>3434</v>
      </c>
      <c r="M1240" s="21" t="s">
        <v>3435</v>
      </c>
      <c r="N1240" s="21" t="s">
        <v>5496</v>
      </c>
      <c r="O1240" s="21" t="s">
        <v>5497</v>
      </c>
      <c r="P1240" s="46" t="s">
        <v>6830</v>
      </c>
    </row>
    <row r="1241" spans="12:16">
      <c r="L1241" s="6" t="s">
        <v>3434</v>
      </c>
      <c r="M1241" s="21" t="s">
        <v>3435</v>
      </c>
      <c r="N1241" s="21" t="s">
        <v>5498</v>
      </c>
      <c r="O1241" s="21" t="s">
        <v>5499</v>
      </c>
      <c r="P1241" s="46" t="s">
        <v>6968</v>
      </c>
    </row>
    <row r="1242" spans="12:16">
      <c r="L1242" s="6" t="s">
        <v>3434</v>
      </c>
      <c r="M1242" s="21" t="s">
        <v>3435</v>
      </c>
      <c r="N1242" s="21" t="s">
        <v>5098</v>
      </c>
      <c r="O1242" s="21" t="s">
        <v>5099</v>
      </c>
      <c r="P1242" s="46" t="s">
        <v>6661</v>
      </c>
    </row>
    <row r="1243" spans="12:16">
      <c r="L1243" s="6" t="s">
        <v>3436</v>
      </c>
      <c r="M1243" s="21" t="s">
        <v>3437</v>
      </c>
      <c r="N1243" s="21" t="s">
        <v>3996</v>
      </c>
      <c r="O1243" s="21" t="s">
        <v>3997</v>
      </c>
      <c r="P1243" s="46" t="s">
        <v>7514</v>
      </c>
    </row>
    <row r="1244" spans="12:16">
      <c r="L1244" s="6" t="s">
        <v>3436</v>
      </c>
      <c r="M1244" s="21" t="s">
        <v>3437</v>
      </c>
      <c r="N1244" s="21" t="s">
        <v>5482</v>
      </c>
      <c r="O1244" s="21" t="s">
        <v>5483</v>
      </c>
      <c r="P1244" s="46" t="s">
        <v>7679</v>
      </c>
    </row>
    <row r="1245" spans="12:16">
      <c r="L1245" s="6" t="s">
        <v>3436</v>
      </c>
      <c r="M1245" s="21" t="s">
        <v>3437</v>
      </c>
      <c r="N1245" s="21" t="s">
        <v>5500</v>
      </c>
      <c r="O1245" s="21" t="s">
        <v>5501</v>
      </c>
      <c r="P1245" s="46" t="s">
        <v>7702</v>
      </c>
    </row>
    <row r="1246" spans="12:16">
      <c r="L1246" s="6" t="s">
        <v>3436</v>
      </c>
      <c r="M1246" s="21" t="s">
        <v>3437</v>
      </c>
      <c r="N1246" s="21" t="s">
        <v>5484</v>
      </c>
      <c r="O1246" s="21" t="s">
        <v>5485</v>
      </c>
      <c r="P1246" s="46" t="s">
        <v>6922</v>
      </c>
    </row>
    <row r="1247" spans="12:16">
      <c r="L1247" s="6" t="s">
        <v>3436</v>
      </c>
      <c r="M1247" s="21" t="s">
        <v>3437</v>
      </c>
      <c r="N1247" s="21" t="s">
        <v>4308</v>
      </c>
      <c r="O1247" s="21" t="s">
        <v>4309</v>
      </c>
      <c r="P1247" s="46" t="s">
        <v>7708</v>
      </c>
    </row>
    <row r="1248" spans="12:16">
      <c r="L1248" s="6" t="s">
        <v>3436</v>
      </c>
      <c r="M1248" s="21" t="s">
        <v>3437</v>
      </c>
      <c r="N1248" s="21" t="s">
        <v>4294</v>
      </c>
      <c r="O1248" s="21" t="s">
        <v>4295</v>
      </c>
      <c r="P1248" s="46" t="s">
        <v>6729</v>
      </c>
    </row>
    <row r="1249" spans="12:16">
      <c r="L1249" s="6" t="s">
        <v>3436</v>
      </c>
      <c r="M1249" s="21" t="s">
        <v>3437</v>
      </c>
      <c r="N1249" s="21" t="s">
        <v>5438</v>
      </c>
      <c r="O1249" s="21" t="s">
        <v>5439</v>
      </c>
      <c r="P1249" s="46" t="s">
        <v>7711</v>
      </c>
    </row>
    <row r="1250" spans="12:16">
      <c r="L1250" s="6" t="s">
        <v>3436</v>
      </c>
      <c r="M1250" s="21" t="s">
        <v>3437</v>
      </c>
      <c r="N1250" s="21" t="s">
        <v>3998</v>
      </c>
      <c r="O1250" s="21" t="s">
        <v>3999</v>
      </c>
      <c r="P1250" s="46" t="s">
        <v>6720</v>
      </c>
    </row>
    <row r="1251" spans="12:16">
      <c r="L1251" s="6" t="s">
        <v>3436</v>
      </c>
      <c r="M1251" s="21" t="s">
        <v>3437</v>
      </c>
      <c r="N1251" s="21" t="s">
        <v>5502</v>
      </c>
      <c r="O1251" s="21" t="s">
        <v>5503</v>
      </c>
      <c r="P1251" s="46" t="s">
        <v>7701</v>
      </c>
    </row>
    <row r="1252" spans="12:16">
      <c r="L1252" s="6" t="s">
        <v>3436</v>
      </c>
      <c r="M1252" s="21" t="s">
        <v>3437</v>
      </c>
      <c r="N1252" s="21" t="s">
        <v>5504</v>
      </c>
      <c r="O1252" s="21" t="s">
        <v>5505</v>
      </c>
      <c r="P1252" s="46" t="s">
        <v>7710</v>
      </c>
    </row>
    <row r="1253" spans="12:16">
      <c r="L1253" s="6" t="s">
        <v>3436</v>
      </c>
      <c r="M1253" s="21" t="s">
        <v>3437</v>
      </c>
      <c r="N1253" s="21" t="s">
        <v>5506</v>
      </c>
      <c r="O1253" s="21" t="s">
        <v>5507</v>
      </c>
      <c r="P1253" s="46" t="s">
        <v>7699</v>
      </c>
    </row>
    <row r="1254" spans="12:16">
      <c r="L1254" s="6" t="s">
        <v>3436</v>
      </c>
      <c r="M1254" s="21" t="s">
        <v>3437</v>
      </c>
      <c r="N1254" s="21" t="s">
        <v>4000</v>
      </c>
      <c r="O1254" s="21" t="s">
        <v>4001</v>
      </c>
      <c r="P1254" s="46" t="s">
        <v>7697</v>
      </c>
    </row>
    <row r="1255" spans="12:16">
      <c r="L1255" s="6" t="s">
        <v>3436</v>
      </c>
      <c r="M1255" s="21" t="s">
        <v>3437</v>
      </c>
      <c r="N1255" s="21" t="s">
        <v>5508</v>
      </c>
      <c r="O1255" s="21" t="s">
        <v>5509</v>
      </c>
      <c r="P1255" s="46" t="s">
        <v>7698</v>
      </c>
    </row>
    <row r="1256" spans="12:16">
      <c r="L1256" s="6" t="s">
        <v>3436</v>
      </c>
      <c r="M1256" s="21" t="s">
        <v>3437</v>
      </c>
      <c r="N1256" s="21" t="s">
        <v>4310</v>
      </c>
      <c r="O1256" s="21" t="s">
        <v>4311</v>
      </c>
      <c r="P1256" s="46" t="s">
        <v>7703</v>
      </c>
    </row>
    <row r="1257" spans="12:16">
      <c r="L1257" s="6" t="s">
        <v>3436</v>
      </c>
      <c r="M1257" s="21" t="s">
        <v>3437</v>
      </c>
      <c r="N1257" s="21" t="s">
        <v>5510</v>
      </c>
      <c r="O1257" s="21" t="s">
        <v>5511</v>
      </c>
      <c r="P1257" s="46" t="s">
        <v>7707</v>
      </c>
    </row>
    <row r="1258" spans="12:16">
      <c r="L1258" s="6" t="s">
        <v>3436</v>
      </c>
      <c r="M1258" s="21" t="s">
        <v>3437</v>
      </c>
      <c r="N1258" s="21" t="s">
        <v>5512</v>
      </c>
      <c r="O1258" s="21" t="s">
        <v>5513</v>
      </c>
      <c r="P1258" s="46" t="s">
        <v>7709</v>
      </c>
    </row>
    <row r="1259" spans="12:16">
      <c r="L1259" s="6" t="s">
        <v>3436</v>
      </c>
      <c r="M1259" s="21" t="s">
        <v>3437</v>
      </c>
      <c r="N1259" s="21" t="s">
        <v>5514</v>
      </c>
      <c r="O1259" s="21" t="s">
        <v>5515</v>
      </c>
      <c r="P1259" s="46" t="s">
        <v>7844</v>
      </c>
    </row>
    <row r="1260" spans="12:16">
      <c r="L1260" s="6" t="s">
        <v>3436</v>
      </c>
      <c r="M1260" s="21" t="s">
        <v>3437</v>
      </c>
      <c r="N1260" s="21" t="s">
        <v>5516</v>
      </c>
      <c r="O1260" s="21" t="s">
        <v>5517</v>
      </c>
      <c r="P1260" s="46" t="s">
        <v>6887</v>
      </c>
    </row>
    <row r="1261" spans="12:16">
      <c r="L1261" s="6" t="s">
        <v>3436</v>
      </c>
      <c r="M1261" s="21" t="s">
        <v>3437</v>
      </c>
      <c r="N1261" s="21" t="s">
        <v>5518</v>
      </c>
      <c r="O1261" s="21" t="s">
        <v>5519</v>
      </c>
      <c r="P1261" s="46" t="s">
        <v>7704</v>
      </c>
    </row>
    <row r="1262" spans="12:16">
      <c r="L1262" s="6" t="s">
        <v>3436</v>
      </c>
      <c r="M1262" s="21" t="s">
        <v>3437</v>
      </c>
      <c r="N1262" s="21" t="s">
        <v>5520</v>
      </c>
      <c r="O1262" s="21" t="s">
        <v>5521</v>
      </c>
      <c r="P1262" s="46" t="s">
        <v>7700</v>
      </c>
    </row>
    <row r="1263" spans="12:16">
      <c r="L1263" s="6" t="s">
        <v>3436</v>
      </c>
      <c r="M1263" s="21" t="s">
        <v>3437</v>
      </c>
      <c r="N1263" s="21" t="s">
        <v>5522</v>
      </c>
      <c r="O1263" s="21" t="s">
        <v>5523</v>
      </c>
      <c r="P1263" s="46" t="s">
        <v>7706</v>
      </c>
    </row>
    <row r="1264" spans="12:16">
      <c r="L1264" s="6" t="s">
        <v>3436</v>
      </c>
      <c r="M1264" s="21" t="s">
        <v>3437</v>
      </c>
      <c r="N1264" s="21" t="s">
        <v>5524</v>
      </c>
      <c r="O1264" s="21" t="s">
        <v>5525</v>
      </c>
      <c r="P1264" s="46" t="s">
        <v>7705</v>
      </c>
    </row>
    <row r="1265" spans="12:16">
      <c r="L1265" s="6" t="s">
        <v>3436</v>
      </c>
      <c r="M1265" s="21" t="s">
        <v>3437</v>
      </c>
      <c r="N1265" s="21" t="s">
        <v>4720</v>
      </c>
      <c r="O1265" s="21" t="s">
        <v>4721</v>
      </c>
      <c r="P1265" s="46" t="s">
        <v>7033</v>
      </c>
    </row>
    <row r="1266" spans="12:16">
      <c r="L1266" s="6" t="s">
        <v>3438</v>
      </c>
      <c r="M1266" s="21" t="s">
        <v>3439</v>
      </c>
      <c r="N1266" s="21" t="s">
        <v>5284</v>
      </c>
      <c r="O1266" s="21" t="s">
        <v>5285</v>
      </c>
      <c r="P1266" s="46" t="s">
        <v>7564</v>
      </c>
    </row>
    <row r="1267" spans="12:16">
      <c r="L1267" s="6" t="s">
        <v>3438</v>
      </c>
      <c r="M1267" s="21" t="s">
        <v>3439</v>
      </c>
      <c r="N1267" s="21" t="s">
        <v>5286</v>
      </c>
      <c r="O1267" s="21" t="s">
        <v>5287</v>
      </c>
      <c r="P1267" s="46" t="s">
        <v>7563</v>
      </c>
    </row>
    <row r="1268" spans="12:16">
      <c r="L1268" s="6" t="s">
        <v>3438</v>
      </c>
      <c r="M1268" s="21" t="s">
        <v>3439</v>
      </c>
      <c r="N1268" s="21" t="s">
        <v>5526</v>
      </c>
      <c r="O1268" s="21" t="s">
        <v>5527</v>
      </c>
      <c r="P1268" s="46" t="s">
        <v>7942</v>
      </c>
    </row>
    <row r="1269" spans="12:16">
      <c r="L1269" s="6" t="s">
        <v>3438</v>
      </c>
      <c r="M1269" s="21" t="s">
        <v>3439</v>
      </c>
      <c r="N1269" s="21" t="s">
        <v>5528</v>
      </c>
      <c r="O1269" s="21" t="s">
        <v>5529</v>
      </c>
      <c r="P1269" s="46" t="s">
        <v>7565</v>
      </c>
    </row>
    <row r="1270" spans="12:16">
      <c r="L1270" s="6" t="s">
        <v>3438</v>
      </c>
      <c r="M1270" s="21" t="s">
        <v>3439</v>
      </c>
      <c r="N1270" s="21" t="s">
        <v>5530</v>
      </c>
      <c r="O1270" s="21" t="s">
        <v>5531</v>
      </c>
      <c r="P1270" s="46" t="s">
        <v>6921</v>
      </c>
    </row>
    <row r="1271" spans="12:16">
      <c r="L1271" s="6" t="s">
        <v>3438</v>
      </c>
      <c r="M1271" s="21" t="s">
        <v>3439</v>
      </c>
      <c r="N1271" s="21" t="s">
        <v>5532</v>
      </c>
      <c r="O1271" s="21" t="s">
        <v>5533</v>
      </c>
      <c r="P1271" s="46" t="s">
        <v>7941</v>
      </c>
    </row>
    <row r="1272" spans="12:16">
      <c r="L1272" s="6" t="s">
        <v>3438</v>
      </c>
      <c r="M1272" s="21" t="s">
        <v>3439</v>
      </c>
      <c r="N1272" s="21" t="s">
        <v>5296</v>
      </c>
      <c r="O1272" s="21" t="s">
        <v>5297</v>
      </c>
      <c r="P1272" s="46" t="s">
        <v>6654</v>
      </c>
    </row>
    <row r="1273" spans="12:16">
      <c r="L1273" s="6" t="s">
        <v>3438</v>
      </c>
      <c r="M1273" s="21" t="s">
        <v>3439</v>
      </c>
      <c r="N1273" s="21" t="s">
        <v>5298</v>
      </c>
      <c r="O1273" s="21" t="s">
        <v>5299</v>
      </c>
      <c r="P1273" s="46" t="s">
        <v>6834</v>
      </c>
    </row>
    <row r="1274" spans="12:16">
      <c r="L1274" s="6" t="s">
        <v>3440</v>
      </c>
      <c r="M1274" s="21" t="s">
        <v>3441</v>
      </c>
      <c r="N1274" s="21" t="s">
        <v>5534</v>
      </c>
      <c r="O1274" s="21" t="s">
        <v>5535</v>
      </c>
      <c r="P1274" s="46" t="s">
        <v>7023</v>
      </c>
    </row>
    <row r="1275" spans="12:16">
      <c r="L1275" s="6" t="s">
        <v>3440</v>
      </c>
      <c r="M1275" s="21" t="s">
        <v>3441</v>
      </c>
      <c r="N1275" s="21" t="s">
        <v>5536</v>
      </c>
      <c r="O1275" s="21" t="s">
        <v>5537</v>
      </c>
      <c r="P1275" s="46" t="s">
        <v>6990</v>
      </c>
    </row>
    <row r="1276" spans="12:16">
      <c r="L1276" s="6" t="s">
        <v>3440</v>
      </c>
      <c r="M1276" s="21" t="s">
        <v>3441</v>
      </c>
      <c r="N1276" s="21" t="s">
        <v>5538</v>
      </c>
      <c r="O1276" s="21" t="s">
        <v>5539</v>
      </c>
      <c r="P1276" s="46" t="s">
        <v>6992</v>
      </c>
    </row>
    <row r="1277" spans="12:16">
      <c r="L1277" s="6" t="s">
        <v>3440</v>
      </c>
      <c r="M1277" s="21" t="s">
        <v>3441</v>
      </c>
      <c r="N1277" s="21" t="s">
        <v>5540</v>
      </c>
      <c r="O1277" s="21" t="s">
        <v>5541</v>
      </c>
      <c r="P1277" s="46" t="s">
        <v>6991</v>
      </c>
    </row>
    <row r="1278" spans="12:16">
      <c r="L1278" s="6" t="s">
        <v>3440</v>
      </c>
      <c r="M1278" s="21" t="s">
        <v>3441</v>
      </c>
      <c r="N1278" s="21" t="s">
        <v>5542</v>
      </c>
      <c r="O1278" s="21" t="s">
        <v>5543</v>
      </c>
      <c r="P1278" s="46" t="s">
        <v>6911</v>
      </c>
    </row>
    <row r="1279" spans="12:16">
      <c r="L1279" s="6" t="s">
        <v>3442</v>
      </c>
      <c r="M1279" s="21" t="s">
        <v>3443</v>
      </c>
      <c r="N1279" s="21" t="s">
        <v>5536</v>
      </c>
      <c r="O1279" s="21" t="s">
        <v>5537</v>
      </c>
      <c r="P1279" s="46" t="s">
        <v>6990</v>
      </c>
    </row>
    <row r="1280" spans="12:16">
      <c r="L1280" s="6" t="s">
        <v>3442</v>
      </c>
      <c r="M1280" s="21" t="s">
        <v>3443</v>
      </c>
      <c r="N1280" s="21" t="s">
        <v>5538</v>
      </c>
      <c r="O1280" s="21" t="s">
        <v>5539</v>
      </c>
      <c r="P1280" s="46" t="s">
        <v>6992</v>
      </c>
    </row>
    <row r="1281" spans="12:16">
      <c r="L1281" s="6" t="s">
        <v>3442</v>
      </c>
      <c r="M1281" s="21" t="s">
        <v>3443</v>
      </c>
      <c r="N1281" s="21" t="s">
        <v>5540</v>
      </c>
      <c r="O1281" s="21" t="s">
        <v>5541</v>
      </c>
      <c r="P1281" s="46" t="s">
        <v>6991</v>
      </c>
    </row>
    <row r="1282" spans="12:16">
      <c r="L1282" s="6" t="s">
        <v>3442</v>
      </c>
      <c r="M1282" s="21" t="s">
        <v>3443</v>
      </c>
      <c r="N1282" s="21" t="s">
        <v>5542</v>
      </c>
      <c r="O1282" s="21" t="s">
        <v>5543</v>
      </c>
      <c r="P1282" s="46" t="s">
        <v>6911</v>
      </c>
    </row>
    <row r="1283" spans="12:16">
      <c r="L1283" s="6" t="s">
        <v>3444</v>
      </c>
      <c r="M1283" s="21" t="s">
        <v>3445</v>
      </c>
      <c r="N1283" s="21" t="s">
        <v>5544</v>
      </c>
      <c r="O1283" s="21" t="s">
        <v>5545</v>
      </c>
      <c r="P1283" s="46" t="s">
        <v>7785</v>
      </c>
    </row>
    <row r="1284" spans="12:16">
      <c r="L1284" s="6" t="s">
        <v>3444</v>
      </c>
      <c r="M1284" s="21" t="s">
        <v>3445</v>
      </c>
      <c r="N1284" s="21" t="s">
        <v>4774</v>
      </c>
      <c r="O1284" s="21" t="s">
        <v>4775</v>
      </c>
      <c r="P1284" s="46" t="s">
        <v>6646</v>
      </c>
    </row>
    <row r="1285" spans="12:16">
      <c r="L1285" s="6" t="s">
        <v>3444</v>
      </c>
      <c r="M1285" s="21" t="s">
        <v>3445</v>
      </c>
      <c r="N1285" s="21" t="s">
        <v>4776</v>
      </c>
      <c r="O1285" s="21" t="s">
        <v>4777</v>
      </c>
      <c r="P1285" s="46" t="s">
        <v>6695</v>
      </c>
    </row>
    <row r="1286" spans="12:16">
      <c r="L1286" s="6" t="s">
        <v>3444</v>
      </c>
      <c r="M1286" s="21" t="s">
        <v>3445</v>
      </c>
      <c r="N1286" s="21" t="s">
        <v>4778</v>
      </c>
      <c r="O1286" s="21" t="s">
        <v>4779</v>
      </c>
      <c r="P1286" s="46" t="s">
        <v>7331</v>
      </c>
    </row>
    <row r="1287" spans="12:16">
      <c r="L1287" s="6" t="s">
        <v>3444</v>
      </c>
      <c r="M1287" s="21" t="s">
        <v>3445</v>
      </c>
      <c r="N1287" s="21" t="s">
        <v>4780</v>
      </c>
      <c r="O1287" s="21" t="s">
        <v>4781</v>
      </c>
      <c r="P1287" s="46" t="s">
        <v>7334</v>
      </c>
    </row>
    <row r="1288" spans="12:16">
      <c r="L1288" s="6" t="s">
        <v>3444</v>
      </c>
      <c r="M1288" s="21" t="s">
        <v>3445</v>
      </c>
      <c r="N1288" s="21" t="s">
        <v>4136</v>
      </c>
      <c r="O1288" s="21" t="s">
        <v>4137</v>
      </c>
      <c r="P1288" s="46" t="s">
        <v>7622</v>
      </c>
    </row>
    <row r="1289" spans="12:16">
      <c r="L1289" s="6" t="s">
        <v>3444</v>
      </c>
      <c r="M1289" s="21" t="s">
        <v>3445</v>
      </c>
      <c r="N1289" s="21" t="s">
        <v>4480</v>
      </c>
      <c r="O1289" s="21" t="s">
        <v>4481</v>
      </c>
      <c r="P1289" s="46" t="s">
        <v>7653</v>
      </c>
    </row>
    <row r="1290" spans="12:16">
      <c r="L1290" s="6" t="s">
        <v>3444</v>
      </c>
      <c r="M1290" s="21" t="s">
        <v>3445</v>
      </c>
      <c r="N1290" s="21" t="s">
        <v>5332</v>
      </c>
      <c r="O1290" s="21" t="s">
        <v>5333</v>
      </c>
      <c r="P1290" s="46" t="s">
        <v>7874</v>
      </c>
    </row>
    <row r="1291" spans="12:16">
      <c r="L1291" s="6" t="s">
        <v>3446</v>
      </c>
      <c r="M1291" s="21" t="s">
        <v>3447</v>
      </c>
      <c r="N1291" s="21" t="s">
        <v>5544</v>
      </c>
      <c r="O1291" s="21" t="s">
        <v>5545</v>
      </c>
      <c r="P1291" s="46" t="s">
        <v>7785</v>
      </c>
    </row>
    <row r="1292" spans="12:16">
      <c r="L1292" s="6" t="s">
        <v>3446</v>
      </c>
      <c r="M1292" s="21" t="s">
        <v>3447</v>
      </c>
      <c r="N1292" s="21" t="s">
        <v>4774</v>
      </c>
      <c r="O1292" s="21" t="s">
        <v>4775</v>
      </c>
      <c r="P1292" s="46" t="s">
        <v>6646</v>
      </c>
    </row>
    <row r="1293" spans="12:16">
      <c r="L1293" s="6" t="s">
        <v>3446</v>
      </c>
      <c r="M1293" s="21" t="s">
        <v>3447</v>
      </c>
      <c r="N1293" s="21" t="s">
        <v>4776</v>
      </c>
      <c r="O1293" s="21" t="s">
        <v>4777</v>
      </c>
      <c r="P1293" s="46" t="s">
        <v>6695</v>
      </c>
    </row>
    <row r="1294" spans="12:16">
      <c r="L1294" s="6" t="s">
        <v>3446</v>
      </c>
      <c r="M1294" s="21" t="s">
        <v>3447</v>
      </c>
      <c r="N1294" s="21" t="s">
        <v>4778</v>
      </c>
      <c r="O1294" s="21" t="s">
        <v>4779</v>
      </c>
      <c r="P1294" s="46" t="s">
        <v>7331</v>
      </c>
    </row>
    <row r="1295" spans="12:16">
      <c r="L1295" s="6" t="s">
        <v>3446</v>
      </c>
      <c r="M1295" s="21" t="s">
        <v>3447</v>
      </c>
      <c r="N1295" s="21" t="s">
        <v>4780</v>
      </c>
      <c r="O1295" s="21" t="s">
        <v>4781</v>
      </c>
      <c r="P1295" s="46" t="s">
        <v>7334</v>
      </c>
    </row>
    <row r="1296" spans="12:16">
      <c r="L1296" s="6" t="s">
        <v>3446</v>
      </c>
      <c r="M1296" s="21" t="s">
        <v>3447</v>
      </c>
      <c r="N1296" s="21" t="s">
        <v>4136</v>
      </c>
      <c r="O1296" s="21" t="s">
        <v>4137</v>
      </c>
      <c r="P1296" s="46" t="s">
        <v>7622</v>
      </c>
    </row>
    <row r="1297" spans="12:16">
      <c r="L1297" s="6" t="s">
        <v>3446</v>
      </c>
      <c r="M1297" s="21" t="s">
        <v>3447</v>
      </c>
      <c r="N1297" s="21" t="s">
        <v>4478</v>
      </c>
      <c r="O1297" s="21" t="s">
        <v>4479</v>
      </c>
      <c r="P1297" s="46" t="s">
        <v>6633</v>
      </c>
    </row>
    <row r="1298" spans="12:16">
      <c r="L1298" s="6" t="s">
        <v>3446</v>
      </c>
      <c r="M1298" s="21" t="s">
        <v>3447</v>
      </c>
      <c r="N1298" s="21" t="s">
        <v>4480</v>
      </c>
      <c r="O1298" s="21" t="s">
        <v>4481</v>
      </c>
      <c r="P1298" s="46" t="s">
        <v>7653</v>
      </c>
    </row>
    <row r="1299" spans="12:16">
      <c r="L1299" s="6" t="s">
        <v>3446</v>
      </c>
      <c r="M1299" s="21" t="s">
        <v>3447</v>
      </c>
      <c r="N1299" s="21" t="s">
        <v>5332</v>
      </c>
      <c r="O1299" s="21" t="s">
        <v>5333</v>
      </c>
      <c r="P1299" s="46" t="s">
        <v>7874</v>
      </c>
    </row>
    <row r="1300" spans="12:16">
      <c r="L1300" s="6" t="s">
        <v>3446</v>
      </c>
      <c r="M1300" s="21" t="s">
        <v>3447</v>
      </c>
      <c r="N1300" s="21" t="s">
        <v>4482</v>
      </c>
      <c r="O1300" s="21" t="s">
        <v>4483</v>
      </c>
      <c r="P1300" s="46" t="s">
        <v>7841</v>
      </c>
    </row>
    <row r="1301" spans="12:16">
      <c r="L1301" s="6" t="s">
        <v>3448</v>
      </c>
      <c r="M1301" s="21" t="s">
        <v>3449</v>
      </c>
      <c r="N1301" s="21" t="s">
        <v>4484</v>
      </c>
      <c r="O1301" s="21" t="s">
        <v>4485</v>
      </c>
      <c r="P1301" s="46" t="s">
        <v>7896</v>
      </c>
    </row>
    <row r="1302" spans="12:16">
      <c r="L1302" s="6" t="s">
        <v>3448</v>
      </c>
      <c r="M1302" s="21" t="s">
        <v>3449</v>
      </c>
      <c r="N1302" s="21" t="s">
        <v>5448</v>
      </c>
      <c r="O1302" s="21" t="s">
        <v>5449</v>
      </c>
      <c r="P1302" s="46" t="s">
        <v>7400</v>
      </c>
    </row>
    <row r="1303" spans="12:16">
      <c r="L1303" s="6" t="s">
        <v>3448</v>
      </c>
      <c r="M1303" s="21" t="s">
        <v>3449</v>
      </c>
      <c r="N1303" s="21" t="s">
        <v>4504</v>
      </c>
      <c r="O1303" s="21" t="s">
        <v>4505</v>
      </c>
      <c r="P1303" s="46" t="s">
        <v>6711</v>
      </c>
    </row>
    <row r="1304" spans="12:16">
      <c r="L1304" s="6" t="s">
        <v>3450</v>
      </c>
      <c r="M1304" s="21" t="s">
        <v>3451</v>
      </c>
      <c r="N1304" s="21" t="s">
        <v>5546</v>
      </c>
      <c r="O1304" s="21" t="s">
        <v>5547</v>
      </c>
      <c r="P1304" s="46" t="s">
        <v>7908</v>
      </c>
    </row>
    <row r="1305" spans="12:16">
      <c r="L1305" s="6" t="s">
        <v>3450</v>
      </c>
      <c r="M1305" s="21" t="s">
        <v>3451</v>
      </c>
      <c r="N1305" s="21" t="s">
        <v>5548</v>
      </c>
      <c r="O1305" s="21" t="s">
        <v>5549</v>
      </c>
      <c r="P1305" s="46" t="s">
        <v>7458</v>
      </c>
    </row>
    <row r="1306" spans="12:16">
      <c r="L1306" s="6" t="s">
        <v>3450</v>
      </c>
      <c r="M1306" s="21" t="s">
        <v>3451</v>
      </c>
      <c r="N1306" s="21" t="s">
        <v>5550</v>
      </c>
      <c r="O1306" s="21" t="s">
        <v>5551</v>
      </c>
      <c r="P1306" s="46" t="s">
        <v>7895</v>
      </c>
    </row>
    <row r="1307" spans="12:16">
      <c r="L1307" s="6" t="s">
        <v>3452</v>
      </c>
      <c r="M1307" s="21" t="s">
        <v>3453</v>
      </c>
      <c r="N1307" s="21" t="s">
        <v>4706</v>
      </c>
      <c r="O1307" s="21" t="s">
        <v>4707</v>
      </c>
      <c r="P1307" s="46" t="s">
        <v>7788</v>
      </c>
    </row>
    <row r="1308" spans="12:16">
      <c r="L1308" s="6" t="s">
        <v>3452</v>
      </c>
      <c r="M1308" s="21" t="s">
        <v>3453</v>
      </c>
      <c r="N1308" s="21" t="s">
        <v>5552</v>
      </c>
      <c r="O1308" s="21" t="s">
        <v>5553</v>
      </c>
      <c r="P1308" s="46" t="s">
        <v>7933</v>
      </c>
    </row>
    <row r="1309" spans="12:16">
      <c r="L1309" s="6" t="s">
        <v>3452</v>
      </c>
      <c r="M1309" s="21" t="s">
        <v>3453</v>
      </c>
      <c r="N1309" s="21" t="s">
        <v>4708</v>
      </c>
      <c r="O1309" s="21" t="s">
        <v>4709</v>
      </c>
      <c r="P1309" s="46" t="s">
        <v>7070</v>
      </c>
    </row>
    <row r="1310" spans="12:16">
      <c r="L1310" s="6" t="s">
        <v>3454</v>
      </c>
      <c r="M1310" s="21" t="s">
        <v>3455</v>
      </c>
      <c r="N1310" s="21" t="s">
        <v>4908</v>
      </c>
      <c r="O1310" s="21" t="s">
        <v>4909</v>
      </c>
      <c r="P1310" s="46" t="s">
        <v>7594</v>
      </c>
    </row>
    <row r="1311" spans="12:16">
      <c r="L1311" s="6" t="s">
        <v>3454</v>
      </c>
      <c r="M1311" s="21" t="s">
        <v>3455</v>
      </c>
      <c r="N1311" s="21" t="s">
        <v>5554</v>
      </c>
      <c r="O1311" s="21" t="s">
        <v>5555</v>
      </c>
      <c r="P1311" s="46" t="s">
        <v>7598</v>
      </c>
    </row>
    <row r="1312" spans="12:16">
      <c r="L1312" s="6" t="s">
        <v>3454</v>
      </c>
      <c r="M1312" s="21" t="s">
        <v>3455</v>
      </c>
      <c r="N1312" s="21" t="s">
        <v>5556</v>
      </c>
      <c r="O1312" s="21" t="s">
        <v>5557</v>
      </c>
      <c r="P1312" s="46" t="s">
        <v>7618</v>
      </c>
    </row>
    <row r="1313" spans="12:16">
      <c r="L1313" s="6" t="s">
        <v>3456</v>
      </c>
      <c r="M1313" s="21" t="s">
        <v>3457</v>
      </c>
      <c r="N1313" s="21" t="s">
        <v>5558</v>
      </c>
      <c r="O1313" s="21" t="s">
        <v>5559</v>
      </c>
      <c r="P1313" s="46" t="s">
        <v>7099</v>
      </c>
    </row>
    <row r="1314" spans="12:16">
      <c r="L1314" s="6" t="s">
        <v>3456</v>
      </c>
      <c r="M1314" s="21" t="s">
        <v>3457</v>
      </c>
      <c r="N1314" s="21" t="s">
        <v>5560</v>
      </c>
      <c r="O1314" s="21" t="s">
        <v>5561</v>
      </c>
      <c r="P1314" s="46" t="s">
        <v>7157</v>
      </c>
    </row>
    <row r="1315" spans="12:16">
      <c r="L1315" s="6" t="s">
        <v>3456</v>
      </c>
      <c r="M1315" s="21" t="s">
        <v>3457</v>
      </c>
      <c r="N1315" s="21" t="s">
        <v>5562</v>
      </c>
      <c r="O1315" s="21" t="s">
        <v>5563</v>
      </c>
      <c r="P1315" s="46" t="s">
        <v>7328</v>
      </c>
    </row>
    <row r="1316" spans="12:16">
      <c r="L1316" s="6" t="s">
        <v>3456</v>
      </c>
      <c r="M1316" s="21" t="s">
        <v>3457</v>
      </c>
      <c r="N1316" s="21" t="s">
        <v>5146</v>
      </c>
      <c r="O1316" s="21" t="s">
        <v>5147</v>
      </c>
      <c r="P1316" s="46" t="s">
        <v>7084</v>
      </c>
    </row>
    <row r="1317" spans="12:16">
      <c r="L1317" s="6" t="s">
        <v>3456</v>
      </c>
      <c r="M1317" s="21" t="s">
        <v>3457</v>
      </c>
      <c r="N1317" s="21" t="s">
        <v>5058</v>
      </c>
      <c r="O1317" s="21" t="s">
        <v>5059</v>
      </c>
      <c r="P1317" s="46" t="s">
        <v>7578</v>
      </c>
    </row>
    <row r="1318" spans="12:16">
      <c r="L1318" s="6" t="s">
        <v>3458</v>
      </c>
      <c r="M1318" s="21" t="s">
        <v>3459</v>
      </c>
      <c r="N1318" s="21" t="s">
        <v>5022</v>
      </c>
      <c r="O1318" s="21" t="s">
        <v>5023</v>
      </c>
      <c r="P1318" s="46" t="s">
        <v>7584</v>
      </c>
    </row>
    <row r="1319" spans="12:16">
      <c r="L1319" s="6" t="s">
        <v>3458</v>
      </c>
      <c r="M1319" s="21" t="s">
        <v>3459</v>
      </c>
      <c r="N1319" s="21" t="s">
        <v>5034</v>
      </c>
      <c r="O1319" s="21" t="s">
        <v>5035</v>
      </c>
      <c r="P1319" s="46" t="s">
        <v>6710</v>
      </c>
    </row>
    <row r="1320" spans="12:16">
      <c r="L1320" s="6" t="s">
        <v>3458</v>
      </c>
      <c r="M1320" s="21" t="s">
        <v>3459</v>
      </c>
      <c r="N1320" s="21" t="s">
        <v>5038</v>
      </c>
      <c r="O1320" s="21" t="s">
        <v>5039</v>
      </c>
      <c r="P1320" s="46" t="s">
        <v>7297</v>
      </c>
    </row>
    <row r="1321" spans="12:16">
      <c r="L1321" s="6" t="s">
        <v>3460</v>
      </c>
      <c r="M1321" s="21" t="s">
        <v>3461</v>
      </c>
      <c r="N1321" s="21" t="s">
        <v>5564</v>
      </c>
      <c r="O1321" s="21" t="s">
        <v>5565</v>
      </c>
      <c r="P1321" s="46" t="s">
        <v>6939</v>
      </c>
    </row>
    <row r="1322" spans="12:16">
      <c r="L1322" s="6" t="s">
        <v>3460</v>
      </c>
      <c r="M1322" s="21" t="s">
        <v>3461</v>
      </c>
      <c r="N1322" s="21" t="s">
        <v>5566</v>
      </c>
      <c r="O1322" s="21" t="s">
        <v>5567</v>
      </c>
      <c r="P1322" s="46" t="s">
        <v>6940</v>
      </c>
    </row>
    <row r="1323" spans="12:16">
      <c r="L1323" s="6" t="s">
        <v>3460</v>
      </c>
      <c r="M1323" s="21" t="s">
        <v>3461</v>
      </c>
      <c r="N1323" s="21" t="s">
        <v>5296</v>
      </c>
      <c r="O1323" s="21" t="s">
        <v>5297</v>
      </c>
      <c r="P1323" s="46" t="s">
        <v>6654</v>
      </c>
    </row>
    <row r="1324" spans="12:16">
      <c r="L1324" s="6" t="s">
        <v>3462</v>
      </c>
      <c r="M1324" s="21" t="s">
        <v>3463</v>
      </c>
      <c r="N1324" s="21" t="s">
        <v>5568</v>
      </c>
      <c r="O1324" s="21" t="s">
        <v>5569</v>
      </c>
      <c r="P1324" s="46" t="s">
        <v>7126</v>
      </c>
    </row>
    <row r="1325" spans="12:16">
      <c r="L1325" s="6" t="s">
        <v>3462</v>
      </c>
      <c r="M1325" s="21" t="s">
        <v>3463</v>
      </c>
      <c r="N1325" s="21" t="s">
        <v>5570</v>
      </c>
      <c r="O1325" s="21" t="s">
        <v>5571</v>
      </c>
      <c r="P1325" s="46" t="s">
        <v>7276</v>
      </c>
    </row>
    <row r="1326" spans="12:16">
      <c r="L1326" s="6" t="s">
        <v>3462</v>
      </c>
      <c r="M1326" s="21" t="s">
        <v>3463</v>
      </c>
      <c r="N1326" s="21" t="s">
        <v>5572</v>
      </c>
      <c r="O1326" s="21" t="s">
        <v>5573</v>
      </c>
      <c r="P1326" s="46" t="s">
        <v>7279</v>
      </c>
    </row>
    <row r="1327" spans="12:16">
      <c r="L1327" s="6" t="s">
        <v>3462</v>
      </c>
      <c r="M1327" s="21" t="s">
        <v>3463</v>
      </c>
      <c r="N1327" s="21" t="s">
        <v>5574</v>
      </c>
      <c r="O1327" s="21" t="s">
        <v>5575</v>
      </c>
      <c r="P1327" s="46" t="s">
        <v>7278</v>
      </c>
    </row>
    <row r="1328" spans="12:16">
      <c r="L1328" s="6" t="s">
        <v>3462</v>
      </c>
      <c r="M1328" s="21" t="s">
        <v>3463</v>
      </c>
      <c r="N1328" s="21" t="s">
        <v>5576</v>
      </c>
      <c r="O1328" s="21" t="s">
        <v>5577</v>
      </c>
      <c r="P1328" s="46" t="s">
        <v>7834</v>
      </c>
    </row>
    <row r="1329" spans="12:16">
      <c r="L1329" s="6" t="s">
        <v>3462</v>
      </c>
      <c r="M1329" s="21" t="s">
        <v>3463</v>
      </c>
      <c r="N1329" s="21" t="s">
        <v>5578</v>
      </c>
      <c r="O1329" s="21" t="s">
        <v>5579</v>
      </c>
      <c r="P1329" s="46" t="s">
        <v>7277</v>
      </c>
    </row>
    <row r="1330" spans="12:16">
      <c r="L1330" s="6" t="s">
        <v>3462</v>
      </c>
      <c r="M1330" s="21" t="s">
        <v>3463</v>
      </c>
      <c r="N1330" s="21" t="s">
        <v>4016</v>
      </c>
      <c r="O1330" s="21" t="s">
        <v>4017</v>
      </c>
      <c r="P1330" s="46" t="s">
        <v>7793</v>
      </c>
    </row>
    <row r="1331" spans="12:16">
      <c r="L1331" s="6" t="s">
        <v>3464</v>
      </c>
      <c r="M1331" s="21" t="s">
        <v>3465</v>
      </c>
      <c r="N1331" s="21" t="s">
        <v>4388</v>
      </c>
      <c r="O1331" s="21" t="s">
        <v>4389</v>
      </c>
      <c r="P1331" s="46" t="s">
        <v>7662</v>
      </c>
    </row>
    <row r="1332" spans="12:16">
      <c r="L1332" s="6" t="s">
        <v>3464</v>
      </c>
      <c r="M1332" s="21" t="s">
        <v>3465</v>
      </c>
      <c r="N1332" s="21" t="s">
        <v>4402</v>
      </c>
      <c r="O1332" s="21" t="s">
        <v>4403</v>
      </c>
      <c r="P1332" s="46" t="s">
        <v>7178</v>
      </c>
    </row>
    <row r="1333" spans="12:16">
      <c r="L1333" s="6" t="s">
        <v>3464</v>
      </c>
      <c r="M1333" s="21" t="s">
        <v>3465</v>
      </c>
      <c r="N1333" s="21" t="s">
        <v>4398</v>
      </c>
      <c r="O1333" s="21" t="s">
        <v>4399</v>
      </c>
      <c r="P1333" s="46" t="s">
        <v>6796</v>
      </c>
    </row>
    <row r="1334" spans="12:16">
      <c r="L1334" s="6" t="s">
        <v>3466</v>
      </c>
      <c r="M1334" s="21" t="s">
        <v>3467</v>
      </c>
      <c r="N1334" s="21" t="s">
        <v>5580</v>
      </c>
      <c r="O1334" s="21" t="s">
        <v>5581</v>
      </c>
      <c r="P1334" s="46" t="s">
        <v>6692</v>
      </c>
    </row>
    <row r="1335" spans="12:16">
      <c r="L1335" s="6" t="s">
        <v>3466</v>
      </c>
      <c r="M1335" s="21" t="s">
        <v>3467</v>
      </c>
      <c r="N1335" s="21" t="s">
        <v>5316</v>
      </c>
      <c r="O1335" s="21" t="s">
        <v>5317</v>
      </c>
      <c r="P1335" s="46" t="s">
        <v>6805</v>
      </c>
    </row>
    <row r="1336" spans="12:16">
      <c r="L1336" s="6" t="s">
        <v>3466</v>
      </c>
      <c r="M1336" s="21" t="s">
        <v>3467</v>
      </c>
      <c r="N1336" s="21" t="s">
        <v>5582</v>
      </c>
      <c r="O1336" s="21" t="s">
        <v>5583</v>
      </c>
      <c r="P1336" s="46" t="s">
        <v>7839</v>
      </c>
    </row>
    <row r="1337" spans="12:16">
      <c r="L1337" s="6" t="s">
        <v>3466</v>
      </c>
      <c r="M1337" s="21" t="s">
        <v>3467</v>
      </c>
      <c r="N1337" s="21" t="s">
        <v>4474</v>
      </c>
      <c r="O1337" s="21" t="s">
        <v>4475</v>
      </c>
      <c r="P1337" s="46" t="s">
        <v>7502</v>
      </c>
    </row>
    <row r="1338" spans="12:16">
      <c r="L1338" s="6" t="s">
        <v>3466</v>
      </c>
      <c r="M1338" s="21" t="s">
        <v>3467</v>
      </c>
      <c r="N1338" s="21" t="s">
        <v>5584</v>
      </c>
      <c r="O1338" s="21" t="s">
        <v>5585</v>
      </c>
      <c r="P1338" s="46" t="s">
        <v>7791</v>
      </c>
    </row>
    <row r="1339" spans="12:16">
      <c r="L1339" s="6" t="s">
        <v>3466</v>
      </c>
      <c r="M1339" s="21" t="s">
        <v>3467</v>
      </c>
      <c r="N1339" s="21" t="s">
        <v>4522</v>
      </c>
      <c r="O1339" s="21" t="s">
        <v>4523</v>
      </c>
      <c r="P1339" s="46" t="s">
        <v>7872</v>
      </c>
    </row>
    <row r="1340" spans="12:16">
      <c r="L1340" s="6" t="s">
        <v>3466</v>
      </c>
      <c r="M1340" s="21" t="s">
        <v>3467</v>
      </c>
      <c r="N1340" s="21" t="s">
        <v>5586</v>
      </c>
      <c r="O1340" s="21" t="s">
        <v>5587</v>
      </c>
      <c r="P1340" s="46" t="s">
        <v>6735</v>
      </c>
    </row>
    <row r="1341" spans="12:16">
      <c r="L1341" s="6" t="s">
        <v>3466</v>
      </c>
      <c r="M1341" s="21" t="s">
        <v>3467</v>
      </c>
      <c r="N1341" s="21" t="s">
        <v>4480</v>
      </c>
      <c r="O1341" s="21" t="s">
        <v>4481</v>
      </c>
      <c r="P1341" s="46" t="s">
        <v>7653</v>
      </c>
    </row>
    <row r="1342" spans="12:16">
      <c r="L1342" s="6" t="s">
        <v>3466</v>
      </c>
      <c r="M1342" s="21" t="s">
        <v>3467</v>
      </c>
      <c r="N1342" s="21" t="s">
        <v>4482</v>
      </c>
      <c r="O1342" s="21" t="s">
        <v>4483</v>
      </c>
      <c r="P1342" s="46" t="s">
        <v>7841</v>
      </c>
    </row>
    <row r="1343" spans="12:16">
      <c r="L1343" s="6" t="s">
        <v>3466</v>
      </c>
      <c r="M1343" s="21" t="s">
        <v>3467</v>
      </c>
      <c r="N1343" s="21" t="s">
        <v>5588</v>
      </c>
      <c r="O1343" s="21" t="s">
        <v>5589</v>
      </c>
      <c r="P1343" s="46" t="s">
        <v>7840</v>
      </c>
    </row>
    <row r="1344" spans="12:16">
      <c r="L1344" s="6" t="s">
        <v>3468</v>
      </c>
      <c r="M1344" s="21" t="s">
        <v>3469</v>
      </c>
      <c r="N1344" s="21" t="s">
        <v>4080</v>
      </c>
      <c r="O1344" s="21" t="s">
        <v>4081</v>
      </c>
      <c r="P1344" s="46" t="s">
        <v>6718</v>
      </c>
    </row>
    <row r="1345" spans="12:16">
      <c r="L1345" s="6" t="s">
        <v>3468</v>
      </c>
      <c r="M1345" s="21" t="s">
        <v>3469</v>
      </c>
      <c r="N1345" s="21" t="s">
        <v>4050</v>
      </c>
      <c r="O1345" s="21" t="s">
        <v>4051</v>
      </c>
      <c r="P1345" s="46" t="s">
        <v>6719</v>
      </c>
    </row>
    <row r="1346" spans="12:16">
      <c r="L1346" s="6" t="s">
        <v>3468</v>
      </c>
      <c r="M1346" s="21" t="s">
        <v>3469</v>
      </c>
      <c r="N1346" s="21" t="s">
        <v>5590</v>
      </c>
      <c r="O1346" s="21" t="s">
        <v>5591</v>
      </c>
      <c r="P1346" s="46" t="s">
        <v>7726</v>
      </c>
    </row>
    <row r="1347" spans="12:16">
      <c r="L1347" s="6" t="s">
        <v>3470</v>
      </c>
      <c r="M1347" s="21" t="s">
        <v>3471</v>
      </c>
      <c r="N1347" s="21" t="s">
        <v>5592</v>
      </c>
      <c r="O1347" s="21" t="s">
        <v>5593</v>
      </c>
      <c r="P1347" s="46" t="s">
        <v>7499</v>
      </c>
    </row>
    <row r="1348" spans="12:16">
      <c r="L1348" s="6" t="s">
        <v>3470</v>
      </c>
      <c r="M1348" s="21" t="s">
        <v>3471</v>
      </c>
      <c r="N1348" s="21" t="s">
        <v>5594</v>
      </c>
      <c r="O1348" s="21" t="s">
        <v>5595</v>
      </c>
      <c r="P1348" s="46" t="s">
        <v>6721</v>
      </c>
    </row>
    <row r="1349" spans="12:16">
      <c r="L1349" s="6" t="s">
        <v>3470</v>
      </c>
      <c r="M1349" s="21" t="s">
        <v>3471</v>
      </c>
      <c r="N1349" s="21" t="s">
        <v>5596</v>
      </c>
      <c r="O1349" s="21" t="s">
        <v>5597</v>
      </c>
      <c r="P1349" s="46" t="s">
        <v>7504</v>
      </c>
    </row>
    <row r="1350" spans="12:16">
      <c r="L1350" s="6" t="s">
        <v>3470</v>
      </c>
      <c r="M1350" s="21" t="s">
        <v>3471</v>
      </c>
      <c r="N1350" s="21" t="s">
        <v>5218</v>
      </c>
      <c r="O1350" s="21" t="s">
        <v>5219</v>
      </c>
      <c r="P1350" s="46" t="s">
        <v>7843</v>
      </c>
    </row>
    <row r="1351" spans="12:16">
      <c r="L1351" s="6" t="s">
        <v>3472</v>
      </c>
      <c r="M1351" s="21" t="s">
        <v>3473</v>
      </c>
      <c r="N1351" s="21" t="s">
        <v>5598</v>
      </c>
      <c r="O1351" s="21" t="s">
        <v>5599</v>
      </c>
      <c r="P1351" s="46" t="s">
        <v>6929</v>
      </c>
    </row>
    <row r="1352" spans="12:16">
      <c r="L1352" s="6" t="s">
        <v>3472</v>
      </c>
      <c r="M1352" s="21" t="s">
        <v>3473</v>
      </c>
      <c r="N1352" s="21" t="s">
        <v>5600</v>
      </c>
      <c r="O1352" s="21" t="s">
        <v>5601</v>
      </c>
      <c r="P1352" s="46" t="s">
        <v>7112</v>
      </c>
    </row>
    <row r="1353" spans="12:16">
      <c r="L1353" s="6" t="s">
        <v>3472</v>
      </c>
      <c r="M1353" s="21" t="s">
        <v>3473</v>
      </c>
      <c r="N1353" s="21" t="s">
        <v>5602</v>
      </c>
      <c r="O1353" s="21" t="s">
        <v>5603</v>
      </c>
      <c r="P1353" s="46" t="s">
        <v>6723</v>
      </c>
    </row>
    <row r="1354" spans="12:16">
      <c r="L1354" s="6" t="s">
        <v>3472</v>
      </c>
      <c r="M1354" s="21" t="s">
        <v>3473</v>
      </c>
      <c r="N1354" s="21" t="s">
        <v>5068</v>
      </c>
      <c r="O1354" s="21" t="s">
        <v>5069</v>
      </c>
      <c r="P1354" s="46" t="s">
        <v>7247</v>
      </c>
    </row>
    <row r="1355" spans="12:16">
      <c r="L1355" s="6" t="s">
        <v>3472</v>
      </c>
      <c r="M1355" s="21" t="s">
        <v>3473</v>
      </c>
      <c r="N1355" s="21" t="s">
        <v>5604</v>
      </c>
      <c r="O1355" s="21" t="s">
        <v>5605</v>
      </c>
      <c r="P1355" s="46" t="s">
        <v>7201</v>
      </c>
    </row>
    <row r="1356" spans="12:16">
      <c r="L1356" s="6" t="s">
        <v>3474</v>
      </c>
      <c r="M1356" s="21" t="s">
        <v>3475</v>
      </c>
      <c r="N1356" s="21" t="s">
        <v>5606</v>
      </c>
      <c r="O1356" s="21" t="s">
        <v>5607</v>
      </c>
      <c r="P1356" s="46" t="s">
        <v>7256</v>
      </c>
    </row>
    <row r="1357" spans="12:16">
      <c r="L1357" s="6" t="s">
        <v>3474</v>
      </c>
      <c r="M1357" s="21" t="s">
        <v>3475</v>
      </c>
      <c r="N1357" s="21" t="s">
        <v>5608</v>
      </c>
      <c r="O1357" s="21" t="s">
        <v>5609</v>
      </c>
      <c r="P1357" s="46" t="s">
        <v>6748</v>
      </c>
    </row>
    <row r="1358" spans="12:16">
      <c r="L1358" s="6" t="s">
        <v>3474</v>
      </c>
      <c r="M1358" s="21" t="s">
        <v>3475</v>
      </c>
      <c r="N1358" s="21" t="s">
        <v>5610</v>
      </c>
      <c r="O1358" s="21" t="s">
        <v>5611</v>
      </c>
      <c r="P1358" s="46" t="s">
        <v>7265</v>
      </c>
    </row>
    <row r="1359" spans="12:16">
      <c r="L1359" s="6" t="s">
        <v>3474</v>
      </c>
      <c r="M1359" s="21" t="s">
        <v>3475</v>
      </c>
      <c r="N1359" s="21" t="s">
        <v>5388</v>
      </c>
      <c r="O1359" s="21" t="s">
        <v>5389</v>
      </c>
      <c r="P1359" s="46" t="s">
        <v>6881</v>
      </c>
    </row>
    <row r="1360" spans="12:16">
      <c r="L1360" s="6" t="s">
        <v>3476</v>
      </c>
      <c r="M1360" s="21" t="s">
        <v>3477</v>
      </c>
      <c r="N1360" s="21" t="s">
        <v>4232</v>
      </c>
      <c r="O1360" s="21" t="s">
        <v>4233</v>
      </c>
      <c r="P1360" s="46" t="s">
        <v>7490</v>
      </c>
    </row>
    <row r="1361" spans="12:16">
      <c r="L1361" s="6" t="s">
        <v>3476</v>
      </c>
      <c r="M1361" s="21" t="s">
        <v>3477</v>
      </c>
      <c r="N1361" s="21" t="s">
        <v>5612</v>
      </c>
      <c r="O1361" s="21" t="s">
        <v>5613</v>
      </c>
      <c r="P1361" s="46" t="s">
        <v>7415</v>
      </c>
    </row>
    <row r="1362" spans="12:16">
      <c r="L1362" s="6" t="s">
        <v>3476</v>
      </c>
      <c r="M1362" s="21" t="s">
        <v>3477</v>
      </c>
      <c r="N1362" s="21" t="s">
        <v>5614</v>
      </c>
      <c r="O1362" s="21" t="s">
        <v>5615</v>
      </c>
      <c r="P1362" s="46" t="s">
        <v>7914</v>
      </c>
    </row>
    <row r="1363" spans="12:16">
      <c r="L1363" s="6" t="s">
        <v>3476</v>
      </c>
      <c r="M1363" s="21" t="s">
        <v>3477</v>
      </c>
      <c r="N1363" s="21" t="s">
        <v>4860</v>
      </c>
      <c r="O1363" s="21" t="s">
        <v>4861</v>
      </c>
      <c r="P1363" s="46" t="s">
        <v>7886</v>
      </c>
    </row>
    <row r="1364" spans="12:16">
      <c r="L1364" s="6" t="s">
        <v>3476</v>
      </c>
      <c r="M1364" s="21" t="s">
        <v>3477</v>
      </c>
      <c r="N1364" s="21" t="s">
        <v>4826</v>
      </c>
      <c r="O1364" s="21" t="s">
        <v>4827</v>
      </c>
      <c r="P1364" s="46" t="s">
        <v>7787</v>
      </c>
    </row>
    <row r="1365" spans="12:16">
      <c r="L1365" s="6" t="s">
        <v>3476</v>
      </c>
      <c r="M1365" s="21" t="s">
        <v>3477</v>
      </c>
      <c r="N1365" s="21" t="s">
        <v>4850</v>
      </c>
      <c r="O1365" s="21" t="s">
        <v>4851</v>
      </c>
      <c r="P1365" s="46" t="s">
        <v>7629</v>
      </c>
    </row>
    <row r="1366" spans="12:16">
      <c r="L1366" s="6" t="s">
        <v>3478</v>
      </c>
      <c r="M1366" s="21" t="s">
        <v>3479</v>
      </c>
      <c r="N1366" s="21" t="s">
        <v>5616</v>
      </c>
      <c r="O1366" s="21" t="s">
        <v>5617</v>
      </c>
      <c r="P1366" s="46" t="s">
        <v>6638</v>
      </c>
    </row>
    <row r="1367" spans="12:16">
      <c r="L1367" s="6" t="s">
        <v>3478</v>
      </c>
      <c r="M1367" s="21" t="s">
        <v>3479</v>
      </c>
      <c r="N1367" s="21" t="s">
        <v>5618</v>
      </c>
      <c r="O1367" s="21" t="s">
        <v>5619</v>
      </c>
      <c r="P1367" s="46" t="s">
        <v>6877</v>
      </c>
    </row>
    <row r="1368" spans="12:16">
      <c r="L1368" s="6" t="s">
        <v>3478</v>
      </c>
      <c r="M1368" s="21" t="s">
        <v>3479</v>
      </c>
      <c r="N1368" s="21" t="s">
        <v>5620</v>
      </c>
      <c r="O1368" s="21" t="s">
        <v>5621</v>
      </c>
      <c r="P1368" s="46" t="s">
        <v>6873</v>
      </c>
    </row>
    <row r="1369" spans="12:16">
      <c r="L1369" s="6" t="s">
        <v>3478</v>
      </c>
      <c r="M1369" s="21" t="s">
        <v>3479</v>
      </c>
      <c r="N1369" s="21" t="s">
        <v>5622</v>
      </c>
      <c r="O1369" s="21" t="s">
        <v>5623</v>
      </c>
      <c r="P1369" s="46" t="s">
        <v>6890</v>
      </c>
    </row>
    <row r="1370" spans="12:16">
      <c r="L1370" s="6" t="s">
        <v>3478</v>
      </c>
      <c r="M1370" s="21" t="s">
        <v>3479</v>
      </c>
      <c r="N1370" s="21" t="s">
        <v>5624</v>
      </c>
      <c r="O1370" s="21" t="s">
        <v>5625</v>
      </c>
      <c r="P1370" s="46" t="s">
        <v>6875</v>
      </c>
    </row>
    <row r="1371" spans="12:16">
      <c r="L1371" s="6" t="s">
        <v>3478</v>
      </c>
      <c r="M1371" s="21" t="s">
        <v>3479</v>
      </c>
      <c r="N1371" s="21" t="s">
        <v>5626</v>
      </c>
      <c r="O1371" s="21" t="s">
        <v>5627</v>
      </c>
      <c r="P1371" s="46" t="s">
        <v>6874</v>
      </c>
    </row>
    <row r="1372" spans="12:16">
      <c r="L1372" s="6" t="s">
        <v>3478</v>
      </c>
      <c r="M1372" s="21" t="s">
        <v>3479</v>
      </c>
      <c r="N1372" s="21" t="s">
        <v>5628</v>
      </c>
      <c r="O1372" s="21" t="s">
        <v>5629</v>
      </c>
      <c r="P1372" s="46" t="s">
        <v>6889</v>
      </c>
    </row>
    <row r="1373" spans="12:16">
      <c r="L1373" s="6" t="s">
        <v>3478</v>
      </c>
      <c r="M1373" s="21" t="s">
        <v>3479</v>
      </c>
      <c r="N1373" s="21" t="s">
        <v>5630</v>
      </c>
      <c r="O1373" s="21" t="s">
        <v>5631</v>
      </c>
      <c r="P1373" s="46" t="s">
        <v>6876</v>
      </c>
    </row>
    <row r="1374" spans="12:16">
      <c r="L1374" s="6" t="s">
        <v>3478</v>
      </c>
      <c r="M1374" s="21" t="s">
        <v>3479</v>
      </c>
      <c r="N1374" s="21" t="s">
        <v>5632</v>
      </c>
      <c r="O1374" s="21" t="s">
        <v>5633</v>
      </c>
      <c r="P1374" s="46" t="s">
        <v>7263</v>
      </c>
    </row>
    <row r="1375" spans="12:16">
      <c r="L1375" s="6" t="s">
        <v>3478</v>
      </c>
      <c r="M1375" s="21" t="s">
        <v>3479</v>
      </c>
      <c r="N1375" s="21" t="s">
        <v>5634</v>
      </c>
      <c r="O1375" s="21" t="s">
        <v>5635</v>
      </c>
      <c r="P1375" s="46" t="s">
        <v>7821</v>
      </c>
    </row>
    <row r="1376" spans="12:16">
      <c r="L1376" s="6" t="s">
        <v>3480</v>
      </c>
      <c r="M1376" s="21" t="s">
        <v>3481</v>
      </c>
      <c r="N1376" s="21" t="s">
        <v>5636</v>
      </c>
      <c r="O1376" s="21" t="s">
        <v>5637</v>
      </c>
      <c r="P1376" s="46" t="s">
        <v>6969</v>
      </c>
    </row>
    <row r="1377" spans="12:16">
      <c r="L1377" s="6" t="s">
        <v>3480</v>
      </c>
      <c r="M1377" s="21" t="s">
        <v>3481</v>
      </c>
      <c r="N1377" s="21" t="s">
        <v>5638</v>
      </c>
      <c r="O1377" s="21" t="s">
        <v>5639</v>
      </c>
      <c r="P1377" s="46" t="s">
        <v>7058</v>
      </c>
    </row>
    <row r="1378" spans="12:16">
      <c r="L1378" s="6" t="s">
        <v>3480</v>
      </c>
      <c r="M1378" s="21" t="s">
        <v>3481</v>
      </c>
      <c r="N1378" s="21" t="s">
        <v>5640</v>
      </c>
      <c r="O1378" s="21" t="s">
        <v>5641</v>
      </c>
      <c r="P1378" s="46" t="s">
        <v>7398</v>
      </c>
    </row>
    <row r="1379" spans="12:16">
      <c r="L1379" s="6" t="s">
        <v>3480</v>
      </c>
      <c r="M1379" s="21" t="s">
        <v>3481</v>
      </c>
      <c r="N1379" s="21" t="s">
        <v>5642</v>
      </c>
      <c r="O1379" s="21" t="s">
        <v>5643</v>
      </c>
      <c r="P1379" s="46" t="s">
        <v>7539</v>
      </c>
    </row>
    <row r="1380" spans="12:16">
      <c r="L1380" s="6" t="s">
        <v>3480</v>
      </c>
      <c r="M1380" s="21" t="s">
        <v>3481</v>
      </c>
      <c r="N1380" s="21" t="s">
        <v>5644</v>
      </c>
      <c r="O1380" s="21" t="s">
        <v>5645</v>
      </c>
      <c r="P1380" s="46" t="s">
        <v>7919</v>
      </c>
    </row>
    <row r="1381" spans="12:16">
      <c r="L1381" s="6" t="s">
        <v>3480</v>
      </c>
      <c r="M1381" s="21" t="s">
        <v>3481</v>
      </c>
      <c r="N1381" s="21" t="s">
        <v>5646</v>
      </c>
      <c r="O1381" s="21" t="s">
        <v>5647</v>
      </c>
      <c r="P1381" s="46" t="s">
        <v>7861</v>
      </c>
    </row>
    <row r="1382" spans="12:16">
      <c r="L1382" s="6" t="s">
        <v>3482</v>
      </c>
      <c r="M1382" s="21" t="s">
        <v>3483</v>
      </c>
      <c r="N1382" s="21" t="s">
        <v>5648</v>
      </c>
      <c r="O1382" s="21" t="s">
        <v>5649</v>
      </c>
      <c r="P1382" s="46" t="s">
        <v>7370</v>
      </c>
    </row>
    <row r="1383" spans="12:16">
      <c r="L1383" s="6" t="s">
        <v>3482</v>
      </c>
      <c r="M1383" s="21" t="s">
        <v>3483</v>
      </c>
      <c r="N1383" s="21" t="s">
        <v>5650</v>
      </c>
      <c r="O1383" s="21" t="s">
        <v>5651</v>
      </c>
      <c r="P1383" s="46" t="s">
        <v>7074</v>
      </c>
    </row>
    <row r="1384" spans="12:16">
      <c r="L1384" s="6" t="s">
        <v>3482</v>
      </c>
      <c r="M1384" s="21" t="s">
        <v>3483</v>
      </c>
      <c r="N1384" s="21" t="s">
        <v>5652</v>
      </c>
      <c r="O1384" s="21" t="s">
        <v>5653</v>
      </c>
      <c r="P1384" s="46" t="s">
        <v>6683</v>
      </c>
    </row>
    <row r="1385" spans="12:16">
      <c r="L1385" s="6" t="s">
        <v>3484</v>
      </c>
      <c r="M1385" s="21" t="s">
        <v>3485</v>
      </c>
      <c r="N1385" s="21" t="s">
        <v>4332</v>
      </c>
      <c r="O1385" s="21" t="s">
        <v>4333</v>
      </c>
      <c r="P1385" s="46" t="s">
        <v>6844</v>
      </c>
    </row>
    <row r="1386" spans="12:16">
      <c r="L1386" s="6" t="s">
        <v>3484</v>
      </c>
      <c r="M1386" s="21" t="s">
        <v>3485</v>
      </c>
      <c r="N1386" s="21" t="s">
        <v>4350</v>
      </c>
      <c r="O1386" s="21" t="s">
        <v>4351</v>
      </c>
      <c r="P1386" s="46" t="s">
        <v>7165</v>
      </c>
    </row>
    <row r="1387" spans="12:16">
      <c r="L1387" s="6" t="s">
        <v>3484</v>
      </c>
      <c r="M1387" s="21" t="s">
        <v>3485</v>
      </c>
      <c r="N1387" s="21" t="s">
        <v>4360</v>
      </c>
      <c r="O1387" s="21" t="s">
        <v>4361</v>
      </c>
      <c r="P1387" s="46" t="s">
        <v>7164</v>
      </c>
    </row>
    <row r="1388" spans="12:16">
      <c r="L1388" s="6" t="s">
        <v>3486</v>
      </c>
      <c r="M1388" s="21" t="s">
        <v>3487</v>
      </c>
      <c r="N1388" s="21" t="s">
        <v>5654</v>
      </c>
      <c r="O1388" s="21" t="s">
        <v>5655</v>
      </c>
      <c r="P1388" s="46" t="s">
        <v>6842</v>
      </c>
    </row>
    <row r="1389" spans="12:16">
      <c r="L1389" s="6" t="s">
        <v>3486</v>
      </c>
      <c r="M1389" s="21" t="s">
        <v>3487</v>
      </c>
      <c r="N1389" s="21" t="s">
        <v>5656</v>
      </c>
      <c r="O1389" s="21" t="s">
        <v>5657</v>
      </c>
      <c r="P1389" s="46" t="s">
        <v>7574</v>
      </c>
    </row>
    <row r="1390" spans="12:16">
      <c r="L1390" s="6" t="s">
        <v>3486</v>
      </c>
      <c r="M1390" s="21" t="s">
        <v>3487</v>
      </c>
      <c r="N1390" s="21" t="s">
        <v>5658</v>
      </c>
      <c r="O1390" s="21" t="s">
        <v>5659</v>
      </c>
      <c r="P1390" s="46" t="s">
        <v>6843</v>
      </c>
    </row>
    <row r="1391" spans="12:16">
      <c r="L1391" s="6" t="s">
        <v>3488</v>
      </c>
      <c r="M1391" s="21" t="s">
        <v>3489</v>
      </c>
      <c r="N1391" s="21" t="s">
        <v>5660</v>
      </c>
      <c r="O1391" s="21" t="s">
        <v>5661</v>
      </c>
      <c r="P1391" s="46" t="s">
        <v>7142</v>
      </c>
    </row>
    <row r="1392" spans="12:16">
      <c r="L1392" s="6" t="s">
        <v>3488</v>
      </c>
      <c r="M1392" s="21" t="s">
        <v>3489</v>
      </c>
      <c r="N1392" s="21" t="s">
        <v>5662</v>
      </c>
      <c r="O1392" s="21" t="s">
        <v>5663</v>
      </c>
      <c r="P1392" s="46" t="s">
        <v>6933</v>
      </c>
    </row>
    <row r="1393" spans="12:16">
      <c r="L1393" s="6" t="s">
        <v>3488</v>
      </c>
      <c r="M1393" s="21" t="s">
        <v>3489</v>
      </c>
      <c r="N1393" s="21" t="s">
        <v>5664</v>
      </c>
      <c r="O1393" s="21" t="s">
        <v>5665</v>
      </c>
      <c r="P1393" s="46" t="s">
        <v>6669</v>
      </c>
    </row>
    <row r="1394" spans="12:16">
      <c r="L1394" s="6" t="s">
        <v>3488</v>
      </c>
      <c r="M1394" s="21" t="s">
        <v>3489</v>
      </c>
      <c r="N1394" s="21" t="s">
        <v>5666</v>
      </c>
      <c r="O1394" s="21" t="s">
        <v>5667</v>
      </c>
      <c r="P1394" s="46" t="s">
        <v>7967</v>
      </c>
    </row>
    <row r="1395" spans="12:16">
      <c r="L1395" s="6" t="s">
        <v>3490</v>
      </c>
      <c r="M1395" s="21" t="s">
        <v>3491</v>
      </c>
      <c r="N1395" s="21" t="s">
        <v>5668</v>
      </c>
      <c r="O1395" s="21" t="s">
        <v>5669</v>
      </c>
      <c r="P1395" s="46" t="s">
        <v>7018</v>
      </c>
    </row>
    <row r="1396" spans="12:16">
      <c r="L1396" s="6" t="s">
        <v>3490</v>
      </c>
      <c r="M1396" s="21" t="s">
        <v>3491</v>
      </c>
      <c r="N1396" s="21" t="s">
        <v>5670</v>
      </c>
      <c r="O1396" s="21" t="s">
        <v>5671</v>
      </c>
      <c r="P1396" s="46" t="s">
        <v>7916</v>
      </c>
    </row>
    <row r="1397" spans="12:16">
      <c r="L1397" s="6" t="s">
        <v>3490</v>
      </c>
      <c r="M1397" s="21" t="s">
        <v>3491</v>
      </c>
      <c r="N1397" s="21" t="s">
        <v>5672</v>
      </c>
      <c r="O1397" s="21" t="s">
        <v>5673</v>
      </c>
      <c r="P1397" s="46" t="s">
        <v>7917</v>
      </c>
    </row>
    <row r="1398" spans="12:16">
      <c r="L1398" s="6" t="s">
        <v>3490</v>
      </c>
      <c r="M1398" s="21" t="s">
        <v>3491</v>
      </c>
      <c r="N1398" s="21" t="s">
        <v>4334</v>
      </c>
      <c r="O1398" s="21" t="s">
        <v>4335</v>
      </c>
      <c r="P1398" s="46" t="s">
        <v>7568</v>
      </c>
    </row>
    <row r="1399" spans="12:16">
      <c r="L1399" s="6" t="s">
        <v>3490</v>
      </c>
      <c r="M1399" s="21" t="s">
        <v>3491</v>
      </c>
      <c r="N1399" s="21" t="s">
        <v>4660</v>
      </c>
      <c r="O1399" s="21" t="s">
        <v>4661</v>
      </c>
      <c r="P1399" s="46" t="s">
        <v>6727</v>
      </c>
    </row>
    <row r="1400" spans="12:16">
      <c r="L1400" s="6" t="s">
        <v>3490</v>
      </c>
      <c r="M1400" s="21" t="s">
        <v>3491</v>
      </c>
      <c r="N1400" s="21" t="s">
        <v>5674</v>
      </c>
      <c r="O1400" s="21" t="s">
        <v>5675</v>
      </c>
      <c r="P1400" s="46" t="s">
        <v>6641</v>
      </c>
    </row>
    <row r="1401" spans="12:16">
      <c r="L1401" s="6" t="s">
        <v>3492</v>
      </c>
      <c r="M1401" s="21" t="s">
        <v>3493</v>
      </c>
      <c r="N1401" s="21" t="s">
        <v>5676</v>
      </c>
      <c r="O1401" s="21" t="s">
        <v>5677</v>
      </c>
      <c r="P1401" s="46" t="s">
        <v>7734</v>
      </c>
    </row>
    <row r="1402" spans="12:16">
      <c r="L1402" s="6" t="s">
        <v>3492</v>
      </c>
      <c r="M1402" s="21" t="s">
        <v>3493</v>
      </c>
      <c r="N1402" s="21" t="s">
        <v>5678</v>
      </c>
      <c r="O1402" s="21" t="s">
        <v>5679</v>
      </c>
      <c r="P1402" s="46" t="s">
        <v>6846</v>
      </c>
    </row>
    <row r="1403" spans="12:16">
      <c r="L1403" s="6" t="s">
        <v>3492</v>
      </c>
      <c r="M1403" s="21" t="s">
        <v>3493</v>
      </c>
      <c r="N1403" s="21" t="s">
        <v>5680</v>
      </c>
      <c r="O1403" s="21" t="s">
        <v>5681</v>
      </c>
      <c r="P1403" s="46" t="s">
        <v>7337</v>
      </c>
    </row>
    <row r="1404" spans="12:16">
      <c r="L1404" s="6" t="s">
        <v>3494</v>
      </c>
      <c r="M1404" s="21" t="s">
        <v>3495</v>
      </c>
      <c r="N1404" s="21" t="s">
        <v>5682</v>
      </c>
      <c r="O1404" s="21" t="s">
        <v>5683</v>
      </c>
      <c r="P1404" s="46" t="s">
        <v>7471</v>
      </c>
    </row>
    <row r="1405" spans="12:16">
      <c r="L1405" s="6" t="s">
        <v>3494</v>
      </c>
      <c r="M1405" s="21" t="s">
        <v>3495</v>
      </c>
      <c r="N1405" s="21" t="s">
        <v>5678</v>
      </c>
      <c r="O1405" s="21" t="s">
        <v>5679</v>
      </c>
      <c r="P1405" s="46" t="s">
        <v>6846</v>
      </c>
    </row>
    <row r="1406" spans="12:16">
      <c r="L1406" s="6" t="s">
        <v>3494</v>
      </c>
      <c r="M1406" s="21" t="s">
        <v>3495</v>
      </c>
      <c r="N1406" s="21" t="s">
        <v>5680</v>
      </c>
      <c r="O1406" s="21" t="s">
        <v>5681</v>
      </c>
      <c r="P1406" s="46" t="s">
        <v>7337</v>
      </c>
    </row>
    <row r="1407" spans="12:16">
      <c r="L1407" s="6" t="s">
        <v>3496</v>
      </c>
      <c r="M1407" s="21" t="s">
        <v>3497</v>
      </c>
      <c r="N1407" s="21" t="s">
        <v>5684</v>
      </c>
      <c r="O1407" s="21" t="s">
        <v>5685</v>
      </c>
      <c r="P1407" s="46" t="s">
        <v>7974</v>
      </c>
    </row>
    <row r="1408" spans="12:16">
      <c r="L1408" s="6" t="s">
        <v>3496</v>
      </c>
      <c r="M1408" s="21" t="s">
        <v>3497</v>
      </c>
      <c r="N1408" s="21" t="s">
        <v>5686</v>
      </c>
      <c r="O1408" s="21" t="s">
        <v>5687</v>
      </c>
      <c r="P1408" s="46" t="s">
        <v>7815</v>
      </c>
    </row>
    <row r="1409" spans="12:16">
      <c r="L1409" s="6" t="s">
        <v>3496</v>
      </c>
      <c r="M1409" s="21" t="s">
        <v>3497</v>
      </c>
      <c r="N1409" s="21" t="s">
        <v>5688</v>
      </c>
      <c r="O1409" s="21" t="s">
        <v>5689</v>
      </c>
      <c r="P1409" s="46" t="s">
        <v>7110</v>
      </c>
    </row>
    <row r="1410" spans="12:16">
      <c r="L1410" s="6" t="s">
        <v>3498</v>
      </c>
      <c r="M1410" s="21" t="s">
        <v>3499</v>
      </c>
      <c r="N1410" s="21" t="s">
        <v>5690</v>
      </c>
      <c r="O1410" s="21" t="s">
        <v>5691</v>
      </c>
      <c r="P1410" s="46" t="s">
        <v>6950</v>
      </c>
    </row>
    <row r="1411" spans="12:16">
      <c r="L1411" s="6" t="s">
        <v>3498</v>
      </c>
      <c r="M1411" s="21" t="s">
        <v>3499</v>
      </c>
      <c r="N1411" s="21" t="s">
        <v>5692</v>
      </c>
      <c r="O1411" s="21" t="s">
        <v>5693</v>
      </c>
      <c r="P1411" s="46" t="s">
        <v>7092</v>
      </c>
    </row>
    <row r="1412" spans="12:16">
      <c r="L1412" s="6" t="s">
        <v>3498</v>
      </c>
      <c r="M1412" s="21" t="s">
        <v>3499</v>
      </c>
      <c r="N1412" s="21" t="s">
        <v>5694</v>
      </c>
      <c r="O1412" s="21" t="s">
        <v>5695</v>
      </c>
      <c r="P1412" s="46" t="s">
        <v>6825</v>
      </c>
    </row>
    <row r="1413" spans="12:16">
      <c r="L1413" s="6" t="s">
        <v>3498</v>
      </c>
      <c r="M1413" s="21" t="s">
        <v>3499</v>
      </c>
      <c r="N1413" s="21" t="s">
        <v>5696</v>
      </c>
      <c r="O1413" s="21" t="s">
        <v>5697</v>
      </c>
      <c r="P1413" s="46" t="s">
        <v>7167</v>
      </c>
    </row>
    <row r="1414" spans="12:16">
      <c r="L1414" s="6" t="s">
        <v>3498</v>
      </c>
      <c r="M1414" s="21" t="s">
        <v>3499</v>
      </c>
      <c r="N1414" s="21" t="s">
        <v>5698</v>
      </c>
      <c r="O1414" s="21" t="s">
        <v>5699</v>
      </c>
      <c r="P1414" s="46" t="s">
        <v>7681</v>
      </c>
    </row>
    <row r="1415" spans="12:16">
      <c r="L1415" s="6" t="s">
        <v>3500</v>
      </c>
      <c r="M1415" s="21" t="s">
        <v>3501</v>
      </c>
      <c r="N1415" s="21" t="s">
        <v>5700</v>
      </c>
      <c r="O1415" s="21" t="s">
        <v>5701</v>
      </c>
      <c r="P1415" s="46" t="s">
        <v>6960</v>
      </c>
    </row>
    <row r="1416" spans="12:16">
      <c r="L1416" s="6" t="s">
        <v>3500</v>
      </c>
      <c r="M1416" s="21" t="s">
        <v>3501</v>
      </c>
      <c r="N1416" s="21" t="s">
        <v>5702</v>
      </c>
      <c r="O1416" s="21" t="s">
        <v>5703</v>
      </c>
      <c r="P1416" s="46" t="s">
        <v>7833</v>
      </c>
    </row>
    <row r="1417" spans="12:16">
      <c r="L1417" s="6" t="s">
        <v>3500</v>
      </c>
      <c r="M1417" s="21" t="s">
        <v>3501</v>
      </c>
      <c r="N1417" s="21" t="s">
        <v>4912</v>
      </c>
      <c r="O1417" s="21" t="s">
        <v>4913</v>
      </c>
      <c r="P1417" s="46" t="s">
        <v>7612</v>
      </c>
    </row>
    <row r="1418" spans="12:16">
      <c r="L1418" s="6" t="s">
        <v>3502</v>
      </c>
      <c r="M1418" s="21" t="s">
        <v>3503</v>
      </c>
      <c r="N1418" s="21" t="s">
        <v>4694</v>
      </c>
      <c r="O1418" s="21" t="s">
        <v>4695</v>
      </c>
      <c r="P1418" s="46" t="s">
        <v>7555</v>
      </c>
    </row>
    <row r="1419" spans="12:16">
      <c r="L1419" s="6" t="s">
        <v>3502</v>
      </c>
      <c r="M1419" s="21" t="s">
        <v>3503</v>
      </c>
      <c r="N1419" s="21" t="s">
        <v>5704</v>
      </c>
      <c r="O1419" s="21" t="s">
        <v>5705</v>
      </c>
      <c r="P1419" s="46" t="s">
        <v>7809</v>
      </c>
    </row>
    <row r="1420" spans="12:16">
      <c r="L1420" s="6" t="s">
        <v>3502</v>
      </c>
      <c r="M1420" s="21" t="s">
        <v>3503</v>
      </c>
      <c r="N1420" s="21" t="s">
        <v>5706</v>
      </c>
      <c r="O1420" s="21" t="s">
        <v>5707</v>
      </c>
      <c r="P1420" s="46" t="s">
        <v>6832</v>
      </c>
    </row>
    <row r="1421" spans="12:16">
      <c r="L1421" s="6" t="s">
        <v>3504</v>
      </c>
      <c r="M1421" s="21" t="s">
        <v>3505</v>
      </c>
      <c r="N1421" s="21" t="s">
        <v>5038</v>
      </c>
      <c r="O1421" s="21" t="s">
        <v>5039</v>
      </c>
      <c r="P1421" s="46" t="s">
        <v>7297</v>
      </c>
    </row>
    <row r="1422" spans="12:16">
      <c r="L1422" s="6" t="s">
        <v>3504</v>
      </c>
      <c r="M1422" s="21" t="s">
        <v>3505</v>
      </c>
      <c r="N1422" s="21" t="s">
        <v>5708</v>
      </c>
      <c r="O1422" s="21" t="s">
        <v>5709</v>
      </c>
      <c r="P1422" s="46" t="s">
        <v>7259</v>
      </c>
    </row>
    <row r="1423" spans="12:16">
      <c r="L1423" s="6" t="s">
        <v>3504</v>
      </c>
      <c r="M1423" s="21" t="s">
        <v>3505</v>
      </c>
      <c r="N1423" s="21" t="s">
        <v>5710</v>
      </c>
      <c r="O1423" s="21" t="s">
        <v>5711</v>
      </c>
      <c r="P1423" s="46" t="s">
        <v>7617</v>
      </c>
    </row>
    <row r="1424" spans="12:16">
      <c r="L1424" s="6" t="s">
        <v>3504</v>
      </c>
      <c r="M1424" s="21" t="s">
        <v>3505</v>
      </c>
      <c r="N1424" s="21" t="s">
        <v>5712</v>
      </c>
      <c r="O1424" s="21" t="s">
        <v>5713</v>
      </c>
      <c r="P1424" s="46" t="s">
        <v>7567</v>
      </c>
    </row>
    <row r="1425" spans="12:16">
      <c r="L1425" s="6" t="s">
        <v>3504</v>
      </c>
      <c r="M1425" s="21" t="s">
        <v>3505</v>
      </c>
      <c r="N1425" s="21" t="s">
        <v>5714</v>
      </c>
      <c r="O1425" s="21" t="s">
        <v>5715</v>
      </c>
      <c r="P1425" s="46" t="s">
        <v>7576</v>
      </c>
    </row>
    <row r="1426" spans="12:16">
      <c r="L1426" s="6" t="s">
        <v>3504</v>
      </c>
      <c r="M1426" s="21" t="s">
        <v>3505</v>
      </c>
      <c r="N1426" s="21" t="s">
        <v>5716</v>
      </c>
      <c r="O1426" s="21" t="s">
        <v>5717</v>
      </c>
      <c r="P1426" s="46" t="s">
        <v>7860</v>
      </c>
    </row>
    <row r="1427" spans="12:16">
      <c r="L1427" s="6" t="s">
        <v>3504</v>
      </c>
      <c r="M1427" s="21" t="s">
        <v>3505</v>
      </c>
      <c r="N1427" s="21" t="s">
        <v>5706</v>
      </c>
      <c r="O1427" s="21" t="s">
        <v>5707</v>
      </c>
      <c r="P1427" s="46" t="s">
        <v>6832</v>
      </c>
    </row>
    <row r="1428" spans="12:16">
      <c r="L1428" s="6" t="s">
        <v>3504</v>
      </c>
      <c r="M1428" s="21" t="s">
        <v>3505</v>
      </c>
      <c r="N1428" s="21" t="s">
        <v>5718</v>
      </c>
      <c r="O1428" s="21" t="s">
        <v>5719</v>
      </c>
      <c r="P1428" s="46" t="s">
        <v>7134</v>
      </c>
    </row>
    <row r="1429" spans="12:16">
      <c r="L1429" s="6" t="s">
        <v>3504</v>
      </c>
      <c r="M1429" s="21" t="s">
        <v>3505</v>
      </c>
      <c r="N1429" s="21" t="s">
        <v>4912</v>
      </c>
      <c r="O1429" s="21" t="s">
        <v>4913</v>
      </c>
      <c r="P1429" s="46" t="s">
        <v>7612</v>
      </c>
    </row>
    <row r="1430" spans="12:16">
      <c r="L1430" s="6" t="s">
        <v>3506</v>
      </c>
      <c r="M1430" s="21" t="s">
        <v>3507</v>
      </c>
      <c r="N1430" s="21" t="s">
        <v>5720</v>
      </c>
      <c r="O1430" s="21" t="s">
        <v>5721</v>
      </c>
      <c r="P1430" s="46" t="s">
        <v>7968</v>
      </c>
    </row>
    <row r="1431" spans="12:16">
      <c r="L1431" s="6" t="s">
        <v>3506</v>
      </c>
      <c r="M1431" s="21" t="s">
        <v>3507</v>
      </c>
      <c r="N1431" s="21" t="s">
        <v>5712</v>
      </c>
      <c r="O1431" s="21" t="s">
        <v>5713</v>
      </c>
      <c r="P1431" s="46" t="s">
        <v>7567</v>
      </c>
    </row>
    <row r="1432" spans="12:16">
      <c r="L1432" s="6" t="s">
        <v>3506</v>
      </c>
      <c r="M1432" s="21" t="s">
        <v>3507</v>
      </c>
      <c r="N1432" s="21" t="s">
        <v>5722</v>
      </c>
      <c r="O1432" s="21" t="s">
        <v>5723</v>
      </c>
      <c r="P1432" s="46" t="s">
        <v>7387</v>
      </c>
    </row>
    <row r="1433" spans="12:16">
      <c r="L1433" s="6" t="s">
        <v>3508</v>
      </c>
      <c r="M1433" s="21" t="s">
        <v>3509</v>
      </c>
      <c r="N1433" s="21" t="s">
        <v>4562</v>
      </c>
      <c r="O1433" s="21" t="s">
        <v>4563</v>
      </c>
      <c r="P1433" s="46" t="s">
        <v>7396</v>
      </c>
    </row>
    <row r="1434" spans="12:16">
      <c r="L1434" s="6" t="s">
        <v>3508</v>
      </c>
      <c r="M1434" s="21" t="s">
        <v>3509</v>
      </c>
      <c r="N1434" s="21" t="s">
        <v>4908</v>
      </c>
      <c r="O1434" s="21" t="s">
        <v>4909</v>
      </c>
      <c r="P1434" s="46" t="s">
        <v>7594</v>
      </c>
    </row>
    <row r="1435" spans="12:16">
      <c r="L1435" s="6" t="s">
        <v>3508</v>
      </c>
      <c r="M1435" s="21" t="s">
        <v>3509</v>
      </c>
      <c r="N1435" s="21" t="s">
        <v>5722</v>
      </c>
      <c r="O1435" s="21" t="s">
        <v>5723</v>
      </c>
      <c r="P1435" s="46" t="s">
        <v>7387</v>
      </c>
    </row>
    <row r="1436" spans="12:16">
      <c r="L1436" s="6" t="s">
        <v>3508</v>
      </c>
      <c r="M1436" s="21" t="s">
        <v>3509</v>
      </c>
      <c r="N1436" s="21" t="s">
        <v>4106</v>
      </c>
      <c r="O1436" s="21" t="s">
        <v>4107</v>
      </c>
      <c r="P1436" s="46" t="s">
        <v>7136</v>
      </c>
    </row>
    <row r="1437" spans="12:16">
      <c r="L1437" s="6" t="s">
        <v>3508</v>
      </c>
      <c r="M1437" s="21" t="s">
        <v>3509</v>
      </c>
      <c r="N1437" s="21" t="s">
        <v>5724</v>
      </c>
      <c r="O1437" s="21" t="s">
        <v>5725</v>
      </c>
      <c r="P1437" s="46" t="s">
        <v>7859</v>
      </c>
    </row>
    <row r="1438" spans="12:16">
      <c r="L1438" s="6" t="s">
        <v>3510</v>
      </c>
      <c r="M1438" s="21" t="s">
        <v>3511</v>
      </c>
      <c r="N1438" s="21" t="s">
        <v>5632</v>
      </c>
      <c r="O1438" s="21" t="s">
        <v>5633</v>
      </c>
      <c r="P1438" s="46" t="s">
        <v>7263</v>
      </c>
    </row>
    <row r="1439" spans="12:16">
      <c r="L1439" s="6" t="s">
        <v>3510</v>
      </c>
      <c r="M1439" s="21" t="s">
        <v>3511</v>
      </c>
      <c r="N1439" s="21" t="s">
        <v>4124</v>
      </c>
      <c r="O1439" s="21" t="s">
        <v>4125</v>
      </c>
      <c r="P1439" s="46" t="s">
        <v>7082</v>
      </c>
    </row>
    <row r="1440" spans="12:16">
      <c r="L1440" s="6" t="s">
        <v>3510</v>
      </c>
      <c r="M1440" s="21" t="s">
        <v>3511</v>
      </c>
      <c r="N1440" s="21" t="s">
        <v>5726</v>
      </c>
      <c r="O1440" s="21" t="s">
        <v>5727</v>
      </c>
      <c r="P1440" s="46" t="s">
        <v>7030</v>
      </c>
    </row>
    <row r="1441" spans="12:16">
      <c r="L1441" s="6" t="s">
        <v>3510</v>
      </c>
      <c r="M1441" s="21" t="s">
        <v>3511</v>
      </c>
      <c r="N1441" s="21" t="s">
        <v>5728</v>
      </c>
      <c r="O1441" s="21" t="s">
        <v>5729</v>
      </c>
      <c r="P1441" s="46" t="s">
        <v>7625</v>
      </c>
    </row>
    <row r="1442" spans="12:16">
      <c r="L1442" s="6" t="s">
        <v>3510</v>
      </c>
      <c r="M1442" s="21" t="s">
        <v>3511</v>
      </c>
      <c r="N1442" s="21" t="s">
        <v>5730</v>
      </c>
      <c r="O1442" s="21" t="s">
        <v>5731</v>
      </c>
      <c r="P1442" s="46" t="s">
        <v>7029</v>
      </c>
    </row>
    <row r="1443" spans="12:16">
      <c r="L1443" s="6" t="s">
        <v>3510</v>
      </c>
      <c r="M1443" s="21" t="s">
        <v>3511</v>
      </c>
      <c r="N1443" s="21" t="s">
        <v>5732</v>
      </c>
      <c r="O1443" s="21" t="s">
        <v>5733</v>
      </c>
      <c r="P1443" s="46" t="s">
        <v>7260</v>
      </c>
    </row>
    <row r="1444" spans="12:16">
      <c r="L1444" s="6" t="s">
        <v>3510</v>
      </c>
      <c r="M1444" s="21" t="s">
        <v>3511</v>
      </c>
      <c r="N1444" s="21" t="s">
        <v>5734</v>
      </c>
      <c r="O1444" s="21" t="s">
        <v>5735</v>
      </c>
      <c r="P1444" s="46" t="s">
        <v>7028</v>
      </c>
    </row>
    <row r="1445" spans="12:16">
      <c r="L1445" s="6" t="s">
        <v>3510</v>
      </c>
      <c r="M1445" s="21" t="s">
        <v>3511</v>
      </c>
      <c r="N1445" s="21" t="s">
        <v>5736</v>
      </c>
      <c r="O1445" s="21" t="s">
        <v>5737</v>
      </c>
      <c r="P1445" s="46" t="s">
        <v>7031</v>
      </c>
    </row>
    <row r="1446" spans="12:16">
      <c r="L1446" s="6" t="s">
        <v>3512</v>
      </c>
      <c r="M1446" s="21" t="s">
        <v>3513</v>
      </c>
      <c r="N1446" s="21" t="s">
        <v>4124</v>
      </c>
      <c r="O1446" s="21" t="s">
        <v>4125</v>
      </c>
      <c r="P1446" s="46" t="s">
        <v>7082</v>
      </c>
    </row>
    <row r="1447" spans="12:16">
      <c r="L1447" s="6" t="s">
        <v>3512</v>
      </c>
      <c r="M1447" s="21" t="s">
        <v>3513</v>
      </c>
      <c r="N1447" s="21" t="s">
        <v>5726</v>
      </c>
      <c r="O1447" s="21" t="s">
        <v>5727</v>
      </c>
      <c r="P1447" s="46" t="s">
        <v>7030</v>
      </c>
    </row>
    <row r="1448" spans="12:16">
      <c r="L1448" s="6" t="s">
        <v>3512</v>
      </c>
      <c r="M1448" s="21" t="s">
        <v>3513</v>
      </c>
      <c r="N1448" s="21" t="s">
        <v>5736</v>
      </c>
      <c r="O1448" s="21" t="s">
        <v>5737</v>
      </c>
      <c r="P1448" s="46" t="s">
        <v>7031</v>
      </c>
    </row>
    <row r="1449" spans="12:16">
      <c r="L1449" s="6" t="s">
        <v>3514</v>
      </c>
      <c r="M1449" s="21" t="s">
        <v>3515</v>
      </c>
      <c r="N1449" s="21" t="s">
        <v>5128</v>
      </c>
      <c r="O1449" s="21" t="s">
        <v>5129</v>
      </c>
      <c r="P1449" s="46" t="s">
        <v>7401</v>
      </c>
    </row>
    <row r="1450" spans="12:16">
      <c r="L1450" s="6" t="s">
        <v>3514</v>
      </c>
      <c r="M1450" s="21" t="s">
        <v>3515</v>
      </c>
      <c r="N1450" s="21" t="s">
        <v>5738</v>
      </c>
      <c r="O1450" s="21" t="s">
        <v>5739</v>
      </c>
      <c r="P1450" s="46" t="s">
        <v>7853</v>
      </c>
    </row>
    <row r="1451" spans="12:16">
      <c r="L1451" s="6" t="s">
        <v>3514</v>
      </c>
      <c r="M1451" s="21" t="s">
        <v>3515</v>
      </c>
      <c r="N1451" s="21" t="s">
        <v>5740</v>
      </c>
      <c r="O1451" s="21" t="s">
        <v>5741</v>
      </c>
      <c r="P1451" s="46" t="s">
        <v>6837</v>
      </c>
    </row>
    <row r="1452" spans="12:16">
      <c r="L1452" s="6" t="s">
        <v>3514</v>
      </c>
      <c r="M1452" s="21" t="s">
        <v>3515</v>
      </c>
      <c r="N1452" s="21" t="s">
        <v>3966</v>
      </c>
      <c r="O1452" s="21" t="s">
        <v>3967</v>
      </c>
      <c r="P1452" s="46" t="s">
        <v>7936</v>
      </c>
    </row>
    <row r="1453" spans="12:16">
      <c r="L1453" s="6" t="s">
        <v>3514</v>
      </c>
      <c r="M1453" s="21" t="s">
        <v>3515</v>
      </c>
      <c r="N1453" s="21" t="s">
        <v>3978</v>
      </c>
      <c r="O1453" s="21" t="s">
        <v>3979</v>
      </c>
      <c r="P1453" s="46" t="s">
        <v>6647</v>
      </c>
    </row>
    <row r="1454" spans="12:16">
      <c r="L1454" s="6" t="s">
        <v>3514</v>
      </c>
      <c r="M1454" s="21" t="s">
        <v>3515</v>
      </c>
      <c r="N1454" s="21" t="s">
        <v>3980</v>
      </c>
      <c r="O1454" s="21" t="s">
        <v>3981</v>
      </c>
      <c r="P1454" s="46" t="s">
        <v>6648</v>
      </c>
    </row>
    <row r="1455" spans="12:16">
      <c r="L1455" s="6" t="s">
        <v>3514</v>
      </c>
      <c r="M1455" s="21" t="s">
        <v>3515</v>
      </c>
      <c r="N1455" s="21" t="s">
        <v>5742</v>
      </c>
      <c r="O1455" s="21" t="s">
        <v>5743</v>
      </c>
      <c r="P1455" s="46" t="s">
        <v>7813</v>
      </c>
    </row>
    <row r="1456" spans="12:16">
      <c r="L1456" s="6" t="s">
        <v>3514</v>
      </c>
      <c r="M1456" s="21" t="s">
        <v>3515</v>
      </c>
      <c r="N1456" s="21" t="s">
        <v>4548</v>
      </c>
      <c r="O1456" s="21" t="s">
        <v>4549</v>
      </c>
      <c r="P1456" s="46" t="s">
        <v>6696</v>
      </c>
    </row>
    <row r="1457" spans="12:16">
      <c r="L1457" s="6" t="s">
        <v>3514</v>
      </c>
      <c r="M1457" s="21" t="s">
        <v>3515</v>
      </c>
      <c r="N1457" s="21" t="s">
        <v>5174</v>
      </c>
      <c r="O1457" s="21" t="s">
        <v>5175</v>
      </c>
      <c r="P1457" s="46" t="s">
        <v>7572</v>
      </c>
    </row>
    <row r="1458" spans="12:16">
      <c r="L1458" s="6" t="s">
        <v>3514</v>
      </c>
      <c r="M1458" s="21" t="s">
        <v>3515</v>
      </c>
      <c r="N1458" s="21" t="s">
        <v>5744</v>
      </c>
      <c r="O1458" s="21" t="s">
        <v>5745</v>
      </c>
      <c r="P1458" s="46" t="s">
        <v>7961</v>
      </c>
    </row>
    <row r="1459" spans="12:16">
      <c r="L1459" s="6" t="s">
        <v>3514</v>
      </c>
      <c r="M1459" s="21" t="s">
        <v>3515</v>
      </c>
      <c r="N1459" s="21" t="s">
        <v>5176</v>
      </c>
      <c r="O1459" s="21" t="s">
        <v>5177</v>
      </c>
      <c r="P1459" s="46" t="s">
        <v>7573</v>
      </c>
    </row>
    <row r="1460" spans="12:16">
      <c r="L1460" s="6" t="s">
        <v>3514</v>
      </c>
      <c r="M1460" s="21" t="s">
        <v>3515</v>
      </c>
      <c r="N1460" s="21" t="s">
        <v>4146</v>
      </c>
      <c r="O1460" s="21" t="s">
        <v>4147</v>
      </c>
      <c r="P1460" s="46" t="s">
        <v>7089</v>
      </c>
    </row>
    <row r="1461" spans="12:16">
      <c r="L1461" s="6" t="s">
        <v>3514</v>
      </c>
      <c r="M1461" s="21" t="s">
        <v>3515</v>
      </c>
      <c r="N1461" s="21" t="s">
        <v>5746</v>
      </c>
      <c r="O1461" s="21" t="s">
        <v>5747</v>
      </c>
      <c r="P1461" s="46" t="s">
        <v>6726</v>
      </c>
    </row>
    <row r="1462" spans="12:16">
      <c r="L1462" s="6" t="s">
        <v>3514</v>
      </c>
      <c r="M1462" s="21" t="s">
        <v>3515</v>
      </c>
      <c r="N1462" s="21" t="s">
        <v>5748</v>
      </c>
      <c r="O1462" s="21" t="s">
        <v>5749</v>
      </c>
      <c r="P1462" s="46" t="s">
        <v>7454</v>
      </c>
    </row>
    <row r="1463" spans="12:16">
      <c r="L1463" s="6" t="s">
        <v>3516</v>
      </c>
      <c r="M1463" s="21" t="s">
        <v>3517</v>
      </c>
      <c r="N1463" s="21" t="s">
        <v>5224</v>
      </c>
      <c r="O1463" s="21" t="s">
        <v>5225</v>
      </c>
      <c r="P1463" s="46" t="s">
        <v>6740</v>
      </c>
    </row>
    <row r="1464" spans="12:16">
      <c r="L1464" s="6" t="s">
        <v>3516</v>
      </c>
      <c r="M1464" s="21" t="s">
        <v>3517</v>
      </c>
      <c r="N1464" s="21" t="s">
        <v>4056</v>
      </c>
      <c r="O1464" s="21" t="s">
        <v>4057</v>
      </c>
      <c r="P1464" s="46" t="s">
        <v>7293</v>
      </c>
    </row>
    <row r="1465" spans="12:16">
      <c r="L1465" s="6" t="s">
        <v>3516</v>
      </c>
      <c r="M1465" s="21" t="s">
        <v>3517</v>
      </c>
      <c r="N1465" s="21" t="s">
        <v>4058</v>
      </c>
      <c r="O1465" s="21" t="s">
        <v>4059</v>
      </c>
      <c r="P1465" s="46" t="s">
        <v>6899</v>
      </c>
    </row>
    <row r="1466" spans="12:16">
      <c r="L1466" s="6" t="s">
        <v>3516</v>
      </c>
      <c r="M1466" s="21" t="s">
        <v>3517</v>
      </c>
      <c r="N1466" s="21" t="s">
        <v>4062</v>
      </c>
      <c r="O1466" s="21" t="s">
        <v>4063</v>
      </c>
      <c r="P1466" s="46" t="s">
        <v>6900</v>
      </c>
    </row>
    <row r="1467" spans="12:16">
      <c r="L1467" s="6" t="s">
        <v>3516</v>
      </c>
      <c r="M1467" s="21" t="s">
        <v>3517</v>
      </c>
      <c r="N1467" s="21" t="s">
        <v>4064</v>
      </c>
      <c r="O1467" s="21" t="s">
        <v>4065</v>
      </c>
      <c r="P1467" s="46" t="s">
        <v>6884</v>
      </c>
    </row>
    <row r="1468" spans="12:16">
      <c r="L1468" s="6" t="s">
        <v>3516</v>
      </c>
      <c r="M1468" s="21" t="s">
        <v>3517</v>
      </c>
      <c r="N1468" s="21" t="s">
        <v>4074</v>
      </c>
      <c r="O1468" s="21" t="s">
        <v>4075</v>
      </c>
      <c r="P1468" s="46" t="s">
        <v>7292</v>
      </c>
    </row>
    <row r="1469" spans="12:16">
      <c r="L1469" s="6" t="s">
        <v>3518</v>
      </c>
      <c r="M1469" s="21" t="s">
        <v>3519</v>
      </c>
      <c r="N1469" s="21" t="s">
        <v>5750</v>
      </c>
      <c r="O1469" s="21" t="s">
        <v>5751</v>
      </c>
      <c r="P1469" s="46" t="s">
        <v>7963</v>
      </c>
    </row>
    <row r="1470" spans="12:16">
      <c r="L1470" s="6" t="s">
        <v>3518</v>
      </c>
      <c r="M1470" s="21" t="s">
        <v>3519</v>
      </c>
      <c r="N1470" s="21" t="s">
        <v>5752</v>
      </c>
      <c r="O1470" s="21" t="s">
        <v>5753</v>
      </c>
      <c r="P1470" s="46" t="s">
        <v>6918</v>
      </c>
    </row>
    <row r="1471" spans="12:16">
      <c r="L1471" s="6" t="s">
        <v>3518</v>
      </c>
      <c r="M1471" s="21" t="s">
        <v>3519</v>
      </c>
      <c r="N1471" s="21" t="s">
        <v>4120</v>
      </c>
      <c r="O1471" s="21" t="s">
        <v>4121</v>
      </c>
      <c r="P1471" s="46" t="s">
        <v>6790</v>
      </c>
    </row>
    <row r="1472" spans="12:16">
      <c r="L1472" s="6" t="s">
        <v>3518</v>
      </c>
      <c r="M1472" s="21" t="s">
        <v>3519</v>
      </c>
      <c r="N1472" s="21" t="s">
        <v>5754</v>
      </c>
      <c r="O1472" s="21" t="s">
        <v>5755</v>
      </c>
      <c r="P1472" s="46" t="s">
        <v>7640</v>
      </c>
    </row>
    <row r="1473" spans="12:16">
      <c r="L1473" s="6" t="s">
        <v>3518</v>
      </c>
      <c r="M1473" s="21" t="s">
        <v>3519</v>
      </c>
      <c r="N1473" s="21" t="s">
        <v>4524</v>
      </c>
      <c r="O1473" s="21" t="s">
        <v>4525</v>
      </c>
      <c r="P1473" s="46" t="s">
        <v>7158</v>
      </c>
    </row>
    <row r="1474" spans="12:16">
      <c r="L1474" s="6" t="s">
        <v>3518</v>
      </c>
      <c r="M1474" s="21" t="s">
        <v>3519</v>
      </c>
      <c r="N1474" s="21" t="s">
        <v>4836</v>
      </c>
      <c r="O1474" s="21" t="s">
        <v>4837</v>
      </c>
      <c r="P1474" s="46" t="s">
        <v>7484</v>
      </c>
    </row>
    <row r="1475" spans="12:16">
      <c r="L1475" s="6" t="s">
        <v>3518</v>
      </c>
      <c r="M1475" s="21" t="s">
        <v>3519</v>
      </c>
      <c r="N1475" s="21" t="s">
        <v>4242</v>
      </c>
      <c r="O1475" s="21" t="s">
        <v>4243</v>
      </c>
      <c r="P1475" s="46" t="s">
        <v>7807</v>
      </c>
    </row>
    <row r="1476" spans="12:16">
      <c r="L1476" s="6" t="s">
        <v>3520</v>
      </c>
      <c r="M1476" s="21" t="s">
        <v>3521</v>
      </c>
      <c r="N1476" s="21" t="s">
        <v>4932</v>
      </c>
      <c r="O1476" s="21" t="s">
        <v>4933</v>
      </c>
      <c r="P1476" s="46" t="s">
        <v>7222</v>
      </c>
    </row>
    <row r="1477" spans="12:16">
      <c r="L1477" s="6" t="s">
        <v>3520</v>
      </c>
      <c r="M1477" s="21" t="s">
        <v>3521</v>
      </c>
      <c r="N1477" s="21" t="s">
        <v>4768</v>
      </c>
      <c r="O1477" s="21" t="s">
        <v>4769</v>
      </c>
      <c r="P1477" s="46" t="s">
        <v>7271</v>
      </c>
    </row>
    <row r="1478" spans="12:16">
      <c r="L1478" s="6" t="s">
        <v>3520</v>
      </c>
      <c r="M1478" s="21" t="s">
        <v>3521</v>
      </c>
      <c r="N1478" s="21" t="s">
        <v>5756</v>
      </c>
      <c r="O1478" s="21" t="s">
        <v>5757</v>
      </c>
      <c r="P1478" s="46" t="s">
        <v>7244</v>
      </c>
    </row>
    <row r="1479" spans="12:16">
      <c r="L1479" s="6" t="s">
        <v>3520</v>
      </c>
      <c r="M1479" s="21" t="s">
        <v>3521</v>
      </c>
      <c r="N1479" s="21" t="s">
        <v>4934</v>
      </c>
      <c r="O1479" s="21" t="s">
        <v>4935</v>
      </c>
      <c r="P1479" s="46" t="s">
        <v>6982</v>
      </c>
    </row>
    <row r="1480" spans="12:16">
      <c r="L1480" s="6" t="s">
        <v>3520</v>
      </c>
      <c r="M1480" s="21" t="s">
        <v>3521</v>
      </c>
      <c r="N1480" s="21" t="s">
        <v>5300</v>
      </c>
      <c r="O1480" s="21" t="s">
        <v>5301</v>
      </c>
      <c r="P1480" s="46" t="s">
        <v>7723</v>
      </c>
    </row>
    <row r="1481" spans="12:16">
      <c r="L1481" s="6" t="s">
        <v>3520</v>
      </c>
      <c r="M1481" s="21" t="s">
        <v>3521</v>
      </c>
      <c r="N1481" s="21" t="s">
        <v>5302</v>
      </c>
      <c r="O1481" s="21" t="s">
        <v>5303</v>
      </c>
      <c r="P1481" s="46" t="s">
        <v>7769</v>
      </c>
    </row>
    <row r="1482" spans="12:16">
      <c r="L1482" s="6" t="s">
        <v>3520</v>
      </c>
      <c r="M1482" s="21" t="s">
        <v>3521</v>
      </c>
      <c r="N1482" s="21" t="s">
        <v>5758</v>
      </c>
      <c r="O1482" s="21" t="s">
        <v>5759</v>
      </c>
      <c r="P1482" s="46" t="s">
        <v>7932</v>
      </c>
    </row>
    <row r="1483" spans="12:16">
      <c r="L1483" s="6" t="s">
        <v>3520</v>
      </c>
      <c r="M1483" s="21" t="s">
        <v>3521</v>
      </c>
      <c r="N1483" s="21" t="s">
        <v>5752</v>
      </c>
      <c r="O1483" s="21" t="s">
        <v>5753</v>
      </c>
      <c r="P1483" s="46" t="s">
        <v>6918</v>
      </c>
    </row>
    <row r="1484" spans="12:16">
      <c r="L1484" s="6" t="s">
        <v>3520</v>
      </c>
      <c r="M1484" s="21" t="s">
        <v>3521</v>
      </c>
      <c r="N1484" s="21" t="s">
        <v>3974</v>
      </c>
      <c r="O1484" s="21" t="s">
        <v>3975</v>
      </c>
      <c r="P1484" s="46" t="s">
        <v>7056</v>
      </c>
    </row>
    <row r="1485" spans="12:16">
      <c r="L1485" s="6" t="s">
        <v>3520</v>
      </c>
      <c r="M1485" s="21" t="s">
        <v>3521</v>
      </c>
      <c r="N1485" s="21" t="s">
        <v>5760</v>
      </c>
      <c r="O1485" s="21" t="s">
        <v>5761</v>
      </c>
      <c r="P1485" s="46" t="s">
        <v>7918</v>
      </c>
    </row>
    <row r="1486" spans="12:16">
      <c r="L1486" s="6" t="s">
        <v>3520</v>
      </c>
      <c r="M1486" s="21" t="s">
        <v>3521</v>
      </c>
      <c r="N1486" s="21" t="s">
        <v>4770</v>
      </c>
      <c r="O1486" s="21" t="s">
        <v>4771</v>
      </c>
      <c r="P1486" s="46" t="s">
        <v>7272</v>
      </c>
    </row>
    <row r="1487" spans="12:16">
      <c r="L1487" s="6" t="s">
        <v>3520</v>
      </c>
      <c r="M1487" s="21" t="s">
        <v>3521</v>
      </c>
      <c r="N1487" s="21" t="s">
        <v>5762</v>
      </c>
      <c r="O1487" s="21" t="s">
        <v>5763</v>
      </c>
      <c r="P1487" s="46" t="s">
        <v>6650</v>
      </c>
    </row>
    <row r="1488" spans="12:16">
      <c r="L1488" s="6" t="s">
        <v>3520</v>
      </c>
      <c r="M1488" s="21" t="s">
        <v>3521</v>
      </c>
      <c r="N1488" s="21" t="s">
        <v>5304</v>
      </c>
      <c r="O1488" s="21" t="s">
        <v>5305</v>
      </c>
      <c r="P1488" s="46" t="s">
        <v>7432</v>
      </c>
    </row>
    <row r="1489" spans="12:16">
      <c r="L1489" s="6" t="s">
        <v>3520</v>
      </c>
      <c r="M1489" s="21" t="s">
        <v>3521</v>
      </c>
      <c r="N1489" s="21" t="s">
        <v>5764</v>
      </c>
      <c r="O1489" s="21" t="s">
        <v>5765</v>
      </c>
      <c r="P1489" s="46" t="s">
        <v>6693</v>
      </c>
    </row>
    <row r="1490" spans="12:16">
      <c r="L1490" s="6" t="s">
        <v>3522</v>
      </c>
      <c r="M1490" s="21" t="s">
        <v>3523</v>
      </c>
      <c r="N1490" s="21" t="s">
        <v>4120</v>
      </c>
      <c r="O1490" s="21" t="s">
        <v>4121</v>
      </c>
      <c r="P1490" s="46" t="s">
        <v>6790</v>
      </c>
    </row>
    <row r="1491" spans="12:16">
      <c r="L1491" s="6" t="s">
        <v>3522</v>
      </c>
      <c r="M1491" s="21" t="s">
        <v>3523</v>
      </c>
      <c r="N1491" s="21" t="s">
        <v>5766</v>
      </c>
      <c r="O1491" s="21" t="s">
        <v>5767</v>
      </c>
      <c r="P1491" s="46" t="s">
        <v>7350</v>
      </c>
    </row>
    <row r="1492" spans="12:16">
      <c r="L1492" s="6" t="s">
        <v>3522</v>
      </c>
      <c r="M1492" s="21" t="s">
        <v>3523</v>
      </c>
      <c r="N1492" s="21" t="s">
        <v>5768</v>
      </c>
      <c r="O1492" s="21" t="s">
        <v>5769</v>
      </c>
      <c r="P1492" s="46" t="s">
        <v>6857</v>
      </c>
    </row>
    <row r="1493" spans="12:16">
      <c r="L1493" s="6" t="s">
        <v>3524</v>
      </c>
      <c r="M1493" s="21" t="s">
        <v>3525</v>
      </c>
      <c r="N1493" s="21" t="s">
        <v>5580</v>
      </c>
      <c r="O1493" s="21" t="s">
        <v>5581</v>
      </c>
      <c r="P1493" s="46" t="s">
        <v>6692</v>
      </c>
    </row>
    <row r="1494" spans="12:16">
      <c r="L1494" s="6" t="s">
        <v>3524</v>
      </c>
      <c r="M1494" s="21" t="s">
        <v>3525</v>
      </c>
      <c r="N1494" s="21" t="s">
        <v>4118</v>
      </c>
      <c r="O1494" s="21" t="s">
        <v>4119</v>
      </c>
      <c r="P1494" s="46" t="s">
        <v>7203</v>
      </c>
    </row>
    <row r="1495" spans="12:16">
      <c r="L1495" s="6" t="s">
        <v>3524</v>
      </c>
      <c r="M1495" s="21" t="s">
        <v>3525</v>
      </c>
      <c r="N1495" s="21" t="s">
        <v>5750</v>
      </c>
      <c r="O1495" s="21" t="s">
        <v>5751</v>
      </c>
      <c r="P1495" s="46" t="s">
        <v>7963</v>
      </c>
    </row>
    <row r="1496" spans="12:16">
      <c r="L1496" s="6" t="s">
        <v>3524</v>
      </c>
      <c r="M1496" s="21" t="s">
        <v>3525</v>
      </c>
      <c r="N1496" s="21" t="s">
        <v>5770</v>
      </c>
      <c r="O1496" s="21" t="s">
        <v>5771</v>
      </c>
      <c r="P1496" s="46" t="s">
        <v>7021</v>
      </c>
    </row>
    <row r="1497" spans="12:16">
      <c r="L1497" s="6" t="s">
        <v>3524</v>
      </c>
      <c r="M1497" s="21" t="s">
        <v>3525</v>
      </c>
      <c r="N1497" s="21" t="s">
        <v>3972</v>
      </c>
      <c r="O1497" s="21" t="s">
        <v>3973</v>
      </c>
      <c r="P1497" s="46" t="s">
        <v>7719</v>
      </c>
    </row>
    <row r="1498" spans="12:16">
      <c r="L1498" s="6" t="s">
        <v>3524</v>
      </c>
      <c r="M1498" s="21" t="s">
        <v>3525</v>
      </c>
      <c r="N1498" s="21" t="s">
        <v>3946</v>
      </c>
      <c r="O1498" s="21" t="s">
        <v>3947</v>
      </c>
      <c r="P1498" s="46" t="s">
        <v>7295</v>
      </c>
    </row>
    <row r="1499" spans="12:16">
      <c r="L1499" s="6" t="s">
        <v>3524</v>
      </c>
      <c r="M1499" s="21" t="s">
        <v>3525</v>
      </c>
      <c r="N1499" s="21" t="s">
        <v>5772</v>
      </c>
      <c r="O1499" s="21" t="s">
        <v>5773</v>
      </c>
      <c r="P1499" s="46" t="s">
        <v>7792</v>
      </c>
    </row>
    <row r="1500" spans="12:16">
      <c r="L1500" s="6" t="s">
        <v>3524</v>
      </c>
      <c r="M1500" s="21" t="s">
        <v>3525</v>
      </c>
      <c r="N1500" s="21" t="s">
        <v>5338</v>
      </c>
      <c r="O1500" s="21" t="s">
        <v>5339</v>
      </c>
      <c r="P1500" s="46" t="s">
        <v>6731</v>
      </c>
    </row>
    <row r="1501" spans="12:16">
      <c r="L1501" s="6" t="s">
        <v>3524</v>
      </c>
      <c r="M1501" s="21" t="s">
        <v>3525</v>
      </c>
      <c r="N1501" s="21" t="s">
        <v>5774</v>
      </c>
      <c r="O1501" s="21" t="s">
        <v>5775</v>
      </c>
      <c r="P1501" s="46" t="s">
        <v>7338</v>
      </c>
    </row>
    <row r="1502" spans="12:16">
      <c r="L1502" s="6" t="s">
        <v>3524</v>
      </c>
      <c r="M1502" s="21" t="s">
        <v>3525</v>
      </c>
      <c r="N1502" s="21" t="s">
        <v>5340</v>
      </c>
      <c r="O1502" s="21" t="s">
        <v>5341</v>
      </c>
      <c r="P1502" s="46" t="s">
        <v>6677</v>
      </c>
    </row>
    <row r="1503" spans="12:16">
      <c r="L1503" s="6" t="s">
        <v>3524</v>
      </c>
      <c r="M1503" s="21" t="s">
        <v>3525</v>
      </c>
      <c r="N1503" s="21" t="s">
        <v>4122</v>
      </c>
      <c r="O1503" s="21" t="s">
        <v>4123</v>
      </c>
      <c r="P1503" s="46" t="s">
        <v>6785</v>
      </c>
    </row>
    <row r="1504" spans="12:16">
      <c r="L1504" s="6" t="s">
        <v>3526</v>
      </c>
      <c r="M1504" s="21" t="s">
        <v>3527</v>
      </c>
      <c r="N1504" s="21" t="s">
        <v>4934</v>
      </c>
      <c r="O1504" s="21" t="s">
        <v>4935</v>
      </c>
      <c r="P1504" s="46" t="s">
        <v>6982</v>
      </c>
    </row>
    <row r="1505" spans="12:16">
      <c r="L1505" s="6" t="s">
        <v>3526</v>
      </c>
      <c r="M1505" s="21" t="s">
        <v>3527</v>
      </c>
      <c r="N1505" s="21" t="s">
        <v>5776</v>
      </c>
      <c r="O1505" s="21" t="s">
        <v>5777</v>
      </c>
      <c r="P1505" s="46" t="s">
        <v>6699</v>
      </c>
    </row>
    <row r="1506" spans="12:16">
      <c r="L1506" s="6" t="s">
        <v>3526</v>
      </c>
      <c r="M1506" s="21" t="s">
        <v>3527</v>
      </c>
      <c r="N1506" s="21" t="s">
        <v>5752</v>
      </c>
      <c r="O1506" s="21" t="s">
        <v>5753</v>
      </c>
      <c r="P1506" s="46" t="s">
        <v>6918</v>
      </c>
    </row>
    <row r="1507" spans="12:16">
      <c r="L1507" s="6" t="s">
        <v>3526</v>
      </c>
      <c r="M1507" s="21" t="s">
        <v>3527</v>
      </c>
      <c r="N1507" s="21" t="s">
        <v>4120</v>
      </c>
      <c r="O1507" s="21" t="s">
        <v>4121</v>
      </c>
      <c r="P1507" s="46" t="s">
        <v>6790</v>
      </c>
    </row>
    <row r="1508" spans="12:16">
      <c r="L1508" s="6" t="s">
        <v>3526</v>
      </c>
      <c r="M1508" s="21" t="s">
        <v>3527</v>
      </c>
      <c r="N1508" s="21" t="s">
        <v>5778</v>
      </c>
      <c r="O1508" s="21" t="s">
        <v>5779</v>
      </c>
      <c r="P1508" s="46" t="s">
        <v>6821</v>
      </c>
    </row>
    <row r="1509" spans="12:16">
      <c r="L1509" s="6" t="s">
        <v>3528</v>
      </c>
      <c r="M1509" s="21" t="s">
        <v>3529</v>
      </c>
      <c r="N1509" s="21" t="s">
        <v>5780</v>
      </c>
      <c r="O1509" s="21" t="s">
        <v>5781</v>
      </c>
      <c r="P1509" s="46" t="s">
        <v>6761</v>
      </c>
    </row>
    <row r="1510" spans="12:16">
      <c r="L1510" s="6" t="s">
        <v>3528</v>
      </c>
      <c r="M1510" s="21" t="s">
        <v>3529</v>
      </c>
      <c r="N1510" s="21" t="s">
        <v>5782</v>
      </c>
      <c r="O1510" s="21" t="s">
        <v>5783</v>
      </c>
      <c r="P1510" s="46" t="s">
        <v>7312</v>
      </c>
    </row>
    <row r="1511" spans="12:16">
      <c r="L1511" s="6" t="s">
        <v>3528</v>
      </c>
      <c r="M1511" s="21" t="s">
        <v>3529</v>
      </c>
      <c r="N1511" s="21" t="s">
        <v>5784</v>
      </c>
      <c r="O1511" s="21" t="s">
        <v>5785</v>
      </c>
      <c r="P1511" s="46" t="s">
        <v>7493</v>
      </c>
    </row>
    <row r="1512" spans="12:16">
      <c r="L1512" s="6" t="s">
        <v>3530</v>
      </c>
      <c r="M1512" s="21" t="s">
        <v>3531</v>
      </c>
      <c r="N1512" s="21" t="s">
        <v>5780</v>
      </c>
      <c r="O1512" s="21" t="s">
        <v>5781</v>
      </c>
      <c r="P1512" s="46" t="s">
        <v>6761</v>
      </c>
    </row>
    <row r="1513" spans="12:16">
      <c r="L1513" s="6" t="s">
        <v>3530</v>
      </c>
      <c r="M1513" s="21" t="s">
        <v>3531</v>
      </c>
      <c r="N1513" s="21" t="s">
        <v>5782</v>
      </c>
      <c r="O1513" s="21" t="s">
        <v>5783</v>
      </c>
      <c r="P1513" s="46" t="s">
        <v>7312</v>
      </c>
    </row>
    <row r="1514" spans="12:16">
      <c r="L1514" s="6" t="s">
        <v>3530</v>
      </c>
      <c r="M1514" s="21" t="s">
        <v>3531</v>
      </c>
      <c r="N1514" s="21" t="s">
        <v>5784</v>
      </c>
      <c r="O1514" s="21" t="s">
        <v>5785</v>
      </c>
      <c r="P1514" s="46" t="s">
        <v>7493</v>
      </c>
    </row>
    <row r="1515" spans="12:16">
      <c r="L1515" s="6" t="s">
        <v>3532</v>
      </c>
      <c r="M1515" s="21" t="s">
        <v>3533</v>
      </c>
      <c r="N1515" s="21" t="s">
        <v>4934</v>
      </c>
      <c r="O1515" s="21" t="s">
        <v>4935</v>
      </c>
      <c r="P1515" s="46" t="s">
        <v>6982</v>
      </c>
    </row>
    <row r="1516" spans="12:16">
      <c r="L1516" s="6" t="s">
        <v>3532</v>
      </c>
      <c r="M1516" s="21" t="s">
        <v>3533</v>
      </c>
      <c r="N1516" s="21" t="s">
        <v>4936</v>
      </c>
      <c r="O1516" s="21" t="s">
        <v>4937</v>
      </c>
      <c r="P1516" s="46" t="s">
        <v>7450</v>
      </c>
    </row>
    <row r="1517" spans="12:16">
      <c r="L1517" s="6" t="s">
        <v>3532</v>
      </c>
      <c r="M1517" s="21" t="s">
        <v>3533</v>
      </c>
      <c r="N1517" s="21" t="s">
        <v>5770</v>
      </c>
      <c r="O1517" s="21" t="s">
        <v>5771</v>
      </c>
      <c r="P1517" s="46" t="s">
        <v>7021</v>
      </c>
    </row>
    <row r="1518" spans="12:16">
      <c r="L1518" s="6" t="s">
        <v>3532</v>
      </c>
      <c r="M1518" s="21" t="s">
        <v>3533</v>
      </c>
      <c r="N1518" s="21" t="s">
        <v>4120</v>
      </c>
      <c r="O1518" s="21" t="s">
        <v>4121</v>
      </c>
      <c r="P1518" s="46" t="s">
        <v>6790</v>
      </c>
    </row>
    <row r="1519" spans="12:16">
      <c r="L1519" s="6" t="s">
        <v>3534</v>
      </c>
      <c r="M1519" s="21" t="s">
        <v>3535</v>
      </c>
      <c r="N1519" s="21" t="s">
        <v>5786</v>
      </c>
      <c r="O1519" s="21" t="s">
        <v>5787</v>
      </c>
      <c r="P1519" s="46" t="s">
        <v>6794</v>
      </c>
    </row>
    <row r="1520" spans="12:16">
      <c r="L1520" s="6" t="s">
        <v>3534</v>
      </c>
      <c r="M1520" s="21" t="s">
        <v>3535</v>
      </c>
      <c r="N1520" s="21" t="s">
        <v>5788</v>
      </c>
      <c r="O1520" s="21" t="s">
        <v>5789</v>
      </c>
      <c r="P1520" s="46" t="s">
        <v>7962</v>
      </c>
    </row>
    <row r="1521" spans="12:16">
      <c r="L1521" s="6" t="s">
        <v>3534</v>
      </c>
      <c r="M1521" s="21" t="s">
        <v>3535</v>
      </c>
      <c r="N1521" s="21" t="s">
        <v>5790</v>
      </c>
      <c r="O1521" s="21" t="s">
        <v>5791</v>
      </c>
      <c r="P1521" s="46" t="s">
        <v>7924</v>
      </c>
    </row>
    <row r="1522" spans="12:16">
      <c r="L1522" s="6" t="s">
        <v>3534</v>
      </c>
      <c r="M1522" s="21" t="s">
        <v>3535</v>
      </c>
      <c r="N1522" s="21" t="s">
        <v>5772</v>
      </c>
      <c r="O1522" s="21" t="s">
        <v>5773</v>
      </c>
      <c r="P1522" s="46" t="s">
        <v>7792</v>
      </c>
    </row>
    <row r="1523" spans="12:16">
      <c r="L1523" s="6" t="s">
        <v>3536</v>
      </c>
      <c r="M1523" s="21" t="s">
        <v>3537</v>
      </c>
      <c r="N1523" s="21" t="s">
        <v>4932</v>
      </c>
      <c r="O1523" s="21" t="s">
        <v>4933</v>
      </c>
      <c r="P1523" s="46" t="s">
        <v>7222</v>
      </c>
    </row>
    <row r="1524" spans="12:16">
      <c r="L1524" s="6" t="s">
        <v>3536</v>
      </c>
      <c r="M1524" s="21" t="s">
        <v>3537</v>
      </c>
      <c r="N1524" s="21" t="s">
        <v>5792</v>
      </c>
      <c r="O1524" s="21" t="s">
        <v>5793</v>
      </c>
      <c r="P1524" s="46" t="s">
        <v>7581</v>
      </c>
    </row>
    <row r="1525" spans="12:16">
      <c r="L1525" s="6" t="s">
        <v>3536</v>
      </c>
      <c r="M1525" s="21" t="s">
        <v>3537</v>
      </c>
      <c r="N1525" s="21" t="s">
        <v>5794</v>
      </c>
      <c r="O1525" s="21" t="s">
        <v>5795</v>
      </c>
      <c r="P1525" s="46" t="s">
        <v>6971</v>
      </c>
    </row>
    <row r="1526" spans="12:16">
      <c r="L1526" s="6" t="s">
        <v>3536</v>
      </c>
      <c r="M1526" s="21" t="s">
        <v>3537</v>
      </c>
      <c r="N1526" s="21" t="s">
        <v>5766</v>
      </c>
      <c r="O1526" s="21" t="s">
        <v>5767</v>
      </c>
      <c r="P1526" s="46" t="s">
        <v>7350</v>
      </c>
    </row>
    <row r="1527" spans="12:16">
      <c r="L1527" s="6" t="s">
        <v>3536</v>
      </c>
      <c r="M1527" s="21" t="s">
        <v>3537</v>
      </c>
      <c r="N1527" s="21" t="s">
        <v>5796</v>
      </c>
      <c r="O1527" s="21" t="s">
        <v>5797</v>
      </c>
      <c r="P1527" s="46" t="s">
        <v>7970</v>
      </c>
    </row>
    <row r="1528" spans="12:16">
      <c r="L1528" s="6" t="s">
        <v>3536</v>
      </c>
      <c r="M1528" s="21" t="s">
        <v>3537</v>
      </c>
      <c r="N1528" s="21" t="s">
        <v>5798</v>
      </c>
      <c r="O1528" s="21" t="s">
        <v>5799</v>
      </c>
      <c r="P1528" s="46" t="s">
        <v>7485</v>
      </c>
    </row>
    <row r="1529" spans="12:16">
      <c r="L1529" s="6" t="s">
        <v>3536</v>
      </c>
      <c r="M1529" s="21" t="s">
        <v>3537</v>
      </c>
      <c r="N1529" s="21" t="s">
        <v>5788</v>
      </c>
      <c r="O1529" s="21" t="s">
        <v>5789</v>
      </c>
      <c r="P1529" s="46" t="s">
        <v>7962</v>
      </c>
    </row>
    <row r="1530" spans="12:16">
      <c r="L1530" s="6" t="s">
        <v>3536</v>
      </c>
      <c r="M1530" s="21" t="s">
        <v>3537</v>
      </c>
      <c r="N1530" s="21" t="s">
        <v>5790</v>
      </c>
      <c r="O1530" s="21" t="s">
        <v>5791</v>
      </c>
      <c r="P1530" s="46" t="s">
        <v>7924</v>
      </c>
    </row>
    <row r="1531" spans="12:16">
      <c r="L1531" s="6" t="s">
        <v>3536</v>
      </c>
      <c r="M1531" s="21" t="s">
        <v>3537</v>
      </c>
      <c r="N1531" s="21" t="s">
        <v>5800</v>
      </c>
      <c r="O1531" s="21" t="s">
        <v>5801</v>
      </c>
      <c r="P1531" s="46" t="s">
        <v>6668</v>
      </c>
    </row>
    <row r="1532" spans="12:16">
      <c r="L1532" s="6" t="s">
        <v>3536</v>
      </c>
      <c r="M1532" s="21" t="s">
        <v>3537</v>
      </c>
      <c r="N1532" s="21" t="s">
        <v>5802</v>
      </c>
      <c r="O1532" s="21" t="s">
        <v>5803</v>
      </c>
      <c r="P1532" s="46" t="s">
        <v>7104</v>
      </c>
    </row>
    <row r="1533" spans="12:16">
      <c r="L1533" s="6" t="s">
        <v>3536</v>
      </c>
      <c r="M1533" s="21" t="s">
        <v>3537</v>
      </c>
      <c r="N1533" s="21" t="s">
        <v>4940</v>
      </c>
      <c r="O1533" s="21" t="s">
        <v>4941</v>
      </c>
      <c r="P1533" s="46" t="s">
        <v>7717</v>
      </c>
    </row>
    <row r="1534" spans="12:16">
      <c r="L1534" s="6" t="s">
        <v>3538</v>
      </c>
      <c r="M1534" s="21" t="s">
        <v>3539</v>
      </c>
      <c r="N1534" s="21" t="s">
        <v>5804</v>
      </c>
      <c r="O1534" s="21" t="s">
        <v>5805</v>
      </c>
      <c r="P1534" s="46" t="s">
        <v>7194</v>
      </c>
    </row>
    <row r="1535" spans="12:16">
      <c r="L1535" s="6" t="s">
        <v>3538</v>
      </c>
      <c r="M1535" s="21" t="s">
        <v>3539</v>
      </c>
      <c r="N1535" s="21" t="s">
        <v>5806</v>
      </c>
      <c r="O1535" s="21" t="s">
        <v>5807</v>
      </c>
      <c r="P1535" s="46" t="s">
        <v>6872</v>
      </c>
    </row>
    <row r="1536" spans="12:16">
      <c r="L1536" s="6" t="s">
        <v>3538</v>
      </c>
      <c r="M1536" s="21" t="s">
        <v>3539</v>
      </c>
      <c r="N1536" s="21" t="s">
        <v>4236</v>
      </c>
      <c r="O1536" s="21" t="s">
        <v>4237</v>
      </c>
      <c r="P1536" s="46" t="s">
        <v>7713</v>
      </c>
    </row>
    <row r="1537" spans="12:16">
      <c r="L1537" s="6" t="s">
        <v>3538</v>
      </c>
      <c r="M1537" s="21" t="s">
        <v>3539</v>
      </c>
      <c r="N1537" s="21" t="s">
        <v>5808</v>
      </c>
      <c r="O1537" s="21" t="s">
        <v>5809</v>
      </c>
      <c r="P1537" s="46" t="s">
        <v>7885</v>
      </c>
    </row>
    <row r="1538" spans="12:16">
      <c r="L1538" s="6" t="s">
        <v>3538</v>
      </c>
      <c r="M1538" s="21" t="s">
        <v>3539</v>
      </c>
      <c r="N1538" s="21" t="s">
        <v>4826</v>
      </c>
      <c r="O1538" s="21" t="s">
        <v>4827</v>
      </c>
      <c r="P1538" s="46" t="s">
        <v>7787</v>
      </c>
    </row>
    <row r="1539" spans="12:16">
      <c r="L1539" s="6" t="s">
        <v>3540</v>
      </c>
      <c r="M1539" s="21" t="s">
        <v>3541</v>
      </c>
      <c r="N1539" s="21" t="s">
        <v>5810</v>
      </c>
      <c r="O1539" s="21" t="s">
        <v>5811</v>
      </c>
      <c r="P1539" s="46" t="s">
        <v>7221</v>
      </c>
    </row>
    <row r="1540" spans="12:16">
      <c r="L1540" s="6" t="s">
        <v>3540</v>
      </c>
      <c r="M1540" s="21" t="s">
        <v>3541</v>
      </c>
      <c r="N1540" s="21" t="s">
        <v>4958</v>
      </c>
      <c r="O1540" s="21" t="s">
        <v>4959</v>
      </c>
      <c r="P1540" s="46" t="s">
        <v>7777</v>
      </c>
    </row>
    <row r="1541" spans="12:16">
      <c r="L1541" s="6" t="s">
        <v>3540</v>
      </c>
      <c r="M1541" s="21" t="s">
        <v>3541</v>
      </c>
      <c r="N1541" s="21" t="s">
        <v>4930</v>
      </c>
      <c r="O1541" s="21" t="s">
        <v>4931</v>
      </c>
      <c r="P1541" s="46" t="s">
        <v>7220</v>
      </c>
    </row>
    <row r="1542" spans="12:16">
      <c r="L1542" s="6" t="s">
        <v>3542</v>
      </c>
      <c r="M1542" s="21" t="s">
        <v>3543</v>
      </c>
      <c r="N1542" s="21" t="s">
        <v>4948</v>
      </c>
      <c r="O1542" s="21" t="s">
        <v>4949</v>
      </c>
      <c r="P1542" s="46" t="s">
        <v>7773</v>
      </c>
    </row>
    <row r="1543" spans="12:16">
      <c r="L1543" s="6" t="s">
        <v>3542</v>
      </c>
      <c r="M1543" s="21" t="s">
        <v>3543</v>
      </c>
      <c r="N1543" s="21" t="s">
        <v>4924</v>
      </c>
      <c r="O1543" s="21" t="s">
        <v>4925</v>
      </c>
      <c r="P1543" s="46" t="s">
        <v>7217</v>
      </c>
    </row>
    <row r="1544" spans="12:16">
      <c r="L1544" s="6" t="s">
        <v>3542</v>
      </c>
      <c r="M1544" s="21" t="s">
        <v>3543</v>
      </c>
      <c r="N1544" s="21" t="s">
        <v>4956</v>
      </c>
      <c r="O1544" s="21" t="s">
        <v>4957</v>
      </c>
      <c r="P1544" s="46" t="s">
        <v>7778</v>
      </c>
    </row>
    <row r="1545" spans="12:16">
      <c r="L1545" s="6" t="s">
        <v>3542</v>
      </c>
      <c r="M1545" s="21" t="s">
        <v>3543</v>
      </c>
      <c r="N1545" s="21" t="s">
        <v>5812</v>
      </c>
      <c r="O1545" s="21" t="s">
        <v>5813</v>
      </c>
      <c r="P1545" s="46" t="s">
        <v>7216</v>
      </c>
    </row>
    <row r="1546" spans="12:16">
      <c r="L1546" s="6" t="s">
        <v>3542</v>
      </c>
      <c r="M1546" s="21" t="s">
        <v>3543</v>
      </c>
      <c r="N1546" s="21" t="s">
        <v>4926</v>
      </c>
      <c r="O1546" s="21" t="s">
        <v>4927</v>
      </c>
      <c r="P1546" s="46" t="s">
        <v>7219</v>
      </c>
    </row>
    <row r="1547" spans="12:16">
      <c r="L1547" s="6" t="s">
        <v>3542</v>
      </c>
      <c r="M1547" s="21" t="s">
        <v>3543</v>
      </c>
      <c r="N1547" s="21" t="s">
        <v>4928</v>
      </c>
      <c r="O1547" s="21" t="s">
        <v>4929</v>
      </c>
      <c r="P1547" s="46" t="s">
        <v>7218</v>
      </c>
    </row>
    <row r="1548" spans="12:16">
      <c r="L1548" s="6" t="s">
        <v>3542</v>
      </c>
      <c r="M1548" s="21" t="s">
        <v>3543</v>
      </c>
      <c r="N1548" s="21" t="s">
        <v>4930</v>
      </c>
      <c r="O1548" s="21" t="s">
        <v>4931</v>
      </c>
      <c r="P1548" s="46" t="s">
        <v>7220</v>
      </c>
    </row>
    <row r="1549" spans="12:16">
      <c r="L1549" s="6" t="s">
        <v>3544</v>
      </c>
      <c r="M1549" s="21" t="s">
        <v>3545</v>
      </c>
      <c r="N1549" s="21" t="s">
        <v>5814</v>
      </c>
      <c r="O1549" s="21" t="s">
        <v>5815</v>
      </c>
      <c r="P1549" s="46" t="s">
        <v>7039</v>
      </c>
    </row>
    <row r="1550" spans="12:16">
      <c r="L1550" s="6" t="s">
        <v>3544</v>
      </c>
      <c r="M1550" s="21" t="s">
        <v>3545</v>
      </c>
      <c r="N1550" s="21" t="s">
        <v>5816</v>
      </c>
      <c r="O1550" s="21" t="s">
        <v>5817</v>
      </c>
      <c r="P1550" s="46" t="s">
        <v>7038</v>
      </c>
    </row>
    <row r="1551" spans="12:16">
      <c r="L1551" s="6" t="s">
        <v>3544</v>
      </c>
      <c r="M1551" s="21" t="s">
        <v>3545</v>
      </c>
      <c r="N1551" s="21" t="s">
        <v>5818</v>
      </c>
      <c r="O1551" s="21" t="s">
        <v>5819</v>
      </c>
      <c r="P1551" s="46" t="s">
        <v>7041</v>
      </c>
    </row>
    <row r="1552" spans="12:16">
      <c r="L1552" s="6" t="s">
        <v>3544</v>
      </c>
      <c r="M1552" s="21" t="s">
        <v>3545</v>
      </c>
      <c r="N1552" s="21" t="s">
        <v>5820</v>
      </c>
      <c r="O1552" s="21" t="s">
        <v>5821</v>
      </c>
      <c r="P1552" s="46" t="s">
        <v>7040</v>
      </c>
    </row>
    <row r="1553" spans="12:16">
      <c r="L1553" s="6" t="s">
        <v>3546</v>
      </c>
      <c r="M1553" s="21" t="s">
        <v>3547</v>
      </c>
      <c r="N1553" s="21" t="s">
        <v>5606</v>
      </c>
      <c r="O1553" s="21" t="s">
        <v>5607</v>
      </c>
      <c r="P1553" s="46" t="s">
        <v>7256</v>
      </c>
    </row>
    <row r="1554" spans="12:16">
      <c r="L1554" s="6" t="s">
        <v>3546</v>
      </c>
      <c r="M1554" s="21" t="s">
        <v>3547</v>
      </c>
      <c r="N1554" s="21" t="s">
        <v>4784</v>
      </c>
      <c r="O1554" s="21" t="s">
        <v>4785</v>
      </c>
      <c r="P1554" s="46" t="s">
        <v>7106</v>
      </c>
    </row>
    <row r="1555" spans="12:16">
      <c r="L1555" s="6" t="s">
        <v>3546</v>
      </c>
      <c r="M1555" s="21" t="s">
        <v>3547</v>
      </c>
      <c r="N1555" s="21" t="s">
        <v>4658</v>
      </c>
      <c r="O1555" s="21" t="s">
        <v>4659</v>
      </c>
      <c r="P1555" s="46" t="s">
        <v>7037</v>
      </c>
    </row>
    <row r="1556" spans="12:16">
      <c r="L1556" s="6" t="s">
        <v>3548</v>
      </c>
      <c r="M1556" s="21" t="s">
        <v>3549</v>
      </c>
      <c r="N1556" s="21" t="s">
        <v>5822</v>
      </c>
      <c r="O1556" s="21" t="s">
        <v>5823</v>
      </c>
      <c r="P1556" s="46" t="s">
        <v>7481</v>
      </c>
    </row>
    <row r="1557" spans="12:16">
      <c r="L1557" s="6" t="s">
        <v>3548</v>
      </c>
      <c r="M1557" s="21" t="s">
        <v>3549</v>
      </c>
      <c r="N1557" s="21" t="s">
        <v>5316</v>
      </c>
      <c r="O1557" s="21" t="s">
        <v>5317</v>
      </c>
      <c r="P1557" s="46" t="s">
        <v>6805</v>
      </c>
    </row>
    <row r="1558" spans="12:16">
      <c r="L1558" s="6" t="s">
        <v>3548</v>
      </c>
      <c r="M1558" s="21" t="s">
        <v>3549</v>
      </c>
      <c r="N1558" s="21" t="s">
        <v>3982</v>
      </c>
      <c r="O1558" s="21" t="s">
        <v>3983</v>
      </c>
      <c r="P1558" s="46" t="s">
        <v>6649</v>
      </c>
    </row>
    <row r="1559" spans="12:16">
      <c r="L1559" s="6" t="s">
        <v>3548</v>
      </c>
      <c r="M1559" s="21" t="s">
        <v>3549</v>
      </c>
      <c r="N1559" s="21" t="s">
        <v>5824</v>
      </c>
      <c r="O1559" s="21" t="s">
        <v>5825</v>
      </c>
      <c r="P1559" s="46" t="s">
        <v>7246</v>
      </c>
    </row>
    <row r="1560" spans="12:16">
      <c r="L1560" s="6" t="s">
        <v>3548</v>
      </c>
      <c r="M1560" s="21" t="s">
        <v>3549</v>
      </c>
      <c r="N1560" s="21" t="s">
        <v>3984</v>
      </c>
      <c r="O1560" s="21" t="s">
        <v>3985</v>
      </c>
      <c r="P1560" s="46" t="s">
        <v>7296</v>
      </c>
    </row>
    <row r="1561" spans="12:16">
      <c r="L1561" s="6" t="s">
        <v>3548</v>
      </c>
      <c r="M1561" s="21" t="s">
        <v>3549</v>
      </c>
      <c r="N1561" s="21" t="s">
        <v>3986</v>
      </c>
      <c r="O1561" s="21" t="s">
        <v>3987</v>
      </c>
      <c r="P1561" s="46" t="s">
        <v>7095</v>
      </c>
    </row>
    <row r="1562" spans="12:16">
      <c r="L1562" s="6" t="s">
        <v>3548</v>
      </c>
      <c r="M1562" s="21" t="s">
        <v>3549</v>
      </c>
      <c r="N1562" s="21" t="s">
        <v>3944</v>
      </c>
      <c r="O1562" s="21" t="s">
        <v>3945</v>
      </c>
      <c r="P1562" s="46" t="s">
        <v>7032</v>
      </c>
    </row>
    <row r="1563" spans="12:16">
      <c r="L1563" s="6" t="s">
        <v>3548</v>
      </c>
      <c r="M1563" s="21" t="s">
        <v>3549</v>
      </c>
      <c r="N1563" s="21" t="s">
        <v>5230</v>
      </c>
      <c r="O1563" s="21" t="s">
        <v>5231</v>
      </c>
      <c r="P1563" s="46" t="s">
        <v>7361</v>
      </c>
    </row>
    <row r="1564" spans="12:16">
      <c r="L1564" s="6" t="s">
        <v>3550</v>
      </c>
      <c r="M1564" s="21" t="s">
        <v>3551</v>
      </c>
      <c r="N1564" s="21" t="s">
        <v>5826</v>
      </c>
      <c r="O1564" s="21" t="s">
        <v>5827</v>
      </c>
      <c r="P1564" s="46" t="s">
        <v>6682</v>
      </c>
    </row>
    <row r="1565" spans="12:16">
      <c r="L1565" s="6" t="s">
        <v>3550</v>
      </c>
      <c r="M1565" s="21" t="s">
        <v>3551</v>
      </c>
      <c r="N1565" s="21" t="s">
        <v>5828</v>
      </c>
      <c r="O1565" s="21" t="s">
        <v>5829</v>
      </c>
      <c r="P1565" s="46" t="s">
        <v>6681</v>
      </c>
    </row>
    <row r="1566" spans="12:16">
      <c r="L1566" s="6" t="s">
        <v>3550</v>
      </c>
      <c r="M1566" s="21" t="s">
        <v>3551</v>
      </c>
      <c r="N1566" s="21" t="s">
        <v>4036</v>
      </c>
      <c r="O1566" s="21" t="s">
        <v>4037</v>
      </c>
      <c r="P1566" s="46" t="s">
        <v>6680</v>
      </c>
    </row>
    <row r="1567" spans="12:16">
      <c r="L1567" s="6" t="s">
        <v>3550</v>
      </c>
      <c r="M1567" s="21" t="s">
        <v>3551</v>
      </c>
      <c r="N1567" s="21" t="s">
        <v>4280</v>
      </c>
      <c r="O1567" s="21" t="s">
        <v>4281</v>
      </c>
      <c r="P1567" s="46" t="s">
        <v>7766</v>
      </c>
    </row>
    <row r="1568" spans="12:16">
      <c r="L1568" s="6" t="s">
        <v>3552</v>
      </c>
      <c r="M1568" s="21" t="s">
        <v>3553</v>
      </c>
      <c r="N1568" s="21" t="s">
        <v>5644</v>
      </c>
      <c r="O1568" s="21" t="s">
        <v>5645</v>
      </c>
      <c r="P1568" s="46" t="s">
        <v>7919</v>
      </c>
    </row>
    <row r="1569" spans="12:16">
      <c r="L1569" s="6" t="s">
        <v>3552</v>
      </c>
      <c r="M1569" s="21" t="s">
        <v>3553</v>
      </c>
      <c r="N1569" s="21" t="s">
        <v>5688</v>
      </c>
      <c r="O1569" s="21" t="s">
        <v>5689</v>
      </c>
      <c r="P1569" s="46" t="s">
        <v>7110</v>
      </c>
    </row>
    <row r="1570" spans="12:16">
      <c r="L1570" s="6" t="s">
        <v>3552</v>
      </c>
      <c r="M1570" s="21" t="s">
        <v>3553</v>
      </c>
      <c r="N1570" s="21" t="s">
        <v>4580</v>
      </c>
      <c r="O1570" s="21" t="s">
        <v>4581</v>
      </c>
      <c r="P1570" s="46" t="s">
        <v>7740</v>
      </c>
    </row>
    <row r="1571" spans="12:16">
      <c r="L1571" s="6" t="s">
        <v>3554</v>
      </c>
      <c r="M1571" s="21" t="s">
        <v>3555</v>
      </c>
      <c r="N1571" s="21" t="s">
        <v>5830</v>
      </c>
      <c r="O1571" s="21" t="s">
        <v>5831</v>
      </c>
      <c r="P1571" s="46" t="s">
        <v>6637</v>
      </c>
    </row>
    <row r="1572" spans="12:16">
      <c r="L1572" s="6" t="s">
        <v>3554</v>
      </c>
      <c r="M1572" s="21" t="s">
        <v>3555</v>
      </c>
      <c r="N1572" s="21" t="s">
        <v>5832</v>
      </c>
      <c r="O1572" s="21" t="s">
        <v>5833</v>
      </c>
      <c r="P1572" s="46" t="s">
        <v>7329</v>
      </c>
    </row>
    <row r="1573" spans="12:16">
      <c r="L1573" s="6" t="s">
        <v>3554</v>
      </c>
      <c r="M1573" s="21" t="s">
        <v>3555</v>
      </c>
      <c r="N1573" s="21" t="s">
        <v>5160</v>
      </c>
      <c r="O1573" s="21" t="s">
        <v>5161</v>
      </c>
      <c r="P1573" s="46" t="s">
        <v>6871</v>
      </c>
    </row>
    <row r="1574" spans="12:16">
      <c r="L1574" s="6" t="s">
        <v>3554</v>
      </c>
      <c r="M1574" s="21" t="s">
        <v>3555</v>
      </c>
      <c r="N1574" s="21" t="s">
        <v>5834</v>
      </c>
      <c r="O1574" s="21" t="s">
        <v>5835</v>
      </c>
      <c r="P1574" s="46" t="s">
        <v>7330</v>
      </c>
    </row>
    <row r="1575" spans="12:16">
      <c r="L1575" s="6" t="s">
        <v>3554</v>
      </c>
      <c r="M1575" s="21" t="s">
        <v>3555</v>
      </c>
      <c r="N1575" s="21" t="s">
        <v>4578</v>
      </c>
      <c r="O1575" s="21" t="s">
        <v>4579</v>
      </c>
      <c r="P1575" s="46" t="s">
        <v>7477</v>
      </c>
    </row>
    <row r="1576" spans="12:16">
      <c r="L1576" s="6" t="s">
        <v>3554</v>
      </c>
      <c r="M1576" s="21" t="s">
        <v>3555</v>
      </c>
      <c r="N1576" s="21" t="s">
        <v>5836</v>
      </c>
      <c r="O1576" s="21" t="s">
        <v>5837</v>
      </c>
      <c r="P1576" s="46" t="s">
        <v>7628</v>
      </c>
    </row>
    <row r="1577" spans="12:16">
      <c r="L1577" s="6" t="s">
        <v>3554</v>
      </c>
      <c r="M1577" s="21" t="s">
        <v>3555</v>
      </c>
      <c r="N1577" s="21" t="s">
        <v>5838</v>
      </c>
      <c r="O1577" s="21" t="s">
        <v>5839</v>
      </c>
      <c r="P1577" s="46" t="s">
        <v>7892</v>
      </c>
    </row>
    <row r="1578" spans="12:16">
      <c r="L1578" s="6" t="s">
        <v>3554</v>
      </c>
      <c r="M1578" s="21" t="s">
        <v>3555</v>
      </c>
      <c r="N1578" s="21" t="s">
        <v>5840</v>
      </c>
      <c r="O1578" s="21" t="s">
        <v>5841</v>
      </c>
      <c r="P1578" s="46" t="s">
        <v>7470</v>
      </c>
    </row>
    <row r="1579" spans="12:16">
      <c r="L1579" s="6" t="s">
        <v>3554</v>
      </c>
      <c r="M1579" s="21" t="s">
        <v>3555</v>
      </c>
      <c r="N1579" s="21" t="s">
        <v>5162</v>
      </c>
      <c r="O1579" s="21" t="s">
        <v>5163</v>
      </c>
      <c r="P1579" s="46" t="s">
        <v>7174</v>
      </c>
    </row>
    <row r="1580" spans="12:16">
      <c r="L1580" s="6" t="s">
        <v>3554</v>
      </c>
      <c r="M1580" s="21" t="s">
        <v>3555</v>
      </c>
      <c r="N1580" s="21" t="s">
        <v>4756</v>
      </c>
      <c r="O1580" s="21" t="s">
        <v>4757</v>
      </c>
      <c r="P1580" s="46" t="s">
        <v>7215</v>
      </c>
    </row>
    <row r="1581" spans="12:16">
      <c r="L1581" s="6" t="s">
        <v>3556</v>
      </c>
      <c r="M1581" s="21" t="s">
        <v>3557</v>
      </c>
      <c r="N1581" s="21" t="s">
        <v>5830</v>
      </c>
      <c r="O1581" s="21" t="s">
        <v>5831</v>
      </c>
      <c r="P1581" s="46" t="s">
        <v>6637</v>
      </c>
    </row>
    <row r="1582" spans="12:16">
      <c r="L1582" s="6" t="s">
        <v>3556</v>
      </c>
      <c r="M1582" s="21" t="s">
        <v>3557</v>
      </c>
      <c r="N1582" s="21" t="s">
        <v>5834</v>
      </c>
      <c r="O1582" s="21" t="s">
        <v>5835</v>
      </c>
      <c r="P1582" s="46" t="s">
        <v>7330</v>
      </c>
    </row>
    <row r="1583" spans="12:16">
      <c r="L1583" s="6" t="s">
        <v>3556</v>
      </c>
      <c r="M1583" s="21" t="s">
        <v>3557</v>
      </c>
      <c r="N1583" s="21" t="s">
        <v>4578</v>
      </c>
      <c r="O1583" s="21" t="s">
        <v>4579</v>
      </c>
      <c r="P1583" s="46" t="s">
        <v>7477</v>
      </c>
    </row>
    <row r="1584" spans="12:16">
      <c r="L1584" s="6" t="s">
        <v>3556</v>
      </c>
      <c r="M1584" s="21" t="s">
        <v>3557</v>
      </c>
      <c r="N1584" s="21" t="s">
        <v>5836</v>
      </c>
      <c r="O1584" s="21" t="s">
        <v>5837</v>
      </c>
      <c r="P1584" s="46" t="s">
        <v>7628</v>
      </c>
    </row>
    <row r="1585" spans="12:16">
      <c r="L1585" s="6" t="s">
        <v>3556</v>
      </c>
      <c r="M1585" s="21" t="s">
        <v>3557</v>
      </c>
      <c r="N1585" s="21" t="s">
        <v>5840</v>
      </c>
      <c r="O1585" s="21" t="s">
        <v>5841</v>
      </c>
      <c r="P1585" s="46" t="s">
        <v>7470</v>
      </c>
    </row>
    <row r="1586" spans="12:16">
      <c r="L1586" s="6" t="s">
        <v>3558</v>
      </c>
      <c r="M1586" s="21" t="s">
        <v>3559</v>
      </c>
      <c r="N1586" s="21" t="s">
        <v>5842</v>
      </c>
      <c r="O1586" s="21" t="s">
        <v>5843</v>
      </c>
      <c r="P1586" s="46" t="s">
        <v>7352</v>
      </c>
    </row>
    <row r="1587" spans="12:16">
      <c r="L1587" s="6" t="s">
        <v>3558</v>
      </c>
      <c r="M1587" s="21" t="s">
        <v>3559</v>
      </c>
      <c r="N1587" s="21" t="s">
        <v>5844</v>
      </c>
      <c r="O1587" s="21" t="s">
        <v>5845</v>
      </c>
      <c r="P1587" s="46" t="s">
        <v>6934</v>
      </c>
    </row>
    <row r="1588" spans="12:16">
      <c r="L1588" s="6" t="s">
        <v>3558</v>
      </c>
      <c r="M1588" s="21" t="s">
        <v>3559</v>
      </c>
      <c r="N1588" s="21" t="s">
        <v>5846</v>
      </c>
      <c r="O1588" s="21" t="s">
        <v>5847</v>
      </c>
      <c r="P1588" s="46" t="s">
        <v>6997</v>
      </c>
    </row>
    <row r="1589" spans="12:16">
      <c r="L1589" s="6" t="s">
        <v>3558</v>
      </c>
      <c r="M1589" s="21" t="s">
        <v>3559</v>
      </c>
      <c r="N1589" s="21" t="s">
        <v>5848</v>
      </c>
      <c r="O1589" s="21" t="s">
        <v>5849</v>
      </c>
      <c r="P1589" s="46" t="s">
        <v>7940</v>
      </c>
    </row>
    <row r="1590" spans="12:16">
      <c r="L1590" s="6" t="s">
        <v>3558</v>
      </c>
      <c r="M1590" s="21" t="s">
        <v>3559</v>
      </c>
      <c r="N1590" s="21" t="s">
        <v>5850</v>
      </c>
      <c r="O1590" s="21" t="s">
        <v>5851</v>
      </c>
      <c r="P1590" s="46" t="s">
        <v>7803</v>
      </c>
    </row>
    <row r="1591" spans="12:16">
      <c r="L1591" s="6" t="s">
        <v>3558</v>
      </c>
      <c r="M1591" s="21" t="s">
        <v>3559</v>
      </c>
      <c r="N1591" s="21" t="s">
        <v>5852</v>
      </c>
      <c r="O1591" s="21" t="s">
        <v>5853</v>
      </c>
      <c r="P1591" s="46" t="s">
        <v>6730</v>
      </c>
    </row>
    <row r="1592" spans="12:16">
      <c r="L1592" s="6" t="s">
        <v>3560</v>
      </c>
      <c r="M1592" s="21" t="s">
        <v>3561</v>
      </c>
      <c r="N1592" s="21" t="s">
        <v>5854</v>
      </c>
      <c r="O1592" s="21" t="s">
        <v>5855</v>
      </c>
      <c r="P1592" s="46" t="s">
        <v>7663</v>
      </c>
    </row>
    <row r="1593" spans="12:16">
      <c r="L1593" s="6" t="s">
        <v>3560</v>
      </c>
      <c r="M1593" s="21" t="s">
        <v>3561</v>
      </c>
      <c r="N1593" s="21" t="s">
        <v>5856</v>
      </c>
      <c r="O1593" s="21" t="s">
        <v>5857</v>
      </c>
      <c r="P1593" s="46" t="s">
        <v>7068</v>
      </c>
    </row>
    <row r="1594" spans="12:16">
      <c r="L1594" s="6" t="s">
        <v>3560</v>
      </c>
      <c r="M1594" s="21" t="s">
        <v>3561</v>
      </c>
      <c r="N1594" s="21" t="s">
        <v>5606</v>
      </c>
      <c r="O1594" s="21" t="s">
        <v>5607</v>
      </c>
      <c r="P1594" s="46" t="s">
        <v>7256</v>
      </c>
    </row>
    <row r="1595" spans="12:16">
      <c r="L1595" s="6" t="s">
        <v>3560</v>
      </c>
      <c r="M1595" s="21" t="s">
        <v>3561</v>
      </c>
      <c r="N1595" s="21" t="s">
        <v>5814</v>
      </c>
      <c r="O1595" s="21" t="s">
        <v>5815</v>
      </c>
      <c r="P1595" s="46" t="s">
        <v>7039</v>
      </c>
    </row>
    <row r="1596" spans="12:16">
      <c r="L1596" s="6" t="s">
        <v>3560</v>
      </c>
      <c r="M1596" s="21" t="s">
        <v>3561</v>
      </c>
      <c r="N1596" s="21" t="s">
        <v>4782</v>
      </c>
      <c r="O1596" s="21" t="s">
        <v>4783</v>
      </c>
      <c r="P1596" s="46" t="s">
        <v>7677</v>
      </c>
    </row>
    <row r="1597" spans="12:16">
      <c r="L1597" s="6" t="s">
        <v>3560</v>
      </c>
      <c r="M1597" s="21" t="s">
        <v>3561</v>
      </c>
      <c r="N1597" s="21" t="s">
        <v>5816</v>
      </c>
      <c r="O1597" s="21" t="s">
        <v>5817</v>
      </c>
      <c r="P1597" s="46" t="s">
        <v>7038</v>
      </c>
    </row>
    <row r="1598" spans="12:16">
      <c r="L1598" s="6" t="s">
        <v>3560</v>
      </c>
      <c r="M1598" s="21" t="s">
        <v>3561</v>
      </c>
      <c r="N1598" s="21" t="s">
        <v>5608</v>
      </c>
      <c r="O1598" s="21" t="s">
        <v>5609</v>
      </c>
      <c r="P1598" s="46" t="s">
        <v>6748</v>
      </c>
    </row>
    <row r="1599" spans="12:16">
      <c r="L1599" s="6" t="s">
        <v>3560</v>
      </c>
      <c r="M1599" s="21" t="s">
        <v>3561</v>
      </c>
      <c r="N1599" s="21" t="s">
        <v>5610</v>
      </c>
      <c r="O1599" s="21" t="s">
        <v>5611</v>
      </c>
      <c r="P1599" s="46" t="s">
        <v>7265</v>
      </c>
    </row>
    <row r="1600" spans="12:16">
      <c r="L1600" s="6" t="s">
        <v>3560</v>
      </c>
      <c r="M1600" s="21" t="s">
        <v>3561</v>
      </c>
      <c r="N1600" s="21" t="s">
        <v>5818</v>
      </c>
      <c r="O1600" s="21" t="s">
        <v>5819</v>
      </c>
      <c r="P1600" s="46" t="s">
        <v>7041</v>
      </c>
    </row>
    <row r="1601" spans="12:16">
      <c r="L1601" s="6" t="s">
        <v>3560</v>
      </c>
      <c r="M1601" s="21" t="s">
        <v>3561</v>
      </c>
      <c r="N1601" s="21" t="s">
        <v>5820</v>
      </c>
      <c r="O1601" s="21" t="s">
        <v>5821</v>
      </c>
      <c r="P1601" s="46" t="s">
        <v>7040</v>
      </c>
    </row>
    <row r="1602" spans="12:16">
      <c r="L1602" s="6" t="s">
        <v>3560</v>
      </c>
      <c r="M1602" s="21" t="s">
        <v>3561</v>
      </c>
      <c r="N1602" s="21" t="s">
        <v>4390</v>
      </c>
      <c r="O1602" s="21" t="s">
        <v>4391</v>
      </c>
      <c r="P1602" s="46" t="s">
        <v>7119</v>
      </c>
    </row>
    <row r="1603" spans="12:16">
      <c r="L1603" s="6" t="s">
        <v>3560</v>
      </c>
      <c r="M1603" s="21" t="s">
        <v>3561</v>
      </c>
      <c r="N1603" s="21" t="s">
        <v>4784</v>
      </c>
      <c r="O1603" s="21" t="s">
        <v>4785</v>
      </c>
      <c r="P1603" s="46" t="s">
        <v>7106</v>
      </c>
    </row>
    <row r="1604" spans="12:16">
      <c r="L1604" s="6" t="s">
        <v>3560</v>
      </c>
      <c r="M1604" s="21" t="s">
        <v>3561</v>
      </c>
      <c r="N1604" s="21" t="s">
        <v>4786</v>
      </c>
      <c r="O1604" s="21" t="s">
        <v>4787</v>
      </c>
      <c r="P1604" s="46" t="s">
        <v>7675</v>
      </c>
    </row>
    <row r="1605" spans="12:16">
      <c r="L1605" s="6" t="s">
        <v>3560</v>
      </c>
      <c r="M1605" s="21" t="s">
        <v>3561</v>
      </c>
      <c r="N1605" s="21" t="s">
        <v>5858</v>
      </c>
      <c r="O1605" s="21" t="s">
        <v>5859</v>
      </c>
      <c r="P1605" s="46" t="s">
        <v>7063</v>
      </c>
    </row>
    <row r="1606" spans="12:16">
      <c r="L1606" s="6" t="s">
        <v>3560</v>
      </c>
      <c r="M1606" s="21" t="s">
        <v>3561</v>
      </c>
      <c r="N1606" s="21" t="s">
        <v>4652</v>
      </c>
      <c r="O1606" s="21" t="s">
        <v>4653</v>
      </c>
      <c r="P1606" s="46" t="s">
        <v>7678</v>
      </c>
    </row>
    <row r="1607" spans="12:16">
      <c r="L1607" s="6" t="s">
        <v>3560</v>
      </c>
      <c r="M1607" s="21" t="s">
        <v>3561</v>
      </c>
      <c r="N1607" s="21" t="s">
        <v>5860</v>
      </c>
      <c r="O1607" s="21" t="s">
        <v>5861</v>
      </c>
      <c r="P1607" s="46" t="s">
        <v>7061</v>
      </c>
    </row>
    <row r="1608" spans="12:16">
      <c r="L1608" s="6" t="s">
        <v>3560</v>
      </c>
      <c r="M1608" s="21" t="s">
        <v>3561</v>
      </c>
      <c r="N1608" s="21" t="s">
        <v>4788</v>
      </c>
      <c r="O1608" s="21" t="s">
        <v>4789</v>
      </c>
      <c r="P1608" s="46" t="s">
        <v>7676</v>
      </c>
    </row>
    <row r="1609" spans="12:16">
      <c r="L1609" s="6" t="s">
        <v>3560</v>
      </c>
      <c r="M1609" s="21" t="s">
        <v>3561</v>
      </c>
      <c r="N1609" s="21" t="s">
        <v>4658</v>
      </c>
      <c r="O1609" s="21" t="s">
        <v>4659</v>
      </c>
      <c r="P1609" s="46" t="s">
        <v>7037</v>
      </c>
    </row>
    <row r="1610" spans="12:16">
      <c r="L1610" s="6" t="s">
        <v>3560</v>
      </c>
      <c r="M1610" s="21" t="s">
        <v>3561</v>
      </c>
      <c r="N1610" s="21" t="s">
        <v>4614</v>
      </c>
      <c r="O1610" s="21" t="s">
        <v>4615</v>
      </c>
      <c r="P1610" s="46" t="s">
        <v>6817</v>
      </c>
    </row>
    <row r="1611" spans="12:16">
      <c r="L1611" s="6" t="s">
        <v>3562</v>
      </c>
      <c r="M1611" s="21" t="s">
        <v>3563</v>
      </c>
      <c r="N1611" s="21" t="s">
        <v>4572</v>
      </c>
      <c r="O1611" s="21" t="s">
        <v>4573</v>
      </c>
      <c r="P1611" s="46" t="s">
        <v>7325</v>
      </c>
    </row>
    <row r="1612" spans="12:16">
      <c r="L1612" s="6" t="s">
        <v>3562</v>
      </c>
      <c r="M1612" s="21" t="s">
        <v>3563</v>
      </c>
      <c r="N1612" s="21" t="s">
        <v>5080</v>
      </c>
      <c r="O1612" s="21" t="s">
        <v>5081</v>
      </c>
      <c r="P1612" s="46" t="s">
        <v>7913</v>
      </c>
    </row>
    <row r="1613" spans="12:16">
      <c r="L1613" s="6" t="s">
        <v>3562</v>
      </c>
      <c r="M1613" s="21" t="s">
        <v>3563</v>
      </c>
      <c r="N1613" s="21" t="s">
        <v>5082</v>
      </c>
      <c r="O1613" s="21" t="s">
        <v>5083</v>
      </c>
      <c r="P1613" s="46" t="s">
        <v>7447</v>
      </c>
    </row>
    <row r="1614" spans="12:16">
      <c r="L1614" s="6" t="s">
        <v>3562</v>
      </c>
      <c r="M1614" s="21" t="s">
        <v>3563</v>
      </c>
      <c r="N1614" s="21" t="s">
        <v>5862</v>
      </c>
      <c r="O1614" s="21" t="s">
        <v>5863</v>
      </c>
      <c r="P1614" s="46" t="s">
        <v>6747</v>
      </c>
    </row>
    <row r="1615" spans="12:16">
      <c r="L1615" s="6" t="s">
        <v>3562</v>
      </c>
      <c r="M1615" s="21" t="s">
        <v>3563</v>
      </c>
      <c r="N1615" s="21" t="s">
        <v>5864</v>
      </c>
      <c r="O1615" s="21" t="s">
        <v>5865</v>
      </c>
      <c r="P1615" s="46" t="s">
        <v>7446</v>
      </c>
    </row>
    <row r="1616" spans="12:16">
      <c r="L1616" s="6" t="s">
        <v>3562</v>
      </c>
      <c r="M1616" s="21" t="s">
        <v>3563</v>
      </c>
      <c r="N1616" s="21" t="s">
        <v>4576</v>
      </c>
      <c r="O1616" s="21" t="s">
        <v>4577</v>
      </c>
      <c r="P1616" s="46" t="s">
        <v>7492</v>
      </c>
    </row>
    <row r="1617" spans="12:16">
      <c r="L1617" s="6" t="s">
        <v>3562</v>
      </c>
      <c r="M1617" s="21" t="s">
        <v>3563</v>
      </c>
      <c r="N1617" s="21" t="s">
        <v>5866</v>
      </c>
      <c r="O1617" s="21" t="s">
        <v>5867</v>
      </c>
      <c r="P1617" s="46" t="s">
        <v>7969</v>
      </c>
    </row>
    <row r="1618" spans="12:16">
      <c r="L1618" s="6" t="s">
        <v>3562</v>
      </c>
      <c r="M1618" s="21" t="s">
        <v>3563</v>
      </c>
      <c r="N1618" s="21" t="s">
        <v>5868</v>
      </c>
      <c r="O1618" s="21" t="s">
        <v>5869</v>
      </c>
      <c r="P1618" s="46" t="s">
        <v>7412</v>
      </c>
    </row>
    <row r="1619" spans="12:16">
      <c r="L1619" s="6" t="s">
        <v>3564</v>
      </c>
      <c r="M1619" s="21" t="s">
        <v>3565</v>
      </c>
      <c r="N1619" s="21" t="s">
        <v>4744</v>
      </c>
      <c r="O1619" s="21" t="s">
        <v>4745</v>
      </c>
      <c r="P1619" s="46" t="s">
        <v>6981</v>
      </c>
    </row>
    <row r="1620" spans="12:16">
      <c r="L1620" s="6" t="s">
        <v>3564</v>
      </c>
      <c r="M1620" s="21" t="s">
        <v>3565</v>
      </c>
      <c r="N1620" s="21" t="s">
        <v>5076</v>
      </c>
      <c r="O1620" s="21" t="s">
        <v>5077</v>
      </c>
      <c r="P1620" s="46" t="s">
        <v>7554</v>
      </c>
    </row>
    <row r="1621" spans="12:16">
      <c r="L1621" s="6" t="s">
        <v>3564</v>
      </c>
      <c r="M1621" s="21" t="s">
        <v>3565</v>
      </c>
      <c r="N1621" s="21" t="s">
        <v>5078</v>
      </c>
      <c r="O1621" s="21" t="s">
        <v>5079</v>
      </c>
      <c r="P1621" s="46" t="s">
        <v>7243</v>
      </c>
    </row>
    <row r="1622" spans="12:16">
      <c r="L1622" s="6" t="s">
        <v>3564</v>
      </c>
      <c r="M1622" s="21" t="s">
        <v>3565</v>
      </c>
      <c r="N1622" s="21" t="s">
        <v>5870</v>
      </c>
      <c r="O1622" s="21" t="s">
        <v>5871</v>
      </c>
      <c r="P1622" s="46" t="s">
        <v>6828</v>
      </c>
    </row>
    <row r="1623" spans="12:16">
      <c r="L1623" s="6" t="s">
        <v>3564</v>
      </c>
      <c r="M1623" s="21" t="s">
        <v>3565</v>
      </c>
      <c r="N1623" s="21" t="s">
        <v>5872</v>
      </c>
      <c r="O1623" s="21" t="s">
        <v>5873</v>
      </c>
      <c r="P1623" s="46" t="s">
        <v>7538</v>
      </c>
    </row>
    <row r="1624" spans="12:16">
      <c r="L1624" s="6" t="s">
        <v>3564</v>
      </c>
      <c r="M1624" s="21" t="s">
        <v>3565</v>
      </c>
      <c r="N1624" s="21" t="s">
        <v>5864</v>
      </c>
      <c r="O1624" s="21" t="s">
        <v>5865</v>
      </c>
      <c r="P1624" s="46" t="s">
        <v>7446</v>
      </c>
    </row>
    <row r="1625" spans="12:16">
      <c r="L1625" s="6" t="s">
        <v>3564</v>
      </c>
      <c r="M1625" s="21" t="s">
        <v>3565</v>
      </c>
      <c r="N1625" s="21" t="s">
        <v>4576</v>
      </c>
      <c r="O1625" s="21" t="s">
        <v>4577</v>
      </c>
      <c r="P1625" s="46" t="s">
        <v>7492</v>
      </c>
    </row>
    <row r="1626" spans="12:16">
      <c r="L1626" s="6" t="s">
        <v>3564</v>
      </c>
      <c r="M1626" s="21" t="s">
        <v>3565</v>
      </c>
      <c r="N1626" s="21" t="s">
        <v>5874</v>
      </c>
      <c r="O1626" s="21" t="s">
        <v>5875</v>
      </c>
      <c r="P1626" s="46" t="s">
        <v>7013</v>
      </c>
    </row>
    <row r="1627" spans="12:16">
      <c r="L1627" s="6" t="s">
        <v>3564</v>
      </c>
      <c r="M1627" s="21" t="s">
        <v>3565</v>
      </c>
      <c r="N1627" s="21" t="s">
        <v>5866</v>
      </c>
      <c r="O1627" s="21" t="s">
        <v>5867</v>
      </c>
      <c r="P1627" s="46" t="s">
        <v>7969</v>
      </c>
    </row>
    <row r="1628" spans="12:16">
      <c r="L1628" s="6" t="s">
        <v>3564</v>
      </c>
      <c r="M1628" s="21" t="s">
        <v>3565</v>
      </c>
      <c r="N1628" s="21" t="s">
        <v>5876</v>
      </c>
      <c r="O1628" s="21" t="s">
        <v>5877</v>
      </c>
      <c r="P1628" s="46" t="s">
        <v>7516</v>
      </c>
    </row>
    <row r="1629" spans="12:16">
      <c r="L1629" s="6" t="s">
        <v>3564</v>
      </c>
      <c r="M1629" s="21" t="s">
        <v>3565</v>
      </c>
      <c r="N1629" s="21" t="s">
        <v>5100</v>
      </c>
      <c r="O1629" s="21" t="s">
        <v>5101</v>
      </c>
      <c r="P1629" s="46" t="s">
        <v>6829</v>
      </c>
    </row>
    <row r="1630" spans="12:16">
      <c r="L1630" s="6" t="s">
        <v>3564</v>
      </c>
      <c r="M1630" s="21" t="s">
        <v>3565</v>
      </c>
      <c r="N1630" s="21" t="s">
        <v>5878</v>
      </c>
      <c r="O1630" s="21" t="s">
        <v>5879</v>
      </c>
      <c r="P1630" s="46" t="s">
        <v>7930</v>
      </c>
    </row>
    <row r="1631" spans="12:16">
      <c r="L1631" s="6" t="s">
        <v>3566</v>
      </c>
      <c r="M1631" s="21" t="s">
        <v>3567</v>
      </c>
      <c r="N1631" s="21" t="s">
        <v>5880</v>
      </c>
      <c r="O1631" s="21" t="s">
        <v>5881</v>
      </c>
      <c r="P1631" s="46" t="s">
        <v>7067</v>
      </c>
    </row>
    <row r="1632" spans="12:16">
      <c r="L1632" s="6" t="s">
        <v>3566</v>
      </c>
      <c r="M1632" s="21" t="s">
        <v>3567</v>
      </c>
      <c r="N1632" s="21" t="s">
        <v>5864</v>
      </c>
      <c r="O1632" s="21" t="s">
        <v>5865</v>
      </c>
      <c r="P1632" s="46" t="s">
        <v>7446</v>
      </c>
    </row>
    <row r="1633" spans="12:16">
      <c r="L1633" s="6" t="s">
        <v>3566</v>
      </c>
      <c r="M1633" s="21" t="s">
        <v>3567</v>
      </c>
      <c r="N1633" s="21" t="s">
        <v>5882</v>
      </c>
      <c r="O1633" s="21" t="s">
        <v>5883</v>
      </c>
      <c r="P1633" s="46" t="s">
        <v>7012</v>
      </c>
    </row>
    <row r="1634" spans="12:16">
      <c r="L1634" s="6" t="s">
        <v>3566</v>
      </c>
      <c r="M1634" s="21" t="s">
        <v>3567</v>
      </c>
      <c r="N1634" s="21" t="s">
        <v>4332</v>
      </c>
      <c r="O1634" s="21" t="s">
        <v>4333</v>
      </c>
      <c r="P1634" s="46" t="s">
        <v>6844</v>
      </c>
    </row>
    <row r="1635" spans="12:16">
      <c r="L1635" s="6" t="s">
        <v>3566</v>
      </c>
      <c r="M1635" s="21" t="s">
        <v>3567</v>
      </c>
      <c r="N1635" s="21" t="s">
        <v>4304</v>
      </c>
      <c r="O1635" s="21" t="s">
        <v>4305</v>
      </c>
      <c r="P1635" s="46" t="s">
        <v>7323</v>
      </c>
    </row>
    <row r="1636" spans="12:16">
      <c r="L1636" s="6" t="s">
        <v>3566</v>
      </c>
      <c r="M1636" s="21" t="s">
        <v>3567</v>
      </c>
      <c r="N1636" s="21" t="s">
        <v>5878</v>
      </c>
      <c r="O1636" s="21" t="s">
        <v>5879</v>
      </c>
      <c r="P1636" s="46" t="s">
        <v>7930</v>
      </c>
    </row>
    <row r="1637" spans="12:16">
      <c r="L1637" s="6" t="s">
        <v>3566</v>
      </c>
      <c r="M1637" s="21" t="s">
        <v>3567</v>
      </c>
      <c r="N1637" s="21" t="s">
        <v>5884</v>
      </c>
      <c r="O1637" s="21" t="s">
        <v>5885</v>
      </c>
      <c r="P1637" s="46" t="s">
        <v>6987</v>
      </c>
    </row>
    <row r="1638" spans="12:16">
      <c r="L1638" s="6" t="s">
        <v>3568</v>
      </c>
      <c r="M1638" s="21" t="s">
        <v>3569</v>
      </c>
      <c r="N1638" s="21" t="s">
        <v>5856</v>
      </c>
      <c r="O1638" s="21" t="s">
        <v>5857</v>
      </c>
      <c r="P1638" s="46" t="s">
        <v>7068</v>
      </c>
    </row>
    <row r="1639" spans="12:16">
      <c r="L1639" s="6" t="s">
        <v>3568</v>
      </c>
      <c r="M1639" s="21" t="s">
        <v>3569</v>
      </c>
      <c r="N1639" s="21" t="s">
        <v>5814</v>
      </c>
      <c r="O1639" s="21" t="s">
        <v>5815</v>
      </c>
      <c r="P1639" s="46" t="s">
        <v>7039</v>
      </c>
    </row>
    <row r="1640" spans="12:16">
      <c r="L1640" s="6" t="s">
        <v>3568</v>
      </c>
      <c r="M1640" s="21" t="s">
        <v>3569</v>
      </c>
      <c r="N1640" s="21" t="s">
        <v>5816</v>
      </c>
      <c r="O1640" s="21" t="s">
        <v>5817</v>
      </c>
      <c r="P1640" s="46" t="s">
        <v>7038</v>
      </c>
    </row>
    <row r="1641" spans="12:16">
      <c r="L1641" s="6" t="s">
        <v>3568</v>
      </c>
      <c r="M1641" s="21" t="s">
        <v>3569</v>
      </c>
      <c r="N1641" s="21" t="s">
        <v>5818</v>
      </c>
      <c r="O1641" s="21" t="s">
        <v>5819</v>
      </c>
      <c r="P1641" s="46" t="s">
        <v>7041</v>
      </c>
    </row>
    <row r="1642" spans="12:16">
      <c r="L1642" s="6" t="s">
        <v>3568</v>
      </c>
      <c r="M1642" s="21" t="s">
        <v>3569</v>
      </c>
      <c r="N1642" s="21" t="s">
        <v>5820</v>
      </c>
      <c r="O1642" s="21" t="s">
        <v>5821</v>
      </c>
      <c r="P1642" s="46" t="s">
        <v>7040</v>
      </c>
    </row>
    <row r="1643" spans="12:16">
      <c r="L1643" s="6" t="s">
        <v>3570</v>
      </c>
      <c r="M1643" s="21" t="s">
        <v>3571</v>
      </c>
      <c r="N1643" s="21" t="s">
        <v>4582</v>
      </c>
      <c r="O1643" s="21" t="s">
        <v>4583</v>
      </c>
      <c r="P1643" s="46" t="s">
        <v>6928</v>
      </c>
    </row>
    <row r="1644" spans="12:16">
      <c r="L1644" s="6" t="s">
        <v>3570</v>
      </c>
      <c r="M1644" s="21" t="s">
        <v>3571</v>
      </c>
      <c r="N1644" s="21" t="s">
        <v>5886</v>
      </c>
      <c r="O1644" s="21" t="s">
        <v>5887</v>
      </c>
      <c r="P1644" s="46" t="s">
        <v>6888</v>
      </c>
    </row>
    <row r="1645" spans="12:16">
      <c r="L1645" s="6" t="s">
        <v>3570</v>
      </c>
      <c r="M1645" s="21" t="s">
        <v>3571</v>
      </c>
      <c r="N1645" s="21" t="s">
        <v>5888</v>
      </c>
      <c r="O1645" s="21" t="s">
        <v>5889</v>
      </c>
      <c r="P1645" s="46" t="s">
        <v>7121</v>
      </c>
    </row>
    <row r="1646" spans="12:16">
      <c r="L1646" s="6" t="s">
        <v>3570</v>
      </c>
      <c r="M1646" s="21" t="s">
        <v>3571</v>
      </c>
      <c r="N1646" s="21" t="s">
        <v>5890</v>
      </c>
      <c r="O1646" s="21" t="s">
        <v>5891</v>
      </c>
      <c r="P1646" s="46" t="s">
        <v>6989</v>
      </c>
    </row>
    <row r="1647" spans="12:16">
      <c r="L1647" s="6" t="s">
        <v>3570</v>
      </c>
      <c r="M1647" s="21" t="s">
        <v>3571</v>
      </c>
      <c r="N1647" s="21" t="s">
        <v>5892</v>
      </c>
      <c r="O1647" s="21" t="s">
        <v>5893</v>
      </c>
      <c r="P1647" s="46" t="s">
        <v>7204</v>
      </c>
    </row>
    <row r="1648" spans="12:16">
      <c r="L1648" s="6" t="s">
        <v>3572</v>
      </c>
      <c r="M1648" s="21" t="s">
        <v>3573</v>
      </c>
      <c r="N1648" s="21" t="s">
        <v>5894</v>
      </c>
      <c r="O1648" s="21" t="s">
        <v>5895</v>
      </c>
      <c r="P1648" s="46" t="s">
        <v>7812</v>
      </c>
    </row>
    <row r="1649" spans="12:16">
      <c r="L1649" s="6" t="s">
        <v>3572</v>
      </c>
      <c r="M1649" s="21" t="s">
        <v>3573</v>
      </c>
      <c r="N1649" s="21" t="s">
        <v>5730</v>
      </c>
      <c r="O1649" s="21" t="s">
        <v>5731</v>
      </c>
      <c r="P1649" s="46" t="s">
        <v>7029</v>
      </c>
    </row>
    <row r="1650" spans="12:16">
      <c r="L1650" s="6" t="s">
        <v>3572</v>
      </c>
      <c r="M1650" s="21" t="s">
        <v>3573</v>
      </c>
      <c r="N1650" s="21" t="s">
        <v>5896</v>
      </c>
      <c r="O1650" s="21" t="s">
        <v>5897</v>
      </c>
      <c r="P1650" s="46" t="s">
        <v>7267</v>
      </c>
    </row>
    <row r="1651" spans="12:16">
      <c r="L1651" s="6" t="s">
        <v>3572</v>
      </c>
      <c r="M1651" s="21" t="s">
        <v>3573</v>
      </c>
      <c r="N1651" s="21" t="s">
        <v>4410</v>
      </c>
      <c r="O1651" s="21" t="s">
        <v>4411</v>
      </c>
      <c r="P1651" s="46" t="s">
        <v>7824</v>
      </c>
    </row>
    <row r="1652" spans="12:16">
      <c r="L1652" s="6" t="s">
        <v>3572</v>
      </c>
      <c r="M1652" s="21" t="s">
        <v>3573</v>
      </c>
      <c r="N1652" s="21" t="s">
        <v>5898</v>
      </c>
      <c r="O1652" s="21" t="s">
        <v>5899</v>
      </c>
      <c r="P1652" s="46" t="s">
        <v>6999</v>
      </c>
    </row>
    <row r="1653" spans="12:16">
      <c r="L1653" s="6" t="s">
        <v>3572</v>
      </c>
      <c r="M1653" s="21" t="s">
        <v>3573</v>
      </c>
      <c r="N1653" s="21" t="s">
        <v>5900</v>
      </c>
      <c r="O1653" s="21" t="s">
        <v>5901</v>
      </c>
      <c r="P1653" s="46" t="s">
        <v>7434</v>
      </c>
    </row>
    <row r="1654" spans="12:16">
      <c r="L1654" s="6" t="s">
        <v>3572</v>
      </c>
      <c r="M1654" s="21" t="s">
        <v>3573</v>
      </c>
      <c r="N1654" s="21" t="s">
        <v>5902</v>
      </c>
      <c r="O1654" s="21" t="s">
        <v>5903</v>
      </c>
      <c r="P1654" s="46" t="s">
        <v>7571</v>
      </c>
    </row>
    <row r="1655" spans="12:16">
      <c r="L1655" s="6" t="s">
        <v>3572</v>
      </c>
      <c r="M1655" s="21" t="s">
        <v>3573</v>
      </c>
      <c r="N1655" s="21" t="s">
        <v>5904</v>
      </c>
      <c r="O1655" s="21" t="s">
        <v>5905</v>
      </c>
      <c r="P1655" s="46" t="s">
        <v>6806</v>
      </c>
    </row>
    <row r="1656" spans="12:16">
      <c r="L1656" s="6" t="s">
        <v>3572</v>
      </c>
      <c r="M1656" s="21" t="s">
        <v>3573</v>
      </c>
      <c r="N1656" s="21" t="s">
        <v>5906</v>
      </c>
      <c r="O1656" s="21" t="s">
        <v>5907</v>
      </c>
      <c r="P1656" s="46" t="s">
        <v>7637</v>
      </c>
    </row>
    <row r="1657" spans="12:16">
      <c r="L1657" s="6" t="s">
        <v>3572</v>
      </c>
      <c r="M1657" s="21" t="s">
        <v>3573</v>
      </c>
      <c r="N1657" s="21" t="s">
        <v>5908</v>
      </c>
      <c r="O1657" s="21" t="s">
        <v>5909</v>
      </c>
      <c r="P1657" s="46" t="s">
        <v>7097</v>
      </c>
    </row>
    <row r="1658" spans="12:16">
      <c r="L1658" s="6" t="s">
        <v>3572</v>
      </c>
      <c r="M1658" s="21" t="s">
        <v>3573</v>
      </c>
      <c r="N1658" s="21" t="s">
        <v>5910</v>
      </c>
      <c r="O1658" s="21" t="s">
        <v>5911</v>
      </c>
      <c r="P1658" s="46" t="s">
        <v>6848</v>
      </c>
    </row>
    <row r="1659" spans="12:16">
      <c r="L1659" s="6" t="s">
        <v>3572</v>
      </c>
      <c r="M1659" s="21" t="s">
        <v>3573</v>
      </c>
      <c r="N1659" s="21" t="s">
        <v>4358</v>
      </c>
      <c r="O1659" s="21" t="s">
        <v>4359</v>
      </c>
      <c r="P1659" s="46" t="s">
        <v>7317</v>
      </c>
    </row>
    <row r="1660" spans="12:16">
      <c r="L1660" s="6" t="s">
        <v>3574</v>
      </c>
      <c r="M1660" s="21" t="s">
        <v>3575</v>
      </c>
      <c r="N1660" s="21" t="s">
        <v>5212</v>
      </c>
      <c r="O1660" s="21" t="s">
        <v>5213</v>
      </c>
      <c r="P1660" s="46" t="s">
        <v>7274</v>
      </c>
    </row>
    <row r="1661" spans="12:16">
      <c r="L1661" s="6" t="s">
        <v>3574</v>
      </c>
      <c r="M1661" s="21" t="s">
        <v>3575</v>
      </c>
      <c r="N1661" s="21" t="s">
        <v>5912</v>
      </c>
      <c r="O1661" s="21" t="s">
        <v>5913</v>
      </c>
      <c r="P1661" s="46" t="s">
        <v>7742</v>
      </c>
    </row>
    <row r="1662" spans="12:16">
      <c r="L1662" s="6" t="s">
        <v>3574</v>
      </c>
      <c r="M1662" s="21" t="s">
        <v>3575</v>
      </c>
      <c r="N1662" s="21" t="s">
        <v>5914</v>
      </c>
      <c r="O1662" s="21" t="s">
        <v>5915</v>
      </c>
      <c r="P1662" s="46" t="s">
        <v>7664</v>
      </c>
    </row>
    <row r="1663" spans="12:16">
      <c r="L1663" s="6" t="s">
        <v>3574</v>
      </c>
      <c r="M1663" s="21" t="s">
        <v>3575</v>
      </c>
      <c r="N1663" s="21" t="s">
        <v>5916</v>
      </c>
      <c r="O1663" s="21" t="s">
        <v>5917</v>
      </c>
      <c r="P1663" s="46" t="s">
        <v>7741</v>
      </c>
    </row>
    <row r="1664" spans="12:16">
      <c r="L1664" s="6" t="s">
        <v>3576</v>
      </c>
      <c r="M1664" s="21" t="s">
        <v>3577</v>
      </c>
      <c r="N1664" s="21" t="s">
        <v>5912</v>
      </c>
      <c r="O1664" s="21" t="s">
        <v>5913</v>
      </c>
      <c r="P1664" s="46" t="s">
        <v>7742</v>
      </c>
    </row>
    <row r="1665" spans="12:16">
      <c r="L1665" s="6" t="s">
        <v>3576</v>
      </c>
      <c r="M1665" s="21" t="s">
        <v>3577</v>
      </c>
      <c r="N1665" s="21" t="s">
        <v>4580</v>
      </c>
      <c r="O1665" s="21" t="s">
        <v>4581</v>
      </c>
      <c r="P1665" s="46" t="s">
        <v>7740</v>
      </c>
    </row>
    <row r="1666" spans="12:16">
      <c r="L1666" s="6" t="s">
        <v>3576</v>
      </c>
      <c r="M1666" s="21" t="s">
        <v>3577</v>
      </c>
      <c r="N1666" s="21" t="s">
        <v>5914</v>
      </c>
      <c r="O1666" s="21" t="s">
        <v>5915</v>
      </c>
      <c r="P1666" s="46" t="s">
        <v>7664</v>
      </c>
    </row>
    <row r="1667" spans="12:16">
      <c r="L1667" s="6" t="s">
        <v>3576</v>
      </c>
      <c r="M1667" s="21" t="s">
        <v>3577</v>
      </c>
      <c r="N1667" s="21" t="s">
        <v>5918</v>
      </c>
      <c r="O1667" s="21" t="s">
        <v>5919</v>
      </c>
      <c r="P1667" s="46" t="s">
        <v>6754</v>
      </c>
    </row>
    <row r="1668" spans="12:16">
      <c r="L1668" s="6" t="s">
        <v>3576</v>
      </c>
      <c r="M1668" s="21" t="s">
        <v>3577</v>
      </c>
      <c r="N1668" s="21" t="s">
        <v>5916</v>
      </c>
      <c r="O1668" s="21" t="s">
        <v>5917</v>
      </c>
      <c r="P1668" s="46" t="s">
        <v>7741</v>
      </c>
    </row>
    <row r="1669" spans="12:16">
      <c r="L1669" s="6" t="s">
        <v>3578</v>
      </c>
      <c r="M1669" s="21" t="s">
        <v>3579</v>
      </c>
      <c r="N1669" s="21" t="s">
        <v>4332</v>
      </c>
      <c r="O1669" s="21" t="s">
        <v>4333</v>
      </c>
      <c r="P1669" s="46" t="s">
        <v>6844</v>
      </c>
    </row>
    <row r="1670" spans="12:16">
      <c r="L1670" s="6" t="s">
        <v>3578</v>
      </c>
      <c r="M1670" s="21" t="s">
        <v>3579</v>
      </c>
      <c r="N1670" s="21" t="s">
        <v>4334</v>
      </c>
      <c r="O1670" s="21" t="s">
        <v>4335</v>
      </c>
      <c r="P1670" s="46" t="s">
        <v>7568</v>
      </c>
    </row>
    <row r="1671" spans="12:16">
      <c r="L1671" s="6" t="s">
        <v>3578</v>
      </c>
      <c r="M1671" s="21" t="s">
        <v>3579</v>
      </c>
      <c r="N1671" s="21" t="s">
        <v>4336</v>
      </c>
      <c r="O1671" s="21" t="s">
        <v>4337</v>
      </c>
      <c r="P1671" s="46" t="s">
        <v>7231</v>
      </c>
    </row>
    <row r="1672" spans="12:16">
      <c r="L1672" s="6" t="s">
        <v>3578</v>
      </c>
      <c r="M1672" s="21" t="s">
        <v>3579</v>
      </c>
      <c r="N1672" s="21" t="s">
        <v>4350</v>
      </c>
      <c r="O1672" s="21" t="s">
        <v>4351</v>
      </c>
      <c r="P1672" s="46" t="s">
        <v>7165</v>
      </c>
    </row>
    <row r="1673" spans="12:16">
      <c r="L1673" s="6" t="s">
        <v>3578</v>
      </c>
      <c r="M1673" s="21" t="s">
        <v>3579</v>
      </c>
      <c r="N1673" s="21" t="s">
        <v>4354</v>
      </c>
      <c r="O1673" s="21" t="s">
        <v>4355</v>
      </c>
      <c r="P1673" s="46" t="s">
        <v>6985</v>
      </c>
    </row>
    <row r="1674" spans="12:16">
      <c r="L1674" s="6" t="s">
        <v>3578</v>
      </c>
      <c r="M1674" s="21" t="s">
        <v>3579</v>
      </c>
      <c r="N1674" s="21" t="s">
        <v>5122</v>
      </c>
      <c r="O1674" s="21" t="s">
        <v>5123</v>
      </c>
      <c r="P1674" s="46" t="s">
        <v>7230</v>
      </c>
    </row>
    <row r="1675" spans="12:16">
      <c r="L1675" s="6" t="s">
        <v>3578</v>
      </c>
      <c r="M1675" s="21" t="s">
        <v>3579</v>
      </c>
      <c r="N1675" s="21" t="s">
        <v>5206</v>
      </c>
      <c r="O1675" s="21" t="s">
        <v>5207</v>
      </c>
      <c r="P1675" s="46" t="s">
        <v>7015</v>
      </c>
    </row>
    <row r="1676" spans="12:16">
      <c r="L1676" s="6" t="s">
        <v>3578</v>
      </c>
      <c r="M1676" s="21" t="s">
        <v>3579</v>
      </c>
      <c r="N1676" s="21" t="s">
        <v>4338</v>
      </c>
      <c r="O1676" s="21" t="s">
        <v>4339</v>
      </c>
      <c r="P1676" s="46" t="s">
        <v>7686</v>
      </c>
    </row>
    <row r="1677" spans="12:16">
      <c r="L1677" s="6" t="s">
        <v>3578</v>
      </c>
      <c r="M1677" s="21" t="s">
        <v>3579</v>
      </c>
      <c r="N1677" s="21" t="s">
        <v>4358</v>
      </c>
      <c r="O1677" s="21" t="s">
        <v>4359</v>
      </c>
      <c r="P1677" s="46" t="s">
        <v>7317</v>
      </c>
    </row>
    <row r="1678" spans="12:16">
      <c r="L1678" s="6" t="s">
        <v>3578</v>
      </c>
      <c r="M1678" s="21" t="s">
        <v>3579</v>
      </c>
      <c r="N1678" s="21" t="s">
        <v>4360</v>
      </c>
      <c r="O1678" s="21" t="s">
        <v>4361</v>
      </c>
      <c r="P1678" s="46" t="s">
        <v>7164</v>
      </c>
    </row>
    <row r="1679" spans="12:16">
      <c r="L1679" s="6" t="s">
        <v>3578</v>
      </c>
      <c r="M1679" s="21" t="s">
        <v>3579</v>
      </c>
      <c r="N1679" s="21" t="s">
        <v>4340</v>
      </c>
      <c r="O1679" s="21" t="s">
        <v>4341</v>
      </c>
      <c r="P1679" s="46" t="s">
        <v>7232</v>
      </c>
    </row>
    <row r="1680" spans="12:16">
      <c r="L1680" s="6" t="s">
        <v>3578</v>
      </c>
      <c r="M1680" s="21" t="s">
        <v>3579</v>
      </c>
      <c r="N1680" s="21" t="s">
        <v>4342</v>
      </c>
      <c r="O1680" s="21" t="s">
        <v>4343</v>
      </c>
      <c r="P1680" s="46" t="s">
        <v>7251</v>
      </c>
    </row>
    <row r="1681" spans="12:16">
      <c r="L1681" s="6" t="s">
        <v>3578</v>
      </c>
      <c r="M1681" s="21" t="s">
        <v>3579</v>
      </c>
      <c r="N1681" s="21" t="s">
        <v>4366</v>
      </c>
      <c r="O1681" s="21" t="s">
        <v>4367</v>
      </c>
      <c r="P1681" s="46" t="s">
        <v>7319</v>
      </c>
    </row>
    <row r="1682" spans="12:16">
      <c r="L1682" s="6" t="s">
        <v>3578</v>
      </c>
      <c r="M1682" s="21" t="s">
        <v>3579</v>
      </c>
      <c r="N1682" s="21" t="s">
        <v>5118</v>
      </c>
      <c r="O1682" s="21" t="s">
        <v>5119</v>
      </c>
      <c r="P1682" s="46" t="s">
        <v>7233</v>
      </c>
    </row>
    <row r="1683" spans="12:16">
      <c r="L1683" s="6" t="s">
        <v>3578</v>
      </c>
      <c r="M1683" s="21" t="s">
        <v>3579</v>
      </c>
      <c r="N1683" s="21" t="s">
        <v>4372</v>
      </c>
      <c r="O1683" s="21" t="s">
        <v>4373</v>
      </c>
      <c r="P1683" s="46" t="s">
        <v>7318</v>
      </c>
    </row>
    <row r="1684" spans="12:16">
      <c r="L1684" s="6" t="s">
        <v>3578</v>
      </c>
      <c r="M1684" s="21" t="s">
        <v>3579</v>
      </c>
      <c r="N1684" s="21" t="s">
        <v>4374</v>
      </c>
      <c r="O1684" s="21" t="s">
        <v>4375</v>
      </c>
      <c r="P1684" s="46" t="s">
        <v>7253</v>
      </c>
    </row>
    <row r="1685" spans="12:16">
      <c r="L1685" s="6" t="s">
        <v>3578</v>
      </c>
      <c r="M1685" s="21" t="s">
        <v>3579</v>
      </c>
      <c r="N1685" s="21" t="s">
        <v>4344</v>
      </c>
      <c r="O1685" s="21" t="s">
        <v>4345</v>
      </c>
      <c r="P1685" s="46" t="s">
        <v>7140</v>
      </c>
    </row>
    <row r="1686" spans="12:16">
      <c r="L1686" s="6" t="s">
        <v>3578</v>
      </c>
      <c r="M1686" s="21" t="s">
        <v>3579</v>
      </c>
      <c r="N1686" s="21" t="s">
        <v>4376</v>
      </c>
      <c r="O1686" s="21" t="s">
        <v>4377</v>
      </c>
      <c r="P1686" s="46" t="s">
        <v>7451</v>
      </c>
    </row>
    <row r="1687" spans="12:16">
      <c r="L1687" s="6" t="s">
        <v>3580</v>
      </c>
      <c r="M1687" s="21" t="s">
        <v>3581</v>
      </c>
      <c r="N1687" s="21" t="s">
        <v>5920</v>
      </c>
      <c r="O1687" s="21" t="s">
        <v>5921</v>
      </c>
      <c r="P1687" s="46" t="s">
        <v>7828</v>
      </c>
    </row>
    <row r="1688" spans="12:16">
      <c r="L1688" s="6" t="s">
        <v>3580</v>
      </c>
      <c r="M1688" s="21" t="s">
        <v>3581</v>
      </c>
      <c r="N1688" s="21" t="s">
        <v>5922</v>
      </c>
      <c r="O1688" s="21" t="s">
        <v>5923</v>
      </c>
      <c r="P1688" s="46" t="s">
        <v>7909</v>
      </c>
    </row>
    <row r="1689" spans="12:16">
      <c r="L1689" s="6" t="s">
        <v>3580</v>
      </c>
      <c r="M1689" s="21" t="s">
        <v>3581</v>
      </c>
      <c r="N1689" s="21" t="s">
        <v>5018</v>
      </c>
      <c r="O1689" s="21" t="s">
        <v>5019</v>
      </c>
      <c r="P1689" s="46" t="s">
        <v>6974</v>
      </c>
    </row>
    <row r="1690" spans="12:16">
      <c r="L1690" s="6" t="s">
        <v>3580</v>
      </c>
      <c r="M1690" s="21" t="s">
        <v>3581</v>
      </c>
      <c r="N1690" s="21" t="s">
        <v>5924</v>
      </c>
      <c r="O1690" s="21" t="s">
        <v>5925</v>
      </c>
      <c r="P1690" s="46" t="s">
        <v>7382</v>
      </c>
    </row>
    <row r="1691" spans="12:16">
      <c r="L1691" s="6" t="s">
        <v>3580</v>
      </c>
      <c r="M1691" s="21" t="s">
        <v>3581</v>
      </c>
      <c r="N1691" s="21" t="s">
        <v>5044</v>
      </c>
      <c r="O1691" s="21" t="s">
        <v>5045</v>
      </c>
      <c r="P1691" s="46" t="s">
        <v>7878</v>
      </c>
    </row>
    <row r="1692" spans="12:16">
      <c r="L1692" s="6" t="s">
        <v>3580</v>
      </c>
      <c r="M1692" s="21" t="s">
        <v>3581</v>
      </c>
      <c r="N1692" s="21" t="s">
        <v>5046</v>
      </c>
      <c r="O1692" s="21" t="s">
        <v>5047</v>
      </c>
      <c r="P1692" s="46" t="s">
        <v>7452</v>
      </c>
    </row>
    <row r="1693" spans="12:16">
      <c r="L1693" s="6" t="s">
        <v>3580</v>
      </c>
      <c r="M1693" s="21" t="s">
        <v>3581</v>
      </c>
      <c r="N1693" s="21" t="s">
        <v>5488</v>
      </c>
      <c r="O1693" s="21" t="s">
        <v>5489</v>
      </c>
      <c r="P1693" s="46" t="s">
        <v>7879</v>
      </c>
    </row>
    <row r="1694" spans="12:16">
      <c r="L1694" s="6" t="s">
        <v>3580</v>
      </c>
      <c r="M1694" s="21" t="s">
        <v>3581</v>
      </c>
      <c r="N1694" s="21" t="s">
        <v>3992</v>
      </c>
      <c r="O1694" s="21" t="s">
        <v>3993</v>
      </c>
      <c r="P1694" s="46" t="s">
        <v>7159</v>
      </c>
    </row>
    <row r="1695" spans="12:16">
      <c r="L1695" s="6" t="s">
        <v>3580</v>
      </c>
      <c r="M1695" s="21" t="s">
        <v>3581</v>
      </c>
      <c r="N1695" s="21" t="s">
        <v>5222</v>
      </c>
      <c r="O1695" s="21" t="s">
        <v>5223</v>
      </c>
      <c r="P1695" s="46" t="s">
        <v>7690</v>
      </c>
    </row>
    <row r="1696" spans="12:16">
      <c r="L1696" s="6" t="s">
        <v>3582</v>
      </c>
      <c r="M1696" s="21" t="s">
        <v>3583</v>
      </c>
      <c r="N1696" s="21" t="s">
        <v>5342</v>
      </c>
      <c r="O1696" s="21" t="s">
        <v>5343</v>
      </c>
      <c r="P1696" s="46" t="s">
        <v>7561</v>
      </c>
    </row>
    <row r="1697" spans="12:16">
      <c r="L1697" s="6" t="s">
        <v>3582</v>
      </c>
      <c r="M1697" s="21" t="s">
        <v>3583</v>
      </c>
      <c r="N1697" s="21" t="s">
        <v>5344</v>
      </c>
      <c r="O1697" s="21" t="s">
        <v>5345</v>
      </c>
      <c r="P1697" s="46" t="s">
        <v>7266</v>
      </c>
    </row>
    <row r="1698" spans="12:16">
      <c r="L1698" s="6" t="s">
        <v>3582</v>
      </c>
      <c r="M1698" s="21" t="s">
        <v>3583</v>
      </c>
      <c r="N1698" s="21" t="s">
        <v>5346</v>
      </c>
      <c r="O1698" s="21" t="s">
        <v>5347</v>
      </c>
      <c r="P1698" s="46" t="s">
        <v>7559</v>
      </c>
    </row>
    <row r="1699" spans="12:16">
      <c r="L1699" s="6" t="s">
        <v>3582</v>
      </c>
      <c r="M1699" s="21" t="s">
        <v>3583</v>
      </c>
      <c r="N1699" s="21" t="s">
        <v>5348</v>
      </c>
      <c r="O1699" s="21" t="s">
        <v>5349</v>
      </c>
      <c r="P1699" s="46" t="s">
        <v>7560</v>
      </c>
    </row>
    <row r="1700" spans="12:16">
      <c r="L1700" s="6" t="s">
        <v>3582</v>
      </c>
      <c r="M1700" s="21" t="s">
        <v>3583</v>
      </c>
      <c r="N1700" s="21" t="s">
        <v>5350</v>
      </c>
      <c r="O1700" s="21" t="s">
        <v>5351</v>
      </c>
      <c r="P1700" s="46" t="s">
        <v>7558</v>
      </c>
    </row>
    <row r="1701" spans="12:16">
      <c r="L1701" s="6" t="s">
        <v>3584</v>
      </c>
      <c r="M1701" s="21" t="s">
        <v>3585</v>
      </c>
      <c r="N1701" s="21" t="s">
        <v>5926</v>
      </c>
      <c r="O1701" s="21" t="s">
        <v>5927</v>
      </c>
      <c r="P1701" s="46" t="s">
        <v>7268</v>
      </c>
    </row>
    <row r="1702" spans="12:16">
      <c r="L1702" s="6" t="s">
        <v>3584</v>
      </c>
      <c r="M1702" s="21" t="s">
        <v>3585</v>
      </c>
      <c r="N1702" s="21" t="s">
        <v>5928</v>
      </c>
      <c r="O1702" s="21" t="s">
        <v>5929</v>
      </c>
      <c r="P1702" s="46" t="s">
        <v>7811</v>
      </c>
    </row>
    <row r="1703" spans="12:16">
      <c r="L1703" s="6" t="s">
        <v>3584</v>
      </c>
      <c r="M1703" s="21" t="s">
        <v>3585</v>
      </c>
      <c r="N1703" s="21" t="s">
        <v>5894</v>
      </c>
      <c r="O1703" s="21" t="s">
        <v>5895</v>
      </c>
      <c r="P1703" s="46" t="s">
        <v>7812</v>
      </c>
    </row>
    <row r="1704" spans="12:16">
      <c r="L1704" s="6" t="s">
        <v>3584</v>
      </c>
      <c r="M1704" s="21" t="s">
        <v>3585</v>
      </c>
      <c r="N1704" s="21" t="s">
        <v>5730</v>
      </c>
      <c r="O1704" s="21" t="s">
        <v>5731</v>
      </c>
      <c r="P1704" s="46" t="s">
        <v>7029</v>
      </c>
    </row>
    <row r="1705" spans="12:16">
      <c r="L1705" s="6" t="s">
        <v>3584</v>
      </c>
      <c r="M1705" s="21" t="s">
        <v>3585</v>
      </c>
      <c r="N1705" s="21" t="s">
        <v>5930</v>
      </c>
      <c r="O1705" s="21" t="s">
        <v>5931</v>
      </c>
      <c r="P1705" s="46" t="s">
        <v>6951</v>
      </c>
    </row>
    <row r="1706" spans="12:16">
      <c r="L1706" s="6" t="s">
        <v>3584</v>
      </c>
      <c r="M1706" s="21" t="s">
        <v>3585</v>
      </c>
      <c r="N1706" s="21" t="s">
        <v>5732</v>
      </c>
      <c r="O1706" s="21" t="s">
        <v>5733</v>
      </c>
      <c r="P1706" s="46" t="s">
        <v>7260</v>
      </c>
    </row>
    <row r="1707" spans="12:16">
      <c r="L1707" s="6" t="s">
        <v>3584</v>
      </c>
      <c r="M1707" s="21" t="s">
        <v>3585</v>
      </c>
      <c r="N1707" s="21" t="s">
        <v>5734</v>
      </c>
      <c r="O1707" s="21" t="s">
        <v>5735</v>
      </c>
      <c r="P1707" s="46" t="s">
        <v>7028</v>
      </c>
    </row>
    <row r="1708" spans="12:16">
      <c r="L1708" s="6" t="s">
        <v>3584</v>
      </c>
      <c r="M1708" s="21" t="s">
        <v>3585</v>
      </c>
      <c r="N1708" s="21" t="s">
        <v>4404</v>
      </c>
      <c r="O1708" s="21" t="s">
        <v>4405</v>
      </c>
      <c r="P1708" s="46" t="s">
        <v>7825</v>
      </c>
    </row>
    <row r="1709" spans="12:16">
      <c r="L1709" s="6" t="s">
        <v>3584</v>
      </c>
      <c r="M1709" s="21" t="s">
        <v>3585</v>
      </c>
      <c r="N1709" s="21" t="s">
        <v>5896</v>
      </c>
      <c r="O1709" s="21" t="s">
        <v>5897</v>
      </c>
      <c r="P1709" s="46" t="s">
        <v>7267</v>
      </c>
    </row>
    <row r="1710" spans="12:16">
      <c r="L1710" s="6" t="s">
        <v>3584</v>
      </c>
      <c r="M1710" s="21" t="s">
        <v>3585</v>
      </c>
      <c r="N1710" s="21" t="s">
        <v>4410</v>
      </c>
      <c r="O1710" s="21" t="s">
        <v>4411</v>
      </c>
      <c r="P1710" s="46" t="s">
        <v>7824</v>
      </c>
    </row>
    <row r="1711" spans="12:16">
      <c r="L1711" s="6" t="s">
        <v>3584</v>
      </c>
      <c r="M1711" s="21" t="s">
        <v>3585</v>
      </c>
      <c r="N1711" s="21" t="s">
        <v>5898</v>
      </c>
      <c r="O1711" s="21" t="s">
        <v>5899</v>
      </c>
      <c r="P1711" s="46" t="s">
        <v>6999</v>
      </c>
    </row>
    <row r="1712" spans="12:16">
      <c r="L1712" s="6" t="s">
        <v>3584</v>
      </c>
      <c r="M1712" s="21" t="s">
        <v>3585</v>
      </c>
      <c r="N1712" s="21" t="s">
        <v>5900</v>
      </c>
      <c r="O1712" s="21" t="s">
        <v>5901</v>
      </c>
      <c r="P1712" s="46" t="s">
        <v>7434</v>
      </c>
    </row>
    <row r="1713" spans="12:16">
      <c r="L1713" s="6" t="s">
        <v>3584</v>
      </c>
      <c r="M1713" s="21" t="s">
        <v>3585</v>
      </c>
      <c r="N1713" s="21" t="s">
        <v>5902</v>
      </c>
      <c r="O1713" s="21" t="s">
        <v>5903</v>
      </c>
      <c r="P1713" s="46" t="s">
        <v>7571</v>
      </c>
    </row>
    <row r="1714" spans="12:16">
      <c r="L1714" s="6" t="s">
        <v>3584</v>
      </c>
      <c r="M1714" s="21" t="s">
        <v>3585</v>
      </c>
      <c r="N1714" s="21" t="s">
        <v>5904</v>
      </c>
      <c r="O1714" s="21" t="s">
        <v>5905</v>
      </c>
      <c r="P1714" s="46" t="s">
        <v>6806</v>
      </c>
    </row>
    <row r="1715" spans="12:16">
      <c r="L1715" s="6" t="s">
        <v>3584</v>
      </c>
      <c r="M1715" s="21" t="s">
        <v>3585</v>
      </c>
      <c r="N1715" s="21" t="s">
        <v>5906</v>
      </c>
      <c r="O1715" s="21" t="s">
        <v>5907</v>
      </c>
      <c r="P1715" s="46" t="s">
        <v>7637</v>
      </c>
    </row>
    <row r="1716" spans="12:16">
      <c r="L1716" s="6" t="s">
        <v>3584</v>
      </c>
      <c r="M1716" s="21" t="s">
        <v>3585</v>
      </c>
      <c r="N1716" s="21" t="s">
        <v>5908</v>
      </c>
      <c r="O1716" s="21" t="s">
        <v>5909</v>
      </c>
      <c r="P1716" s="46" t="s">
        <v>7097</v>
      </c>
    </row>
    <row r="1717" spans="12:16">
      <c r="L1717" s="6" t="s">
        <v>3584</v>
      </c>
      <c r="M1717" s="21" t="s">
        <v>3585</v>
      </c>
      <c r="N1717" s="21" t="s">
        <v>5910</v>
      </c>
      <c r="O1717" s="21" t="s">
        <v>5911</v>
      </c>
      <c r="P1717" s="46" t="s">
        <v>6848</v>
      </c>
    </row>
    <row r="1718" spans="12:16">
      <c r="L1718" s="6" t="s">
        <v>3584</v>
      </c>
      <c r="M1718" s="21" t="s">
        <v>3585</v>
      </c>
      <c r="N1718" s="21" t="s">
        <v>5932</v>
      </c>
      <c r="O1718" s="21" t="s">
        <v>5933</v>
      </c>
      <c r="P1718" s="46" t="s">
        <v>7240</v>
      </c>
    </row>
    <row r="1719" spans="12:16">
      <c r="L1719" s="6" t="s">
        <v>3584</v>
      </c>
      <c r="M1719" s="21" t="s">
        <v>3585</v>
      </c>
      <c r="N1719" s="21" t="s">
        <v>5934</v>
      </c>
      <c r="O1719" s="21" t="s">
        <v>5935</v>
      </c>
      <c r="P1719" s="46" t="s">
        <v>7226</v>
      </c>
    </row>
    <row r="1720" spans="12:16">
      <c r="L1720" s="6" t="s">
        <v>3584</v>
      </c>
      <c r="M1720" s="21" t="s">
        <v>3585</v>
      </c>
      <c r="N1720" s="21" t="s">
        <v>5936</v>
      </c>
      <c r="O1720" s="21" t="s">
        <v>5937</v>
      </c>
      <c r="P1720" s="46" t="s">
        <v>7364</v>
      </c>
    </row>
    <row r="1721" spans="12:16">
      <c r="L1721" s="6" t="s">
        <v>3584</v>
      </c>
      <c r="M1721" s="21" t="s">
        <v>3585</v>
      </c>
      <c r="N1721" s="21" t="s">
        <v>5938</v>
      </c>
      <c r="O1721" s="21" t="s">
        <v>5939</v>
      </c>
      <c r="P1721" s="46" t="s">
        <v>7000</v>
      </c>
    </row>
    <row r="1722" spans="12:16">
      <c r="L1722" s="6" t="s">
        <v>3584</v>
      </c>
      <c r="M1722" s="21" t="s">
        <v>3585</v>
      </c>
      <c r="N1722" s="21" t="s">
        <v>5940</v>
      </c>
      <c r="O1722" s="21" t="s">
        <v>5941</v>
      </c>
      <c r="P1722" s="46" t="s">
        <v>7195</v>
      </c>
    </row>
    <row r="1723" spans="12:16">
      <c r="L1723" s="6" t="s">
        <v>3584</v>
      </c>
      <c r="M1723" s="21" t="s">
        <v>3585</v>
      </c>
      <c r="N1723" s="21" t="s">
        <v>5942</v>
      </c>
      <c r="O1723" s="21" t="s">
        <v>5943</v>
      </c>
      <c r="P1723" s="46" t="s">
        <v>7096</v>
      </c>
    </row>
    <row r="1724" spans="12:16">
      <c r="L1724" s="6" t="s">
        <v>3584</v>
      </c>
      <c r="M1724" s="21" t="s">
        <v>3585</v>
      </c>
      <c r="N1724" s="21" t="s">
        <v>5944</v>
      </c>
      <c r="O1724" s="21" t="s">
        <v>5945</v>
      </c>
      <c r="P1724" s="46" t="s">
        <v>7065</v>
      </c>
    </row>
    <row r="1725" spans="12:16">
      <c r="L1725" s="6" t="s">
        <v>3584</v>
      </c>
      <c r="M1725" s="21" t="s">
        <v>3585</v>
      </c>
      <c r="N1725" s="21" t="s">
        <v>5946</v>
      </c>
      <c r="O1725" s="21" t="s">
        <v>5947</v>
      </c>
      <c r="P1725" s="46" t="s">
        <v>7309</v>
      </c>
    </row>
    <row r="1726" spans="12:16">
      <c r="L1726" s="6" t="s">
        <v>3584</v>
      </c>
      <c r="M1726" s="21" t="s">
        <v>3585</v>
      </c>
      <c r="N1726" s="21" t="s">
        <v>5948</v>
      </c>
      <c r="O1726" s="21" t="s">
        <v>5949</v>
      </c>
      <c r="P1726" s="46" t="s">
        <v>7638</v>
      </c>
    </row>
    <row r="1727" spans="12:16">
      <c r="L1727" s="6" t="s">
        <v>3584</v>
      </c>
      <c r="M1727" s="21" t="s">
        <v>3585</v>
      </c>
      <c r="N1727" s="21" t="s">
        <v>5950</v>
      </c>
      <c r="O1727" s="21" t="s">
        <v>5951</v>
      </c>
      <c r="P1727" s="46" t="s">
        <v>6824</v>
      </c>
    </row>
    <row r="1728" spans="12:16">
      <c r="L1728" s="6" t="s">
        <v>3584</v>
      </c>
      <c r="M1728" s="21" t="s">
        <v>3585</v>
      </c>
      <c r="N1728" s="21" t="s">
        <v>5952</v>
      </c>
      <c r="O1728" s="21" t="s">
        <v>5953</v>
      </c>
      <c r="P1728" s="46" t="s">
        <v>7972</v>
      </c>
    </row>
    <row r="1729" spans="12:16">
      <c r="L1729" s="6" t="s">
        <v>3584</v>
      </c>
      <c r="M1729" s="21" t="s">
        <v>3585</v>
      </c>
      <c r="N1729" s="21" t="s">
        <v>5918</v>
      </c>
      <c r="O1729" s="21" t="s">
        <v>5919</v>
      </c>
      <c r="P1729" s="46" t="s">
        <v>6754</v>
      </c>
    </row>
    <row r="1730" spans="12:16">
      <c r="L1730" s="6" t="s">
        <v>3586</v>
      </c>
      <c r="M1730" s="21" t="s">
        <v>3587</v>
      </c>
      <c r="N1730" s="21" t="s">
        <v>5954</v>
      </c>
      <c r="O1730" s="21" t="s">
        <v>5955</v>
      </c>
      <c r="P1730" s="46" t="s">
        <v>6674</v>
      </c>
    </row>
    <row r="1731" spans="12:16">
      <c r="L1731" s="6" t="s">
        <v>3586</v>
      </c>
      <c r="M1731" s="21" t="s">
        <v>3587</v>
      </c>
      <c r="N1731" s="21" t="s">
        <v>4142</v>
      </c>
      <c r="O1731" s="21" t="s">
        <v>4143</v>
      </c>
      <c r="P1731" s="46" t="s">
        <v>7480</v>
      </c>
    </row>
    <row r="1732" spans="12:16">
      <c r="L1732" s="6" t="s">
        <v>3586</v>
      </c>
      <c r="M1732" s="21" t="s">
        <v>3587</v>
      </c>
      <c r="N1732" s="21" t="s">
        <v>5956</v>
      </c>
      <c r="O1732" s="21" t="s">
        <v>5957</v>
      </c>
      <c r="P1732" s="46" t="s">
        <v>6675</v>
      </c>
    </row>
    <row r="1733" spans="12:16">
      <c r="L1733" s="6" t="s">
        <v>3586</v>
      </c>
      <c r="M1733" s="21" t="s">
        <v>3587</v>
      </c>
      <c r="N1733" s="21" t="s">
        <v>5958</v>
      </c>
      <c r="O1733" s="21" t="s">
        <v>5959</v>
      </c>
      <c r="P1733" s="46" t="s">
        <v>7479</v>
      </c>
    </row>
    <row r="1734" spans="12:16">
      <c r="L1734" s="6" t="s">
        <v>3588</v>
      </c>
      <c r="M1734" s="21" t="s">
        <v>3589</v>
      </c>
      <c r="N1734" s="21" t="s">
        <v>5960</v>
      </c>
      <c r="O1734" s="21" t="s">
        <v>5961</v>
      </c>
      <c r="P1734" s="46" t="s">
        <v>6897</v>
      </c>
    </row>
    <row r="1735" spans="12:16">
      <c r="L1735" s="6" t="s">
        <v>3588</v>
      </c>
      <c r="M1735" s="21" t="s">
        <v>3589</v>
      </c>
      <c r="N1735" s="21" t="s">
        <v>5962</v>
      </c>
      <c r="O1735" s="21" t="s">
        <v>5963</v>
      </c>
      <c r="P1735" s="46" t="s">
        <v>6993</v>
      </c>
    </row>
    <row r="1736" spans="12:16">
      <c r="L1736" s="6" t="s">
        <v>3588</v>
      </c>
      <c r="M1736" s="21" t="s">
        <v>3589</v>
      </c>
      <c r="N1736" s="21" t="s">
        <v>5964</v>
      </c>
      <c r="O1736" s="21" t="s">
        <v>5965</v>
      </c>
      <c r="P1736" s="46" t="s">
        <v>6996</v>
      </c>
    </row>
    <row r="1737" spans="12:16">
      <c r="L1737" s="6" t="s">
        <v>3588</v>
      </c>
      <c r="M1737" s="21" t="s">
        <v>3589</v>
      </c>
      <c r="N1737" s="21" t="s">
        <v>5966</v>
      </c>
      <c r="O1737" s="21" t="s">
        <v>5967</v>
      </c>
      <c r="P1737" s="46" t="s">
        <v>7079</v>
      </c>
    </row>
    <row r="1738" spans="12:16">
      <c r="L1738" s="6" t="s">
        <v>3590</v>
      </c>
      <c r="M1738" s="21" t="s">
        <v>3591</v>
      </c>
      <c r="N1738" s="21" t="s">
        <v>4950</v>
      </c>
      <c r="O1738" s="21" t="s">
        <v>4951</v>
      </c>
      <c r="P1738" s="46" t="s">
        <v>7779</v>
      </c>
    </row>
    <row r="1739" spans="12:16">
      <c r="L1739" s="6" t="s">
        <v>3590</v>
      </c>
      <c r="M1739" s="21" t="s">
        <v>3591</v>
      </c>
      <c r="N1739" s="21" t="s">
        <v>4952</v>
      </c>
      <c r="O1739" s="21" t="s">
        <v>4953</v>
      </c>
      <c r="P1739" s="46" t="s">
        <v>7776</v>
      </c>
    </row>
    <row r="1740" spans="12:16">
      <c r="L1740" s="6" t="s">
        <v>3590</v>
      </c>
      <c r="M1740" s="21" t="s">
        <v>3591</v>
      </c>
      <c r="N1740" s="21" t="s">
        <v>4956</v>
      </c>
      <c r="O1740" s="21" t="s">
        <v>4957</v>
      </c>
      <c r="P1740" s="46" t="s">
        <v>7778</v>
      </c>
    </row>
    <row r="1741" spans="12:16">
      <c r="L1741" s="6" t="s">
        <v>3592</v>
      </c>
      <c r="M1741" s="21" t="s">
        <v>3593</v>
      </c>
      <c r="N1741" s="21" t="s">
        <v>5968</v>
      </c>
      <c r="O1741" s="21" t="s">
        <v>5969</v>
      </c>
      <c r="P1741" s="46" t="s">
        <v>7782</v>
      </c>
    </row>
    <row r="1742" spans="12:16">
      <c r="L1742" s="6" t="s">
        <v>3592</v>
      </c>
      <c r="M1742" s="21" t="s">
        <v>3593</v>
      </c>
      <c r="N1742" s="21" t="s">
        <v>4700</v>
      </c>
      <c r="O1742" s="21" t="s">
        <v>4701</v>
      </c>
      <c r="P1742" s="46" t="s">
        <v>7051</v>
      </c>
    </row>
    <row r="1743" spans="12:16">
      <c r="L1743" s="6" t="s">
        <v>3592</v>
      </c>
      <c r="M1743" s="21" t="s">
        <v>3593</v>
      </c>
      <c r="N1743" s="21" t="s">
        <v>5306</v>
      </c>
      <c r="O1743" s="21" t="s">
        <v>5307</v>
      </c>
      <c r="P1743" s="46" t="s">
        <v>7862</v>
      </c>
    </row>
    <row r="1744" spans="12:16">
      <c r="L1744" s="6" t="s">
        <v>3592</v>
      </c>
      <c r="M1744" s="21" t="s">
        <v>3593</v>
      </c>
      <c r="N1744" s="21" t="s">
        <v>5308</v>
      </c>
      <c r="O1744" s="21" t="s">
        <v>5309</v>
      </c>
      <c r="P1744" s="46" t="s">
        <v>6791</v>
      </c>
    </row>
    <row r="1745" spans="12:16">
      <c r="L1745" s="6" t="s">
        <v>3592</v>
      </c>
      <c r="M1745" s="21" t="s">
        <v>3593</v>
      </c>
      <c r="N1745" s="21" t="s">
        <v>5310</v>
      </c>
      <c r="O1745" s="21" t="s">
        <v>5311</v>
      </c>
      <c r="P1745" s="46" t="s">
        <v>6746</v>
      </c>
    </row>
    <row r="1746" spans="12:16">
      <c r="L1746" s="6" t="s">
        <v>3592</v>
      </c>
      <c r="M1746" s="21" t="s">
        <v>3593</v>
      </c>
      <c r="N1746" s="21" t="s">
        <v>4702</v>
      </c>
      <c r="O1746" s="21" t="s">
        <v>4703</v>
      </c>
      <c r="P1746" s="46" t="s">
        <v>7626</v>
      </c>
    </row>
    <row r="1747" spans="12:16">
      <c r="L1747" s="6" t="s">
        <v>3592</v>
      </c>
      <c r="M1747" s="21" t="s">
        <v>3593</v>
      </c>
      <c r="N1747" s="21" t="s">
        <v>5970</v>
      </c>
      <c r="O1747" s="21" t="s">
        <v>5971</v>
      </c>
      <c r="P1747" s="46" t="s">
        <v>6689</v>
      </c>
    </row>
    <row r="1748" spans="12:16">
      <c r="L1748" s="6" t="s">
        <v>3592</v>
      </c>
      <c r="M1748" s="21" t="s">
        <v>3593</v>
      </c>
      <c r="N1748" s="21" t="s">
        <v>5312</v>
      </c>
      <c r="O1748" s="21" t="s">
        <v>5313</v>
      </c>
      <c r="P1748" s="46" t="s">
        <v>7784</v>
      </c>
    </row>
    <row r="1749" spans="12:16">
      <c r="L1749" s="6" t="s">
        <v>3592</v>
      </c>
      <c r="M1749" s="21" t="s">
        <v>3593</v>
      </c>
      <c r="N1749" s="21" t="s">
        <v>5186</v>
      </c>
      <c r="O1749" s="21" t="s">
        <v>5187</v>
      </c>
      <c r="P1749" s="46" t="s">
        <v>7313</v>
      </c>
    </row>
    <row r="1750" spans="12:16">
      <c r="L1750" s="6" t="s">
        <v>3592</v>
      </c>
      <c r="M1750" s="21" t="s">
        <v>3593</v>
      </c>
      <c r="N1750" s="21" t="s">
        <v>5972</v>
      </c>
      <c r="O1750" s="21" t="s">
        <v>5973</v>
      </c>
      <c r="P1750" s="46" t="s">
        <v>7810</v>
      </c>
    </row>
    <row r="1751" spans="12:16">
      <c r="L1751" s="6" t="s">
        <v>3592</v>
      </c>
      <c r="M1751" s="21" t="s">
        <v>3593</v>
      </c>
      <c r="N1751" s="21" t="s">
        <v>5314</v>
      </c>
      <c r="O1751" s="21" t="s">
        <v>5315</v>
      </c>
      <c r="P1751" s="46" t="s">
        <v>7804</v>
      </c>
    </row>
    <row r="1752" spans="12:16">
      <c r="L1752" s="6" t="s">
        <v>3592</v>
      </c>
      <c r="M1752" s="21" t="s">
        <v>3593</v>
      </c>
      <c r="N1752" s="21" t="s">
        <v>5974</v>
      </c>
      <c r="O1752" s="21" t="s">
        <v>5975</v>
      </c>
      <c r="P1752" s="46" t="s">
        <v>7783</v>
      </c>
    </row>
    <row r="1753" spans="12:16">
      <c r="L1753" s="6" t="s">
        <v>3592</v>
      </c>
      <c r="M1753" s="21" t="s">
        <v>3593</v>
      </c>
      <c r="N1753" s="21" t="s">
        <v>5976</v>
      </c>
      <c r="O1753" s="21" t="s">
        <v>5977</v>
      </c>
      <c r="P1753" s="46" t="s">
        <v>7024</v>
      </c>
    </row>
    <row r="1754" spans="12:16">
      <c r="L1754" s="6" t="s">
        <v>3592</v>
      </c>
      <c r="M1754" s="21" t="s">
        <v>3593</v>
      </c>
      <c r="N1754" s="21" t="s">
        <v>5978</v>
      </c>
      <c r="O1754" s="21" t="s">
        <v>5979</v>
      </c>
      <c r="P1754" s="46" t="s">
        <v>7486</v>
      </c>
    </row>
    <row r="1755" spans="12:16">
      <c r="L1755" s="6" t="s">
        <v>3594</v>
      </c>
      <c r="M1755" s="21" t="s">
        <v>3595</v>
      </c>
      <c r="N1755" s="21" t="s">
        <v>4204</v>
      </c>
      <c r="O1755" s="21" t="s">
        <v>4205</v>
      </c>
      <c r="P1755" s="46" t="s">
        <v>7199</v>
      </c>
    </row>
    <row r="1756" spans="12:16">
      <c r="L1756" s="6" t="s">
        <v>3594</v>
      </c>
      <c r="M1756" s="21" t="s">
        <v>3595</v>
      </c>
      <c r="N1756" s="21" t="s">
        <v>4652</v>
      </c>
      <c r="O1756" s="21" t="s">
        <v>4653</v>
      </c>
      <c r="P1756" s="46" t="s">
        <v>7678</v>
      </c>
    </row>
    <row r="1757" spans="12:16">
      <c r="L1757" s="6" t="s">
        <v>3594</v>
      </c>
      <c r="M1757" s="21" t="s">
        <v>3595</v>
      </c>
      <c r="N1757" s="21" t="s">
        <v>4356</v>
      </c>
      <c r="O1757" s="21" t="s">
        <v>4357</v>
      </c>
      <c r="P1757" s="46" t="s">
        <v>7760</v>
      </c>
    </row>
    <row r="1758" spans="12:16">
      <c r="L1758" s="6" t="s">
        <v>3596</v>
      </c>
      <c r="M1758" s="21" t="s">
        <v>3597</v>
      </c>
      <c r="N1758" s="21" t="s">
        <v>5980</v>
      </c>
      <c r="O1758" s="21" t="s">
        <v>5981</v>
      </c>
      <c r="P1758" s="46" t="s">
        <v>6986</v>
      </c>
    </row>
    <row r="1759" spans="12:16">
      <c r="L1759" s="6" t="s">
        <v>3596</v>
      </c>
      <c r="M1759" s="21" t="s">
        <v>3597</v>
      </c>
      <c r="N1759" s="21" t="s">
        <v>4574</v>
      </c>
      <c r="O1759" s="21" t="s">
        <v>4575</v>
      </c>
      <c r="P1759" s="46" t="s">
        <v>6910</v>
      </c>
    </row>
    <row r="1760" spans="12:16">
      <c r="L1760" s="6" t="s">
        <v>3596</v>
      </c>
      <c r="M1760" s="21" t="s">
        <v>3597</v>
      </c>
      <c r="N1760" s="21" t="s">
        <v>5378</v>
      </c>
      <c r="O1760" s="21" t="s">
        <v>5379</v>
      </c>
      <c r="P1760" s="46" t="s">
        <v>7800</v>
      </c>
    </row>
    <row r="1761" spans="12:16">
      <c r="L1761" s="6" t="s">
        <v>3596</v>
      </c>
      <c r="M1761" s="21" t="s">
        <v>3597</v>
      </c>
      <c r="N1761" s="21" t="s">
        <v>5634</v>
      </c>
      <c r="O1761" s="21" t="s">
        <v>5635</v>
      </c>
      <c r="P1761" s="46" t="s">
        <v>7821</v>
      </c>
    </row>
    <row r="1762" spans="12:16">
      <c r="L1762" s="6" t="s">
        <v>3596</v>
      </c>
      <c r="M1762" s="21" t="s">
        <v>3597</v>
      </c>
      <c r="N1762" s="21" t="s">
        <v>4550</v>
      </c>
      <c r="O1762" s="21" t="s">
        <v>4551</v>
      </c>
      <c r="P1762" s="46" t="s">
        <v>7498</v>
      </c>
    </row>
    <row r="1763" spans="12:16">
      <c r="L1763" s="6" t="s">
        <v>3596</v>
      </c>
      <c r="M1763" s="21" t="s">
        <v>3597</v>
      </c>
      <c r="N1763" s="21" t="s">
        <v>4358</v>
      </c>
      <c r="O1763" s="21" t="s">
        <v>4359</v>
      </c>
      <c r="P1763" s="46" t="s">
        <v>7317</v>
      </c>
    </row>
    <row r="1764" spans="12:16">
      <c r="L1764" s="6" t="s">
        <v>3596</v>
      </c>
      <c r="M1764" s="21" t="s">
        <v>3597</v>
      </c>
      <c r="N1764" s="21" t="s">
        <v>4860</v>
      </c>
      <c r="O1764" s="21" t="s">
        <v>4861</v>
      </c>
      <c r="P1764" s="46" t="s">
        <v>7886</v>
      </c>
    </row>
    <row r="1765" spans="12:16">
      <c r="L1765" s="6" t="s">
        <v>3596</v>
      </c>
      <c r="M1765" s="21" t="s">
        <v>3597</v>
      </c>
      <c r="N1765" s="21" t="s">
        <v>4830</v>
      </c>
      <c r="O1765" s="21" t="s">
        <v>4831</v>
      </c>
      <c r="P1765" s="46" t="s">
        <v>6912</v>
      </c>
    </row>
    <row r="1766" spans="12:16">
      <c r="L1766" s="6" t="s">
        <v>3598</v>
      </c>
      <c r="M1766" s="21" t="s">
        <v>3599</v>
      </c>
      <c r="N1766" s="21" t="s">
        <v>5934</v>
      </c>
      <c r="O1766" s="21" t="s">
        <v>5935</v>
      </c>
      <c r="P1766" s="46" t="s">
        <v>7226</v>
      </c>
    </row>
    <row r="1767" spans="12:16">
      <c r="L1767" s="6" t="s">
        <v>3598</v>
      </c>
      <c r="M1767" s="21" t="s">
        <v>3599</v>
      </c>
      <c r="N1767" s="21" t="s">
        <v>5982</v>
      </c>
      <c r="O1767" s="21" t="s">
        <v>5983</v>
      </c>
      <c r="P1767" s="46" t="s">
        <v>6732</v>
      </c>
    </row>
    <row r="1768" spans="12:16">
      <c r="L1768" s="6" t="s">
        <v>3598</v>
      </c>
      <c r="M1768" s="21" t="s">
        <v>3599</v>
      </c>
      <c r="N1768" s="21" t="s">
        <v>5984</v>
      </c>
      <c r="O1768" s="21" t="s">
        <v>5985</v>
      </c>
      <c r="P1768" s="46" t="s">
        <v>7528</v>
      </c>
    </row>
    <row r="1769" spans="12:16">
      <c r="L1769" s="6" t="s">
        <v>3598</v>
      </c>
      <c r="M1769" s="21" t="s">
        <v>3599</v>
      </c>
      <c r="N1769" s="21" t="s">
        <v>5688</v>
      </c>
      <c r="O1769" s="21" t="s">
        <v>5689</v>
      </c>
      <c r="P1769" s="46" t="s">
        <v>7110</v>
      </c>
    </row>
    <row r="1770" spans="12:16">
      <c r="L1770" s="6" t="s">
        <v>3600</v>
      </c>
      <c r="M1770" s="21" t="s">
        <v>3601</v>
      </c>
      <c r="N1770" s="21" t="s">
        <v>5986</v>
      </c>
      <c r="O1770" s="21" t="s">
        <v>5987</v>
      </c>
      <c r="P1770" s="46" t="s">
        <v>7798</v>
      </c>
    </row>
    <row r="1771" spans="12:16">
      <c r="L1771" s="6" t="s">
        <v>3600</v>
      </c>
      <c r="M1771" s="21" t="s">
        <v>3601</v>
      </c>
      <c r="N1771" s="21" t="s">
        <v>5988</v>
      </c>
      <c r="O1771" s="21" t="s">
        <v>5989</v>
      </c>
      <c r="P1771" s="46" t="s">
        <v>7372</v>
      </c>
    </row>
    <row r="1772" spans="12:16">
      <c r="L1772" s="6" t="s">
        <v>3600</v>
      </c>
      <c r="M1772" s="21" t="s">
        <v>3601</v>
      </c>
      <c r="N1772" s="21" t="s">
        <v>5990</v>
      </c>
      <c r="O1772" s="21" t="s">
        <v>5991</v>
      </c>
      <c r="P1772" s="46" t="s">
        <v>7537</v>
      </c>
    </row>
    <row r="1773" spans="12:16">
      <c r="L1773" s="6" t="s">
        <v>3602</v>
      </c>
      <c r="M1773" s="21" t="s">
        <v>3603</v>
      </c>
      <c r="N1773" s="21" t="s">
        <v>4908</v>
      </c>
      <c r="O1773" s="21" t="s">
        <v>4909</v>
      </c>
      <c r="P1773" s="46" t="s">
        <v>7594</v>
      </c>
    </row>
    <row r="1774" spans="12:16">
      <c r="L1774" s="6" t="s">
        <v>3602</v>
      </c>
      <c r="M1774" s="21" t="s">
        <v>3603</v>
      </c>
      <c r="N1774" s="21" t="s">
        <v>4104</v>
      </c>
      <c r="O1774" s="21" t="s">
        <v>4105</v>
      </c>
      <c r="P1774" s="46" t="s">
        <v>7938</v>
      </c>
    </row>
    <row r="1775" spans="12:16">
      <c r="L1775" s="6" t="s">
        <v>3602</v>
      </c>
      <c r="M1775" s="21" t="s">
        <v>3603</v>
      </c>
      <c r="N1775" s="21" t="s">
        <v>4116</v>
      </c>
      <c r="O1775" s="21" t="s">
        <v>4117</v>
      </c>
      <c r="P1775" s="46" t="s">
        <v>7156</v>
      </c>
    </row>
    <row r="1776" spans="12:16">
      <c r="L1776" s="6" t="s">
        <v>3604</v>
      </c>
      <c r="M1776" s="21" t="s">
        <v>3605</v>
      </c>
      <c r="N1776" s="21" t="s">
        <v>5992</v>
      </c>
      <c r="O1776" s="21" t="s">
        <v>5993</v>
      </c>
      <c r="P1776" s="46" t="s">
        <v>7903</v>
      </c>
    </row>
    <row r="1777" spans="12:16">
      <c r="L1777" s="6" t="s">
        <v>3604</v>
      </c>
      <c r="M1777" s="21" t="s">
        <v>3605</v>
      </c>
      <c r="N1777" s="21" t="s">
        <v>5546</v>
      </c>
      <c r="O1777" s="21" t="s">
        <v>5547</v>
      </c>
      <c r="P1777" s="46" t="s">
        <v>7908</v>
      </c>
    </row>
    <row r="1778" spans="12:16">
      <c r="L1778" s="6" t="s">
        <v>3604</v>
      </c>
      <c r="M1778" s="21" t="s">
        <v>3605</v>
      </c>
      <c r="N1778" s="21" t="s">
        <v>5994</v>
      </c>
      <c r="O1778" s="21" t="s">
        <v>5995</v>
      </c>
      <c r="P1778" s="46" t="s">
        <v>6998</v>
      </c>
    </row>
    <row r="1779" spans="12:16">
      <c r="L1779" s="6" t="s">
        <v>3606</v>
      </c>
      <c r="M1779" s="21" t="s">
        <v>3607</v>
      </c>
      <c r="N1779" s="21" t="s">
        <v>5996</v>
      </c>
      <c r="O1779" s="21" t="s">
        <v>5997</v>
      </c>
      <c r="P1779" s="46" t="s">
        <v>7591</v>
      </c>
    </row>
    <row r="1780" spans="12:16">
      <c r="L1780" s="6" t="s">
        <v>3606</v>
      </c>
      <c r="M1780" s="21" t="s">
        <v>3607</v>
      </c>
      <c r="N1780" s="21" t="s">
        <v>4400</v>
      </c>
      <c r="O1780" s="21" t="s">
        <v>4401</v>
      </c>
      <c r="P1780" s="46" t="s">
        <v>7887</v>
      </c>
    </row>
    <row r="1781" spans="12:16">
      <c r="L1781" s="6" t="s">
        <v>3606</v>
      </c>
      <c r="M1781" s="21" t="s">
        <v>3607</v>
      </c>
      <c r="N1781" s="21" t="s">
        <v>4392</v>
      </c>
      <c r="O1781" s="21" t="s">
        <v>4393</v>
      </c>
      <c r="P1781" s="46" t="s">
        <v>7027</v>
      </c>
    </row>
    <row r="1782" spans="12:16">
      <c r="L1782" s="6" t="s">
        <v>3606</v>
      </c>
      <c r="M1782" s="21" t="s">
        <v>3607</v>
      </c>
      <c r="N1782" s="21" t="s">
        <v>5998</v>
      </c>
      <c r="O1782" s="21" t="s">
        <v>5999</v>
      </c>
      <c r="P1782" s="46" t="s">
        <v>7757</v>
      </c>
    </row>
    <row r="1783" spans="12:16">
      <c r="L1783" s="6" t="s">
        <v>3606</v>
      </c>
      <c r="M1783" s="21" t="s">
        <v>3607</v>
      </c>
      <c r="N1783" s="21" t="s">
        <v>5860</v>
      </c>
      <c r="O1783" s="21" t="s">
        <v>5861</v>
      </c>
      <c r="P1783" s="46" t="s">
        <v>7061</v>
      </c>
    </row>
    <row r="1784" spans="12:16">
      <c r="L1784" s="6" t="s">
        <v>3608</v>
      </c>
      <c r="M1784" s="21" t="s">
        <v>3609</v>
      </c>
      <c r="N1784" s="21" t="s">
        <v>4386</v>
      </c>
      <c r="O1784" s="21" t="s">
        <v>4387</v>
      </c>
      <c r="P1784" s="46" t="s">
        <v>6895</v>
      </c>
    </row>
    <row r="1785" spans="12:16">
      <c r="L1785" s="6" t="s">
        <v>3608</v>
      </c>
      <c r="M1785" s="21" t="s">
        <v>3609</v>
      </c>
      <c r="N1785" s="21" t="s">
        <v>5996</v>
      </c>
      <c r="O1785" s="21" t="s">
        <v>5997</v>
      </c>
      <c r="P1785" s="46" t="s">
        <v>7591</v>
      </c>
    </row>
    <row r="1786" spans="12:16">
      <c r="L1786" s="6" t="s">
        <v>3608</v>
      </c>
      <c r="M1786" s="21" t="s">
        <v>3609</v>
      </c>
      <c r="N1786" s="21" t="s">
        <v>4392</v>
      </c>
      <c r="O1786" s="21" t="s">
        <v>4393</v>
      </c>
      <c r="P1786" s="46" t="s">
        <v>7027</v>
      </c>
    </row>
    <row r="1787" spans="12:16">
      <c r="L1787" s="6" t="s">
        <v>3608</v>
      </c>
      <c r="M1787" s="21" t="s">
        <v>3609</v>
      </c>
      <c r="N1787" s="21" t="s">
        <v>5998</v>
      </c>
      <c r="O1787" s="21" t="s">
        <v>5999</v>
      </c>
      <c r="P1787" s="46" t="s">
        <v>7757</v>
      </c>
    </row>
    <row r="1788" spans="12:16">
      <c r="L1788" s="6" t="s">
        <v>3608</v>
      </c>
      <c r="M1788" s="21" t="s">
        <v>3609</v>
      </c>
      <c r="N1788" s="21" t="s">
        <v>4394</v>
      </c>
      <c r="O1788" s="21" t="s">
        <v>4395</v>
      </c>
      <c r="P1788" s="46" t="s">
        <v>6793</v>
      </c>
    </row>
    <row r="1789" spans="12:16">
      <c r="L1789" s="6" t="s">
        <v>3608</v>
      </c>
      <c r="M1789" s="21" t="s">
        <v>3609</v>
      </c>
      <c r="N1789" s="21" t="s">
        <v>4630</v>
      </c>
      <c r="O1789" s="21" t="s">
        <v>4631</v>
      </c>
      <c r="P1789" s="46" t="s">
        <v>6784</v>
      </c>
    </row>
    <row r="1790" spans="12:16">
      <c r="L1790" s="6" t="s">
        <v>3608</v>
      </c>
      <c r="M1790" s="21" t="s">
        <v>3609</v>
      </c>
      <c r="N1790" s="21" t="s">
        <v>6000</v>
      </c>
      <c r="O1790" s="21" t="s">
        <v>6001</v>
      </c>
      <c r="P1790" s="46" t="s">
        <v>7042</v>
      </c>
    </row>
    <row r="1791" spans="12:16">
      <c r="L1791" s="6" t="s">
        <v>3608</v>
      </c>
      <c r="M1791" s="21" t="s">
        <v>3609</v>
      </c>
      <c r="N1791" s="21" t="s">
        <v>5860</v>
      </c>
      <c r="O1791" s="21" t="s">
        <v>5861</v>
      </c>
      <c r="P1791" s="46" t="s">
        <v>7061</v>
      </c>
    </row>
    <row r="1792" spans="12:16">
      <c r="L1792" s="6" t="s">
        <v>3610</v>
      </c>
      <c r="M1792" s="21" t="s">
        <v>3611</v>
      </c>
      <c r="N1792" s="21" t="s">
        <v>5454</v>
      </c>
      <c r="O1792" s="21" t="s">
        <v>5455</v>
      </c>
      <c r="P1792" s="46" t="s">
        <v>6734</v>
      </c>
    </row>
    <row r="1793" spans="12:16">
      <c r="L1793" s="6" t="s">
        <v>3610</v>
      </c>
      <c r="M1793" s="21" t="s">
        <v>3611</v>
      </c>
      <c r="N1793" s="21" t="s">
        <v>5456</v>
      </c>
      <c r="O1793" s="21" t="s">
        <v>5457</v>
      </c>
      <c r="P1793" s="46" t="s">
        <v>6733</v>
      </c>
    </row>
    <row r="1794" spans="12:16">
      <c r="L1794" s="6" t="s">
        <v>3610</v>
      </c>
      <c r="M1794" s="21" t="s">
        <v>3611</v>
      </c>
      <c r="N1794" s="21" t="s">
        <v>5458</v>
      </c>
      <c r="O1794" s="21" t="s">
        <v>5459</v>
      </c>
      <c r="P1794" s="46" t="s">
        <v>6750</v>
      </c>
    </row>
    <row r="1795" spans="12:16">
      <c r="L1795" s="6" t="s">
        <v>3610</v>
      </c>
      <c r="M1795" s="21" t="s">
        <v>3611</v>
      </c>
      <c r="N1795" s="21" t="s">
        <v>6002</v>
      </c>
      <c r="O1795" s="21" t="s">
        <v>6003</v>
      </c>
      <c r="P1795" s="46" t="s">
        <v>6954</v>
      </c>
    </row>
    <row r="1796" spans="12:16">
      <c r="L1796" s="6" t="s">
        <v>3612</v>
      </c>
      <c r="M1796" s="21" t="s">
        <v>3613</v>
      </c>
      <c r="N1796" s="21" t="s">
        <v>5272</v>
      </c>
      <c r="O1796" s="21" t="s">
        <v>5273</v>
      </c>
      <c r="P1796" s="46" t="s">
        <v>6673</v>
      </c>
    </row>
    <row r="1797" spans="12:16">
      <c r="L1797" s="6" t="s">
        <v>3612</v>
      </c>
      <c r="M1797" s="21" t="s">
        <v>3613</v>
      </c>
      <c r="N1797" s="21" t="s">
        <v>6004</v>
      </c>
      <c r="O1797" s="21" t="s">
        <v>6005</v>
      </c>
      <c r="P1797" s="46" t="s">
        <v>6743</v>
      </c>
    </row>
    <row r="1798" spans="12:16">
      <c r="L1798" s="6" t="s">
        <v>3612</v>
      </c>
      <c r="M1798" s="21" t="s">
        <v>3613</v>
      </c>
      <c r="N1798" s="21" t="s">
        <v>6006</v>
      </c>
      <c r="O1798" s="21" t="s">
        <v>6007</v>
      </c>
      <c r="P1798" s="46" t="s">
        <v>6741</v>
      </c>
    </row>
    <row r="1799" spans="12:16">
      <c r="L1799" s="6" t="s">
        <v>3614</v>
      </c>
      <c r="M1799" s="21" t="s">
        <v>3615</v>
      </c>
      <c r="N1799" s="21" t="s">
        <v>6008</v>
      </c>
      <c r="O1799" s="21" t="s">
        <v>6009</v>
      </c>
      <c r="P1799" s="46" t="s">
        <v>7548</v>
      </c>
    </row>
    <row r="1800" spans="12:16">
      <c r="L1800" s="6" t="s">
        <v>3614</v>
      </c>
      <c r="M1800" s="21" t="s">
        <v>3615</v>
      </c>
      <c r="N1800" s="21" t="s">
        <v>5894</v>
      </c>
      <c r="O1800" s="21" t="s">
        <v>5895</v>
      </c>
      <c r="P1800" s="46" t="s">
        <v>7812</v>
      </c>
    </row>
    <row r="1801" spans="12:16">
      <c r="L1801" s="6" t="s">
        <v>3614</v>
      </c>
      <c r="M1801" s="21" t="s">
        <v>3615</v>
      </c>
      <c r="N1801" s="21" t="s">
        <v>5730</v>
      </c>
      <c r="O1801" s="21" t="s">
        <v>5731</v>
      </c>
      <c r="P1801" s="46" t="s">
        <v>7029</v>
      </c>
    </row>
    <row r="1802" spans="12:16">
      <c r="L1802" s="6" t="s">
        <v>3614</v>
      </c>
      <c r="M1802" s="21" t="s">
        <v>3615</v>
      </c>
      <c r="N1802" s="21" t="s">
        <v>6010</v>
      </c>
      <c r="O1802" s="21" t="s">
        <v>6011</v>
      </c>
      <c r="P1802" s="46" t="s">
        <v>7369</v>
      </c>
    </row>
    <row r="1803" spans="12:16">
      <c r="L1803" s="6" t="s">
        <v>3614</v>
      </c>
      <c r="M1803" s="21" t="s">
        <v>3615</v>
      </c>
      <c r="N1803" s="21" t="s">
        <v>5768</v>
      </c>
      <c r="O1803" s="21" t="s">
        <v>5769</v>
      </c>
      <c r="P1803" s="46" t="s">
        <v>6857</v>
      </c>
    </row>
    <row r="1804" spans="12:16">
      <c r="L1804" s="6" t="s">
        <v>3614</v>
      </c>
      <c r="M1804" s="21" t="s">
        <v>3615</v>
      </c>
      <c r="N1804" s="21" t="s">
        <v>5778</v>
      </c>
      <c r="O1804" s="21" t="s">
        <v>5779</v>
      </c>
      <c r="P1804" s="46" t="s">
        <v>6821</v>
      </c>
    </row>
    <row r="1805" spans="12:16">
      <c r="L1805" s="6" t="s">
        <v>3614</v>
      </c>
      <c r="M1805" s="21" t="s">
        <v>3615</v>
      </c>
      <c r="N1805" s="21" t="s">
        <v>5896</v>
      </c>
      <c r="O1805" s="21" t="s">
        <v>5897</v>
      </c>
      <c r="P1805" s="46" t="s">
        <v>7267</v>
      </c>
    </row>
    <row r="1806" spans="12:16">
      <c r="L1806" s="6" t="s">
        <v>3614</v>
      </c>
      <c r="M1806" s="21" t="s">
        <v>3615</v>
      </c>
      <c r="N1806" s="21" t="s">
        <v>4410</v>
      </c>
      <c r="O1806" s="21" t="s">
        <v>4411</v>
      </c>
      <c r="P1806" s="46" t="s">
        <v>7824</v>
      </c>
    </row>
    <row r="1807" spans="12:16">
      <c r="L1807" s="6" t="s">
        <v>3614</v>
      </c>
      <c r="M1807" s="21" t="s">
        <v>3615</v>
      </c>
      <c r="N1807" s="21" t="s">
        <v>5898</v>
      </c>
      <c r="O1807" s="21" t="s">
        <v>5899</v>
      </c>
      <c r="P1807" s="46" t="s">
        <v>6999</v>
      </c>
    </row>
    <row r="1808" spans="12:16">
      <c r="L1808" s="6" t="s">
        <v>3614</v>
      </c>
      <c r="M1808" s="21" t="s">
        <v>3615</v>
      </c>
      <c r="N1808" s="21" t="s">
        <v>5900</v>
      </c>
      <c r="O1808" s="21" t="s">
        <v>5901</v>
      </c>
      <c r="P1808" s="46" t="s">
        <v>7434</v>
      </c>
    </row>
    <row r="1809" spans="12:16">
      <c r="L1809" s="6" t="s">
        <v>3614</v>
      </c>
      <c r="M1809" s="21" t="s">
        <v>3615</v>
      </c>
      <c r="N1809" s="21" t="s">
        <v>5902</v>
      </c>
      <c r="O1809" s="21" t="s">
        <v>5903</v>
      </c>
      <c r="P1809" s="46" t="s">
        <v>7571</v>
      </c>
    </row>
    <row r="1810" spans="12:16">
      <c r="L1810" s="6" t="s">
        <v>3614</v>
      </c>
      <c r="M1810" s="21" t="s">
        <v>3615</v>
      </c>
      <c r="N1810" s="21" t="s">
        <v>5906</v>
      </c>
      <c r="O1810" s="21" t="s">
        <v>5907</v>
      </c>
      <c r="P1810" s="46" t="s">
        <v>7637</v>
      </c>
    </row>
    <row r="1811" spans="12:16">
      <c r="L1811" s="6" t="s">
        <v>3614</v>
      </c>
      <c r="M1811" s="21" t="s">
        <v>3615</v>
      </c>
      <c r="N1811" s="21" t="s">
        <v>5908</v>
      </c>
      <c r="O1811" s="21" t="s">
        <v>5909</v>
      </c>
      <c r="P1811" s="46" t="s">
        <v>7097</v>
      </c>
    </row>
    <row r="1812" spans="12:16">
      <c r="L1812" s="6" t="s">
        <v>3614</v>
      </c>
      <c r="M1812" s="21" t="s">
        <v>3615</v>
      </c>
      <c r="N1812" s="21" t="s">
        <v>5910</v>
      </c>
      <c r="O1812" s="21" t="s">
        <v>5911</v>
      </c>
      <c r="P1812" s="46" t="s">
        <v>6848</v>
      </c>
    </row>
    <row r="1813" spans="12:16">
      <c r="L1813" s="6" t="s">
        <v>3614</v>
      </c>
      <c r="M1813" s="21" t="s">
        <v>3615</v>
      </c>
      <c r="N1813" s="21" t="s">
        <v>6012</v>
      </c>
      <c r="O1813" s="21" t="s">
        <v>6013</v>
      </c>
      <c r="P1813" s="46" t="s">
        <v>7912</v>
      </c>
    </row>
    <row r="1814" spans="12:16">
      <c r="L1814" s="6" t="s">
        <v>3614</v>
      </c>
      <c r="M1814" s="21" t="s">
        <v>3615</v>
      </c>
      <c r="N1814" s="21" t="s">
        <v>6014</v>
      </c>
      <c r="O1814" s="21" t="s">
        <v>6015</v>
      </c>
      <c r="P1814" s="46" t="s">
        <v>7341</v>
      </c>
    </row>
    <row r="1815" spans="12:16">
      <c r="L1815" s="6" t="s">
        <v>3616</v>
      </c>
      <c r="M1815" s="21" t="s">
        <v>3617</v>
      </c>
      <c r="N1815" s="21" t="s">
        <v>5922</v>
      </c>
      <c r="O1815" s="21" t="s">
        <v>5923</v>
      </c>
      <c r="P1815" s="46" t="s">
        <v>7909</v>
      </c>
    </row>
    <row r="1816" spans="12:16">
      <c r="L1816" s="6" t="s">
        <v>3616</v>
      </c>
      <c r="M1816" s="21" t="s">
        <v>3617</v>
      </c>
      <c r="N1816" s="21" t="s">
        <v>4036</v>
      </c>
      <c r="O1816" s="21" t="s">
        <v>4037</v>
      </c>
      <c r="P1816" s="46" t="s">
        <v>6680</v>
      </c>
    </row>
    <row r="1817" spans="12:16">
      <c r="L1817" s="6" t="s">
        <v>3616</v>
      </c>
      <c r="M1817" s="21" t="s">
        <v>3617</v>
      </c>
      <c r="N1817" s="21" t="s">
        <v>6016</v>
      </c>
      <c r="O1817" s="21" t="s">
        <v>6017</v>
      </c>
      <c r="P1817" s="46" t="s">
        <v>6891</v>
      </c>
    </row>
    <row r="1818" spans="12:16">
      <c r="L1818" s="6" t="s">
        <v>3618</v>
      </c>
      <c r="M1818" s="21" t="s">
        <v>3619</v>
      </c>
      <c r="N1818" s="21" t="s">
        <v>6018</v>
      </c>
      <c r="O1818" s="21" t="s">
        <v>6019</v>
      </c>
      <c r="P1818" s="46" t="s">
        <v>7169</v>
      </c>
    </row>
    <row r="1819" spans="12:16">
      <c r="L1819" s="6" t="s">
        <v>3618</v>
      </c>
      <c r="M1819" s="21" t="s">
        <v>3619</v>
      </c>
      <c r="N1819" s="21" t="s">
        <v>6020</v>
      </c>
      <c r="O1819" s="21" t="s">
        <v>6021</v>
      </c>
      <c r="P1819" s="46" t="s">
        <v>7836</v>
      </c>
    </row>
    <row r="1820" spans="12:16">
      <c r="L1820" s="6" t="s">
        <v>3618</v>
      </c>
      <c r="M1820" s="21" t="s">
        <v>3619</v>
      </c>
      <c r="N1820" s="21" t="s">
        <v>6022</v>
      </c>
      <c r="O1820" s="21" t="s">
        <v>6023</v>
      </c>
      <c r="P1820" s="46" t="s">
        <v>7550</v>
      </c>
    </row>
    <row r="1821" spans="12:16">
      <c r="L1821" s="6" t="s">
        <v>3618</v>
      </c>
      <c r="M1821" s="21" t="s">
        <v>3619</v>
      </c>
      <c r="N1821" s="21" t="s">
        <v>4594</v>
      </c>
      <c r="O1821" s="21" t="s">
        <v>4595</v>
      </c>
      <c r="P1821" s="46" t="s">
        <v>6775</v>
      </c>
    </row>
    <row r="1822" spans="12:16">
      <c r="L1822" s="6" t="s">
        <v>3618</v>
      </c>
      <c r="M1822" s="21" t="s">
        <v>3619</v>
      </c>
      <c r="N1822" s="21" t="s">
        <v>6024</v>
      </c>
      <c r="O1822" s="21" t="s">
        <v>6025</v>
      </c>
      <c r="P1822" s="46" t="s">
        <v>6774</v>
      </c>
    </row>
    <row r="1823" spans="12:16">
      <c r="L1823" s="6" t="s">
        <v>3618</v>
      </c>
      <c r="M1823" s="21" t="s">
        <v>3619</v>
      </c>
      <c r="N1823" s="21" t="s">
        <v>6026</v>
      </c>
      <c r="O1823" s="21" t="s">
        <v>6027</v>
      </c>
      <c r="P1823" s="46" t="s">
        <v>6942</v>
      </c>
    </row>
    <row r="1824" spans="12:16">
      <c r="L1824" s="6" t="s">
        <v>3620</v>
      </c>
      <c r="M1824" s="21" t="s">
        <v>3621</v>
      </c>
      <c r="N1824" s="21" t="s">
        <v>6028</v>
      </c>
      <c r="O1824" s="21" t="s">
        <v>6029</v>
      </c>
      <c r="P1824" s="46" t="s">
        <v>7536</v>
      </c>
    </row>
    <row r="1825" spans="12:16">
      <c r="L1825" s="6" t="s">
        <v>3620</v>
      </c>
      <c r="M1825" s="21" t="s">
        <v>3621</v>
      </c>
      <c r="N1825" s="21" t="s">
        <v>5604</v>
      </c>
      <c r="O1825" s="21" t="s">
        <v>5605</v>
      </c>
      <c r="P1825" s="46" t="s">
        <v>7201</v>
      </c>
    </row>
    <row r="1826" spans="12:16">
      <c r="L1826" s="6" t="s">
        <v>3620</v>
      </c>
      <c r="M1826" s="21" t="s">
        <v>3621</v>
      </c>
      <c r="N1826" s="21" t="s">
        <v>4606</v>
      </c>
      <c r="O1826" s="21" t="s">
        <v>4607</v>
      </c>
      <c r="P1826" s="46" t="s">
        <v>6769</v>
      </c>
    </row>
    <row r="1827" spans="12:16">
      <c r="L1827" s="6" t="s">
        <v>3622</v>
      </c>
      <c r="M1827" s="21" t="s">
        <v>3623</v>
      </c>
      <c r="N1827" s="21" t="s">
        <v>5154</v>
      </c>
      <c r="O1827" s="21" t="s">
        <v>5155</v>
      </c>
      <c r="P1827" s="46" t="s">
        <v>7870</v>
      </c>
    </row>
    <row r="1828" spans="12:16">
      <c r="L1828" s="6" t="s">
        <v>3622</v>
      </c>
      <c r="M1828" s="21" t="s">
        <v>3623</v>
      </c>
      <c r="N1828" s="21" t="s">
        <v>5894</v>
      </c>
      <c r="O1828" s="21" t="s">
        <v>5895</v>
      </c>
      <c r="P1828" s="46" t="s">
        <v>7812</v>
      </c>
    </row>
    <row r="1829" spans="12:16">
      <c r="L1829" s="6" t="s">
        <v>3622</v>
      </c>
      <c r="M1829" s="21" t="s">
        <v>3623</v>
      </c>
      <c r="N1829" s="21" t="s">
        <v>5730</v>
      </c>
      <c r="O1829" s="21" t="s">
        <v>5731</v>
      </c>
      <c r="P1829" s="46" t="s">
        <v>7029</v>
      </c>
    </row>
    <row r="1830" spans="12:16">
      <c r="L1830" s="6" t="s">
        <v>3622</v>
      </c>
      <c r="M1830" s="21" t="s">
        <v>3623</v>
      </c>
      <c r="N1830" s="21" t="s">
        <v>6030</v>
      </c>
      <c r="O1830" s="21" t="s">
        <v>6031</v>
      </c>
      <c r="P1830" s="46" t="s">
        <v>7129</v>
      </c>
    </row>
    <row r="1831" spans="12:16">
      <c r="L1831" s="6" t="s">
        <v>3622</v>
      </c>
      <c r="M1831" s="21" t="s">
        <v>3623</v>
      </c>
      <c r="N1831" s="21" t="s">
        <v>4410</v>
      </c>
      <c r="O1831" s="21" t="s">
        <v>4411</v>
      </c>
      <c r="P1831" s="46" t="s">
        <v>7824</v>
      </c>
    </row>
    <row r="1832" spans="12:16">
      <c r="L1832" s="6" t="s">
        <v>3622</v>
      </c>
      <c r="M1832" s="21" t="s">
        <v>3623</v>
      </c>
      <c r="N1832" s="21" t="s">
        <v>5898</v>
      </c>
      <c r="O1832" s="21" t="s">
        <v>5899</v>
      </c>
      <c r="P1832" s="46" t="s">
        <v>6999</v>
      </c>
    </row>
    <row r="1833" spans="12:16">
      <c r="L1833" s="6" t="s">
        <v>3622</v>
      </c>
      <c r="M1833" s="21" t="s">
        <v>3623</v>
      </c>
      <c r="N1833" s="21" t="s">
        <v>5906</v>
      </c>
      <c r="O1833" s="21" t="s">
        <v>5907</v>
      </c>
      <c r="P1833" s="46" t="s">
        <v>7637</v>
      </c>
    </row>
    <row r="1834" spans="12:16">
      <c r="L1834" s="6" t="s">
        <v>3622</v>
      </c>
      <c r="M1834" s="21" t="s">
        <v>3623</v>
      </c>
      <c r="N1834" s="21" t="s">
        <v>5910</v>
      </c>
      <c r="O1834" s="21" t="s">
        <v>5911</v>
      </c>
      <c r="P1834" s="46" t="s">
        <v>6848</v>
      </c>
    </row>
    <row r="1835" spans="12:16">
      <c r="L1835" s="6" t="s">
        <v>3624</v>
      </c>
      <c r="M1835" s="21" t="s">
        <v>3625</v>
      </c>
      <c r="N1835" s="21" t="s">
        <v>6032</v>
      </c>
      <c r="O1835" s="21" t="s">
        <v>6033</v>
      </c>
      <c r="P1835" s="46" t="s">
        <v>7355</v>
      </c>
    </row>
    <row r="1836" spans="12:16">
      <c r="L1836" s="6" t="s">
        <v>3624</v>
      </c>
      <c r="M1836" s="21" t="s">
        <v>3625</v>
      </c>
      <c r="N1836" s="21" t="s">
        <v>4648</v>
      </c>
      <c r="O1836" s="21" t="s">
        <v>4649</v>
      </c>
      <c r="P1836" s="46" t="s">
        <v>7691</v>
      </c>
    </row>
    <row r="1837" spans="12:16">
      <c r="L1837" s="6" t="s">
        <v>3624</v>
      </c>
      <c r="M1837" s="21" t="s">
        <v>3625</v>
      </c>
      <c r="N1837" s="21" t="s">
        <v>4650</v>
      </c>
      <c r="O1837" s="21" t="s">
        <v>4651</v>
      </c>
      <c r="P1837" s="46" t="s">
        <v>6694</v>
      </c>
    </row>
    <row r="1838" spans="12:16">
      <c r="L1838" s="6" t="s">
        <v>3624</v>
      </c>
      <c r="M1838" s="21" t="s">
        <v>3625</v>
      </c>
      <c r="N1838" s="21" t="s">
        <v>6024</v>
      </c>
      <c r="O1838" s="21" t="s">
        <v>6025</v>
      </c>
      <c r="P1838" s="46" t="s">
        <v>6774</v>
      </c>
    </row>
    <row r="1839" spans="12:16">
      <c r="L1839" s="6" t="s">
        <v>3624</v>
      </c>
      <c r="M1839" s="21" t="s">
        <v>3625</v>
      </c>
      <c r="N1839" s="21" t="s">
        <v>4656</v>
      </c>
      <c r="O1839" s="21" t="s">
        <v>4657</v>
      </c>
      <c r="P1839" s="46" t="s">
        <v>6772</v>
      </c>
    </row>
    <row r="1840" spans="12:16">
      <c r="L1840" s="6" t="s">
        <v>3624</v>
      </c>
      <c r="M1840" s="21" t="s">
        <v>3625</v>
      </c>
      <c r="N1840" s="21" t="s">
        <v>6034</v>
      </c>
      <c r="O1840" s="21" t="s">
        <v>6035</v>
      </c>
      <c r="P1840" s="46" t="s">
        <v>7624</v>
      </c>
    </row>
    <row r="1841" spans="12:16">
      <c r="L1841" s="6" t="s">
        <v>3624</v>
      </c>
      <c r="M1841" s="21" t="s">
        <v>3625</v>
      </c>
      <c r="N1841" s="21" t="s">
        <v>5094</v>
      </c>
      <c r="O1841" s="21" t="s">
        <v>5095</v>
      </c>
      <c r="P1841" s="46" t="s">
        <v>6789</v>
      </c>
    </row>
    <row r="1842" spans="12:16">
      <c r="L1842" s="6" t="s">
        <v>3624</v>
      </c>
      <c r="M1842" s="21" t="s">
        <v>3625</v>
      </c>
      <c r="N1842" s="21" t="s">
        <v>4616</v>
      </c>
      <c r="O1842" s="21" t="s">
        <v>4617</v>
      </c>
      <c r="P1842" s="46" t="s">
        <v>7354</v>
      </c>
    </row>
    <row r="1843" spans="12:16">
      <c r="L1843" s="6" t="s">
        <v>3624</v>
      </c>
      <c r="M1843" s="21" t="s">
        <v>3625</v>
      </c>
      <c r="N1843" s="21" t="s">
        <v>4632</v>
      </c>
      <c r="O1843" s="21" t="s">
        <v>4633</v>
      </c>
      <c r="P1843" s="46" t="s">
        <v>7901</v>
      </c>
    </row>
    <row r="1844" spans="12:16">
      <c r="L1844" s="6" t="s">
        <v>3624</v>
      </c>
      <c r="M1844" s="21" t="s">
        <v>3625</v>
      </c>
      <c r="N1844" s="21" t="s">
        <v>6036</v>
      </c>
      <c r="O1844" s="21" t="s">
        <v>6037</v>
      </c>
      <c r="P1844" s="46" t="s">
        <v>6803</v>
      </c>
    </row>
    <row r="1845" spans="12:16">
      <c r="L1845" s="6" t="s">
        <v>3624</v>
      </c>
      <c r="M1845" s="21" t="s">
        <v>3625</v>
      </c>
      <c r="N1845" s="21" t="s">
        <v>4634</v>
      </c>
      <c r="O1845" s="21" t="s">
        <v>4635</v>
      </c>
      <c r="P1845" s="46" t="s">
        <v>7395</v>
      </c>
    </row>
    <row r="1846" spans="12:16">
      <c r="L1846" s="6" t="s">
        <v>3624</v>
      </c>
      <c r="M1846" s="21" t="s">
        <v>3625</v>
      </c>
      <c r="N1846" s="21" t="s">
        <v>4636</v>
      </c>
      <c r="O1846" s="21" t="s">
        <v>4637</v>
      </c>
      <c r="P1846" s="46" t="s">
        <v>6640</v>
      </c>
    </row>
    <row r="1847" spans="12:16">
      <c r="L1847" s="6" t="s">
        <v>3624</v>
      </c>
      <c r="M1847" s="21" t="s">
        <v>3625</v>
      </c>
      <c r="N1847" s="21" t="s">
        <v>6038</v>
      </c>
      <c r="O1847" s="21" t="s">
        <v>6039</v>
      </c>
      <c r="P1847" s="46" t="s">
        <v>7619</v>
      </c>
    </row>
    <row r="1848" spans="12:16">
      <c r="L1848" s="6" t="s">
        <v>3624</v>
      </c>
      <c r="M1848" s="21" t="s">
        <v>3625</v>
      </c>
      <c r="N1848" s="21" t="s">
        <v>4638</v>
      </c>
      <c r="O1848" s="21" t="s">
        <v>4639</v>
      </c>
      <c r="P1848" s="46" t="s">
        <v>6952</v>
      </c>
    </row>
    <row r="1849" spans="12:16">
      <c r="L1849" s="6" t="s">
        <v>3624</v>
      </c>
      <c r="M1849" s="21" t="s">
        <v>3625</v>
      </c>
      <c r="N1849" s="21" t="s">
        <v>4664</v>
      </c>
      <c r="O1849" s="21" t="s">
        <v>4665</v>
      </c>
      <c r="P1849" s="46" t="s">
        <v>6653</v>
      </c>
    </row>
    <row r="1850" spans="12:16">
      <c r="L1850" s="6" t="s">
        <v>3624</v>
      </c>
      <c r="M1850" s="21" t="s">
        <v>3625</v>
      </c>
      <c r="N1850" s="21" t="s">
        <v>4668</v>
      </c>
      <c r="O1850" s="21" t="s">
        <v>4669</v>
      </c>
      <c r="P1850" s="46" t="s">
        <v>6704</v>
      </c>
    </row>
    <row r="1851" spans="12:16">
      <c r="L1851" s="6" t="s">
        <v>3624</v>
      </c>
      <c r="M1851" s="21" t="s">
        <v>3625</v>
      </c>
      <c r="N1851" s="21" t="s">
        <v>6040</v>
      </c>
      <c r="O1851" s="21" t="s">
        <v>6041</v>
      </c>
      <c r="P1851" s="46" t="s">
        <v>7923</v>
      </c>
    </row>
    <row r="1852" spans="12:16">
      <c r="L1852" s="6" t="s">
        <v>3624</v>
      </c>
      <c r="M1852" s="21" t="s">
        <v>3625</v>
      </c>
      <c r="N1852" s="21" t="s">
        <v>4620</v>
      </c>
      <c r="O1852" s="21" t="s">
        <v>4621</v>
      </c>
      <c r="P1852" s="46" t="s">
        <v>6639</v>
      </c>
    </row>
    <row r="1853" spans="12:16">
      <c r="L1853" s="6" t="s">
        <v>3624</v>
      </c>
      <c r="M1853" s="21" t="s">
        <v>3625</v>
      </c>
      <c r="N1853" s="21" t="s">
        <v>6042</v>
      </c>
      <c r="O1853" s="21" t="s">
        <v>6043</v>
      </c>
      <c r="P1853" s="46" t="s">
        <v>7635</v>
      </c>
    </row>
    <row r="1854" spans="12:16">
      <c r="L1854" s="6" t="s">
        <v>3624</v>
      </c>
      <c r="M1854" s="21" t="s">
        <v>3625</v>
      </c>
      <c r="N1854" s="21" t="s">
        <v>4640</v>
      </c>
      <c r="O1854" s="21" t="s">
        <v>4641</v>
      </c>
      <c r="P1854" s="46" t="s">
        <v>7902</v>
      </c>
    </row>
    <row r="1855" spans="12:16">
      <c r="L1855" s="6" t="s">
        <v>3624</v>
      </c>
      <c r="M1855" s="21" t="s">
        <v>3625</v>
      </c>
      <c r="N1855" s="21" t="s">
        <v>6044</v>
      </c>
      <c r="O1855" s="21" t="s">
        <v>6045</v>
      </c>
      <c r="P1855" s="46" t="s">
        <v>7008</v>
      </c>
    </row>
    <row r="1856" spans="12:16">
      <c r="L1856" s="6" t="s">
        <v>3624</v>
      </c>
      <c r="M1856" s="21" t="s">
        <v>3625</v>
      </c>
      <c r="N1856" s="21" t="s">
        <v>6046</v>
      </c>
      <c r="O1856" s="21" t="s">
        <v>6047</v>
      </c>
      <c r="P1856" s="46" t="s">
        <v>7736</v>
      </c>
    </row>
    <row r="1857" spans="12:16">
      <c r="L1857" s="6" t="s">
        <v>3626</v>
      </c>
      <c r="M1857" s="21" t="s">
        <v>3627</v>
      </c>
      <c r="N1857" s="21" t="s">
        <v>6048</v>
      </c>
      <c r="O1857" s="21" t="s">
        <v>6049</v>
      </c>
      <c r="P1857" s="46" t="s">
        <v>6849</v>
      </c>
    </row>
    <row r="1858" spans="12:16">
      <c r="L1858" s="6" t="s">
        <v>3626</v>
      </c>
      <c r="M1858" s="21" t="s">
        <v>3627</v>
      </c>
      <c r="N1858" s="21" t="s">
        <v>5626</v>
      </c>
      <c r="O1858" s="21" t="s">
        <v>5627</v>
      </c>
      <c r="P1858" s="46" t="s">
        <v>6874</v>
      </c>
    </row>
    <row r="1859" spans="12:16">
      <c r="L1859" s="6" t="s">
        <v>3626</v>
      </c>
      <c r="M1859" s="21" t="s">
        <v>3627</v>
      </c>
      <c r="N1859" s="21" t="s">
        <v>6050</v>
      </c>
      <c r="O1859" s="21" t="s">
        <v>6051</v>
      </c>
      <c r="P1859" s="46" t="s">
        <v>7799</v>
      </c>
    </row>
    <row r="1860" spans="12:16">
      <c r="L1860" s="6" t="s">
        <v>3626</v>
      </c>
      <c r="M1860" s="21" t="s">
        <v>3627</v>
      </c>
      <c r="N1860" s="21" t="s">
        <v>5770</v>
      </c>
      <c r="O1860" s="21" t="s">
        <v>5771</v>
      </c>
      <c r="P1860" s="46" t="s">
        <v>7021</v>
      </c>
    </row>
    <row r="1861" spans="12:16">
      <c r="L1861" s="6" t="s">
        <v>3626</v>
      </c>
      <c r="M1861" s="21" t="s">
        <v>3627</v>
      </c>
      <c r="N1861" s="21" t="s">
        <v>6052</v>
      </c>
      <c r="O1861" s="21" t="s">
        <v>6053</v>
      </c>
      <c r="P1861" s="46" t="s">
        <v>6850</v>
      </c>
    </row>
    <row r="1862" spans="12:16">
      <c r="L1862" s="6" t="s">
        <v>3628</v>
      </c>
      <c r="M1862" s="21" t="s">
        <v>3629</v>
      </c>
      <c r="N1862" s="21" t="s">
        <v>5128</v>
      </c>
      <c r="O1862" s="21" t="s">
        <v>5129</v>
      </c>
      <c r="P1862" s="46" t="s">
        <v>7401</v>
      </c>
    </row>
    <row r="1863" spans="12:16">
      <c r="L1863" s="6" t="s">
        <v>3628</v>
      </c>
      <c r="M1863" s="21" t="s">
        <v>3629</v>
      </c>
      <c r="N1863" s="21" t="s">
        <v>5228</v>
      </c>
      <c r="O1863" s="21" t="s">
        <v>5229</v>
      </c>
      <c r="P1863" s="46" t="s">
        <v>6739</v>
      </c>
    </row>
    <row r="1864" spans="12:16">
      <c r="L1864" s="6" t="s">
        <v>3628</v>
      </c>
      <c r="M1864" s="21" t="s">
        <v>3629</v>
      </c>
      <c r="N1864" s="21" t="s">
        <v>5654</v>
      </c>
      <c r="O1864" s="21" t="s">
        <v>5655</v>
      </c>
      <c r="P1864" s="46" t="s">
        <v>6842</v>
      </c>
    </row>
    <row r="1865" spans="12:16">
      <c r="L1865" s="6" t="s">
        <v>3628</v>
      </c>
      <c r="M1865" s="21" t="s">
        <v>3629</v>
      </c>
      <c r="N1865" s="21" t="s">
        <v>6054</v>
      </c>
      <c r="O1865" s="21" t="s">
        <v>6055</v>
      </c>
      <c r="P1865" s="46" t="s">
        <v>7437</v>
      </c>
    </row>
    <row r="1866" spans="12:16">
      <c r="L1866" s="6" t="s">
        <v>3628</v>
      </c>
      <c r="M1866" s="21" t="s">
        <v>3629</v>
      </c>
      <c r="N1866" s="21" t="s">
        <v>5238</v>
      </c>
      <c r="O1866" s="21" t="s">
        <v>5239</v>
      </c>
      <c r="P1866" s="46" t="s">
        <v>7651</v>
      </c>
    </row>
    <row r="1867" spans="12:16">
      <c r="L1867" s="6" t="s">
        <v>3628</v>
      </c>
      <c r="M1867" s="21" t="s">
        <v>3629</v>
      </c>
      <c r="N1867" s="21" t="s">
        <v>4290</v>
      </c>
      <c r="O1867" s="21" t="s">
        <v>4291</v>
      </c>
      <c r="P1867" s="46" t="s">
        <v>7562</v>
      </c>
    </row>
    <row r="1868" spans="12:16">
      <c r="L1868" s="6" t="s">
        <v>3628</v>
      </c>
      <c r="M1868" s="21" t="s">
        <v>3629</v>
      </c>
      <c r="N1868" s="21" t="s">
        <v>4292</v>
      </c>
      <c r="O1868" s="21" t="s">
        <v>4293</v>
      </c>
      <c r="P1868" s="46" t="s">
        <v>7414</v>
      </c>
    </row>
    <row r="1869" spans="12:16">
      <c r="L1869" s="6" t="s">
        <v>3628</v>
      </c>
      <c r="M1869" s="21" t="s">
        <v>3629</v>
      </c>
      <c r="N1869" s="21" t="s">
        <v>4294</v>
      </c>
      <c r="O1869" s="21" t="s">
        <v>4295</v>
      </c>
      <c r="P1869" s="46" t="s">
        <v>6729</v>
      </c>
    </row>
    <row r="1870" spans="12:16">
      <c r="L1870" s="6" t="s">
        <v>3628</v>
      </c>
      <c r="M1870" s="21" t="s">
        <v>3629</v>
      </c>
      <c r="N1870" s="21" t="s">
        <v>4266</v>
      </c>
      <c r="O1870" s="21" t="s">
        <v>4267</v>
      </c>
      <c r="P1870" s="46" t="s">
        <v>7059</v>
      </c>
    </row>
    <row r="1871" spans="12:16">
      <c r="L1871" s="6" t="s">
        <v>3628</v>
      </c>
      <c r="M1871" s="21" t="s">
        <v>3629</v>
      </c>
      <c r="N1871" s="21" t="s">
        <v>5666</v>
      </c>
      <c r="O1871" s="21" t="s">
        <v>5667</v>
      </c>
      <c r="P1871" s="46" t="s">
        <v>7967</v>
      </c>
    </row>
    <row r="1872" spans="12:16">
      <c r="L1872" s="6" t="s">
        <v>3628</v>
      </c>
      <c r="M1872" s="21" t="s">
        <v>3629</v>
      </c>
      <c r="N1872" s="21" t="s">
        <v>5178</v>
      </c>
      <c r="O1872" s="21" t="s">
        <v>5179</v>
      </c>
      <c r="P1872" s="46" t="s">
        <v>7430</v>
      </c>
    </row>
    <row r="1873" spans="12:16">
      <c r="L1873" s="6" t="s">
        <v>3628</v>
      </c>
      <c r="M1873" s="21" t="s">
        <v>3629</v>
      </c>
      <c r="N1873" s="21" t="s">
        <v>6056</v>
      </c>
      <c r="O1873" s="21" t="s">
        <v>6057</v>
      </c>
      <c r="P1873" s="46" t="s">
        <v>7343</v>
      </c>
    </row>
    <row r="1874" spans="12:16">
      <c r="L1874" s="6" t="s">
        <v>3628</v>
      </c>
      <c r="M1874" s="21" t="s">
        <v>3629</v>
      </c>
      <c r="N1874" s="21" t="s">
        <v>4474</v>
      </c>
      <c r="O1874" s="21" t="s">
        <v>4475</v>
      </c>
      <c r="P1874" s="46" t="s">
        <v>7502</v>
      </c>
    </row>
    <row r="1875" spans="12:16">
      <c r="L1875" s="6" t="s">
        <v>3628</v>
      </c>
      <c r="M1875" s="21" t="s">
        <v>3629</v>
      </c>
      <c r="N1875" s="21" t="s">
        <v>5068</v>
      </c>
      <c r="O1875" s="21" t="s">
        <v>5069</v>
      </c>
      <c r="P1875" s="46" t="s">
        <v>7247</v>
      </c>
    </row>
    <row r="1876" spans="12:16">
      <c r="L1876" s="6" t="s">
        <v>3628</v>
      </c>
      <c r="M1876" s="21" t="s">
        <v>3629</v>
      </c>
      <c r="N1876" s="21" t="s">
        <v>6058</v>
      </c>
      <c r="O1876" s="21" t="s">
        <v>6059</v>
      </c>
      <c r="P1876" s="46" t="s">
        <v>7467</v>
      </c>
    </row>
    <row r="1877" spans="12:16">
      <c r="L1877" s="6" t="s">
        <v>3628</v>
      </c>
      <c r="M1877" s="21" t="s">
        <v>3629</v>
      </c>
      <c r="N1877" s="21" t="s">
        <v>5636</v>
      </c>
      <c r="O1877" s="21" t="s">
        <v>5637</v>
      </c>
      <c r="P1877" s="46" t="s">
        <v>6969</v>
      </c>
    </row>
    <row r="1878" spans="12:16">
      <c r="L1878" s="6" t="s">
        <v>3628</v>
      </c>
      <c r="M1878" s="21" t="s">
        <v>3629</v>
      </c>
      <c r="N1878" s="21" t="s">
        <v>6030</v>
      </c>
      <c r="O1878" s="21" t="s">
        <v>6031</v>
      </c>
      <c r="P1878" s="46" t="s">
        <v>7129</v>
      </c>
    </row>
    <row r="1879" spans="12:16">
      <c r="L1879" s="6" t="s">
        <v>3628</v>
      </c>
      <c r="M1879" s="21" t="s">
        <v>3629</v>
      </c>
      <c r="N1879" s="21" t="s">
        <v>4312</v>
      </c>
      <c r="O1879" s="21" t="s">
        <v>4313</v>
      </c>
      <c r="P1879" s="46" t="s">
        <v>7826</v>
      </c>
    </row>
    <row r="1880" spans="12:16">
      <c r="L1880" s="6" t="s">
        <v>3628</v>
      </c>
      <c r="M1880" s="21" t="s">
        <v>3629</v>
      </c>
      <c r="N1880" s="21" t="s">
        <v>6060</v>
      </c>
      <c r="O1880" s="21" t="s">
        <v>6061</v>
      </c>
      <c r="P1880" s="46" t="s">
        <v>7413</v>
      </c>
    </row>
    <row r="1881" spans="12:16">
      <c r="L1881" s="6" t="s">
        <v>3628</v>
      </c>
      <c r="M1881" s="21" t="s">
        <v>3629</v>
      </c>
      <c r="N1881" s="21" t="s">
        <v>6062</v>
      </c>
      <c r="O1881" s="21" t="s">
        <v>6063</v>
      </c>
      <c r="P1881" s="46" t="s">
        <v>7569</v>
      </c>
    </row>
    <row r="1882" spans="12:16">
      <c r="L1882" s="6" t="s">
        <v>3628</v>
      </c>
      <c r="M1882" s="21" t="s">
        <v>3629</v>
      </c>
      <c r="N1882" s="21" t="s">
        <v>5452</v>
      </c>
      <c r="O1882" s="21" t="s">
        <v>5453</v>
      </c>
      <c r="P1882" s="46" t="s">
        <v>7080</v>
      </c>
    </row>
    <row r="1883" spans="12:16">
      <c r="L1883" s="6" t="s">
        <v>3628</v>
      </c>
      <c r="M1883" s="21" t="s">
        <v>3629</v>
      </c>
      <c r="N1883" s="21" t="s">
        <v>6064</v>
      </c>
      <c r="O1883" s="21" t="s">
        <v>6065</v>
      </c>
      <c r="P1883" s="46" t="s">
        <v>7091</v>
      </c>
    </row>
    <row r="1884" spans="12:16">
      <c r="L1884" s="6" t="s">
        <v>3628</v>
      </c>
      <c r="M1884" s="21" t="s">
        <v>3629</v>
      </c>
      <c r="N1884" s="21" t="s">
        <v>5218</v>
      </c>
      <c r="O1884" s="21" t="s">
        <v>5219</v>
      </c>
      <c r="P1884" s="46" t="s">
        <v>7843</v>
      </c>
    </row>
    <row r="1885" spans="12:16">
      <c r="L1885" s="6" t="s">
        <v>3628</v>
      </c>
      <c r="M1885" s="21" t="s">
        <v>3629</v>
      </c>
      <c r="N1885" s="21" t="s">
        <v>5338</v>
      </c>
      <c r="O1885" s="21" t="s">
        <v>5339</v>
      </c>
      <c r="P1885" s="46" t="s">
        <v>6731</v>
      </c>
    </row>
    <row r="1886" spans="12:16">
      <c r="L1886" s="6" t="s">
        <v>3628</v>
      </c>
      <c r="M1886" s="21" t="s">
        <v>3629</v>
      </c>
      <c r="N1886" s="21" t="s">
        <v>5340</v>
      </c>
      <c r="O1886" s="21" t="s">
        <v>5341</v>
      </c>
      <c r="P1886" s="46" t="s">
        <v>6677</v>
      </c>
    </row>
    <row r="1887" spans="12:16">
      <c r="L1887" s="6" t="s">
        <v>3630</v>
      </c>
      <c r="M1887" s="21" t="s">
        <v>3631</v>
      </c>
      <c r="N1887" s="21" t="s">
        <v>4932</v>
      </c>
      <c r="O1887" s="21" t="s">
        <v>4933</v>
      </c>
      <c r="P1887" s="46" t="s">
        <v>7222</v>
      </c>
    </row>
    <row r="1888" spans="12:16">
      <c r="L1888" s="6" t="s">
        <v>3630</v>
      </c>
      <c r="M1888" s="21" t="s">
        <v>3631</v>
      </c>
      <c r="N1888" s="21" t="s">
        <v>4274</v>
      </c>
      <c r="O1888" s="21" t="s">
        <v>4275</v>
      </c>
      <c r="P1888" s="46" t="s">
        <v>7934</v>
      </c>
    </row>
    <row r="1889" spans="12:16">
      <c r="L1889" s="6" t="s">
        <v>3630</v>
      </c>
      <c r="M1889" s="21" t="s">
        <v>3631</v>
      </c>
      <c r="N1889" s="21" t="s">
        <v>3966</v>
      </c>
      <c r="O1889" s="21" t="s">
        <v>3967</v>
      </c>
      <c r="P1889" s="46" t="s">
        <v>7936</v>
      </c>
    </row>
    <row r="1890" spans="12:16">
      <c r="L1890" s="6" t="s">
        <v>3630</v>
      </c>
      <c r="M1890" s="21" t="s">
        <v>3631</v>
      </c>
      <c r="N1890" s="21" t="s">
        <v>4224</v>
      </c>
      <c r="O1890" s="21" t="s">
        <v>4225</v>
      </c>
      <c r="P1890" s="46" t="s">
        <v>6931</v>
      </c>
    </row>
    <row r="1891" spans="12:16">
      <c r="L1891" s="6" t="s">
        <v>3630</v>
      </c>
      <c r="M1891" s="21" t="s">
        <v>3631</v>
      </c>
      <c r="N1891" s="21" t="s">
        <v>5702</v>
      </c>
      <c r="O1891" s="21" t="s">
        <v>5703</v>
      </c>
      <c r="P1891" s="46" t="s">
        <v>7833</v>
      </c>
    </row>
    <row r="1892" spans="12:16">
      <c r="L1892" s="6" t="s">
        <v>3630</v>
      </c>
      <c r="M1892" s="21" t="s">
        <v>3631</v>
      </c>
      <c r="N1892" s="21" t="s">
        <v>4940</v>
      </c>
      <c r="O1892" s="21" t="s">
        <v>4941</v>
      </c>
      <c r="P1892" s="46" t="s">
        <v>7717</v>
      </c>
    </row>
    <row r="1893" spans="12:16">
      <c r="L1893" s="6" t="s">
        <v>3632</v>
      </c>
      <c r="M1893" s="21" t="s">
        <v>3633</v>
      </c>
      <c r="N1893" s="21" t="s">
        <v>4646</v>
      </c>
      <c r="O1893" s="21" t="s">
        <v>4647</v>
      </c>
      <c r="P1893" s="46" t="s">
        <v>6666</v>
      </c>
    </row>
    <row r="1894" spans="12:16">
      <c r="L1894" s="6" t="s">
        <v>3632</v>
      </c>
      <c r="M1894" s="21" t="s">
        <v>3633</v>
      </c>
      <c r="N1894" s="21" t="s">
        <v>4220</v>
      </c>
      <c r="O1894" s="21" t="s">
        <v>4221</v>
      </c>
      <c r="P1894" s="46" t="s">
        <v>7501</v>
      </c>
    </row>
    <row r="1895" spans="12:16">
      <c r="L1895" s="6" t="s">
        <v>3632</v>
      </c>
      <c r="M1895" s="21" t="s">
        <v>3633</v>
      </c>
      <c r="N1895" s="21" t="s">
        <v>4222</v>
      </c>
      <c r="O1895" s="21" t="s">
        <v>4223</v>
      </c>
      <c r="P1895" s="46" t="s">
        <v>6863</v>
      </c>
    </row>
    <row r="1896" spans="12:16">
      <c r="L1896" s="6" t="s">
        <v>3632</v>
      </c>
      <c r="M1896" s="21" t="s">
        <v>3633</v>
      </c>
      <c r="N1896" s="21" t="s">
        <v>4228</v>
      </c>
      <c r="O1896" s="21" t="s">
        <v>4229</v>
      </c>
      <c r="P1896" s="46" t="s">
        <v>6862</v>
      </c>
    </row>
    <row r="1897" spans="12:16">
      <c r="L1897" s="6" t="s">
        <v>3632</v>
      </c>
      <c r="M1897" s="21" t="s">
        <v>3633</v>
      </c>
      <c r="N1897" s="21" t="s">
        <v>4230</v>
      </c>
      <c r="O1897" s="21" t="s">
        <v>4231</v>
      </c>
      <c r="P1897" s="46" t="s">
        <v>6860</v>
      </c>
    </row>
    <row r="1898" spans="12:16">
      <c r="L1898" s="6" t="s">
        <v>3634</v>
      </c>
      <c r="M1898" s="21" t="s">
        <v>3635</v>
      </c>
      <c r="N1898" s="21" t="s">
        <v>5288</v>
      </c>
      <c r="O1898" s="21" t="s">
        <v>5289</v>
      </c>
      <c r="P1898" s="46" t="s">
        <v>7346</v>
      </c>
    </row>
    <row r="1899" spans="12:16">
      <c r="L1899" s="6" t="s">
        <v>3634</v>
      </c>
      <c r="M1899" s="21" t="s">
        <v>3635</v>
      </c>
      <c r="N1899" s="21" t="s">
        <v>5290</v>
      </c>
      <c r="O1899" s="21" t="s">
        <v>5291</v>
      </c>
      <c r="P1899" s="46" t="s">
        <v>7333</v>
      </c>
    </row>
    <row r="1900" spans="12:16">
      <c r="L1900" s="6" t="s">
        <v>3634</v>
      </c>
      <c r="M1900" s="21" t="s">
        <v>3635</v>
      </c>
      <c r="N1900" s="21" t="s">
        <v>4408</v>
      </c>
      <c r="O1900" s="21" t="s">
        <v>4409</v>
      </c>
      <c r="P1900" s="46" t="s">
        <v>6703</v>
      </c>
    </row>
    <row r="1901" spans="12:16">
      <c r="L1901" s="6" t="s">
        <v>3634</v>
      </c>
      <c r="M1901" s="21" t="s">
        <v>3635</v>
      </c>
      <c r="N1901" s="21" t="s">
        <v>5292</v>
      </c>
      <c r="O1901" s="21" t="s">
        <v>5293</v>
      </c>
      <c r="P1901" s="46" t="s">
        <v>7386</v>
      </c>
    </row>
    <row r="1902" spans="12:16">
      <c r="L1902" s="6" t="s">
        <v>3634</v>
      </c>
      <c r="M1902" s="21" t="s">
        <v>3635</v>
      </c>
      <c r="N1902" s="21" t="s">
        <v>6046</v>
      </c>
      <c r="O1902" s="21" t="s">
        <v>6047</v>
      </c>
      <c r="P1902" s="46" t="s">
        <v>7736</v>
      </c>
    </row>
    <row r="1903" spans="12:16">
      <c r="L1903" s="6" t="s">
        <v>3636</v>
      </c>
      <c r="M1903" s="21" t="s">
        <v>3637</v>
      </c>
      <c r="N1903" s="21" t="s">
        <v>5360</v>
      </c>
      <c r="O1903" s="21" t="s">
        <v>5361</v>
      </c>
      <c r="P1903" s="46" t="s">
        <v>7596</v>
      </c>
    </row>
    <row r="1904" spans="12:16">
      <c r="L1904" s="6" t="s">
        <v>3636</v>
      </c>
      <c r="M1904" s="21" t="s">
        <v>3637</v>
      </c>
      <c r="N1904" s="21" t="s">
        <v>5362</v>
      </c>
      <c r="O1904" s="21" t="s">
        <v>5363</v>
      </c>
      <c r="P1904" s="46" t="s">
        <v>7547</v>
      </c>
    </row>
    <row r="1905" spans="12:16">
      <c r="L1905" s="6" t="s">
        <v>3636</v>
      </c>
      <c r="M1905" s="21" t="s">
        <v>3637</v>
      </c>
      <c r="N1905" s="21" t="s">
        <v>5364</v>
      </c>
      <c r="O1905" s="21" t="s">
        <v>5365</v>
      </c>
      <c r="P1905" s="46" t="s">
        <v>7856</v>
      </c>
    </row>
    <row r="1906" spans="12:16">
      <c r="L1906" s="6" t="s">
        <v>3636</v>
      </c>
      <c r="M1906" s="21" t="s">
        <v>3637</v>
      </c>
      <c r="N1906" s="21" t="s">
        <v>4668</v>
      </c>
      <c r="O1906" s="21" t="s">
        <v>4669</v>
      </c>
      <c r="P1906" s="46" t="s">
        <v>6704</v>
      </c>
    </row>
    <row r="1907" spans="12:16">
      <c r="L1907" s="6" t="s">
        <v>3638</v>
      </c>
      <c r="M1907" s="21" t="s">
        <v>3639</v>
      </c>
      <c r="N1907" s="21" t="s">
        <v>6066</v>
      </c>
      <c r="O1907" s="21" t="s">
        <v>6067</v>
      </c>
      <c r="P1907" s="46" t="s">
        <v>6826</v>
      </c>
    </row>
    <row r="1908" spans="12:16">
      <c r="L1908" s="6" t="s">
        <v>3638</v>
      </c>
      <c r="M1908" s="21" t="s">
        <v>3639</v>
      </c>
      <c r="N1908" s="21" t="s">
        <v>4544</v>
      </c>
      <c r="O1908" s="21" t="s">
        <v>4545</v>
      </c>
      <c r="P1908" s="46" t="s">
        <v>6827</v>
      </c>
    </row>
    <row r="1909" spans="12:16">
      <c r="L1909" s="6" t="s">
        <v>3638</v>
      </c>
      <c r="M1909" s="21" t="s">
        <v>3639</v>
      </c>
      <c r="N1909" s="21" t="s">
        <v>4546</v>
      </c>
      <c r="O1909" s="21" t="s">
        <v>4547</v>
      </c>
      <c r="P1909" s="46" t="s">
        <v>7964</v>
      </c>
    </row>
    <row r="1910" spans="12:16">
      <c r="L1910" s="6" t="s">
        <v>3640</v>
      </c>
      <c r="M1910" s="21" t="s">
        <v>3641</v>
      </c>
      <c r="N1910" s="21" t="s">
        <v>6068</v>
      </c>
      <c r="O1910" s="21" t="s">
        <v>6069</v>
      </c>
      <c r="P1910" s="46" t="s">
        <v>7927</v>
      </c>
    </row>
    <row r="1911" spans="12:16">
      <c r="L1911" s="6" t="s">
        <v>3640</v>
      </c>
      <c r="M1911" s="21" t="s">
        <v>3641</v>
      </c>
      <c r="N1911" s="21" t="s">
        <v>5536</v>
      </c>
      <c r="O1911" s="21" t="s">
        <v>5537</v>
      </c>
      <c r="P1911" s="46" t="s">
        <v>6990</v>
      </c>
    </row>
    <row r="1912" spans="12:16">
      <c r="L1912" s="6" t="s">
        <v>3640</v>
      </c>
      <c r="M1912" s="21" t="s">
        <v>3641</v>
      </c>
      <c r="N1912" s="21" t="s">
        <v>5540</v>
      </c>
      <c r="O1912" s="21" t="s">
        <v>5541</v>
      </c>
      <c r="P1912" s="46" t="s">
        <v>6991</v>
      </c>
    </row>
    <row r="1913" spans="12:16">
      <c r="L1913" s="6" t="s">
        <v>3642</v>
      </c>
      <c r="M1913" s="21" t="s">
        <v>3643</v>
      </c>
      <c r="N1913" s="21" t="s">
        <v>4380</v>
      </c>
      <c r="O1913" s="21" t="s">
        <v>4381</v>
      </c>
      <c r="P1913" s="46" t="s">
        <v>7644</v>
      </c>
    </row>
    <row r="1914" spans="12:16">
      <c r="L1914" s="6" t="s">
        <v>3642</v>
      </c>
      <c r="M1914" s="21" t="s">
        <v>3643</v>
      </c>
      <c r="N1914" s="21" t="s">
        <v>6070</v>
      </c>
      <c r="O1914" s="21" t="s">
        <v>6071</v>
      </c>
      <c r="P1914" s="46" t="s">
        <v>7817</v>
      </c>
    </row>
    <row r="1915" spans="12:16">
      <c r="L1915" s="6" t="s">
        <v>3642</v>
      </c>
      <c r="M1915" s="21" t="s">
        <v>3643</v>
      </c>
      <c r="N1915" s="21" t="s">
        <v>4012</v>
      </c>
      <c r="O1915" s="21" t="s">
        <v>4013</v>
      </c>
      <c r="P1915" s="46" t="s">
        <v>6691</v>
      </c>
    </row>
    <row r="1916" spans="12:16">
      <c r="L1916" s="6" t="s">
        <v>3642</v>
      </c>
      <c r="M1916" s="21" t="s">
        <v>3643</v>
      </c>
      <c r="N1916" s="21" t="s">
        <v>6072</v>
      </c>
      <c r="O1916" s="21" t="s">
        <v>6073</v>
      </c>
      <c r="P1916" s="46" t="s">
        <v>7620</v>
      </c>
    </row>
    <row r="1917" spans="12:16">
      <c r="L1917" s="6" t="s">
        <v>3644</v>
      </c>
      <c r="M1917" s="21" t="s">
        <v>3645</v>
      </c>
      <c r="N1917" s="21" t="s">
        <v>4380</v>
      </c>
      <c r="O1917" s="21" t="s">
        <v>4381</v>
      </c>
      <c r="P1917" s="46" t="s">
        <v>7644</v>
      </c>
    </row>
    <row r="1918" spans="12:16">
      <c r="L1918" s="6" t="s">
        <v>3644</v>
      </c>
      <c r="M1918" s="21" t="s">
        <v>3645</v>
      </c>
      <c r="N1918" s="21" t="s">
        <v>6032</v>
      </c>
      <c r="O1918" s="21" t="s">
        <v>6033</v>
      </c>
      <c r="P1918" s="46" t="s">
        <v>7355</v>
      </c>
    </row>
    <row r="1919" spans="12:16">
      <c r="L1919" s="6" t="s">
        <v>3644</v>
      </c>
      <c r="M1919" s="21" t="s">
        <v>3645</v>
      </c>
      <c r="N1919" s="21" t="s">
        <v>5398</v>
      </c>
      <c r="O1919" s="21" t="s">
        <v>5399</v>
      </c>
      <c r="P1919" s="46" t="s">
        <v>7356</v>
      </c>
    </row>
    <row r="1920" spans="12:16">
      <c r="L1920" s="6" t="s">
        <v>3644</v>
      </c>
      <c r="M1920" s="21" t="s">
        <v>3645</v>
      </c>
      <c r="N1920" s="21" t="s">
        <v>4012</v>
      </c>
      <c r="O1920" s="21" t="s">
        <v>4013</v>
      </c>
      <c r="P1920" s="46" t="s">
        <v>6691</v>
      </c>
    </row>
    <row r="1921" spans="12:16">
      <c r="L1921" s="6" t="s">
        <v>3644</v>
      </c>
      <c r="M1921" s="21" t="s">
        <v>3645</v>
      </c>
      <c r="N1921" s="21" t="s">
        <v>4616</v>
      </c>
      <c r="O1921" s="21" t="s">
        <v>4617</v>
      </c>
      <c r="P1921" s="46" t="s">
        <v>7354</v>
      </c>
    </row>
    <row r="1922" spans="12:16">
      <c r="L1922" s="6" t="s">
        <v>3646</v>
      </c>
      <c r="M1922" s="21" t="s">
        <v>3647</v>
      </c>
      <c r="N1922" s="21" t="s">
        <v>6074</v>
      </c>
      <c r="O1922" s="21" t="s">
        <v>6075</v>
      </c>
      <c r="P1922" s="46" t="s">
        <v>7384</v>
      </c>
    </row>
    <row r="1923" spans="12:16">
      <c r="L1923" s="6" t="s">
        <v>3646</v>
      </c>
      <c r="M1923" s="21" t="s">
        <v>3647</v>
      </c>
      <c r="N1923" s="21" t="s">
        <v>5842</v>
      </c>
      <c r="O1923" s="21" t="s">
        <v>5843</v>
      </c>
      <c r="P1923" s="46" t="s">
        <v>7352</v>
      </c>
    </row>
    <row r="1924" spans="12:16">
      <c r="L1924" s="6" t="s">
        <v>3646</v>
      </c>
      <c r="M1924" s="21" t="s">
        <v>3647</v>
      </c>
      <c r="N1924" s="21" t="s">
        <v>6076</v>
      </c>
      <c r="O1924" s="21" t="s">
        <v>6077</v>
      </c>
      <c r="P1924" s="46" t="s">
        <v>6904</v>
      </c>
    </row>
    <row r="1925" spans="12:16">
      <c r="L1925" s="6" t="s">
        <v>3646</v>
      </c>
      <c r="M1925" s="21" t="s">
        <v>3647</v>
      </c>
      <c r="N1925" s="21" t="s">
        <v>5848</v>
      </c>
      <c r="O1925" s="21" t="s">
        <v>5849</v>
      </c>
      <c r="P1925" s="46" t="s">
        <v>7940</v>
      </c>
    </row>
    <row r="1926" spans="12:16">
      <c r="L1926" s="6" t="s">
        <v>3648</v>
      </c>
      <c r="M1926" s="21" t="s">
        <v>3649</v>
      </c>
      <c r="N1926" s="21" t="s">
        <v>5584</v>
      </c>
      <c r="O1926" s="21" t="s">
        <v>5585</v>
      </c>
      <c r="P1926" s="46" t="s">
        <v>7791</v>
      </c>
    </row>
    <row r="1927" spans="12:16">
      <c r="L1927" s="6" t="s">
        <v>3648</v>
      </c>
      <c r="M1927" s="21" t="s">
        <v>3649</v>
      </c>
      <c r="N1927" s="21" t="s">
        <v>4522</v>
      </c>
      <c r="O1927" s="21" t="s">
        <v>4523</v>
      </c>
      <c r="P1927" s="46" t="s">
        <v>7872</v>
      </c>
    </row>
    <row r="1928" spans="12:16">
      <c r="L1928" s="6" t="s">
        <v>3648</v>
      </c>
      <c r="M1928" s="21" t="s">
        <v>3649</v>
      </c>
      <c r="N1928" s="21" t="s">
        <v>4552</v>
      </c>
      <c r="O1928" s="21" t="s">
        <v>4553</v>
      </c>
      <c r="P1928" s="46" t="s">
        <v>7418</v>
      </c>
    </row>
    <row r="1929" spans="12:16">
      <c r="L1929" s="6" t="s">
        <v>3648</v>
      </c>
      <c r="M1929" s="21" t="s">
        <v>3649</v>
      </c>
      <c r="N1929" s="21" t="s">
        <v>6078</v>
      </c>
      <c r="O1929" s="21" t="s">
        <v>6079</v>
      </c>
      <c r="P1929" s="46" t="s">
        <v>7585</v>
      </c>
    </row>
    <row r="1930" spans="12:16">
      <c r="L1930" s="6" t="s">
        <v>3648</v>
      </c>
      <c r="M1930" s="21" t="s">
        <v>3649</v>
      </c>
      <c r="N1930" s="21" t="s">
        <v>4846</v>
      </c>
      <c r="O1930" s="21" t="s">
        <v>4847</v>
      </c>
      <c r="P1930" s="46" t="s">
        <v>7303</v>
      </c>
    </row>
    <row r="1931" spans="12:16">
      <c r="L1931" s="6" t="s">
        <v>3650</v>
      </c>
      <c r="M1931" s="21" t="s">
        <v>3651</v>
      </c>
      <c r="N1931" s="21" t="s">
        <v>4656</v>
      </c>
      <c r="O1931" s="21" t="s">
        <v>4657</v>
      </c>
      <c r="P1931" s="46" t="s">
        <v>6772</v>
      </c>
    </row>
    <row r="1932" spans="12:16">
      <c r="L1932" s="6" t="s">
        <v>3650</v>
      </c>
      <c r="M1932" s="21" t="s">
        <v>3651</v>
      </c>
      <c r="N1932" s="21" t="s">
        <v>6034</v>
      </c>
      <c r="O1932" s="21" t="s">
        <v>6035</v>
      </c>
      <c r="P1932" s="46" t="s">
        <v>7624</v>
      </c>
    </row>
    <row r="1933" spans="12:16">
      <c r="L1933" s="6" t="s">
        <v>3650</v>
      </c>
      <c r="M1933" s="21" t="s">
        <v>3651</v>
      </c>
      <c r="N1933" s="21" t="s">
        <v>6080</v>
      </c>
      <c r="O1933" s="21" t="s">
        <v>6081</v>
      </c>
      <c r="P1933" s="46" t="s">
        <v>7767</v>
      </c>
    </row>
    <row r="1934" spans="12:16">
      <c r="L1934" s="6" t="s">
        <v>3650</v>
      </c>
      <c r="M1934" s="21" t="s">
        <v>3651</v>
      </c>
      <c r="N1934" s="21" t="s">
        <v>6036</v>
      </c>
      <c r="O1934" s="21" t="s">
        <v>6037</v>
      </c>
      <c r="P1934" s="46" t="s">
        <v>6803</v>
      </c>
    </row>
    <row r="1935" spans="12:16">
      <c r="L1935" s="6" t="s">
        <v>3650</v>
      </c>
      <c r="M1935" s="21" t="s">
        <v>3651</v>
      </c>
      <c r="N1935" s="21" t="s">
        <v>6038</v>
      </c>
      <c r="O1935" s="21" t="s">
        <v>6039</v>
      </c>
      <c r="P1935" s="46" t="s">
        <v>7619</v>
      </c>
    </row>
    <row r="1936" spans="12:16">
      <c r="L1936" s="6" t="s">
        <v>3650</v>
      </c>
      <c r="M1936" s="21" t="s">
        <v>3651</v>
      </c>
      <c r="N1936" s="21" t="s">
        <v>4662</v>
      </c>
      <c r="O1936" s="21" t="s">
        <v>4663</v>
      </c>
      <c r="P1936" s="46" t="s">
        <v>6644</v>
      </c>
    </row>
    <row r="1937" spans="12:16">
      <c r="L1937" s="6" t="s">
        <v>3650</v>
      </c>
      <c r="M1937" s="21" t="s">
        <v>3651</v>
      </c>
      <c r="N1937" s="21" t="s">
        <v>4664</v>
      </c>
      <c r="O1937" s="21" t="s">
        <v>4665</v>
      </c>
      <c r="P1937" s="46" t="s">
        <v>6653</v>
      </c>
    </row>
    <row r="1938" spans="12:16">
      <c r="L1938" s="6" t="s">
        <v>3650</v>
      </c>
      <c r="M1938" s="21" t="s">
        <v>3651</v>
      </c>
      <c r="N1938" s="21" t="s">
        <v>4666</v>
      </c>
      <c r="O1938" s="21" t="s">
        <v>4667</v>
      </c>
      <c r="P1938" s="46" t="s">
        <v>6777</v>
      </c>
    </row>
    <row r="1939" spans="12:16">
      <c r="L1939" s="6" t="s">
        <v>3650</v>
      </c>
      <c r="M1939" s="21" t="s">
        <v>3651</v>
      </c>
      <c r="N1939" s="21" t="s">
        <v>6072</v>
      </c>
      <c r="O1939" s="21" t="s">
        <v>6073</v>
      </c>
      <c r="P1939" s="46" t="s">
        <v>7620</v>
      </c>
    </row>
    <row r="1940" spans="12:16">
      <c r="L1940" s="6" t="s">
        <v>3650</v>
      </c>
      <c r="M1940" s="21" t="s">
        <v>3651</v>
      </c>
      <c r="N1940" s="21" t="s">
        <v>6040</v>
      </c>
      <c r="O1940" s="21" t="s">
        <v>6041</v>
      </c>
      <c r="P1940" s="46" t="s">
        <v>7923</v>
      </c>
    </row>
    <row r="1941" spans="12:16">
      <c r="L1941" s="6" t="s">
        <v>3652</v>
      </c>
      <c r="M1941" s="21" t="s">
        <v>3653</v>
      </c>
      <c r="N1941" s="21" t="s">
        <v>6010</v>
      </c>
      <c r="O1941" s="21" t="s">
        <v>6011</v>
      </c>
      <c r="P1941" s="46" t="s">
        <v>7369</v>
      </c>
    </row>
    <row r="1942" spans="12:16">
      <c r="L1942" s="6" t="s">
        <v>3652</v>
      </c>
      <c r="M1942" s="21" t="s">
        <v>3653</v>
      </c>
      <c r="N1942" s="21" t="s">
        <v>6082</v>
      </c>
      <c r="O1942" s="21" t="s">
        <v>6083</v>
      </c>
      <c r="P1942" s="46" t="s">
        <v>7795</v>
      </c>
    </row>
    <row r="1943" spans="12:16">
      <c r="L1943" s="6" t="s">
        <v>3652</v>
      </c>
      <c r="M1943" s="21" t="s">
        <v>3653</v>
      </c>
      <c r="N1943" s="21" t="s">
        <v>6030</v>
      </c>
      <c r="O1943" s="21" t="s">
        <v>6031</v>
      </c>
      <c r="P1943" s="46" t="s">
        <v>7129</v>
      </c>
    </row>
    <row r="1944" spans="12:16">
      <c r="L1944" s="6" t="s">
        <v>3652</v>
      </c>
      <c r="M1944" s="21" t="s">
        <v>3653</v>
      </c>
      <c r="N1944" s="21" t="s">
        <v>5900</v>
      </c>
      <c r="O1944" s="21" t="s">
        <v>5901</v>
      </c>
      <c r="P1944" s="46" t="s">
        <v>7434</v>
      </c>
    </row>
    <row r="1945" spans="12:16">
      <c r="L1945" s="6" t="s">
        <v>3652</v>
      </c>
      <c r="M1945" s="21" t="s">
        <v>3653</v>
      </c>
      <c r="N1945" s="21" t="s">
        <v>6084</v>
      </c>
      <c r="O1945" s="21" t="s">
        <v>6085</v>
      </c>
      <c r="P1945" s="46" t="s">
        <v>7155</v>
      </c>
    </row>
    <row r="1946" spans="12:16">
      <c r="L1946" s="6" t="s">
        <v>3652</v>
      </c>
      <c r="M1946" s="21" t="s">
        <v>3653</v>
      </c>
      <c r="N1946" s="21" t="s">
        <v>6086</v>
      </c>
      <c r="O1946" s="21" t="s">
        <v>6087</v>
      </c>
      <c r="P1946" s="46" t="s">
        <v>7805</v>
      </c>
    </row>
    <row r="1947" spans="12:16">
      <c r="L1947" s="6" t="s">
        <v>3652</v>
      </c>
      <c r="M1947" s="21" t="s">
        <v>3653</v>
      </c>
      <c r="N1947" s="21" t="s">
        <v>4376</v>
      </c>
      <c r="O1947" s="21" t="s">
        <v>4377</v>
      </c>
      <c r="P1947" s="46" t="s">
        <v>7451</v>
      </c>
    </row>
    <row r="1948" spans="12:16">
      <c r="L1948" s="6" t="s">
        <v>3654</v>
      </c>
      <c r="M1948" s="21" t="s">
        <v>3655</v>
      </c>
      <c r="N1948" s="21" t="s">
        <v>4550</v>
      </c>
      <c r="O1948" s="21" t="s">
        <v>4551</v>
      </c>
      <c r="P1948" s="46" t="s">
        <v>7498</v>
      </c>
    </row>
    <row r="1949" spans="12:16">
      <c r="L1949" s="6" t="s">
        <v>3654</v>
      </c>
      <c r="M1949" s="21" t="s">
        <v>3655</v>
      </c>
      <c r="N1949" s="21" t="s">
        <v>6088</v>
      </c>
      <c r="O1949" s="21" t="s">
        <v>6089</v>
      </c>
      <c r="P1949" s="46" t="s">
        <v>7579</v>
      </c>
    </row>
    <row r="1950" spans="12:16">
      <c r="L1950" s="6" t="s">
        <v>3654</v>
      </c>
      <c r="M1950" s="21" t="s">
        <v>3655</v>
      </c>
      <c r="N1950" s="21" t="s">
        <v>6090</v>
      </c>
      <c r="O1950" s="21" t="s">
        <v>6091</v>
      </c>
      <c r="P1950" s="46" t="s">
        <v>7371</v>
      </c>
    </row>
    <row r="1951" spans="12:16">
      <c r="L1951" s="6" t="s">
        <v>3654</v>
      </c>
      <c r="M1951" s="21" t="s">
        <v>3655</v>
      </c>
      <c r="N1951" s="21" t="s">
        <v>6092</v>
      </c>
      <c r="O1951" s="21" t="s">
        <v>6093</v>
      </c>
      <c r="P1951" s="46" t="s">
        <v>7931</v>
      </c>
    </row>
    <row r="1952" spans="12:16">
      <c r="L1952" s="6" t="s">
        <v>3656</v>
      </c>
      <c r="M1952" s="21" t="s">
        <v>3657</v>
      </c>
      <c r="N1952" s="21" t="s">
        <v>4650</v>
      </c>
      <c r="O1952" s="21" t="s">
        <v>4651</v>
      </c>
      <c r="P1952" s="46" t="s">
        <v>6694</v>
      </c>
    </row>
    <row r="1953" spans="12:16">
      <c r="L1953" s="6" t="s">
        <v>3656</v>
      </c>
      <c r="M1953" s="21" t="s">
        <v>3657</v>
      </c>
      <c r="N1953" s="21" t="s">
        <v>6094</v>
      </c>
      <c r="O1953" s="21" t="s">
        <v>6095</v>
      </c>
      <c r="P1953" s="46" t="s">
        <v>6773</v>
      </c>
    </row>
    <row r="1954" spans="12:16">
      <c r="L1954" s="6" t="s">
        <v>3656</v>
      </c>
      <c r="M1954" s="21" t="s">
        <v>3657</v>
      </c>
      <c r="N1954" s="21" t="s">
        <v>4594</v>
      </c>
      <c r="O1954" s="21" t="s">
        <v>4595</v>
      </c>
      <c r="P1954" s="46" t="s">
        <v>6775</v>
      </c>
    </row>
    <row r="1955" spans="12:16">
      <c r="L1955" s="6" t="s">
        <v>3656</v>
      </c>
      <c r="M1955" s="21" t="s">
        <v>3657</v>
      </c>
      <c r="N1955" s="21" t="s">
        <v>6096</v>
      </c>
      <c r="O1955" s="21" t="s">
        <v>6097</v>
      </c>
      <c r="P1955" s="46" t="s">
        <v>7019</v>
      </c>
    </row>
    <row r="1956" spans="12:16">
      <c r="L1956" s="6" t="s">
        <v>3658</v>
      </c>
      <c r="M1956" s="21" t="s">
        <v>3659</v>
      </c>
      <c r="N1956" s="21" t="s">
        <v>6074</v>
      </c>
      <c r="O1956" s="21" t="s">
        <v>6075</v>
      </c>
      <c r="P1956" s="46" t="s">
        <v>7384</v>
      </c>
    </row>
    <row r="1957" spans="12:16">
      <c r="L1957" s="6" t="s">
        <v>3658</v>
      </c>
      <c r="M1957" s="21" t="s">
        <v>3659</v>
      </c>
      <c r="N1957" s="21" t="s">
        <v>4444</v>
      </c>
      <c r="O1957" s="21" t="s">
        <v>4445</v>
      </c>
      <c r="P1957" s="46" t="s">
        <v>6798</v>
      </c>
    </row>
    <row r="1958" spans="12:16">
      <c r="L1958" s="6" t="s">
        <v>3658</v>
      </c>
      <c r="M1958" s="21" t="s">
        <v>3659</v>
      </c>
      <c r="N1958" s="21" t="s">
        <v>4616</v>
      </c>
      <c r="O1958" s="21" t="s">
        <v>4617</v>
      </c>
      <c r="P1958" s="46" t="s">
        <v>7354</v>
      </c>
    </row>
    <row r="1959" spans="12:16">
      <c r="L1959" s="6" t="s">
        <v>3658</v>
      </c>
      <c r="M1959" s="21" t="s">
        <v>3659</v>
      </c>
      <c r="N1959" s="21" t="s">
        <v>4606</v>
      </c>
      <c r="O1959" s="21" t="s">
        <v>4607</v>
      </c>
      <c r="P1959" s="46" t="s">
        <v>6769</v>
      </c>
    </row>
    <row r="1960" spans="12:16">
      <c r="L1960" s="6" t="s">
        <v>3658</v>
      </c>
      <c r="M1960" s="21" t="s">
        <v>3659</v>
      </c>
      <c r="N1960" s="21" t="s">
        <v>4636</v>
      </c>
      <c r="O1960" s="21" t="s">
        <v>4637</v>
      </c>
      <c r="P1960" s="46" t="s">
        <v>6640</v>
      </c>
    </row>
    <row r="1961" spans="12:16">
      <c r="L1961" s="6" t="s">
        <v>3658</v>
      </c>
      <c r="M1961" s="21" t="s">
        <v>3659</v>
      </c>
      <c r="N1961" s="21" t="s">
        <v>6038</v>
      </c>
      <c r="O1961" s="21" t="s">
        <v>6039</v>
      </c>
      <c r="P1961" s="46" t="s">
        <v>7619</v>
      </c>
    </row>
    <row r="1962" spans="12:16">
      <c r="L1962" s="6" t="s">
        <v>3658</v>
      </c>
      <c r="M1962" s="21" t="s">
        <v>3659</v>
      </c>
      <c r="N1962" s="21" t="s">
        <v>4618</v>
      </c>
      <c r="O1962" s="21" t="s">
        <v>4619</v>
      </c>
      <c r="P1962" s="46" t="s">
        <v>7224</v>
      </c>
    </row>
    <row r="1963" spans="12:16">
      <c r="L1963" s="6" t="s">
        <v>3658</v>
      </c>
      <c r="M1963" s="21" t="s">
        <v>3659</v>
      </c>
      <c r="N1963" s="21" t="s">
        <v>4638</v>
      </c>
      <c r="O1963" s="21" t="s">
        <v>4639</v>
      </c>
      <c r="P1963" s="46" t="s">
        <v>6952</v>
      </c>
    </row>
    <row r="1964" spans="12:16">
      <c r="L1964" s="6" t="s">
        <v>3658</v>
      </c>
      <c r="M1964" s="21" t="s">
        <v>3659</v>
      </c>
      <c r="N1964" s="21" t="s">
        <v>6072</v>
      </c>
      <c r="O1964" s="21" t="s">
        <v>6073</v>
      </c>
      <c r="P1964" s="46" t="s">
        <v>7620</v>
      </c>
    </row>
    <row r="1965" spans="12:16">
      <c r="L1965" s="6" t="s">
        <v>3658</v>
      </c>
      <c r="M1965" s="21" t="s">
        <v>3659</v>
      </c>
      <c r="N1965" s="21" t="s">
        <v>4620</v>
      </c>
      <c r="O1965" s="21" t="s">
        <v>4621</v>
      </c>
      <c r="P1965" s="46" t="s">
        <v>6639</v>
      </c>
    </row>
    <row r="1966" spans="12:16">
      <c r="L1966" s="6" t="s">
        <v>3658</v>
      </c>
      <c r="M1966" s="21" t="s">
        <v>3659</v>
      </c>
      <c r="N1966" s="21" t="s">
        <v>6042</v>
      </c>
      <c r="O1966" s="21" t="s">
        <v>6043</v>
      </c>
      <c r="P1966" s="46" t="s">
        <v>7635</v>
      </c>
    </row>
    <row r="1967" spans="12:16">
      <c r="L1967" s="6" t="s">
        <v>3658</v>
      </c>
      <c r="M1967" s="21" t="s">
        <v>3659</v>
      </c>
      <c r="N1967" s="21" t="s">
        <v>4640</v>
      </c>
      <c r="O1967" s="21" t="s">
        <v>4641</v>
      </c>
      <c r="P1967" s="46" t="s">
        <v>7902</v>
      </c>
    </row>
    <row r="1968" spans="12:16">
      <c r="L1968" s="6" t="s">
        <v>3660</v>
      </c>
      <c r="M1968" s="21" t="s">
        <v>3661</v>
      </c>
      <c r="N1968" s="21" t="s">
        <v>6028</v>
      </c>
      <c r="O1968" s="21" t="s">
        <v>6029</v>
      </c>
      <c r="P1968" s="46" t="s">
        <v>7536</v>
      </c>
    </row>
    <row r="1969" spans="12:16">
      <c r="L1969" s="6" t="s">
        <v>3660</v>
      </c>
      <c r="M1969" s="21" t="s">
        <v>3661</v>
      </c>
      <c r="N1969" s="21" t="s">
        <v>6098</v>
      </c>
      <c r="O1969" s="21" t="s">
        <v>6099</v>
      </c>
      <c r="P1969" s="46" t="s">
        <v>7202</v>
      </c>
    </row>
    <row r="1970" spans="12:16">
      <c r="L1970" s="6" t="s">
        <v>3660</v>
      </c>
      <c r="M1970" s="21" t="s">
        <v>3661</v>
      </c>
      <c r="N1970" s="21" t="s">
        <v>5378</v>
      </c>
      <c r="O1970" s="21" t="s">
        <v>5379</v>
      </c>
      <c r="P1970" s="46" t="s">
        <v>7800</v>
      </c>
    </row>
    <row r="1971" spans="12:16">
      <c r="L1971" s="6" t="s">
        <v>3660</v>
      </c>
      <c r="M1971" s="21" t="s">
        <v>3661</v>
      </c>
      <c r="N1971" s="21" t="s">
        <v>5604</v>
      </c>
      <c r="O1971" s="21" t="s">
        <v>5605</v>
      </c>
      <c r="P1971" s="46" t="s">
        <v>7201</v>
      </c>
    </row>
    <row r="1972" spans="12:16">
      <c r="L1972" s="6" t="s">
        <v>3660</v>
      </c>
      <c r="M1972" s="21" t="s">
        <v>3661</v>
      </c>
      <c r="N1972" s="21" t="s">
        <v>4606</v>
      </c>
      <c r="O1972" s="21" t="s">
        <v>4607</v>
      </c>
      <c r="P1972" s="46" t="s">
        <v>6769</v>
      </c>
    </row>
    <row r="1973" spans="12:16">
      <c r="L1973" s="6" t="s">
        <v>3660</v>
      </c>
      <c r="M1973" s="21" t="s">
        <v>3661</v>
      </c>
      <c r="N1973" s="21" t="s">
        <v>4552</v>
      </c>
      <c r="O1973" s="21" t="s">
        <v>4553</v>
      </c>
      <c r="P1973" s="46" t="s">
        <v>7418</v>
      </c>
    </row>
    <row r="1974" spans="12:16">
      <c r="L1974" s="6" t="s">
        <v>3660</v>
      </c>
      <c r="M1974" s="21" t="s">
        <v>3661</v>
      </c>
      <c r="N1974" s="21" t="s">
        <v>6100</v>
      </c>
      <c r="O1974" s="21" t="s">
        <v>6101</v>
      </c>
      <c r="P1974" s="46" t="s">
        <v>7153</v>
      </c>
    </row>
    <row r="1975" spans="12:16">
      <c r="L1975" s="6" t="s">
        <v>3660</v>
      </c>
      <c r="M1975" s="21" t="s">
        <v>3661</v>
      </c>
      <c r="N1975" s="21" t="s">
        <v>4554</v>
      </c>
      <c r="O1975" s="21" t="s">
        <v>4555</v>
      </c>
      <c r="P1975" s="46" t="s">
        <v>7926</v>
      </c>
    </row>
    <row r="1976" spans="12:16">
      <c r="L1976" s="6" t="s">
        <v>3662</v>
      </c>
      <c r="M1976" s="21" t="s">
        <v>3663</v>
      </c>
      <c r="N1976" s="21" t="s">
        <v>6068</v>
      </c>
      <c r="O1976" s="21" t="s">
        <v>6069</v>
      </c>
      <c r="P1976" s="46" t="s">
        <v>7927</v>
      </c>
    </row>
    <row r="1977" spans="12:16">
      <c r="L1977" s="6" t="s">
        <v>3662</v>
      </c>
      <c r="M1977" s="21" t="s">
        <v>3663</v>
      </c>
      <c r="N1977" s="21" t="s">
        <v>5362</v>
      </c>
      <c r="O1977" s="21" t="s">
        <v>5363</v>
      </c>
      <c r="P1977" s="46" t="s">
        <v>7547</v>
      </c>
    </row>
    <row r="1978" spans="12:16">
      <c r="L1978" s="6" t="s">
        <v>3662</v>
      </c>
      <c r="M1978" s="21" t="s">
        <v>3663</v>
      </c>
      <c r="N1978" s="21" t="s">
        <v>5364</v>
      </c>
      <c r="O1978" s="21" t="s">
        <v>5365</v>
      </c>
      <c r="P1978" s="46" t="s">
        <v>7856</v>
      </c>
    </row>
    <row r="1979" spans="12:16">
      <c r="L1979" s="6" t="s">
        <v>3664</v>
      </c>
      <c r="M1979" s="21" t="s">
        <v>3665</v>
      </c>
      <c r="N1979" s="21" t="s">
        <v>6102</v>
      </c>
      <c r="O1979" s="21" t="s">
        <v>6103</v>
      </c>
      <c r="P1979" s="46" t="s">
        <v>7729</v>
      </c>
    </row>
    <row r="1980" spans="12:16">
      <c r="L1980" s="6" t="s">
        <v>3664</v>
      </c>
      <c r="M1980" s="21" t="s">
        <v>3665</v>
      </c>
      <c r="N1980" s="21" t="s">
        <v>6104</v>
      </c>
      <c r="O1980" s="21" t="s">
        <v>6105</v>
      </c>
      <c r="P1980" s="46" t="s">
        <v>7730</v>
      </c>
    </row>
    <row r="1981" spans="12:16">
      <c r="L1981" s="6" t="s">
        <v>3664</v>
      </c>
      <c r="M1981" s="21" t="s">
        <v>3665</v>
      </c>
      <c r="N1981" s="21" t="s">
        <v>4218</v>
      </c>
      <c r="O1981" s="21" t="s">
        <v>4219</v>
      </c>
      <c r="P1981" s="46" t="s">
        <v>7500</v>
      </c>
    </row>
    <row r="1982" spans="12:16">
      <c r="L1982" s="6" t="s">
        <v>3664</v>
      </c>
      <c r="M1982" s="21" t="s">
        <v>3665</v>
      </c>
      <c r="N1982" s="21" t="s">
        <v>4220</v>
      </c>
      <c r="O1982" s="21" t="s">
        <v>4221</v>
      </c>
      <c r="P1982" s="46" t="s">
        <v>7501</v>
      </c>
    </row>
    <row r="1983" spans="12:16">
      <c r="L1983" s="6" t="s">
        <v>3664</v>
      </c>
      <c r="M1983" s="21" t="s">
        <v>3665</v>
      </c>
      <c r="N1983" s="21" t="s">
        <v>4664</v>
      </c>
      <c r="O1983" s="21" t="s">
        <v>4665</v>
      </c>
      <c r="P1983" s="46" t="s">
        <v>6653</v>
      </c>
    </row>
    <row r="1984" spans="12:16">
      <c r="L1984" s="6" t="s">
        <v>3664</v>
      </c>
      <c r="M1984" s="21" t="s">
        <v>3665</v>
      </c>
      <c r="N1984" s="21" t="s">
        <v>4668</v>
      </c>
      <c r="O1984" s="21" t="s">
        <v>4669</v>
      </c>
      <c r="P1984" s="46" t="s">
        <v>6704</v>
      </c>
    </row>
    <row r="1985" spans="12:16">
      <c r="L1985" s="6" t="s">
        <v>3664</v>
      </c>
      <c r="M1985" s="21" t="s">
        <v>3665</v>
      </c>
      <c r="N1985" s="21" t="s">
        <v>6072</v>
      </c>
      <c r="O1985" s="21" t="s">
        <v>6073</v>
      </c>
      <c r="P1985" s="46" t="s">
        <v>7620</v>
      </c>
    </row>
    <row r="1986" spans="12:16">
      <c r="L1986" s="6" t="s">
        <v>3664</v>
      </c>
      <c r="M1986" s="21" t="s">
        <v>3665</v>
      </c>
      <c r="N1986" s="21" t="s">
        <v>6106</v>
      </c>
      <c r="O1986" s="21" t="s">
        <v>6107</v>
      </c>
      <c r="P1986" s="46" t="s">
        <v>7373</v>
      </c>
    </row>
    <row r="1987" spans="12:16">
      <c r="L1987" s="6" t="s">
        <v>3666</v>
      </c>
      <c r="M1987" s="21" t="s">
        <v>3667</v>
      </c>
      <c r="N1987" s="21" t="s">
        <v>5358</v>
      </c>
      <c r="O1987" s="21" t="s">
        <v>5359</v>
      </c>
      <c r="P1987" s="46" t="s">
        <v>6759</v>
      </c>
    </row>
    <row r="1988" spans="12:16">
      <c r="L1988" s="6" t="s">
        <v>3666</v>
      </c>
      <c r="M1988" s="21" t="s">
        <v>3667</v>
      </c>
      <c r="N1988" s="21" t="s">
        <v>5360</v>
      </c>
      <c r="O1988" s="21" t="s">
        <v>5361</v>
      </c>
      <c r="P1988" s="46" t="s">
        <v>7596</v>
      </c>
    </row>
    <row r="1989" spans="12:16">
      <c r="L1989" s="6" t="s">
        <v>3666</v>
      </c>
      <c r="M1989" s="21" t="s">
        <v>3667</v>
      </c>
      <c r="N1989" s="21" t="s">
        <v>5364</v>
      </c>
      <c r="O1989" s="21" t="s">
        <v>5365</v>
      </c>
      <c r="P1989" s="46" t="s">
        <v>7856</v>
      </c>
    </row>
    <row r="1990" spans="12:16">
      <c r="L1990" s="6" t="s">
        <v>3666</v>
      </c>
      <c r="M1990" s="21" t="s">
        <v>3667</v>
      </c>
      <c r="N1990" s="21" t="s">
        <v>4646</v>
      </c>
      <c r="O1990" s="21" t="s">
        <v>4647</v>
      </c>
      <c r="P1990" s="46" t="s">
        <v>6666</v>
      </c>
    </row>
    <row r="1991" spans="12:16">
      <c r="L1991" s="6" t="s">
        <v>3666</v>
      </c>
      <c r="M1991" s="21" t="s">
        <v>3667</v>
      </c>
      <c r="N1991" s="21" t="s">
        <v>5366</v>
      </c>
      <c r="O1991" s="21" t="s">
        <v>5367</v>
      </c>
      <c r="P1991" s="46" t="s">
        <v>6760</v>
      </c>
    </row>
    <row r="1992" spans="12:16">
      <c r="L1992" s="6" t="s">
        <v>3666</v>
      </c>
      <c r="M1992" s="21" t="s">
        <v>3667</v>
      </c>
      <c r="N1992" s="21" t="s">
        <v>4648</v>
      </c>
      <c r="O1992" s="21" t="s">
        <v>4649</v>
      </c>
      <c r="P1992" s="46" t="s">
        <v>7691</v>
      </c>
    </row>
    <row r="1993" spans="12:16">
      <c r="L1993" s="6" t="s">
        <v>3666</v>
      </c>
      <c r="M1993" s="21" t="s">
        <v>3667</v>
      </c>
      <c r="N1993" s="21" t="s">
        <v>6108</v>
      </c>
      <c r="O1993" s="21" t="s">
        <v>6109</v>
      </c>
      <c r="P1993" s="46" t="s">
        <v>7660</v>
      </c>
    </row>
    <row r="1994" spans="12:16">
      <c r="L1994" s="6" t="s">
        <v>3668</v>
      </c>
      <c r="M1994" s="21" t="s">
        <v>3669</v>
      </c>
      <c r="N1994" s="21" t="s">
        <v>5358</v>
      </c>
      <c r="O1994" s="21" t="s">
        <v>5359</v>
      </c>
      <c r="P1994" s="46" t="s">
        <v>6759</v>
      </c>
    </row>
    <row r="1995" spans="12:16">
      <c r="L1995" s="6" t="s">
        <v>3668</v>
      </c>
      <c r="M1995" s="21" t="s">
        <v>3669</v>
      </c>
      <c r="N1995" s="21" t="s">
        <v>5360</v>
      </c>
      <c r="O1995" s="21" t="s">
        <v>5361</v>
      </c>
      <c r="P1995" s="46" t="s">
        <v>7596</v>
      </c>
    </row>
    <row r="1996" spans="12:16">
      <c r="L1996" s="6" t="s">
        <v>3668</v>
      </c>
      <c r="M1996" s="21" t="s">
        <v>3669</v>
      </c>
      <c r="N1996" s="21" t="s">
        <v>5362</v>
      </c>
      <c r="O1996" s="21" t="s">
        <v>5363</v>
      </c>
      <c r="P1996" s="46" t="s">
        <v>7547</v>
      </c>
    </row>
    <row r="1997" spans="12:16">
      <c r="L1997" s="6" t="s">
        <v>3668</v>
      </c>
      <c r="M1997" s="21" t="s">
        <v>3669</v>
      </c>
      <c r="N1997" s="21" t="s">
        <v>5364</v>
      </c>
      <c r="O1997" s="21" t="s">
        <v>5365</v>
      </c>
      <c r="P1997" s="46" t="s">
        <v>7856</v>
      </c>
    </row>
    <row r="1998" spans="12:16">
      <c r="L1998" s="6" t="s">
        <v>3668</v>
      </c>
      <c r="M1998" s="21" t="s">
        <v>3669</v>
      </c>
      <c r="N1998" s="21" t="s">
        <v>4646</v>
      </c>
      <c r="O1998" s="21" t="s">
        <v>4647</v>
      </c>
      <c r="P1998" s="46" t="s">
        <v>6666</v>
      </c>
    </row>
    <row r="1999" spans="12:16">
      <c r="L1999" s="6" t="s">
        <v>3668</v>
      </c>
      <c r="M1999" s="21" t="s">
        <v>3669</v>
      </c>
      <c r="N1999" s="21" t="s">
        <v>5366</v>
      </c>
      <c r="O1999" s="21" t="s">
        <v>5367</v>
      </c>
      <c r="P1999" s="46" t="s">
        <v>6760</v>
      </c>
    </row>
    <row r="2000" spans="12:16">
      <c r="L2000" s="6" t="s">
        <v>3668</v>
      </c>
      <c r="M2000" s="21" t="s">
        <v>3669</v>
      </c>
      <c r="N2000" s="21" t="s">
        <v>4648</v>
      </c>
      <c r="O2000" s="21" t="s">
        <v>4649</v>
      </c>
      <c r="P2000" s="46" t="s">
        <v>7691</v>
      </c>
    </row>
    <row r="2001" spans="12:16">
      <c r="L2001" s="6" t="s">
        <v>3670</v>
      </c>
      <c r="M2001" s="21" t="s">
        <v>3671</v>
      </c>
      <c r="N2001" s="21" t="s">
        <v>6076</v>
      </c>
      <c r="O2001" s="21" t="s">
        <v>6077</v>
      </c>
      <c r="P2001" s="46" t="s">
        <v>6904</v>
      </c>
    </row>
    <row r="2002" spans="12:16">
      <c r="L2002" s="6" t="s">
        <v>3670</v>
      </c>
      <c r="M2002" s="21" t="s">
        <v>3671</v>
      </c>
      <c r="N2002" s="21" t="s">
        <v>6110</v>
      </c>
      <c r="O2002" s="21" t="s">
        <v>6111</v>
      </c>
      <c r="P2002" s="46" t="s">
        <v>7835</v>
      </c>
    </row>
    <row r="2003" spans="12:16">
      <c r="L2003" s="6" t="s">
        <v>3670</v>
      </c>
      <c r="M2003" s="21" t="s">
        <v>3671</v>
      </c>
      <c r="N2003" s="21" t="s">
        <v>6024</v>
      </c>
      <c r="O2003" s="21" t="s">
        <v>6025</v>
      </c>
      <c r="P2003" s="46" t="s">
        <v>6774</v>
      </c>
    </row>
    <row r="2004" spans="12:16">
      <c r="L2004" s="6" t="s">
        <v>3670</v>
      </c>
      <c r="M2004" s="21" t="s">
        <v>3671</v>
      </c>
      <c r="N2004" s="21" t="s">
        <v>4656</v>
      </c>
      <c r="O2004" s="21" t="s">
        <v>4657</v>
      </c>
      <c r="P2004" s="46" t="s">
        <v>6772</v>
      </c>
    </row>
    <row r="2005" spans="12:16">
      <c r="L2005" s="6" t="s">
        <v>3670</v>
      </c>
      <c r="M2005" s="21" t="s">
        <v>3671</v>
      </c>
      <c r="N2005" s="21" t="s">
        <v>4634</v>
      </c>
      <c r="O2005" s="21" t="s">
        <v>4635</v>
      </c>
      <c r="P2005" s="46" t="s">
        <v>7395</v>
      </c>
    </row>
    <row r="2006" spans="12:16">
      <c r="L2006" s="6" t="s">
        <v>3670</v>
      </c>
      <c r="M2006" s="21" t="s">
        <v>3671</v>
      </c>
      <c r="N2006" s="21" t="s">
        <v>4636</v>
      </c>
      <c r="O2006" s="21" t="s">
        <v>4637</v>
      </c>
      <c r="P2006" s="46" t="s">
        <v>6640</v>
      </c>
    </row>
    <row r="2007" spans="12:16">
      <c r="L2007" s="6" t="s">
        <v>3670</v>
      </c>
      <c r="M2007" s="21" t="s">
        <v>3671</v>
      </c>
      <c r="N2007" s="21" t="s">
        <v>4620</v>
      </c>
      <c r="O2007" s="21" t="s">
        <v>4621</v>
      </c>
      <c r="P2007" s="46" t="s">
        <v>6639</v>
      </c>
    </row>
    <row r="2008" spans="12:16">
      <c r="L2008" s="6" t="s">
        <v>3672</v>
      </c>
      <c r="M2008" s="21" t="s">
        <v>3673</v>
      </c>
      <c r="N2008" s="21" t="s">
        <v>4656</v>
      </c>
      <c r="O2008" s="21" t="s">
        <v>4657</v>
      </c>
      <c r="P2008" s="46" t="s">
        <v>6772</v>
      </c>
    </row>
    <row r="2009" spans="12:16">
      <c r="L2009" s="6" t="s">
        <v>3672</v>
      </c>
      <c r="M2009" s="21" t="s">
        <v>3673</v>
      </c>
      <c r="N2009" s="21" t="s">
        <v>4634</v>
      </c>
      <c r="O2009" s="21" t="s">
        <v>4635</v>
      </c>
      <c r="P2009" s="46" t="s">
        <v>7395</v>
      </c>
    </row>
    <row r="2010" spans="12:16">
      <c r="L2010" s="6" t="s">
        <v>3672</v>
      </c>
      <c r="M2010" s="21" t="s">
        <v>3673</v>
      </c>
      <c r="N2010" s="21" t="s">
        <v>4636</v>
      </c>
      <c r="O2010" s="21" t="s">
        <v>4637</v>
      </c>
      <c r="P2010" s="46" t="s">
        <v>6640</v>
      </c>
    </row>
    <row r="2011" spans="12:16">
      <c r="L2011" s="6" t="s">
        <v>3672</v>
      </c>
      <c r="M2011" s="21" t="s">
        <v>3673</v>
      </c>
      <c r="N2011" s="21" t="s">
        <v>4620</v>
      </c>
      <c r="O2011" s="21" t="s">
        <v>4621</v>
      </c>
      <c r="P2011" s="46" t="s">
        <v>6639</v>
      </c>
    </row>
    <row r="2012" spans="12:16">
      <c r="L2012" s="6" t="s">
        <v>3672</v>
      </c>
      <c r="M2012" s="21" t="s">
        <v>3673</v>
      </c>
      <c r="N2012" s="21" t="s">
        <v>6046</v>
      </c>
      <c r="O2012" s="21" t="s">
        <v>6047</v>
      </c>
      <c r="P2012" s="46" t="s">
        <v>7736</v>
      </c>
    </row>
    <row r="2013" spans="12:16">
      <c r="L2013" s="6" t="s">
        <v>3672</v>
      </c>
      <c r="M2013" s="21" t="s">
        <v>3673</v>
      </c>
      <c r="N2013" s="21" t="s">
        <v>6112</v>
      </c>
      <c r="O2013" s="21" t="s">
        <v>6113</v>
      </c>
      <c r="P2013" s="46" t="s">
        <v>7722</v>
      </c>
    </row>
    <row r="2014" spans="12:16">
      <c r="L2014" s="6" t="s">
        <v>3674</v>
      </c>
      <c r="M2014" s="21" t="s">
        <v>3675</v>
      </c>
      <c r="N2014" s="21" t="s">
        <v>6020</v>
      </c>
      <c r="O2014" s="21" t="s">
        <v>6021</v>
      </c>
      <c r="P2014" s="46" t="s">
        <v>7836</v>
      </c>
    </row>
    <row r="2015" spans="12:16">
      <c r="L2015" s="6" t="s">
        <v>3674</v>
      </c>
      <c r="M2015" s="21" t="s">
        <v>3675</v>
      </c>
      <c r="N2015" s="21" t="s">
        <v>6114</v>
      </c>
      <c r="O2015" s="21" t="s">
        <v>6115</v>
      </c>
      <c r="P2015" s="46" t="s">
        <v>7577</v>
      </c>
    </row>
    <row r="2016" spans="12:16">
      <c r="L2016" s="6" t="s">
        <v>3674</v>
      </c>
      <c r="M2016" s="21" t="s">
        <v>3675</v>
      </c>
      <c r="N2016" s="21" t="s">
        <v>4674</v>
      </c>
      <c r="O2016" s="21" t="s">
        <v>4675</v>
      </c>
      <c r="P2016" s="46" t="s">
        <v>7336</v>
      </c>
    </row>
    <row r="2017" spans="12:16">
      <c r="L2017" s="6" t="s">
        <v>3676</v>
      </c>
      <c r="M2017" s="21" t="s">
        <v>3677</v>
      </c>
      <c r="N2017" s="21" t="s">
        <v>4414</v>
      </c>
      <c r="O2017" s="21" t="s">
        <v>4415</v>
      </c>
      <c r="P2017" s="46" t="s">
        <v>7849</v>
      </c>
    </row>
    <row r="2018" spans="12:16">
      <c r="L2018" s="6" t="s">
        <v>3676</v>
      </c>
      <c r="M2018" s="21" t="s">
        <v>3677</v>
      </c>
      <c r="N2018" s="21" t="s">
        <v>6116</v>
      </c>
      <c r="O2018" s="21" t="s">
        <v>6117</v>
      </c>
      <c r="P2018" s="46" t="s">
        <v>7094</v>
      </c>
    </row>
    <row r="2019" spans="12:16">
      <c r="L2019" s="6" t="s">
        <v>3676</v>
      </c>
      <c r="M2019" s="21" t="s">
        <v>3677</v>
      </c>
      <c r="N2019" s="21" t="s">
        <v>4186</v>
      </c>
      <c r="O2019" s="21" t="s">
        <v>4187</v>
      </c>
      <c r="P2019" s="46" t="s">
        <v>7746</v>
      </c>
    </row>
    <row r="2020" spans="12:16">
      <c r="L2020" s="6" t="s">
        <v>3676</v>
      </c>
      <c r="M2020" s="21" t="s">
        <v>3677</v>
      </c>
      <c r="N2020" s="21" t="s">
        <v>4188</v>
      </c>
      <c r="O2020" s="21" t="s">
        <v>4189</v>
      </c>
      <c r="P2020" s="46" t="s">
        <v>7748</v>
      </c>
    </row>
    <row r="2021" spans="12:16">
      <c r="L2021" s="6" t="s">
        <v>3676</v>
      </c>
      <c r="M2021" s="21" t="s">
        <v>3677</v>
      </c>
      <c r="N2021" s="21" t="s">
        <v>4192</v>
      </c>
      <c r="O2021" s="21" t="s">
        <v>4193</v>
      </c>
      <c r="P2021" s="46" t="s">
        <v>7751</v>
      </c>
    </row>
    <row r="2022" spans="12:16">
      <c r="L2022" s="6" t="s">
        <v>3676</v>
      </c>
      <c r="M2022" s="21" t="s">
        <v>3677</v>
      </c>
      <c r="N2022" s="21" t="s">
        <v>6118</v>
      </c>
      <c r="O2022" s="21" t="s">
        <v>6119</v>
      </c>
      <c r="P2022" s="46" t="s">
        <v>7739</v>
      </c>
    </row>
    <row r="2023" spans="12:16">
      <c r="L2023" s="6" t="s">
        <v>3676</v>
      </c>
      <c r="M2023" s="21" t="s">
        <v>3677</v>
      </c>
      <c r="N2023" s="21" t="s">
        <v>4400</v>
      </c>
      <c r="O2023" s="21" t="s">
        <v>4401</v>
      </c>
      <c r="P2023" s="46" t="s">
        <v>7887</v>
      </c>
    </row>
    <row r="2024" spans="12:16">
      <c r="L2024" s="6" t="s">
        <v>3676</v>
      </c>
      <c r="M2024" s="21" t="s">
        <v>3677</v>
      </c>
      <c r="N2024" s="21" t="s">
        <v>4086</v>
      </c>
      <c r="O2024" s="21" t="s">
        <v>4087</v>
      </c>
      <c r="P2024" s="46" t="s">
        <v>7897</v>
      </c>
    </row>
    <row r="2025" spans="12:16">
      <c r="L2025" s="6" t="s">
        <v>3676</v>
      </c>
      <c r="M2025" s="21" t="s">
        <v>3677</v>
      </c>
      <c r="N2025" s="21" t="s">
        <v>4088</v>
      </c>
      <c r="O2025" s="21" t="s">
        <v>4089</v>
      </c>
      <c r="P2025" s="46" t="s">
        <v>7206</v>
      </c>
    </row>
    <row r="2026" spans="12:16">
      <c r="L2026" s="6" t="s">
        <v>3676</v>
      </c>
      <c r="M2026" s="21" t="s">
        <v>3677</v>
      </c>
      <c r="N2026" s="21" t="s">
        <v>6120</v>
      </c>
      <c r="O2026" s="21" t="s">
        <v>6121</v>
      </c>
      <c r="P2026" s="46" t="s">
        <v>7009</v>
      </c>
    </row>
    <row r="2027" spans="12:16">
      <c r="L2027" s="6" t="s">
        <v>3676</v>
      </c>
      <c r="M2027" s="21" t="s">
        <v>3677</v>
      </c>
      <c r="N2027" s="21" t="s">
        <v>4394</v>
      </c>
      <c r="O2027" s="21" t="s">
        <v>4395</v>
      </c>
      <c r="P2027" s="46" t="s">
        <v>6793</v>
      </c>
    </row>
    <row r="2028" spans="12:16">
      <c r="L2028" s="6" t="s">
        <v>3676</v>
      </c>
      <c r="M2028" s="21" t="s">
        <v>3677</v>
      </c>
      <c r="N2028" s="21" t="s">
        <v>4784</v>
      </c>
      <c r="O2028" s="21" t="s">
        <v>4785</v>
      </c>
      <c r="P2028" s="46" t="s">
        <v>7106</v>
      </c>
    </row>
    <row r="2029" spans="12:16">
      <c r="L2029" s="6" t="s">
        <v>3676</v>
      </c>
      <c r="M2029" s="21" t="s">
        <v>3677</v>
      </c>
      <c r="N2029" s="21" t="s">
        <v>4094</v>
      </c>
      <c r="O2029" s="21" t="s">
        <v>4095</v>
      </c>
      <c r="P2029" s="46" t="s">
        <v>7893</v>
      </c>
    </row>
    <row r="2030" spans="12:16">
      <c r="L2030" s="6" t="s">
        <v>3676</v>
      </c>
      <c r="M2030" s="21" t="s">
        <v>3677</v>
      </c>
      <c r="N2030" s="21" t="s">
        <v>4624</v>
      </c>
      <c r="O2030" s="21" t="s">
        <v>4625</v>
      </c>
      <c r="P2030" s="46" t="s">
        <v>6690</v>
      </c>
    </row>
    <row r="2031" spans="12:16">
      <c r="L2031" s="6" t="s">
        <v>3676</v>
      </c>
      <c r="M2031" s="21" t="s">
        <v>3677</v>
      </c>
      <c r="N2031" s="21" t="s">
        <v>4342</v>
      </c>
      <c r="O2031" s="21" t="s">
        <v>4343</v>
      </c>
      <c r="P2031" s="46" t="s">
        <v>7251</v>
      </c>
    </row>
    <row r="2032" spans="12:16">
      <c r="L2032" s="6" t="s">
        <v>3676</v>
      </c>
      <c r="M2032" s="21" t="s">
        <v>3677</v>
      </c>
      <c r="N2032" s="21" t="s">
        <v>4708</v>
      </c>
      <c r="O2032" s="21" t="s">
        <v>4709</v>
      </c>
      <c r="P2032" s="46" t="s">
        <v>7070</v>
      </c>
    </row>
    <row r="2033" spans="12:16">
      <c r="L2033" s="6" t="s">
        <v>3676</v>
      </c>
      <c r="M2033" s="21" t="s">
        <v>3677</v>
      </c>
      <c r="N2033" s="21" t="s">
        <v>5914</v>
      </c>
      <c r="O2033" s="21" t="s">
        <v>5915</v>
      </c>
      <c r="P2033" s="46" t="s">
        <v>7664</v>
      </c>
    </row>
    <row r="2034" spans="12:16">
      <c r="L2034" s="6" t="s">
        <v>3678</v>
      </c>
      <c r="M2034" s="21" t="s">
        <v>3679</v>
      </c>
      <c r="N2034" s="21" t="s">
        <v>5306</v>
      </c>
      <c r="O2034" s="21" t="s">
        <v>5307</v>
      </c>
      <c r="P2034" s="46" t="s">
        <v>7862</v>
      </c>
    </row>
    <row r="2035" spans="12:16">
      <c r="L2035" s="6" t="s">
        <v>3678</v>
      </c>
      <c r="M2035" s="21" t="s">
        <v>3679</v>
      </c>
      <c r="N2035" s="21" t="s">
        <v>5310</v>
      </c>
      <c r="O2035" s="21" t="s">
        <v>5311</v>
      </c>
      <c r="P2035" s="46" t="s">
        <v>6746</v>
      </c>
    </row>
    <row r="2036" spans="12:16">
      <c r="L2036" s="6" t="s">
        <v>3678</v>
      </c>
      <c r="M2036" s="21" t="s">
        <v>3679</v>
      </c>
      <c r="N2036" s="21" t="s">
        <v>5970</v>
      </c>
      <c r="O2036" s="21" t="s">
        <v>5971</v>
      </c>
      <c r="P2036" s="46" t="s">
        <v>6689</v>
      </c>
    </row>
    <row r="2037" spans="12:16">
      <c r="L2037" s="6" t="s">
        <v>3678</v>
      </c>
      <c r="M2037" s="21" t="s">
        <v>3679</v>
      </c>
      <c r="N2037" s="21" t="s">
        <v>5312</v>
      </c>
      <c r="O2037" s="21" t="s">
        <v>5313</v>
      </c>
      <c r="P2037" s="46" t="s">
        <v>7784</v>
      </c>
    </row>
    <row r="2038" spans="12:16">
      <c r="L2038" s="6" t="s">
        <v>3678</v>
      </c>
      <c r="M2038" s="21" t="s">
        <v>3679</v>
      </c>
      <c r="N2038" s="21" t="s">
        <v>5972</v>
      </c>
      <c r="O2038" s="21" t="s">
        <v>5973</v>
      </c>
      <c r="P2038" s="46" t="s">
        <v>7810</v>
      </c>
    </row>
    <row r="2039" spans="12:16">
      <c r="L2039" s="6" t="s">
        <v>3678</v>
      </c>
      <c r="M2039" s="21" t="s">
        <v>3679</v>
      </c>
      <c r="N2039" s="21" t="s">
        <v>5314</v>
      </c>
      <c r="O2039" s="21" t="s">
        <v>5315</v>
      </c>
      <c r="P2039" s="46" t="s">
        <v>7804</v>
      </c>
    </row>
    <row r="2040" spans="12:16">
      <c r="L2040" s="6" t="s">
        <v>3678</v>
      </c>
      <c r="M2040" s="21" t="s">
        <v>3679</v>
      </c>
      <c r="N2040" s="21" t="s">
        <v>5974</v>
      </c>
      <c r="O2040" s="21" t="s">
        <v>5975</v>
      </c>
      <c r="P2040" s="46" t="s">
        <v>7783</v>
      </c>
    </row>
    <row r="2041" spans="12:16">
      <c r="L2041" s="6" t="s">
        <v>3678</v>
      </c>
      <c r="M2041" s="21" t="s">
        <v>3679</v>
      </c>
      <c r="N2041" s="21" t="s">
        <v>5976</v>
      </c>
      <c r="O2041" s="21" t="s">
        <v>5977</v>
      </c>
      <c r="P2041" s="46" t="s">
        <v>7024</v>
      </c>
    </row>
    <row r="2042" spans="12:16">
      <c r="L2042" s="6" t="s">
        <v>3680</v>
      </c>
      <c r="M2042" s="21" t="s">
        <v>3681</v>
      </c>
      <c r="N2042" s="21" t="s">
        <v>5306</v>
      </c>
      <c r="O2042" s="21" t="s">
        <v>5307</v>
      </c>
      <c r="P2042" s="46" t="s">
        <v>7862</v>
      </c>
    </row>
    <row r="2043" spans="12:16">
      <c r="L2043" s="6" t="s">
        <v>3680</v>
      </c>
      <c r="M2043" s="21" t="s">
        <v>3681</v>
      </c>
      <c r="N2043" s="21" t="s">
        <v>5972</v>
      </c>
      <c r="O2043" s="21" t="s">
        <v>5973</v>
      </c>
      <c r="P2043" s="46" t="s">
        <v>7810</v>
      </c>
    </row>
    <row r="2044" spans="12:16">
      <c r="L2044" s="6" t="s">
        <v>3680</v>
      </c>
      <c r="M2044" s="21" t="s">
        <v>3681</v>
      </c>
      <c r="N2044" s="21" t="s">
        <v>5976</v>
      </c>
      <c r="O2044" s="21" t="s">
        <v>5977</v>
      </c>
      <c r="P2044" s="46" t="s">
        <v>7024</v>
      </c>
    </row>
    <row r="2045" spans="12:16">
      <c r="L2045" s="6" t="s">
        <v>3682</v>
      </c>
      <c r="M2045" s="21" t="s">
        <v>3683</v>
      </c>
      <c r="N2045" s="21" t="s">
        <v>6122</v>
      </c>
      <c r="O2045" s="21" t="s">
        <v>6123</v>
      </c>
      <c r="P2045" s="46" t="s">
        <v>7420</v>
      </c>
    </row>
    <row r="2046" spans="12:16">
      <c r="L2046" s="6" t="s">
        <v>3682</v>
      </c>
      <c r="M2046" s="21" t="s">
        <v>3683</v>
      </c>
      <c r="N2046" s="21" t="s">
        <v>4984</v>
      </c>
      <c r="O2046" s="21" t="s">
        <v>4985</v>
      </c>
      <c r="P2046" s="46" t="s">
        <v>7385</v>
      </c>
    </row>
    <row r="2047" spans="12:16">
      <c r="L2047" s="6" t="s">
        <v>3682</v>
      </c>
      <c r="M2047" s="21" t="s">
        <v>3683</v>
      </c>
      <c r="N2047" s="21" t="s">
        <v>4986</v>
      </c>
      <c r="O2047" s="21" t="s">
        <v>4987</v>
      </c>
      <c r="P2047" s="46" t="s">
        <v>6655</v>
      </c>
    </row>
    <row r="2048" spans="12:16">
      <c r="L2048" s="6" t="s">
        <v>3682</v>
      </c>
      <c r="M2048" s="21" t="s">
        <v>3683</v>
      </c>
      <c r="N2048" s="21" t="s">
        <v>4988</v>
      </c>
      <c r="O2048" s="21" t="s">
        <v>4989</v>
      </c>
      <c r="P2048" s="46" t="s">
        <v>6970</v>
      </c>
    </row>
    <row r="2049" spans="12:16">
      <c r="L2049" s="6" t="s">
        <v>3682</v>
      </c>
      <c r="M2049" s="21" t="s">
        <v>3683</v>
      </c>
      <c r="N2049" s="21" t="s">
        <v>6124</v>
      </c>
      <c r="O2049" s="21" t="s">
        <v>6125</v>
      </c>
      <c r="P2049" s="46" t="s">
        <v>7435</v>
      </c>
    </row>
    <row r="2050" spans="12:16">
      <c r="L2050" s="6" t="s">
        <v>3682</v>
      </c>
      <c r="M2050" s="21" t="s">
        <v>3683</v>
      </c>
      <c r="N2050" s="21" t="s">
        <v>4990</v>
      </c>
      <c r="O2050" s="21" t="s">
        <v>4991</v>
      </c>
      <c r="P2050" s="46" t="s">
        <v>7003</v>
      </c>
    </row>
    <row r="2051" spans="12:16">
      <c r="L2051" s="6" t="s">
        <v>3682</v>
      </c>
      <c r="M2051" s="21" t="s">
        <v>3683</v>
      </c>
      <c r="N2051" s="21" t="s">
        <v>4992</v>
      </c>
      <c r="O2051" s="21" t="s">
        <v>4993</v>
      </c>
      <c r="P2051" s="46" t="s">
        <v>7257</v>
      </c>
    </row>
    <row r="2052" spans="12:16">
      <c r="L2052" s="6" t="s">
        <v>3682</v>
      </c>
      <c r="M2052" s="21" t="s">
        <v>3683</v>
      </c>
      <c r="N2052" s="21" t="s">
        <v>4994</v>
      </c>
      <c r="O2052" s="21" t="s">
        <v>4995</v>
      </c>
      <c r="P2052" s="46" t="s">
        <v>7873</v>
      </c>
    </row>
    <row r="2053" spans="12:16">
      <c r="L2053" s="6" t="s">
        <v>3682</v>
      </c>
      <c r="M2053" s="21" t="s">
        <v>3683</v>
      </c>
      <c r="N2053" s="21" t="s">
        <v>6126</v>
      </c>
      <c r="O2053" s="21" t="s">
        <v>6127</v>
      </c>
      <c r="P2053" s="46" t="s">
        <v>7541</v>
      </c>
    </row>
    <row r="2054" spans="12:16">
      <c r="L2054" s="6" t="s">
        <v>3682</v>
      </c>
      <c r="M2054" s="21" t="s">
        <v>3683</v>
      </c>
      <c r="N2054" s="21" t="s">
        <v>6128</v>
      </c>
      <c r="O2054" s="21" t="s">
        <v>6129</v>
      </c>
      <c r="P2054" s="46" t="s">
        <v>7298</v>
      </c>
    </row>
    <row r="2055" spans="12:16">
      <c r="L2055" s="6" t="s">
        <v>3682</v>
      </c>
      <c r="M2055" s="21" t="s">
        <v>3683</v>
      </c>
      <c r="N2055" s="21" t="s">
        <v>4996</v>
      </c>
      <c r="O2055" s="21" t="s">
        <v>4997</v>
      </c>
      <c r="P2055" s="46" t="s">
        <v>7050</v>
      </c>
    </row>
    <row r="2056" spans="12:16">
      <c r="L2056" s="6" t="s">
        <v>3684</v>
      </c>
      <c r="M2056" s="21" t="s">
        <v>3685</v>
      </c>
      <c r="N2056" s="21" t="s">
        <v>3946</v>
      </c>
      <c r="O2056" s="21" t="s">
        <v>3947</v>
      </c>
      <c r="P2056" s="46" t="s">
        <v>7295</v>
      </c>
    </row>
    <row r="2057" spans="12:16">
      <c r="L2057" s="6" t="s">
        <v>3684</v>
      </c>
      <c r="M2057" s="21" t="s">
        <v>3685</v>
      </c>
      <c r="N2057" s="21" t="s">
        <v>3956</v>
      </c>
      <c r="O2057" s="21" t="s">
        <v>3957</v>
      </c>
      <c r="P2057" s="46" t="s">
        <v>7865</v>
      </c>
    </row>
    <row r="2058" spans="12:16">
      <c r="L2058" s="6" t="s">
        <v>3684</v>
      </c>
      <c r="M2058" s="21" t="s">
        <v>3685</v>
      </c>
      <c r="N2058" s="21" t="s">
        <v>3964</v>
      </c>
      <c r="O2058" s="21" t="s">
        <v>3965</v>
      </c>
      <c r="P2058" s="46" t="s">
        <v>7365</v>
      </c>
    </row>
    <row r="2059" spans="12:16">
      <c r="L2059" s="6" t="s">
        <v>3686</v>
      </c>
      <c r="M2059" s="21" t="s">
        <v>3687</v>
      </c>
      <c r="N2059" s="21" t="s">
        <v>5316</v>
      </c>
      <c r="O2059" s="21" t="s">
        <v>5317</v>
      </c>
      <c r="P2059" s="46" t="s">
        <v>6805</v>
      </c>
    </row>
    <row r="2060" spans="12:16">
      <c r="L2060" s="6" t="s">
        <v>3686</v>
      </c>
      <c r="M2060" s="21" t="s">
        <v>3687</v>
      </c>
      <c r="N2060" s="21" t="s">
        <v>5770</v>
      </c>
      <c r="O2060" s="21" t="s">
        <v>5771</v>
      </c>
      <c r="P2060" s="46" t="s">
        <v>7021</v>
      </c>
    </row>
    <row r="2061" spans="12:16">
      <c r="L2061" s="6" t="s">
        <v>3686</v>
      </c>
      <c r="M2061" s="21" t="s">
        <v>3687</v>
      </c>
      <c r="N2061" s="21" t="s">
        <v>3944</v>
      </c>
      <c r="O2061" s="21" t="s">
        <v>3945</v>
      </c>
      <c r="P2061" s="46" t="s">
        <v>7032</v>
      </c>
    </row>
    <row r="2062" spans="12:16">
      <c r="L2062" s="6" t="s">
        <v>3686</v>
      </c>
      <c r="M2062" s="21" t="s">
        <v>3687</v>
      </c>
      <c r="N2062" s="21" t="s">
        <v>3946</v>
      </c>
      <c r="O2062" s="21" t="s">
        <v>3947</v>
      </c>
      <c r="P2062" s="46" t="s">
        <v>7295</v>
      </c>
    </row>
    <row r="2063" spans="12:16">
      <c r="L2063" s="6" t="s">
        <v>3686</v>
      </c>
      <c r="M2063" s="21" t="s">
        <v>3687</v>
      </c>
      <c r="N2063" s="21" t="s">
        <v>3948</v>
      </c>
      <c r="O2063" s="21" t="s">
        <v>3949</v>
      </c>
      <c r="P2063" s="46" t="s">
        <v>7332</v>
      </c>
    </row>
    <row r="2064" spans="12:16">
      <c r="L2064" s="6" t="s">
        <v>3686</v>
      </c>
      <c r="M2064" s="21" t="s">
        <v>3687</v>
      </c>
      <c r="N2064" s="21" t="s">
        <v>5180</v>
      </c>
      <c r="O2064" s="21" t="s">
        <v>5181</v>
      </c>
      <c r="P2064" s="46" t="s">
        <v>7342</v>
      </c>
    </row>
    <row r="2065" spans="12:16">
      <c r="L2065" s="6" t="s">
        <v>3686</v>
      </c>
      <c r="M2065" s="21" t="s">
        <v>3687</v>
      </c>
      <c r="N2065" s="21" t="s">
        <v>3950</v>
      </c>
      <c r="O2065" s="21" t="s">
        <v>3951</v>
      </c>
      <c r="P2065" s="46" t="s">
        <v>7001</v>
      </c>
    </row>
    <row r="2066" spans="12:16">
      <c r="L2066" s="6" t="s">
        <v>3686</v>
      </c>
      <c r="M2066" s="21" t="s">
        <v>3687</v>
      </c>
      <c r="N2066" s="21" t="s">
        <v>3952</v>
      </c>
      <c r="O2066" s="21" t="s">
        <v>3953</v>
      </c>
      <c r="P2066" s="46" t="s">
        <v>7339</v>
      </c>
    </row>
    <row r="2067" spans="12:16">
      <c r="L2067" s="6" t="s">
        <v>3686</v>
      </c>
      <c r="M2067" s="21" t="s">
        <v>3687</v>
      </c>
      <c r="N2067" s="21" t="s">
        <v>3954</v>
      </c>
      <c r="O2067" s="21" t="s">
        <v>3955</v>
      </c>
      <c r="P2067" s="46" t="s">
        <v>7866</v>
      </c>
    </row>
    <row r="2068" spans="12:16">
      <c r="L2068" s="6" t="s">
        <v>3686</v>
      </c>
      <c r="M2068" s="21" t="s">
        <v>3687</v>
      </c>
      <c r="N2068" s="21" t="s">
        <v>3956</v>
      </c>
      <c r="O2068" s="21" t="s">
        <v>3957</v>
      </c>
      <c r="P2068" s="46" t="s">
        <v>7865</v>
      </c>
    </row>
    <row r="2069" spans="12:16">
      <c r="L2069" s="6" t="s">
        <v>3686</v>
      </c>
      <c r="M2069" s="21" t="s">
        <v>3687</v>
      </c>
      <c r="N2069" s="21" t="s">
        <v>6056</v>
      </c>
      <c r="O2069" s="21" t="s">
        <v>6057</v>
      </c>
      <c r="P2069" s="46" t="s">
        <v>7343</v>
      </c>
    </row>
    <row r="2070" spans="12:16">
      <c r="L2070" s="6" t="s">
        <v>3686</v>
      </c>
      <c r="M2070" s="21" t="s">
        <v>3687</v>
      </c>
      <c r="N2070" s="21" t="s">
        <v>3958</v>
      </c>
      <c r="O2070" s="21" t="s">
        <v>3959</v>
      </c>
      <c r="P2070" s="46" t="s">
        <v>7172</v>
      </c>
    </row>
    <row r="2071" spans="12:16">
      <c r="L2071" s="6" t="s">
        <v>3686</v>
      </c>
      <c r="M2071" s="21" t="s">
        <v>3687</v>
      </c>
      <c r="N2071" s="21" t="s">
        <v>3960</v>
      </c>
      <c r="O2071" s="21" t="s">
        <v>3961</v>
      </c>
      <c r="P2071" s="46" t="s">
        <v>7340</v>
      </c>
    </row>
    <row r="2072" spans="12:16">
      <c r="L2072" s="6" t="s">
        <v>3686</v>
      </c>
      <c r="M2072" s="21" t="s">
        <v>3687</v>
      </c>
      <c r="N2072" s="21" t="s">
        <v>3962</v>
      </c>
      <c r="O2072" s="21" t="s">
        <v>3963</v>
      </c>
      <c r="P2072" s="46" t="s">
        <v>6802</v>
      </c>
    </row>
    <row r="2073" spans="12:16">
      <c r="L2073" s="6" t="s">
        <v>3686</v>
      </c>
      <c r="M2073" s="21" t="s">
        <v>3687</v>
      </c>
      <c r="N2073" s="21" t="s">
        <v>5760</v>
      </c>
      <c r="O2073" s="21" t="s">
        <v>5761</v>
      </c>
      <c r="P2073" s="46" t="s">
        <v>7918</v>
      </c>
    </row>
    <row r="2074" spans="12:16">
      <c r="L2074" s="6" t="s">
        <v>3686</v>
      </c>
      <c r="M2074" s="21" t="s">
        <v>3687</v>
      </c>
      <c r="N2074" s="21" t="s">
        <v>3964</v>
      </c>
      <c r="O2074" s="21" t="s">
        <v>3965</v>
      </c>
      <c r="P2074" s="46" t="s">
        <v>7365</v>
      </c>
    </row>
    <row r="2075" spans="12:16">
      <c r="L2075" s="6" t="s">
        <v>3686</v>
      </c>
      <c r="M2075" s="21" t="s">
        <v>3687</v>
      </c>
      <c r="N2075" s="21" t="s">
        <v>6130</v>
      </c>
      <c r="O2075" s="21" t="s">
        <v>6131</v>
      </c>
      <c r="P2075" s="46" t="s">
        <v>7116</v>
      </c>
    </row>
    <row r="2076" spans="12:16">
      <c r="L2076" s="6" t="s">
        <v>3688</v>
      </c>
      <c r="M2076" s="21" t="s">
        <v>3689</v>
      </c>
      <c r="N2076" s="21" t="s">
        <v>6132</v>
      </c>
      <c r="O2076" s="21" t="s">
        <v>6133</v>
      </c>
      <c r="P2076" s="46" t="s">
        <v>7721</v>
      </c>
    </row>
    <row r="2077" spans="12:16">
      <c r="L2077" s="6" t="s">
        <v>3688</v>
      </c>
      <c r="M2077" s="21" t="s">
        <v>3689</v>
      </c>
      <c r="N2077" s="21" t="s">
        <v>5766</v>
      </c>
      <c r="O2077" s="21" t="s">
        <v>5767</v>
      </c>
      <c r="P2077" s="46" t="s">
        <v>7350</v>
      </c>
    </row>
    <row r="2078" spans="12:16">
      <c r="L2078" s="6" t="s">
        <v>3688</v>
      </c>
      <c r="M2078" s="21" t="s">
        <v>3689</v>
      </c>
      <c r="N2078" s="21" t="s">
        <v>5800</v>
      </c>
      <c r="O2078" s="21" t="s">
        <v>5801</v>
      </c>
      <c r="P2078" s="46" t="s">
        <v>6668</v>
      </c>
    </row>
    <row r="2079" spans="12:16">
      <c r="L2079" s="6" t="s">
        <v>3690</v>
      </c>
      <c r="M2079" s="21" t="s">
        <v>3691</v>
      </c>
      <c r="N2079" s="21" t="s">
        <v>5338</v>
      </c>
      <c r="O2079" s="21" t="s">
        <v>5339</v>
      </c>
      <c r="P2079" s="46" t="s">
        <v>6731</v>
      </c>
    </row>
    <row r="2080" spans="12:16">
      <c r="L2080" s="6" t="s">
        <v>3690</v>
      </c>
      <c r="M2080" s="21" t="s">
        <v>3691</v>
      </c>
      <c r="N2080" s="21" t="s">
        <v>5340</v>
      </c>
      <c r="O2080" s="21" t="s">
        <v>5341</v>
      </c>
      <c r="P2080" s="46" t="s">
        <v>6677</v>
      </c>
    </row>
    <row r="2081" spans="12:16">
      <c r="L2081" s="6" t="s">
        <v>3690</v>
      </c>
      <c r="M2081" s="21" t="s">
        <v>3691</v>
      </c>
      <c r="N2081" s="21" t="s">
        <v>4122</v>
      </c>
      <c r="O2081" s="21" t="s">
        <v>4123</v>
      </c>
      <c r="P2081" s="46" t="s">
        <v>6785</v>
      </c>
    </row>
    <row r="2082" spans="12:16">
      <c r="L2082" s="6" t="s">
        <v>3692</v>
      </c>
      <c r="M2082" s="21" t="s">
        <v>3693</v>
      </c>
      <c r="N2082" s="21" t="s">
        <v>3944</v>
      </c>
      <c r="O2082" s="21" t="s">
        <v>3945</v>
      </c>
      <c r="P2082" s="46" t="s">
        <v>7032</v>
      </c>
    </row>
    <row r="2083" spans="12:16">
      <c r="L2083" s="6" t="s">
        <v>3692</v>
      </c>
      <c r="M2083" s="21" t="s">
        <v>3693</v>
      </c>
      <c r="N2083" s="21" t="s">
        <v>3950</v>
      </c>
      <c r="O2083" s="21" t="s">
        <v>3951</v>
      </c>
      <c r="P2083" s="46" t="s">
        <v>7001</v>
      </c>
    </row>
    <row r="2084" spans="12:16">
      <c r="L2084" s="6" t="s">
        <v>3692</v>
      </c>
      <c r="M2084" s="21" t="s">
        <v>3693</v>
      </c>
      <c r="N2084" s="21" t="s">
        <v>3958</v>
      </c>
      <c r="O2084" s="21" t="s">
        <v>3959</v>
      </c>
      <c r="P2084" s="46" t="s">
        <v>7172</v>
      </c>
    </row>
    <row r="2085" spans="12:16">
      <c r="L2085" s="6" t="s">
        <v>3694</v>
      </c>
      <c r="M2085" s="21" t="s">
        <v>3695</v>
      </c>
      <c r="N2085" s="21" t="s">
        <v>4146</v>
      </c>
      <c r="O2085" s="21" t="s">
        <v>4147</v>
      </c>
      <c r="P2085" s="46" t="s">
        <v>7089</v>
      </c>
    </row>
    <row r="2086" spans="12:16">
      <c r="L2086" s="6" t="s">
        <v>3694</v>
      </c>
      <c r="M2086" s="21" t="s">
        <v>3695</v>
      </c>
      <c r="N2086" s="21" t="s">
        <v>6134</v>
      </c>
      <c r="O2086" s="21" t="s">
        <v>6135</v>
      </c>
      <c r="P2086" s="46" t="s">
        <v>7064</v>
      </c>
    </row>
    <row r="2087" spans="12:16">
      <c r="L2087" s="6" t="s">
        <v>3694</v>
      </c>
      <c r="M2087" s="21" t="s">
        <v>3695</v>
      </c>
      <c r="N2087" s="21" t="s">
        <v>5452</v>
      </c>
      <c r="O2087" s="21" t="s">
        <v>5453</v>
      </c>
      <c r="P2087" s="46" t="s">
        <v>7080</v>
      </c>
    </row>
    <row r="2088" spans="12:16">
      <c r="L2088" s="6" t="s">
        <v>3696</v>
      </c>
      <c r="M2088" s="21" t="s">
        <v>3697</v>
      </c>
      <c r="N2088" s="21" t="s">
        <v>4088</v>
      </c>
      <c r="O2088" s="21" t="s">
        <v>4089</v>
      </c>
      <c r="P2088" s="46" t="s">
        <v>7206</v>
      </c>
    </row>
    <row r="2089" spans="12:16">
      <c r="L2089" s="6" t="s">
        <v>3696</v>
      </c>
      <c r="M2089" s="21" t="s">
        <v>3697</v>
      </c>
      <c r="N2089" s="21" t="s">
        <v>6136</v>
      </c>
      <c r="O2089" s="21" t="s">
        <v>6137</v>
      </c>
      <c r="P2089" s="46" t="s">
        <v>7062</v>
      </c>
    </row>
    <row r="2090" spans="12:16">
      <c r="L2090" s="6" t="s">
        <v>3696</v>
      </c>
      <c r="M2090" s="21" t="s">
        <v>3697</v>
      </c>
      <c r="N2090" s="21" t="s">
        <v>5960</v>
      </c>
      <c r="O2090" s="21" t="s">
        <v>5961</v>
      </c>
      <c r="P2090" s="46" t="s">
        <v>6897</v>
      </c>
    </row>
    <row r="2091" spans="12:16">
      <c r="L2091" s="6" t="s">
        <v>3696</v>
      </c>
      <c r="M2091" s="21" t="s">
        <v>3697</v>
      </c>
      <c r="N2091" s="21" t="s">
        <v>5962</v>
      </c>
      <c r="O2091" s="21" t="s">
        <v>5963</v>
      </c>
      <c r="P2091" s="46" t="s">
        <v>6993</v>
      </c>
    </row>
    <row r="2092" spans="12:16">
      <c r="L2092" s="6" t="s">
        <v>3696</v>
      </c>
      <c r="M2092" s="21" t="s">
        <v>3697</v>
      </c>
      <c r="N2092" s="21" t="s">
        <v>5964</v>
      </c>
      <c r="O2092" s="21" t="s">
        <v>5965</v>
      </c>
      <c r="P2092" s="46" t="s">
        <v>6996</v>
      </c>
    </row>
    <row r="2093" spans="12:16">
      <c r="L2093" s="6" t="s">
        <v>3696</v>
      </c>
      <c r="M2093" s="21" t="s">
        <v>3697</v>
      </c>
      <c r="N2093" s="21" t="s">
        <v>6138</v>
      </c>
      <c r="O2093" s="21" t="s">
        <v>6139</v>
      </c>
      <c r="P2093" s="46" t="s">
        <v>6995</v>
      </c>
    </row>
    <row r="2094" spans="12:16">
      <c r="L2094" s="6" t="s">
        <v>3696</v>
      </c>
      <c r="M2094" s="21" t="s">
        <v>3697</v>
      </c>
      <c r="N2094" s="21" t="s">
        <v>6140</v>
      </c>
      <c r="O2094" s="21" t="s">
        <v>6141</v>
      </c>
      <c r="P2094" s="46" t="s">
        <v>6994</v>
      </c>
    </row>
    <row r="2095" spans="12:16">
      <c r="L2095" s="6" t="s">
        <v>3696</v>
      </c>
      <c r="M2095" s="21" t="s">
        <v>3697</v>
      </c>
      <c r="N2095" s="21" t="s">
        <v>6142</v>
      </c>
      <c r="O2095" s="21" t="s">
        <v>6143</v>
      </c>
      <c r="P2095" s="46" t="s">
        <v>7060</v>
      </c>
    </row>
    <row r="2096" spans="12:16">
      <c r="L2096" s="6" t="s">
        <v>3696</v>
      </c>
      <c r="M2096" s="21" t="s">
        <v>3697</v>
      </c>
      <c r="N2096" s="21" t="s">
        <v>5860</v>
      </c>
      <c r="O2096" s="21" t="s">
        <v>5861</v>
      </c>
      <c r="P2096" s="46" t="s">
        <v>7061</v>
      </c>
    </row>
    <row r="2097" spans="12:16">
      <c r="L2097" s="6" t="s">
        <v>3698</v>
      </c>
      <c r="M2097" s="21" t="s">
        <v>3699</v>
      </c>
      <c r="N2097" s="21" t="s">
        <v>6144</v>
      </c>
      <c r="O2097" s="21" t="s">
        <v>6145</v>
      </c>
      <c r="P2097" s="46" t="s">
        <v>7411</v>
      </c>
    </row>
    <row r="2098" spans="12:16">
      <c r="L2098" s="6" t="s">
        <v>3698</v>
      </c>
      <c r="M2098" s="21" t="s">
        <v>3699</v>
      </c>
      <c r="N2098" s="21" t="s">
        <v>5662</v>
      </c>
      <c r="O2098" s="21" t="s">
        <v>5663</v>
      </c>
      <c r="P2098" s="46" t="s">
        <v>6933</v>
      </c>
    </row>
    <row r="2099" spans="12:16">
      <c r="L2099" s="6" t="s">
        <v>3698</v>
      </c>
      <c r="M2099" s="21" t="s">
        <v>3699</v>
      </c>
      <c r="N2099" s="21" t="s">
        <v>5664</v>
      </c>
      <c r="O2099" s="21" t="s">
        <v>5665</v>
      </c>
      <c r="P2099" s="46" t="s">
        <v>6669</v>
      </c>
    </row>
    <row r="2100" spans="12:16">
      <c r="L2100" s="6" t="s">
        <v>3698</v>
      </c>
      <c r="M2100" s="21" t="s">
        <v>3699</v>
      </c>
      <c r="N2100" s="21" t="s">
        <v>6146</v>
      </c>
      <c r="O2100" s="21" t="s">
        <v>6147</v>
      </c>
      <c r="P2100" s="46" t="s">
        <v>7152</v>
      </c>
    </row>
    <row r="2101" spans="12:16">
      <c r="L2101" s="6" t="s">
        <v>3698</v>
      </c>
      <c r="M2101" s="21" t="s">
        <v>3699</v>
      </c>
      <c r="N2101" s="21" t="s">
        <v>5666</v>
      </c>
      <c r="O2101" s="21" t="s">
        <v>5667</v>
      </c>
      <c r="P2101" s="46" t="s">
        <v>7967</v>
      </c>
    </row>
    <row r="2102" spans="12:16">
      <c r="L2102" s="6" t="s">
        <v>3700</v>
      </c>
      <c r="M2102" s="21" t="s">
        <v>3701</v>
      </c>
      <c r="N2102" s="21" t="s">
        <v>6148</v>
      </c>
      <c r="O2102" s="21" t="s">
        <v>6149</v>
      </c>
      <c r="P2102" s="46" t="s">
        <v>7109</v>
      </c>
    </row>
    <row r="2103" spans="12:16">
      <c r="L2103" s="6" t="s">
        <v>3700</v>
      </c>
      <c r="M2103" s="21" t="s">
        <v>3701</v>
      </c>
      <c r="N2103" s="21" t="s">
        <v>6150</v>
      </c>
      <c r="O2103" s="21" t="s">
        <v>6151</v>
      </c>
      <c r="P2103" s="46" t="s">
        <v>6652</v>
      </c>
    </row>
    <row r="2104" spans="12:16">
      <c r="L2104" s="6" t="s">
        <v>3700</v>
      </c>
      <c r="M2104" s="21" t="s">
        <v>3701</v>
      </c>
      <c r="N2104" s="21" t="s">
        <v>5464</v>
      </c>
      <c r="O2104" s="21" t="s">
        <v>5465</v>
      </c>
      <c r="P2104" s="46" t="s">
        <v>6916</v>
      </c>
    </row>
    <row r="2105" spans="12:16">
      <c r="L2105" s="6" t="s">
        <v>3700</v>
      </c>
      <c r="M2105" s="21" t="s">
        <v>3701</v>
      </c>
      <c r="N2105" s="21" t="s">
        <v>5166</v>
      </c>
      <c r="O2105" s="21" t="s">
        <v>5167</v>
      </c>
      <c r="P2105" s="46" t="s">
        <v>7476</v>
      </c>
    </row>
    <row r="2106" spans="12:16">
      <c r="L2106" s="6" t="s">
        <v>3702</v>
      </c>
      <c r="M2106" s="21" t="s">
        <v>3703</v>
      </c>
      <c r="N2106" s="21" t="s">
        <v>6152</v>
      </c>
      <c r="O2106" s="21" t="s">
        <v>6153</v>
      </c>
      <c r="P2106" s="46" t="s">
        <v>7320</v>
      </c>
    </row>
    <row r="2107" spans="12:16">
      <c r="L2107" s="6" t="s">
        <v>3702</v>
      </c>
      <c r="M2107" s="21" t="s">
        <v>3703</v>
      </c>
      <c r="N2107" s="21" t="s">
        <v>6148</v>
      </c>
      <c r="O2107" s="21" t="s">
        <v>6149</v>
      </c>
      <c r="P2107" s="46" t="s">
        <v>7109</v>
      </c>
    </row>
    <row r="2108" spans="12:16">
      <c r="L2108" s="6" t="s">
        <v>3702</v>
      </c>
      <c r="M2108" s="21" t="s">
        <v>3703</v>
      </c>
      <c r="N2108" s="21" t="s">
        <v>6150</v>
      </c>
      <c r="O2108" s="21" t="s">
        <v>6151</v>
      </c>
      <c r="P2108" s="46" t="s">
        <v>6652</v>
      </c>
    </row>
    <row r="2109" spans="12:16">
      <c r="L2109" s="6" t="s">
        <v>3702</v>
      </c>
      <c r="M2109" s="21" t="s">
        <v>3703</v>
      </c>
      <c r="N2109" s="21" t="s">
        <v>6154</v>
      </c>
      <c r="O2109" s="21" t="s">
        <v>6155</v>
      </c>
      <c r="P2109" s="46" t="s">
        <v>7299</v>
      </c>
    </row>
    <row r="2110" spans="12:16">
      <c r="L2110" s="6" t="s">
        <v>3702</v>
      </c>
      <c r="M2110" s="21" t="s">
        <v>3703</v>
      </c>
      <c r="N2110" s="21" t="s">
        <v>6156</v>
      </c>
      <c r="O2110" s="21" t="s">
        <v>6157</v>
      </c>
      <c r="P2110" s="46" t="s">
        <v>7368</v>
      </c>
    </row>
    <row r="2111" spans="12:16">
      <c r="L2111" s="6" t="s">
        <v>3702</v>
      </c>
      <c r="M2111" s="21" t="s">
        <v>3703</v>
      </c>
      <c r="N2111" s="21" t="s">
        <v>5420</v>
      </c>
      <c r="O2111" s="21" t="s">
        <v>5421</v>
      </c>
      <c r="P2111" s="46" t="s">
        <v>6766</v>
      </c>
    </row>
    <row r="2112" spans="12:16">
      <c r="L2112" s="6" t="s">
        <v>3702</v>
      </c>
      <c r="M2112" s="21" t="s">
        <v>3703</v>
      </c>
      <c r="N2112" s="21" t="s">
        <v>5464</v>
      </c>
      <c r="O2112" s="21" t="s">
        <v>5465</v>
      </c>
      <c r="P2112" s="46" t="s">
        <v>6916</v>
      </c>
    </row>
    <row r="2113" spans="12:16">
      <c r="L2113" s="6" t="s">
        <v>3702</v>
      </c>
      <c r="M2113" s="21" t="s">
        <v>3703</v>
      </c>
      <c r="N2113" s="21" t="s">
        <v>5166</v>
      </c>
      <c r="O2113" s="21" t="s">
        <v>5167</v>
      </c>
      <c r="P2113" s="46" t="s">
        <v>7476</v>
      </c>
    </row>
    <row r="2114" spans="12:16">
      <c r="L2114" s="6" t="s">
        <v>3704</v>
      </c>
      <c r="M2114" s="21" t="s">
        <v>3705</v>
      </c>
      <c r="N2114" s="21" t="s">
        <v>5178</v>
      </c>
      <c r="O2114" s="21" t="s">
        <v>5179</v>
      </c>
      <c r="P2114" s="46" t="s">
        <v>7430</v>
      </c>
    </row>
    <row r="2115" spans="12:16">
      <c r="L2115" s="6" t="s">
        <v>3704</v>
      </c>
      <c r="M2115" s="21" t="s">
        <v>3705</v>
      </c>
      <c r="N2115" s="21" t="s">
        <v>3976</v>
      </c>
      <c r="O2115" s="21" t="s">
        <v>3977</v>
      </c>
      <c r="P2115" s="46" t="s">
        <v>6966</v>
      </c>
    </row>
    <row r="2116" spans="12:16">
      <c r="L2116" s="6" t="s">
        <v>3704</v>
      </c>
      <c r="M2116" s="21" t="s">
        <v>3705</v>
      </c>
      <c r="N2116" s="21" t="s">
        <v>3980</v>
      </c>
      <c r="O2116" s="21" t="s">
        <v>3981</v>
      </c>
      <c r="P2116" s="46" t="s">
        <v>6648</v>
      </c>
    </row>
    <row r="2117" spans="12:16">
      <c r="L2117" s="6" t="s">
        <v>3706</v>
      </c>
      <c r="M2117" s="21" t="s">
        <v>3707</v>
      </c>
      <c r="N2117" s="21" t="s">
        <v>5776</v>
      </c>
      <c r="O2117" s="21" t="s">
        <v>5777</v>
      </c>
      <c r="P2117" s="46" t="s">
        <v>6699</v>
      </c>
    </row>
    <row r="2118" spans="12:16">
      <c r="L2118" s="6" t="s">
        <v>3706</v>
      </c>
      <c r="M2118" s="21" t="s">
        <v>3707</v>
      </c>
      <c r="N2118" s="21" t="s">
        <v>3966</v>
      </c>
      <c r="O2118" s="21" t="s">
        <v>3967</v>
      </c>
      <c r="P2118" s="46" t="s">
        <v>7936</v>
      </c>
    </row>
    <row r="2119" spans="12:16">
      <c r="L2119" s="6" t="s">
        <v>3706</v>
      </c>
      <c r="M2119" s="21" t="s">
        <v>3707</v>
      </c>
      <c r="N2119" s="21" t="s">
        <v>5178</v>
      </c>
      <c r="O2119" s="21" t="s">
        <v>5179</v>
      </c>
      <c r="P2119" s="46" t="s">
        <v>7430</v>
      </c>
    </row>
    <row r="2120" spans="12:16">
      <c r="L2120" s="6" t="s">
        <v>3706</v>
      </c>
      <c r="M2120" s="21" t="s">
        <v>3707</v>
      </c>
      <c r="N2120" s="21" t="s">
        <v>3968</v>
      </c>
      <c r="O2120" s="21" t="s">
        <v>3969</v>
      </c>
      <c r="P2120" s="46" t="s">
        <v>7935</v>
      </c>
    </row>
    <row r="2121" spans="12:16">
      <c r="L2121" s="6" t="s">
        <v>3706</v>
      </c>
      <c r="M2121" s="21" t="s">
        <v>3707</v>
      </c>
      <c r="N2121" s="21" t="s">
        <v>3970</v>
      </c>
      <c r="O2121" s="21" t="s">
        <v>3971</v>
      </c>
      <c r="P2121" s="46" t="s">
        <v>6935</v>
      </c>
    </row>
    <row r="2122" spans="12:16">
      <c r="L2122" s="6" t="s">
        <v>3706</v>
      </c>
      <c r="M2122" s="21" t="s">
        <v>3707</v>
      </c>
      <c r="N2122" s="21" t="s">
        <v>3972</v>
      </c>
      <c r="O2122" s="21" t="s">
        <v>3973</v>
      </c>
      <c r="P2122" s="46" t="s">
        <v>7719</v>
      </c>
    </row>
    <row r="2123" spans="12:16">
      <c r="L2123" s="6" t="s">
        <v>3706</v>
      </c>
      <c r="M2123" s="21" t="s">
        <v>3707</v>
      </c>
      <c r="N2123" s="21" t="s">
        <v>3974</v>
      </c>
      <c r="O2123" s="21" t="s">
        <v>3975</v>
      </c>
      <c r="P2123" s="46" t="s">
        <v>7056</v>
      </c>
    </row>
    <row r="2124" spans="12:16">
      <c r="L2124" s="6" t="s">
        <v>3706</v>
      </c>
      <c r="M2124" s="21" t="s">
        <v>3707</v>
      </c>
      <c r="N2124" s="21" t="s">
        <v>3976</v>
      </c>
      <c r="O2124" s="21" t="s">
        <v>3977</v>
      </c>
      <c r="P2124" s="46" t="s">
        <v>6966</v>
      </c>
    </row>
    <row r="2125" spans="12:16">
      <c r="L2125" s="6" t="s">
        <v>3706</v>
      </c>
      <c r="M2125" s="21" t="s">
        <v>3707</v>
      </c>
      <c r="N2125" s="21" t="s">
        <v>3978</v>
      </c>
      <c r="O2125" s="21" t="s">
        <v>3979</v>
      </c>
      <c r="P2125" s="46" t="s">
        <v>6647</v>
      </c>
    </row>
    <row r="2126" spans="12:16">
      <c r="L2126" s="6" t="s">
        <v>3706</v>
      </c>
      <c r="M2126" s="21" t="s">
        <v>3707</v>
      </c>
      <c r="N2126" s="21" t="s">
        <v>3980</v>
      </c>
      <c r="O2126" s="21" t="s">
        <v>3981</v>
      </c>
      <c r="P2126" s="46" t="s">
        <v>6648</v>
      </c>
    </row>
    <row r="2127" spans="12:16">
      <c r="L2127" s="6" t="s">
        <v>3708</v>
      </c>
      <c r="M2127" s="21" t="s">
        <v>3709</v>
      </c>
      <c r="N2127" s="21" t="s">
        <v>5752</v>
      </c>
      <c r="O2127" s="21" t="s">
        <v>5753</v>
      </c>
      <c r="P2127" s="46" t="s">
        <v>6918</v>
      </c>
    </row>
    <row r="2128" spans="12:16">
      <c r="L2128" s="6" t="s">
        <v>3708</v>
      </c>
      <c r="M2128" s="21" t="s">
        <v>3709</v>
      </c>
      <c r="N2128" s="21" t="s">
        <v>5766</v>
      </c>
      <c r="O2128" s="21" t="s">
        <v>5767</v>
      </c>
      <c r="P2128" s="46" t="s">
        <v>7350</v>
      </c>
    </row>
    <row r="2129" spans="12:16">
      <c r="L2129" s="6" t="s">
        <v>3708</v>
      </c>
      <c r="M2129" s="21" t="s">
        <v>3709</v>
      </c>
      <c r="N2129" s="21" t="s">
        <v>4940</v>
      </c>
      <c r="O2129" s="21" t="s">
        <v>4941</v>
      </c>
      <c r="P2129" s="46" t="s">
        <v>7717</v>
      </c>
    </row>
    <row r="2130" spans="12:16">
      <c r="L2130" s="6" t="s">
        <v>3710</v>
      </c>
      <c r="M2130" s="21" t="s">
        <v>3711</v>
      </c>
      <c r="N2130" s="21" t="s">
        <v>5256</v>
      </c>
      <c r="O2130" s="21" t="s">
        <v>5257</v>
      </c>
      <c r="P2130" s="46" t="s">
        <v>6671</v>
      </c>
    </row>
    <row r="2131" spans="12:16">
      <c r="L2131" s="6" t="s">
        <v>3710</v>
      </c>
      <c r="M2131" s="21" t="s">
        <v>3711</v>
      </c>
      <c r="N2131" s="21" t="s">
        <v>4450</v>
      </c>
      <c r="O2131" s="21" t="s">
        <v>4451</v>
      </c>
      <c r="P2131" s="46" t="s">
        <v>6672</v>
      </c>
    </row>
    <row r="2132" spans="12:16">
      <c r="L2132" s="6" t="s">
        <v>3710</v>
      </c>
      <c r="M2132" s="21" t="s">
        <v>3711</v>
      </c>
      <c r="N2132" s="21" t="s">
        <v>6158</v>
      </c>
      <c r="O2132" s="21" t="s">
        <v>6159</v>
      </c>
      <c r="P2132" s="46" t="s">
        <v>6902</v>
      </c>
    </row>
    <row r="2133" spans="12:16">
      <c r="L2133" s="6" t="s">
        <v>3710</v>
      </c>
      <c r="M2133" s="21" t="s">
        <v>3711</v>
      </c>
      <c r="N2133" s="21" t="s">
        <v>5140</v>
      </c>
      <c r="O2133" s="21" t="s">
        <v>5141</v>
      </c>
      <c r="P2133" s="46" t="s">
        <v>7128</v>
      </c>
    </row>
    <row r="2134" spans="12:16">
      <c r="L2134" s="6" t="s">
        <v>3710</v>
      </c>
      <c r="M2134" s="21" t="s">
        <v>3711</v>
      </c>
      <c r="N2134" s="21" t="s">
        <v>5146</v>
      </c>
      <c r="O2134" s="21" t="s">
        <v>5147</v>
      </c>
      <c r="P2134" s="46" t="s">
        <v>7084</v>
      </c>
    </row>
    <row r="2135" spans="12:16">
      <c r="L2135" s="6" t="s">
        <v>3712</v>
      </c>
      <c r="M2135" s="21" t="s">
        <v>3713</v>
      </c>
      <c r="N2135" s="21" t="s">
        <v>5824</v>
      </c>
      <c r="O2135" s="21" t="s">
        <v>5825</v>
      </c>
      <c r="P2135" s="46" t="s">
        <v>7246</v>
      </c>
    </row>
    <row r="2136" spans="12:16">
      <c r="L2136" s="6" t="s">
        <v>3712</v>
      </c>
      <c r="M2136" s="21" t="s">
        <v>3713</v>
      </c>
      <c r="N2136" s="21" t="s">
        <v>6160</v>
      </c>
      <c r="O2136" s="21" t="s">
        <v>6161</v>
      </c>
      <c r="P2136" s="46" t="s">
        <v>7436</v>
      </c>
    </row>
    <row r="2137" spans="12:16">
      <c r="L2137" s="6" t="s">
        <v>3712</v>
      </c>
      <c r="M2137" s="21" t="s">
        <v>3713</v>
      </c>
      <c r="N2137" s="21" t="s">
        <v>6162</v>
      </c>
      <c r="O2137" s="21" t="s">
        <v>6163</v>
      </c>
      <c r="P2137" s="46" t="s">
        <v>6757</v>
      </c>
    </row>
    <row r="2138" spans="12:16">
      <c r="L2138" s="6" t="s">
        <v>3712</v>
      </c>
      <c r="M2138" s="21" t="s">
        <v>3713</v>
      </c>
      <c r="N2138" s="21" t="s">
        <v>6164</v>
      </c>
      <c r="O2138" s="21" t="s">
        <v>6165</v>
      </c>
      <c r="P2138" s="46" t="s">
        <v>7427</v>
      </c>
    </row>
    <row r="2139" spans="12:16">
      <c r="L2139" s="6" t="s">
        <v>3712</v>
      </c>
      <c r="M2139" s="21" t="s">
        <v>3713</v>
      </c>
      <c r="N2139" s="21" t="s">
        <v>6166</v>
      </c>
      <c r="O2139" s="21" t="s">
        <v>6167</v>
      </c>
      <c r="P2139" s="46" t="s">
        <v>6758</v>
      </c>
    </row>
    <row r="2140" spans="12:16">
      <c r="L2140" s="6" t="s">
        <v>3712</v>
      </c>
      <c r="M2140" s="21" t="s">
        <v>3713</v>
      </c>
      <c r="N2140" s="21" t="s">
        <v>6168</v>
      </c>
      <c r="O2140" s="21" t="s">
        <v>6169</v>
      </c>
      <c r="P2140" s="46" t="s">
        <v>6779</v>
      </c>
    </row>
    <row r="2141" spans="12:16">
      <c r="L2141" s="6" t="s">
        <v>3712</v>
      </c>
      <c r="M2141" s="21" t="s">
        <v>3713</v>
      </c>
      <c r="N2141" s="21" t="s">
        <v>6170</v>
      </c>
      <c r="O2141" s="21" t="s">
        <v>6171</v>
      </c>
      <c r="P2141" s="46" t="s">
        <v>7428</v>
      </c>
    </row>
    <row r="2142" spans="12:16">
      <c r="L2142" s="6" t="s">
        <v>3714</v>
      </c>
      <c r="M2142" s="21" t="s">
        <v>3715</v>
      </c>
      <c r="N2142" s="21" t="s">
        <v>6172</v>
      </c>
      <c r="O2142" s="21" t="s">
        <v>6173</v>
      </c>
      <c r="P2142" s="46" t="s">
        <v>7087</v>
      </c>
    </row>
    <row r="2143" spans="12:16">
      <c r="L2143" s="6" t="s">
        <v>3714</v>
      </c>
      <c r="M2143" s="21" t="s">
        <v>3715</v>
      </c>
      <c r="N2143" s="21" t="s">
        <v>6174</v>
      </c>
      <c r="O2143" s="21" t="s">
        <v>6175</v>
      </c>
      <c r="P2143" s="46" t="s">
        <v>7407</v>
      </c>
    </row>
    <row r="2144" spans="12:16">
      <c r="L2144" s="6" t="s">
        <v>3714</v>
      </c>
      <c r="M2144" s="21" t="s">
        <v>3715</v>
      </c>
      <c r="N2144" s="21" t="s">
        <v>5162</v>
      </c>
      <c r="O2144" s="21" t="s">
        <v>5163</v>
      </c>
      <c r="P2144" s="46" t="s">
        <v>7174</v>
      </c>
    </row>
    <row r="2145" spans="12:16">
      <c r="L2145" s="6" t="s">
        <v>3716</v>
      </c>
      <c r="M2145" s="21" t="s">
        <v>3717</v>
      </c>
      <c r="N2145" s="21" t="s">
        <v>4818</v>
      </c>
      <c r="O2145" s="21" t="s">
        <v>4819</v>
      </c>
      <c r="P2145" s="46" t="s">
        <v>7448</v>
      </c>
    </row>
    <row r="2146" spans="12:16">
      <c r="L2146" s="6" t="s">
        <v>3716</v>
      </c>
      <c r="M2146" s="21" t="s">
        <v>3717</v>
      </c>
      <c r="N2146" s="21" t="s">
        <v>4860</v>
      </c>
      <c r="O2146" s="21" t="s">
        <v>4861</v>
      </c>
      <c r="P2146" s="46" t="s">
        <v>7886</v>
      </c>
    </row>
    <row r="2147" spans="12:16">
      <c r="L2147" s="6" t="s">
        <v>3716</v>
      </c>
      <c r="M2147" s="21" t="s">
        <v>3717</v>
      </c>
      <c r="N2147" s="21" t="s">
        <v>4820</v>
      </c>
      <c r="O2147" s="21" t="s">
        <v>4821</v>
      </c>
      <c r="P2147" s="46" t="s">
        <v>7180</v>
      </c>
    </row>
    <row r="2148" spans="12:16">
      <c r="L2148" s="6" t="s">
        <v>3716</v>
      </c>
      <c r="M2148" s="21" t="s">
        <v>3717</v>
      </c>
      <c r="N2148" s="21" t="s">
        <v>4822</v>
      </c>
      <c r="O2148" s="21" t="s">
        <v>4823</v>
      </c>
      <c r="P2148" s="46" t="s">
        <v>6945</v>
      </c>
    </row>
    <row r="2149" spans="12:16">
      <c r="L2149" s="6" t="s">
        <v>3716</v>
      </c>
      <c r="M2149" s="21" t="s">
        <v>3717</v>
      </c>
      <c r="N2149" s="21" t="s">
        <v>4864</v>
      </c>
      <c r="O2149" s="21" t="s">
        <v>4865</v>
      </c>
      <c r="P2149" s="46" t="s">
        <v>7182</v>
      </c>
    </row>
    <row r="2150" spans="12:16">
      <c r="L2150" s="6" t="s">
        <v>3716</v>
      </c>
      <c r="M2150" s="21" t="s">
        <v>3717</v>
      </c>
      <c r="N2150" s="21" t="s">
        <v>4824</v>
      </c>
      <c r="O2150" s="21" t="s">
        <v>4825</v>
      </c>
      <c r="P2150" s="46" t="s">
        <v>7181</v>
      </c>
    </row>
    <row r="2151" spans="12:16">
      <c r="L2151" s="6" t="s">
        <v>3716</v>
      </c>
      <c r="M2151" s="21" t="s">
        <v>3717</v>
      </c>
      <c r="N2151" s="21" t="s">
        <v>4842</v>
      </c>
      <c r="O2151" s="21" t="s">
        <v>4843</v>
      </c>
      <c r="P2151" s="46" t="s">
        <v>7410</v>
      </c>
    </row>
    <row r="2152" spans="12:16">
      <c r="L2152" s="6" t="s">
        <v>3716</v>
      </c>
      <c r="M2152" s="21" t="s">
        <v>3717</v>
      </c>
      <c r="N2152" s="21" t="s">
        <v>6176</v>
      </c>
      <c r="O2152" s="21" t="s">
        <v>6177</v>
      </c>
      <c r="P2152" s="46" t="s">
        <v>7966</v>
      </c>
    </row>
    <row r="2153" spans="12:16">
      <c r="L2153" s="6" t="s">
        <v>3716</v>
      </c>
      <c r="M2153" s="21" t="s">
        <v>3717</v>
      </c>
      <c r="N2153" s="21" t="s">
        <v>4892</v>
      </c>
      <c r="O2153" s="21" t="s">
        <v>4893</v>
      </c>
      <c r="P2153" s="46" t="s">
        <v>7768</v>
      </c>
    </row>
    <row r="2154" spans="12:16">
      <c r="L2154" s="6" t="s">
        <v>3716</v>
      </c>
      <c r="M2154" s="21" t="s">
        <v>3717</v>
      </c>
      <c r="N2154" s="21" t="s">
        <v>4826</v>
      </c>
      <c r="O2154" s="21" t="s">
        <v>4827</v>
      </c>
      <c r="P2154" s="46" t="s">
        <v>7787</v>
      </c>
    </row>
    <row r="2155" spans="12:16">
      <c r="L2155" s="6" t="s">
        <v>3718</v>
      </c>
      <c r="M2155" s="21" t="s">
        <v>3719</v>
      </c>
      <c r="N2155" s="21" t="s">
        <v>5154</v>
      </c>
      <c r="O2155" s="21" t="s">
        <v>5155</v>
      </c>
      <c r="P2155" s="46" t="s">
        <v>7870</v>
      </c>
    </row>
    <row r="2156" spans="12:16">
      <c r="L2156" s="6" t="s">
        <v>3718</v>
      </c>
      <c r="M2156" s="21" t="s">
        <v>3719</v>
      </c>
      <c r="N2156" s="21" t="s">
        <v>5810</v>
      </c>
      <c r="O2156" s="21" t="s">
        <v>5811</v>
      </c>
      <c r="P2156" s="46" t="s">
        <v>7221</v>
      </c>
    </row>
    <row r="2157" spans="12:16">
      <c r="L2157" s="6" t="s">
        <v>3718</v>
      </c>
      <c r="M2157" s="21" t="s">
        <v>3719</v>
      </c>
      <c r="N2157" s="21" t="s">
        <v>6178</v>
      </c>
      <c r="O2157" s="21" t="s">
        <v>6179</v>
      </c>
      <c r="P2157" s="46" t="s">
        <v>7533</v>
      </c>
    </row>
    <row r="2158" spans="12:16">
      <c r="L2158" s="6" t="s">
        <v>3718</v>
      </c>
      <c r="M2158" s="21" t="s">
        <v>3719</v>
      </c>
      <c r="N2158" s="21" t="s">
        <v>6180</v>
      </c>
      <c r="O2158" s="21" t="s">
        <v>6181</v>
      </c>
      <c r="P2158" s="46" t="s">
        <v>7363</v>
      </c>
    </row>
    <row r="2159" spans="12:16">
      <c r="L2159" s="6" t="s">
        <v>3718</v>
      </c>
      <c r="M2159" s="21" t="s">
        <v>3719</v>
      </c>
      <c r="N2159" s="21" t="s">
        <v>4634</v>
      </c>
      <c r="O2159" s="21" t="s">
        <v>4635</v>
      </c>
      <c r="P2159" s="46" t="s">
        <v>7395</v>
      </c>
    </row>
    <row r="2160" spans="12:16">
      <c r="L2160" s="6" t="s">
        <v>3718</v>
      </c>
      <c r="M2160" s="21" t="s">
        <v>3719</v>
      </c>
      <c r="N2160" s="21" t="s">
        <v>4660</v>
      </c>
      <c r="O2160" s="21" t="s">
        <v>4661</v>
      </c>
      <c r="P2160" s="46" t="s">
        <v>6727</v>
      </c>
    </row>
    <row r="2161" spans="12:16">
      <c r="L2161" s="6" t="s">
        <v>3718</v>
      </c>
      <c r="M2161" s="21" t="s">
        <v>3719</v>
      </c>
      <c r="N2161" s="21" t="s">
        <v>6030</v>
      </c>
      <c r="O2161" s="21" t="s">
        <v>6031</v>
      </c>
      <c r="P2161" s="46" t="s">
        <v>7129</v>
      </c>
    </row>
    <row r="2162" spans="12:16">
      <c r="L2162" s="6" t="s">
        <v>3720</v>
      </c>
      <c r="M2162" s="21" t="s">
        <v>3721</v>
      </c>
      <c r="N2162" s="21" t="s">
        <v>6182</v>
      </c>
      <c r="O2162" s="21" t="s">
        <v>6183</v>
      </c>
      <c r="P2162" s="46" t="s">
        <v>7623</v>
      </c>
    </row>
    <row r="2163" spans="12:16">
      <c r="L2163" s="6" t="s">
        <v>3720</v>
      </c>
      <c r="M2163" s="21" t="s">
        <v>3721</v>
      </c>
      <c r="N2163" s="21" t="s">
        <v>6184</v>
      </c>
      <c r="O2163" s="21" t="s">
        <v>6185</v>
      </c>
      <c r="P2163" s="46" t="s">
        <v>7755</v>
      </c>
    </row>
    <row r="2164" spans="12:16">
      <c r="L2164" s="6" t="s">
        <v>3720</v>
      </c>
      <c r="M2164" s="21" t="s">
        <v>3721</v>
      </c>
      <c r="N2164" s="21" t="s">
        <v>4460</v>
      </c>
      <c r="O2164" s="21" t="s">
        <v>4461</v>
      </c>
      <c r="P2164" s="46" t="s">
        <v>7007</v>
      </c>
    </row>
    <row r="2165" spans="12:16">
      <c r="L2165" s="6" t="s">
        <v>3720</v>
      </c>
      <c r="M2165" s="21" t="s">
        <v>3721</v>
      </c>
      <c r="N2165" s="21" t="s">
        <v>6186</v>
      </c>
      <c r="O2165" s="21" t="s">
        <v>6187</v>
      </c>
      <c r="P2165" s="46" t="s">
        <v>7718</v>
      </c>
    </row>
    <row r="2166" spans="12:16">
      <c r="L2166" s="6" t="s">
        <v>3720</v>
      </c>
      <c r="M2166" s="21" t="s">
        <v>3721</v>
      </c>
      <c r="N2166" s="21" t="s">
        <v>6188</v>
      </c>
      <c r="O2166" s="21" t="s">
        <v>6189</v>
      </c>
      <c r="P2166" s="46" t="s">
        <v>7005</v>
      </c>
    </row>
    <row r="2167" spans="12:16">
      <c r="L2167" s="6" t="s">
        <v>3722</v>
      </c>
      <c r="M2167" s="21" t="s">
        <v>3723</v>
      </c>
      <c r="N2167" s="21" t="s">
        <v>5612</v>
      </c>
      <c r="O2167" s="21" t="s">
        <v>5613</v>
      </c>
      <c r="P2167" s="46" t="s">
        <v>7415</v>
      </c>
    </row>
    <row r="2168" spans="12:16">
      <c r="L2168" s="6" t="s">
        <v>3722</v>
      </c>
      <c r="M2168" s="21" t="s">
        <v>3723</v>
      </c>
      <c r="N2168" s="21" t="s">
        <v>5614</v>
      </c>
      <c r="O2168" s="21" t="s">
        <v>5615</v>
      </c>
      <c r="P2168" s="46" t="s">
        <v>7914</v>
      </c>
    </row>
    <row r="2169" spans="12:16">
      <c r="L2169" s="6" t="s">
        <v>3722</v>
      </c>
      <c r="M2169" s="21" t="s">
        <v>3723</v>
      </c>
      <c r="N2169" s="21" t="s">
        <v>4866</v>
      </c>
      <c r="O2169" s="21" t="s">
        <v>4867</v>
      </c>
      <c r="P2169" s="46" t="s">
        <v>6751</v>
      </c>
    </row>
    <row r="2170" spans="12:16">
      <c r="L2170" s="6" t="s">
        <v>3724</v>
      </c>
      <c r="M2170" s="21" t="s">
        <v>3725</v>
      </c>
      <c r="N2170" s="21" t="s">
        <v>4894</v>
      </c>
      <c r="O2170" s="21" t="s">
        <v>4895</v>
      </c>
      <c r="P2170" s="46" t="s">
        <v>6822</v>
      </c>
    </row>
    <row r="2171" spans="12:16">
      <c r="L2171" s="6" t="s">
        <v>3724</v>
      </c>
      <c r="M2171" s="21" t="s">
        <v>3725</v>
      </c>
      <c r="N2171" s="21" t="s">
        <v>4896</v>
      </c>
      <c r="O2171" s="21" t="s">
        <v>4897</v>
      </c>
      <c r="P2171" s="46" t="s">
        <v>7553</v>
      </c>
    </row>
    <row r="2172" spans="12:16">
      <c r="L2172" s="6" t="s">
        <v>3724</v>
      </c>
      <c r="M2172" s="21" t="s">
        <v>3725</v>
      </c>
      <c r="N2172" s="21" t="s">
        <v>4898</v>
      </c>
      <c r="O2172" s="21" t="s">
        <v>4899</v>
      </c>
      <c r="P2172" s="46" t="s">
        <v>7639</v>
      </c>
    </row>
    <row r="2173" spans="12:16">
      <c r="L2173" s="6" t="s">
        <v>3724</v>
      </c>
      <c r="M2173" s="21" t="s">
        <v>3725</v>
      </c>
      <c r="N2173" s="21" t="s">
        <v>4900</v>
      </c>
      <c r="O2173" s="21" t="s">
        <v>4901</v>
      </c>
      <c r="P2173" s="46" t="s">
        <v>7857</v>
      </c>
    </row>
    <row r="2174" spans="12:16">
      <c r="L2174" s="6" t="s">
        <v>3726</v>
      </c>
      <c r="M2174" s="21" t="s">
        <v>3727</v>
      </c>
      <c r="N2174" s="21" t="s">
        <v>6190</v>
      </c>
      <c r="O2174" s="21" t="s">
        <v>6191</v>
      </c>
      <c r="P2174" s="46" t="s">
        <v>6657</v>
      </c>
    </row>
    <row r="2175" spans="12:16">
      <c r="L2175" s="6" t="s">
        <v>3726</v>
      </c>
      <c r="M2175" s="21" t="s">
        <v>3727</v>
      </c>
      <c r="N2175" s="21" t="s">
        <v>4902</v>
      </c>
      <c r="O2175" s="21" t="s">
        <v>4903</v>
      </c>
      <c r="P2175" s="46" t="s">
        <v>7416</v>
      </c>
    </row>
    <row r="2176" spans="12:16">
      <c r="L2176" s="6" t="s">
        <v>3726</v>
      </c>
      <c r="M2176" s="21" t="s">
        <v>3727</v>
      </c>
      <c r="N2176" s="21" t="s">
        <v>4904</v>
      </c>
      <c r="O2176" s="21" t="s">
        <v>4905</v>
      </c>
      <c r="P2176" s="46" t="s">
        <v>7374</v>
      </c>
    </row>
    <row r="2177" spans="12:16">
      <c r="L2177" s="6" t="s">
        <v>3726</v>
      </c>
      <c r="M2177" s="21" t="s">
        <v>3727</v>
      </c>
      <c r="N2177" s="21" t="s">
        <v>4906</v>
      </c>
      <c r="O2177" s="21" t="s">
        <v>4907</v>
      </c>
      <c r="P2177" s="46" t="s">
        <v>7522</v>
      </c>
    </row>
    <row r="2178" spans="12:16">
      <c r="L2178" s="6" t="s">
        <v>3726</v>
      </c>
      <c r="M2178" s="21" t="s">
        <v>3727</v>
      </c>
      <c r="N2178" s="21" t="s">
        <v>4858</v>
      </c>
      <c r="O2178" s="21" t="s">
        <v>4859</v>
      </c>
      <c r="P2178" s="46" t="s">
        <v>7659</v>
      </c>
    </row>
    <row r="2179" spans="12:16">
      <c r="L2179" s="6" t="s">
        <v>3726</v>
      </c>
      <c r="M2179" s="21" t="s">
        <v>3727</v>
      </c>
      <c r="N2179" s="21" t="s">
        <v>6192</v>
      </c>
      <c r="O2179" s="21" t="s">
        <v>6193</v>
      </c>
      <c r="P2179" s="46" t="s">
        <v>7848</v>
      </c>
    </row>
    <row r="2180" spans="12:16">
      <c r="L2180" s="6" t="s">
        <v>3726</v>
      </c>
      <c r="M2180" s="21" t="s">
        <v>3727</v>
      </c>
      <c r="N2180" s="21" t="s">
        <v>4148</v>
      </c>
      <c r="O2180" s="21" t="s">
        <v>4149</v>
      </c>
      <c r="P2180" s="46" t="s">
        <v>7566</v>
      </c>
    </row>
    <row r="2181" spans="12:16">
      <c r="L2181" s="6" t="s">
        <v>3726</v>
      </c>
      <c r="M2181" s="21" t="s">
        <v>3727</v>
      </c>
      <c r="N2181" s="21" t="s">
        <v>5918</v>
      </c>
      <c r="O2181" s="21" t="s">
        <v>5919</v>
      </c>
      <c r="P2181" s="46" t="s">
        <v>6754</v>
      </c>
    </row>
    <row r="2182" spans="12:16">
      <c r="L2182" s="6" t="s">
        <v>3728</v>
      </c>
      <c r="M2182" s="21" t="s">
        <v>3729</v>
      </c>
      <c r="N2182" s="21" t="s">
        <v>5690</v>
      </c>
      <c r="O2182" s="21" t="s">
        <v>5691</v>
      </c>
      <c r="P2182" s="46" t="s">
        <v>6950</v>
      </c>
    </row>
    <row r="2183" spans="12:16">
      <c r="L2183" s="6" t="s">
        <v>3728</v>
      </c>
      <c r="M2183" s="21" t="s">
        <v>3729</v>
      </c>
      <c r="N2183" s="21" t="s">
        <v>5734</v>
      </c>
      <c r="O2183" s="21" t="s">
        <v>5735</v>
      </c>
      <c r="P2183" s="46" t="s">
        <v>7028</v>
      </c>
    </row>
    <row r="2184" spans="12:16">
      <c r="L2184" s="6" t="s">
        <v>3728</v>
      </c>
      <c r="M2184" s="21" t="s">
        <v>3729</v>
      </c>
      <c r="N2184" s="21" t="s">
        <v>5692</v>
      </c>
      <c r="O2184" s="21" t="s">
        <v>5693</v>
      </c>
      <c r="P2184" s="46" t="s">
        <v>7092</v>
      </c>
    </row>
    <row r="2185" spans="12:16">
      <c r="L2185" s="6" t="s">
        <v>3728</v>
      </c>
      <c r="M2185" s="21" t="s">
        <v>3729</v>
      </c>
      <c r="N2185" s="21" t="s">
        <v>4902</v>
      </c>
      <c r="O2185" s="21" t="s">
        <v>4903</v>
      </c>
      <c r="P2185" s="46" t="s">
        <v>7416</v>
      </c>
    </row>
    <row r="2186" spans="12:16">
      <c r="L2186" s="6" t="s">
        <v>3728</v>
      </c>
      <c r="M2186" s="21" t="s">
        <v>3729</v>
      </c>
      <c r="N2186" s="21" t="s">
        <v>4918</v>
      </c>
      <c r="O2186" s="21" t="s">
        <v>4919</v>
      </c>
      <c r="P2186" s="46" t="s">
        <v>6685</v>
      </c>
    </row>
    <row r="2187" spans="12:16">
      <c r="L2187" s="6" t="s">
        <v>3728</v>
      </c>
      <c r="M2187" s="21" t="s">
        <v>3729</v>
      </c>
      <c r="N2187" s="21" t="s">
        <v>5694</v>
      </c>
      <c r="O2187" s="21" t="s">
        <v>5695</v>
      </c>
      <c r="P2187" s="46" t="s">
        <v>6825</v>
      </c>
    </row>
    <row r="2188" spans="12:16">
      <c r="L2188" s="6" t="s">
        <v>3728</v>
      </c>
      <c r="M2188" s="21" t="s">
        <v>3729</v>
      </c>
      <c r="N2188" s="21" t="s">
        <v>5698</v>
      </c>
      <c r="O2188" s="21" t="s">
        <v>5699</v>
      </c>
      <c r="P2188" s="46" t="s">
        <v>7681</v>
      </c>
    </row>
    <row r="2189" spans="12:16">
      <c r="L2189" s="6" t="s">
        <v>3728</v>
      </c>
      <c r="M2189" s="21" t="s">
        <v>3729</v>
      </c>
      <c r="N2189" s="21" t="s">
        <v>4906</v>
      </c>
      <c r="O2189" s="21" t="s">
        <v>4907</v>
      </c>
      <c r="P2189" s="46" t="s">
        <v>7522</v>
      </c>
    </row>
    <row r="2190" spans="12:16">
      <c r="L2190" s="6" t="s">
        <v>3728</v>
      </c>
      <c r="M2190" s="21" t="s">
        <v>3729</v>
      </c>
      <c r="N2190" s="21" t="s">
        <v>4858</v>
      </c>
      <c r="O2190" s="21" t="s">
        <v>4859</v>
      </c>
      <c r="P2190" s="46" t="s">
        <v>7659</v>
      </c>
    </row>
    <row r="2191" spans="12:16">
      <c r="L2191" s="6" t="s">
        <v>3730</v>
      </c>
      <c r="M2191" s="21" t="s">
        <v>3731</v>
      </c>
      <c r="N2191" s="21" t="s">
        <v>5928</v>
      </c>
      <c r="O2191" s="21" t="s">
        <v>5929</v>
      </c>
      <c r="P2191" s="46" t="s">
        <v>7811</v>
      </c>
    </row>
    <row r="2192" spans="12:16">
      <c r="L2192" s="6" t="s">
        <v>3730</v>
      </c>
      <c r="M2192" s="21" t="s">
        <v>3731</v>
      </c>
      <c r="N2192" s="21" t="s">
        <v>4548</v>
      </c>
      <c r="O2192" s="21" t="s">
        <v>4549</v>
      </c>
      <c r="P2192" s="46" t="s">
        <v>6696</v>
      </c>
    </row>
    <row r="2193" spans="12:16">
      <c r="L2193" s="6" t="s">
        <v>3730</v>
      </c>
      <c r="M2193" s="21" t="s">
        <v>3731</v>
      </c>
      <c r="N2193" s="21" t="s">
        <v>6180</v>
      </c>
      <c r="O2193" s="21" t="s">
        <v>6181</v>
      </c>
      <c r="P2193" s="46" t="s">
        <v>7363</v>
      </c>
    </row>
    <row r="2194" spans="12:16">
      <c r="L2194" s="6" t="s">
        <v>3732</v>
      </c>
      <c r="M2194" s="21" t="s">
        <v>3733</v>
      </c>
      <c r="N2194" s="21" t="s">
        <v>4936</v>
      </c>
      <c r="O2194" s="21" t="s">
        <v>4937</v>
      </c>
      <c r="P2194" s="46" t="s">
        <v>7450</v>
      </c>
    </row>
    <row r="2195" spans="12:16">
      <c r="L2195" s="6" t="s">
        <v>3732</v>
      </c>
      <c r="M2195" s="21" t="s">
        <v>3733</v>
      </c>
      <c r="N2195" s="21" t="s">
        <v>5038</v>
      </c>
      <c r="O2195" s="21" t="s">
        <v>5039</v>
      </c>
      <c r="P2195" s="46" t="s">
        <v>7297</v>
      </c>
    </row>
    <row r="2196" spans="12:16">
      <c r="L2196" s="6" t="s">
        <v>3732</v>
      </c>
      <c r="M2196" s="21" t="s">
        <v>3733</v>
      </c>
      <c r="N2196" s="21" t="s">
        <v>5272</v>
      </c>
      <c r="O2196" s="21" t="s">
        <v>5273</v>
      </c>
      <c r="P2196" s="46" t="s">
        <v>6673</v>
      </c>
    </row>
    <row r="2197" spans="12:16">
      <c r="L2197" s="6" t="s">
        <v>3732</v>
      </c>
      <c r="M2197" s="21" t="s">
        <v>3733</v>
      </c>
      <c r="N2197" s="21" t="s">
        <v>5720</v>
      </c>
      <c r="O2197" s="21" t="s">
        <v>5721</v>
      </c>
      <c r="P2197" s="46" t="s">
        <v>7968</v>
      </c>
    </row>
    <row r="2198" spans="12:16">
      <c r="L2198" s="6" t="s">
        <v>3732</v>
      </c>
      <c r="M2198" s="21" t="s">
        <v>3733</v>
      </c>
      <c r="N2198" s="21" t="s">
        <v>5712</v>
      </c>
      <c r="O2198" s="21" t="s">
        <v>5713</v>
      </c>
      <c r="P2198" s="46" t="s">
        <v>7567</v>
      </c>
    </row>
    <row r="2199" spans="12:16">
      <c r="L2199" s="6" t="s">
        <v>3732</v>
      </c>
      <c r="M2199" s="21" t="s">
        <v>3733</v>
      </c>
      <c r="N2199" s="21" t="s">
        <v>4908</v>
      </c>
      <c r="O2199" s="21" t="s">
        <v>4909</v>
      </c>
      <c r="P2199" s="46" t="s">
        <v>7594</v>
      </c>
    </row>
    <row r="2200" spans="12:16">
      <c r="L2200" s="6" t="s">
        <v>3732</v>
      </c>
      <c r="M2200" s="21" t="s">
        <v>3733</v>
      </c>
      <c r="N2200" s="21" t="s">
        <v>5722</v>
      </c>
      <c r="O2200" s="21" t="s">
        <v>5723</v>
      </c>
      <c r="P2200" s="46" t="s">
        <v>7387</v>
      </c>
    </row>
    <row r="2201" spans="12:16">
      <c r="L2201" s="6" t="s">
        <v>3732</v>
      </c>
      <c r="M2201" s="21" t="s">
        <v>3733</v>
      </c>
      <c r="N2201" s="21" t="s">
        <v>5716</v>
      </c>
      <c r="O2201" s="21" t="s">
        <v>5717</v>
      </c>
      <c r="P2201" s="46" t="s">
        <v>7860</v>
      </c>
    </row>
    <row r="2202" spans="12:16">
      <c r="L2202" s="6" t="s">
        <v>3732</v>
      </c>
      <c r="M2202" s="21" t="s">
        <v>3733</v>
      </c>
      <c r="N2202" s="21" t="s">
        <v>5706</v>
      </c>
      <c r="O2202" s="21" t="s">
        <v>5707</v>
      </c>
      <c r="P2202" s="46" t="s">
        <v>6832</v>
      </c>
    </row>
    <row r="2203" spans="12:16">
      <c r="L2203" s="6" t="s">
        <v>3732</v>
      </c>
      <c r="M2203" s="21" t="s">
        <v>3733</v>
      </c>
      <c r="N2203" s="21" t="s">
        <v>6194</v>
      </c>
      <c r="O2203" s="21" t="s">
        <v>6195</v>
      </c>
      <c r="P2203" s="46" t="s">
        <v>7540</v>
      </c>
    </row>
    <row r="2204" spans="12:16">
      <c r="L2204" s="6" t="s">
        <v>3732</v>
      </c>
      <c r="M2204" s="21" t="s">
        <v>3733</v>
      </c>
      <c r="N2204" s="21" t="s">
        <v>6196</v>
      </c>
      <c r="O2204" s="21" t="s">
        <v>6197</v>
      </c>
      <c r="P2204" s="46" t="s">
        <v>7057</v>
      </c>
    </row>
    <row r="2205" spans="12:16">
      <c r="L2205" s="6" t="s">
        <v>3732</v>
      </c>
      <c r="M2205" s="21" t="s">
        <v>3733</v>
      </c>
      <c r="N2205" s="21" t="s">
        <v>4106</v>
      </c>
      <c r="O2205" s="21" t="s">
        <v>4107</v>
      </c>
      <c r="P2205" s="46" t="s">
        <v>7136</v>
      </c>
    </row>
    <row r="2206" spans="12:16">
      <c r="L2206" s="6" t="s">
        <v>3732</v>
      </c>
      <c r="M2206" s="21" t="s">
        <v>3733</v>
      </c>
      <c r="N2206" s="21" t="s">
        <v>5724</v>
      </c>
      <c r="O2206" s="21" t="s">
        <v>5725</v>
      </c>
      <c r="P2206" s="46" t="s">
        <v>7859</v>
      </c>
    </row>
    <row r="2207" spans="12:16">
      <c r="L2207" s="6" t="s">
        <v>3732</v>
      </c>
      <c r="M2207" s="21" t="s">
        <v>3733</v>
      </c>
      <c r="N2207" s="21" t="s">
        <v>6198</v>
      </c>
      <c r="O2207" s="21" t="s">
        <v>6199</v>
      </c>
      <c r="P2207" s="46" t="s">
        <v>7600</v>
      </c>
    </row>
    <row r="2208" spans="12:16">
      <c r="L2208" s="6" t="s">
        <v>3732</v>
      </c>
      <c r="M2208" s="21" t="s">
        <v>3733</v>
      </c>
      <c r="N2208" s="21" t="s">
        <v>4912</v>
      </c>
      <c r="O2208" s="21" t="s">
        <v>4913</v>
      </c>
      <c r="P2208" s="46" t="s">
        <v>7612</v>
      </c>
    </row>
    <row r="2209" spans="12:16">
      <c r="L2209" s="6" t="s">
        <v>3732</v>
      </c>
      <c r="M2209" s="21" t="s">
        <v>3733</v>
      </c>
      <c r="N2209" s="21" t="s">
        <v>6200</v>
      </c>
      <c r="O2209" s="21" t="s">
        <v>6201</v>
      </c>
      <c r="P2209" s="46" t="s">
        <v>7034</v>
      </c>
    </row>
    <row r="2210" spans="12:16">
      <c r="L2210" s="6" t="s">
        <v>3732</v>
      </c>
      <c r="M2210" s="21" t="s">
        <v>3733</v>
      </c>
      <c r="N2210" s="21" t="s">
        <v>4724</v>
      </c>
      <c r="O2210" s="21" t="s">
        <v>4725</v>
      </c>
      <c r="P2210" s="46" t="s">
        <v>6920</v>
      </c>
    </row>
    <row r="2211" spans="12:16">
      <c r="L2211" s="6" t="s">
        <v>3732</v>
      </c>
      <c r="M2211" s="21" t="s">
        <v>3733</v>
      </c>
      <c r="N2211" s="21" t="s">
        <v>4726</v>
      </c>
      <c r="O2211" s="21" t="s">
        <v>4727</v>
      </c>
      <c r="P2211" s="46" t="s">
        <v>7132</v>
      </c>
    </row>
    <row r="2212" spans="12:16">
      <c r="L2212" s="6" t="s">
        <v>3734</v>
      </c>
      <c r="M2212" s="21" t="s">
        <v>3735</v>
      </c>
      <c r="N2212" s="21" t="s">
        <v>6202</v>
      </c>
      <c r="O2212" s="21" t="s">
        <v>6203</v>
      </c>
      <c r="P2212" s="46" t="s">
        <v>6908</v>
      </c>
    </row>
    <row r="2213" spans="12:16">
      <c r="L2213" s="6" t="s">
        <v>3734</v>
      </c>
      <c r="M2213" s="21" t="s">
        <v>3735</v>
      </c>
      <c r="N2213" s="21" t="s">
        <v>6204</v>
      </c>
      <c r="O2213" s="21" t="s">
        <v>6205</v>
      </c>
      <c r="P2213" s="46" t="s">
        <v>7111</v>
      </c>
    </row>
    <row r="2214" spans="12:16">
      <c r="L2214" s="6" t="s">
        <v>3734</v>
      </c>
      <c r="M2214" s="21" t="s">
        <v>3735</v>
      </c>
      <c r="N2214" s="21" t="s">
        <v>6206</v>
      </c>
      <c r="O2214" s="21" t="s">
        <v>6207</v>
      </c>
      <c r="P2214" s="46" t="s">
        <v>7822</v>
      </c>
    </row>
    <row r="2215" spans="12:16">
      <c r="L2215" s="6" t="s">
        <v>3734</v>
      </c>
      <c r="M2215" s="21" t="s">
        <v>3735</v>
      </c>
      <c r="N2215" s="21" t="s">
        <v>6208</v>
      </c>
      <c r="O2215" s="21" t="s">
        <v>6209</v>
      </c>
      <c r="P2215" s="46" t="s">
        <v>7115</v>
      </c>
    </row>
    <row r="2216" spans="12:16">
      <c r="L2216" s="6" t="s">
        <v>3736</v>
      </c>
      <c r="M2216" s="21" t="s">
        <v>3737</v>
      </c>
      <c r="N2216" s="21" t="s">
        <v>4566</v>
      </c>
      <c r="O2216" s="21" t="s">
        <v>4567</v>
      </c>
      <c r="P2216" s="46" t="s">
        <v>7818</v>
      </c>
    </row>
    <row r="2217" spans="12:16">
      <c r="L2217" s="6" t="s">
        <v>3736</v>
      </c>
      <c r="M2217" s="21" t="s">
        <v>3737</v>
      </c>
      <c r="N2217" s="21" t="s">
        <v>4570</v>
      </c>
      <c r="O2217" s="21" t="s">
        <v>4571</v>
      </c>
      <c r="P2217" s="46" t="s">
        <v>7819</v>
      </c>
    </row>
    <row r="2218" spans="12:16">
      <c r="L2218" s="6" t="s">
        <v>3736</v>
      </c>
      <c r="M2218" s="21" t="s">
        <v>3737</v>
      </c>
      <c r="N2218" s="21" t="s">
        <v>4018</v>
      </c>
      <c r="O2218" s="21" t="s">
        <v>4019</v>
      </c>
      <c r="P2218" s="46" t="s">
        <v>7242</v>
      </c>
    </row>
    <row r="2219" spans="12:16">
      <c r="L2219" s="6" t="s">
        <v>3736</v>
      </c>
      <c r="M2219" s="21" t="s">
        <v>3737</v>
      </c>
      <c r="N2219" s="21" t="s">
        <v>6210</v>
      </c>
      <c r="O2219" s="21" t="s">
        <v>6211</v>
      </c>
      <c r="P2219" s="46" t="s">
        <v>7285</v>
      </c>
    </row>
    <row r="2220" spans="12:16">
      <c r="L2220" s="6" t="s">
        <v>3736</v>
      </c>
      <c r="M2220" s="21" t="s">
        <v>3737</v>
      </c>
      <c r="N2220" s="21" t="s">
        <v>4010</v>
      </c>
      <c r="O2220" s="21" t="s">
        <v>4011</v>
      </c>
      <c r="P2220" s="46" t="s">
        <v>6770</v>
      </c>
    </row>
    <row r="2221" spans="12:16">
      <c r="L2221" s="6" t="s">
        <v>3736</v>
      </c>
      <c r="M2221" s="21" t="s">
        <v>3737</v>
      </c>
      <c r="N2221" s="21" t="s">
        <v>4034</v>
      </c>
      <c r="O2221" s="21" t="s">
        <v>4035</v>
      </c>
      <c r="P2221" s="46" t="s">
        <v>6853</v>
      </c>
    </row>
    <row r="2222" spans="12:16">
      <c r="L2222" s="6" t="s">
        <v>3738</v>
      </c>
      <c r="M2222" s="21" t="s">
        <v>3739</v>
      </c>
      <c r="N2222" s="21" t="s">
        <v>5170</v>
      </c>
      <c r="O2222" s="21" t="s">
        <v>5171</v>
      </c>
      <c r="P2222" s="46" t="s">
        <v>6797</v>
      </c>
    </row>
    <row r="2223" spans="12:16">
      <c r="L2223" s="6" t="s">
        <v>3738</v>
      </c>
      <c r="M2223" s="21" t="s">
        <v>3739</v>
      </c>
      <c r="N2223" s="21" t="s">
        <v>6206</v>
      </c>
      <c r="O2223" s="21" t="s">
        <v>6207</v>
      </c>
      <c r="P2223" s="46" t="s">
        <v>7822</v>
      </c>
    </row>
    <row r="2224" spans="12:16">
      <c r="L2224" s="6" t="s">
        <v>3738</v>
      </c>
      <c r="M2224" s="21" t="s">
        <v>3739</v>
      </c>
      <c r="N2224" s="21" t="s">
        <v>6212</v>
      </c>
      <c r="O2224" s="21" t="s">
        <v>6213</v>
      </c>
      <c r="P2224" s="46" t="s">
        <v>6736</v>
      </c>
    </row>
    <row r="2225" spans="12:16">
      <c r="L2225" s="6" t="s">
        <v>3738</v>
      </c>
      <c r="M2225" s="21" t="s">
        <v>3739</v>
      </c>
      <c r="N2225" s="21" t="s">
        <v>4622</v>
      </c>
      <c r="O2225" s="21" t="s">
        <v>4623</v>
      </c>
      <c r="P2225" s="46" t="s">
        <v>7669</v>
      </c>
    </row>
    <row r="2226" spans="12:16">
      <c r="L2226" s="6" t="s">
        <v>3738</v>
      </c>
      <c r="M2226" s="21" t="s">
        <v>3739</v>
      </c>
      <c r="N2226" s="21" t="s">
        <v>6214</v>
      </c>
      <c r="O2226" s="21" t="s">
        <v>6215</v>
      </c>
      <c r="P2226" s="46" t="s">
        <v>7508</v>
      </c>
    </row>
    <row r="2227" spans="12:16">
      <c r="L2227" s="6" t="s">
        <v>3738</v>
      </c>
      <c r="M2227" s="21" t="s">
        <v>3739</v>
      </c>
      <c r="N2227" s="21" t="s">
        <v>5604</v>
      </c>
      <c r="O2227" s="21" t="s">
        <v>5605</v>
      </c>
      <c r="P2227" s="46" t="s">
        <v>7201</v>
      </c>
    </row>
    <row r="2228" spans="12:16">
      <c r="L2228" s="6" t="s">
        <v>3740</v>
      </c>
      <c r="M2228" s="21" t="s">
        <v>3741</v>
      </c>
      <c r="N2228" s="21" t="s">
        <v>4042</v>
      </c>
      <c r="O2228" s="21" t="s">
        <v>4043</v>
      </c>
      <c r="P2228" s="46" t="s">
        <v>7249</v>
      </c>
    </row>
    <row r="2229" spans="12:16">
      <c r="L2229" s="6" t="s">
        <v>3740</v>
      </c>
      <c r="M2229" s="21" t="s">
        <v>3741</v>
      </c>
      <c r="N2229" s="21" t="s">
        <v>6216</v>
      </c>
      <c r="O2229" s="21" t="s">
        <v>6217</v>
      </c>
      <c r="P2229" s="46" t="s">
        <v>7756</v>
      </c>
    </row>
    <row r="2230" spans="12:16">
      <c r="L2230" s="6" t="s">
        <v>3740</v>
      </c>
      <c r="M2230" s="21" t="s">
        <v>3741</v>
      </c>
      <c r="N2230" s="21" t="s">
        <v>6218</v>
      </c>
      <c r="O2230" s="21" t="s">
        <v>6219</v>
      </c>
      <c r="P2230" s="46" t="s">
        <v>6909</v>
      </c>
    </row>
    <row r="2231" spans="12:16">
      <c r="L2231" s="6" t="s">
        <v>3742</v>
      </c>
      <c r="M2231" s="21" t="s">
        <v>3743</v>
      </c>
      <c r="N2231" s="21" t="s">
        <v>5690</v>
      </c>
      <c r="O2231" s="21" t="s">
        <v>5691</v>
      </c>
      <c r="P2231" s="46" t="s">
        <v>6950</v>
      </c>
    </row>
    <row r="2232" spans="12:16">
      <c r="L2232" s="6" t="s">
        <v>3742</v>
      </c>
      <c r="M2232" s="21" t="s">
        <v>3743</v>
      </c>
      <c r="N2232" s="21" t="s">
        <v>5644</v>
      </c>
      <c r="O2232" s="21" t="s">
        <v>5645</v>
      </c>
      <c r="P2232" s="46" t="s">
        <v>7919</v>
      </c>
    </row>
    <row r="2233" spans="12:16">
      <c r="L2233" s="6" t="s">
        <v>3742</v>
      </c>
      <c r="M2233" s="21" t="s">
        <v>3743</v>
      </c>
      <c r="N2233" s="21" t="s">
        <v>5692</v>
      </c>
      <c r="O2233" s="21" t="s">
        <v>5693</v>
      </c>
      <c r="P2233" s="46" t="s">
        <v>7092</v>
      </c>
    </row>
    <row r="2234" spans="12:16">
      <c r="L2234" s="6" t="s">
        <v>3742</v>
      </c>
      <c r="M2234" s="21" t="s">
        <v>3743</v>
      </c>
      <c r="N2234" s="21" t="s">
        <v>5988</v>
      </c>
      <c r="O2234" s="21" t="s">
        <v>5989</v>
      </c>
      <c r="P2234" s="46" t="s">
        <v>7372</v>
      </c>
    </row>
    <row r="2235" spans="12:16">
      <c r="L2235" s="6" t="s">
        <v>3742</v>
      </c>
      <c r="M2235" s="21" t="s">
        <v>3743</v>
      </c>
      <c r="N2235" s="21" t="s">
        <v>5722</v>
      </c>
      <c r="O2235" s="21" t="s">
        <v>5723</v>
      </c>
      <c r="P2235" s="46" t="s">
        <v>7387</v>
      </c>
    </row>
    <row r="2236" spans="12:16">
      <c r="L2236" s="6" t="s">
        <v>3742</v>
      </c>
      <c r="M2236" s="21" t="s">
        <v>3743</v>
      </c>
      <c r="N2236" s="21" t="s">
        <v>6220</v>
      </c>
      <c r="O2236" s="21" t="s">
        <v>6221</v>
      </c>
      <c r="P2236" s="46" t="s">
        <v>7135</v>
      </c>
    </row>
    <row r="2237" spans="12:16">
      <c r="L2237" s="6" t="s">
        <v>3742</v>
      </c>
      <c r="M2237" s="21" t="s">
        <v>3743</v>
      </c>
      <c r="N2237" s="21" t="s">
        <v>6222</v>
      </c>
      <c r="O2237" s="21" t="s">
        <v>6223</v>
      </c>
      <c r="P2237" s="46" t="s">
        <v>7542</v>
      </c>
    </row>
    <row r="2238" spans="12:16">
      <c r="L2238" s="6" t="s">
        <v>3742</v>
      </c>
      <c r="M2238" s="21" t="s">
        <v>3743</v>
      </c>
      <c r="N2238" s="21" t="s">
        <v>6224</v>
      </c>
      <c r="O2238" s="21" t="s">
        <v>6225</v>
      </c>
      <c r="P2238" s="46" t="s">
        <v>7814</v>
      </c>
    </row>
    <row r="2239" spans="12:16">
      <c r="L2239" s="6" t="s">
        <v>3742</v>
      </c>
      <c r="M2239" s="21" t="s">
        <v>3743</v>
      </c>
      <c r="N2239" s="21" t="s">
        <v>5698</v>
      </c>
      <c r="O2239" s="21" t="s">
        <v>5699</v>
      </c>
      <c r="P2239" s="46" t="s">
        <v>7681</v>
      </c>
    </row>
    <row r="2240" spans="12:16">
      <c r="L2240" s="6" t="s">
        <v>3744</v>
      </c>
      <c r="M2240" s="21" t="s">
        <v>3745</v>
      </c>
      <c r="N2240" s="21" t="s">
        <v>6226</v>
      </c>
      <c r="O2240" s="21" t="s">
        <v>6227</v>
      </c>
      <c r="P2240" s="46" t="s">
        <v>6676</v>
      </c>
    </row>
    <row r="2241" spans="12:16">
      <c r="L2241" s="6" t="s">
        <v>3744</v>
      </c>
      <c r="M2241" s="21" t="s">
        <v>3745</v>
      </c>
      <c r="N2241" s="21" t="s">
        <v>4428</v>
      </c>
      <c r="O2241" s="21" t="s">
        <v>4429</v>
      </c>
      <c r="P2241" s="46" t="s">
        <v>7898</v>
      </c>
    </row>
    <row r="2242" spans="12:16">
      <c r="L2242" s="6" t="s">
        <v>3744</v>
      </c>
      <c r="M2242" s="21" t="s">
        <v>3745</v>
      </c>
      <c r="N2242" s="21" t="s">
        <v>4448</v>
      </c>
      <c r="O2242" s="21" t="s">
        <v>4449</v>
      </c>
      <c r="P2242" s="46" t="s">
        <v>7461</v>
      </c>
    </row>
    <row r="2243" spans="12:16">
      <c r="L2243" s="6" t="s">
        <v>3746</v>
      </c>
      <c r="M2243" s="21" t="s">
        <v>3747</v>
      </c>
      <c r="N2243" s="21" t="s">
        <v>5078</v>
      </c>
      <c r="O2243" s="21" t="s">
        <v>5079</v>
      </c>
      <c r="P2243" s="46" t="s">
        <v>7243</v>
      </c>
    </row>
    <row r="2244" spans="12:16">
      <c r="L2244" s="6" t="s">
        <v>3746</v>
      </c>
      <c r="M2244" s="21" t="s">
        <v>3747</v>
      </c>
      <c r="N2244" s="21" t="s">
        <v>4790</v>
      </c>
      <c r="O2244" s="21" t="s">
        <v>4791</v>
      </c>
      <c r="P2244" s="46" t="s">
        <v>6660</v>
      </c>
    </row>
    <row r="2245" spans="12:16">
      <c r="L2245" s="6" t="s">
        <v>3746</v>
      </c>
      <c r="M2245" s="21" t="s">
        <v>3747</v>
      </c>
      <c r="N2245" s="21" t="s">
        <v>6228</v>
      </c>
      <c r="O2245" s="21" t="s">
        <v>6229</v>
      </c>
      <c r="P2245" s="46" t="s">
        <v>6893</v>
      </c>
    </row>
    <row r="2246" spans="12:16">
      <c r="L2246" s="6" t="s">
        <v>3746</v>
      </c>
      <c r="M2246" s="21" t="s">
        <v>3747</v>
      </c>
      <c r="N2246" s="21" t="s">
        <v>5014</v>
      </c>
      <c r="O2246" s="21" t="s">
        <v>5015</v>
      </c>
      <c r="P2246" s="46" t="s">
        <v>6978</v>
      </c>
    </row>
    <row r="2247" spans="12:16">
      <c r="L2247" s="6" t="s">
        <v>3746</v>
      </c>
      <c r="M2247" s="21" t="s">
        <v>3747</v>
      </c>
      <c r="N2247" s="21" t="s">
        <v>4428</v>
      </c>
      <c r="O2247" s="21" t="s">
        <v>4429</v>
      </c>
      <c r="P2247" s="46" t="s">
        <v>7898</v>
      </c>
    </row>
    <row r="2248" spans="12:16">
      <c r="L2248" s="6" t="s">
        <v>3746</v>
      </c>
      <c r="M2248" s="21" t="s">
        <v>3747</v>
      </c>
      <c r="N2248" s="21" t="s">
        <v>3982</v>
      </c>
      <c r="O2248" s="21" t="s">
        <v>3983</v>
      </c>
      <c r="P2248" s="46" t="s">
        <v>6649</v>
      </c>
    </row>
    <row r="2249" spans="12:16">
      <c r="L2249" s="6" t="s">
        <v>3746</v>
      </c>
      <c r="M2249" s="21" t="s">
        <v>3747</v>
      </c>
      <c r="N2249" s="21" t="s">
        <v>4518</v>
      </c>
      <c r="O2249" s="21" t="s">
        <v>4519</v>
      </c>
      <c r="P2249" s="46" t="s">
        <v>7549</v>
      </c>
    </row>
    <row r="2250" spans="12:16">
      <c r="L2250" s="6" t="s">
        <v>3746</v>
      </c>
      <c r="M2250" s="21" t="s">
        <v>3747</v>
      </c>
      <c r="N2250" s="21" t="s">
        <v>6230</v>
      </c>
      <c r="O2250" s="21" t="s">
        <v>6231</v>
      </c>
      <c r="P2250" s="46" t="s">
        <v>7694</v>
      </c>
    </row>
    <row r="2251" spans="12:16">
      <c r="L2251" s="6" t="s">
        <v>3746</v>
      </c>
      <c r="M2251" s="21" t="s">
        <v>3747</v>
      </c>
      <c r="N2251" s="21" t="s">
        <v>6232</v>
      </c>
      <c r="O2251" s="21" t="s">
        <v>6233</v>
      </c>
      <c r="P2251" s="46" t="s">
        <v>7417</v>
      </c>
    </row>
    <row r="2252" spans="12:16">
      <c r="L2252" s="6" t="s">
        <v>3746</v>
      </c>
      <c r="M2252" s="21" t="s">
        <v>3747</v>
      </c>
      <c r="N2252" s="21" t="s">
        <v>4814</v>
      </c>
      <c r="O2252" s="21" t="s">
        <v>4815</v>
      </c>
      <c r="P2252" s="46" t="s">
        <v>7258</v>
      </c>
    </row>
    <row r="2253" spans="12:16">
      <c r="L2253" s="6" t="s">
        <v>3746</v>
      </c>
      <c r="M2253" s="21" t="s">
        <v>3747</v>
      </c>
      <c r="N2253" s="21" t="s">
        <v>4254</v>
      </c>
      <c r="O2253" s="21" t="s">
        <v>4255</v>
      </c>
      <c r="P2253" s="46" t="s">
        <v>6782</v>
      </c>
    </row>
    <row r="2254" spans="12:16">
      <c r="L2254" s="6" t="s">
        <v>3746</v>
      </c>
      <c r="M2254" s="21" t="s">
        <v>3747</v>
      </c>
      <c r="N2254" s="21" t="s">
        <v>4258</v>
      </c>
      <c r="O2254" s="21" t="s">
        <v>4259</v>
      </c>
      <c r="P2254" s="46" t="s">
        <v>7510</v>
      </c>
    </row>
    <row r="2255" spans="12:16">
      <c r="L2255" s="6" t="s">
        <v>3746</v>
      </c>
      <c r="M2255" s="21" t="s">
        <v>3747</v>
      </c>
      <c r="N2255" s="21" t="s">
        <v>4264</v>
      </c>
      <c r="O2255" s="21" t="s">
        <v>4265</v>
      </c>
      <c r="P2255" s="46" t="s">
        <v>6781</v>
      </c>
    </row>
    <row r="2256" spans="12:16">
      <c r="L2256" s="6" t="s">
        <v>3746</v>
      </c>
      <c r="M2256" s="21" t="s">
        <v>3747</v>
      </c>
      <c r="N2256" s="21" t="s">
        <v>6234</v>
      </c>
      <c r="O2256" s="21" t="s">
        <v>6235</v>
      </c>
      <c r="P2256" s="46" t="s">
        <v>6783</v>
      </c>
    </row>
    <row r="2257" spans="12:16">
      <c r="L2257" s="6" t="s">
        <v>3746</v>
      </c>
      <c r="M2257" s="21" t="s">
        <v>3747</v>
      </c>
      <c r="N2257" s="21" t="s">
        <v>4888</v>
      </c>
      <c r="O2257" s="21" t="s">
        <v>4889</v>
      </c>
      <c r="P2257" s="46" t="s">
        <v>7731</v>
      </c>
    </row>
    <row r="2258" spans="12:16">
      <c r="L2258" s="6" t="s">
        <v>3746</v>
      </c>
      <c r="M2258" s="21" t="s">
        <v>3747</v>
      </c>
      <c r="N2258" s="21" t="s">
        <v>4844</v>
      </c>
      <c r="O2258" s="21" t="s">
        <v>4845</v>
      </c>
      <c r="P2258" s="46" t="s">
        <v>7269</v>
      </c>
    </row>
    <row r="2259" spans="12:16">
      <c r="L2259" s="6" t="s">
        <v>3748</v>
      </c>
      <c r="M2259" s="21" t="s">
        <v>3749</v>
      </c>
      <c r="N2259" s="21" t="s">
        <v>6236</v>
      </c>
      <c r="O2259" s="21" t="s">
        <v>6237</v>
      </c>
      <c r="P2259" s="46" t="s">
        <v>7107</v>
      </c>
    </row>
    <row r="2260" spans="12:16">
      <c r="L2260" s="6" t="s">
        <v>3748</v>
      </c>
      <c r="M2260" s="21" t="s">
        <v>3749</v>
      </c>
      <c r="N2260" s="21" t="s">
        <v>4540</v>
      </c>
      <c r="O2260" s="21" t="s">
        <v>4541</v>
      </c>
      <c r="P2260" s="46" t="s">
        <v>7291</v>
      </c>
    </row>
    <row r="2261" spans="12:16">
      <c r="L2261" s="6" t="s">
        <v>3748</v>
      </c>
      <c r="M2261" s="21" t="s">
        <v>3749</v>
      </c>
      <c r="N2261" s="21" t="s">
        <v>5900</v>
      </c>
      <c r="O2261" s="21" t="s">
        <v>5901</v>
      </c>
      <c r="P2261" s="46" t="s">
        <v>7434</v>
      </c>
    </row>
    <row r="2262" spans="12:16">
      <c r="L2262" s="6" t="s">
        <v>3750</v>
      </c>
      <c r="M2262" s="21" t="s">
        <v>3751</v>
      </c>
      <c r="N2262" s="21" t="s">
        <v>4436</v>
      </c>
      <c r="O2262" s="21" t="s">
        <v>4437</v>
      </c>
      <c r="P2262" s="46" t="s">
        <v>6819</v>
      </c>
    </row>
    <row r="2263" spans="12:16">
      <c r="L2263" s="6" t="s">
        <v>3750</v>
      </c>
      <c r="M2263" s="21" t="s">
        <v>3751</v>
      </c>
      <c r="N2263" s="21" t="s">
        <v>4536</v>
      </c>
      <c r="O2263" s="21" t="s">
        <v>4537</v>
      </c>
      <c r="P2263" s="46" t="s">
        <v>7085</v>
      </c>
    </row>
    <row r="2264" spans="12:16">
      <c r="L2264" s="6" t="s">
        <v>3750</v>
      </c>
      <c r="M2264" s="21" t="s">
        <v>3751</v>
      </c>
      <c r="N2264" s="21" t="s">
        <v>4538</v>
      </c>
      <c r="O2264" s="21" t="s">
        <v>4539</v>
      </c>
      <c r="P2264" s="46" t="s">
        <v>7131</v>
      </c>
    </row>
    <row r="2265" spans="12:16">
      <c r="L2265" s="6" t="s">
        <v>3750</v>
      </c>
      <c r="M2265" s="21" t="s">
        <v>3751</v>
      </c>
      <c r="N2265" s="21" t="s">
        <v>6238</v>
      </c>
      <c r="O2265" s="21" t="s">
        <v>6239</v>
      </c>
      <c r="P2265" s="46" t="s">
        <v>6636</v>
      </c>
    </row>
    <row r="2266" spans="12:16">
      <c r="L2266" s="6" t="s">
        <v>3752</v>
      </c>
      <c r="M2266" s="21" t="s">
        <v>3753</v>
      </c>
      <c r="N2266" s="21" t="s">
        <v>6048</v>
      </c>
      <c r="O2266" s="21" t="s">
        <v>6049</v>
      </c>
      <c r="P2266" s="46" t="s">
        <v>6849</v>
      </c>
    </row>
    <row r="2267" spans="12:16">
      <c r="L2267" s="6" t="s">
        <v>3752</v>
      </c>
      <c r="M2267" s="21" t="s">
        <v>3753</v>
      </c>
      <c r="N2267" s="21" t="s">
        <v>5754</v>
      </c>
      <c r="O2267" s="21" t="s">
        <v>5755</v>
      </c>
      <c r="P2267" s="46" t="s">
        <v>7640</v>
      </c>
    </row>
    <row r="2268" spans="12:16">
      <c r="L2268" s="6" t="s">
        <v>3752</v>
      </c>
      <c r="M2268" s="21" t="s">
        <v>3753</v>
      </c>
      <c r="N2268" s="21" t="s">
        <v>5086</v>
      </c>
      <c r="O2268" s="21" t="s">
        <v>5087</v>
      </c>
      <c r="P2268" s="46" t="s">
        <v>7505</v>
      </c>
    </row>
    <row r="2269" spans="12:16">
      <c r="L2269" s="6" t="s">
        <v>3752</v>
      </c>
      <c r="M2269" s="21" t="s">
        <v>3753</v>
      </c>
      <c r="N2269" s="21" t="s">
        <v>4814</v>
      </c>
      <c r="O2269" s="21" t="s">
        <v>4815</v>
      </c>
      <c r="P2269" s="46" t="s">
        <v>7258</v>
      </c>
    </row>
    <row r="2270" spans="12:16">
      <c r="L2270" s="6" t="s">
        <v>3752</v>
      </c>
      <c r="M2270" s="21" t="s">
        <v>3753</v>
      </c>
      <c r="N2270" s="21" t="s">
        <v>6240</v>
      </c>
      <c r="O2270" s="21" t="s">
        <v>6241</v>
      </c>
      <c r="P2270" s="46" t="s">
        <v>6722</v>
      </c>
    </row>
    <row r="2271" spans="12:16">
      <c r="L2271" s="6" t="s">
        <v>3752</v>
      </c>
      <c r="M2271" s="21" t="s">
        <v>3753</v>
      </c>
      <c r="N2271" s="21" t="s">
        <v>4842</v>
      </c>
      <c r="O2271" s="21" t="s">
        <v>4843</v>
      </c>
      <c r="P2271" s="46" t="s">
        <v>7410</v>
      </c>
    </row>
    <row r="2272" spans="12:16">
      <c r="L2272" s="6" t="s">
        <v>3752</v>
      </c>
      <c r="M2272" s="21" t="s">
        <v>3753</v>
      </c>
      <c r="N2272" s="21" t="s">
        <v>4874</v>
      </c>
      <c r="O2272" s="21" t="s">
        <v>4875</v>
      </c>
      <c r="P2272" s="46" t="s">
        <v>7882</v>
      </c>
    </row>
    <row r="2273" spans="12:16">
      <c r="L2273" s="6" t="s">
        <v>3752</v>
      </c>
      <c r="M2273" s="21" t="s">
        <v>3753</v>
      </c>
      <c r="N2273" s="21" t="s">
        <v>6242</v>
      </c>
      <c r="O2273" s="21" t="s">
        <v>6243</v>
      </c>
      <c r="P2273" s="46" t="s">
        <v>7183</v>
      </c>
    </row>
    <row r="2274" spans="12:16">
      <c r="L2274" s="6" t="s">
        <v>3754</v>
      </c>
      <c r="M2274" s="21" t="s">
        <v>3755</v>
      </c>
      <c r="N2274" s="21" t="s">
        <v>5226</v>
      </c>
      <c r="O2274" s="21" t="s">
        <v>5227</v>
      </c>
      <c r="P2274" s="46" t="s">
        <v>6738</v>
      </c>
    </row>
    <row r="2275" spans="12:16">
      <c r="L2275" s="6" t="s">
        <v>3754</v>
      </c>
      <c r="M2275" s="21" t="s">
        <v>3755</v>
      </c>
      <c r="N2275" s="21" t="s">
        <v>5228</v>
      </c>
      <c r="O2275" s="21" t="s">
        <v>5229</v>
      </c>
      <c r="P2275" s="46" t="s">
        <v>6739</v>
      </c>
    </row>
    <row r="2276" spans="12:16">
      <c r="L2276" s="6" t="s">
        <v>3754</v>
      </c>
      <c r="M2276" s="21" t="s">
        <v>3755</v>
      </c>
      <c r="N2276" s="21" t="s">
        <v>4248</v>
      </c>
      <c r="O2276" s="21" t="s">
        <v>4249</v>
      </c>
      <c r="P2276" s="46" t="s">
        <v>6961</v>
      </c>
    </row>
    <row r="2277" spans="12:16">
      <c r="L2277" s="6" t="s">
        <v>3754</v>
      </c>
      <c r="M2277" s="21" t="s">
        <v>3755</v>
      </c>
      <c r="N2277" s="21" t="s">
        <v>4702</v>
      </c>
      <c r="O2277" s="21" t="s">
        <v>4703</v>
      </c>
      <c r="P2277" s="46" t="s">
        <v>7626</v>
      </c>
    </row>
    <row r="2278" spans="12:16">
      <c r="L2278" s="6" t="s">
        <v>3754</v>
      </c>
      <c r="M2278" s="21" t="s">
        <v>3755</v>
      </c>
      <c r="N2278" s="21" t="s">
        <v>4642</v>
      </c>
      <c r="O2278" s="21" t="s">
        <v>4643</v>
      </c>
      <c r="P2278" s="46" t="s">
        <v>7960</v>
      </c>
    </row>
    <row r="2279" spans="12:16">
      <c r="L2279" s="6" t="s">
        <v>3754</v>
      </c>
      <c r="M2279" s="21" t="s">
        <v>3755</v>
      </c>
      <c r="N2279" s="21" t="s">
        <v>4574</v>
      </c>
      <c r="O2279" s="21" t="s">
        <v>4575</v>
      </c>
      <c r="P2279" s="46" t="s">
        <v>6910</v>
      </c>
    </row>
    <row r="2280" spans="12:16">
      <c r="L2280" s="6" t="s">
        <v>3754</v>
      </c>
      <c r="M2280" s="21" t="s">
        <v>3755</v>
      </c>
      <c r="N2280" s="21" t="s">
        <v>6244</v>
      </c>
      <c r="O2280" s="21" t="s">
        <v>6245</v>
      </c>
      <c r="P2280" s="46" t="s">
        <v>7535</v>
      </c>
    </row>
    <row r="2281" spans="12:16">
      <c r="L2281" s="6" t="s">
        <v>3754</v>
      </c>
      <c r="M2281" s="21" t="s">
        <v>3755</v>
      </c>
      <c r="N2281" s="21" t="s">
        <v>6246</v>
      </c>
      <c r="O2281" s="21" t="s">
        <v>6247</v>
      </c>
      <c r="P2281" s="46" t="s">
        <v>7141</v>
      </c>
    </row>
    <row r="2282" spans="12:16">
      <c r="L2282" s="6" t="s">
        <v>3754</v>
      </c>
      <c r="M2282" s="21" t="s">
        <v>3755</v>
      </c>
      <c r="N2282" s="21" t="s">
        <v>4250</v>
      </c>
      <c r="O2282" s="21" t="s">
        <v>4251</v>
      </c>
      <c r="P2282" s="46" t="s">
        <v>6962</v>
      </c>
    </row>
    <row r="2283" spans="12:16">
      <c r="L2283" s="6" t="s">
        <v>3754</v>
      </c>
      <c r="M2283" s="21" t="s">
        <v>3755</v>
      </c>
      <c r="N2283" s="21" t="s">
        <v>5906</v>
      </c>
      <c r="O2283" s="21" t="s">
        <v>5907</v>
      </c>
      <c r="P2283" s="46" t="s">
        <v>7637</v>
      </c>
    </row>
    <row r="2284" spans="12:16">
      <c r="L2284" s="6" t="s">
        <v>3754</v>
      </c>
      <c r="M2284" s="21" t="s">
        <v>3755</v>
      </c>
      <c r="N2284" s="21" t="s">
        <v>5372</v>
      </c>
      <c r="O2284" s="21" t="s">
        <v>5373</v>
      </c>
      <c r="P2284" s="46" t="s">
        <v>6808</v>
      </c>
    </row>
    <row r="2285" spans="12:16">
      <c r="L2285" s="6" t="s">
        <v>3754</v>
      </c>
      <c r="M2285" s="21" t="s">
        <v>3755</v>
      </c>
      <c r="N2285" s="21" t="s">
        <v>4904</v>
      </c>
      <c r="O2285" s="21" t="s">
        <v>4905</v>
      </c>
      <c r="P2285" s="46" t="s">
        <v>7374</v>
      </c>
    </row>
    <row r="2286" spans="12:16">
      <c r="L2286" s="6" t="s">
        <v>3754</v>
      </c>
      <c r="M2286" s="21" t="s">
        <v>3755</v>
      </c>
      <c r="N2286" s="21" t="s">
        <v>6248</v>
      </c>
      <c r="O2286" s="21" t="s">
        <v>6249</v>
      </c>
      <c r="P2286" s="46" t="s">
        <v>7190</v>
      </c>
    </row>
    <row r="2287" spans="12:16">
      <c r="L2287" s="6" t="s">
        <v>3754</v>
      </c>
      <c r="M2287" s="21" t="s">
        <v>3755</v>
      </c>
      <c r="N2287" s="21" t="s">
        <v>6250</v>
      </c>
      <c r="O2287" s="21" t="s">
        <v>6251</v>
      </c>
      <c r="P2287" s="46" t="s">
        <v>7189</v>
      </c>
    </row>
    <row r="2288" spans="12:16">
      <c r="L2288" s="6" t="s">
        <v>3756</v>
      </c>
      <c r="M2288" s="21" t="s">
        <v>3757</v>
      </c>
      <c r="N2288" s="21" t="s">
        <v>4622</v>
      </c>
      <c r="O2288" s="21" t="s">
        <v>4623</v>
      </c>
      <c r="P2288" s="46" t="s">
        <v>7669</v>
      </c>
    </row>
    <row r="2289" spans="12:16">
      <c r="L2289" s="6" t="s">
        <v>3756</v>
      </c>
      <c r="M2289" s="21" t="s">
        <v>3757</v>
      </c>
      <c r="N2289" s="21" t="s">
        <v>6028</v>
      </c>
      <c r="O2289" s="21" t="s">
        <v>6029</v>
      </c>
      <c r="P2289" s="46" t="s">
        <v>7536</v>
      </c>
    </row>
    <row r="2290" spans="12:16">
      <c r="L2290" s="6" t="s">
        <v>3756</v>
      </c>
      <c r="M2290" s="21" t="s">
        <v>3757</v>
      </c>
      <c r="N2290" s="21" t="s">
        <v>5988</v>
      </c>
      <c r="O2290" s="21" t="s">
        <v>5989</v>
      </c>
      <c r="P2290" s="46" t="s">
        <v>7372</v>
      </c>
    </row>
    <row r="2291" spans="12:16">
      <c r="L2291" s="6" t="s">
        <v>3756</v>
      </c>
      <c r="M2291" s="21" t="s">
        <v>3757</v>
      </c>
      <c r="N2291" s="21" t="s">
        <v>4672</v>
      </c>
      <c r="O2291" s="21" t="s">
        <v>4673</v>
      </c>
      <c r="P2291" s="46" t="s">
        <v>7737</v>
      </c>
    </row>
    <row r="2292" spans="12:16">
      <c r="L2292" s="6" t="s">
        <v>3758</v>
      </c>
      <c r="M2292" s="21" t="s">
        <v>3759</v>
      </c>
      <c r="N2292" s="21" t="s">
        <v>4432</v>
      </c>
      <c r="O2292" s="21" t="s">
        <v>4433</v>
      </c>
      <c r="P2292" s="46" t="s">
        <v>6820</v>
      </c>
    </row>
    <row r="2293" spans="12:16">
      <c r="L2293" s="6" t="s">
        <v>3758</v>
      </c>
      <c r="M2293" s="21" t="s">
        <v>3759</v>
      </c>
      <c r="N2293" s="21" t="s">
        <v>6252</v>
      </c>
      <c r="O2293" s="21" t="s">
        <v>6253</v>
      </c>
      <c r="P2293" s="46" t="s">
        <v>7503</v>
      </c>
    </row>
    <row r="2294" spans="12:16">
      <c r="L2294" s="6" t="s">
        <v>3758</v>
      </c>
      <c r="M2294" s="21" t="s">
        <v>3759</v>
      </c>
      <c r="N2294" s="21" t="s">
        <v>6254</v>
      </c>
      <c r="O2294" s="21" t="s">
        <v>6255</v>
      </c>
      <c r="P2294" s="46" t="s">
        <v>6973</v>
      </c>
    </row>
    <row r="2295" spans="12:16">
      <c r="L2295" s="6" t="s">
        <v>3758</v>
      </c>
      <c r="M2295" s="21" t="s">
        <v>3759</v>
      </c>
      <c r="N2295" s="21" t="s">
        <v>6256</v>
      </c>
      <c r="O2295" s="21" t="s">
        <v>6257</v>
      </c>
      <c r="P2295" s="46" t="s">
        <v>7905</v>
      </c>
    </row>
    <row r="2296" spans="12:16">
      <c r="L2296" s="6" t="s">
        <v>3760</v>
      </c>
      <c r="M2296" s="21" t="s">
        <v>3761</v>
      </c>
      <c r="N2296" s="21" t="s">
        <v>5300</v>
      </c>
      <c r="O2296" s="21" t="s">
        <v>5301</v>
      </c>
      <c r="P2296" s="46" t="s">
        <v>7723</v>
      </c>
    </row>
    <row r="2297" spans="12:16">
      <c r="L2297" s="6" t="s">
        <v>3760</v>
      </c>
      <c r="M2297" s="21" t="s">
        <v>3761</v>
      </c>
      <c r="N2297" s="21" t="s">
        <v>5302</v>
      </c>
      <c r="O2297" s="21" t="s">
        <v>5303</v>
      </c>
      <c r="P2297" s="46" t="s">
        <v>7769</v>
      </c>
    </row>
    <row r="2298" spans="12:16">
      <c r="L2298" s="6" t="s">
        <v>3760</v>
      </c>
      <c r="M2298" s="21" t="s">
        <v>3761</v>
      </c>
      <c r="N2298" s="21" t="s">
        <v>4510</v>
      </c>
      <c r="O2298" s="21" t="s">
        <v>4511</v>
      </c>
      <c r="P2298" s="46" t="s">
        <v>6886</v>
      </c>
    </row>
    <row r="2299" spans="12:16">
      <c r="L2299" s="6" t="s">
        <v>3760</v>
      </c>
      <c r="M2299" s="21" t="s">
        <v>3761</v>
      </c>
      <c r="N2299" s="21" t="s">
        <v>6258</v>
      </c>
      <c r="O2299" s="21" t="s">
        <v>6259</v>
      </c>
      <c r="P2299" s="46" t="s">
        <v>7575</v>
      </c>
    </row>
    <row r="2300" spans="12:16">
      <c r="L2300" s="6" t="s">
        <v>3760</v>
      </c>
      <c r="M2300" s="21" t="s">
        <v>3761</v>
      </c>
      <c r="N2300" s="21" t="s">
        <v>5304</v>
      </c>
      <c r="O2300" s="21" t="s">
        <v>5305</v>
      </c>
      <c r="P2300" s="46" t="s">
        <v>7432</v>
      </c>
    </row>
    <row r="2301" spans="12:16">
      <c r="L2301" s="6" t="s">
        <v>3762</v>
      </c>
      <c r="M2301" s="21" t="s">
        <v>3763</v>
      </c>
      <c r="N2301" s="21" t="s">
        <v>4510</v>
      </c>
      <c r="O2301" s="21" t="s">
        <v>4511</v>
      </c>
      <c r="P2301" s="46" t="s">
        <v>6886</v>
      </c>
    </row>
    <row r="2302" spans="12:16">
      <c r="L2302" s="6" t="s">
        <v>3762</v>
      </c>
      <c r="M2302" s="21" t="s">
        <v>3763</v>
      </c>
      <c r="N2302" s="21" t="s">
        <v>5434</v>
      </c>
      <c r="O2302" s="21" t="s">
        <v>5435</v>
      </c>
      <c r="P2302" s="46" t="s">
        <v>6963</v>
      </c>
    </row>
    <row r="2303" spans="12:16">
      <c r="L2303" s="6" t="s">
        <v>3762</v>
      </c>
      <c r="M2303" s="21" t="s">
        <v>3763</v>
      </c>
      <c r="N2303" s="21" t="s">
        <v>6260</v>
      </c>
      <c r="O2303" s="21" t="s">
        <v>6261</v>
      </c>
      <c r="P2303" s="46" t="s">
        <v>7790</v>
      </c>
    </row>
    <row r="2304" spans="12:16">
      <c r="L2304" s="6" t="s">
        <v>3762</v>
      </c>
      <c r="M2304" s="21" t="s">
        <v>3763</v>
      </c>
      <c r="N2304" s="21" t="s">
        <v>6262</v>
      </c>
      <c r="O2304" s="21" t="s">
        <v>6263</v>
      </c>
      <c r="P2304" s="46" t="s">
        <v>7377</v>
      </c>
    </row>
    <row r="2305" spans="12:16">
      <c r="L2305" s="6" t="s">
        <v>3762</v>
      </c>
      <c r="M2305" s="21" t="s">
        <v>3763</v>
      </c>
      <c r="N2305" s="21" t="s">
        <v>6264</v>
      </c>
      <c r="O2305" s="21" t="s">
        <v>6265</v>
      </c>
      <c r="P2305" s="46" t="s">
        <v>6787</v>
      </c>
    </row>
    <row r="2306" spans="12:16">
      <c r="L2306" s="6" t="s">
        <v>3762</v>
      </c>
      <c r="M2306" s="21" t="s">
        <v>3763</v>
      </c>
      <c r="N2306" s="21" t="s">
        <v>4206</v>
      </c>
      <c r="O2306" s="21" t="s">
        <v>4207</v>
      </c>
      <c r="P2306" s="46" t="s">
        <v>7069</v>
      </c>
    </row>
    <row r="2307" spans="12:16">
      <c r="L2307" s="6" t="s">
        <v>3762</v>
      </c>
      <c r="M2307" s="21" t="s">
        <v>3763</v>
      </c>
      <c r="N2307" s="21" t="s">
        <v>5086</v>
      </c>
      <c r="O2307" s="21" t="s">
        <v>5087</v>
      </c>
      <c r="P2307" s="46" t="s">
        <v>7505</v>
      </c>
    </row>
    <row r="2308" spans="12:16">
      <c r="L2308" s="6" t="s">
        <v>3762</v>
      </c>
      <c r="M2308" s="21" t="s">
        <v>3763</v>
      </c>
      <c r="N2308" s="21" t="s">
        <v>5778</v>
      </c>
      <c r="O2308" s="21" t="s">
        <v>5779</v>
      </c>
      <c r="P2308" s="46" t="s">
        <v>6821</v>
      </c>
    </row>
    <row r="2309" spans="12:16">
      <c r="L2309" s="6" t="s">
        <v>3762</v>
      </c>
      <c r="M2309" s="21" t="s">
        <v>3763</v>
      </c>
      <c r="N2309" s="21" t="s">
        <v>6266</v>
      </c>
      <c r="O2309" s="21" t="s">
        <v>6267</v>
      </c>
      <c r="P2309" s="46" t="s">
        <v>6702</v>
      </c>
    </row>
    <row r="2310" spans="12:16">
      <c r="L2310" s="6" t="s">
        <v>3762</v>
      </c>
      <c r="M2310" s="21" t="s">
        <v>3763</v>
      </c>
      <c r="N2310" s="21" t="s">
        <v>5644</v>
      </c>
      <c r="O2310" s="21" t="s">
        <v>5645</v>
      </c>
      <c r="P2310" s="46" t="s">
        <v>7919</v>
      </c>
    </row>
    <row r="2311" spans="12:16">
      <c r="L2311" s="6" t="s">
        <v>3762</v>
      </c>
      <c r="M2311" s="21" t="s">
        <v>3763</v>
      </c>
      <c r="N2311" s="21" t="s">
        <v>5692</v>
      </c>
      <c r="O2311" s="21" t="s">
        <v>5693</v>
      </c>
      <c r="P2311" s="46" t="s">
        <v>7092</v>
      </c>
    </row>
    <row r="2312" spans="12:16">
      <c r="L2312" s="6" t="s">
        <v>3762</v>
      </c>
      <c r="M2312" s="21" t="s">
        <v>3763</v>
      </c>
      <c r="N2312" s="21" t="s">
        <v>4902</v>
      </c>
      <c r="O2312" s="21" t="s">
        <v>4903</v>
      </c>
      <c r="P2312" s="46" t="s">
        <v>7416</v>
      </c>
    </row>
    <row r="2313" spans="12:16">
      <c r="L2313" s="6" t="s">
        <v>3762</v>
      </c>
      <c r="M2313" s="21" t="s">
        <v>3763</v>
      </c>
      <c r="N2313" s="21" t="s">
        <v>6086</v>
      </c>
      <c r="O2313" s="21" t="s">
        <v>6087</v>
      </c>
      <c r="P2313" s="46" t="s">
        <v>7805</v>
      </c>
    </row>
    <row r="2314" spans="12:16">
      <c r="L2314" s="6" t="s">
        <v>3762</v>
      </c>
      <c r="M2314" s="21" t="s">
        <v>3763</v>
      </c>
      <c r="N2314" s="21" t="s">
        <v>6258</v>
      </c>
      <c r="O2314" s="21" t="s">
        <v>6259</v>
      </c>
      <c r="P2314" s="46" t="s">
        <v>7575</v>
      </c>
    </row>
    <row r="2315" spans="12:16">
      <c r="L2315" s="6" t="s">
        <v>3762</v>
      </c>
      <c r="M2315" s="21" t="s">
        <v>3763</v>
      </c>
      <c r="N2315" s="21" t="s">
        <v>6250</v>
      </c>
      <c r="O2315" s="21" t="s">
        <v>6251</v>
      </c>
      <c r="P2315" s="46" t="s">
        <v>7189</v>
      </c>
    </row>
    <row r="2316" spans="12:16">
      <c r="L2316" s="6" t="s">
        <v>3764</v>
      </c>
      <c r="M2316" s="21" t="s">
        <v>3765</v>
      </c>
      <c r="N2316" s="21" t="s">
        <v>4650</v>
      </c>
      <c r="O2316" s="21" t="s">
        <v>4651</v>
      </c>
      <c r="P2316" s="46" t="s">
        <v>6694</v>
      </c>
    </row>
    <row r="2317" spans="12:16">
      <c r="L2317" s="6" t="s">
        <v>3764</v>
      </c>
      <c r="M2317" s="21" t="s">
        <v>3765</v>
      </c>
      <c r="N2317" s="21" t="s">
        <v>6094</v>
      </c>
      <c r="O2317" s="21" t="s">
        <v>6095</v>
      </c>
      <c r="P2317" s="46" t="s">
        <v>6773</v>
      </c>
    </row>
    <row r="2318" spans="12:16">
      <c r="L2318" s="6" t="s">
        <v>3764</v>
      </c>
      <c r="M2318" s="21" t="s">
        <v>3765</v>
      </c>
      <c r="N2318" s="21" t="s">
        <v>6268</v>
      </c>
      <c r="O2318" s="21" t="s">
        <v>6269</v>
      </c>
      <c r="P2318" s="46" t="s">
        <v>7168</v>
      </c>
    </row>
    <row r="2319" spans="12:16">
      <c r="L2319" s="6" t="s">
        <v>3764</v>
      </c>
      <c r="M2319" s="21" t="s">
        <v>3765</v>
      </c>
      <c r="N2319" s="21" t="s">
        <v>4904</v>
      </c>
      <c r="O2319" s="21" t="s">
        <v>4905</v>
      </c>
      <c r="P2319" s="46" t="s">
        <v>7374</v>
      </c>
    </row>
    <row r="2320" spans="12:16">
      <c r="L2320" s="6" t="s">
        <v>3766</v>
      </c>
      <c r="M2320" s="21" t="s">
        <v>3767</v>
      </c>
      <c r="N2320" s="21" t="s">
        <v>5598</v>
      </c>
      <c r="O2320" s="21" t="s">
        <v>5599</v>
      </c>
      <c r="P2320" s="46" t="s">
        <v>6929</v>
      </c>
    </row>
    <row r="2321" spans="12:16">
      <c r="L2321" s="6" t="s">
        <v>3766</v>
      </c>
      <c r="M2321" s="21" t="s">
        <v>3767</v>
      </c>
      <c r="N2321" s="21" t="s">
        <v>5600</v>
      </c>
      <c r="O2321" s="21" t="s">
        <v>5601</v>
      </c>
      <c r="P2321" s="46" t="s">
        <v>7112</v>
      </c>
    </row>
    <row r="2322" spans="12:16">
      <c r="L2322" s="6" t="s">
        <v>3766</v>
      </c>
      <c r="M2322" s="21" t="s">
        <v>3767</v>
      </c>
      <c r="N2322" s="21" t="s">
        <v>5602</v>
      </c>
      <c r="O2322" s="21" t="s">
        <v>5603</v>
      </c>
      <c r="P2322" s="46" t="s">
        <v>6723</v>
      </c>
    </row>
    <row r="2323" spans="12:16">
      <c r="L2323" s="6" t="s">
        <v>3766</v>
      </c>
      <c r="M2323" s="21" t="s">
        <v>3767</v>
      </c>
      <c r="N2323" s="21" t="s">
        <v>4274</v>
      </c>
      <c r="O2323" s="21" t="s">
        <v>4275</v>
      </c>
      <c r="P2323" s="46" t="s">
        <v>7934</v>
      </c>
    </row>
    <row r="2324" spans="12:16">
      <c r="L2324" s="6" t="s">
        <v>3766</v>
      </c>
      <c r="M2324" s="21" t="s">
        <v>3767</v>
      </c>
      <c r="N2324" s="21" t="s">
        <v>6270</v>
      </c>
      <c r="O2324" s="21" t="s">
        <v>6271</v>
      </c>
      <c r="P2324" s="46" t="s">
        <v>7362</v>
      </c>
    </row>
    <row r="2325" spans="12:16">
      <c r="L2325" s="6" t="s">
        <v>3766</v>
      </c>
      <c r="M2325" s="21" t="s">
        <v>3767</v>
      </c>
      <c r="N2325" s="21" t="s">
        <v>6272</v>
      </c>
      <c r="O2325" s="21" t="s">
        <v>6273</v>
      </c>
      <c r="P2325" s="46" t="s">
        <v>7078</v>
      </c>
    </row>
    <row r="2326" spans="12:16">
      <c r="L2326" s="6" t="s">
        <v>3766</v>
      </c>
      <c r="M2326" s="21" t="s">
        <v>3767</v>
      </c>
      <c r="N2326" s="21" t="s">
        <v>6274</v>
      </c>
      <c r="O2326" s="21" t="s">
        <v>6275</v>
      </c>
      <c r="P2326" s="46" t="s">
        <v>7823</v>
      </c>
    </row>
    <row r="2327" spans="12:16">
      <c r="L2327" s="6" t="s">
        <v>3766</v>
      </c>
      <c r="M2327" s="21" t="s">
        <v>3767</v>
      </c>
      <c r="N2327" s="21" t="s">
        <v>6276</v>
      </c>
      <c r="O2327" s="21" t="s">
        <v>6277</v>
      </c>
      <c r="P2327" s="46" t="s">
        <v>6936</v>
      </c>
    </row>
    <row r="2328" spans="12:16">
      <c r="L2328" s="6" t="s">
        <v>3766</v>
      </c>
      <c r="M2328" s="21" t="s">
        <v>3767</v>
      </c>
      <c r="N2328" s="21" t="s">
        <v>4252</v>
      </c>
      <c r="O2328" s="21" t="s">
        <v>4253</v>
      </c>
      <c r="P2328" s="46" t="s">
        <v>7670</v>
      </c>
    </row>
    <row r="2329" spans="12:16">
      <c r="L2329" s="6" t="s">
        <v>3766</v>
      </c>
      <c r="M2329" s="21" t="s">
        <v>3767</v>
      </c>
      <c r="N2329" s="21" t="s">
        <v>4254</v>
      </c>
      <c r="O2329" s="21" t="s">
        <v>4255</v>
      </c>
      <c r="P2329" s="46" t="s">
        <v>6782</v>
      </c>
    </row>
    <row r="2330" spans="12:16">
      <c r="L2330" s="6" t="s">
        <v>3766</v>
      </c>
      <c r="M2330" s="21" t="s">
        <v>3767</v>
      </c>
      <c r="N2330" s="21" t="s">
        <v>4256</v>
      </c>
      <c r="O2330" s="21" t="s">
        <v>4257</v>
      </c>
      <c r="P2330" s="46" t="s">
        <v>7406</v>
      </c>
    </row>
    <row r="2331" spans="12:16">
      <c r="L2331" s="6" t="s">
        <v>3766</v>
      </c>
      <c r="M2331" s="21" t="s">
        <v>3767</v>
      </c>
      <c r="N2331" s="21" t="s">
        <v>4258</v>
      </c>
      <c r="O2331" s="21" t="s">
        <v>4259</v>
      </c>
      <c r="P2331" s="46" t="s">
        <v>7510</v>
      </c>
    </row>
    <row r="2332" spans="12:16">
      <c r="L2332" s="6" t="s">
        <v>3766</v>
      </c>
      <c r="M2332" s="21" t="s">
        <v>3767</v>
      </c>
      <c r="N2332" s="21" t="s">
        <v>4262</v>
      </c>
      <c r="O2332" s="21" t="s">
        <v>4263</v>
      </c>
      <c r="P2332" s="46" t="s">
        <v>7671</v>
      </c>
    </row>
    <row r="2333" spans="12:16">
      <c r="L2333" s="6" t="s">
        <v>3766</v>
      </c>
      <c r="M2333" s="21" t="s">
        <v>3767</v>
      </c>
      <c r="N2333" s="21" t="s">
        <v>4264</v>
      </c>
      <c r="O2333" s="21" t="s">
        <v>4265</v>
      </c>
      <c r="P2333" s="46" t="s">
        <v>6781</v>
      </c>
    </row>
    <row r="2334" spans="12:16">
      <c r="L2334" s="6" t="s">
        <v>3766</v>
      </c>
      <c r="M2334" s="21" t="s">
        <v>3767</v>
      </c>
      <c r="N2334" s="21" t="s">
        <v>6278</v>
      </c>
      <c r="O2334" s="21" t="s">
        <v>6279</v>
      </c>
      <c r="P2334" s="46" t="s">
        <v>6956</v>
      </c>
    </row>
    <row r="2335" spans="12:16">
      <c r="L2335" s="6" t="s">
        <v>3768</v>
      </c>
      <c r="M2335" s="21" t="s">
        <v>3769</v>
      </c>
      <c r="N2335" s="21" t="s">
        <v>4616</v>
      </c>
      <c r="O2335" s="21" t="s">
        <v>4617</v>
      </c>
      <c r="P2335" s="46" t="s">
        <v>7354</v>
      </c>
    </row>
    <row r="2336" spans="12:16">
      <c r="L2336" s="6" t="s">
        <v>3768</v>
      </c>
      <c r="M2336" s="21" t="s">
        <v>3769</v>
      </c>
      <c r="N2336" s="21" t="s">
        <v>4618</v>
      </c>
      <c r="O2336" s="21" t="s">
        <v>4619</v>
      </c>
      <c r="P2336" s="46" t="s">
        <v>7224</v>
      </c>
    </row>
    <row r="2337" spans="12:16">
      <c r="L2337" s="6" t="s">
        <v>3768</v>
      </c>
      <c r="M2337" s="21" t="s">
        <v>3769</v>
      </c>
      <c r="N2337" s="21" t="s">
        <v>4620</v>
      </c>
      <c r="O2337" s="21" t="s">
        <v>4621</v>
      </c>
      <c r="P2337" s="46" t="s">
        <v>6639</v>
      </c>
    </row>
    <row r="2338" spans="12:16">
      <c r="L2338" s="6" t="s">
        <v>3770</v>
      </c>
      <c r="M2338" s="21" t="s">
        <v>3771</v>
      </c>
      <c r="N2338" s="21" t="s">
        <v>4924</v>
      </c>
      <c r="O2338" s="21" t="s">
        <v>4925</v>
      </c>
      <c r="P2338" s="46" t="s">
        <v>7217</v>
      </c>
    </row>
    <row r="2339" spans="12:16">
      <c r="L2339" s="6" t="s">
        <v>3770</v>
      </c>
      <c r="M2339" s="21" t="s">
        <v>3771</v>
      </c>
      <c r="N2339" s="21" t="s">
        <v>5488</v>
      </c>
      <c r="O2339" s="21" t="s">
        <v>5489</v>
      </c>
      <c r="P2339" s="46" t="s">
        <v>7879</v>
      </c>
    </row>
    <row r="2340" spans="12:16">
      <c r="L2340" s="6" t="s">
        <v>3770</v>
      </c>
      <c r="M2340" s="21" t="s">
        <v>3771</v>
      </c>
      <c r="N2340" s="21" t="s">
        <v>6056</v>
      </c>
      <c r="O2340" s="21" t="s">
        <v>6057</v>
      </c>
      <c r="P2340" s="46" t="s">
        <v>7343</v>
      </c>
    </row>
    <row r="2341" spans="12:16">
      <c r="L2341" s="6" t="s">
        <v>3770</v>
      </c>
      <c r="M2341" s="21" t="s">
        <v>3771</v>
      </c>
      <c r="N2341" s="21" t="s">
        <v>6028</v>
      </c>
      <c r="O2341" s="21" t="s">
        <v>6029</v>
      </c>
      <c r="P2341" s="46" t="s">
        <v>7536</v>
      </c>
    </row>
    <row r="2342" spans="12:16">
      <c r="L2342" s="6" t="s">
        <v>3770</v>
      </c>
      <c r="M2342" s="21" t="s">
        <v>3771</v>
      </c>
      <c r="N2342" s="21" t="s">
        <v>6280</v>
      </c>
      <c r="O2342" s="21" t="s">
        <v>6281</v>
      </c>
      <c r="P2342" s="46" t="s">
        <v>7444</v>
      </c>
    </row>
    <row r="2343" spans="12:16">
      <c r="L2343" s="6" t="s">
        <v>3770</v>
      </c>
      <c r="M2343" s="21" t="s">
        <v>3771</v>
      </c>
      <c r="N2343" s="21" t="s">
        <v>3992</v>
      </c>
      <c r="O2343" s="21" t="s">
        <v>3993</v>
      </c>
      <c r="P2343" s="46" t="s">
        <v>7159</v>
      </c>
    </row>
    <row r="2344" spans="12:16">
      <c r="L2344" s="6" t="s">
        <v>3770</v>
      </c>
      <c r="M2344" s="21" t="s">
        <v>3771</v>
      </c>
      <c r="N2344" s="21" t="s">
        <v>6282</v>
      </c>
      <c r="O2344" s="21" t="s">
        <v>6283</v>
      </c>
      <c r="P2344" s="46" t="s">
        <v>7754</v>
      </c>
    </row>
    <row r="2345" spans="12:16">
      <c r="L2345" s="6" t="s">
        <v>3770</v>
      </c>
      <c r="M2345" s="21" t="s">
        <v>3771</v>
      </c>
      <c r="N2345" s="21" t="s">
        <v>4820</v>
      </c>
      <c r="O2345" s="21" t="s">
        <v>4821</v>
      </c>
      <c r="P2345" s="46" t="s">
        <v>7180</v>
      </c>
    </row>
    <row r="2346" spans="12:16">
      <c r="L2346" s="6" t="s">
        <v>3770</v>
      </c>
      <c r="M2346" s="21" t="s">
        <v>3771</v>
      </c>
      <c r="N2346" s="21" t="s">
        <v>4862</v>
      </c>
      <c r="O2346" s="21" t="s">
        <v>4863</v>
      </c>
      <c r="P2346" s="46" t="s">
        <v>6788</v>
      </c>
    </row>
    <row r="2347" spans="12:16">
      <c r="L2347" s="6" t="s">
        <v>3770</v>
      </c>
      <c r="M2347" s="21" t="s">
        <v>3771</v>
      </c>
      <c r="N2347" s="21" t="s">
        <v>4922</v>
      </c>
      <c r="O2347" s="21" t="s">
        <v>4923</v>
      </c>
      <c r="P2347" s="46" t="s">
        <v>7732</v>
      </c>
    </row>
    <row r="2348" spans="12:16">
      <c r="L2348" s="6" t="s">
        <v>3770</v>
      </c>
      <c r="M2348" s="21" t="s">
        <v>3771</v>
      </c>
      <c r="N2348" s="21" t="s">
        <v>6278</v>
      </c>
      <c r="O2348" s="21" t="s">
        <v>6279</v>
      </c>
      <c r="P2348" s="46" t="s">
        <v>6956</v>
      </c>
    </row>
    <row r="2349" spans="12:16">
      <c r="L2349" s="6" t="s">
        <v>3770</v>
      </c>
      <c r="M2349" s="21" t="s">
        <v>3771</v>
      </c>
      <c r="N2349" s="21" t="s">
        <v>4850</v>
      </c>
      <c r="O2349" s="21" t="s">
        <v>4851</v>
      </c>
      <c r="P2349" s="46" t="s">
        <v>7629</v>
      </c>
    </row>
    <row r="2350" spans="12:16">
      <c r="L2350" s="6" t="s">
        <v>3772</v>
      </c>
      <c r="M2350" s="21" t="s">
        <v>3773</v>
      </c>
      <c r="N2350" s="21" t="s">
        <v>5228</v>
      </c>
      <c r="O2350" s="21" t="s">
        <v>5229</v>
      </c>
      <c r="P2350" s="46" t="s">
        <v>6739</v>
      </c>
    </row>
    <row r="2351" spans="12:16">
      <c r="L2351" s="6" t="s">
        <v>3772</v>
      </c>
      <c r="M2351" s="21" t="s">
        <v>3773</v>
      </c>
      <c r="N2351" s="21" t="s">
        <v>6284</v>
      </c>
      <c r="O2351" s="21" t="s">
        <v>6285</v>
      </c>
      <c r="P2351" s="46" t="s">
        <v>6749</v>
      </c>
    </row>
    <row r="2352" spans="12:16">
      <c r="L2352" s="6" t="s">
        <v>3772</v>
      </c>
      <c r="M2352" s="21" t="s">
        <v>3773</v>
      </c>
      <c r="N2352" s="21" t="s">
        <v>5752</v>
      </c>
      <c r="O2352" s="21" t="s">
        <v>5753</v>
      </c>
      <c r="P2352" s="46" t="s">
        <v>6918</v>
      </c>
    </row>
    <row r="2353" spans="12:16">
      <c r="L2353" s="6" t="s">
        <v>3772</v>
      </c>
      <c r="M2353" s="21" t="s">
        <v>3773</v>
      </c>
      <c r="N2353" s="21" t="s">
        <v>4728</v>
      </c>
      <c r="O2353" s="21" t="s">
        <v>4729</v>
      </c>
      <c r="P2353" s="46" t="s">
        <v>7689</v>
      </c>
    </row>
    <row r="2354" spans="12:16">
      <c r="L2354" s="6" t="s">
        <v>3772</v>
      </c>
      <c r="M2354" s="21" t="s">
        <v>3773</v>
      </c>
      <c r="N2354" s="21" t="s">
        <v>4734</v>
      </c>
      <c r="O2354" s="21" t="s">
        <v>4735</v>
      </c>
      <c r="P2354" s="46" t="s">
        <v>7053</v>
      </c>
    </row>
    <row r="2355" spans="12:16">
      <c r="L2355" s="6" t="s">
        <v>3772</v>
      </c>
      <c r="M2355" s="21" t="s">
        <v>3773</v>
      </c>
      <c r="N2355" s="21" t="s">
        <v>6286</v>
      </c>
      <c r="O2355" s="21" t="s">
        <v>6287</v>
      </c>
      <c r="P2355" s="46" t="s">
        <v>6679</v>
      </c>
    </row>
    <row r="2356" spans="12:16">
      <c r="L2356" s="6" t="s">
        <v>3772</v>
      </c>
      <c r="M2356" s="21" t="s">
        <v>3773</v>
      </c>
      <c r="N2356" s="21" t="s">
        <v>4594</v>
      </c>
      <c r="O2356" s="21" t="s">
        <v>4595</v>
      </c>
      <c r="P2356" s="46" t="s">
        <v>6775</v>
      </c>
    </row>
    <row r="2357" spans="12:16">
      <c r="L2357" s="6" t="s">
        <v>3772</v>
      </c>
      <c r="M2357" s="21" t="s">
        <v>3773</v>
      </c>
      <c r="N2357" s="21" t="s">
        <v>4854</v>
      </c>
      <c r="O2357" s="21" t="s">
        <v>4855</v>
      </c>
      <c r="P2357" s="46" t="s">
        <v>7460</v>
      </c>
    </row>
    <row r="2358" spans="12:16">
      <c r="L2358" s="6" t="s">
        <v>3772</v>
      </c>
      <c r="M2358" s="21" t="s">
        <v>3773</v>
      </c>
      <c r="N2358" s="21" t="s">
        <v>4112</v>
      </c>
      <c r="O2358" s="21" t="s">
        <v>4113</v>
      </c>
      <c r="P2358" s="46" t="s">
        <v>6795</v>
      </c>
    </row>
    <row r="2359" spans="12:16">
      <c r="L2359" s="6" t="s">
        <v>3772</v>
      </c>
      <c r="M2359" s="21" t="s">
        <v>3773</v>
      </c>
      <c r="N2359" s="21" t="s">
        <v>5762</v>
      </c>
      <c r="O2359" s="21" t="s">
        <v>5763</v>
      </c>
      <c r="P2359" s="46" t="s">
        <v>6650</v>
      </c>
    </row>
    <row r="2360" spans="12:16">
      <c r="L2360" s="6" t="s">
        <v>3774</v>
      </c>
      <c r="M2360" s="21" t="s">
        <v>3775</v>
      </c>
      <c r="N2360" s="21" t="s">
        <v>6288</v>
      </c>
      <c r="O2360" s="21" t="s">
        <v>6289</v>
      </c>
      <c r="P2360" s="46" t="s">
        <v>6763</v>
      </c>
    </row>
    <row r="2361" spans="12:16">
      <c r="L2361" s="6" t="s">
        <v>3774</v>
      </c>
      <c r="M2361" s="21" t="s">
        <v>3775</v>
      </c>
      <c r="N2361" s="21" t="s">
        <v>6290</v>
      </c>
      <c r="O2361" s="21" t="s">
        <v>6291</v>
      </c>
      <c r="P2361" s="46" t="s">
        <v>6642</v>
      </c>
    </row>
    <row r="2362" spans="12:16">
      <c r="L2362" s="6" t="s">
        <v>3774</v>
      </c>
      <c r="M2362" s="21" t="s">
        <v>3775</v>
      </c>
      <c r="N2362" s="21" t="s">
        <v>6292</v>
      </c>
      <c r="O2362" s="21" t="s">
        <v>6293</v>
      </c>
      <c r="P2362" s="46" t="s">
        <v>7055</v>
      </c>
    </row>
    <row r="2363" spans="12:16">
      <c r="L2363" s="6" t="s">
        <v>3774</v>
      </c>
      <c r="M2363" s="21" t="s">
        <v>3775</v>
      </c>
      <c r="N2363" s="21" t="s">
        <v>6294</v>
      </c>
      <c r="O2363" s="21" t="s">
        <v>6295</v>
      </c>
      <c r="P2363" s="46" t="s">
        <v>7786</v>
      </c>
    </row>
    <row r="2364" spans="12:16">
      <c r="L2364" s="6" t="s">
        <v>3774</v>
      </c>
      <c r="M2364" s="21" t="s">
        <v>3775</v>
      </c>
      <c r="N2364" s="21" t="s">
        <v>6296</v>
      </c>
      <c r="O2364" s="21" t="s">
        <v>6297</v>
      </c>
      <c r="P2364" s="46" t="s">
        <v>7118</v>
      </c>
    </row>
    <row r="2365" spans="12:16">
      <c r="L2365" s="6" t="s">
        <v>3774</v>
      </c>
      <c r="M2365" s="21" t="s">
        <v>3775</v>
      </c>
      <c r="N2365" s="21" t="s">
        <v>6298</v>
      </c>
      <c r="O2365" s="21" t="s">
        <v>6299</v>
      </c>
      <c r="P2365" s="46" t="s">
        <v>6762</v>
      </c>
    </row>
    <row r="2366" spans="12:16">
      <c r="L2366" s="6" t="s">
        <v>3774</v>
      </c>
      <c r="M2366" s="21" t="s">
        <v>3775</v>
      </c>
      <c r="N2366" s="21" t="s">
        <v>6300</v>
      </c>
      <c r="O2366" s="21" t="s">
        <v>6301</v>
      </c>
      <c r="P2366" s="46" t="s">
        <v>7512</v>
      </c>
    </row>
    <row r="2367" spans="12:16">
      <c r="L2367" s="6" t="s">
        <v>3774</v>
      </c>
      <c r="M2367" s="21" t="s">
        <v>3775</v>
      </c>
      <c r="N2367" s="21" t="s">
        <v>6302</v>
      </c>
      <c r="O2367" s="21" t="s">
        <v>6303</v>
      </c>
      <c r="P2367" s="46" t="s">
        <v>6894</v>
      </c>
    </row>
    <row r="2368" spans="12:16">
      <c r="L2368" s="6" t="s">
        <v>3776</v>
      </c>
      <c r="M2368" s="21" t="s">
        <v>3777</v>
      </c>
      <c r="N2368" s="21" t="s">
        <v>5708</v>
      </c>
      <c r="O2368" s="21" t="s">
        <v>5709</v>
      </c>
      <c r="P2368" s="46" t="s">
        <v>7259</v>
      </c>
    </row>
    <row r="2369" spans="12:16">
      <c r="L2369" s="6" t="s">
        <v>3776</v>
      </c>
      <c r="M2369" s="21" t="s">
        <v>3777</v>
      </c>
      <c r="N2369" s="21" t="s">
        <v>6304</v>
      </c>
      <c r="O2369" s="21" t="s">
        <v>6305</v>
      </c>
      <c r="P2369" s="46" t="s">
        <v>7599</v>
      </c>
    </row>
    <row r="2370" spans="12:16">
      <c r="L2370" s="6" t="s">
        <v>3776</v>
      </c>
      <c r="M2370" s="21" t="s">
        <v>3777</v>
      </c>
      <c r="N2370" s="21" t="s">
        <v>6306</v>
      </c>
      <c r="O2370" s="21" t="s">
        <v>6307</v>
      </c>
      <c r="P2370" s="46" t="s">
        <v>7613</v>
      </c>
    </row>
    <row r="2371" spans="12:16">
      <c r="L2371" s="6" t="s">
        <v>3776</v>
      </c>
      <c r="M2371" s="21" t="s">
        <v>3777</v>
      </c>
      <c r="N2371" s="21" t="s">
        <v>6308</v>
      </c>
      <c r="O2371" s="21" t="s">
        <v>6309</v>
      </c>
      <c r="P2371" s="46" t="s">
        <v>7552</v>
      </c>
    </row>
    <row r="2372" spans="12:16">
      <c r="L2372" s="6" t="s">
        <v>3776</v>
      </c>
      <c r="M2372" s="21" t="s">
        <v>3777</v>
      </c>
      <c r="N2372" s="21" t="s">
        <v>5990</v>
      </c>
      <c r="O2372" s="21" t="s">
        <v>5991</v>
      </c>
      <c r="P2372" s="46" t="s">
        <v>7537</v>
      </c>
    </row>
    <row r="2373" spans="12:16">
      <c r="L2373" s="6" t="s">
        <v>3776</v>
      </c>
      <c r="M2373" s="21" t="s">
        <v>3777</v>
      </c>
      <c r="N2373" s="21" t="s">
        <v>6310</v>
      </c>
      <c r="O2373" s="21" t="s">
        <v>6311</v>
      </c>
      <c r="P2373" s="46" t="s">
        <v>7345</v>
      </c>
    </row>
    <row r="2374" spans="12:16">
      <c r="L2374" s="6" t="s">
        <v>3776</v>
      </c>
      <c r="M2374" s="21" t="s">
        <v>3777</v>
      </c>
      <c r="N2374" s="21" t="s">
        <v>6312</v>
      </c>
      <c r="O2374" s="21" t="s">
        <v>6313</v>
      </c>
      <c r="P2374" s="46" t="s">
        <v>7376</v>
      </c>
    </row>
    <row r="2375" spans="12:16">
      <c r="L2375" s="6" t="s">
        <v>3776</v>
      </c>
      <c r="M2375" s="21" t="s">
        <v>3777</v>
      </c>
      <c r="N2375" s="21" t="s">
        <v>6314</v>
      </c>
      <c r="O2375" s="21" t="s">
        <v>6315</v>
      </c>
      <c r="P2375" s="46" t="s">
        <v>7715</v>
      </c>
    </row>
    <row r="2376" spans="12:16">
      <c r="L2376" s="6" t="s">
        <v>3776</v>
      </c>
      <c r="M2376" s="21" t="s">
        <v>3777</v>
      </c>
      <c r="N2376" s="21" t="s">
        <v>6316</v>
      </c>
      <c r="O2376" s="21" t="s">
        <v>6317</v>
      </c>
      <c r="P2376" s="46" t="s">
        <v>7071</v>
      </c>
    </row>
    <row r="2377" spans="12:16">
      <c r="L2377" s="6" t="s">
        <v>3776</v>
      </c>
      <c r="M2377" s="21" t="s">
        <v>3777</v>
      </c>
      <c r="N2377" s="21" t="s">
        <v>6318</v>
      </c>
      <c r="O2377" s="21" t="s">
        <v>6319</v>
      </c>
      <c r="P2377" s="46" t="s">
        <v>7556</v>
      </c>
    </row>
    <row r="2378" spans="12:16">
      <c r="L2378" s="6" t="s">
        <v>3776</v>
      </c>
      <c r="M2378" s="21" t="s">
        <v>3777</v>
      </c>
      <c r="N2378" s="21" t="s">
        <v>6320</v>
      </c>
      <c r="O2378" s="21" t="s">
        <v>6321</v>
      </c>
      <c r="P2378" s="46" t="s">
        <v>7611</v>
      </c>
    </row>
    <row r="2379" spans="12:16">
      <c r="L2379" s="6" t="s">
        <v>3776</v>
      </c>
      <c r="M2379" s="21" t="s">
        <v>3777</v>
      </c>
      <c r="N2379" s="21" t="s">
        <v>6322</v>
      </c>
      <c r="O2379" s="21" t="s">
        <v>6323</v>
      </c>
      <c r="P2379" s="46" t="s">
        <v>7391</v>
      </c>
    </row>
    <row r="2380" spans="12:16">
      <c r="L2380" s="6" t="s">
        <v>3776</v>
      </c>
      <c r="M2380" s="21" t="s">
        <v>3777</v>
      </c>
      <c r="N2380" s="21" t="s">
        <v>6324</v>
      </c>
      <c r="O2380" s="21" t="s">
        <v>6325</v>
      </c>
      <c r="P2380" s="46" t="s">
        <v>7606</v>
      </c>
    </row>
    <row r="2381" spans="12:16">
      <c r="L2381" s="6" t="s">
        <v>3776</v>
      </c>
      <c r="M2381" s="21" t="s">
        <v>3777</v>
      </c>
      <c r="N2381" s="21" t="s">
        <v>6254</v>
      </c>
      <c r="O2381" s="21" t="s">
        <v>6255</v>
      </c>
      <c r="P2381" s="46" t="s">
        <v>6973</v>
      </c>
    </row>
    <row r="2382" spans="12:16">
      <c r="L2382" s="6" t="s">
        <v>3776</v>
      </c>
      <c r="M2382" s="21" t="s">
        <v>3777</v>
      </c>
      <c r="N2382" s="21" t="s">
        <v>6326</v>
      </c>
      <c r="O2382" s="21" t="s">
        <v>6327</v>
      </c>
      <c r="P2382" s="46" t="s">
        <v>7605</v>
      </c>
    </row>
    <row r="2383" spans="12:16">
      <c r="L2383" s="6" t="s">
        <v>3776</v>
      </c>
      <c r="M2383" s="21" t="s">
        <v>3777</v>
      </c>
      <c r="N2383" s="21" t="s">
        <v>6328</v>
      </c>
      <c r="O2383" s="21" t="s">
        <v>6329</v>
      </c>
      <c r="P2383" s="46" t="s">
        <v>7603</v>
      </c>
    </row>
    <row r="2384" spans="12:16">
      <c r="L2384" s="6" t="s">
        <v>3776</v>
      </c>
      <c r="M2384" s="21" t="s">
        <v>3777</v>
      </c>
      <c r="N2384" s="21" t="s">
        <v>6330</v>
      </c>
      <c r="O2384" s="21" t="s">
        <v>6331</v>
      </c>
      <c r="P2384" s="46" t="s">
        <v>7602</v>
      </c>
    </row>
    <row r="2385" spans="12:16">
      <c r="L2385" s="6" t="s">
        <v>3776</v>
      </c>
      <c r="M2385" s="21" t="s">
        <v>3777</v>
      </c>
      <c r="N2385" s="21" t="s">
        <v>6332</v>
      </c>
      <c r="O2385" s="21" t="s">
        <v>6333</v>
      </c>
      <c r="P2385" s="46" t="s">
        <v>7610</v>
      </c>
    </row>
    <row r="2386" spans="12:16">
      <c r="L2386" s="6" t="s">
        <v>3776</v>
      </c>
      <c r="M2386" s="21" t="s">
        <v>3777</v>
      </c>
      <c r="N2386" s="21" t="s">
        <v>6334</v>
      </c>
      <c r="O2386" s="21" t="s">
        <v>6335</v>
      </c>
      <c r="P2386" s="46" t="s">
        <v>7593</v>
      </c>
    </row>
    <row r="2387" spans="12:16">
      <c r="L2387" s="6" t="s">
        <v>3776</v>
      </c>
      <c r="M2387" s="21" t="s">
        <v>3777</v>
      </c>
      <c r="N2387" s="21" t="s">
        <v>6336</v>
      </c>
      <c r="O2387" s="21" t="s">
        <v>6337</v>
      </c>
      <c r="P2387" s="46" t="s">
        <v>7714</v>
      </c>
    </row>
    <row r="2388" spans="12:16">
      <c r="L2388" s="6" t="s">
        <v>3776</v>
      </c>
      <c r="M2388" s="21" t="s">
        <v>3777</v>
      </c>
      <c r="N2388" s="21" t="s">
        <v>6338</v>
      </c>
      <c r="O2388" s="21" t="s">
        <v>6339</v>
      </c>
      <c r="P2388" s="46" t="s">
        <v>7597</v>
      </c>
    </row>
    <row r="2389" spans="12:16">
      <c r="L2389" s="6" t="s">
        <v>3776</v>
      </c>
      <c r="M2389" s="21" t="s">
        <v>3777</v>
      </c>
      <c r="N2389" s="21" t="s">
        <v>6340</v>
      </c>
      <c r="O2389" s="21" t="s">
        <v>6341</v>
      </c>
      <c r="P2389" s="46" t="s">
        <v>7858</v>
      </c>
    </row>
    <row r="2390" spans="12:16">
      <c r="L2390" s="6" t="s">
        <v>3776</v>
      </c>
      <c r="M2390" s="21" t="s">
        <v>3777</v>
      </c>
      <c r="N2390" s="21" t="s">
        <v>5724</v>
      </c>
      <c r="O2390" s="21" t="s">
        <v>5725</v>
      </c>
      <c r="P2390" s="46" t="s">
        <v>7859</v>
      </c>
    </row>
    <row r="2391" spans="12:16">
      <c r="L2391" s="6" t="s">
        <v>3776</v>
      </c>
      <c r="M2391" s="21" t="s">
        <v>3777</v>
      </c>
      <c r="N2391" s="21" t="s">
        <v>5718</v>
      </c>
      <c r="O2391" s="21" t="s">
        <v>5719</v>
      </c>
      <c r="P2391" s="46" t="s">
        <v>7134</v>
      </c>
    </row>
    <row r="2392" spans="12:16">
      <c r="L2392" s="6" t="s">
        <v>3776</v>
      </c>
      <c r="M2392" s="21" t="s">
        <v>3777</v>
      </c>
      <c r="N2392" s="21" t="s">
        <v>4984</v>
      </c>
      <c r="O2392" s="21" t="s">
        <v>4985</v>
      </c>
      <c r="P2392" s="46" t="s">
        <v>7385</v>
      </c>
    </row>
    <row r="2393" spans="12:16">
      <c r="L2393" s="6" t="s">
        <v>3776</v>
      </c>
      <c r="M2393" s="21" t="s">
        <v>3777</v>
      </c>
      <c r="N2393" s="21" t="s">
        <v>4980</v>
      </c>
      <c r="O2393" s="21" t="s">
        <v>4981</v>
      </c>
      <c r="P2393" s="46" t="s">
        <v>7551</v>
      </c>
    </row>
    <row r="2394" spans="12:16">
      <c r="L2394" s="6" t="s">
        <v>3776</v>
      </c>
      <c r="M2394" s="21" t="s">
        <v>3777</v>
      </c>
      <c r="N2394" s="21" t="s">
        <v>6224</v>
      </c>
      <c r="O2394" s="21" t="s">
        <v>6225</v>
      </c>
      <c r="P2394" s="46" t="s">
        <v>7814</v>
      </c>
    </row>
    <row r="2395" spans="12:16">
      <c r="L2395" s="6" t="s">
        <v>3778</v>
      </c>
      <c r="M2395" s="21" t="s">
        <v>3779</v>
      </c>
      <c r="N2395" s="21" t="s">
        <v>6010</v>
      </c>
      <c r="O2395" s="21" t="s">
        <v>6011</v>
      </c>
      <c r="P2395" s="46" t="s">
        <v>7369</v>
      </c>
    </row>
    <row r="2396" spans="12:16">
      <c r="L2396" s="6" t="s">
        <v>3778</v>
      </c>
      <c r="M2396" s="21" t="s">
        <v>3779</v>
      </c>
      <c r="N2396" s="21" t="s">
        <v>6342</v>
      </c>
      <c r="O2396" s="21" t="s">
        <v>6343</v>
      </c>
      <c r="P2396" s="46" t="s">
        <v>7393</v>
      </c>
    </row>
    <row r="2397" spans="12:16">
      <c r="L2397" s="6" t="s">
        <v>3778</v>
      </c>
      <c r="M2397" s="21" t="s">
        <v>3779</v>
      </c>
      <c r="N2397" s="21" t="s">
        <v>6344</v>
      </c>
      <c r="O2397" s="21" t="s">
        <v>6345</v>
      </c>
      <c r="P2397" s="46" t="s">
        <v>7609</v>
      </c>
    </row>
    <row r="2398" spans="12:16">
      <c r="L2398" s="6" t="s">
        <v>3778</v>
      </c>
      <c r="M2398" s="21" t="s">
        <v>3779</v>
      </c>
      <c r="N2398" s="21" t="s">
        <v>6346</v>
      </c>
      <c r="O2398" s="21" t="s">
        <v>6347</v>
      </c>
      <c r="P2398" s="46" t="s">
        <v>7607</v>
      </c>
    </row>
    <row r="2399" spans="12:16">
      <c r="L2399" s="6" t="s">
        <v>3778</v>
      </c>
      <c r="M2399" s="21" t="s">
        <v>3779</v>
      </c>
      <c r="N2399" s="21" t="s">
        <v>4834</v>
      </c>
      <c r="O2399" s="21" t="s">
        <v>4835</v>
      </c>
      <c r="P2399" s="46" t="s">
        <v>7394</v>
      </c>
    </row>
    <row r="2400" spans="12:16">
      <c r="L2400" s="6" t="s">
        <v>3778</v>
      </c>
      <c r="M2400" s="21" t="s">
        <v>3779</v>
      </c>
      <c r="N2400" s="21" t="s">
        <v>6308</v>
      </c>
      <c r="O2400" s="21" t="s">
        <v>6309</v>
      </c>
      <c r="P2400" s="46" t="s">
        <v>7552</v>
      </c>
    </row>
    <row r="2401" spans="12:16">
      <c r="L2401" s="6" t="s">
        <v>3778</v>
      </c>
      <c r="M2401" s="21" t="s">
        <v>3779</v>
      </c>
      <c r="N2401" s="21" t="s">
        <v>6348</v>
      </c>
      <c r="O2401" s="21" t="s">
        <v>6349</v>
      </c>
      <c r="P2401" s="46" t="s">
        <v>7545</v>
      </c>
    </row>
    <row r="2402" spans="12:16">
      <c r="L2402" s="6" t="s">
        <v>3778</v>
      </c>
      <c r="M2402" s="21" t="s">
        <v>3779</v>
      </c>
      <c r="N2402" s="21" t="s">
        <v>5710</v>
      </c>
      <c r="O2402" s="21" t="s">
        <v>5711</v>
      </c>
      <c r="P2402" s="46" t="s">
        <v>7617</v>
      </c>
    </row>
    <row r="2403" spans="12:16">
      <c r="L2403" s="6" t="s">
        <v>3778</v>
      </c>
      <c r="M2403" s="21" t="s">
        <v>3779</v>
      </c>
      <c r="N2403" s="21" t="s">
        <v>5674</v>
      </c>
      <c r="O2403" s="21" t="s">
        <v>5675</v>
      </c>
      <c r="P2403" s="46" t="s">
        <v>6641</v>
      </c>
    </row>
    <row r="2404" spans="12:16">
      <c r="L2404" s="6" t="s">
        <v>3778</v>
      </c>
      <c r="M2404" s="21" t="s">
        <v>3779</v>
      </c>
      <c r="N2404" s="21" t="s">
        <v>4908</v>
      </c>
      <c r="O2404" s="21" t="s">
        <v>4909</v>
      </c>
      <c r="P2404" s="46" t="s">
        <v>7594</v>
      </c>
    </row>
    <row r="2405" spans="12:16">
      <c r="L2405" s="6" t="s">
        <v>3778</v>
      </c>
      <c r="M2405" s="21" t="s">
        <v>3779</v>
      </c>
      <c r="N2405" s="21" t="s">
        <v>6350</v>
      </c>
      <c r="O2405" s="21" t="s">
        <v>6351</v>
      </c>
      <c r="P2405" s="46" t="s">
        <v>7604</v>
      </c>
    </row>
    <row r="2406" spans="12:16">
      <c r="L2406" s="6" t="s">
        <v>3778</v>
      </c>
      <c r="M2406" s="21" t="s">
        <v>3779</v>
      </c>
      <c r="N2406" s="21" t="s">
        <v>6352</v>
      </c>
      <c r="O2406" s="21" t="s">
        <v>6353</v>
      </c>
      <c r="P2406" s="46" t="s">
        <v>6919</v>
      </c>
    </row>
    <row r="2407" spans="12:16">
      <c r="L2407" s="6" t="s">
        <v>3778</v>
      </c>
      <c r="M2407" s="21" t="s">
        <v>3779</v>
      </c>
      <c r="N2407" s="21" t="s">
        <v>6354</v>
      </c>
      <c r="O2407" s="21" t="s">
        <v>6355</v>
      </c>
      <c r="P2407" s="46" t="s">
        <v>7601</v>
      </c>
    </row>
    <row r="2408" spans="12:16">
      <c r="L2408" s="6" t="s">
        <v>3778</v>
      </c>
      <c r="M2408" s="21" t="s">
        <v>3779</v>
      </c>
      <c r="N2408" s="21" t="s">
        <v>6356</v>
      </c>
      <c r="O2408" s="21" t="s">
        <v>6357</v>
      </c>
      <c r="P2408" s="46" t="s">
        <v>7595</v>
      </c>
    </row>
    <row r="2409" spans="12:16">
      <c r="L2409" s="6" t="s">
        <v>3778</v>
      </c>
      <c r="M2409" s="21" t="s">
        <v>3779</v>
      </c>
      <c r="N2409" s="21" t="s">
        <v>6358</v>
      </c>
      <c r="O2409" s="21" t="s">
        <v>6359</v>
      </c>
      <c r="P2409" s="46" t="s">
        <v>7520</v>
      </c>
    </row>
    <row r="2410" spans="12:16">
      <c r="L2410" s="6" t="s">
        <v>3778</v>
      </c>
      <c r="M2410" s="21" t="s">
        <v>3779</v>
      </c>
      <c r="N2410" s="21" t="s">
        <v>5554</v>
      </c>
      <c r="O2410" s="21" t="s">
        <v>5555</v>
      </c>
      <c r="P2410" s="46" t="s">
        <v>7598</v>
      </c>
    </row>
    <row r="2411" spans="12:16">
      <c r="L2411" s="6" t="s">
        <v>3778</v>
      </c>
      <c r="M2411" s="21" t="s">
        <v>3779</v>
      </c>
      <c r="N2411" s="21" t="s">
        <v>6360</v>
      </c>
      <c r="O2411" s="21" t="s">
        <v>6361</v>
      </c>
      <c r="P2411" s="46" t="s">
        <v>6697</v>
      </c>
    </row>
    <row r="2412" spans="12:16">
      <c r="L2412" s="6" t="s">
        <v>3778</v>
      </c>
      <c r="M2412" s="21" t="s">
        <v>3779</v>
      </c>
      <c r="N2412" s="21" t="s">
        <v>6194</v>
      </c>
      <c r="O2412" s="21" t="s">
        <v>6195</v>
      </c>
      <c r="P2412" s="46" t="s">
        <v>7540</v>
      </c>
    </row>
    <row r="2413" spans="12:16">
      <c r="L2413" s="6" t="s">
        <v>3778</v>
      </c>
      <c r="M2413" s="21" t="s">
        <v>3779</v>
      </c>
      <c r="N2413" s="21" t="s">
        <v>6198</v>
      </c>
      <c r="O2413" s="21" t="s">
        <v>6199</v>
      </c>
      <c r="P2413" s="46" t="s">
        <v>7600</v>
      </c>
    </row>
    <row r="2414" spans="12:16">
      <c r="L2414" s="6" t="s">
        <v>3778</v>
      </c>
      <c r="M2414" s="21" t="s">
        <v>3779</v>
      </c>
      <c r="N2414" s="21" t="s">
        <v>6362</v>
      </c>
      <c r="O2414" s="21" t="s">
        <v>6363</v>
      </c>
      <c r="P2414" s="46" t="s">
        <v>6651</v>
      </c>
    </row>
    <row r="2415" spans="12:16">
      <c r="L2415" s="6" t="s">
        <v>3780</v>
      </c>
      <c r="M2415" s="21" t="s">
        <v>3781</v>
      </c>
      <c r="N2415" s="21" t="s">
        <v>6010</v>
      </c>
      <c r="O2415" s="21" t="s">
        <v>6011</v>
      </c>
      <c r="P2415" s="46" t="s">
        <v>7369</v>
      </c>
    </row>
    <row r="2416" spans="12:16">
      <c r="L2416" s="6" t="s">
        <v>3780</v>
      </c>
      <c r="M2416" s="21" t="s">
        <v>3781</v>
      </c>
      <c r="N2416" s="21" t="s">
        <v>6342</v>
      </c>
      <c r="O2416" s="21" t="s">
        <v>6343</v>
      </c>
      <c r="P2416" s="46" t="s">
        <v>7393</v>
      </c>
    </row>
    <row r="2417" spans="12:16">
      <c r="L2417" s="6" t="s">
        <v>3780</v>
      </c>
      <c r="M2417" s="21" t="s">
        <v>3781</v>
      </c>
      <c r="N2417" s="21" t="s">
        <v>5988</v>
      </c>
      <c r="O2417" s="21" t="s">
        <v>5989</v>
      </c>
      <c r="P2417" s="46" t="s">
        <v>7372</v>
      </c>
    </row>
    <row r="2418" spans="12:16">
      <c r="L2418" s="6" t="s">
        <v>3780</v>
      </c>
      <c r="M2418" s="21" t="s">
        <v>3781</v>
      </c>
      <c r="N2418" s="21" t="s">
        <v>6364</v>
      </c>
      <c r="O2418" s="21" t="s">
        <v>6365</v>
      </c>
      <c r="P2418" s="46" t="s">
        <v>7910</v>
      </c>
    </row>
    <row r="2419" spans="12:16">
      <c r="L2419" s="6" t="s">
        <v>3780</v>
      </c>
      <c r="M2419" s="21" t="s">
        <v>3781</v>
      </c>
      <c r="N2419" s="21" t="s">
        <v>6348</v>
      </c>
      <c r="O2419" s="21" t="s">
        <v>6349</v>
      </c>
      <c r="P2419" s="46" t="s">
        <v>7545</v>
      </c>
    </row>
    <row r="2420" spans="12:16">
      <c r="L2420" s="6" t="s">
        <v>3782</v>
      </c>
      <c r="M2420" s="21" t="s">
        <v>3783</v>
      </c>
      <c r="N2420" s="21" t="s">
        <v>6366</v>
      </c>
      <c r="O2420" s="21" t="s">
        <v>6367</v>
      </c>
      <c r="P2420" s="46" t="s">
        <v>6938</v>
      </c>
    </row>
    <row r="2421" spans="12:16">
      <c r="L2421" s="6" t="s">
        <v>3782</v>
      </c>
      <c r="M2421" s="21" t="s">
        <v>3783</v>
      </c>
      <c r="N2421" s="21" t="s">
        <v>4694</v>
      </c>
      <c r="O2421" s="21" t="s">
        <v>4695</v>
      </c>
      <c r="P2421" s="46" t="s">
        <v>7555</v>
      </c>
    </row>
    <row r="2422" spans="12:16">
      <c r="L2422" s="6" t="s">
        <v>3782</v>
      </c>
      <c r="M2422" s="21" t="s">
        <v>3783</v>
      </c>
      <c r="N2422" s="21" t="s">
        <v>6368</v>
      </c>
      <c r="O2422" s="21" t="s">
        <v>6369</v>
      </c>
      <c r="P2422" s="46" t="s">
        <v>7608</v>
      </c>
    </row>
    <row r="2423" spans="12:16">
      <c r="L2423" s="6" t="s">
        <v>3782</v>
      </c>
      <c r="M2423" s="21" t="s">
        <v>3783</v>
      </c>
      <c r="N2423" s="21" t="s">
        <v>6370</v>
      </c>
      <c r="O2423" s="21" t="s">
        <v>6371</v>
      </c>
      <c r="P2423" s="46" t="s">
        <v>7621</v>
      </c>
    </row>
    <row r="2424" spans="12:16">
      <c r="L2424" s="6" t="s">
        <v>3782</v>
      </c>
      <c r="M2424" s="21" t="s">
        <v>3783</v>
      </c>
      <c r="N2424" s="21" t="s">
        <v>4912</v>
      </c>
      <c r="O2424" s="21" t="s">
        <v>4913</v>
      </c>
      <c r="P2424" s="46" t="s">
        <v>7612</v>
      </c>
    </row>
    <row r="2425" spans="12:16">
      <c r="L2425" s="6" t="s">
        <v>3782</v>
      </c>
      <c r="M2425" s="21" t="s">
        <v>3783</v>
      </c>
      <c r="N2425" s="21" t="s">
        <v>6372</v>
      </c>
      <c r="O2425" s="21" t="s">
        <v>6373</v>
      </c>
      <c r="P2425" s="46" t="s">
        <v>6878</v>
      </c>
    </row>
    <row r="2426" spans="12:16">
      <c r="L2426" s="6" t="s">
        <v>3784</v>
      </c>
      <c r="M2426" s="21" t="s">
        <v>3785</v>
      </c>
      <c r="N2426" s="21" t="s">
        <v>6374</v>
      </c>
      <c r="O2426" s="21" t="s">
        <v>6375</v>
      </c>
      <c r="P2426" s="46" t="s">
        <v>6972</v>
      </c>
    </row>
    <row r="2427" spans="12:16">
      <c r="L2427" s="6" t="s">
        <v>3784</v>
      </c>
      <c r="M2427" s="21" t="s">
        <v>3785</v>
      </c>
      <c r="N2427" s="21" t="s">
        <v>6010</v>
      </c>
      <c r="O2427" s="21" t="s">
        <v>6011</v>
      </c>
      <c r="P2427" s="46" t="s">
        <v>7369</v>
      </c>
    </row>
    <row r="2428" spans="12:16">
      <c r="L2428" s="6" t="s">
        <v>3784</v>
      </c>
      <c r="M2428" s="21" t="s">
        <v>3785</v>
      </c>
      <c r="N2428" s="21" t="s">
        <v>4694</v>
      </c>
      <c r="O2428" s="21" t="s">
        <v>4695</v>
      </c>
      <c r="P2428" s="46" t="s">
        <v>7555</v>
      </c>
    </row>
    <row r="2429" spans="12:16">
      <c r="L2429" s="6" t="s">
        <v>3784</v>
      </c>
      <c r="M2429" s="21" t="s">
        <v>3785</v>
      </c>
      <c r="N2429" s="21" t="s">
        <v>5704</v>
      </c>
      <c r="O2429" s="21" t="s">
        <v>5705</v>
      </c>
      <c r="P2429" s="46" t="s">
        <v>7809</v>
      </c>
    </row>
    <row r="2430" spans="12:16">
      <c r="L2430" s="6" t="s">
        <v>3784</v>
      </c>
      <c r="M2430" s="21" t="s">
        <v>3785</v>
      </c>
      <c r="N2430" s="21" t="s">
        <v>6342</v>
      </c>
      <c r="O2430" s="21" t="s">
        <v>6343</v>
      </c>
      <c r="P2430" s="46" t="s">
        <v>7393</v>
      </c>
    </row>
    <row r="2431" spans="12:16">
      <c r="L2431" s="6" t="s">
        <v>3784</v>
      </c>
      <c r="M2431" s="21" t="s">
        <v>3785</v>
      </c>
      <c r="N2431" s="21" t="s">
        <v>4606</v>
      </c>
      <c r="O2431" s="21" t="s">
        <v>4607</v>
      </c>
      <c r="P2431" s="46" t="s">
        <v>6769</v>
      </c>
    </row>
    <row r="2432" spans="12:16">
      <c r="L2432" s="6" t="s">
        <v>3784</v>
      </c>
      <c r="M2432" s="21" t="s">
        <v>3785</v>
      </c>
      <c r="N2432" s="21" t="s">
        <v>6364</v>
      </c>
      <c r="O2432" s="21" t="s">
        <v>6365</v>
      </c>
      <c r="P2432" s="46" t="s">
        <v>7910</v>
      </c>
    </row>
    <row r="2433" spans="12:16">
      <c r="L2433" s="6" t="s">
        <v>3784</v>
      </c>
      <c r="M2433" s="21" t="s">
        <v>3785</v>
      </c>
      <c r="N2433" s="21" t="s">
        <v>6310</v>
      </c>
      <c r="O2433" s="21" t="s">
        <v>6311</v>
      </c>
      <c r="P2433" s="46" t="s">
        <v>7345</v>
      </c>
    </row>
    <row r="2434" spans="12:16">
      <c r="L2434" s="6" t="s">
        <v>3784</v>
      </c>
      <c r="M2434" s="21" t="s">
        <v>3785</v>
      </c>
      <c r="N2434" s="21" t="s">
        <v>6348</v>
      </c>
      <c r="O2434" s="21" t="s">
        <v>6349</v>
      </c>
      <c r="P2434" s="46" t="s">
        <v>7545</v>
      </c>
    </row>
    <row r="2435" spans="12:16">
      <c r="L2435" s="6" t="s">
        <v>3784</v>
      </c>
      <c r="M2435" s="21" t="s">
        <v>3785</v>
      </c>
      <c r="N2435" s="21" t="s">
        <v>6312</v>
      </c>
      <c r="O2435" s="21" t="s">
        <v>6313</v>
      </c>
      <c r="P2435" s="46" t="s">
        <v>7376</v>
      </c>
    </row>
    <row r="2436" spans="12:16">
      <c r="L2436" s="6" t="s">
        <v>3784</v>
      </c>
      <c r="M2436" s="21" t="s">
        <v>3785</v>
      </c>
      <c r="N2436" s="21" t="s">
        <v>6316</v>
      </c>
      <c r="O2436" s="21" t="s">
        <v>6317</v>
      </c>
      <c r="P2436" s="46" t="s">
        <v>7071</v>
      </c>
    </row>
    <row r="2437" spans="12:16">
      <c r="L2437" s="6" t="s">
        <v>3784</v>
      </c>
      <c r="M2437" s="21" t="s">
        <v>3785</v>
      </c>
      <c r="N2437" s="21" t="s">
        <v>5716</v>
      </c>
      <c r="O2437" s="21" t="s">
        <v>5717</v>
      </c>
      <c r="P2437" s="46" t="s">
        <v>7860</v>
      </c>
    </row>
    <row r="2438" spans="12:16">
      <c r="L2438" s="6" t="s">
        <v>3784</v>
      </c>
      <c r="M2438" s="21" t="s">
        <v>3785</v>
      </c>
      <c r="N2438" s="21" t="s">
        <v>4836</v>
      </c>
      <c r="O2438" s="21" t="s">
        <v>4837</v>
      </c>
      <c r="P2438" s="46" t="s">
        <v>7484</v>
      </c>
    </row>
    <row r="2439" spans="12:16">
      <c r="L2439" s="6" t="s">
        <v>3784</v>
      </c>
      <c r="M2439" s="21" t="s">
        <v>3785</v>
      </c>
      <c r="N2439" s="21" t="s">
        <v>6222</v>
      </c>
      <c r="O2439" s="21" t="s">
        <v>6223</v>
      </c>
      <c r="P2439" s="46" t="s">
        <v>7542</v>
      </c>
    </row>
    <row r="2440" spans="12:16">
      <c r="L2440" s="6" t="s">
        <v>3784</v>
      </c>
      <c r="M2440" s="21" t="s">
        <v>3785</v>
      </c>
      <c r="N2440" s="21" t="s">
        <v>6376</v>
      </c>
      <c r="O2440" s="21" t="s">
        <v>6377</v>
      </c>
      <c r="P2440" s="46" t="s">
        <v>7587</v>
      </c>
    </row>
    <row r="2441" spans="12:16">
      <c r="L2441" s="6" t="s">
        <v>3784</v>
      </c>
      <c r="M2441" s="21" t="s">
        <v>3785</v>
      </c>
      <c r="N2441" s="21" t="s">
        <v>6372</v>
      </c>
      <c r="O2441" s="21" t="s">
        <v>6373</v>
      </c>
      <c r="P2441" s="46" t="s">
        <v>6878</v>
      </c>
    </row>
    <row r="2442" spans="12:16">
      <c r="L2442" s="6" t="s">
        <v>3786</v>
      </c>
      <c r="M2442" s="21" t="s">
        <v>3787</v>
      </c>
      <c r="N2442" s="21" t="s">
        <v>5636</v>
      </c>
      <c r="O2442" s="21" t="s">
        <v>5637</v>
      </c>
      <c r="P2442" s="46" t="s">
        <v>6969</v>
      </c>
    </row>
    <row r="2443" spans="12:16">
      <c r="L2443" s="6" t="s">
        <v>3786</v>
      </c>
      <c r="M2443" s="21" t="s">
        <v>3787</v>
      </c>
      <c r="N2443" s="21" t="s">
        <v>6378</v>
      </c>
      <c r="O2443" s="21" t="s">
        <v>6379</v>
      </c>
      <c r="P2443" s="46" t="s">
        <v>6823</v>
      </c>
    </row>
    <row r="2444" spans="12:16">
      <c r="L2444" s="6" t="s">
        <v>3786</v>
      </c>
      <c r="M2444" s="21" t="s">
        <v>3787</v>
      </c>
      <c r="N2444" s="21" t="s">
        <v>5638</v>
      </c>
      <c r="O2444" s="21" t="s">
        <v>5639</v>
      </c>
      <c r="P2444" s="46" t="s">
        <v>7058</v>
      </c>
    </row>
    <row r="2445" spans="12:16">
      <c r="L2445" s="6" t="s">
        <v>3786</v>
      </c>
      <c r="M2445" s="21" t="s">
        <v>3787</v>
      </c>
      <c r="N2445" s="21" t="s">
        <v>6380</v>
      </c>
      <c r="O2445" s="21" t="s">
        <v>6381</v>
      </c>
      <c r="P2445" s="46" t="s">
        <v>6724</v>
      </c>
    </row>
    <row r="2446" spans="12:16">
      <c r="L2446" s="6" t="s">
        <v>3786</v>
      </c>
      <c r="M2446" s="21" t="s">
        <v>3787</v>
      </c>
      <c r="N2446" s="21" t="s">
        <v>5642</v>
      </c>
      <c r="O2446" s="21" t="s">
        <v>5643</v>
      </c>
      <c r="P2446" s="46" t="s">
        <v>7539</v>
      </c>
    </row>
    <row r="2447" spans="12:16">
      <c r="L2447" s="6" t="s">
        <v>3786</v>
      </c>
      <c r="M2447" s="21" t="s">
        <v>3787</v>
      </c>
      <c r="N2447" s="21" t="s">
        <v>6382</v>
      </c>
      <c r="O2447" s="21" t="s">
        <v>6383</v>
      </c>
      <c r="P2447" s="46" t="s">
        <v>7770</v>
      </c>
    </row>
    <row r="2448" spans="12:16">
      <c r="L2448" s="6" t="s">
        <v>3786</v>
      </c>
      <c r="M2448" s="21" t="s">
        <v>3787</v>
      </c>
      <c r="N2448" s="21" t="s">
        <v>5990</v>
      </c>
      <c r="O2448" s="21" t="s">
        <v>5991</v>
      </c>
      <c r="P2448" s="46" t="s">
        <v>7537</v>
      </c>
    </row>
    <row r="2449" spans="12:16">
      <c r="L2449" s="6" t="s">
        <v>3786</v>
      </c>
      <c r="M2449" s="21" t="s">
        <v>3787</v>
      </c>
      <c r="N2449" s="21" t="s">
        <v>4838</v>
      </c>
      <c r="O2449" s="21" t="s">
        <v>4839</v>
      </c>
      <c r="P2449" s="46" t="s">
        <v>7911</v>
      </c>
    </row>
    <row r="2450" spans="12:16">
      <c r="L2450" s="6" t="s">
        <v>3788</v>
      </c>
      <c r="M2450" s="21" t="s">
        <v>3789</v>
      </c>
      <c r="N2450" s="21" t="s">
        <v>5638</v>
      </c>
      <c r="O2450" s="21" t="s">
        <v>5639</v>
      </c>
      <c r="P2450" s="46" t="s">
        <v>7058</v>
      </c>
    </row>
    <row r="2451" spans="12:16">
      <c r="L2451" s="6" t="s">
        <v>3788</v>
      </c>
      <c r="M2451" s="21" t="s">
        <v>3789</v>
      </c>
      <c r="N2451" s="21" t="s">
        <v>5644</v>
      </c>
      <c r="O2451" s="21" t="s">
        <v>5645</v>
      </c>
      <c r="P2451" s="46" t="s">
        <v>7919</v>
      </c>
    </row>
    <row r="2452" spans="12:16">
      <c r="L2452" s="6" t="s">
        <v>3788</v>
      </c>
      <c r="M2452" s="21" t="s">
        <v>3789</v>
      </c>
      <c r="N2452" s="21" t="s">
        <v>6384</v>
      </c>
      <c r="O2452" s="21" t="s">
        <v>6385</v>
      </c>
      <c r="P2452" s="46" t="s">
        <v>6898</v>
      </c>
    </row>
    <row r="2453" spans="12:16">
      <c r="L2453" s="6" t="s">
        <v>3790</v>
      </c>
      <c r="M2453" s="21" t="s">
        <v>3791</v>
      </c>
      <c r="N2453" s="21" t="s">
        <v>6386</v>
      </c>
      <c r="O2453" s="21" t="s">
        <v>6387</v>
      </c>
      <c r="P2453" s="46" t="s">
        <v>7379</v>
      </c>
    </row>
    <row r="2454" spans="12:16">
      <c r="L2454" s="6" t="s">
        <v>3790</v>
      </c>
      <c r="M2454" s="21" t="s">
        <v>3791</v>
      </c>
      <c r="N2454" s="21" t="s">
        <v>4976</v>
      </c>
      <c r="O2454" s="21" t="s">
        <v>4977</v>
      </c>
      <c r="P2454" s="46" t="s">
        <v>7920</v>
      </c>
    </row>
    <row r="2455" spans="12:16">
      <c r="L2455" s="6" t="s">
        <v>3790</v>
      </c>
      <c r="M2455" s="21" t="s">
        <v>3791</v>
      </c>
      <c r="N2455" s="21" t="s">
        <v>6388</v>
      </c>
      <c r="O2455" s="21" t="s">
        <v>6389</v>
      </c>
      <c r="P2455" s="46" t="s">
        <v>7171</v>
      </c>
    </row>
    <row r="2456" spans="12:16">
      <c r="L2456" s="6" t="s">
        <v>3790</v>
      </c>
      <c r="M2456" s="21" t="s">
        <v>3791</v>
      </c>
      <c r="N2456" s="21" t="s">
        <v>6390</v>
      </c>
      <c r="O2456" s="21" t="s">
        <v>6391</v>
      </c>
      <c r="P2456" s="46" t="s">
        <v>7590</v>
      </c>
    </row>
    <row r="2457" spans="12:16">
      <c r="L2457" s="6" t="s">
        <v>3790</v>
      </c>
      <c r="M2457" s="21" t="s">
        <v>3791</v>
      </c>
      <c r="N2457" s="21" t="s">
        <v>6392</v>
      </c>
      <c r="O2457" s="21" t="s">
        <v>6393</v>
      </c>
      <c r="P2457" s="46" t="s">
        <v>7688</v>
      </c>
    </row>
    <row r="2458" spans="12:16">
      <c r="L2458" s="6" t="s">
        <v>3790</v>
      </c>
      <c r="M2458" s="21" t="s">
        <v>3791</v>
      </c>
      <c r="N2458" s="21" t="s">
        <v>4980</v>
      </c>
      <c r="O2458" s="21" t="s">
        <v>4981</v>
      </c>
      <c r="P2458" s="46" t="s">
        <v>7551</v>
      </c>
    </row>
    <row r="2459" spans="12:16">
      <c r="L2459" s="6" t="s">
        <v>3792</v>
      </c>
      <c r="M2459" s="21" t="s">
        <v>3793</v>
      </c>
      <c r="N2459" s="21" t="s">
        <v>6122</v>
      </c>
      <c r="O2459" s="21" t="s">
        <v>6123</v>
      </c>
      <c r="P2459" s="46" t="s">
        <v>7420</v>
      </c>
    </row>
    <row r="2460" spans="12:16">
      <c r="L2460" s="6" t="s">
        <v>3792</v>
      </c>
      <c r="M2460" s="21" t="s">
        <v>3793</v>
      </c>
      <c r="N2460" s="21" t="s">
        <v>4984</v>
      </c>
      <c r="O2460" s="21" t="s">
        <v>4985</v>
      </c>
      <c r="P2460" s="46" t="s">
        <v>7385</v>
      </c>
    </row>
    <row r="2461" spans="12:16">
      <c r="L2461" s="6" t="s">
        <v>3792</v>
      </c>
      <c r="M2461" s="21" t="s">
        <v>3793</v>
      </c>
      <c r="N2461" s="21" t="s">
        <v>4986</v>
      </c>
      <c r="O2461" s="21" t="s">
        <v>4987</v>
      </c>
      <c r="P2461" s="46" t="s">
        <v>6655</v>
      </c>
    </row>
    <row r="2462" spans="12:16">
      <c r="L2462" s="6" t="s">
        <v>3792</v>
      </c>
      <c r="M2462" s="21" t="s">
        <v>3793</v>
      </c>
      <c r="N2462" s="21" t="s">
        <v>4988</v>
      </c>
      <c r="O2462" s="21" t="s">
        <v>4989</v>
      </c>
      <c r="P2462" s="46" t="s">
        <v>6970</v>
      </c>
    </row>
    <row r="2463" spans="12:16">
      <c r="L2463" s="6" t="s">
        <v>3792</v>
      </c>
      <c r="M2463" s="21" t="s">
        <v>3793</v>
      </c>
      <c r="N2463" s="21" t="s">
        <v>5650</v>
      </c>
      <c r="O2463" s="21" t="s">
        <v>5651</v>
      </c>
      <c r="P2463" s="46" t="s">
        <v>7074</v>
      </c>
    </row>
    <row r="2464" spans="12:16">
      <c r="L2464" s="6" t="s">
        <v>3792</v>
      </c>
      <c r="M2464" s="21" t="s">
        <v>3793</v>
      </c>
      <c r="N2464" s="21" t="s">
        <v>6124</v>
      </c>
      <c r="O2464" s="21" t="s">
        <v>6125</v>
      </c>
      <c r="P2464" s="46" t="s">
        <v>7435</v>
      </c>
    </row>
    <row r="2465" spans="12:16">
      <c r="L2465" s="6" t="s">
        <v>3792</v>
      </c>
      <c r="M2465" s="21" t="s">
        <v>3793</v>
      </c>
      <c r="N2465" s="21" t="s">
        <v>4990</v>
      </c>
      <c r="O2465" s="21" t="s">
        <v>4991</v>
      </c>
      <c r="P2465" s="46" t="s">
        <v>7003</v>
      </c>
    </row>
    <row r="2466" spans="12:16">
      <c r="L2466" s="6" t="s">
        <v>3792</v>
      </c>
      <c r="M2466" s="21" t="s">
        <v>3793</v>
      </c>
      <c r="N2466" s="21" t="s">
        <v>4992</v>
      </c>
      <c r="O2466" s="21" t="s">
        <v>4993</v>
      </c>
      <c r="P2466" s="46" t="s">
        <v>7257</v>
      </c>
    </row>
    <row r="2467" spans="12:16">
      <c r="L2467" s="6" t="s">
        <v>3792</v>
      </c>
      <c r="M2467" s="21" t="s">
        <v>3793</v>
      </c>
      <c r="N2467" s="21" t="s">
        <v>5652</v>
      </c>
      <c r="O2467" s="21" t="s">
        <v>5653</v>
      </c>
      <c r="P2467" s="46" t="s">
        <v>6683</v>
      </c>
    </row>
    <row r="2468" spans="12:16">
      <c r="L2468" s="6" t="s">
        <v>3792</v>
      </c>
      <c r="M2468" s="21" t="s">
        <v>3793</v>
      </c>
      <c r="N2468" s="21" t="s">
        <v>4994</v>
      </c>
      <c r="O2468" s="21" t="s">
        <v>4995</v>
      </c>
      <c r="P2468" s="46" t="s">
        <v>7873</v>
      </c>
    </row>
    <row r="2469" spans="12:16">
      <c r="L2469" s="6" t="s">
        <v>3792</v>
      </c>
      <c r="M2469" s="21" t="s">
        <v>3793</v>
      </c>
      <c r="N2469" s="21" t="s">
        <v>6126</v>
      </c>
      <c r="O2469" s="21" t="s">
        <v>6127</v>
      </c>
      <c r="P2469" s="46" t="s">
        <v>7541</v>
      </c>
    </row>
    <row r="2470" spans="12:16">
      <c r="L2470" s="6" t="s">
        <v>3792</v>
      </c>
      <c r="M2470" s="21" t="s">
        <v>3793</v>
      </c>
      <c r="N2470" s="21" t="s">
        <v>6128</v>
      </c>
      <c r="O2470" s="21" t="s">
        <v>6129</v>
      </c>
      <c r="P2470" s="46" t="s">
        <v>7298</v>
      </c>
    </row>
    <row r="2471" spans="12:16">
      <c r="L2471" s="6" t="s">
        <v>3792</v>
      </c>
      <c r="M2471" s="21" t="s">
        <v>3793</v>
      </c>
      <c r="N2471" s="21" t="s">
        <v>4996</v>
      </c>
      <c r="O2471" s="21" t="s">
        <v>4997</v>
      </c>
      <c r="P2471" s="46" t="s">
        <v>7050</v>
      </c>
    </row>
    <row r="2472" spans="12:16">
      <c r="L2472" s="6" t="s">
        <v>3792</v>
      </c>
      <c r="M2472" s="21" t="s">
        <v>3793</v>
      </c>
      <c r="N2472" s="21" t="s">
        <v>5408</v>
      </c>
      <c r="O2472" s="21" t="s">
        <v>5409</v>
      </c>
      <c r="P2472" s="46" t="s">
        <v>7462</v>
      </c>
    </row>
    <row r="2473" spans="12:16">
      <c r="L2473" s="6" t="s">
        <v>3794</v>
      </c>
      <c r="M2473" s="21" t="s">
        <v>3795</v>
      </c>
      <c r="N2473" s="21" t="s">
        <v>5636</v>
      </c>
      <c r="O2473" s="21" t="s">
        <v>5637</v>
      </c>
      <c r="P2473" s="46" t="s">
        <v>6969</v>
      </c>
    </row>
    <row r="2474" spans="12:16">
      <c r="L2474" s="6" t="s">
        <v>3794</v>
      </c>
      <c r="M2474" s="21" t="s">
        <v>3795</v>
      </c>
      <c r="N2474" s="21" t="s">
        <v>5638</v>
      </c>
      <c r="O2474" s="21" t="s">
        <v>5639</v>
      </c>
      <c r="P2474" s="46" t="s">
        <v>7058</v>
      </c>
    </row>
    <row r="2475" spans="12:16">
      <c r="L2475" s="6" t="s">
        <v>3794</v>
      </c>
      <c r="M2475" s="21" t="s">
        <v>3795</v>
      </c>
      <c r="N2475" s="21" t="s">
        <v>5648</v>
      </c>
      <c r="O2475" s="21" t="s">
        <v>5649</v>
      </c>
      <c r="P2475" s="46" t="s">
        <v>7370</v>
      </c>
    </row>
    <row r="2476" spans="12:16">
      <c r="L2476" s="6" t="s">
        <v>3794</v>
      </c>
      <c r="M2476" s="21" t="s">
        <v>3795</v>
      </c>
      <c r="N2476" s="21" t="s">
        <v>5644</v>
      </c>
      <c r="O2476" s="21" t="s">
        <v>5645</v>
      </c>
      <c r="P2476" s="46" t="s">
        <v>7919</v>
      </c>
    </row>
    <row r="2477" spans="12:16">
      <c r="L2477" s="6" t="s">
        <v>3794</v>
      </c>
      <c r="M2477" s="21" t="s">
        <v>3795</v>
      </c>
      <c r="N2477" s="21" t="s">
        <v>6394</v>
      </c>
      <c r="O2477" s="21" t="s">
        <v>6395</v>
      </c>
      <c r="P2477" s="46" t="s">
        <v>7113</v>
      </c>
    </row>
    <row r="2478" spans="12:16">
      <c r="L2478" s="6" t="s">
        <v>3794</v>
      </c>
      <c r="M2478" s="21" t="s">
        <v>3795</v>
      </c>
      <c r="N2478" s="21" t="s">
        <v>4838</v>
      </c>
      <c r="O2478" s="21" t="s">
        <v>4839</v>
      </c>
      <c r="P2478" s="46" t="s">
        <v>7911</v>
      </c>
    </row>
    <row r="2479" spans="12:16">
      <c r="L2479" s="6" t="s">
        <v>3794</v>
      </c>
      <c r="M2479" s="21" t="s">
        <v>3795</v>
      </c>
      <c r="N2479" s="21" t="s">
        <v>6396</v>
      </c>
      <c r="O2479" s="21" t="s">
        <v>6397</v>
      </c>
      <c r="P2479" s="46" t="s">
        <v>7580</v>
      </c>
    </row>
    <row r="2480" spans="12:16">
      <c r="L2480" s="6" t="s">
        <v>3796</v>
      </c>
      <c r="M2480" s="21" t="s">
        <v>3797</v>
      </c>
      <c r="N2480" s="21" t="s">
        <v>6398</v>
      </c>
      <c r="O2480" s="21" t="s">
        <v>6399</v>
      </c>
      <c r="P2480" s="46" t="s">
        <v>7863</v>
      </c>
    </row>
    <row r="2481" spans="12:16">
      <c r="L2481" s="6" t="s">
        <v>3796</v>
      </c>
      <c r="M2481" s="21" t="s">
        <v>3797</v>
      </c>
      <c r="N2481" s="21" t="s">
        <v>5636</v>
      </c>
      <c r="O2481" s="21" t="s">
        <v>5637</v>
      </c>
      <c r="P2481" s="46" t="s">
        <v>6969</v>
      </c>
    </row>
    <row r="2482" spans="12:16">
      <c r="L2482" s="6" t="s">
        <v>3796</v>
      </c>
      <c r="M2482" s="21" t="s">
        <v>3797</v>
      </c>
      <c r="N2482" s="21" t="s">
        <v>6378</v>
      </c>
      <c r="O2482" s="21" t="s">
        <v>6379</v>
      </c>
      <c r="P2482" s="46" t="s">
        <v>6823</v>
      </c>
    </row>
    <row r="2483" spans="12:16">
      <c r="L2483" s="6" t="s">
        <v>3796</v>
      </c>
      <c r="M2483" s="21" t="s">
        <v>3797</v>
      </c>
      <c r="N2483" s="21" t="s">
        <v>6380</v>
      </c>
      <c r="O2483" s="21" t="s">
        <v>6381</v>
      </c>
      <c r="P2483" s="46" t="s">
        <v>6724</v>
      </c>
    </row>
    <row r="2484" spans="12:16">
      <c r="L2484" s="6" t="s">
        <v>3796</v>
      </c>
      <c r="M2484" s="21" t="s">
        <v>3797</v>
      </c>
      <c r="N2484" s="21" t="s">
        <v>5648</v>
      </c>
      <c r="O2484" s="21" t="s">
        <v>5649</v>
      </c>
      <c r="P2484" s="46" t="s">
        <v>7370</v>
      </c>
    </row>
    <row r="2485" spans="12:16">
      <c r="L2485" s="6" t="s">
        <v>3796</v>
      </c>
      <c r="M2485" s="21" t="s">
        <v>3797</v>
      </c>
      <c r="N2485" s="21" t="s">
        <v>5640</v>
      </c>
      <c r="O2485" s="21" t="s">
        <v>5641</v>
      </c>
      <c r="P2485" s="46" t="s">
        <v>7398</v>
      </c>
    </row>
    <row r="2486" spans="12:16">
      <c r="L2486" s="6" t="s">
        <v>3798</v>
      </c>
      <c r="M2486" s="21" t="s">
        <v>3799</v>
      </c>
      <c r="N2486" s="21" t="s">
        <v>4810</v>
      </c>
      <c r="O2486" s="21" t="s">
        <v>4811</v>
      </c>
      <c r="P2486" s="46" t="s">
        <v>7205</v>
      </c>
    </row>
    <row r="2487" spans="12:16">
      <c r="L2487" s="6" t="s">
        <v>3798</v>
      </c>
      <c r="M2487" s="21" t="s">
        <v>3799</v>
      </c>
      <c r="N2487" s="21" t="s">
        <v>6400</v>
      </c>
      <c r="O2487" s="21" t="s">
        <v>6401</v>
      </c>
      <c r="P2487" s="46" t="s">
        <v>7280</v>
      </c>
    </row>
    <row r="2488" spans="12:16">
      <c r="L2488" s="6" t="s">
        <v>3798</v>
      </c>
      <c r="M2488" s="21" t="s">
        <v>3799</v>
      </c>
      <c r="N2488" s="21" t="s">
        <v>5638</v>
      </c>
      <c r="O2488" s="21" t="s">
        <v>5639</v>
      </c>
      <c r="P2488" s="46" t="s">
        <v>7058</v>
      </c>
    </row>
    <row r="2489" spans="12:16">
      <c r="L2489" s="6" t="s">
        <v>3798</v>
      </c>
      <c r="M2489" s="21" t="s">
        <v>3799</v>
      </c>
      <c r="N2489" s="21" t="s">
        <v>6402</v>
      </c>
      <c r="O2489" s="21" t="s">
        <v>6403</v>
      </c>
      <c r="P2489" s="46" t="s">
        <v>7720</v>
      </c>
    </row>
    <row r="2490" spans="12:16">
      <c r="L2490" s="6" t="s">
        <v>3798</v>
      </c>
      <c r="M2490" s="21" t="s">
        <v>3799</v>
      </c>
      <c r="N2490" s="21" t="s">
        <v>5642</v>
      </c>
      <c r="O2490" s="21" t="s">
        <v>5643</v>
      </c>
      <c r="P2490" s="46" t="s">
        <v>7539</v>
      </c>
    </row>
    <row r="2491" spans="12:16">
      <c r="L2491" s="6" t="s">
        <v>3798</v>
      </c>
      <c r="M2491" s="21" t="s">
        <v>3799</v>
      </c>
      <c r="N2491" s="21" t="s">
        <v>5644</v>
      </c>
      <c r="O2491" s="21" t="s">
        <v>5645</v>
      </c>
      <c r="P2491" s="46" t="s">
        <v>7919</v>
      </c>
    </row>
    <row r="2492" spans="12:16">
      <c r="L2492" s="6" t="s">
        <v>3798</v>
      </c>
      <c r="M2492" s="21" t="s">
        <v>3799</v>
      </c>
      <c r="N2492" s="21" t="s">
        <v>4524</v>
      </c>
      <c r="O2492" s="21" t="s">
        <v>4525</v>
      </c>
      <c r="P2492" s="46" t="s">
        <v>7158</v>
      </c>
    </row>
    <row r="2493" spans="12:16">
      <c r="L2493" s="6" t="s">
        <v>3798</v>
      </c>
      <c r="M2493" s="21" t="s">
        <v>3799</v>
      </c>
      <c r="N2493" s="21" t="s">
        <v>6394</v>
      </c>
      <c r="O2493" s="21" t="s">
        <v>6395</v>
      </c>
      <c r="P2493" s="46" t="s">
        <v>7113</v>
      </c>
    </row>
    <row r="2494" spans="12:16">
      <c r="L2494" s="6" t="s">
        <v>3798</v>
      </c>
      <c r="M2494" s="21" t="s">
        <v>3799</v>
      </c>
      <c r="N2494" s="21" t="s">
        <v>4838</v>
      </c>
      <c r="O2494" s="21" t="s">
        <v>4839</v>
      </c>
      <c r="P2494" s="46" t="s">
        <v>7911</v>
      </c>
    </row>
    <row r="2495" spans="12:16">
      <c r="L2495" s="6" t="s">
        <v>3800</v>
      </c>
      <c r="M2495" s="21" t="s">
        <v>3801</v>
      </c>
      <c r="N2495" s="21" t="s">
        <v>6404</v>
      </c>
      <c r="O2495" s="21" t="s">
        <v>6405</v>
      </c>
      <c r="P2495" s="46" t="s">
        <v>7973</v>
      </c>
    </row>
    <row r="2496" spans="12:16">
      <c r="L2496" s="6" t="s">
        <v>3800</v>
      </c>
      <c r="M2496" s="21" t="s">
        <v>3801</v>
      </c>
      <c r="N2496" s="21" t="s">
        <v>6386</v>
      </c>
      <c r="O2496" s="21" t="s">
        <v>6387</v>
      </c>
      <c r="P2496" s="46" t="s">
        <v>7379</v>
      </c>
    </row>
    <row r="2497" spans="12:16">
      <c r="L2497" s="6" t="s">
        <v>3800</v>
      </c>
      <c r="M2497" s="21" t="s">
        <v>3801</v>
      </c>
      <c r="N2497" s="21" t="s">
        <v>5636</v>
      </c>
      <c r="O2497" s="21" t="s">
        <v>5637</v>
      </c>
      <c r="P2497" s="46" t="s">
        <v>6969</v>
      </c>
    </row>
    <row r="2498" spans="12:16">
      <c r="L2498" s="6" t="s">
        <v>3800</v>
      </c>
      <c r="M2498" s="21" t="s">
        <v>3801</v>
      </c>
      <c r="N2498" s="21" t="s">
        <v>5648</v>
      </c>
      <c r="O2498" s="21" t="s">
        <v>5649</v>
      </c>
      <c r="P2498" s="46" t="s">
        <v>7370</v>
      </c>
    </row>
    <row r="2499" spans="12:16">
      <c r="L2499" s="6" t="s">
        <v>3800</v>
      </c>
      <c r="M2499" s="21" t="s">
        <v>3801</v>
      </c>
      <c r="N2499" s="21" t="s">
        <v>5642</v>
      </c>
      <c r="O2499" s="21" t="s">
        <v>5643</v>
      </c>
      <c r="P2499" s="46" t="s">
        <v>7539</v>
      </c>
    </row>
    <row r="2500" spans="12:16">
      <c r="L2500" s="6" t="s">
        <v>3800</v>
      </c>
      <c r="M2500" s="21" t="s">
        <v>3801</v>
      </c>
      <c r="N2500" s="21" t="s">
        <v>6394</v>
      </c>
      <c r="O2500" s="21" t="s">
        <v>6395</v>
      </c>
      <c r="P2500" s="46" t="s">
        <v>7113</v>
      </c>
    </row>
    <row r="2501" spans="12:16">
      <c r="L2501" s="6" t="s">
        <v>3800</v>
      </c>
      <c r="M2501" s="21" t="s">
        <v>3801</v>
      </c>
      <c r="N2501" s="21" t="s">
        <v>6406</v>
      </c>
      <c r="O2501" s="21" t="s">
        <v>6407</v>
      </c>
      <c r="P2501" s="46" t="s">
        <v>7735</v>
      </c>
    </row>
    <row r="2502" spans="12:16">
      <c r="L2502" s="6" t="s">
        <v>3800</v>
      </c>
      <c r="M2502" s="21" t="s">
        <v>3801</v>
      </c>
      <c r="N2502" s="21" t="s">
        <v>4976</v>
      </c>
      <c r="O2502" s="21" t="s">
        <v>4977</v>
      </c>
      <c r="P2502" s="46" t="s">
        <v>7920</v>
      </c>
    </row>
    <row r="2503" spans="12:16">
      <c r="L2503" s="6" t="s">
        <v>3800</v>
      </c>
      <c r="M2503" s="21" t="s">
        <v>3801</v>
      </c>
      <c r="N2503" s="21" t="s">
        <v>6408</v>
      </c>
      <c r="O2503" s="21" t="s">
        <v>6409</v>
      </c>
      <c r="P2503" s="46" t="s">
        <v>7433</v>
      </c>
    </row>
    <row r="2504" spans="12:16">
      <c r="L2504" s="6" t="s">
        <v>3800</v>
      </c>
      <c r="M2504" s="21" t="s">
        <v>3801</v>
      </c>
      <c r="N2504" s="21" t="s">
        <v>6410</v>
      </c>
      <c r="O2504" s="21" t="s">
        <v>6411</v>
      </c>
      <c r="P2504" s="46" t="s">
        <v>7851</v>
      </c>
    </row>
    <row r="2505" spans="12:16">
      <c r="L2505" s="6" t="s">
        <v>3800</v>
      </c>
      <c r="M2505" s="21" t="s">
        <v>3801</v>
      </c>
      <c r="N2505" s="21" t="s">
        <v>6412</v>
      </c>
      <c r="O2505" s="21" t="s">
        <v>6413</v>
      </c>
      <c r="P2505" s="46" t="s">
        <v>7724</v>
      </c>
    </row>
    <row r="2506" spans="12:16">
      <c r="L2506" s="6" t="s">
        <v>3800</v>
      </c>
      <c r="M2506" s="21" t="s">
        <v>3801</v>
      </c>
      <c r="N2506" s="21" t="s">
        <v>6414</v>
      </c>
      <c r="O2506" s="21" t="s">
        <v>6415</v>
      </c>
      <c r="P2506" s="46" t="s">
        <v>7359</v>
      </c>
    </row>
    <row r="2507" spans="12:16">
      <c r="L2507" s="6" t="s">
        <v>3800</v>
      </c>
      <c r="M2507" s="21" t="s">
        <v>3801</v>
      </c>
      <c r="N2507" s="21" t="s">
        <v>6392</v>
      </c>
      <c r="O2507" s="21" t="s">
        <v>6393</v>
      </c>
      <c r="P2507" s="46" t="s">
        <v>7688</v>
      </c>
    </row>
    <row r="2508" spans="12:16">
      <c r="L2508" s="6" t="s">
        <v>3800</v>
      </c>
      <c r="M2508" s="21" t="s">
        <v>3801</v>
      </c>
      <c r="N2508" s="21" t="s">
        <v>6416</v>
      </c>
      <c r="O2508" s="21" t="s">
        <v>6417</v>
      </c>
      <c r="P2508" s="46" t="s">
        <v>7515</v>
      </c>
    </row>
    <row r="2509" spans="12:16">
      <c r="L2509" s="6" t="s">
        <v>3800</v>
      </c>
      <c r="M2509" s="21" t="s">
        <v>3801</v>
      </c>
      <c r="N2509" s="21" t="s">
        <v>6384</v>
      </c>
      <c r="O2509" s="21" t="s">
        <v>6385</v>
      </c>
      <c r="P2509" s="46" t="s">
        <v>6898</v>
      </c>
    </row>
    <row r="2510" spans="12:16">
      <c r="L2510" s="6" t="s">
        <v>3800</v>
      </c>
      <c r="M2510" s="21" t="s">
        <v>3801</v>
      </c>
      <c r="N2510" s="21" t="s">
        <v>6396</v>
      </c>
      <c r="O2510" s="21" t="s">
        <v>6397</v>
      </c>
      <c r="P2510" s="46" t="s">
        <v>7580</v>
      </c>
    </row>
    <row r="2511" spans="12:16">
      <c r="L2511" s="6" t="s">
        <v>3800</v>
      </c>
      <c r="M2511" s="21" t="s">
        <v>3801</v>
      </c>
      <c r="N2511" s="21" t="s">
        <v>5652</v>
      </c>
      <c r="O2511" s="21" t="s">
        <v>5653</v>
      </c>
      <c r="P2511" s="46" t="s">
        <v>6683</v>
      </c>
    </row>
    <row r="2512" spans="12:16">
      <c r="L2512" s="6" t="s">
        <v>3800</v>
      </c>
      <c r="M2512" s="21" t="s">
        <v>3801</v>
      </c>
      <c r="N2512" s="21" t="s">
        <v>6126</v>
      </c>
      <c r="O2512" s="21" t="s">
        <v>6127</v>
      </c>
      <c r="P2512" s="46" t="s">
        <v>7541</v>
      </c>
    </row>
    <row r="2513" spans="12:16">
      <c r="L2513" s="6" t="s">
        <v>3802</v>
      </c>
      <c r="M2513" s="21" t="s">
        <v>3803</v>
      </c>
      <c r="N2513" s="21" t="s">
        <v>5636</v>
      </c>
      <c r="O2513" s="21" t="s">
        <v>5637</v>
      </c>
      <c r="P2513" s="46" t="s">
        <v>6969</v>
      </c>
    </row>
    <row r="2514" spans="12:16">
      <c r="L2514" s="6" t="s">
        <v>3802</v>
      </c>
      <c r="M2514" s="21" t="s">
        <v>3803</v>
      </c>
      <c r="N2514" s="21" t="s">
        <v>6308</v>
      </c>
      <c r="O2514" s="21" t="s">
        <v>6309</v>
      </c>
      <c r="P2514" s="46" t="s">
        <v>7552</v>
      </c>
    </row>
    <row r="2515" spans="12:16">
      <c r="L2515" s="6" t="s">
        <v>3802</v>
      </c>
      <c r="M2515" s="21" t="s">
        <v>3803</v>
      </c>
      <c r="N2515" s="21" t="s">
        <v>4836</v>
      </c>
      <c r="O2515" s="21" t="s">
        <v>4837</v>
      </c>
      <c r="P2515" s="46" t="s">
        <v>7484</v>
      </c>
    </row>
    <row r="2516" spans="12:16">
      <c r="L2516" s="6" t="s">
        <v>3804</v>
      </c>
      <c r="M2516" s="21" t="s">
        <v>3805</v>
      </c>
      <c r="N2516" s="21" t="s">
        <v>4378</v>
      </c>
      <c r="O2516" s="21" t="s">
        <v>4379</v>
      </c>
      <c r="P2516" s="46" t="s">
        <v>7667</v>
      </c>
    </row>
    <row r="2517" spans="12:16">
      <c r="L2517" s="6" t="s">
        <v>3804</v>
      </c>
      <c r="M2517" s="21" t="s">
        <v>3805</v>
      </c>
      <c r="N2517" s="21" t="s">
        <v>6418</v>
      </c>
      <c r="O2517" s="21" t="s">
        <v>6419</v>
      </c>
      <c r="P2517" s="46" t="s">
        <v>6937</v>
      </c>
    </row>
    <row r="2518" spans="12:16">
      <c r="L2518" s="6" t="s">
        <v>3804</v>
      </c>
      <c r="M2518" s="21" t="s">
        <v>3805</v>
      </c>
      <c r="N2518" s="21" t="s">
        <v>6420</v>
      </c>
      <c r="O2518" s="21" t="s">
        <v>6421</v>
      </c>
      <c r="P2518" s="46" t="s">
        <v>7166</v>
      </c>
    </row>
    <row r="2519" spans="12:16">
      <c r="L2519" s="6" t="s">
        <v>3804</v>
      </c>
      <c r="M2519" s="21" t="s">
        <v>3805</v>
      </c>
      <c r="N2519" s="21" t="s">
        <v>6408</v>
      </c>
      <c r="O2519" s="21" t="s">
        <v>6409</v>
      </c>
      <c r="P2519" s="46" t="s">
        <v>7433</v>
      </c>
    </row>
    <row r="2520" spans="12:16">
      <c r="L2520" s="6" t="s">
        <v>3804</v>
      </c>
      <c r="M2520" s="21" t="s">
        <v>3805</v>
      </c>
      <c r="N2520" s="21" t="s">
        <v>6362</v>
      </c>
      <c r="O2520" s="21" t="s">
        <v>6363</v>
      </c>
      <c r="P2520" s="46" t="s">
        <v>6651</v>
      </c>
    </row>
    <row r="2521" spans="12:16">
      <c r="L2521" s="6" t="s">
        <v>3804</v>
      </c>
      <c r="M2521" s="21" t="s">
        <v>3805</v>
      </c>
      <c r="N2521" s="21" t="s">
        <v>6388</v>
      </c>
      <c r="O2521" s="21" t="s">
        <v>6389</v>
      </c>
      <c r="P2521" s="46" t="s">
        <v>7171</v>
      </c>
    </row>
    <row r="2522" spans="12:16">
      <c r="L2522" s="6" t="s">
        <v>3804</v>
      </c>
      <c r="M2522" s="21" t="s">
        <v>3805</v>
      </c>
      <c r="N2522" s="21" t="s">
        <v>6422</v>
      </c>
      <c r="O2522" s="21" t="s">
        <v>6423</v>
      </c>
      <c r="P2522" s="46" t="s">
        <v>7482</v>
      </c>
    </row>
    <row r="2523" spans="12:16">
      <c r="L2523" s="6" t="s">
        <v>3804</v>
      </c>
      <c r="M2523" s="21" t="s">
        <v>3805</v>
      </c>
      <c r="N2523" s="21" t="s">
        <v>6424</v>
      </c>
      <c r="O2523" s="21" t="s">
        <v>6425</v>
      </c>
      <c r="P2523" s="46" t="s">
        <v>6946</v>
      </c>
    </row>
    <row r="2524" spans="12:16">
      <c r="L2524" s="6" t="s">
        <v>3804</v>
      </c>
      <c r="M2524" s="21" t="s">
        <v>3805</v>
      </c>
      <c r="N2524" s="21" t="s">
        <v>6426</v>
      </c>
      <c r="O2524" s="21" t="s">
        <v>6427</v>
      </c>
      <c r="P2524" s="46" t="s">
        <v>7957</v>
      </c>
    </row>
    <row r="2525" spans="12:16">
      <c r="L2525" s="6" t="s">
        <v>3804</v>
      </c>
      <c r="M2525" s="21" t="s">
        <v>3805</v>
      </c>
      <c r="N2525" s="21" t="s">
        <v>6428</v>
      </c>
      <c r="O2525" s="21" t="s">
        <v>6429</v>
      </c>
      <c r="P2525" s="46" t="s">
        <v>6882</v>
      </c>
    </row>
    <row r="2526" spans="12:16">
      <c r="L2526" s="6" t="s">
        <v>3804</v>
      </c>
      <c r="M2526" s="21" t="s">
        <v>3805</v>
      </c>
      <c r="N2526" s="21" t="s">
        <v>6390</v>
      </c>
      <c r="O2526" s="21" t="s">
        <v>6391</v>
      </c>
      <c r="P2526" s="46" t="s">
        <v>7590</v>
      </c>
    </row>
    <row r="2527" spans="12:16">
      <c r="L2527" s="6" t="s">
        <v>3804</v>
      </c>
      <c r="M2527" s="21" t="s">
        <v>3805</v>
      </c>
      <c r="N2527" s="21" t="s">
        <v>6430</v>
      </c>
      <c r="O2527" s="21" t="s">
        <v>6431</v>
      </c>
      <c r="P2527" s="46" t="s">
        <v>6831</v>
      </c>
    </row>
    <row r="2528" spans="12:16">
      <c r="L2528" s="6" t="s">
        <v>3804</v>
      </c>
      <c r="M2528" s="21" t="s">
        <v>3805</v>
      </c>
      <c r="N2528" s="21" t="s">
        <v>6432</v>
      </c>
      <c r="O2528" s="21" t="s">
        <v>6433</v>
      </c>
      <c r="P2528" s="46" t="s">
        <v>7753</v>
      </c>
    </row>
    <row r="2529" spans="12:16">
      <c r="L2529" s="6" t="s">
        <v>3804</v>
      </c>
      <c r="M2529" s="21" t="s">
        <v>3805</v>
      </c>
      <c r="N2529" s="21" t="s">
        <v>6434</v>
      </c>
      <c r="O2529" s="21" t="s">
        <v>6435</v>
      </c>
      <c r="P2529" s="46" t="s">
        <v>7526</v>
      </c>
    </row>
    <row r="2530" spans="12:16">
      <c r="L2530" s="6" t="s">
        <v>3804</v>
      </c>
      <c r="M2530" s="21" t="s">
        <v>3805</v>
      </c>
      <c r="N2530" s="21" t="s">
        <v>6436</v>
      </c>
      <c r="O2530" s="21" t="s">
        <v>6437</v>
      </c>
      <c r="P2530" s="46" t="s">
        <v>7349</v>
      </c>
    </row>
    <row r="2531" spans="12:16">
      <c r="L2531" s="6" t="s">
        <v>3804</v>
      </c>
      <c r="M2531" s="21" t="s">
        <v>3805</v>
      </c>
      <c r="N2531" s="21" t="s">
        <v>6438</v>
      </c>
      <c r="O2531" s="21" t="s">
        <v>6439</v>
      </c>
      <c r="P2531" s="46" t="s">
        <v>7665</v>
      </c>
    </row>
    <row r="2532" spans="12:16">
      <c r="L2532" s="6" t="s">
        <v>3804</v>
      </c>
      <c r="M2532" s="21" t="s">
        <v>3805</v>
      </c>
      <c r="N2532" s="21" t="s">
        <v>6384</v>
      </c>
      <c r="O2532" s="21" t="s">
        <v>6385</v>
      </c>
      <c r="P2532" s="46" t="s">
        <v>6898</v>
      </c>
    </row>
    <row r="2533" spans="12:16">
      <c r="L2533" s="6" t="s">
        <v>3804</v>
      </c>
      <c r="M2533" s="21" t="s">
        <v>3805</v>
      </c>
      <c r="N2533" s="21" t="s">
        <v>6440</v>
      </c>
      <c r="O2533" s="21" t="s">
        <v>6441</v>
      </c>
      <c r="P2533" s="46" t="s">
        <v>6658</v>
      </c>
    </row>
    <row r="2534" spans="12:16">
      <c r="L2534" s="6" t="s">
        <v>3804</v>
      </c>
      <c r="M2534" s="21" t="s">
        <v>3805</v>
      </c>
      <c r="N2534" s="21" t="s">
        <v>6442</v>
      </c>
      <c r="O2534" s="21" t="s">
        <v>6443</v>
      </c>
      <c r="P2534" s="46" t="s">
        <v>7661</v>
      </c>
    </row>
    <row r="2535" spans="12:16">
      <c r="L2535" s="6" t="s">
        <v>3806</v>
      </c>
      <c r="M2535" s="21" t="s">
        <v>3807</v>
      </c>
      <c r="N2535" s="21" t="s">
        <v>6418</v>
      </c>
      <c r="O2535" s="21" t="s">
        <v>6419</v>
      </c>
      <c r="P2535" s="46" t="s">
        <v>6937</v>
      </c>
    </row>
    <row r="2536" spans="12:16">
      <c r="L2536" s="6" t="s">
        <v>3806</v>
      </c>
      <c r="M2536" s="21" t="s">
        <v>3807</v>
      </c>
      <c r="N2536" s="21" t="s">
        <v>6408</v>
      </c>
      <c r="O2536" s="21" t="s">
        <v>6409</v>
      </c>
      <c r="P2536" s="46" t="s">
        <v>7433</v>
      </c>
    </row>
    <row r="2537" spans="12:16">
      <c r="L2537" s="6" t="s">
        <v>3806</v>
      </c>
      <c r="M2537" s="21" t="s">
        <v>3807</v>
      </c>
      <c r="N2537" s="21" t="s">
        <v>6362</v>
      </c>
      <c r="O2537" s="21" t="s">
        <v>6363</v>
      </c>
      <c r="P2537" s="46" t="s">
        <v>6651</v>
      </c>
    </row>
    <row r="2538" spans="12:16">
      <c r="L2538" s="6" t="s">
        <v>3806</v>
      </c>
      <c r="M2538" s="21" t="s">
        <v>3807</v>
      </c>
      <c r="N2538" s="21" t="s">
        <v>6388</v>
      </c>
      <c r="O2538" s="21" t="s">
        <v>6389</v>
      </c>
      <c r="P2538" s="46" t="s">
        <v>7171</v>
      </c>
    </row>
    <row r="2539" spans="12:16">
      <c r="L2539" s="6" t="s">
        <v>3806</v>
      </c>
      <c r="M2539" s="21" t="s">
        <v>3807</v>
      </c>
      <c r="N2539" s="21" t="s">
        <v>6424</v>
      </c>
      <c r="O2539" s="21" t="s">
        <v>6425</v>
      </c>
      <c r="P2539" s="46" t="s">
        <v>6946</v>
      </c>
    </row>
    <row r="2540" spans="12:16">
      <c r="L2540" s="6" t="s">
        <v>3806</v>
      </c>
      <c r="M2540" s="21" t="s">
        <v>3807</v>
      </c>
      <c r="N2540" s="21" t="s">
        <v>6426</v>
      </c>
      <c r="O2540" s="21" t="s">
        <v>6427</v>
      </c>
      <c r="P2540" s="46" t="s">
        <v>7957</v>
      </c>
    </row>
    <row r="2541" spans="12:16">
      <c r="L2541" s="6" t="s">
        <v>3806</v>
      </c>
      <c r="M2541" s="21" t="s">
        <v>3807</v>
      </c>
      <c r="N2541" s="21" t="s">
        <v>6390</v>
      </c>
      <c r="O2541" s="21" t="s">
        <v>6391</v>
      </c>
      <c r="P2541" s="46" t="s">
        <v>7590</v>
      </c>
    </row>
    <row r="2542" spans="12:16">
      <c r="L2542" s="6" t="s">
        <v>3806</v>
      </c>
      <c r="M2542" s="21" t="s">
        <v>3807</v>
      </c>
      <c r="N2542" s="21" t="s">
        <v>6430</v>
      </c>
      <c r="O2542" s="21" t="s">
        <v>6431</v>
      </c>
      <c r="P2542" s="46" t="s">
        <v>6831</v>
      </c>
    </row>
    <row r="2543" spans="12:16">
      <c r="L2543" s="6" t="s">
        <v>3806</v>
      </c>
      <c r="M2543" s="21" t="s">
        <v>3807</v>
      </c>
      <c r="N2543" s="21" t="s">
        <v>6434</v>
      </c>
      <c r="O2543" s="21" t="s">
        <v>6435</v>
      </c>
      <c r="P2543" s="46" t="s">
        <v>7526</v>
      </c>
    </row>
    <row r="2544" spans="12:16">
      <c r="L2544" s="6" t="s">
        <v>3806</v>
      </c>
      <c r="M2544" s="21" t="s">
        <v>3807</v>
      </c>
      <c r="N2544" s="21" t="s">
        <v>6438</v>
      </c>
      <c r="O2544" s="21" t="s">
        <v>6439</v>
      </c>
      <c r="P2544" s="46" t="s">
        <v>7665</v>
      </c>
    </row>
    <row r="2545" spans="12:16">
      <c r="L2545" s="6" t="s">
        <v>3806</v>
      </c>
      <c r="M2545" s="21" t="s">
        <v>3807</v>
      </c>
      <c r="N2545" s="21" t="s">
        <v>6384</v>
      </c>
      <c r="O2545" s="21" t="s">
        <v>6385</v>
      </c>
      <c r="P2545" s="46" t="s">
        <v>6898</v>
      </c>
    </row>
    <row r="2546" spans="12:16">
      <c r="L2546" s="6" t="s">
        <v>3806</v>
      </c>
      <c r="M2546" s="21" t="s">
        <v>3807</v>
      </c>
      <c r="N2546" s="21" t="s">
        <v>6442</v>
      </c>
      <c r="O2546" s="21" t="s">
        <v>6443</v>
      </c>
      <c r="P2546" s="46" t="s">
        <v>7661</v>
      </c>
    </row>
    <row r="2547" spans="12:16">
      <c r="L2547" s="6" t="s">
        <v>3808</v>
      </c>
      <c r="M2547" s="21" t="s">
        <v>3809</v>
      </c>
      <c r="N2547" s="21" t="s">
        <v>6444</v>
      </c>
      <c r="O2547" s="21" t="s">
        <v>6445</v>
      </c>
      <c r="P2547" s="46" t="s">
        <v>7684</v>
      </c>
    </row>
    <row r="2548" spans="12:16">
      <c r="L2548" s="6" t="s">
        <v>3808</v>
      </c>
      <c r="M2548" s="21" t="s">
        <v>3809</v>
      </c>
      <c r="N2548" s="21" t="s">
        <v>6446</v>
      </c>
      <c r="O2548" s="21" t="s">
        <v>6447</v>
      </c>
      <c r="P2548" s="46" t="s">
        <v>6913</v>
      </c>
    </row>
    <row r="2549" spans="12:16">
      <c r="L2549" s="6" t="s">
        <v>3808</v>
      </c>
      <c r="M2549" s="21" t="s">
        <v>3809</v>
      </c>
      <c r="N2549" s="21" t="s">
        <v>6448</v>
      </c>
      <c r="O2549" s="21" t="s">
        <v>6449</v>
      </c>
      <c r="P2549" s="46" t="s">
        <v>7149</v>
      </c>
    </row>
    <row r="2550" spans="12:16">
      <c r="L2550" s="6" t="s">
        <v>3810</v>
      </c>
      <c r="M2550" s="21" t="s">
        <v>3811</v>
      </c>
      <c r="N2550" s="21" t="s">
        <v>6450</v>
      </c>
      <c r="O2550" s="21" t="s">
        <v>6451</v>
      </c>
      <c r="P2550" s="46" t="s">
        <v>7456</v>
      </c>
    </row>
    <row r="2551" spans="12:16">
      <c r="L2551" s="6" t="s">
        <v>3810</v>
      </c>
      <c r="M2551" s="21" t="s">
        <v>3811</v>
      </c>
      <c r="N2551" s="21" t="s">
        <v>4574</v>
      </c>
      <c r="O2551" s="21" t="s">
        <v>4575</v>
      </c>
      <c r="P2551" s="46" t="s">
        <v>6910</v>
      </c>
    </row>
    <row r="2552" spans="12:16">
      <c r="L2552" s="6" t="s">
        <v>3810</v>
      </c>
      <c r="M2552" s="21" t="s">
        <v>3811</v>
      </c>
      <c r="N2552" s="21" t="s">
        <v>5090</v>
      </c>
      <c r="O2552" s="21" t="s">
        <v>5091</v>
      </c>
      <c r="P2552" s="46" t="s">
        <v>7922</v>
      </c>
    </row>
    <row r="2553" spans="12:16">
      <c r="L2553" s="6" t="s">
        <v>3810</v>
      </c>
      <c r="M2553" s="21" t="s">
        <v>3811</v>
      </c>
      <c r="N2553" s="21" t="s">
        <v>6230</v>
      </c>
      <c r="O2553" s="21" t="s">
        <v>6231</v>
      </c>
      <c r="P2553" s="46" t="s">
        <v>7694</v>
      </c>
    </row>
    <row r="2554" spans="12:16">
      <c r="L2554" s="6" t="s">
        <v>3810</v>
      </c>
      <c r="M2554" s="21" t="s">
        <v>3811</v>
      </c>
      <c r="N2554" s="21" t="s">
        <v>6232</v>
      </c>
      <c r="O2554" s="21" t="s">
        <v>6233</v>
      </c>
      <c r="P2554" s="46" t="s">
        <v>7417</v>
      </c>
    </row>
    <row r="2555" spans="12:16">
      <c r="L2555" s="6" t="s">
        <v>3812</v>
      </c>
      <c r="M2555" s="21" t="s">
        <v>3813</v>
      </c>
      <c r="N2555" s="21" t="s">
        <v>4962</v>
      </c>
      <c r="O2555" s="21" t="s">
        <v>4963</v>
      </c>
      <c r="P2555" s="46" t="s">
        <v>6815</v>
      </c>
    </row>
    <row r="2556" spans="12:16">
      <c r="L2556" s="6" t="s">
        <v>3812</v>
      </c>
      <c r="M2556" s="21" t="s">
        <v>3813</v>
      </c>
      <c r="N2556" s="21" t="s">
        <v>4964</v>
      </c>
      <c r="O2556" s="21" t="s">
        <v>4965</v>
      </c>
      <c r="P2556" s="46" t="s">
        <v>6813</v>
      </c>
    </row>
    <row r="2557" spans="12:16">
      <c r="L2557" s="6" t="s">
        <v>3812</v>
      </c>
      <c r="M2557" s="21" t="s">
        <v>3813</v>
      </c>
      <c r="N2557" s="21" t="s">
        <v>4436</v>
      </c>
      <c r="O2557" s="21" t="s">
        <v>4437</v>
      </c>
      <c r="P2557" s="46" t="s">
        <v>6819</v>
      </c>
    </row>
    <row r="2558" spans="12:16">
      <c r="L2558" s="6" t="s">
        <v>3814</v>
      </c>
      <c r="M2558" s="21" t="s">
        <v>3815</v>
      </c>
      <c r="N2558" s="21" t="s">
        <v>4214</v>
      </c>
      <c r="O2558" s="21" t="s">
        <v>4215</v>
      </c>
      <c r="P2558" s="46" t="s">
        <v>7043</v>
      </c>
    </row>
    <row r="2559" spans="12:16">
      <c r="L2559" s="6" t="s">
        <v>3814</v>
      </c>
      <c r="M2559" s="21" t="s">
        <v>3815</v>
      </c>
      <c r="N2559" s="21" t="s">
        <v>4216</v>
      </c>
      <c r="O2559" s="21" t="s">
        <v>4217</v>
      </c>
      <c r="P2559" s="46" t="s">
        <v>7248</v>
      </c>
    </row>
    <row r="2560" spans="12:16">
      <c r="L2560" s="6" t="s">
        <v>3814</v>
      </c>
      <c r="M2560" s="21" t="s">
        <v>3815</v>
      </c>
      <c r="N2560" s="21" t="s">
        <v>4974</v>
      </c>
      <c r="O2560" s="21" t="s">
        <v>4975</v>
      </c>
      <c r="P2560" s="46" t="s">
        <v>6809</v>
      </c>
    </row>
    <row r="2561" spans="12:16">
      <c r="L2561" s="6" t="s">
        <v>3814</v>
      </c>
      <c r="M2561" s="21" t="s">
        <v>3815</v>
      </c>
      <c r="N2561" s="21" t="s">
        <v>5388</v>
      </c>
      <c r="O2561" s="21" t="s">
        <v>5389</v>
      </c>
      <c r="P2561" s="46" t="s">
        <v>6881</v>
      </c>
    </row>
    <row r="2562" spans="12:16">
      <c r="L2562" s="6" t="s">
        <v>3814</v>
      </c>
      <c r="M2562" s="21" t="s">
        <v>3815</v>
      </c>
      <c r="N2562" s="21" t="s">
        <v>6452</v>
      </c>
      <c r="O2562" s="21" t="s">
        <v>6453</v>
      </c>
      <c r="P2562" s="46" t="s">
        <v>7081</v>
      </c>
    </row>
    <row r="2563" spans="12:16">
      <c r="L2563" s="6" t="s">
        <v>3814</v>
      </c>
      <c r="M2563" s="21" t="s">
        <v>3815</v>
      </c>
      <c r="N2563" s="21" t="s">
        <v>5390</v>
      </c>
      <c r="O2563" s="21" t="s">
        <v>5391</v>
      </c>
      <c r="P2563" s="46" t="s">
        <v>6686</v>
      </c>
    </row>
    <row r="2564" spans="12:16">
      <c r="L2564" s="6" t="s">
        <v>3814</v>
      </c>
      <c r="M2564" s="21" t="s">
        <v>3815</v>
      </c>
      <c r="N2564" s="21" t="s">
        <v>5392</v>
      </c>
      <c r="O2564" s="21" t="s">
        <v>5393</v>
      </c>
      <c r="P2564" s="46" t="s">
        <v>7946</v>
      </c>
    </row>
    <row r="2565" spans="12:16">
      <c r="L2565" s="6" t="s">
        <v>3816</v>
      </c>
      <c r="M2565" s="21" t="s">
        <v>3817</v>
      </c>
      <c r="N2565" s="21" t="s">
        <v>4214</v>
      </c>
      <c r="O2565" s="21" t="s">
        <v>4215</v>
      </c>
      <c r="P2565" s="46" t="s">
        <v>7043</v>
      </c>
    </row>
    <row r="2566" spans="12:16">
      <c r="L2566" s="6" t="s">
        <v>3816</v>
      </c>
      <c r="M2566" s="21" t="s">
        <v>3817</v>
      </c>
      <c r="N2566" s="21" t="s">
        <v>6454</v>
      </c>
      <c r="O2566" s="21" t="s">
        <v>6455</v>
      </c>
      <c r="P2566" s="46" t="s">
        <v>7524</v>
      </c>
    </row>
    <row r="2567" spans="12:16">
      <c r="L2567" s="6" t="s">
        <v>3816</v>
      </c>
      <c r="M2567" s="21" t="s">
        <v>3817</v>
      </c>
      <c r="N2567" s="21" t="s">
        <v>4974</v>
      </c>
      <c r="O2567" s="21" t="s">
        <v>4975</v>
      </c>
      <c r="P2567" s="46" t="s">
        <v>6809</v>
      </c>
    </row>
    <row r="2568" spans="12:16">
      <c r="L2568" s="6" t="s">
        <v>3816</v>
      </c>
      <c r="M2568" s="21" t="s">
        <v>3817</v>
      </c>
      <c r="N2568" s="21" t="s">
        <v>5388</v>
      </c>
      <c r="O2568" s="21" t="s">
        <v>5389</v>
      </c>
      <c r="P2568" s="46" t="s">
        <v>6881</v>
      </c>
    </row>
    <row r="2569" spans="12:16">
      <c r="L2569" s="6" t="s">
        <v>3816</v>
      </c>
      <c r="M2569" s="21" t="s">
        <v>3817</v>
      </c>
      <c r="N2569" s="21" t="s">
        <v>6452</v>
      </c>
      <c r="O2569" s="21" t="s">
        <v>6453</v>
      </c>
      <c r="P2569" s="46" t="s">
        <v>7081</v>
      </c>
    </row>
    <row r="2570" spans="12:16">
      <c r="L2570" s="6" t="s">
        <v>3816</v>
      </c>
      <c r="M2570" s="21" t="s">
        <v>3817</v>
      </c>
      <c r="N2570" s="21" t="s">
        <v>5390</v>
      </c>
      <c r="O2570" s="21" t="s">
        <v>5391</v>
      </c>
      <c r="P2570" s="46" t="s">
        <v>6686</v>
      </c>
    </row>
    <row r="2571" spans="12:16">
      <c r="L2571" s="6" t="s">
        <v>3816</v>
      </c>
      <c r="M2571" s="21" t="s">
        <v>3817</v>
      </c>
      <c r="N2571" s="21" t="s">
        <v>5392</v>
      </c>
      <c r="O2571" s="21" t="s">
        <v>5393</v>
      </c>
      <c r="P2571" s="46" t="s">
        <v>7946</v>
      </c>
    </row>
    <row r="2572" spans="12:16">
      <c r="L2572" s="6" t="s">
        <v>3818</v>
      </c>
      <c r="M2572" s="21" t="s">
        <v>3819</v>
      </c>
      <c r="N2572" s="21" t="s">
        <v>6454</v>
      </c>
      <c r="O2572" s="21" t="s">
        <v>6455</v>
      </c>
      <c r="P2572" s="46" t="s">
        <v>7524</v>
      </c>
    </row>
    <row r="2573" spans="12:16">
      <c r="L2573" s="6" t="s">
        <v>3818</v>
      </c>
      <c r="M2573" s="21" t="s">
        <v>3819</v>
      </c>
      <c r="N2573" s="21" t="s">
        <v>5382</v>
      </c>
      <c r="O2573" s="21" t="s">
        <v>5383</v>
      </c>
      <c r="P2573" s="46" t="s">
        <v>7945</v>
      </c>
    </row>
    <row r="2574" spans="12:16">
      <c r="L2574" s="6" t="s">
        <v>3818</v>
      </c>
      <c r="M2574" s="21" t="s">
        <v>3819</v>
      </c>
      <c r="N2574" s="21" t="s">
        <v>5386</v>
      </c>
      <c r="O2574" s="21" t="s">
        <v>5387</v>
      </c>
      <c r="P2574" s="46" t="s">
        <v>6687</v>
      </c>
    </row>
    <row r="2575" spans="12:16">
      <c r="L2575" s="6" t="s">
        <v>3818</v>
      </c>
      <c r="M2575" s="21" t="s">
        <v>3819</v>
      </c>
      <c r="N2575" s="21" t="s">
        <v>4974</v>
      </c>
      <c r="O2575" s="21" t="s">
        <v>4975</v>
      </c>
      <c r="P2575" s="46" t="s">
        <v>6809</v>
      </c>
    </row>
    <row r="2576" spans="12:16">
      <c r="L2576" s="6" t="s">
        <v>3818</v>
      </c>
      <c r="M2576" s="21" t="s">
        <v>3819</v>
      </c>
      <c r="N2576" s="21" t="s">
        <v>5388</v>
      </c>
      <c r="O2576" s="21" t="s">
        <v>5389</v>
      </c>
      <c r="P2576" s="46" t="s">
        <v>6881</v>
      </c>
    </row>
    <row r="2577" spans="12:16">
      <c r="L2577" s="6" t="s">
        <v>3818</v>
      </c>
      <c r="M2577" s="21" t="s">
        <v>3819</v>
      </c>
      <c r="N2577" s="21" t="s">
        <v>5392</v>
      </c>
      <c r="O2577" s="21" t="s">
        <v>5393</v>
      </c>
      <c r="P2577" s="46" t="s">
        <v>7946</v>
      </c>
    </row>
    <row r="2578" spans="12:16">
      <c r="L2578" s="6" t="s">
        <v>3820</v>
      </c>
      <c r="M2578" s="21" t="s">
        <v>3821</v>
      </c>
      <c r="N2578" s="21" t="s">
        <v>6456</v>
      </c>
      <c r="O2578" s="21" t="s">
        <v>6457</v>
      </c>
      <c r="P2578" s="46" t="s">
        <v>7150</v>
      </c>
    </row>
    <row r="2579" spans="12:16">
      <c r="L2579" s="6" t="s">
        <v>3820</v>
      </c>
      <c r="M2579" s="21" t="s">
        <v>3821</v>
      </c>
      <c r="N2579" s="21" t="s">
        <v>6458</v>
      </c>
      <c r="O2579" s="21" t="s">
        <v>6459</v>
      </c>
      <c r="P2579" s="46" t="s">
        <v>7666</v>
      </c>
    </row>
    <row r="2580" spans="12:16">
      <c r="L2580" s="6" t="s">
        <v>3820</v>
      </c>
      <c r="M2580" s="21" t="s">
        <v>3821</v>
      </c>
      <c r="N2580" s="21" t="s">
        <v>6090</v>
      </c>
      <c r="O2580" s="21" t="s">
        <v>6091</v>
      </c>
      <c r="P2580" s="46" t="s">
        <v>7371</v>
      </c>
    </row>
    <row r="2581" spans="12:16">
      <c r="L2581" s="6" t="s">
        <v>3822</v>
      </c>
      <c r="M2581" s="21" t="s">
        <v>3823</v>
      </c>
      <c r="N2581" s="21" t="s">
        <v>5894</v>
      </c>
      <c r="O2581" s="21" t="s">
        <v>5895</v>
      </c>
      <c r="P2581" s="46" t="s">
        <v>7812</v>
      </c>
    </row>
    <row r="2582" spans="12:16">
      <c r="L2582" s="6" t="s">
        <v>3822</v>
      </c>
      <c r="M2582" s="21" t="s">
        <v>3823</v>
      </c>
      <c r="N2582" s="21" t="s">
        <v>5730</v>
      </c>
      <c r="O2582" s="21" t="s">
        <v>5731</v>
      </c>
      <c r="P2582" s="46" t="s">
        <v>7029</v>
      </c>
    </row>
    <row r="2583" spans="12:16">
      <c r="L2583" s="6" t="s">
        <v>3822</v>
      </c>
      <c r="M2583" s="21" t="s">
        <v>3823</v>
      </c>
      <c r="N2583" s="21" t="s">
        <v>6018</v>
      </c>
      <c r="O2583" s="21" t="s">
        <v>6019</v>
      </c>
      <c r="P2583" s="46" t="s">
        <v>7169</v>
      </c>
    </row>
    <row r="2584" spans="12:16">
      <c r="L2584" s="6" t="s">
        <v>3822</v>
      </c>
      <c r="M2584" s="21" t="s">
        <v>3823</v>
      </c>
      <c r="N2584" s="21" t="s">
        <v>4410</v>
      </c>
      <c r="O2584" s="21" t="s">
        <v>4411</v>
      </c>
      <c r="P2584" s="46" t="s">
        <v>7824</v>
      </c>
    </row>
    <row r="2585" spans="12:16">
      <c r="L2585" s="6" t="s">
        <v>3822</v>
      </c>
      <c r="M2585" s="21" t="s">
        <v>3823</v>
      </c>
      <c r="N2585" s="21" t="s">
        <v>5898</v>
      </c>
      <c r="O2585" s="21" t="s">
        <v>5899</v>
      </c>
      <c r="P2585" s="46" t="s">
        <v>6999</v>
      </c>
    </row>
    <row r="2586" spans="12:16">
      <c r="L2586" s="6" t="s">
        <v>3822</v>
      </c>
      <c r="M2586" s="21" t="s">
        <v>3823</v>
      </c>
      <c r="N2586" s="21" t="s">
        <v>5900</v>
      </c>
      <c r="O2586" s="21" t="s">
        <v>5901</v>
      </c>
      <c r="P2586" s="46" t="s">
        <v>7434</v>
      </c>
    </row>
    <row r="2587" spans="12:16">
      <c r="L2587" s="6" t="s">
        <v>3822</v>
      </c>
      <c r="M2587" s="21" t="s">
        <v>3823</v>
      </c>
      <c r="N2587" s="21" t="s">
        <v>5902</v>
      </c>
      <c r="O2587" s="21" t="s">
        <v>5903</v>
      </c>
      <c r="P2587" s="46" t="s">
        <v>7571</v>
      </c>
    </row>
    <row r="2588" spans="12:16">
      <c r="L2588" s="6" t="s">
        <v>3822</v>
      </c>
      <c r="M2588" s="21" t="s">
        <v>3823</v>
      </c>
      <c r="N2588" s="21" t="s">
        <v>5904</v>
      </c>
      <c r="O2588" s="21" t="s">
        <v>5905</v>
      </c>
      <c r="P2588" s="46" t="s">
        <v>6806</v>
      </c>
    </row>
    <row r="2589" spans="12:16">
      <c r="L2589" s="6" t="s">
        <v>3822</v>
      </c>
      <c r="M2589" s="21" t="s">
        <v>3823</v>
      </c>
      <c r="N2589" s="21" t="s">
        <v>5906</v>
      </c>
      <c r="O2589" s="21" t="s">
        <v>5907</v>
      </c>
      <c r="P2589" s="46" t="s">
        <v>7637</v>
      </c>
    </row>
    <row r="2590" spans="12:16">
      <c r="L2590" s="6" t="s">
        <v>3822</v>
      </c>
      <c r="M2590" s="21" t="s">
        <v>3823</v>
      </c>
      <c r="N2590" s="21" t="s">
        <v>5908</v>
      </c>
      <c r="O2590" s="21" t="s">
        <v>5909</v>
      </c>
      <c r="P2590" s="46" t="s">
        <v>7097</v>
      </c>
    </row>
    <row r="2591" spans="12:16">
      <c r="L2591" s="6" t="s">
        <v>3822</v>
      </c>
      <c r="M2591" s="21" t="s">
        <v>3823</v>
      </c>
      <c r="N2591" s="21" t="s">
        <v>5910</v>
      </c>
      <c r="O2591" s="21" t="s">
        <v>5911</v>
      </c>
      <c r="P2591" s="46" t="s">
        <v>6848</v>
      </c>
    </row>
    <row r="2592" spans="12:16">
      <c r="L2592" s="6" t="s">
        <v>3822</v>
      </c>
      <c r="M2592" s="21" t="s">
        <v>3823</v>
      </c>
      <c r="N2592" s="21" t="s">
        <v>6460</v>
      </c>
      <c r="O2592" s="21" t="s">
        <v>6461</v>
      </c>
      <c r="P2592" s="46" t="s">
        <v>7360</v>
      </c>
    </row>
    <row r="2593" spans="12:16">
      <c r="L2593" s="6" t="s">
        <v>3822</v>
      </c>
      <c r="M2593" s="21" t="s">
        <v>3823</v>
      </c>
      <c r="N2593" s="21" t="s">
        <v>4586</v>
      </c>
      <c r="O2593" s="21" t="s">
        <v>4587</v>
      </c>
      <c r="P2593" s="46" t="s">
        <v>6717</v>
      </c>
    </row>
    <row r="2594" spans="12:16">
      <c r="L2594" s="6" t="s">
        <v>3822</v>
      </c>
      <c r="M2594" s="21" t="s">
        <v>3823</v>
      </c>
      <c r="N2594" s="21" t="s">
        <v>6462</v>
      </c>
      <c r="O2594" s="21" t="s">
        <v>6463</v>
      </c>
      <c r="P2594" s="46" t="s">
        <v>7674</v>
      </c>
    </row>
    <row r="2595" spans="12:16">
      <c r="L2595" s="6" t="s">
        <v>3824</v>
      </c>
      <c r="M2595" s="21" t="s">
        <v>3825</v>
      </c>
      <c r="N2595" s="21" t="s">
        <v>5894</v>
      </c>
      <c r="O2595" s="21" t="s">
        <v>5895</v>
      </c>
      <c r="P2595" s="46" t="s">
        <v>7812</v>
      </c>
    </row>
    <row r="2596" spans="12:16">
      <c r="L2596" s="6" t="s">
        <v>3824</v>
      </c>
      <c r="M2596" s="21" t="s">
        <v>3825</v>
      </c>
      <c r="N2596" s="21" t="s">
        <v>5730</v>
      </c>
      <c r="O2596" s="21" t="s">
        <v>5731</v>
      </c>
      <c r="P2596" s="46" t="s">
        <v>7029</v>
      </c>
    </row>
    <row r="2597" spans="12:16">
      <c r="L2597" s="6" t="s">
        <v>3824</v>
      </c>
      <c r="M2597" s="21" t="s">
        <v>3825</v>
      </c>
      <c r="N2597" s="21" t="s">
        <v>5896</v>
      </c>
      <c r="O2597" s="21" t="s">
        <v>5897</v>
      </c>
      <c r="P2597" s="46" t="s">
        <v>7267</v>
      </c>
    </row>
    <row r="2598" spans="12:16">
      <c r="L2598" s="6" t="s">
        <v>3824</v>
      </c>
      <c r="M2598" s="21" t="s">
        <v>3825</v>
      </c>
      <c r="N2598" s="21" t="s">
        <v>4410</v>
      </c>
      <c r="O2598" s="21" t="s">
        <v>4411</v>
      </c>
      <c r="P2598" s="46" t="s">
        <v>7824</v>
      </c>
    </row>
    <row r="2599" spans="12:16">
      <c r="L2599" s="6" t="s">
        <v>3824</v>
      </c>
      <c r="M2599" s="21" t="s">
        <v>3825</v>
      </c>
      <c r="N2599" s="21" t="s">
        <v>5898</v>
      </c>
      <c r="O2599" s="21" t="s">
        <v>5899</v>
      </c>
      <c r="P2599" s="46" t="s">
        <v>6999</v>
      </c>
    </row>
    <row r="2600" spans="12:16">
      <c r="L2600" s="6" t="s">
        <v>3824</v>
      </c>
      <c r="M2600" s="21" t="s">
        <v>3825</v>
      </c>
      <c r="N2600" s="21" t="s">
        <v>5900</v>
      </c>
      <c r="O2600" s="21" t="s">
        <v>5901</v>
      </c>
      <c r="P2600" s="46" t="s">
        <v>7434</v>
      </c>
    </row>
    <row r="2601" spans="12:16">
      <c r="L2601" s="6" t="s">
        <v>3824</v>
      </c>
      <c r="M2601" s="21" t="s">
        <v>3825</v>
      </c>
      <c r="N2601" s="21" t="s">
        <v>5902</v>
      </c>
      <c r="O2601" s="21" t="s">
        <v>5903</v>
      </c>
      <c r="P2601" s="46" t="s">
        <v>7571</v>
      </c>
    </row>
    <row r="2602" spans="12:16">
      <c r="L2602" s="6" t="s">
        <v>3824</v>
      </c>
      <c r="M2602" s="21" t="s">
        <v>3825</v>
      </c>
      <c r="N2602" s="21" t="s">
        <v>5904</v>
      </c>
      <c r="O2602" s="21" t="s">
        <v>5905</v>
      </c>
      <c r="P2602" s="46" t="s">
        <v>6806</v>
      </c>
    </row>
    <row r="2603" spans="12:16">
      <c r="L2603" s="6" t="s">
        <v>3824</v>
      </c>
      <c r="M2603" s="21" t="s">
        <v>3825</v>
      </c>
      <c r="N2603" s="21" t="s">
        <v>5906</v>
      </c>
      <c r="O2603" s="21" t="s">
        <v>5907</v>
      </c>
      <c r="P2603" s="46" t="s">
        <v>7637</v>
      </c>
    </row>
    <row r="2604" spans="12:16">
      <c r="L2604" s="6" t="s">
        <v>3824</v>
      </c>
      <c r="M2604" s="21" t="s">
        <v>3825</v>
      </c>
      <c r="N2604" s="21" t="s">
        <v>5908</v>
      </c>
      <c r="O2604" s="21" t="s">
        <v>5909</v>
      </c>
      <c r="P2604" s="46" t="s">
        <v>7097</v>
      </c>
    </row>
    <row r="2605" spans="12:16">
      <c r="L2605" s="6" t="s">
        <v>3824</v>
      </c>
      <c r="M2605" s="21" t="s">
        <v>3825</v>
      </c>
      <c r="N2605" s="21" t="s">
        <v>5910</v>
      </c>
      <c r="O2605" s="21" t="s">
        <v>5911</v>
      </c>
      <c r="P2605" s="46" t="s">
        <v>6848</v>
      </c>
    </row>
    <row r="2606" spans="12:16">
      <c r="L2606" s="6" t="s">
        <v>3826</v>
      </c>
      <c r="M2606" s="21" t="s">
        <v>3827</v>
      </c>
      <c r="N2606" s="21" t="s">
        <v>6464</v>
      </c>
      <c r="O2606" s="21" t="s">
        <v>6465</v>
      </c>
      <c r="P2606" s="46" t="s">
        <v>7161</v>
      </c>
    </row>
    <row r="2607" spans="12:16">
      <c r="L2607" s="6" t="s">
        <v>3826</v>
      </c>
      <c r="M2607" s="21" t="s">
        <v>3827</v>
      </c>
      <c r="N2607" s="21" t="s">
        <v>6466</v>
      </c>
      <c r="O2607" s="21" t="s">
        <v>6467</v>
      </c>
      <c r="P2607" s="46" t="s">
        <v>7488</v>
      </c>
    </row>
    <row r="2608" spans="12:16">
      <c r="L2608" s="6" t="s">
        <v>3826</v>
      </c>
      <c r="M2608" s="21" t="s">
        <v>3827</v>
      </c>
      <c r="N2608" s="21" t="s">
        <v>4292</v>
      </c>
      <c r="O2608" s="21" t="s">
        <v>4293</v>
      </c>
      <c r="P2608" s="46" t="s">
        <v>7414</v>
      </c>
    </row>
    <row r="2609" spans="12:16">
      <c r="L2609" s="6" t="s">
        <v>3826</v>
      </c>
      <c r="M2609" s="21" t="s">
        <v>3827</v>
      </c>
      <c r="N2609" s="21" t="s">
        <v>6468</v>
      </c>
      <c r="O2609" s="21" t="s">
        <v>6469</v>
      </c>
      <c r="P2609" s="46" t="s">
        <v>7921</v>
      </c>
    </row>
    <row r="2610" spans="12:16">
      <c r="L2610" s="6" t="s">
        <v>3826</v>
      </c>
      <c r="M2610" s="21" t="s">
        <v>3827</v>
      </c>
      <c r="N2610" s="21" t="s">
        <v>6470</v>
      </c>
      <c r="O2610" s="21" t="s">
        <v>6471</v>
      </c>
      <c r="P2610" s="46" t="s">
        <v>7937</v>
      </c>
    </row>
    <row r="2611" spans="12:16">
      <c r="L2611" s="6" t="s">
        <v>3826</v>
      </c>
      <c r="M2611" s="21" t="s">
        <v>3827</v>
      </c>
      <c r="N2611" s="21" t="s">
        <v>4206</v>
      </c>
      <c r="O2611" s="21" t="s">
        <v>4207</v>
      </c>
      <c r="P2611" s="46" t="s">
        <v>7069</v>
      </c>
    </row>
    <row r="2612" spans="12:16">
      <c r="L2612" s="6" t="s">
        <v>3826</v>
      </c>
      <c r="M2612" s="21" t="s">
        <v>3827</v>
      </c>
      <c r="N2612" s="21" t="s">
        <v>6472</v>
      </c>
      <c r="O2612" s="21" t="s">
        <v>6473</v>
      </c>
      <c r="P2612" s="46" t="s">
        <v>7518</v>
      </c>
    </row>
    <row r="2613" spans="12:16">
      <c r="L2613" s="6" t="s">
        <v>3826</v>
      </c>
      <c r="M2613" s="21" t="s">
        <v>3827</v>
      </c>
      <c r="N2613" s="21" t="s">
        <v>6474</v>
      </c>
      <c r="O2613" s="21" t="s">
        <v>6475</v>
      </c>
      <c r="P2613" s="46" t="s">
        <v>7894</v>
      </c>
    </row>
    <row r="2614" spans="12:16">
      <c r="L2614" s="6" t="s">
        <v>3826</v>
      </c>
      <c r="M2614" s="21" t="s">
        <v>3827</v>
      </c>
      <c r="N2614" s="21" t="s">
        <v>4664</v>
      </c>
      <c r="O2614" s="21" t="s">
        <v>4665</v>
      </c>
      <c r="P2614" s="46" t="s">
        <v>6653</v>
      </c>
    </row>
    <row r="2615" spans="12:16">
      <c r="L2615" s="6" t="s">
        <v>3826</v>
      </c>
      <c r="M2615" s="21" t="s">
        <v>3827</v>
      </c>
      <c r="N2615" s="21" t="s">
        <v>6476</v>
      </c>
      <c r="O2615" s="21" t="s">
        <v>6477</v>
      </c>
      <c r="P2615" s="46" t="s">
        <v>7170</v>
      </c>
    </row>
    <row r="2616" spans="12:16">
      <c r="L2616" s="6" t="s">
        <v>3826</v>
      </c>
      <c r="M2616" s="21" t="s">
        <v>3827</v>
      </c>
      <c r="N2616" s="21" t="s">
        <v>6424</v>
      </c>
      <c r="O2616" s="21" t="s">
        <v>6425</v>
      </c>
      <c r="P2616" s="46" t="s">
        <v>6946</v>
      </c>
    </row>
    <row r="2617" spans="12:16">
      <c r="L2617" s="6" t="s">
        <v>3826</v>
      </c>
      <c r="M2617" s="21" t="s">
        <v>3827</v>
      </c>
      <c r="N2617" s="21" t="s">
        <v>6478</v>
      </c>
      <c r="O2617" s="21" t="s">
        <v>6479</v>
      </c>
      <c r="P2617" s="46" t="s">
        <v>7511</v>
      </c>
    </row>
    <row r="2618" spans="12:16">
      <c r="L2618" s="6" t="s">
        <v>3828</v>
      </c>
      <c r="M2618" s="21" t="s">
        <v>3829</v>
      </c>
      <c r="N2618" s="21" t="s">
        <v>5926</v>
      </c>
      <c r="O2618" s="21" t="s">
        <v>5927</v>
      </c>
      <c r="P2618" s="46" t="s">
        <v>7268</v>
      </c>
    </row>
    <row r="2619" spans="12:16">
      <c r="L2619" s="6" t="s">
        <v>3828</v>
      </c>
      <c r="M2619" s="21" t="s">
        <v>3829</v>
      </c>
      <c r="N2619" s="21" t="s">
        <v>4598</v>
      </c>
      <c r="O2619" s="21" t="s">
        <v>4599</v>
      </c>
      <c r="P2619" s="46" t="s">
        <v>7090</v>
      </c>
    </row>
    <row r="2620" spans="12:16">
      <c r="L2620" s="6" t="s">
        <v>3828</v>
      </c>
      <c r="M2620" s="21" t="s">
        <v>3829</v>
      </c>
      <c r="N2620" s="21" t="s">
        <v>4600</v>
      </c>
      <c r="O2620" s="21" t="s">
        <v>4601</v>
      </c>
      <c r="P2620" s="46" t="s">
        <v>7507</v>
      </c>
    </row>
    <row r="2621" spans="12:16">
      <c r="L2621" s="6" t="s">
        <v>3828</v>
      </c>
      <c r="M2621" s="21" t="s">
        <v>3829</v>
      </c>
      <c r="N2621" s="21" t="s">
        <v>6480</v>
      </c>
      <c r="O2621" s="21" t="s">
        <v>6481</v>
      </c>
      <c r="P2621" s="46" t="s">
        <v>7289</v>
      </c>
    </row>
    <row r="2622" spans="12:16">
      <c r="L2622" s="6" t="s">
        <v>3830</v>
      </c>
      <c r="M2622" s="21" t="s">
        <v>3831</v>
      </c>
      <c r="N2622" s="21" t="s">
        <v>4678</v>
      </c>
      <c r="O2622" s="21" t="s">
        <v>4679</v>
      </c>
      <c r="P2622" s="46" t="s">
        <v>6927</v>
      </c>
    </row>
    <row r="2623" spans="12:16">
      <c r="L2623" s="6" t="s">
        <v>3830</v>
      </c>
      <c r="M2623" s="21" t="s">
        <v>3831</v>
      </c>
      <c r="N2623" s="21" t="s">
        <v>4692</v>
      </c>
      <c r="O2623" s="21" t="s">
        <v>4693</v>
      </c>
      <c r="P2623" s="46" t="s">
        <v>7509</v>
      </c>
    </row>
    <row r="2624" spans="12:16">
      <c r="L2624" s="6" t="s">
        <v>3830</v>
      </c>
      <c r="M2624" s="21" t="s">
        <v>3831</v>
      </c>
      <c r="N2624" s="21" t="s">
        <v>5678</v>
      </c>
      <c r="O2624" s="21" t="s">
        <v>5679</v>
      </c>
      <c r="P2624" s="46" t="s">
        <v>6846</v>
      </c>
    </row>
    <row r="2625" spans="12:16">
      <c r="L2625" s="6" t="s">
        <v>3830</v>
      </c>
      <c r="M2625" s="21" t="s">
        <v>3831</v>
      </c>
      <c r="N2625" s="21" t="s">
        <v>4698</v>
      </c>
      <c r="O2625" s="21" t="s">
        <v>4699</v>
      </c>
      <c r="P2625" s="46" t="s">
        <v>7506</v>
      </c>
    </row>
    <row r="2626" spans="12:16">
      <c r="L2626" s="6" t="s">
        <v>3832</v>
      </c>
      <c r="M2626" s="21" t="s">
        <v>3833</v>
      </c>
      <c r="N2626" s="21" t="s">
        <v>4390</v>
      </c>
      <c r="O2626" s="21" t="s">
        <v>4391</v>
      </c>
      <c r="P2626" s="46" t="s">
        <v>7119</v>
      </c>
    </row>
    <row r="2627" spans="12:16">
      <c r="L2627" s="6" t="s">
        <v>3832</v>
      </c>
      <c r="M2627" s="21" t="s">
        <v>3833</v>
      </c>
      <c r="N2627" s="21" t="s">
        <v>4400</v>
      </c>
      <c r="O2627" s="21" t="s">
        <v>4401</v>
      </c>
      <c r="P2627" s="46" t="s">
        <v>7887</v>
      </c>
    </row>
    <row r="2628" spans="12:16">
      <c r="L2628" s="6" t="s">
        <v>3832</v>
      </c>
      <c r="M2628" s="21" t="s">
        <v>3833</v>
      </c>
      <c r="N2628" s="21" t="s">
        <v>6120</v>
      </c>
      <c r="O2628" s="21" t="s">
        <v>6121</v>
      </c>
      <c r="P2628" s="46" t="s">
        <v>7009</v>
      </c>
    </row>
    <row r="2629" spans="12:16">
      <c r="L2629" s="6" t="s">
        <v>3832</v>
      </c>
      <c r="M2629" s="21" t="s">
        <v>3833</v>
      </c>
      <c r="N2629" s="21" t="s">
        <v>6482</v>
      </c>
      <c r="O2629" s="21" t="s">
        <v>6483</v>
      </c>
      <c r="P2629" s="46" t="s">
        <v>7888</v>
      </c>
    </row>
    <row r="2630" spans="12:16">
      <c r="L2630" s="6" t="s">
        <v>3832</v>
      </c>
      <c r="M2630" s="21" t="s">
        <v>3833</v>
      </c>
      <c r="N2630" s="21" t="s">
        <v>4392</v>
      </c>
      <c r="O2630" s="21" t="s">
        <v>4393</v>
      </c>
      <c r="P2630" s="46" t="s">
        <v>7027</v>
      </c>
    </row>
    <row r="2631" spans="12:16">
      <c r="L2631" s="6" t="s">
        <v>3832</v>
      </c>
      <c r="M2631" s="21" t="s">
        <v>3833</v>
      </c>
      <c r="N2631" s="21" t="s">
        <v>4092</v>
      </c>
      <c r="O2631" s="21" t="s">
        <v>4093</v>
      </c>
      <c r="P2631" s="46" t="s">
        <v>6955</v>
      </c>
    </row>
    <row r="2632" spans="12:16">
      <c r="L2632" s="6" t="s">
        <v>3834</v>
      </c>
      <c r="M2632" s="21" t="s">
        <v>3835</v>
      </c>
      <c r="N2632" s="21" t="s">
        <v>5804</v>
      </c>
      <c r="O2632" s="21" t="s">
        <v>5805</v>
      </c>
      <c r="P2632" s="46" t="s">
        <v>7194</v>
      </c>
    </row>
    <row r="2633" spans="12:16">
      <c r="L2633" s="6" t="s">
        <v>3834</v>
      </c>
      <c r="M2633" s="21" t="s">
        <v>3835</v>
      </c>
      <c r="N2633" s="21" t="s">
        <v>5806</v>
      </c>
      <c r="O2633" s="21" t="s">
        <v>5807</v>
      </c>
      <c r="P2633" s="46" t="s">
        <v>6872</v>
      </c>
    </row>
    <row r="2634" spans="12:16">
      <c r="L2634" s="6" t="s">
        <v>3834</v>
      </c>
      <c r="M2634" s="21" t="s">
        <v>3835</v>
      </c>
      <c r="N2634" s="21" t="s">
        <v>6484</v>
      </c>
      <c r="O2634" s="21" t="s">
        <v>6485</v>
      </c>
      <c r="P2634" s="46" t="s">
        <v>6965</v>
      </c>
    </row>
    <row r="2635" spans="12:16">
      <c r="L2635" s="6" t="s">
        <v>3834</v>
      </c>
      <c r="M2635" s="21" t="s">
        <v>3835</v>
      </c>
      <c r="N2635" s="21" t="s">
        <v>6486</v>
      </c>
      <c r="O2635" s="21" t="s">
        <v>6487</v>
      </c>
      <c r="P2635" s="46" t="s">
        <v>7880</v>
      </c>
    </row>
    <row r="2636" spans="12:16">
      <c r="L2636" s="6" t="s">
        <v>3834</v>
      </c>
      <c r="M2636" s="21" t="s">
        <v>3835</v>
      </c>
      <c r="N2636" s="21" t="s">
        <v>5808</v>
      </c>
      <c r="O2636" s="21" t="s">
        <v>5809</v>
      </c>
      <c r="P2636" s="46" t="s">
        <v>7885</v>
      </c>
    </row>
    <row r="2637" spans="12:16">
      <c r="L2637" s="6" t="s">
        <v>3834</v>
      </c>
      <c r="M2637" s="21" t="s">
        <v>3835</v>
      </c>
      <c r="N2637" s="21" t="s">
        <v>4860</v>
      </c>
      <c r="O2637" s="21" t="s">
        <v>4861</v>
      </c>
      <c r="P2637" s="46" t="s">
        <v>7886</v>
      </c>
    </row>
    <row r="2638" spans="12:16">
      <c r="L2638" s="6" t="s">
        <v>3834</v>
      </c>
      <c r="M2638" s="21" t="s">
        <v>3835</v>
      </c>
      <c r="N2638" s="21" t="s">
        <v>4820</v>
      </c>
      <c r="O2638" s="21" t="s">
        <v>4821</v>
      </c>
      <c r="P2638" s="46" t="s">
        <v>7180</v>
      </c>
    </row>
    <row r="2639" spans="12:16">
      <c r="L2639" s="6" t="s">
        <v>3834</v>
      </c>
      <c r="M2639" s="21" t="s">
        <v>3835</v>
      </c>
      <c r="N2639" s="21" t="s">
        <v>4824</v>
      </c>
      <c r="O2639" s="21" t="s">
        <v>4825</v>
      </c>
      <c r="P2639" s="46" t="s">
        <v>7181</v>
      </c>
    </row>
    <row r="2640" spans="12:16">
      <c r="L2640" s="6" t="s">
        <v>3834</v>
      </c>
      <c r="M2640" s="21" t="s">
        <v>3835</v>
      </c>
      <c r="N2640" s="21" t="s">
        <v>4842</v>
      </c>
      <c r="O2640" s="21" t="s">
        <v>4843</v>
      </c>
      <c r="P2640" s="46" t="s">
        <v>7410</v>
      </c>
    </row>
    <row r="2641" spans="12:16">
      <c r="L2641" s="6" t="s">
        <v>3834</v>
      </c>
      <c r="M2641" s="21" t="s">
        <v>3835</v>
      </c>
      <c r="N2641" s="21" t="s">
        <v>4922</v>
      </c>
      <c r="O2641" s="21" t="s">
        <v>4923</v>
      </c>
      <c r="P2641" s="46" t="s">
        <v>7732</v>
      </c>
    </row>
    <row r="2642" spans="12:16">
      <c r="L2642" s="6" t="s">
        <v>3834</v>
      </c>
      <c r="M2642" s="21" t="s">
        <v>3835</v>
      </c>
      <c r="N2642" s="21" t="s">
        <v>4826</v>
      </c>
      <c r="O2642" s="21" t="s">
        <v>4827</v>
      </c>
      <c r="P2642" s="46" t="s">
        <v>7787</v>
      </c>
    </row>
    <row r="2643" spans="12:16">
      <c r="L2643" s="6" t="s">
        <v>3836</v>
      </c>
      <c r="M2643" s="21" t="s">
        <v>3837</v>
      </c>
      <c r="N2643" s="21" t="s">
        <v>4472</v>
      </c>
      <c r="O2643" s="21" t="s">
        <v>4473</v>
      </c>
      <c r="P2643" s="46" t="s">
        <v>7494</v>
      </c>
    </row>
    <row r="2644" spans="12:16">
      <c r="L2644" s="6" t="s">
        <v>3836</v>
      </c>
      <c r="M2644" s="21" t="s">
        <v>3837</v>
      </c>
      <c r="N2644" s="21" t="s">
        <v>5954</v>
      </c>
      <c r="O2644" s="21" t="s">
        <v>5955</v>
      </c>
      <c r="P2644" s="46" t="s">
        <v>6674</v>
      </c>
    </row>
    <row r="2645" spans="12:16">
      <c r="L2645" s="6" t="s">
        <v>3836</v>
      </c>
      <c r="M2645" s="21" t="s">
        <v>3837</v>
      </c>
      <c r="N2645" s="21" t="s">
        <v>4142</v>
      </c>
      <c r="O2645" s="21" t="s">
        <v>4143</v>
      </c>
      <c r="P2645" s="46" t="s">
        <v>7480</v>
      </c>
    </row>
    <row r="2646" spans="12:16">
      <c r="L2646" s="6" t="s">
        <v>3836</v>
      </c>
      <c r="M2646" s="21" t="s">
        <v>3837</v>
      </c>
      <c r="N2646" s="21" t="s">
        <v>5956</v>
      </c>
      <c r="O2646" s="21" t="s">
        <v>5957</v>
      </c>
      <c r="P2646" s="46" t="s">
        <v>6675</v>
      </c>
    </row>
    <row r="2647" spans="12:16">
      <c r="L2647" s="6" t="s">
        <v>3836</v>
      </c>
      <c r="M2647" s="21" t="s">
        <v>3837</v>
      </c>
      <c r="N2647" s="21" t="s">
        <v>5958</v>
      </c>
      <c r="O2647" s="21" t="s">
        <v>5959</v>
      </c>
      <c r="P2647" s="46" t="s">
        <v>7479</v>
      </c>
    </row>
    <row r="2648" spans="12:16">
      <c r="L2648" s="6" t="s">
        <v>3838</v>
      </c>
      <c r="M2648" s="21" t="s">
        <v>3839</v>
      </c>
      <c r="N2648" s="21" t="s">
        <v>5964</v>
      </c>
      <c r="O2648" s="21" t="s">
        <v>5965</v>
      </c>
      <c r="P2648" s="46" t="s">
        <v>6996</v>
      </c>
    </row>
    <row r="2649" spans="12:16">
      <c r="L2649" s="6" t="s">
        <v>3838</v>
      </c>
      <c r="M2649" s="21" t="s">
        <v>3839</v>
      </c>
      <c r="N2649" s="21" t="s">
        <v>6138</v>
      </c>
      <c r="O2649" s="21" t="s">
        <v>6139</v>
      </c>
      <c r="P2649" s="46" t="s">
        <v>6995</v>
      </c>
    </row>
    <row r="2650" spans="12:16">
      <c r="L2650" s="6" t="s">
        <v>3838</v>
      </c>
      <c r="M2650" s="21" t="s">
        <v>3839</v>
      </c>
      <c r="N2650" s="21" t="s">
        <v>6140</v>
      </c>
      <c r="O2650" s="21" t="s">
        <v>6141</v>
      </c>
      <c r="P2650" s="46" t="s">
        <v>6994</v>
      </c>
    </row>
    <row r="2651" spans="12:16">
      <c r="L2651" s="6" t="s">
        <v>3840</v>
      </c>
      <c r="M2651" s="21" t="s">
        <v>3841</v>
      </c>
      <c r="N2651" s="21" t="s">
        <v>5360</v>
      </c>
      <c r="O2651" s="21" t="s">
        <v>5361</v>
      </c>
      <c r="P2651" s="46" t="s">
        <v>7596</v>
      </c>
    </row>
    <row r="2652" spans="12:16">
      <c r="L2652" s="6" t="s">
        <v>3840</v>
      </c>
      <c r="M2652" s="21" t="s">
        <v>3841</v>
      </c>
      <c r="N2652" s="21" t="s">
        <v>5362</v>
      </c>
      <c r="O2652" s="21" t="s">
        <v>5363</v>
      </c>
      <c r="P2652" s="46" t="s">
        <v>7547</v>
      </c>
    </row>
    <row r="2653" spans="12:16">
      <c r="L2653" s="6" t="s">
        <v>3840</v>
      </c>
      <c r="M2653" s="21" t="s">
        <v>3841</v>
      </c>
      <c r="N2653" s="21" t="s">
        <v>5364</v>
      </c>
      <c r="O2653" s="21" t="s">
        <v>5365</v>
      </c>
      <c r="P2653" s="46" t="s">
        <v>7856</v>
      </c>
    </row>
    <row r="2654" spans="12:16">
      <c r="L2654" s="6" t="s">
        <v>3842</v>
      </c>
      <c r="M2654" s="21" t="s">
        <v>3843</v>
      </c>
      <c r="N2654" s="21" t="s">
        <v>5110</v>
      </c>
      <c r="O2654" s="21" t="s">
        <v>5111</v>
      </c>
      <c r="P2654" s="46" t="s">
        <v>7020</v>
      </c>
    </row>
    <row r="2655" spans="12:16">
      <c r="L2655" s="6" t="s">
        <v>3842</v>
      </c>
      <c r="M2655" s="21" t="s">
        <v>3843</v>
      </c>
      <c r="N2655" s="21" t="s">
        <v>5112</v>
      </c>
      <c r="O2655" s="21" t="s">
        <v>5113</v>
      </c>
      <c r="P2655" s="46" t="s">
        <v>7673</v>
      </c>
    </row>
    <row r="2656" spans="12:16">
      <c r="L2656" s="6" t="s">
        <v>3842</v>
      </c>
      <c r="M2656" s="21" t="s">
        <v>3843</v>
      </c>
      <c r="N2656" s="21" t="s">
        <v>5114</v>
      </c>
      <c r="O2656" s="21" t="s">
        <v>5115</v>
      </c>
      <c r="P2656" s="46" t="s">
        <v>7899</v>
      </c>
    </row>
    <row r="2657" spans="12:16">
      <c r="L2657" s="6" t="s">
        <v>3844</v>
      </c>
      <c r="M2657" s="21" t="s">
        <v>3845</v>
      </c>
      <c r="N2657" s="21" t="s">
        <v>6488</v>
      </c>
      <c r="O2657" s="21" t="s">
        <v>6489</v>
      </c>
      <c r="P2657" s="46" t="s">
        <v>7925</v>
      </c>
    </row>
    <row r="2658" spans="12:16">
      <c r="L2658" s="6" t="s">
        <v>3844</v>
      </c>
      <c r="M2658" s="21" t="s">
        <v>3845</v>
      </c>
      <c r="N2658" s="21" t="s">
        <v>4736</v>
      </c>
      <c r="O2658" s="21" t="s">
        <v>4737</v>
      </c>
      <c r="P2658" s="46" t="s">
        <v>7425</v>
      </c>
    </row>
    <row r="2659" spans="12:16">
      <c r="L2659" s="6" t="s">
        <v>3844</v>
      </c>
      <c r="M2659" s="21" t="s">
        <v>3845</v>
      </c>
      <c r="N2659" s="21" t="s">
        <v>4738</v>
      </c>
      <c r="O2659" s="21" t="s">
        <v>4739</v>
      </c>
      <c r="P2659" s="46" t="s">
        <v>7426</v>
      </c>
    </row>
    <row r="2660" spans="12:16">
      <c r="L2660" s="6" t="s">
        <v>3844</v>
      </c>
      <c r="M2660" s="21" t="s">
        <v>3845</v>
      </c>
      <c r="N2660" s="21" t="s">
        <v>5334</v>
      </c>
      <c r="O2660" s="21" t="s">
        <v>5335</v>
      </c>
      <c r="P2660" s="46" t="s">
        <v>7424</v>
      </c>
    </row>
    <row r="2661" spans="12:16">
      <c r="L2661" s="6" t="s">
        <v>3844</v>
      </c>
      <c r="M2661" s="21" t="s">
        <v>3845</v>
      </c>
      <c r="N2661" s="21" t="s">
        <v>5336</v>
      </c>
      <c r="O2661" s="21" t="s">
        <v>5337</v>
      </c>
      <c r="P2661" s="46" t="s">
        <v>7423</v>
      </c>
    </row>
    <row r="2662" spans="12:16">
      <c r="L2662" s="6" t="s">
        <v>3846</v>
      </c>
      <c r="M2662" s="21" t="s">
        <v>3847</v>
      </c>
      <c r="N2662" s="21" t="s">
        <v>5110</v>
      </c>
      <c r="O2662" s="21" t="s">
        <v>5111</v>
      </c>
      <c r="P2662" s="46" t="s">
        <v>7020</v>
      </c>
    </row>
    <row r="2663" spans="12:16">
      <c r="L2663" s="6" t="s">
        <v>3846</v>
      </c>
      <c r="M2663" s="21" t="s">
        <v>3847</v>
      </c>
      <c r="N2663" s="21" t="s">
        <v>6490</v>
      </c>
      <c r="O2663" s="21" t="s">
        <v>6491</v>
      </c>
      <c r="P2663" s="46" t="s">
        <v>7322</v>
      </c>
    </row>
    <row r="2664" spans="12:16">
      <c r="L2664" s="6" t="s">
        <v>3846</v>
      </c>
      <c r="M2664" s="21" t="s">
        <v>3847</v>
      </c>
      <c r="N2664" s="21" t="s">
        <v>6492</v>
      </c>
      <c r="O2664" s="21" t="s">
        <v>6493</v>
      </c>
      <c r="P2664" s="46" t="s">
        <v>7827</v>
      </c>
    </row>
    <row r="2665" spans="12:16">
      <c r="L2665" s="6" t="s">
        <v>3848</v>
      </c>
      <c r="M2665" s="21" t="s">
        <v>3849</v>
      </c>
      <c r="N2665" s="21" t="s">
        <v>5110</v>
      </c>
      <c r="O2665" s="21" t="s">
        <v>5111</v>
      </c>
      <c r="P2665" s="46" t="s">
        <v>7020</v>
      </c>
    </row>
    <row r="2666" spans="12:16">
      <c r="L2666" s="6" t="s">
        <v>3848</v>
      </c>
      <c r="M2666" s="21" t="s">
        <v>3849</v>
      </c>
      <c r="N2666" s="21" t="s">
        <v>6490</v>
      </c>
      <c r="O2666" s="21" t="s">
        <v>6491</v>
      </c>
      <c r="P2666" s="46" t="s">
        <v>7322</v>
      </c>
    </row>
    <row r="2667" spans="12:16">
      <c r="L2667" s="6" t="s">
        <v>3848</v>
      </c>
      <c r="M2667" s="21" t="s">
        <v>3849</v>
      </c>
      <c r="N2667" s="21" t="s">
        <v>6492</v>
      </c>
      <c r="O2667" s="21" t="s">
        <v>6493</v>
      </c>
      <c r="P2667" s="46" t="s">
        <v>7827</v>
      </c>
    </row>
    <row r="2668" spans="12:16">
      <c r="L2668" s="6" t="s">
        <v>3850</v>
      </c>
      <c r="M2668" s="21" t="s">
        <v>3851</v>
      </c>
      <c r="N2668" s="21" t="s">
        <v>6488</v>
      </c>
      <c r="O2668" s="21" t="s">
        <v>6489</v>
      </c>
      <c r="P2668" s="46" t="s">
        <v>7925</v>
      </c>
    </row>
    <row r="2669" spans="12:16">
      <c r="L2669" s="6" t="s">
        <v>3850</v>
      </c>
      <c r="M2669" s="21" t="s">
        <v>3851</v>
      </c>
      <c r="N2669" s="21" t="s">
        <v>6494</v>
      </c>
      <c r="O2669" s="21" t="s">
        <v>6495</v>
      </c>
      <c r="P2669" s="46" t="s">
        <v>7196</v>
      </c>
    </row>
    <row r="2670" spans="12:16">
      <c r="L2670" s="6" t="s">
        <v>3850</v>
      </c>
      <c r="M2670" s="21" t="s">
        <v>3851</v>
      </c>
      <c r="N2670" s="21" t="s">
        <v>6490</v>
      </c>
      <c r="O2670" s="21" t="s">
        <v>6491</v>
      </c>
      <c r="P2670" s="46" t="s">
        <v>7322</v>
      </c>
    </row>
    <row r="2671" spans="12:16">
      <c r="L2671" s="6" t="s">
        <v>3850</v>
      </c>
      <c r="M2671" s="21" t="s">
        <v>3851</v>
      </c>
      <c r="N2671" s="21" t="s">
        <v>5410</v>
      </c>
      <c r="O2671" s="21" t="s">
        <v>5411</v>
      </c>
      <c r="P2671" s="46" t="s">
        <v>7122</v>
      </c>
    </row>
    <row r="2672" spans="12:16">
      <c r="L2672" s="6" t="s">
        <v>3850</v>
      </c>
      <c r="M2672" s="21" t="s">
        <v>3851</v>
      </c>
      <c r="N2672" s="21" t="s">
        <v>6492</v>
      </c>
      <c r="O2672" s="21" t="s">
        <v>6493</v>
      </c>
      <c r="P2672" s="46" t="s">
        <v>7827</v>
      </c>
    </row>
    <row r="2673" spans="12:16">
      <c r="L2673" s="6" t="s">
        <v>3850</v>
      </c>
      <c r="M2673" s="21" t="s">
        <v>3851</v>
      </c>
      <c r="N2673" s="21" t="s">
        <v>5334</v>
      </c>
      <c r="O2673" s="21" t="s">
        <v>5335</v>
      </c>
      <c r="P2673" s="46" t="s">
        <v>7424</v>
      </c>
    </row>
    <row r="2674" spans="12:16">
      <c r="L2674" s="6" t="s">
        <v>3850</v>
      </c>
      <c r="M2674" s="21" t="s">
        <v>3851</v>
      </c>
      <c r="N2674" s="21" t="s">
        <v>5336</v>
      </c>
      <c r="O2674" s="21" t="s">
        <v>5337</v>
      </c>
      <c r="P2674" s="46" t="s">
        <v>7423</v>
      </c>
    </row>
    <row r="2675" spans="12:16">
      <c r="L2675" s="6" t="s">
        <v>3852</v>
      </c>
      <c r="M2675" s="21" t="s">
        <v>3853</v>
      </c>
      <c r="N2675" s="21" t="s">
        <v>6494</v>
      </c>
      <c r="O2675" s="21" t="s">
        <v>6495</v>
      </c>
      <c r="P2675" s="46" t="s">
        <v>7196</v>
      </c>
    </row>
    <row r="2676" spans="12:16">
      <c r="L2676" s="6" t="s">
        <v>3852</v>
      </c>
      <c r="M2676" s="21" t="s">
        <v>3853</v>
      </c>
      <c r="N2676" s="21" t="s">
        <v>4072</v>
      </c>
      <c r="O2676" s="21" t="s">
        <v>4073</v>
      </c>
      <c r="P2676" s="46" t="s">
        <v>7197</v>
      </c>
    </row>
    <row r="2677" spans="12:16">
      <c r="L2677" s="6" t="s">
        <v>3852</v>
      </c>
      <c r="M2677" s="21" t="s">
        <v>3853</v>
      </c>
      <c r="N2677" s="21" t="s">
        <v>4052</v>
      </c>
      <c r="O2677" s="21" t="s">
        <v>4053</v>
      </c>
      <c r="P2677" s="46" t="s">
        <v>7138</v>
      </c>
    </row>
    <row r="2678" spans="12:16">
      <c r="L2678" s="6" t="s">
        <v>3852</v>
      </c>
      <c r="M2678" s="21" t="s">
        <v>3853</v>
      </c>
      <c r="N2678" s="21" t="s">
        <v>5214</v>
      </c>
      <c r="O2678" s="21" t="s">
        <v>5215</v>
      </c>
      <c r="P2678" s="46" t="s">
        <v>7647</v>
      </c>
    </row>
    <row r="2679" spans="12:16">
      <c r="L2679" s="6" t="s">
        <v>3854</v>
      </c>
      <c r="M2679" s="21" t="s">
        <v>3855</v>
      </c>
      <c r="N2679" s="21" t="s">
        <v>6204</v>
      </c>
      <c r="O2679" s="21" t="s">
        <v>6205</v>
      </c>
      <c r="P2679" s="46" t="s">
        <v>7111</v>
      </c>
    </row>
    <row r="2680" spans="12:16">
      <c r="L2680" s="6" t="s">
        <v>3854</v>
      </c>
      <c r="M2680" s="21" t="s">
        <v>3855</v>
      </c>
      <c r="N2680" s="21" t="s">
        <v>6206</v>
      </c>
      <c r="O2680" s="21" t="s">
        <v>6207</v>
      </c>
      <c r="P2680" s="46" t="s">
        <v>7822</v>
      </c>
    </row>
    <row r="2681" spans="12:16">
      <c r="L2681" s="6" t="s">
        <v>3854</v>
      </c>
      <c r="M2681" s="21" t="s">
        <v>3855</v>
      </c>
      <c r="N2681" s="21" t="s">
        <v>6208</v>
      </c>
      <c r="O2681" s="21" t="s">
        <v>6209</v>
      </c>
      <c r="P2681" s="46" t="s">
        <v>7115</v>
      </c>
    </row>
    <row r="2682" spans="12:16">
      <c r="L2682" s="6" t="s">
        <v>3856</v>
      </c>
      <c r="M2682" s="21" t="s">
        <v>3857</v>
      </c>
      <c r="N2682" s="21" t="s">
        <v>4520</v>
      </c>
      <c r="O2682" s="21" t="s">
        <v>4521</v>
      </c>
      <c r="P2682" s="46" t="s">
        <v>7347</v>
      </c>
    </row>
    <row r="2683" spans="12:16">
      <c r="L2683" s="6" t="s">
        <v>3856</v>
      </c>
      <c r="M2683" s="21" t="s">
        <v>3857</v>
      </c>
      <c r="N2683" s="21" t="s">
        <v>5414</v>
      </c>
      <c r="O2683" s="21" t="s">
        <v>5415</v>
      </c>
      <c r="P2683" s="46" t="s">
        <v>6701</v>
      </c>
    </row>
    <row r="2684" spans="12:16">
      <c r="L2684" s="6" t="s">
        <v>3856</v>
      </c>
      <c r="M2684" s="21" t="s">
        <v>3857</v>
      </c>
      <c r="N2684" s="21" t="s">
        <v>5416</v>
      </c>
      <c r="O2684" s="21" t="s">
        <v>5417</v>
      </c>
      <c r="P2684" s="46" t="s">
        <v>7022</v>
      </c>
    </row>
    <row r="2685" spans="12:16">
      <c r="L2685" s="6" t="s">
        <v>3856</v>
      </c>
      <c r="M2685" s="21" t="s">
        <v>3857</v>
      </c>
      <c r="N2685" s="21" t="s">
        <v>5418</v>
      </c>
      <c r="O2685" s="21" t="s">
        <v>5419</v>
      </c>
      <c r="P2685" s="46" t="s">
        <v>7422</v>
      </c>
    </row>
    <row r="2686" spans="12:16">
      <c r="L2686" s="6" t="s">
        <v>3856</v>
      </c>
      <c r="M2686" s="21" t="s">
        <v>3857</v>
      </c>
      <c r="N2686" s="21" t="s">
        <v>5420</v>
      </c>
      <c r="O2686" s="21" t="s">
        <v>5421</v>
      </c>
      <c r="P2686" s="46" t="s">
        <v>6766</v>
      </c>
    </row>
    <row r="2687" spans="12:16">
      <c r="L2687" s="6" t="s">
        <v>3856</v>
      </c>
      <c r="M2687" s="21" t="s">
        <v>3857</v>
      </c>
      <c r="N2687" s="21" t="s">
        <v>5422</v>
      </c>
      <c r="O2687" s="21" t="s">
        <v>5423</v>
      </c>
      <c r="P2687" s="46" t="s">
        <v>6645</v>
      </c>
    </row>
    <row r="2688" spans="12:16">
      <c r="L2688" s="6" t="s">
        <v>3856</v>
      </c>
      <c r="M2688" s="21" t="s">
        <v>3857</v>
      </c>
      <c r="N2688" s="21" t="s">
        <v>5424</v>
      </c>
      <c r="O2688" s="21" t="s">
        <v>5425</v>
      </c>
      <c r="P2688" s="46" t="s">
        <v>7421</v>
      </c>
    </row>
    <row r="2689" spans="12:16">
      <c r="L2689" s="6" t="s">
        <v>3858</v>
      </c>
      <c r="M2689" s="21" t="s">
        <v>3859</v>
      </c>
      <c r="N2689" s="21" t="s">
        <v>5060</v>
      </c>
      <c r="O2689" s="21" t="s">
        <v>5061</v>
      </c>
      <c r="P2689" s="46" t="s">
        <v>7517</v>
      </c>
    </row>
    <row r="2690" spans="12:16">
      <c r="L2690" s="6" t="s">
        <v>3858</v>
      </c>
      <c r="M2690" s="21" t="s">
        <v>3859</v>
      </c>
      <c r="N2690" s="21" t="s">
        <v>3982</v>
      </c>
      <c r="O2690" s="21" t="s">
        <v>3983</v>
      </c>
      <c r="P2690" s="46" t="s">
        <v>6649</v>
      </c>
    </row>
    <row r="2691" spans="12:16">
      <c r="L2691" s="6" t="s">
        <v>3858</v>
      </c>
      <c r="M2691" s="21" t="s">
        <v>3859</v>
      </c>
      <c r="N2691" s="21" t="s">
        <v>4518</v>
      </c>
      <c r="O2691" s="21" t="s">
        <v>4519</v>
      </c>
      <c r="P2691" s="46" t="s">
        <v>7549</v>
      </c>
    </row>
    <row r="2692" spans="12:16">
      <c r="L2692" s="6" t="s">
        <v>3858</v>
      </c>
      <c r="M2692" s="21" t="s">
        <v>3859</v>
      </c>
      <c r="N2692" s="21" t="s">
        <v>5824</v>
      </c>
      <c r="O2692" s="21" t="s">
        <v>5825</v>
      </c>
      <c r="P2692" s="46" t="s">
        <v>7246</v>
      </c>
    </row>
    <row r="2693" spans="12:16">
      <c r="L2693" s="6" t="s">
        <v>3858</v>
      </c>
      <c r="M2693" s="21" t="s">
        <v>3859</v>
      </c>
      <c r="N2693" s="21" t="s">
        <v>5062</v>
      </c>
      <c r="O2693" s="21" t="s">
        <v>5063</v>
      </c>
      <c r="P2693" s="46" t="s">
        <v>7162</v>
      </c>
    </row>
    <row r="2694" spans="12:16">
      <c r="L2694" s="6" t="s">
        <v>3858</v>
      </c>
      <c r="M2694" s="21" t="s">
        <v>3859</v>
      </c>
      <c r="N2694" s="21" t="s">
        <v>3984</v>
      </c>
      <c r="O2694" s="21" t="s">
        <v>3985</v>
      </c>
      <c r="P2694" s="46" t="s">
        <v>7296</v>
      </c>
    </row>
    <row r="2695" spans="12:16">
      <c r="L2695" s="6" t="s">
        <v>3858</v>
      </c>
      <c r="M2695" s="21" t="s">
        <v>3859</v>
      </c>
      <c r="N2695" s="21" t="s">
        <v>5064</v>
      </c>
      <c r="O2695" s="21" t="s">
        <v>5065</v>
      </c>
      <c r="P2695" s="46" t="s">
        <v>6980</v>
      </c>
    </row>
    <row r="2696" spans="12:16">
      <c r="L2696" s="6" t="s">
        <v>3858</v>
      </c>
      <c r="M2696" s="21" t="s">
        <v>3859</v>
      </c>
      <c r="N2696" s="21" t="s">
        <v>5066</v>
      </c>
      <c r="O2696" s="21" t="s">
        <v>5067</v>
      </c>
      <c r="P2696" s="46" t="s">
        <v>7184</v>
      </c>
    </row>
    <row r="2697" spans="12:16">
      <c r="L2697" s="6" t="s">
        <v>3860</v>
      </c>
      <c r="M2697" s="21" t="s">
        <v>3861</v>
      </c>
      <c r="N2697" s="21" t="s">
        <v>5316</v>
      </c>
      <c r="O2697" s="21" t="s">
        <v>5317</v>
      </c>
      <c r="P2697" s="46" t="s">
        <v>6805</v>
      </c>
    </row>
    <row r="2698" spans="12:16">
      <c r="L2698" s="6" t="s">
        <v>3860</v>
      </c>
      <c r="M2698" s="21" t="s">
        <v>3861</v>
      </c>
      <c r="N2698" s="21" t="s">
        <v>5584</v>
      </c>
      <c r="O2698" s="21" t="s">
        <v>5585</v>
      </c>
      <c r="P2698" s="46" t="s">
        <v>7791</v>
      </c>
    </row>
    <row r="2699" spans="12:16">
      <c r="L2699" s="6" t="s">
        <v>3860</v>
      </c>
      <c r="M2699" s="21" t="s">
        <v>3861</v>
      </c>
      <c r="N2699" s="21" t="s">
        <v>4522</v>
      </c>
      <c r="O2699" s="21" t="s">
        <v>4523</v>
      </c>
      <c r="P2699" s="46" t="s">
        <v>7872</v>
      </c>
    </row>
    <row r="2700" spans="12:16">
      <c r="L2700" s="6" t="s">
        <v>3860</v>
      </c>
      <c r="M2700" s="21" t="s">
        <v>3861</v>
      </c>
      <c r="N2700" s="21" t="s">
        <v>5230</v>
      </c>
      <c r="O2700" s="21" t="s">
        <v>5231</v>
      </c>
      <c r="P2700" s="46" t="s">
        <v>7361</v>
      </c>
    </row>
    <row r="2701" spans="12:16">
      <c r="L2701" s="6" t="s">
        <v>3862</v>
      </c>
      <c r="M2701" s="21" t="s">
        <v>3863</v>
      </c>
      <c r="N2701" s="21" t="s">
        <v>5310</v>
      </c>
      <c r="O2701" s="21" t="s">
        <v>5311</v>
      </c>
      <c r="P2701" s="46" t="s">
        <v>6746</v>
      </c>
    </row>
    <row r="2702" spans="12:16">
      <c r="L2702" s="6" t="s">
        <v>3862</v>
      </c>
      <c r="M2702" s="21" t="s">
        <v>3863</v>
      </c>
      <c r="N2702" s="21" t="s">
        <v>5970</v>
      </c>
      <c r="O2702" s="21" t="s">
        <v>5971</v>
      </c>
      <c r="P2702" s="46" t="s">
        <v>6689</v>
      </c>
    </row>
    <row r="2703" spans="12:16">
      <c r="L2703" s="6" t="s">
        <v>3862</v>
      </c>
      <c r="M2703" s="21" t="s">
        <v>3863</v>
      </c>
      <c r="N2703" s="21" t="s">
        <v>5312</v>
      </c>
      <c r="O2703" s="21" t="s">
        <v>5313</v>
      </c>
      <c r="P2703" s="46" t="s">
        <v>7784</v>
      </c>
    </row>
    <row r="2704" spans="12:16">
      <c r="L2704" s="6" t="s">
        <v>3862</v>
      </c>
      <c r="M2704" s="21" t="s">
        <v>3863</v>
      </c>
      <c r="N2704" s="21" t="s">
        <v>5974</v>
      </c>
      <c r="O2704" s="21" t="s">
        <v>5975</v>
      </c>
      <c r="P2704" s="46" t="s">
        <v>7783</v>
      </c>
    </row>
    <row r="2705" spans="12:16">
      <c r="L2705" s="6" t="s">
        <v>3862</v>
      </c>
      <c r="M2705" s="21" t="s">
        <v>3863</v>
      </c>
      <c r="N2705" s="21" t="s">
        <v>5976</v>
      </c>
      <c r="O2705" s="21" t="s">
        <v>5977</v>
      </c>
      <c r="P2705" s="46" t="s">
        <v>7024</v>
      </c>
    </row>
    <row r="2706" spans="12:16">
      <c r="L2706" s="6" t="s">
        <v>3864</v>
      </c>
      <c r="M2706" s="21" t="s">
        <v>3865</v>
      </c>
      <c r="N2706" s="21" t="s">
        <v>6496</v>
      </c>
      <c r="O2706" s="21" t="s">
        <v>6497</v>
      </c>
      <c r="P2706" s="46" t="s">
        <v>7236</v>
      </c>
    </row>
    <row r="2707" spans="12:16">
      <c r="L2707" s="6" t="s">
        <v>3864</v>
      </c>
      <c r="M2707" s="21" t="s">
        <v>3865</v>
      </c>
      <c r="N2707" s="21" t="s">
        <v>6498</v>
      </c>
      <c r="O2707" s="21" t="s">
        <v>6499</v>
      </c>
      <c r="P2707" s="46" t="s">
        <v>6768</v>
      </c>
    </row>
    <row r="2708" spans="12:16">
      <c r="L2708" s="6" t="s">
        <v>3864</v>
      </c>
      <c r="M2708" s="21" t="s">
        <v>3865</v>
      </c>
      <c r="N2708" s="21" t="s">
        <v>6500</v>
      </c>
      <c r="O2708" s="21" t="s">
        <v>6501</v>
      </c>
      <c r="P2708" s="46" t="s">
        <v>7237</v>
      </c>
    </row>
    <row r="2709" spans="12:16">
      <c r="L2709" s="6" t="s">
        <v>3864</v>
      </c>
      <c r="M2709" s="21" t="s">
        <v>3865</v>
      </c>
      <c r="N2709" s="21" t="s">
        <v>6502</v>
      </c>
      <c r="O2709" s="21" t="s">
        <v>6503</v>
      </c>
      <c r="P2709" s="46" t="s">
        <v>6765</v>
      </c>
    </row>
    <row r="2710" spans="12:16">
      <c r="L2710" s="6" t="s">
        <v>3864</v>
      </c>
      <c r="M2710" s="21" t="s">
        <v>3865</v>
      </c>
      <c r="N2710" s="21" t="s">
        <v>5420</v>
      </c>
      <c r="O2710" s="21" t="s">
        <v>5421</v>
      </c>
      <c r="P2710" s="46" t="s">
        <v>6766</v>
      </c>
    </row>
    <row r="2711" spans="12:16">
      <c r="L2711" s="6" t="s">
        <v>3866</v>
      </c>
      <c r="M2711" s="21" t="s">
        <v>3867</v>
      </c>
      <c r="N2711" s="21" t="s">
        <v>6496</v>
      </c>
      <c r="O2711" s="21" t="s">
        <v>6497</v>
      </c>
      <c r="P2711" s="46" t="s">
        <v>7236</v>
      </c>
    </row>
    <row r="2712" spans="12:16">
      <c r="L2712" s="6" t="s">
        <v>3866</v>
      </c>
      <c r="M2712" s="21" t="s">
        <v>3867</v>
      </c>
      <c r="N2712" s="21" t="s">
        <v>6498</v>
      </c>
      <c r="O2712" s="21" t="s">
        <v>6499</v>
      </c>
      <c r="P2712" s="46" t="s">
        <v>6768</v>
      </c>
    </row>
    <row r="2713" spans="12:16">
      <c r="L2713" s="6" t="s">
        <v>3866</v>
      </c>
      <c r="M2713" s="21" t="s">
        <v>3867</v>
      </c>
      <c r="N2713" s="21" t="s">
        <v>6500</v>
      </c>
      <c r="O2713" s="21" t="s">
        <v>6501</v>
      </c>
      <c r="P2713" s="46" t="s">
        <v>7237</v>
      </c>
    </row>
    <row r="2714" spans="12:16">
      <c r="L2714" s="6" t="s">
        <v>3866</v>
      </c>
      <c r="M2714" s="21" t="s">
        <v>3867</v>
      </c>
      <c r="N2714" s="21" t="s">
        <v>6502</v>
      </c>
      <c r="O2714" s="21" t="s">
        <v>6503</v>
      </c>
      <c r="P2714" s="46" t="s">
        <v>6765</v>
      </c>
    </row>
    <row r="2715" spans="12:16">
      <c r="L2715" s="6" t="s">
        <v>3868</v>
      </c>
      <c r="M2715" s="21" t="s">
        <v>3869</v>
      </c>
      <c r="N2715" s="21" t="s">
        <v>6504</v>
      </c>
      <c r="O2715" s="21" t="s">
        <v>6505</v>
      </c>
      <c r="P2715" s="46" t="s">
        <v>6634</v>
      </c>
    </row>
    <row r="2716" spans="12:16">
      <c r="L2716" s="6" t="s">
        <v>3868</v>
      </c>
      <c r="M2716" s="21" t="s">
        <v>3869</v>
      </c>
      <c r="N2716" s="21" t="s">
        <v>4476</v>
      </c>
      <c r="O2716" s="21" t="s">
        <v>4477</v>
      </c>
      <c r="P2716" s="46" t="s">
        <v>6635</v>
      </c>
    </row>
    <row r="2717" spans="12:16">
      <c r="L2717" s="6" t="s">
        <v>3868</v>
      </c>
      <c r="M2717" s="21" t="s">
        <v>3869</v>
      </c>
      <c r="N2717" s="21" t="s">
        <v>4478</v>
      </c>
      <c r="O2717" s="21" t="s">
        <v>4479</v>
      </c>
      <c r="P2717" s="46" t="s">
        <v>6633</v>
      </c>
    </row>
    <row r="2718" spans="12:16">
      <c r="L2718" s="6" t="s">
        <v>3868</v>
      </c>
      <c r="M2718" s="21" t="s">
        <v>3869</v>
      </c>
      <c r="N2718" s="21" t="s">
        <v>4480</v>
      </c>
      <c r="O2718" s="21" t="s">
        <v>4481</v>
      </c>
      <c r="P2718" s="46" t="s">
        <v>7653</v>
      </c>
    </row>
    <row r="2719" spans="12:16">
      <c r="L2719" s="6" t="s">
        <v>3868</v>
      </c>
      <c r="M2719" s="21" t="s">
        <v>3869</v>
      </c>
      <c r="N2719" s="21" t="s">
        <v>4482</v>
      </c>
      <c r="O2719" s="21" t="s">
        <v>4483</v>
      </c>
      <c r="P2719" s="46" t="s">
        <v>7841</v>
      </c>
    </row>
    <row r="2720" spans="12:16">
      <c r="L2720" s="6" t="s">
        <v>3870</v>
      </c>
      <c r="M2720" s="21" t="s">
        <v>3871</v>
      </c>
      <c r="N2720" s="21" t="s">
        <v>4284</v>
      </c>
      <c r="O2720" s="21" t="s">
        <v>4285</v>
      </c>
      <c r="P2720" s="46" t="s">
        <v>7765</v>
      </c>
    </row>
    <row r="2721" spans="12:16">
      <c r="L2721" s="6" t="s">
        <v>3870</v>
      </c>
      <c r="M2721" s="21" t="s">
        <v>3871</v>
      </c>
      <c r="N2721" s="21" t="s">
        <v>4486</v>
      </c>
      <c r="O2721" s="21" t="s">
        <v>4487</v>
      </c>
      <c r="P2721" s="46" t="s">
        <v>6901</v>
      </c>
    </row>
    <row r="2722" spans="12:16">
      <c r="L2722" s="6" t="s">
        <v>3870</v>
      </c>
      <c r="M2722" s="21" t="s">
        <v>3871</v>
      </c>
      <c r="N2722" s="21" t="s">
        <v>6262</v>
      </c>
      <c r="O2722" s="21" t="s">
        <v>6263</v>
      </c>
      <c r="P2722" s="46" t="s">
        <v>7377</v>
      </c>
    </row>
    <row r="2723" spans="12:16">
      <c r="L2723" s="6" t="s">
        <v>3870</v>
      </c>
      <c r="M2723" s="21" t="s">
        <v>3871</v>
      </c>
      <c r="N2723" s="21" t="s">
        <v>5158</v>
      </c>
      <c r="O2723" s="21" t="s">
        <v>5159</v>
      </c>
      <c r="P2723" s="46" t="s">
        <v>6915</v>
      </c>
    </row>
    <row r="2724" spans="12:16">
      <c r="L2724" s="6" t="s">
        <v>3870</v>
      </c>
      <c r="M2724" s="21" t="s">
        <v>3871</v>
      </c>
      <c r="N2724" s="21" t="s">
        <v>5470</v>
      </c>
      <c r="O2724" s="21" t="s">
        <v>5471</v>
      </c>
      <c r="P2724" s="46" t="s">
        <v>7530</v>
      </c>
    </row>
    <row r="2725" spans="12:16">
      <c r="L2725" s="6" t="s">
        <v>3870</v>
      </c>
      <c r="M2725" s="21" t="s">
        <v>3871</v>
      </c>
      <c r="N2725" s="21" t="s">
        <v>6506</v>
      </c>
      <c r="O2725" s="21" t="s">
        <v>6507</v>
      </c>
      <c r="P2725" s="46" t="s">
        <v>7696</v>
      </c>
    </row>
    <row r="2726" spans="12:16">
      <c r="L2726" s="6" t="s">
        <v>3870</v>
      </c>
      <c r="M2726" s="21" t="s">
        <v>3871</v>
      </c>
      <c r="N2726" s="21" t="s">
        <v>4502</v>
      </c>
      <c r="O2726" s="21" t="s">
        <v>4503</v>
      </c>
      <c r="P2726" s="46" t="s">
        <v>7308</v>
      </c>
    </row>
    <row r="2727" spans="12:16">
      <c r="L2727" s="6" t="s">
        <v>3870</v>
      </c>
      <c r="M2727" s="21" t="s">
        <v>3871</v>
      </c>
      <c r="N2727" s="21" t="s">
        <v>5466</v>
      </c>
      <c r="O2727" s="21" t="s">
        <v>5467</v>
      </c>
      <c r="P2727" s="46" t="s">
        <v>7695</v>
      </c>
    </row>
    <row r="2728" spans="12:16">
      <c r="L2728" s="6" t="s">
        <v>3872</v>
      </c>
      <c r="M2728" s="21" t="s">
        <v>3873</v>
      </c>
      <c r="N2728" s="21" t="s">
        <v>6504</v>
      </c>
      <c r="O2728" s="21" t="s">
        <v>6505</v>
      </c>
      <c r="P2728" s="46" t="s">
        <v>6634</v>
      </c>
    </row>
    <row r="2729" spans="12:16">
      <c r="L2729" s="6" t="s">
        <v>3872</v>
      </c>
      <c r="M2729" s="21" t="s">
        <v>3873</v>
      </c>
      <c r="N2729" s="21" t="s">
        <v>5468</v>
      </c>
      <c r="O2729" s="21" t="s">
        <v>5469</v>
      </c>
      <c r="P2729" s="46" t="s">
        <v>7529</v>
      </c>
    </row>
    <row r="2730" spans="12:16">
      <c r="L2730" s="6" t="s">
        <v>3872</v>
      </c>
      <c r="M2730" s="21" t="s">
        <v>3873</v>
      </c>
      <c r="N2730" s="21" t="s">
        <v>4284</v>
      </c>
      <c r="O2730" s="21" t="s">
        <v>4285</v>
      </c>
      <c r="P2730" s="46" t="s">
        <v>7765</v>
      </c>
    </row>
    <row r="2731" spans="12:16">
      <c r="L2731" s="6" t="s">
        <v>3874</v>
      </c>
      <c r="M2731" s="21" t="s">
        <v>3875</v>
      </c>
      <c r="N2731" s="21" t="s">
        <v>5986</v>
      </c>
      <c r="O2731" s="21" t="s">
        <v>5987</v>
      </c>
      <c r="P2731" s="46" t="s">
        <v>7798</v>
      </c>
    </row>
    <row r="2732" spans="12:16">
      <c r="L2732" s="6" t="s">
        <v>3874</v>
      </c>
      <c r="M2732" s="21" t="s">
        <v>3875</v>
      </c>
      <c r="N2732" s="21" t="s">
        <v>5690</v>
      </c>
      <c r="O2732" s="21" t="s">
        <v>5691</v>
      </c>
      <c r="P2732" s="46" t="s">
        <v>6950</v>
      </c>
    </row>
    <row r="2733" spans="12:16">
      <c r="L2733" s="6" t="s">
        <v>3874</v>
      </c>
      <c r="M2733" s="21" t="s">
        <v>3875</v>
      </c>
      <c r="N2733" s="21" t="s">
        <v>5848</v>
      </c>
      <c r="O2733" s="21" t="s">
        <v>5849</v>
      </c>
      <c r="P2733" s="46" t="s">
        <v>7940</v>
      </c>
    </row>
    <row r="2734" spans="12:16">
      <c r="L2734" s="6" t="s">
        <v>3874</v>
      </c>
      <c r="M2734" s="21" t="s">
        <v>3875</v>
      </c>
      <c r="N2734" s="21" t="s">
        <v>5692</v>
      </c>
      <c r="O2734" s="21" t="s">
        <v>5693</v>
      </c>
      <c r="P2734" s="46" t="s">
        <v>7092</v>
      </c>
    </row>
    <row r="2735" spans="12:16">
      <c r="L2735" s="6" t="s">
        <v>3874</v>
      </c>
      <c r="M2735" s="21" t="s">
        <v>3875</v>
      </c>
      <c r="N2735" s="21" t="s">
        <v>4908</v>
      </c>
      <c r="O2735" s="21" t="s">
        <v>4909</v>
      </c>
      <c r="P2735" s="46" t="s">
        <v>7594</v>
      </c>
    </row>
    <row r="2736" spans="12:16">
      <c r="L2736" s="6" t="s">
        <v>3874</v>
      </c>
      <c r="M2736" s="21" t="s">
        <v>3875</v>
      </c>
      <c r="N2736" s="21" t="s">
        <v>4836</v>
      </c>
      <c r="O2736" s="21" t="s">
        <v>4837</v>
      </c>
      <c r="P2736" s="46" t="s">
        <v>7484</v>
      </c>
    </row>
    <row r="2737" spans="12:16">
      <c r="L2737" s="6" t="s">
        <v>3874</v>
      </c>
      <c r="M2737" s="21" t="s">
        <v>3875</v>
      </c>
      <c r="N2737" s="21" t="s">
        <v>6508</v>
      </c>
      <c r="O2737" s="21" t="s">
        <v>6509</v>
      </c>
      <c r="P2737" s="46" t="s">
        <v>6713</v>
      </c>
    </row>
    <row r="2738" spans="12:16">
      <c r="L2738" s="6" t="s">
        <v>3874</v>
      </c>
      <c r="M2738" s="21" t="s">
        <v>3875</v>
      </c>
      <c r="N2738" s="21" t="s">
        <v>4910</v>
      </c>
      <c r="O2738" s="21" t="s">
        <v>4911</v>
      </c>
      <c r="P2738" s="46" t="s">
        <v>7544</v>
      </c>
    </row>
    <row r="2739" spans="12:16">
      <c r="L2739" s="6" t="s">
        <v>3874</v>
      </c>
      <c r="M2739" s="21" t="s">
        <v>3875</v>
      </c>
      <c r="N2739" s="21" t="s">
        <v>5694</v>
      </c>
      <c r="O2739" s="21" t="s">
        <v>5695</v>
      </c>
      <c r="P2739" s="46" t="s">
        <v>6825</v>
      </c>
    </row>
    <row r="2740" spans="12:16">
      <c r="L2740" s="6" t="s">
        <v>3874</v>
      </c>
      <c r="M2740" s="21" t="s">
        <v>3875</v>
      </c>
      <c r="N2740" s="21" t="s">
        <v>5696</v>
      </c>
      <c r="O2740" s="21" t="s">
        <v>5697</v>
      </c>
      <c r="P2740" s="46" t="s">
        <v>7167</v>
      </c>
    </row>
    <row r="2741" spans="12:16">
      <c r="L2741" s="6" t="s">
        <v>3874</v>
      </c>
      <c r="M2741" s="21" t="s">
        <v>3875</v>
      </c>
      <c r="N2741" s="21" t="s">
        <v>6510</v>
      </c>
      <c r="O2741" s="21" t="s">
        <v>6511</v>
      </c>
      <c r="P2741" s="46" t="s">
        <v>7614</v>
      </c>
    </row>
    <row r="2742" spans="12:16">
      <c r="L2742" s="6" t="s">
        <v>3874</v>
      </c>
      <c r="M2742" s="21" t="s">
        <v>3875</v>
      </c>
      <c r="N2742" s="21" t="s">
        <v>4900</v>
      </c>
      <c r="O2742" s="21" t="s">
        <v>4901</v>
      </c>
      <c r="P2742" s="46" t="s">
        <v>7857</v>
      </c>
    </row>
    <row r="2743" spans="12:16">
      <c r="L2743" s="6" t="s">
        <v>3874</v>
      </c>
      <c r="M2743" s="21" t="s">
        <v>3875</v>
      </c>
      <c r="N2743" s="21" t="s">
        <v>5698</v>
      </c>
      <c r="O2743" s="21" t="s">
        <v>5699</v>
      </c>
      <c r="P2743" s="46" t="s">
        <v>7681</v>
      </c>
    </row>
    <row r="2744" spans="12:16">
      <c r="L2744" s="6" t="s">
        <v>3874</v>
      </c>
      <c r="M2744" s="21" t="s">
        <v>3875</v>
      </c>
      <c r="N2744" s="21" t="s">
        <v>4916</v>
      </c>
      <c r="O2744" s="21" t="s">
        <v>4917</v>
      </c>
      <c r="P2744" s="46" t="s">
        <v>6764</v>
      </c>
    </row>
    <row r="2745" spans="12:16">
      <c r="L2745" s="6" t="s">
        <v>3876</v>
      </c>
      <c r="M2745" s="21" t="s">
        <v>3877</v>
      </c>
      <c r="N2745" s="21" t="s">
        <v>4902</v>
      </c>
      <c r="O2745" s="21" t="s">
        <v>4903</v>
      </c>
      <c r="P2745" s="46" t="s">
        <v>7416</v>
      </c>
    </row>
    <row r="2746" spans="12:16">
      <c r="L2746" s="6" t="s">
        <v>3876</v>
      </c>
      <c r="M2746" s="21" t="s">
        <v>3877</v>
      </c>
      <c r="N2746" s="21" t="s">
        <v>4906</v>
      </c>
      <c r="O2746" s="21" t="s">
        <v>4907</v>
      </c>
      <c r="P2746" s="46" t="s">
        <v>7522</v>
      </c>
    </row>
    <row r="2747" spans="12:16">
      <c r="L2747" s="6" t="s">
        <v>3876</v>
      </c>
      <c r="M2747" s="21" t="s">
        <v>3877</v>
      </c>
      <c r="N2747" s="21" t="s">
        <v>4858</v>
      </c>
      <c r="O2747" s="21" t="s">
        <v>4859</v>
      </c>
      <c r="P2747" s="46" t="s">
        <v>7659</v>
      </c>
    </row>
    <row r="2748" spans="12:16">
      <c r="L2748" s="6" t="s">
        <v>3878</v>
      </c>
      <c r="M2748" s="21" t="s">
        <v>3879</v>
      </c>
      <c r="N2748" s="21" t="s">
        <v>6512</v>
      </c>
      <c r="O2748" s="21" t="s">
        <v>6513</v>
      </c>
      <c r="P2748" s="46" t="s">
        <v>7254</v>
      </c>
    </row>
    <row r="2749" spans="12:16">
      <c r="L2749" s="6" t="s">
        <v>3878</v>
      </c>
      <c r="M2749" s="21" t="s">
        <v>3879</v>
      </c>
      <c r="N2749" s="21" t="s">
        <v>6514</v>
      </c>
      <c r="O2749" s="21" t="s">
        <v>6515</v>
      </c>
      <c r="P2749" s="46" t="s">
        <v>7904</v>
      </c>
    </row>
    <row r="2750" spans="12:16">
      <c r="L2750" s="6" t="s">
        <v>3878</v>
      </c>
      <c r="M2750" s="21" t="s">
        <v>3879</v>
      </c>
      <c r="N2750" s="21" t="s">
        <v>5988</v>
      </c>
      <c r="O2750" s="21" t="s">
        <v>5989</v>
      </c>
      <c r="P2750" s="46" t="s">
        <v>7372</v>
      </c>
    </row>
    <row r="2751" spans="12:16">
      <c r="L2751" s="6" t="s">
        <v>3878</v>
      </c>
      <c r="M2751" s="21" t="s">
        <v>3879</v>
      </c>
      <c r="N2751" s="21" t="s">
        <v>6516</v>
      </c>
      <c r="O2751" s="21" t="s">
        <v>6517</v>
      </c>
      <c r="P2751" s="46" t="s">
        <v>7616</v>
      </c>
    </row>
    <row r="2752" spans="12:16">
      <c r="L2752" s="6" t="s">
        <v>3878</v>
      </c>
      <c r="M2752" s="21" t="s">
        <v>3879</v>
      </c>
      <c r="N2752" s="21" t="s">
        <v>6518</v>
      </c>
      <c r="O2752" s="21" t="s">
        <v>6519</v>
      </c>
      <c r="P2752" s="46" t="s">
        <v>6698</v>
      </c>
    </row>
    <row r="2753" spans="12:16">
      <c r="L2753" s="6" t="s">
        <v>3880</v>
      </c>
      <c r="M2753" s="21" t="s">
        <v>3881</v>
      </c>
      <c r="N2753" s="21" t="s">
        <v>6520</v>
      </c>
      <c r="O2753" s="21" t="s">
        <v>6521</v>
      </c>
      <c r="P2753" s="46" t="s">
        <v>7838</v>
      </c>
    </row>
    <row r="2754" spans="12:16">
      <c r="L2754" s="6" t="s">
        <v>3880</v>
      </c>
      <c r="M2754" s="21" t="s">
        <v>3881</v>
      </c>
      <c r="N2754" s="21" t="s">
        <v>6522</v>
      </c>
      <c r="O2754" s="21" t="s">
        <v>6523</v>
      </c>
      <c r="P2754" s="46" t="s">
        <v>6905</v>
      </c>
    </row>
    <row r="2755" spans="12:16">
      <c r="L2755" s="6" t="s">
        <v>3880</v>
      </c>
      <c r="M2755" s="21" t="s">
        <v>3881</v>
      </c>
      <c r="N2755" s="21" t="s">
        <v>6524</v>
      </c>
      <c r="O2755" s="21" t="s">
        <v>6525</v>
      </c>
      <c r="P2755" s="46" t="s">
        <v>7543</v>
      </c>
    </row>
    <row r="2756" spans="12:16">
      <c r="L2756" s="6" t="s">
        <v>3880</v>
      </c>
      <c r="M2756" s="21" t="s">
        <v>3881</v>
      </c>
      <c r="N2756" s="21" t="s">
        <v>6220</v>
      </c>
      <c r="O2756" s="21" t="s">
        <v>6221</v>
      </c>
      <c r="P2756" s="46" t="s">
        <v>7135</v>
      </c>
    </row>
    <row r="2757" spans="12:16">
      <c r="L2757" s="6" t="s">
        <v>3880</v>
      </c>
      <c r="M2757" s="21" t="s">
        <v>3881</v>
      </c>
      <c r="N2757" s="21" t="s">
        <v>6196</v>
      </c>
      <c r="O2757" s="21" t="s">
        <v>6197</v>
      </c>
      <c r="P2757" s="46" t="s">
        <v>7057</v>
      </c>
    </row>
    <row r="2758" spans="12:16">
      <c r="L2758" s="6" t="s">
        <v>3880</v>
      </c>
      <c r="M2758" s="21" t="s">
        <v>3881</v>
      </c>
      <c r="N2758" s="21" t="s">
        <v>6526</v>
      </c>
      <c r="O2758" s="21" t="s">
        <v>6527</v>
      </c>
      <c r="P2758" s="46" t="s">
        <v>7589</v>
      </c>
    </row>
    <row r="2759" spans="12:16">
      <c r="L2759" s="6" t="s">
        <v>3882</v>
      </c>
      <c r="M2759" s="21" t="s">
        <v>3883</v>
      </c>
      <c r="N2759" s="21" t="s">
        <v>6528</v>
      </c>
      <c r="O2759" s="21" t="s">
        <v>6529</v>
      </c>
      <c r="P2759" s="46" t="s">
        <v>6700</v>
      </c>
    </row>
    <row r="2760" spans="12:16">
      <c r="L2760" s="6" t="s">
        <v>3882</v>
      </c>
      <c r="M2760" s="21" t="s">
        <v>3883</v>
      </c>
      <c r="N2760" s="21" t="s">
        <v>6530</v>
      </c>
      <c r="O2760" s="21" t="s">
        <v>6531</v>
      </c>
      <c r="P2760" s="46" t="s">
        <v>7959</v>
      </c>
    </row>
    <row r="2761" spans="12:16">
      <c r="L2761" s="6" t="s">
        <v>3882</v>
      </c>
      <c r="M2761" s="21" t="s">
        <v>3883</v>
      </c>
      <c r="N2761" s="21" t="s">
        <v>6532</v>
      </c>
      <c r="O2761" s="21" t="s">
        <v>6533</v>
      </c>
      <c r="P2761" s="46" t="s">
        <v>7025</v>
      </c>
    </row>
    <row r="2762" spans="12:16">
      <c r="L2762" s="6" t="s">
        <v>3882</v>
      </c>
      <c r="M2762" s="21" t="s">
        <v>3883</v>
      </c>
      <c r="N2762" s="21" t="s">
        <v>6534</v>
      </c>
      <c r="O2762" s="21" t="s">
        <v>6535</v>
      </c>
      <c r="P2762" s="46" t="s">
        <v>7459</v>
      </c>
    </row>
    <row r="2763" spans="12:16">
      <c r="L2763" s="6" t="s">
        <v>3882</v>
      </c>
      <c r="M2763" s="21" t="s">
        <v>3883</v>
      </c>
      <c r="N2763" s="21" t="s">
        <v>6340</v>
      </c>
      <c r="O2763" s="21" t="s">
        <v>6341</v>
      </c>
      <c r="P2763" s="46" t="s">
        <v>7858</v>
      </c>
    </row>
    <row r="2764" spans="12:16">
      <c r="L2764" s="6" t="s">
        <v>3884</v>
      </c>
      <c r="M2764" s="21" t="s">
        <v>3885</v>
      </c>
      <c r="N2764" s="21" t="s">
        <v>4474</v>
      </c>
      <c r="O2764" s="21" t="s">
        <v>4475</v>
      </c>
      <c r="P2764" s="46" t="s">
        <v>7502</v>
      </c>
    </row>
    <row r="2765" spans="12:16">
      <c r="L2765" s="6" t="s">
        <v>3884</v>
      </c>
      <c r="M2765" s="21" t="s">
        <v>3885</v>
      </c>
      <c r="N2765" s="21" t="s">
        <v>5588</v>
      </c>
      <c r="O2765" s="21" t="s">
        <v>5589</v>
      </c>
      <c r="P2765" s="46" t="s">
        <v>7840</v>
      </c>
    </row>
    <row r="2766" spans="12:16">
      <c r="L2766" s="6" t="s">
        <v>3884</v>
      </c>
      <c r="M2766" s="21" t="s">
        <v>3885</v>
      </c>
      <c r="N2766" s="21" t="s">
        <v>6536</v>
      </c>
      <c r="O2766" s="21" t="s">
        <v>6537</v>
      </c>
      <c r="P2766" s="46" t="s">
        <v>7351</v>
      </c>
    </row>
    <row r="2767" spans="12:16">
      <c r="L2767" s="6" t="s">
        <v>3884</v>
      </c>
      <c r="M2767" s="21" t="s">
        <v>3885</v>
      </c>
      <c r="N2767" s="21" t="s">
        <v>6538</v>
      </c>
      <c r="O2767" s="21" t="s">
        <v>6539</v>
      </c>
      <c r="P2767" s="46" t="s">
        <v>7146</v>
      </c>
    </row>
    <row r="2768" spans="12:16">
      <c r="L2768" s="6" t="s">
        <v>3886</v>
      </c>
      <c r="M2768" s="21" t="s">
        <v>3887</v>
      </c>
      <c r="N2768" s="21" t="s">
        <v>5154</v>
      </c>
      <c r="O2768" s="21" t="s">
        <v>5155</v>
      </c>
      <c r="P2768" s="46" t="s">
        <v>7870</v>
      </c>
    </row>
    <row r="2769" spans="12:16">
      <c r="L2769" s="6" t="s">
        <v>3886</v>
      </c>
      <c r="M2769" s="21" t="s">
        <v>3887</v>
      </c>
      <c r="N2769" s="21" t="s">
        <v>5266</v>
      </c>
      <c r="O2769" s="21" t="s">
        <v>5267</v>
      </c>
      <c r="P2769" s="46" t="s">
        <v>7869</v>
      </c>
    </row>
    <row r="2770" spans="12:16">
      <c r="L2770" s="6" t="s">
        <v>3886</v>
      </c>
      <c r="M2770" s="21" t="s">
        <v>3887</v>
      </c>
      <c r="N2770" s="21" t="s">
        <v>5268</v>
      </c>
      <c r="O2770" s="21" t="s">
        <v>5269</v>
      </c>
      <c r="P2770" s="46" t="s">
        <v>7868</v>
      </c>
    </row>
    <row r="2771" spans="12:16">
      <c r="L2771" s="6" t="s">
        <v>3886</v>
      </c>
      <c r="M2771" s="21" t="s">
        <v>3887</v>
      </c>
      <c r="N2771" s="21" t="s">
        <v>6540</v>
      </c>
      <c r="O2771" s="21" t="s">
        <v>6541</v>
      </c>
      <c r="P2771" s="46" t="s">
        <v>7264</v>
      </c>
    </row>
    <row r="2772" spans="12:16">
      <c r="L2772" s="6" t="s">
        <v>3886</v>
      </c>
      <c r="M2772" s="21" t="s">
        <v>3887</v>
      </c>
      <c r="N2772" s="21" t="s">
        <v>6542</v>
      </c>
      <c r="O2772" s="21" t="s">
        <v>6543</v>
      </c>
      <c r="P2772" s="46" t="s">
        <v>7900</v>
      </c>
    </row>
    <row r="2773" spans="12:16">
      <c r="L2773" s="6" t="s">
        <v>3886</v>
      </c>
      <c r="M2773" s="21" t="s">
        <v>3887</v>
      </c>
      <c r="N2773" s="21" t="s">
        <v>5056</v>
      </c>
      <c r="O2773" s="21" t="s">
        <v>5057</v>
      </c>
      <c r="P2773" s="46" t="s">
        <v>7906</v>
      </c>
    </row>
    <row r="2774" spans="12:16">
      <c r="L2774" s="6" t="s">
        <v>3886</v>
      </c>
      <c r="M2774" s="21" t="s">
        <v>3887</v>
      </c>
      <c r="N2774" s="21" t="s">
        <v>6544</v>
      </c>
      <c r="O2774" s="21" t="s">
        <v>6545</v>
      </c>
      <c r="P2774" s="46" t="s">
        <v>6855</v>
      </c>
    </row>
    <row r="2775" spans="12:16">
      <c r="L2775" s="6" t="s">
        <v>3886</v>
      </c>
      <c r="M2775" s="21" t="s">
        <v>3887</v>
      </c>
      <c r="N2775" s="21" t="s">
        <v>6546</v>
      </c>
      <c r="O2775" s="21" t="s">
        <v>6547</v>
      </c>
      <c r="P2775" s="46" t="s">
        <v>7845</v>
      </c>
    </row>
    <row r="2776" spans="12:16">
      <c r="L2776" s="6" t="s">
        <v>3886</v>
      </c>
      <c r="M2776" s="21" t="s">
        <v>3887</v>
      </c>
      <c r="N2776" s="21" t="s">
        <v>6052</v>
      </c>
      <c r="O2776" s="21" t="s">
        <v>6053</v>
      </c>
      <c r="P2776" s="46" t="s">
        <v>6850</v>
      </c>
    </row>
    <row r="2777" spans="12:16">
      <c r="L2777" s="6" t="s">
        <v>3886</v>
      </c>
      <c r="M2777" s="21" t="s">
        <v>3887</v>
      </c>
      <c r="N2777" s="21" t="s">
        <v>6548</v>
      </c>
      <c r="O2777" s="21" t="s">
        <v>6549</v>
      </c>
      <c r="P2777" s="46" t="s">
        <v>7100</v>
      </c>
    </row>
    <row r="2778" spans="12:16">
      <c r="L2778" s="6" t="s">
        <v>3886</v>
      </c>
      <c r="M2778" s="21" t="s">
        <v>3887</v>
      </c>
      <c r="N2778" s="21" t="s">
        <v>6550</v>
      </c>
      <c r="O2778" s="21" t="s">
        <v>6551</v>
      </c>
      <c r="P2778" s="46" t="s">
        <v>6856</v>
      </c>
    </row>
    <row r="2779" spans="12:16">
      <c r="L2779" s="6" t="s">
        <v>3886</v>
      </c>
      <c r="M2779" s="21" t="s">
        <v>3887</v>
      </c>
      <c r="N2779" s="21" t="s">
        <v>4030</v>
      </c>
      <c r="O2779" s="21" t="s">
        <v>4031</v>
      </c>
      <c r="P2779" s="46" t="s">
        <v>6851</v>
      </c>
    </row>
    <row r="2780" spans="12:16">
      <c r="L2780" s="6" t="s">
        <v>3886</v>
      </c>
      <c r="M2780" s="21" t="s">
        <v>3887</v>
      </c>
      <c r="N2780" s="21" t="s">
        <v>4032</v>
      </c>
      <c r="O2780" s="21" t="s">
        <v>4033</v>
      </c>
      <c r="P2780" s="46" t="s">
        <v>6852</v>
      </c>
    </row>
    <row r="2781" spans="12:16">
      <c r="L2781" s="6" t="s">
        <v>3886</v>
      </c>
      <c r="M2781" s="21" t="s">
        <v>3887</v>
      </c>
      <c r="N2781" s="21" t="s">
        <v>5270</v>
      </c>
      <c r="O2781" s="21" t="s">
        <v>5271</v>
      </c>
      <c r="P2781" s="46" t="s">
        <v>7004</v>
      </c>
    </row>
    <row r="2782" spans="12:16">
      <c r="L2782" s="6" t="s">
        <v>3886</v>
      </c>
      <c r="M2782" s="21" t="s">
        <v>3887</v>
      </c>
      <c r="N2782" s="21" t="s">
        <v>6474</v>
      </c>
      <c r="O2782" s="21" t="s">
        <v>6475</v>
      </c>
      <c r="P2782" s="46" t="s">
        <v>7894</v>
      </c>
    </row>
    <row r="2783" spans="12:16">
      <c r="L2783" s="6" t="s">
        <v>3886</v>
      </c>
      <c r="M2783" s="21" t="s">
        <v>3887</v>
      </c>
      <c r="N2783" s="21" t="s">
        <v>5768</v>
      </c>
      <c r="O2783" s="21" t="s">
        <v>5769</v>
      </c>
      <c r="P2783" s="46" t="s">
        <v>6857</v>
      </c>
    </row>
    <row r="2784" spans="12:16">
      <c r="L2784" s="6" t="s">
        <v>3886</v>
      </c>
      <c r="M2784" s="21" t="s">
        <v>3887</v>
      </c>
      <c r="N2784" s="21" t="s">
        <v>6552</v>
      </c>
      <c r="O2784" s="21" t="s">
        <v>6553</v>
      </c>
      <c r="P2784" s="46" t="s">
        <v>6854</v>
      </c>
    </row>
    <row r="2785" spans="12:16">
      <c r="L2785" s="6" t="s">
        <v>3886</v>
      </c>
      <c r="M2785" s="21" t="s">
        <v>3887</v>
      </c>
      <c r="N2785" s="21" t="s">
        <v>4034</v>
      </c>
      <c r="O2785" s="21" t="s">
        <v>4035</v>
      </c>
      <c r="P2785" s="46" t="s">
        <v>6853</v>
      </c>
    </row>
    <row r="2786" spans="12:16">
      <c r="L2786" s="6" t="s">
        <v>3886</v>
      </c>
      <c r="M2786" s="21" t="s">
        <v>3887</v>
      </c>
      <c r="N2786" s="21" t="s">
        <v>5558</v>
      </c>
      <c r="O2786" s="21" t="s">
        <v>5559</v>
      </c>
      <c r="P2786" s="46" t="s">
        <v>7099</v>
      </c>
    </row>
    <row r="2787" spans="12:16">
      <c r="L2787" s="6" t="s">
        <v>3886</v>
      </c>
      <c r="M2787" s="21" t="s">
        <v>3887</v>
      </c>
      <c r="N2787" s="21" t="s">
        <v>6554</v>
      </c>
      <c r="O2787" s="21" t="s">
        <v>6555</v>
      </c>
      <c r="P2787" s="46" t="s">
        <v>6742</v>
      </c>
    </row>
    <row r="2788" spans="12:16">
      <c r="L2788" s="6" t="s">
        <v>3886</v>
      </c>
      <c r="M2788" s="21" t="s">
        <v>3887</v>
      </c>
      <c r="N2788" s="21" t="s">
        <v>5272</v>
      </c>
      <c r="O2788" s="21" t="s">
        <v>5273</v>
      </c>
      <c r="P2788" s="46" t="s">
        <v>6673</v>
      </c>
    </row>
    <row r="2789" spans="12:16">
      <c r="L2789" s="6" t="s">
        <v>3886</v>
      </c>
      <c r="M2789" s="21" t="s">
        <v>3887</v>
      </c>
      <c r="N2789" s="21" t="s">
        <v>6004</v>
      </c>
      <c r="O2789" s="21" t="s">
        <v>6005</v>
      </c>
      <c r="P2789" s="46" t="s">
        <v>6743</v>
      </c>
    </row>
    <row r="2790" spans="12:16">
      <c r="L2790" s="6" t="s">
        <v>3886</v>
      </c>
      <c r="M2790" s="21" t="s">
        <v>3887</v>
      </c>
      <c r="N2790" s="21" t="s">
        <v>5274</v>
      </c>
      <c r="O2790" s="21" t="s">
        <v>5275</v>
      </c>
      <c r="P2790" s="46" t="s">
        <v>7495</v>
      </c>
    </row>
    <row r="2791" spans="12:16">
      <c r="L2791" s="6" t="s">
        <v>3886</v>
      </c>
      <c r="M2791" s="21" t="s">
        <v>3887</v>
      </c>
      <c r="N2791" s="21" t="s">
        <v>5276</v>
      </c>
      <c r="O2791" s="21" t="s">
        <v>5277</v>
      </c>
      <c r="P2791" s="46" t="s">
        <v>7054</v>
      </c>
    </row>
    <row r="2792" spans="12:16">
      <c r="L2792" s="6" t="s">
        <v>3886</v>
      </c>
      <c r="M2792" s="21" t="s">
        <v>3887</v>
      </c>
      <c r="N2792" s="21" t="s">
        <v>5058</v>
      </c>
      <c r="O2792" s="21" t="s">
        <v>5059</v>
      </c>
      <c r="P2792" s="46" t="s">
        <v>7578</v>
      </c>
    </row>
    <row r="2793" spans="12:16">
      <c r="L2793" s="6" t="s">
        <v>3888</v>
      </c>
      <c r="M2793" s="21" t="s">
        <v>3889</v>
      </c>
      <c r="N2793" s="21" t="s">
        <v>6402</v>
      </c>
      <c r="O2793" s="21" t="s">
        <v>6403</v>
      </c>
      <c r="P2793" s="46" t="s">
        <v>7720</v>
      </c>
    </row>
    <row r="2794" spans="12:16">
      <c r="L2794" s="6" t="s">
        <v>3888</v>
      </c>
      <c r="M2794" s="21" t="s">
        <v>3889</v>
      </c>
      <c r="N2794" s="21" t="s">
        <v>4524</v>
      </c>
      <c r="O2794" s="21" t="s">
        <v>4525</v>
      </c>
      <c r="P2794" s="46" t="s">
        <v>7158</v>
      </c>
    </row>
    <row r="2795" spans="12:16">
      <c r="L2795" s="6" t="s">
        <v>3888</v>
      </c>
      <c r="M2795" s="21" t="s">
        <v>3889</v>
      </c>
      <c r="N2795" s="21" t="s">
        <v>6394</v>
      </c>
      <c r="O2795" s="21" t="s">
        <v>6395</v>
      </c>
      <c r="P2795" s="46" t="s">
        <v>7113</v>
      </c>
    </row>
    <row r="2796" spans="12:16">
      <c r="L2796" s="6" t="s">
        <v>3890</v>
      </c>
      <c r="M2796" s="21" t="s">
        <v>3891</v>
      </c>
      <c r="N2796" s="21" t="s">
        <v>5186</v>
      </c>
      <c r="O2796" s="21" t="s">
        <v>5187</v>
      </c>
      <c r="P2796" s="46" t="s">
        <v>7313</v>
      </c>
    </row>
    <row r="2797" spans="12:16">
      <c r="L2797" s="6" t="s">
        <v>3890</v>
      </c>
      <c r="M2797" s="21" t="s">
        <v>3891</v>
      </c>
      <c r="N2797" s="21" t="s">
        <v>4106</v>
      </c>
      <c r="O2797" s="21" t="s">
        <v>4107</v>
      </c>
      <c r="P2797" s="46" t="s">
        <v>7136</v>
      </c>
    </row>
    <row r="2798" spans="12:16">
      <c r="L2798" s="6" t="s">
        <v>3890</v>
      </c>
      <c r="M2798" s="21" t="s">
        <v>3891</v>
      </c>
      <c r="N2798" s="21" t="s">
        <v>5188</v>
      </c>
      <c r="O2798" s="21" t="s">
        <v>5189</v>
      </c>
      <c r="P2798" s="46" t="s">
        <v>6845</v>
      </c>
    </row>
    <row r="2799" spans="12:16">
      <c r="L2799" s="6" t="s">
        <v>3890</v>
      </c>
      <c r="M2799" s="21" t="s">
        <v>3891</v>
      </c>
      <c r="N2799" s="21" t="s">
        <v>6556</v>
      </c>
      <c r="O2799" s="21" t="s">
        <v>6557</v>
      </c>
      <c r="P2799" s="46" t="s">
        <v>7133</v>
      </c>
    </row>
    <row r="2800" spans="12:16">
      <c r="L2800" s="6" t="s">
        <v>3890</v>
      </c>
      <c r="M2800" s="21" t="s">
        <v>3891</v>
      </c>
      <c r="N2800" s="21" t="s">
        <v>6558</v>
      </c>
      <c r="O2800" s="21" t="s">
        <v>6559</v>
      </c>
      <c r="P2800" s="46" t="s">
        <v>7108</v>
      </c>
    </row>
    <row r="2801" spans="12:16">
      <c r="L2801" s="6" t="s">
        <v>3890</v>
      </c>
      <c r="M2801" s="21" t="s">
        <v>3891</v>
      </c>
      <c r="N2801" s="21" t="s">
        <v>4114</v>
      </c>
      <c r="O2801" s="21" t="s">
        <v>4115</v>
      </c>
      <c r="P2801" s="46" t="s">
        <v>7409</v>
      </c>
    </row>
    <row r="2802" spans="12:16">
      <c r="L2802" s="6" t="s">
        <v>3890</v>
      </c>
      <c r="M2802" s="21" t="s">
        <v>3891</v>
      </c>
      <c r="N2802" s="21" t="s">
        <v>5190</v>
      </c>
      <c r="O2802" s="21" t="s">
        <v>5191</v>
      </c>
      <c r="P2802" s="46" t="s">
        <v>6684</v>
      </c>
    </row>
    <row r="2803" spans="12:16">
      <c r="L2803" s="6" t="s">
        <v>3892</v>
      </c>
      <c r="M2803" s="21" t="s">
        <v>3893</v>
      </c>
      <c r="N2803" s="21" t="s">
        <v>5186</v>
      </c>
      <c r="O2803" s="21" t="s">
        <v>5187</v>
      </c>
      <c r="P2803" s="46" t="s">
        <v>7313</v>
      </c>
    </row>
    <row r="2804" spans="12:16">
      <c r="L2804" s="6" t="s">
        <v>3892</v>
      </c>
      <c r="M2804" s="21" t="s">
        <v>3893</v>
      </c>
      <c r="N2804" s="21" t="s">
        <v>5546</v>
      </c>
      <c r="O2804" s="21" t="s">
        <v>5547</v>
      </c>
      <c r="P2804" s="46" t="s">
        <v>7908</v>
      </c>
    </row>
    <row r="2805" spans="12:16">
      <c r="L2805" s="6" t="s">
        <v>3892</v>
      </c>
      <c r="M2805" s="21" t="s">
        <v>3893</v>
      </c>
      <c r="N2805" s="21" t="s">
        <v>4102</v>
      </c>
      <c r="O2805" s="21" t="s">
        <v>4103</v>
      </c>
      <c r="P2805" s="46" t="s">
        <v>6643</v>
      </c>
    </row>
    <row r="2806" spans="12:16">
      <c r="L2806" s="6" t="s">
        <v>3892</v>
      </c>
      <c r="M2806" s="21" t="s">
        <v>3893</v>
      </c>
      <c r="N2806" s="21" t="s">
        <v>4104</v>
      </c>
      <c r="O2806" s="21" t="s">
        <v>4105</v>
      </c>
      <c r="P2806" s="46" t="s">
        <v>7938</v>
      </c>
    </row>
    <row r="2807" spans="12:16">
      <c r="L2807" s="6" t="s">
        <v>3892</v>
      </c>
      <c r="M2807" s="21" t="s">
        <v>3893</v>
      </c>
      <c r="N2807" s="21" t="s">
        <v>4106</v>
      </c>
      <c r="O2807" s="21" t="s">
        <v>4107</v>
      </c>
      <c r="P2807" s="46" t="s">
        <v>7136</v>
      </c>
    </row>
    <row r="2808" spans="12:16">
      <c r="L2808" s="6" t="s">
        <v>3892</v>
      </c>
      <c r="M2808" s="21" t="s">
        <v>3893</v>
      </c>
      <c r="N2808" s="21" t="s">
        <v>6560</v>
      </c>
      <c r="O2808" s="21" t="s">
        <v>6561</v>
      </c>
      <c r="P2808" s="46" t="s">
        <v>6804</v>
      </c>
    </row>
    <row r="2809" spans="12:16">
      <c r="L2809" s="6" t="s">
        <v>3892</v>
      </c>
      <c r="M2809" s="21" t="s">
        <v>3893</v>
      </c>
      <c r="N2809" s="21" t="s">
        <v>4108</v>
      </c>
      <c r="O2809" s="21" t="s">
        <v>4109</v>
      </c>
      <c r="P2809" s="46" t="s">
        <v>6715</v>
      </c>
    </row>
    <row r="2810" spans="12:16">
      <c r="L2810" s="6" t="s">
        <v>3892</v>
      </c>
      <c r="M2810" s="21" t="s">
        <v>3893</v>
      </c>
      <c r="N2810" s="21" t="s">
        <v>6562</v>
      </c>
      <c r="O2810" s="21" t="s">
        <v>6563</v>
      </c>
      <c r="P2810" s="46" t="s">
        <v>7188</v>
      </c>
    </row>
    <row r="2811" spans="12:16">
      <c r="L2811" s="6" t="s">
        <v>3892</v>
      </c>
      <c r="M2811" s="21" t="s">
        <v>3893</v>
      </c>
      <c r="N2811" s="21" t="s">
        <v>6564</v>
      </c>
      <c r="O2811" s="21" t="s">
        <v>6565</v>
      </c>
      <c r="P2811" s="46" t="s">
        <v>7239</v>
      </c>
    </row>
    <row r="2812" spans="12:16">
      <c r="L2812" s="6" t="s">
        <v>3892</v>
      </c>
      <c r="M2812" s="21" t="s">
        <v>3893</v>
      </c>
      <c r="N2812" s="21" t="s">
        <v>4110</v>
      </c>
      <c r="O2812" s="21" t="s">
        <v>4111</v>
      </c>
      <c r="P2812" s="46" t="s">
        <v>6835</v>
      </c>
    </row>
    <row r="2813" spans="12:16">
      <c r="L2813" s="6" t="s">
        <v>3892</v>
      </c>
      <c r="M2813" s="21" t="s">
        <v>3893</v>
      </c>
      <c r="N2813" s="21" t="s">
        <v>6566</v>
      </c>
      <c r="O2813" s="21" t="s">
        <v>6567</v>
      </c>
      <c r="P2813" s="46" t="s">
        <v>7627</v>
      </c>
    </row>
    <row r="2814" spans="12:16">
      <c r="L2814" s="6" t="s">
        <v>3892</v>
      </c>
      <c r="M2814" s="21" t="s">
        <v>3893</v>
      </c>
      <c r="N2814" s="21" t="s">
        <v>5188</v>
      </c>
      <c r="O2814" s="21" t="s">
        <v>5189</v>
      </c>
      <c r="P2814" s="46" t="s">
        <v>6845</v>
      </c>
    </row>
    <row r="2815" spans="12:16">
      <c r="L2815" s="6" t="s">
        <v>3892</v>
      </c>
      <c r="M2815" s="21" t="s">
        <v>3893</v>
      </c>
      <c r="N2815" s="21" t="s">
        <v>6568</v>
      </c>
      <c r="O2815" s="21" t="s">
        <v>6569</v>
      </c>
      <c r="P2815" s="46" t="s">
        <v>6932</v>
      </c>
    </row>
    <row r="2816" spans="12:16">
      <c r="L2816" s="6" t="s">
        <v>3892</v>
      </c>
      <c r="M2816" s="21" t="s">
        <v>3893</v>
      </c>
      <c r="N2816" s="21" t="s">
        <v>5548</v>
      </c>
      <c r="O2816" s="21" t="s">
        <v>5549</v>
      </c>
      <c r="P2816" s="46" t="s">
        <v>7458</v>
      </c>
    </row>
    <row r="2817" spans="12:16">
      <c r="L2817" s="6" t="s">
        <v>3892</v>
      </c>
      <c r="M2817" s="21" t="s">
        <v>3893</v>
      </c>
      <c r="N2817" s="21" t="s">
        <v>6558</v>
      </c>
      <c r="O2817" s="21" t="s">
        <v>6559</v>
      </c>
      <c r="P2817" s="46" t="s">
        <v>7108</v>
      </c>
    </row>
    <row r="2818" spans="12:16">
      <c r="L2818" s="6" t="s">
        <v>3892</v>
      </c>
      <c r="M2818" s="21" t="s">
        <v>3893</v>
      </c>
      <c r="N2818" s="21" t="s">
        <v>6446</v>
      </c>
      <c r="O2818" s="21" t="s">
        <v>6447</v>
      </c>
      <c r="P2818" s="46" t="s">
        <v>6913</v>
      </c>
    </row>
    <row r="2819" spans="12:16">
      <c r="L2819" s="6" t="s">
        <v>3892</v>
      </c>
      <c r="M2819" s="21" t="s">
        <v>3893</v>
      </c>
      <c r="N2819" s="21" t="s">
        <v>6570</v>
      </c>
      <c r="O2819" s="21" t="s">
        <v>6571</v>
      </c>
      <c r="P2819" s="46" t="s">
        <v>7185</v>
      </c>
    </row>
    <row r="2820" spans="12:16">
      <c r="L2820" s="6" t="s">
        <v>3892</v>
      </c>
      <c r="M2820" s="21" t="s">
        <v>3893</v>
      </c>
      <c r="N2820" s="21" t="s">
        <v>5550</v>
      </c>
      <c r="O2820" s="21" t="s">
        <v>5551</v>
      </c>
      <c r="P2820" s="46" t="s">
        <v>7895</v>
      </c>
    </row>
    <row r="2821" spans="12:16">
      <c r="L2821" s="6" t="s">
        <v>3894</v>
      </c>
      <c r="M2821" s="21" t="s">
        <v>3895</v>
      </c>
      <c r="N2821" s="21" t="s">
        <v>6572</v>
      </c>
      <c r="O2821" s="21" t="s">
        <v>6573</v>
      </c>
      <c r="P2821" s="46" t="s">
        <v>7375</v>
      </c>
    </row>
    <row r="2822" spans="12:16">
      <c r="L2822" s="6" t="s">
        <v>3894</v>
      </c>
      <c r="M2822" s="21" t="s">
        <v>3895</v>
      </c>
      <c r="N2822" s="21" t="s">
        <v>4672</v>
      </c>
      <c r="O2822" s="21" t="s">
        <v>4673</v>
      </c>
      <c r="P2822" s="46" t="s">
        <v>7737</v>
      </c>
    </row>
    <row r="2823" spans="12:16">
      <c r="L2823" s="6" t="s">
        <v>3894</v>
      </c>
      <c r="M2823" s="21" t="s">
        <v>3895</v>
      </c>
      <c r="N2823" s="21" t="s">
        <v>6574</v>
      </c>
      <c r="O2823" s="21" t="s">
        <v>6575</v>
      </c>
      <c r="P2823" s="46" t="s">
        <v>6838</v>
      </c>
    </row>
    <row r="2824" spans="12:16">
      <c r="L2824" s="6" t="s">
        <v>3894</v>
      </c>
      <c r="M2824" s="21" t="s">
        <v>3895</v>
      </c>
      <c r="N2824" s="21" t="s">
        <v>6282</v>
      </c>
      <c r="O2824" s="21" t="s">
        <v>6283</v>
      </c>
      <c r="P2824" s="46" t="s">
        <v>7754</v>
      </c>
    </row>
    <row r="2825" spans="12:16">
      <c r="L2825" s="6" t="s">
        <v>3894</v>
      </c>
      <c r="M2825" s="21" t="s">
        <v>3895</v>
      </c>
      <c r="N2825" s="21" t="s">
        <v>6410</v>
      </c>
      <c r="O2825" s="21" t="s">
        <v>6411</v>
      </c>
      <c r="P2825" s="46" t="s">
        <v>7851</v>
      </c>
    </row>
    <row r="2826" spans="12:16">
      <c r="L2826" s="6" t="s">
        <v>3894</v>
      </c>
      <c r="M2826" s="21" t="s">
        <v>3895</v>
      </c>
      <c r="N2826" s="21" t="s">
        <v>6576</v>
      </c>
      <c r="O2826" s="21" t="s">
        <v>6577</v>
      </c>
      <c r="P2826" s="46" t="s">
        <v>6716</v>
      </c>
    </row>
    <row r="2827" spans="12:16">
      <c r="L2827" s="6" t="s">
        <v>3894</v>
      </c>
      <c r="M2827" s="21" t="s">
        <v>3895</v>
      </c>
      <c r="N2827" s="21" t="s">
        <v>6412</v>
      </c>
      <c r="O2827" s="21" t="s">
        <v>6413</v>
      </c>
      <c r="P2827" s="46" t="s">
        <v>7724</v>
      </c>
    </row>
    <row r="2828" spans="12:16">
      <c r="L2828" s="6" t="s">
        <v>3894</v>
      </c>
      <c r="M2828" s="21" t="s">
        <v>3895</v>
      </c>
      <c r="N2828" s="21" t="s">
        <v>6578</v>
      </c>
      <c r="O2828" s="21" t="s">
        <v>6579</v>
      </c>
      <c r="P2828" s="46" t="s">
        <v>7301</v>
      </c>
    </row>
    <row r="2829" spans="12:16">
      <c r="L2829" s="6" t="s">
        <v>3894</v>
      </c>
      <c r="M2829" s="21" t="s">
        <v>3895</v>
      </c>
      <c r="N2829" s="21" t="s">
        <v>6392</v>
      </c>
      <c r="O2829" s="21" t="s">
        <v>6393</v>
      </c>
      <c r="P2829" s="46" t="s">
        <v>7688</v>
      </c>
    </row>
    <row r="2830" spans="12:16">
      <c r="L2830" s="6" t="s">
        <v>3894</v>
      </c>
      <c r="M2830" s="21" t="s">
        <v>3895</v>
      </c>
      <c r="N2830" s="21" t="s">
        <v>6436</v>
      </c>
      <c r="O2830" s="21" t="s">
        <v>6437</v>
      </c>
      <c r="P2830" s="46" t="s">
        <v>7349</v>
      </c>
    </row>
    <row r="2831" spans="12:16">
      <c r="L2831" s="6" t="s">
        <v>3894</v>
      </c>
      <c r="M2831" s="21" t="s">
        <v>3895</v>
      </c>
      <c r="N2831" s="21" t="s">
        <v>6580</v>
      </c>
      <c r="O2831" s="21" t="s">
        <v>6581</v>
      </c>
      <c r="P2831" s="46" t="s">
        <v>7392</v>
      </c>
    </row>
    <row r="2832" spans="12:16">
      <c r="L2832" s="6" t="s">
        <v>3894</v>
      </c>
      <c r="M2832" s="21" t="s">
        <v>3895</v>
      </c>
      <c r="N2832" s="21" t="s">
        <v>6582</v>
      </c>
      <c r="O2832" s="21" t="s">
        <v>6583</v>
      </c>
      <c r="P2832" s="46" t="s">
        <v>6924</v>
      </c>
    </row>
    <row r="2833" spans="12:16">
      <c r="L2833" s="6" t="s">
        <v>3894</v>
      </c>
      <c r="M2833" s="21" t="s">
        <v>3895</v>
      </c>
      <c r="N2833" s="21" t="s">
        <v>6584</v>
      </c>
      <c r="O2833" s="21" t="s">
        <v>6585</v>
      </c>
      <c r="P2833" s="46" t="s">
        <v>7489</v>
      </c>
    </row>
    <row r="2834" spans="12:16">
      <c r="L2834" s="6" t="s">
        <v>3896</v>
      </c>
      <c r="M2834" s="21" t="s">
        <v>3897</v>
      </c>
      <c r="N2834" s="21" t="s">
        <v>6586</v>
      </c>
      <c r="O2834" s="21" t="s">
        <v>6587</v>
      </c>
      <c r="P2834" s="46" t="s">
        <v>6892</v>
      </c>
    </row>
    <row r="2835" spans="12:16">
      <c r="L2835" s="6" t="s">
        <v>3896</v>
      </c>
      <c r="M2835" s="21" t="s">
        <v>3897</v>
      </c>
      <c r="N2835" s="21" t="s">
        <v>4114</v>
      </c>
      <c r="O2835" s="21" t="s">
        <v>4115</v>
      </c>
      <c r="P2835" s="46" t="s">
        <v>7409</v>
      </c>
    </row>
    <row r="2836" spans="12:16">
      <c r="L2836" s="6" t="s">
        <v>3896</v>
      </c>
      <c r="M2836" s="21" t="s">
        <v>3897</v>
      </c>
      <c r="N2836" s="21" t="s">
        <v>6588</v>
      </c>
      <c r="O2836" s="21" t="s">
        <v>6589</v>
      </c>
      <c r="P2836" s="46" t="s">
        <v>7072</v>
      </c>
    </row>
    <row r="2837" spans="12:16">
      <c r="L2837" s="6" t="s">
        <v>3896</v>
      </c>
      <c r="M2837" s="21" t="s">
        <v>3897</v>
      </c>
      <c r="N2837" s="21" t="s">
        <v>4672</v>
      </c>
      <c r="O2837" s="21" t="s">
        <v>4673</v>
      </c>
      <c r="P2837" s="46" t="s">
        <v>7737</v>
      </c>
    </row>
    <row r="2838" spans="12:16">
      <c r="L2838" s="6" t="s">
        <v>3896</v>
      </c>
      <c r="M2838" s="21" t="s">
        <v>3897</v>
      </c>
      <c r="N2838" s="21" t="s">
        <v>6574</v>
      </c>
      <c r="O2838" s="21" t="s">
        <v>6575</v>
      </c>
      <c r="P2838" s="46" t="s">
        <v>6838</v>
      </c>
    </row>
    <row r="2839" spans="12:16">
      <c r="L2839" s="6" t="s">
        <v>3896</v>
      </c>
      <c r="M2839" s="21" t="s">
        <v>3897</v>
      </c>
      <c r="N2839" s="21" t="s">
        <v>6590</v>
      </c>
      <c r="O2839" s="21" t="s">
        <v>6591</v>
      </c>
      <c r="P2839" s="46" t="s">
        <v>6712</v>
      </c>
    </row>
    <row r="2840" spans="12:16">
      <c r="L2840" s="6" t="s">
        <v>3896</v>
      </c>
      <c r="M2840" s="21" t="s">
        <v>3897</v>
      </c>
      <c r="N2840" s="21" t="s">
        <v>6592</v>
      </c>
      <c r="O2840" s="21" t="s">
        <v>6593</v>
      </c>
      <c r="P2840" s="46" t="s">
        <v>7002</v>
      </c>
    </row>
    <row r="2841" spans="12:16">
      <c r="L2841" s="6" t="s">
        <v>3896</v>
      </c>
      <c r="M2841" s="21" t="s">
        <v>3897</v>
      </c>
      <c r="N2841" s="21" t="s">
        <v>4596</v>
      </c>
      <c r="O2841" s="21" t="s">
        <v>4597</v>
      </c>
      <c r="P2841" s="46" t="s">
        <v>7915</v>
      </c>
    </row>
    <row r="2842" spans="12:16">
      <c r="L2842" s="6" t="s">
        <v>3896</v>
      </c>
      <c r="M2842" s="21" t="s">
        <v>3897</v>
      </c>
      <c r="N2842" s="21" t="s">
        <v>6580</v>
      </c>
      <c r="O2842" s="21" t="s">
        <v>6581</v>
      </c>
      <c r="P2842" s="46" t="s">
        <v>7392</v>
      </c>
    </row>
    <row r="2843" spans="12:16">
      <c r="L2843" s="6" t="s">
        <v>3896</v>
      </c>
      <c r="M2843" s="21" t="s">
        <v>3897</v>
      </c>
      <c r="N2843" s="21" t="s">
        <v>6166</v>
      </c>
      <c r="O2843" s="21" t="s">
        <v>6167</v>
      </c>
      <c r="P2843" s="46" t="s">
        <v>6758</v>
      </c>
    </row>
    <row r="2844" spans="12:16">
      <c r="L2844" s="6" t="s">
        <v>3896</v>
      </c>
      <c r="M2844" s="21" t="s">
        <v>3897</v>
      </c>
      <c r="N2844" s="21" t="s">
        <v>6582</v>
      </c>
      <c r="O2844" s="21" t="s">
        <v>6583</v>
      </c>
      <c r="P2844" s="46" t="s">
        <v>6924</v>
      </c>
    </row>
    <row r="2845" spans="12:16">
      <c r="L2845" s="6" t="s">
        <v>3896</v>
      </c>
      <c r="M2845" s="21" t="s">
        <v>3897</v>
      </c>
      <c r="N2845" s="21" t="s">
        <v>5190</v>
      </c>
      <c r="O2845" s="21" t="s">
        <v>5191</v>
      </c>
      <c r="P2845" s="46" t="s">
        <v>6684</v>
      </c>
    </row>
    <row r="2846" spans="12:16">
      <c r="L2846" s="6" t="s">
        <v>3896</v>
      </c>
      <c r="M2846" s="21" t="s">
        <v>3897</v>
      </c>
      <c r="N2846" s="21" t="s">
        <v>6594</v>
      </c>
      <c r="O2846" s="21" t="s">
        <v>6595</v>
      </c>
      <c r="P2846" s="46" t="s">
        <v>7187</v>
      </c>
    </row>
    <row r="2847" spans="12:16">
      <c r="L2847" s="6" t="s">
        <v>3896</v>
      </c>
      <c r="M2847" s="21" t="s">
        <v>3897</v>
      </c>
      <c r="N2847" s="21" t="s">
        <v>6126</v>
      </c>
      <c r="O2847" s="21" t="s">
        <v>6127</v>
      </c>
      <c r="P2847" s="46" t="s">
        <v>7541</v>
      </c>
    </row>
    <row r="2848" spans="12:16">
      <c r="L2848" s="6" t="s">
        <v>3896</v>
      </c>
      <c r="M2848" s="21" t="s">
        <v>3897</v>
      </c>
      <c r="N2848" s="21" t="s">
        <v>6584</v>
      </c>
      <c r="O2848" s="21" t="s">
        <v>6585</v>
      </c>
      <c r="P2848" s="46" t="s">
        <v>7489</v>
      </c>
    </row>
    <row r="2849" spans="12:16">
      <c r="L2849" s="6" t="s">
        <v>3898</v>
      </c>
      <c r="M2849" s="21" t="s">
        <v>3899</v>
      </c>
      <c r="N2849" s="21" t="s">
        <v>6122</v>
      </c>
      <c r="O2849" s="21" t="s">
        <v>6123</v>
      </c>
      <c r="P2849" s="46" t="s">
        <v>7420</v>
      </c>
    </row>
    <row r="2850" spans="12:16">
      <c r="L2850" s="6" t="s">
        <v>3898</v>
      </c>
      <c r="M2850" s="21" t="s">
        <v>3899</v>
      </c>
      <c r="N2850" s="21" t="s">
        <v>5406</v>
      </c>
      <c r="O2850" s="21" t="s">
        <v>5407</v>
      </c>
      <c r="P2850" s="46" t="s">
        <v>7358</v>
      </c>
    </row>
    <row r="2851" spans="12:16">
      <c r="L2851" s="6" t="s">
        <v>3898</v>
      </c>
      <c r="M2851" s="21" t="s">
        <v>3899</v>
      </c>
      <c r="N2851" s="21" t="s">
        <v>4986</v>
      </c>
      <c r="O2851" s="21" t="s">
        <v>4987</v>
      </c>
      <c r="P2851" s="46" t="s">
        <v>6655</v>
      </c>
    </row>
    <row r="2852" spans="12:16">
      <c r="L2852" s="6" t="s">
        <v>3898</v>
      </c>
      <c r="M2852" s="21" t="s">
        <v>3899</v>
      </c>
      <c r="N2852" s="21" t="s">
        <v>6124</v>
      </c>
      <c r="O2852" s="21" t="s">
        <v>6125</v>
      </c>
      <c r="P2852" s="46" t="s">
        <v>7435</v>
      </c>
    </row>
    <row r="2853" spans="12:16">
      <c r="L2853" s="6" t="s">
        <v>3898</v>
      </c>
      <c r="M2853" s="21" t="s">
        <v>3899</v>
      </c>
      <c r="N2853" s="21" t="s">
        <v>4994</v>
      </c>
      <c r="O2853" s="21" t="s">
        <v>4995</v>
      </c>
      <c r="P2853" s="46" t="s">
        <v>7873</v>
      </c>
    </row>
    <row r="2854" spans="12:16">
      <c r="L2854" s="6" t="s">
        <v>3898</v>
      </c>
      <c r="M2854" s="21" t="s">
        <v>3899</v>
      </c>
      <c r="N2854" s="21" t="s">
        <v>6126</v>
      </c>
      <c r="O2854" s="21" t="s">
        <v>6127</v>
      </c>
      <c r="P2854" s="46" t="s">
        <v>7541</v>
      </c>
    </row>
    <row r="2855" spans="12:16">
      <c r="L2855" s="6" t="s">
        <v>3898</v>
      </c>
      <c r="M2855" s="21" t="s">
        <v>3899</v>
      </c>
      <c r="N2855" s="21" t="s">
        <v>6128</v>
      </c>
      <c r="O2855" s="21" t="s">
        <v>6129</v>
      </c>
      <c r="P2855" s="46" t="s">
        <v>7298</v>
      </c>
    </row>
    <row r="2856" spans="12:16">
      <c r="L2856" s="6" t="s">
        <v>3900</v>
      </c>
      <c r="M2856" s="21" t="s">
        <v>3901</v>
      </c>
      <c r="N2856" s="21" t="s">
        <v>6376</v>
      </c>
      <c r="O2856" s="21" t="s">
        <v>6377</v>
      </c>
      <c r="P2856" s="46" t="s">
        <v>7587</v>
      </c>
    </row>
    <row r="2857" spans="12:16">
      <c r="L2857" s="6" t="s">
        <v>3900</v>
      </c>
      <c r="M2857" s="21" t="s">
        <v>3901</v>
      </c>
      <c r="N2857" s="21" t="s">
        <v>6012</v>
      </c>
      <c r="O2857" s="21" t="s">
        <v>6013</v>
      </c>
      <c r="P2857" s="46" t="s">
        <v>7912</v>
      </c>
    </row>
    <row r="2858" spans="12:16">
      <c r="L2858" s="6" t="s">
        <v>3900</v>
      </c>
      <c r="M2858" s="21" t="s">
        <v>3901</v>
      </c>
      <c r="N2858" s="21" t="s">
        <v>6596</v>
      </c>
      <c r="O2858" s="21" t="s">
        <v>6597</v>
      </c>
      <c r="P2858" s="46" t="s">
        <v>7519</v>
      </c>
    </row>
    <row r="2859" spans="12:16">
      <c r="L2859" s="6" t="s">
        <v>3900</v>
      </c>
      <c r="M2859" s="21" t="s">
        <v>3901</v>
      </c>
      <c r="N2859" s="21" t="s">
        <v>6598</v>
      </c>
      <c r="O2859" s="21" t="s">
        <v>6599</v>
      </c>
      <c r="P2859" s="46" t="s">
        <v>7160</v>
      </c>
    </row>
    <row r="2860" spans="12:16">
      <c r="L2860" s="6" t="s">
        <v>3902</v>
      </c>
      <c r="M2860" s="21" t="s">
        <v>3903</v>
      </c>
      <c r="N2860" s="21" t="s">
        <v>6600</v>
      </c>
      <c r="O2860" s="21" t="s">
        <v>6601</v>
      </c>
      <c r="P2860" s="46" t="s">
        <v>7228</v>
      </c>
    </row>
    <row r="2861" spans="12:16">
      <c r="L2861" s="6" t="s">
        <v>3902</v>
      </c>
      <c r="M2861" s="21" t="s">
        <v>3903</v>
      </c>
      <c r="N2861" s="21" t="s">
        <v>6602</v>
      </c>
      <c r="O2861" s="21" t="s">
        <v>6603</v>
      </c>
      <c r="P2861" s="46" t="s">
        <v>6964</v>
      </c>
    </row>
    <row r="2862" spans="12:16">
      <c r="L2862" s="6" t="s">
        <v>3902</v>
      </c>
      <c r="M2862" s="21" t="s">
        <v>3903</v>
      </c>
      <c r="N2862" s="21" t="s">
        <v>4672</v>
      </c>
      <c r="O2862" s="21" t="s">
        <v>4673</v>
      </c>
      <c r="P2862" s="46" t="s">
        <v>7737</v>
      </c>
    </row>
    <row r="2863" spans="12:16">
      <c r="L2863" s="6" t="s">
        <v>3902</v>
      </c>
      <c r="M2863" s="21" t="s">
        <v>3903</v>
      </c>
      <c r="N2863" s="21" t="s">
        <v>6282</v>
      </c>
      <c r="O2863" s="21" t="s">
        <v>6283</v>
      </c>
      <c r="P2863" s="46" t="s">
        <v>7754</v>
      </c>
    </row>
    <row r="2864" spans="12:16">
      <c r="L2864" s="6" t="s">
        <v>3902</v>
      </c>
      <c r="M2864" s="21" t="s">
        <v>3903</v>
      </c>
      <c r="N2864" s="21" t="s">
        <v>6578</v>
      </c>
      <c r="O2864" s="21" t="s">
        <v>6579</v>
      </c>
      <c r="P2864" s="46" t="s">
        <v>7301</v>
      </c>
    </row>
    <row r="2865" spans="12:16">
      <c r="L2865" s="6" t="s">
        <v>3902</v>
      </c>
      <c r="M2865" s="21" t="s">
        <v>3903</v>
      </c>
      <c r="N2865" s="21" t="s">
        <v>6604</v>
      </c>
      <c r="O2865" s="21" t="s">
        <v>6605</v>
      </c>
      <c r="P2865" s="46" t="s">
        <v>7186</v>
      </c>
    </row>
    <row r="2866" spans="12:16">
      <c r="L2866" s="6" t="s">
        <v>3902</v>
      </c>
      <c r="M2866" s="21" t="s">
        <v>3903</v>
      </c>
      <c r="N2866" s="21" t="s">
        <v>6606</v>
      </c>
      <c r="O2866" s="21" t="s">
        <v>6607</v>
      </c>
      <c r="P2866" s="46" t="s">
        <v>6799</v>
      </c>
    </row>
    <row r="2867" spans="12:16">
      <c r="L2867" s="6" t="s">
        <v>3902</v>
      </c>
      <c r="M2867" s="21" t="s">
        <v>3903</v>
      </c>
      <c r="N2867" s="21" t="s">
        <v>6582</v>
      </c>
      <c r="O2867" s="21" t="s">
        <v>6583</v>
      </c>
      <c r="P2867" s="46" t="s">
        <v>6924</v>
      </c>
    </row>
    <row r="2868" spans="12:16">
      <c r="L2868" s="6" t="s">
        <v>3902</v>
      </c>
      <c r="M2868" s="21" t="s">
        <v>3903</v>
      </c>
      <c r="N2868" s="21" t="s">
        <v>6594</v>
      </c>
      <c r="O2868" s="21" t="s">
        <v>6595</v>
      </c>
      <c r="P2868" s="46" t="s">
        <v>7187</v>
      </c>
    </row>
    <row r="2869" spans="12:16">
      <c r="L2869" s="6" t="s">
        <v>3904</v>
      </c>
      <c r="M2869" s="21" t="s">
        <v>3905</v>
      </c>
      <c r="N2869" s="21" t="s">
        <v>6608</v>
      </c>
      <c r="O2869" s="21" t="s">
        <v>6609</v>
      </c>
      <c r="P2869" s="46" t="s">
        <v>6879</v>
      </c>
    </row>
    <row r="2870" spans="12:16">
      <c r="L2870" s="6" t="s">
        <v>3904</v>
      </c>
      <c r="M2870" s="21" t="s">
        <v>3905</v>
      </c>
      <c r="N2870" s="21" t="s">
        <v>5324</v>
      </c>
      <c r="O2870" s="21" t="s">
        <v>5325</v>
      </c>
      <c r="P2870" s="46" t="s">
        <v>7212</v>
      </c>
    </row>
    <row r="2871" spans="12:16">
      <c r="L2871" s="6" t="s">
        <v>3904</v>
      </c>
      <c r="M2871" s="21" t="s">
        <v>3905</v>
      </c>
      <c r="N2871" s="21" t="s">
        <v>4164</v>
      </c>
      <c r="O2871" s="21" t="s">
        <v>4165</v>
      </c>
      <c r="P2871" s="46" t="s">
        <v>7048</v>
      </c>
    </row>
    <row r="2872" spans="12:16">
      <c r="L2872" s="6" t="s">
        <v>3904</v>
      </c>
      <c r="M2872" s="21" t="s">
        <v>3905</v>
      </c>
      <c r="N2872" s="21" t="s">
        <v>4166</v>
      </c>
      <c r="O2872" s="21" t="s">
        <v>4167</v>
      </c>
      <c r="P2872" s="46" t="s">
        <v>7045</v>
      </c>
    </row>
    <row r="2873" spans="12:16">
      <c r="L2873" s="6" t="s">
        <v>3904</v>
      </c>
      <c r="M2873" s="21" t="s">
        <v>3905</v>
      </c>
      <c r="N2873" s="21" t="s">
        <v>4170</v>
      </c>
      <c r="O2873" s="21" t="s">
        <v>4171</v>
      </c>
      <c r="P2873" s="46" t="s">
        <v>7049</v>
      </c>
    </row>
    <row r="2874" spans="12:16">
      <c r="L2874" s="6" t="s">
        <v>3904</v>
      </c>
      <c r="M2874" s="21" t="s">
        <v>3905</v>
      </c>
      <c r="N2874" s="21" t="s">
        <v>4172</v>
      </c>
      <c r="O2874" s="21" t="s">
        <v>4173</v>
      </c>
      <c r="P2874" s="46" t="s">
        <v>7046</v>
      </c>
    </row>
    <row r="2875" spans="12:16">
      <c r="L2875" s="6" t="s">
        <v>3904</v>
      </c>
      <c r="M2875" s="21" t="s">
        <v>3905</v>
      </c>
      <c r="N2875" s="21" t="s">
        <v>4174</v>
      </c>
      <c r="O2875" s="21" t="s">
        <v>4175</v>
      </c>
      <c r="P2875" s="46" t="s">
        <v>7047</v>
      </c>
    </row>
    <row r="2876" spans="12:16">
      <c r="L2876" s="6" t="s">
        <v>3906</v>
      </c>
      <c r="M2876" s="21" t="s">
        <v>3907</v>
      </c>
      <c r="N2876" s="21" t="s">
        <v>4166</v>
      </c>
      <c r="O2876" s="21" t="s">
        <v>4167</v>
      </c>
      <c r="P2876" s="46" t="s">
        <v>7045</v>
      </c>
    </row>
    <row r="2877" spans="12:16">
      <c r="L2877" s="6" t="s">
        <v>3906</v>
      </c>
      <c r="M2877" s="21" t="s">
        <v>3907</v>
      </c>
      <c r="N2877" s="21" t="s">
        <v>4172</v>
      </c>
      <c r="O2877" s="21" t="s">
        <v>4173</v>
      </c>
      <c r="P2877" s="46" t="s">
        <v>7046</v>
      </c>
    </row>
    <row r="2878" spans="12:16">
      <c r="L2878" s="6" t="s">
        <v>3906</v>
      </c>
      <c r="M2878" s="21" t="s">
        <v>3907</v>
      </c>
      <c r="N2878" s="21" t="s">
        <v>4174</v>
      </c>
      <c r="O2878" s="21" t="s">
        <v>4175</v>
      </c>
      <c r="P2878" s="46" t="s">
        <v>7047</v>
      </c>
    </row>
    <row r="2879" spans="12:16">
      <c r="L2879" s="6" t="s">
        <v>3906</v>
      </c>
      <c r="M2879" s="21" t="s">
        <v>3907</v>
      </c>
      <c r="N2879" s="21" t="s">
        <v>4498</v>
      </c>
      <c r="O2879" s="21" t="s">
        <v>4499</v>
      </c>
      <c r="P2879" s="46" t="s">
        <v>7738</v>
      </c>
    </row>
    <row r="2880" spans="12:16">
      <c r="L2880" s="6" t="s">
        <v>3908</v>
      </c>
      <c r="M2880" s="21" t="s">
        <v>3909</v>
      </c>
      <c r="N2880" s="21" t="s">
        <v>4176</v>
      </c>
      <c r="O2880" s="21" t="s">
        <v>4177</v>
      </c>
      <c r="P2880" s="46" t="s">
        <v>7884</v>
      </c>
    </row>
    <row r="2881" spans="12:16">
      <c r="L2881" s="6" t="s">
        <v>3908</v>
      </c>
      <c r="M2881" s="21" t="s">
        <v>3909</v>
      </c>
      <c r="N2881" s="21" t="s">
        <v>4178</v>
      </c>
      <c r="O2881" s="21" t="s">
        <v>4179</v>
      </c>
      <c r="P2881" s="46" t="s">
        <v>7388</v>
      </c>
    </row>
    <row r="2882" spans="12:16">
      <c r="L2882" s="6" t="s">
        <v>3908</v>
      </c>
      <c r="M2882" s="21" t="s">
        <v>3909</v>
      </c>
      <c r="N2882" s="21" t="s">
        <v>4182</v>
      </c>
      <c r="O2882" s="21" t="s">
        <v>4183</v>
      </c>
      <c r="P2882" s="46" t="s">
        <v>7389</v>
      </c>
    </row>
    <row r="2883" spans="12:16">
      <c r="L2883" s="6" t="s">
        <v>3910</v>
      </c>
      <c r="M2883" s="21" t="s">
        <v>3911</v>
      </c>
      <c r="N2883" s="21" t="s">
        <v>6610</v>
      </c>
      <c r="O2883" s="21" t="s">
        <v>6611</v>
      </c>
      <c r="P2883" s="46" t="s">
        <v>7513</v>
      </c>
    </row>
    <row r="2884" spans="12:16">
      <c r="L2884" s="6" t="s">
        <v>3910</v>
      </c>
      <c r="M2884" s="21" t="s">
        <v>3911</v>
      </c>
      <c r="N2884" s="21" t="s">
        <v>6050</v>
      </c>
      <c r="O2884" s="21" t="s">
        <v>6051</v>
      </c>
      <c r="P2884" s="46" t="s">
        <v>7799</v>
      </c>
    </row>
    <row r="2885" spans="12:16">
      <c r="L2885" s="6" t="s">
        <v>3910</v>
      </c>
      <c r="M2885" s="21" t="s">
        <v>3911</v>
      </c>
      <c r="N2885" s="21" t="s">
        <v>5420</v>
      </c>
      <c r="O2885" s="21" t="s">
        <v>5421</v>
      </c>
      <c r="P2885" s="46" t="s">
        <v>6766</v>
      </c>
    </row>
    <row r="2886" spans="12:16">
      <c r="L2886" s="6" t="s">
        <v>3910</v>
      </c>
      <c r="M2886" s="21" t="s">
        <v>3911</v>
      </c>
      <c r="N2886" s="21" t="s">
        <v>5424</v>
      </c>
      <c r="O2886" s="21" t="s">
        <v>5425</v>
      </c>
      <c r="P2886" s="46" t="s">
        <v>7421</v>
      </c>
    </row>
    <row r="2887" spans="12:16">
      <c r="L2887" s="6" t="s">
        <v>3910</v>
      </c>
      <c r="M2887" s="21" t="s">
        <v>3911</v>
      </c>
      <c r="N2887" s="21" t="s">
        <v>6612</v>
      </c>
      <c r="O2887" s="21" t="s">
        <v>6613</v>
      </c>
      <c r="P2887" s="46" t="s">
        <v>7794</v>
      </c>
    </row>
    <row r="2888" spans="12:16">
      <c r="L2888" s="6" t="s">
        <v>3910</v>
      </c>
      <c r="M2888" s="21" t="s">
        <v>3911</v>
      </c>
      <c r="N2888" s="21" t="s">
        <v>5428</v>
      </c>
      <c r="O2888" s="21" t="s">
        <v>5429</v>
      </c>
      <c r="P2888" s="46" t="s">
        <v>7557</v>
      </c>
    </row>
    <row r="2889" spans="12:16">
      <c r="L2889" s="6" t="s">
        <v>3910</v>
      </c>
      <c r="M2889" s="21" t="s">
        <v>3911</v>
      </c>
      <c r="N2889" s="21" t="s">
        <v>6614</v>
      </c>
      <c r="O2889" s="21" t="s">
        <v>6615</v>
      </c>
      <c r="P2889" s="46" t="s">
        <v>6839</v>
      </c>
    </row>
    <row r="2890" spans="12:16">
      <c r="L2890" s="6" t="s">
        <v>3910</v>
      </c>
      <c r="M2890" s="21" t="s">
        <v>3911</v>
      </c>
      <c r="N2890" s="21" t="s">
        <v>6616</v>
      </c>
      <c r="O2890" s="21" t="s">
        <v>6617</v>
      </c>
      <c r="P2890" s="46" t="s">
        <v>7466</v>
      </c>
    </row>
    <row r="2891" spans="12:16">
      <c r="L2891" s="6" t="s">
        <v>3910</v>
      </c>
      <c r="M2891" s="21" t="s">
        <v>3911</v>
      </c>
      <c r="N2891" s="21" t="s">
        <v>4562</v>
      </c>
      <c r="O2891" s="21" t="s">
        <v>4563</v>
      </c>
      <c r="P2891" s="46" t="s">
        <v>7396</v>
      </c>
    </row>
    <row r="2892" spans="12:16">
      <c r="L2892" s="6" t="s">
        <v>3910</v>
      </c>
      <c r="M2892" s="21" t="s">
        <v>3911</v>
      </c>
      <c r="N2892" s="21" t="s">
        <v>4016</v>
      </c>
      <c r="O2892" s="21" t="s">
        <v>4017</v>
      </c>
      <c r="P2892" s="46" t="s">
        <v>7793</v>
      </c>
    </row>
    <row r="2893" spans="12:16">
      <c r="L2893" s="6" t="s">
        <v>3910</v>
      </c>
      <c r="M2893" s="21" t="s">
        <v>3911</v>
      </c>
      <c r="N2893" s="21" t="s">
        <v>6618</v>
      </c>
      <c r="O2893" s="21" t="s">
        <v>6619</v>
      </c>
      <c r="P2893" s="46" t="s">
        <v>7270</v>
      </c>
    </row>
    <row r="2894" spans="12:16">
      <c r="L2894" s="6" t="s">
        <v>3910</v>
      </c>
      <c r="M2894" s="21" t="s">
        <v>3911</v>
      </c>
      <c r="N2894" s="21" t="s">
        <v>6082</v>
      </c>
      <c r="O2894" s="21" t="s">
        <v>6083</v>
      </c>
      <c r="P2894" s="46" t="s">
        <v>7795</v>
      </c>
    </row>
    <row r="2895" spans="12:16">
      <c r="L2895" s="6" t="s">
        <v>3910</v>
      </c>
      <c r="M2895" s="21" t="s">
        <v>3911</v>
      </c>
      <c r="N2895" s="21" t="s">
        <v>6620</v>
      </c>
      <c r="O2895" s="21" t="s">
        <v>6621</v>
      </c>
      <c r="P2895" s="46" t="s">
        <v>7294</v>
      </c>
    </row>
    <row r="2896" spans="12:16">
      <c r="L2896" s="6" t="s">
        <v>3912</v>
      </c>
      <c r="M2896" s="21" t="s">
        <v>3913</v>
      </c>
      <c r="N2896" s="21" t="s">
        <v>5658</v>
      </c>
      <c r="O2896" s="21" t="s">
        <v>5659</v>
      </c>
      <c r="P2896" s="46" t="s">
        <v>6843</v>
      </c>
    </row>
    <row r="2897" spans="12:16">
      <c r="L2897" s="6" t="s">
        <v>3912</v>
      </c>
      <c r="M2897" s="21" t="s">
        <v>3913</v>
      </c>
      <c r="N2897" s="21" t="s">
        <v>4296</v>
      </c>
      <c r="O2897" s="21" t="s">
        <v>4297</v>
      </c>
      <c r="P2897" s="46" t="s">
        <v>7743</v>
      </c>
    </row>
    <row r="2898" spans="12:16">
      <c r="L2898" s="6" t="s">
        <v>3912</v>
      </c>
      <c r="M2898" s="21" t="s">
        <v>3913</v>
      </c>
      <c r="N2898" s="21" t="s">
        <v>6008</v>
      </c>
      <c r="O2898" s="21" t="s">
        <v>6009</v>
      </c>
      <c r="P2898" s="46" t="s">
        <v>7548</v>
      </c>
    </row>
    <row r="2899" spans="12:16">
      <c r="L2899" s="6" t="s">
        <v>3912</v>
      </c>
      <c r="M2899" s="21" t="s">
        <v>3913</v>
      </c>
      <c r="N2899" s="21" t="s">
        <v>5486</v>
      </c>
      <c r="O2899" s="21" t="s">
        <v>5487</v>
      </c>
      <c r="P2899" s="46" t="s">
        <v>7744</v>
      </c>
    </row>
    <row r="2900" spans="12:16">
      <c r="L2900" s="6" t="s">
        <v>3914</v>
      </c>
      <c r="M2900" s="21" t="s">
        <v>3915</v>
      </c>
      <c r="N2900" s="21" t="s">
        <v>6622</v>
      </c>
      <c r="O2900" s="21" t="s">
        <v>6623</v>
      </c>
      <c r="P2900" s="46" t="s">
        <v>6841</v>
      </c>
    </row>
    <row r="2901" spans="12:16">
      <c r="L2901" s="6" t="s">
        <v>3914</v>
      </c>
      <c r="M2901" s="21" t="s">
        <v>3915</v>
      </c>
      <c r="N2901" s="21" t="s">
        <v>6624</v>
      </c>
      <c r="O2901" s="21" t="s">
        <v>6625</v>
      </c>
      <c r="P2901" s="46" t="s">
        <v>7419</v>
      </c>
    </row>
    <row r="2902" spans="12:16">
      <c r="L2902" s="6" t="s">
        <v>3914</v>
      </c>
      <c r="M2902" s="21" t="s">
        <v>3915</v>
      </c>
      <c r="N2902" s="21" t="s">
        <v>5772</v>
      </c>
      <c r="O2902" s="21" t="s">
        <v>5773</v>
      </c>
      <c r="P2902" s="46" t="s">
        <v>7792</v>
      </c>
    </row>
    <row r="2903" spans="12:16">
      <c r="L2903" s="6" t="s">
        <v>3916</v>
      </c>
      <c r="M2903" s="21" t="s">
        <v>3917</v>
      </c>
      <c r="N2903" s="21" t="s">
        <v>5772</v>
      </c>
      <c r="O2903" s="21" t="s">
        <v>5773</v>
      </c>
      <c r="P2903" s="46" t="s">
        <v>7792</v>
      </c>
    </row>
    <row r="2904" spans="12:16">
      <c r="L2904" s="6" t="s">
        <v>3916</v>
      </c>
      <c r="M2904" s="21" t="s">
        <v>3917</v>
      </c>
      <c r="N2904" s="21" t="s">
        <v>5774</v>
      </c>
      <c r="O2904" s="21" t="s">
        <v>5775</v>
      </c>
      <c r="P2904" s="46" t="s">
        <v>7338</v>
      </c>
    </row>
    <row r="2905" spans="12:16">
      <c r="L2905" s="6" t="s">
        <v>3916</v>
      </c>
      <c r="M2905" s="21" t="s">
        <v>3917</v>
      </c>
      <c r="N2905" s="21" t="s">
        <v>6626</v>
      </c>
      <c r="O2905" s="21" t="s">
        <v>6627</v>
      </c>
      <c r="P2905" s="46" t="s">
        <v>7223</v>
      </c>
    </row>
    <row r="2906" spans="12:16">
      <c r="L2906" s="6" t="s">
        <v>3918</v>
      </c>
      <c r="M2906" s="21" t="s">
        <v>3919</v>
      </c>
      <c r="N2906" s="21" t="s">
        <v>4278</v>
      </c>
      <c r="O2906" s="21" t="s">
        <v>4279</v>
      </c>
      <c r="P2906" s="46" t="s">
        <v>7728</v>
      </c>
    </row>
    <row r="2907" spans="12:16">
      <c r="L2907" s="6" t="s">
        <v>3918</v>
      </c>
      <c r="M2907" s="21" t="s">
        <v>3919</v>
      </c>
      <c r="N2907" s="21" t="s">
        <v>4280</v>
      </c>
      <c r="O2907" s="21" t="s">
        <v>4281</v>
      </c>
      <c r="P2907" s="46" t="s">
        <v>7766</v>
      </c>
    </row>
    <row r="2908" spans="12:16">
      <c r="L2908" s="6" t="s">
        <v>3918</v>
      </c>
      <c r="M2908" s="21" t="s">
        <v>3919</v>
      </c>
      <c r="N2908" s="21" t="s">
        <v>4282</v>
      </c>
      <c r="O2908" s="21" t="s">
        <v>4283</v>
      </c>
      <c r="P2908" s="46" t="s">
        <v>7764</v>
      </c>
    </row>
    <row r="2909" spans="12:16">
      <c r="L2909" s="6" t="s">
        <v>3918</v>
      </c>
      <c r="M2909" s="21" t="s">
        <v>3919</v>
      </c>
      <c r="N2909" s="21" t="s">
        <v>4286</v>
      </c>
      <c r="O2909" s="21" t="s">
        <v>4287</v>
      </c>
      <c r="P2909" s="46" t="s">
        <v>7763</v>
      </c>
    </row>
    <row r="2910" spans="12:16">
      <c r="L2910" s="6" t="s">
        <v>3918</v>
      </c>
      <c r="M2910" s="21" t="s">
        <v>3919</v>
      </c>
      <c r="N2910" s="21" t="s">
        <v>4750</v>
      </c>
      <c r="O2910" s="21" t="s">
        <v>4751</v>
      </c>
      <c r="P2910" s="46" t="s">
        <v>7683</v>
      </c>
    </row>
    <row r="2911" spans="12:16">
      <c r="L2911" s="6" t="s">
        <v>3920</v>
      </c>
      <c r="M2911" s="21" t="s">
        <v>3921</v>
      </c>
      <c r="N2911" s="21" t="s">
        <v>5780</v>
      </c>
      <c r="O2911" s="21" t="s">
        <v>5781</v>
      </c>
      <c r="P2911" s="46" t="s">
        <v>6761</v>
      </c>
    </row>
    <row r="2912" spans="12:16">
      <c r="L2912" s="6" t="s">
        <v>3920</v>
      </c>
      <c r="M2912" s="21" t="s">
        <v>3921</v>
      </c>
      <c r="N2912" s="21" t="s">
        <v>4330</v>
      </c>
      <c r="O2912" s="21" t="s">
        <v>4331</v>
      </c>
      <c r="P2912" s="46" t="s">
        <v>7877</v>
      </c>
    </row>
    <row r="2913" spans="12:16">
      <c r="L2913" s="6" t="s">
        <v>3920</v>
      </c>
      <c r="M2913" s="21" t="s">
        <v>3921</v>
      </c>
      <c r="N2913" s="21" t="s">
        <v>5344</v>
      </c>
      <c r="O2913" s="21" t="s">
        <v>5345</v>
      </c>
      <c r="P2913" s="46" t="s">
        <v>7266</v>
      </c>
    </row>
    <row r="2914" spans="12:16">
      <c r="L2914" s="6" t="s">
        <v>3920</v>
      </c>
      <c r="M2914" s="21" t="s">
        <v>3921</v>
      </c>
      <c r="N2914" s="21" t="s">
        <v>4856</v>
      </c>
      <c r="O2914" s="21" t="s">
        <v>4857</v>
      </c>
      <c r="P2914" s="46" t="s">
        <v>7397</v>
      </c>
    </row>
    <row r="2915" spans="12:16">
      <c r="L2915" s="6" t="s">
        <v>3920</v>
      </c>
      <c r="M2915" s="21" t="s">
        <v>3921</v>
      </c>
      <c r="N2915" s="21" t="s">
        <v>4228</v>
      </c>
      <c r="O2915" s="21" t="s">
        <v>4229</v>
      </c>
      <c r="P2915" s="46" t="s">
        <v>6862</v>
      </c>
    </row>
    <row r="2916" spans="12:16">
      <c r="L2916" s="6" t="s">
        <v>3920</v>
      </c>
      <c r="M2916" s="21" t="s">
        <v>3921</v>
      </c>
      <c r="N2916" s="21" t="s">
        <v>4722</v>
      </c>
      <c r="O2916" s="21" t="s">
        <v>4723</v>
      </c>
      <c r="P2916" s="46" t="s">
        <v>6944</v>
      </c>
    </row>
    <row r="2917" spans="12:16">
      <c r="L2917" s="6" t="s">
        <v>3922</v>
      </c>
      <c r="M2917" s="21" t="s">
        <v>3923</v>
      </c>
      <c r="N2917" s="21" t="s">
        <v>4420</v>
      </c>
      <c r="O2917" s="21" t="s">
        <v>4421</v>
      </c>
      <c r="P2917" s="46" t="s">
        <v>7771</v>
      </c>
    </row>
    <row r="2918" spans="12:16">
      <c r="L2918" s="6" t="s">
        <v>3922</v>
      </c>
      <c r="M2918" s="21" t="s">
        <v>3923</v>
      </c>
      <c r="N2918" s="21" t="s">
        <v>6024</v>
      </c>
      <c r="O2918" s="21" t="s">
        <v>6025</v>
      </c>
      <c r="P2918" s="46" t="s">
        <v>6774</v>
      </c>
    </row>
    <row r="2919" spans="12:16">
      <c r="L2919" s="6" t="s">
        <v>3922</v>
      </c>
      <c r="M2919" s="21" t="s">
        <v>3923</v>
      </c>
      <c r="N2919" s="21" t="s">
        <v>4330</v>
      </c>
      <c r="O2919" s="21" t="s">
        <v>4331</v>
      </c>
      <c r="P2919" s="46" t="s">
        <v>7877</v>
      </c>
    </row>
    <row r="2920" spans="12:16">
      <c r="L2920" s="6" t="s">
        <v>3922</v>
      </c>
      <c r="M2920" s="21" t="s">
        <v>3923</v>
      </c>
      <c r="N2920" s="21" t="s">
        <v>4636</v>
      </c>
      <c r="O2920" s="21" t="s">
        <v>4637</v>
      </c>
      <c r="P2920" s="46" t="s">
        <v>6640</v>
      </c>
    </row>
    <row r="2921" spans="12:16">
      <c r="L2921" s="6" t="s">
        <v>3922</v>
      </c>
      <c r="M2921" s="21" t="s">
        <v>3923</v>
      </c>
      <c r="N2921" s="21" t="s">
        <v>4722</v>
      </c>
      <c r="O2921" s="21" t="s">
        <v>4723</v>
      </c>
      <c r="P2921" s="46" t="s">
        <v>6944</v>
      </c>
    </row>
    <row r="2922" spans="12:16">
      <c r="L2922" s="6" t="s">
        <v>3924</v>
      </c>
      <c r="M2922" s="21" t="s">
        <v>3925</v>
      </c>
      <c r="N2922" s="21" t="s">
        <v>6628</v>
      </c>
      <c r="O2922" s="21" t="s">
        <v>6629</v>
      </c>
      <c r="P2922" s="46" t="s">
        <v>6903</v>
      </c>
    </row>
    <row r="2923" spans="12:16">
      <c r="L2923" s="6" t="s">
        <v>3924</v>
      </c>
      <c r="M2923" s="21" t="s">
        <v>3925</v>
      </c>
      <c r="N2923" s="21" t="s">
        <v>4390</v>
      </c>
      <c r="O2923" s="21" t="s">
        <v>4391</v>
      </c>
      <c r="P2923" s="46" t="s">
        <v>7119</v>
      </c>
    </row>
    <row r="2924" spans="12:16">
      <c r="L2924" s="6" t="s">
        <v>3924</v>
      </c>
      <c r="M2924" s="21" t="s">
        <v>3925</v>
      </c>
      <c r="N2924" s="21" t="s">
        <v>4256</v>
      </c>
      <c r="O2924" s="21" t="s">
        <v>4257</v>
      </c>
      <c r="P2924" s="46" t="s">
        <v>7406</v>
      </c>
    </row>
    <row r="2925" spans="12:16">
      <c r="L2925" s="6" t="s">
        <v>3926</v>
      </c>
      <c r="M2925" s="21" t="s">
        <v>3927</v>
      </c>
      <c r="N2925" s="21" t="s">
        <v>4252</v>
      </c>
      <c r="O2925" s="21" t="s">
        <v>4253</v>
      </c>
      <c r="P2925" s="46" t="s">
        <v>7670</v>
      </c>
    </row>
    <row r="2926" spans="12:16">
      <c r="L2926" s="6" t="s">
        <v>3926</v>
      </c>
      <c r="M2926" s="21" t="s">
        <v>3927</v>
      </c>
      <c r="N2926" s="21" t="s">
        <v>4390</v>
      </c>
      <c r="O2926" s="21" t="s">
        <v>4391</v>
      </c>
      <c r="P2926" s="46" t="s">
        <v>7119</v>
      </c>
    </row>
    <row r="2927" spans="12:16">
      <c r="L2927" s="6" t="s">
        <v>3926</v>
      </c>
      <c r="M2927" s="21" t="s">
        <v>3927</v>
      </c>
      <c r="N2927" s="21" t="s">
        <v>4254</v>
      </c>
      <c r="O2927" s="21" t="s">
        <v>4255</v>
      </c>
      <c r="P2927" s="46" t="s">
        <v>6782</v>
      </c>
    </row>
    <row r="2928" spans="12:16">
      <c r="L2928" s="6" t="s">
        <v>3926</v>
      </c>
      <c r="M2928" s="21" t="s">
        <v>3927</v>
      </c>
      <c r="N2928" s="21" t="s">
        <v>4224</v>
      </c>
      <c r="O2928" s="21" t="s">
        <v>4225</v>
      </c>
      <c r="P2928" s="46" t="s">
        <v>6931</v>
      </c>
    </row>
    <row r="2929" spans="12:16">
      <c r="L2929" s="6" t="s">
        <v>3926</v>
      </c>
      <c r="M2929" s="21" t="s">
        <v>3927</v>
      </c>
      <c r="N2929" s="21" t="s">
        <v>4260</v>
      </c>
      <c r="O2929" s="21" t="s">
        <v>4261</v>
      </c>
      <c r="P2929" s="46" t="s">
        <v>7225</v>
      </c>
    </row>
    <row r="2930" spans="12:16">
      <c r="L2930" s="6" t="s">
        <v>3926</v>
      </c>
      <c r="M2930" s="21" t="s">
        <v>3927</v>
      </c>
      <c r="N2930" s="21" t="s">
        <v>4262</v>
      </c>
      <c r="O2930" s="21" t="s">
        <v>4263</v>
      </c>
      <c r="P2930" s="46" t="s">
        <v>7671</v>
      </c>
    </row>
    <row r="2931" spans="12:16">
      <c r="L2931" s="6" t="s">
        <v>3926</v>
      </c>
      <c r="M2931" s="21" t="s">
        <v>3927</v>
      </c>
      <c r="N2931" s="21" t="s">
        <v>4264</v>
      </c>
      <c r="O2931" s="21" t="s">
        <v>4265</v>
      </c>
      <c r="P2931" s="46" t="s">
        <v>6781</v>
      </c>
    </row>
    <row r="2932" spans="12:16">
      <c r="L2932" s="6" t="s">
        <v>3928</v>
      </c>
      <c r="M2932" s="21" t="s">
        <v>3929</v>
      </c>
      <c r="N2932" s="21" t="s">
        <v>6630</v>
      </c>
      <c r="O2932" s="21" t="s">
        <v>6631</v>
      </c>
      <c r="P2932" s="46" t="s">
        <v>7179</v>
      </c>
    </row>
    <row r="2933" spans="12:16">
      <c r="L2933" s="6" t="s">
        <v>3928</v>
      </c>
      <c r="M2933" s="21" t="s">
        <v>3929</v>
      </c>
      <c r="N2933" s="21" t="s">
        <v>4388</v>
      </c>
      <c r="O2933" s="21" t="s">
        <v>4389</v>
      </c>
      <c r="P2933" s="46" t="s">
        <v>7662</v>
      </c>
    </row>
    <row r="2934" spans="12:16">
      <c r="L2934" s="6" t="s">
        <v>3928</v>
      </c>
      <c r="M2934" s="21" t="s">
        <v>3929</v>
      </c>
      <c r="N2934" s="21" t="s">
        <v>4708</v>
      </c>
      <c r="O2934" s="21" t="s">
        <v>4709</v>
      </c>
      <c r="P2934" s="46" t="s">
        <v>7070</v>
      </c>
    </row>
    <row r="2935" spans="12:16">
      <c r="L2935" s="6" t="s">
        <v>3928</v>
      </c>
      <c r="M2935" s="21" t="s">
        <v>3929</v>
      </c>
      <c r="N2935" s="21" t="s">
        <v>5914</v>
      </c>
      <c r="O2935" s="21" t="s">
        <v>5915</v>
      </c>
      <c r="P2935" s="46" t="s">
        <v>7664</v>
      </c>
    </row>
    <row r="2936" spans="12:16">
      <c r="L2936" s="6" t="s">
        <v>3930</v>
      </c>
      <c r="M2936" s="21" t="s">
        <v>3931</v>
      </c>
      <c r="N2936" s="21" t="s">
        <v>6630</v>
      </c>
      <c r="O2936" s="21" t="s">
        <v>6631</v>
      </c>
      <c r="P2936" s="46" t="s">
        <v>7179</v>
      </c>
    </row>
    <row r="2937" spans="12:16">
      <c r="L2937" s="6" t="s">
        <v>3930</v>
      </c>
      <c r="M2937" s="21" t="s">
        <v>3931</v>
      </c>
      <c r="N2937" s="21" t="s">
        <v>4388</v>
      </c>
      <c r="O2937" s="21" t="s">
        <v>4389</v>
      </c>
      <c r="P2937" s="46" t="s">
        <v>7662</v>
      </c>
    </row>
    <row r="2938" spans="12:16">
      <c r="L2938" s="6" t="s">
        <v>3930</v>
      </c>
      <c r="M2938" s="21" t="s">
        <v>3931</v>
      </c>
      <c r="N2938" s="21" t="s">
        <v>4402</v>
      </c>
      <c r="O2938" s="21" t="s">
        <v>4403</v>
      </c>
      <c r="P2938" s="46" t="s">
        <v>7178</v>
      </c>
    </row>
    <row r="2939" spans="12:16">
      <c r="L2939" s="6" t="s">
        <v>3930</v>
      </c>
      <c r="M2939" s="21" t="s">
        <v>3931</v>
      </c>
      <c r="N2939" s="21" t="s">
        <v>4708</v>
      </c>
      <c r="O2939" s="21" t="s">
        <v>4709</v>
      </c>
      <c r="P2939" s="46" t="s">
        <v>7070</v>
      </c>
    </row>
  </sheetData>
  <sortState xmlns:xlrd2="http://schemas.microsoft.com/office/spreadsheetml/2017/richdata2" ref="B3:J13">
    <sortCondition descending="1" ref="I3:I13"/>
  </sortState>
  <mergeCells count="1">
    <mergeCell ref="L6:P6"/>
  </mergeCells>
  <pageMargins left="0.7" right="0.7" top="0.78740157499999996" bottom="0.78740157499999996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B2:K148"/>
  <sheetViews>
    <sheetView workbookViewId="0">
      <selection activeCell="B2" sqref="B2"/>
    </sheetView>
  </sheetViews>
  <sheetFormatPr defaultColWidth="11.5546875" defaultRowHeight="14.4"/>
  <cols>
    <col min="2" max="2" width="5.44140625" bestFit="1" customWidth="1"/>
    <col min="3" max="3" width="16.6640625" bestFit="1" customWidth="1"/>
    <col min="4" max="4" width="11.33203125" bestFit="1" customWidth="1"/>
    <col min="5" max="5" width="7.109375" bestFit="1" customWidth="1"/>
    <col min="6" max="6" width="7.88671875" bestFit="1" customWidth="1"/>
    <col min="7" max="7" width="17" bestFit="1" customWidth="1"/>
    <col min="8" max="8" width="17.109375" bestFit="1" customWidth="1"/>
    <col min="9" max="9" width="18.109375" bestFit="1" customWidth="1"/>
    <col min="10" max="10" width="22.33203125" bestFit="1" customWidth="1"/>
    <col min="11" max="11" width="8.44140625" bestFit="1" customWidth="1"/>
  </cols>
  <sheetData>
    <row r="2" spans="2:11" ht="21">
      <c r="B2" s="4" t="s">
        <v>8798</v>
      </c>
    </row>
    <row r="4" spans="2:11">
      <c r="B4" s="5" t="s">
        <v>3031</v>
      </c>
      <c r="C4" s="20" t="s">
        <v>536</v>
      </c>
      <c r="D4" s="20" t="s">
        <v>3035</v>
      </c>
      <c r="E4" s="20" t="s">
        <v>3036</v>
      </c>
      <c r="F4" s="20" t="s">
        <v>2992</v>
      </c>
      <c r="G4" s="20" t="s">
        <v>3043</v>
      </c>
      <c r="H4" s="20" t="s">
        <v>3033</v>
      </c>
      <c r="I4" s="20" t="s">
        <v>3032</v>
      </c>
      <c r="J4" s="20" t="s">
        <v>3034</v>
      </c>
      <c r="K4" s="45" t="s">
        <v>143</v>
      </c>
    </row>
    <row r="5" spans="2:11">
      <c r="B5" s="6" t="s">
        <v>2993</v>
      </c>
      <c r="C5" s="21" t="s">
        <v>3030</v>
      </c>
      <c r="D5" s="21" t="s">
        <v>34</v>
      </c>
      <c r="E5" s="21" t="s">
        <v>23</v>
      </c>
      <c r="F5" s="21" t="s">
        <v>2994</v>
      </c>
      <c r="G5" s="21">
        <v>2.5000000000000001E-2</v>
      </c>
      <c r="H5" s="21">
        <v>55.485709999999997</v>
      </c>
      <c r="I5" s="21">
        <v>0.77469708333333398</v>
      </c>
      <c r="J5" s="21">
        <v>0.33439913777618102</v>
      </c>
      <c r="K5" s="46">
        <v>1</v>
      </c>
    </row>
    <row r="6" spans="2:11">
      <c r="B6" s="6" t="s">
        <v>2993</v>
      </c>
      <c r="C6" s="21" t="s">
        <v>3030</v>
      </c>
      <c r="D6" s="21" t="s">
        <v>34</v>
      </c>
      <c r="E6" s="21" t="s">
        <v>23</v>
      </c>
      <c r="F6" s="21" t="s">
        <v>2994</v>
      </c>
      <c r="G6" s="21">
        <v>2.273E-2</v>
      </c>
      <c r="H6" s="21">
        <v>55.485709999999997</v>
      </c>
      <c r="I6" s="21">
        <v>1.0728239583333301</v>
      </c>
      <c r="J6" s="21">
        <v>0.46308604275192899</v>
      </c>
      <c r="K6" s="46">
        <v>1</v>
      </c>
    </row>
    <row r="7" spans="2:11">
      <c r="B7" s="6" t="s">
        <v>2993</v>
      </c>
      <c r="C7" s="21" t="s">
        <v>3030</v>
      </c>
      <c r="D7" s="21" t="s">
        <v>34</v>
      </c>
      <c r="E7" s="21" t="s">
        <v>23</v>
      </c>
      <c r="F7" s="21" t="s">
        <v>2994</v>
      </c>
      <c r="G7" s="21">
        <v>2.0449999999999999E-2</v>
      </c>
      <c r="H7" s="21">
        <v>55.485709999999997</v>
      </c>
      <c r="I7" s="21">
        <v>1.2043260416666699</v>
      </c>
      <c r="J7" s="21">
        <v>0.51984911083168694</v>
      </c>
      <c r="K7" s="46">
        <v>1</v>
      </c>
    </row>
    <row r="8" spans="2:11">
      <c r="B8" s="6" t="s">
        <v>2993</v>
      </c>
      <c r="C8" s="21" t="s">
        <v>3030</v>
      </c>
      <c r="D8" s="21" t="s">
        <v>34</v>
      </c>
      <c r="E8" s="21" t="s">
        <v>23</v>
      </c>
      <c r="F8" s="21" t="s">
        <v>2994</v>
      </c>
      <c r="G8" s="21">
        <v>1.8180000000000002E-2</v>
      </c>
      <c r="H8" s="21">
        <v>55.485709999999997</v>
      </c>
      <c r="I8" s="21">
        <v>1.4758195833333301</v>
      </c>
      <c r="J8" s="21">
        <v>0.63703969822166095</v>
      </c>
      <c r="K8" s="46">
        <v>1</v>
      </c>
    </row>
    <row r="9" spans="2:11">
      <c r="B9" s="6" t="s">
        <v>2993</v>
      </c>
      <c r="C9" s="21" t="s">
        <v>3030</v>
      </c>
      <c r="D9" s="21" t="s">
        <v>34</v>
      </c>
      <c r="E9" s="21" t="s">
        <v>23</v>
      </c>
      <c r="F9" s="21" t="s">
        <v>2994</v>
      </c>
      <c r="G9" s="21">
        <v>1.5910000000000001E-2</v>
      </c>
      <c r="H9" s="21">
        <v>55.485709999999997</v>
      </c>
      <c r="I9" s="21">
        <v>1.7905922916666701</v>
      </c>
      <c r="J9" s="21">
        <v>0.77291180168852203</v>
      </c>
      <c r="K9" s="46">
        <v>1</v>
      </c>
    </row>
    <row r="10" spans="2:11">
      <c r="B10" s="6" t="s">
        <v>2993</v>
      </c>
      <c r="C10" s="21" t="s">
        <v>3030</v>
      </c>
      <c r="D10" s="21" t="s">
        <v>34</v>
      </c>
      <c r="E10" s="21" t="s">
        <v>23</v>
      </c>
      <c r="F10" s="21" t="s">
        <v>2994</v>
      </c>
      <c r="G10" s="21">
        <v>1.3639999999999999E-2</v>
      </c>
      <c r="H10" s="21">
        <v>55.485709999999997</v>
      </c>
      <c r="I10" s="21">
        <v>1.9528891666666699</v>
      </c>
      <c r="J10" s="21">
        <v>0.842967486976828</v>
      </c>
      <c r="K10" s="46">
        <v>1</v>
      </c>
    </row>
    <row r="11" spans="2:11">
      <c r="B11" s="6" t="s">
        <v>2993</v>
      </c>
      <c r="C11" s="21" t="s">
        <v>3030</v>
      </c>
      <c r="D11" s="21" t="s">
        <v>34</v>
      </c>
      <c r="E11" s="21" t="s">
        <v>23</v>
      </c>
      <c r="F11" s="21" t="s">
        <v>2994</v>
      </c>
      <c r="G11" s="21">
        <v>1.136E-2</v>
      </c>
      <c r="H11" s="21">
        <v>55.485709999999997</v>
      </c>
      <c r="I11" s="21">
        <v>2.047936875</v>
      </c>
      <c r="J11" s="21">
        <v>0.88399497036105501</v>
      </c>
      <c r="K11" s="46">
        <v>1</v>
      </c>
    </row>
    <row r="12" spans="2:11">
      <c r="B12" s="6" t="s">
        <v>2993</v>
      </c>
      <c r="C12" s="21" t="s">
        <v>3030</v>
      </c>
      <c r="D12" s="21" t="s">
        <v>34</v>
      </c>
      <c r="E12" s="21" t="s">
        <v>23</v>
      </c>
      <c r="F12" s="21" t="s">
        <v>2994</v>
      </c>
      <c r="G12" s="21">
        <v>9.0900000000000009E-3</v>
      </c>
      <c r="H12" s="21">
        <v>55.485709999999997</v>
      </c>
      <c r="I12" s="21">
        <v>2.1536379166666699</v>
      </c>
      <c r="J12" s="21">
        <v>0.92962098077959399</v>
      </c>
      <c r="K12" s="46">
        <v>1</v>
      </c>
    </row>
    <row r="13" spans="2:11">
      <c r="B13" s="6" t="s">
        <v>2993</v>
      </c>
      <c r="C13" s="21" t="s">
        <v>3030</v>
      </c>
      <c r="D13" s="21" t="s">
        <v>34</v>
      </c>
      <c r="E13" s="21" t="s">
        <v>23</v>
      </c>
      <c r="F13" s="21" t="s">
        <v>2994</v>
      </c>
      <c r="G13" s="21">
        <v>6.8199999999999997E-3</v>
      </c>
      <c r="H13" s="21">
        <v>55.485709999999997</v>
      </c>
      <c r="I13" s="21">
        <v>2.1030345833333302</v>
      </c>
      <c r="J13" s="21">
        <v>0.90777797736662202</v>
      </c>
      <c r="K13" s="46">
        <v>1</v>
      </c>
    </row>
    <row r="14" spans="2:11">
      <c r="B14" s="6" t="s">
        <v>2993</v>
      </c>
      <c r="C14" s="21" t="s">
        <v>3030</v>
      </c>
      <c r="D14" s="21" t="s">
        <v>34</v>
      </c>
      <c r="E14" s="21" t="s">
        <v>23</v>
      </c>
      <c r="F14" s="21" t="s">
        <v>2994</v>
      </c>
      <c r="G14" s="21">
        <v>4.5500000000000002E-3</v>
      </c>
      <c r="H14" s="21">
        <v>55.485709999999997</v>
      </c>
      <c r="I14" s="21">
        <v>2.10436625</v>
      </c>
      <c r="J14" s="21">
        <v>0.908352793245912</v>
      </c>
      <c r="K14" s="46">
        <v>1</v>
      </c>
    </row>
    <row r="15" spans="2:11">
      <c r="B15" s="6" t="s">
        <v>2993</v>
      </c>
      <c r="C15" s="21" t="s">
        <v>3030</v>
      </c>
      <c r="D15" s="21" t="s">
        <v>34</v>
      </c>
      <c r="E15" s="21" t="s">
        <v>23</v>
      </c>
      <c r="F15" s="21" t="s">
        <v>2994</v>
      </c>
      <c r="G15" s="21">
        <v>2.2699999999999999E-3</v>
      </c>
      <c r="H15" s="21">
        <v>55.485709999999997</v>
      </c>
      <c r="I15" s="21">
        <v>2.1832674999999999</v>
      </c>
      <c r="J15" s="21">
        <v>0.94241063409376502</v>
      </c>
      <c r="K15" s="46">
        <v>1</v>
      </c>
    </row>
    <row r="16" spans="2:11">
      <c r="B16" s="6" t="s">
        <v>2993</v>
      </c>
      <c r="C16" s="21" t="s">
        <v>3030</v>
      </c>
      <c r="D16" s="21" t="s">
        <v>34</v>
      </c>
      <c r="E16" s="21" t="s">
        <v>23</v>
      </c>
      <c r="F16" s="21" t="s">
        <v>2994</v>
      </c>
      <c r="G16" s="21">
        <v>0</v>
      </c>
      <c r="H16" s="21">
        <v>55.485709999999997</v>
      </c>
      <c r="I16" s="21">
        <v>2.1761097916666698</v>
      </c>
      <c r="J16" s="21">
        <v>0.93932099874259001</v>
      </c>
      <c r="K16" s="46">
        <v>1</v>
      </c>
    </row>
    <row r="17" spans="2:11">
      <c r="B17" s="6" t="s">
        <v>2993</v>
      </c>
      <c r="C17" s="21" t="s">
        <v>3030</v>
      </c>
      <c r="D17" s="21" t="s">
        <v>34</v>
      </c>
      <c r="E17" s="21" t="s">
        <v>23</v>
      </c>
      <c r="F17" s="21" t="s">
        <v>2995</v>
      </c>
      <c r="G17" s="21">
        <v>2.5000000000000001E-2</v>
      </c>
      <c r="H17" s="21">
        <v>0</v>
      </c>
      <c r="I17" s="21">
        <v>0.45393187499999998</v>
      </c>
      <c r="J17" s="21">
        <v>0.195940362852524</v>
      </c>
      <c r="K17" s="46">
        <v>1</v>
      </c>
    </row>
    <row r="18" spans="2:11">
      <c r="B18" s="6" t="s">
        <v>2993</v>
      </c>
      <c r="C18" s="21" t="s">
        <v>3030</v>
      </c>
      <c r="D18" s="21" t="s">
        <v>34</v>
      </c>
      <c r="E18" s="21" t="s">
        <v>23</v>
      </c>
      <c r="F18" s="21" t="s">
        <v>2995</v>
      </c>
      <c r="G18" s="21">
        <v>2.273E-2</v>
      </c>
      <c r="H18" s="21">
        <v>0</v>
      </c>
      <c r="I18" s="21">
        <v>0.41198437500000001</v>
      </c>
      <c r="J18" s="21">
        <v>0.177833662654931</v>
      </c>
      <c r="K18" s="46">
        <v>1</v>
      </c>
    </row>
    <row r="19" spans="2:11">
      <c r="B19" s="6" t="s">
        <v>2993</v>
      </c>
      <c r="C19" s="21" t="s">
        <v>3030</v>
      </c>
      <c r="D19" s="21" t="s">
        <v>34</v>
      </c>
      <c r="E19" s="21" t="s">
        <v>23</v>
      </c>
      <c r="F19" s="21" t="s">
        <v>2995</v>
      </c>
      <c r="G19" s="21">
        <v>2.0449999999999999E-2</v>
      </c>
      <c r="H19" s="21">
        <v>0</v>
      </c>
      <c r="I19" s="21">
        <v>0.54348645833333298</v>
      </c>
      <c r="J19" s="21">
        <v>0.23459673073468601</v>
      </c>
      <c r="K19" s="46">
        <v>1</v>
      </c>
    </row>
    <row r="20" spans="2:11">
      <c r="B20" s="6" t="s">
        <v>2993</v>
      </c>
      <c r="C20" s="21" t="s">
        <v>3030</v>
      </c>
      <c r="D20" s="21" t="s">
        <v>34</v>
      </c>
      <c r="E20" s="21" t="s">
        <v>23</v>
      </c>
      <c r="F20" s="21" t="s">
        <v>2995</v>
      </c>
      <c r="G20" s="21">
        <v>1.8180000000000002E-2</v>
      </c>
      <c r="H20" s="21">
        <v>0</v>
      </c>
      <c r="I20" s="21">
        <v>0.86358583333333405</v>
      </c>
      <c r="J20" s="21">
        <v>0.37276809771869901</v>
      </c>
      <c r="K20" s="46">
        <v>1</v>
      </c>
    </row>
    <row r="21" spans="2:11">
      <c r="B21" s="6" t="s">
        <v>2993</v>
      </c>
      <c r="C21" s="21" t="s">
        <v>3030</v>
      </c>
      <c r="D21" s="21" t="s">
        <v>34</v>
      </c>
      <c r="E21" s="21" t="s">
        <v>23</v>
      </c>
      <c r="F21" s="21" t="s">
        <v>2995</v>
      </c>
      <c r="G21" s="21">
        <v>1.5910000000000001E-2</v>
      </c>
      <c r="H21" s="21">
        <v>0</v>
      </c>
      <c r="I21" s="21">
        <v>1.144068125</v>
      </c>
      <c r="J21" s="21">
        <v>0.493838692293874</v>
      </c>
      <c r="K21" s="46">
        <v>1</v>
      </c>
    </row>
    <row r="22" spans="2:11">
      <c r="B22" s="6" t="s">
        <v>2993</v>
      </c>
      <c r="C22" s="21" t="s">
        <v>3030</v>
      </c>
      <c r="D22" s="21" t="s">
        <v>34</v>
      </c>
      <c r="E22" s="21" t="s">
        <v>23</v>
      </c>
      <c r="F22" s="21" t="s">
        <v>2995</v>
      </c>
      <c r="G22" s="21">
        <v>1.3639999999999999E-2</v>
      </c>
      <c r="H22" s="21">
        <v>0</v>
      </c>
      <c r="I22" s="21">
        <v>1.50228645833333</v>
      </c>
      <c r="J22" s="21">
        <v>0.64846416382252303</v>
      </c>
      <c r="K22" s="46">
        <v>1</v>
      </c>
    </row>
    <row r="23" spans="2:11">
      <c r="B23" s="6" t="s">
        <v>2993</v>
      </c>
      <c r="C23" s="21" t="s">
        <v>3030</v>
      </c>
      <c r="D23" s="21" t="s">
        <v>34</v>
      </c>
      <c r="E23" s="21" t="s">
        <v>23</v>
      </c>
      <c r="F23" s="21" t="s">
        <v>2995</v>
      </c>
      <c r="G23" s="21">
        <v>1.136E-2</v>
      </c>
      <c r="H23" s="21">
        <v>0</v>
      </c>
      <c r="I23" s="21">
        <v>2.11901458333333</v>
      </c>
      <c r="J23" s="21">
        <v>0.91467576791808602</v>
      </c>
      <c r="K23" s="46">
        <v>1</v>
      </c>
    </row>
    <row r="24" spans="2:11">
      <c r="B24" s="6" t="s">
        <v>2993</v>
      </c>
      <c r="C24" s="21" t="s">
        <v>3030</v>
      </c>
      <c r="D24" s="21" t="s">
        <v>34</v>
      </c>
      <c r="E24" s="21" t="s">
        <v>23</v>
      </c>
      <c r="F24" s="21" t="s">
        <v>2995</v>
      </c>
      <c r="G24" s="21">
        <v>9.0900000000000009E-3</v>
      </c>
      <c r="H24" s="21">
        <v>0</v>
      </c>
      <c r="I24" s="21">
        <v>2.1849320833333299</v>
      </c>
      <c r="J24" s="21">
        <v>0.943129153942875</v>
      </c>
      <c r="K24" s="46">
        <v>1</v>
      </c>
    </row>
    <row r="25" spans="2:11">
      <c r="B25" s="6" t="s">
        <v>2993</v>
      </c>
      <c r="C25" s="21" t="s">
        <v>3030</v>
      </c>
      <c r="D25" s="21" t="s">
        <v>34</v>
      </c>
      <c r="E25" s="21" t="s">
        <v>23</v>
      </c>
      <c r="F25" s="21" t="s">
        <v>2995</v>
      </c>
      <c r="G25" s="21">
        <v>6.8199999999999997E-3</v>
      </c>
      <c r="H25" s="21">
        <v>0</v>
      </c>
      <c r="I25" s="21">
        <v>2.09571041666667</v>
      </c>
      <c r="J25" s="21">
        <v>0.90461649003053701</v>
      </c>
      <c r="K25" s="46">
        <v>1</v>
      </c>
    </row>
    <row r="26" spans="2:11">
      <c r="B26" s="6" t="s">
        <v>2993</v>
      </c>
      <c r="C26" s="21" t="s">
        <v>3030</v>
      </c>
      <c r="D26" s="21" t="s">
        <v>34</v>
      </c>
      <c r="E26" s="21" t="s">
        <v>23</v>
      </c>
      <c r="F26" s="21" t="s">
        <v>2995</v>
      </c>
      <c r="G26" s="21">
        <v>4.5500000000000002E-3</v>
      </c>
      <c r="H26" s="21">
        <v>0</v>
      </c>
      <c r="I26" s="21">
        <v>2.1751110416666699</v>
      </c>
      <c r="J26" s="21">
        <v>0.93888988683312402</v>
      </c>
      <c r="K26" s="46">
        <v>1</v>
      </c>
    </row>
    <row r="27" spans="2:11">
      <c r="B27" s="6" t="s">
        <v>2993</v>
      </c>
      <c r="C27" s="21" t="s">
        <v>3030</v>
      </c>
      <c r="D27" s="21" t="s">
        <v>34</v>
      </c>
      <c r="E27" s="21" t="s">
        <v>23</v>
      </c>
      <c r="F27" s="21" t="s">
        <v>2995</v>
      </c>
      <c r="G27" s="21">
        <v>2.2699999999999999E-3</v>
      </c>
      <c r="H27" s="21">
        <v>0</v>
      </c>
      <c r="I27" s="21">
        <v>2.1947531250000001</v>
      </c>
      <c r="J27" s="21">
        <v>0.94736842105262997</v>
      </c>
      <c r="K27" s="46">
        <v>1</v>
      </c>
    </row>
    <row r="28" spans="2:11">
      <c r="B28" s="6" t="s">
        <v>2993</v>
      </c>
      <c r="C28" s="21" t="s">
        <v>3030</v>
      </c>
      <c r="D28" s="21" t="s">
        <v>34</v>
      </c>
      <c r="E28" s="21" t="s">
        <v>23</v>
      </c>
      <c r="F28" s="21" t="s">
        <v>2995</v>
      </c>
      <c r="G28" s="21">
        <v>0</v>
      </c>
      <c r="H28" s="21">
        <v>0</v>
      </c>
      <c r="I28" s="21">
        <v>2.4572579166666699</v>
      </c>
      <c r="J28" s="21">
        <v>1.0606790012574101</v>
      </c>
      <c r="K28" s="46">
        <v>1</v>
      </c>
    </row>
    <row r="29" spans="2:11">
      <c r="B29" s="6" t="s">
        <v>2996</v>
      </c>
      <c r="C29" s="21" t="s">
        <v>3030</v>
      </c>
      <c r="D29" s="21" t="s">
        <v>34</v>
      </c>
      <c r="E29" s="21" t="s">
        <v>23</v>
      </c>
      <c r="F29" s="21" t="s">
        <v>2994</v>
      </c>
      <c r="G29" s="21">
        <v>2.5000000000000001E-2</v>
      </c>
      <c r="H29" s="21">
        <v>55.485709999999997</v>
      </c>
      <c r="I29" s="21">
        <v>0.55428148145066702</v>
      </c>
      <c r="J29" s="21">
        <v>0.27033832906868099</v>
      </c>
      <c r="K29" s="46">
        <v>2</v>
      </c>
    </row>
    <row r="30" spans="2:11">
      <c r="B30" s="6" t="s">
        <v>2996</v>
      </c>
      <c r="C30" s="21" t="s">
        <v>3030</v>
      </c>
      <c r="D30" s="21" t="s">
        <v>34</v>
      </c>
      <c r="E30" s="21" t="s">
        <v>23</v>
      </c>
      <c r="F30" s="21" t="s">
        <v>2994</v>
      </c>
      <c r="G30" s="21">
        <v>2.273E-2</v>
      </c>
      <c r="H30" s="21">
        <v>55.485709999999997</v>
      </c>
      <c r="I30" s="21">
        <v>0.71250486107150002</v>
      </c>
      <c r="J30" s="21">
        <v>0.34750822468624298</v>
      </c>
      <c r="K30" s="46">
        <v>2</v>
      </c>
    </row>
    <row r="31" spans="2:11">
      <c r="B31" s="6" t="s">
        <v>2996</v>
      </c>
      <c r="C31" s="21" t="s">
        <v>3030</v>
      </c>
      <c r="D31" s="21" t="s">
        <v>34</v>
      </c>
      <c r="E31" s="21" t="s">
        <v>23</v>
      </c>
      <c r="F31" s="21" t="s">
        <v>2994</v>
      </c>
      <c r="G31" s="21">
        <v>2.0449999999999999E-2</v>
      </c>
      <c r="H31" s="21">
        <v>55.485709999999997</v>
      </c>
      <c r="I31" s="21">
        <v>1.0387781249422501</v>
      </c>
      <c r="J31" s="21">
        <v>0.50664067259656398</v>
      </c>
      <c r="K31" s="46">
        <v>2</v>
      </c>
    </row>
    <row r="32" spans="2:11">
      <c r="B32" s="6" t="s">
        <v>2996</v>
      </c>
      <c r="C32" s="21" t="s">
        <v>3030</v>
      </c>
      <c r="D32" s="21" t="s">
        <v>34</v>
      </c>
      <c r="E32" s="21" t="s">
        <v>23</v>
      </c>
      <c r="F32" s="21" t="s">
        <v>2994</v>
      </c>
      <c r="G32" s="21">
        <v>1.8180000000000002E-2</v>
      </c>
      <c r="H32" s="21">
        <v>55.485709999999997</v>
      </c>
      <c r="I32" s="21">
        <v>1.2701173610405001</v>
      </c>
      <c r="J32" s="21">
        <v>0.61947118313634697</v>
      </c>
      <c r="K32" s="46">
        <v>2</v>
      </c>
    </row>
    <row r="33" spans="2:11">
      <c r="B33" s="6" t="s">
        <v>2996</v>
      </c>
      <c r="C33" s="21" t="s">
        <v>3030</v>
      </c>
      <c r="D33" s="21" t="s">
        <v>34</v>
      </c>
      <c r="E33" s="21" t="s">
        <v>23</v>
      </c>
      <c r="F33" s="21" t="s">
        <v>2994</v>
      </c>
      <c r="G33" s="21">
        <v>1.5910000000000001E-2</v>
      </c>
      <c r="H33" s="21">
        <v>55.485709999999997</v>
      </c>
      <c r="I33" s="21">
        <v>1.5958909721335</v>
      </c>
      <c r="J33" s="21">
        <v>0.77835993663945402</v>
      </c>
      <c r="K33" s="46">
        <v>2</v>
      </c>
    </row>
    <row r="34" spans="2:11">
      <c r="B34" s="6" t="s">
        <v>2996</v>
      </c>
      <c r="C34" s="21" t="s">
        <v>3030</v>
      </c>
      <c r="D34" s="21" t="s">
        <v>34</v>
      </c>
      <c r="E34" s="21" t="s">
        <v>23</v>
      </c>
      <c r="F34" s="21" t="s">
        <v>2994</v>
      </c>
      <c r="G34" s="21">
        <v>1.3639999999999999E-2</v>
      </c>
      <c r="H34" s="21">
        <v>55.485709999999997</v>
      </c>
      <c r="I34" s="21">
        <v>1.6710054397219201</v>
      </c>
      <c r="J34" s="21">
        <v>0.81499532919052997</v>
      </c>
      <c r="K34" s="46">
        <v>2</v>
      </c>
    </row>
    <row r="35" spans="2:11">
      <c r="B35" s="6" t="s">
        <v>2996</v>
      </c>
      <c r="C35" s="21" t="s">
        <v>3030</v>
      </c>
      <c r="D35" s="21" t="s">
        <v>34</v>
      </c>
      <c r="E35" s="21" t="s">
        <v>23</v>
      </c>
      <c r="F35" s="21" t="s">
        <v>2994</v>
      </c>
      <c r="G35" s="21">
        <v>1.136E-2</v>
      </c>
      <c r="H35" s="21">
        <v>55.485709999999997</v>
      </c>
      <c r="I35" s="21">
        <v>2.0427471063679201</v>
      </c>
      <c r="J35" s="21">
        <v>0.99630396815726596</v>
      </c>
      <c r="K35" s="46">
        <v>2</v>
      </c>
    </row>
    <row r="36" spans="2:11">
      <c r="B36" s="6" t="s">
        <v>2996</v>
      </c>
      <c r="C36" s="21" t="s">
        <v>3030</v>
      </c>
      <c r="D36" s="21" t="s">
        <v>34</v>
      </c>
      <c r="E36" s="21" t="s">
        <v>23</v>
      </c>
      <c r="F36" s="21" t="s">
        <v>2994</v>
      </c>
      <c r="G36" s="21">
        <v>9.0900000000000009E-3</v>
      </c>
      <c r="H36" s="21">
        <v>55.485709999999997</v>
      </c>
      <c r="I36" s="21">
        <v>2.0250927082207499</v>
      </c>
      <c r="J36" s="21">
        <v>0.98769343243572505</v>
      </c>
      <c r="K36" s="46">
        <v>2</v>
      </c>
    </row>
    <row r="37" spans="2:11">
      <c r="B37" s="6" t="s">
        <v>2996</v>
      </c>
      <c r="C37" s="21" t="s">
        <v>3030</v>
      </c>
      <c r="D37" s="21" t="s">
        <v>34</v>
      </c>
      <c r="E37" s="21" t="s">
        <v>23</v>
      </c>
      <c r="F37" s="21" t="s">
        <v>2994</v>
      </c>
      <c r="G37" s="21">
        <v>6.8199999999999997E-3</v>
      </c>
      <c r="H37" s="21">
        <v>55.485709999999997</v>
      </c>
      <c r="I37" s="21">
        <v>2.1653285878425801</v>
      </c>
      <c r="J37" s="21">
        <v>1.0560903293936099</v>
      </c>
      <c r="K37" s="46">
        <v>2</v>
      </c>
    </row>
    <row r="38" spans="2:11">
      <c r="B38" s="6" t="s">
        <v>2996</v>
      </c>
      <c r="C38" s="21" t="s">
        <v>3030</v>
      </c>
      <c r="D38" s="21" t="s">
        <v>34</v>
      </c>
      <c r="E38" s="21" t="s">
        <v>23</v>
      </c>
      <c r="F38" s="21" t="s">
        <v>2994</v>
      </c>
      <c r="G38" s="21">
        <v>4.5500000000000002E-3</v>
      </c>
      <c r="H38" s="21">
        <v>55.485709999999997</v>
      </c>
      <c r="I38" s="21">
        <v>2.10220578692017</v>
      </c>
      <c r="J38" s="21">
        <v>1.0253036026156599</v>
      </c>
      <c r="K38" s="46">
        <v>2</v>
      </c>
    </row>
    <row r="39" spans="2:11">
      <c r="B39" s="6" t="s">
        <v>2996</v>
      </c>
      <c r="C39" s="21" t="s">
        <v>3030</v>
      </c>
      <c r="D39" s="21" t="s">
        <v>34</v>
      </c>
      <c r="E39" s="21" t="s">
        <v>23</v>
      </c>
      <c r="F39" s="21" t="s">
        <v>2994</v>
      </c>
      <c r="G39" s="21">
        <v>2.2699999999999999E-3</v>
      </c>
      <c r="H39" s="21">
        <v>55.485709999999997</v>
      </c>
      <c r="I39" s="21">
        <v>2.1012064813646698</v>
      </c>
      <c r="J39" s="21">
        <v>1.02481621380123</v>
      </c>
      <c r="K39" s="46">
        <v>2</v>
      </c>
    </row>
    <row r="40" spans="2:11">
      <c r="B40" s="6" t="s">
        <v>2996</v>
      </c>
      <c r="C40" s="21" t="s">
        <v>3030</v>
      </c>
      <c r="D40" s="21" t="s">
        <v>34</v>
      </c>
      <c r="E40" s="21" t="s">
        <v>23</v>
      </c>
      <c r="F40" s="21" t="s">
        <v>2994</v>
      </c>
      <c r="G40" s="21">
        <v>0</v>
      </c>
      <c r="H40" s="21">
        <v>55.485709999999997</v>
      </c>
      <c r="I40" s="21">
        <v>1.88285821748792</v>
      </c>
      <c r="J40" s="21">
        <v>0.91832175784899195</v>
      </c>
      <c r="K40" s="46">
        <v>2</v>
      </c>
    </row>
    <row r="41" spans="2:11">
      <c r="B41" s="6" t="s">
        <v>2996</v>
      </c>
      <c r="C41" s="21" t="s">
        <v>3030</v>
      </c>
      <c r="D41" s="21" t="s">
        <v>34</v>
      </c>
      <c r="E41" s="21" t="s">
        <v>23</v>
      </c>
      <c r="F41" s="21" t="s">
        <v>2995</v>
      </c>
      <c r="G41" s="21">
        <v>2.5000000000000001E-2</v>
      </c>
      <c r="H41" s="21">
        <v>0</v>
      </c>
      <c r="I41" s="21">
        <v>0.13590555554799999</v>
      </c>
      <c r="J41" s="21">
        <v>6.6284878762032401E-2</v>
      </c>
      <c r="K41" s="46">
        <v>2</v>
      </c>
    </row>
    <row r="42" spans="2:11">
      <c r="B42" s="6" t="s">
        <v>2996</v>
      </c>
      <c r="C42" s="21" t="s">
        <v>3030</v>
      </c>
      <c r="D42" s="21" t="s">
        <v>34</v>
      </c>
      <c r="E42" s="21" t="s">
        <v>23</v>
      </c>
      <c r="F42" s="21" t="s">
        <v>2995</v>
      </c>
      <c r="G42" s="21">
        <v>2.273E-2</v>
      </c>
      <c r="H42" s="21">
        <v>0</v>
      </c>
      <c r="I42" s="21">
        <v>0.20885486109949999</v>
      </c>
      <c r="J42" s="21">
        <v>0.10186426221518199</v>
      </c>
      <c r="K42" s="46">
        <v>2</v>
      </c>
    </row>
    <row r="43" spans="2:11">
      <c r="B43" s="6" t="s">
        <v>2996</v>
      </c>
      <c r="C43" s="21" t="s">
        <v>3030</v>
      </c>
      <c r="D43" s="21" t="s">
        <v>34</v>
      </c>
      <c r="E43" s="21" t="s">
        <v>23</v>
      </c>
      <c r="F43" s="21" t="s">
        <v>2995</v>
      </c>
      <c r="G43" s="21">
        <v>2.0449999999999999E-2</v>
      </c>
      <c r="H43" s="21">
        <v>0</v>
      </c>
      <c r="I43" s="21">
        <v>0.37407337960883302</v>
      </c>
      <c r="J43" s="21">
        <v>0.18244587953373101</v>
      </c>
      <c r="K43" s="46">
        <v>2</v>
      </c>
    </row>
    <row r="44" spans="2:11">
      <c r="B44" s="6" t="s">
        <v>2996</v>
      </c>
      <c r="C44" s="21" t="s">
        <v>3030</v>
      </c>
      <c r="D44" s="21" t="s">
        <v>34</v>
      </c>
      <c r="E44" s="21" t="s">
        <v>23</v>
      </c>
      <c r="F44" s="21" t="s">
        <v>2995</v>
      </c>
      <c r="G44" s="21">
        <v>1.8180000000000002E-2</v>
      </c>
      <c r="H44" s="21">
        <v>0</v>
      </c>
      <c r="I44" s="21">
        <v>0.608410532373583</v>
      </c>
      <c r="J44" s="21">
        <v>0.29673855651679398</v>
      </c>
      <c r="K44" s="46">
        <v>2</v>
      </c>
    </row>
    <row r="45" spans="2:11">
      <c r="B45" s="6" t="s">
        <v>2996</v>
      </c>
      <c r="C45" s="21" t="s">
        <v>3030</v>
      </c>
      <c r="D45" s="21" t="s">
        <v>34</v>
      </c>
      <c r="E45" s="21" t="s">
        <v>23</v>
      </c>
      <c r="F45" s="21" t="s">
        <v>2995</v>
      </c>
      <c r="G45" s="21">
        <v>1.5910000000000001E-2</v>
      </c>
      <c r="H45" s="21">
        <v>0</v>
      </c>
      <c r="I45" s="21">
        <v>0.91553043976391701</v>
      </c>
      <c r="J45" s="21">
        <v>0.446529385483937</v>
      </c>
      <c r="K45" s="46">
        <v>2</v>
      </c>
    </row>
    <row r="46" spans="2:11">
      <c r="B46" s="6" t="s">
        <v>2996</v>
      </c>
      <c r="C46" s="21" t="s">
        <v>3030</v>
      </c>
      <c r="D46" s="21" t="s">
        <v>34</v>
      </c>
      <c r="E46" s="21" t="s">
        <v>23</v>
      </c>
      <c r="F46" s="21" t="s">
        <v>2995</v>
      </c>
      <c r="G46" s="21">
        <v>1.3639999999999999E-2</v>
      </c>
      <c r="H46" s="21">
        <v>0</v>
      </c>
      <c r="I46" s="21">
        <v>1.2684518517813299</v>
      </c>
      <c r="J46" s="21">
        <v>0.618658868445634</v>
      </c>
      <c r="K46" s="46">
        <v>2</v>
      </c>
    </row>
    <row r="47" spans="2:11">
      <c r="B47" s="6" t="s">
        <v>2996</v>
      </c>
      <c r="C47" s="21" t="s">
        <v>3030</v>
      </c>
      <c r="D47" s="21" t="s">
        <v>34</v>
      </c>
      <c r="E47" s="21" t="s">
        <v>23</v>
      </c>
      <c r="F47" s="21" t="s">
        <v>2995</v>
      </c>
      <c r="G47" s="21">
        <v>1.136E-2</v>
      </c>
      <c r="H47" s="21">
        <v>0</v>
      </c>
      <c r="I47" s="21">
        <v>1.5770707175049199</v>
      </c>
      <c r="J47" s="21">
        <v>0.76918078063441897</v>
      </c>
      <c r="K47" s="46">
        <v>2</v>
      </c>
    </row>
    <row r="48" spans="2:11">
      <c r="B48" s="6" t="s">
        <v>2996</v>
      </c>
      <c r="C48" s="21" t="s">
        <v>3030</v>
      </c>
      <c r="D48" s="21" t="s">
        <v>34</v>
      </c>
      <c r="E48" s="21" t="s">
        <v>23</v>
      </c>
      <c r="F48" s="21" t="s">
        <v>2995</v>
      </c>
      <c r="G48" s="21">
        <v>9.0900000000000009E-3</v>
      </c>
      <c r="H48" s="21">
        <v>0</v>
      </c>
      <c r="I48" s="21">
        <v>1.9118380785974201</v>
      </c>
      <c r="J48" s="21">
        <v>0.93245603346736705</v>
      </c>
      <c r="K48" s="46">
        <v>2</v>
      </c>
    </row>
    <row r="49" spans="2:11">
      <c r="B49" s="6" t="s">
        <v>2996</v>
      </c>
      <c r="C49" s="21" t="s">
        <v>3030</v>
      </c>
      <c r="D49" s="21" t="s">
        <v>34</v>
      </c>
      <c r="E49" s="21" t="s">
        <v>23</v>
      </c>
      <c r="F49" s="21" t="s">
        <v>2995</v>
      </c>
      <c r="G49" s="21">
        <v>6.8199999999999997E-3</v>
      </c>
      <c r="H49" s="21">
        <v>0</v>
      </c>
      <c r="I49" s="21">
        <v>2.0882155091431698</v>
      </c>
      <c r="J49" s="21">
        <v>1.0184801592136801</v>
      </c>
      <c r="K49" s="46">
        <v>2</v>
      </c>
    </row>
    <row r="50" spans="2:11">
      <c r="B50" s="6" t="s">
        <v>2996</v>
      </c>
      <c r="C50" s="21" t="s">
        <v>3030</v>
      </c>
      <c r="D50" s="21" t="s">
        <v>34</v>
      </c>
      <c r="E50" s="21" t="s">
        <v>23</v>
      </c>
      <c r="F50" s="21" t="s">
        <v>2995</v>
      </c>
      <c r="G50" s="21">
        <v>4.5500000000000002E-3</v>
      </c>
      <c r="H50" s="21">
        <v>0</v>
      </c>
      <c r="I50" s="21">
        <v>2.1669940971017501</v>
      </c>
      <c r="J50" s="21">
        <v>1.0569026440843201</v>
      </c>
      <c r="K50" s="46">
        <v>2</v>
      </c>
    </row>
    <row r="51" spans="2:11">
      <c r="B51" s="6" t="s">
        <v>2996</v>
      </c>
      <c r="C51" s="21" t="s">
        <v>3030</v>
      </c>
      <c r="D51" s="21" t="s">
        <v>34</v>
      </c>
      <c r="E51" s="21" t="s">
        <v>23</v>
      </c>
      <c r="F51" s="21" t="s">
        <v>2995</v>
      </c>
      <c r="G51" s="21">
        <v>2.2699999999999999E-3</v>
      </c>
      <c r="H51" s="21">
        <v>0</v>
      </c>
      <c r="I51" s="21">
        <v>2.2389440970977499</v>
      </c>
      <c r="J51" s="21">
        <v>1.0919946387230399</v>
      </c>
      <c r="K51" s="46">
        <v>2</v>
      </c>
    </row>
    <row r="52" spans="2:11">
      <c r="B52" s="6" t="s">
        <v>2996</v>
      </c>
      <c r="C52" s="21" t="s">
        <v>3030</v>
      </c>
      <c r="D52" s="21" t="s">
        <v>34</v>
      </c>
      <c r="E52" s="21" t="s">
        <v>23</v>
      </c>
      <c r="F52" s="21" t="s">
        <v>2995</v>
      </c>
      <c r="G52" s="21">
        <v>0</v>
      </c>
      <c r="H52" s="21">
        <v>0</v>
      </c>
      <c r="I52" s="21">
        <v>2.2177921295063299</v>
      </c>
      <c r="J52" s="21">
        <v>1.08167824215101</v>
      </c>
      <c r="K52" s="46">
        <v>2</v>
      </c>
    </row>
    <row r="53" spans="2:11">
      <c r="B53" s="6" t="s">
        <v>2997</v>
      </c>
      <c r="C53" s="21" t="s">
        <v>3030</v>
      </c>
      <c r="D53" s="21" t="s">
        <v>34</v>
      </c>
      <c r="E53" s="21" t="s">
        <v>23</v>
      </c>
      <c r="F53" s="21" t="s">
        <v>2994</v>
      </c>
      <c r="G53" s="21">
        <v>2.5000000000000001E-2</v>
      </c>
      <c r="H53" s="21">
        <v>55.485709999999997</v>
      </c>
      <c r="I53" s="21">
        <v>0.450853356456417</v>
      </c>
      <c r="J53" s="21">
        <v>0.22391331320567401</v>
      </c>
      <c r="K53" s="46">
        <v>3</v>
      </c>
    </row>
    <row r="54" spans="2:11">
      <c r="B54" s="6" t="s">
        <v>2997</v>
      </c>
      <c r="C54" s="21" t="s">
        <v>3030</v>
      </c>
      <c r="D54" s="21" t="s">
        <v>34</v>
      </c>
      <c r="E54" s="21" t="s">
        <v>23</v>
      </c>
      <c r="F54" s="21" t="s">
        <v>2994</v>
      </c>
      <c r="G54" s="21">
        <v>2.273E-2</v>
      </c>
      <c r="H54" s="21">
        <v>55.485709999999997</v>
      </c>
      <c r="I54" s="21">
        <v>0.62439942126158299</v>
      </c>
      <c r="J54" s="21">
        <v>0.31010380909053198</v>
      </c>
      <c r="K54" s="46">
        <v>3</v>
      </c>
    </row>
    <row r="55" spans="2:11">
      <c r="B55" s="6" t="s">
        <v>2997</v>
      </c>
      <c r="C55" s="21" t="s">
        <v>3030</v>
      </c>
      <c r="D55" s="21" t="s">
        <v>34</v>
      </c>
      <c r="E55" s="21" t="s">
        <v>23</v>
      </c>
      <c r="F55" s="21" t="s">
        <v>2994</v>
      </c>
      <c r="G55" s="21">
        <v>2.0449999999999999E-2</v>
      </c>
      <c r="H55" s="21">
        <v>55.485709999999997</v>
      </c>
      <c r="I55" s="21">
        <v>0.84341388884199997</v>
      </c>
      <c r="J55" s="21">
        <v>0.41887588403159698</v>
      </c>
      <c r="K55" s="46">
        <v>3</v>
      </c>
    </row>
    <row r="56" spans="2:11">
      <c r="B56" s="6" t="s">
        <v>2997</v>
      </c>
      <c r="C56" s="21" t="s">
        <v>3030</v>
      </c>
      <c r="D56" s="21" t="s">
        <v>34</v>
      </c>
      <c r="E56" s="21" t="s">
        <v>23</v>
      </c>
      <c r="F56" s="21" t="s">
        <v>2994</v>
      </c>
      <c r="G56" s="21">
        <v>1.8180000000000002E-2</v>
      </c>
      <c r="H56" s="21">
        <v>55.485709999999997</v>
      </c>
      <c r="I56" s="21">
        <v>1.1390417823440799</v>
      </c>
      <c r="J56" s="21">
        <v>0.56569750610033298</v>
      </c>
      <c r="K56" s="46">
        <v>3</v>
      </c>
    </row>
    <row r="57" spans="2:11">
      <c r="B57" s="6" t="s">
        <v>2997</v>
      </c>
      <c r="C57" s="21" t="s">
        <v>3030</v>
      </c>
      <c r="D57" s="21" t="s">
        <v>34</v>
      </c>
      <c r="E57" s="21" t="s">
        <v>23</v>
      </c>
      <c r="F57" s="21" t="s">
        <v>2994</v>
      </c>
      <c r="G57" s="21">
        <v>1.5910000000000001E-2</v>
      </c>
      <c r="H57" s="21">
        <v>55.485709999999997</v>
      </c>
      <c r="I57" s="21">
        <v>1.27294872678108</v>
      </c>
      <c r="J57" s="21">
        <v>0.63220149716695995</v>
      </c>
      <c r="K57" s="46">
        <v>3</v>
      </c>
    </row>
    <row r="58" spans="2:11">
      <c r="B58" s="6" t="s">
        <v>2997</v>
      </c>
      <c r="C58" s="21" t="s">
        <v>3030</v>
      </c>
      <c r="D58" s="21" t="s">
        <v>34</v>
      </c>
      <c r="E58" s="21" t="s">
        <v>23</v>
      </c>
      <c r="F58" s="21" t="s">
        <v>2994</v>
      </c>
      <c r="G58" s="21">
        <v>1.3639999999999999E-2</v>
      </c>
      <c r="H58" s="21">
        <v>55.485709999999997</v>
      </c>
      <c r="I58" s="21">
        <v>1.61437812491025</v>
      </c>
      <c r="J58" s="21">
        <v>0.80177013110550399</v>
      </c>
      <c r="K58" s="46">
        <v>3</v>
      </c>
    </row>
    <row r="59" spans="2:11">
      <c r="B59" s="6" t="s">
        <v>2997</v>
      </c>
      <c r="C59" s="21" t="s">
        <v>3030</v>
      </c>
      <c r="D59" s="21" t="s">
        <v>34</v>
      </c>
      <c r="E59" s="21" t="s">
        <v>23</v>
      </c>
      <c r="F59" s="21" t="s">
        <v>2994</v>
      </c>
      <c r="G59" s="21">
        <v>1.136E-2</v>
      </c>
      <c r="H59" s="21">
        <v>55.485709999999997</v>
      </c>
      <c r="I59" s="21">
        <v>1.8805265045250801</v>
      </c>
      <c r="J59" s="21">
        <v>0.93395094917076504</v>
      </c>
      <c r="K59" s="46">
        <v>3</v>
      </c>
    </row>
    <row r="60" spans="2:11">
      <c r="B60" s="6" t="s">
        <v>2997</v>
      </c>
      <c r="C60" s="21" t="s">
        <v>3030</v>
      </c>
      <c r="D60" s="21" t="s">
        <v>34</v>
      </c>
      <c r="E60" s="21" t="s">
        <v>23</v>
      </c>
      <c r="F60" s="21" t="s">
        <v>2994</v>
      </c>
      <c r="G60" s="21">
        <v>9.0900000000000009E-3</v>
      </c>
      <c r="H60" s="21">
        <v>55.485709999999997</v>
      </c>
      <c r="I60" s="21">
        <v>1.8936840276725</v>
      </c>
      <c r="J60" s="21">
        <v>0.94048554530790995</v>
      </c>
      <c r="K60" s="46">
        <v>3</v>
      </c>
    </row>
    <row r="61" spans="2:11">
      <c r="B61" s="6" t="s">
        <v>2997</v>
      </c>
      <c r="C61" s="21" t="s">
        <v>3030</v>
      </c>
      <c r="D61" s="21" t="s">
        <v>34</v>
      </c>
      <c r="E61" s="21" t="s">
        <v>23</v>
      </c>
      <c r="F61" s="21" t="s">
        <v>2994</v>
      </c>
      <c r="G61" s="21">
        <v>6.8199999999999997E-3</v>
      </c>
      <c r="H61" s="21">
        <v>55.485709999999997</v>
      </c>
      <c r="I61" s="21">
        <v>2.1115326387715001</v>
      </c>
      <c r="J61" s="21">
        <v>1.0486786054013799</v>
      </c>
      <c r="K61" s="46">
        <v>3</v>
      </c>
    </row>
    <row r="62" spans="2:11">
      <c r="B62" s="6" t="s">
        <v>2997</v>
      </c>
      <c r="C62" s="21" t="s">
        <v>3030</v>
      </c>
      <c r="D62" s="21" t="s">
        <v>34</v>
      </c>
      <c r="E62" s="21" t="s">
        <v>23</v>
      </c>
      <c r="F62" s="21" t="s">
        <v>2994</v>
      </c>
      <c r="G62" s="21">
        <v>4.5500000000000002E-3</v>
      </c>
      <c r="H62" s="21">
        <v>55.485709999999997</v>
      </c>
      <c r="I62" s="21">
        <v>2.0624001156260801</v>
      </c>
      <c r="J62" s="21">
        <v>1.0242772653955901</v>
      </c>
      <c r="K62" s="46">
        <v>3</v>
      </c>
    </row>
    <row r="63" spans="2:11">
      <c r="B63" s="6" t="s">
        <v>2997</v>
      </c>
      <c r="C63" s="21" t="s">
        <v>3030</v>
      </c>
      <c r="D63" s="21" t="s">
        <v>34</v>
      </c>
      <c r="E63" s="21" t="s">
        <v>23</v>
      </c>
      <c r="F63" s="21" t="s">
        <v>2994</v>
      </c>
      <c r="G63" s="21">
        <v>2.2699999999999999E-3</v>
      </c>
      <c r="H63" s="21">
        <v>55.485709999999997</v>
      </c>
      <c r="I63" s="21">
        <v>2.046577777664</v>
      </c>
      <c r="J63" s="21">
        <v>1.01641920674966</v>
      </c>
      <c r="K63" s="46">
        <v>3</v>
      </c>
    </row>
    <row r="64" spans="2:11">
      <c r="B64" s="6" t="s">
        <v>2997</v>
      </c>
      <c r="C64" s="21" t="s">
        <v>3030</v>
      </c>
      <c r="D64" s="21" t="s">
        <v>34</v>
      </c>
      <c r="E64" s="21" t="s">
        <v>23</v>
      </c>
      <c r="F64" s="21" t="s">
        <v>2994</v>
      </c>
      <c r="G64" s="21">
        <v>0</v>
      </c>
      <c r="H64" s="21">
        <v>55.485709999999997</v>
      </c>
      <c r="I64" s="21">
        <v>2.0072717591476699</v>
      </c>
      <c r="J64" s="21">
        <v>0.99689813474502698</v>
      </c>
      <c r="K64" s="46">
        <v>3</v>
      </c>
    </row>
    <row r="65" spans="2:11">
      <c r="B65" s="6" t="s">
        <v>2997</v>
      </c>
      <c r="C65" s="21" t="s">
        <v>3030</v>
      </c>
      <c r="D65" s="21" t="s">
        <v>34</v>
      </c>
      <c r="E65" s="21" t="s">
        <v>23</v>
      </c>
      <c r="F65" s="21" t="s">
        <v>2995</v>
      </c>
      <c r="G65" s="21">
        <v>2.5000000000000001E-2</v>
      </c>
      <c r="H65" s="21">
        <v>0</v>
      </c>
      <c r="I65" s="21">
        <v>2.8480208331749999E-2</v>
      </c>
      <c r="J65" s="21">
        <v>1.41445055626783E-2</v>
      </c>
      <c r="K65" s="46">
        <v>3</v>
      </c>
    </row>
    <row r="66" spans="2:11">
      <c r="B66" s="6" t="s">
        <v>2997</v>
      </c>
      <c r="C66" s="21" t="s">
        <v>3030</v>
      </c>
      <c r="D66" s="21" t="s">
        <v>34</v>
      </c>
      <c r="E66" s="21" t="s">
        <v>23</v>
      </c>
      <c r="F66" s="21" t="s">
        <v>2995</v>
      </c>
      <c r="G66" s="21">
        <v>2.273E-2</v>
      </c>
      <c r="H66" s="21">
        <v>0</v>
      </c>
      <c r="I66" s="21">
        <v>4.4469097219750002E-2</v>
      </c>
      <c r="J66" s="21">
        <v>2.208528061541E-2</v>
      </c>
      <c r="K66" s="46">
        <v>3</v>
      </c>
    </row>
    <row r="67" spans="2:11">
      <c r="B67" s="6" t="s">
        <v>2997</v>
      </c>
      <c r="C67" s="21" t="s">
        <v>3030</v>
      </c>
      <c r="D67" s="21" t="s">
        <v>34</v>
      </c>
      <c r="E67" s="21" t="s">
        <v>23</v>
      </c>
      <c r="F67" s="21" t="s">
        <v>2995</v>
      </c>
      <c r="G67" s="21">
        <v>2.0449999999999999E-2</v>
      </c>
      <c r="H67" s="21">
        <v>0</v>
      </c>
      <c r="I67" s="21">
        <v>0.322942245352417</v>
      </c>
      <c r="J67" s="21">
        <v>0.16038711278382101</v>
      </c>
      <c r="K67" s="46">
        <v>3</v>
      </c>
    </row>
    <row r="68" spans="2:11">
      <c r="B68" s="6" t="s">
        <v>2997</v>
      </c>
      <c r="C68" s="21" t="s">
        <v>3030</v>
      </c>
      <c r="D68" s="21" t="s">
        <v>34</v>
      </c>
      <c r="E68" s="21" t="s">
        <v>23</v>
      </c>
      <c r="F68" s="21" t="s">
        <v>2995</v>
      </c>
      <c r="G68" s="21">
        <v>1.8180000000000002E-2</v>
      </c>
      <c r="H68" s="21">
        <v>0</v>
      </c>
      <c r="I68" s="21">
        <v>0.48916006941724999</v>
      </c>
      <c r="J68" s="21">
        <v>0.24293808676951001</v>
      </c>
      <c r="K68" s="46">
        <v>3</v>
      </c>
    </row>
    <row r="69" spans="2:11">
      <c r="B69" s="6" t="s">
        <v>2997</v>
      </c>
      <c r="C69" s="21" t="s">
        <v>3030</v>
      </c>
      <c r="D69" s="21" t="s">
        <v>34</v>
      </c>
      <c r="E69" s="21" t="s">
        <v>23</v>
      </c>
      <c r="F69" s="21" t="s">
        <v>2995</v>
      </c>
      <c r="G69" s="21">
        <v>1.5910000000000001E-2</v>
      </c>
      <c r="H69" s="21">
        <v>0</v>
      </c>
      <c r="I69" s="21">
        <v>0.811602661991917</v>
      </c>
      <c r="J69" s="21">
        <v>0.40307705033293301</v>
      </c>
      <c r="K69" s="46">
        <v>3</v>
      </c>
    </row>
    <row r="70" spans="2:11">
      <c r="B70" s="6" t="s">
        <v>2997</v>
      </c>
      <c r="C70" s="21" t="s">
        <v>3030</v>
      </c>
      <c r="D70" s="21" t="s">
        <v>34</v>
      </c>
      <c r="E70" s="21" t="s">
        <v>23</v>
      </c>
      <c r="F70" s="21" t="s">
        <v>2995</v>
      </c>
      <c r="G70" s="21">
        <v>1.3639999999999999E-2</v>
      </c>
      <c r="H70" s="21">
        <v>0</v>
      </c>
      <c r="I70" s="21">
        <v>0.95283784716925002</v>
      </c>
      <c r="J70" s="21">
        <v>0.47322056329873002</v>
      </c>
      <c r="K70" s="46">
        <v>3</v>
      </c>
    </row>
    <row r="71" spans="2:11">
      <c r="B71" s="6" t="s">
        <v>2997</v>
      </c>
      <c r="C71" s="21" t="s">
        <v>3030</v>
      </c>
      <c r="D71" s="21" t="s">
        <v>34</v>
      </c>
      <c r="E71" s="21" t="s">
        <v>23</v>
      </c>
      <c r="F71" s="21" t="s">
        <v>2995</v>
      </c>
      <c r="G71" s="21">
        <v>1.136E-2</v>
      </c>
      <c r="H71" s="21">
        <v>0</v>
      </c>
      <c r="I71" s="21">
        <v>1.2368071758571699</v>
      </c>
      <c r="J71" s="21">
        <v>0.61425203689151797</v>
      </c>
      <c r="K71" s="46">
        <v>3</v>
      </c>
    </row>
    <row r="72" spans="2:11">
      <c r="B72" s="6" t="s">
        <v>2997</v>
      </c>
      <c r="C72" s="21" t="s">
        <v>3030</v>
      </c>
      <c r="D72" s="21" t="s">
        <v>34</v>
      </c>
      <c r="E72" s="21" t="s">
        <v>23</v>
      </c>
      <c r="F72" s="21" t="s">
        <v>2995</v>
      </c>
      <c r="G72" s="21">
        <v>9.0900000000000009E-3</v>
      </c>
      <c r="H72" s="21">
        <v>0</v>
      </c>
      <c r="I72" s="21">
        <v>1.606883333244</v>
      </c>
      <c r="J72" s="21">
        <v>0.79804789279953603</v>
      </c>
      <c r="K72" s="46">
        <v>3</v>
      </c>
    </row>
    <row r="73" spans="2:11">
      <c r="B73" s="6" t="s">
        <v>2997</v>
      </c>
      <c r="C73" s="21" t="s">
        <v>3030</v>
      </c>
      <c r="D73" s="21" t="s">
        <v>34</v>
      </c>
      <c r="E73" s="21" t="s">
        <v>23</v>
      </c>
      <c r="F73" s="21" t="s">
        <v>2995</v>
      </c>
      <c r="G73" s="21">
        <v>6.8199999999999997E-3</v>
      </c>
      <c r="H73" s="21">
        <v>0</v>
      </c>
      <c r="I73" s="21">
        <v>2.1082016202531699</v>
      </c>
      <c r="J73" s="21">
        <v>1.0470242772653999</v>
      </c>
      <c r="K73" s="46">
        <v>3</v>
      </c>
    </row>
    <row r="74" spans="2:11">
      <c r="B74" s="6" t="s">
        <v>2997</v>
      </c>
      <c r="C74" s="21" t="s">
        <v>3030</v>
      </c>
      <c r="D74" s="21" t="s">
        <v>34</v>
      </c>
      <c r="E74" s="21" t="s">
        <v>23</v>
      </c>
      <c r="F74" s="21" t="s">
        <v>2995</v>
      </c>
      <c r="G74" s="21">
        <v>4.5500000000000002E-3</v>
      </c>
      <c r="H74" s="21">
        <v>0</v>
      </c>
      <c r="I74" s="21">
        <v>1.9433162035956699</v>
      </c>
      <c r="J74" s="21">
        <v>0.96513503453409999</v>
      </c>
      <c r="K74" s="46">
        <v>3</v>
      </c>
    </row>
    <row r="75" spans="2:11">
      <c r="B75" s="6" t="s">
        <v>2997</v>
      </c>
      <c r="C75" s="21" t="s">
        <v>3030</v>
      </c>
      <c r="D75" s="21" t="s">
        <v>34</v>
      </c>
      <c r="E75" s="21" t="s">
        <v>23</v>
      </c>
      <c r="F75" s="21" t="s">
        <v>2995</v>
      </c>
      <c r="G75" s="21">
        <v>2.2699999999999999E-3</v>
      </c>
      <c r="H75" s="21">
        <v>0</v>
      </c>
      <c r="I75" s="21">
        <v>2.344370833203</v>
      </c>
      <c r="J75" s="21">
        <v>1.16431614210679</v>
      </c>
      <c r="K75" s="46">
        <v>3</v>
      </c>
    </row>
    <row r="76" spans="2:11">
      <c r="B76" s="6" t="s">
        <v>2997</v>
      </c>
      <c r="C76" s="21" t="s">
        <v>3030</v>
      </c>
      <c r="D76" s="21" t="s">
        <v>34</v>
      </c>
      <c r="E76" s="21" t="s">
        <v>23</v>
      </c>
      <c r="F76" s="21" t="s">
        <v>2995</v>
      </c>
      <c r="G76" s="21">
        <v>0</v>
      </c>
      <c r="H76" s="21">
        <v>0</v>
      </c>
      <c r="I76" s="21">
        <v>2.0197630785914198</v>
      </c>
      <c r="J76" s="21">
        <v>1.0031018652549699</v>
      </c>
      <c r="K76" s="46">
        <v>3</v>
      </c>
    </row>
    <row r="77" spans="2:11">
      <c r="B77" s="6" t="s">
        <v>2998</v>
      </c>
      <c r="C77" s="21" t="s">
        <v>3030</v>
      </c>
      <c r="D77" s="21" t="s">
        <v>15</v>
      </c>
      <c r="E77" s="21" t="s">
        <v>23</v>
      </c>
      <c r="F77" s="21" t="s">
        <v>2994</v>
      </c>
      <c r="G77" s="21">
        <v>8</v>
      </c>
      <c r="H77" s="21">
        <v>55.485709999999997</v>
      </c>
      <c r="I77" s="21">
        <v>7.3634814814815003E-3</v>
      </c>
      <c r="J77" s="21">
        <v>3.8695411829740298E-3</v>
      </c>
      <c r="K77" s="46">
        <v>1</v>
      </c>
    </row>
    <row r="78" spans="2:11">
      <c r="B78" s="6" t="s">
        <v>2998</v>
      </c>
      <c r="C78" s="21" t="s">
        <v>3030</v>
      </c>
      <c r="D78" s="21" t="s">
        <v>15</v>
      </c>
      <c r="E78" s="21" t="s">
        <v>23</v>
      </c>
      <c r="F78" s="21" t="s">
        <v>2994</v>
      </c>
      <c r="G78" s="21">
        <v>7.2727300000000001</v>
      </c>
      <c r="H78" s="21">
        <v>55.485709999999997</v>
      </c>
      <c r="I78" s="21">
        <v>5.2070333333333302E-2</v>
      </c>
      <c r="J78" s="21">
        <v>2.7363184079602001E-2</v>
      </c>
      <c r="K78" s="46">
        <v>1</v>
      </c>
    </row>
    <row r="79" spans="2:11">
      <c r="B79" s="6" t="s">
        <v>2998</v>
      </c>
      <c r="C79" s="21" t="s">
        <v>3030</v>
      </c>
      <c r="D79" s="21" t="s">
        <v>15</v>
      </c>
      <c r="E79" s="21" t="s">
        <v>23</v>
      </c>
      <c r="F79" s="21" t="s">
        <v>2994</v>
      </c>
      <c r="G79" s="21">
        <v>6.5454499999999998</v>
      </c>
      <c r="H79" s="21">
        <v>55.485709999999997</v>
      </c>
      <c r="I79" s="21">
        <v>0.17146392592592599</v>
      </c>
      <c r="J79" s="21">
        <v>9.01050304035379E-2</v>
      </c>
      <c r="K79" s="46">
        <v>1</v>
      </c>
    </row>
    <row r="80" spans="2:11">
      <c r="B80" s="6" t="s">
        <v>2998</v>
      </c>
      <c r="C80" s="21" t="s">
        <v>3030</v>
      </c>
      <c r="D80" s="21" t="s">
        <v>15</v>
      </c>
      <c r="E80" s="21" t="s">
        <v>23</v>
      </c>
      <c r="F80" s="21" t="s">
        <v>2994</v>
      </c>
      <c r="G80" s="21">
        <v>5.8181799999999999</v>
      </c>
      <c r="H80" s="21">
        <v>55.485709999999997</v>
      </c>
      <c r="I80" s="21">
        <v>0.271922851851852</v>
      </c>
      <c r="J80" s="21">
        <v>0.14289662797125499</v>
      </c>
      <c r="K80" s="46">
        <v>1</v>
      </c>
    </row>
    <row r="81" spans="2:11">
      <c r="B81" s="6" t="s">
        <v>2998</v>
      </c>
      <c r="C81" s="21" t="s">
        <v>3030</v>
      </c>
      <c r="D81" s="21" t="s">
        <v>15</v>
      </c>
      <c r="E81" s="21" t="s">
        <v>23</v>
      </c>
      <c r="F81" s="21" t="s">
        <v>2994</v>
      </c>
      <c r="G81" s="21">
        <v>5.09091</v>
      </c>
      <c r="H81" s="21">
        <v>55.485709999999997</v>
      </c>
      <c r="I81" s="21">
        <v>0.50571338888888895</v>
      </c>
      <c r="J81" s="21">
        <v>0.26575456053067997</v>
      </c>
      <c r="K81" s="46">
        <v>1</v>
      </c>
    </row>
    <row r="82" spans="2:11">
      <c r="B82" s="6" t="s">
        <v>2998</v>
      </c>
      <c r="C82" s="21" t="s">
        <v>3030</v>
      </c>
      <c r="D82" s="21" t="s">
        <v>15</v>
      </c>
      <c r="E82" s="21" t="s">
        <v>23</v>
      </c>
      <c r="F82" s="21" t="s">
        <v>2994</v>
      </c>
      <c r="G82" s="21">
        <v>4.3636400000000002</v>
      </c>
      <c r="H82" s="21">
        <v>55.485709999999997</v>
      </c>
      <c r="I82" s="21">
        <v>1.19025418518518</v>
      </c>
      <c r="J82" s="21">
        <v>0.62548369264786896</v>
      </c>
      <c r="K82" s="46">
        <v>1</v>
      </c>
    </row>
    <row r="83" spans="2:11">
      <c r="B83" s="6" t="s">
        <v>2998</v>
      </c>
      <c r="C83" s="21" t="s">
        <v>3030</v>
      </c>
      <c r="D83" s="21" t="s">
        <v>15</v>
      </c>
      <c r="E83" s="21" t="s">
        <v>23</v>
      </c>
      <c r="F83" s="21" t="s">
        <v>2994</v>
      </c>
      <c r="G83" s="21">
        <v>3.6363599999999998</v>
      </c>
      <c r="H83" s="21">
        <v>55.485709999999997</v>
      </c>
      <c r="I83" s="21">
        <v>1.78853705555555</v>
      </c>
      <c r="J83" s="21">
        <v>0.93988391376450797</v>
      </c>
      <c r="K83" s="46">
        <v>1</v>
      </c>
    </row>
    <row r="84" spans="2:11">
      <c r="B84" s="6" t="s">
        <v>2998</v>
      </c>
      <c r="C84" s="21" t="s">
        <v>3030</v>
      </c>
      <c r="D84" s="21" t="s">
        <v>15</v>
      </c>
      <c r="E84" s="21" t="s">
        <v>23</v>
      </c>
      <c r="F84" s="21" t="s">
        <v>2994</v>
      </c>
      <c r="G84" s="21">
        <v>2.90909</v>
      </c>
      <c r="H84" s="21">
        <v>55.485709999999997</v>
      </c>
      <c r="I84" s="21">
        <v>1.90740468518518</v>
      </c>
      <c r="J84" s="21">
        <v>1.0023493642896599</v>
      </c>
      <c r="K84" s="46">
        <v>1</v>
      </c>
    </row>
    <row r="85" spans="2:11">
      <c r="B85" s="6" t="s">
        <v>2998</v>
      </c>
      <c r="C85" s="21" t="s">
        <v>3030</v>
      </c>
      <c r="D85" s="21" t="s">
        <v>15</v>
      </c>
      <c r="E85" s="21" t="s">
        <v>23</v>
      </c>
      <c r="F85" s="21" t="s">
        <v>2994</v>
      </c>
      <c r="G85" s="21">
        <v>2.1818200000000001</v>
      </c>
      <c r="H85" s="21">
        <v>55.485709999999997</v>
      </c>
      <c r="I85" s="21">
        <v>1.9173979814814801</v>
      </c>
      <c r="J85" s="21">
        <v>1.00760088446656</v>
      </c>
      <c r="K85" s="46">
        <v>1</v>
      </c>
    </row>
    <row r="86" spans="2:11">
      <c r="B86" s="6" t="s">
        <v>2998</v>
      </c>
      <c r="C86" s="21" t="s">
        <v>3030</v>
      </c>
      <c r="D86" s="21" t="s">
        <v>15</v>
      </c>
      <c r="E86" s="21" t="s">
        <v>23</v>
      </c>
      <c r="F86" s="21" t="s">
        <v>2994</v>
      </c>
      <c r="G86" s="21">
        <v>1.45455</v>
      </c>
      <c r="H86" s="21">
        <v>55.485709999999997</v>
      </c>
      <c r="I86" s="21">
        <v>1.9018820740740701</v>
      </c>
      <c r="J86" s="21">
        <v>0.99944720840242995</v>
      </c>
      <c r="K86" s="46">
        <v>1</v>
      </c>
    </row>
    <row r="87" spans="2:11">
      <c r="B87" s="6" t="s">
        <v>2998</v>
      </c>
      <c r="C87" s="21" t="s">
        <v>3030</v>
      </c>
      <c r="D87" s="21" t="s">
        <v>15</v>
      </c>
      <c r="E87" s="21" t="s">
        <v>23</v>
      </c>
      <c r="F87" s="21" t="s">
        <v>2994</v>
      </c>
      <c r="G87" s="21">
        <v>0.72726999999999997</v>
      </c>
      <c r="H87" s="21">
        <v>55.485709999999997</v>
      </c>
      <c r="I87" s="21">
        <v>1.8971484074074101</v>
      </c>
      <c r="J87" s="21">
        <v>0.99695964621337896</v>
      </c>
      <c r="K87" s="46">
        <v>1</v>
      </c>
    </row>
    <row r="88" spans="2:11">
      <c r="B88" s="6" t="s">
        <v>2998</v>
      </c>
      <c r="C88" s="21" t="s">
        <v>3030</v>
      </c>
      <c r="D88" s="21" t="s">
        <v>15</v>
      </c>
      <c r="E88" s="21" t="s">
        <v>23</v>
      </c>
      <c r="F88" s="21" t="s">
        <v>2994</v>
      </c>
      <c r="G88" s="21">
        <v>0</v>
      </c>
      <c r="H88" s="21">
        <v>55.485709999999997</v>
      </c>
      <c r="I88" s="21">
        <v>1.7930077407407401</v>
      </c>
      <c r="J88" s="21">
        <v>0.94223327805417301</v>
      </c>
      <c r="K88" s="46">
        <v>1</v>
      </c>
    </row>
    <row r="89" spans="2:11">
      <c r="B89" s="6" t="s">
        <v>2998</v>
      </c>
      <c r="C89" s="21" t="s">
        <v>3030</v>
      </c>
      <c r="D89" s="21" t="s">
        <v>15</v>
      </c>
      <c r="E89" s="21" t="s">
        <v>23</v>
      </c>
      <c r="F89" s="21" t="s">
        <v>2995</v>
      </c>
      <c r="G89" s="21">
        <v>8</v>
      </c>
      <c r="H89" s="21">
        <v>0</v>
      </c>
      <c r="I89" s="21">
        <v>0</v>
      </c>
      <c r="J89" s="21">
        <v>0</v>
      </c>
      <c r="K89" s="46">
        <v>1</v>
      </c>
    </row>
    <row r="90" spans="2:11">
      <c r="B90" s="6" t="s">
        <v>2998</v>
      </c>
      <c r="C90" s="21" t="s">
        <v>3030</v>
      </c>
      <c r="D90" s="21" t="s">
        <v>15</v>
      </c>
      <c r="E90" s="21" t="s">
        <v>23</v>
      </c>
      <c r="F90" s="21" t="s">
        <v>2995</v>
      </c>
      <c r="G90" s="21">
        <v>7.2727300000000001</v>
      </c>
      <c r="H90" s="21">
        <v>0</v>
      </c>
      <c r="I90" s="21">
        <v>0</v>
      </c>
      <c r="J90" s="21">
        <v>0</v>
      </c>
      <c r="K90" s="46">
        <v>1</v>
      </c>
    </row>
    <row r="91" spans="2:11">
      <c r="B91" s="6" t="s">
        <v>2998</v>
      </c>
      <c r="C91" s="21" t="s">
        <v>3030</v>
      </c>
      <c r="D91" s="21" t="s">
        <v>15</v>
      </c>
      <c r="E91" s="21" t="s">
        <v>23</v>
      </c>
      <c r="F91" s="21" t="s">
        <v>2995</v>
      </c>
      <c r="G91" s="21">
        <v>6.5454499999999998</v>
      </c>
      <c r="H91" s="21">
        <v>0</v>
      </c>
      <c r="I91" s="21">
        <v>0</v>
      </c>
      <c r="J91" s="21">
        <v>0</v>
      </c>
      <c r="K91" s="46">
        <v>1</v>
      </c>
    </row>
    <row r="92" spans="2:11">
      <c r="B92" s="6" t="s">
        <v>2998</v>
      </c>
      <c r="C92" s="21" t="s">
        <v>3030</v>
      </c>
      <c r="D92" s="21" t="s">
        <v>15</v>
      </c>
      <c r="E92" s="21" t="s">
        <v>23</v>
      </c>
      <c r="F92" s="21" t="s">
        <v>2995</v>
      </c>
      <c r="G92" s="21">
        <v>5.8181799999999999</v>
      </c>
      <c r="H92" s="21">
        <v>0</v>
      </c>
      <c r="I92" s="21">
        <v>5.0755425925925898E-2</v>
      </c>
      <c r="J92" s="21">
        <v>2.6672194582642299E-2</v>
      </c>
      <c r="K92" s="46">
        <v>1</v>
      </c>
    </row>
    <row r="93" spans="2:11">
      <c r="B93" s="6" t="s">
        <v>2998</v>
      </c>
      <c r="C93" s="21" t="s">
        <v>3030</v>
      </c>
      <c r="D93" s="21" t="s">
        <v>15</v>
      </c>
      <c r="E93" s="21" t="s">
        <v>23</v>
      </c>
      <c r="F93" s="21" t="s">
        <v>2995</v>
      </c>
      <c r="G93" s="21">
        <v>5.09091</v>
      </c>
      <c r="H93" s="21">
        <v>0</v>
      </c>
      <c r="I93" s="21">
        <v>0.14700664814814801</v>
      </c>
      <c r="J93" s="21">
        <v>7.72526257600884E-2</v>
      </c>
      <c r="K93" s="46">
        <v>1</v>
      </c>
    </row>
    <row r="94" spans="2:11">
      <c r="B94" s="6" t="s">
        <v>2998</v>
      </c>
      <c r="C94" s="21" t="s">
        <v>3030</v>
      </c>
      <c r="D94" s="21" t="s">
        <v>15</v>
      </c>
      <c r="E94" s="21" t="s">
        <v>23</v>
      </c>
      <c r="F94" s="21" t="s">
        <v>2995</v>
      </c>
      <c r="G94" s="21">
        <v>4.3636400000000002</v>
      </c>
      <c r="H94" s="21">
        <v>0</v>
      </c>
      <c r="I94" s="21">
        <v>0.224586185185185</v>
      </c>
      <c r="J94" s="21">
        <v>0.11802100608070699</v>
      </c>
      <c r="K94" s="46">
        <v>1</v>
      </c>
    </row>
    <row r="95" spans="2:11">
      <c r="B95" s="6" t="s">
        <v>2998</v>
      </c>
      <c r="C95" s="21" t="s">
        <v>3030</v>
      </c>
      <c r="D95" s="21" t="s">
        <v>15</v>
      </c>
      <c r="E95" s="21" t="s">
        <v>23</v>
      </c>
      <c r="F95" s="21" t="s">
        <v>2995</v>
      </c>
      <c r="G95" s="21">
        <v>3.6363599999999998</v>
      </c>
      <c r="H95" s="21">
        <v>0</v>
      </c>
      <c r="I95" s="21">
        <v>0.477837351851852</v>
      </c>
      <c r="J95" s="21">
        <v>0.25110558319513498</v>
      </c>
      <c r="K95" s="46">
        <v>1</v>
      </c>
    </row>
    <row r="96" spans="2:11">
      <c r="B96" s="6" t="s">
        <v>2998</v>
      </c>
      <c r="C96" s="21" t="s">
        <v>3030</v>
      </c>
      <c r="D96" s="21" t="s">
        <v>15</v>
      </c>
      <c r="E96" s="21" t="s">
        <v>23</v>
      </c>
      <c r="F96" s="21" t="s">
        <v>2995</v>
      </c>
      <c r="G96" s="21">
        <v>2.90909</v>
      </c>
      <c r="H96" s="21">
        <v>0</v>
      </c>
      <c r="I96" s="21">
        <v>1.52634451851852</v>
      </c>
      <c r="J96" s="21">
        <v>0.802100608070758</v>
      </c>
      <c r="K96" s="46">
        <v>1</v>
      </c>
    </row>
    <row r="97" spans="2:11">
      <c r="B97" s="6" t="s">
        <v>2998</v>
      </c>
      <c r="C97" s="21" t="s">
        <v>3030</v>
      </c>
      <c r="D97" s="21" t="s">
        <v>15</v>
      </c>
      <c r="E97" s="21" t="s">
        <v>23</v>
      </c>
      <c r="F97" s="21" t="s">
        <v>2995</v>
      </c>
      <c r="G97" s="21">
        <v>2.1818200000000001</v>
      </c>
      <c r="H97" s="21">
        <v>0</v>
      </c>
      <c r="I97" s="21">
        <v>1.8811065370370399</v>
      </c>
      <c r="J97" s="21">
        <v>0.98852957435047095</v>
      </c>
      <c r="K97" s="46">
        <v>1</v>
      </c>
    </row>
    <row r="98" spans="2:11">
      <c r="B98" s="6" t="s">
        <v>2998</v>
      </c>
      <c r="C98" s="21" t="s">
        <v>3030</v>
      </c>
      <c r="D98" s="21" t="s">
        <v>15</v>
      </c>
      <c r="E98" s="21" t="s">
        <v>23</v>
      </c>
      <c r="F98" s="21" t="s">
        <v>2995</v>
      </c>
      <c r="G98" s="21">
        <v>1.45455</v>
      </c>
      <c r="H98" s="21">
        <v>0</v>
      </c>
      <c r="I98" s="21">
        <v>1.9373845740740701</v>
      </c>
      <c r="J98" s="21">
        <v>1.0181039248203401</v>
      </c>
      <c r="K98" s="46">
        <v>1</v>
      </c>
    </row>
    <row r="99" spans="2:11">
      <c r="B99" s="6" t="s">
        <v>2998</v>
      </c>
      <c r="C99" s="21" t="s">
        <v>3030</v>
      </c>
      <c r="D99" s="21" t="s">
        <v>15</v>
      </c>
      <c r="E99" s="21" t="s">
        <v>23</v>
      </c>
      <c r="F99" s="21" t="s">
        <v>2995</v>
      </c>
      <c r="G99" s="21">
        <v>0.72726999999999997</v>
      </c>
      <c r="H99" s="21">
        <v>0</v>
      </c>
      <c r="I99" s="21">
        <v>1.9489557592592599</v>
      </c>
      <c r="J99" s="21">
        <v>1.0241846323935899</v>
      </c>
      <c r="K99" s="46">
        <v>1</v>
      </c>
    </row>
    <row r="100" spans="2:11">
      <c r="B100" s="6" t="s">
        <v>2998</v>
      </c>
      <c r="C100" s="21" t="s">
        <v>3030</v>
      </c>
      <c r="D100" s="21" t="s">
        <v>15</v>
      </c>
      <c r="E100" s="21" t="s">
        <v>23</v>
      </c>
      <c r="F100" s="21" t="s">
        <v>2995</v>
      </c>
      <c r="G100" s="21">
        <v>0</v>
      </c>
      <c r="H100" s="21">
        <v>0</v>
      </c>
      <c r="I100" s="21">
        <v>2.0128602592592602</v>
      </c>
      <c r="J100" s="21">
        <v>1.05776672194583</v>
      </c>
      <c r="K100" s="46">
        <v>1</v>
      </c>
    </row>
    <row r="101" spans="2:11">
      <c r="B101" s="6" t="s">
        <v>2999</v>
      </c>
      <c r="C101" s="21" t="s">
        <v>3030</v>
      </c>
      <c r="D101" s="21" t="s">
        <v>15</v>
      </c>
      <c r="E101" s="21" t="s">
        <v>23</v>
      </c>
      <c r="F101" s="21" t="s">
        <v>2994</v>
      </c>
      <c r="G101" s="21">
        <v>8</v>
      </c>
      <c r="H101" s="21">
        <v>55.485709999999997</v>
      </c>
      <c r="I101" s="21">
        <v>1.6067851851851899E-2</v>
      </c>
      <c r="J101" s="21">
        <v>7.9858610983831995E-3</v>
      </c>
      <c r="K101" s="46">
        <v>2</v>
      </c>
    </row>
    <row r="102" spans="2:11">
      <c r="B102" s="6" t="s">
        <v>2999</v>
      </c>
      <c r="C102" s="21" t="s">
        <v>3030</v>
      </c>
      <c r="D102" s="21" t="s">
        <v>15</v>
      </c>
      <c r="E102" s="21" t="s">
        <v>23</v>
      </c>
      <c r="F102" s="21" t="s">
        <v>2994</v>
      </c>
      <c r="G102" s="21">
        <v>7.2727300000000001</v>
      </c>
      <c r="H102" s="21">
        <v>55.485709999999997</v>
      </c>
      <c r="I102" s="21">
        <v>8.3236740740740806E-2</v>
      </c>
      <c r="J102" s="21">
        <v>4.13693788047391E-2</v>
      </c>
      <c r="K102" s="46">
        <v>2</v>
      </c>
    </row>
    <row r="103" spans="2:11">
      <c r="B103" s="6" t="s">
        <v>2999</v>
      </c>
      <c r="C103" s="21" t="s">
        <v>3030</v>
      </c>
      <c r="D103" s="21" t="s">
        <v>15</v>
      </c>
      <c r="E103" s="21" t="s">
        <v>23</v>
      </c>
      <c r="F103" s="21" t="s">
        <v>2994</v>
      </c>
      <c r="G103" s="21">
        <v>6.5454499999999998</v>
      </c>
      <c r="H103" s="21">
        <v>55.485709999999997</v>
      </c>
      <c r="I103" s="21">
        <v>0.180434074074074</v>
      </c>
      <c r="J103" s="21">
        <v>8.9677292662171698E-2</v>
      </c>
      <c r="K103" s="46">
        <v>2</v>
      </c>
    </row>
    <row r="104" spans="2:11">
      <c r="B104" s="6" t="s">
        <v>2999</v>
      </c>
      <c r="C104" s="21" t="s">
        <v>3030</v>
      </c>
      <c r="D104" s="21" t="s">
        <v>15</v>
      </c>
      <c r="E104" s="21" t="s">
        <v>23</v>
      </c>
      <c r="F104" s="21" t="s">
        <v>2994</v>
      </c>
      <c r="G104" s="21">
        <v>5.8181799999999999</v>
      </c>
      <c r="H104" s="21">
        <v>55.485709999999997</v>
      </c>
      <c r="I104" s="21">
        <v>0.280265481481481</v>
      </c>
      <c r="J104" s="21">
        <v>0.139294364076716</v>
      </c>
      <c r="K104" s="46">
        <v>2</v>
      </c>
    </row>
    <row r="105" spans="2:11">
      <c r="B105" s="6" t="s">
        <v>2999</v>
      </c>
      <c r="C105" s="21" t="s">
        <v>3030</v>
      </c>
      <c r="D105" s="21" t="s">
        <v>15</v>
      </c>
      <c r="E105" s="21" t="s">
        <v>23</v>
      </c>
      <c r="F105" s="21" t="s">
        <v>2994</v>
      </c>
      <c r="G105" s="21">
        <v>5.09091</v>
      </c>
      <c r="H105" s="21">
        <v>55.485709999999997</v>
      </c>
      <c r="I105" s="21">
        <v>0.56606251851851797</v>
      </c>
      <c r="J105" s="21">
        <v>0.281337959023368</v>
      </c>
      <c r="K105" s="46">
        <v>2</v>
      </c>
    </row>
    <row r="106" spans="2:11">
      <c r="B106" s="6" t="s">
        <v>2999</v>
      </c>
      <c r="C106" s="21" t="s">
        <v>3030</v>
      </c>
      <c r="D106" s="21" t="s">
        <v>15</v>
      </c>
      <c r="E106" s="21" t="s">
        <v>23</v>
      </c>
      <c r="F106" s="21" t="s">
        <v>2994</v>
      </c>
      <c r="G106" s="21">
        <v>4.3636400000000002</v>
      </c>
      <c r="H106" s="21">
        <v>55.485709999999997</v>
      </c>
      <c r="I106" s="21">
        <v>1.4922029629629601</v>
      </c>
      <c r="J106" s="21">
        <v>0.741637756103944</v>
      </c>
      <c r="K106" s="46">
        <v>2</v>
      </c>
    </row>
    <row r="107" spans="2:11">
      <c r="B107" s="6" t="s">
        <v>2999</v>
      </c>
      <c r="C107" s="21" t="s">
        <v>3030</v>
      </c>
      <c r="D107" s="21" t="s">
        <v>15</v>
      </c>
      <c r="E107" s="21" t="s">
        <v>23</v>
      </c>
      <c r="F107" s="21" t="s">
        <v>2994</v>
      </c>
      <c r="G107" s="21">
        <v>3.6363599999999998</v>
      </c>
      <c r="H107" s="21">
        <v>55.485709999999997</v>
      </c>
      <c r="I107" s="21">
        <v>2.1525653333333299</v>
      </c>
      <c r="J107" s="21">
        <v>1.0698435556719199</v>
      </c>
      <c r="K107" s="46">
        <v>2</v>
      </c>
    </row>
    <row r="108" spans="2:11">
      <c r="B108" s="6" t="s">
        <v>2999</v>
      </c>
      <c r="C108" s="21" t="s">
        <v>3030</v>
      </c>
      <c r="D108" s="21" t="s">
        <v>15</v>
      </c>
      <c r="E108" s="21" t="s">
        <v>23</v>
      </c>
      <c r="F108" s="21" t="s">
        <v>2994</v>
      </c>
      <c r="G108" s="21">
        <v>2.90909</v>
      </c>
      <c r="H108" s="21">
        <v>55.485709999999997</v>
      </c>
      <c r="I108" s="21">
        <v>2.4589081481481498</v>
      </c>
      <c r="J108" s="21">
        <v>1.22209857956405</v>
      </c>
      <c r="K108" s="46">
        <v>2</v>
      </c>
    </row>
    <row r="109" spans="2:11">
      <c r="B109" s="6" t="s">
        <v>2999</v>
      </c>
      <c r="C109" s="21" t="s">
        <v>3030</v>
      </c>
      <c r="D109" s="21" t="s">
        <v>15</v>
      </c>
      <c r="E109" s="21" t="s">
        <v>23</v>
      </c>
      <c r="F109" s="21" t="s">
        <v>2994</v>
      </c>
      <c r="G109" s="21">
        <v>2.1818200000000001</v>
      </c>
      <c r="H109" s="21">
        <v>55.485709999999997</v>
      </c>
      <c r="I109" s="21">
        <v>2.1575700740740702</v>
      </c>
      <c r="J109" s="21">
        <v>1.0723309550304301</v>
      </c>
      <c r="K109" s="46">
        <v>2</v>
      </c>
    </row>
    <row r="110" spans="2:11">
      <c r="B110" s="6" t="s">
        <v>2999</v>
      </c>
      <c r="C110" s="21" t="s">
        <v>3030</v>
      </c>
      <c r="D110" s="21" t="s">
        <v>15</v>
      </c>
      <c r="E110" s="21" t="s">
        <v>23</v>
      </c>
      <c r="F110" s="21" t="s">
        <v>2994</v>
      </c>
      <c r="G110" s="21">
        <v>1.45455</v>
      </c>
      <c r="H110" s="21">
        <v>55.485709999999997</v>
      </c>
      <c r="I110" s="21">
        <v>2.16389185185185</v>
      </c>
      <c r="J110" s="21">
        <v>1.0754729331674999</v>
      </c>
      <c r="K110" s="46">
        <v>2</v>
      </c>
    </row>
    <row r="111" spans="2:11">
      <c r="B111" s="6" t="s">
        <v>2999</v>
      </c>
      <c r="C111" s="21" t="s">
        <v>3030</v>
      </c>
      <c r="D111" s="21" t="s">
        <v>15</v>
      </c>
      <c r="E111" s="21" t="s">
        <v>23</v>
      </c>
      <c r="F111" s="21" t="s">
        <v>2994</v>
      </c>
      <c r="G111" s="21">
        <v>0.72726999999999997</v>
      </c>
      <c r="H111" s="21">
        <v>55.485709999999997</v>
      </c>
      <c r="I111" s="21">
        <v>1.9929404444444401</v>
      </c>
      <c r="J111" s="21">
        <v>0.99050860771093396</v>
      </c>
      <c r="K111" s="46">
        <v>2</v>
      </c>
    </row>
    <row r="112" spans="2:11">
      <c r="B112" s="6" t="s">
        <v>2999</v>
      </c>
      <c r="C112" s="21" t="s">
        <v>3030</v>
      </c>
      <c r="D112" s="21" t="s">
        <v>15</v>
      </c>
      <c r="E112" s="21" t="s">
        <v>23</v>
      </c>
      <c r="F112" s="21" t="s">
        <v>2994</v>
      </c>
      <c r="G112" s="21">
        <v>0</v>
      </c>
      <c r="H112" s="21">
        <v>55.485709999999997</v>
      </c>
      <c r="I112" s="21">
        <v>1.9837211851851899</v>
      </c>
      <c r="J112" s="21">
        <v>0.98592655626104697</v>
      </c>
      <c r="K112" s="46">
        <v>2</v>
      </c>
    </row>
    <row r="113" spans="2:11">
      <c r="B113" s="6" t="s">
        <v>2999</v>
      </c>
      <c r="C113" s="21" t="s">
        <v>3030</v>
      </c>
      <c r="D113" s="21" t="s">
        <v>15</v>
      </c>
      <c r="E113" s="21" t="s">
        <v>23</v>
      </c>
      <c r="F113" s="21" t="s">
        <v>2995</v>
      </c>
      <c r="G113" s="21">
        <v>8</v>
      </c>
      <c r="H113" s="21">
        <v>0</v>
      </c>
      <c r="I113" s="21">
        <v>0</v>
      </c>
      <c r="J113" s="21">
        <v>0</v>
      </c>
      <c r="K113" s="46">
        <v>2</v>
      </c>
    </row>
    <row r="114" spans="2:11">
      <c r="B114" s="6" t="s">
        <v>2999</v>
      </c>
      <c r="C114" s="21" t="s">
        <v>3030</v>
      </c>
      <c r="D114" s="21" t="s">
        <v>15</v>
      </c>
      <c r="E114" s="21" t="s">
        <v>23</v>
      </c>
      <c r="F114" s="21" t="s">
        <v>2995</v>
      </c>
      <c r="G114" s="21">
        <v>7.2727300000000001</v>
      </c>
      <c r="H114" s="21">
        <v>0</v>
      </c>
      <c r="I114" s="21">
        <v>0</v>
      </c>
      <c r="J114" s="21">
        <v>0</v>
      </c>
      <c r="K114" s="46">
        <v>2</v>
      </c>
    </row>
    <row r="115" spans="2:11">
      <c r="B115" s="6" t="s">
        <v>2999</v>
      </c>
      <c r="C115" s="21" t="s">
        <v>3030</v>
      </c>
      <c r="D115" s="21" t="s">
        <v>15</v>
      </c>
      <c r="E115" s="21" t="s">
        <v>23</v>
      </c>
      <c r="F115" s="21" t="s">
        <v>2995</v>
      </c>
      <c r="G115" s="21">
        <v>6.5454499999999998</v>
      </c>
      <c r="H115" s="21">
        <v>0</v>
      </c>
      <c r="I115" s="21">
        <v>0</v>
      </c>
      <c r="J115" s="21">
        <v>0</v>
      </c>
      <c r="K115" s="46">
        <v>2</v>
      </c>
    </row>
    <row r="116" spans="2:11">
      <c r="B116" s="6" t="s">
        <v>2999</v>
      </c>
      <c r="C116" s="21" t="s">
        <v>3030</v>
      </c>
      <c r="D116" s="21" t="s">
        <v>15</v>
      </c>
      <c r="E116" s="21" t="s">
        <v>23</v>
      </c>
      <c r="F116" s="21" t="s">
        <v>2995</v>
      </c>
      <c r="G116" s="21">
        <v>5.8181799999999999</v>
      </c>
      <c r="H116" s="21">
        <v>0</v>
      </c>
      <c r="I116" s="21">
        <v>7.1910222222222306E-2</v>
      </c>
      <c r="J116" s="21">
        <v>3.5740001309157499E-2</v>
      </c>
      <c r="K116" s="46">
        <v>2</v>
      </c>
    </row>
    <row r="117" spans="2:11">
      <c r="B117" s="6" t="s">
        <v>2999</v>
      </c>
      <c r="C117" s="21" t="s">
        <v>3030</v>
      </c>
      <c r="D117" s="21" t="s">
        <v>15</v>
      </c>
      <c r="E117" s="21" t="s">
        <v>23</v>
      </c>
      <c r="F117" s="21" t="s">
        <v>2995</v>
      </c>
      <c r="G117" s="21">
        <v>5.09091</v>
      </c>
      <c r="H117" s="21">
        <v>0</v>
      </c>
      <c r="I117" s="21">
        <v>0.137235259259259</v>
      </c>
      <c r="J117" s="21">
        <v>6.8207108725534898E-2</v>
      </c>
      <c r="K117" s="46">
        <v>2</v>
      </c>
    </row>
    <row r="118" spans="2:11">
      <c r="B118" s="6" t="s">
        <v>2999</v>
      </c>
      <c r="C118" s="21" t="s">
        <v>3030</v>
      </c>
      <c r="D118" s="21" t="s">
        <v>15</v>
      </c>
      <c r="E118" s="21" t="s">
        <v>23</v>
      </c>
      <c r="F118" s="21" t="s">
        <v>2995</v>
      </c>
      <c r="G118" s="21">
        <v>4.3636400000000002</v>
      </c>
      <c r="H118" s="21">
        <v>0</v>
      </c>
      <c r="I118" s="21">
        <v>0.22310607407407401</v>
      </c>
      <c r="J118" s="21">
        <v>0.11088564508738601</v>
      </c>
      <c r="K118" s="46">
        <v>2</v>
      </c>
    </row>
    <row r="119" spans="2:11">
      <c r="B119" s="6" t="s">
        <v>2999</v>
      </c>
      <c r="C119" s="21" t="s">
        <v>3030</v>
      </c>
      <c r="D119" s="21" t="s">
        <v>15</v>
      </c>
      <c r="E119" s="21" t="s">
        <v>23</v>
      </c>
      <c r="F119" s="21" t="s">
        <v>2995</v>
      </c>
      <c r="G119" s="21">
        <v>3.6363599999999998</v>
      </c>
      <c r="H119" s="21">
        <v>0</v>
      </c>
      <c r="I119" s="21">
        <v>0.46833837037037002</v>
      </c>
      <c r="J119" s="21">
        <v>0.232768213654513</v>
      </c>
      <c r="K119" s="46">
        <v>2</v>
      </c>
    </row>
    <row r="120" spans="2:11">
      <c r="B120" s="6" t="s">
        <v>2999</v>
      </c>
      <c r="C120" s="21" t="s">
        <v>3030</v>
      </c>
      <c r="D120" s="21" t="s">
        <v>15</v>
      </c>
      <c r="E120" s="21" t="s">
        <v>23</v>
      </c>
      <c r="F120" s="21" t="s">
        <v>2995</v>
      </c>
      <c r="G120" s="21">
        <v>2.90909</v>
      </c>
      <c r="H120" s="21">
        <v>0</v>
      </c>
      <c r="I120" s="21">
        <v>1.5446210370370399</v>
      </c>
      <c r="J120" s="21">
        <v>0.76768999149047601</v>
      </c>
      <c r="K120" s="46">
        <v>2</v>
      </c>
    </row>
    <row r="121" spans="2:11">
      <c r="B121" s="6" t="s">
        <v>2999</v>
      </c>
      <c r="C121" s="21" t="s">
        <v>3030</v>
      </c>
      <c r="D121" s="21" t="s">
        <v>15</v>
      </c>
      <c r="E121" s="21" t="s">
        <v>23</v>
      </c>
      <c r="F121" s="21" t="s">
        <v>2995</v>
      </c>
      <c r="G121" s="21">
        <v>2.1818200000000001</v>
      </c>
      <c r="H121" s="21">
        <v>0</v>
      </c>
      <c r="I121" s="21">
        <v>2.02797362962963</v>
      </c>
      <c r="J121" s="21">
        <v>1.00792040322053</v>
      </c>
      <c r="K121" s="46">
        <v>2</v>
      </c>
    </row>
    <row r="122" spans="2:11">
      <c r="B122" s="6" t="s">
        <v>2999</v>
      </c>
      <c r="C122" s="21" t="s">
        <v>3030</v>
      </c>
      <c r="D122" s="21" t="s">
        <v>15</v>
      </c>
      <c r="E122" s="21" t="s">
        <v>23</v>
      </c>
      <c r="F122" s="21" t="s">
        <v>2995</v>
      </c>
      <c r="G122" s="21">
        <v>1.45455</v>
      </c>
      <c r="H122" s="21">
        <v>0</v>
      </c>
      <c r="I122" s="21">
        <v>2.0553680000000001</v>
      </c>
      <c r="J122" s="21">
        <v>1.0215356418144901</v>
      </c>
      <c r="K122" s="46">
        <v>2</v>
      </c>
    </row>
    <row r="123" spans="2:11">
      <c r="B123" s="6" t="s">
        <v>2999</v>
      </c>
      <c r="C123" s="21" t="s">
        <v>3030</v>
      </c>
      <c r="D123" s="21" t="s">
        <v>15</v>
      </c>
      <c r="E123" s="21" t="s">
        <v>23</v>
      </c>
      <c r="F123" s="21" t="s">
        <v>2995</v>
      </c>
      <c r="G123" s="21">
        <v>0.72726999999999997</v>
      </c>
      <c r="H123" s="21">
        <v>0</v>
      </c>
      <c r="I123" s="21">
        <v>2.01928118518518</v>
      </c>
      <c r="J123" s="21">
        <v>1.00360018328205</v>
      </c>
      <c r="K123" s="46">
        <v>2</v>
      </c>
    </row>
    <row r="124" spans="2:11">
      <c r="B124" s="6" t="s">
        <v>2999</v>
      </c>
      <c r="C124" s="21" t="s">
        <v>3030</v>
      </c>
      <c r="D124" s="21" t="s">
        <v>15</v>
      </c>
      <c r="E124" s="21" t="s">
        <v>23</v>
      </c>
      <c r="F124" s="21" t="s">
        <v>2995</v>
      </c>
      <c r="G124" s="21">
        <v>0</v>
      </c>
      <c r="H124" s="21">
        <v>0</v>
      </c>
      <c r="I124" s="21">
        <v>2.04035377777778</v>
      </c>
      <c r="J124" s="21">
        <v>1.01407344373895</v>
      </c>
      <c r="K124" s="46">
        <v>2</v>
      </c>
    </row>
    <row r="125" spans="2:11">
      <c r="B125" s="6" t="s">
        <v>3000</v>
      </c>
      <c r="C125" s="21" t="s">
        <v>3030</v>
      </c>
      <c r="D125" s="21" t="s">
        <v>15</v>
      </c>
      <c r="E125" s="21" t="s">
        <v>23</v>
      </c>
      <c r="F125" s="21" t="s">
        <v>2994</v>
      </c>
      <c r="G125" s="21">
        <v>8</v>
      </c>
      <c r="H125" s="21">
        <v>55.485709999999997</v>
      </c>
      <c r="I125" s="21">
        <v>0</v>
      </c>
      <c r="J125" s="21">
        <v>0</v>
      </c>
      <c r="K125" s="46">
        <v>3</v>
      </c>
    </row>
    <row r="126" spans="2:11">
      <c r="B126" s="6" t="s">
        <v>3000</v>
      </c>
      <c r="C126" s="21" t="s">
        <v>3030</v>
      </c>
      <c r="D126" s="21" t="s">
        <v>15</v>
      </c>
      <c r="E126" s="21" t="s">
        <v>23</v>
      </c>
      <c r="F126" s="21" t="s">
        <v>2994</v>
      </c>
      <c r="G126" s="21">
        <v>7.2727300000000001</v>
      </c>
      <c r="H126" s="21">
        <v>55.485709999999997</v>
      </c>
      <c r="I126" s="21">
        <v>2.45330555555556E-2</v>
      </c>
      <c r="J126" s="21">
        <v>1.31439474242103E-2</v>
      </c>
      <c r="K126" s="46">
        <v>3</v>
      </c>
    </row>
    <row r="127" spans="2:11">
      <c r="B127" s="6" t="s">
        <v>3000</v>
      </c>
      <c r="C127" s="21" t="s">
        <v>3030</v>
      </c>
      <c r="D127" s="21" t="s">
        <v>15</v>
      </c>
      <c r="E127" s="21" t="s">
        <v>23</v>
      </c>
      <c r="F127" s="21" t="s">
        <v>2994</v>
      </c>
      <c r="G127" s="21">
        <v>6.5454499999999998</v>
      </c>
      <c r="H127" s="21">
        <v>55.485709999999997</v>
      </c>
      <c r="I127" s="21">
        <v>0.133744722222222</v>
      </c>
      <c r="J127" s="21">
        <v>7.1655713377146393E-2</v>
      </c>
      <c r="K127" s="46">
        <v>3</v>
      </c>
    </row>
    <row r="128" spans="2:11">
      <c r="B128" s="6" t="s">
        <v>3000</v>
      </c>
      <c r="C128" s="21" t="s">
        <v>3030</v>
      </c>
      <c r="D128" s="21" t="s">
        <v>15</v>
      </c>
      <c r="E128" s="21" t="s">
        <v>23</v>
      </c>
      <c r="F128" s="21" t="s">
        <v>2994</v>
      </c>
      <c r="G128" s="21">
        <v>5.8181799999999999</v>
      </c>
      <c r="H128" s="21">
        <v>55.485709999999997</v>
      </c>
      <c r="I128" s="21">
        <v>0.21868712962962999</v>
      </c>
      <c r="J128" s="21">
        <v>0.117164864673875</v>
      </c>
      <c r="K128" s="46">
        <v>3</v>
      </c>
    </row>
    <row r="129" spans="2:11">
      <c r="B129" s="6" t="s">
        <v>3000</v>
      </c>
      <c r="C129" s="21" t="s">
        <v>3030</v>
      </c>
      <c r="D129" s="21" t="s">
        <v>15</v>
      </c>
      <c r="E129" s="21" t="s">
        <v>23</v>
      </c>
      <c r="F129" s="21" t="s">
        <v>2994</v>
      </c>
      <c r="G129" s="21">
        <v>5.09091</v>
      </c>
      <c r="H129" s="21">
        <v>55.485709999999997</v>
      </c>
      <c r="I129" s="21">
        <v>0.38540638888888901</v>
      </c>
      <c r="J129" s="21">
        <v>0.20648717405130401</v>
      </c>
      <c r="K129" s="46">
        <v>3</v>
      </c>
    </row>
    <row r="130" spans="2:11">
      <c r="B130" s="6" t="s">
        <v>3000</v>
      </c>
      <c r="C130" s="21" t="s">
        <v>3030</v>
      </c>
      <c r="D130" s="21" t="s">
        <v>15</v>
      </c>
      <c r="E130" s="21" t="s">
        <v>23</v>
      </c>
      <c r="F130" s="21" t="s">
        <v>2994</v>
      </c>
      <c r="G130" s="21">
        <v>4.3636400000000002</v>
      </c>
      <c r="H130" s="21">
        <v>55.485709999999997</v>
      </c>
      <c r="I130" s="21">
        <v>1.0158795370370399</v>
      </c>
      <c r="J130" s="21">
        <v>0.54427248957671004</v>
      </c>
      <c r="K130" s="46">
        <v>3</v>
      </c>
    </row>
    <row r="131" spans="2:11">
      <c r="B131" s="6" t="s">
        <v>3000</v>
      </c>
      <c r="C131" s="21" t="s">
        <v>3030</v>
      </c>
      <c r="D131" s="21" t="s">
        <v>15</v>
      </c>
      <c r="E131" s="21" t="s">
        <v>23</v>
      </c>
      <c r="F131" s="21" t="s">
        <v>2994</v>
      </c>
      <c r="G131" s="21">
        <v>3.6363599999999998</v>
      </c>
      <c r="H131" s="21">
        <v>55.485709999999997</v>
      </c>
      <c r="I131" s="21">
        <v>1.68460314814815</v>
      </c>
      <c r="J131" s="21">
        <v>0.90255105646244105</v>
      </c>
      <c r="K131" s="46">
        <v>3</v>
      </c>
    </row>
    <row r="132" spans="2:11">
      <c r="B132" s="6" t="s">
        <v>3000</v>
      </c>
      <c r="C132" s="21" t="s">
        <v>3030</v>
      </c>
      <c r="D132" s="21" t="s">
        <v>15</v>
      </c>
      <c r="E132" s="21" t="s">
        <v>23</v>
      </c>
      <c r="F132" s="21" t="s">
        <v>2994</v>
      </c>
      <c r="G132" s="21">
        <v>2.90909</v>
      </c>
      <c r="H132" s="21">
        <v>55.485709999999997</v>
      </c>
      <c r="I132" s="21">
        <v>1.83259287037037</v>
      </c>
      <c r="J132" s="21">
        <v>0.98183873931170895</v>
      </c>
      <c r="K132" s="46">
        <v>3</v>
      </c>
    </row>
    <row r="133" spans="2:11">
      <c r="B133" s="6" t="s">
        <v>3000</v>
      </c>
      <c r="C133" s="21" t="s">
        <v>3030</v>
      </c>
      <c r="D133" s="21" t="s">
        <v>15</v>
      </c>
      <c r="E133" s="21" t="s">
        <v>23</v>
      </c>
      <c r="F133" s="21" t="s">
        <v>2994</v>
      </c>
      <c r="G133" s="21">
        <v>2.1818200000000001</v>
      </c>
      <c r="H133" s="21">
        <v>55.485709999999997</v>
      </c>
      <c r="I133" s="21">
        <v>1.8412981481481501</v>
      </c>
      <c r="J133" s="21">
        <v>0.98650272065578504</v>
      </c>
      <c r="K133" s="46">
        <v>3</v>
      </c>
    </row>
    <row r="134" spans="2:11">
      <c r="B134" s="6" t="s">
        <v>3000</v>
      </c>
      <c r="C134" s="21" t="s">
        <v>3030</v>
      </c>
      <c r="D134" s="21" t="s">
        <v>15</v>
      </c>
      <c r="E134" s="21" t="s">
        <v>23</v>
      </c>
      <c r="F134" s="21" t="s">
        <v>2994</v>
      </c>
      <c r="G134" s="21">
        <v>1.45455</v>
      </c>
      <c r="H134" s="21">
        <v>55.485709999999997</v>
      </c>
      <c r="I134" s="21">
        <v>1.69990333333333</v>
      </c>
      <c r="J134" s="21">
        <v>0.91074835700656998</v>
      </c>
      <c r="K134" s="46">
        <v>3</v>
      </c>
    </row>
    <row r="135" spans="2:11">
      <c r="B135" s="6" t="s">
        <v>3000</v>
      </c>
      <c r="C135" s="21" t="s">
        <v>3030</v>
      </c>
      <c r="D135" s="21" t="s">
        <v>15</v>
      </c>
      <c r="E135" s="21" t="s">
        <v>23</v>
      </c>
      <c r="F135" s="21" t="s">
        <v>2994</v>
      </c>
      <c r="G135" s="21">
        <v>0.72726999999999997</v>
      </c>
      <c r="H135" s="21">
        <v>55.485709999999997</v>
      </c>
      <c r="I135" s="21">
        <v>1.81333574074074</v>
      </c>
      <c r="J135" s="21">
        <v>0.97152144724754397</v>
      </c>
      <c r="K135" s="46">
        <v>3</v>
      </c>
    </row>
    <row r="136" spans="2:11">
      <c r="B136" s="6" t="s">
        <v>3000</v>
      </c>
      <c r="C136" s="21" t="s">
        <v>3030</v>
      </c>
      <c r="D136" s="21" t="s">
        <v>15</v>
      </c>
      <c r="E136" s="21" t="s">
        <v>23</v>
      </c>
      <c r="F136" s="21" t="s">
        <v>2994</v>
      </c>
      <c r="G136" s="21">
        <v>0</v>
      </c>
      <c r="H136" s="21">
        <v>55.485709999999997</v>
      </c>
      <c r="I136" s="21">
        <v>1.81465472222222</v>
      </c>
      <c r="J136" s="21">
        <v>0.97222811108755403</v>
      </c>
      <c r="K136" s="46">
        <v>3</v>
      </c>
    </row>
    <row r="137" spans="2:11">
      <c r="B137" s="6" t="s">
        <v>3000</v>
      </c>
      <c r="C137" s="21" t="s">
        <v>3030</v>
      </c>
      <c r="D137" s="21" t="s">
        <v>15</v>
      </c>
      <c r="E137" s="21" t="s">
        <v>23</v>
      </c>
      <c r="F137" s="21" t="s">
        <v>2995</v>
      </c>
      <c r="G137" s="21">
        <v>8</v>
      </c>
      <c r="H137" s="21">
        <v>0</v>
      </c>
      <c r="I137" s="21">
        <v>0</v>
      </c>
      <c r="J137" s="21">
        <v>0</v>
      </c>
      <c r="K137" s="46">
        <v>3</v>
      </c>
    </row>
    <row r="138" spans="2:11">
      <c r="B138" s="6" t="s">
        <v>3000</v>
      </c>
      <c r="C138" s="21" t="s">
        <v>3030</v>
      </c>
      <c r="D138" s="21" t="s">
        <v>15</v>
      </c>
      <c r="E138" s="21" t="s">
        <v>23</v>
      </c>
      <c r="F138" s="21" t="s">
        <v>2995</v>
      </c>
      <c r="G138" s="21">
        <v>7.2727300000000001</v>
      </c>
      <c r="H138" s="21">
        <v>0</v>
      </c>
      <c r="I138" s="21">
        <v>0</v>
      </c>
      <c r="J138" s="21">
        <v>0</v>
      </c>
      <c r="K138" s="46">
        <v>3</v>
      </c>
    </row>
    <row r="139" spans="2:11">
      <c r="B139" s="6" t="s">
        <v>3000</v>
      </c>
      <c r="C139" s="21" t="s">
        <v>3030</v>
      </c>
      <c r="D139" s="21" t="s">
        <v>15</v>
      </c>
      <c r="E139" s="21" t="s">
        <v>23</v>
      </c>
      <c r="F139" s="21" t="s">
        <v>2995</v>
      </c>
      <c r="G139" s="21">
        <v>6.5454499999999998</v>
      </c>
      <c r="H139" s="21">
        <v>0</v>
      </c>
      <c r="I139" s="21">
        <v>0</v>
      </c>
      <c r="J139" s="21">
        <v>0</v>
      </c>
      <c r="K139" s="46">
        <v>3</v>
      </c>
    </row>
    <row r="140" spans="2:11">
      <c r="B140" s="6" t="s">
        <v>3000</v>
      </c>
      <c r="C140" s="21" t="s">
        <v>3030</v>
      </c>
      <c r="D140" s="21" t="s">
        <v>15</v>
      </c>
      <c r="E140" s="21" t="s">
        <v>23</v>
      </c>
      <c r="F140" s="21" t="s">
        <v>2995</v>
      </c>
      <c r="G140" s="21">
        <v>5.8181799999999999</v>
      </c>
      <c r="H140" s="21">
        <v>0</v>
      </c>
      <c r="I140" s="21">
        <v>4.1943611111111098E-2</v>
      </c>
      <c r="J140" s="21">
        <v>2.2471910112359501E-2</v>
      </c>
      <c r="K140" s="46">
        <v>3</v>
      </c>
    </row>
    <row r="141" spans="2:11">
      <c r="B141" s="6" t="s">
        <v>3000</v>
      </c>
      <c r="C141" s="21" t="s">
        <v>3030</v>
      </c>
      <c r="D141" s="21" t="s">
        <v>15</v>
      </c>
      <c r="E141" s="21" t="s">
        <v>23</v>
      </c>
      <c r="F141" s="21" t="s">
        <v>2995</v>
      </c>
      <c r="G141" s="21">
        <v>5.09091</v>
      </c>
      <c r="H141" s="21">
        <v>0</v>
      </c>
      <c r="I141" s="21">
        <v>0.133480925925926</v>
      </c>
      <c r="J141" s="21">
        <v>7.1514380609144307E-2</v>
      </c>
      <c r="K141" s="46">
        <v>3</v>
      </c>
    </row>
    <row r="142" spans="2:11">
      <c r="B142" s="6" t="s">
        <v>3000</v>
      </c>
      <c r="C142" s="21" t="s">
        <v>3030</v>
      </c>
      <c r="D142" s="21" t="s">
        <v>15</v>
      </c>
      <c r="E142" s="21" t="s">
        <v>23</v>
      </c>
      <c r="F142" s="21" t="s">
        <v>2995</v>
      </c>
      <c r="G142" s="21">
        <v>4.3636400000000002</v>
      </c>
      <c r="H142" s="21">
        <v>0</v>
      </c>
      <c r="I142" s="21">
        <v>0.213675</v>
      </c>
      <c r="J142" s="21">
        <v>0.114479542081832</v>
      </c>
      <c r="K142" s="46">
        <v>3</v>
      </c>
    </row>
    <row r="143" spans="2:11">
      <c r="B143" s="6" t="s">
        <v>3000</v>
      </c>
      <c r="C143" s="21" t="s">
        <v>3030</v>
      </c>
      <c r="D143" s="21" t="s">
        <v>15</v>
      </c>
      <c r="E143" s="21" t="s">
        <v>23</v>
      </c>
      <c r="F143" s="21" t="s">
        <v>2995</v>
      </c>
      <c r="G143" s="21">
        <v>3.6363599999999998</v>
      </c>
      <c r="H143" s="21">
        <v>0</v>
      </c>
      <c r="I143" s="21">
        <v>0.47456953703703703</v>
      </c>
      <c r="J143" s="21">
        <v>0.25425764963606801</v>
      </c>
      <c r="K143" s="46">
        <v>3</v>
      </c>
    </row>
    <row r="144" spans="2:11">
      <c r="B144" s="6" t="s">
        <v>3000</v>
      </c>
      <c r="C144" s="21" t="s">
        <v>3030</v>
      </c>
      <c r="D144" s="21" t="s">
        <v>15</v>
      </c>
      <c r="E144" s="21" t="s">
        <v>23</v>
      </c>
      <c r="F144" s="21" t="s">
        <v>2995</v>
      </c>
      <c r="G144" s="21">
        <v>2.90909</v>
      </c>
      <c r="H144" s="21">
        <v>0</v>
      </c>
      <c r="I144" s="21">
        <v>1.4988905555555601</v>
      </c>
      <c r="J144" s="21">
        <v>0.80305278778885103</v>
      </c>
      <c r="K144" s="46">
        <v>3</v>
      </c>
    </row>
    <row r="145" spans="2:11">
      <c r="B145" s="6" t="s">
        <v>3000</v>
      </c>
      <c r="C145" s="21" t="s">
        <v>3030</v>
      </c>
      <c r="D145" s="21" t="s">
        <v>15</v>
      </c>
      <c r="E145" s="21" t="s">
        <v>23</v>
      </c>
      <c r="F145" s="21" t="s">
        <v>2995</v>
      </c>
      <c r="G145" s="21">
        <v>2.1818200000000001</v>
      </c>
      <c r="H145" s="21">
        <v>0</v>
      </c>
      <c r="I145" s="21">
        <v>1.95710472222222</v>
      </c>
      <c r="J145" s="21">
        <v>1.04854780580878</v>
      </c>
      <c r="K145" s="46">
        <v>3</v>
      </c>
    </row>
    <row r="146" spans="2:11">
      <c r="B146" s="6" t="s">
        <v>3000</v>
      </c>
      <c r="C146" s="21" t="s">
        <v>3030</v>
      </c>
      <c r="D146" s="21" t="s">
        <v>15</v>
      </c>
      <c r="E146" s="21" t="s">
        <v>23</v>
      </c>
      <c r="F146" s="21" t="s">
        <v>2995</v>
      </c>
      <c r="G146" s="21">
        <v>1.45455</v>
      </c>
      <c r="H146" s="21">
        <v>0</v>
      </c>
      <c r="I146" s="21">
        <v>1.96264444444444</v>
      </c>
      <c r="J146" s="21">
        <v>1.05151579393682</v>
      </c>
      <c r="K146" s="46">
        <v>3</v>
      </c>
    </row>
    <row r="147" spans="2:11">
      <c r="B147" s="6" t="s">
        <v>3000</v>
      </c>
      <c r="C147" s="21" t="s">
        <v>3030</v>
      </c>
      <c r="D147" s="21" t="s">
        <v>15</v>
      </c>
      <c r="E147" s="21" t="s">
        <v>23</v>
      </c>
      <c r="F147" s="21" t="s">
        <v>2995</v>
      </c>
      <c r="G147" s="21">
        <v>0.72726999999999997</v>
      </c>
      <c r="H147" s="21">
        <v>0</v>
      </c>
      <c r="I147" s="21">
        <v>1.92465777777778</v>
      </c>
      <c r="J147" s="21">
        <v>1.0311638753445</v>
      </c>
      <c r="K147" s="46">
        <v>3</v>
      </c>
    </row>
    <row r="148" spans="2:11">
      <c r="B148" s="6" t="s">
        <v>3000</v>
      </c>
      <c r="C148" s="21" t="s">
        <v>3030</v>
      </c>
      <c r="D148" s="21" t="s">
        <v>15</v>
      </c>
      <c r="E148" s="21" t="s">
        <v>23</v>
      </c>
      <c r="F148" s="21" t="s">
        <v>2995</v>
      </c>
      <c r="G148" s="21">
        <v>0</v>
      </c>
      <c r="H148" s="21">
        <v>0</v>
      </c>
      <c r="I148" s="21">
        <v>1.9183266666666701</v>
      </c>
      <c r="J148" s="21">
        <v>1.0277718889124501</v>
      </c>
      <c r="K148" s="46">
        <v>3</v>
      </c>
    </row>
  </sheetData>
  <pageMargins left="0.7" right="0.7" top="0.78740157499999996" bottom="0.78740157499999996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B2:O13"/>
  <sheetViews>
    <sheetView workbookViewId="0">
      <selection activeCell="J26" sqref="J26"/>
    </sheetView>
  </sheetViews>
  <sheetFormatPr defaultColWidth="11.5546875" defaultRowHeight="14.4"/>
  <cols>
    <col min="2" max="5" width="17.6640625" customWidth="1"/>
    <col min="6" max="7" width="18.44140625" customWidth="1"/>
    <col min="8" max="8" width="21.6640625" customWidth="1"/>
    <col min="9" max="13" width="20" customWidth="1"/>
    <col min="14" max="15" width="18.33203125" customWidth="1"/>
  </cols>
  <sheetData>
    <row r="2" spans="2:15" ht="21">
      <c r="B2" s="4" t="s">
        <v>8800</v>
      </c>
    </row>
    <row r="4" spans="2:15" ht="15.6">
      <c r="C4" s="85" t="s">
        <v>2477</v>
      </c>
      <c r="D4" s="85"/>
      <c r="E4" s="85"/>
      <c r="J4" s="85" t="s">
        <v>2477</v>
      </c>
      <c r="K4" s="85"/>
      <c r="L4" s="85"/>
      <c r="M4" s="85"/>
    </row>
    <row r="5" spans="2:15">
      <c r="B5" s="81" t="s">
        <v>8801</v>
      </c>
      <c r="C5" s="52" t="s">
        <v>2478</v>
      </c>
      <c r="D5" s="52" t="s">
        <v>2479</v>
      </c>
      <c r="E5" s="82" t="s">
        <v>2480</v>
      </c>
      <c r="F5" s="33" t="s">
        <v>8802</v>
      </c>
      <c r="G5" s="33" t="s">
        <v>8803</v>
      </c>
      <c r="H5" s="52"/>
      <c r="I5" s="81" t="s">
        <v>2939</v>
      </c>
      <c r="J5" t="s">
        <v>2478</v>
      </c>
      <c r="K5" t="s">
        <v>2479</v>
      </c>
      <c r="L5" t="s">
        <v>2480</v>
      </c>
      <c r="M5" s="29" t="s">
        <v>2481</v>
      </c>
      <c r="N5" s="33" t="s">
        <v>8804</v>
      </c>
      <c r="O5" s="33" t="s">
        <v>8805</v>
      </c>
    </row>
    <row r="6" spans="2:15">
      <c r="B6" s="30">
        <v>97.1</v>
      </c>
      <c r="C6" s="2">
        <v>2.9160170833333301</v>
      </c>
      <c r="D6" s="2">
        <v>1.81157442119558</v>
      </c>
      <c r="E6" s="30">
        <v>1.71697349527492</v>
      </c>
      <c r="F6" s="2">
        <f>AVERAGE(C6:E6)</f>
        <v>2.1481883332679432</v>
      </c>
      <c r="G6" s="2">
        <f>STDEV(C6:E6)</f>
        <v>0.66663938967517788</v>
      </c>
      <c r="H6" s="2"/>
      <c r="I6" s="30">
        <v>276.24</v>
      </c>
      <c r="J6" s="2">
        <v>1.8316252500000001</v>
      </c>
      <c r="K6" s="2">
        <v>2.02864404166667</v>
      </c>
      <c r="L6" s="2">
        <v>2.14872058333333</v>
      </c>
      <c r="M6" s="30">
        <v>2.3727191250000002</v>
      </c>
      <c r="N6" s="2">
        <f>AVERAGE(J6:M6)</f>
        <v>2.0954272500000002</v>
      </c>
      <c r="O6" s="2">
        <f>STDEV(J6:M6)</f>
        <v>0.22640852121632263</v>
      </c>
    </row>
    <row r="7" spans="2:15">
      <c r="B7" s="30">
        <v>83.228571428571399</v>
      </c>
      <c r="C7" s="2">
        <v>2.5451479166666702</v>
      </c>
      <c r="D7" s="2">
        <v>1.9746277776679999</v>
      </c>
      <c r="E7" s="30">
        <v>1.7586112267540801</v>
      </c>
      <c r="F7" s="2">
        <f t="shared" ref="F7:F13" si="0">AVERAGE(C7:E7)</f>
        <v>2.0927956403629167</v>
      </c>
      <c r="G7" s="2">
        <f t="shared" ref="G7:G13" si="1">STDEV(C7:E7)</f>
        <v>0.40636525931122242</v>
      </c>
      <c r="H7" s="2"/>
      <c r="I7" s="30">
        <v>236.77714285714299</v>
      </c>
      <c r="J7" s="2">
        <v>2.4846351250000001</v>
      </c>
      <c r="K7" s="2">
        <v>2.1815292916666702</v>
      </c>
      <c r="L7" s="2">
        <v>2.12607091666667</v>
      </c>
      <c r="M7" s="30">
        <v>2.3202585</v>
      </c>
      <c r="N7" s="2">
        <f t="shared" ref="N7:N13" si="2">AVERAGE(J7:M7)</f>
        <v>2.2781234583333352</v>
      </c>
      <c r="O7" s="2">
        <f t="shared" ref="O7:O13" si="3">STDEV(J7:M7)</f>
        <v>0.1600758556299853</v>
      </c>
    </row>
    <row r="8" spans="2:15">
      <c r="B8" s="30">
        <v>69.357142857142904</v>
      </c>
      <c r="C8" s="2">
        <v>2.21189833333333</v>
      </c>
      <c r="D8" s="2">
        <v>1.9976118054445</v>
      </c>
      <c r="E8" s="30">
        <v>1.5442601850993301</v>
      </c>
      <c r="F8" s="2">
        <f t="shared" si="0"/>
        <v>1.9179234412923867</v>
      </c>
      <c r="G8" s="2">
        <f t="shared" si="1"/>
        <v>0.34087805851984815</v>
      </c>
      <c r="H8" s="2"/>
      <c r="I8" s="30">
        <v>197.314285714286</v>
      </c>
      <c r="J8" s="2">
        <v>2.2358218750000001</v>
      </c>
      <c r="K8" s="2">
        <v>2.1312337083333301</v>
      </c>
      <c r="L8" s="2">
        <v>2.1184099999999999</v>
      </c>
      <c r="M8" s="30">
        <v>2.26763133333333</v>
      </c>
      <c r="N8" s="2">
        <f t="shared" si="2"/>
        <v>2.188274229166665</v>
      </c>
      <c r="O8" s="2">
        <f t="shared" si="3"/>
        <v>7.4594370073533006E-2</v>
      </c>
    </row>
    <row r="9" spans="2:15">
      <c r="B9" s="30">
        <v>55.485714285714302</v>
      </c>
      <c r="C9" s="2">
        <v>2.1761097916666698</v>
      </c>
      <c r="D9" s="2">
        <v>1.88285821748792</v>
      </c>
      <c r="E9" s="30">
        <v>2.0072717591476699</v>
      </c>
      <c r="F9" s="2">
        <f t="shared" si="0"/>
        <v>2.02207992276742</v>
      </c>
      <c r="G9" s="2">
        <f t="shared" si="1"/>
        <v>0.14718553842657459</v>
      </c>
      <c r="H9" s="2"/>
      <c r="I9" s="30">
        <v>157.85142857142901</v>
      </c>
      <c r="J9" s="2">
        <v>2.08077158333333</v>
      </c>
      <c r="K9" s="2">
        <v>2.094927625</v>
      </c>
      <c r="L9" s="2">
        <v>2.19135525</v>
      </c>
      <c r="M9" s="30">
        <v>2.3665570833333298</v>
      </c>
      <c r="N9" s="2">
        <f t="shared" si="2"/>
        <v>2.1834028854166649</v>
      </c>
      <c r="O9" s="2">
        <f t="shared" si="3"/>
        <v>0.13161782578116155</v>
      </c>
    </row>
    <row r="10" spans="2:15">
      <c r="B10" s="30">
        <v>41.6142857142857</v>
      </c>
      <c r="C10" s="2">
        <v>2.1568006249999998</v>
      </c>
      <c r="D10" s="2">
        <v>1.90600879619033</v>
      </c>
      <c r="E10" s="30">
        <v>1.9644681711870799</v>
      </c>
      <c r="F10" s="2">
        <f t="shared" si="0"/>
        <v>2.0090925307924699</v>
      </c>
      <c r="G10" s="2">
        <f t="shared" si="1"/>
        <v>0.13121598779138177</v>
      </c>
      <c r="H10" s="2"/>
      <c r="I10" s="30">
        <v>118.388571428571</v>
      </c>
      <c r="J10" s="2">
        <v>1.94887058333333</v>
      </c>
      <c r="K10" s="2">
        <v>1.9546995416666699</v>
      </c>
      <c r="L10" s="2">
        <v>2.2281609583333299</v>
      </c>
      <c r="M10" s="30">
        <v>2.2822870000000002</v>
      </c>
      <c r="N10" s="2">
        <f t="shared" si="2"/>
        <v>2.1035045208333325</v>
      </c>
      <c r="O10" s="2">
        <f t="shared" si="3"/>
        <v>0.17659461932036727</v>
      </c>
    </row>
    <row r="11" spans="2:15">
      <c r="B11" s="30">
        <v>27.742857142857101</v>
      </c>
      <c r="C11" s="2">
        <v>2.3349110416666701</v>
      </c>
      <c r="D11" s="2">
        <v>2.0574035878485799</v>
      </c>
      <c r="E11" s="30">
        <v>1.88652233785808</v>
      </c>
      <c r="F11" s="2">
        <f t="shared" si="0"/>
        <v>2.0929456557911101</v>
      </c>
      <c r="G11" s="2">
        <f t="shared" si="1"/>
        <v>0.2262974510926061</v>
      </c>
      <c r="H11" s="2"/>
      <c r="I11" s="30">
        <v>78.925714285714307</v>
      </c>
      <c r="J11" s="2">
        <v>2.25297566666667</v>
      </c>
      <c r="K11" s="2">
        <v>1.9688555833333301</v>
      </c>
      <c r="L11" s="2">
        <v>2.2651332083333302</v>
      </c>
      <c r="M11" s="30">
        <v>2.2424835416666702</v>
      </c>
      <c r="N11" s="2">
        <f t="shared" si="2"/>
        <v>2.1823620000000004</v>
      </c>
      <c r="O11" s="2">
        <f t="shared" si="3"/>
        <v>0.14263818163368222</v>
      </c>
    </row>
    <row r="12" spans="2:15">
      <c r="B12" s="30">
        <v>13.8714285714286</v>
      </c>
      <c r="C12" s="2">
        <v>2.1662887500000001</v>
      </c>
      <c r="D12" s="2">
        <v>1.94747997674358</v>
      </c>
      <c r="E12" s="30">
        <v>2.2457726850603299</v>
      </c>
      <c r="F12" s="2">
        <f t="shared" si="0"/>
        <v>2.1198471372679699</v>
      </c>
      <c r="G12" s="2">
        <f t="shared" si="1"/>
        <v>0.15447411596639518</v>
      </c>
      <c r="H12" s="2"/>
      <c r="I12" s="30">
        <v>39.462857142857104</v>
      </c>
      <c r="J12" s="2">
        <v>2.06211891666667</v>
      </c>
      <c r="K12" s="2">
        <v>2.0699463749999998</v>
      </c>
      <c r="L12" s="2">
        <v>1.9900063750000001</v>
      </c>
      <c r="M12" s="30">
        <v>2.5755668749999998</v>
      </c>
      <c r="N12" s="2">
        <f t="shared" si="2"/>
        <v>2.1744096354166675</v>
      </c>
      <c r="O12" s="2">
        <f t="shared" si="3"/>
        <v>0.2698477790759618</v>
      </c>
    </row>
    <row r="13" spans="2:15">
      <c r="B13" s="30">
        <v>0</v>
      </c>
      <c r="C13" s="2">
        <v>2.4572579166666699</v>
      </c>
      <c r="D13" s="2">
        <v>2.2177921295063299</v>
      </c>
      <c r="E13" s="30">
        <v>2.0197630785914198</v>
      </c>
      <c r="F13" s="2">
        <f t="shared" si="0"/>
        <v>2.2316043749214733</v>
      </c>
      <c r="G13" s="2">
        <f t="shared" si="1"/>
        <v>0.21907422698295306</v>
      </c>
      <c r="H13" s="2"/>
      <c r="I13" s="30">
        <v>0</v>
      </c>
      <c r="J13" s="2">
        <v>1.9030716249999999</v>
      </c>
      <c r="K13" s="2">
        <v>2.0279778749999999</v>
      </c>
      <c r="L13" s="2">
        <v>2.0194842500000001</v>
      </c>
      <c r="M13" s="30">
        <v>2.6152037916666702</v>
      </c>
      <c r="N13" s="2">
        <f t="shared" si="2"/>
        <v>2.1414343854166678</v>
      </c>
      <c r="O13" s="2">
        <f t="shared" si="3"/>
        <v>0.32094572289615136</v>
      </c>
    </row>
  </sheetData>
  <mergeCells count="2">
    <mergeCell ref="C4:E4"/>
    <mergeCell ref="J4:M4"/>
  </mergeCells>
  <pageMargins left="0.7" right="0.7" top="0.78740157499999996" bottom="0.78740157499999996" header="0.3" footer="0.3"/>
  <pageSetup paperSize="9" orientation="portrait" r:id="rId1"/>
  <ignoredErrors>
    <ignoredError sqref="F6:G13 N6:O13" formulaRange="1"/>
  </ignoredError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B2:K700"/>
  <sheetViews>
    <sheetView zoomScaleNormal="100" workbookViewId="0">
      <selection activeCell="N9" sqref="N9"/>
    </sheetView>
  </sheetViews>
  <sheetFormatPr defaultColWidth="11.5546875" defaultRowHeight="14.4"/>
  <cols>
    <col min="2" max="2" width="6" bestFit="1" customWidth="1"/>
    <col min="3" max="3" width="25.6640625" bestFit="1" customWidth="1"/>
    <col min="4" max="4" width="11.33203125" bestFit="1" customWidth="1"/>
    <col min="5" max="5" width="7.109375" bestFit="1" customWidth="1"/>
    <col min="6" max="6" width="7.88671875" bestFit="1" customWidth="1"/>
    <col min="7" max="7" width="17" bestFit="1" customWidth="1"/>
    <col min="8" max="8" width="17.109375" bestFit="1" customWidth="1"/>
    <col min="9" max="9" width="18.109375" bestFit="1" customWidth="1"/>
    <col min="10" max="10" width="22.33203125" bestFit="1" customWidth="1"/>
    <col min="11" max="11" width="8.44140625" bestFit="1" customWidth="1"/>
  </cols>
  <sheetData>
    <row r="2" spans="2:11" ht="21">
      <c r="B2" s="4" t="s">
        <v>8799</v>
      </c>
    </row>
    <row r="4" spans="2:11">
      <c r="B4" s="5" t="s">
        <v>3031</v>
      </c>
      <c r="C4" s="20" t="s">
        <v>536</v>
      </c>
      <c r="D4" s="20" t="s">
        <v>3035</v>
      </c>
      <c r="E4" s="20" t="s">
        <v>3036</v>
      </c>
      <c r="F4" s="20" t="s">
        <v>2992</v>
      </c>
      <c r="G4" s="20" t="s">
        <v>3043</v>
      </c>
      <c r="H4" s="20" t="s">
        <v>3033</v>
      </c>
      <c r="I4" s="20" t="s">
        <v>3032</v>
      </c>
      <c r="J4" s="20" t="s">
        <v>3034</v>
      </c>
      <c r="K4" s="45" t="s">
        <v>143</v>
      </c>
    </row>
    <row r="5" spans="2:11">
      <c r="B5" s="6" t="s">
        <v>3001</v>
      </c>
      <c r="C5" s="21" t="s">
        <v>3037</v>
      </c>
      <c r="D5" s="21" t="s">
        <v>34</v>
      </c>
      <c r="E5" s="21" t="s">
        <v>23</v>
      </c>
      <c r="F5" s="21" t="s">
        <v>2994</v>
      </c>
      <c r="G5" s="21">
        <v>2.5000000000000001E-2</v>
      </c>
      <c r="H5" s="21">
        <v>55.485709999999997</v>
      </c>
      <c r="I5" s="21">
        <v>0</v>
      </c>
      <c r="J5" s="21">
        <v>0</v>
      </c>
      <c r="K5" s="46">
        <v>1</v>
      </c>
    </row>
    <row r="6" spans="2:11">
      <c r="B6" s="6" t="s">
        <v>3001</v>
      </c>
      <c r="C6" s="21" t="s">
        <v>3037</v>
      </c>
      <c r="D6" s="21" t="s">
        <v>34</v>
      </c>
      <c r="E6" s="21" t="s">
        <v>23</v>
      </c>
      <c r="F6" s="21" t="s">
        <v>2994</v>
      </c>
      <c r="G6" s="21">
        <v>2.273E-2</v>
      </c>
      <c r="H6" s="21">
        <v>55.485709999999997</v>
      </c>
      <c r="I6" s="21">
        <v>4.0116458333333403E-2</v>
      </c>
      <c r="J6" s="21">
        <v>1.7054702427287599E-2</v>
      </c>
      <c r="K6" s="46">
        <v>1</v>
      </c>
    </row>
    <row r="7" spans="2:11">
      <c r="B7" s="6" t="s">
        <v>3001</v>
      </c>
      <c r="C7" s="21" t="s">
        <v>3037</v>
      </c>
      <c r="D7" s="21" t="s">
        <v>34</v>
      </c>
      <c r="E7" s="21" t="s">
        <v>23</v>
      </c>
      <c r="F7" s="21" t="s">
        <v>2994</v>
      </c>
      <c r="G7" s="21">
        <v>2.0449999999999999E-2</v>
      </c>
      <c r="H7" s="21">
        <v>55.485709999999997</v>
      </c>
      <c r="I7" s="21">
        <v>3.7453124999999997E-2</v>
      </c>
      <c r="J7" s="21">
        <v>1.5922440025475899E-2</v>
      </c>
      <c r="K7" s="46">
        <v>1</v>
      </c>
    </row>
    <row r="8" spans="2:11">
      <c r="B8" s="6" t="s">
        <v>3001</v>
      </c>
      <c r="C8" s="21" t="s">
        <v>3037</v>
      </c>
      <c r="D8" s="21" t="s">
        <v>34</v>
      </c>
      <c r="E8" s="21" t="s">
        <v>23</v>
      </c>
      <c r="F8" s="21" t="s">
        <v>2994</v>
      </c>
      <c r="G8" s="21">
        <v>1.8180000000000002E-2</v>
      </c>
      <c r="H8" s="21">
        <v>55.485709999999997</v>
      </c>
      <c r="I8" s="21">
        <v>0.24053229166666701</v>
      </c>
      <c r="J8" s="21">
        <v>0.102257448163612</v>
      </c>
      <c r="K8" s="46">
        <v>1</v>
      </c>
    </row>
    <row r="9" spans="2:11">
      <c r="B9" s="6" t="s">
        <v>3001</v>
      </c>
      <c r="C9" s="21" t="s">
        <v>3037</v>
      </c>
      <c r="D9" s="21" t="s">
        <v>34</v>
      </c>
      <c r="E9" s="21" t="s">
        <v>23</v>
      </c>
      <c r="F9" s="21" t="s">
        <v>2994</v>
      </c>
      <c r="G9" s="21">
        <v>1.5910000000000001E-2</v>
      </c>
      <c r="H9" s="21">
        <v>55.485709999999997</v>
      </c>
      <c r="I9" s="21">
        <v>0.28830583333333298</v>
      </c>
      <c r="J9" s="21">
        <v>0.12256740499610801</v>
      </c>
      <c r="K9" s="46">
        <v>1</v>
      </c>
    </row>
    <row r="10" spans="2:11">
      <c r="B10" s="6" t="s">
        <v>3001</v>
      </c>
      <c r="C10" s="21" t="s">
        <v>3037</v>
      </c>
      <c r="D10" s="21" t="s">
        <v>34</v>
      </c>
      <c r="E10" s="21" t="s">
        <v>23</v>
      </c>
      <c r="F10" s="21" t="s">
        <v>2994</v>
      </c>
      <c r="G10" s="21">
        <v>1.3639999999999999E-2</v>
      </c>
      <c r="H10" s="21">
        <v>55.485709999999997</v>
      </c>
      <c r="I10" s="21">
        <v>0.56396083333333302</v>
      </c>
      <c r="J10" s="21">
        <v>0.239756563583611</v>
      </c>
      <c r="K10" s="46">
        <v>1</v>
      </c>
    </row>
    <row r="11" spans="2:11">
      <c r="B11" s="6" t="s">
        <v>3001</v>
      </c>
      <c r="C11" s="21" t="s">
        <v>3037</v>
      </c>
      <c r="D11" s="21" t="s">
        <v>34</v>
      </c>
      <c r="E11" s="21" t="s">
        <v>23</v>
      </c>
      <c r="F11" s="21" t="s">
        <v>2994</v>
      </c>
      <c r="G11" s="21">
        <v>1.136E-2</v>
      </c>
      <c r="H11" s="21">
        <v>55.485709999999997</v>
      </c>
      <c r="I11" s="21">
        <v>0.82230416666666695</v>
      </c>
      <c r="J11" s="21">
        <v>0.34958601655933802</v>
      </c>
      <c r="K11" s="46">
        <v>1</v>
      </c>
    </row>
    <row r="12" spans="2:11">
      <c r="B12" s="6" t="s">
        <v>3001</v>
      </c>
      <c r="C12" s="21" t="s">
        <v>3037</v>
      </c>
      <c r="D12" s="21" t="s">
        <v>34</v>
      </c>
      <c r="E12" s="21" t="s">
        <v>23</v>
      </c>
      <c r="F12" s="21" t="s">
        <v>2994</v>
      </c>
      <c r="G12" s="21">
        <v>9.0900000000000009E-3</v>
      </c>
      <c r="H12" s="21">
        <v>55.485709999999997</v>
      </c>
      <c r="I12" s="21">
        <v>1.3141885416666701</v>
      </c>
      <c r="J12" s="21">
        <v>0.55870072889392297</v>
      </c>
      <c r="K12" s="46">
        <v>1</v>
      </c>
    </row>
    <row r="13" spans="2:11">
      <c r="B13" s="6" t="s">
        <v>3001</v>
      </c>
      <c r="C13" s="21" t="s">
        <v>3037</v>
      </c>
      <c r="D13" s="21" t="s">
        <v>34</v>
      </c>
      <c r="E13" s="21" t="s">
        <v>23</v>
      </c>
      <c r="F13" s="21" t="s">
        <v>2994</v>
      </c>
      <c r="G13" s="21">
        <v>6.8199999999999997E-3</v>
      </c>
      <c r="H13" s="21">
        <v>55.485709999999997</v>
      </c>
      <c r="I13" s="21">
        <v>1.4440260416666699</v>
      </c>
      <c r="J13" s="21">
        <v>0.61389852098223996</v>
      </c>
      <c r="K13" s="46">
        <v>1</v>
      </c>
    </row>
    <row r="14" spans="2:11">
      <c r="B14" s="6" t="s">
        <v>3001</v>
      </c>
      <c r="C14" s="21" t="s">
        <v>3037</v>
      </c>
      <c r="D14" s="21" t="s">
        <v>34</v>
      </c>
      <c r="E14" s="21" t="s">
        <v>23</v>
      </c>
      <c r="F14" s="21" t="s">
        <v>2994</v>
      </c>
      <c r="G14" s="21">
        <v>4.5500000000000002E-3</v>
      </c>
      <c r="H14" s="21">
        <v>55.485709999999997</v>
      </c>
      <c r="I14" s="21">
        <v>1.9673710416666701</v>
      </c>
      <c r="J14" s="21">
        <v>0.83638808293822398</v>
      </c>
      <c r="K14" s="46">
        <v>1</v>
      </c>
    </row>
    <row r="15" spans="2:11">
      <c r="B15" s="6" t="s">
        <v>3001</v>
      </c>
      <c r="C15" s="21" t="s">
        <v>3037</v>
      </c>
      <c r="D15" s="21" t="s">
        <v>34</v>
      </c>
      <c r="E15" s="21" t="s">
        <v>23</v>
      </c>
      <c r="F15" s="21" t="s">
        <v>2994</v>
      </c>
      <c r="G15" s="21">
        <v>2.2699999999999999E-3</v>
      </c>
      <c r="H15" s="21">
        <v>55.485709999999997</v>
      </c>
      <c r="I15" s="21">
        <v>2.1053649999999999</v>
      </c>
      <c r="J15" s="21">
        <v>0.89505342863208703</v>
      </c>
      <c r="K15" s="46">
        <v>1</v>
      </c>
    </row>
    <row r="16" spans="2:11">
      <c r="B16" s="6" t="s">
        <v>3001</v>
      </c>
      <c r="C16" s="21" t="s">
        <v>3037</v>
      </c>
      <c r="D16" s="21" t="s">
        <v>34</v>
      </c>
      <c r="E16" s="21" t="s">
        <v>23</v>
      </c>
      <c r="F16" s="21" t="s">
        <v>2994</v>
      </c>
      <c r="G16" s="21">
        <v>0</v>
      </c>
      <c r="H16" s="21">
        <v>55.485709999999997</v>
      </c>
      <c r="I16" s="21">
        <v>2.16845270833333</v>
      </c>
      <c r="J16" s="21">
        <v>0.921873894274998</v>
      </c>
      <c r="K16" s="46">
        <v>1</v>
      </c>
    </row>
    <row r="17" spans="2:11">
      <c r="B17" s="6" t="s">
        <v>3001</v>
      </c>
      <c r="C17" s="21" t="s">
        <v>3037</v>
      </c>
      <c r="D17" s="21" t="s">
        <v>34</v>
      </c>
      <c r="E17" s="21" t="s">
        <v>23</v>
      </c>
      <c r="F17" s="21" t="s">
        <v>2995</v>
      </c>
      <c r="G17" s="21">
        <v>2.5000000000000001E-2</v>
      </c>
      <c r="H17" s="21">
        <v>0</v>
      </c>
      <c r="I17" s="21">
        <v>0</v>
      </c>
      <c r="J17" s="21">
        <v>0</v>
      </c>
      <c r="K17" s="46">
        <v>1</v>
      </c>
    </row>
    <row r="18" spans="2:11">
      <c r="B18" s="6" t="s">
        <v>3001</v>
      </c>
      <c r="C18" s="21" t="s">
        <v>3037</v>
      </c>
      <c r="D18" s="21" t="s">
        <v>34</v>
      </c>
      <c r="E18" s="21" t="s">
        <v>23</v>
      </c>
      <c r="F18" s="21" t="s">
        <v>2995</v>
      </c>
      <c r="G18" s="21">
        <v>2.273E-2</v>
      </c>
      <c r="H18" s="21">
        <v>0</v>
      </c>
      <c r="I18" s="21">
        <v>3.4623333333333201E-2</v>
      </c>
      <c r="J18" s="21">
        <v>1.4719411223551001E-2</v>
      </c>
      <c r="K18" s="46">
        <v>1</v>
      </c>
    </row>
    <row r="19" spans="2:11">
      <c r="B19" s="6" t="s">
        <v>3001</v>
      </c>
      <c r="C19" s="21" t="s">
        <v>3037</v>
      </c>
      <c r="D19" s="21" t="s">
        <v>34</v>
      </c>
      <c r="E19" s="21" t="s">
        <v>23</v>
      </c>
      <c r="F19" s="21" t="s">
        <v>2995</v>
      </c>
      <c r="G19" s="21">
        <v>2.0449999999999999E-2</v>
      </c>
      <c r="H19" s="21">
        <v>0</v>
      </c>
      <c r="I19" s="21">
        <v>6.2088958333333402E-2</v>
      </c>
      <c r="J19" s="21">
        <v>2.6395867242233501E-2</v>
      </c>
      <c r="K19" s="46">
        <v>1</v>
      </c>
    </row>
    <row r="20" spans="2:11">
      <c r="B20" s="6" t="s">
        <v>3001</v>
      </c>
      <c r="C20" s="21" t="s">
        <v>3037</v>
      </c>
      <c r="D20" s="21" t="s">
        <v>34</v>
      </c>
      <c r="E20" s="21" t="s">
        <v>23</v>
      </c>
      <c r="F20" s="21" t="s">
        <v>2995</v>
      </c>
      <c r="G20" s="21">
        <v>1.8180000000000002E-2</v>
      </c>
      <c r="H20" s="21">
        <v>0</v>
      </c>
      <c r="I20" s="21">
        <v>0.11985</v>
      </c>
      <c r="J20" s="21">
        <v>5.0951808081522998E-2</v>
      </c>
      <c r="K20" s="46">
        <v>1</v>
      </c>
    </row>
    <row r="21" spans="2:11">
      <c r="B21" s="6" t="s">
        <v>3001</v>
      </c>
      <c r="C21" s="21" t="s">
        <v>3037</v>
      </c>
      <c r="D21" s="21" t="s">
        <v>34</v>
      </c>
      <c r="E21" s="21" t="s">
        <v>23</v>
      </c>
      <c r="F21" s="21" t="s">
        <v>2995</v>
      </c>
      <c r="G21" s="21">
        <v>1.5910000000000001E-2</v>
      </c>
      <c r="H21" s="21">
        <v>0</v>
      </c>
      <c r="I21" s="21">
        <v>0.28813937499999998</v>
      </c>
      <c r="J21" s="21">
        <v>0.12249663859599499</v>
      </c>
      <c r="K21" s="46">
        <v>1</v>
      </c>
    </row>
    <row r="22" spans="2:11">
      <c r="B22" s="6" t="s">
        <v>3001</v>
      </c>
      <c r="C22" s="21" t="s">
        <v>3037</v>
      </c>
      <c r="D22" s="21" t="s">
        <v>34</v>
      </c>
      <c r="E22" s="21" t="s">
        <v>23</v>
      </c>
      <c r="F22" s="21" t="s">
        <v>2995</v>
      </c>
      <c r="G22" s="21">
        <v>1.3639999999999999E-2</v>
      </c>
      <c r="H22" s="21">
        <v>0</v>
      </c>
      <c r="I22" s="21">
        <v>0.64902104166666696</v>
      </c>
      <c r="J22" s="21">
        <v>0.27591819404147</v>
      </c>
      <c r="K22" s="46">
        <v>1</v>
      </c>
    </row>
    <row r="23" spans="2:11">
      <c r="B23" s="6" t="s">
        <v>3001</v>
      </c>
      <c r="C23" s="21" t="s">
        <v>3037</v>
      </c>
      <c r="D23" s="21" t="s">
        <v>34</v>
      </c>
      <c r="E23" s="21" t="s">
        <v>23</v>
      </c>
      <c r="F23" s="21" t="s">
        <v>2995</v>
      </c>
      <c r="G23" s="21">
        <v>1.136E-2</v>
      </c>
      <c r="H23" s="21">
        <v>0</v>
      </c>
      <c r="I23" s="21">
        <v>0.86425166666666697</v>
      </c>
      <c r="J23" s="21">
        <v>0.36741914938787101</v>
      </c>
      <c r="K23" s="46">
        <v>1</v>
      </c>
    </row>
    <row r="24" spans="2:11">
      <c r="B24" s="6" t="s">
        <v>3001</v>
      </c>
      <c r="C24" s="21" t="s">
        <v>3037</v>
      </c>
      <c r="D24" s="21" t="s">
        <v>34</v>
      </c>
      <c r="E24" s="21" t="s">
        <v>23</v>
      </c>
      <c r="F24" s="21" t="s">
        <v>2995</v>
      </c>
      <c r="G24" s="21">
        <v>9.0900000000000009E-3</v>
      </c>
      <c r="H24" s="21">
        <v>0</v>
      </c>
      <c r="I24" s="21">
        <v>1.3300020833333299</v>
      </c>
      <c r="J24" s="21">
        <v>0.56542353690467695</v>
      </c>
      <c r="K24" s="46">
        <v>1</v>
      </c>
    </row>
    <row r="25" spans="2:11">
      <c r="B25" s="6" t="s">
        <v>3001</v>
      </c>
      <c r="C25" s="21" t="s">
        <v>3037</v>
      </c>
      <c r="D25" s="21" t="s">
        <v>34</v>
      </c>
      <c r="E25" s="21" t="s">
        <v>23</v>
      </c>
      <c r="F25" s="21" t="s">
        <v>2995</v>
      </c>
      <c r="G25" s="21">
        <v>6.8199999999999997E-3</v>
      </c>
      <c r="H25" s="21">
        <v>0</v>
      </c>
      <c r="I25" s="21">
        <v>1.337825625</v>
      </c>
      <c r="J25" s="21">
        <v>0.56874955771000002</v>
      </c>
      <c r="K25" s="46">
        <v>1</v>
      </c>
    </row>
    <row r="26" spans="2:11">
      <c r="B26" s="6" t="s">
        <v>3001</v>
      </c>
      <c r="C26" s="21" t="s">
        <v>3037</v>
      </c>
      <c r="D26" s="21" t="s">
        <v>34</v>
      </c>
      <c r="E26" s="21" t="s">
        <v>23</v>
      </c>
      <c r="F26" s="21" t="s">
        <v>2995</v>
      </c>
      <c r="G26" s="21">
        <v>4.5500000000000002E-3</v>
      </c>
      <c r="H26" s="21">
        <v>0</v>
      </c>
      <c r="I26" s="21">
        <v>1.893130625</v>
      </c>
      <c r="J26" s="21">
        <v>0.80482626848772298</v>
      </c>
      <c r="K26" s="46">
        <v>1</v>
      </c>
    </row>
    <row r="27" spans="2:11">
      <c r="B27" s="6" t="s">
        <v>3001</v>
      </c>
      <c r="C27" s="21" t="s">
        <v>3037</v>
      </c>
      <c r="D27" s="21" t="s">
        <v>34</v>
      </c>
      <c r="E27" s="21" t="s">
        <v>23</v>
      </c>
      <c r="F27" s="21" t="s">
        <v>2995</v>
      </c>
      <c r="G27" s="21">
        <v>2.2699999999999999E-3</v>
      </c>
      <c r="H27" s="21">
        <v>0</v>
      </c>
      <c r="I27" s="21">
        <v>2.0417779166666699</v>
      </c>
      <c r="J27" s="21">
        <v>0.86802066378883602</v>
      </c>
      <c r="K27" s="46">
        <v>1</v>
      </c>
    </row>
    <row r="28" spans="2:11">
      <c r="B28" s="6" t="s">
        <v>3001</v>
      </c>
      <c r="C28" s="21" t="s">
        <v>3037</v>
      </c>
      <c r="D28" s="21" t="s">
        <v>34</v>
      </c>
      <c r="E28" s="21" t="s">
        <v>23</v>
      </c>
      <c r="F28" s="21" t="s">
        <v>2995</v>
      </c>
      <c r="G28" s="21">
        <v>0</v>
      </c>
      <c r="H28" s="21">
        <v>0</v>
      </c>
      <c r="I28" s="21">
        <v>2.53599270833333</v>
      </c>
      <c r="J28" s="21">
        <v>1.078126105725</v>
      </c>
      <c r="K28" s="46">
        <v>1</v>
      </c>
    </row>
    <row r="29" spans="2:11">
      <c r="B29" s="6" t="s">
        <v>3002</v>
      </c>
      <c r="C29" s="21" t="s">
        <v>3037</v>
      </c>
      <c r="D29" s="21" t="s">
        <v>34</v>
      </c>
      <c r="E29" s="21" t="s">
        <v>23</v>
      </c>
      <c r="F29" s="21" t="s">
        <v>2994</v>
      </c>
      <c r="G29" s="21">
        <v>2.5000000000000001E-2</v>
      </c>
      <c r="H29" s="21">
        <v>55.485709999999997</v>
      </c>
      <c r="I29" s="21">
        <v>0</v>
      </c>
      <c r="J29" s="21">
        <v>0</v>
      </c>
      <c r="K29" s="46">
        <v>2</v>
      </c>
    </row>
    <row r="30" spans="2:11">
      <c r="B30" s="6" t="s">
        <v>3002</v>
      </c>
      <c r="C30" s="21" t="s">
        <v>3037</v>
      </c>
      <c r="D30" s="21" t="s">
        <v>34</v>
      </c>
      <c r="E30" s="21" t="s">
        <v>23</v>
      </c>
      <c r="F30" s="21" t="s">
        <v>2994</v>
      </c>
      <c r="G30" s="21">
        <v>2.273E-2</v>
      </c>
      <c r="H30" s="21">
        <v>55.485709999999997</v>
      </c>
      <c r="I30" s="21">
        <v>1.6655092591666299E-3</v>
      </c>
      <c r="J30" s="21">
        <v>8.00448251020554E-4</v>
      </c>
      <c r="K30" s="46">
        <v>2</v>
      </c>
    </row>
    <row r="31" spans="2:11">
      <c r="B31" s="6" t="s">
        <v>3002</v>
      </c>
      <c r="C31" s="21" t="s">
        <v>3037</v>
      </c>
      <c r="D31" s="21" t="s">
        <v>34</v>
      </c>
      <c r="E31" s="21" t="s">
        <v>23</v>
      </c>
      <c r="F31" s="21" t="s">
        <v>2994</v>
      </c>
      <c r="G31" s="21">
        <v>2.0449999999999999E-2</v>
      </c>
      <c r="H31" s="21">
        <v>55.485709999999997</v>
      </c>
      <c r="I31" s="21">
        <v>2.56488425911667E-2</v>
      </c>
      <c r="J31" s="21">
        <v>1.23269030657168E-2</v>
      </c>
      <c r="K31" s="46">
        <v>2</v>
      </c>
    </row>
    <row r="32" spans="2:11">
      <c r="B32" s="6" t="s">
        <v>3002</v>
      </c>
      <c r="C32" s="21" t="s">
        <v>3037</v>
      </c>
      <c r="D32" s="21" t="s">
        <v>34</v>
      </c>
      <c r="E32" s="21" t="s">
        <v>23</v>
      </c>
      <c r="F32" s="21" t="s">
        <v>2994</v>
      </c>
      <c r="G32" s="21">
        <v>1.8180000000000002E-2</v>
      </c>
      <c r="H32" s="21">
        <v>55.485709999999997</v>
      </c>
      <c r="I32" s="21">
        <v>0</v>
      </c>
      <c r="J32" s="21">
        <v>0</v>
      </c>
      <c r="K32" s="46">
        <v>2</v>
      </c>
    </row>
    <row r="33" spans="2:11">
      <c r="B33" s="6" t="s">
        <v>3002</v>
      </c>
      <c r="C33" s="21" t="s">
        <v>3037</v>
      </c>
      <c r="D33" s="21" t="s">
        <v>34</v>
      </c>
      <c r="E33" s="21" t="s">
        <v>23</v>
      </c>
      <c r="F33" s="21" t="s">
        <v>2994</v>
      </c>
      <c r="G33" s="21">
        <v>1.5910000000000001E-2</v>
      </c>
      <c r="H33" s="21">
        <v>55.485709999999997</v>
      </c>
      <c r="I33" s="21">
        <v>0.13374039351108299</v>
      </c>
      <c r="J33" s="21">
        <v>6.4275994556951793E-2</v>
      </c>
      <c r="K33" s="46">
        <v>2</v>
      </c>
    </row>
    <row r="34" spans="2:11">
      <c r="B34" s="6" t="s">
        <v>3002</v>
      </c>
      <c r="C34" s="21" t="s">
        <v>3037</v>
      </c>
      <c r="D34" s="21" t="s">
        <v>34</v>
      </c>
      <c r="E34" s="21" t="s">
        <v>23</v>
      </c>
      <c r="F34" s="21" t="s">
        <v>2994</v>
      </c>
      <c r="G34" s="21">
        <v>1.3639999999999999E-2</v>
      </c>
      <c r="H34" s="21">
        <v>55.485709999999997</v>
      </c>
      <c r="I34" s="21">
        <v>0.105260185179333</v>
      </c>
      <c r="J34" s="21">
        <v>5.0588329464500002E-2</v>
      </c>
      <c r="K34" s="46">
        <v>2</v>
      </c>
    </row>
    <row r="35" spans="2:11">
      <c r="B35" s="6" t="s">
        <v>3002</v>
      </c>
      <c r="C35" s="21" t="s">
        <v>3037</v>
      </c>
      <c r="D35" s="21" t="s">
        <v>34</v>
      </c>
      <c r="E35" s="21" t="s">
        <v>23</v>
      </c>
      <c r="F35" s="21" t="s">
        <v>2994</v>
      </c>
      <c r="G35" s="21">
        <v>1.136E-2</v>
      </c>
      <c r="H35" s="21">
        <v>55.485709999999997</v>
      </c>
      <c r="I35" s="21">
        <v>0.58359444441200004</v>
      </c>
      <c r="J35" s="21">
        <v>0.28047706715760901</v>
      </c>
      <c r="K35" s="46">
        <v>2</v>
      </c>
    </row>
    <row r="36" spans="2:11">
      <c r="B36" s="6" t="s">
        <v>3002</v>
      </c>
      <c r="C36" s="21" t="s">
        <v>3037</v>
      </c>
      <c r="D36" s="21" t="s">
        <v>34</v>
      </c>
      <c r="E36" s="21" t="s">
        <v>23</v>
      </c>
      <c r="F36" s="21" t="s">
        <v>2994</v>
      </c>
      <c r="G36" s="21">
        <v>9.0900000000000009E-3</v>
      </c>
      <c r="H36" s="21">
        <v>55.485709999999997</v>
      </c>
      <c r="I36" s="21">
        <v>1.0855789351248299</v>
      </c>
      <c r="J36" s="21">
        <v>0.521732170015207</v>
      </c>
      <c r="K36" s="46">
        <v>2</v>
      </c>
    </row>
    <row r="37" spans="2:11">
      <c r="B37" s="6" t="s">
        <v>3002</v>
      </c>
      <c r="C37" s="21" t="s">
        <v>3037</v>
      </c>
      <c r="D37" s="21" t="s">
        <v>34</v>
      </c>
      <c r="E37" s="21" t="s">
        <v>23</v>
      </c>
      <c r="F37" s="21" t="s">
        <v>2994</v>
      </c>
      <c r="G37" s="21">
        <v>6.8199999999999997E-3</v>
      </c>
      <c r="H37" s="21">
        <v>55.485709999999997</v>
      </c>
      <c r="I37" s="21">
        <v>1.4248431712170799</v>
      </c>
      <c r="J37" s="21">
        <v>0.68478347874809797</v>
      </c>
      <c r="K37" s="46">
        <v>2</v>
      </c>
    </row>
    <row r="38" spans="2:11">
      <c r="B38" s="6" t="s">
        <v>3002</v>
      </c>
      <c r="C38" s="21" t="s">
        <v>3037</v>
      </c>
      <c r="D38" s="21" t="s">
        <v>34</v>
      </c>
      <c r="E38" s="21" t="s">
        <v>23</v>
      </c>
      <c r="F38" s="21" t="s">
        <v>2994</v>
      </c>
      <c r="G38" s="21">
        <v>4.5500000000000002E-3</v>
      </c>
      <c r="H38" s="21">
        <v>55.485709999999997</v>
      </c>
      <c r="I38" s="21">
        <v>1.79691793971492</v>
      </c>
      <c r="J38" s="21">
        <v>0.86360361802609698</v>
      </c>
      <c r="K38" s="46">
        <v>2</v>
      </c>
    </row>
    <row r="39" spans="2:11">
      <c r="B39" s="6" t="s">
        <v>3002</v>
      </c>
      <c r="C39" s="21" t="s">
        <v>3037</v>
      </c>
      <c r="D39" s="21" t="s">
        <v>34</v>
      </c>
      <c r="E39" s="21" t="s">
        <v>23</v>
      </c>
      <c r="F39" s="21" t="s">
        <v>2994</v>
      </c>
      <c r="G39" s="21">
        <v>2.2699999999999999E-3</v>
      </c>
      <c r="H39" s="21">
        <v>55.485709999999997</v>
      </c>
      <c r="I39" s="21">
        <v>1.93865277767</v>
      </c>
      <c r="J39" s="21">
        <v>0.93172176418794606</v>
      </c>
      <c r="K39" s="46">
        <v>2</v>
      </c>
    </row>
    <row r="40" spans="2:11">
      <c r="B40" s="6" t="s">
        <v>3002</v>
      </c>
      <c r="C40" s="21" t="s">
        <v>3037</v>
      </c>
      <c r="D40" s="21" t="s">
        <v>34</v>
      </c>
      <c r="E40" s="21" t="s">
        <v>23</v>
      </c>
      <c r="F40" s="21" t="s">
        <v>2994</v>
      </c>
      <c r="G40" s="21">
        <v>0</v>
      </c>
      <c r="H40" s="21">
        <v>55.485709999999997</v>
      </c>
      <c r="I40" s="21">
        <v>2.1753216433975799</v>
      </c>
      <c r="J40" s="21">
        <v>1.0454654606579701</v>
      </c>
      <c r="K40" s="46">
        <v>2</v>
      </c>
    </row>
    <row r="41" spans="2:11">
      <c r="B41" s="6" t="s">
        <v>3002</v>
      </c>
      <c r="C41" s="21" t="s">
        <v>3037</v>
      </c>
      <c r="D41" s="21" t="s">
        <v>34</v>
      </c>
      <c r="E41" s="21" t="s">
        <v>23</v>
      </c>
      <c r="F41" s="21" t="s">
        <v>2995</v>
      </c>
      <c r="G41" s="21">
        <v>2.5000000000000001E-2</v>
      </c>
      <c r="H41" s="21">
        <v>0</v>
      </c>
      <c r="I41" s="21">
        <v>0</v>
      </c>
      <c r="J41" s="21">
        <v>0</v>
      </c>
      <c r="K41" s="46">
        <v>2</v>
      </c>
    </row>
    <row r="42" spans="2:11">
      <c r="B42" s="6" t="s">
        <v>3002</v>
      </c>
      <c r="C42" s="21" t="s">
        <v>3037</v>
      </c>
      <c r="D42" s="21" t="s">
        <v>34</v>
      </c>
      <c r="E42" s="21" t="s">
        <v>23</v>
      </c>
      <c r="F42" s="21" t="s">
        <v>2995</v>
      </c>
      <c r="G42" s="21">
        <v>2.273E-2</v>
      </c>
      <c r="H42" s="21">
        <v>0</v>
      </c>
      <c r="I42" s="21">
        <v>0</v>
      </c>
      <c r="J42" s="21">
        <v>0</v>
      </c>
      <c r="K42" s="46">
        <v>2</v>
      </c>
    </row>
    <row r="43" spans="2:11">
      <c r="B43" s="6" t="s">
        <v>3002</v>
      </c>
      <c r="C43" s="21" t="s">
        <v>3037</v>
      </c>
      <c r="D43" s="21" t="s">
        <v>34</v>
      </c>
      <c r="E43" s="21" t="s">
        <v>23</v>
      </c>
      <c r="F43" s="21" t="s">
        <v>2995</v>
      </c>
      <c r="G43" s="21">
        <v>2.0449999999999999E-2</v>
      </c>
      <c r="H43" s="21">
        <v>0</v>
      </c>
      <c r="I43" s="21">
        <v>0</v>
      </c>
      <c r="J43" s="21">
        <v>0</v>
      </c>
      <c r="K43" s="46">
        <v>2</v>
      </c>
    </row>
    <row r="44" spans="2:11">
      <c r="B44" s="6" t="s">
        <v>3002</v>
      </c>
      <c r="C44" s="21" t="s">
        <v>3037</v>
      </c>
      <c r="D44" s="21" t="s">
        <v>34</v>
      </c>
      <c r="E44" s="21" t="s">
        <v>23</v>
      </c>
      <c r="F44" s="21" t="s">
        <v>2995</v>
      </c>
      <c r="G44" s="21">
        <v>1.8180000000000002E-2</v>
      </c>
      <c r="H44" s="21">
        <v>0</v>
      </c>
      <c r="I44" s="21">
        <v>0</v>
      </c>
      <c r="J44" s="21">
        <v>0</v>
      </c>
      <c r="K44" s="46">
        <v>2</v>
      </c>
    </row>
    <row r="45" spans="2:11">
      <c r="B45" s="6" t="s">
        <v>3002</v>
      </c>
      <c r="C45" s="21" t="s">
        <v>3037</v>
      </c>
      <c r="D45" s="21" t="s">
        <v>34</v>
      </c>
      <c r="E45" s="21" t="s">
        <v>23</v>
      </c>
      <c r="F45" s="21" t="s">
        <v>2995</v>
      </c>
      <c r="G45" s="21">
        <v>1.5910000000000001E-2</v>
      </c>
      <c r="H45" s="21">
        <v>0</v>
      </c>
      <c r="I45" s="21">
        <v>5.6793865737583403E-2</v>
      </c>
      <c r="J45" s="21">
        <v>2.72952853598015E-2</v>
      </c>
      <c r="K45" s="46">
        <v>2</v>
      </c>
    </row>
    <row r="46" spans="2:11">
      <c r="B46" s="6" t="s">
        <v>3002</v>
      </c>
      <c r="C46" s="21" t="s">
        <v>3037</v>
      </c>
      <c r="D46" s="21" t="s">
        <v>34</v>
      </c>
      <c r="E46" s="21" t="s">
        <v>23</v>
      </c>
      <c r="F46" s="21" t="s">
        <v>2995</v>
      </c>
      <c r="G46" s="21">
        <v>1.3639999999999999E-2</v>
      </c>
      <c r="H46" s="21">
        <v>0</v>
      </c>
      <c r="I46" s="21">
        <v>0.26248425924466701</v>
      </c>
      <c r="J46" s="21">
        <v>0.126150644360842</v>
      </c>
      <c r="K46" s="46">
        <v>2</v>
      </c>
    </row>
    <row r="47" spans="2:11">
      <c r="B47" s="6" t="s">
        <v>3002</v>
      </c>
      <c r="C47" s="21" t="s">
        <v>3037</v>
      </c>
      <c r="D47" s="21" t="s">
        <v>34</v>
      </c>
      <c r="E47" s="21" t="s">
        <v>23</v>
      </c>
      <c r="F47" s="21" t="s">
        <v>2995</v>
      </c>
      <c r="G47" s="21">
        <v>1.136E-2</v>
      </c>
      <c r="H47" s="21">
        <v>0</v>
      </c>
      <c r="I47" s="21">
        <v>0.39505879627433299</v>
      </c>
      <c r="J47" s="21">
        <v>0.18986632514207999</v>
      </c>
      <c r="K47" s="46">
        <v>2</v>
      </c>
    </row>
    <row r="48" spans="2:11">
      <c r="B48" s="6" t="s">
        <v>3002</v>
      </c>
      <c r="C48" s="21" t="s">
        <v>3037</v>
      </c>
      <c r="D48" s="21" t="s">
        <v>34</v>
      </c>
      <c r="E48" s="21" t="s">
        <v>23</v>
      </c>
      <c r="F48" s="21" t="s">
        <v>2995</v>
      </c>
      <c r="G48" s="21">
        <v>9.0900000000000009E-3</v>
      </c>
      <c r="H48" s="21">
        <v>0</v>
      </c>
      <c r="I48" s="21">
        <v>0.82942361106499995</v>
      </c>
      <c r="J48" s="21">
        <v>0.39862322900824498</v>
      </c>
      <c r="K48" s="46">
        <v>2</v>
      </c>
    </row>
    <row r="49" spans="2:11">
      <c r="B49" s="6" t="s">
        <v>3002</v>
      </c>
      <c r="C49" s="21" t="s">
        <v>3037</v>
      </c>
      <c r="D49" s="21" t="s">
        <v>34</v>
      </c>
      <c r="E49" s="21" t="s">
        <v>23</v>
      </c>
      <c r="F49" s="21" t="s">
        <v>2995</v>
      </c>
      <c r="G49" s="21">
        <v>6.8199999999999997E-3</v>
      </c>
      <c r="H49" s="21">
        <v>0</v>
      </c>
      <c r="I49" s="21">
        <v>1.3450652777030001</v>
      </c>
      <c r="J49" s="21">
        <v>0.64644200752421399</v>
      </c>
      <c r="K49" s="46">
        <v>2</v>
      </c>
    </row>
    <row r="50" spans="2:11">
      <c r="B50" s="6" t="s">
        <v>3002</v>
      </c>
      <c r="C50" s="21" t="s">
        <v>3037</v>
      </c>
      <c r="D50" s="21" t="s">
        <v>34</v>
      </c>
      <c r="E50" s="21" t="s">
        <v>23</v>
      </c>
      <c r="F50" s="21" t="s">
        <v>2995</v>
      </c>
      <c r="G50" s="21">
        <v>4.5500000000000002E-3</v>
      </c>
      <c r="H50" s="21">
        <v>0</v>
      </c>
      <c r="I50" s="21">
        <v>1.680831944351</v>
      </c>
      <c r="J50" s="21">
        <v>0.80781237492996105</v>
      </c>
      <c r="K50" s="46">
        <v>2</v>
      </c>
    </row>
    <row r="51" spans="2:11">
      <c r="B51" s="6" t="s">
        <v>3002</v>
      </c>
      <c r="C51" s="21" t="s">
        <v>3037</v>
      </c>
      <c r="D51" s="21" t="s">
        <v>34</v>
      </c>
      <c r="E51" s="21" t="s">
        <v>23</v>
      </c>
      <c r="F51" s="21" t="s">
        <v>2995</v>
      </c>
      <c r="G51" s="21">
        <v>2.2699999999999999E-3</v>
      </c>
      <c r="H51" s="21">
        <v>0</v>
      </c>
      <c r="I51" s="21">
        <v>1.96113715266875</v>
      </c>
      <c r="J51" s="21">
        <v>0.94252781557672405</v>
      </c>
      <c r="K51" s="46">
        <v>2</v>
      </c>
    </row>
    <row r="52" spans="2:11">
      <c r="B52" s="6" t="s">
        <v>3002</v>
      </c>
      <c r="C52" s="21" t="s">
        <v>3037</v>
      </c>
      <c r="D52" s="21" t="s">
        <v>34</v>
      </c>
      <c r="E52" s="21" t="s">
        <v>23</v>
      </c>
      <c r="F52" s="21" t="s">
        <v>2995</v>
      </c>
      <c r="G52" s="21">
        <v>0</v>
      </c>
      <c r="H52" s="21">
        <v>0</v>
      </c>
      <c r="I52" s="21">
        <v>1.9861197915562501</v>
      </c>
      <c r="J52" s="21">
        <v>0.95453453934203203</v>
      </c>
      <c r="K52" s="46">
        <v>2</v>
      </c>
    </row>
    <row r="53" spans="2:11">
      <c r="B53" s="6" t="s">
        <v>3003</v>
      </c>
      <c r="C53" s="21" t="s">
        <v>3037</v>
      </c>
      <c r="D53" s="21" t="s">
        <v>34</v>
      </c>
      <c r="E53" s="21" t="s">
        <v>23</v>
      </c>
      <c r="F53" s="21" t="s">
        <v>2994</v>
      </c>
      <c r="G53" s="21">
        <v>2.5000000000000001E-2</v>
      </c>
      <c r="H53" s="21">
        <v>55.485709999999997</v>
      </c>
      <c r="I53" s="21">
        <v>0</v>
      </c>
      <c r="J53" s="21">
        <v>0</v>
      </c>
      <c r="K53" s="46">
        <v>3</v>
      </c>
    </row>
    <row r="54" spans="2:11">
      <c r="B54" s="6" t="s">
        <v>3003</v>
      </c>
      <c r="C54" s="21" t="s">
        <v>3037</v>
      </c>
      <c r="D54" s="21" t="s">
        <v>34</v>
      </c>
      <c r="E54" s="21" t="s">
        <v>23</v>
      </c>
      <c r="F54" s="21" t="s">
        <v>2994</v>
      </c>
      <c r="G54" s="21">
        <v>2.273E-2</v>
      </c>
      <c r="H54" s="21">
        <v>55.485709999999997</v>
      </c>
      <c r="I54" s="21">
        <v>0</v>
      </c>
      <c r="J54" s="21">
        <v>0</v>
      </c>
      <c r="K54" s="46">
        <v>3</v>
      </c>
    </row>
    <row r="55" spans="2:11">
      <c r="B55" s="6" t="s">
        <v>3003</v>
      </c>
      <c r="C55" s="21" t="s">
        <v>3037</v>
      </c>
      <c r="D55" s="21" t="s">
        <v>34</v>
      </c>
      <c r="E55" s="21" t="s">
        <v>23</v>
      </c>
      <c r="F55" s="21" t="s">
        <v>2994</v>
      </c>
      <c r="G55" s="21">
        <v>2.0449999999999999E-2</v>
      </c>
      <c r="H55" s="21">
        <v>55.485709999999997</v>
      </c>
      <c r="I55" s="21">
        <v>3.4975694442499997E-2</v>
      </c>
      <c r="J55" s="21">
        <v>1.8180244134707001E-2</v>
      </c>
      <c r="K55" s="46">
        <v>3</v>
      </c>
    </row>
    <row r="56" spans="2:11">
      <c r="B56" s="6" t="s">
        <v>3003</v>
      </c>
      <c r="C56" s="21" t="s">
        <v>3037</v>
      </c>
      <c r="D56" s="21" t="s">
        <v>34</v>
      </c>
      <c r="E56" s="21" t="s">
        <v>23</v>
      </c>
      <c r="F56" s="21" t="s">
        <v>2994</v>
      </c>
      <c r="G56" s="21">
        <v>1.8180000000000002E-2</v>
      </c>
      <c r="H56" s="21">
        <v>55.485709999999997</v>
      </c>
      <c r="I56" s="21">
        <v>3.4142939812916703E-2</v>
      </c>
      <c r="J56" s="21">
        <v>1.7747381179118699E-2</v>
      </c>
      <c r="K56" s="46">
        <v>3</v>
      </c>
    </row>
    <row r="57" spans="2:11">
      <c r="B57" s="6" t="s">
        <v>3003</v>
      </c>
      <c r="C57" s="21" t="s">
        <v>3037</v>
      </c>
      <c r="D57" s="21" t="s">
        <v>34</v>
      </c>
      <c r="E57" s="21" t="s">
        <v>23</v>
      </c>
      <c r="F57" s="21" t="s">
        <v>2994</v>
      </c>
      <c r="G57" s="21">
        <v>1.5910000000000001E-2</v>
      </c>
      <c r="H57" s="21">
        <v>55.485709999999997</v>
      </c>
      <c r="I57" s="21">
        <v>0.114253935178833</v>
      </c>
      <c r="J57" s="21">
        <v>5.93887975067093E-2</v>
      </c>
      <c r="K57" s="46">
        <v>3</v>
      </c>
    </row>
    <row r="58" spans="2:11">
      <c r="B58" s="6" t="s">
        <v>3003</v>
      </c>
      <c r="C58" s="21" t="s">
        <v>3037</v>
      </c>
      <c r="D58" s="21" t="s">
        <v>34</v>
      </c>
      <c r="E58" s="21" t="s">
        <v>23</v>
      </c>
      <c r="F58" s="21" t="s">
        <v>2994</v>
      </c>
      <c r="G58" s="21">
        <v>1.3639999999999999E-2</v>
      </c>
      <c r="H58" s="21">
        <v>55.485709999999997</v>
      </c>
      <c r="I58" s="21">
        <v>0.24649537035666699</v>
      </c>
      <c r="J58" s="21">
        <v>0.12812743485412501</v>
      </c>
      <c r="K58" s="46">
        <v>3</v>
      </c>
    </row>
    <row r="59" spans="2:11">
      <c r="B59" s="6" t="s">
        <v>3003</v>
      </c>
      <c r="C59" s="21" t="s">
        <v>3037</v>
      </c>
      <c r="D59" s="21" t="s">
        <v>34</v>
      </c>
      <c r="E59" s="21" t="s">
        <v>23</v>
      </c>
      <c r="F59" s="21" t="s">
        <v>2994</v>
      </c>
      <c r="G59" s="21">
        <v>1.136E-2</v>
      </c>
      <c r="H59" s="21">
        <v>55.485709999999997</v>
      </c>
      <c r="I59" s="21">
        <v>0.66420509255566695</v>
      </c>
      <c r="J59" s="21">
        <v>0.34525149337719702</v>
      </c>
      <c r="K59" s="46">
        <v>3</v>
      </c>
    </row>
    <row r="60" spans="2:11">
      <c r="B60" s="6" t="s">
        <v>3003</v>
      </c>
      <c r="C60" s="21" t="s">
        <v>3037</v>
      </c>
      <c r="D60" s="21" t="s">
        <v>34</v>
      </c>
      <c r="E60" s="21" t="s">
        <v>23</v>
      </c>
      <c r="F60" s="21" t="s">
        <v>2994</v>
      </c>
      <c r="G60" s="21">
        <v>9.0900000000000009E-3</v>
      </c>
      <c r="H60" s="21">
        <v>55.485709999999997</v>
      </c>
      <c r="I60" s="21">
        <v>0.89870879624633304</v>
      </c>
      <c r="J60" s="21">
        <v>0.46714570167085101</v>
      </c>
      <c r="K60" s="46">
        <v>3</v>
      </c>
    </row>
    <row r="61" spans="2:11">
      <c r="B61" s="6" t="s">
        <v>3003</v>
      </c>
      <c r="C61" s="21" t="s">
        <v>3037</v>
      </c>
      <c r="D61" s="21" t="s">
        <v>34</v>
      </c>
      <c r="E61" s="21" t="s">
        <v>23</v>
      </c>
      <c r="F61" s="21" t="s">
        <v>2994</v>
      </c>
      <c r="G61" s="21">
        <v>6.8199999999999997E-3</v>
      </c>
      <c r="H61" s="21">
        <v>55.485709999999997</v>
      </c>
      <c r="I61" s="21">
        <v>1.4519909721415001</v>
      </c>
      <c r="J61" s="21">
        <v>0.75473984936369198</v>
      </c>
      <c r="K61" s="46">
        <v>3</v>
      </c>
    </row>
    <row r="62" spans="2:11">
      <c r="B62" s="6" t="s">
        <v>3003</v>
      </c>
      <c r="C62" s="21" t="s">
        <v>3037</v>
      </c>
      <c r="D62" s="21" t="s">
        <v>34</v>
      </c>
      <c r="E62" s="21" t="s">
        <v>23</v>
      </c>
      <c r="F62" s="21" t="s">
        <v>2994</v>
      </c>
      <c r="G62" s="21">
        <v>4.5500000000000002E-3</v>
      </c>
      <c r="H62" s="21">
        <v>55.485709999999997</v>
      </c>
      <c r="I62" s="21">
        <v>1.7337951387924999</v>
      </c>
      <c r="J62" s="21">
        <v>0.90122067353475999</v>
      </c>
      <c r="K62" s="46">
        <v>3</v>
      </c>
    </row>
    <row r="63" spans="2:11">
      <c r="B63" s="6" t="s">
        <v>3003</v>
      </c>
      <c r="C63" s="21" t="s">
        <v>3037</v>
      </c>
      <c r="D63" s="21" t="s">
        <v>34</v>
      </c>
      <c r="E63" s="21" t="s">
        <v>23</v>
      </c>
      <c r="F63" s="21" t="s">
        <v>2994</v>
      </c>
      <c r="G63" s="21">
        <v>2.2699999999999999E-3</v>
      </c>
      <c r="H63" s="21">
        <v>55.485709999999997</v>
      </c>
      <c r="I63" s="21">
        <v>1.83788946749042</v>
      </c>
      <c r="J63" s="21">
        <v>0.95532854298329395</v>
      </c>
      <c r="K63" s="46">
        <v>3</v>
      </c>
    </row>
    <row r="64" spans="2:11">
      <c r="B64" s="6" t="s">
        <v>3003</v>
      </c>
      <c r="C64" s="21" t="s">
        <v>3037</v>
      </c>
      <c r="D64" s="21" t="s">
        <v>34</v>
      </c>
      <c r="E64" s="21" t="s">
        <v>23</v>
      </c>
      <c r="F64" s="21" t="s">
        <v>2994</v>
      </c>
      <c r="G64" s="21">
        <v>0</v>
      </c>
      <c r="H64" s="21">
        <v>55.485709999999997</v>
      </c>
      <c r="I64" s="21">
        <v>1.82356608786158</v>
      </c>
      <c r="J64" s="21">
        <v>0.94788330014717204</v>
      </c>
      <c r="K64" s="46">
        <v>3</v>
      </c>
    </row>
    <row r="65" spans="2:11">
      <c r="B65" s="6" t="s">
        <v>3003</v>
      </c>
      <c r="C65" s="21" t="s">
        <v>3037</v>
      </c>
      <c r="D65" s="21" t="s">
        <v>34</v>
      </c>
      <c r="E65" s="21" t="s">
        <v>23</v>
      </c>
      <c r="F65" s="21" t="s">
        <v>2995</v>
      </c>
      <c r="G65" s="21">
        <v>2.5000000000000001E-2</v>
      </c>
      <c r="H65" s="21">
        <v>0</v>
      </c>
      <c r="I65" s="21">
        <v>0</v>
      </c>
      <c r="J65" s="21">
        <v>0</v>
      </c>
      <c r="K65" s="46">
        <v>3</v>
      </c>
    </row>
    <row r="66" spans="2:11">
      <c r="B66" s="6" t="s">
        <v>3003</v>
      </c>
      <c r="C66" s="21" t="s">
        <v>3037</v>
      </c>
      <c r="D66" s="21" t="s">
        <v>34</v>
      </c>
      <c r="E66" s="21" t="s">
        <v>23</v>
      </c>
      <c r="F66" s="21" t="s">
        <v>2995</v>
      </c>
      <c r="G66" s="21">
        <v>2.273E-2</v>
      </c>
      <c r="H66" s="21">
        <v>0</v>
      </c>
      <c r="I66" s="21">
        <v>0</v>
      </c>
      <c r="J66" s="21">
        <v>0</v>
      </c>
      <c r="K66" s="46">
        <v>3</v>
      </c>
    </row>
    <row r="67" spans="2:11">
      <c r="B67" s="6" t="s">
        <v>3003</v>
      </c>
      <c r="C67" s="21" t="s">
        <v>3037</v>
      </c>
      <c r="D67" s="21" t="s">
        <v>34</v>
      </c>
      <c r="E67" s="21" t="s">
        <v>23</v>
      </c>
      <c r="F67" s="21" t="s">
        <v>2995</v>
      </c>
      <c r="G67" s="21">
        <v>2.0449999999999999E-2</v>
      </c>
      <c r="H67" s="21">
        <v>0</v>
      </c>
      <c r="I67" s="21">
        <v>0</v>
      </c>
      <c r="J67" s="21">
        <v>0</v>
      </c>
      <c r="K67" s="46">
        <v>3</v>
      </c>
    </row>
    <row r="68" spans="2:11">
      <c r="B68" s="6" t="s">
        <v>3003</v>
      </c>
      <c r="C68" s="21" t="s">
        <v>3037</v>
      </c>
      <c r="D68" s="21" t="s">
        <v>34</v>
      </c>
      <c r="E68" s="21" t="s">
        <v>23</v>
      </c>
      <c r="F68" s="21" t="s">
        <v>2995</v>
      </c>
      <c r="G68" s="21">
        <v>1.8180000000000002E-2</v>
      </c>
      <c r="H68" s="21">
        <v>0</v>
      </c>
      <c r="I68" s="21">
        <v>0</v>
      </c>
      <c r="J68" s="21">
        <v>0</v>
      </c>
      <c r="K68" s="46">
        <v>3</v>
      </c>
    </row>
    <row r="69" spans="2:11">
      <c r="B69" s="6" t="s">
        <v>3003</v>
      </c>
      <c r="C69" s="21" t="s">
        <v>3037</v>
      </c>
      <c r="D69" s="21" t="s">
        <v>34</v>
      </c>
      <c r="E69" s="21" t="s">
        <v>23</v>
      </c>
      <c r="F69" s="21" t="s">
        <v>2995</v>
      </c>
      <c r="G69" s="21">
        <v>1.5910000000000001E-2</v>
      </c>
      <c r="H69" s="21">
        <v>0</v>
      </c>
      <c r="I69" s="21">
        <v>3.2977083331499998E-2</v>
      </c>
      <c r="J69" s="21">
        <v>1.7141373041295101E-2</v>
      </c>
      <c r="K69" s="46">
        <v>3</v>
      </c>
    </row>
    <row r="70" spans="2:11">
      <c r="B70" s="6" t="s">
        <v>3003</v>
      </c>
      <c r="C70" s="21" t="s">
        <v>3037</v>
      </c>
      <c r="D70" s="21" t="s">
        <v>34</v>
      </c>
      <c r="E70" s="21" t="s">
        <v>23</v>
      </c>
      <c r="F70" s="21" t="s">
        <v>2995</v>
      </c>
      <c r="G70" s="21">
        <v>1.3639999999999999E-2</v>
      </c>
      <c r="H70" s="21">
        <v>0</v>
      </c>
      <c r="I70" s="21">
        <v>0.1069256944385</v>
      </c>
      <c r="J70" s="21">
        <v>5.5579603497532701E-2</v>
      </c>
      <c r="K70" s="46">
        <v>3</v>
      </c>
    </row>
    <row r="71" spans="2:11">
      <c r="B71" s="6" t="s">
        <v>3003</v>
      </c>
      <c r="C71" s="21" t="s">
        <v>3037</v>
      </c>
      <c r="D71" s="21" t="s">
        <v>34</v>
      </c>
      <c r="E71" s="21" t="s">
        <v>23</v>
      </c>
      <c r="F71" s="21" t="s">
        <v>2995</v>
      </c>
      <c r="G71" s="21">
        <v>1.136E-2</v>
      </c>
      <c r="H71" s="21">
        <v>0</v>
      </c>
      <c r="I71" s="21">
        <v>0.26464942128158297</v>
      </c>
      <c r="J71" s="21">
        <v>0.137563847285949</v>
      </c>
      <c r="K71" s="46">
        <v>3</v>
      </c>
    </row>
    <row r="72" spans="2:11">
      <c r="B72" s="6" t="s">
        <v>3003</v>
      </c>
      <c r="C72" s="21" t="s">
        <v>3037</v>
      </c>
      <c r="D72" s="21" t="s">
        <v>34</v>
      </c>
      <c r="E72" s="21" t="s">
        <v>23</v>
      </c>
      <c r="F72" s="21" t="s">
        <v>2995</v>
      </c>
      <c r="G72" s="21">
        <v>9.0900000000000009E-3</v>
      </c>
      <c r="H72" s="21">
        <v>0</v>
      </c>
      <c r="I72" s="21">
        <v>0.65421203700066699</v>
      </c>
      <c r="J72" s="21">
        <v>0.34005713791013797</v>
      </c>
      <c r="K72" s="46">
        <v>3</v>
      </c>
    </row>
    <row r="73" spans="2:11">
      <c r="B73" s="6" t="s">
        <v>3003</v>
      </c>
      <c r="C73" s="21" t="s">
        <v>3037</v>
      </c>
      <c r="D73" s="21" t="s">
        <v>34</v>
      </c>
      <c r="E73" s="21" t="s">
        <v>23</v>
      </c>
      <c r="F73" s="21" t="s">
        <v>2995</v>
      </c>
      <c r="G73" s="21">
        <v>6.8199999999999997E-3</v>
      </c>
      <c r="H73" s="21">
        <v>0</v>
      </c>
      <c r="I73" s="21">
        <v>1.26728599529992</v>
      </c>
      <c r="J73" s="21">
        <v>0.65873084581421804</v>
      </c>
      <c r="K73" s="46">
        <v>3</v>
      </c>
    </row>
    <row r="74" spans="2:11">
      <c r="B74" s="6" t="s">
        <v>3003</v>
      </c>
      <c r="C74" s="21" t="s">
        <v>3037</v>
      </c>
      <c r="D74" s="21" t="s">
        <v>34</v>
      </c>
      <c r="E74" s="21" t="s">
        <v>23</v>
      </c>
      <c r="F74" s="21" t="s">
        <v>2995</v>
      </c>
      <c r="G74" s="21">
        <v>4.5500000000000002E-3</v>
      </c>
      <c r="H74" s="21">
        <v>0</v>
      </c>
      <c r="I74" s="21">
        <v>1.4739756943625</v>
      </c>
      <c r="J74" s="21">
        <v>0.76616743139122201</v>
      </c>
      <c r="K74" s="46">
        <v>3</v>
      </c>
    </row>
    <row r="75" spans="2:11">
      <c r="B75" s="6" t="s">
        <v>3003</v>
      </c>
      <c r="C75" s="21" t="s">
        <v>3037</v>
      </c>
      <c r="D75" s="21" t="s">
        <v>34</v>
      </c>
      <c r="E75" s="21" t="s">
        <v>23</v>
      </c>
      <c r="F75" s="21" t="s">
        <v>2995</v>
      </c>
      <c r="G75" s="21">
        <v>2.2699999999999999E-3</v>
      </c>
      <c r="H75" s="21">
        <v>0</v>
      </c>
      <c r="I75" s="21">
        <v>1.80141481471467</v>
      </c>
      <c r="J75" s="21">
        <v>0.93636914552852801</v>
      </c>
      <c r="K75" s="46">
        <v>3</v>
      </c>
    </row>
    <row r="76" spans="2:11">
      <c r="B76" s="6" t="s">
        <v>3003</v>
      </c>
      <c r="C76" s="21" t="s">
        <v>3037</v>
      </c>
      <c r="D76" s="21" t="s">
        <v>34</v>
      </c>
      <c r="E76" s="21" t="s">
        <v>23</v>
      </c>
      <c r="F76" s="21" t="s">
        <v>2995</v>
      </c>
      <c r="G76" s="21">
        <v>0</v>
      </c>
      <c r="H76" s="21">
        <v>0</v>
      </c>
      <c r="I76" s="21">
        <v>2.0240934026652502</v>
      </c>
      <c r="J76" s="21">
        <v>1.05211669985283</v>
      </c>
      <c r="K76" s="46">
        <v>3</v>
      </c>
    </row>
    <row r="77" spans="2:11">
      <c r="B77" s="6" t="s">
        <v>3004</v>
      </c>
      <c r="C77" s="21" t="s">
        <v>3038</v>
      </c>
      <c r="D77" s="21" t="s">
        <v>34</v>
      </c>
      <c r="E77" s="21" t="s">
        <v>23</v>
      </c>
      <c r="F77" s="21" t="s">
        <v>2994</v>
      </c>
      <c r="G77" s="21">
        <v>7.4999999999999997E-2</v>
      </c>
      <c r="H77" s="21">
        <v>55.485709999999997</v>
      </c>
      <c r="I77" s="21">
        <v>6.9611020416666697E-2</v>
      </c>
      <c r="J77" s="21">
        <v>4.2458100558659298E-2</v>
      </c>
      <c r="K77" s="46">
        <v>1</v>
      </c>
    </row>
    <row r="78" spans="2:11">
      <c r="B78" s="6" t="s">
        <v>3004</v>
      </c>
      <c r="C78" s="21" t="s">
        <v>3038</v>
      </c>
      <c r="D78" s="21" t="s">
        <v>34</v>
      </c>
      <c r="E78" s="21" t="s">
        <v>23</v>
      </c>
      <c r="F78" s="21" t="s">
        <v>2994</v>
      </c>
      <c r="G78" s="21">
        <v>6.8180000000000004E-2</v>
      </c>
      <c r="H78" s="21">
        <v>55.485709999999997</v>
      </c>
      <c r="I78" s="21">
        <v>3.2973641249999901E-2</v>
      </c>
      <c r="J78" s="21">
        <v>2.0111731843575401E-2</v>
      </c>
      <c r="K78" s="46">
        <v>1</v>
      </c>
    </row>
    <row r="79" spans="2:11">
      <c r="B79" s="6" t="s">
        <v>3004</v>
      </c>
      <c r="C79" s="21" t="s">
        <v>3038</v>
      </c>
      <c r="D79" s="21" t="s">
        <v>34</v>
      </c>
      <c r="E79" s="21" t="s">
        <v>23</v>
      </c>
      <c r="F79" s="21" t="s">
        <v>2994</v>
      </c>
      <c r="G79" s="21">
        <v>6.1359999999999998E-2</v>
      </c>
      <c r="H79" s="21">
        <v>55.485709999999997</v>
      </c>
      <c r="I79" s="21">
        <v>7.3274758333333301E-2</v>
      </c>
      <c r="J79" s="21">
        <v>4.4692737430167703E-2</v>
      </c>
      <c r="K79" s="46">
        <v>1</v>
      </c>
    </row>
    <row r="80" spans="2:11">
      <c r="B80" s="6" t="s">
        <v>3004</v>
      </c>
      <c r="C80" s="21" t="s">
        <v>3038</v>
      </c>
      <c r="D80" s="21" t="s">
        <v>34</v>
      </c>
      <c r="E80" s="21" t="s">
        <v>23</v>
      </c>
      <c r="F80" s="21" t="s">
        <v>2994</v>
      </c>
      <c r="G80" s="21">
        <v>5.4550000000000001E-2</v>
      </c>
      <c r="H80" s="21">
        <v>55.485709999999997</v>
      </c>
      <c r="I80" s="21">
        <v>1.7985622499999999E-2</v>
      </c>
      <c r="J80" s="21">
        <v>1.09700355510412E-2</v>
      </c>
      <c r="K80" s="46">
        <v>1</v>
      </c>
    </row>
    <row r="81" spans="2:11">
      <c r="B81" s="6" t="s">
        <v>3004</v>
      </c>
      <c r="C81" s="21" t="s">
        <v>3038</v>
      </c>
      <c r="D81" s="21" t="s">
        <v>34</v>
      </c>
      <c r="E81" s="21" t="s">
        <v>23</v>
      </c>
      <c r="F81" s="21" t="s">
        <v>2994</v>
      </c>
      <c r="G81" s="21">
        <v>4.7730000000000002E-2</v>
      </c>
      <c r="H81" s="21">
        <v>55.485709999999997</v>
      </c>
      <c r="I81" s="21">
        <v>0.113242808333333</v>
      </c>
      <c r="J81" s="21">
        <v>6.9070594210259004E-2</v>
      </c>
      <c r="K81" s="46">
        <v>1</v>
      </c>
    </row>
    <row r="82" spans="2:11">
      <c r="B82" s="6" t="s">
        <v>3004</v>
      </c>
      <c r="C82" s="21" t="s">
        <v>3038</v>
      </c>
      <c r="D82" s="21" t="s">
        <v>34</v>
      </c>
      <c r="E82" s="21" t="s">
        <v>23</v>
      </c>
      <c r="F82" s="21" t="s">
        <v>2994</v>
      </c>
      <c r="G82" s="21">
        <v>4.0910000000000002E-2</v>
      </c>
      <c r="H82" s="21">
        <v>55.485709999999997</v>
      </c>
      <c r="I82" s="21">
        <v>0.43648441270833299</v>
      </c>
      <c r="J82" s="21">
        <v>0.26622651091924898</v>
      </c>
      <c r="K82" s="46">
        <v>1</v>
      </c>
    </row>
    <row r="83" spans="2:11">
      <c r="B83" s="6" t="s">
        <v>3004</v>
      </c>
      <c r="C83" s="21" t="s">
        <v>3038</v>
      </c>
      <c r="D83" s="21" t="s">
        <v>34</v>
      </c>
      <c r="E83" s="21" t="s">
        <v>23</v>
      </c>
      <c r="F83" s="21" t="s">
        <v>2994</v>
      </c>
      <c r="G83" s="21">
        <v>3.4090000000000002E-2</v>
      </c>
      <c r="H83" s="21">
        <v>55.485709999999997</v>
      </c>
      <c r="I83" s="21">
        <v>0.56271683729166699</v>
      </c>
      <c r="J83" s="21">
        <v>0.34321990858303802</v>
      </c>
      <c r="K83" s="46">
        <v>1</v>
      </c>
    </row>
    <row r="84" spans="2:11">
      <c r="B84" s="6" t="s">
        <v>3004</v>
      </c>
      <c r="C84" s="21" t="s">
        <v>3038</v>
      </c>
      <c r="D84" s="21" t="s">
        <v>34</v>
      </c>
      <c r="E84" s="21" t="s">
        <v>23</v>
      </c>
      <c r="F84" s="21" t="s">
        <v>2994</v>
      </c>
      <c r="G84" s="21">
        <v>2.7269999999999999E-2</v>
      </c>
      <c r="H84" s="21">
        <v>55.485709999999997</v>
      </c>
      <c r="I84" s="21">
        <v>0.863642947083333</v>
      </c>
      <c r="J84" s="21">
        <v>0.52676485525647598</v>
      </c>
      <c r="K84" s="46">
        <v>1</v>
      </c>
    </row>
    <row r="85" spans="2:11">
      <c r="B85" s="6" t="s">
        <v>3004</v>
      </c>
      <c r="C85" s="21" t="s">
        <v>3038</v>
      </c>
      <c r="D85" s="21" t="s">
        <v>34</v>
      </c>
      <c r="E85" s="21" t="s">
        <v>23</v>
      </c>
      <c r="F85" s="21" t="s">
        <v>2994</v>
      </c>
      <c r="G85" s="21">
        <v>2.0449999999999999E-2</v>
      </c>
      <c r="H85" s="21">
        <v>55.485709999999997</v>
      </c>
      <c r="I85" s="21">
        <v>1.13392688520833</v>
      </c>
      <c r="J85" s="21">
        <v>0.69162011173184301</v>
      </c>
      <c r="K85" s="46">
        <v>1</v>
      </c>
    </row>
    <row r="86" spans="2:11">
      <c r="B86" s="6" t="s">
        <v>3004</v>
      </c>
      <c r="C86" s="21" t="s">
        <v>3038</v>
      </c>
      <c r="D86" s="21" t="s">
        <v>34</v>
      </c>
      <c r="E86" s="21" t="s">
        <v>23</v>
      </c>
      <c r="F86" s="21" t="s">
        <v>2994</v>
      </c>
      <c r="G86" s="21">
        <v>1.3639999999999999E-2</v>
      </c>
      <c r="H86" s="21">
        <v>55.485709999999997</v>
      </c>
      <c r="I86" s="21">
        <v>1.81837974145833</v>
      </c>
      <c r="J86" s="21">
        <v>1.10909090909091</v>
      </c>
      <c r="K86" s="46">
        <v>1</v>
      </c>
    </row>
    <row r="87" spans="2:11">
      <c r="B87" s="6" t="s">
        <v>3004</v>
      </c>
      <c r="C87" s="21" t="s">
        <v>3038</v>
      </c>
      <c r="D87" s="21" t="s">
        <v>34</v>
      </c>
      <c r="E87" s="21" t="s">
        <v>23</v>
      </c>
      <c r="F87" s="21" t="s">
        <v>2994</v>
      </c>
      <c r="G87" s="21">
        <v>6.8199999999999997E-3</v>
      </c>
      <c r="H87" s="21">
        <v>55.485709999999997</v>
      </c>
      <c r="I87" s="21">
        <v>1.68398717333333</v>
      </c>
      <c r="J87" s="21">
        <v>1.02712036566785</v>
      </c>
      <c r="K87" s="46">
        <v>1</v>
      </c>
    </row>
    <row r="88" spans="2:11">
      <c r="B88" s="6" t="s">
        <v>3004</v>
      </c>
      <c r="C88" s="21" t="s">
        <v>3038</v>
      </c>
      <c r="D88" s="21" t="s">
        <v>34</v>
      </c>
      <c r="E88" s="21" t="s">
        <v>23</v>
      </c>
      <c r="F88" s="21" t="s">
        <v>2994</v>
      </c>
      <c r="G88" s="21">
        <v>0</v>
      </c>
      <c r="H88" s="21">
        <v>55.485709999999997</v>
      </c>
      <c r="I88" s="21">
        <v>1.55059380645833</v>
      </c>
      <c r="J88" s="21">
        <v>0.94575926866429605</v>
      </c>
      <c r="K88" s="46">
        <v>1</v>
      </c>
    </row>
    <row r="89" spans="2:11">
      <c r="B89" s="6" t="s">
        <v>3004</v>
      </c>
      <c r="C89" s="21" t="s">
        <v>3038</v>
      </c>
      <c r="D89" s="21" t="s">
        <v>34</v>
      </c>
      <c r="E89" s="21" t="s">
        <v>23</v>
      </c>
      <c r="F89" s="21" t="s">
        <v>2995</v>
      </c>
      <c r="G89" s="21">
        <v>7.4999999999999997E-2</v>
      </c>
      <c r="H89" s="21">
        <v>0</v>
      </c>
      <c r="I89" s="21">
        <v>3.7969647500000002E-2</v>
      </c>
      <c r="J89" s="21">
        <v>2.3158963941086901E-2</v>
      </c>
      <c r="K89" s="46">
        <v>1</v>
      </c>
    </row>
    <row r="90" spans="2:11">
      <c r="B90" s="6" t="s">
        <v>3004</v>
      </c>
      <c r="C90" s="21" t="s">
        <v>3038</v>
      </c>
      <c r="D90" s="21" t="s">
        <v>34</v>
      </c>
      <c r="E90" s="21" t="s">
        <v>23</v>
      </c>
      <c r="F90" s="21" t="s">
        <v>2995</v>
      </c>
      <c r="G90" s="21">
        <v>6.8180000000000004E-2</v>
      </c>
      <c r="H90" s="21">
        <v>0</v>
      </c>
      <c r="I90" s="21">
        <v>6.5614215416666594E-2</v>
      </c>
      <c r="J90" s="21">
        <v>4.0020314880650103E-2</v>
      </c>
      <c r="K90" s="46">
        <v>1</v>
      </c>
    </row>
    <row r="91" spans="2:11">
      <c r="B91" s="6" t="s">
        <v>3004</v>
      </c>
      <c r="C91" s="21" t="s">
        <v>3038</v>
      </c>
      <c r="D91" s="21" t="s">
        <v>34</v>
      </c>
      <c r="E91" s="21" t="s">
        <v>23</v>
      </c>
      <c r="F91" s="21" t="s">
        <v>2995</v>
      </c>
      <c r="G91" s="21">
        <v>6.1359999999999998E-2</v>
      </c>
      <c r="H91" s="21">
        <v>0</v>
      </c>
      <c r="I91" s="21">
        <v>8.5098639791666597E-2</v>
      </c>
      <c r="J91" s="21">
        <v>5.1904520060944703E-2</v>
      </c>
      <c r="K91" s="46">
        <v>1</v>
      </c>
    </row>
    <row r="92" spans="2:11">
      <c r="B92" s="6" t="s">
        <v>3004</v>
      </c>
      <c r="C92" s="21" t="s">
        <v>3038</v>
      </c>
      <c r="D92" s="21" t="s">
        <v>34</v>
      </c>
      <c r="E92" s="21" t="s">
        <v>23</v>
      </c>
      <c r="F92" s="21" t="s">
        <v>2995</v>
      </c>
      <c r="G92" s="21">
        <v>5.4550000000000001E-2</v>
      </c>
      <c r="H92" s="21">
        <v>0</v>
      </c>
      <c r="I92" s="21">
        <v>4.8627794166666599E-2</v>
      </c>
      <c r="J92" s="21">
        <v>2.9659725749111202E-2</v>
      </c>
      <c r="K92" s="46">
        <v>1</v>
      </c>
    </row>
    <row r="93" spans="2:11">
      <c r="B93" s="6" t="s">
        <v>3004</v>
      </c>
      <c r="C93" s="21" t="s">
        <v>3038</v>
      </c>
      <c r="D93" s="21" t="s">
        <v>34</v>
      </c>
      <c r="E93" s="21" t="s">
        <v>23</v>
      </c>
      <c r="F93" s="21" t="s">
        <v>2995</v>
      </c>
      <c r="G93" s="21">
        <v>4.7730000000000002E-2</v>
      </c>
      <c r="H93" s="21">
        <v>0</v>
      </c>
      <c r="I93" s="21">
        <v>0.107247600833333</v>
      </c>
      <c r="J93" s="21">
        <v>6.54139156932452E-2</v>
      </c>
      <c r="K93" s="46">
        <v>1</v>
      </c>
    </row>
    <row r="94" spans="2:11">
      <c r="B94" s="6" t="s">
        <v>3004</v>
      </c>
      <c r="C94" s="21" t="s">
        <v>3038</v>
      </c>
      <c r="D94" s="21" t="s">
        <v>34</v>
      </c>
      <c r="E94" s="21" t="s">
        <v>23</v>
      </c>
      <c r="F94" s="21" t="s">
        <v>2995</v>
      </c>
      <c r="G94" s="21">
        <v>4.0910000000000002E-2</v>
      </c>
      <c r="H94" s="21">
        <v>0</v>
      </c>
      <c r="I94" s="21">
        <v>0.18302036229166699</v>
      </c>
      <c r="J94" s="21">
        <v>0.11163026917216901</v>
      </c>
      <c r="K94" s="46">
        <v>1</v>
      </c>
    </row>
    <row r="95" spans="2:11">
      <c r="B95" s="6" t="s">
        <v>3004</v>
      </c>
      <c r="C95" s="21" t="s">
        <v>3038</v>
      </c>
      <c r="D95" s="21" t="s">
        <v>34</v>
      </c>
      <c r="E95" s="21" t="s">
        <v>23</v>
      </c>
      <c r="F95" s="21" t="s">
        <v>2995</v>
      </c>
      <c r="G95" s="21">
        <v>3.4090000000000002E-2</v>
      </c>
      <c r="H95" s="21">
        <v>0</v>
      </c>
      <c r="I95" s="21">
        <v>0.354050309583333</v>
      </c>
      <c r="J95" s="21">
        <v>0.21594718131030999</v>
      </c>
      <c r="K95" s="46">
        <v>1</v>
      </c>
    </row>
    <row r="96" spans="2:11">
      <c r="B96" s="6" t="s">
        <v>3004</v>
      </c>
      <c r="C96" s="21" t="s">
        <v>3038</v>
      </c>
      <c r="D96" s="21" t="s">
        <v>34</v>
      </c>
      <c r="E96" s="21" t="s">
        <v>23</v>
      </c>
      <c r="F96" s="21" t="s">
        <v>2995</v>
      </c>
      <c r="G96" s="21">
        <v>2.7269999999999999E-2</v>
      </c>
      <c r="H96" s="21">
        <v>0</v>
      </c>
      <c r="I96" s="21">
        <v>0.84282625437500003</v>
      </c>
      <c r="J96" s="21">
        <v>0.51406805485017903</v>
      </c>
      <c r="K96" s="46">
        <v>1</v>
      </c>
    </row>
    <row r="97" spans="2:11">
      <c r="B97" s="6" t="s">
        <v>3004</v>
      </c>
      <c r="C97" s="21" t="s">
        <v>3038</v>
      </c>
      <c r="D97" s="21" t="s">
        <v>34</v>
      </c>
      <c r="E97" s="21" t="s">
        <v>23</v>
      </c>
      <c r="F97" s="21" t="s">
        <v>2995</v>
      </c>
      <c r="G97" s="21">
        <v>2.0449999999999999E-2</v>
      </c>
      <c r="H97" s="21">
        <v>0</v>
      </c>
      <c r="I97" s="21">
        <v>1.3334340681250001</v>
      </c>
      <c r="J97" s="21">
        <v>0.81330624682580199</v>
      </c>
      <c r="K97" s="46">
        <v>1</v>
      </c>
    </row>
    <row r="98" spans="2:11">
      <c r="B98" s="6" t="s">
        <v>3004</v>
      </c>
      <c r="C98" s="21" t="s">
        <v>3038</v>
      </c>
      <c r="D98" s="21" t="s">
        <v>34</v>
      </c>
      <c r="E98" s="21" t="s">
        <v>23</v>
      </c>
      <c r="F98" s="21" t="s">
        <v>2995</v>
      </c>
      <c r="G98" s="21">
        <v>1.3639999999999999E-2</v>
      </c>
      <c r="H98" s="21">
        <v>0</v>
      </c>
      <c r="I98" s="21">
        <v>1.7028054635416701</v>
      </c>
      <c r="J98" s="21">
        <v>1.03859827323515</v>
      </c>
      <c r="K98" s="46">
        <v>1</v>
      </c>
    </row>
    <row r="99" spans="2:11">
      <c r="B99" s="6" t="s">
        <v>3004</v>
      </c>
      <c r="C99" s="21" t="s">
        <v>3038</v>
      </c>
      <c r="D99" s="21" t="s">
        <v>34</v>
      </c>
      <c r="E99" s="21" t="s">
        <v>23</v>
      </c>
      <c r="F99" s="21" t="s">
        <v>2995</v>
      </c>
      <c r="G99" s="21">
        <v>6.8199999999999997E-3</v>
      </c>
      <c r="H99" s="21">
        <v>0</v>
      </c>
      <c r="I99" s="21">
        <v>1.8550171206249999</v>
      </c>
      <c r="J99" s="21">
        <v>1.131437277806</v>
      </c>
      <c r="K99" s="46">
        <v>1</v>
      </c>
    </row>
    <row r="100" spans="2:11">
      <c r="B100" s="6" t="s">
        <v>3004</v>
      </c>
      <c r="C100" s="21" t="s">
        <v>3038</v>
      </c>
      <c r="D100" s="21" t="s">
        <v>34</v>
      </c>
      <c r="E100" s="21" t="s">
        <v>23</v>
      </c>
      <c r="F100" s="21" t="s">
        <v>2995</v>
      </c>
      <c r="G100" s="21">
        <v>0</v>
      </c>
      <c r="H100" s="21">
        <v>0</v>
      </c>
      <c r="I100" s="21">
        <v>1.72845162895833</v>
      </c>
      <c r="J100" s="21">
        <v>1.0542407313357001</v>
      </c>
      <c r="K100" s="46">
        <v>1</v>
      </c>
    </row>
    <row r="101" spans="2:11">
      <c r="B101" s="6" t="s">
        <v>3005</v>
      </c>
      <c r="C101" s="21" t="s">
        <v>3038</v>
      </c>
      <c r="D101" s="21" t="s">
        <v>34</v>
      </c>
      <c r="E101" s="21" t="s">
        <v>23</v>
      </c>
      <c r="F101" s="21" t="s">
        <v>2994</v>
      </c>
      <c r="G101" s="21">
        <v>7.4999999999999997E-2</v>
      </c>
      <c r="H101" s="21">
        <v>55.485709999999997</v>
      </c>
      <c r="I101" s="21">
        <v>3.83027145833333E-2</v>
      </c>
      <c r="J101" s="21">
        <v>2.2083533365338401E-2</v>
      </c>
      <c r="K101" s="46">
        <v>2</v>
      </c>
    </row>
    <row r="102" spans="2:11">
      <c r="B102" s="6" t="s">
        <v>3005</v>
      </c>
      <c r="C102" s="21" t="s">
        <v>3038</v>
      </c>
      <c r="D102" s="21" t="s">
        <v>34</v>
      </c>
      <c r="E102" s="21" t="s">
        <v>23</v>
      </c>
      <c r="F102" s="21" t="s">
        <v>2994</v>
      </c>
      <c r="G102" s="21">
        <v>6.8180000000000004E-2</v>
      </c>
      <c r="H102" s="21">
        <v>55.485709999999997</v>
      </c>
      <c r="I102" s="21">
        <v>0.104416530625</v>
      </c>
      <c r="J102" s="21">
        <v>6.0201632261161701E-2</v>
      </c>
      <c r="K102" s="46">
        <v>2</v>
      </c>
    </row>
    <row r="103" spans="2:11">
      <c r="B103" s="6" t="s">
        <v>3005</v>
      </c>
      <c r="C103" s="21" t="s">
        <v>3038</v>
      </c>
      <c r="D103" s="21" t="s">
        <v>34</v>
      </c>
      <c r="E103" s="21" t="s">
        <v>23</v>
      </c>
      <c r="F103" s="21" t="s">
        <v>2994</v>
      </c>
      <c r="G103" s="21">
        <v>6.1359999999999998E-2</v>
      </c>
      <c r="H103" s="21">
        <v>55.485709999999997</v>
      </c>
      <c r="I103" s="21">
        <v>8.8096243541666605E-2</v>
      </c>
      <c r="J103" s="21">
        <v>5.0792126740278401E-2</v>
      </c>
      <c r="K103" s="46">
        <v>2</v>
      </c>
    </row>
    <row r="104" spans="2:11">
      <c r="B104" s="6" t="s">
        <v>3005</v>
      </c>
      <c r="C104" s="21" t="s">
        <v>3038</v>
      </c>
      <c r="D104" s="21" t="s">
        <v>34</v>
      </c>
      <c r="E104" s="21" t="s">
        <v>23</v>
      </c>
      <c r="F104" s="21" t="s">
        <v>2994</v>
      </c>
      <c r="G104" s="21">
        <v>5.4550000000000001E-2</v>
      </c>
      <c r="H104" s="21">
        <v>55.485709999999997</v>
      </c>
      <c r="I104" s="21">
        <v>0.118571881666667</v>
      </c>
      <c r="J104" s="21">
        <v>6.8362938070091306E-2</v>
      </c>
      <c r="K104" s="46">
        <v>2</v>
      </c>
    </row>
    <row r="105" spans="2:11">
      <c r="B105" s="6" t="s">
        <v>3005</v>
      </c>
      <c r="C105" s="21" t="s">
        <v>3038</v>
      </c>
      <c r="D105" s="21" t="s">
        <v>34</v>
      </c>
      <c r="E105" s="21" t="s">
        <v>23</v>
      </c>
      <c r="F105" s="21" t="s">
        <v>2994</v>
      </c>
      <c r="G105" s="21">
        <v>4.7730000000000002E-2</v>
      </c>
      <c r="H105" s="21">
        <v>55.485709999999997</v>
      </c>
      <c r="I105" s="21">
        <v>9.0094646041666698E-2</v>
      </c>
      <c r="J105" s="21">
        <v>5.1944311089774299E-2</v>
      </c>
      <c r="K105" s="46">
        <v>2</v>
      </c>
    </row>
    <row r="106" spans="2:11">
      <c r="B106" s="6" t="s">
        <v>3005</v>
      </c>
      <c r="C106" s="21" t="s">
        <v>3038</v>
      </c>
      <c r="D106" s="21" t="s">
        <v>34</v>
      </c>
      <c r="E106" s="21" t="s">
        <v>23</v>
      </c>
      <c r="F106" s="21" t="s">
        <v>2994</v>
      </c>
      <c r="G106" s="21">
        <v>4.0910000000000002E-2</v>
      </c>
      <c r="H106" s="21">
        <v>55.485709999999997</v>
      </c>
      <c r="I106" s="21">
        <v>0.26595406604166699</v>
      </c>
      <c r="J106" s="21">
        <v>0.15333653384541501</v>
      </c>
      <c r="K106" s="46">
        <v>2</v>
      </c>
    </row>
    <row r="107" spans="2:11">
      <c r="B107" s="6" t="s">
        <v>3005</v>
      </c>
      <c r="C107" s="21" t="s">
        <v>3038</v>
      </c>
      <c r="D107" s="21" t="s">
        <v>34</v>
      </c>
      <c r="E107" s="21" t="s">
        <v>23</v>
      </c>
      <c r="F107" s="21" t="s">
        <v>2994</v>
      </c>
      <c r="G107" s="21">
        <v>3.4090000000000002E-2</v>
      </c>
      <c r="H107" s="21">
        <v>55.485709999999997</v>
      </c>
      <c r="I107" s="21">
        <v>0.45063976374999998</v>
      </c>
      <c r="J107" s="21">
        <v>0.25981757081133</v>
      </c>
      <c r="K107" s="46">
        <v>2</v>
      </c>
    </row>
    <row r="108" spans="2:11">
      <c r="B108" s="6" t="s">
        <v>3005</v>
      </c>
      <c r="C108" s="21" t="s">
        <v>3038</v>
      </c>
      <c r="D108" s="21" t="s">
        <v>34</v>
      </c>
      <c r="E108" s="21" t="s">
        <v>23</v>
      </c>
      <c r="F108" s="21" t="s">
        <v>2994</v>
      </c>
      <c r="G108" s="21">
        <v>2.7269999999999999E-2</v>
      </c>
      <c r="H108" s="21">
        <v>55.485709999999997</v>
      </c>
      <c r="I108" s="21">
        <v>1.0170203389583301</v>
      </c>
      <c r="J108" s="21">
        <v>0.58636581853096303</v>
      </c>
      <c r="K108" s="46">
        <v>2</v>
      </c>
    </row>
    <row r="109" spans="2:11">
      <c r="B109" s="6" t="s">
        <v>3005</v>
      </c>
      <c r="C109" s="21" t="s">
        <v>3038</v>
      </c>
      <c r="D109" s="21" t="s">
        <v>34</v>
      </c>
      <c r="E109" s="21" t="s">
        <v>23</v>
      </c>
      <c r="F109" s="21" t="s">
        <v>2994</v>
      </c>
      <c r="G109" s="21">
        <v>2.0449999999999999E-2</v>
      </c>
      <c r="H109" s="21">
        <v>55.485709999999997</v>
      </c>
      <c r="I109" s="21">
        <v>1.35524996208333</v>
      </c>
      <c r="J109" s="21">
        <v>0.78137301968314699</v>
      </c>
      <c r="K109" s="46">
        <v>2</v>
      </c>
    </row>
    <row r="110" spans="2:11">
      <c r="B110" s="6" t="s">
        <v>3005</v>
      </c>
      <c r="C110" s="21" t="s">
        <v>3038</v>
      </c>
      <c r="D110" s="21" t="s">
        <v>34</v>
      </c>
      <c r="E110" s="21" t="s">
        <v>23</v>
      </c>
      <c r="F110" s="21" t="s">
        <v>2994</v>
      </c>
      <c r="G110" s="21">
        <v>1.3639999999999999E-2</v>
      </c>
      <c r="H110" s="21">
        <v>55.485709999999997</v>
      </c>
      <c r="I110" s="21">
        <v>1.72195682083333</v>
      </c>
      <c r="J110" s="21">
        <v>0.99279884781564798</v>
      </c>
      <c r="K110" s="46">
        <v>2</v>
      </c>
    </row>
    <row r="111" spans="2:11">
      <c r="B111" s="6" t="s">
        <v>3005</v>
      </c>
      <c r="C111" s="21" t="s">
        <v>3038</v>
      </c>
      <c r="D111" s="21" t="s">
        <v>34</v>
      </c>
      <c r="E111" s="21" t="s">
        <v>23</v>
      </c>
      <c r="F111" s="21" t="s">
        <v>2994</v>
      </c>
      <c r="G111" s="21">
        <v>6.8199999999999997E-3</v>
      </c>
      <c r="H111" s="21">
        <v>55.485709999999997</v>
      </c>
      <c r="I111" s="21">
        <v>1.7442723154166699</v>
      </c>
      <c r="J111" s="21">
        <v>1.00566490638502</v>
      </c>
      <c r="K111" s="46">
        <v>2</v>
      </c>
    </row>
    <row r="112" spans="2:11">
      <c r="B112" s="6" t="s">
        <v>3005</v>
      </c>
      <c r="C112" s="21" t="s">
        <v>3038</v>
      </c>
      <c r="D112" s="21" t="s">
        <v>34</v>
      </c>
      <c r="E112" s="21" t="s">
        <v>23</v>
      </c>
      <c r="F112" s="21" t="s">
        <v>2994</v>
      </c>
      <c r="G112" s="21">
        <v>0</v>
      </c>
      <c r="H112" s="21">
        <v>55.485709999999997</v>
      </c>
      <c r="I112" s="21">
        <v>1.5607523525</v>
      </c>
      <c r="J112" s="21">
        <v>0.89985597695631203</v>
      </c>
      <c r="K112" s="46">
        <v>2</v>
      </c>
    </row>
    <row r="113" spans="2:11">
      <c r="B113" s="6" t="s">
        <v>3005</v>
      </c>
      <c r="C113" s="21" t="s">
        <v>3038</v>
      </c>
      <c r="D113" s="21" t="s">
        <v>34</v>
      </c>
      <c r="E113" s="21" t="s">
        <v>23</v>
      </c>
      <c r="F113" s="21" t="s">
        <v>2995</v>
      </c>
      <c r="G113" s="21">
        <v>7.4999999999999997E-2</v>
      </c>
      <c r="H113" s="21">
        <v>0</v>
      </c>
      <c r="I113" s="21">
        <v>3.8968848749999903E-2</v>
      </c>
      <c r="J113" s="21">
        <v>2.24675948151703E-2</v>
      </c>
      <c r="K113" s="46">
        <v>2</v>
      </c>
    </row>
    <row r="114" spans="2:11">
      <c r="B114" s="6" t="s">
        <v>3005</v>
      </c>
      <c r="C114" s="21" t="s">
        <v>3038</v>
      </c>
      <c r="D114" s="21" t="s">
        <v>34</v>
      </c>
      <c r="E114" s="21" t="s">
        <v>23</v>
      </c>
      <c r="F114" s="21" t="s">
        <v>2995</v>
      </c>
      <c r="G114" s="21">
        <v>6.8180000000000004E-2</v>
      </c>
      <c r="H114" s="21">
        <v>0</v>
      </c>
      <c r="I114" s="21">
        <v>8.8762377708333201E-2</v>
      </c>
      <c r="J114" s="21">
        <v>5.11761881901103E-2</v>
      </c>
      <c r="K114" s="46">
        <v>2</v>
      </c>
    </row>
    <row r="115" spans="2:11">
      <c r="B115" s="6" t="s">
        <v>3005</v>
      </c>
      <c r="C115" s="21" t="s">
        <v>3038</v>
      </c>
      <c r="D115" s="21" t="s">
        <v>34</v>
      </c>
      <c r="E115" s="21" t="s">
        <v>23</v>
      </c>
      <c r="F115" s="21" t="s">
        <v>2995</v>
      </c>
      <c r="G115" s="21">
        <v>6.1359999999999998E-2</v>
      </c>
      <c r="H115" s="21">
        <v>0</v>
      </c>
      <c r="I115" s="21">
        <v>5.5289135833333398E-2</v>
      </c>
      <c r="J115" s="21">
        <v>3.1877100336053801E-2</v>
      </c>
      <c r="K115" s="46">
        <v>2</v>
      </c>
    </row>
    <row r="116" spans="2:11">
      <c r="B116" s="6" t="s">
        <v>3005</v>
      </c>
      <c r="C116" s="21" t="s">
        <v>3038</v>
      </c>
      <c r="D116" s="21" t="s">
        <v>34</v>
      </c>
      <c r="E116" s="21" t="s">
        <v>23</v>
      </c>
      <c r="F116" s="21" t="s">
        <v>2995</v>
      </c>
      <c r="G116" s="21">
        <v>5.4550000000000001E-2</v>
      </c>
      <c r="H116" s="21">
        <v>0</v>
      </c>
      <c r="I116" s="21">
        <v>8.7763176458333397E-2</v>
      </c>
      <c r="J116" s="21">
        <v>5.0600096015362403E-2</v>
      </c>
      <c r="K116" s="46">
        <v>2</v>
      </c>
    </row>
    <row r="117" spans="2:11">
      <c r="B117" s="6" t="s">
        <v>3005</v>
      </c>
      <c r="C117" s="21" t="s">
        <v>3038</v>
      </c>
      <c r="D117" s="21" t="s">
        <v>34</v>
      </c>
      <c r="E117" s="21" t="s">
        <v>23</v>
      </c>
      <c r="F117" s="21" t="s">
        <v>2995</v>
      </c>
      <c r="G117" s="21">
        <v>4.7730000000000002E-2</v>
      </c>
      <c r="H117" s="21">
        <v>0</v>
      </c>
      <c r="I117" s="21">
        <v>7.8104231041666694E-2</v>
      </c>
      <c r="J117" s="21">
        <v>4.50312049927988E-2</v>
      </c>
      <c r="K117" s="46">
        <v>2</v>
      </c>
    </row>
    <row r="118" spans="2:11">
      <c r="B118" s="6" t="s">
        <v>3005</v>
      </c>
      <c r="C118" s="21" t="s">
        <v>3038</v>
      </c>
      <c r="D118" s="21" t="s">
        <v>34</v>
      </c>
      <c r="E118" s="21" t="s">
        <v>23</v>
      </c>
      <c r="F118" s="21" t="s">
        <v>2995</v>
      </c>
      <c r="G118" s="21">
        <v>4.0910000000000002E-2</v>
      </c>
      <c r="H118" s="21">
        <v>0</v>
      </c>
      <c r="I118" s="21">
        <v>0.20999879604166699</v>
      </c>
      <c r="J118" s="21">
        <v>0.12107537205953001</v>
      </c>
      <c r="K118" s="46">
        <v>2</v>
      </c>
    </row>
    <row r="119" spans="2:11">
      <c r="B119" s="6" t="s">
        <v>3005</v>
      </c>
      <c r="C119" s="21" t="s">
        <v>3038</v>
      </c>
      <c r="D119" s="21" t="s">
        <v>34</v>
      </c>
      <c r="E119" s="21" t="s">
        <v>23</v>
      </c>
      <c r="F119" s="21" t="s">
        <v>2995</v>
      </c>
      <c r="G119" s="21">
        <v>3.4090000000000002E-2</v>
      </c>
      <c r="H119" s="21">
        <v>0</v>
      </c>
      <c r="I119" s="21">
        <v>0.41600078708333299</v>
      </c>
      <c r="J119" s="21">
        <v>0.23984637542006701</v>
      </c>
      <c r="K119" s="46">
        <v>2</v>
      </c>
    </row>
    <row r="120" spans="2:11">
      <c r="B120" s="6" t="s">
        <v>3005</v>
      </c>
      <c r="C120" s="21" t="s">
        <v>3038</v>
      </c>
      <c r="D120" s="21" t="s">
        <v>34</v>
      </c>
      <c r="E120" s="21" t="s">
        <v>23</v>
      </c>
      <c r="F120" s="21" t="s">
        <v>2995</v>
      </c>
      <c r="G120" s="21">
        <v>2.7269999999999999E-2</v>
      </c>
      <c r="H120" s="21">
        <v>0</v>
      </c>
      <c r="I120" s="21">
        <v>0.89811539020833298</v>
      </c>
      <c r="J120" s="21">
        <v>0.51781084973595704</v>
      </c>
      <c r="K120" s="46">
        <v>2</v>
      </c>
    </row>
    <row r="121" spans="2:11">
      <c r="B121" s="6" t="s">
        <v>3005</v>
      </c>
      <c r="C121" s="21" t="s">
        <v>3038</v>
      </c>
      <c r="D121" s="21" t="s">
        <v>34</v>
      </c>
      <c r="E121" s="21" t="s">
        <v>23</v>
      </c>
      <c r="F121" s="21" t="s">
        <v>2995</v>
      </c>
      <c r="G121" s="21">
        <v>2.0449999999999999E-2</v>
      </c>
      <c r="H121" s="21">
        <v>0</v>
      </c>
      <c r="I121" s="21">
        <v>1.5037978812499999</v>
      </c>
      <c r="J121" s="21">
        <v>0.86701872299567795</v>
      </c>
      <c r="K121" s="46">
        <v>2</v>
      </c>
    </row>
    <row r="122" spans="2:11">
      <c r="B122" s="6" t="s">
        <v>3005</v>
      </c>
      <c r="C122" s="21" t="s">
        <v>3038</v>
      </c>
      <c r="D122" s="21" t="s">
        <v>34</v>
      </c>
      <c r="E122" s="21" t="s">
        <v>23</v>
      </c>
      <c r="F122" s="21" t="s">
        <v>2995</v>
      </c>
      <c r="G122" s="21">
        <v>1.3639999999999999E-2</v>
      </c>
      <c r="H122" s="21">
        <v>0</v>
      </c>
      <c r="I122" s="21">
        <v>1.7925670425</v>
      </c>
      <c r="J122" s="21">
        <v>1.0335093614978399</v>
      </c>
      <c r="K122" s="46">
        <v>2</v>
      </c>
    </row>
    <row r="123" spans="2:11">
      <c r="B123" s="6" t="s">
        <v>3005</v>
      </c>
      <c r="C123" s="21" t="s">
        <v>3038</v>
      </c>
      <c r="D123" s="21" t="s">
        <v>34</v>
      </c>
      <c r="E123" s="21" t="s">
        <v>23</v>
      </c>
      <c r="F123" s="21" t="s">
        <v>2995</v>
      </c>
      <c r="G123" s="21">
        <v>6.8199999999999997E-3</v>
      </c>
      <c r="H123" s="21">
        <v>0</v>
      </c>
      <c r="I123" s="21">
        <v>1.9184664</v>
      </c>
      <c r="J123" s="21">
        <v>1.1060969755160801</v>
      </c>
      <c r="K123" s="46">
        <v>2</v>
      </c>
    </row>
    <row r="124" spans="2:11">
      <c r="B124" s="6" t="s">
        <v>3005</v>
      </c>
      <c r="C124" s="21" t="s">
        <v>3038</v>
      </c>
      <c r="D124" s="21" t="s">
        <v>34</v>
      </c>
      <c r="E124" s="21" t="s">
        <v>23</v>
      </c>
      <c r="F124" s="21" t="s">
        <v>2995</v>
      </c>
      <c r="G124" s="21">
        <v>0</v>
      </c>
      <c r="H124" s="21">
        <v>0</v>
      </c>
      <c r="I124" s="21">
        <v>1.90814132041667</v>
      </c>
      <c r="J124" s="21">
        <v>1.1001440230436901</v>
      </c>
      <c r="K124" s="46">
        <v>2</v>
      </c>
    </row>
    <row r="125" spans="2:11">
      <c r="B125" s="6" t="s">
        <v>3006</v>
      </c>
      <c r="C125" s="21" t="s">
        <v>3038</v>
      </c>
      <c r="D125" s="21" t="s">
        <v>34</v>
      </c>
      <c r="E125" s="21" t="s">
        <v>23</v>
      </c>
      <c r="F125" s="21" t="s">
        <v>2994</v>
      </c>
      <c r="G125" s="21">
        <v>7.4999999999999997E-2</v>
      </c>
      <c r="H125" s="21">
        <v>55.485709999999997</v>
      </c>
      <c r="I125" s="21">
        <v>9.2592649166666693E-2</v>
      </c>
      <c r="J125" s="21">
        <v>4.9479398415947298E-2</v>
      </c>
      <c r="K125" s="46">
        <v>3</v>
      </c>
    </row>
    <row r="126" spans="2:11">
      <c r="B126" s="6" t="s">
        <v>3006</v>
      </c>
      <c r="C126" s="21" t="s">
        <v>3038</v>
      </c>
      <c r="D126" s="21" t="s">
        <v>34</v>
      </c>
      <c r="E126" s="21" t="s">
        <v>23</v>
      </c>
      <c r="F126" s="21" t="s">
        <v>2994</v>
      </c>
      <c r="G126" s="21">
        <v>6.8180000000000004E-2</v>
      </c>
      <c r="H126" s="21">
        <v>55.485709999999997</v>
      </c>
      <c r="I126" s="21">
        <v>0.13622443708333301</v>
      </c>
      <c r="J126" s="21">
        <v>7.2795230043605705E-2</v>
      </c>
      <c r="K126" s="46">
        <v>3</v>
      </c>
    </row>
    <row r="127" spans="2:11">
      <c r="B127" s="6" t="s">
        <v>3006</v>
      </c>
      <c r="C127" s="21" t="s">
        <v>3038</v>
      </c>
      <c r="D127" s="21" t="s">
        <v>34</v>
      </c>
      <c r="E127" s="21" t="s">
        <v>23</v>
      </c>
      <c r="F127" s="21" t="s">
        <v>2994</v>
      </c>
      <c r="G127" s="21">
        <v>6.1359999999999998E-2</v>
      </c>
      <c r="H127" s="21">
        <v>55.485709999999997</v>
      </c>
      <c r="I127" s="21">
        <v>0.160371800625</v>
      </c>
      <c r="J127" s="21">
        <v>8.5699029990210798E-2</v>
      </c>
      <c r="K127" s="46">
        <v>3</v>
      </c>
    </row>
    <row r="128" spans="2:11">
      <c r="B128" s="6" t="s">
        <v>3006</v>
      </c>
      <c r="C128" s="21" t="s">
        <v>3038</v>
      </c>
      <c r="D128" s="21" t="s">
        <v>34</v>
      </c>
      <c r="E128" s="21" t="s">
        <v>23</v>
      </c>
      <c r="F128" s="21" t="s">
        <v>2994</v>
      </c>
      <c r="G128" s="21">
        <v>5.4550000000000001E-2</v>
      </c>
      <c r="H128" s="21">
        <v>55.485709999999997</v>
      </c>
      <c r="I128" s="21">
        <v>8.2767170208333296E-2</v>
      </c>
      <c r="J128" s="21">
        <v>4.4228886713535601E-2</v>
      </c>
      <c r="K128" s="46">
        <v>3</v>
      </c>
    </row>
    <row r="129" spans="2:11">
      <c r="B129" s="6" t="s">
        <v>3006</v>
      </c>
      <c r="C129" s="21" t="s">
        <v>3038</v>
      </c>
      <c r="D129" s="21" t="s">
        <v>34</v>
      </c>
      <c r="E129" s="21" t="s">
        <v>23</v>
      </c>
      <c r="F129" s="21" t="s">
        <v>2994</v>
      </c>
      <c r="G129" s="21">
        <v>4.7730000000000002E-2</v>
      </c>
      <c r="H129" s="21">
        <v>55.485709999999997</v>
      </c>
      <c r="I129" s="21">
        <v>0.14754871791666699</v>
      </c>
      <c r="J129" s="21">
        <v>7.8846667259944894E-2</v>
      </c>
      <c r="K129" s="46">
        <v>3</v>
      </c>
    </row>
    <row r="130" spans="2:11">
      <c r="B130" s="6" t="s">
        <v>3006</v>
      </c>
      <c r="C130" s="21" t="s">
        <v>3038</v>
      </c>
      <c r="D130" s="21" t="s">
        <v>34</v>
      </c>
      <c r="E130" s="21" t="s">
        <v>23</v>
      </c>
      <c r="F130" s="21" t="s">
        <v>2994</v>
      </c>
      <c r="G130" s="21">
        <v>4.0910000000000002E-2</v>
      </c>
      <c r="H130" s="21">
        <v>55.485709999999997</v>
      </c>
      <c r="I130" s="21">
        <v>0.43581827854166699</v>
      </c>
      <c r="J130" s="21">
        <v>0.23289134110527701</v>
      </c>
      <c r="K130" s="46">
        <v>3</v>
      </c>
    </row>
    <row r="131" spans="2:11">
      <c r="B131" s="6" t="s">
        <v>3006</v>
      </c>
      <c r="C131" s="21" t="s">
        <v>3038</v>
      </c>
      <c r="D131" s="21" t="s">
        <v>34</v>
      </c>
      <c r="E131" s="21" t="s">
        <v>23</v>
      </c>
      <c r="F131" s="21" t="s">
        <v>2994</v>
      </c>
      <c r="G131" s="21">
        <v>3.4090000000000002E-2</v>
      </c>
      <c r="H131" s="21">
        <v>55.485709999999997</v>
      </c>
      <c r="I131" s="21">
        <v>0.622169311666667</v>
      </c>
      <c r="J131" s="21">
        <v>0.33247308000356002</v>
      </c>
      <c r="K131" s="46">
        <v>3</v>
      </c>
    </row>
    <row r="132" spans="2:11">
      <c r="B132" s="6" t="s">
        <v>3006</v>
      </c>
      <c r="C132" s="21" t="s">
        <v>3038</v>
      </c>
      <c r="D132" s="21" t="s">
        <v>34</v>
      </c>
      <c r="E132" s="21" t="s">
        <v>23</v>
      </c>
      <c r="F132" s="21" t="s">
        <v>2994</v>
      </c>
      <c r="G132" s="21">
        <v>2.7269999999999999E-2</v>
      </c>
      <c r="H132" s="21">
        <v>55.485709999999997</v>
      </c>
      <c r="I132" s="21">
        <v>0.99087457291666703</v>
      </c>
      <c r="J132" s="21">
        <v>0.529500756429652</v>
      </c>
      <c r="K132" s="46">
        <v>3</v>
      </c>
    </row>
    <row r="133" spans="2:11">
      <c r="B133" s="6" t="s">
        <v>3006</v>
      </c>
      <c r="C133" s="21" t="s">
        <v>3038</v>
      </c>
      <c r="D133" s="21" t="s">
        <v>34</v>
      </c>
      <c r="E133" s="21" t="s">
        <v>23</v>
      </c>
      <c r="F133" s="21" t="s">
        <v>2994</v>
      </c>
      <c r="G133" s="21">
        <v>2.0449999999999999E-2</v>
      </c>
      <c r="H133" s="21">
        <v>55.485709999999997</v>
      </c>
      <c r="I133" s="21">
        <v>1.4181996408333299</v>
      </c>
      <c r="J133" s="21">
        <v>0.757853519622673</v>
      </c>
      <c r="K133" s="46">
        <v>3</v>
      </c>
    </row>
    <row r="134" spans="2:11">
      <c r="B134" s="6" t="s">
        <v>3006</v>
      </c>
      <c r="C134" s="21" t="s">
        <v>3038</v>
      </c>
      <c r="D134" s="21" t="s">
        <v>34</v>
      </c>
      <c r="E134" s="21" t="s">
        <v>23</v>
      </c>
      <c r="F134" s="21" t="s">
        <v>2994</v>
      </c>
      <c r="G134" s="21">
        <v>1.3639999999999999E-2</v>
      </c>
      <c r="H134" s="21">
        <v>55.485709999999997</v>
      </c>
      <c r="I134" s="21">
        <v>1.8486888460416699</v>
      </c>
      <c r="J134" s="21">
        <v>0.98789712556732301</v>
      </c>
      <c r="K134" s="46">
        <v>3</v>
      </c>
    </row>
    <row r="135" spans="2:11">
      <c r="B135" s="6" t="s">
        <v>3006</v>
      </c>
      <c r="C135" s="21" t="s">
        <v>3038</v>
      </c>
      <c r="D135" s="21" t="s">
        <v>34</v>
      </c>
      <c r="E135" s="21" t="s">
        <v>23</v>
      </c>
      <c r="F135" s="21" t="s">
        <v>2994</v>
      </c>
      <c r="G135" s="21">
        <v>6.8199999999999997E-3</v>
      </c>
      <c r="H135" s="21">
        <v>55.485709999999997</v>
      </c>
      <c r="I135" s="21">
        <v>1.85085378208333</v>
      </c>
      <c r="J135" s="21">
        <v>0.98905401797632497</v>
      </c>
      <c r="K135" s="46">
        <v>3</v>
      </c>
    </row>
    <row r="136" spans="2:11">
      <c r="B136" s="6" t="s">
        <v>3006</v>
      </c>
      <c r="C136" s="21" t="s">
        <v>3038</v>
      </c>
      <c r="D136" s="21" t="s">
        <v>34</v>
      </c>
      <c r="E136" s="21" t="s">
        <v>23</v>
      </c>
      <c r="F136" s="21" t="s">
        <v>2994</v>
      </c>
      <c r="G136" s="21">
        <v>0</v>
      </c>
      <c r="H136" s="21">
        <v>55.485709999999997</v>
      </c>
      <c r="I136" s="21">
        <v>1.74976792229167</v>
      </c>
      <c r="J136" s="21">
        <v>0.93503604164812804</v>
      </c>
      <c r="K136" s="46">
        <v>3</v>
      </c>
    </row>
    <row r="137" spans="2:11">
      <c r="B137" s="6" t="s">
        <v>3006</v>
      </c>
      <c r="C137" s="21" t="s">
        <v>3038</v>
      </c>
      <c r="D137" s="21" t="s">
        <v>34</v>
      </c>
      <c r="E137" s="21" t="s">
        <v>23</v>
      </c>
      <c r="F137" s="21" t="s">
        <v>2995</v>
      </c>
      <c r="G137" s="21">
        <v>7.4999999999999997E-2</v>
      </c>
      <c r="H137" s="21">
        <v>0</v>
      </c>
      <c r="I137" s="21">
        <v>7.6438895625000003E-2</v>
      </c>
      <c r="J137" s="21">
        <v>4.0847201210287398E-2</v>
      </c>
      <c r="K137" s="46">
        <v>3</v>
      </c>
    </row>
    <row r="138" spans="2:11">
      <c r="B138" s="6" t="s">
        <v>3006</v>
      </c>
      <c r="C138" s="21" t="s">
        <v>3038</v>
      </c>
      <c r="D138" s="21" t="s">
        <v>34</v>
      </c>
      <c r="E138" s="21" t="s">
        <v>23</v>
      </c>
      <c r="F138" s="21" t="s">
        <v>2995</v>
      </c>
      <c r="G138" s="21">
        <v>6.8180000000000004E-2</v>
      </c>
      <c r="H138" s="21">
        <v>0</v>
      </c>
      <c r="I138" s="21">
        <v>0</v>
      </c>
      <c r="J138" s="21">
        <v>0</v>
      </c>
      <c r="K138" s="46">
        <v>3</v>
      </c>
    </row>
    <row r="139" spans="2:11">
      <c r="B139" s="6" t="s">
        <v>3006</v>
      </c>
      <c r="C139" s="21" t="s">
        <v>3038</v>
      </c>
      <c r="D139" s="21" t="s">
        <v>34</v>
      </c>
      <c r="E139" s="21" t="s">
        <v>23</v>
      </c>
      <c r="F139" s="21" t="s">
        <v>2995</v>
      </c>
      <c r="G139" s="21">
        <v>6.1359999999999998E-2</v>
      </c>
      <c r="H139" s="21">
        <v>0</v>
      </c>
      <c r="I139" s="21">
        <v>1.9484424375E-2</v>
      </c>
      <c r="J139" s="21">
        <v>1.04120316810537E-2</v>
      </c>
      <c r="K139" s="46">
        <v>3</v>
      </c>
    </row>
    <row r="140" spans="2:11">
      <c r="B140" s="6" t="s">
        <v>3006</v>
      </c>
      <c r="C140" s="21" t="s">
        <v>3038</v>
      </c>
      <c r="D140" s="21" t="s">
        <v>34</v>
      </c>
      <c r="E140" s="21" t="s">
        <v>23</v>
      </c>
      <c r="F140" s="21" t="s">
        <v>2995</v>
      </c>
      <c r="G140" s="21">
        <v>5.4550000000000001E-2</v>
      </c>
      <c r="H140" s="21">
        <v>0</v>
      </c>
      <c r="I140" s="21">
        <v>0</v>
      </c>
      <c r="J140" s="21">
        <v>0</v>
      </c>
      <c r="K140" s="46">
        <v>3</v>
      </c>
    </row>
    <row r="141" spans="2:11">
      <c r="B141" s="6" t="s">
        <v>3006</v>
      </c>
      <c r="C141" s="21" t="s">
        <v>3038</v>
      </c>
      <c r="D141" s="21" t="s">
        <v>34</v>
      </c>
      <c r="E141" s="21" t="s">
        <v>23</v>
      </c>
      <c r="F141" s="21" t="s">
        <v>2995</v>
      </c>
      <c r="G141" s="21">
        <v>4.7730000000000002E-2</v>
      </c>
      <c r="H141" s="21">
        <v>0</v>
      </c>
      <c r="I141" s="21">
        <v>5.9452474375000001E-2</v>
      </c>
      <c r="J141" s="21">
        <v>3.17700453857791E-2</v>
      </c>
      <c r="K141" s="46">
        <v>3</v>
      </c>
    </row>
    <row r="142" spans="2:11">
      <c r="B142" s="6" t="s">
        <v>3006</v>
      </c>
      <c r="C142" s="21" t="s">
        <v>3038</v>
      </c>
      <c r="D142" s="21" t="s">
        <v>34</v>
      </c>
      <c r="E142" s="21" t="s">
        <v>23</v>
      </c>
      <c r="F142" s="21" t="s">
        <v>2995</v>
      </c>
      <c r="G142" s="21">
        <v>4.0910000000000002E-2</v>
      </c>
      <c r="H142" s="21">
        <v>0</v>
      </c>
      <c r="I142" s="21">
        <v>8.1434901874999993E-2</v>
      </c>
      <c r="J142" s="21">
        <v>4.3516952923378101E-2</v>
      </c>
      <c r="K142" s="46">
        <v>3</v>
      </c>
    </row>
    <row r="143" spans="2:11">
      <c r="B143" s="6" t="s">
        <v>3006</v>
      </c>
      <c r="C143" s="21" t="s">
        <v>3038</v>
      </c>
      <c r="D143" s="21" t="s">
        <v>34</v>
      </c>
      <c r="E143" s="21" t="s">
        <v>23</v>
      </c>
      <c r="F143" s="21" t="s">
        <v>2995</v>
      </c>
      <c r="G143" s="21">
        <v>3.4090000000000002E-2</v>
      </c>
      <c r="H143" s="21">
        <v>0</v>
      </c>
      <c r="I143" s="21">
        <v>0.42516013187500001</v>
      </c>
      <c r="J143" s="21">
        <v>0.22719587078401701</v>
      </c>
      <c r="K143" s="46">
        <v>3</v>
      </c>
    </row>
    <row r="144" spans="2:11">
      <c r="B144" s="6" t="s">
        <v>3006</v>
      </c>
      <c r="C144" s="21" t="s">
        <v>3038</v>
      </c>
      <c r="D144" s="21" t="s">
        <v>34</v>
      </c>
      <c r="E144" s="21" t="s">
        <v>23</v>
      </c>
      <c r="F144" s="21" t="s">
        <v>2995</v>
      </c>
      <c r="G144" s="21">
        <v>2.7269999999999999E-2</v>
      </c>
      <c r="H144" s="21">
        <v>0</v>
      </c>
      <c r="I144" s="21">
        <v>0.86630748375</v>
      </c>
      <c r="J144" s="21">
        <v>0.46293494704992399</v>
      </c>
      <c r="K144" s="46">
        <v>3</v>
      </c>
    </row>
    <row r="145" spans="2:11">
      <c r="B145" s="6" t="s">
        <v>3006</v>
      </c>
      <c r="C145" s="21" t="s">
        <v>3038</v>
      </c>
      <c r="D145" s="21" t="s">
        <v>34</v>
      </c>
      <c r="E145" s="21" t="s">
        <v>23</v>
      </c>
      <c r="F145" s="21" t="s">
        <v>2995</v>
      </c>
      <c r="G145" s="21">
        <v>2.0449999999999999E-2</v>
      </c>
      <c r="H145" s="21">
        <v>0</v>
      </c>
      <c r="I145" s="21">
        <v>1.5930598595833301</v>
      </c>
      <c r="J145" s="21">
        <v>0.85129482958084601</v>
      </c>
      <c r="K145" s="46">
        <v>3</v>
      </c>
    </row>
    <row r="146" spans="2:11">
      <c r="B146" s="6" t="s">
        <v>3006</v>
      </c>
      <c r="C146" s="21" t="s">
        <v>3038</v>
      </c>
      <c r="D146" s="21" t="s">
        <v>34</v>
      </c>
      <c r="E146" s="21" t="s">
        <v>23</v>
      </c>
      <c r="F146" s="21" t="s">
        <v>2995</v>
      </c>
      <c r="G146" s="21">
        <v>1.3639999999999999E-2</v>
      </c>
      <c r="H146" s="21">
        <v>0</v>
      </c>
      <c r="I146" s="21">
        <v>1.8581812579166701</v>
      </c>
      <c r="J146" s="21">
        <v>0.99296965382219504</v>
      </c>
      <c r="K146" s="46">
        <v>3</v>
      </c>
    </row>
    <row r="147" spans="2:11">
      <c r="B147" s="6" t="s">
        <v>3006</v>
      </c>
      <c r="C147" s="21" t="s">
        <v>3038</v>
      </c>
      <c r="D147" s="21" t="s">
        <v>34</v>
      </c>
      <c r="E147" s="21" t="s">
        <v>23</v>
      </c>
      <c r="F147" s="21" t="s">
        <v>2995</v>
      </c>
      <c r="G147" s="21">
        <v>6.8199999999999997E-3</v>
      </c>
      <c r="H147" s="21">
        <v>0</v>
      </c>
      <c r="I147" s="21">
        <v>2.1782587250000001</v>
      </c>
      <c r="J147" s="21">
        <v>1.1640117469075399</v>
      </c>
      <c r="K147" s="46">
        <v>3</v>
      </c>
    </row>
    <row r="148" spans="2:11">
      <c r="B148" s="6" t="s">
        <v>3006</v>
      </c>
      <c r="C148" s="21" t="s">
        <v>3038</v>
      </c>
      <c r="D148" s="21" t="s">
        <v>34</v>
      </c>
      <c r="E148" s="21" t="s">
        <v>23</v>
      </c>
      <c r="F148" s="21" t="s">
        <v>2995</v>
      </c>
      <c r="G148" s="21">
        <v>0</v>
      </c>
      <c r="H148" s="21">
        <v>0</v>
      </c>
      <c r="I148" s="21">
        <v>1.992906893125</v>
      </c>
      <c r="J148" s="21">
        <v>1.06496395835187</v>
      </c>
      <c r="K148" s="46">
        <v>3</v>
      </c>
    </row>
    <row r="149" spans="2:11">
      <c r="B149" s="6" t="s">
        <v>3007</v>
      </c>
      <c r="C149" s="21" t="s">
        <v>3038</v>
      </c>
      <c r="D149" s="21" t="s">
        <v>34</v>
      </c>
      <c r="E149" s="21" t="s">
        <v>23</v>
      </c>
      <c r="F149" s="21" t="s">
        <v>2994</v>
      </c>
      <c r="G149" s="21">
        <v>7.4999999999999997E-2</v>
      </c>
      <c r="H149" s="21">
        <v>55.485709999999997</v>
      </c>
      <c r="I149" s="21">
        <v>0.121069884791667</v>
      </c>
      <c r="J149" s="21">
        <v>6.7146947446199506E-2</v>
      </c>
      <c r="K149" s="46">
        <v>4</v>
      </c>
    </row>
    <row r="150" spans="2:11">
      <c r="B150" s="6" t="s">
        <v>3007</v>
      </c>
      <c r="C150" s="21" t="s">
        <v>3038</v>
      </c>
      <c r="D150" s="21" t="s">
        <v>34</v>
      </c>
      <c r="E150" s="21" t="s">
        <v>23</v>
      </c>
      <c r="F150" s="21" t="s">
        <v>2994</v>
      </c>
      <c r="G150" s="21">
        <v>6.8180000000000004E-2</v>
      </c>
      <c r="H150" s="21">
        <v>55.485709999999997</v>
      </c>
      <c r="I150" s="21">
        <v>0.126565491666667</v>
      </c>
      <c r="J150" s="21">
        <v>7.0194883162464403E-2</v>
      </c>
      <c r="K150" s="46">
        <v>4</v>
      </c>
    </row>
    <row r="151" spans="2:11">
      <c r="B151" s="6" t="s">
        <v>3007</v>
      </c>
      <c r="C151" s="21" t="s">
        <v>3038</v>
      </c>
      <c r="D151" s="21" t="s">
        <v>34</v>
      </c>
      <c r="E151" s="21" t="s">
        <v>23</v>
      </c>
      <c r="F151" s="21" t="s">
        <v>2994</v>
      </c>
      <c r="G151" s="21">
        <v>6.1359999999999998E-2</v>
      </c>
      <c r="H151" s="21">
        <v>55.485709999999997</v>
      </c>
      <c r="I151" s="21">
        <v>0.1418865775</v>
      </c>
      <c r="J151" s="21">
        <v>7.8692158492657205E-2</v>
      </c>
      <c r="K151" s="46">
        <v>4</v>
      </c>
    </row>
    <row r="152" spans="2:11">
      <c r="B152" s="6" t="s">
        <v>3007</v>
      </c>
      <c r="C152" s="21" t="s">
        <v>3038</v>
      </c>
      <c r="D152" s="21" t="s">
        <v>34</v>
      </c>
      <c r="E152" s="21" t="s">
        <v>23</v>
      </c>
      <c r="F152" s="21" t="s">
        <v>2994</v>
      </c>
      <c r="G152" s="21">
        <v>5.4550000000000001E-2</v>
      </c>
      <c r="H152" s="21">
        <v>55.485709999999997</v>
      </c>
      <c r="I152" s="21">
        <v>0.12423402208333301</v>
      </c>
      <c r="J152" s="21">
        <v>6.8901819525260699E-2</v>
      </c>
      <c r="K152" s="46">
        <v>4</v>
      </c>
    </row>
    <row r="153" spans="2:11">
      <c r="B153" s="6" t="s">
        <v>3007</v>
      </c>
      <c r="C153" s="21" t="s">
        <v>3038</v>
      </c>
      <c r="D153" s="21" t="s">
        <v>34</v>
      </c>
      <c r="E153" s="21" t="s">
        <v>23</v>
      </c>
      <c r="F153" s="21" t="s">
        <v>2994</v>
      </c>
      <c r="G153" s="21">
        <v>4.7730000000000002E-2</v>
      </c>
      <c r="H153" s="21">
        <v>55.485709999999997</v>
      </c>
      <c r="I153" s="21">
        <v>0.19251277416666701</v>
      </c>
      <c r="J153" s="21">
        <v>0.106770111757643</v>
      </c>
      <c r="K153" s="46">
        <v>4</v>
      </c>
    </row>
    <row r="154" spans="2:11">
      <c r="B154" s="6" t="s">
        <v>3007</v>
      </c>
      <c r="C154" s="21" t="s">
        <v>3038</v>
      </c>
      <c r="D154" s="21" t="s">
        <v>34</v>
      </c>
      <c r="E154" s="21" t="s">
        <v>23</v>
      </c>
      <c r="F154" s="21" t="s">
        <v>2994</v>
      </c>
      <c r="G154" s="21">
        <v>4.0910000000000002E-2</v>
      </c>
      <c r="H154" s="21">
        <v>55.485709999999997</v>
      </c>
      <c r="I154" s="21">
        <v>0.38119527687499999</v>
      </c>
      <c r="J154" s="21">
        <v>0.21141590468273799</v>
      </c>
      <c r="K154" s="46">
        <v>4</v>
      </c>
    </row>
    <row r="155" spans="2:11">
      <c r="B155" s="6" t="s">
        <v>3007</v>
      </c>
      <c r="C155" s="21" t="s">
        <v>3038</v>
      </c>
      <c r="D155" s="21" t="s">
        <v>34</v>
      </c>
      <c r="E155" s="21" t="s">
        <v>23</v>
      </c>
      <c r="F155" s="21" t="s">
        <v>2994</v>
      </c>
      <c r="G155" s="21">
        <v>3.4090000000000002E-2</v>
      </c>
      <c r="H155" s="21">
        <v>55.485709999999997</v>
      </c>
      <c r="I155" s="21">
        <v>0.74074119333333299</v>
      </c>
      <c r="J155" s="21">
        <v>0.41082478987715898</v>
      </c>
      <c r="K155" s="46">
        <v>4</v>
      </c>
    </row>
    <row r="156" spans="2:11">
      <c r="B156" s="6" t="s">
        <v>3007</v>
      </c>
      <c r="C156" s="21" t="s">
        <v>3038</v>
      </c>
      <c r="D156" s="21" t="s">
        <v>34</v>
      </c>
      <c r="E156" s="21" t="s">
        <v>23</v>
      </c>
      <c r="F156" s="21" t="s">
        <v>2994</v>
      </c>
      <c r="G156" s="21">
        <v>2.7269999999999999E-2</v>
      </c>
      <c r="H156" s="21">
        <v>55.485709999999997</v>
      </c>
      <c r="I156" s="21">
        <v>1.1171069975000001</v>
      </c>
      <c r="J156" s="21">
        <v>0.61956220559711805</v>
      </c>
      <c r="K156" s="46">
        <v>4</v>
      </c>
    </row>
    <row r="157" spans="2:11">
      <c r="B157" s="6" t="s">
        <v>3007</v>
      </c>
      <c r="C157" s="21" t="s">
        <v>3038</v>
      </c>
      <c r="D157" s="21" t="s">
        <v>34</v>
      </c>
      <c r="E157" s="21" t="s">
        <v>23</v>
      </c>
      <c r="F157" s="21" t="s">
        <v>2994</v>
      </c>
      <c r="G157" s="21">
        <v>2.0449999999999999E-2</v>
      </c>
      <c r="H157" s="21">
        <v>55.485709999999997</v>
      </c>
      <c r="I157" s="21">
        <v>1.5734089016666699</v>
      </c>
      <c r="J157" s="21">
        <v>0.87263323173547802</v>
      </c>
      <c r="K157" s="46">
        <v>4</v>
      </c>
    </row>
    <row r="158" spans="2:11">
      <c r="B158" s="6" t="s">
        <v>3007</v>
      </c>
      <c r="C158" s="21" t="s">
        <v>3038</v>
      </c>
      <c r="D158" s="21" t="s">
        <v>34</v>
      </c>
      <c r="E158" s="21" t="s">
        <v>23</v>
      </c>
      <c r="F158" s="21" t="s">
        <v>2994</v>
      </c>
      <c r="G158" s="21">
        <v>1.3639999999999999E-2</v>
      </c>
      <c r="H158" s="21">
        <v>55.485709999999997</v>
      </c>
      <c r="I158" s="21">
        <v>1.84619084291667</v>
      </c>
      <c r="J158" s="21">
        <v>1.02392167728826</v>
      </c>
      <c r="K158" s="46">
        <v>4</v>
      </c>
    </row>
    <row r="159" spans="2:11">
      <c r="B159" s="6" t="s">
        <v>3007</v>
      </c>
      <c r="C159" s="21" t="s">
        <v>3038</v>
      </c>
      <c r="D159" s="21" t="s">
        <v>34</v>
      </c>
      <c r="E159" s="21" t="s">
        <v>23</v>
      </c>
      <c r="F159" s="21" t="s">
        <v>2994</v>
      </c>
      <c r="G159" s="21">
        <v>6.8199999999999997E-3</v>
      </c>
      <c r="H159" s="21">
        <v>55.485709999999997</v>
      </c>
      <c r="I159" s="21">
        <v>1.8566824560416699</v>
      </c>
      <c r="J159" s="21">
        <v>1.0297404636556799</v>
      </c>
      <c r="K159" s="46">
        <v>4</v>
      </c>
    </row>
    <row r="160" spans="2:11">
      <c r="B160" s="6" t="s">
        <v>3007</v>
      </c>
      <c r="C160" s="21" t="s">
        <v>3038</v>
      </c>
      <c r="D160" s="21" t="s">
        <v>34</v>
      </c>
      <c r="E160" s="21" t="s">
        <v>23</v>
      </c>
      <c r="F160" s="21" t="s">
        <v>2994</v>
      </c>
      <c r="G160" s="21">
        <v>0</v>
      </c>
      <c r="H160" s="21">
        <v>55.485709999999997</v>
      </c>
      <c r="I160" s="21">
        <v>1.8047239910416699</v>
      </c>
      <c r="J160" s="21">
        <v>1.0009236168837199</v>
      </c>
      <c r="K160" s="46">
        <v>4</v>
      </c>
    </row>
    <row r="161" spans="2:11">
      <c r="B161" s="6" t="s">
        <v>3007</v>
      </c>
      <c r="C161" s="21" t="s">
        <v>3038</v>
      </c>
      <c r="D161" s="21" t="s">
        <v>34</v>
      </c>
      <c r="E161" s="21" t="s">
        <v>23</v>
      </c>
      <c r="F161" s="21" t="s">
        <v>2995</v>
      </c>
      <c r="G161" s="21">
        <v>7.4999999999999997E-2</v>
      </c>
      <c r="H161" s="21">
        <v>0</v>
      </c>
      <c r="I161" s="21">
        <v>1.1657347916666699E-2</v>
      </c>
      <c r="J161" s="21">
        <v>6.4653181860164603E-3</v>
      </c>
      <c r="K161" s="46">
        <v>4</v>
      </c>
    </row>
    <row r="162" spans="2:11">
      <c r="B162" s="6" t="s">
        <v>3007</v>
      </c>
      <c r="C162" s="21" t="s">
        <v>3038</v>
      </c>
      <c r="D162" s="21" t="s">
        <v>34</v>
      </c>
      <c r="E162" s="21" t="s">
        <v>23</v>
      </c>
      <c r="F162" s="21" t="s">
        <v>2995</v>
      </c>
      <c r="G162" s="21">
        <v>6.8180000000000004E-2</v>
      </c>
      <c r="H162" s="21">
        <v>0</v>
      </c>
      <c r="I162" s="21">
        <v>4.8128193541666697E-2</v>
      </c>
      <c r="J162" s="21">
        <v>2.6692527939410699E-2</v>
      </c>
      <c r="K162" s="46">
        <v>4</v>
      </c>
    </row>
    <row r="163" spans="2:11">
      <c r="B163" s="6" t="s">
        <v>3007</v>
      </c>
      <c r="C163" s="21" t="s">
        <v>3038</v>
      </c>
      <c r="D163" s="21" t="s">
        <v>34</v>
      </c>
      <c r="E163" s="21" t="s">
        <v>23</v>
      </c>
      <c r="F163" s="21" t="s">
        <v>2995</v>
      </c>
      <c r="G163" s="21">
        <v>6.1359999999999998E-2</v>
      </c>
      <c r="H163" s="21">
        <v>0</v>
      </c>
      <c r="I163" s="21">
        <v>3.3140174791666699E-2</v>
      </c>
      <c r="J163" s="21">
        <v>1.8379975985961E-2</v>
      </c>
      <c r="K163" s="46">
        <v>4</v>
      </c>
    </row>
    <row r="164" spans="2:11">
      <c r="B164" s="6" t="s">
        <v>3007</v>
      </c>
      <c r="C164" s="21" t="s">
        <v>3038</v>
      </c>
      <c r="D164" s="21" t="s">
        <v>34</v>
      </c>
      <c r="E164" s="21" t="s">
        <v>23</v>
      </c>
      <c r="F164" s="21" t="s">
        <v>2995</v>
      </c>
      <c r="G164" s="21">
        <v>5.4550000000000001E-2</v>
      </c>
      <c r="H164" s="21">
        <v>0</v>
      </c>
      <c r="I164" s="21">
        <v>7.8603831666666499E-2</v>
      </c>
      <c r="J164" s="21">
        <v>4.3594716911424997E-2</v>
      </c>
      <c r="K164" s="46">
        <v>4</v>
      </c>
    </row>
    <row r="165" spans="2:11">
      <c r="B165" s="6" t="s">
        <v>3007</v>
      </c>
      <c r="C165" s="21" t="s">
        <v>3038</v>
      </c>
      <c r="D165" s="21" t="s">
        <v>34</v>
      </c>
      <c r="E165" s="21" t="s">
        <v>23</v>
      </c>
      <c r="F165" s="21" t="s">
        <v>2995</v>
      </c>
      <c r="G165" s="21">
        <v>4.7730000000000002E-2</v>
      </c>
      <c r="H165" s="21">
        <v>0</v>
      </c>
      <c r="I165" s="21">
        <v>9.2925716250000095E-2</v>
      </c>
      <c r="J165" s="21">
        <v>5.1537822111388201E-2</v>
      </c>
      <c r="K165" s="46">
        <v>4</v>
      </c>
    </row>
    <row r="166" spans="2:11">
      <c r="B166" s="6" t="s">
        <v>3007</v>
      </c>
      <c r="C166" s="21" t="s">
        <v>3038</v>
      </c>
      <c r="D166" s="21" t="s">
        <v>34</v>
      </c>
      <c r="E166" s="21" t="s">
        <v>23</v>
      </c>
      <c r="F166" s="21" t="s">
        <v>2995</v>
      </c>
      <c r="G166" s="21">
        <v>4.0910000000000002E-2</v>
      </c>
      <c r="H166" s="21">
        <v>0</v>
      </c>
      <c r="I166" s="21">
        <v>0.20183865249999999</v>
      </c>
      <c r="J166" s="21">
        <v>0.111942366306456</v>
      </c>
      <c r="K166" s="46">
        <v>4</v>
      </c>
    </row>
    <row r="167" spans="2:11">
      <c r="B167" s="6" t="s">
        <v>3007</v>
      </c>
      <c r="C167" s="21" t="s">
        <v>3038</v>
      </c>
      <c r="D167" s="21" t="s">
        <v>34</v>
      </c>
      <c r="E167" s="21" t="s">
        <v>23</v>
      </c>
      <c r="F167" s="21" t="s">
        <v>2995</v>
      </c>
      <c r="G167" s="21">
        <v>3.4090000000000002E-2</v>
      </c>
      <c r="H167" s="21">
        <v>0</v>
      </c>
      <c r="I167" s="21">
        <v>0.30991892104166702</v>
      </c>
      <c r="J167" s="21">
        <v>0.17188510205966601</v>
      </c>
      <c r="K167" s="46">
        <v>4</v>
      </c>
    </row>
    <row r="168" spans="2:11">
      <c r="B168" s="6" t="s">
        <v>3007</v>
      </c>
      <c r="C168" s="21" t="s">
        <v>3038</v>
      </c>
      <c r="D168" s="21" t="s">
        <v>34</v>
      </c>
      <c r="E168" s="21" t="s">
        <v>23</v>
      </c>
      <c r="F168" s="21" t="s">
        <v>2995</v>
      </c>
      <c r="G168" s="21">
        <v>2.7269999999999999E-2</v>
      </c>
      <c r="H168" s="21">
        <v>0</v>
      </c>
      <c r="I168" s="21">
        <v>0.87313535895833305</v>
      </c>
      <c r="J168" s="21">
        <v>0.48425233213263102</v>
      </c>
      <c r="K168" s="46">
        <v>4</v>
      </c>
    </row>
    <row r="169" spans="2:11">
      <c r="B169" s="6" t="s">
        <v>3007</v>
      </c>
      <c r="C169" s="21" t="s">
        <v>3038</v>
      </c>
      <c r="D169" s="21" t="s">
        <v>34</v>
      </c>
      <c r="E169" s="21" t="s">
        <v>23</v>
      </c>
      <c r="F169" s="21" t="s">
        <v>2995</v>
      </c>
      <c r="G169" s="21">
        <v>2.0449999999999999E-2</v>
      </c>
      <c r="H169" s="21">
        <v>0</v>
      </c>
      <c r="I169" s="21">
        <v>1.3302699308333299</v>
      </c>
      <c r="J169" s="21">
        <v>0.737785166712846</v>
      </c>
      <c r="K169" s="46">
        <v>4</v>
      </c>
    </row>
    <row r="170" spans="2:11">
      <c r="B170" s="6" t="s">
        <v>3007</v>
      </c>
      <c r="C170" s="21" t="s">
        <v>3038</v>
      </c>
      <c r="D170" s="21" t="s">
        <v>34</v>
      </c>
      <c r="E170" s="21" t="s">
        <v>23</v>
      </c>
      <c r="F170" s="21" t="s">
        <v>2995</v>
      </c>
      <c r="G170" s="21">
        <v>1.3639999999999999E-2</v>
      </c>
      <c r="H170" s="21">
        <v>0</v>
      </c>
      <c r="I170" s="21">
        <v>1.73361416875</v>
      </c>
      <c r="J170" s="21">
        <v>0.96148517594901595</v>
      </c>
      <c r="K170" s="46">
        <v>4</v>
      </c>
    </row>
    <row r="171" spans="2:11">
      <c r="B171" s="6" t="s">
        <v>3007</v>
      </c>
      <c r="C171" s="21" t="s">
        <v>3038</v>
      </c>
      <c r="D171" s="21" t="s">
        <v>34</v>
      </c>
      <c r="E171" s="21" t="s">
        <v>23</v>
      </c>
      <c r="F171" s="21" t="s">
        <v>2995</v>
      </c>
      <c r="G171" s="21">
        <v>6.8199999999999997E-3</v>
      </c>
      <c r="H171" s="21">
        <v>0</v>
      </c>
      <c r="I171" s="21">
        <v>1.786072234375</v>
      </c>
      <c r="J171" s="21">
        <v>0.99057910778609004</v>
      </c>
      <c r="K171" s="46">
        <v>4</v>
      </c>
    </row>
    <row r="172" spans="2:11">
      <c r="B172" s="6" t="s">
        <v>3007</v>
      </c>
      <c r="C172" s="21" t="s">
        <v>3038</v>
      </c>
      <c r="D172" s="21" t="s">
        <v>34</v>
      </c>
      <c r="E172" s="21" t="s">
        <v>23</v>
      </c>
      <c r="F172" s="21" t="s">
        <v>2995</v>
      </c>
      <c r="G172" s="21">
        <v>0</v>
      </c>
      <c r="H172" s="21">
        <v>0</v>
      </c>
      <c r="I172" s="21">
        <v>1.8013933202083301</v>
      </c>
      <c r="J172" s="21">
        <v>0.999076383116282</v>
      </c>
      <c r="K172" s="46">
        <v>4</v>
      </c>
    </row>
    <row r="173" spans="2:11">
      <c r="B173" s="6" t="s">
        <v>3008</v>
      </c>
      <c r="C173" s="21" t="s">
        <v>3039</v>
      </c>
      <c r="D173" s="21" t="s">
        <v>34</v>
      </c>
      <c r="E173" s="21" t="s">
        <v>23</v>
      </c>
      <c r="F173" s="21" t="s">
        <v>2994</v>
      </c>
      <c r="G173" s="21">
        <v>2.5000000000000001E-2</v>
      </c>
      <c r="H173" s="21">
        <v>55.485709999999997</v>
      </c>
      <c r="I173" s="21">
        <v>0.11957109953537499</v>
      </c>
      <c r="J173" s="21">
        <v>6.3419158238749204E-2</v>
      </c>
      <c r="K173" s="46">
        <v>1</v>
      </c>
    </row>
    <row r="174" spans="2:11">
      <c r="B174" s="6" t="s">
        <v>3008</v>
      </c>
      <c r="C174" s="21" t="s">
        <v>3039</v>
      </c>
      <c r="D174" s="21" t="s">
        <v>34</v>
      </c>
      <c r="E174" s="21" t="s">
        <v>23</v>
      </c>
      <c r="F174" s="21" t="s">
        <v>2994</v>
      </c>
      <c r="G174" s="21">
        <v>2.273E-2</v>
      </c>
      <c r="H174" s="21">
        <v>55.485709999999997</v>
      </c>
      <c r="I174" s="21">
        <v>0.15354394675712499</v>
      </c>
      <c r="J174" s="21">
        <v>8.1437972000176606E-2</v>
      </c>
      <c r="K174" s="46">
        <v>1</v>
      </c>
    </row>
    <row r="175" spans="2:11">
      <c r="B175" s="6" t="s">
        <v>3008</v>
      </c>
      <c r="C175" s="21" t="s">
        <v>3039</v>
      </c>
      <c r="D175" s="21" t="s">
        <v>34</v>
      </c>
      <c r="E175" s="21" t="s">
        <v>23</v>
      </c>
      <c r="F175" s="21" t="s">
        <v>2994</v>
      </c>
      <c r="G175" s="21">
        <v>2.0449999999999999E-2</v>
      </c>
      <c r="H175" s="21">
        <v>55.485709999999997</v>
      </c>
      <c r="I175" s="21">
        <v>9.8254803239375105E-2</v>
      </c>
      <c r="J175" s="21">
        <v>5.2113235878638003E-2</v>
      </c>
      <c r="K175" s="46">
        <v>1</v>
      </c>
    </row>
    <row r="176" spans="2:11">
      <c r="B176" s="6" t="s">
        <v>3008</v>
      </c>
      <c r="C176" s="21" t="s">
        <v>3039</v>
      </c>
      <c r="D176" s="21" t="s">
        <v>34</v>
      </c>
      <c r="E176" s="21" t="s">
        <v>23</v>
      </c>
      <c r="F176" s="21" t="s">
        <v>2994</v>
      </c>
      <c r="G176" s="21">
        <v>1.8180000000000002E-2</v>
      </c>
      <c r="H176" s="21">
        <v>55.485709999999997</v>
      </c>
      <c r="I176" s="21">
        <v>3.2307511573624999E-2</v>
      </c>
      <c r="J176" s="21">
        <v>1.71355385770437E-2</v>
      </c>
      <c r="K176" s="46">
        <v>1</v>
      </c>
    </row>
    <row r="177" spans="2:11">
      <c r="B177" s="6" t="s">
        <v>3008</v>
      </c>
      <c r="C177" s="21" t="s">
        <v>3039</v>
      </c>
      <c r="D177" s="21" t="s">
        <v>34</v>
      </c>
      <c r="E177" s="21" t="s">
        <v>23</v>
      </c>
      <c r="F177" s="21" t="s">
        <v>2994</v>
      </c>
      <c r="G177" s="21">
        <v>1.5910000000000001E-2</v>
      </c>
      <c r="H177" s="21">
        <v>55.485709999999997</v>
      </c>
      <c r="I177" s="21">
        <v>0.21999083911731199</v>
      </c>
      <c r="J177" s="21">
        <v>0.116680651857086</v>
      </c>
      <c r="K177" s="46">
        <v>1</v>
      </c>
    </row>
    <row r="178" spans="2:11">
      <c r="B178" s="6" t="s">
        <v>3008</v>
      </c>
      <c r="C178" s="21" t="s">
        <v>3039</v>
      </c>
      <c r="D178" s="21" t="s">
        <v>34</v>
      </c>
      <c r="E178" s="21" t="s">
        <v>23</v>
      </c>
      <c r="F178" s="21" t="s">
        <v>2994</v>
      </c>
      <c r="G178" s="21">
        <v>1.3639999999999999E-2</v>
      </c>
      <c r="H178" s="21">
        <v>55.485709999999997</v>
      </c>
      <c r="I178" s="21">
        <v>0.38419293402243698</v>
      </c>
      <c r="J178" s="21">
        <v>0.20377158503731799</v>
      </c>
      <c r="K178" s="46">
        <v>1</v>
      </c>
    </row>
    <row r="179" spans="2:11">
      <c r="B179" s="6" t="s">
        <v>3008</v>
      </c>
      <c r="C179" s="21" t="s">
        <v>3039</v>
      </c>
      <c r="D179" s="21" t="s">
        <v>34</v>
      </c>
      <c r="E179" s="21" t="s">
        <v>23</v>
      </c>
      <c r="F179" s="21" t="s">
        <v>2994</v>
      </c>
      <c r="G179" s="21">
        <v>1.136E-2</v>
      </c>
      <c r="H179" s="21">
        <v>55.485709999999997</v>
      </c>
      <c r="I179" s="21">
        <v>0.55755437499225002</v>
      </c>
      <c r="J179" s="21">
        <v>0.29572053173166102</v>
      </c>
      <c r="K179" s="46">
        <v>1</v>
      </c>
    </row>
    <row r="180" spans="2:11">
      <c r="B180" s="6" t="s">
        <v>3008</v>
      </c>
      <c r="C180" s="21" t="s">
        <v>3039</v>
      </c>
      <c r="D180" s="21" t="s">
        <v>34</v>
      </c>
      <c r="E180" s="21" t="s">
        <v>23</v>
      </c>
      <c r="F180" s="21" t="s">
        <v>2994</v>
      </c>
      <c r="G180" s="21">
        <v>9.0900000000000009E-3</v>
      </c>
      <c r="H180" s="21">
        <v>55.485709999999997</v>
      </c>
      <c r="I180" s="21">
        <v>1.11893902197519</v>
      </c>
      <c r="J180" s="21">
        <v>0.59347259638740502</v>
      </c>
      <c r="K180" s="46">
        <v>1</v>
      </c>
    </row>
    <row r="181" spans="2:11">
      <c r="B181" s="6" t="s">
        <v>3008</v>
      </c>
      <c r="C181" s="21" t="s">
        <v>3039</v>
      </c>
      <c r="D181" s="21" t="s">
        <v>34</v>
      </c>
      <c r="E181" s="21" t="s">
        <v>23</v>
      </c>
      <c r="F181" s="21" t="s">
        <v>2994</v>
      </c>
      <c r="G181" s="21">
        <v>6.8199999999999997E-3</v>
      </c>
      <c r="H181" s="21">
        <v>55.485709999999997</v>
      </c>
      <c r="I181" s="21">
        <v>1.2981291377134401</v>
      </c>
      <c r="J181" s="21">
        <v>0.688513006227091</v>
      </c>
      <c r="K181" s="46">
        <v>1</v>
      </c>
    </row>
    <row r="182" spans="2:11">
      <c r="B182" s="6" t="s">
        <v>3008</v>
      </c>
      <c r="C182" s="21" t="s">
        <v>3039</v>
      </c>
      <c r="D182" s="21" t="s">
        <v>34</v>
      </c>
      <c r="E182" s="21" t="s">
        <v>23</v>
      </c>
      <c r="F182" s="21" t="s">
        <v>2994</v>
      </c>
      <c r="G182" s="21">
        <v>4.5500000000000002E-3</v>
      </c>
      <c r="H182" s="21">
        <v>55.485709999999997</v>
      </c>
      <c r="I182" s="21">
        <v>1.68498660877288</v>
      </c>
      <c r="J182" s="21">
        <v>0.89369783155942395</v>
      </c>
      <c r="K182" s="46">
        <v>1</v>
      </c>
    </row>
    <row r="183" spans="2:11">
      <c r="B183" s="6" t="s">
        <v>3008</v>
      </c>
      <c r="C183" s="21" t="s">
        <v>3039</v>
      </c>
      <c r="D183" s="21" t="s">
        <v>34</v>
      </c>
      <c r="E183" s="21" t="s">
        <v>23</v>
      </c>
      <c r="F183" s="21" t="s">
        <v>2994</v>
      </c>
      <c r="G183" s="21">
        <v>2.2699999999999999E-3</v>
      </c>
      <c r="H183" s="21">
        <v>55.485709999999997</v>
      </c>
      <c r="I183" s="21">
        <v>1.7877378182621899</v>
      </c>
      <c r="J183" s="21">
        <v>0.94819591043589702</v>
      </c>
      <c r="K183" s="46">
        <v>1</v>
      </c>
    </row>
    <row r="184" spans="2:11">
      <c r="B184" s="6" t="s">
        <v>3008</v>
      </c>
      <c r="C184" s="21" t="s">
        <v>3039</v>
      </c>
      <c r="D184" s="21" t="s">
        <v>34</v>
      </c>
      <c r="E184" s="21" t="s">
        <v>23</v>
      </c>
      <c r="F184" s="21" t="s">
        <v>2994</v>
      </c>
      <c r="G184" s="21">
        <v>0</v>
      </c>
      <c r="H184" s="21">
        <v>55.485709999999997</v>
      </c>
      <c r="I184" s="21">
        <v>1.7214574594668099</v>
      </c>
      <c r="J184" s="21">
        <v>0.91304155809742304</v>
      </c>
      <c r="K184" s="46">
        <v>1</v>
      </c>
    </row>
    <row r="185" spans="2:11">
      <c r="B185" s="6" t="s">
        <v>3008</v>
      </c>
      <c r="C185" s="21" t="s">
        <v>3039</v>
      </c>
      <c r="D185" s="21" t="s">
        <v>34</v>
      </c>
      <c r="E185" s="21" t="s">
        <v>23</v>
      </c>
      <c r="F185" s="21" t="s">
        <v>2995</v>
      </c>
      <c r="G185" s="21">
        <v>2.5000000000000001E-2</v>
      </c>
      <c r="H185" s="21">
        <v>0</v>
      </c>
      <c r="I185" s="21">
        <v>0.15987222222</v>
      </c>
      <c r="J185" s="21">
        <v>8.4794417700834596E-2</v>
      </c>
      <c r="K185" s="46">
        <v>1</v>
      </c>
    </row>
    <row r="186" spans="2:11">
      <c r="B186" s="6" t="s">
        <v>3008</v>
      </c>
      <c r="C186" s="21" t="s">
        <v>3039</v>
      </c>
      <c r="D186" s="21" t="s">
        <v>34</v>
      </c>
      <c r="E186" s="21" t="s">
        <v>23</v>
      </c>
      <c r="F186" s="21" t="s">
        <v>2995</v>
      </c>
      <c r="G186" s="21">
        <v>2.273E-2</v>
      </c>
      <c r="H186" s="21">
        <v>0</v>
      </c>
      <c r="I186" s="21">
        <v>0.18451918981224999</v>
      </c>
      <c r="J186" s="21">
        <v>9.7866890429713305E-2</v>
      </c>
      <c r="K186" s="46">
        <v>1</v>
      </c>
    </row>
    <row r="187" spans="2:11">
      <c r="B187" s="6" t="s">
        <v>3008</v>
      </c>
      <c r="C187" s="21" t="s">
        <v>3039</v>
      </c>
      <c r="D187" s="21" t="s">
        <v>34</v>
      </c>
      <c r="E187" s="21" t="s">
        <v>23</v>
      </c>
      <c r="F187" s="21" t="s">
        <v>2995</v>
      </c>
      <c r="G187" s="21">
        <v>2.0449999999999999E-2</v>
      </c>
      <c r="H187" s="21">
        <v>0</v>
      </c>
      <c r="I187" s="21">
        <v>0.147382204859063</v>
      </c>
      <c r="J187" s="21">
        <v>7.8169853817957199E-2</v>
      </c>
      <c r="K187" s="46">
        <v>1</v>
      </c>
    </row>
    <row r="188" spans="2:11">
      <c r="B188" s="6" t="s">
        <v>3008</v>
      </c>
      <c r="C188" s="21" t="s">
        <v>3039</v>
      </c>
      <c r="D188" s="21" t="s">
        <v>34</v>
      </c>
      <c r="E188" s="21" t="s">
        <v>23</v>
      </c>
      <c r="F188" s="21" t="s">
        <v>2995</v>
      </c>
      <c r="G188" s="21">
        <v>1.8180000000000002E-2</v>
      </c>
      <c r="H188" s="21">
        <v>0</v>
      </c>
      <c r="I188" s="21">
        <v>7.9269976850750101E-2</v>
      </c>
      <c r="J188" s="21">
        <v>4.2043898776663903E-2</v>
      </c>
      <c r="K188" s="46">
        <v>1</v>
      </c>
    </row>
    <row r="189" spans="2:11">
      <c r="B189" s="6" t="s">
        <v>3008</v>
      </c>
      <c r="C189" s="21" t="s">
        <v>3039</v>
      </c>
      <c r="D189" s="21" t="s">
        <v>34</v>
      </c>
      <c r="E189" s="21" t="s">
        <v>23</v>
      </c>
      <c r="F189" s="21" t="s">
        <v>2995</v>
      </c>
      <c r="G189" s="21">
        <v>1.5910000000000001E-2</v>
      </c>
      <c r="H189" s="21">
        <v>0</v>
      </c>
      <c r="I189" s="21">
        <v>0.28993493633856199</v>
      </c>
      <c r="J189" s="21">
        <v>0.153778209601201</v>
      </c>
      <c r="K189" s="46">
        <v>1</v>
      </c>
    </row>
    <row r="190" spans="2:11">
      <c r="B190" s="6" t="s">
        <v>3008</v>
      </c>
      <c r="C190" s="21" t="s">
        <v>3039</v>
      </c>
      <c r="D190" s="21" t="s">
        <v>34</v>
      </c>
      <c r="E190" s="21" t="s">
        <v>23</v>
      </c>
      <c r="F190" s="21" t="s">
        <v>2995</v>
      </c>
      <c r="G190" s="21">
        <v>1.3639999999999999E-2</v>
      </c>
      <c r="H190" s="21">
        <v>0</v>
      </c>
      <c r="I190" s="21">
        <v>0.61367618633406296</v>
      </c>
      <c r="J190" s="21">
        <v>0.32548690544539199</v>
      </c>
      <c r="K190" s="46">
        <v>1</v>
      </c>
    </row>
    <row r="191" spans="2:11">
      <c r="B191" s="6" t="s">
        <v>3008</v>
      </c>
      <c r="C191" s="21" t="s">
        <v>3039</v>
      </c>
      <c r="D191" s="21" t="s">
        <v>34</v>
      </c>
      <c r="E191" s="21" t="s">
        <v>23</v>
      </c>
      <c r="F191" s="21" t="s">
        <v>2995</v>
      </c>
      <c r="G191" s="21">
        <v>1.136E-2</v>
      </c>
      <c r="H191" s="21">
        <v>0</v>
      </c>
      <c r="I191" s="21">
        <v>0.81651406827568795</v>
      </c>
      <c r="J191" s="21">
        <v>0.43306982290332602</v>
      </c>
      <c r="K191" s="46">
        <v>1</v>
      </c>
    </row>
    <row r="192" spans="2:11">
      <c r="B192" s="6" t="s">
        <v>3008</v>
      </c>
      <c r="C192" s="21" t="s">
        <v>3039</v>
      </c>
      <c r="D192" s="21" t="s">
        <v>34</v>
      </c>
      <c r="E192" s="21" t="s">
        <v>23</v>
      </c>
      <c r="F192" s="21" t="s">
        <v>2995</v>
      </c>
      <c r="G192" s="21">
        <v>9.0900000000000009E-3</v>
      </c>
      <c r="H192" s="21">
        <v>0</v>
      </c>
      <c r="I192" s="21">
        <v>1.30395781248188</v>
      </c>
      <c r="J192" s="21">
        <v>0.69160446937243503</v>
      </c>
      <c r="K192" s="46">
        <v>1</v>
      </c>
    </row>
    <row r="193" spans="2:11">
      <c r="B193" s="6" t="s">
        <v>3008</v>
      </c>
      <c r="C193" s="21" t="s">
        <v>3039</v>
      </c>
      <c r="D193" s="21" t="s">
        <v>34</v>
      </c>
      <c r="E193" s="21" t="s">
        <v>23</v>
      </c>
      <c r="F193" s="21" t="s">
        <v>2995</v>
      </c>
      <c r="G193" s="21">
        <v>6.8199999999999997E-3</v>
      </c>
      <c r="H193" s="21">
        <v>0</v>
      </c>
      <c r="I193" s="21">
        <v>1.40704208910081</v>
      </c>
      <c r="J193" s="21">
        <v>0.74627920328578201</v>
      </c>
      <c r="K193" s="46">
        <v>1</v>
      </c>
    </row>
    <row r="194" spans="2:11">
      <c r="B194" s="6" t="s">
        <v>3008</v>
      </c>
      <c r="C194" s="21" t="s">
        <v>3039</v>
      </c>
      <c r="D194" s="21" t="s">
        <v>34</v>
      </c>
      <c r="E194" s="21" t="s">
        <v>23</v>
      </c>
      <c r="F194" s="21" t="s">
        <v>2995</v>
      </c>
      <c r="G194" s="21">
        <v>4.5500000000000002E-3</v>
      </c>
      <c r="H194" s="21">
        <v>0</v>
      </c>
      <c r="I194" s="21">
        <v>1.55775496525613</v>
      </c>
      <c r="J194" s="21">
        <v>0.82621560747250999</v>
      </c>
      <c r="K194" s="46">
        <v>1</v>
      </c>
    </row>
    <row r="195" spans="2:11">
      <c r="B195" s="6" t="s">
        <v>3008</v>
      </c>
      <c r="C195" s="21" t="s">
        <v>3039</v>
      </c>
      <c r="D195" s="21" t="s">
        <v>34</v>
      </c>
      <c r="E195" s="21" t="s">
        <v>23</v>
      </c>
      <c r="F195" s="21" t="s">
        <v>2995</v>
      </c>
      <c r="G195" s="21">
        <v>2.2699999999999999E-3</v>
      </c>
      <c r="H195" s="21">
        <v>0</v>
      </c>
      <c r="I195" s="21">
        <v>2.112977870341</v>
      </c>
      <c r="J195" s="21">
        <v>1.12069955394603</v>
      </c>
      <c r="K195" s="46">
        <v>1</v>
      </c>
    </row>
    <row r="196" spans="2:11">
      <c r="B196" s="6" t="s">
        <v>3008</v>
      </c>
      <c r="C196" s="21" t="s">
        <v>3039</v>
      </c>
      <c r="D196" s="21" t="s">
        <v>34</v>
      </c>
      <c r="E196" s="21" t="s">
        <v>23</v>
      </c>
      <c r="F196" s="21" t="s">
        <v>2995</v>
      </c>
      <c r="G196" s="21">
        <v>0</v>
      </c>
      <c r="H196" s="21">
        <v>0</v>
      </c>
      <c r="I196" s="21">
        <v>2.0493620485826298</v>
      </c>
      <c r="J196" s="21">
        <v>1.08695844190258</v>
      </c>
      <c r="K196" s="46">
        <v>1</v>
      </c>
    </row>
    <row r="197" spans="2:11">
      <c r="B197" s="6" t="s">
        <v>3009</v>
      </c>
      <c r="C197" s="21" t="s">
        <v>3039</v>
      </c>
      <c r="D197" s="21" t="s">
        <v>34</v>
      </c>
      <c r="E197" s="21" t="s">
        <v>23</v>
      </c>
      <c r="F197" s="21" t="s">
        <v>2994</v>
      </c>
      <c r="G197" s="21">
        <v>2.5000000000000001E-2</v>
      </c>
      <c r="H197" s="21">
        <v>55.485709999999997</v>
      </c>
      <c r="I197" s="21">
        <v>5.4956076388124997E-2</v>
      </c>
      <c r="J197" s="21">
        <v>2.8688168303920802E-2</v>
      </c>
      <c r="K197" s="46">
        <v>2</v>
      </c>
    </row>
    <row r="198" spans="2:11">
      <c r="B198" s="6" t="s">
        <v>3009</v>
      </c>
      <c r="C198" s="21" t="s">
        <v>3039</v>
      </c>
      <c r="D198" s="21" t="s">
        <v>34</v>
      </c>
      <c r="E198" s="21" t="s">
        <v>23</v>
      </c>
      <c r="F198" s="21" t="s">
        <v>2994</v>
      </c>
      <c r="G198" s="21">
        <v>2.273E-2</v>
      </c>
      <c r="H198" s="21">
        <v>55.485709999999997</v>
      </c>
      <c r="I198" s="21">
        <v>8.6430920137687495E-2</v>
      </c>
      <c r="J198" s="21">
        <v>4.5118664696166301E-2</v>
      </c>
      <c r="K198" s="46">
        <v>2</v>
      </c>
    </row>
    <row r="199" spans="2:11">
      <c r="B199" s="6" t="s">
        <v>3009</v>
      </c>
      <c r="C199" s="21" t="s">
        <v>3039</v>
      </c>
      <c r="D199" s="21" t="s">
        <v>34</v>
      </c>
      <c r="E199" s="21" t="s">
        <v>23</v>
      </c>
      <c r="F199" s="21" t="s">
        <v>2994</v>
      </c>
      <c r="G199" s="21">
        <v>2.0449999999999999E-2</v>
      </c>
      <c r="H199" s="21">
        <v>55.485709999999997</v>
      </c>
      <c r="I199" s="21">
        <v>0.110911354165125</v>
      </c>
      <c r="J199" s="21">
        <v>5.7897939667912797E-2</v>
      </c>
      <c r="K199" s="46">
        <v>2</v>
      </c>
    </row>
    <row r="200" spans="2:11">
      <c r="B200" s="6" t="s">
        <v>3009</v>
      </c>
      <c r="C200" s="21" t="s">
        <v>3039</v>
      </c>
      <c r="D200" s="21" t="s">
        <v>34</v>
      </c>
      <c r="E200" s="21" t="s">
        <v>23</v>
      </c>
      <c r="F200" s="21" t="s">
        <v>2994</v>
      </c>
      <c r="G200" s="21">
        <v>1.8180000000000002E-2</v>
      </c>
      <c r="H200" s="21">
        <v>55.485709999999997</v>
      </c>
      <c r="I200" s="21">
        <v>6.4948090276874898E-2</v>
      </c>
      <c r="J200" s="21">
        <v>3.3904198904633601E-2</v>
      </c>
      <c r="K200" s="46">
        <v>2</v>
      </c>
    </row>
    <row r="201" spans="2:11">
      <c r="B201" s="6" t="s">
        <v>3009</v>
      </c>
      <c r="C201" s="21" t="s">
        <v>3039</v>
      </c>
      <c r="D201" s="21" t="s">
        <v>34</v>
      </c>
      <c r="E201" s="21" t="s">
        <v>23</v>
      </c>
      <c r="F201" s="21" t="s">
        <v>2994</v>
      </c>
      <c r="G201" s="21">
        <v>1.5910000000000001E-2</v>
      </c>
      <c r="H201" s="21">
        <v>55.485709999999997</v>
      </c>
      <c r="I201" s="21">
        <v>0.24363860532068801</v>
      </c>
      <c r="J201" s="21">
        <v>0.12718421281404901</v>
      </c>
      <c r="K201" s="46">
        <v>2</v>
      </c>
    </row>
    <row r="202" spans="2:11">
      <c r="B202" s="6" t="s">
        <v>3009</v>
      </c>
      <c r="C202" s="21" t="s">
        <v>3039</v>
      </c>
      <c r="D202" s="21" t="s">
        <v>34</v>
      </c>
      <c r="E202" s="21" t="s">
        <v>23</v>
      </c>
      <c r="F202" s="21" t="s">
        <v>2994</v>
      </c>
      <c r="G202" s="21">
        <v>1.3639999999999999E-2</v>
      </c>
      <c r="H202" s="21">
        <v>55.485709999999997</v>
      </c>
      <c r="I202" s="21">
        <v>0.40950603587393802</v>
      </c>
      <c r="J202" s="21">
        <v>0.21377032078588201</v>
      </c>
      <c r="K202" s="46">
        <v>2</v>
      </c>
    </row>
    <row r="203" spans="2:11">
      <c r="B203" s="6" t="s">
        <v>3009</v>
      </c>
      <c r="C203" s="21" t="s">
        <v>3039</v>
      </c>
      <c r="D203" s="21" t="s">
        <v>34</v>
      </c>
      <c r="E203" s="21" t="s">
        <v>23</v>
      </c>
      <c r="F203" s="21" t="s">
        <v>2994</v>
      </c>
      <c r="G203" s="21">
        <v>1.136E-2</v>
      </c>
      <c r="H203" s="21">
        <v>55.485709999999997</v>
      </c>
      <c r="I203" s="21">
        <v>0.84132756943275</v>
      </c>
      <c r="J203" s="21">
        <v>0.43918977658002301</v>
      </c>
      <c r="K203" s="46">
        <v>2</v>
      </c>
    </row>
    <row r="204" spans="2:11">
      <c r="B204" s="6" t="s">
        <v>3009</v>
      </c>
      <c r="C204" s="21" t="s">
        <v>3039</v>
      </c>
      <c r="D204" s="21" t="s">
        <v>34</v>
      </c>
      <c r="E204" s="21" t="s">
        <v>23</v>
      </c>
      <c r="F204" s="21" t="s">
        <v>2994</v>
      </c>
      <c r="G204" s="21">
        <v>9.0900000000000009E-3</v>
      </c>
      <c r="H204" s="21">
        <v>55.485709999999997</v>
      </c>
      <c r="I204" s="21">
        <v>1.3620780266014401</v>
      </c>
      <c r="J204" s="21">
        <v>0.71103190472051003</v>
      </c>
      <c r="K204" s="46">
        <v>2</v>
      </c>
    </row>
    <row r="205" spans="2:11">
      <c r="B205" s="6" t="s">
        <v>3009</v>
      </c>
      <c r="C205" s="21" t="s">
        <v>3039</v>
      </c>
      <c r="D205" s="21" t="s">
        <v>34</v>
      </c>
      <c r="E205" s="21" t="s">
        <v>23</v>
      </c>
      <c r="F205" s="21" t="s">
        <v>2994</v>
      </c>
      <c r="G205" s="21">
        <v>6.8199999999999997E-3</v>
      </c>
      <c r="H205" s="21">
        <v>55.485709999999997</v>
      </c>
      <c r="I205" s="21">
        <v>1.5807365972002501</v>
      </c>
      <c r="J205" s="21">
        <v>0.82517604103277498</v>
      </c>
      <c r="K205" s="46">
        <v>2</v>
      </c>
    </row>
    <row r="206" spans="2:11">
      <c r="B206" s="6" t="s">
        <v>3009</v>
      </c>
      <c r="C206" s="21" t="s">
        <v>3039</v>
      </c>
      <c r="D206" s="21" t="s">
        <v>34</v>
      </c>
      <c r="E206" s="21" t="s">
        <v>23</v>
      </c>
      <c r="F206" s="21" t="s">
        <v>2994</v>
      </c>
      <c r="G206" s="21">
        <v>4.5500000000000002E-3</v>
      </c>
      <c r="H206" s="21">
        <v>55.485709999999997</v>
      </c>
      <c r="I206" s="21">
        <v>1.71179851270769</v>
      </c>
      <c r="J206" s="21">
        <v>0.89359297574546004</v>
      </c>
      <c r="K206" s="46">
        <v>2</v>
      </c>
    </row>
    <row r="207" spans="2:11">
      <c r="B207" s="6" t="s">
        <v>3009</v>
      </c>
      <c r="C207" s="21" t="s">
        <v>3039</v>
      </c>
      <c r="D207" s="21" t="s">
        <v>34</v>
      </c>
      <c r="E207" s="21" t="s">
        <v>23</v>
      </c>
      <c r="F207" s="21" t="s">
        <v>2994</v>
      </c>
      <c r="G207" s="21">
        <v>2.2699999999999999E-3</v>
      </c>
      <c r="H207" s="21">
        <v>55.485709999999997</v>
      </c>
      <c r="I207" s="21">
        <v>1.7266199999759999</v>
      </c>
      <c r="J207" s="21">
        <v>0.90133008780318302</v>
      </c>
      <c r="K207" s="46">
        <v>2</v>
      </c>
    </row>
    <row r="208" spans="2:11">
      <c r="B208" s="6" t="s">
        <v>3009</v>
      </c>
      <c r="C208" s="21" t="s">
        <v>3039</v>
      </c>
      <c r="D208" s="21" t="s">
        <v>34</v>
      </c>
      <c r="E208" s="21" t="s">
        <v>23</v>
      </c>
      <c r="F208" s="21" t="s">
        <v>2994</v>
      </c>
      <c r="G208" s="21">
        <v>0</v>
      </c>
      <c r="H208" s="21">
        <v>55.485709999999997</v>
      </c>
      <c r="I208" s="21">
        <v>1.71479611687431</v>
      </c>
      <c r="J208" s="21">
        <v>0.895157784925671</v>
      </c>
      <c r="K208" s="46">
        <v>2</v>
      </c>
    </row>
    <row r="209" spans="2:11">
      <c r="B209" s="6" t="s">
        <v>3009</v>
      </c>
      <c r="C209" s="21" t="s">
        <v>3039</v>
      </c>
      <c r="D209" s="21" t="s">
        <v>34</v>
      </c>
      <c r="E209" s="21" t="s">
        <v>23</v>
      </c>
      <c r="F209" s="21" t="s">
        <v>2995</v>
      </c>
      <c r="G209" s="21">
        <v>2.5000000000000001E-2</v>
      </c>
      <c r="H209" s="21">
        <v>0</v>
      </c>
      <c r="I209" s="21">
        <v>0.144384600692437</v>
      </c>
      <c r="J209" s="21">
        <v>7.5371642180300596E-2</v>
      </c>
      <c r="K209" s="46">
        <v>2</v>
      </c>
    </row>
    <row r="210" spans="2:11">
      <c r="B210" s="6" t="s">
        <v>3009</v>
      </c>
      <c r="C210" s="21" t="s">
        <v>3039</v>
      </c>
      <c r="D210" s="21" t="s">
        <v>34</v>
      </c>
      <c r="E210" s="21" t="s">
        <v>23</v>
      </c>
      <c r="F210" s="21" t="s">
        <v>2995</v>
      </c>
      <c r="G210" s="21">
        <v>2.273E-2</v>
      </c>
      <c r="H210" s="21">
        <v>0</v>
      </c>
      <c r="I210" s="21">
        <v>0.19750880786762501</v>
      </c>
      <c r="J210" s="21">
        <v>0.103103538207424</v>
      </c>
      <c r="K210" s="46">
        <v>2</v>
      </c>
    </row>
    <row r="211" spans="2:11">
      <c r="B211" s="6" t="s">
        <v>3009</v>
      </c>
      <c r="C211" s="21" t="s">
        <v>3039</v>
      </c>
      <c r="D211" s="21" t="s">
        <v>34</v>
      </c>
      <c r="E211" s="21" t="s">
        <v>23</v>
      </c>
      <c r="F211" s="21" t="s">
        <v>2995</v>
      </c>
      <c r="G211" s="21">
        <v>2.0449999999999999E-2</v>
      </c>
      <c r="H211" s="21">
        <v>0</v>
      </c>
      <c r="I211" s="21">
        <v>0.17352797453462501</v>
      </c>
      <c r="J211" s="21">
        <v>9.0585064765713402E-2</v>
      </c>
      <c r="K211" s="46">
        <v>2</v>
      </c>
    </row>
    <row r="212" spans="2:11">
      <c r="B212" s="6" t="s">
        <v>3009</v>
      </c>
      <c r="C212" s="21" t="s">
        <v>3039</v>
      </c>
      <c r="D212" s="21" t="s">
        <v>34</v>
      </c>
      <c r="E212" s="21" t="s">
        <v>23</v>
      </c>
      <c r="F212" s="21" t="s">
        <v>2995</v>
      </c>
      <c r="G212" s="21">
        <v>1.8180000000000002E-2</v>
      </c>
      <c r="H212" s="21">
        <v>0</v>
      </c>
      <c r="I212" s="21">
        <v>0.18918212962700001</v>
      </c>
      <c r="J212" s="21">
        <v>9.8756846040163604E-2</v>
      </c>
      <c r="K212" s="46">
        <v>2</v>
      </c>
    </row>
    <row r="213" spans="2:11">
      <c r="B213" s="6" t="s">
        <v>3009</v>
      </c>
      <c r="C213" s="21" t="s">
        <v>3039</v>
      </c>
      <c r="D213" s="21" t="s">
        <v>34</v>
      </c>
      <c r="E213" s="21" t="s">
        <v>23</v>
      </c>
      <c r="F213" s="21" t="s">
        <v>2995</v>
      </c>
      <c r="G213" s="21">
        <v>1.5910000000000001E-2</v>
      </c>
      <c r="H213" s="21">
        <v>0</v>
      </c>
      <c r="I213" s="21">
        <v>0.343225677078562</v>
      </c>
      <c r="J213" s="21">
        <v>0.17917065113448699</v>
      </c>
      <c r="K213" s="46">
        <v>2</v>
      </c>
    </row>
    <row r="214" spans="2:11">
      <c r="B214" s="6" t="s">
        <v>3009</v>
      </c>
      <c r="C214" s="21" t="s">
        <v>3039</v>
      </c>
      <c r="D214" s="21" t="s">
        <v>34</v>
      </c>
      <c r="E214" s="21" t="s">
        <v>23</v>
      </c>
      <c r="F214" s="21" t="s">
        <v>2995</v>
      </c>
      <c r="G214" s="21">
        <v>1.3639999999999999E-2</v>
      </c>
      <c r="H214" s="21">
        <v>0</v>
      </c>
      <c r="I214" s="21">
        <v>0.55172570022381295</v>
      </c>
      <c r="J214" s="21">
        <v>0.28801182300269601</v>
      </c>
      <c r="K214" s="46">
        <v>2</v>
      </c>
    </row>
    <row r="215" spans="2:11">
      <c r="B215" s="6" t="s">
        <v>3009</v>
      </c>
      <c r="C215" s="21" t="s">
        <v>3039</v>
      </c>
      <c r="D215" s="21" t="s">
        <v>34</v>
      </c>
      <c r="E215" s="21" t="s">
        <v>23</v>
      </c>
      <c r="F215" s="21" t="s">
        <v>2995</v>
      </c>
      <c r="G215" s="21">
        <v>1.136E-2</v>
      </c>
      <c r="H215" s="21">
        <v>0</v>
      </c>
      <c r="I215" s="21">
        <v>0.77504721063737503</v>
      </c>
      <c r="J215" s="21">
        <v>0.40459010692862801</v>
      </c>
      <c r="K215" s="46">
        <v>2</v>
      </c>
    </row>
    <row r="216" spans="2:11">
      <c r="B216" s="6" t="s">
        <v>3009</v>
      </c>
      <c r="C216" s="21" t="s">
        <v>3039</v>
      </c>
      <c r="D216" s="21" t="s">
        <v>34</v>
      </c>
      <c r="E216" s="21" t="s">
        <v>23</v>
      </c>
      <c r="F216" s="21" t="s">
        <v>2995</v>
      </c>
      <c r="G216" s="21">
        <v>9.0900000000000009E-3</v>
      </c>
      <c r="H216" s="21">
        <v>0</v>
      </c>
      <c r="I216" s="21">
        <v>1.3182796990557499</v>
      </c>
      <c r="J216" s="21">
        <v>0.68816830392071704</v>
      </c>
      <c r="K216" s="46">
        <v>2</v>
      </c>
    </row>
    <row r="217" spans="2:11">
      <c r="B217" s="6" t="s">
        <v>3009</v>
      </c>
      <c r="C217" s="21" t="s">
        <v>3039</v>
      </c>
      <c r="D217" s="21" t="s">
        <v>34</v>
      </c>
      <c r="E217" s="21" t="s">
        <v>23</v>
      </c>
      <c r="F217" s="21" t="s">
        <v>2995</v>
      </c>
      <c r="G217" s="21">
        <v>6.8199999999999997E-3</v>
      </c>
      <c r="H217" s="21">
        <v>0</v>
      </c>
      <c r="I217" s="21">
        <v>1.52877812497875</v>
      </c>
      <c r="J217" s="21">
        <v>0.79805268190906797</v>
      </c>
      <c r="K217" s="46">
        <v>2</v>
      </c>
    </row>
    <row r="218" spans="2:11">
      <c r="B218" s="6" t="s">
        <v>3009</v>
      </c>
      <c r="C218" s="21" t="s">
        <v>3039</v>
      </c>
      <c r="D218" s="21" t="s">
        <v>34</v>
      </c>
      <c r="E218" s="21" t="s">
        <v>23</v>
      </c>
      <c r="F218" s="21" t="s">
        <v>2995</v>
      </c>
      <c r="G218" s="21">
        <v>4.5500000000000002E-3</v>
      </c>
      <c r="H218" s="21">
        <v>0</v>
      </c>
      <c r="I218" s="21">
        <v>1.6946455555319999</v>
      </c>
      <c r="J218" s="21">
        <v>0.88463878988090205</v>
      </c>
      <c r="K218" s="46">
        <v>2</v>
      </c>
    </row>
    <row r="219" spans="2:11">
      <c r="B219" s="6" t="s">
        <v>3009</v>
      </c>
      <c r="C219" s="21" t="s">
        <v>3039</v>
      </c>
      <c r="D219" s="21" t="s">
        <v>34</v>
      </c>
      <c r="E219" s="21" t="s">
        <v>23</v>
      </c>
      <c r="F219" s="21" t="s">
        <v>2995</v>
      </c>
      <c r="G219" s="21">
        <v>2.2699999999999999E-3</v>
      </c>
      <c r="H219" s="21">
        <v>0</v>
      </c>
      <c r="I219" s="21">
        <v>2.09332690969313</v>
      </c>
      <c r="J219" s="21">
        <v>1.09275841084935</v>
      </c>
      <c r="K219" s="46">
        <v>2</v>
      </c>
    </row>
    <row r="220" spans="2:11">
      <c r="B220" s="6" t="s">
        <v>3009</v>
      </c>
      <c r="C220" s="21" t="s">
        <v>3039</v>
      </c>
      <c r="D220" s="21" t="s">
        <v>34</v>
      </c>
      <c r="E220" s="21" t="s">
        <v>23</v>
      </c>
      <c r="F220" s="21" t="s">
        <v>2995</v>
      </c>
      <c r="G220" s="21">
        <v>0</v>
      </c>
      <c r="H220" s="21">
        <v>0</v>
      </c>
      <c r="I220" s="21">
        <v>2.11647507520206</v>
      </c>
      <c r="J220" s="21">
        <v>1.10484221507433</v>
      </c>
      <c r="K220" s="46">
        <v>2</v>
      </c>
    </row>
    <row r="221" spans="2:11">
      <c r="B221" s="6" t="s">
        <v>3010</v>
      </c>
      <c r="C221" s="21" t="s">
        <v>3039</v>
      </c>
      <c r="D221" s="21" t="s">
        <v>34</v>
      </c>
      <c r="E221" s="21" t="s">
        <v>23</v>
      </c>
      <c r="F221" s="21" t="s">
        <v>2994</v>
      </c>
      <c r="G221" s="21">
        <v>2.5000000000000001E-2</v>
      </c>
      <c r="H221" s="21">
        <v>55.485709999999997</v>
      </c>
      <c r="I221" s="21">
        <v>6.5947291665750002E-2</v>
      </c>
      <c r="J221" s="21">
        <v>3.35949098621421E-2</v>
      </c>
      <c r="K221" s="46">
        <v>3</v>
      </c>
    </row>
    <row r="222" spans="2:11">
      <c r="B222" s="6" t="s">
        <v>3010</v>
      </c>
      <c r="C222" s="21" t="s">
        <v>3039</v>
      </c>
      <c r="D222" s="21" t="s">
        <v>34</v>
      </c>
      <c r="E222" s="21" t="s">
        <v>23</v>
      </c>
      <c r="F222" s="21" t="s">
        <v>2994</v>
      </c>
      <c r="G222" s="21">
        <v>2.273E-2</v>
      </c>
      <c r="H222" s="21">
        <v>55.485709999999997</v>
      </c>
      <c r="I222" s="21">
        <v>9.50906655079376E-2</v>
      </c>
      <c r="J222" s="21">
        <v>4.8441145281017998E-2</v>
      </c>
      <c r="K222" s="46">
        <v>3</v>
      </c>
    </row>
    <row r="223" spans="2:11">
      <c r="B223" s="6" t="s">
        <v>3010</v>
      </c>
      <c r="C223" s="21" t="s">
        <v>3039</v>
      </c>
      <c r="D223" s="21" t="s">
        <v>34</v>
      </c>
      <c r="E223" s="21" t="s">
        <v>23</v>
      </c>
      <c r="F223" s="21" t="s">
        <v>2994</v>
      </c>
      <c r="G223" s="21">
        <v>2.0449999999999999E-2</v>
      </c>
      <c r="H223" s="21">
        <v>55.485709999999997</v>
      </c>
      <c r="I223" s="21">
        <v>0.132394184025938</v>
      </c>
      <c r="J223" s="21">
        <v>6.7444326617179404E-2</v>
      </c>
      <c r="K223" s="46">
        <v>3</v>
      </c>
    </row>
    <row r="224" spans="2:11">
      <c r="B224" s="6" t="s">
        <v>3010</v>
      </c>
      <c r="C224" s="21" t="s">
        <v>3039</v>
      </c>
      <c r="D224" s="21" t="s">
        <v>34</v>
      </c>
      <c r="E224" s="21" t="s">
        <v>23</v>
      </c>
      <c r="F224" s="21" t="s">
        <v>2994</v>
      </c>
      <c r="G224" s="21">
        <v>1.8180000000000002E-2</v>
      </c>
      <c r="H224" s="21">
        <v>55.485709999999997</v>
      </c>
      <c r="I224" s="21">
        <v>0.10591534722074999</v>
      </c>
      <c r="J224" s="21">
        <v>5.3955461293743297E-2</v>
      </c>
      <c r="K224" s="46">
        <v>3</v>
      </c>
    </row>
    <row r="225" spans="2:11">
      <c r="B225" s="6" t="s">
        <v>3010</v>
      </c>
      <c r="C225" s="21" t="s">
        <v>3039</v>
      </c>
      <c r="D225" s="21" t="s">
        <v>34</v>
      </c>
      <c r="E225" s="21" t="s">
        <v>23</v>
      </c>
      <c r="F225" s="21" t="s">
        <v>2994</v>
      </c>
      <c r="G225" s="21">
        <v>1.5910000000000001E-2</v>
      </c>
      <c r="H225" s="21">
        <v>55.485709999999997</v>
      </c>
      <c r="I225" s="21">
        <v>0.230315920135688</v>
      </c>
      <c r="J225" s="21">
        <v>0.117327677624602</v>
      </c>
      <c r="K225" s="46">
        <v>3</v>
      </c>
    </row>
    <row r="226" spans="2:11">
      <c r="B226" s="6" t="s">
        <v>3010</v>
      </c>
      <c r="C226" s="21" t="s">
        <v>3039</v>
      </c>
      <c r="D226" s="21" t="s">
        <v>34</v>
      </c>
      <c r="E226" s="21" t="s">
        <v>23</v>
      </c>
      <c r="F226" s="21" t="s">
        <v>2994</v>
      </c>
      <c r="G226" s="21">
        <v>1.3639999999999999E-2</v>
      </c>
      <c r="H226" s="21">
        <v>55.485709999999997</v>
      </c>
      <c r="I226" s="21">
        <v>0.36104476851349998</v>
      </c>
      <c r="J226" s="21">
        <v>0.18392364793213101</v>
      </c>
      <c r="K226" s="46">
        <v>3</v>
      </c>
    </row>
    <row r="227" spans="2:11">
      <c r="B227" s="6" t="s">
        <v>3010</v>
      </c>
      <c r="C227" s="21" t="s">
        <v>3039</v>
      </c>
      <c r="D227" s="21" t="s">
        <v>34</v>
      </c>
      <c r="E227" s="21" t="s">
        <v>23</v>
      </c>
      <c r="F227" s="21" t="s">
        <v>2994</v>
      </c>
      <c r="G227" s="21">
        <v>1.136E-2</v>
      </c>
      <c r="H227" s="21">
        <v>55.485709999999997</v>
      </c>
      <c r="I227" s="21">
        <v>0.77038427082262495</v>
      </c>
      <c r="J227" s="21">
        <v>0.392449628844114</v>
      </c>
      <c r="K227" s="46">
        <v>3</v>
      </c>
    </row>
    <row r="228" spans="2:11">
      <c r="B228" s="6" t="s">
        <v>3010</v>
      </c>
      <c r="C228" s="21" t="s">
        <v>3039</v>
      </c>
      <c r="D228" s="21" t="s">
        <v>34</v>
      </c>
      <c r="E228" s="21" t="s">
        <v>23</v>
      </c>
      <c r="F228" s="21" t="s">
        <v>2994</v>
      </c>
      <c r="G228" s="21">
        <v>9.0900000000000009E-3</v>
      </c>
      <c r="H228" s="21">
        <v>55.485709999999997</v>
      </c>
      <c r="I228" s="21">
        <v>1.11877248841038</v>
      </c>
      <c r="J228" s="21">
        <v>0.56992576882290802</v>
      </c>
      <c r="K228" s="46">
        <v>3</v>
      </c>
    </row>
    <row r="229" spans="2:11">
      <c r="B229" s="6" t="s">
        <v>3010</v>
      </c>
      <c r="C229" s="21" t="s">
        <v>3039</v>
      </c>
      <c r="D229" s="21" t="s">
        <v>34</v>
      </c>
      <c r="E229" s="21" t="s">
        <v>23</v>
      </c>
      <c r="F229" s="21" t="s">
        <v>2994</v>
      </c>
      <c r="G229" s="21">
        <v>6.8199999999999997E-3</v>
      </c>
      <c r="H229" s="21">
        <v>55.485709999999997</v>
      </c>
      <c r="I229" s="21">
        <v>1.39788274303613</v>
      </c>
      <c r="J229" s="21">
        <v>0.71211028632025697</v>
      </c>
      <c r="K229" s="46">
        <v>3</v>
      </c>
    </row>
    <row r="230" spans="2:11">
      <c r="B230" s="6" t="s">
        <v>3010</v>
      </c>
      <c r="C230" s="21" t="s">
        <v>3039</v>
      </c>
      <c r="D230" s="21" t="s">
        <v>34</v>
      </c>
      <c r="E230" s="21" t="s">
        <v>23</v>
      </c>
      <c r="F230" s="21" t="s">
        <v>2994</v>
      </c>
      <c r="G230" s="21">
        <v>4.5500000000000002E-3</v>
      </c>
      <c r="H230" s="21">
        <v>55.485709999999997</v>
      </c>
      <c r="I230" s="21">
        <v>1.68148940391181</v>
      </c>
      <c r="J230" s="21">
        <v>0.85658536585365697</v>
      </c>
      <c r="K230" s="46">
        <v>3</v>
      </c>
    </row>
    <row r="231" spans="2:11">
      <c r="B231" s="6" t="s">
        <v>3010</v>
      </c>
      <c r="C231" s="21" t="s">
        <v>3039</v>
      </c>
      <c r="D231" s="21" t="s">
        <v>34</v>
      </c>
      <c r="E231" s="21" t="s">
        <v>23</v>
      </c>
      <c r="F231" s="21" t="s">
        <v>2994</v>
      </c>
      <c r="G231" s="21">
        <v>2.2699999999999999E-3</v>
      </c>
      <c r="H231" s="21">
        <v>55.485709999999997</v>
      </c>
      <c r="I231" s="21">
        <v>1.6560097684955</v>
      </c>
      <c r="J231" s="21">
        <v>0.84360551431601205</v>
      </c>
      <c r="K231" s="46">
        <v>3</v>
      </c>
    </row>
    <row r="232" spans="2:11">
      <c r="B232" s="6" t="s">
        <v>3010</v>
      </c>
      <c r="C232" s="21" t="s">
        <v>3039</v>
      </c>
      <c r="D232" s="21" t="s">
        <v>34</v>
      </c>
      <c r="E232" s="21" t="s">
        <v>23</v>
      </c>
      <c r="F232" s="21" t="s">
        <v>2994</v>
      </c>
      <c r="G232" s="21">
        <v>0</v>
      </c>
      <c r="H232" s="21">
        <v>55.485709999999997</v>
      </c>
      <c r="I232" s="21">
        <v>1.6045508969684401</v>
      </c>
      <c r="J232" s="21">
        <v>0.81739130434782703</v>
      </c>
      <c r="K232" s="46">
        <v>3</v>
      </c>
    </row>
    <row r="233" spans="2:11">
      <c r="B233" s="6" t="s">
        <v>3010</v>
      </c>
      <c r="C233" s="21" t="s">
        <v>3039</v>
      </c>
      <c r="D233" s="21" t="s">
        <v>34</v>
      </c>
      <c r="E233" s="21" t="s">
        <v>23</v>
      </c>
      <c r="F233" s="21" t="s">
        <v>2995</v>
      </c>
      <c r="G233" s="21">
        <v>2.5000000000000001E-2</v>
      </c>
      <c r="H233" s="21">
        <v>0</v>
      </c>
      <c r="I233" s="21">
        <v>0.19284586805287501</v>
      </c>
      <c r="J233" s="21">
        <v>9.8239660657476094E-2</v>
      </c>
      <c r="K233" s="46">
        <v>3</v>
      </c>
    </row>
    <row r="234" spans="2:11">
      <c r="B234" s="6" t="s">
        <v>3010</v>
      </c>
      <c r="C234" s="21" t="s">
        <v>3039</v>
      </c>
      <c r="D234" s="21" t="s">
        <v>34</v>
      </c>
      <c r="E234" s="21" t="s">
        <v>23</v>
      </c>
      <c r="F234" s="21" t="s">
        <v>2995</v>
      </c>
      <c r="G234" s="21">
        <v>2.273E-2</v>
      </c>
      <c r="H234" s="21">
        <v>0</v>
      </c>
      <c r="I234" s="21">
        <v>0.11007868634106199</v>
      </c>
      <c r="J234" s="21">
        <v>5.60763520678682E-2</v>
      </c>
      <c r="K234" s="46">
        <v>3</v>
      </c>
    </row>
    <row r="235" spans="2:11">
      <c r="B235" s="6" t="s">
        <v>3010</v>
      </c>
      <c r="C235" s="21" t="s">
        <v>3039</v>
      </c>
      <c r="D235" s="21" t="s">
        <v>34</v>
      </c>
      <c r="E235" s="21" t="s">
        <v>23</v>
      </c>
      <c r="F235" s="21" t="s">
        <v>2995</v>
      </c>
      <c r="G235" s="21">
        <v>2.0449999999999999E-2</v>
      </c>
      <c r="H235" s="21">
        <v>0</v>
      </c>
      <c r="I235" s="21">
        <v>0.118405364581688</v>
      </c>
      <c r="J235" s="21">
        <v>6.0318133616118999E-2</v>
      </c>
      <c r="K235" s="46">
        <v>3</v>
      </c>
    </row>
    <row r="236" spans="2:11">
      <c r="B236" s="6" t="s">
        <v>3010</v>
      </c>
      <c r="C236" s="21" t="s">
        <v>3039</v>
      </c>
      <c r="D236" s="21" t="s">
        <v>34</v>
      </c>
      <c r="E236" s="21" t="s">
        <v>23</v>
      </c>
      <c r="F236" s="21" t="s">
        <v>2995</v>
      </c>
      <c r="G236" s="21">
        <v>1.8180000000000002E-2</v>
      </c>
      <c r="H236" s="21">
        <v>0</v>
      </c>
      <c r="I236" s="21">
        <v>6.0285150462125001E-2</v>
      </c>
      <c r="J236" s="21">
        <v>3.0710498409331901E-2</v>
      </c>
      <c r="K236" s="46">
        <v>3</v>
      </c>
    </row>
    <row r="237" spans="2:11">
      <c r="B237" s="6" t="s">
        <v>3010</v>
      </c>
      <c r="C237" s="21" t="s">
        <v>3039</v>
      </c>
      <c r="D237" s="21" t="s">
        <v>34</v>
      </c>
      <c r="E237" s="21" t="s">
        <v>23</v>
      </c>
      <c r="F237" s="21" t="s">
        <v>2995</v>
      </c>
      <c r="G237" s="21">
        <v>1.5910000000000001E-2</v>
      </c>
      <c r="H237" s="21">
        <v>0</v>
      </c>
      <c r="I237" s="21">
        <v>0.27761145254243802</v>
      </c>
      <c r="J237" s="21">
        <v>0.14142099681866399</v>
      </c>
      <c r="K237" s="46">
        <v>3</v>
      </c>
    </row>
    <row r="238" spans="2:11">
      <c r="B238" s="6" t="s">
        <v>3010</v>
      </c>
      <c r="C238" s="21" t="s">
        <v>3039</v>
      </c>
      <c r="D238" s="21" t="s">
        <v>34</v>
      </c>
      <c r="E238" s="21" t="s">
        <v>23</v>
      </c>
      <c r="F238" s="21" t="s">
        <v>2995</v>
      </c>
      <c r="G238" s="21">
        <v>1.3639999999999999E-2</v>
      </c>
      <c r="H238" s="21">
        <v>0</v>
      </c>
      <c r="I238" s="21">
        <v>0.50509630207631295</v>
      </c>
      <c r="J238" s="21">
        <v>0.25730646871686103</v>
      </c>
      <c r="K238" s="46">
        <v>3</v>
      </c>
    </row>
    <row r="239" spans="2:11">
      <c r="B239" s="6" t="s">
        <v>3010</v>
      </c>
      <c r="C239" s="21" t="s">
        <v>3039</v>
      </c>
      <c r="D239" s="21" t="s">
        <v>34</v>
      </c>
      <c r="E239" s="21" t="s">
        <v>23</v>
      </c>
      <c r="F239" s="21" t="s">
        <v>2995</v>
      </c>
      <c r="G239" s="21">
        <v>1.136E-2</v>
      </c>
      <c r="H239" s="21">
        <v>0</v>
      </c>
      <c r="I239" s="21">
        <v>0.77271574073000004</v>
      </c>
      <c r="J239" s="21">
        <v>0.39363732767762399</v>
      </c>
      <c r="K239" s="46">
        <v>3</v>
      </c>
    </row>
    <row r="240" spans="2:11">
      <c r="B240" s="6" t="s">
        <v>3010</v>
      </c>
      <c r="C240" s="21" t="s">
        <v>3039</v>
      </c>
      <c r="D240" s="21" t="s">
        <v>34</v>
      </c>
      <c r="E240" s="21" t="s">
        <v>23</v>
      </c>
      <c r="F240" s="21" t="s">
        <v>2995</v>
      </c>
      <c r="G240" s="21">
        <v>9.0900000000000009E-3</v>
      </c>
      <c r="H240" s="21">
        <v>0</v>
      </c>
      <c r="I240" s="21">
        <v>1.17689270252994</v>
      </c>
      <c r="J240" s="21">
        <v>0.59953340402969302</v>
      </c>
      <c r="K240" s="46">
        <v>3</v>
      </c>
    </row>
    <row r="241" spans="2:11">
      <c r="B241" s="6" t="s">
        <v>3010</v>
      </c>
      <c r="C241" s="21" t="s">
        <v>3039</v>
      </c>
      <c r="D241" s="21" t="s">
        <v>34</v>
      </c>
      <c r="E241" s="21" t="s">
        <v>23</v>
      </c>
      <c r="F241" s="21" t="s">
        <v>2995</v>
      </c>
      <c r="G241" s="21">
        <v>6.8199999999999997E-3</v>
      </c>
      <c r="H241" s="21">
        <v>0</v>
      </c>
      <c r="I241" s="21">
        <v>1.36774016780506</v>
      </c>
      <c r="J241" s="21">
        <v>0.69675503711558695</v>
      </c>
      <c r="K241" s="46">
        <v>3</v>
      </c>
    </row>
    <row r="242" spans="2:11">
      <c r="B242" s="6" t="s">
        <v>3010</v>
      </c>
      <c r="C242" s="21" t="s">
        <v>3039</v>
      </c>
      <c r="D242" s="21" t="s">
        <v>34</v>
      </c>
      <c r="E242" s="21" t="s">
        <v>23</v>
      </c>
      <c r="F242" s="21" t="s">
        <v>2995</v>
      </c>
      <c r="G242" s="21">
        <v>4.5500000000000002E-3</v>
      </c>
      <c r="H242" s="21">
        <v>0</v>
      </c>
      <c r="I242" s="21">
        <v>1.55975336803388</v>
      </c>
      <c r="J242" s="21">
        <v>0.79457051961824199</v>
      </c>
      <c r="K242" s="46">
        <v>3</v>
      </c>
    </row>
    <row r="243" spans="2:11">
      <c r="B243" s="6" t="s">
        <v>3010</v>
      </c>
      <c r="C243" s="21" t="s">
        <v>3039</v>
      </c>
      <c r="D243" s="21" t="s">
        <v>34</v>
      </c>
      <c r="E243" s="21" t="s">
        <v>23</v>
      </c>
      <c r="F243" s="21" t="s">
        <v>2995</v>
      </c>
      <c r="G243" s="21">
        <v>2.2699999999999999E-3</v>
      </c>
      <c r="H243" s="21">
        <v>0</v>
      </c>
      <c r="I243" s="21">
        <v>2.0428672395549401</v>
      </c>
      <c r="J243" s="21">
        <v>1.0406786850477201</v>
      </c>
      <c r="K243" s="46">
        <v>3</v>
      </c>
    </row>
    <row r="244" spans="2:11">
      <c r="B244" s="6" t="s">
        <v>3010</v>
      </c>
      <c r="C244" s="21" t="s">
        <v>3039</v>
      </c>
      <c r="D244" s="21" t="s">
        <v>34</v>
      </c>
      <c r="E244" s="21" t="s">
        <v>23</v>
      </c>
      <c r="F244" s="21" t="s">
        <v>2995</v>
      </c>
      <c r="G244" s="21">
        <v>0</v>
      </c>
      <c r="H244" s="21">
        <v>0</v>
      </c>
      <c r="I244" s="21">
        <v>2.3214778934862501</v>
      </c>
      <c r="J244" s="21">
        <v>1.18260869565217</v>
      </c>
      <c r="K244" s="46">
        <v>3</v>
      </c>
    </row>
    <row r="245" spans="2:11">
      <c r="B245" s="6" t="s">
        <v>3011</v>
      </c>
      <c r="C245" s="21" t="s">
        <v>3039</v>
      </c>
      <c r="D245" s="21" t="s">
        <v>34</v>
      </c>
      <c r="E245" s="21" t="s">
        <v>23</v>
      </c>
      <c r="F245" s="21" t="s">
        <v>2994</v>
      </c>
      <c r="G245" s="21">
        <v>2.5000000000000001E-2</v>
      </c>
      <c r="H245" s="21">
        <v>55.485709999999997</v>
      </c>
      <c r="I245" s="21">
        <v>7.2775167823062398E-2</v>
      </c>
      <c r="J245" s="21">
        <v>3.9720050899836302E-2</v>
      </c>
      <c r="K245" s="46">
        <v>4</v>
      </c>
    </row>
    <row r="246" spans="2:11">
      <c r="B246" s="6" t="s">
        <v>3011</v>
      </c>
      <c r="C246" s="21" t="s">
        <v>3039</v>
      </c>
      <c r="D246" s="21" t="s">
        <v>34</v>
      </c>
      <c r="E246" s="21" t="s">
        <v>23</v>
      </c>
      <c r="F246" s="21" t="s">
        <v>2994</v>
      </c>
      <c r="G246" s="21">
        <v>2.273E-2</v>
      </c>
      <c r="H246" s="21">
        <v>55.485709999999997</v>
      </c>
      <c r="I246" s="21">
        <v>0.101252407406</v>
      </c>
      <c r="J246" s="21">
        <v>5.5262679512815799E-2</v>
      </c>
      <c r="K246" s="46">
        <v>4</v>
      </c>
    </row>
    <row r="247" spans="2:11">
      <c r="B247" s="6" t="s">
        <v>3011</v>
      </c>
      <c r="C247" s="21" t="s">
        <v>3039</v>
      </c>
      <c r="D247" s="21" t="s">
        <v>34</v>
      </c>
      <c r="E247" s="21" t="s">
        <v>23</v>
      </c>
      <c r="F247" s="21" t="s">
        <v>2994</v>
      </c>
      <c r="G247" s="21">
        <v>2.0449999999999999E-2</v>
      </c>
      <c r="H247" s="21">
        <v>55.485709999999997</v>
      </c>
      <c r="I247" s="21">
        <v>0.16220369212737501</v>
      </c>
      <c r="J247" s="21">
        <v>8.8529358298491206E-2</v>
      </c>
      <c r="K247" s="46">
        <v>4</v>
      </c>
    </row>
    <row r="248" spans="2:11">
      <c r="B248" s="6" t="s">
        <v>3011</v>
      </c>
      <c r="C248" s="21" t="s">
        <v>3039</v>
      </c>
      <c r="D248" s="21" t="s">
        <v>34</v>
      </c>
      <c r="E248" s="21" t="s">
        <v>23</v>
      </c>
      <c r="F248" s="21" t="s">
        <v>2994</v>
      </c>
      <c r="G248" s="21">
        <v>1.8180000000000002E-2</v>
      </c>
      <c r="H248" s="21">
        <v>55.485709999999997</v>
      </c>
      <c r="I248" s="21">
        <v>0.106748015044813</v>
      </c>
      <c r="J248" s="21">
        <v>5.8262134157426197E-2</v>
      </c>
      <c r="K248" s="46">
        <v>4</v>
      </c>
    </row>
    <row r="249" spans="2:11">
      <c r="B249" s="6" t="s">
        <v>3011</v>
      </c>
      <c r="C249" s="21" t="s">
        <v>3039</v>
      </c>
      <c r="D249" s="21" t="s">
        <v>34</v>
      </c>
      <c r="E249" s="21" t="s">
        <v>23</v>
      </c>
      <c r="F249" s="21" t="s">
        <v>2994</v>
      </c>
      <c r="G249" s="21">
        <v>1.5910000000000001E-2</v>
      </c>
      <c r="H249" s="21">
        <v>55.485709999999997</v>
      </c>
      <c r="I249" s="21">
        <v>0.175026776617937</v>
      </c>
      <c r="J249" s="21">
        <v>9.5528085802581097E-2</v>
      </c>
      <c r="K249" s="46">
        <v>4</v>
      </c>
    </row>
    <row r="250" spans="2:11">
      <c r="B250" s="6" t="s">
        <v>3011</v>
      </c>
      <c r="C250" s="21" t="s">
        <v>3039</v>
      </c>
      <c r="D250" s="21" t="s">
        <v>34</v>
      </c>
      <c r="E250" s="21" t="s">
        <v>23</v>
      </c>
      <c r="F250" s="21" t="s">
        <v>2994</v>
      </c>
      <c r="G250" s="21">
        <v>1.3639999999999999E-2</v>
      </c>
      <c r="H250" s="21">
        <v>55.485709999999997</v>
      </c>
      <c r="I250" s="21">
        <v>0.35538262730987502</v>
      </c>
      <c r="J250" s="21">
        <v>0.19396473368478501</v>
      </c>
      <c r="K250" s="46">
        <v>4</v>
      </c>
    </row>
    <row r="251" spans="2:11">
      <c r="B251" s="6" t="s">
        <v>3011</v>
      </c>
      <c r="C251" s="21" t="s">
        <v>3039</v>
      </c>
      <c r="D251" s="21" t="s">
        <v>34</v>
      </c>
      <c r="E251" s="21" t="s">
        <v>23</v>
      </c>
      <c r="F251" s="21" t="s">
        <v>2994</v>
      </c>
      <c r="G251" s="21">
        <v>1.136E-2</v>
      </c>
      <c r="H251" s="21">
        <v>55.485709999999997</v>
      </c>
      <c r="I251" s="21">
        <v>0.74040822915637505</v>
      </c>
      <c r="J251" s="21">
        <v>0.40410834393746597</v>
      </c>
      <c r="K251" s="46">
        <v>4</v>
      </c>
    </row>
    <row r="252" spans="2:11">
      <c r="B252" s="6" t="s">
        <v>3011</v>
      </c>
      <c r="C252" s="21" t="s">
        <v>3039</v>
      </c>
      <c r="D252" s="21" t="s">
        <v>34</v>
      </c>
      <c r="E252" s="21" t="s">
        <v>23</v>
      </c>
      <c r="F252" s="21" t="s">
        <v>2994</v>
      </c>
      <c r="G252" s="21">
        <v>9.0900000000000009E-3</v>
      </c>
      <c r="H252" s="21">
        <v>55.485709999999997</v>
      </c>
      <c r="I252" s="21">
        <v>1.1001207291513799</v>
      </c>
      <c r="J252" s="21">
        <v>0.60043628431194596</v>
      </c>
      <c r="K252" s="46">
        <v>4</v>
      </c>
    </row>
    <row r="253" spans="2:11">
      <c r="B253" s="6" t="s">
        <v>3011</v>
      </c>
      <c r="C253" s="21" t="s">
        <v>3039</v>
      </c>
      <c r="D253" s="21" t="s">
        <v>34</v>
      </c>
      <c r="E253" s="21" t="s">
        <v>23</v>
      </c>
      <c r="F253" s="21" t="s">
        <v>2994</v>
      </c>
      <c r="G253" s="21">
        <v>6.8199999999999997E-3</v>
      </c>
      <c r="H253" s="21">
        <v>55.485709999999997</v>
      </c>
      <c r="I253" s="21">
        <v>1.2919673958153799</v>
      </c>
      <c r="J253" s="21">
        <v>0.70514451917833398</v>
      </c>
      <c r="K253" s="46">
        <v>4</v>
      </c>
    </row>
    <row r="254" spans="2:11">
      <c r="B254" s="6" t="s">
        <v>3011</v>
      </c>
      <c r="C254" s="21" t="s">
        <v>3039</v>
      </c>
      <c r="D254" s="21" t="s">
        <v>34</v>
      </c>
      <c r="E254" s="21" t="s">
        <v>23</v>
      </c>
      <c r="F254" s="21" t="s">
        <v>2994</v>
      </c>
      <c r="G254" s="21">
        <v>4.5500000000000002E-3</v>
      </c>
      <c r="H254" s="21">
        <v>55.485709999999997</v>
      </c>
      <c r="I254" s="21">
        <v>1.65484403354181</v>
      </c>
      <c r="J254" s="21">
        <v>0.90319941828758299</v>
      </c>
      <c r="K254" s="46">
        <v>4</v>
      </c>
    </row>
    <row r="255" spans="2:11">
      <c r="B255" s="6" t="s">
        <v>3011</v>
      </c>
      <c r="C255" s="21" t="s">
        <v>3039</v>
      </c>
      <c r="D255" s="21" t="s">
        <v>34</v>
      </c>
      <c r="E255" s="21" t="s">
        <v>23</v>
      </c>
      <c r="F255" s="21" t="s">
        <v>2994</v>
      </c>
      <c r="G255" s="21">
        <v>2.2699999999999999E-3</v>
      </c>
      <c r="H255" s="21">
        <v>55.485709999999997</v>
      </c>
      <c r="I255" s="21">
        <v>1.5391032059971299</v>
      </c>
      <c r="J255" s="21">
        <v>0.84002908562079903</v>
      </c>
      <c r="K255" s="46">
        <v>4</v>
      </c>
    </row>
    <row r="256" spans="2:11">
      <c r="B256" s="6" t="s">
        <v>3011</v>
      </c>
      <c r="C256" s="21" t="s">
        <v>3039</v>
      </c>
      <c r="D256" s="21" t="s">
        <v>34</v>
      </c>
      <c r="E256" s="21" t="s">
        <v>23</v>
      </c>
      <c r="F256" s="21" t="s">
        <v>2994</v>
      </c>
      <c r="G256" s="21">
        <v>0</v>
      </c>
      <c r="H256" s="21">
        <v>55.485709999999997</v>
      </c>
      <c r="I256" s="21">
        <v>1.7049706365503701</v>
      </c>
      <c r="J256" s="21">
        <v>0.93055808034902499</v>
      </c>
      <c r="K256" s="46">
        <v>4</v>
      </c>
    </row>
    <row r="257" spans="2:11">
      <c r="B257" s="6" t="s">
        <v>3011</v>
      </c>
      <c r="C257" s="21" t="s">
        <v>3039</v>
      </c>
      <c r="D257" s="21" t="s">
        <v>34</v>
      </c>
      <c r="E257" s="21" t="s">
        <v>23</v>
      </c>
      <c r="F257" s="21" t="s">
        <v>2995</v>
      </c>
      <c r="G257" s="21">
        <v>2.5000000000000001E-2</v>
      </c>
      <c r="H257" s="21">
        <v>0</v>
      </c>
      <c r="I257" s="21">
        <v>9.9753605322687594E-2</v>
      </c>
      <c r="J257" s="21">
        <v>5.4444646427922197E-2</v>
      </c>
      <c r="K257" s="46">
        <v>4</v>
      </c>
    </row>
    <row r="258" spans="2:11">
      <c r="B258" s="6" t="s">
        <v>3011</v>
      </c>
      <c r="C258" s="21" t="s">
        <v>3039</v>
      </c>
      <c r="D258" s="21" t="s">
        <v>34</v>
      </c>
      <c r="E258" s="21" t="s">
        <v>23</v>
      </c>
      <c r="F258" s="21" t="s">
        <v>2995</v>
      </c>
      <c r="G258" s="21">
        <v>2.273E-2</v>
      </c>
      <c r="H258" s="21">
        <v>0</v>
      </c>
      <c r="I258" s="21">
        <v>0.15271127893306299</v>
      </c>
      <c r="J258" s="21">
        <v>8.3348482094164997E-2</v>
      </c>
      <c r="K258" s="46">
        <v>4</v>
      </c>
    </row>
    <row r="259" spans="2:11">
      <c r="B259" s="6" t="s">
        <v>3011</v>
      </c>
      <c r="C259" s="21" t="s">
        <v>3039</v>
      </c>
      <c r="D259" s="21" t="s">
        <v>34</v>
      </c>
      <c r="E259" s="21" t="s">
        <v>23</v>
      </c>
      <c r="F259" s="21" t="s">
        <v>2995</v>
      </c>
      <c r="G259" s="21">
        <v>2.0449999999999999E-2</v>
      </c>
      <c r="H259" s="21">
        <v>0</v>
      </c>
      <c r="I259" s="21">
        <v>0.20117254629350001</v>
      </c>
      <c r="J259" s="21">
        <v>0.10979821850572601</v>
      </c>
      <c r="K259" s="46">
        <v>4</v>
      </c>
    </row>
    <row r="260" spans="2:11">
      <c r="B260" s="6" t="s">
        <v>3011</v>
      </c>
      <c r="C260" s="21" t="s">
        <v>3039</v>
      </c>
      <c r="D260" s="21" t="s">
        <v>34</v>
      </c>
      <c r="E260" s="21" t="s">
        <v>23</v>
      </c>
      <c r="F260" s="21" t="s">
        <v>2995</v>
      </c>
      <c r="G260" s="21">
        <v>1.8180000000000002E-2</v>
      </c>
      <c r="H260" s="21">
        <v>0</v>
      </c>
      <c r="I260" s="21">
        <v>0.15770728587743801</v>
      </c>
      <c r="J260" s="21">
        <v>8.6075259043810498E-2</v>
      </c>
      <c r="K260" s="46">
        <v>4</v>
      </c>
    </row>
    <row r="261" spans="2:11">
      <c r="B261" s="6" t="s">
        <v>3011</v>
      </c>
      <c r="C261" s="21" t="s">
        <v>3039</v>
      </c>
      <c r="D261" s="21" t="s">
        <v>34</v>
      </c>
      <c r="E261" s="21" t="s">
        <v>23</v>
      </c>
      <c r="F261" s="21" t="s">
        <v>2995</v>
      </c>
      <c r="G261" s="21">
        <v>1.5910000000000001E-2</v>
      </c>
      <c r="H261" s="21">
        <v>0</v>
      </c>
      <c r="I261" s="21">
        <v>0.176025978006812</v>
      </c>
      <c r="J261" s="21">
        <v>9.6073441192510198E-2</v>
      </c>
      <c r="K261" s="46">
        <v>4</v>
      </c>
    </row>
    <row r="262" spans="2:11">
      <c r="B262" s="6" t="s">
        <v>3011</v>
      </c>
      <c r="C262" s="21" t="s">
        <v>3039</v>
      </c>
      <c r="D262" s="21" t="s">
        <v>34</v>
      </c>
      <c r="E262" s="21" t="s">
        <v>23</v>
      </c>
      <c r="F262" s="21" t="s">
        <v>2995</v>
      </c>
      <c r="G262" s="21">
        <v>1.3639999999999999E-2</v>
      </c>
      <c r="H262" s="21">
        <v>0</v>
      </c>
      <c r="I262" s="21">
        <v>0.35355075809693798</v>
      </c>
      <c r="J262" s="21">
        <v>0.19296491546991501</v>
      </c>
      <c r="K262" s="46">
        <v>4</v>
      </c>
    </row>
    <row r="263" spans="2:11">
      <c r="B263" s="6" t="s">
        <v>3011</v>
      </c>
      <c r="C263" s="21" t="s">
        <v>3039</v>
      </c>
      <c r="D263" s="21" t="s">
        <v>34</v>
      </c>
      <c r="E263" s="21" t="s">
        <v>23</v>
      </c>
      <c r="F263" s="21" t="s">
        <v>2995</v>
      </c>
      <c r="G263" s="21">
        <v>1.136E-2</v>
      </c>
      <c r="H263" s="21">
        <v>0</v>
      </c>
      <c r="I263" s="21">
        <v>0.82067740739600004</v>
      </c>
      <c r="J263" s="21">
        <v>0.44791856026177101</v>
      </c>
      <c r="K263" s="46">
        <v>4</v>
      </c>
    </row>
    <row r="264" spans="2:11">
      <c r="B264" s="6" t="s">
        <v>3011</v>
      </c>
      <c r="C264" s="21" t="s">
        <v>3039</v>
      </c>
      <c r="D264" s="21" t="s">
        <v>34</v>
      </c>
      <c r="E264" s="21" t="s">
        <v>23</v>
      </c>
      <c r="F264" s="21" t="s">
        <v>2995</v>
      </c>
      <c r="G264" s="21">
        <v>9.0900000000000009E-3</v>
      </c>
      <c r="H264" s="21">
        <v>0</v>
      </c>
      <c r="I264" s="21">
        <v>1.0723096238276899</v>
      </c>
      <c r="J264" s="21">
        <v>0.58525722595891805</v>
      </c>
      <c r="K264" s="46">
        <v>4</v>
      </c>
    </row>
    <row r="265" spans="2:11">
      <c r="B265" s="6" t="s">
        <v>3011</v>
      </c>
      <c r="C265" s="21" t="s">
        <v>3039</v>
      </c>
      <c r="D265" s="21" t="s">
        <v>34</v>
      </c>
      <c r="E265" s="21" t="s">
        <v>23</v>
      </c>
      <c r="F265" s="21" t="s">
        <v>2995</v>
      </c>
      <c r="G265" s="21">
        <v>6.8199999999999997E-3</v>
      </c>
      <c r="H265" s="21">
        <v>0</v>
      </c>
      <c r="I265" s="21">
        <v>1.4203647742858101</v>
      </c>
      <c r="J265" s="21">
        <v>0.77522268678422002</v>
      </c>
      <c r="K265" s="46">
        <v>4</v>
      </c>
    </row>
    <row r="266" spans="2:11">
      <c r="B266" s="6" t="s">
        <v>3011</v>
      </c>
      <c r="C266" s="21" t="s">
        <v>3039</v>
      </c>
      <c r="D266" s="21" t="s">
        <v>34</v>
      </c>
      <c r="E266" s="21" t="s">
        <v>23</v>
      </c>
      <c r="F266" s="21" t="s">
        <v>2995</v>
      </c>
      <c r="G266" s="21">
        <v>4.5500000000000002E-3</v>
      </c>
      <c r="H266" s="21">
        <v>0</v>
      </c>
      <c r="I266" s="21">
        <v>1.6057166319221301</v>
      </c>
      <c r="J266" s="21">
        <v>0.87638611161607205</v>
      </c>
      <c r="K266" s="46">
        <v>4</v>
      </c>
    </row>
    <row r="267" spans="2:11">
      <c r="B267" s="6" t="s">
        <v>3011</v>
      </c>
      <c r="C267" s="21" t="s">
        <v>3039</v>
      </c>
      <c r="D267" s="21" t="s">
        <v>34</v>
      </c>
      <c r="E267" s="21" t="s">
        <v>23</v>
      </c>
      <c r="F267" s="21" t="s">
        <v>2995</v>
      </c>
      <c r="G267" s="21">
        <v>2.2699999999999999E-3</v>
      </c>
      <c r="H267" s="21">
        <v>0</v>
      </c>
      <c r="I267" s="21">
        <v>1.8858260879367501</v>
      </c>
      <c r="J267" s="21">
        <v>1.0292674059261999</v>
      </c>
      <c r="K267" s="46">
        <v>4</v>
      </c>
    </row>
    <row r="268" spans="2:11">
      <c r="B268" s="6" t="s">
        <v>3011</v>
      </c>
      <c r="C268" s="21" t="s">
        <v>3039</v>
      </c>
      <c r="D268" s="21" t="s">
        <v>34</v>
      </c>
      <c r="E268" s="21" t="s">
        <v>23</v>
      </c>
      <c r="F268" s="21" t="s">
        <v>2995</v>
      </c>
      <c r="G268" s="21">
        <v>0</v>
      </c>
      <c r="H268" s="21">
        <v>0</v>
      </c>
      <c r="I268" s="21">
        <v>1.95943392358388</v>
      </c>
      <c r="J268" s="21">
        <v>1.0694419196509799</v>
      </c>
      <c r="K268" s="46">
        <v>4</v>
      </c>
    </row>
    <row r="269" spans="2:11">
      <c r="B269" s="6" t="s">
        <v>3012</v>
      </c>
      <c r="C269" s="21" t="s">
        <v>3039</v>
      </c>
      <c r="D269" s="21" t="s">
        <v>15</v>
      </c>
      <c r="E269" s="21" t="s">
        <v>23</v>
      </c>
      <c r="F269" s="21" t="s">
        <v>2994</v>
      </c>
      <c r="G269" s="21">
        <v>8</v>
      </c>
      <c r="H269" s="21">
        <v>55.485709999999997</v>
      </c>
      <c r="I269" s="21">
        <v>0</v>
      </c>
      <c r="J269" s="21">
        <v>0</v>
      </c>
      <c r="K269" s="46">
        <v>1</v>
      </c>
    </row>
    <row r="270" spans="2:11">
      <c r="B270" s="6" t="s">
        <v>3012</v>
      </c>
      <c r="C270" s="21" t="s">
        <v>3039</v>
      </c>
      <c r="D270" s="21" t="s">
        <v>15</v>
      </c>
      <c r="E270" s="21" t="s">
        <v>23</v>
      </c>
      <c r="F270" s="21" t="s">
        <v>2994</v>
      </c>
      <c r="G270" s="21">
        <v>7.2727300000000001</v>
      </c>
      <c r="H270" s="21">
        <v>55.485709999999997</v>
      </c>
      <c r="I270" s="21">
        <v>0</v>
      </c>
      <c r="J270" s="21">
        <v>0</v>
      </c>
      <c r="K270" s="46">
        <v>1</v>
      </c>
    </row>
    <row r="271" spans="2:11">
      <c r="B271" s="6" t="s">
        <v>3012</v>
      </c>
      <c r="C271" s="21" t="s">
        <v>3039</v>
      </c>
      <c r="D271" s="21" t="s">
        <v>15</v>
      </c>
      <c r="E271" s="21" t="s">
        <v>23</v>
      </c>
      <c r="F271" s="21" t="s">
        <v>2994</v>
      </c>
      <c r="G271" s="21">
        <v>6.5454499999999998</v>
      </c>
      <c r="H271" s="21">
        <v>55.485709999999997</v>
      </c>
      <c r="I271" s="21">
        <v>0</v>
      </c>
      <c r="J271" s="21">
        <v>0</v>
      </c>
      <c r="K271" s="46">
        <v>1</v>
      </c>
    </row>
    <row r="272" spans="2:11">
      <c r="B272" s="6" t="s">
        <v>3012</v>
      </c>
      <c r="C272" s="21" t="s">
        <v>3039</v>
      </c>
      <c r="D272" s="21" t="s">
        <v>15</v>
      </c>
      <c r="E272" s="21" t="s">
        <v>23</v>
      </c>
      <c r="F272" s="21" t="s">
        <v>2994</v>
      </c>
      <c r="G272" s="21">
        <v>5.8181799999999999</v>
      </c>
      <c r="H272" s="21">
        <v>55.485709999999997</v>
      </c>
      <c r="I272" s="21">
        <v>0</v>
      </c>
      <c r="J272" s="21">
        <v>0</v>
      </c>
      <c r="K272" s="46">
        <v>1</v>
      </c>
    </row>
    <row r="273" spans="2:11">
      <c r="B273" s="6" t="s">
        <v>3012</v>
      </c>
      <c r="C273" s="21" t="s">
        <v>3039</v>
      </c>
      <c r="D273" s="21" t="s">
        <v>15</v>
      </c>
      <c r="E273" s="21" t="s">
        <v>23</v>
      </c>
      <c r="F273" s="21" t="s">
        <v>2994</v>
      </c>
      <c r="G273" s="21">
        <v>5.09091</v>
      </c>
      <c r="H273" s="21">
        <v>55.485709999999997</v>
      </c>
      <c r="I273" s="21">
        <v>2.6427777777776498E-3</v>
      </c>
      <c r="J273" s="21">
        <v>1.4641288433381401E-3</v>
      </c>
      <c r="K273" s="46">
        <v>1</v>
      </c>
    </row>
    <row r="274" spans="2:11">
      <c r="B274" s="6" t="s">
        <v>3012</v>
      </c>
      <c r="C274" s="21" t="s">
        <v>3039</v>
      </c>
      <c r="D274" s="21" t="s">
        <v>15</v>
      </c>
      <c r="E274" s="21" t="s">
        <v>23</v>
      </c>
      <c r="F274" s="21" t="s">
        <v>2994</v>
      </c>
      <c r="G274" s="21">
        <v>4.3636400000000002</v>
      </c>
      <c r="H274" s="21">
        <v>55.485709999999997</v>
      </c>
      <c r="I274" s="21">
        <v>3.38275555555555E-2</v>
      </c>
      <c r="J274" s="21">
        <v>1.8740849194729101E-2</v>
      </c>
      <c r="K274" s="46">
        <v>1</v>
      </c>
    </row>
    <row r="275" spans="2:11">
      <c r="B275" s="6" t="s">
        <v>3012</v>
      </c>
      <c r="C275" s="21" t="s">
        <v>3039</v>
      </c>
      <c r="D275" s="21" t="s">
        <v>15</v>
      </c>
      <c r="E275" s="21" t="s">
        <v>23</v>
      </c>
      <c r="F275" s="21" t="s">
        <v>2994</v>
      </c>
      <c r="G275" s="21">
        <v>3.6363599999999998</v>
      </c>
      <c r="H275" s="21">
        <v>55.485709999999997</v>
      </c>
      <c r="I275" s="21">
        <v>0.187372944444444</v>
      </c>
      <c r="J275" s="21">
        <v>0.10380673499267901</v>
      </c>
      <c r="K275" s="46">
        <v>1</v>
      </c>
    </row>
    <row r="276" spans="2:11">
      <c r="B276" s="6" t="s">
        <v>3012</v>
      </c>
      <c r="C276" s="21" t="s">
        <v>3039</v>
      </c>
      <c r="D276" s="21" t="s">
        <v>15</v>
      </c>
      <c r="E276" s="21" t="s">
        <v>23</v>
      </c>
      <c r="F276" s="21" t="s">
        <v>2994</v>
      </c>
      <c r="G276" s="21">
        <v>2.90909</v>
      </c>
      <c r="H276" s="21">
        <v>55.485709999999997</v>
      </c>
      <c r="I276" s="21">
        <v>0.39377388888888898</v>
      </c>
      <c r="J276" s="21">
        <v>0.218155197657394</v>
      </c>
      <c r="K276" s="46">
        <v>1</v>
      </c>
    </row>
    <row r="277" spans="2:11">
      <c r="B277" s="6" t="s">
        <v>3012</v>
      </c>
      <c r="C277" s="21" t="s">
        <v>3039</v>
      </c>
      <c r="D277" s="21" t="s">
        <v>15</v>
      </c>
      <c r="E277" s="21" t="s">
        <v>23</v>
      </c>
      <c r="F277" s="21" t="s">
        <v>2994</v>
      </c>
      <c r="G277" s="21">
        <v>2.1818200000000001</v>
      </c>
      <c r="H277" s="21">
        <v>55.485709999999997</v>
      </c>
      <c r="I277" s="21">
        <v>1.49528366666667</v>
      </c>
      <c r="J277" s="21">
        <v>0.828404099560764</v>
      </c>
      <c r="K277" s="46">
        <v>1</v>
      </c>
    </row>
    <row r="278" spans="2:11">
      <c r="B278" s="6" t="s">
        <v>3012</v>
      </c>
      <c r="C278" s="21" t="s">
        <v>3039</v>
      </c>
      <c r="D278" s="21" t="s">
        <v>15</v>
      </c>
      <c r="E278" s="21" t="s">
        <v>23</v>
      </c>
      <c r="F278" s="21" t="s">
        <v>2994</v>
      </c>
      <c r="G278" s="21">
        <v>1.45455</v>
      </c>
      <c r="H278" s="21">
        <v>55.485709999999997</v>
      </c>
      <c r="I278" s="21">
        <v>1.7429119444444401</v>
      </c>
      <c r="J278" s="21">
        <v>0.96559297218155105</v>
      </c>
      <c r="K278" s="46">
        <v>1</v>
      </c>
    </row>
    <row r="279" spans="2:11">
      <c r="B279" s="6" t="s">
        <v>3012</v>
      </c>
      <c r="C279" s="21" t="s">
        <v>3039</v>
      </c>
      <c r="D279" s="21" t="s">
        <v>15</v>
      </c>
      <c r="E279" s="21" t="s">
        <v>23</v>
      </c>
      <c r="F279" s="21" t="s">
        <v>2994</v>
      </c>
      <c r="G279" s="21">
        <v>0.72726999999999997</v>
      </c>
      <c r="H279" s="21">
        <v>55.485709999999997</v>
      </c>
      <c r="I279" s="21">
        <v>1.72758383333333</v>
      </c>
      <c r="J279" s="21">
        <v>0.95710102489019</v>
      </c>
      <c r="K279" s="46">
        <v>1</v>
      </c>
    </row>
    <row r="280" spans="2:11">
      <c r="B280" s="6" t="s">
        <v>3012</v>
      </c>
      <c r="C280" s="21" t="s">
        <v>3039</v>
      </c>
      <c r="D280" s="21" t="s">
        <v>15</v>
      </c>
      <c r="E280" s="21" t="s">
        <v>23</v>
      </c>
      <c r="F280" s="21" t="s">
        <v>2994</v>
      </c>
      <c r="G280" s="21">
        <v>0</v>
      </c>
      <c r="H280" s="21">
        <v>55.485709999999997</v>
      </c>
      <c r="I280" s="21">
        <v>1.7217697222222199</v>
      </c>
      <c r="J280" s="21">
        <v>0.953879941434846</v>
      </c>
      <c r="K280" s="46">
        <v>1</v>
      </c>
    </row>
    <row r="281" spans="2:11">
      <c r="B281" s="6" t="s">
        <v>3012</v>
      </c>
      <c r="C281" s="21" t="s">
        <v>3039</v>
      </c>
      <c r="D281" s="21" t="s">
        <v>15</v>
      </c>
      <c r="E281" s="21" t="s">
        <v>23</v>
      </c>
      <c r="F281" s="21" t="s">
        <v>2995</v>
      </c>
      <c r="G281" s="21">
        <v>8</v>
      </c>
      <c r="H281" s="21">
        <v>0</v>
      </c>
      <c r="I281" s="21">
        <v>0</v>
      </c>
      <c r="J281" s="21">
        <v>0</v>
      </c>
      <c r="K281" s="46">
        <v>1</v>
      </c>
    </row>
    <row r="282" spans="2:11">
      <c r="B282" s="6" t="s">
        <v>3012</v>
      </c>
      <c r="C282" s="21" t="s">
        <v>3039</v>
      </c>
      <c r="D282" s="21" t="s">
        <v>15</v>
      </c>
      <c r="E282" s="21" t="s">
        <v>23</v>
      </c>
      <c r="F282" s="21" t="s">
        <v>2995</v>
      </c>
      <c r="G282" s="21">
        <v>7.2727300000000001</v>
      </c>
      <c r="H282" s="21">
        <v>0</v>
      </c>
      <c r="I282" s="21">
        <v>0</v>
      </c>
      <c r="J282" s="21">
        <v>0</v>
      </c>
      <c r="K282" s="46">
        <v>1</v>
      </c>
    </row>
    <row r="283" spans="2:11">
      <c r="B283" s="6" t="s">
        <v>3012</v>
      </c>
      <c r="C283" s="21" t="s">
        <v>3039</v>
      </c>
      <c r="D283" s="21" t="s">
        <v>15</v>
      </c>
      <c r="E283" s="21" t="s">
        <v>23</v>
      </c>
      <c r="F283" s="21" t="s">
        <v>2995</v>
      </c>
      <c r="G283" s="21">
        <v>6.5454499999999998</v>
      </c>
      <c r="H283" s="21">
        <v>0</v>
      </c>
      <c r="I283" s="21">
        <v>0</v>
      </c>
      <c r="J283" s="21">
        <v>0</v>
      </c>
      <c r="K283" s="46">
        <v>1</v>
      </c>
    </row>
    <row r="284" spans="2:11">
      <c r="B284" s="6" t="s">
        <v>3012</v>
      </c>
      <c r="C284" s="21" t="s">
        <v>3039</v>
      </c>
      <c r="D284" s="21" t="s">
        <v>15</v>
      </c>
      <c r="E284" s="21" t="s">
        <v>23</v>
      </c>
      <c r="F284" s="21" t="s">
        <v>2995</v>
      </c>
      <c r="G284" s="21">
        <v>5.8181799999999999</v>
      </c>
      <c r="H284" s="21">
        <v>0</v>
      </c>
      <c r="I284" s="21">
        <v>0</v>
      </c>
      <c r="J284" s="21">
        <v>0</v>
      </c>
      <c r="K284" s="46">
        <v>1</v>
      </c>
    </row>
    <row r="285" spans="2:11">
      <c r="B285" s="6" t="s">
        <v>3012</v>
      </c>
      <c r="C285" s="21" t="s">
        <v>3039</v>
      </c>
      <c r="D285" s="21" t="s">
        <v>15</v>
      </c>
      <c r="E285" s="21" t="s">
        <v>23</v>
      </c>
      <c r="F285" s="21" t="s">
        <v>2995</v>
      </c>
      <c r="G285" s="21">
        <v>5.09091</v>
      </c>
      <c r="H285" s="21">
        <v>0</v>
      </c>
      <c r="I285" s="21">
        <v>0</v>
      </c>
      <c r="J285" s="21">
        <v>0</v>
      </c>
      <c r="K285" s="46">
        <v>1</v>
      </c>
    </row>
    <row r="286" spans="2:11">
      <c r="B286" s="6" t="s">
        <v>3012</v>
      </c>
      <c r="C286" s="21" t="s">
        <v>3039</v>
      </c>
      <c r="D286" s="21" t="s">
        <v>15</v>
      </c>
      <c r="E286" s="21" t="s">
        <v>23</v>
      </c>
      <c r="F286" s="21" t="s">
        <v>2995</v>
      </c>
      <c r="G286" s="21">
        <v>4.3636400000000002</v>
      </c>
      <c r="H286" s="21">
        <v>0</v>
      </c>
      <c r="I286" s="21">
        <v>5.60268888888888E-2</v>
      </c>
      <c r="J286" s="21">
        <v>3.1039531478770099E-2</v>
      </c>
      <c r="K286" s="46">
        <v>1</v>
      </c>
    </row>
    <row r="287" spans="2:11">
      <c r="B287" s="6" t="s">
        <v>3012</v>
      </c>
      <c r="C287" s="21" t="s">
        <v>3039</v>
      </c>
      <c r="D287" s="21" t="s">
        <v>15</v>
      </c>
      <c r="E287" s="21" t="s">
        <v>23</v>
      </c>
      <c r="F287" s="21" t="s">
        <v>2995</v>
      </c>
      <c r="G287" s="21">
        <v>3.6363599999999998</v>
      </c>
      <c r="H287" s="21">
        <v>0</v>
      </c>
      <c r="I287" s="21">
        <v>0.16517361111111101</v>
      </c>
      <c r="J287" s="21">
        <v>9.1508052708638404E-2</v>
      </c>
      <c r="K287" s="46">
        <v>1</v>
      </c>
    </row>
    <row r="288" spans="2:11">
      <c r="B288" s="6" t="s">
        <v>3012</v>
      </c>
      <c r="C288" s="21" t="s">
        <v>3039</v>
      </c>
      <c r="D288" s="21" t="s">
        <v>15</v>
      </c>
      <c r="E288" s="21" t="s">
        <v>23</v>
      </c>
      <c r="F288" s="21" t="s">
        <v>2995</v>
      </c>
      <c r="G288" s="21">
        <v>2.90909</v>
      </c>
      <c r="H288" s="21">
        <v>0</v>
      </c>
      <c r="I288" s="21">
        <v>0.399588</v>
      </c>
      <c r="J288" s="21">
        <v>0.22137628111273799</v>
      </c>
      <c r="K288" s="46">
        <v>1</v>
      </c>
    </row>
    <row r="289" spans="2:11">
      <c r="B289" s="6" t="s">
        <v>3012</v>
      </c>
      <c r="C289" s="21" t="s">
        <v>3039</v>
      </c>
      <c r="D289" s="21" t="s">
        <v>15</v>
      </c>
      <c r="E289" s="21" t="s">
        <v>23</v>
      </c>
      <c r="F289" s="21" t="s">
        <v>2995</v>
      </c>
      <c r="G289" s="21">
        <v>2.1818200000000001</v>
      </c>
      <c r="H289" s="21">
        <v>0</v>
      </c>
      <c r="I289" s="21">
        <v>1.7481975000000001</v>
      </c>
      <c r="J289" s="21">
        <v>0.96852122986822997</v>
      </c>
      <c r="K289" s="46">
        <v>1</v>
      </c>
    </row>
    <row r="290" spans="2:11">
      <c r="B290" s="6" t="s">
        <v>3012</v>
      </c>
      <c r="C290" s="21" t="s">
        <v>3039</v>
      </c>
      <c r="D290" s="21" t="s">
        <v>15</v>
      </c>
      <c r="E290" s="21" t="s">
        <v>23</v>
      </c>
      <c r="F290" s="21" t="s">
        <v>2995</v>
      </c>
      <c r="G290" s="21">
        <v>1.45455</v>
      </c>
      <c r="H290" s="21">
        <v>0</v>
      </c>
      <c r="I290" s="21">
        <v>1.9226208333333299</v>
      </c>
      <c r="J290" s="21">
        <v>1.0651537335285499</v>
      </c>
      <c r="K290" s="46">
        <v>1</v>
      </c>
    </row>
    <row r="291" spans="2:11">
      <c r="B291" s="6" t="s">
        <v>3012</v>
      </c>
      <c r="C291" s="21" t="s">
        <v>3039</v>
      </c>
      <c r="D291" s="21" t="s">
        <v>15</v>
      </c>
      <c r="E291" s="21" t="s">
        <v>23</v>
      </c>
      <c r="F291" s="21" t="s">
        <v>2995</v>
      </c>
      <c r="G291" s="21">
        <v>0.72726999999999997</v>
      </c>
      <c r="H291" s="21">
        <v>0</v>
      </c>
      <c r="I291" s="21">
        <v>1.9199780555555499</v>
      </c>
      <c r="J291" s="21">
        <v>1.06368960468521</v>
      </c>
      <c r="K291" s="46">
        <v>1</v>
      </c>
    </row>
    <row r="292" spans="2:11">
      <c r="B292" s="6" t="s">
        <v>3012</v>
      </c>
      <c r="C292" s="21" t="s">
        <v>3039</v>
      </c>
      <c r="D292" s="21" t="s">
        <v>15</v>
      </c>
      <c r="E292" s="21" t="s">
        <v>23</v>
      </c>
      <c r="F292" s="21" t="s">
        <v>2995</v>
      </c>
      <c r="G292" s="21">
        <v>0</v>
      </c>
      <c r="H292" s="21">
        <v>0</v>
      </c>
      <c r="I292" s="21">
        <v>1.88826472222222</v>
      </c>
      <c r="J292" s="21">
        <v>1.04612005856515</v>
      </c>
      <c r="K292" s="46">
        <v>1</v>
      </c>
    </row>
    <row r="293" spans="2:11">
      <c r="B293" s="6" t="s">
        <v>3013</v>
      </c>
      <c r="C293" s="21" t="s">
        <v>3039</v>
      </c>
      <c r="D293" s="21" t="s">
        <v>15</v>
      </c>
      <c r="E293" s="21" t="s">
        <v>23</v>
      </c>
      <c r="F293" s="21" t="s">
        <v>2994</v>
      </c>
      <c r="G293" s="21">
        <v>8</v>
      </c>
      <c r="H293" s="21">
        <v>55.485709999999997</v>
      </c>
      <c r="I293" s="21">
        <v>0</v>
      </c>
      <c r="J293" s="21">
        <v>0</v>
      </c>
      <c r="K293" s="46">
        <v>2</v>
      </c>
    </row>
    <row r="294" spans="2:11">
      <c r="B294" s="6" t="s">
        <v>3013</v>
      </c>
      <c r="C294" s="21" t="s">
        <v>3039</v>
      </c>
      <c r="D294" s="21" t="s">
        <v>15</v>
      </c>
      <c r="E294" s="21" t="s">
        <v>23</v>
      </c>
      <c r="F294" s="21" t="s">
        <v>2994</v>
      </c>
      <c r="G294" s="21">
        <v>7.2727300000000001</v>
      </c>
      <c r="H294" s="21">
        <v>55.485709999999997</v>
      </c>
      <c r="I294" s="21">
        <v>0</v>
      </c>
      <c r="J294" s="21">
        <v>0</v>
      </c>
      <c r="K294" s="46">
        <v>2</v>
      </c>
    </row>
    <row r="295" spans="2:11">
      <c r="B295" s="6" t="s">
        <v>3013</v>
      </c>
      <c r="C295" s="21" t="s">
        <v>3039</v>
      </c>
      <c r="D295" s="21" t="s">
        <v>15</v>
      </c>
      <c r="E295" s="21" t="s">
        <v>23</v>
      </c>
      <c r="F295" s="21" t="s">
        <v>2994</v>
      </c>
      <c r="G295" s="21">
        <v>6.5454499999999998</v>
      </c>
      <c r="H295" s="21">
        <v>55.485709999999997</v>
      </c>
      <c r="I295" s="21">
        <v>0</v>
      </c>
      <c r="J295" s="21">
        <v>0</v>
      </c>
      <c r="K295" s="46">
        <v>2</v>
      </c>
    </row>
    <row r="296" spans="2:11">
      <c r="B296" s="6" t="s">
        <v>3013</v>
      </c>
      <c r="C296" s="21" t="s">
        <v>3039</v>
      </c>
      <c r="D296" s="21" t="s">
        <v>15</v>
      </c>
      <c r="E296" s="21" t="s">
        <v>23</v>
      </c>
      <c r="F296" s="21" t="s">
        <v>2994</v>
      </c>
      <c r="G296" s="21">
        <v>5.8181799999999999</v>
      </c>
      <c r="H296" s="21">
        <v>55.485709999999997</v>
      </c>
      <c r="I296" s="21">
        <v>0</v>
      </c>
      <c r="J296" s="21">
        <v>0</v>
      </c>
      <c r="K296" s="46">
        <v>2</v>
      </c>
    </row>
    <row r="297" spans="2:11">
      <c r="B297" s="6" t="s">
        <v>3013</v>
      </c>
      <c r="C297" s="21" t="s">
        <v>3039</v>
      </c>
      <c r="D297" s="21" t="s">
        <v>15</v>
      </c>
      <c r="E297" s="21" t="s">
        <v>23</v>
      </c>
      <c r="F297" s="21" t="s">
        <v>2994</v>
      </c>
      <c r="G297" s="21">
        <v>5.09091</v>
      </c>
      <c r="H297" s="21">
        <v>55.485709999999997</v>
      </c>
      <c r="I297" s="21">
        <v>0</v>
      </c>
      <c r="J297" s="21">
        <v>0</v>
      </c>
      <c r="K297" s="46">
        <v>2</v>
      </c>
    </row>
    <row r="298" spans="2:11">
      <c r="B298" s="6" t="s">
        <v>3013</v>
      </c>
      <c r="C298" s="21" t="s">
        <v>3039</v>
      </c>
      <c r="D298" s="21" t="s">
        <v>15</v>
      </c>
      <c r="E298" s="21" t="s">
        <v>23</v>
      </c>
      <c r="F298" s="21" t="s">
        <v>2994</v>
      </c>
      <c r="G298" s="21">
        <v>4.3636400000000002</v>
      </c>
      <c r="H298" s="21">
        <v>55.485709999999997</v>
      </c>
      <c r="I298" s="21">
        <v>8.2058148148147405E-3</v>
      </c>
      <c r="J298" s="21">
        <v>4.3478260869564897E-3</v>
      </c>
      <c r="K298" s="46">
        <v>2</v>
      </c>
    </row>
    <row r="299" spans="2:11">
      <c r="B299" s="6" t="s">
        <v>3013</v>
      </c>
      <c r="C299" s="21" t="s">
        <v>3039</v>
      </c>
      <c r="D299" s="21" t="s">
        <v>15</v>
      </c>
      <c r="E299" s="21" t="s">
        <v>23</v>
      </c>
      <c r="F299" s="21" t="s">
        <v>2994</v>
      </c>
      <c r="G299" s="21">
        <v>3.6363599999999998</v>
      </c>
      <c r="H299" s="21">
        <v>55.485709999999997</v>
      </c>
      <c r="I299" s="21">
        <v>0.16755744444444401</v>
      </c>
      <c r="J299" s="21">
        <v>8.8779803646563696E-2</v>
      </c>
      <c r="K299" s="46">
        <v>2</v>
      </c>
    </row>
    <row r="300" spans="2:11">
      <c r="B300" s="6" t="s">
        <v>3013</v>
      </c>
      <c r="C300" s="21" t="s">
        <v>3039</v>
      </c>
      <c r="D300" s="21" t="s">
        <v>15</v>
      </c>
      <c r="E300" s="21" t="s">
        <v>23</v>
      </c>
      <c r="F300" s="21" t="s">
        <v>2994</v>
      </c>
      <c r="G300" s="21">
        <v>2.90909</v>
      </c>
      <c r="H300" s="21">
        <v>55.485709999999997</v>
      </c>
      <c r="I300" s="21">
        <v>0.35682059259259302</v>
      </c>
      <c r="J300" s="21">
        <v>0.18906030855539999</v>
      </c>
      <c r="K300" s="46">
        <v>2</v>
      </c>
    </row>
    <row r="301" spans="2:11">
      <c r="B301" s="6" t="s">
        <v>3013</v>
      </c>
      <c r="C301" s="21" t="s">
        <v>3039</v>
      </c>
      <c r="D301" s="21" t="s">
        <v>15</v>
      </c>
      <c r="E301" s="21" t="s">
        <v>23</v>
      </c>
      <c r="F301" s="21" t="s">
        <v>2994</v>
      </c>
      <c r="G301" s="21">
        <v>2.1818200000000001</v>
      </c>
      <c r="H301" s="21">
        <v>55.485709999999997</v>
      </c>
      <c r="I301" s="21">
        <v>1.5413696666666701</v>
      </c>
      <c r="J301" s="21">
        <v>0.81669004207573903</v>
      </c>
      <c r="K301" s="46">
        <v>2</v>
      </c>
    </row>
    <row r="302" spans="2:11">
      <c r="B302" s="6" t="s">
        <v>3013</v>
      </c>
      <c r="C302" s="21" t="s">
        <v>3039</v>
      </c>
      <c r="D302" s="21" t="s">
        <v>15</v>
      </c>
      <c r="E302" s="21" t="s">
        <v>23</v>
      </c>
      <c r="F302" s="21" t="s">
        <v>2994</v>
      </c>
      <c r="G302" s="21">
        <v>1.45455</v>
      </c>
      <c r="H302" s="21">
        <v>55.485709999999997</v>
      </c>
      <c r="I302" s="21">
        <v>1.8457789259259301</v>
      </c>
      <c r="J302" s="21">
        <v>0.97798036465638505</v>
      </c>
      <c r="K302" s="46">
        <v>2</v>
      </c>
    </row>
    <row r="303" spans="2:11">
      <c r="B303" s="6" t="s">
        <v>3013</v>
      </c>
      <c r="C303" s="21" t="s">
        <v>3039</v>
      </c>
      <c r="D303" s="21" t="s">
        <v>15</v>
      </c>
      <c r="E303" s="21" t="s">
        <v>23</v>
      </c>
      <c r="F303" s="21" t="s">
        <v>2994</v>
      </c>
      <c r="G303" s="21">
        <v>0.72726999999999997</v>
      </c>
      <c r="H303" s="21">
        <v>55.485709999999997</v>
      </c>
      <c r="I303" s="21">
        <v>1.83757311111111</v>
      </c>
      <c r="J303" s="21">
        <v>0.973632538569426</v>
      </c>
      <c r="K303" s="46">
        <v>2</v>
      </c>
    </row>
    <row r="304" spans="2:11">
      <c r="B304" s="6" t="s">
        <v>3013</v>
      </c>
      <c r="C304" s="21" t="s">
        <v>3039</v>
      </c>
      <c r="D304" s="21" t="s">
        <v>15</v>
      </c>
      <c r="E304" s="21" t="s">
        <v>23</v>
      </c>
      <c r="F304" s="21" t="s">
        <v>2994</v>
      </c>
      <c r="G304" s="21">
        <v>0</v>
      </c>
      <c r="H304" s="21">
        <v>55.485709999999997</v>
      </c>
      <c r="I304" s="21">
        <v>1.83122022222222</v>
      </c>
      <c r="J304" s="21">
        <v>0.97026647966339397</v>
      </c>
      <c r="K304" s="46">
        <v>2</v>
      </c>
    </row>
    <row r="305" spans="2:11">
      <c r="B305" s="6" t="s">
        <v>3013</v>
      </c>
      <c r="C305" s="21" t="s">
        <v>3039</v>
      </c>
      <c r="D305" s="21" t="s">
        <v>15</v>
      </c>
      <c r="E305" s="21" t="s">
        <v>23</v>
      </c>
      <c r="F305" s="21" t="s">
        <v>2995</v>
      </c>
      <c r="G305" s="21">
        <v>8</v>
      </c>
      <c r="H305" s="21">
        <v>0</v>
      </c>
      <c r="I305" s="21">
        <v>0</v>
      </c>
      <c r="J305" s="21">
        <v>0</v>
      </c>
      <c r="K305" s="46">
        <v>2</v>
      </c>
    </row>
    <row r="306" spans="2:11">
      <c r="B306" s="6" t="s">
        <v>3013</v>
      </c>
      <c r="C306" s="21" t="s">
        <v>3039</v>
      </c>
      <c r="D306" s="21" t="s">
        <v>15</v>
      </c>
      <c r="E306" s="21" t="s">
        <v>23</v>
      </c>
      <c r="F306" s="21" t="s">
        <v>2995</v>
      </c>
      <c r="G306" s="21">
        <v>7.2727300000000001</v>
      </c>
      <c r="H306" s="21">
        <v>0</v>
      </c>
      <c r="I306" s="21">
        <v>0</v>
      </c>
      <c r="J306" s="21">
        <v>0</v>
      </c>
      <c r="K306" s="46">
        <v>2</v>
      </c>
    </row>
    <row r="307" spans="2:11">
      <c r="B307" s="6" t="s">
        <v>3013</v>
      </c>
      <c r="C307" s="21" t="s">
        <v>3039</v>
      </c>
      <c r="D307" s="21" t="s">
        <v>15</v>
      </c>
      <c r="E307" s="21" t="s">
        <v>23</v>
      </c>
      <c r="F307" s="21" t="s">
        <v>2995</v>
      </c>
      <c r="G307" s="21">
        <v>6.5454499999999998</v>
      </c>
      <c r="H307" s="21">
        <v>0</v>
      </c>
      <c r="I307" s="21">
        <v>0</v>
      </c>
      <c r="J307" s="21">
        <v>0</v>
      </c>
      <c r="K307" s="46">
        <v>2</v>
      </c>
    </row>
    <row r="308" spans="2:11">
      <c r="B308" s="6" t="s">
        <v>3013</v>
      </c>
      <c r="C308" s="21" t="s">
        <v>3039</v>
      </c>
      <c r="D308" s="21" t="s">
        <v>15</v>
      </c>
      <c r="E308" s="21" t="s">
        <v>23</v>
      </c>
      <c r="F308" s="21" t="s">
        <v>2995</v>
      </c>
      <c r="G308" s="21">
        <v>5.8181799999999999</v>
      </c>
      <c r="H308" s="21">
        <v>0</v>
      </c>
      <c r="I308" s="21">
        <v>0</v>
      </c>
      <c r="J308" s="21">
        <v>0</v>
      </c>
      <c r="K308" s="46">
        <v>2</v>
      </c>
    </row>
    <row r="309" spans="2:11">
      <c r="B309" s="6" t="s">
        <v>3013</v>
      </c>
      <c r="C309" s="21" t="s">
        <v>3039</v>
      </c>
      <c r="D309" s="21" t="s">
        <v>15</v>
      </c>
      <c r="E309" s="21" t="s">
        <v>23</v>
      </c>
      <c r="F309" s="21" t="s">
        <v>2995</v>
      </c>
      <c r="G309" s="21">
        <v>5.09091</v>
      </c>
      <c r="H309" s="21">
        <v>0</v>
      </c>
      <c r="I309" s="21">
        <v>0</v>
      </c>
      <c r="J309" s="21">
        <v>0</v>
      </c>
      <c r="K309" s="46">
        <v>2</v>
      </c>
    </row>
    <row r="310" spans="2:11">
      <c r="B310" s="6" t="s">
        <v>3013</v>
      </c>
      <c r="C310" s="21" t="s">
        <v>3039</v>
      </c>
      <c r="D310" s="21" t="s">
        <v>15</v>
      </c>
      <c r="E310" s="21" t="s">
        <v>23</v>
      </c>
      <c r="F310" s="21" t="s">
        <v>2995</v>
      </c>
      <c r="G310" s="21">
        <v>4.3636400000000002</v>
      </c>
      <c r="H310" s="21">
        <v>0</v>
      </c>
      <c r="I310" s="21">
        <v>8.6028703703703704E-2</v>
      </c>
      <c r="J310" s="21">
        <v>4.5582047685834598E-2</v>
      </c>
      <c r="K310" s="46">
        <v>2</v>
      </c>
    </row>
    <row r="311" spans="2:11">
      <c r="B311" s="6" t="s">
        <v>3013</v>
      </c>
      <c r="C311" s="21" t="s">
        <v>3039</v>
      </c>
      <c r="D311" s="21" t="s">
        <v>15</v>
      </c>
      <c r="E311" s="21" t="s">
        <v>23</v>
      </c>
      <c r="F311" s="21" t="s">
        <v>2995</v>
      </c>
      <c r="G311" s="21">
        <v>3.6363599999999998</v>
      </c>
      <c r="H311" s="21">
        <v>0</v>
      </c>
      <c r="I311" s="21">
        <v>0.203821851851852</v>
      </c>
      <c r="J311" s="21">
        <v>0.107994389901824</v>
      </c>
      <c r="K311" s="46">
        <v>2</v>
      </c>
    </row>
    <row r="312" spans="2:11">
      <c r="B312" s="6" t="s">
        <v>3013</v>
      </c>
      <c r="C312" s="21" t="s">
        <v>3039</v>
      </c>
      <c r="D312" s="21" t="s">
        <v>15</v>
      </c>
      <c r="E312" s="21" t="s">
        <v>23</v>
      </c>
      <c r="F312" s="21" t="s">
        <v>2995</v>
      </c>
      <c r="G312" s="21">
        <v>2.90909</v>
      </c>
      <c r="H312" s="21">
        <v>0</v>
      </c>
      <c r="I312" s="21">
        <v>0.42034948148148099</v>
      </c>
      <c r="J312" s="21">
        <v>0.22272089761570801</v>
      </c>
      <c r="K312" s="46">
        <v>2</v>
      </c>
    </row>
    <row r="313" spans="2:11">
      <c r="B313" s="6" t="s">
        <v>3013</v>
      </c>
      <c r="C313" s="21" t="s">
        <v>3039</v>
      </c>
      <c r="D313" s="21" t="s">
        <v>15</v>
      </c>
      <c r="E313" s="21" t="s">
        <v>23</v>
      </c>
      <c r="F313" s="21" t="s">
        <v>2995</v>
      </c>
      <c r="G313" s="21">
        <v>2.1818200000000001</v>
      </c>
      <c r="H313" s="21">
        <v>0</v>
      </c>
      <c r="I313" s="21">
        <v>1.75180911111111</v>
      </c>
      <c r="J313" s="21">
        <v>0.92819074333800899</v>
      </c>
      <c r="K313" s="46">
        <v>2</v>
      </c>
    </row>
    <row r="314" spans="2:11">
      <c r="B314" s="6" t="s">
        <v>3013</v>
      </c>
      <c r="C314" s="21" t="s">
        <v>3039</v>
      </c>
      <c r="D314" s="21" t="s">
        <v>15</v>
      </c>
      <c r="E314" s="21" t="s">
        <v>23</v>
      </c>
      <c r="F314" s="21" t="s">
        <v>2995</v>
      </c>
      <c r="G314" s="21">
        <v>1.45455</v>
      </c>
      <c r="H314" s="21">
        <v>0</v>
      </c>
      <c r="I314" s="21">
        <v>2.01148344444444</v>
      </c>
      <c r="J314" s="21">
        <v>1.0657784011220199</v>
      </c>
      <c r="K314" s="46">
        <v>2</v>
      </c>
    </row>
    <row r="315" spans="2:11">
      <c r="B315" s="6" t="s">
        <v>3013</v>
      </c>
      <c r="C315" s="21" t="s">
        <v>3039</v>
      </c>
      <c r="D315" s="21" t="s">
        <v>15</v>
      </c>
      <c r="E315" s="21" t="s">
        <v>23</v>
      </c>
      <c r="F315" s="21" t="s">
        <v>2995</v>
      </c>
      <c r="G315" s="21">
        <v>0.72726999999999997</v>
      </c>
      <c r="H315" s="21">
        <v>0</v>
      </c>
      <c r="I315" s="21">
        <v>1.9810425185185201</v>
      </c>
      <c r="J315" s="21">
        <v>1.0496493688639601</v>
      </c>
      <c r="K315" s="46">
        <v>2</v>
      </c>
    </row>
    <row r="316" spans="2:11">
      <c r="B316" s="6" t="s">
        <v>3013</v>
      </c>
      <c r="C316" s="21" t="s">
        <v>3039</v>
      </c>
      <c r="D316" s="21" t="s">
        <v>15</v>
      </c>
      <c r="E316" s="21" t="s">
        <v>23</v>
      </c>
      <c r="F316" s="21" t="s">
        <v>2995</v>
      </c>
      <c r="G316" s="21">
        <v>0</v>
      </c>
      <c r="H316" s="21">
        <v>0</v>
      </c>
      <c r="I316" s="21">
        <v>1.9434545925925899</v>
      </c>
      <c r="J316" s="21">
        <v>1.02973352033661</v>
      </c>
      <c r="K316" s="46">
        <v>2</v>
      </c>
    </row>
    <row r="317" spans="2:11">
      <c r="B317" s="6" t="s">
        <v>3014</v>
      </c>
      <c r="C317" s="21" t="s">
        <v>3039</v>
      </c>
      <c r="D317" s="21" t="s">
        <v>15</v>
      </c>
      <c r="E317" s="21" t="s">
        <v>23</v>
      </c>
      <c r="F317" s="21" t="s">
        <v>2994</v>
      </c>
      <c r="G317" s="21">
        <v>8</v>
      </c>
      <c r="H317" s="21">
        <v>55.485709999999997</v>
      </c>
      <c r="I317" s="21">
        <v>0</v>
      </c>
      <c r="J317" s="21">
        <v>0</v>
      </c>
      <c r="K317" s="46">
        <v>3</v>
      </c>
    </row>
    <row r="318" spans="2:11">
      <c r="B318" s="6" t="s">
        <v>3014</v>
      </c>
      <c r="C318" s="21" t="s">
        <v>3039</v>
      </c>
      <c r="D318" s="21" t="s">
        <v>15</v>
      </c>
      <c r="E318" s="21" t="s">
        <v>23</v>
      </c>
      <c r="F318" s="21" t="s">
        <v>2994</v>
      </c>
      <c r="G318" s="21">
        <v>7.2727300000000001</v>
      </c>
      <c r="H318" s="21">
        <v>55.485709999999997</v>
      </c>
      <c r="I318" s="21">
        <v>2.6514814814813498E-3</v>
      </c>
      <c r="J318" s="21">
        <v>1.4654161781945301E-3</v>
      </c>
      <c r="K318" s="46">
        <v>3</v>
      </c>
    </row>
    <row r="319" spans="2:11">
      <c r="B319" s="6" t="s">
        <v>3014</v>
      </c>
      <c r="C319" s="21" t="s">
        <v>3039</v>
      </c>
      <c r="D319" s="21" t="s">
        <v>15</v>
      </c>
      <c r="E319" s="21" t="s">
        <v>23</v>
      </c>
      <c r="F319" s="21" t="s">
        <v>2994</v>
      </c>
      <c r="G319" s="21">
        <v>6.5454499999999998</v>
      </c>
      <c r="H319" s="21">
        <v>55.485709999999997</v>
      </c>
      <c r="I319" s="21">
        <v>0</v>
      </c>
      <c r="J319" s="21">
        <v>0</v>
      </c>
      <c r="K319" s="46">
        <v>3</v>
      </c>
    </row>
    <row r="320" spans="2:11">
      <c r="B320" s="6" t="s">
        <v>3014</v>
      </c>
      <c r="C320" s="21" t="s">
        <v>3039</v>
      </c>
      <c r="D320" s="21" t="s">
        <v>15</v>
      </c>
      <c r="E320" s="21" t="s">
        <v>23</v>
      </c>
      <c r="F320" s="21" t="s">
        <v>2994</v>
      </c>
      <c r="G320" s="21">
        <v>5.8181799999999999</v>
      </c>
      <c r="H320" s="21">
        <v>55.485709999999997</v>
      </c>
      <c r="I320" s="21">
        <v>0</v>
      </c>
      <c r="J320" s="21">
        <v>0</v>
      </c>
      <c r="K320" s="46">
        <v>3</v>
      </c>
    </row>
    <row r="321" spans="2:11">
      <c r="B321" s="6" t="s">
        <v>3014</v>
      </c>
      <c r="C321" s="21" t="s">
        <v>3039</v>
      </c>
      <c r="D321" s="21" t="s">
        <v>15</v>
      </c>
      <c r="E321" s="21" t="s">
        <v>23</v>
      </c>
      <c r="F321" s="21" t="s">
        <v>2994</v>
      </c>
      <c r="G321" s="21">
        <v>5.09091</v>
      </c>
      <c r="H321" s="21">
        <v>55.485709999999997</v>
      </c>
      <c r="I321" s="21">
        <v>0</v>
      </c>
      <c r="J321" s="21">
        <v>0</v>
      </c>
      <c r="K321" s="46">
        <v>3</v>
      </c>
    </row>
    <row r="322" spans="2:11">
      <c r="B322" s="6" t="s">
        <v>3014</v>
      </c>
      <c r="C322" s="21" t="s">
        <v>3039</v>
      </c>
      <c r="D322" s="21" t="s">
        <v>15</v>
      </c>
      <c r="E322" s="21" t="s">
        <v>23</v>
      </c>
      <c r="F322" s="21" t="s">
        <v>2994</v>
      </c>
      <c r="G322" s="21">
        <v>4.3636400000000002</v>
      </c>
      <c r="H322" s="21">
        <v>55.485709999999997</v>
      </c>
      <c r="I322" s="21">
        <v>2.6514814814814699E-2</v>
      </c>
      <c r="J322" s="21">
        <v>1.4654161781946E-2</v>
      </c>
      <c r="K322" s="46">
        <v>3</v>
      </c>
    </row>
    <row r="323" spans="2:11">
      <c r="B323" s="6" t="s">
        <v>3014</v>
      </c>
      <c r="C323" s="21" t="s">
        <v>3039</v>
      </c>
      <c r="D323" s="21" t="s">
        <v>15</v>
      </c>
      <c r="E323" s="21" t="s">
        <v>23</v>
      </c>
      <c r="F323" s="21" t="s">
        <v>2994</v>
      </c>
      <c r="G323" s="21">
        <v>3.6363599999999998</v>
      </c>
      <c r="H323" s="21">
        <v>55.485709999999997</v>
      </c>
      <c r="I323" s="21">
        <v>0.176588666666667</v>
      </c>
      <c r="J323" s="21">
        <v>9.7596717467760899E-2</v>
      </c>
      <c r="K323" s="46">
        <v>3</v>
      </c>
    </row>
    <row r="324" spans="2:11">
      <c r="B324" s="6" t="s">
        <v>3014</v>
      </c>
      <c r="C324" s="21" t="s">
        <v>3039</v>
      </c>
      <c r="D324" s="21" t="s">
        <v>15</v>
      </c>
      <c r="E324" s="21" t="s">
        <v>23</v>
      </c>
      <c r="F324" s="21" t="s">
        <v>2994</v>
      </c>
      <c r="G324" s="21">
        <v>2.90909</v>
      </c>
      <c r="H324" s="21">
        <v>55.485709999999997</v>
      </c>
      <c r="I324" s="21">
        <v>0.38764659259259199</v>
      </c>
      <c r="J324" s="21">
        <v>0.21424384525205101</v>
      </c>
      <c r="K324" s="46">
        <v>3</v>
      </c>
    </row>
    <row r="325" spans="2:11">
      <c r="B325" s="6" t="s">
        <v>3014</v>
      </c>
      <c r="C325" s="21" t="s">
        <v>3039</v>
      </c>
      <c r="D325" s="21" t="s">
        <v>15</v>
      </c>
      <c r="E325" s="21" t="s">
        <v>23</v>
      </c>
      <c r="F325" s="21" t="s">
        <v>2994</v>
      </c>
      <c r="G325" s="21">
        <v>2.1818200000000001</v>
      </c>
      <c r="H325" s="21">
        <v>55.485709999999997</v>
      </c>
      <c r="I325" s="21">
        <v>1.47952666666667</v>
      </c>
      <c r="J325" s="21">
        <v>0.81770222743259202</v>
      </c>
      <c r="K325" s="46">
        <v>3</v>
      </c>
    </row>
    <row r="326" spans="2:11">
      <c r="B326" s="6" t="s">
        <v>3014</v>
      </c>
      <c r="C326" s="21" t="s">
        <v>3039</v>
      </c>
      <c r="D326" s="21" t="s">
        <v>15</v>
      </c>
      <c r="E326" s="21" t="s">
        <v>23</v>
      </c>
      <c r="F326" s="21" t="s">
        <v>2994</v>
      </c>
      <c r="G326" s="21">
        <v>1.45455</v>
      </c>
      <c r="H326" s="21">
        <v>55.485709999999997</v>
      </c>
      <c r="I326" s="21">
        <v>1.6945618148148101</v>
      </c>
      <c r="J326" s="21">
        <v>0.93654747948417005</v>
      </c>
      <c r="K326" s="46">
        <v>3</v>
      </c>
    </row>
    <row r="327" spans="2:11">
      <c r="B327" s="6" t="s">
        <v>3014</v>
      </c>
      <c r="C327" s="21" t="s">
        <v>3039</v>
      </c>
      <c r="D327" s="21" t="s">
        <v>15</v>
      </c>
      <c r="E327" s="21" t="s">
        <v>23</v>
      </c>
      <c r="F327" s="21" t="s">
        <v>2994</v>
      </c>
      <c r="G327" s="21">
        <v>0.72726999999999997</v>
      </c>
      <c r="H327" s="21">
        <v>55.485709999999997</v>
      </c>
      <c r="I327" s="21">
        <v>1.6876679629629601</v>
      </c>
      <c r="J327" s="21">
        <v>0.93273739742086503</v>
      </c>
      <c r="K327" s="46">
        <v>3</v>
      </c>
    </row>
    <row r="328" spans="2:11">
      <c r="B328" s="6" t="s">
        <v>3014</v>
      </c>
      <c r="C328" s="21" t="s">
        <v>3039</v>
      </c>
      <c r="D328" s="21" t="s">
        <v>15</v>
      </c>
      <c r="E328" s="21" t="s">
        <v>23</v>
      </c>
      <c r="F328" s="21" t="s">
        <v>2994</v>
      </c>
      <c r="G328" s="21">
        <v>0</v>
      </c>
      <c r="H328" s="21">
        <v>55.485709999999997</v>
      </c>
      <c r="I328" s="21">
        <v>1.70834951851852</v>
      </c>
      <c r="J328" s="21">
        <v>0.94416764361078498</v>
      </c>
      <c r="K328" s="46">
        <v>3</v>
      </c>
    </row>
    <row r="329" spans="2:11">
      <c r="B329" s="6" t="s">
        <v>3014</v>
      </c>
      <c r="C329" s="21" t="s">
        <v>3039</v>
      </c>
      <c r="D329" s="21" t="s">
        <v>15</v>
      </c>
      <c r="E329" s="21" t="s">
        <v>23</v>
      </c>
      <c r="F329" s="21" t="s">
        <v>2995</v>
      </c>
      <c r="G329" s="21">
        <v>8</v>
      </c>
      <c r="H329" s="21">
        <v>0</v>
      </c>
      <c r="I329" s="21">
        <v>0</v>
      </c>
      <c r="J329" s="21">
        <v>0</v>
      </c>
      <c r="K329" s="46">
        <v>3</v>
      </c>
    </row>
    <row r="330" spans="2:11">
      <c r="B330" s="6" t="s">
        <v>3014</v>
      </c>
      <c r="C330" s="21" t="s">
        <v>3039</v>
      </c>
      <c r="D330" s="21" t="s">
        <v>15</v>
      </c>
      <c r="E330" s="21" t="s">
        <v>23</v>
      </c>
      <c r="F330" s="21" t="s">
        <v>2995</v>
      </c>
      <c r="G330" s="21">
        <v>7.2727300000000001</v>
      </c>
      <c r="H330" s="21">
        <v>0</v>
      </c>
      <c r="I330" s="21">
        <v>0</v>
      </c>
      <c r="J330" s="21">
        <v>0</v>
      </c>
      <c r="K330" s="46">
        <v>3</v>
      </c>
    </row>
    <row r="331" spans="2:11">
      <c r="B331" s="6" t="s">
        <v>3014</v>
      </c>
      <c r="C331" s="21" t="s">
        <v>3039</v>
      </c>
      <c r="D331" s="21" t="s">
        <v>15</v>
      </c>
      <c r="E331" s="21" t="s">
        <v>23</v>
      </c>
      <c r="F331" s="21" t="s">
        <v>2995</v>
      </c>
      <c r="G331" s="21">
        <v>6.5454499999999998</v>
      </c>
      <c r="H331" s="21">
        <v>0</v>
      </c>
      <c r="I331" s="21">
        <v>0</v>
      </c>
      <c r="J331" s="21">
        <v>0</v>
      </c>
      <c r="K331" s="46">
        <v>3</v>
      </c>
    </row>
    <row r="332" spans="2:11">
      <c r="B332" s="6" t="s">
        <v>3014</v>
      </c>
      <c r="C332" s="21" t="s">
        <v>3039</v>
      </c>
      <c r="D332" s="21" t="s">
        <v>15</v>
      </c>
      <c r="E332" s="21" t="s">
        <v>23</v>
      </c>
      <c r="F332" s="21" t="s">
        <v>2995</v>
      </c>
      <c r="G332" s="21">
        <v>5.8181799999999999</v>
      </c>
      <c r="H332" s="21">
        <v>0</v>
      </c>
      <c r="I332" s="21">
        <v>0</v>
      </c>
      <c r="J332" s="21">
        <v>0</v>
      </c>
      <c r="K332" s="46">
        <v>3</v>
      </c>
    </row>
    <row r="333" spans="2:11">
      <c r="B333" s="6" t="s">
        <v>3014</v>
      </c>
      <c r="C333" s="21" t="s">
        <v>3039</v>
      </c>
      <c r="D333" s="21" t="s">
        <v>15</v>
      </c>
      <c r="E333" s="21" t="s">
        <v>23</v>
      </c>
      <c r="F333" s="21" t="s">
        <v>2995</v>
      </c>
      <c r="G333" s="21">
        <v>5.09091</v>
      </c>
      <c r="H333" s="21">
        <v>0</v>
      </c>
      <c r="I333" s="21">
        <v>2.6514814814815899E-4</v>
      </c>
      <c r="J333" s="21">
        <v>1.46541617819467E-4</v>
      </c>
      <c r="K333" s="46">
        <v>3</v>
      </c>
    </row>
    <row r="334" spans="2:11">
      <c r="B334" s="6" t="s">
        <v>3014</v>
      </c>
      <c r="C334" s="21" t="s">
        <v>3039</v>
      </c>
      <c r="D334" s="21" t="s">
        <v>15</v>
      </c>
      <c r="E334" s="21" t="s">
        <v>23</v>
      </c>
      <c r="F334" s="21" t="s">
        <v>2995</v>
      </c>
      <c r="G334" s="21">
        <v>4.3636400000000002</v>
      </c>
      <c r="H334" s="21">
        <v>0</v>
      </c>
      <c r="I334" s="21">
        <v>7.7423259259259206E-2</v>
      </c>
      <c r="J334" s="21">
        <v>4.2790152403282503E-2</v>
      </c>
      <c r="K334" s="46">
        <v>3</v>
      </c>
    </row>
    <row r="335" spans="2:11">
      <c r="B335" s="6" t="s">
        <v>3014</v>
      </c>
      <c r="C335" s="21" t="s">
        <v>3039</v>
      </c>
      <c r="D335" s="21" t="s">
        <v>15</v>
      </c>
      <c r="E335" s="21" t="s">
        <v>23</v>
      </c>
      <c r="F335" s="21" t="s">
        <v>2995</v>
      </c>
      <c r="G335" s="21">
        <v>3.6363599999999998</v>
      </c>
      <c r="H335" s="21">
        <v>0</v>
      </c>
      <c r="I335" s="21">
        <v>0.21927751851851801</v>
      </c>
      <c r="J335" s="21">
        <v>0.12118991793669399</v>
      </c>
      <c r="K335" s="46">
        <v>3</v>
      </c>
    </row>
    <row r="336" spans="2:11">
      <c r="B336" s="6" t="s">
        <v>3014</v>
      </c>
      <c r="C336" s="21" t="s">
        <v>3039</v>
      </c>
      <c r="D336" s="21" t="s">
        <v>15</v>
      </c>
      <c r="E336" s="21" t="s">
        <v>23</v>
      </c>
      <c r="F336" s="21" t="s">
        <v>2995</v>
      </c>
      <c r="G336" s="21">
        <v>2.90909</v>
      </c>
      <c r="H336" s="21">
        <v>0</v>
      </c>
      <c r="I336" s="21">
        <v>0.45923659259259197</v>
      </c>
      <c r="J336" s="21">
        <v>0.25381008206330502</v>
      </c>
      <c r="K336" s="46">
        <v>3</v>
      </c>
    </row>
    <row r="337" spans="2:11">
      <c r="B337" s="6" t="s">
        <v>3014</v>
      </c>
      <c r="C337" s="21" t="s">
        <v>3039</v>
      </c>
      <c r="D337" s="21" t="s">
        <v>15</v>
      </c>
      <c r="E337" s="21" t="s">
        <v>23</v>
      </c>
      <c r="F337" s="21" t="s">
        <v>2995</v>
      </c>
      <c r="G337" s="21">
        <v>2.1818200000000001</v>
      </c>
      <c r="H337" s="21">
        <v>0</v>
      </c>
      <c r="I337" s="21">
        <v>1.75607618518518</v>
      </c>
      <c r="J337" s="21">
        <v>0.97054513481828497</v>
      </c>
      <c r="K337" s="46">
        <v>3</v>
      </c>
    </row>
    <row r="338" spans="2:11">
      <c r="B338" s="6" t="s">
        <v>3014</v>
      </c>
      <c r="C338" s="21" t="s">
        <v>3039</v>
      </c>
      <c r="D338" s="21" t="s">
        <v>15</v>
      </c>
      <c r="E338" s="21" t="s">
        <v>23</v>
      </c>
      <c r="F338" s="21" t="s">
        <v>2995</v>
      </c>
      <c r="G338" s="21">
        <v>1.45455</v>
      </c>
      <c r="H338" s="21">
        <v>0</v>
      </c>
      <c r="I338" s="21">
        <v>1.9369072222222199</v>
      </c>
      <c r="J338" s="21">
        <v>1.07048651817116</v>
      </c>
      <c r="K338" s="46">
        <v>3</v>
      </c>
    </row>
    <row r="339" spans="2:11">
      <c r="B339" s="6" t="s">
        <v>3014</v>
      </c>
      <c r="C339" s="21" t="s">
        <v>3039</v>
      </c>
      <c r="D339" s="21" t="s">
        <v>15</v>
      </c>
      <c r="E339" s="21" t="s">
        <v>23</v>
      </c>
      <c r="F339" s="21" t="s">
        <v>2995</v>
      </c>
      <c r="G339" s="21">
        <v>0.72726999999999997</v>
      </c>
      <c r="H339" s="21">
        <v>0</v>
      </c>
      <c r="I339" s="21">
        <v>1.95361155555555</v>
      </c>
      <c r="J339" s="21">
        <v>1.0797186400937799</v>
      </c>
      <c r="K339" s="46">
        <v>3</v>
      </c>
    </row>
    <row r="340" spans="2:11">
      <c r="B340" s="6" t="s">
        <v>3014</v>
      </c>
      <c r="C340" s="21" t="s">
        <v>3039</v>
      </c>
      <c r="D340" s="21" t="s">
        <v>15</v>
      </c>
      <c r="E340" s="21" t="s">
        <v>23</v>
      </c>
      <c r="F340" s="21" t="s">
        <v>2995</v>
      </c>
      <c r="G340" s="21">
        <v>0</v>
      </c>
      <c r="H340" s="21">
        <v>0</v>
      </c>
      <c r="I340" s="21">
        <v>1.9103924074074099</v>
      </c>
      <c r="J340" s="21">
        <v>1.05583235638921</v>
      </c>
      <c r="K340" s="46">
        <v>3</v>
      </c>
    </row>
    <row r="341" spans="2:11">
      <c r="B341" s="6" t="s">
        <v>3015</v>
      </c>
      <c r="C341" s="21" t="s">
        <v>3040</v>
      </c>
      <c r="D341" s="21" t="s">
        <v>34</v>
      </c>
      <c r="E341" s="21" t="s">
        <v>23</v>
      </c>
      <c r="F341" s="21" t="s">
        <v>2994</v>
      </c>
      <c r="G341" s="21">
        <v>2.5000000000000001E-2</v>
      </c>
      <c r="H341" s="21">
        <v>55.485709999999997</v>
      </c>
      <c r="I341" s="21">
        <v>0.116116502525252</v>
      </c>
      <c r="J341" s="21">
        <v>3.63440494415148E-2</v>
      </c>
      <c r="K341" s="46">
        <v>1</v>
      </c>
    </row>
    <row r="342" spans="2:11">
      <c r="B342" s="6" t="s">
        <v>3015</v>
      </c>
      <c r="C342" s="21" t="s">
        <v>3040</v>
      </c>
      <c r="D342" s="21" t="s">
        <v>34</v>
      </c>
      <c r="E342" s="21" t="s">
        <v>23</v>
      </c>
      <c r="F342" s="21" t="s">
        <v>2994</v>
      </c>
      <c r="G342" s="21">
        <v>2.273E-2</v>
      </c>
      <c r="H342" s="21">
        <v>55.485709999999997</v>
      </c>
      <c r="I342" s="21">
        <v>0.153976641414141</v>
      </c>
      <c r="J342" s="21">
        <v>4.8194137324941801E-2</v>
      </c>
      <c r="K342" s="46">
        <v>1</v>
      </c>
    </row>
    <row r="343" spans="2:11">
      <c r="B343" s="6" t="s">
        <v>3015</v>
      </c>
      <c r="C343" s="21" t="s">
        <v>3040</v>
      </c>
      <c r="D343" s="21" t="s">
        <v>34</v>
      </c>
      <c r="E343" s="21" t="s">
        <v>23</v>
      </c>
      <c r="F343" s="21" t="s">
        <v>2994</v>
      </c>
      <c r="G343" s="21">
        <v>2.0449999999999999E-2</v>
      </c>
      <c r="H343" s="21">
        <v>55.485709999999997</v>
      </c>
      <c r="I343" s="21">
        <v>0.35632006313131298</v>
      </c>
      <c r="J343" s="21">
        <v>0.11152690366842399</v>
      </c>
      <c r="K343" s="46">
        <v>1</v>
      </c>
    </row>
    <row r="344" spans="2:11">
      <c r="B344" s="6" t="s">
        <v>3015</v>
      </c>
      <c r="C344" s="21" t="s">
        <v>3040</v>
      </c>
      <c r="D344" s="21" t="s">
        <v>34</v>
      </c>
      <c r="E344" s="21" t="s">
        <v>23</v>
      </c>
      <c r="F344" s="21" t="s">
        <v>2994</v>
      </c>
      <c r="G344" s="21">
        <v>1.8180000000000002E-2</v>
      </c>
      <c r="H344" s="21">
        <v>55.485709999999997</v>
      </c>
      <c r="I344" s="21">
        <v>0.60503762626262603</v>
      </c>
      <c r="J344" s="21">
        <v>0.18937461019447699</v>
      </c>
      <c r="K344" s="46">
        <v>1</v>
      </c>
    </row>
    <row r="345" spans="2:11">
      <c r="B345" s="6" t="s">
        <v>3015</v>
      </c>
      <c r="C345" s="21" t="s">
        <v>3040</v>
      </c>
      <c r="D345" s="21" t="s">
        <v>34</v>
      </c>
      <c r="E345" s="21" t="s">
        <v>23</v>
      </c>
      <c r="F345" s="21" t="s">
        <v>2994</v>
      </c>
      <c r="G345" s="21">
        <v>1.5910000000000001E-2</v>
      </c>
      <c r="H345" s="21">
        <v>55.485709999999997</v>
      </c>
      <c r="I345" s="21">
        <v>0.97421926767676703</v>
      </c>
      <c r="J345" s="21">
        <v>0.30492714180416097</v>
      </c>
      <c r="K345" s="46">
        <v>1</v>
      </c>
    </row>
    <row r="346" spans="2:11">
      <c r="B346" s="6" t="s">
        <v>3015</v>
      </c>
      <c r="C346" s="21" t="s">
        <v>3040</v>
      </c>
      <c r="D346" s="21" t="s">
        <v>34</v>
      </c>
      <c r="E346" s="21" t="s">
        <v>23</v>
      </c>
      <c r="F346" s="21" t="s">
        <v>2994</v>
      </c>
      <c r="G346" s="21">
        <v>1.3639999999999999E-2</v>
      </c>
      <c r="H346" s="21">
        <v>55.485709999999997</v>
      </c>
      <c r="I346" s="21">
        <v>1.7571452020202001</v>
      </c>
      <c r="J346" s="21">
        <v>0.54998015535521805</v>
      </c>
      <c r="K346" s="46">
        <v>1</v>
      </c>
    </row>
    <row r="347" spans="2:11">
      <c r="B347" s="6" t="s">
        <v>3015</v>
      </c>
      <c r="C347" s="21" t="s">
        <v>3040</v>
      </c>
      <c r="D347" s="21" t="s">
        <v>34</v>
      </c>
      <c r="E347" s="21" t="s">
        <v>23</v>
      </c>
      <c r="F347" s="21" t="s">
        <v>2994</v>
      </c>
      <c r="G347" s="21">
        <v>1.136E-2</v>
      </c>
      <c r="H347" s="21">
        <v>55.485709999999997</v>
      </c>
      <c r="I347" s="21">
        <v>2.5471359469696999</v>
      </c>
      <c r="J347" s="21">
        <v>0.79724442932471595</v>
      </c>
      <c r="K347" s="46">
        <v>1</v>
      </c>
    </row>
    <row r="348" spans="2:11">
      <c r="B348" s="6" t="s">
        <v>3015</v>
      </c>
      <c r="C348" s="21" t="s">
        <v>3040</v>
      </c>
      <c r="D348" s="21" t="s">
        <v>34</v>
      </c>
      <c r="E348" s="21" t="s">
        <v>23</v>
      </c>
      <c r="F348" s="21" t="s">
        <v>2994</v>
      </c>
      <c r="G348" s="21">
        <v>9.0900000000000009E-3</v>
      </c>
      <c r="H348" s="21">
        <v>55.485709999999997</v>
      </c>
      <c r="I348" s="21">
        <v>3.2105035479797999</v>
      </c>
      <c r="J348" s="21">
        <v>1.00487611271758</v>
      </c>
      <c r="K348" s="46">
        <v>1</v>
      </c>
    </row>
    <row r="349" spans="2:11">
      <c r="B349" s="6" t="s">
        <v>3015</v>
      </c>
      <c r="C349" s="21" t="s">
        <v>3040</v>
      </c>
      <c r="D349" s="21" t="s">
        <v>34</v>
      </c>
      <c r="E349" s="21" t="s">
        <v>23</v>
      </c>
      <c r="F349" s="21" t="s">
        <v>2995</v>
      </c>
      <c r="G349" s="21" t="s">
        <v>510</v>
      </c>
      <c r="H349" s="21" t="s">
        <v>510</v>
      </c>
      <c r="I349" s="21" t="s">
        <v>510</v>
      </c>
      <c r="J349" s="21" t="s">
        <v>510</v>
      </c>
      <c r="K349" s="46">
        <v>1</v>
      </c>
    </row>
    <row r="350" spans="2:11">
      <c r="B350" s="6" t="s">
        <v>3015</v>
      </c>
      <c r="C350" s="21" t="s">
        <v>3040</v>
      </c>
      <c r="D350" s="21" t="s">
        <v>34</v>
      </c>
      <c r="E350" s="21" t="s">
        <v>23</v>
      </c>
      <c r="F350" s="21" t="s">
        <v>2995</v>
      </c>
      <c r="G350" s="21" t="s">
        <v>510</v>
      </c>
      <c r="H350" s="21" t="s">
        <v>510</v>
      </c>
      <c r="I350" s="21" t="s">
        <v>510</v>
      </c>
      <c r="J350" s="21" t="s">
        <v>510</v>
      </c>
      <c r="K350" s="46">
        <v>1</v>
      </c>
    </row>
    <row r="351" spans="2:11">
      <c r="B351" s="6" t="s">
        <v>3015</v>
      </c>
      <c r="C351" s="21" t="s">
        <v>3040</v>
      </c>
      <c r="D351" s="21" t="s">
        <v>34</v>
      </c>
      <c r="E351" s="21" t="s">
        <v>23</v>
      </c>
      <c r="F351" s="21" t="s">
        <v>2995</v>
      </c>
      <c r="G351" s="21" t="s">
        <v>510</v>
      </c>
      <c r="H351" s="21" t="s">
        <v>510</v>
      </c>
      <c r="I351" s="21" t="s">
        <v>510</v>
      </c>
      <c r="J351" s="21" t="s">
        <v>510</v>
      </c>
      <c r="K351" s="46">
        <v>1</v>
      </c>
    </row>
    <row r="352" spans="2:11">
      <c r="B352" s="6" t="s">
        <v>3015</v>
      </c>
      <c r="C352" s="21" t="s">
        <v>3040</v>
      </c>
      <c r="D352" s="21" t="s">
        <v>34</v>
      </c>
      <c r="E352" s="21" t="s">
        <v>23</v>
      </c>
      <c r="F352" s="21" t="s">
        <v>2994</v>
      </c>
      <c r="G352" s="21">
        <v>0</v>
      </c>
      <c r="H352" s="21">
        <v>55.485709999999997</v>
      </c>
      <c r="I352" s="21">
        <v>3.0771778914141401</v>
      </c>
      <c r="J352" s="21">
        <v>0.96314565969269095</v>
      </c>
      <c r="K352" s="46">
        <v>1</v>
      </c>
    </row>
    <row r="353" spans="2:11">
      <c r="B353" s="6" t="s">
        <v>3015</v>
      </c>
      <c r="C353" s="21" t="s">
        <v>3040</v>
      </c>
      <c r="D353" s="21" t="s">
        <v>34</v>
      </c>
      <c r="E353" s="21" t="s">
        <v>23</v>
      </c>
      <c r="F353" s="21" t="s">
        <v>2995</v>
      </c>
      <c r="G353" s="21">
        <v>2.5000000000000001E-2</v>
      </c>
      <c r="H353" s="21">
        <v>0</v>
      </c>
      <c r="I353" s="21">
        <v>8.2241641414141406E-2</v>
      </c>
      <c r="J353" s="21">
        <v>2.5741339230027801E-2</v>
      </c>
      <c r="K353" s="46">
        <v>1</v>
      </c>
    </row>
    <row r="354" spans="2:11">
      <c r="B354" s="6" t="s">
        <v>3015</v>
      </c>
      <c r="C354" s="21" t="s">
        <v>3040</v>
      </c>
      <c r="D354" s="21" t="s">
        <v>34</v>
      </c>
      <c r="E354" s="21" t="s">
        <v>23</v>
      </c>
      <c r="F354" s="21" t="s">
        <v>2995</v>
      </c>
      <c r="G354" s="21">
        <v>2.273E-2</v>
      </c>
      <c r="H354" s="21">
        <v>0</v>
      </c>
      <c r="I354" s="21">
        <v>0.124268207070707</v>
      </c>
      <c r="J354" s="21">
        <v>3.8895503770482502E-2</v>
      </c>
      <c r="K354" s="46">
        <v>1</v>
      </c>
    </row>
    <row r="355" spans="2:11">
      <c r="B355" s="6" t="s">
        <v>3015</v>
      </c>
      <c r="C355" s="21" t="s">
        <v>3040</v>
      </c>
      <c r="D355" s="21" t="s">
        <v>34</v>
      </c>
      <c r="E355" s="21" t="s">
        <v>23</v>
      </c>
      <c r="F355" s="21" t="s">
        <v>2995</v>
      </c>
      <c r="G355" s="21">
        <v>2.0449999999999999E-2</v>
      </c>
      <c r="H355" s="21">
        <v>0</v>
      </c>
      <c r="I355" s="21">
        <v>0.143651148989899</v>
      </c>
      <c r="J355" s="21">
        <v>4.49622951749164E-2</v>
      </c>
      <c r="K355" s="46">
        <v>1</v>
      </c>
    </row>
    <row r="356" spans="2:11">
      <c r="B356" s="6" t="s">
        <v>3015</v>
      </c>
      <c r="C356" s="21" t="s">
        <v>3040</v>
      </c>
      <c r="D356" s="21" t="s">
        <v>34</v>
      </c>
      <c r="E356" s="21" t="s">
        <v>23</v>
      </c>
      <c r="F356" s="21" t="s">
        <v>2995</v>
      </c>
      <c r="G356" s="21">
        <v>1.8180000000000002E-2</v>
      </c>
      <c r="H356" s="21">
        <v>0</v>
      </c>
      <c r="I356" s="21">
        <v>0.20397376262626299</v>
      </c>
      <c r="J356" s="21">
        <v>6.3843057209276105E-2</v>
      </c>
      <c r="K356" s="46">
        <v>1</v>
      </c>
    </row>
    <row r="357" spans="2:11">
      <c r="B357" s="6" t="s">
        <v>3015</v>
      </c>
      <c r="C357" s="21" t="s">
        <v>3040</v>
      </c>
      <c r="D357" s="21" t="s">
        <v>34</v>
      </c>
      <c r="E357" s="21" t="s">
        <v>23</v>
      </c>
      <c r="F357" s="21" t="s">
        <v>2995</v>
      </c>
      <c r="G357" s="21">
        <v>1.5910000000000001E-2</v>
      </c>
      <c r="H357" s="21">
        <v>0</v>
      </c>
      <c r="I357" s="21">
        <v>0.44290928030303001</v>
      </c>
      <c r="J357" s="21">
        <v>0.138629018540568</v>
      </c>
      <c r="K357" s="46">
        <v>1</v>
      </c>
    </row>
    <row r="358" spans="2:11">
      <c r="B358" s="6" t="s">
        <v>3015</v>
      </c>
      <c r="C358" s="21" t="s">
        <v>3040</v>
      </c>
      <c r="D358" s="21" t="s">
        <v>34</v>
      </c>
      <c r="E358" s="21" t="s">
        <v>23</v>
      </c>
      <c r="F358" s="21" t="s">
        <v>2995</v>
      </c>
      <c r="G358" s="21">
        <v>1.3639999999999999E-2</v>
      </c>
      <c r="H358" s="21">
        <v>0</v>
      </c>
      <c r="I358" s="21">
        <v>1.29883825757576</v>
      </c>
      <c r="J358" s="21">
        <v>0.40653172308215801</v>
      </c>
      <c r="K358" s="46">
        <v>1</v>
      </c>
    </row>
    <row r="359" spans="2:11">
      <c r="B359" s="6" t="s">
        <v>3015</v>
      </c>
      <c r="C359" s="21" t="s">
        <v>3040</v>
      </c>
      <c r="D359" s="21" t="s">
        <v>34</v>
      </c>
      <c r="E359" s="21" t="s">
        <v>23</v>
      </c>
      <c r="F359" s="21" t="s">
        <v>2995</v>
      </c>
      <c r="G359" s="21">
        <v>1.136E-2</v>
      </c>
      <c r="H359" s="21">
        <v>0</v>
      </c>
      <c r="I359" s="21">
        <v>2.1890043939393902</v>
      </c>
      <c r="J359" s="21">
        <v>0.68515053580540797</v>
      </c>
      <c r="K359" s="46">
        <v>1</v>
      </c>
    </row>
    <row r="360" spans="2:11">
      <c r="B360" s="6" t="s">
        <v>3015</v>
      </c>
      <c r="C360" s="21" t="s">
        <v>3040</v>
      </c>
      <c r="D360" s="21" t="s">
        <v>34</v>
      </c>
      <c r="E360" s="21" t="s">
        <v>23</v>
      </c>
      <c r="F360" s="21" t="s">
        <v>2995</v>
      </c>
      <c r="G360" s="21">
        <v>9.0900000000000009E-3</v>
      </c>
      <c r="H360" s="21">
        <v>0</v>
      </c>
      <c r="I360" s="21">
        <v>2.8079904924242398</v>
      </c>
      <c r="J360" s="21">
        <v>0.87889096785167498</v>
      </c>
      <c r="K360" s="46">
        <v>1</v>
      </c>
    </row>
    <row r="361" spans="2:11">
      <c r="B361" s="6" t="s">
        <v>3015</v>
      </c>
      <c r="C361" s="21" t="s">
        <v>3040</v>
      </c>
      <c r="D361" s="21" t="s">
        <v>34</v>
      </c>
      <c r="E361" s="21" t="s">
        <v>23</v>
      </c>
      <c r="F361" s="21" t="s">
        <v>2995</v>
      </c>
      <c r="G361" s="21">
        <v>6.8199999999999997E-3</v>
      </c>
      <c r="H361" s="21">
        <v>0</v>
      </c>
      <c r="I361" s="21">
        <v>3.2456464520202002</v>
      </c>
      <c r="J361" s="21">
        <v>1.0158757158246901</v>
      </c>
      <c r="K361" s="46">
        <v>1</v>
      </c>
    </row>
    <row r="362" spans="2:11">
      <c r="B362" s="6" t="s">
        <v>3015</v>
      </c>
      <c r="C362" s="21" t="s">
        <v>3040</v>
      </c>
      <c r="D362" s="21" t="s">
        <v>34</v>
      </c>
      <c r="E362" s="21" t="s">
        <v>23</v>
      </c>
      <c r="F362" s="21" t="s">
        <v>2995</v>
      </c>
      <c r="G362" s="21">
        <v>4.5500000000000002E-3</v>
      </c>
      <c r="H362" s="21">
        <v>0</v>
      </c>
      <c r="I362" s="21">
        <v>3.3831385353535302</v>
      </c>
      <c r="J362" s="21">
        <v>1.0589102455066</v>
      </c>
      <c r="K362" s="46">
        <v>1</v>
      </c>
    </row>
    <row r="363" spans="2:11">
      <c r="B363" s="6" t="s">
        <v>3015</v>
      </c>
      <c r="C363" s="21" t="s">
        <v>3040</v>
      </c>
      <c r="D363" s="21" t="s">
        <v>34</v>
      </c>
      <c r="E363" s="21" t="s">
        <v>23</v>
      </c>
      <c r="F363" s="21" t="s">
        <v>2995</v>
      </c>
      <c r="G363" s="21">
        <v>2.2699999999999999E-3</v>
      </c>
      <c r="H363" s="21">
        <v>0</v>
      </c>
      <c r="I363" s="21">
        <v>3.4512505555555499</v>
      </c>
      <c r="J363" s="21">
        <v>1.08022906389975</v>
      </c>
      <c r="K363" s="46">
        <v>1</v>
      </c>
    </row>
    <row r="364" spans="2:11">
      <c r="B364" s="6" t="s">
        <v>3015</v>
      </c>
      <c r="C364" s="21" t="s">
        <v>3040</v>
      </c>
      <c r="D364" s="21" t="s">
        <v>34</v>
      </c>
      <c r="E364" s="21" t="s">
        <v>23</v>
      </c>
      <c r="F364" s="21" t="s">
        <v>2995</v>
      </c>
      <c r="G364" s="21">
        <v>0</v>
      </c>
      <c r="H364" s="21">
        <v>0</v>
      </c>
      <c r="I364" s="21">
        <v>3.31267157828283</v>
      </c>
      <c r="J364" s="21">
        <v>1.0368543403073101</v>
      </c>
      <c r="K364" s="46">
        <v>1</v>
      </c>
    </row>
    <row r="365" spans="2:11">
      <c r="B365" s="6" t="s">
        <v>3016</v>
      </c>
      <c r="C365" s="21" t="s">
        <v>3040</v>
      </c>
      <c r="D365" s="21" t="s">
        <v>34</v>
      </c>
      <c r="E365" s="21" t="s">
        <v>23</v>
      </c>
      <c r="F365" s="21" t="s">
        <v>2994</v>
      </c>
      <c r="G365" s="21">
        <v>2.5000000000000001E-2</v>
      </c>
      <c r="H365" s="21">
        <v>55.485709999999997</v>
      </c>
      <c r="I365" s="21">
        <v>0.15234630050504999</v>
      </c>
      <c r="J365" s="21">
        <v>4.7334946811504401E-2</v>
      </c>
      <c r="K365" s="46">
        <v>2</v>
      </c>
    </row>
    <row r="366" spans="2:11">
      <c r="B366" s="6" t="s">
        <v>3016</v>
      </c>
      <c r="C366" s="21" t="s">
        <v>3040</v>
      </c>
      <c r="D366" s="21" t="s">
        <v>34</v>
      </c>
      <c r="E366" s="21" t="s">
        <v>23</v>
      </c>
      <c r="F366" s="21" t="s">
        <v>2994</v>
      </c>
      <c r="G366" s="21">
        <v>2.273E-2</v>
      </c>
      <c r="H366" s="21">
        <v>55.485709999999997</v>
      </c>
      <c r="I366" s="21">
        <v>0.114123863636364</v>
      </c>
      <c r="J366" s="21">
        <v>3.5458997016941697E-2</v>
      </c>
      <c r="K366" s="46">
        <v>2</v>
      </c>
    </row>
    <row r="367" spans="2:11">
      <c r="B367" s="6" t="s">
        <v>3016</v>
      </c>
      <c r="C367" s="21" t="s">
        <v>3040</v>
      </c>
      <c r="D367" s="21" t="s">
        <v>34</v>
      </c>
      <c r="E367" s="21" t="s">
        <v>23</v>
      </c>
      <c r="F367" s="21" t="s">
        <v>2994</v>
      </c>
      <c r="G367" s="21">
        <v>2.0449999999999999E-2</v>
      </c>
      <c r="H367" s="21">
        <v>55.485709999999997</v>
      </c>
      <c r="I367" s="21">
        <v>0.34690031565656598</v>
      </c>
      <c r="J367" s="21">
        <v>0.107784094107053</v>
      </c>
      <c r="K367" s="46">
        <v>2</v>
      </c>
    </row>
    <row r="368" spans="2:11">
      <c r="B368" s="6" t="s">
        <v>3016</v>
      </c>
      <c r="C368" s="21" t="s">
        <v>3040</v>
      </c>
      <c r="D368" s="21" t="s">
        <v>34</v>
      </c>
      <c r="E368" s="21" t="s">
        <v>23</v>
      </c>
      <c r="F368" s="21" t="s">
        <v>2994</v>
      </c>
      <c r="G368" s="21">
        <v>1.8180000000000002E-2</v>
      </c>
      <c r="H368" s="21">
        <v>55.485709999999997</v>
      </c>
      <c r="I368" s="21">
        <v>0.65666508838383797</v>
      </c>
      <c r="J368" s="21">
        <v>0.20402994315303699</v>
      </c>
      <c r="K368" s="46">
        <v>2</v>
      </c>
    </row>
    <row r="369" spans="2:11">
      <c r="B369" s="6" t="s">
        <v>3016</v>
      </c>
      <c r="C369" s="21" t="s">
        <v>3040</v>
      </c>
      <c r="D369" s="21" t="s">
        <v>34</v>
      </c>
      <c r="E369" s="21" t="s">
        <v>23</v>
      </c>
      <c r="F369" s="21" t="s">
        <v>2994</v>
      </c>
      <c r="G369" s="21">
        <v>1.5910000000000001E-2</v>
      </c>
      <c r="H369" s="21">
        <v>55.485709999999997</v>
      </c>
      <c r="I369" s="21">
        <v>0.87676111111110999</v>
      </c>
      <c r="J369" s="21">
        <v>0.27241515168570901</v>
      </c>
      <c r="K369" s="46">
        <v>2</v>
      </c>
    </row>
    <row r="370" spans="2:11">
      <c r="B370" s="6" t="s">
        <v>3016</v>
      </c>
      <c r="C370" s="21" t="s">
        <v>3040</v>
      </c>
      <c r="D370" s="21" t="s">
        <v>34</v>
      </c>
      <c r="E370" s="21" t="s">
        <v>23</v>
      </c>
      <c r="F370" s="21" t="s">
        <v>2994</v>
      </c>
      <c r="G370" s="21">
        <v>1.3639999999999999E-2</v>
      </c>
      <c r="H370" s="21">
        <v>55.485709999999997</v>
      </c>
      <c r="I370" s="21">
        <v>1.7205531060606101</v>
      </c>
      <c r="J370" s="21">
        <v>0.53458659312208201</v>
      </c>
      <c r="K370" s="46">
        <v>2</v>
      </c>
    </row>
    <row r="371" spans="2:11">
      <c r="B371" s="6" t="s">
        <v>3016</v>
      </c>
      <c r="C371" s="21" t="s">
        <v>3040</v>
      </c>
      <c r="D371" s="21" t="s">
        <v>34</v>
      </c>
      <c r="E371" s="21" t="s">
        <v>23</v>
      </c>
      <c r="F371" s="21" t="s">
        <v>2994</v>
      </c>
      <c r="G371" s="21">
        <v>1.136E-2</v>
      </c>
      <c r="H371" s="21">
        <v>55.485709999999997</v>
      </c>
      <c r="I371" s="21">
        <v>2.7458563888888898</v>
      </c>
      <c r="J371" s="21">
        <v>0.85315472505206402</v>
      </c>
      <c r="K371" s="46">
        <v>2</v>
      </c>
    </row>
    <row r="372" spans="2:11">
      <c r="B372" s="6" t="s">
        <v>3016</v>
      </c>
      <c r="C372" s="21" t="s">
        <v>3040</v>
      </c>
      <c r="D372" s="21" t="s">
        <v>34</v>
      </c>
      <c r="E372" s="21" t="s">
        <v>23</v>
      </c>
      <c r="F372" s="21" t="s">
        <v>2994</v>
      </c>
      <c r="G372" s="21">
        <v>9.0900000000000009E-3</v>
      </c>
      <c r="H372" s="21">
        <v>55.485709999999997</v>
      </c>
      <c r="I372" s="21">
        <v>3.0806197222222198</v>
      </c>
      <c r="J372" s="21">
        <v>0.95716778296842497</v>
      </c>
      <c r="K372" s="46">
        <v>2</v>
      </c>
    </row>
    <row r="373" spans="2:11">
      <c r="B373" s="6" t="s">
        <v>3016</v>
      </c>
      <c r="C373" s="21" t="s">
        <v>3040</v>
      </c>
      <c r="D373" s="21" t="s">
        <v>34</v>
      </c>
      <c r="E373" s="21" t="s">
        <v>23</v>
      </c>
      <c r="F373" s="21" t="s">
        <v>2994</v>
      </c>
      <c r="G373" s="21">
        <v>6.8199999999999997E-3</v>
      </c>
      <c r="H373" s="21">
        <v>55.485709999999997</v>
      </c>
      <c r="I373" s="21">
        <v>3.2635802020201998</v>
      </c>
      <c r="J373" s="21">
        <v>1.01401474644003</v>
      </c>
      <c r="K373" s="46">
        <v>2</v>
      </c>
    </row>
    <row r="374" spans="2:11">
      <c r="B374" s="6" t="s">
        <v>3016</v>
      </c>
      <c r="C374" s="21" t="s">
        <v>3040</v>
      </c>
      <c r="D374" s="21" t="s">
        <v>34</v>
      </c>
      <c r="E374" s="21" t="s">
        <v>23</v>
      </c>
      <c r="F374" s="21" t="s">
        <v>2995</v>
      </c>
      <c r="G374" s="21" t="s">
        <v>510</v>
      </c>
      <c r="H374" s="21" t="s">
        <v>510</v>
      </c>
      <c r="I374" s="21" t="s">
        <v>510</v>
      </c>
      <c r="J374" s="21" t="s">
        <v>510</v>
      </c>
      <c r="K374" s="46">
        <v>2</v>
      </c>
    </row>
    <row r="375" spans="2:11">
      <c r="B375" s="6" t="s">
        <v>3016</v>
      </c>
      <c r="C375" s="21" t="s">
        <v>3040</v>
      </c>
      <c r="D375" s="21" t="s">
        <v>34</v>
      </c>
      <c r="E375" s="21" t="s">
        <v>23</v>
      </c>
      <c r="F375" s="21" t="s">
        <v>2995</v>
      </c>
      <c r="G375" s="21" t="s">
        <v>510</v>
      </c>
      <c r="H375" s="21" t="s">
        <v>510</v>
      </c>
      <c r="I375" s="21" t="s">
        <v>510</v>
      </c>
      <c r="J375" s="21" t="s">
        <v>510</v>
      </c>
      <c r="K375" s="46">
        <v>2</v>
      </c>
    </row>
    <row r="376" spans="2:11">
      <c r="B376" s="6" t="s">
        <v>3016</v>
      </c>
      <c r="C376" s="21" t="s">
        <v>3040</v>
      </c>
      <c r="D376" s="21" t="s">
        <v>34</v>
      </c>
      <c r="E376" s="21" t="s">
        <v>23</v>
      </c>
      <c r="F376" s="21" t="s">
        <v>2994</v>
      </c>
      <c r="G376" s="21">
        <v>0</v>
      </c>
      <c r="H376" s="21">
        <v>55.485709999999997</v>
      </c>
      <c r="I376" s="21">
        <v>3.3010780429292899</v>
      </c>
      <c r="J376" s="21">
        <v>1.0256655597455999</v>
      </c>
      <c r="K376" s="46">
        <v>2</v>
      </c>
    </row>
    <row r="377" spans="2:11">
      <c r="B377" s="6" t="s">
        <v>3016</v>
      </c>
      <c r="C377" s="21" t="s">
        <v>3040</v>
      </c>
      <c r="D377" s="21" t="s">
        <v>34</v>
      </c>
      <c r="E377" s="21" t="s">
        <v>23</v>
      </c>
      <c r="F377" s="21" t="s">
        <v>2995</v>
      </c>
      <c r="G377" s="21">
        <v>2.5000000000000001E-2</v>
      </c>
      <c r="H377" s="21">
        <v>0</v>
      </c>
      <c r="I377" s="21">
        <v>0.124449356060606</v>
      </c>
      <c r="J377" s="21">
        <v>3.8667191985141E-2</v>
      </c>
      <c r="K377" s="46">
        <v>2</v>
      </c>
    </row>
    <row r="378" spans="2:11">
      <c r="B378" s="6" t="s">
        <v>3016</v>
      </c>
      <c r="C378" s="21" t="s">
        <v>3040</v>
      </c>
      <c r="D378" s="21" t="s">
        <v>34</v>
      </c>
      <c r="E378" s="21" t="s">
        <v>23</v>
      </c>
      <c r="F378" s="21" t="s">
        <v>2995</v>
      </c>
      <c r="G378" s="21">
        <v>2.273E-2</v>
      </c>
      <c r="H378" s="21">
        <v>0</v>
      </c>
      <c r="I378" s="21">
        <v>0.13876012626262599</v>
      </c>
      <c r="J378" s="21">
        <v>4.3113637642820897E-2</v>
      </c>
      <c r="K378" s="46">
        <v>2</v>
      </c>
    </row>
    <row r="379" spans="2:11">
      <c r="B379" s="6" t="s">
        <v>3016</v>
      </c>
      <c r="C379" s="21" t="s">
        <v>3040</v>
      </c>
      <c r="D379" s="21" t="s">
        <v>34</v>
      </c>
      <c r="E379" s="21" t="s">
        <v>23</v>
      </c>
      <c r="F379" s="21" t="s">
        <v>2995</v>
      </c>
      <c r="G379" s="21">
        <v>2.0449999999999999E-2</v>
      </c>
      <c r="H379" s="21">
        <v>0</v>
      </c>
      <c r="I379" s="21">
        <v>0.14636838383838399</v>
      </c>
      <c r="J379" s="21">
        <v>4.5477570777283802E-2</v>
      </c>
      <c r="K379" s="46">
        <v>2</v>
      </c>
    </row>
    <row r="380" spans="2:11">
      <c r="B380" s="6" t="s">
        <v>3016</v>
      </c>
      <c r="C380" s="21" t="s">
        <v>3040</v>
      </c>
      <c r="D380" s="21" t="s">
        <v>34</v>
      </c>
      <c r="E380" s="21" t="s">
        <v>23</v>
      </c>
      <c r="F380" s="21" t="s">
        <v>2995</v>
      </c>
      <c r="G380" s="21">
        <v>1.8180000000000002E-2</v>
      </c>
      <c r="H380" s="21">
        <v>0</v>
      </c>
      <c r="I380" s="21">
        <v>0.22245095959595901</v>
      </c>
      <c r="J380" s="21">
        <v>6.9116902121911294E-2</v>
      </c>
      <c r="K380" s="46">
        <v>2</v>
      </c>
    </row>
    <row r="381" spans="2:11">
      <c r="B381" s="6" t="s">
        <v>3016</v>
      </c>
      <c r="C381" s="21" t="s">
        <v>3040</v>
      </c>
      <c r="D381" s="21" t="s">
        <v>34</v>
      </c>
      <c r="E381" s="21" t="s">
        <v>23</v>
      </c>
      <c r="F381" s="21" t="s">
        <v>2995</v>
      </c>
      <c r="G381" s="21">
        <v>1.5910000000000001E-2</v>
      </c>
      <c r="H381" s="21">
        <v>0</v>
      </c>
      <c r="I381" s="21">
        <v>0.47044392676767599</v>
      </c>
      <c r="J381" s="21">
        <v>0.14616986548094801</v>
      </c>
      <c r="K381" s="46">
        <v>2</v>
      </c>
    </row>
    <row r="382" spans="2:11">
      <c r="B382" s="6" t="s">
        <v>3016</v>
      </c>
      <c r="C382" s="21" t="s">
        <v>3040</v>
      </c>
      <c r="D382" s="21" t="s">
        <v>34</v>
      </c>
      <c r="E382" s="21" t="s">
        <v>23</v>
      </c>
      <c r="F382" s="21" t="s">
        <v>2995</v>
      </c>
      <c r="G382" s="21">
        <v>1.3639999999999999E-2</v>
      </c>
      <c r="H382" s="21">
        <v>0</v>
      </c>
      <c r="I382" s="21">
        <v>1.23072623737374</v>
      </c>
      <c r="J382" s="21">
        <v>0.382394326560479</v>
      </c>
      <c r="K382" s="46">
        <v>2</v>
      </c>
    </row>
    <row r="383" spans="2:11">
      <c r="B383" s="6" t="s">
        <v>3016</v>
      </c>
      <c r="C383" s="21" t="s">
        <v>3040</v>
      </c>
      <c r="D383" s="21" t="s">
        <v>34</v>
      </c>
      <c r="E383" s="21" t="s">
        <v>23</v>
      </c>
      <c r="F383" s="21" t="s">
        <v>2995</v>
      </c>
      <c r="G383" s="21">
        <v>1.136E-2</v>
      </c>
      <c r="H383" s="21">
        <v>0</v>
      </c>
      <c r="I383" s="21">
        <v>2.1574844696969699</v>
      </c>
      <c r="J383" s="21">
        <v>0.67034389598694299</v>
      </c>
      <c r="K383" s="46">
        <v>2</v>
      </c>
    </row>
    <row r="384" spans="2:11">
      <c r="B384" s="6" t="s">
        <v>3016</v>
      </c>
      <c r="C384" s="21" t="s">
        <v>3040</v>
      </c>
      <c r="D384" s="21" t="s">
        <v>34</v>
      </c>
      <c r="E384" s="21" t="s">
        <v>23</v>
      </c>
      <c r="F384" s="21" t="s">
        <v>2995</v>
      </c>
      <c r="G384" s="21">
        <v>9.0900000000000009E-3</v>
      </c>
      <c r="H384" s="21">
        <v>0</v>
      </c>
      <c r="I384" s="21">
        <v>2.96160483585858</v>
      </c>
      <c r="J384" s="21">
        <v>0.92018911465075603</v>
      </c>
      <c r="K384" s="46">
        <v>2</v>
      </c>
    </row>
    <row r="385" spans="2:11">
      <c r="B385" s="6" t="s">
        <v>3016</v>
      </c>
      <c r="C385" s="21" t="s">
        <v>3040</v>
      </c>
      <c r="D385" s="21" t="s">
        <v>34</v>
      </c>
      <c r="E385" s="21" t="s">
        <v>23</v>
      </c>
      <c r="F385" s="21" t="s">
        <v>2995</v>
      </c>
      <c r="G385" s="21">
        <v>6.8199999999999997E-3</v>
      </c>
      <c r="H385" s="21">
        <v>0</v>
      </c>
      <c r="I385" s="21">
        <v>3.21503227272727</v>
      </c>
      <c r="J385" s="21">
        <v>0.99893060167726699</v>
      </c>
      <c r="K385" s="46">
        <v>2</v>
      </c>
    </row>
    <row r="386" spans="2:11">
      <c r="B386" s="6" t="s">
        <v>3016</v>
      </c>
      <c r="C386" s="21" t="s">
        <v>3040</v>
      </c>
      <c r="D386" s="21" t="s">
        <v>34</v>
      </c>
      <c r="E386" s="21" t="s">
        <v>23</v>
      </c>
      <c r="F386" s="21" t="s">
        <v>2995</v>
      </c>
      <c r="G386" s="21">
        <v>4.5500000000000002E-3</v>
      </c>
      <c r="H386" s="21">
        <v>0</v>
      </c>
      <c r="I386" s="21">
        <v>3.3056067676767702</v>
      </c>
      <c r="J386" s="21">
        <v>1.0270726628018301</v>
      </c>
      <c r="K386" s="46">
        <v>2</v>
      </c>
    </row>
    <row r="387" spans="2:11">
      <c r="B387" s="6" t="s">
        <v>3016</v>
      </c>
      <c r="C387" s="21" t="s">
        <v>3040</v>
      </c>
      <c r="D387" s="21" t="s">
        <v>34</v>
      </c>
      <c r="E387" s="21" t="s">
        <v>23</v>
      </c>
      <c r="F387" s="21" t="s">
        <v>2995</v>
      </c>
      <c r="G387" s="21">
        <v>2.2699999999999999E-3</v>
      </c>
      <c r="H387" s="21">
        <v>0</v>
      </c>
      <c r="I387" s="21">
        <v>3.51193546717171</v>
      </c>
      <c r="J387" s="21">
        <v>1.09118027804356</v>
      </c>
      <c r="K387" s="46">
        <v>2</v>
      </c>
    </row>
    <row r="388" spans="2:11">
      <c r="B388" s="6" t="s">
        <v>3016</v>
      </c>
      <c r="C388" s="21" t="s">
        <v>3040</v>
      </c>
      <c r="D388" s="21" t="s">
        <v>34</v>
      </c>
      <c r="E388" s="21" t="s">
        <v>23</v>
      </c>
      <c r="F388" s="21" t="s">
        <v>2995</v>
      </c>
      <c r="G388" s="21">
        <v>0</v>
      </c>
      <c r="H388" s="21">
        <v>0</v>
      </c>
      <c r="I388" s="21">
        <v>3.13587016414141</v>
      </c>
      <c r="J388" s="21">
        <v>0.97433444025440397</v>
      </c>
      <c r="K388" s="46">
        <v>2</v>
      </c>
    </row>
    <row r="389" spans="2:11">
      <c r="B389" s="6" t="s">
        <v>3017</v>
      </c>
      <c r="C389" s="21" t="s">
        <v>3040</v>
      </c>
      <c r="D389" s="21" t="s">
        <v>34</v>
      </c>
      <c r="E389" s="21" t="s">
        <v>23</v>
      </c>
      <c r="F389" s="21" t="s">
        <v>2994</v>
      </c>
      <c r="G389" s="21">
        <v>2.5000000000000001E-2</v>
      </c>
      <c r="H389" s="21">
        <v>55.485709999999997</v>
      </c>
      <c r="I389" s="21">
        <v>0.14419459595959599</v>
      </c>
      <c r="J389" s="21">
        <v>4.5403987108918298E-2</v>
      </c>
      <c r="K389" s="46">
        <v>3</v>
      </c>
    </row>
    <row r="390" spans="2:11">
      <c r="B390" s="6" t="s">
        <v>3017</v>
      </c>
      <c r="C390" s="21" t="s">
        <v>3040</v>
      </c>
      <c r="D390" s="21" t="s">
        <v>34</v>
      </c>
      <c r="E390" s="21" t="s">
        <v>23</v>
      </c>
      <c r="F390" s="21" t="s">
        <v>2994</v>
      </c>
      <c r="G390" s="21">
        <v>2.273E-2</v>
      </c>
      <c r="H390" s="21">
        <v>55.485709999999997</v>
      </c>
      <c r="I390" s="21">
        <v>0.16013570707070701</v>
      </c>
      <c r="J390" s="21">
        <v>5.0423523372215701E-2</v>
      </c>
      <c r="K390" s="46">
        <v>3</v>
      </c>
    </row>
    <row r="391" spans="2:11">
      <c r="B391" s="6" t="s">
        <v>3017</v>
      </c>
      <c r="C391" s="21" t="s">
        <v>3040</v>
      </c>
      <c r="D391" s="21" t="s">
        <v>34</v>
      </c>
      <c r="E391" s="21" t="s">
        <v>23</v>
      </c>
      <c r="F391" s="21" t="s">
        <v>2994</v>
      </c>
      <c r="G391" s="21">
        <v>2.0449999999999999E-2</v>
      </c>
      <c r="H391" s="21">
        <v>55.485709999999997</v>
      </c>
      <c r="I391" s="21">
        <v>0.394361351010101</v>
      </c>
      <c r="J391" s="21">
        <v>0.12417648233180301</v>
      </c>
      <c r="K391" s="46">
        <v>3</v>
      </c>
    </row>
    <row r="392" spans="2:11">
      <c r="B392" s="6" t="s">
        <v>3017</v>
      </c>
      <c r="C392" s="21" t="s">
        <v>3040</v>
      </c>
      <c r="D392" s="21" t="s">
        <v>34</v>
      </c>
      <c r="E392" s="21" t="s">
        <v>23</v>
      </c>
      <c r="F392" s="21" t="s">
        <v>2994</v>
      </c>
      <c r="G392" s="21">
        <v>1.8180000000000002E-2</v>
      </c>
      <c r="H392" s="21">
        <v>55.485709999999997</v>
      </c>
      <c r="I392" s="21">
        <v>0.71300242424242399</v>
      </c>
      <c r="J392" s="21">
        <v>0.224510167412942</v>
      </c>
      <c r="K392" s="46">
        <v>3</v>
      </c>
    </row>
    <row r="393" spans="2:11">
      <c r="B393" s="6" t="s">
        <v>3017</v>
      </c>
      <c r="C393" s="21" t="s">
        <v>3040</v>
      </c>
      <c r="D393" s="21" t="s">
        <v>34</v>
      </c>
      <c r="E393" s="21" t="s">
        <v>23</v>
      </c>
      <c r="F393" s="21" t="s">
        <v>2994</v>
      </c>
      <c r="G393" s="21">
        <v>1.5910000000000001E-2</v>
      </c>
      <c r="H393" s="21">
        <v>55.485709999999997</v>
      </c>
      <c r="I393" s="21">
        <v>1.1376156565656601</v>
      </c>
      <c r="J393" s="21">
        <v>0.35821236060805001</v>
      </c>
      <c r="K393" s="46">
        <v>3</v>
      </c>
    </row>
    <row r="394" spans="2:11">
      <c r="B394" s="6" t="s">
        <v>3017</v>
      </c>
      <c r="C394" s="21" t="s">
        <v>3040</v>
      </c>
      <c r="D394" s="21" t="s">
        <v>34</v>
      </c>
      <c r="E394" s="21" t="s">
        <v>23</v>
      </c>
      <c r="F394" s="21" t="s">
        <v>2994</v>
      </c>
      <c r="G394" s="21">
        <v>1.3639999999999999E-2</v>
      </c>
      <c r="H394" s="21">
        <v>55.485709999999997</v>
      </c>
      <c r="I394" s="21">
        <v>1.74718200757576</v>
      </c>
      <c r="J394" s="21">
        <v>0.55015258249436805</v>
      </c>
      <c r="K394" s="46">
        <v>3</v>
      </c>
    </row>
    <row r="395" spans="2:11">
      <c r="B395" s="6" t="s">
        <v>3017</v>
      </c>
      <c r="C395" s="21" t="s">
        <v>3040</v>
      </c>
      <c r="D395" s="21" t="s">
        <v>34</v>
      </c>
      <c r="E395" s="21" t="s">
        <v>23</v>
      </c>
      <c r="F395" s="21" t="s">
        <v>2994</v>
      </c>
      <c r="G395" s="21">
        <v>1.136E-2</v>
      </c>
      <c r="H395" s="21">
        <v>55.485709999999997</v>
      </c>
      <c r="I395" s="21">
        <v>2.3969634343434301</v>
      </c>
      <c r="J395" s="21">
        <v>0.75475572540854896</v>
      </c>
      <c r="K395" s="46">
        <v>3</v>
      </c>
    </row>
    <row r="396" spans="2:11">
      <c r="B396" s="6" t="s">
        <v>3017</v>
      </c>
      <c r="C396" s="21" t="s">
        <v>3040</v>
      </c>
      <c r="D396" s="21" t="s">
        <v>34</v>
      </c>
      <c r="E396" s="21" t="s">
        <v>23</v>
      </c>
      <c r="F396" s="21" t="s">
        <v>2994</v>
      </c>
      <c r="G396" s="21">
        <v>9.0900000000000009E-3</v>
      </c>
      <c r="H396" s="21">
        <v>55.485709999999997</v>
      </c>
      <c r="I396" s="21">
        <v>2.90073877525252</v>
      </c>
      <c r="J396" s="21">
        <v>0.91338447936571199</v>
      </c>
      <c r="K396" s="46">
        <v>3</v>
      </c>
    </row>
    <row r="397" spans="2:11">
      <c r="B397" s="6" t="s">
        <v>3017</v>
      </c>
      <c r="C397" s="21" t="s">
        <v>3040</v>
      </c>
      <c r="D397" s="21" t="s">
        <v>34</v>
      </c>
      <c r="E397" s="21" t="s">
        <v>23</v>
      </c>
      <c r="F397" s="21" t="s">
        <v>2994</v>
      </c>
      <c r="G397" s="21">
        <v>6.8199999999999997E-3</v>
      </c>
      <c r="H397" s="21">
        <v>55.485709999999997</v>
      </c>
      <c r="I397" s="21">
        <v>3.0490997979798</v>
      </c>
      <c r="J397" s="21">
        <v>0.96010039072526698</v>
      </c>
      <c r="K397" s="46">
        <v>3</v>
      </c>
    </row>
    <row r="398" spans="2:11">
      <c r="B398" s="6" t="s">
        <v>3017</v>
      </c>
      <c r="C398" s="21" t="s">
        <v>3040</v>
      </c>
      <c r="D398" s="21" t="s">
        <v>34</v>
      </c>
      <c r="E398" s="21" t="s">
        <v>23</v>
      </c>
      <c r="F398" s="21" t="s">
        <v>2995</v>
      </c>
      <c r="G398" s="21" t="s">
        <v>510</v>
      </c>
      <c r="H398" s="21" t="s">
        <v>510</v>
      </c>
      <c r="I398" s="21" t="s">
        <v>510</v>
      </c>
      <c r="J398" s="21" t="s">
        <v>510</v>
      </c>
      <c r="K398" s="46">
        <v>3</v>
      </c>
    </row>
    <row r="399" spans="2:11">
      <c r="B399" s="6" t="s">
        <v>3017</v>
      </c>
      <c r="C399" s="21" t="s">
        <v>3040</v>
      </c>
      <c r="D399" s="21" t="s">
        <v>34</v>
      </c>
      <c r="E399" s="21" t="s">
        <v>23</v>
      </c>
      <c r="F399" s="21" t="s">
        <v>2995</v>
      </c>
      <c r="G399" s="21" t="s">
        <v>510</v>
      </c>
      <c r="H399" s="21" t="s">
        <v>510</v>
      </c>
      <c r="I399" s="21" t="s">
        <v>510</v>
      </c>
      <c r="J399" s="21" t="s">
        <v>510</v>
      </c>
      <c r="K399" s="46">
        <v>3</v>
      </c>
    </row>
    <row r="400" spans="2:11">
      <c r="B400" s="6" t="s">
        <v>3017</v>
      </c>
      <c r="C400" s="21" t="s">
        <v>3040</v>
      </c>
      <c r="D400" s="21" t="s">
        <v>34</v>
      </c>
      <c r="E400" s="21" t="s">
        <v>23</v>
      </c>
      <c r="F400" s="21" t="s">
        <v>2994</v>
      </c>
      <c r="G400" s="21">
        <v>0</v>
      </c>
      <c r="H400" s="21">
        <v>55.485709999999997</v>
      </c>
      <c r="I400" s="21">
        <v>3.0550777146464601</v>
      </c>
      <c r="J400" s="21">
        <v>0.96198271682400105</v>
      </c>
      <c r="K400" s="46">
        <v>3</v>
      </c>
    </row>
    <row r="401" spans="2:11">
      <c r="B401" s="6" t="s">
        <v>3017</v>
      </c>
      <c r="C401" s="21" t="s">
        <v>3040</v>
      </c>
      <c r="D401" s="21" t="s">
        <v>34</v>
      </c>
      <c r="E401" s="21" t="s">
        <v>23</v>
      </c>
      <c r="F401" s="21" t="s">
        <v>2995</v>
      </c>
      <c r="G401" s="21">
        <v>2.5000000000000001E-2</v>
      </c>
      <c r="H401" s="21">
        <v>0</v>
      </c>
      <c r="I401" s="21">
        <v>0.12843463383838399</v>
      </c>
      <c r="J401" s="21">
        <v>4.0441491030431001E-2</v>
      </c>
      <c r="K401" s="46">
        <v>3</v>
      </c>
    </row>
    <row r="402" spans="2:11">
      <c r="B402" s="6" t="s">
        <v>3017</v>
      </c>
      <c r="C402" s="21" t="s">
        <v>3040</v>
      </c>
      <c r="D402" s="21" t="s">
        <v>34</v>
      </c>
      <c r="E402" s="21" t="s">
        <v>23</v>
      </c>
      <c r="F402" s="21" t="s">
        <v>2995</v>
      </c>
      <c r="G402" s="21">
        <v>2.273E-2</v>
      </c>
      <c r="H402" s="21">
        <v>0</v>
      </c>
      <c r="I402" s="21">
        <v>0.16339638888888899</v>
      </c>
      <c r="J402" s="21">
        <v>5.1450246698799398E-2</v>
      </c>
      <c r="K402" s="46">
        <v>3</v>
      </c>
    </row>
    <row r="403" spans="2:11">
      <c r="B403" s="6" t="s">
        <v>3017</v>
      </c>
      <c r="C403" s="21" t="s">
        <v>3040</v>
      </c>
      <c r="D403" s="21" t="s">
        <v>34</v>
      </c>
      <c r="E403" s="21" t="s">
        <v>23</v>
      </c>
      <c r="F403" s="21" t="s">
        <v>2995</v>
      </c>
      <c r="G403" s="21">
        <v>2.0449999999999999E-2</v>
      </c>
      <c r="H403" s="21">
        <v>0</v>
      </c>
      <c r="I403" s="21">
        <v>0.15741847222222199</v>
      </c>
      <c r="J403" s="21">
        <v>4.9567920600062702E-2</v>
      </c>
      <c r="K403" s="46">
        <v>3</v>
      </c>
    </row>
    <row r="404" spans="2:11">
      <c r="B404" s="6" t="s">
        <v>3017</v>
      </c>
      <c r="C404" s="21" t="s">
        <v>3040</v>
      </c>
      <c r="D404" s="21" t="s">
        <v>34</v>
      </c>
      <c r="E404" s="21" t="s">
        <v>23</v>
      </c>
      <c r="F404" s="21" t="s">
        <v>2995</v>
      </c>
      <c r="G404" s="21">
        <v>1.8180000000000002E-2</v>
      </c>
      <c r="H404" s="21">
        <v>0</v>
      </c>
      <c r="I404" s="21">
        <v>0.23893551767676799</v>
      </c>
      <c r="J404" s="21">
        <v>7.5236003764652296E-2</v>
      </c>
      <c r="K404" s="46">
        <v>3</v>
      </c>
    </row>
    <row r="405" spans="2:11">
      <c r="B405" s="6" t="s">
        <v>3017</v>
      </c>
      <c r="C405" s="21" t="s">
        <v>3040</v>
      </c>
      <c r="D405" s="21" t="s">
        <v>34</v>
      </c>
      <c r="E405" s="21" t="s">
        <v>23</v>
      </c>
      <c r="F405" s="21" t="s">
        <v>2995</v>
      </c>
      <c r="G405" s="21">
        <v>1.5910000000000001E-2</v>
      </c>
      <c r="H405" s="21">
        <v>0</v>
      </c>
      <c r="I405" s="21">
        <v>0.53185343434343402</v>
      </c>
      <c r="J405" s="21">
        <v>0.16746998260274401</v>
      </c>
      <c r="K405" s="46">
        <v>3</v>
      </c>
    </row>
    <row r="406" spans="2:11">
      <c r="B406" s="6" t="s">
        <v>3017</v>
      </c>
      <c r="C406" s="21" t="s">
        <v>3040</v>
      </c>
      <c r="D406" s="21" t="s">
        <v>34</v>
      </c>
      <c r="E406" s="21" t="s">
        <v>23</v>
      </c>
      <c r="F406" s="21" t="s">
        <v>2995</v>
      </c>
      <c r="G406" s="21">
        <v>1.3639999999999999E-2</v>
      </c>
      <c r="H406" s="21">
        <v>0</v>
      </c>
      <c r="I406" s="21">
        <v>1.1647880050505</v>
      </c>
      <c r="J406" s="21">
        <v>0.36676838832957698</v>
      </c>
      <c r="K406" s="46">
        <v>3</v>
      </c>
    </row>
    <row r="407" spans="2:11">
      <c r="B407" s="6" t="s">
        <v>3017</v>
      </c>
      <c r="C407" s="21" t="s">
        <v>3040</v>
      </c>
      <c r="D407" s="21" t="s">
        <v>34</v>
      </c>
      <c r="E407" s="21" t="s">
        <v>23</v>
      </c>
      <c r="F407" s="21" t="s">
        <v>2995</v>
      </c>
      <c r="G407" s="21">
        <v>1.136E-2</v>
      </c>
      <c r="H407" s="21">
        <v>0</v>
      </c>
      <c r="I407" s="21">
        <v>2.1728821338383799</v>
      </c>
      <c r="J407" s="21">
        <v>0.684197016798333</v>
      </c>
      <c r="K407" s="46">
        <v>3</v>
      </c>
    </row>
    <row r="408" spans="2:11">
      <c r="B408" s="6" t="s">
        <v>3017</v>
      </c>
      <c r="C408" s="21" t="s">
        <v>3040</v>
      </c>
      <c r="D408" s="21" t="s">
        <v>34</v>
      </c>
      <c r="E408" s="21" t="s">
        <v>23</v>
      </c>
      <c r="F408" s="21" t="s">
        <v>2995</v>
      </c>
      <c r="G408" s="21">
        <v>9.0900000000000009E-3</v>
      </c>
      <c r="H408" s="21">
        <v>0</v>
      </c>
      <c r="I408" s="21">
        <v>2.7753836742424198</v>
      </c>
      <c r="J408" s="21">
        <v>0.87391267147705498</v>
      </c>
      <c r="K408" s="46">
        <v>3</v>
      </c>
    </row>
    <row r="409" spans="2:11">
      <c r="B409" s="6" t="s">
        <v>3017</v>
      </c>
      <c r="C409" s="21" t="s">
        <v>3040</v>
      </c>
      <c r="D409" s="21" t="s">
        <v>34</v>
      </c>
      <c r="E409" s="21" t="s">
        <v>23</v>
      </c>
      <c r="F409" s="21" t="s">
        <v>2995</v>
      </c>
      <c r="G409" s="21">
        <v>6.8199999999999997E-3</v>
      </c>
      <c r="H409" s="21">
        <v>0</v>
      </c>
      <c r="I409" s="21">
        <v>3.07772133838384</v>
      </c>
      <c r="J409" s="21">
        <v>0.96911273992527802</v>
      </c>
      <c r="K409" s="46">
        <v>3</v>
      </c>
    </row>
    <row r="410" spans="2:11">
      <c r="B410" s="6" t="s">
        <v>3017</v>
      </c>
      <c r="C410" s="21" t="s">
        <v>3040</v>
      </c>
      <c r="D410" s="21" t="s">
        <v>34</v>
      </c>
      <c r="E410" s="21" t="s">
        <v>23</v>
      </c>
      <c r="F410" s="21" t="s">
        <v>2995</v>
      </c>
      <c r="G410" s="21">
        <v>4.5500000000000002E-3</v>
      </c>
      <c r="H410" s="21">
        <v>0</v>
      </c>
      <c r="I410" s="21">
        <v>3.1376816540403998</v>
      </c>
      <c r="J410" s="21">
        <v>0.98799304109745201</v>
      </c>
      <c r="K410" s="46">
        <v>3</v>
      </c>
    </row>
    <row r="411" spans="2:11">
      <c r="B411" s="6" t="s">
        <v>3017</v>
      </c>
      <c r="C411" s="21" t="s">
        <v>3040</v>
      </c>
      <c r="D411" s="21" t="s">
        <v>34</v>
      </c>
      <c r="E411" s="21" t="s">
        <v>23</v>
      </c>
      <c r="F411" s="21" t="s">
        <v>2995</v>
      </c>
      <c r="G411" s="21">
        <v>2.2699999999999999E-3</v>
      </c>
      <c r="H411" s="21">
        <v>0</v>
      </c>
      <c r="I411" s="21">
        <v>3.2994477020202</v>
      </c>
      <c r="J411" s="21">
        <v>1.0389299261329601</v>
      </c>
      <c r="K411" s="46">
        <v>3</v>
      </c>
    </row>
    <row r="412" spans="2:11">
      <c r="B412" s="6" t="s">
        <v>3017</v>
      </c>
      <c r="C412" s="21" t="s">
        <v>3040</v>
      </c>
      <c r="D412" s="21" t="s">
        <v>34</v>
      </c>
      <c r="E412" s="21" t="s">
        <v>23</v>
      </c>
      <c r="F412" s="21" t="s">
        <v>2995</v>
      </c>
      <c r="G412" s="21">
        <v>0</v>
      </c>
      <c r="H412" s="21">
        <v>0</v>
      </c>
      <c r="I412" s="21">
        <v>3.2965493181818202</v>
      </c>
      <c r="J412" s="21">
        <v>1.0380172831759999</v>
      </c>
      <c r="K412" s="46">
        <v>3</v>
      </c>
    </row>
    <row r="413" spans="2:11">
      <c r="B413" s="6" t="s">
        <v>3018</v>
      </c>
      <c r="C413" s="21" t="s">
        <v>3040</v>
      </c>
      <c r="D413" s="21" t="s">
        <v>34</v>
      </c>
      <c r="E413" s="21" t="s">
        <v>23</v>
      </c>
      <c r="F413" s="21" t="s">
        <v>2994</v>
      </c>
      <c r="G413" s="21">
        <v>2.5000000000000001E-2</v>
      </c>
      <c r="H413" s="21">
        <v>55.485709999999997</v>
      </c>
      <c r="I413" s="21">
        <v>0.15506353535353501</v>
      </c>
      <c r="J413" s="21">
        <v>4.94040919978068E-2</v>
      </c>
      <c r="K413" s="46">
        <v>4</v>
      </c>
    </row>
    <row r="414" spans="2:11">
      <c r="B414" s="6" t="s">
        <v>3018</v>
      </c>
      <c r="C414" s="21" t="s">
        <v>3040</v>
      </c>
      <c r="D414" s="21" t="s">
        <v>34</v>
      </c>
      <c r="E414" s="21" t="s">
        <v>23</v>
      </c>
      <c r="F414" s="21" t="s">
        <v>2994</v>
      </c>
      <c r="G414" s="21">
        <v>2.273E-2</v>
      </c>
      <c r="H414" s="21">
        <v>55.485709999999997</v>
      </c>
      <c r="I414" s="21">
        <v>0.21393695707070701</v>
      </c>
      <c r="J414" s="21">
        <v>6.8161486739964805E-2</v>
      </c>
      <c r="K414" s="46">
        <v>4</v>
      </c>
    </row>
    <row r="415" spans="2:11">
      <c r="B415" s="6" t="s">
        <v>3018</v>
      </c>
      <c r="C415" s="21" t="s">
        <v>3040</v>
      </c>
      <c r="D415" s="21" t="s">
        <v>34</v>
      </c>
      <c r="E415" s="21" t="s">
        <v>23</v>
      </c>
      <c r="F415" s="21" t="s">
        <v>2994</v>
      </c>
      <c r="G415" s="21">
        <v>2.0449999999999999E-2</v>
      </c>
      <c r="H415" s="21">
        <v>55.485709999999997</v>
      </c>
      <c r="I415" s="21">
        <v>0.42171484848484803</v>
      </c>
      <c r="J415" s="21">
        <v>0.13436066141459599</v>
      </c>
      <c r="K415" s="46">
        <v>4</v>
      </c>
    </row>
    <row r="416" spans="2:11">
      <c r="B416" s="6" t="s">
        <v>3018</v>
      </c>
      <c r="C416" s="21" t="s">
        <v>3040</v>
      </c>
      <c r="D416" s="21" t="s">
        <v>34</v>
      </c>
      <c r="E416" s="21" t="s">
        <v>23</v>
      </c>
      <c r="F416" s="21" t="s">
        <v>2994</v>
      </c>
      <c r="G416" s="21">
        <v>1.8180000000000002E-2</v>
      </c>
      <c r="H416" s="21">
        <v>55.485709999999997</v>
      </c>
      <c r="I416" s="21">
        <v>0.66391104797979805</v>
      </c>
      <c r="J416" s="21">
        <v>0.21152569763079701</v>
      </c>
      <c r="K416" s="46">
        <v>4</v>
      </c>
    </row>
    <row r="417" spans="2:11">
      <c r="B417" s="6" t="s">
        <v>3018</v>
      </c>
      <c r="C417" s="21" t="s">
        <v>3040</v>
      </c>
      <c r="D417" s="21" t="s">
        <v>34</v>
      </c>
      <c r="E417" s="21" t="s">
        <v>23</v>
      </c>
      <c r="F417" s="21" t="s">
        <v>2994</v>
      </c>
      <c r="G417" s="21">
        <v>1.5910000000000001E-2</v>
      </c>
      <c r="H417" s="21">
        <v>55.485709999999997</v>
      </c>
      <c r="I417" s="21">
        <v>1.1886996717171701</v>
      </c>
      <c r="J417" s="21">
        <v>0.37872622860935601</v>
      </c>
      <c r="K417" s="46">
        <v>4</v>
      </c>
    </row>
    <row r="418" spans="2:11">
      <c r="B418" s="6" t="s">
        <v>3018</v>
      </c>
      <c r="C418" s="21" t="s">
        <v>3040</v>
      </c>
      <c r="D418" s="21" t="s">
        <v>34</v>
      </c>
      <c r="E418" s="21" t="s">
        <v>23</v>
      </c>
      <c r="F418" s="21" t="s">
        <v>2994</v>
      </c>
      <c r="G418" s="21">
        <v>1.3639999999999999E-2</v>
      </c>
      <c r="H418" s="21">
        <v>55.485709999999997</v>
      </c>
      <c r="I418" s="21">
        <v>2.0417302651515099</v>
      </c>
      <c r="J418" s="21">
        <v>0.65050644965803694</v>
      </c>
      <c r="K418" s="46">
        <v>4</v>
      </c>
    </row>
    <row r="419" spans="2:11">
      <c r="B419" s="6" t="s">
        <v>3018</v>
      </c>
      <c r="C419" s="21" t="s">
        <v>3040</v>
      </c>
      <c r="D419" s="21" t="s">
        <v>34</v>
      </c>
      <c r="E419" s="21" t="s">
        <v>23</v>
      </c>
      <c r="F419" s="21" t="s">
        <v>2994</v>
      </c>
      <c r="G419" s="21">
        <v>1.136E-2</v>
      </c>
      <c r="H419" s="21">
        <v>55.485709999999997</v>
      </c>
      <c r="I419" s="21">
        <v>2.4754009469697</v>
      </c>
      <c r="J419" s="21">
        <v>0.78867630508181297</v>
      </c>
      <c r="K419" s="46">
        <v>4</v>
      </c>
    </row>
    <row r="420" spans="2:11">
      <c r="B420" s="6" t="s">
        <v>3018</v>
      </c>
      <c r="C420" s="21" t="s">
        <v>3040</v>
      </c>
      <c r="D420" s="21" t="s">
        <v>34</v>
      </c>
      <c r="E420" s="21" t="s">
        <v>23</v>
      </c>
      <c r="F420" s="21" t="s">
        <v>2994</v>
      </c>
      <c r="G420" s="21">
        <v>9.0900000000000009E-3</v>
      </c>
      <c r="H420" s="21">
        <v>55.485709999999997</v>
      </c>
      <c r="I420" s="21">
        <v>2.7949477651515102</v>
      </c>
      <c r="J420" s="21">
        <v>0.89048567223616903</v>
      </c>
      <c r="K420" s="46">
        <v>4</v>
      </c>
    </row>
    <row r="421" spans="2:11">
      <c r="B421" s="6" t="s">
        <v>3018</v>
      </c>
      <c r="C421" s="21" t="s">
        <v>3040</v>
      </c>
      <c r="D421" s="21" t="s">
        <v>34</v>
      </c>
      <c r="E421" s="21" t="s">
        <v>23</v>
      </c>
      <c r="F421" s="21" t="s">
        <v>2994</v>
      </c>
      <c r="G421" s="21">
        <v>6.8199999999999997E-3</v>
      </c>
      <c r="H421" s="21">
        <v>55.485709999999997</v>
      </c>
      <c r="I421" s="21">
        <v>3.1240954797979801</v>
      </c>
      <c r="J421" s="21">
        <v>0.99535393761002</v>
      </c>
      <c r="K421" s="46">
        <v>4</v>
      </c>
    </row>
    <row r="422" spans="2:11">
      <c r="B422" s="6" t="s">
        <v>3018</v>
      </c>
      <c r="C422" s="21" t="s">
        <v>3040</v>
      </c>
      <c r="D422" s="21" t="s">
        <v>34</v>
      </c>
      <c r="E422" s="21" t="s">
        <v>23</v>
      </c>
      <c r="F422" s="21" t="s">
        <v>2995</v>
      </c>
      <c r="G422" s="21" t="s">
        <v>510</v>
      </c>
      <c r="H422" s="21" t="s">
        <v>510</v>
      </c>
      <c r="I422" s="21" t="s">
        <v>510</v>
      </c>
      <c r="J422" s="21" t="s">
        <v>510</v>
      </c>
      <c r="K422" s="46">
        <v>4</v>
      </c>
    </row>
    <row r="423" spans="2:11">
      <c r="B423" s="6" t="s">
        <v>3018</v>
      </c>
      <c r="C423" s="21" t="s">
        <v>3040</v>
      </c>
      <c r="D423" s="21" t="s">
        <v>34</v>
      </c>
      <c r="E423" s="21" t="s">
        <v>23</v>
      </c>
      <c r="F423" s="21" t="s">
        <v>2995</v>
      </c>
      <c r="G423" s="21" t="s">
        <v>510</v>
      </c>
      <c r="H423" s="21" t="s">
        <v>510</v>
      </c>
      <c r="I423" s="21" t="s">
        <v>510</v>
      </c>
      <c r="J423" s="21" t="s">
        <v>510</v>
      </c>
      <c r="K423" s="46">
        <v>4</v>
      </c>
    </row>
    <row r="424" spans="2:11">
      <c r="B424" s="6" t="s">
        <v>3018</v>
      </c>
      <c r="C424" s="21" t="s">
        <v>3040</v>
      </c>
      <c r="D424" s="21" t="s">
        <v>34</v>
      </c>
      <c r="E424" s="21" t="s">
        <v>23</v>
      </c>
      <c r="F424" s="21" t="s">
        <v>2994</v>
      </c>
      <c r="G424" s="21">
        <v>0</v>
      </c>
      <c r="H424" s="21">
        <v>55.485709999999997</v>
      </c>
      <c r="I424" s="21">
        <v>3.14873174242424</v>
      </c>
      <c r="J424" s="21">
        <v>1.0032031858713499</v>
      </c>
      <c r="K424" s="46">
        <v>4</v>
      </c>
    </row>
    <row r="425" spans="2:11">
      <c r="B425" s="6" t="s">
        <v>3018</v>
      </c>
      <c r="C425" s="21" t="s">
        <v>3040</v>
      </c>
      <c r="D425" s="21" t="s">
        <v>34</v>
      </c>
      <c r="E425" s="21" t="s">
        <v>23</v>
      </c>
      <c r="F425" s="21" t="s">
        <v>2995</v>
      </c>
      <c r="G425" s="21">
        <v>2.5000000000000001E-2</v>
      </c>
      <c r="H425" s="21">
        <v>0</v>
      </c>
      <c r="I425" s="21">
        <v>0.146730681818182</v>
      </c>
      <c r="J425" s="21">
        <v>4.67491992035323E-2</v>
      </c>
      <c r="K425" s="46">
        <v>4</v>
      </c>
    </row>
    <row r="426" spans="2:11">
      <c r="B426" s="6" t="s">
        <v>3018</v>
      </c>
      <c r="C426" s="21" t="s">
        <v>3040</v>
      </c>
      <c r="D426" s="21" t="s">
        <v>34</v>
      </c>
      <c r="E426" s="21" t="s">
        <v>23</v>
      </c>
      <c r="F426" s="21" t="s">
        <v>2995</v>
      </c>
      <c r="G426" s="21">
        <v>2.273E-2</v>
      </c>
      <c r="H426" s="21">
        <v>0</v>
      </c>
      <c r="I426" s="21">
        <v>0.14564378787878801</v>
      </c>
      <c r="J426" s="21">
        <v>4.6402908839061598E-2</v>
      </c>
      <c r="K426" s="46">
        <v>4</v>
      </c>
    </row>
    <row r="427" spans="2:11">
      <c r="B427" s="6" t="s">
        <v>3018</v>
      </c>
      <c r="C427" s="21" t="s">
        <v>3040</v>
      </c>
      <c r="D427" s="21" t="s">
        <v>34</v>
      </c>
      <c r="E427" s="21" t="s">
        <v>23</v>
      </c>
      <c r="F427" s="21" t="s">
        <v>2995</v>
      </c>
      <c r="G427" s="21">
        <v>2.0449999999999999E-2</v>
      </c>
      <c r="H427" s="21">
        <v>0</v>
      </c>
      <c r="I427" s="21">
        <v>0.14528148989899001</v>
      </c>
      <c r="J427" s="21">
        <v>4.6287478717571398E-2</v>
      </c>
      <c r="K427" s="46">
        <v>4</v>
      </c>
    </row>
    <row r="428" spans="2:11">
      <c r="B428" s="6" t="s">
        <v>3018</v>
      </c>
      <c r="C428" s="21" t="s">
        <v>3040</v>
      </c>
      <c r="D428" s="21" t="s">
        <v>34</v>
      </c>
      <c r="E428" s="21" t="s">
        <v>23</v>
      </c>
      <c r="F428" s="21" t="s">
        <v>2995</v>
      </c>
      <c r="G428" s="21">
        <v>1.8180000000000002E-2</v>
      </c>
      <c r="H428" s="21">
        <v>0</v>
      </c>
      <c r="I428" s="21">
        <v>0.23096496212121201</v>
      </c>
      <c r="J428" s="21">
        <v>7.3586702450004399E-2</v>
      </c>
      <c r="K428" s="46">
        <v>4</v>
      </c>
    </row>
    <row r="429" spans="2:11">
      <c r="B429" s="6" t="s">
        <v>3018</v>
      </c>
      <c r="C429" s="21" t="s">
        <v>3040</v>
      </c>
      <c r="D429" s="21" t="s">
        <v>34</v>
      </c>
      <c r="E429" s="21" t="s">
        <v>23</v>
      </c>
      <c r="F429" s="21" t="s">
        <v>2995</v>
      </c>
      <c r="G429" s="21">
        <v>1.5910000000000001E-2</v>
      </c>
      <c r="H429" s="21">
        <v>0</v>
      </c>
      <c r="I429" s="21">
        <v>0.51084015151515105</v>
      </c>
      <c r="J429" s="21">
        <v>0.16275647130118601</v>
      </c>
      <c r="K429" s="46">
        <v>4</v>
      </c>
    </row>
    <row r="430" spans="2:11">
      <c r="B430" s="6" t="s">
        <v>3018</v>
      </c>
      <c r="C430" s="21" t="s">
        <v>3040</v>
      </c>
      <c r="D430" s="21" t="s">
        <v>34</v>
      </c>
      <c r="E430" s="21" t="s">
        <v>23</v>
      </c>
      <c r="F430" s="21" t="s">
        <v>2995</v>
      </c>
      <c r="G430" s="21">
        <v>1.3639999999999999E-2</v>
      </c>
      <c r="H430" s="21">
        <v>0</v>
      </c>
      <c r="I430" s="21">
        <v>1.1608027272727299</v>
      </c>
      <c r="J430" s="21">
        <v>0.36983810925461102</v>
      </c>
      <c r="K430" s="46">
        <v>4</v>
      </c>
    </row>
    <row r="431" spans="2:11">
      <c r="B431" s="6" t="s">
        <v>3018</v>
      </c>
      <c r="C431" s="21" t="s">
        <v>3040</v>
      </c>
      <c r="D431" s="21" t="s">
        <v>34</v>
      </c>
      <c r="E431" s="21" t="s">
        <v>23</v>
      </c>
      <c r="F431" s="21" t="s">
        <v>2995</v>
      </c>
      <c r="G431" s="21">
        <v>1.136E-2</v>
      </c>
      <c r="H431" s="21">
        <v>0</v>
      </c>
      <c r="I431" s="21">
        <v>2.1192620328282801</v>
      </c>
      <c r="J431" s="21">
        <v>0.67520849565694196</v>
      </c>
      <c r="K431" s="46">
        <v>4</v>
      </c>
    </row>
    <row r="432" spans="2:11">
      <c r="B432" s="6" t="s">
        <v>3018</v>
      </c>
      <c r="C432" s="21" t="s">
        <v>3040</v>
      </c>
      <c r="D432" s="21" t="s">
        <v>34</v>
      </c>
      <c r="E432" s="21" t="s">
        <v>23</v>
      </c>
      <c r="F432" s="21" t="s">
        <v>2995</v>
      </c>
      <c r="G432" s="21">
        <v>9.0900000000000009E-3</v>
      </c>
      <c r="H432" s="21">
        <v>0</v>
      </c>
      <c r="I432" s="21">
        <v>2.6060093686868702</v>
      </c>
      <c r="J432" s="21">
        <v>0.83028886387903</v>
      </c>
      <c r="K432" s="46">
        <v>4</v>
      </c>
    </row>
    <row r="433" spans="2:11">
      <c r="B433" s="6" t="s">
        <v>3018</v>
      </c>
      <c r="C433" s="21" t="s">
        <v>3040</v>
      </c>
      <c r="D433" s="21" t="s">
        <v>34</v>
      </c>
      <c r="E433" s="21" t="s">
        <v>23</v>
      </c>
      <c r="F433" s="21" t="s">
        <v>2995</v>
      </c>
      <c r="G433" s="21">
        <v>6.8199999999999997E-3</v>
      </c>
      <c r="H433" s="21">
        <v>0</v>
      </c>
      <c r="I433" s="21">
        <v>3.0010953156565598</v>
      </c>
      <c r="J433" s="21">
        <v>0.95616541136409505</v>
      </c>
      <c r="K433" s="46">
        <v>4</v>
      </c>
    </row>
    <row r="434" spans="2:11">
      <c r="B434" s="6" t="s">
        <v>3018</v>
      </c>
      <c r="C434" s="21" t="s">
        <v>3040</v>
      </c>
      <c r="D434" s="21" t="s">
        <v>34</v>
      </c>
      <c r="E434" s="21" t="s">
        <v>23</v>
      </c>
      <c r="F434" s="21" t="s">
        <v>2995</v>
      </c>
      <c r="G434" s="21">
        <v>4.5500000000000002E-3</v>
      </c>
      <c r="H434" s="21">
        <v>0</v>
      </c>
      <c r="I434" s="21">
        <v>3.0161306818181801</v>
      </c>
      <c r="J434" s="21">
        <v>0.96095576140593897</v>
      </c>
      <c r="K434" s="46">
        <v>4</v>
      </c>
    </row>
    <row r="435" spans="2:11">
      <c r="B435" s="6" t="s">
        <v>3018</v>
      </c>
      <c r="C435" s="21" t="s">
        <v>3040</v>
      </c>
      <c r="D435" s="21" t="s">
        <v>34</v>
      </c>
      <c r="E435" s="21" t="s">
        <v>23</v>
      </c>
      <c r="F435" s="21" t="s">
        <v>2995</v>
      </c>
      <c r="G435" s="21">
        <v>2.2699999999999999E-3</v>
      </c>
      <c r="H435" s="21">
        <v>0</v>
      </c>
      <c r="I435" s="21">
        <v>3.1221028409090898</v>
      </c>
      <c r="J435" s="21">
        <v>0.99471907194182396</v>
      </c>
      <c r="K435" s="46">
        <v>4</v>
      </c>
    </row>
    <row r="436" spans="2:11">
      <c r="B436" s="6" t="s">
        <v>3018</v>
      </c>
      <c r="C436" s="21" t="s">
        <v>3040</v>
      </c>
      <c r="D436" s="21" t="s">
        <v>34</v>
      </c>
      <c r="E436" s="21" t="s">
        <v>23</v>
      </c>
      <c r="F436" s="21" t="s">
        <v>2995</v>
      </c>
      <c r="G436" s="21">
        <v>0</v>
      </c>
      <c r="H436" s="21">
        <v>0</v>
      </c>
      <c r="I436" s="21">
        <v>3.1286242045454502</v>
      </c>
      <c r="J436" s="21">
        <v>0.99679681412864696</v>
      </c>
      <c r="K436" s="46">
        <v>4</v>
      </c>
    </row>
    <row r="437" spans="2:11">
      <c r="B437" s="6" t="s">
        <v>3019</v>
      </c>
      <c r="C437" s="21" t="s">
        <v>3041</v>
      </c>
      <c r="D437" s="21" t="s">
        <v>34</v>
      </c>
      <c r="E437" s="21" t="s">
        <v>23</v>
      </c>
      <c r="F437" s="21" t="s">
        <v>2994</v>
      </c>
      <c r="G437" s="21">
        <v>7.4999999999999997E-2</v>
      </c>
      <c r="H437" s="21">
        <v>55.485709999999997</v>
      </c>
      <c r="I437" s="21">
        <v>0.124523087121212</v>
      </c>
      <c r="J437" s="21">
        <v>3.5751457119067402E-2</v>
      </c>
      <c r="K437" s="46">
        <v>1</v>
      </c>
    </row>
    <row r="438" spans="2:11">
      <c r="B438" s="6" t="s">
        <v>3019</v>
      </c>
      <c r="C438" s="21" t="s">
        <v>3041</v>
      </c>
      <c r="D438" s="21" t="s">
        <v>34</v>
      </c>
      <c r="E438" s="21" t="s">
        <v>23</v>
      </c>
      <c r="F438" s="21" t="s">
        <v>2994</v>
      </c>
      <c r="G438" s="21">
        <v>6.8180000000000004E-2</v>
      </c>
      <c r="H438" s="21">
        <v>55.485709999999997</v>
      </c>
      <c r="I438" s="21">
        <v>0.130685801767677</v>
      </c>
      <c r="J438" s="21">
        <v>3.7520815986677898E-2</v>
      </c>
      <c r="K438" s="46">
        <v>1</v>
      </c>
    </row>
    <row r="439" spans="2:11">
      <c r="B439" s="6" t="s">
        <v>3019</v>
      </c>
      <c r="C439" s="21" t="s">
        <v>3041</v>
      </c>
      <c r="D439" s="21" t="s">
        <v>34</v>
      </c>
      <c r="E439" s="21" t="s">
        <v>23</v>
      </c>
      <c r="F439" s="21" t="s">
        <v>2994</v>
      </c>
      <c r="G439" s="21">
        <v>6.1359999999999998E-2</v>
      </c>
      <c r="H439" s="21">
        <v>55.485709999999997</v>
      </c>
      <c r="I439" s="21">
        <v>0.148086407828283</v>
      </c>
      <c r="J439" s="21">
        <v>4.2516652789342302E-2</v>
      </c>
      <c r="K439" s="46">
        <v>1</v>
      </c>
    </row>
    <row r="440" spans="2:11">
      <c r="B440" s="6" t="s">
        <v>3019</v>
      </c>
      <c r="C440" s="21" t="s">
        <v>3041</v>
      </c>
      <c r="D440" s="21" t="s">
        <v>34</v>
      </c>
      <c r="E440" s="21" t="s">
        <v>23</v>
      </c>
      <c r="F440" s="21" t="s">
        <v>2994</v>
      </c>
      <c r="G440" s="21">
        <v>5.4550000000000001E-2</v>
      </c>
      <c r="H440" s="21">
        <v>55.485709999999997</v>
      </c>
      <c r="I440" s="21">
        <v>0.15298032828282801</v>
      </c>
      <c r="J440" s="21">
        <v>4.3921731890091499E-2</v>
      </c>
      <c r="K440" s="46">
        <v>1</v>
      </c>
    </row>
    <row r="441" spans="2:11">
      <c r="B441" s="6" t="s">
        <v>3019</v>
      </c>
      <c r="C441" s="21" t="s">
        <v>3041</v>
      </c>
      <c r="D441" s="21" t="s">
        <v>34</v>
      </c>
      <c r="E441" s="21" t="s">
        <v>23</v>
      </c>
      <c r="F441" s="21" t="s">
        <v>2994</v>
      </c>
      <c r="G441" s="21">
        <v>4.7730000000000002E-2</v>
      </c>
      <c r="H441" s="21">
        <v>55.485709999999997</v>
      </c>
      <c r="I441" s="21">
        <v>0.29762286616161598</v>
      </c>
      <c r="J441" s="21">
        <v>8.5449625312239805E-2</v>
      </c>
      <c r="K441" s="46">
        <v>1</v>
      </c>
    </row>
    <row r="442" spans="2:11">
      <c r="B442" s="6" t="s">
        <v>3019</v>
      </c>
      <c r="C442" s="21" t="s">
        <v>3041</v>
      </c>
      <c r="D442" s="21" t="s">
        <v>34</v>
      </c>
      <c r="E442" s="21" t="s">
        <v>23</v>
      </c>
      <c r="F442" s="21" t="s">
        <v>2994</v>
      </c>
      <c r="G442" s="21">
        <v>4.0910000000000002E-2</v>
      </c>
      <c r="H442" s="21">
        <v>55.485709999999997</v>
      </c>
      <c r="I442" s="21">
        <v>0.63675342803030299</v>
      </c>
      <c r="J442" s="21">
        <v>0.18281640299750199</v>
      </c>
      <c r="K442" s="46">
        <v>1</v>
      </c>
    </row>
    <row r="443" spans="2:11">
      <c r="B443" s="6" t="s">
        <v>3019</v>
      </c>
      <c r="C443" s="21" t="s">
        <v>3041</v>
      </c>
      <c r="D443" s="21" t="s">
        <v>34</v>
      </c>
      <c r="E443" s="21" t="s">
        <v>23</v>
      </c>
      <c r="F443" s="21" t="s">
        <v>2994</v>
      </c>
      <c r="G443" s="21">
        <v>3.4090000000000002E-2</v>
      </c>
      <c r="H443" s="21">
        <v>55.485709999999997</v>
      </c>
      <c r="I443" s="21">
        <v>1.2127859911616099</v>
      </c>
      <c r="J443" s="21">
        <v>0.34819941715237201</v>
      </c>
      <c r="K443" s="46">
        <v>1</v>
      </c>
    </row>
    <row r="444" spans="2:11">
      <c r="B444" s="6" t="s">
        <v>3019</v>
      </c>
      <c r="C444" s="21" t="s">
        <v>3041</v>
      </c>
      <c r="D444" s="21" t="s">
        <v>34</v>
      </c>
      <c r="E444" s="21" t="s">
        <v>23</v>
      </c>
      <c r="F444" s="21" t="s">
        <v>2994</v>
      </c>
      <c r="G444" s="21">
        <v>2.7269999999999999E-2</v>
      </c>
      <c r="H444" s="21">
        <v>55.485709999999997</v>
      </c>
      <c r="I444" s="21">
        <v>1.9579306944444399</v>
      </c>
      <c r="J444" s="21">
        <v>0.56213572023313796</v>
      </c>
      <c r="K444" s="46">
        <v>1</v>
      </c>
    </row>
    <row r="445" spans="2:11">
      <c r="B445" s="6" t="s">
        <v>3019</v>
      </c>
      <c r="C445" s="21" t="s">
        <v>3041</v>
      </c>
      <c r="D445" s="21" t="s">
        <v>34</v>
      </c>
      <c r="E445" s="21" t="s">
        <v>23</v>
      </c>
      <c r="F445" s="21" t="s">
        <v>2994</v>
      </c>
      <c r="G445" s="21">
        <v>2.0449999999999999E-2</v>
      </c>
      <c r="H445" s="21">
        <v>55.485709999999997</v>
      </c>
      <c r="I445" s="21">
        <v>2.5537201957070699</v>
      </c>
      <c r="J445" s="21">
        <v>0.73319109075770195</v>
      </c>
      <c r="K445" s="46">
        <v>1</v>
      </c>
    </row>
    <row r="446" spans="2:11">
      <c r="B446" s="6" t="s">
        <v>3019</v>
      </c>
      <c r="C446" s="21" t="s">
        <v>3041</v>
      </c>
      <c r="D446" s="21" t="s">
        <v>34</v>
      </c>
      <c r="E446" s="21" t="s">
        <v>23</v>
      </c>
      <c r="F446" s="21" t="s">
        <v>2994</v>
      </c>
      <c r="G446" s="21">
        <v>1.3639999999999999E-2</v>
      </c>
      <c r="H446" s="21">
        <v>55.485709999999997</v>
      </c>
      <c r="I446" s="21">
        <v>3.0998454671717099</v>
      </c>
      <c r="J446" s="21">
        <v>0.88998751040799196</v>
      </c>
      <c r="K446" s="46">
        <v>1</v>
      </c>
    </row>
    <row r="447" spans="2:11">
      <c r="B447" s="6" t="s">
        <v>3019</v>
      </c>
      <c r="C447" s="21" t="s">
        <v>3041</v>
      </c>
      <c r="D447" s="21" t="s">
        <v>34</v>
      </c>
      <c r="E447" s="21" t="s">
        <v>23</v>
      </c>
      <c r="F447" s="21" t="s">
        <v>2995</v>
      </c>
      <c r="G447" s="21" t="s">
        <v>510</v>
      </c>
      <c r="H447" s="21" t="s">
        <v>510</v>
      </c>
      <c r="I447" s="21" t="s">
        <v>510</v>
      </c>
      <c r="J447" s="21" t="s">
        <v>510</v>
      </c>
      <c r="K447" s="46">
        <v>1</v>
      </c>
    </row>
    <row r="448" spans="2:11">
      <c r="B448" s="6" t="s">
        <v>3019</v>
      </c>
      <c r="C448" s="21" t="s">
        <v>3041</v>
      </c>
      <c r="D448" s="21" t="s">
        <v>34</v>
      </c>
      <c r="E448" s="21" t="s">
        <v>23</v>
      </c>
      <c r="F448" s="21" t="s">
        <v>2995</v>
      </c>
      <c r="G448" s="21" t="s">
        <v>510</v>
      </c>
      <c r="H448" s="21" t="s">
        <v>510</v>
      </c>
      <c r="I448" s="21" t="s">
        <v>510</v>
      </c>
      <c r="J448" s="21" t="s">
        <v>510</v>
      </c>
      <c r="K448" s="46">
        <v>1</v>
      </c>
    </row>
    <row r="449" spans="2:11">
      <c r="B449" s="6" t="s">
        <v>3019</v>
      </c>
      <c r="C449" s="21" t="s">
        <v>3041</v>
      </c>
      <c r="D449" s="21" t="s">
        <v>34</v>
      </c>
      <c r="E449" s="21" t="s">
        <v>23</v>
      </c>
      <c r="F449" s="21" t="s">
        <v>2995</v>
      </c>
      <c r="G449" s="21">
        <v>7.4999999999999997E-2</v>
      </c>
      <c r="H449" s="21">
        <v>0</v>
      </c>
      <c r="I449" s="21">
        <v>0.10639745580808101</v>
      </c>
      <c r="J449" s="21">
        <v>3.0547460449625401E-2</v>
      </c>
      <c r="K449" s="46">
        <v>1</v>
      </c>
    </row>
    <row r="450" spans="2:11">
      <c r="B450" s="6" t="s">
        <v>3019</v>
      </c>
      <c r="C450" s="21" t="s">
        <v>3041</v>
      </c>
      <c r="D450" s="21" t="s">
        <v>34</v>
      </c>
      <c r="E450" s="21" t="s">
        <v>23</v>
      </c>
      <c r="F450" s="21" t="s">
        <v>2995</v>
      </c>
      <c r="G450" s="21">
        <v>6.8180000000000004E-2</v>
      </c>
      <c r="H450" s="21">
        <v>0</v>
      </c>
      <c r="I450" s="21">
        <v>0.10204730429292901</v>
      </c>
      <c r="J450" s="21">
        <v>2.9298501248959101E-2</v>
      </c>
      <c r="K450" s="46">
        <v>1</v>
      </c>
    </row>
    <row r="451" spans="2:11">
      <c r="B451" s="6" t="s">
        <v>3019</v>
      </c>
      <c r="C451" s="21" t="s">
        <v>3041</v>
      </c>
      <c r="D451" s="21" t="s">
        <v>34</v>
      </c>
      <c r="E451" s="21" t="s">
        <v>23</v>
      </c>
      <c r="F451" s="21" t="s">
        <v>2995</v>
      </c>
      <c r="G451" s="21">
        <v>6.1359999999999998E-2</v>
      </c>
      <c r="H451" s="21">
        <v>0</v>
      </c>
      <c r="I451" s="21">
        <v>9.4978308080807899E-2</v>
      </c>
      <c r="J451" s="21">
        <v>2.72689425478767E-2</v>
      </c>
      <c r="K451" s="46">
        <v>1</v>
      </c>
    </row>
    <row r="452" spans="2:11">
      <c r="B452" s="6" t="s">
        <v>3019</v>
      </c>
      <c r="C452" s="21" t="s">
        <v>3041</v>
      </c>
      <c r="D452" s="21" t="s">
        <v>34</v>
      </c>
      <c r="E452" s="21" t="s">
        <v>23</v>
      </c>
      <c r="F452" s="21" t="s">
        <v>2995</v>
      </c>
      <c r="G452" s="21">
        <v>5.4550000000000001E-2</v>
      </c>
      <c r="H452" s="21">
        <v>0</v>
      </c>
      <c r="I452" s="21">
        <v>9.3528257575757404E-2</v>
      </c>
      <c r="J452" s="21">
        <v>2.6852622814321402E-2</v>
      </c>
      <c r="K452" s="46">
        <v>1</v>
      </c>
    </row>
    <row r="453" spans="2:11">
      <c r="B453" s="6" t="s">
        <v>3019</v>
      </c>
      <c r="C453" s="21" t="s">
        <v>3041</v>
      </c>
      <c r="D453" s="21" t="s">
        <v>34</v>
      </c>
      <c r="E453" s="21" t="s">
        <v>23</v>
      </c>
      <c r="F453" s="21" t="s">
        <v>2995</v>
      </c>
      <c r="G453" s="21">
        <v>4.7730000000000002E-2</v>
      </c>
      <c r="H453" s="21">
        <v>0</v>
      </c>
      <c r="I453" s="21">
        <v>9.7697152777777699E-2</v>
      </c>
      <c r="J453" s="21">
        <v>2.8049542048293099E-2</v>
      </c>
      <c r="K453" s="46">
        <v>1</v>
      </c>
    </row>
    <row r="454" spans="2:11">
      <c r="B454" s="6" t="s">
        <v>3019</v>
      </c>
      <c r="C454" s="21" t="s">
        <v>3041</v>
      </c>
      <c r="D454" s="21" t="s">
        <v>34</v>
      </c>
      <c r="E454" s="21" t="s">
        <v>23</v>
      </c>
      <c r="F454" s="21" t="s">
        <v>2995</v>
      </c>
      <c r="G454" s="21">
        <v>4.0910000000000002E-2</v>
      </c>
      <c r="H454" s="21">
        <v>0</v>
      </c>
      <c r="I454" s="21">
        <v>0.127241931818182</v>
      </c>
      <c r="J454" s="21">
        <v>3.6532056619483798E-2</v>
      </c>
      <c r="K454" s="46">
        <v>1</v>
      </c>
    </row>
    <row r="455" spans="2:11">
      <c r="B455" s="6" t="s">
        <v>3019</v>
      </c>
      <c r="C455" s="21" t="s">
        <v>3041</v>
      </c>
      <c r="D455" s="21" t="s">
        <v>34</v>
      </c>
      <c r="E455" s="21" t="s">
        <v>23</v>
      </c>
      <c r="F455" s="21" t="s">
        <v>2995</v>
      </c>
      <c r="G455" s="21">
        <v>3.4090000000000002E-2</v>
      </c>
      <c r="H455" s="21">
        <v>0</v>
      </c>
      <c r="I455" s="21">
        <v>0.31357342171717101</v>
      </c>
      <c r="J455" s="21">
        <v>9.0029142381348806E-2</v>
      </c>
      <c r="K455" s="46">
        <v>1</v>
      </c>
    </row>
    <row r="456" spans="2:11">
      <c r="B456" s="6" t="s">
        <v>3019</v>
      </c>
      <c r="C456" s="21" t="s">
        <v>3041</v>
      </c>
      <c r="D456" s="21" t="s">
        <v>34</v>
      </c>
      <c r="E456" s="21" t="s">
        <v>23</v>
      </c>
      <c r="F456" s="21" t="s">
        <v>2995</v>
      </c>
      <c r="G456" s="21">
        <v>2.7269999999999999E-2</v>
      </c>
      <c r="H456" s="21">
        <v>0</v>
      </c>
      <c r="I456" s="21">
        <v>0.79517144570706999</v>
      </c>
      <c r="J456" s="21">
        <v>0.22829933388842599</v>
      </c>
      <c r="K456" s="46">
        <v>1</v>
      </c>
    </row>
    <row r="457" spans="2:11">
      <c r="B457" s="6" t="s">
        <v>3019</v>
      </c>
      <c r="C457" s="21" t="s">
        <v>3041</v>
      </c>
      <c r="D457" s="21" t="s">
        <v>34</v>
      </c>
      <c r="E457" s="21" t="s">
        <v>23</v>
      </c>
      <c r="F457" s="21" t="s">
        <v>2995</v>
      </c>
      <c r="G457" s="21">
        <v>2.0449999999999999E-2</v>
      </c>
      <c r="H457" s="21">
        <v>0</v>
      </c>
      <c r="I457" s="21">
        <v>1.82343851010101</v>
      </c>
      <c r="J457" s="21">
        <v>0.52352206494587905</v>
      </c>
      <c r="K457" s="46">
        <v>1</v>
      </c>
    </row>
    <row r="458" spans="2:11">
      <c r="B458" s="6" t="s">
        <v>3019</v>
      </c>
      <c r="C458" s="21" t="s">
        <v>3041</v>
      </c>
      <c r="D458" s="21" t="s">
        <v>34</v>
      </c>
      <c r="E458" s="21" t="s">
        <v>23</v>
      </c>
      <c r="F458" s="21" t="s">
        <v>2995</v>
      </c>
      <c r="G458" s="21">
        <v>1.3639999999999999E-2</v>
      </c>
      <c r="H458" s="21">
        <v>0</v>
      </c>
      <c r="I458" s="21">
        <v>2.58181492424242</v>
      </c>
      <c r="J458" s="21">
        <v>0.74125728559533699</v>
      </c>
      <c r="K458" s="46">
        <v>1</v>
      </c>
    </row>
    <row r="459" spans="2:11">
      <c r="B459" s="6" t="s">
        <v>3019</v>
      </c>
      <c r="C459" s="21" t="s">
        <v>3041</v>
      </c>
      <c r="D459" s="21" t="s">
        <v>34</v>
      </c>
      <c r="E459" s="21" t="s">
        <v>23</v>
      </c>
      <c r="F459" s="21" t="s">
        <v>2995</v>
      </c>
      <c r="G459" s="21" t="s">
        <v>510</v>
      </c>
      <c r="H459" s="21" t="s">
        <v>510</v>
      </c>
      <c r="I459" s="21" t="s">
        <v>510</v>
      </c>
      <c r="J459" s="21" t="s">
        <v>510</v>
      </c>
      <c r="K459" s="46">
        <v>1</v>
      </c>
    </row>
    <row r="460" spans="2:11">
      <c r="B460" s="6" t="s">
        <v>3019</v>
      </c>
      <c r="C460" s="21" t="s">
        <v>3041</v>
      </c>
      <c r="D460" s="21" t="s">
        <v>34</v>
      </c>
      <c r="E460" s="21" t="s">
        <v>23</v>
      </c>
      <c r="F460" s="21" t="s">
        <v>2995</v>
      </c>
      <c r="G460" s="21">
        <v>0</v>
      </c>
      <c r="H460" s="21">
        <v>0</v>
      </c>
      <c r="I460" s="21">
        <v>3.4830213131313101</v>
      </c>
      <c r="J460" s="21">
        <v>1</v>
      </c>
      <c r="K460" s="46">
        <v>1</v>
      </c>
    </row>
    <row r="461" spans="2:11">
      <c r="B461" s="6" t="s">
        <v>3020</v>
      </c>
      <c r="C461" s="21" t="s">
        <v>3041</v>
      </c>
      <c r="D461" s="21" t="s">
        <v>34</v>
      </c>
      <c r="E461" s="21" t="s">
        <v>23</v>
      </c>
      <c r="F461" s="21" t="s">
        <v>2994</v>
      </c>
      <c r="G461" s="21">
        <v>7.4999999999999997E-2</v>
      </c>
      <c r="H461" s="21">
        <v>55.485709999999997</v>
      </c>
      <c r="I461" s="21">
        <v>0.111472632575758</v>
      </c>
      <c r="J461" s="21">
        <v>3.4395011325186797E-2</v>
      </c>
      <c r="K461" s="46">
        <v>2</v>
      </c>
    </row>
    <row r="462" spans="2:11">
      <c r="B462" s="6" t="s">
        <v>3020</v>
      </c>
      <c r="C462" s="21" t="s">
        <v>3041</v>
      </c>
      <c r="D462" s="21" t="s">
        <v>34</v>
      </c>
      <c r="E462" s="21" t="s">
        <v>23</v>
      </c>
      <c r="F462" s="21" t="s">
        <v>2994</v>
      </c>
      <c r="G462" s="21">
        <v>6.8180000000000004E-2</v>
      </c>
      <c r="H462" s="21">
        <v>55.485709999999997</v>
      </c>
      <c r="I462" s="21">
        <v>0.13304213383838401</v>
      </c>
      <c r="J462" s="21">
        <v>4.1050306199491203E-2</v>
      </c>
      <c r="K462" s="46">
        <v>2</v>
      </c>
    </row>
    <row r="463" spans="2:11">
      <c r="B463" s="6" t="s">
        <v>3020</v>
      </c>
      <c r="C463" s="21" t="s">
        <v>3041</v>
      </c>
      <c r="D463" s="21" t="s">
        <v>34</v>
      </c>
      <c r="E463" s="21" t="s">
        <v>23</v>
      </c>
      <c r="F463" s="21" t="s">
        <v>2994</v>
      </c>
      <c r="G463" s="21">
        <v>6.1359999999999998E-2</v>
      </c>
      <c r="H463" s="21">
        <v>55.485709999999997</v>
      </c>
      <c r="I463" s="21">
        <v>0.123798061868687</v>
      </c>
      <c r="J463" s="21">
        <v>3.8198036967646398E-2</v>
      </c>
      <c r="K463" s="46">
        <v>2</v>
      </c>
    </row>
    <row r="464" spans="2:11">
      <c r="B464" s="6" t="s">
        <v>3020</v>
      </c>
      <c r="C464" s="21" t="s">
        <v>3041</v>
      </c>
      <c r="D464" s="21" t="s">
        <v>34</v>
      </c>
      <c r="E464" s="21" t="s">
        <v>23</v>
      </c>
      <c r="F464" s="21" t="s">
        <v>2994</v>
      </c>
      <c r="G464" s="21">
        <v>5.4550000000000001E-2</v>
      </c>
      <c r="H464" s="21">
        <v>55.485709999999997</v>
      </c>
      <c r="I464" s="21">
        <v>0.171830984848485</v>
      </c>
      <c r="J464" s="21">
        <v>5.3018651603702498E-2</v>
      </c>
      <c r="K464" s="46">
        <v>2</v>
      </c>
    </row>
    <row r="465" spans="2:11">
      <c r="B465" s="6" t="s">
        <v>3020</v>
      </c>
      <c r="C465" s="21" t="s">
        <v>3041</v>
      </c>
      <c r="D465" s="21" t="s">
        <v>34</v>
      </c>
      <c r="E465" s="21" t="s">
        <v>23</v>
      </c>
      <c r="F465" s="21" t="s">
        <v>2994</v>
      </c>
      <c r="G465" s="21">
        <v>4.7730000000000002E-2</v>
      </c>
      <c r="H465" s="21">
        <v>55.485709999999997</v>
      </c>
      <c r="I465" s="21">
        <v>0.41960836489899001</v>
      </c>
      <c r="J465" s="21">
        <v>0.12947065238667799</v>
      </c>
      <c r="K465" s="46">
        <v>2</v>
      </c>
    </row>
    <row r="466" spans="2:11">
      <c r="B466" s="6" t="s">
        <v>3020</v>
      </c>
      <c r="C466" s="21" t="s">
        <v>3041</v>
      </c>
      <c r="D466" s="21" t="s">
        <v>34</v>
      </c>
      <c r="E466" s="21" t="s">
        <v>23</v>
      </c>
      <c r="F466" s="21" t="s">
        <v>2994</v>
      </c>
      <c r="G466" s="21">
        <v>4.0910000000000002E-2</v>
      </c>
      <c r="H466" s="21">
        <v>55.485709999999997</v>
      </c>
      <c r="I466" s="21">
        <v>0.64164734848484795</v>
      </c>
      <c r="J466" s="21">
        <v>0.19798104079863499</v>
      </c>
      <c r="K466" s="46">
        <v>2</v>
      </c>
    </row>
    <row r="467" spans="2:11">
      <c r="B467" s="6" t="s">
        <v>3020</v>
      </c>
      <c r="C467" s="21" t="s">
        <v>3041</v>
      </c>
      <c r="D467" s="21" t="s">
        <v>34</v>
      </c>
      <c r="E467" s="21" t="s">
        <v>23</v>
      </c>
      <c r="F467" s="21" t="s">
        <v>2995</v>
      </c>
      <c r="G467" s="21" t="s">
        <v>510</v>
      </c>
      <c r="H467" s="21" t="s">
        <v>510</v>
      </c>
      <c r="I467" s="21" t="s">
        <v>510</v>
      </c>
      <c r="J467" s="21" t="s">
        <v>510</v>
      </c>
      <c r="K467" s="46">
        <v>2</v>
      </c>
    </row>
    <row r="468" spans="2:11">
      <c r="B468" s="6" t="s">
        <v>3020</v>
      </c>
      <c r="C468" s="21" t="s">
        <v>3041</v>
      </c>
      <c r="D468" s="21" t="s">
        <v>34</v>
      </c>
      <c r="E468" s="21" t="s">
        <v>23</v>
      </c>
      <c r="F468" s="21" t="s">
        <v>2994</v>
      </c>
      <c r="G468" s="21">
        <v>2.7269999999999999E-2</v>
      </c>
      <c r="H468" s="21">
        <v>55.485709999999997</v>
      </c>
      <c r="I468" s="21">
        <v>1.8464580618686901</v>
      </c>
      <c r="J468" s="21">
        <v>0.56972679734906895</v>
      </c>
      <c r="K468" s="46">
        <v>2</v>
      </c>
    </row>
    <row r="469" spans="2:11">
      <c r="B469" s="6" t="s">
        <v>3020</v>
      </c>
      <c r="C469" s="21" t="s">
        <v>3041</v>
      </c>
      <c r="D469" s="21" t="s">
        <v>34</v>
      </c>
      <c r="E469" s="21" t="s">
        <v>23</v>
      </c>
      <c r="F469" s="21" t="s">
        <v>2994</v>
      </c>
      <c r="G469" s="21">
        <v>2.0449999999999999E-2</v>
      </c>
      <c r="H469" s="21">
        <v>55.485709999999997</v>
      </c>
      <c r="I469" s="21">
        <v>2.7172133901515099</v>
      </c>
      <c r="J469" s="21">
        <v>0.83839937361930505</v>
      </c>
      <c r="K469" s="46">
        <v>2</v>
      </c>
    </row>
    <row r="470" spans="2:11">
      <c r="B470" s="6" t="s">
        <v>3020</v>
      </c>
      <c r="C470" s="21" t="s">
        <v>3041</v>
      </c>
      <c r="D470" s="21" t="s">
        <v>34</v>
      </c>
      <c r="E470" s="21" t="s">
        <v>23</v>
      </c>
      <c r="F470" s="21" t="s">
        <v>2995</v>
      </c>
      <c r="G470" s="21" t="s">
        <v>510</v>
      </c>
      <c r="H470" s="21" t="s">
        <v>510</v>
      </c>
      <c r="I470" s="21" t="s">
        <v>510</v>
      </c>
      <c r="J470" s="21" t="s">
        <v>510</v>
      </c>
      <c r="K470" s="46">
        <v>2</v>
      </c>
    </row>
    <row r="471" spans="2:11">
      <c r="B471" s="6" t="s">
        <v>3020</v>
      </c>
      <c r="C471" s="21" t="s">
        <v>3041</v>
      </c>
      <c r="D471" s="21" t="s">
        <v>34</v>
      </c>
      <c r="E471" s="21" t="s">
        <v>23</v>
      </c>
      <c r="F471" s="21" t="s">
        <v>2995</v>
      </c>
      <c r="G471" s="21" t="s">
        <v>510</v>
      </c>
      <c r="H471" s="21" t="s">
        <v>510</v>
      </c>
      <c r="I471" s="21" t="s">
        <v>510</v>
      </c>
      <c r="J471" s="21" t="s">
        <v>510</v>
      </c>
      <c r="K471" s="46">
        <v>2</v>
      </c>
    </row>
    <row r="472" spans="2:11">
      <c r="B472" s="6" t="s">
        <v>3020</v>
      </c>
      <c r="C472" s="21" t="s">
        <v>3041</v>
      </c>
      <c r="D472" s="21" t="s">
        <v>34</v>
      </c>
      <c r="E472" s="21" t="s">
        <v>23</v>
      </c>
      <c r="F472" s="21" t="s">
        <v>2994</v>
      </c>
      <c r="G472" s="21">
        <v>0</v>
      </c>
      <c r="H472" s="21">
        <v>55.485709999999997</v>
      </c>
      <c r="I472" s="21">
        <v>3.3575919444444402</v>
      </c>
      <c r="J472" s="21">
        <v>1.03598892648416</v>
      </c>
      <c r="K472" s="46">
        <v>2</v>
      </c>
    </row>
    <row r="473" spans="2:11">
      <c r="B473" s="6" t="s">
        <v>3020</v>
      </c>
      <c r="C473" s="21" t="s">
        <v>3041</v>
      </c>
      <c r="D473" s="21" t="s">
        <v>34</v>
      </c>
      <c r="E473" s="21" t="s">
        <v>23</v>
      </c>
      <c r="F473" s="21" t="s">
        <v>2995</v>
      </c>
      <c r="G473" s="21">
        <v>7.4999999999999997E-2</v>
      </c>
      <c r="H473" s="21">
        <v>0</v>
      </c>
      <c r="I473" s="21">
        <v>8.8453080808080606E-2</v>
      </c>
      <c r="J473" s="21">
        <v>2.7292301669416399E-2</v>
      </c>
      <c r="K473" s="46">
        <v>2</v>
      </c>
    </row>
    <row r="474" spans="2:11">
      <c r="B474" s="6" t="s">
        <v>3020</v>
      </c>
      <c r="C474" s="21" t="s">
        <v>3041</v>
      </c>
      <c r="D474" s="21" t="s">
        <v>34</v>
      </c>
      <c r="E474" s="21" t="s">
        <v>23</v>
      </c>
      <c r="F474" s="21" t="s">
        <v>2995</v>
      </c>
      <c r="G474" s="21">
        <v>6.8180000000000004E-2</v>
      </c>
      <c r="H474" s="21">
        <v>0</v>
      </c>
      <c r="I474" s="21">
        <v>8.5371723484848297E-2</v>
      </c>
      <c r="J474" s="21">
        <v>2.6341545258801499E-2</v>
      </c>
      <c r="K474" s="46">
        <v>2</v>
      </c>
    </row>
    <row r="475" spans="2:11">
      <c r="B475" s="6" t="s">
        <v>3020</v>
      </c>
      <c r="C475" s="21" t="s">
        <v>3041</v>
      </c>
      <c r="D475" s="21" t="s">
        <v>34</v>
      </c>
      <c r="E475" s="21" t="s">
        <v>23</v>
      </c>
      <c r="F475" s="21" t="s">
        <v>2995</v>
      </c>
      <c r="G475" s="21">
        <v>6.1359999999999998E-2</v>
      </c>
      <c r="H475" s="21">
        <v>0</v>
      </c>
      <c r="I475" s="21">
        <v>7.6852676767676598E-2</v>
      </c>
      <c r="J475" s="21">
        <v>2.3712983417689602E-2</v>
      </c>
      <c r="K475" s="46">
        <v>2</v>
      </c>
    </row>
    <row r="476" spans="2:11">
      <c r="B476" s="6" t="s">
        <v>3020</v>
      </c>
      <c r="C476" s="21" t="s">
        <v>3041</v>
      </c>
      <c r="D476" s="21" t="s">
        <v>34</v>
      </c>
      <c r="E476" s="21" t="s">
        <v>23</v>
      </c>
      <c r="F476" s="21" t="s">
        <v>2995</v>
      </c>
      <c r="G476" s="21">
        <v>5.4550000000000001E-2</v>
      </c>
      <c r="H476" s="21">
        <v>0</v>
      </c>
      <c r="I476" s="21">
        <v>6.8333630050504801E-2</v>
      </c>
      <c r="J476" s="21">
        <v>2.1084421576577798E-2</v>
      </c>
      <c r="K476" s="46">
        <v>2</v>
      </c>
    </row>
    <row r="477" spans="2:11">
      <c r="B477" s="6" t="s">
        <v>3020</v>
      </c>
      <c r="C477" s="21" t="s">
        <v>3041</v>
      </c>
      <c r="D477" s="21" t="s">
        <v>34</v>
      </c>
      <c r="E477" s="21" t="s">
        <v>23</v>
      </c>
      <c r="F477" s="21" t="s">
        <v>2995</v>
      </c>
      <c r="G477" s="21">
        <v>4.7730000000000002E-2</v>
      </c>
      <c r="H477" s="21">
        <v>0</v>
      </c>
      <c r="I477" s="21">
        <v>9.5159564393939397E-2</v>
      </c>
      <c r="J477" s="21">
        <v>2.9361595033696002E-2</v>
      </c>
      <c r="K477" s="46">
        <v>2</v>
      </c>
    </row>
    <row r="478" spans="2:11">
      <c r="B478" s="6" t="s">
        <v>3020</v>
      </c>
      <c r="C478" s="21" t="s">
        <v>3041</v>
      </c>
      <c r="D478" s="21" t="s">
        <v>34</v>
      </c>
      <c r="E478" s="21" t="s">
        <v>23</v>
      </c>
      <c r="F478" s="21" t="s">
        <v>2995</v>
      </c>
      <c r="G478" s="21">
        <v>4.0910000000000002E-2</v>
      </c>
      <c r="H478" s="21">
        <v>0</v>
      </c>
      <c r="I478" s="21">
        <v>0.119629166666666</v>
      </c>
      <c r="J478" s="21">
        <v>3.69117194709319E-2</v>
      </c>
      <c r="K478" s="46">
        <v>2</v>
      </c>
    </row>
    <row r="479" spans="2:11">
      <c r="B479" s="6" t="s">
        <v>3020</v>
      </c>
      <c r="C479" s="21" t="s">
        <v>3041</v>
      </c>
      <c r="D479" s="21" t="s">
        <v>34</v>
      </c>
      <c r="E479" s="21" t="s">
        <v>23</v>
      </c>
      <c r="F479" s="21" t="s">
        <v>2995</v>
      </c>
      <c r="G479" s="21">
        <v>3.4090000000000002E-2</v>
      </c>
      <c r="H479" s="21">
        <v>0</v>
      </c>
      <c r="I479" s="21">
        <v>0.305598143939394</v>
      </c>
      <c r="J479" s="21">
        <v>9.4292665193926498E-2</v>
      </c>
      <c r="K479" s="46">
        <v>2</v>
      </c>
    </row>
    <row r="480" spans="2:11">
      <c r="B480" s="6" t="s">
        <v>3020</v>
      </c>
      <c r="C480" s="21" t="s">
        <v>3041</v>
      </c>
      <c r="D480" s="21" t="s">
        <v>34</v>
      </c>
      <c r="E480" s="21" t="s">
        <v>23</v>
      </c>
      <c r="F480" s="21" t="s">
        <v>2995</v>
      </c>
      <c r="G480" s="21">
        <v>2.7269999999999999E-2</v>
      </c>
      <c r="H480" s="21">
        <v>0</v>
      </c>
      <c r="I480" s="21">
        <v>0.76907053661616098</v>
      </c>
      <c r="J480" s="21">
        <v>0.23729761471994601</v>
      </c>
      <c r="K480" s="46">
        <v>2</v>
      </c>
    </row>
    <row r="481" spans="2:11">
      <c r="B481" s="6" t="s">
        <v>3020</v>
      </c>
      <c r="C481" s="21" t="s">
        <v>3041</v>
      </c>
      <c r="D481" s="21" t="s">
        <v>34</v>
      </c>
      <c r="E481" s="21" t="s">
        <v>23</v>
      </c>
      <c r="F481" s="21" t="s">
        <v>2995</v>
      </c>
      <c r="G481" s="21">
        <v>2.0449999999999999E-2</v>
      </c>
      <c r="H481" s="21">
        <v>0</v>
      </c>
      <c r="I481" s="21">
        <v>1.8457330366161599</v>
      </c>
      <c r="J481" s="21">
        <v>0.56950308995833498</v>
      </c>
      <c r="K481" s="46">
        <v>2</v>
      </c>
    </row>
    <row r="482" spans="2:11">
      <c r="B482" s="6" t="s">
        <v>3020</v>
      </c>
      <c r="C482" s="21" t="s">
        <v>3041</v>
      </c>
      <c r="D482" s="21" t="s">
        <v>34</v>
      </c>
      <c r="E482" s="21" t="s">
        <v>23</v>
      </c>
      <c r="F482" s="21" t="s">
        <v>2995</v>
      </c>
      <c r="G482" s="21">
        <v>1.3639999999999999E-2</v>
      </c>
      <c r="H482" s="21">
        <v>0</v>
      </c>
      <c r="I482" s="21">
        <v>2.5339632575757598</v>
      </c>
      <c r="J482" s="21">
        <v>0.78185733061156204</v>
      </c>
      <c r="K482" s="46">
        <v>2</v>
      </c>
    </row>
    <row r="483" spans="2:11">
      <c r="B483" s="6" t="s">
        <v>3020</v>
      </c>
      <c r="C483" s="21" t="s">
        <v>3041</v>
      </c>
      <c r="D483" s="21" t="s">
        <v>34</v>
      </c>
      <c r="E483" s="21" t="s">
        <v>23</v>
      </c>
      <c r="F483" s="21" t="s">
        <v>2995</v>
      </c>
      <c r="G483" s="21">
        <v>6.8199999999999997E-3</v>
      </c>
      <c r="H483" s="21">
        <v>0</v>
      </c>
      <c r="I483" s="21">
        <v>3.19011111111111</v>
      </c>
      <c r="J483" s="21">
        <v>0.98431251922485496</v>
      </c>
      <c r="K483" s="46">
        <v>2</v>
      </c>
    </row>
    <row r="484" spans="2:11">
      <c r="B484" s="6" t="s">
        <v>3020</v>
      </c>
      <c r="C484" s="21" t="s">
        <v>3041</v>
      </c>
      <c r="D484" s="21" t="s">
        <v>34</v>
      </c>
      <c r="E484" s="21" t="s">
        <v>23</v>
      </c>
      <c r="F484" s="21" t="s">
        <v>2995</v>
      </c>
      <c r="G484" s="21">
        <v>0</v>
      </c>
      <c r="H484" s="21">
        <v>0</v>
      </c>
      <c r="I484" s="21">
        <v>3.1243150694444402</v>
      </c>
      <c r="J484" s="21">
        <v>0.96401107351584103</v>
      </c>
      <c r="K484" s="46">
        <v>2</v>
      </c>
    </row>
    <row r="485" spans="2:11">
      <c r="B485" s="6" t="s">
        <v>3021</v>
      </c>
      <c r="C485" s="21" t="s">
        <v>3041</v>
      </c>
      <c r="D485" s="21" t="s">
        <v>34</v>
      </c>
      <c r="E485" s="21" t="s">
        <v>23</v>
      </c>
      <c r="F485" s="21" t="s">
        <v>2994</v>
      </c>
      <c r="G485" s="21">
        <v>7.4999999999999997E-2</v>
      </c>
      <c r="H485" s="21">
        <v>55.485709999999997</v>
      </c>
      <c r="I485" s="21">
        <v>7.7215189393939399E-2</v>
      </c>
      <c r="J485" s="21">
        <v>2.3276144683641201E-2</v>
      </c>
      <c r="K485" s="46">
        <v>3</v>
      </c>
    </row>
    <row r="486" spans="2:11">
      <c r="B486" s="6" t="s">
        <v>3021</v>
      </c>
      <c r="C486" s="21" t="s">
        <v>3041</v>
      </c>
      <c r="D486" s="21" t="s">
        <v>34</v>
      </c>
      <c r="E486" s="21" t="s">
        <v>23</v>
      </c>
      <c r="F486" s="21" t="s">
        <v>2994</v>
      </c>
      <c r="G486" s="21">
        <v>6.8180000000000004E-2</v>
      </c>
      <c r="H486" s="21">
        <v>55.485709999999997</v>
      </c>
      <c r="I486" s="21">
        <v>0.137754797979798</v>
      </c>
      <c r="J486" s="21">
        <v>4.1525516337012403E-2</v>
      </c>
      <c r="K486" s="46">
        <v>3</v>
      </c>
    </row>
    <row r="487" spans="2:11">
      <c r="B487" s="6" t="s">
        <v>3021</v>
      </c>
      <c r="C487" s="21" t="s">
        <v>3041</v>
      </c>
      <c r="D487" s="21" t="s">
        <v>34</v>
      </c>
      <c r="E487" s="21" t="s">
        <v>23</v>
      </c>
      <c r="F487" s="21" t="s">
        <v>2994</v>
      </c>
      <c r="G487" s="21">
        <v>6.1359999999999998E-2</v>
      </c>
      <c r="H487" s="21">
        <v>55.485709999999997</v>
      </c>
      <c r="I487" s="21">
        <v>0.129054494949495</v>
      </c>
      <c r="J487" s="21">
        <v>3.8902852147306398E-2</v>
      </c>
      <c r="K487" s="46">
        <v>3</v>
      </c>
    </row>
    <row r="488" spans="2:11">
      <c r="B488" s="6" t="s">
        <v>3021</v>
      </c>
      <c r="C488" s="21" t="s">
        <v>3041</v>
      </c>
      <c r="D488" s="21" t="s">
        <v>34</v>
      </c>
      <c r="E488" s="21" t="s">
        <v>23</v>
      </c>
      <c r="F488" s="21" t="s">
        <v>2994</v>
      </c>
      <c r="G488" s="21">
        <v>5.4550000000000001E-2</v>
      </c>
      <c r="H488" s="21">
        <v>55.485709999999997</v>
      </c>
      <c r="I488" s="21">
        <v>0.177993699494949</v>
      </c>
      <c r="J488" s="21">
        <v>5.3655338214402701E-2</v>
      </c>
      <c r="K488" s="46">
        <v>3</v>
      </c>
    </row>
    <row r="489" spans="2:11">
      <c r="B489" s="6" t="s">
        <v>3021</v>
      </c>
      <c r="C489" s="21" t="s">
        <v>3041</v>
      </c>
      <c r="D489" s="21" t="s">
        <v>34</v>
      </c>
      <c r="E489" s="21" t="s">
        <v>23</v>
      </c>
      <c r="F489" s="21" t="s">
        <v>2994</v>
      </c>
      <c r="G489" s="21">
        <v>4.7730000000000002E-2</v>
      </c>
      <c r="H489" s="21">
        <v>55.485709999999997</v>
      </c>
      <c r="I489" s="21">
        <v>0.34058061237373699</v>
      </c>
      <c r="J489" s="21">
        <v>0.102666375259534</v>
      </c>
      <c r="K489" s="46">
        <v>3</v>
      </c>
    </row>
    <row r="490" spans="2:11">
      <c r="B490" s="6" t="s">
        <v>3021</v>
      </c>
      <c r="C490" s="21" t="s">
        <v>3041</v>
      </c>
      <c r="D490" s="21" t="s">
        <v>34</v>
      </c>
      <c r="E490" s="21" t="s">
        <v>23</v>
      </c>
      <c r="F490" s="21" t="s">
        <v>2994</v>
      </c>
      <c r="G490" s="21">
        <v>4.0910000000000002E-2</v>
      </c>
      <c r="H490" s="21">
        <v>55.485709999999997</v>
      </c>
      <c r="I490" s="21">
        <v>0.69167409090909004</v>
      </c>
      <c r="J490" s="21">
        <v>0.20850180308162999</v>
      </c>
      <c r="K490" s="46">
        <v>3</v>
      </c>
    </row>
    <row r="491" spans="2:11">
      <c r="B491" s="6" t="s">
        <v>3021</v>
      </c>
      <c r="C491" s="21" t="s">
        <v>3041</v>
      </c>
      <c r="D491" s="21" t="s">
        <v>34</v>
      </c>
      <c r="E491" s="21" t="s">
        <v>23</v>
      </c>
      <c r="F491" s="21" t="s">
        <v>2994</v>
      </c>
      <c r="G491" s="21">
        <v>3.4090000000000002E-2</v>
      </c>
      <c r="H491" s="21">
        <v>55.485709999999997</v>
      </c>
      <c r="I491" s="21">
        <v>1.26353775883838</v>
      </c>
      <c r="J491" s="21">
        <v>0.38088733471751601</v>
      </c>
      <c r="K491" s="46">
        <v>3</v>
      </c>
    </row>
    <row r="492" spans="2:11">
      <c r="B492" s="6" t="s">
        <v>3021</v>
      </c>
      <c r="C492" s="21" t="s">
        <v>3041</v>
      </c>
      <c r="D492" s="21" t="s">
        <v>34</v>
      </c>
      <c r="E492" s="21" t="s">
        <v>23</v>
      </c>
      <c r="F492" s="21" t="s">
        <v>2994</v>
      </c>
      <c r="G492" s="21">
        <v>2.7269999999999999E-2</v>
      </c>
      <c r="H492" s="21">
        <v>55.485709999999997</v>
      </c>
      <c r="I492" s="21">
        <v>1.8883282702020201</v>
      </c>
      <c r="J492" s="21">
        <v>0.56922740684078299</v>
      </c>
      <c r="K492" s="46">
        <v>3</v>
      </c>
    </row>
    <row r="493" spans="2:11">
      <c r="B493" s="6" t="s">
        <v>3021</v>
      </c>
      <c r="C493" s="21" t="s">
        <v>3041</v>
      </c>
      <c r="D493" s="21" t="s">
        <v>34</v>
      </c>
      <c r="E493" s="21" t="s">
        <v>23</v>
      </c>
      <c r="F493" s="21" t="s">
        <v>2994</v>
      </c>
      <c r="G493" s="21">
        <v>2.0449999999999999E-2</v>
      </c>
      <c r="H493" s="21">
        <v>55.485709999999997</v>
      </c>
      <c r="I493" s="21">
        <v>2.5682207007575699</v>
      </c>
      <c r="J493" s="21">
        <v>0.77417768549885102</v>
      </c>
      <c r="K493" s="46">
        <v>3</v>
      </c>
    </row>
    <row r="494" spans="2:11">
      <c r="B494" s="6" t="s">
        <v>3021</v>
      </c>
      <c r="C494" s="21" t="s">
        <v>3041</v>
      </c>
      <c r="D494" s="21" t="s">
        <v>34</v>
      </c>
      <c r="E494" s="21" t="s">
        <v>23</v>
      </c>
      <c r="F494" s="21" t="s">
        <v>2995</v>
      </c>
      <c r="G494" s="21" t="s">
        <v>510</v>
      </c>
      <c r="H494" s="21" t="s">
        <v>510</v>
      </c>
      <c r="I494" s="21" t="s">
        <v>510</v>
      </c>
      <c r="J494" s="21" t="s">
        <v>510</v>
      </c>
      <c r="K494" s="46">
        <v>3</v>
      </c>
    </row>
    <row r="495" spans="2:11">
      <c r="B495" s="6" t="s">
        <v>3021</v>
      </c>
      <c r="C495" s="21" t="s">
        <v>3041</v>
      </c>
      <c r="D495" s="21" t="s">
        <v>34</v>
      </c>
      <c r="E495" s="21" t="s">
        <v>23</v>
      </c>
      <c r="F495" s="21" t="s">
        <v>2995</v>
      </c>
      <c r="G495" s="21" t="s">
        <v>510</v>
      </c>
      <c r="H495" s="21" t="s">
        <v>510</v>
      </c>
      <c r="I495" s="21" t="s">
        <v>510</v>
      </c>
      <c r="J495" s="21" t="s">
        <v>510</v>
      </c>
      <c r="K495" s="46">
        <v>3</v>
      </c>
    </row>
    <row r="496" spans="2:11">
      <c r="B496" s="6" t="s">
        <v>3021</v>
      </c>
      <c r="C496" s="21" t="s">
        <v>3041</v>
      </c>
      <c r="D496" s="21" t="s">
        <v>34</v>
      </c>
      <c r="E496" s="21" t="s">
        <v>23</v>
      </c>
      <c r="F496" s="21" t="s">
        <v>2994</v>
      </c>
      <c r="G496" s="21">
        <v>0</v>
      </c>
      <c r="H496" s="21">
        <v>55.485709999999997</v>
      </c>
      <c r="I496" s="21">
        <v>3.3173530429292901</v>
      </c>
      <c r="J496" s="21">
        <v>1</v>
      </c>
      <c r="K496" s="46">
        <v>3</v>
      </c>
    </row>
    <row r="497" spans="2:11">
      <c r="B497" s="6" t="s">
        <v>3021</v>
      </c>
      <c r="C497" s="21" t="s">
        <v>3041</v>
      </c>
      <c r="D497" s="21" t="s">
        <v>34</v>
      </c>
      <c r="E497" s="21" t="s">
        <v>23</v>
      </c>
      <c r="F497" s="21" t="s">
        <v>2995</v>
      </c>
      <c r="G497" s="21">
        <v>7.4999999999999997E-2</v>
      </c>
      <c r="H497" s="21">
        <v>0</v>
      </c>
      <c r="I497" s="21">
        <v>0.104584892676768</v>
      </c>
      <c r="J497" s="21">
        <v>3.1526609113758201E-2</v>
      </c>
      <c r="K497" s="46">
        <v>3</v>
      </c>
    </row>
    <row r="498" spans="2:11">
      <c r="B498" s="6" t="s">
        <v>3021</v>
      </c>
      <c r="C498" s="21" t="s">
        <v>3041</v>
      </c>
      <c r="D498" s="21" t="s">
        <v>34</v>
      </c>
      <c r="E498" s="21" t="s">
        <v>23</v>
      </c>
      <c r="F498" s="21" t="s">
        <v>2995</v>
      </c>
      <c r="G498" s="21">
        <v>6.8180000000000004E-2</v>
      </c>
      <c r="H498" s="21">
        <v>0</v>
      </c>
      <c r="I498" s="21">
        <v>0.13866107954545401</v>
      </c>
      <c r="J498" s="21">
        <v>4.1798710523439898E-2</v>
      </c>
      <c r="K498" s="46">
        <v>3</v>
      </c>
    </row>
    <row r="499" spans="2:11">
      <c r="B499" s="6" t="s">
        <v>3021</v>
      </c>
      <c r="C499" s="21" t="s">
        <v>3041</v>
      </c>
      <c r="D499" s="21" t="s">
        <v>34</v>
      </c>
      <c r="E499" s="21" t="s">
        <v>23</v>
      </c>
      <c r="F499" s="21" t="s">
        <v>2995</v>
      </c>
      <c r="G499" s="21">
        <v>6.1359999999999998E-2</v>
      </c>
      <c r="H499" s="21">
        <v>0</v>
      </c>
      <c r="I499" s="21">
        <v>9.1534438131312901E-2</v>
      </c>
      <c r="J499" s="21">
        <v>2.75926128291989E-2</v>
      </c>
      <c r="K499" s="46">
        <v>3</v>
      </c>
    </row>
    <row r="500" spans="2:11">
      <c r="B500" s="6" t="s">
        <v>3021</v>
      </c>
      <c r="C500" s="21" t="s">
        <v>3041</v>
      </c>
      <c r="D500" s="21" t="s">
        <v>34</v>
      </c>
      <c r="E500" s="21" t="s">
        <v>23</v>
      </c>
      <c r="F500" s="21" t="s">
        <v>2995</v>
      </c>
      <c r="G500" s="21">
        <v>5.4550000000000001E-2</v>
      </c>
      <c r="H500" s="21">
        <v>0</v>
      </c>
      <c r="I500" s="21">
        <v>0.101141022727273</v>
      </c>
      <c r="J500" s="21">
        <v>3.04884712053329E-2</v>
      </c>
      <c r="K500" s="46">
        <v>3</v>
      </c>
    </row>
    <row r="501" spans="2:11">
      <c r="B501" s="6" t="s">
        <v>3021</v>
      </c>
      <c r="C501" s="21" t="s">
        <v>3041</v>
      </c>
      <c r="D501" s="21" t="s">
        <v>34</v>
      </c>
      <c r="E501" s="21" t="s">
        <v>23</v>
      </c>
      <c r="F501" s="21" t="s">
        <v>2995</v>
      </c>
      <c r="G501" s="21">
        <v>4.7730000000000002E-2</v>
      </c>
      <c r="H501" s="21">
        <v>0</v>
      </c>
      <c r="I501" s="21">
        <v>0.11763534722222201</v>
      </c>
      <c r="J501" s="21">
        <v>3.5460605398317101E-2</v>
      </c>
      <c r="K501" s="46">
        <v>3</v>
      </c>
    </row>
    <row r="502" spans="2:11">
      <c r="B502" s="6" t="s">
        <v>3021</v>
      </c>
      <c r="C502" s="21" t="s">
        <v>3041</v>
      </c>
      <c r="D502" s="21" t="s">
        <v>34</v>
      </c>
      <c r="E502" s="21" t="s">
        <v>23</v>
      </c>
      <c r="F502" s="21" t="s">
        <v>2995</v>
      </c>
      <c r="G502" s="21">
        <v>4.0910000000000002E-2</v>
      </c>
      <c r="H502" s="21">
        <v>0</v>
      </c>
      <c r="I502" s="21">
        <v>0.14609258838383801</v>
      </c>
      <c r="J502" s="21">
        <v>4.4038902852147198E-2</v>
      </c>
      <c r="K502" s="46">
        <v>3</v>
      </c>
    </row>
    <row r="503" spans="2:11">
      <c r="B503" s="6" t="s">
        <v>3021</v>
      </c>
      <c r="C503" s="21" t="s">
        <v>3041</v>
      </c>
      <c r="D503" s="21" t="s">
        <v>34</v>
      </c>
      <c r="E503" s="21" t="s">
        <v>23</v>
      </c>
      <c r="F503" s="21" t="s">
        <v>2995</v>
      </c>
      <c r="G503" s="21">
        <v>3.4090000000000002E-2</v>
      </c>
      <c r="H503" s="21">
        <v>0</v>
      </c>
      <c r="I503" s="21">
        <v>0.35254352904040398</v>
      </c>
      <c r="J503" s="21">
        <v>0.10627253852038</v>
      </c>
      <c r="K503" s="46">
        <v>3</v>
      </c>
    </row>
    <row r="504" spans="2:11">
      <c r="B504" s="6" t="s">
        <v>3021</v>
      </c>
      <c r="C504" s="21" t="s">
        <v>3041</v>
      </c>
      <c r="D504" s="21" t="s">
        <v>34</v>
      </c>
      <c r="E504" s="21" t="s">
        <v>23</v>
      </c>
      <c r="F504" s="21" t="s">
        <v>2995</v>
      </c>
      <c r="G504" s="21">
        <v>2.7269999999999999E-2</v>
      </c>
      <c r="H504" s="21">
        <v>0</v>
      </c>
      <c r="I504" s="21">
        <v>0.81148451388888798</v>
      </c>
      <c r="J504" s="21">
        <v>0.244618074527374</v>
      </c>
      <c r="K504" s="46">
        <v>3</v>
      </c>
    </row>
    <row r="505" spans="2:11">
      <c r="B505" s="6" t="s">
        <v>3021</v>
      </c>
      <c r="C505" s="21" t="s">
        <v>3041</v>
      </c>
      <c r="D505" s="21" t="s">
        <v>34</v>
      </c>
      <c r="E505" s="21" t="s">
        <v>23</v>
      </c>
      <c r="F505" s="21" t="s">
        <v>2995</v>
      </c>
      <c r="G505" s="21">
        <v>2.0449999999999999E-2</v>
      </c>
      <c r="H505" s="21">
        <v>0</v>
      </c>
      <c r="I505" s="21">
        <v>1.85733344065656</v>
      </c>
      <c r="J505" s="21">
        <v>0.55988416566495303</v>
      </c>
      <c r="K505" s="46">
        <v>3</v>
      </c>
    </row>
    <row r="506" spans="2:11">
      <c r="B506" s="6" t="s">
        <v>3021</v>
      </c>
      <c r="C506" s="21" t="s">
        <v>3041</v>
      </c>
      <c r="D506" s="21" t="s">
        <v>34</v>
      </c>
      <c r="E506" s="21" t="s">
        <v>23</v>
      </c>
      <c r="F506" s="21" t="s">
        <v>2995</v>
      </c>
      <c r="G506" s="21">
        <v>1.3639999999999999E-2</v>
      </c>
      <c r="H506" s="21">
        <v>0</v>
      </c>
      <c r="I506" s="21">
        <v>2.5727521085858598</v>
      </c>
      <c r="J506" s="21">
        <v>0.77554365643099199</v>
      </c>
      <c r="K506" s="46">
        <v>3</v>
      </c>
    </row>
    <row r="507" spans="2:11">
      <c r="B507" s="6" t="s">
        <v>3021</v>
      </c>
      <c r="C507" s="21" t="s">
        <v>3041</v>
      </c>
      <c r="D507" s="21" t="s">
        <v>34</v>
      </c>
      <c r="E507" s="21" t="s">
        <v>23</v>
      </c>
      <c r="F507" s="21" t="s">
        <v>2995</v>
      </c>
      <c r="G507" s="21">
        <v>6.8199999999999997E-3</v>
      </c>
      <c r="H507" s="21">
        <v>0</v>
      </c>
      <c r="I507" s="21">
        <v>3.0944077777777701</v>
      </c>
      <c r="J507" s="21">
        <v>0.93279423013878104</v>
      </c>
      <c r="K507" s="46">
        <v>3</v>
      </c>
    </row>
    <row r="508" spans="2:11">
      <c r="B508" s="6" t="s">
        <v>3021</v>
      </c>
      <c r="C508" s="21" t="s">
        <v>3041</v>
      </c>
      <c r="D508" s="21" t="s">
        <v>34</v>
      </c>
      <c r="E508" s="21" t="s">
        <v>23</v>
      </c>
      <c r="F508" s="21" t="s">
        <v>2995</v>
      </c>
      <c r="G508" s="21" t="s">
        <v>510</v>
      </c>
      <c r="H508" s="21" t="s">
        <v>510</v>
      </c>
      <c r="I508" s="21" t="s">
        <v>510</v>
      </c>
      <c r="J508" s="21" t="s">
        <v>510</v>
      </c>
      <c r="K508" s="46">
        <v>3</v>
      </c>
    </row>
    <row r="509" spans="2:11">
      <c r="B509" s="6" t="s">
        <v>3022</v>
      </c>
      <c r="C509" s="21" t="s">
        <v>3041</v>
      </c>
      <c r="D509" s="21" t="s">
        <v>34</v>
      </c>
      <c r="E509" s="21" t="s">
        <v>23</v>
      </c>
      <c r="F509" s="21" t="s">
        <v>2994</v>
      </c>
      <c r="G509" s="21">
        <v>7.4999999999999997E-2</v>
      </c>
      <c r="H509" s="21">
        <v>55.485709999999997</v>
      </c>
      <c r="I509" s="21">
        <v>0.116910321969697</v>
      </c>
      <c r="J509" s="21">
        <v>3.3482142857142898E-2</v>
      </c>
      <c r="K509" s="46">
        <v>4</v>
      </c>
    </row>
    <row r="510" spans="2:11">
      <c r="B510" s="6" t="s">
        <v>3022</v>
      </c>
      <c r="C510" s="21" t="s">
        <v>3041</v>
      </c>
      <c r="D510" s="21" t="s">
        <v>34</v>
      </c>
      <c r="E510" s="21" t="s">
        <v>23</v>
      </c>
      <c r="F510" s="21" t="s">
        <v>2994</v>
      </c>
      <c r="G510" s="21">
        <v>6.8180000000000004E-2</v>
      </c>
      <c r="H510" s="21">
        <v>55.485709999999997</v>
      </c>
      <c r="I510" s="21">
        <v>0.14391751262626301</v>
      </c>
      <c r="J510" s="21">
        <v>4.1216777408638099E-2</v>
      </c>
      <c r="K510" s="46">
        <v>4</v>
      </c>
    </row>
    <row r="511" spans="2:11">
      <c r="B511" s="6" t="s">
        <v>3022</v>
      </c>
      <c r="C511" s="21" t="s">
        <v>3041</v>
      </c>
      <c r="D511" s="21" t="s">
        <v>34</v>
      </c>
      <c r="E511" s="21" t="s">
        <v>23</v>
      </c>
      <c r="F511" s="21" t="s">
        <v>2994</v>
      </c>
      <c r="G511" s="21">
        <v>6.1359999999999998E-2</v>
      </c>
      <c r="H511" s="21">
        <v>55.485709999999997</v>
      </c>
      <c r="I511" s="21">
        <v>0.14663635732323199</v>
      </c>
      <c r="J511" s="21">
        <v>4.19954318936877E-2</v>
      </c>
      <c r="K511" s="46">
        <v>4</v>
      </c>
    </row>
    <row r="512" spans="2:11">
      <c r="B512" s="6" t="s">
        <v>3022</v>
      </c>
      <c r="C512" s="21" t="s">
        <v>3041</v>
      </c>
      <c r="D512" s="21" t="s">
        <v>34</v>
      </c>
      <c r="E512" s="21" t="s">
        <v>23</v>
      </c>
      <c r="F512" s="21" t="s">
        <v>2994</v>
      </c>
      <c r="G512" s="21">
        <v>5.4550000000000001E-2</v>
      </c>
      <c r="H512" s="21">
        <v>55.485709999999997</v>
      </c>
      <c r="I512" s="21">
        <v>0.187419027777778</v>
      </c>
      <c r="J512" s="21">
        <v>5.3675249169435398E-2</v>
      </c>
      <c r="K512" s="46">
        <v>4</v>
      </c>
    </row>
    <row r="513" spans="2:11">
      <c r="B513" s="6" t="s">
        <v>3022</v>
      </c>
      <c r="C513" s="21" t="s">
        <v>3041</v>
      </c>
      <c r="D513" s="21" t="s">
        <v>34</v>
      </c>
      <c r="E513" s="21" t="s">
        <v>23</v>
      </c>
      <c r="F513" s="21" t="s">
        <v>2994</v>
      </c>
      <c r="G513" s="21">
        <v>4.7730000000000002E-2</v>
      </c>
      <c r="H513" s="21">
        <v>55.485709999999997</v>
      </c>
      <c r="I513" s="21">
        <v>0.31375467803030299</v>
      </c>
      <c r="J513" s="21">
        <v>8.9856727574750994E-2</v>
      </c>
      <c r="K513" s="46">
        <v>4</v>
      </c>
    </row>
    <row r="514" spans="2:11">
      <c r="B514" s="6" t="s">
        <v>3022</v>
      </c>
      <c r="C514" s="21" t="s">
        <v>3041</v>
      </c>
      <c r="D514" s="21" t="s">
        <v>34</v>
      </c>
      <c r="E514" s="21" t="s">
        <v>23</v>
      </c>
      <c r="F514" s="21" t="s">
        <v>2994</v>
      </c>
      <c r="G514" s="21">
        <v>4.0910000000000002E-2</v>
      </c>
      <c r="H514" s="21">
        <v>55.485709999999997</v>
      </c>
      <c r="I514" s="21">
        <v>0.65234147095959505</v>
      </c>
      <c r="J514" s="21">
        <v>0.18682516611295699</v>
      </c>
      <c r="K514" s="46">
        <v>4</v>
      </c>
    </row>
    <row r="515" spans="2:11">
      <c r="B515" s="6" t="s">
        <v>3022</v>
      </c>
      <c r="C515" s="21" t="s">
        <v>3041</v>
      </c>
      <c r="D515" s="21" t="s">
        <v>34</v>
      </c>
      <c r="E515" s="21" t="s">
        <v>23</v>
      </c>
      <c r="F515" s="21" t="s">
        <v>2994</v>
      </c>
      <c r="G515" s="21">
        <v>3.4090000000000002E-2</v>
      </c>
      <c r="H515" s="21">
        <v>55.485709999999997</v>
      </c>
      <c r="I515" s="21">
        <v>1.2173173989899</v>
      </c>
      <c r="J515" s="21">
        <v>0.34862956810631301</v>
      </c>
      <c r="K515" s="46">
        <v>4</v>
      </c>
    </row>
    <row r="516" spans="2:11">
      <c r="B516" s="6" t="s">
        <v>3022</v>
      </c>
      <c r="C516" s="21" t="s">
        <v>3041</v>
      </c>
      <c r="D516" s="21" t="s">
        <v>34</v>
      </c>
      <c r="E516" s="21" t="s">
        <v>23</v>
      </c>
      <c r="F516" s="21" t="s">
        <v>2994</v>
      </c>
      <c r="G516" s="21">
        <v>2.7269999999999999E-2</v>
      </c>
      <c r="H516" s="21">
        <v>55.485709999999997</v>
      </c>
      <c r="I516" s="21">
        <v>1.8484518813131301</v>
      </c>
      <c r="J516" s="21">
        <v>0.52938122923588105</v>
      </c>
      <c r="K516" s="46">
        <v>4</v>
      </c>
    </row>
    <row r="517" spans="2:11">
      <c r="B517" s="6" t="s">
        <v>3022</v>
      </c>
      <c r="C517" s="21" t="s">
        <v>3041</v>
      </c>
      <c r="D517" s="21" t="s">
        <v>34</v>
      </c>
      <c r="E517" s="21" t="s">
        <v>23</v>
      </c>
      <c r="F517" s="21" t="s">
        <v>2994</v>
      </c>
      <c r="G517" s="21">
        <v>2.0449999999999999E-2</v>
      </c>
      <c r="H517" s="21">
        <v>55.485709999999997</v>
      </c>
      <c r="I517" s="21">
        <v>2.5776460290404</v>
      </c>
      <c r="J517" s="21">
        <v>0.73821636212624597</v>
      </c>
      <c r="K517" s="46">
        <v>4</v>
      </c>
    </row>
    <row r="518" spans="2:11">
      <c r="B518" s="6" t="s">
        <v>3022</v>
      </c>
      <c r="C518" s="21" t="s">
        <v>3041</v>
      </c>
      <c r="D518" s="21" t="s">
        <v>34</v>
      </c>
      <c r="E518" s="21" t="s">
        <v>23</v>
      </c>
      <c r="F518" s="21" t="s">
        <v>2995</v>
      </c>
      <c r="G518" s="21" t="s">
        <v>510</v>
      </c>
      <c r="H518" s="21" t="s">
        <v>510</v>
      </c>
      <c r="I518" s="21" t="s">
        <v>510</v>
      </c>
      <c r="J518" s="21" t="s">
        <v>510</v>
      </c>
      <c r="K518" s="46">
        <v>4</v>
      </c>
    </row>
    <row r="519" spans="2:11">
      <c r="B519" s="6" t="s">
        <v>3022</v>
      </c>
      <c r="C519" s="21" t="s">
        <v>3041</v>
      </c>
      <c r="D519" s="21" t="s">
        <v>34</v>
      </c>
      <c r="E519" s="21" t="s">
        <v>23</v>
      </c>
      <c r="F519" s="21" t="s">
        <v>2995</v>
      </c>
      <c r="G519" s="21" t="s">
        <v>510</v>
      </c>
      <c r="H519" s="21" t="s">
        <v>510</v>
      </c>
      <c r="I519" s="21" t="s">
        <v>510</v>
      </c>
      <c r="J519" s="21" t="s">
        <v>510</v>
      </c>
      <c r="K519" s="46">
        <v>4</v>
      </c>
    </row>
    <row r="520" spans="2:11">
      <c r="B520" s="6" t="s">
        <v>3022</v>
      </c>
      <c r="C520" s="21" t="s">
        <v>3041</v>
      </c>
      <c r="D520" s="21" t="s">
        <v>34</v>
      </c>
      <c r="E520" s="21" t="s">
        <v>23</v>
      </c>
      <c r="F520" s="21" t="s">
        <v>2995</v>
      </c>
      <c r="G520" s="21" t="s">
        <v>510</v>
      </c>
      <c r="H520" s="21" t="s">
        <v>510</v>
      </c>
      <c r="I520" s="21" t="s">
        <v>510</v>
      </c>
      <c r="J520" s="21" t="s">
        <v>510</v>
      </c>
      <c r="K520" s="46">
        <v>4</v>
      </c>
    </row>
    <row r="521" spans="2:11">
      <c r="B521" s="6" t="s">
        <v>3022</v>
      </c>
      <c r="C521" s="21" t="s">
        <v>3041</v>
      </c>
      <c r="D521" s="21" t="s">
        <v>34</v>
      </c>
      <c r="E521" s="21" t="s">
        <v>23</v>
      </c>
      <c r="F521" s="21" t="s">
        <v>2995</v>
      </c>
      <c r="G521" s="21">
        <v>7.4999999999999997E-2</v>
      </c>
      <c r="H521" s="21">
        <v>0</v>
      </c>
      <c r="I521" s="21">
        <v>0.123798061868687</v>
      </c>
      <c r="J521" s="21">
        <v>3.5454734219269202E-2</v>
      </c>
      <c r="K521" s="46">
        <v>4</v>
      </c>
    </row>
    <row r="522" spans="2:11">
      <c r="B522" s="6" t="s">
        <v>3022</v>
      </c>
      <c r="C522" s="21" t="s">
        <v>3041</v>
      </c>
      <c r="D522" s="21" t="s">
        <v>34</v>
      </c>
      <c r="E522" s="21" t="s">
        <v>23</v>
      </c>
      <c r="F522" s="21" t="s">
        <v>2995</v>
      </c>
      <c r="G522" s="21">
        <v>6.8180000000000004E-2</v>
      </c>
      <c r="H522" s="21">
        <v>0</v>
      </c>
      <c r="I522" s="21">
        <v>0.112560170454545</v>
      </c>
      <c r="J522" s="21">
        <v>3.2236295681063003E-2</v>
      </c>
      <c r="K522" s="46">
        <v>4</v>
      </c>
    </row>
    <row r="523" spans="2:11">
      <c r="B523" s="6" t="s">
        <v>3022</v>
      </c>
      <c r="C523" s="21" t="s">
        <v>3041</v>
      </c>
      <c r="D523" s="21" t="s">
        <v>34</v>
      </c>
      <c r="E523" s="21" t="s">
        <v>23</v>
      </c>
      <c r="F523" s="21" t="s">
        <v>2995</v>
      </c>
      <c r="G523" s="21">
        <v>6.1359999999999998E-2</v>
      </c>
      <c r="H523" s="21">
        <v>0</v>
      </c>
      <c r="I523" s="21">
        <v>9.0990669191919102E-2</v>
      </c>
      <c r="J523" s="21">
        <v>2.6058970099667799E-2</v>
      </c>
      <c r="K523" s="46">
        <v>4</v>
      </c>
    </row>
    <row r="524" spans="2:11">
      <c r="B524" s="6" t="s">
        <v>3022</v>
      </c>
      <c r="C524" s="21" t="s">
        <v>3041</v>
      </c>
      <c r="D524" s="21" t="s">
        <v>34</v>
      </c>
      <c r="E524" s="21" t="s">
        <v>23</v>
      </c>
      <c r="F524" s="21" t="s">
        <v>2995</v>
      </c>
      <c r="G524" s="21">
        <v>5.4550000000000001E-2</v>
      </c>
      <c r="H524" s="21">
        <v>0</v>
      </c>
      <c r="I524" s="21">
        <v>9.9147203282828195E-2</v>
      </c>
      <c r="J524" s="21">
        <v>2.83949335548173E-2</v>
      </c>
      <c r="K524" s="46">
        <v>4</v>
      </c>
    </row>
    <row r="525" spans="2:11">
      <c r="B525" s="6" t="s">
        <v>3022</v>
      </c>
      <c r="C525" s="21" t="s">
        <v>3041</v>
      </c>
      <c r="D525" s="21" t="s">
        <v>34</v>
      </c>
      <c r="E525" s="21" t="s">
        <v>23</v>
      </c>
      <c r="F525" s="21" t="s">
        <v>2995</v>
      </c>
      <c r="G525" s="21">
        <v>4.7730000000000002E-2</v>
      </c>
      <c r="H525" s="21">
        <v>0</v>
      </c>
      <c r="I525" s="21">
        <v>0.12307303661616199</v>
      </c>
      <c r="J525" s="21">
        <v>3.5247093023256001E-2</v>
      </c>
      <c r="K525" s="46">
        <v>4</v>
      </c>
    </row>
    <row r="526" spans="2:11">
      <c r="B526" s="6" t="s">
        <v>3022</v>
      </c>
      <c r="C526" s="21" t="s">
        <v>3041</v>
      </c>
      <c r="D526" s="21" t="s">
        <v>34</v>
      </c>
      <c r="E526" s="21" t="s">
        <v>23</v>
      </c>
      <c r="F526" s="21" t="s">
        <v>2995</v>
      </c>
      <c r="G526" s="21">
        <v>4.0910000000000002E-2</v>
      </c>
      <c r="H526" s="21">
        <v>0</v>
      </c>
      <c r="I526" s="21">
        <v>0.13431092803030301</v>
      </c>
      <c r="J526" s="21">
        <v>3.8465531561461902E-2</v>
      </c>
      <c r="K526" s="46">
        <v>4</v>
      </c>
    </row>
    <row r="527" spans="2:11">
      <c r="B527" s="6" t="s">
        <v>3022</v>
      </c>
      <c r="C527" s="21" t="s">
        <v>3041</v>
      </c>
      <c r="D527" s="21" t="s">
        <v>34</v>
      </c>
      <c r="E527" s="21" t="s">
        <v>23</v>
      </c>
      <c r="F527" s="21" t="s">
        <v>2995</v>
      </c>
      <c r="G527" s="21">
        <v>3.4090000000000002E-2</v>
      </c>
      <c r="H527" s="21">
        <v>0</v>
      </c>
      <c r="I527" s="21">
        <v>0.34656207070707001</v>
      </c>
      <c r="J527" s="21">
        <v>9.9252491694352102E-2</v>
      </c>
      <c r="K527" s="46">
        <v>4</v>
      </c>
    </row>
    <row r="528" spans="2:11">
      <c r="B528" s="6" t="s">
        <v>3022</v>
      </c>
      <c r="C528" s="21" t="s">
        <v>3041</v>
      </c>
      <c r="D528" s="21" t="s">
        <v>34</v>
      </c>
      <c r="E528" s="21" t="s">
        <v>23</v>
      </c>
      <c r="F528" s="21" t="s">
        <v>2995</v>
      </c>
      <c r="G528" s="21">
        <v>2.7269999999999999E-2</v>
      </c>
      <c r="H528" s="21">
        <v>0</v>
      </c>
      <c r="I528" s="21">
        <v>0.838672960858585</v>
      </c>
      <c r="J528" s="21">
        <v>0.24018895348837199</v>
      </c>
      <c r="K528" s="46">
        <v>4</v>
      </c>
    </row>
    <row r="529" spans="2:11">
      <c r="B529" s="6" t="s">
        <v>3022</v>
      </c>
      <c r="C529" s="21" t="s">
        <v>3041</v>
      </c>
      <c r="D529" s="21" t="s">
        <v>34</v>
      </c>
      <c r="E529" s="21" t="s">
        <v>23</v>
      </c>
      <c r="F529" s="21" t="s">
        <v>2995</v>
      </c>
      <c r="G529" s="21">
        <v>2.0449999999999999E-2</v>
      </c>
      <c r="H529" s="21">
        <v>0</v>
      </c>
      <c r="I529" s="21">
        <v>1.7812057891414099</v>
      </c>
      <c r="J529" s="21">
        <v>0.51012250830564798</v>
      </c>
      <c r="K529" s="46">
        <v>4</v>
      </c>
    </row>
    <row r="530" spans="2:11">
      <c r="B530" s="6" t="s">
        <v>3022</v>
      </c>
      <c r="C530" s="21" t="s">
        <v>3041</v>
      </c>
      <c r="D530" s="21" t="s">
        <v>34</v>
      </c>
      <c r="E530" s="21" t="s">
        <v>23</v>
      </c>
      <c r="F530" s="21" t="s">
        <v>2995</v>
      </c>
      <c r="G530" s="21">
        <v>1.3639999999999999E-2</v>
      </c>
      <c r="H530" s="21">
        <v>0</v>
      </c>
      <c r="I530" s="21">
        <v>2.42557198232323</v>
      </c>
      <c r="J530" s="21">
        <v>0.69466362126245895</v>
      </c>
      <c r="K530" s="46">
        <v>4</v>
      </c>
    </row>
    <row r="531" spans="2:11">
      <c r="B531" s="6" t="s">
        <v>3022</v>
      </c>
      <c r="C531" s="21" t="s">
        <v>3041</v>
      </c>
      <c r="D531" s="21" t="s">
        <v>34</v>
      </c>
      <c r="E531" s="21" t="s">
        <v>23</v>
      </c>
      <c r="F531" s="21" t="s">
        <v>2995</v>
      </c>
      <c r="G531" s="21">
        <v>6.8199999999999997E-3</v>
      </c>
      <c r="H531" s="21">
        <v>0</v>
      </c>
      <c r="I531" s="21">
        <v>3.0944077777777701</v>
      </c>
      <c r="J531" s="21">
        <v>0.88621262458471695</v>
      </c>
      <c r="K531" s="46">
        <v>4</v>
      </c>
    </row>
    <row r="532" spans="2:11">
      <c r="B532" s="6" t="s">
        <v>3022</v>
      </c>
      <c r="C532" s="21" t="s">
        <v>3041</v>
      </c>
      <c r="D532" s="21" t="s">
        <v>34</v>
      </c>
      <c r="E532" s="21" t="s">
        <v>23</v>
      </c>
      <c r="F532" s="21" t="s">
        <v>2995</v>
      </c>
      <c r="G532" s="21">
        <v>0</v>
      </c>
      <c r="H532" s="21">
        <v>0</v>
      </c>
      <c r="I532" s="21">
        <v>3.4917216161616098</v>
      </c>
      <c r="J532" s="21">
        <v>1</v>
      </c>
      <c r="K532" s="46">
        <v>4</v>
      </c>
    </row>
    <row r="533" spans="2:11">
      <c r="B533" s="6" t="s">
        <v>3023</v>
      </c>
      <c r="C533" s="21" t="s">
        <v>3042</v>
      </c>
      <c r="D533" s="21" t="s">
        <v>34</v>
      </c>
      <c r="E533" s="21" t="s">
        <v>23</v>
      </c>
      <c r="F533" s="21" t="s">
        <v>2994</v>
      </c>
      <c r="G533" s="21">
        <v>2.5000000000000001E-2</v>
      </c>
      <c r="H533" s="21">
        <v>55.485709999999997</v>
      </c>
      <c r="I533" s="21">
        <v>9.5198030303030298E-2</v>
      </c>
      <c r="J533" s="21">
        <v>3.0388815067306001E-2</v>
      </c>
      <c r="K533" s="46">
        <v>1</v>
      </c>
    </row>
    <row r="534" spans="2:11">
      <c r="B534" s="6" t="s">
        <v>3023</v>
      </c>
      <c r="C534" s="21" t="s">
        <v>3042</v>
      </c>
      <c r="D534" s="21" t="s">
        <v>34</v>
      </c>
      <c r="E534" s="21" t="s">
        <v>23</v>
      </c>
      <c r="F534" s="21" t="s">
        <v>2994</v>
      </c>
      <c r="G534" s="21">
        <v>2.273E-2</v>
      </c>
      <c r="H534" s="21">
        <v>55.485709999999997</v>
      </c>
      <c r="I534" s="21">
        <v>9.1035378787878804E-2</v>
      </c>
      <c r="J534" s="21">
        <v>2.90600265757699E-2</v>
      </c>
      <c r="K534" s="46">
        <v>1</v>
      </c>
    </row>
    <row r="535" spans="2:11">
      <c r="B535" s="6" t="s">
        <v>3023</v>
      </c>
      <c r="C535" s="21" t="s">
        <v>3042</v>
      </c>
      <c r="D535" s="21" t="s">
        <v>34</v>
      </c>
      <c r="E535" s="21" t="s">
        <v>23</v>
      </c>
      <c r="F535" s="21" t="s">
        <v>2994</v>
      </c>
      <c r="G535" s="21">
        <v>2.0449999999999999E-2</v>
      </c>
      <c r="H535" s="21">
        <v>55.485709999999997</v>
      </c>
      <c r="I535" s="21">
        <v>0.120897878787879</v>
      </c>
      <c r="J535" s="21">
        <v>3.8592639667225197E-2</v>
      </c>
      <c r="K535" s="46">
        <v>1</v>
      </c>
    </row>
    <row r="536" spans="2:11">
      <c r="B536" s="6" t="s">
        <v>3023</v>
      </c>
      <c r="C536" s="21" t="s">
        <v>3042</v>
      </c>
      <c r="D536" s="21" t="s">
        <v>34</v>
      </c>
      <c r="E536" s="21" t="s">
        <v>23</v>
      </c>
      <c r="F536" s="21" t="s">
        <v>2994</v>
      </c>
      <c r="G536" s="21">
        <v>1.8180000000000002E-2</v>
      </c>
      <c r="H536" s="21">
        <v>55.485709999999997</v>
      </c>
      <c r="I536" s="21">
        <v>0.117459166666667</v>
      </c>
      <c r="J536" s="21">
        <v>3.7494944826391E-2</v>
      </c>
      <c r="K536" s="46">
        <v>1</v>
      </c>
    </row>
    <row r="537" spans="2:11">
      <c r="B537" s="6" t="s">
        <v>3023</v>
      </c>
      <c r="C537" s="21" t="s">
        <v>3042</v>
      </c>
      <c r="D537" s="21" t="s">
        <v>34</v>
      </c>
      <c r="E537" s="21" t="s">
        <v>23</v>
      </c>
      <c r="F537" s="21" t="s">
        <v>2994</v>
      </c>
      <c r="G537" s="21">
        <v>1.5910000000000001E-2</v>
      </c>
      <c r="H537" s="21">
        <v>55.485709999999997</v>
      </c>
      <c r="I537" s="21">
        <v>0.15148431818181801</v>
      </c>
      <c r="J537" s="21">
        <v>4.8356346409382397E-2</v>
      </c>
      <c r="K537" s="46">
        <v>1</v>
      </c>
    </row>
    <row r="538" spans="2:11">
      <c r="B538" s="6" t="s">
        <v>3023</v>
      </c>
      <c r="C538" s="21" t="s">
        <v>3042</v>
      </c>
      <c r="D538" s="21" t="s">
        <v>34</v>
      </c>
      <c r="E538" s="21" t="s">
        <v>23</v>
      </c>
      <c r="F538" s="21" t="s">
        <v>2994</v>
      </c>
      <c r="G538" s="21">
        <v>1.3639999999999999E-2</v>
      </c>
      <c r="H538" s="21">
        <v>55.485709999999997</v>
      </c>
      <c r="I538" s="21">
        <v>0.30713128787878802</v>
      </c>
      <c r="J538" s="21">
        <v>9.8041481310301104E-2</v>
      </c>
      <c r="K538" s="46">
        <v>1</v>
      </c>
    </row>
    <row r="539" spans="2:11">
      <c r="B539" s="6" t="s">
        <v>3023</v>
      </c>
      <c r="C539" s="21" t="s">
        <v>3042</v>
      </c>
      <c r="D539" s="21" t="s">
        <v>34</v>
      </c>
      <c r="E539" s="21" t="s">
        <v>23</v>
      </c>
      <c r="F539" s="21" t="s">
        <v>2994</v>
      </c>
      <c r="G539" s="21">
        <v>1.136E-2</v>
      </c>
      <c r="H539" s="21">
        <v>55.485709999999997</v>
      </c>
      <c r="I539" s="21">
        <v>0.89659893939393898</v>
      </c>
      <c r="J539" s="21">
        <v>0.286209486394361</v>
      </c>
      <c r="K539" s="46">
        <v>1</v>
      </c>
    </row>
    <row r="540" spans="2:11">
      <c r="B540" s="6" t="s">
        <v>3023</v>
      </c>
      <c r="C540" s="21" t="s">
        <v>3042</v>
      </c>
      <c r="D540" s="21" t="s">
        <v>34</v>
      </c>
      <c r="E540" s="21" t="s">
        <v>23</v>
      </c>
      <c r="F540" s="21" t="s">
        <v>2994</v>
      </c>
      <c r="G540" s="21">
        <v>9.0900000000000009E-3</v>
      </c>
      <c r="H540" s="21">
        <v>55.485709999999997</v>
      </c>
      <c r="I540" s="21">
        <v>1.8203456060606</v>
      </c>
      <c r="J540" s="21">
        <v>0.58108498469004399</v>
      </c>
      <c r="K540" s="46">
        <v>1</v>
      </c>
    </row>
    <row r="541" spans="2:11">
      <c r="B541" s="6" t="s">
        <v>3023</v>
      </c>
      <c r="C541" s="21" t="s">
        <v>3042</v>
      </c>
      <c r="D541" s="21" t="s">
        <v>34</v>
      </c>
      <c r="E541" s="21" t="s">
        <v>23</v>
      </c>
      <c r="F541" s="21" t="s">
        <v>2994</v>
      </c>
      <c r="G541" s="21">
        <v>6.8199999999999997E-3</v>
      </c>
      <c r="H541" s="21">
        <v>55.485709999999997</v>
      </c>
      <c r="I541" s="21">
        <v>2.44673416666667</v>
      </c>
      <c r="J541" s="21">
        <v>0.78103876595990696</v>
      </c>
      <c r="K541" s="46">
        <v>1</v>
      </c>
    </row>
    <row r="542" spans="2:11">
      <c r="B542" s="6" t="s">
        <v>3023</v>
      </c>
      <c r="C542" s="21" t="s">
        <v>3042</v>
      </c>
      <c r="D542" s="21" t="s">
        <v>34</v>
      </c>
      <c r="E542" s="21" t="s">
        <v>23</v>
      </c>
      <c r="F542" s="21" t="s">
        <v>2994</v>
      </c>
      <c r="G542" s="21">
        <v>4.5500000000000002E-3</v>
      </c>
      <c r="H542" s="21">
        <v>55.485709999999997</v>
      </c>
      <c r="I542" s="21">
        <v>3.0789142424242399</v>
      </c>
      <c r="J542" s="21">
        <v>0.98284129643537999</v>
      </c>
      <c r="K542" s="46">
        <v>1</v>
      </c>
    </row>
    <row r="543" spans="2:11">
      <c r="B543" s="6" t="s">
        <v>3023</v>
      </c>
      <c r="C543" s="21" t="s">
        <v>3042</v>
      </c>
      <c r="D543" s="21" t="s">
        <v>34</v>
      </c>
      <c r="E543" s="21" t="s">
        <v>23</v>
      </c>
      <c r="F543" s="21" t="s">
        <v>2995</v>
      </c>
      <c r="G543" s="21" t="s">
        <v>510</v>
      </c>
      <c r="H543" s="21" t="s">
        <v>510</v>
      </c>
      <c r="I543" s="21" t="s">
        <v>510</v>
      </c>
      <c r="J543" s="21" t="s">
        <v>510</v>
      </c>
      <c r="K543" s="46">
        <v>1</v>
      </c>
    </row>
    <row r="544" spans="2:11">
      <c r="B544" s="6" t="s">
        <v>3023</v>
      </c>
      <c r="C544" s="21" t="s">
        <v>3042</v>
      </c>
      <c r="D544" s="21" t="s">
        <v>34</v>
      </c>
      <c r="E544" s="21" t="s">
        <v>23</v>
      </c>
      <c r="F544" s="21" t="s">
        <v>2995</v>
      </c>
      <c r="G544" s="21" t="s">
        <v>510</v>
      </c>
      <c r="H544" s="21" t="s">
        <v>510</v>
      </c>
      <c r="I544" s="21" t="s">
        <v>510</v>
      </c>
      <c r="J544" s="21" t="s">
        <v>510</v>
      </c>
      <c r="K544" s="46">
        <v>1</v>
      </c>
    </row>
    <row r="545" spans="2:11">
      <c r="B545" s="6" t="s">
        <v>3023</v>
      </c>
      <c r="C545" s="21" t="s">
        <v>3042</v>
      </c>
      <c r="D545" s="21" t="s">
        <v>34</v>
      </c>
      <c r="E545" s="21" t="s">
        <v>23</v>
      </c>
      <c r="F545" s="21" t="s">
        <v>2995</v>
      </c>
      <c r="G545" s="21">
        <v>2.5000000000000001E-2</v>
      </c>
      <c r="H545" s="21">
        <v>0</v>
      </c>
      <c r="I545" s="21">
        <v>4.95898484848485E-2</v>
      </c>
      <c r="J545" s="21">
        <v>1.58299150730834E-2</v>
      </c>
      <c r="K545" s="46">
        <v>1</v>
      </c>
    </row>
    <row r="546" spans="2:11">
      <c r="B546" s="6" t="s">
        <v>3023</v>
      </c>
      <c r="C546" s="21" t="s">
        <v>3042</v>
      </c>
      <c r="D546" s="21" t="s">
        <v>34</v>
      </c>
      <c r="E546" s="21" t="s">
        <v>23</v>
      </c>
      <c r="F546" s="21" t="s">
        <v>2995</v>
      </c>
      <c r="G546" s="21">
        <v>2.273E-2</v>
      </c>
      <c r="H546" s="21">
        <v>0</v>
      </c>
      <c r="I546" s="21">
        <v>9.3026212121211996E-2</v>
      </c>
      <c r="J546" s="21">
        <v>2.9695534115200199E-2</v>
      </c>
      <c r="K546" s="46">
        <v>1</v>
      </c>
    </row>
    <row r="547" spans="2:11">
      <c r="B547" s="6" t="s">
        <v>3023</v>
      </c>
      <c r="C547" s="21" t="s">
        <v>3042</v>
      </c>
      <c r="D547" s="21" t="s">
        <v>34</v>
      </c>
      <c r="E547" s="21" t="s">
        <v>23</v>
      </c>
      <c r="F547" s="21" t="s">
        <v>2995</v>
      </c>
      <c r="G547" s="21">
        <v>2.0449999999999999E-2</v>
      </c>
      <c r="H547" s="21">
        <v>0</v>
      </c>
      <c r="I547" s="21">
        <v>0.101351515151515</v>
      </c>
      <c r="J547" s="21">
        <v>3.2353111098272602E-2</v>
      </c>
      <c r="K547" s="46">
        <v>1</v>
      </c>
    </row>
    <row r="548" spans="2:11">
      <c r="B548" s="6" t="s">
        <v>3023</v>
      </c>
      <c r="C548" s="21" t="s">
        <v>3042</v>
      </c>
      <c r="D548" s="21" t="s">
        <v>34</v>
      </c>
      <c r="E548" s="21" t="s">
        <v>23</v>
      </c>
      <c r="F548" s="21" t="s">
        <v>2995</v>
      </c>
      <c r="G548" s="21">
        <v>1.8180000000000002E-2</v>
      </c>
      <c r="H548" s="21">
        <v>0</v>
      </c>
      <c r="I548" s="21">
        <v>0.110400757575757</v>
      </c>
      <c r="J548" s="21">
        <v>3.5241781732046798E-2</v>
      </c>
      <c r="K548" s="46">
        <v>1</v>
      </c>
    </row>
    <row r="549" spans="2:11">
      <c r="B549" s="6" t="s">
        <v>3023</v>
      </c>
      <c r="C549" s="21" t="s">
        <v>3042</v>
      </c>
      <c r="D549" s="21" t="s">
        <v>34</v>
      </c>
      <c r="E549" s="21" t="s">
        <v>23</v>
      </c>
      <c r="F549" s="21" t="s">
        <v>2995</v>
      </c>
      <c r="G549" s="21">
        <v>1.5910000000000001E-2</v>
      </c>
      <c r="H549" s="21">
        <v>0</v>
      </c>
      <c r="I549" s="21">
        <v>5.6467272727272699E-2</v>
      </c>
      <c r="J549" s="21">
        <v>1.8025304754751899E-2</v>
      </c>
      <c r="K549" s="46">
        <v>1</v>
      </c>
    </row>
    <row r="550" spans="2:11">
      <c r="B550" s="6" t="s">
        <v>3023</v>
      </c>
      <c r="C550" s="21" t="s">
        <v>3042</v>
      </c>
      <c r="D550" s="21" t="s">
        <v>34</v>
      </c>
      <c r="E550" s="21" t="s">
        <v>23</v>
      </c>
      <c r="F550" s="21" t="s">
        <v>2995</v>
      </c>
      <c r="G550" s="21">
        <v>1.3639999999999999E-2</v>
      </c>
      <c r="H550" s="21">
        <v>0</v>
      </c>
      <c r="I550" s="21">
        <v>8.7958636363636294E-2</v>
      </c>
      <c r="J550" s="21">
        <v>2.8077878560286599E-2</v>
      </c>
      <c r="K550" s="46">
        <v>1</v>
      </c>
    </row>
    <row r="551" spans="2:11">
      <c r="B551" s="6" t="s">
        <v>3023</v>
      </c>
      <c r="C551" s="21" t="s">
        <v>3042</v>
      </c>
      <c r="D551" s="21" t="s">
        <v>34</v>
      </c>
      <c r="E551" s="21" t="s">
        <v>23</v>
      </c>
      <c r="F551" s="21" t="s">
        <v>2995</v>
      </c>
      <c r="G551" s="21">
        <v>1.136E-2</v>
      </c>
      <c r="H551" s="21">
        <v>0</v>
      </c>
      <c r="I551" s="21">
        <v>0.14334</v>
      </c>
      <c r="J551" s="21">
        <v>4.5756542838985503E-2</v>
      </c>
      <c r="K551" s="46">
        <v>1</v>
      </c>
    </row>
    <row r="552" spans="2:11">
      <c r="B552" s="6" t="s">
        <v>3023</v>
      </c>
      <c r="C552" s="21" t="s">
        <v>3042</v>
      </c>
      <c r="D552" s="21" t="s">
        <v>34</v>
      </c>
      <c r="E552" s="21" t="s">
        <v>23</v>
      </c>
      <c r="F552" s="21" t="s">
        <v>2995</v>
      </c>
      <c r="G552" s="21">
        <v>9.0900000000000009E-3</v>
      </c>
      <c r="H552" s="21">
        <v>0</v>
      </c>
      <c r="I552" s="21">
        <v>0.65299333333333298</v>
      </c>
      <c r="J552" s="21">
        <v>0.20844647293315599</v>
      </c>
      <c r="K552" s="46">
        <v>1</v>
      </c>
    </row>
    <row r="553" spans="2:11">
      <c r="B553" s="6" t="s">
        <v>3023</v>
      </c>
      <c r="C553" s="21" t="s">
        <v>3042</v>
      </c>
      <c r="D553" s="21" t="s">
        <v>34</v>
      </c>
      <c r="E553" s="21" t="s">
        <v>23</v>
      </c>
      <c r="F553" s="21" t="s">
        <v>2995</v>
      </c>
      <c r="G553" s="21">
        <v>6.8199999999999997E-3</v>
      </c>
      <c r="H553" s="21">
        <v>0</v>
      </c>
      <c r="I553" s="21">
        <v>1.87102136363636</v>
      </c>
      <c r="J553" s="21">
        <v>0.59726154023918099</v>
      </c>
      <c r="K553" s="46">
        <v>1</v>
      </c>
    </row>
    <row r="554" spans="2:11">
      <c r="B554" s="6" t="s">
        <v>3023</v>
      </c>
      <c r="C554" s="21" t="s">
        <v>3042</v>
      </c>
      <c r="D554" s="21" t="s">
        <v>34</v>
      </c>
      <c r="E554" s="21" t="s">
        <v>23</v>
      </c>
      <c r="F554" s="21" t="s">
        <v>2995</v>
      </c>
      <c r="G554" s="21">
        <v>4.5500000000000002E-3</v>
      </c>
      <c r="H554" s="21">
        <v>0</v>
      </c>
      <c r="I554" s="21">
        <v>2.8910519696969699</v>
      </c>
      <c r="J554" s="21">
        <v>0.92287249407822602</v>
      </c>
      <c r="K554" s="46">
        <v>1</v>
      </c>
    </row>
    <row r="555" spans="2:11">
      <c r="B555" s="6" t="s">
        <v>3023</v>
      </c>
      <c r="C555" s="21" t="s">
        <v>3042</v>
      </c>
      <c r="D555" s="21" t="s">
        <v>34</v>
      </c>
      <c r="E555" s="21" t="s">
        <v>23</v>
      </c>
      <c r="F555" s="21" t="s">
        <v>2995</v>
      </c>
      <c r="G555" s="21" t="s">
        <v>510</v>
      </c>
      <c r="H555" s="21" t="s">
        <v>510</v>
      </c>
      <c r="I555" s="21" t="s">
        <v>510</v>
      </c>
      <c r="J555" s="21" t="s">
        <v>510</v>
      </c>
      <c r="K555" s="46">
        <v>1</v>
      </c>
    </row>
    <row r="556" spans="2:11">
      <c r="B556" s="6" t="s">
        <v>3023</v>
      </c>
      <c r="C556" s="21" t="s">
        <v>3042</v>
      </c>
      <c r="D556" s="21" t="s">
        <v>34</v>
      </c>
      <c r="E556" s="21" t="s">
        <v>23</v>
      </c>
      <c r="F556" s="21" t="s">
        <v>2995</v>
      </c>
      <c r="G556" s="21">
        <v>0</v>
      </c>
      <c r="H556" s="21">
        <v>0</v>
      </c>
      <c r="I556" s="21">
        <v>3.1326667424242398</v>
      </c>
      <c r="J556" s="21">
        <v>1</v>
      </c>
      <c r="K556" s="46">
        <v>1</v>
      </c>
    </row>
    <row r="557" spans="2:11">
      <c r="B557" s="6" t="s">
        <v>3024</v>
      </c>
      <c r="C557" s="21" t="s">
        <v>3042</v>
      </c>
      <c r="D557" s="21" t="s">
        <v>34</v>
      </c>
      <c r="E557" s="21" t="s">
        <v>23</v>
      </c>
      <c r="F557" s="21" t="s">
        <v>2994</v>
      </c>
      <c r="G557" s="21">
        <v>2.5000000000000001E-2</v>
      </c>
      <c r="H557" s="21">
        <v>55.485709999999997</v>
      </c>
      <c r="I557" s="21">
        <v>0.10515219696969701</v>
      </c>
      <c r="J557" s="21">
        <v>3.5810040371043801E-2</v>
      </c>
      <c r="K557" s="46">
        <v>2</v>
      </c>
    </row>
    <row r="558" spans="2:11">
      <c r="B558" s="6" t="s">
        <v>3024</v>
      </c>
      <c r="C558" s="21" t="s">
        <v>3042</v>
      </c>
      <c r="D558" s="21" t="s">
        <v>34</v>
      </c>
      <c r="E558" s="21" t="s">
        <v>23</v>
      </c>
      <c r="F558" s="21" t="s">
        <v>2994</v>
      </c>
      <c r="G558" s="21">
        <v>2.273E-2</v>
      </c>
      <c r="H558" s="21">
        <v>55.485709999999997</v>
      </c>
      <c r="I558" s="21">
        <v>0.10551416666666701</v>
      </c>
      <c r="J558" s="21">
        <v>3.5933310733766897E-2</v>
      </c>
      <c r="K558" s="46">
        <v>2</v>
      </c>
    </row>
    <row r="559" spans="2:11">
      <c r="B559" s="6" t="s">
        <v>3024</v>
      </c>
      <c r="C559" s="21" t="s">
        <v>3042</v>
      </c>
      <c r="D559" s="21" t="s">
        <v>34</v>
      </c>
      <c r="E559" s="21" t="s">
        <v>23</v>
      </c>
      <c r="F559" s="21" t="s">
        <v>2994</v>
      </c>
      <c r="G559" s="21">
        <v>2.0449999999999999E-2</v>
      </c>
      <c r="H559" s="21">
        <v>55.485709999999997</v>
      </c>
      <c r="I559" s="21">
        <v>7.7461515151515101E-2</v>
      </c>
      <c r="J559" s="21">
        <v>2.6379857622730998E-2</v>
      </c>
      <c r="K559" s="46">
        <v>2</v>
      </c>
    </row>
    <row r="560" spans="2:11">
      <c r="B560" s="6" t="s">
        <v>3024</v>
      </c>
      <c r="C560" s="21" t="s">
        <v>3042</v>
      </c>
      <c r="D560" s="21" t="s">
        <v>34</v>
      </c>
      <c r="E560" s="21" t="s">
        <v>23</v>
      </c>
      <c r="F560" s="21" t="s">
        <v>2994</v>
      </c>
      <c r="G560" s="21">
        <v>1.8180000000000002E-2</v>
      </c>
      <c r="H560" s="21">
        <v>55.485709999999997</v>
      </c>
      <c r="I560" s="21">
        <v>9.1035378787878707E-2</v>
      </c>
      <c r="J560" s="21">
        <v>3.1002496224845098E-2</v>
      </c>
      <c r="K560" s="46">
        <v>2</v>
      </c>
    </row>
    <row r="561" spans="2:11">
      <c r="B561" s="6" t="s">
        <v>3024</v>
      </c>
      <c r="C561" s="21" t="s">
        <v>3042</v>
      </c>
      <c r="D561" s="21" t="s">
        <v>34</v>
      </c>
      <c r="E561" s="21" t="s">
        <v>23</v>
      </c>
      <c r="F561" s="21" t="s">
        <v>2994</v>
      </c>
      <c r="G561" s="21">
        <v>1.5910000000000001E-2</v>
      </c>
      <c r="H561" s="21">
        <v>55.485709999999997</v>
      </c>
      <c r="I561" s="21">
        <v>0.141530151515151</v>
      </c>
      <c r="J561" s="21">
        <v>4.8198711824709403E-2</v>
      </c>
      <c r="K561" s="46">
        <v>2</v>
      </c>
    </row>
    <row r="562" spans="2:11">
      <c r="B562" s="6" t="s">
        <v>3024</v>
      </c>
      <c r="C562" s="21" t="s">
        <v>3042</v>
      </c>
      <c r="D562" s="21" t="s">
        <v>34</v>
      </c>
      <c r="E562" s="21" t="s">
        <v>23</v>
      </c>
      <c r="F562" s="21" t="s">
        <v>2994</v>
      </c>
      <c r="G562" s="21">
        <v>1.3639999999999999E-2</v>
      </c>
      <c r="H562" s="21">
        <v>55.485709999999997</v>
      </c>
      <c r="I562" s="21">
        <v>0.25645553030302998</v>
      </c>
      <c r="J562" s="21">
        <v>8.7337051989275299E-2</v>
      </c>
      <c r="K562" s="46">
        <v>2</v>
      </c>
    </row>
    <row r="563" spans="2:11">
      <c r="B563" s="6" t="s">
        <v>3024</v>
      </c>
      <c r="C563" s="21" t="s">
        <v>3042</v>
      </c>
      <c r="D563" s="21" t="s">
        <v>34</v>
      </c>
      <c r="E563" s="21" t="s">
        <v>23</v>
      </c>
      <c r="F563" s="21" t="s">
        <v>2994</v>
      </c>
      <c r="G563" s="21">
        <v>1.136E-2</v>
      </c>
      <c r="H563" s="21">
        <v>55.485709999999997</v>
      </c>
      <c r="I563" s="21">
        <v>0.72339643939393905</v>
      </c>
      <c r="J563" s="21">
        <v>0.24635581990200001</v>
      </c>
      <c r="K563" s="46">
        <v>2</v>
      </c>
    </row>
    <row r="564" spans="2:11">
      <c r="B564" s="6" t="s">
        <v>3024</v>
      </c>
      <c r="C564" s="21" t="s">
        <v>3042</v>
      </c>
      <c r="D564" s="21" t="s">
        <v>34</v>
      </c>
      <c r="E564" s="21" t="s">
        <v>23</v>
      </c>
      <c r="F564" s="21" t="s">
        <v>2994</v>
      </c>
      <c r="G564" s="21">
        <v>9.0900000000000009E-3</v>
      </c>
      <c r="H564" s="21">
        <v>55.485709999999997</v>
      </c>
      <c r="I564" s="21">
        <v>1.71881310606061</v>
      </c>
      <c r="J564" s="21">
        <v>0.585349317390368</v>
      </c>
      <c r="K564" s="46">
        <v>2</v>
      </c>
    </row>
    <row r="565" spans="2:11">
      <c r="B565" s="6" t="s">
        <v>3024</v>
      </c>
      <c r="C565" s="21" t="s">
        <v>3042</v>
      </c>
      <c r="D565" s="21" t="s">
        <v>34</v>
      </c>
      <c r="E565" s="21" t="s">
        <v>23</v>
      </c>
      <c r="F565" s="21" t="s">
        <v>2994</v>
      </c>
      <c r="G565" s="21">
        <v>6.8199999999999997E-3</v>
      </c>
      <c r="H565" s="21">
        <v>55.485709999999997</v>
      </c>
      <c r="I565" s="21">
        <v>2.50302045454545</v>
      </c>
      <c r="J565" s="21">
        <v>0.85241455822983603</v>
      </c>
      <c r="K565" s="46">
        <v>2</v>
      </c>
    </row>
    <row r="566" spans="2:11">
      <c r="B566" s="6" t="s">
        <v>3024</v>
      </c>
      <c r="C566" s="21" t="s">
        <v>3042</v>
      </c>
      <c r="D566" s="21" t="s">
        <v>34</v>
      </c>
      <c r="E566" s="21" t="s">
        <v>23</v>
      </c>
      <c r="F566" s="21" t="s">
        <v>2995</v>
      </c>
      <c r="G566" s="21" t="s">
        <v>510</v>
      </c>
      <c r="H566" s="21" t="s">
        <v>510</v>
      </c>
      <c r="I566" s="21" t="s">
        <v>510</v>
      </c>
      <c r="J566" s="21" t="s">
        <v>510</v>
      </c>
      <c r="K566" s="46">
        <v>2</v>
      </c>
    </row>
    <row r="567" spans="2:11">
      <c r="B567" s="6" t="s">
        <v>3024</v>
      </c>
      <c r="C567" s="21" t="s">
        <v>3042</v>
      </c>
      <c r="D567" s="21" t="s">
        <v>34</v>
      </c>
      <c r="E567" s="21" t="s">
        <v>23</v>
      </c>
      <c r="F567" s="21" t="s">
        <v>2995</v>
      </c>
      <c r="G567" s="21" t="s">
        <v>510</v>
      </c>
      <c r="H567" s="21" t="s">
        <v>510</v>
      </c>
      <c r="I567" s="21" t="s">
        <v>510</v>
      </c>
      <c r="J567" s="21" t="s">
        <v>510</v>
      </c>
      <c r="K567" s="46">
        <v>2</v>
      </c>
    </row>
    <row r="568" spans="2:11">
      <c r="B568" s="6" t="s">
        <v>3024</v>
      </c>
      <c r="C568" s="21" t="s">
        <v>3042</v>
      </c>
      <c r="D568" s="21" t="s">
        <v>34</v>
      </c>
      <c r="E568" s="21" t="s">
        <v>23</v>
      </c>
      <c r="F568" s="21" t="s">
        <v>2994</v>
      </c>
      <c r="G568" s="21">
        <v>0</v>
      </c>
      <c r="H568" s="21">
        <v>55.485709999999997</v>
      </c>
      <c r="I568" s="21">
        <v>2.9462523484848502</v>
      </c>
      <c r="J568" s="21">
        <v>1.0033591173842</v>
      </c>
      <c r="K568" s="46">
        <v>2</v>
      </c>
    </row>
    <row r="569" spans="2:11">
      <c r="B569" s="6" t="s">
        <v>3024</v>
      </c>
      <c r="C569" s="21" t="s">
        <v>3042</v>
      </c>
      <c r="D569" s="21" t="s">
        <v>34</v>
      </c>
      <c r="E569" s="21" t="s">
        <v>23</v>
      </c>
      <c r="F569" s="21" t="s">
        <v>2995</v>
      </c>
      <c r="G569" s="21">
        <v>2.5000000000000001E-2</v>
      </c>
      <c r="H569" s="21">
        <v>0</v>
      </c>
      <c r="I569" s="21">
        <v>9.21212878787879E-2</v>
      </c>
      <c r="J569" s="21">
        <v>3.1372307313014297E-2</v>
      </c>
      <c r="K569" s="46">
        <v>2</v>
      </c>
    </row>
    <row r="570" spans="2:11">
      <c r="B570" s="6" t="s">
        <v>3024</v>
      </c>
      <c r="C570" s="21" t="s">
        <v>3042</v>
      </c>
      <c r="D570" s="21" t="s">
        <v>34</v>
      </c>
      <c r="E570" s="21" t="s">
        <v>23</v>
      </c>
      <c r="F570" s="21" t="s">
        <v>2995</v>
      </c>
      <c r="G570" s="21">
        <v>2.273E-2</v>
      </c>
      <c r="H570" s="21">
        <v>0</v>
      </c>
      <c r="I570" s="21">
        <v>9.5921969696969506E-2</v>
      </c>
      <c r="J570" s="21">
        <v>3.2666646121606101E-2</v>
      </c>
      <c r="K570" s="46">
        <v>2</v>
      </c>
    </row>
    <row r="571" spans="2:11">
      <c r="B571" s="6" t="s">
        <v>3024</v>
      </c>
      <c r="C571" s="21" t="s">
        <v>3042</v>
      </c>
      <c r="D571" s="21" t="s">
        <v>34</v>
      </c>
      <c r="E571" s="21" t="s">
        <v>23</v>
      </c>
      <c r="F571" s="21" t="s">
        <v>2995</v>
      </c>
      <c r="G571" s="21">
        <v>2.0449999999999999E-2</v>
      </c>
      <c r="H571" s="21">
        <v>0</v>
      </c>
      <c r="I571" s="21">
        <v>0.118183106060606</v>
      </c>
      <c r="J571" s="21">
        <v>4.0247773429073298E-2</v>
      </c>
      <c r="K571" s="46">
        <v>2</v>
      </c>
    </row>
    <row r="572" spans="2:11">
      <c r="B572" s="6" t="s">
        <v>3024</v>
      </c>
      <c r="C572" s="21" t="s">
        <v>3042</v>
      </c>
      <c r="D572" s="21" t="s">
        <v>34</v>
      </c>
      <c r="E572" s="21" t="s">
        <v>23</v>
      </c>
      <c r="F572" s="21" t="s">
        <v>2995</v>
      </c>
      <c r="G572" s="21">
        <v>1.8180000000000002E-2</v>
      </c>
      <c r="H572" s="21">
        <v>0</v>
      </c>
      <c r="I572" s="21">
        <v>8.1986136363636303E-2</v>
      </c>
      <c r="J572" s="21">
        <v>2.7920737156769099E-2</v>
      </c>
      <c r="K572" s="46">
        <v>2</v>
      </c>
    </row>
    <row r="573" spans="2:11">
      <c r="B573" s="6" t="s">
        <v>3024</v>
      </c>
      <c r="C573" s="21" t="s">
        <v>3042</v>
      </c>
      <c r="D573" s="21" t="s">
        <v>34</v>
      </c>
      <c r="E573" s="21" t="s">
        <v>23</v>
      </c>
      <c r="F573" s="21" t="s">
        <v>2995</v>
      </c>
      <c r="G573" s="21">
        <v>1.5910000000000001E-2</v>
      </c>
      <c r="H573" s="21">
        <v>0</v>
      </c>
      <c r="I573" s="21">
        <v>8.0357272727272597E-2</v>
      </c>
      <c r="J573" s="21">
        <v>2.7366020524515301E-2</v>
      </c>
      <c r="K573" s="46">
        <v>2</v>
      </c>
    </row>
    <row r="574" spans="2:11">
      <c r="B574" s="6" t="s">
        <v>3024</v>
      </c>
      <c r="C574" s="21" t="s">
        <v>3042</v>
      </c>
      <c r="D574" s="21" t="s">
        <v>34</v>
      </c>
      <c r="E574" s="21" t="s">
        <v>23</v>
      </c>
      <c r="F574" s="21" t="s">
        <v>2995</v>
      </c>
      <c r="G574" s="21">
        <v>1.3639999999999999E-2</v>
      </c>
      <c r="H574" s="21">
        <v>0</v>
      </c>
      <c r="I574" s="21">
        <v>8.8320606060605905E-2</v>
      </c>
      <c r="J574" s="21">
        <v>3.0077968504422299E-2</v>
      </c>
      <c r="K574" s="46">
        <v>2</v>
      </c>
    </row>
    <row r="575" spans="2:11">
      <c r="B575" s="6" t="s">
        <v>3024</v>
      </c>
      <c r="C575" s="21" t="s">
        <v>3042</v>
      </c>
      <c r="D575" s="21" t="s">
        <v>34</v>
      </c>
      <c r="E575" s="21" t="s">
        <v>23</v>
      </c>
      <c r="F575" s="21" t="s">
        <v>2995</v>
      </c>
      <c r="G575" s="21">
        <v>1.136E-2</v>
      </c>
      <c r="H575" s="21">
        <v>0</v>
      </c>
      <c r="I575" s="21">
        <v>0.13157598484848501</v>
      </c>
      <c r="J575" s="21">
        <v>4.4808776849825899E-2</v>
      </c>
      <c r="K575" s="46">
        <v>2</v>
      </c>
    </row>
    <row r="576" spans="2:11">
      <c r="B576" s="6" t="s">
        <v>3024</v>
      </c>
      <c r="C576" s="21" t="s">
        <v>3042</v>
      </c>
      <c r="D576" s="21" t="s">
        <v>34</v>
      </c>
      <c r="E576" s="21" t="s">
        <v>23</v>
      </c>
      <c r="F576" s="21" t="s">
        <v>2995</v>
      </c>
      <c r="G576" s="21">
        <v>9.0900000000000009E-3</v>
      </c>
      <c r="H576" s="21">
        <v>0</v>
      </c>
      <c r="I576" s="21">
        <v>0.71579507575757495</v>
      </c>
      <c r="J576" s="21">
        <v>0.243767142284816</v>
      </c>
      <c r="K576" s="46">
        <v>2</v>
      </c>
    </row>
    <row r="577" spans="2:11">
      <c r="B577" s="6" t="s">
        <v>3024</v>
      </c>
      <c r="C577" s="21" t="s">
        <v>3042</v>
      </c>
      <c r="D577" s="21" t="s">
        <v>34</v>
      </c>
      <c r="E577" s="21" t="s">
        <v>23</v>
      </c>
      <c r="F577" s="21" t="s">
        <v>2995</v>
      </c>
      <c r="G577" s="21">
        <v>6.8199999999999997E-3</v>
      </c>
      <c r="H577" s="21">
        <v>0</v>
      </c>
      <c r="I577" s="21">
        <v>1.77564234848485</v>
      </c>
      <c r="J577" s="21">
        <v>0.60470276433788395</v>
      </c>
      <c r="K577" s="46">
        <v>2</v>
      </c>
    </row>
    <row r="578" spans="2:11">
      <c r="B578" s="6" t="s">
        <v>3024</v>
      </c>
      <c r="C578" s="21" t="s">
        <v>3042</v>
      </c>
      <c r="D578" s="21" t="s">
        <v>34</v>
      </c>
      <c r="E578" s="21" t="s">
        <v>23</v>
      </c>
      <c r="F578" s="21" t="s">
        <v>2995</v>
      </c>
      <c r="G578" s="21">
        <v>4.5500000000000002E-3</v>
      </c>
      <c r="H578" s="21">
        <v>0</v>
      </c>
      <c r="I578" s="21">
        <v>2.7868046969696998</v>
      </c>
      <c r="J578" s="21">
        <v>0.94905852260470303</v>
      </c>
      <c r="K578" s="46">
        <v>2</v>
      </c>
    </row>
    <row r="579" spans="2:11">
      <c r="B579" s="6" t="s">
        <v>3024</v>
      </c>
      <c r="C579" s="21" t="s">
        <v>3042</v>
      </c>
      <c r="D579" s="21" t="s">
        <v>34</v>
      </c>
      <c r="E579" s="21" t="s">
        <v>23</v>
      </c>
      <c r="F579" s="21" t="s">
        <v>2995</v>
      </c>
      <c r="G579" s="21">
        <v>2.2699999999999999E-3</v>
      </c>
      <c r="H579" s="21">
        <v>0</v>
      </c>
      <c r="I579" s="21">
        <v>3.2533836363636399</v>
      </c>
      <c r="J579" s="21">
        <v>1.10795402015471</v>
      </c>
      <c r="K579" s="46">
        <v>2</v>
      </c>
    </row>
    <row r="580" spans="2:11">
      <c r="B580" s="6" t="s">
        <v>3024</v>
      </c>
      <c r="C580" s="21" t="s">
        <v>3042</v>
      </c>
      <c r="D580" s="21" t="s">
        <v>34</v>
      </c>
      <c r="E580" s="21" t="s">
        <v>23</v>
      </c>
      <c r="F580" s="21" t="s">
        <v>2995</v>
      </c>
      <c r="G580" s="21">
        <v>0</v>
      </c>
      <c r="H580" s="21">
        <v>0</v>
      </c>
      <c r="I580" s="21">
        <v>2.9265249999999998</v>
      </c>
      <c r="J580" s="21">
        <v>0.99664088261579697</v>
      </c>
      <c r="K580" s="46">
        <v>2</v>
      </c>
    </row>
    <row r="581" spans="2:11">
      <c r="B581" s="6" t="s">
        <v>3025</v>
      </c>
      <c r="C581" s="21" t="s">
        <v>3042</v>
      </c>
      <c r="D581" s="21" t="s">
        <v>34</v>
      </c>
      <c r="E581" s="21" t="s">
        <v>23</v>
      </c>
      <c r="F581" s="21" t="s">
        <v>2994</v>
      </c>
      <c r="G581" s="21">
        <v>2.5000000000000001E-2</v>
      </c>
      <c r="H581" s="21">
        <v>55.485709999999997</v>
      </c>
      <c r="I581" s="21">
        <v>0.110038787878788</v>
      </c>
      <c r="J581" s="21">
        <v>3.6938031591737697E-2</v>
      </c>
      <c r="K581" s="46">
        <v>3</v>
      </c>
    </row>
    <row r="582" spans="2:11">
      <c r="B582" s="6" t="s">
        <v>3025</v>
      </c>
      <c r="C582" s="21" t="s">
        <v>3042</v>
      </c>
      <c r="D582" s="21" t="s">
        <v>34</v>
      </c>
      <c r="E582" s="21" t="s">
        <v>23</v>
      </c>
      <c r="F582" s="21" t="s">
        <v>2994</v>
      </c>
      <c r="G582" s="21">
        <v>2.273E-2</v>
      </c>
      <c r="H582" s="21">
        <v>55.485709999999997</v>
      </c>
      <c r="I582" s="21">
        <v>0.111486666666667</v>
      </c>
      <c r="J582" s="21">
        <v>3.7424058323207998E-2</v>
      </c>
      <c r="K582" s="46">
        <v>3</v>
      </c>
    </row>
    <row r="583" spans="2:11">
      <c r="B583" s="6" t="s">
        <v>3025</v>
      </c>
      <c r="C583" s="21" t="s">
        <v>3042</v>
      </c>
      <c r="D583" s="21" t="s">
        <v>34</v>
      </c>
      <c r="E583" s="21" t="s">
        <v>23</v>
      </c>
      <c r="F583" s="21" t="s">
        <v>2994</v>
      </c>
      <c r="G583" s="21">
        <v>2.0449999999999999E-2</v>
      </c>
      <c r="H583" s="21">
        <v>55.485709999999997</v>
      </c>
      <c r="I583" s="21">
        <v>0.11981196969697</v>
      </c>
      <c r="J583" s="21">
        <v>4.0218712029161802E-2</v>
      </c>
      <c r="K583" s="46">
        <v>3</v>
      </c>
    </row>
    <row r="584" spans="2:11">
      <c r="B584" s="6" t="s">
        <v>3025</v>
      </c>
      <c r="C584" s="21" t="s">
        <v>3042</v>
      </c>
      <c r="D584" s="21" t="s">
        <v>34</v>
      </c>
      <c r="E584" s="21" t="s">
        <v>23</v>
      </c>
      <c r="F584" s="21" t="s">
        <v>2994</v>
      </c>
      <c r="G584" s="21">
        <v>1.8180000000000002E-2</v>
      </c>
      <c r="H584" s="21">
        <v>55.485709999999997</v>
      </c>
      <c r="I584" s="21">
        <v>0.121983787878788</v>
      </c>
      <c r="J584" s="21">
        <v>4.0947752126367101E-2</v>
      </c>
      <c r="K584" s="46">
        <v>3</v>
      </c>
    </row>
    <row r="585" spans="2:11">
      <c r="B585" s="6" t="s">
        <v>3025</v>
      </c>
      <c r="C585" s="21" t="s">
        <v>3042</v>
      </c>
      <c r="D585" s="21" t="s">
        <v>34</v>
      </c>
      <c r="E585" s="21" t="s">
        <v>23</v>
      </c>
      <c r="F585" s="21" t="s">
        <v>2994</v>
      </c>
      <c r="G585" s="21">
        <v>1.5910000000000001E-2</v>
      </c>
      <c r="H585" s="21">
        <v>55.485709999999997</v>
      </c>
      <c r="I585" s="21">
        <v>0.16940181818181799</v>
      </c>
      <c r="J585" s="21">
        <v>5.6865127582017103E-2</v>
      </c>
      <c r="K585" s="46">
        <v>3</v>
      </c>
    </row>
    <row r="586" spans="2:11">
      <c r="B586" s="6" t="s">
        <v>3025</v>
      </c>
      <c r="C586" s="21" t="s">
        <v>3042</v>
      </c>
      <c r="D586" s="21" t="s">
        <v>34</v>
      </c>
      <c r="E586" s="21" t="s">
        <v>23</v>
      </c>
      <c r="F586" s="21" t="s">
        <v>2994</v>
      </c>
      <c r="G586" s="21">
        <v>1.3639999999999999E-2</v>
      </c>
      <c r="H586" s="21">
        <v>55.485709999999997</v>
      </c>
      <c r="I586" s="21">
        <v>0.281612424242424</v>
      </c>
      <c r="J586" s="21">
        <v>9.4532199270960002E-2</v>
      </c>
      <c r="K586" s="46">
        <v>3</v>
      </c>
    </row>
    <row r="587" spans="2:11">
      <c r="B587" s="6" t="s">
        <v>3025</v>
      </c>
      <c r="C587" s="21" t="s">
        <v>3042</v>
      </c>
      <c r="D587" s="21" t="s">
        <v>34</v>
      </c>
      <c r="E587" s="21" t="s">
        <v>23</v>
      </c>
      <c r="F587" s="21" t="s">
        <v>2994</v>
      </c>
      <c r="G587" s="21">
        <v>1.136E-2</v>
      </c>
      <c r="H587" s="21">
        <v>55.485709999999997</v>
      </c>
      <c r="I587" s="21">
        <v>0.58530499999999996</v>
      </c>
      <c r="J587" s="21">
        <v>0.19647630619684101</v>
      </c>
      <c r="K587" s="46">
        <v>3</v>
      </c>
    </row>
    <row r="588" spans="2:11">
      <c r="B588" s="6" t="s">
        <v>3025</v>
      </c>
      <c r="C588" s="21" t="s">
        <v>3042</v>
      </c>
      <c r="D588" s="21" t="s">
        <v>34</v>
      </c>
      <c r="E588" s="21" t="s">
        <v>23</v>
      </c>
      <c r="F588" s="21" t="s">
        <v>2994</v>
      </c>
      <c r="G588" s="21">
        <v>9.0900000000000009E-3</v>
      </c>
      <c r="H588" s="21">
        <v>55.485709999999997</v>
      </c>
      <c r="I588" s="21">
        <v>1.73473977272727</v>
      </c>
      <c r="J588" s="21">
        <v>0.58232077764277101</v>
      </c>
      <c r="K588" s="46">
        <v>3</v>
      </c>
    </row>
    <row r="589" spans="2:11">
      <c r="B589" s="6" t="s">
        <v>3025</v>
      </c>
      <c r="C589" s="21" t="s">
        <v>3042</v>
      </c>
      <c r="D589" s="21" t="s">
        <v>34</v>
      </c>
      <c r="E589" s="21" t="s">
        <v>23</v>
      </c>
      <c r="F589" s="21" t="s">
        <v>2994</v>
      </c>
      <c r="G589" s="21">
        <v>6.8199999999999997E-3</v>
      </c>
      <c r="H589" s="21">
        <v>55.485709999999997</v>
      </c>
      <c r="I589" s="21">
        <v>2.2586909090909102</v>
      </c>
      <c r="J589" s="21">
        <v>0.758201701093562</v>
      </c>
      <c r="K589" s="46">
        <v>3</v>
      </c>
    </row>
    <row r="590" spans="2:11">
      <c r="B590" s="6" t="s">
        <v>3025</v>
      </c>
      <c r="C590" s="21" t="s">
        <v>3042</v>
      </c>
      <c r="D590" s="21" t="s">
        <v>34</v>
      </c>
      <c r="E590" s="21" t="s">
        <v>23</v>
      </c>
      <c r="F590" s="21" t="s">
        <v>2995</v>
      </c>
      <c r="G590" s="21" t="s">
        <v>510</v>
      </c>
      <c r="H590" s="21" t="s">
        <v>510</v>
      </c>
      <c r="I590" s="21" t="s">
        <v>510</v>
      </c>
      <c r="J590" s="21" t="s">
        <v>510</v>
      </c>
      <c r="K590" s="46">
        <v>3</v>
      </c>
    </row>
    <row r="591" spans="2:11">
      <c r="B591" s="6" t="s">
        <v>3025</v>
      </c>
      <c r="C591" s="21" t="s">
        <v>3042</v>
      </c>
      <c r="D591" s="21" t="s">
        <v>34</v>
      </c>
      <c r="E591" s="21" t="s">
        <v>23</v>
      </c>
      <c r="F591" s="21" t="s">
        <v>2995</v>
      </c>
      <c r="G591" s="21" t="s">
        <v>510</v>
      </c>
      <c r="H591" s="21" t="s">
        <v>510</v>
      </c>
      <c r="I591" s="21" t="s">
        <v>510</v>
      </c>
      <c r="J591" s="21" t="s">
        <v>510</v>
      </c>
      <c r="K591" s="46">
        <v>3</v>
      </c>
    </row>
    <row r="592" spans="2:11">
      <c r="B592" s="6" t="s">
        <v>3025</v>
      </c>
      <c r="C592" s="21" t="s">
        <v>3042</v>
      </c>
      <c r="D592" s="21" t="s">
        <v>34</v>
      </c>
      <c r="E592" s="21" t="s">
        <v>23</v>
      </c>
      <c r="F592" s="21" t="s">
        <v>2994</v>
      </c>
      <c r="G592" s="21">
        <v>0</v>
      </c>
      <c r="H592" s="21">
        <v>55.485709999999997</v>
      </c>
      <c r="I592" s="21">
        <v>2.9790106060606001</v>
      </c>
      <c r="J592" s="21">
        <v>1</v>
      </c>
      <c r="K592" s="46">
        <v>3</v>
      </c>
    </row>
    <row r="593" spans="2:11">
      <c r="B593" s="6" t="s">
        <v>3025</v>
      </c>
      <c r="C593" s="21" t="s">
        <v>3042</v>
      </c>
      <c r="D593" s="21" t="s">
        <v>34</v>
      </c>
      <c r="E593" s="21" t="s">
        <v>23</v>
      </c>
      <c r="F593" s="21" t="s">
        <v>2995</v>
      </c>
      <c r="G593" s="21">
        <v>2.5000000000000001E-2</v>
      </c>
      <c r="H593" s="21">
        <v>0</v>
      </c>
      <c r="I593" s="21">
        <v>9.3931136363636203E-2</v>
      </c>
      <c r="J593" s="21">
        <v>3.1530984204131203E-2</v>
      </c>
      <c r="K593" s="46">
        <v>3</v>
      </c>
    </row>
    <row r="594" spans="2:11">
      <c r="B594" s="6" t="s">
        <v>3025</v>
      </c>
      <c r="C594" s="21" t="s">
        <v>3042</v>
      </c>
      <c r="D594" s="21" t="s">
        <v>34</v>
      </c>
      <c r="E594" s="21" t="s">
        <v>23</v>
      </c>
      <c r="F594" s="21" t="s">
        <v>2995</v>
      </c>
      <c r="G594" s="21">
        <v>2.273E-2</v>
      </c>
      <c r="H594" s="21">
        <v>0</v>
      </c>
      <c r="I594" s="21">
        <v>0.108771893939394</v>
      </c>
      <c r="J594" s="21">
        <v>3.6512758201701197E-2</v>
      </c>
      <c r="K594" s="46">
        <v>3</v>
      </c>
    </row>
    <row r="595" spans="2:11">
      <c r="B595" s="6" t="s">
        <v>3025</v>
      </c>
      <c r="C595" s="21" t="s">
        <v>3042</v>
      </c>
      <c r="D595" s="21" t="s">
        <v>34</v>
      </c>
      <c r="E595" s="21" t="s">
        <v>23</v>
      </c>
      <c r="F595" s="21" t="s">
        <v>2995</v>
      </c>
      <c r="G595" s="21">
        <v>2.0449999999999999E-2</v>
      </c>
      <c r="H595" s="21">
        <v>0</v>
      </c>
      <c r="I595" s="21">
        <v>0.100989545454545</v>
      </c>
      <c r="J595" s="21">
        <v>3.39003645200485E-2</v>
      </c>
      <c r="K595" s="46">
        <v>3</v>
      </c>
    </row>
    <row r="596" spans="2:11">
      <c r="B596" s="6" t="s">
        <v>3025</v>
      </c>
      <c r="C596" s="21" t="s">
        <v>3042</v>
      </c>
      <c r="D596" s="21" t="s">
        <v>34</v>
      </c>
      <c r="E596" s="21" t="s">
        <v>23</v>
      </c>
      <c r="F596" s="21" t="s">
        <v>2995</v>
      </c>
      <c r="G596" s="21">
        <v>1.8180000000000002E-2</v>
      </c>
      <c r="H596" s="21">
        <v>0</v>
      </c>
      <c r="I596" s="21">
        <v>0.13501469696969701</v>
      </c>
      <c r="J596" s="21">
        <v>4.53219927095991E-2</v>
      </c>
      <c r="K596" s="46">
        <v>3</v>
      </c>
    </row>
    <row r="597" spans="2:11">
      <c r="B597" s="6" t="s">
        <v>3025</v>
      </c>
      <c r="C597" s="21" t="s">
        <v>3042</v>
      </c>
      <c r="D597" s="21" t="s">
        <v>34</v>
      </c>
      <c r="E597" s="21" t="s">
        <v>23</v>
      </c>
      <c r="F597" s="21" t="s">
        <v>2995</v>
      </c>
      <c r="G597" s="21">
        <v>1.5910000000000001E-2</v>
      </c>
      <c r="H597" s="21">
        <v>0</v>
      </c>
      <c r="I597" s="21">
        <v>0.11402045454545499</v>
      </c>
      <c r="J597" s="21">
        <v>3.8274605103280901E-2</v>
      </c>
      <c r="K597" s="46">
        <v>3</v>
      </c>
    </row>
    <row r="598" spans="2:11">
      <c r="B598" s="6" t="s">
        <v>3025</v>
      </c>
      <c r="C598" s="21" t="s">
        <v>3042</v>
      </c>
      <c r="D598" s="21" t="s">
        <v>34</v>
      </c>
      <c r="E598" s="21" t="s">
        <v>23</v>
      </c>
      <c r="F598" s="21" t="s">
        <v>2995</v>
      </c>
      <c r="G598" s="21">
        <v>1.3639999999999999E-2</v>
      </c>
      <c r="H598" s="21">
        <v>0</v>
      </c>
      <c r="I598" s="21">
        <v>0.12795628787878799</v>
      </c>
      <c r="J598" s="21">
        <v>4.2952612393681797E-2</v>
      </c>
      <c r="K598" s="46">
        <v>3</v>
      </c>
    </row>
    <row r="599" spans="2:11">
      <c r="B599" s="6" t="s">
        <v>3025</v>
      </c>
      <c r="C599" s="21" t="s">
        <v>3042</v>
      </c>
      <c r="D599" s="21" t="s">
        <v>34</v>
      </c>
      <c r="E599" s="21" t="s">
        <v>23</v>
      </c>
      <c r="F599" s="21" t="s">
        <v>2995</v>
      </c>
      <c r="G599" s="21">
        <v>1.136E-2</v>
      </c>
      <c r="H599" s="21">
        <v>0</v>
      </c>
      <c r="I599" s="21">
        <v>0.17627924242424201</v>
      </c>
      <c r="J599" s="21">
        <v>5.9173754556500598E-2</v>
      </c>
      <c r="K599" s="46">
        <v>3</v>
      </c>
    </row>
    <row r="600" spans="2:11">
      <c r="B600" s="6" t="s">
        <v>3025</v>
      </c>
      <c r="C600" s="21" t="s">
        <v>3042</v>
      </c>
      <c r="D600" s="21" t="s">
        <v>34</v>
      </c>
      <c r="E600" s="21" t="s">
        <v>23</v>
      </c>
      <c r="F600" s="21" t="s">
        <v>2995</v>
      </c>
      <c r="G600" s="21">
        <v>9.0900000000000009E-3</v>
      </c>
      <c r="H600" s="21">
        <v>0</v>
      </c>
      <c r="I600" s="21">
        <v>0.60231757575757605</v>
      </c>
      <c r="J600" s="21">
        <v>0.20218712029161701</v>
      </c>
      <c r="K600" s="46">
        <v>3</v>
      </c>
    </row>
    <row r="601" spans="2:11">
      <c r="B601" s="6" t="s">
        <v>3025</v>
      </c>
      <c r="C601" s="21" t="s">
        <v>3042</v>
      </c>
      <c r="D601" s="21" t="s">
        <v>34</v>
      </c>
      <c r="E601" s="21" t="s">
        <v>23</v>
      </c>
      <c r="F601" s="21" t="s">
        <v>2995</v>
      </c>
      <c r="G601" s="21">
        <v>6.8199999999999997E-3</v>
      </c>
      <c r="H601" s="21">
        <v>0</v>
      </c>
      <c r="I601" s="21">
        <v>1.81111537878788</v>
      </c>
      <c r="J601" s="21">
        <v>0.60795868772782702</v>
      </c>
      <c r="K601" s="46">
        <v>3</v>
      </c>
    </row>
    <row r="602" spans="2:11">
      <c r="B602" s="6" t="s">
        <v>3025</v>
      </c>
      <c r="C602" s="21" t="s">
        <v>3042</v>
      </c>
      <c r="D602" s="21" t="s">
        <v>34</v>
      </c>
      <c r="E602" s="21" t="s">
        <v>23</v>
      </c>
      <c r="F602" s="21" t="s">
        <v>2995</v>
      </c>
      <c r="G602" s="21">
        <v>4.5500000000000002E-3</v>
      </c>
      <c r="H602" s="21">
        <v>0</v>
      </c>
      <c r="I602" s="21">
        <v>2.94751924242424</v>
      </c>
      <c r="J602" s="21">
        <v>0.98942891859052395</v>
      </c>
      <c r="K602" s="46">
        <v>3</v>
      </c>
    </row>
    <row r="603" spans="2:11">
      <c r="B603" s="6" t="s">
        <v>3025</v>
      </c>
      <c r="C603" s="21" t="s">
        <v>3042</v>
      </c>
      <c r="D603" s="21" t="s">
        <v>34</v>
      </c>
      <c r="E603" s="21" t="s">
        <v>23</v>
      </c>
      <c r="F603" s="21" t="s">
        <v>2995</v>
      </c>
      <c r="G603" s="21">
        <v>2.2699999999999999E-3</v>
      </c>
      <c r="H603" s="21">
        <v>0</v>
      </c>
      <c r="I603" s="21">
        <v>3.25881318181818</v>
      </c>
      <c r="J603" s="21">
        <v>1.09392466585662</v>
      </c>
      <c r="K603" s="46">
        <v>3</v>
      </c>
    </row>
    <row r="604" spans="2:11">
      <c r="B604" s="6" t="s">
        <v>3025</v>
      </c>
      <c r="C604" s="21" t="s">
        <v>3042</v>
      </c>
      <c r="D604" s="21" t="s">
        <v>34</v>
      </c>
      <c r="E604" s="21" t="s">
        <v>23</v>
      </c>
      <c r="F604" s="21" t="s">
        <v>2995</v>
      </c>
      <c r="G604" s="21" t="s">
        <v>510</v>
      </c>
      <c r="H604" s="21" t="s">
        <v>510</v>
      </c>
      <c r="I604" s="21" t="s">
        <v>510</v>
      </c>
      <c r="J604" s="21" t="s">
        <v>510</v>
      </c>
      <c r="K604" s="46">
        <v>3</v>
      </c>
    </row>
    <row r="605" spans="2:11">
      <c r="B605" s="6" t="s">
        <v>3026</v>
      </c>
      <c r="C605" s="21" t="s">
        <v>3042</v>
      </c>
      <c r="D605" s="21" t="s">
        <v>34</v>
      </c>
      <c r="E605" s="21" t="s">
        <v>23</v>
      </c>
      <c r="F605" s="21" t="s">
        <v>2994</v>
      </c>
      <c r="G605" s="21">
        <v>2.5000000000000001E-2</v>
      </c>
      <c r="H605" s="21">
        <v>55.485709999999997</v>
      </c>
      <c r="I605" s="21">
        <v>0.11456340909090899</v>
      </c>
      <c r="J605" s="21">
        <v>4.0584727832275402E-2</v>
      </c>
      <c r="K605" s="46">
        <v>4</v>
      </c>
    </row>
    <row r="606" spans="2:11">
      <c r="B606" s="6" t="s">
        <v>3026</v>
      </c>
      <c r="C606" s="21" t="s">
        <v>3042</v>
      </c>
      <c r="D606" s="21" t="s">
        <v>34</v>
      </c>
      <c r="E606" s="21" t="s">
        <v>23</v>
      </c>
      <c r="F606" s="21" t="s">
        <v>2994</v>
      </c>
      <c r="G606" s="21">
        <v>2.273E-2</v>
      </c>
      <c r="H606" s="21">
        <v>55.485709999999997</v>
      </c>
      <c r="I606" s="21">
        <v>0.111124696969697</v>
      </c>
      <c r="J606" s="21">
        <v>3.9366544848368303E-2</v>
      </c>
      <c r="K606" s="46">
        <v>4</v>
      </c>
    </row>
    <row r="607" spans="2:11">
      <c r="B607" s="6" t="s">
        <v>3026</v>
      </c>
      <c r="C607" s="21" t="s">
        <v>3042</v>
      </c>
      <c r="D607" s="21" t="s">
        <v>34</v>
      </c>
      <c r="E607" s="21" t="s">
        <v>23</v>
      </c>
      <c r="F607" s="21" t="s">
        <v>2994</v>
      </c>
      <c r="G607" s="21">
        <v>2.0449999999999999E-2</v>
      </c>
      <c r="H607" s="21">
        <v>55.485709999999997</v>
      </c>
      <c r="I607" s="21">
        <v>0.111124696969697</v>
      </c>
      <c r="J607" s="21">
        <v>3.9366544848368303E-2</v>
      </c>
      <c r="K607" s="46">
        <v>4</v>
      </c>
    </row>
    <row r="608" spans="2:11">
      <c r="B608" s="6" t="s">
        <v>3026</v>
      </c>
      <c r="C608" s="21" t="s">
        <v>3042</v>
      </c>
      <c r="D608" s="21" t="s">
        <v>34</v>
      </c>
      <c r="E608" s="21" t="s">
        <v>23</v>
      </c>
      <c r="F608" s="21" t="s">
        <v>2994</v>
      </c>
      <c r="G608" s="21">
        <v>1.8180000000000002E-2</v>
      </c>
      <c r="H608" s="21">
        <v>55.485709999999997</v>
      </c>
      <c r="I608" s="21">
        <v>0.136824545454545</v>
      </c>
      <c r="J608" s="21">
        <v>4.8470859780726898E-2</v>
      </c>
      <c r="K608" s="46">
        <v>4</v>
      </c>
    </row>
    <row r="609" spans="2:11">
      <c r="B609" s="6" t="s">
        <v>3026</v>
      </c>
      <c r="C609" s="21" t="s">
        <v>3042</v>
      </c>
      <c r="D609" s="21" t="s">
        <v>34</v>
      </c>
      <c r="E609" s="21" t="s">
        <v>23</v>
      </c>
      <c r="F609" s="21" t="s">
        <v>2994</v>
      </c>
      <c r="G609" s="21">
        <v>1.5910000000000001E-2</v>
      </c>
      <c r="H609" s="21">
        <v>55.485709999999997</v>
      </c>
      <c r="I609" s="21">
        <v>0.162886363636364</v>
      </c>
      <c r="J609" s="21">
        <v>5.7703404500865703E-2</v>
      </c>
      <c r="K609" s="46">
        <v>4</v>
      </c>
    </row>
    <row r="610" spans="2:11">
      <c r="B610" s="6" t="s">
        <v>3026</v>
      </c>
      <c r="C610" s="21" t="s">
        <v>3042</v>
      </c>
      <c r="D610" s="21" t="s">
        <v>34</v>
      </c>
      <c r="E610" s="21" t="s">
        <v>23</v>
      </c>
      <c r="F610" s="21" t="s">
        <v>2994</v>
      </c>
      <c r="G610" s="21">
        <v>1.3639999999999999E-2</v>
      </c>
      <c r="H610" s="21">
        <v>55.485709999999997</v>
      </c>
      <c r="I610" s="21">
        <v>0.29790106060605998</v>
      </c>
      <c r="J610" s="21">
        <v>0.10553311534269399</v>
      </c>
      <c r="K610" s="46">
        <v>4</v>
      </c>
    </row>
    <row r="611" spans="2:11">
      <c r="B611" s="6" t="s">
        <v>3026</v>
      </c>
      <c r="C611" s="21" t="s">
        <v>3042</v>
      </c>
      <c r="D611" s="21" t="s">
        <v>34</v>
      </c>
      <c r="E611" s="21" t="s">
        <v>23</v>
      </c>
      <c r="F611" s="21" t="s">
        <v>2994</v>
      </c>
      <c r="G611" s="21">
        <v>1.136E-2</v>
      </c>
      <c r="H611" s="21">
        <v>55.485709999999997</v>
      </c>
      <c r="I611" s="21">
        <v>0.86384068181818197</v>
      </c>
      <c r="J611" s="21">
        <v>0.30602038853625702</v>
      </c>
      <c r="K611" s="46">
        <v>4</v>
      </c>
    </row>
    <row r="612" spans="2:11">
      <c r="B612" s="6" t="s">
        <v>3026</v>
      </c>
      <c r="C612" s="21" t="s">
        <v>3042</v>
      </c>
      <c r="D612" s="21" t="s">
        <v>34</v>
      </c>
      <c r="E612" s="21" t="s">
        <v>23</v>
      </c>
      <c r="F612" s="21" t="s">
        <v>2994</v>
      </c>
      <c r="G612" s="21">
        <v>9.0900000000000009E-3</v>
      </c>
      <c r="H612" s="21">
        <v>55.485709999999997</v>
      </c>
      <c r="I612" s="21">
        <v>1.78650143939394</v>
      </c>
      <c r="J612" s="21">
        <v>0.63287811758671597</v>
      </c>
      <c r="K612" s="46">
        <v>4</v>
      </c>
    </row>
    <row r="613" spans="2:11">
      <c r="B613" s="6" t="s">
        <v>3026</v>
      </c>
      <c r="C613" s="21" t="s">
        <v>3042</v>
      </c>
      <c r="D613" s="21" t="s">
        <v>34</v>
      </c>
      <c r="E613" s="21" t="s">
        <v>23</v>
      </c>
      <c r="F613" s="21" t="s">
        <v>2994</v>
      </c>
      <c r="G613" s="21">
        <v>6.8199999999999997E-3</v>
      </c>
      <c r="H613" s="21">
        <v>55.485709999999997</v>
      </c>
      <c r="I613" s="21">
        <v>2.5777671969696998</v>
      </c>
      <c r="J613" s="21">
        <v>0.91318843367314395</v>
      </c>
      <c r="K613" s="46">
        <v>4</v>
      </c>
    </row>
    <row r="614" spans="2:11">
      <c r="B614" s="6" t="s">
        <v>3026</v>
      </c>
      <c r="C614" s="21" t="s">
        <v>3042</v>
      </c>
      <c r="D614" s="21" t="s">
        <v>34</v>
      </c>
      <c r="E614" s="21" t="s">
        <v>23</v>
      </c>
      <c r="F614" s="21" t="s">
        <v>2995</v>
      </c>
      <c r="G614" s="21" t="s">
        <v>510</v>
      </c>
      <c r="H614" s="21" t="s">
        <v>510</v>
      </c>
      <c r="I614" s="21" t="s">
        <v>510</v>
      </c>
      <c r="J614" s="21" t="s">
        <v>510</v>
      </c>
      <c r="K614" s="46">
        <v>4</v>
      </c>
    </row>
    <row r="615" spans="2:11">
      <c r="B615" s="6" t="s">
        <v>3026</v>
      </c>
      <c r="C615" s="21" t="s">
        <v>3042</v>
      </c>
      <c r="D615" s="21" t="s">
        <v>34</v>
      </c>
      <c r="E615" s="21" t="s">
        <v>23</v>
      </c>
      <c r="F615" s="21" t="s">
        <v>2995</v>
      </c>
      <c r="G615" s="21" t="s">
        <v>510</v>
      </c>
      <c r="H615" s="21" t="s">
        <v>510</v>
      </c>
      <c r="I615" s="21" t="s">
        <v>510</v>
      </c>
      <c r="J615" s="21" t="s">
        <v>510</v>
      </c>
      <c r="K615" s="46">
        <v>4</v>
      </c>
    </row>
    <row r="616" spans="2:11">
      <c r="B616" s="6" t="s">
        <v>3026</v>
      </c>
      <c r="C616" s="21" t="s">
        <v>3042</v>
      </c>
      <c r="D616" s="21" t="s">
        <v>34</v>
      </c>
      <c r="E616" s="21" t="s">
        <v>23</v>
      </c>
      <c r="F616" s="21" t="s">
        <v>2995</v>
      </c>
      <c r="G616" s="21" t="s">
        <v>510</v>
      </c>
      <c r="H616" s="21" t="s">
        <v>510</v>
      </c>
      <c r="I616" s="21" t="s">
        <v>510</v>
      </c>
      <c r="J616" s="21" t="s">
        <v>510</v>
      </c>
      <c r="K616" s="46">
        <v>4</v>
      </c>
    </row>
    <row r="617" spans="2:11">
      <c r="B617" s="6" t="s">
        <v>3026</v>
      </c>
      <c r="C617" s="21" t="s">
        <v>3042</v>
      </c>
      <c r="D617" s="21" t="s">
        <v>34</v>
      </c>
      <c r="E617" s="21" t="s">
        <v>23</v>
      </c>
      <c r="F617" s="21" t="s">
        <v>2995</v>
      </c>
      <c r="G617" s="21">
        <v>2.5000000000000001E-2</v>
      </c>
      <c r="H617" s="21">
        <v>0</v>
      </c>
      <c r="I617" s="21">
        <v>0.12379363636363599</v>
      </c>
      <c r="J617" s="21">
        <v>4.3854587420657697E-2</v>
      </c>
      <c r="K617" s="46">
        <v>4</v>
      </c>
    </row>
    <row r="618" spans="2:11">
      <c r="B618" s="6" t="s">
        <v>3026</v>
      </c>
      <c r="C618" s="21" t="s">
        <v>3042</v>
      </c>
      <c r="D618" s="21" t="s">
        <v>34</v>
      </c>
      <c r="E618" s="21" t="s">
        <v>23</v>
      </c>
      <c r="F618" s="21" t="s">
        <v>2995</v>
      </c>
      <c r="G618" s="21">
        <v>2.273E-2</v>
      </c>
      <c r="H618" s="21">
        <v>0</v>
      </c>
      <c r="I618" s="21">
        <v>0.11474439393939399</v>
      </c>
      <c r="J618" s="21">
        <v>4.0648842726165299E-2</v>
      </c>
      <c r="K618" s="46">
        <v>4</v>
      </c>
    </row>
    <row r="619" spans="2:11">
      <c r="B619" s="6" t="s">
        <v>3026</v>
      </c>
      <c r="C619" s="21" t="s">
        <v>3042</v>
      </c>
      <c r="D619" s="21" t="s">
        <v>34</v>
      </c>
      <c r="E619" s="21" t="s">
        <v>23</v>
      </c>
      <c r="F619" s="21" t="s">
        <v>2995</v>
      </c>
      <c r="G619" s="21">
        <v>2.0449999999999999E-2</v>
      </c>
      <c r="H619" s="21">
        <v>0</v>
      </c>
      <c r="I619" s="21">
        <v>9.9541666666666598E-2</v>
      </c>
      <c r="J619" s="21">
        <v>3.5263191639417803E-2</v>
      </c>
      <c r="K619" s="46">
        <v>4</v>
      </c>
    </row>
    <row r="620" spans="2:11">
      <c r="B620" s="6" t="s">
        <v>3026</v>
      </c>
      <c r="C620" s="21" t="s">
        <v>3042</v>
      </c>
      <c r="D620" s="21" t="s">
        <v>34</v>
      </c>
      <c r="E620" s="21" t="s">
        <v>23</v>
      </c>
      <c r="F620" s="21" t="s">
        <v>2995</v>
      </c>
      <c r="G620" s="21">
        <v>1.8180000000000002E-2</v>
      </c>
      <c r="H620" s="21">
        <v>0</v>
      </c>
      <c r="I620" s="21">
        <v>0.11365848484848499</v>
      </c>
      <c r="J620" s="21">
        <v>4.0264153362826301E-2</v>
      </c>
      <c r="K620" s="46">
        <v>4</v>
      </c>
    </row>
    <row r="621" spans="2:11">
      <c r="B621" s="6" t="s">
        <v>3026</v>
      </c>
      <c r="C621" s="21" t="s">
        <v>3042</v>
      </c>
      <c r="D621" s="21" t="s">
        <v>34</v>
      </c>
      <c r="E621" s="21" t="s">
        <v>23</v>
      </c>
      <c r="F621" s="21" t="s">
        <v>2995</v>
      </c>
      <c r="G621" s="21">
        <v>1.5910000000000001E-2</v>
      </c>
      <c r="H621" s="21">
        <v>0</v>
      </c>
      <c r="I621" s="21">
        <v>0.121802803030303</v>
      </c>
      <c r="J621" s="21">
        <v>4.3149323587869499E-2</v>
      </c>
      <c r="K621" s="46">
        <v>4</v>
      </c>
    </row>
    <row r="622" spans="2:11">
      <c r="B622" s="6" t="s">
        <v>3026</v>
      </c>
      <c r="C622" s="21" t="s">
        <v>3042</v>
      </c>
      <c r="D622" s="21" t="s">
        <v>34</v>
      </c>
      <c r="E622" s="21" t="s">
        <v>23</v>
      </c>
      <c r="F622" s="21" t="s">
        <v>2995</v>
      </c>
      <c r="G622" s="21">
        <v>1.3639999999999999E-2</v>
      </c>
      <c r="H622" s="21">
        <v>0</v>
      </c>
      <c r="I622" s="21">
        <v>0.110581742424242</v>
      </c>
      <c r="J622" s="21">
        <v>3.9174200166698599E-2</v>
      </c>
      <c r="K622" s="46">
        <v>4</v>
      </c>
    </row>
    <row r="623" spans="2:11">
      <c r="B623" s="6" t="s">
        <v>3026</v>
      </c>
      <c r="C623" s="21" t="s">
        <v>3042</v>
      </c>
      <c r="D623" s="21" t="s">
        <v>34</v>
      </c>
      <c r="E623" s="21" t="s">
        <v>23</v>
      </c>
      <c r="F623" s="21" t="s">
        <v>2995</v>
      </c>
      <c r="G623" s="21">
        <v>1.136E-2</v>
      </c>
      <c r="H623" s="21">
        <v>0</v>
      </c>
      <c r="I623" s="21">
        <v>0.139901287878788</v>
      </c>
      <c r="J623" s="21">
        <v>4.95608129768546E-2</v>
      </c>
      <c r="K623" s="46">
        <v>4</v>
      </c>
    </row>
    <row r="624" spans="2:11">
      <c r="B624" s="6" t="s">
        <v>3026</v>
      </c>
      <c r="C624" s="21" t="s">
        <v>3042</v>
      </c>
      <c r="D624" s="21" t="s">
        <v>34</v>
      </c>
      <c r="E624" s="21" t="s">
        <v>23</v>
      </c>
      <c r="F624" s="21" t="s">
        <v>2995</v>
      </c>
      <c r="G624" s="21">
        <v>9.0900000000000009E-3</v>
      </c>
      <c r="H624" s="21">
        <v>0</v>
      </c>
      <c r="I624" s="21">
        <v>0.62023507575757597</v>
      </c>
      <c r="J624" s="21">
        <v>0.219721741360518</v>
      </c>
      <c r="K624" s="46">
        <v>4</v>
      </c>
    </row>
    <row r="625" spans="2:11">
      <c r="B625" s="6" t="s">
        <v>3026</v>
      </c>
      <c r="C625" s="21" t="s">
        <v>3042</v>
      </c>
      <c r="D625" s="21" t="s">
        <v>34</v>
      </c>
      <c r="E625" s="21" t="s">
        <v>23</v>
      </c>
      <c r="F625" s="21" t="s">
        <v>2995</v>
      </c>
      <c r="G625" s="21">
        <v>6.8199999999999997E-3</v>
      </c>
      <c r="H625" s="21">
        <v>0</v>
      </c>
      <c r="I625" s="21">
        <v>1.80677174242424</v>
      </c>
      <c r="J625" s="21">
        <v>0.64005898570237796</v>
      </c>
      <c r="K625" s="46">
        <v>4</v>
      </c>
    </row>
    <row r="626" spans="2:11">
      <c r="B626" s="6" t="s">
        <v>3026</v>
      </c>
      <c r="C626" s="21" t="s">
        <v>3042</v>
      </c>
      <c r="D626" s="21" t="s">
        <v>34</v>
      </c>
      <c r="E626" s="21" t="s">
        <v>23</v>
      </c>
      <c r="F626" s="21" t="s">
        <v>2995</v>
      </c>
      <c r="G626" s="21">
        <v>4.5500000000000002E-3</v>
      </c>
      <c r="H626" s="21">
        <v>0</v>
      </c>
      <c r="I626" s="21">
        <v>2.6555906818181798</v>
      </c>
      <c r="J626" s="21">
        <v>0.94075783804577795</v>
      </c>
      <c r="K626" s="46">
        <v>4</v>
      </c>
    </row>
    <row r="627" spans="2:11">
      <c r="B627" s="6" t="s">
        <v>3026</v>
      </c>
      <c r="C627" s="21" t="s">
        <v>3042</v>
      </c>
      <c r="D627" s="21" t="s">
        <v>34</v>
      </c>
      <c r="E627" s="21" t="s">
        <v>23</v>
      </c>
      <c r="F627" s="21" t="s">
        <v>2995</v>
      </c>
      <c r="G627" s="21">
        <v>2.2699999999999999E-3</v>
      </c>
      <c r="H627" s="21">
        <v>0</v>
      </c>
      <c r="I627" s="21">
        <v>3.0240758333333302</v>
      </c>
      <c r="J627" s="21">
        <v>1.0712957620055099</v>
      </c>
      <c r="K627" s="46">
        <v>4</v>
      </c>
    </row>
    <row r="628" spans="2:11">
      <c r="B628" s="6" t="s">
        <v>3026</v>
      </c>
      <c r="C628" s="21" t="s">
        <v>3042</v>
      </c>
      <c r="D628" s="21" t="s">
        <v>34</v>
      </c>
      <c r="E628" s="21" t="s">
        <v>23</v>
      </c>
      <c r="F628" s="21" t="s">
        <v>2995</v>
      </c>
      <c r="G628" s="21">
        <v>0</v>
      </c>
      <c r="H628" s="21">
        <v>0</v>
      </c>
      <c r="I628" s="21">
        <v>2.8228206818181798</v>
      </c>
      <c r="J628" s="21">
        <v>1</v>
      </c>
      <c r="K628" s="46">
        <v>4</v>
      </c>
    </row>
    <row r="629" spans="2:11">
      <c r="B629" s="6" t="s">
        <v>3027</v>
      </c>
      <c r="C629" s="21" t="s">
        <v>3042</v>
      </c>
      <c r="D629" s="21" t="s">
        <v>15</v>
      </c>
      <c r="E629" s="21" t="s">
        <v>23</v>
      </c>
      <c r="F629" s="21" t="s">
        <v>2994</v>
      </c>
      <c r="G629" s="21">
        <v>8</v>
      </c>
      <c r="H629" s="21">
        <v>55.485709999999997</v>
      </c>
      <c r="I629" s="21">
        <v>0</v>
      </c>
      <c r="J629" s="21">
        <v>0</v>
      </c>
      <c r="K629" s="46">
        <v>1</v>
      </c>
    </row>
    <row r="630" spans="2:11">
      <c r="B630" s="6" t="s">
        <v>3027</v>
      </c>
      <c r="C630" s="21" t="s">
        <v>3042</v>
      </c>
      <c r="D630" s="21" t="s">
        <v>15</v>
      </c>
      <c r="E630" s="21" t="s">
        <v>23</v>
      </c>
      <c r="F630" s="21" t="s">
        <v>2994</v>
      </c>
      <c r="G630" s="21">
        <v>7.2727300000000001</v>
      </c>
      <c r="H630" s="21">
        <v>55.485709999999997</v>
      </c>
      <c r="I630" s="21">
        <v>0</v>
      </c>
      <c r="J630" s="21">
        <v>0</v>
      </c>
      <c r="K630" s="46">
        <v>1</v>
      </c>
    </row>
    <row r="631" spans="2:11">
      <c r="B631" s="6" t="s">
        <v>3027</v>
      </c>
      <c r="C631" s="21" t="s">
        <v>3042</v>
      </c>
      <c r="D631" s="21" t="s">
        <v>15</v>
      </c>
      <c r="E631" s="21" t="s">
        <v>23</v>
      </c>
      <c r="F631" s="21" t="s">
        <v>2994</v>
      </c>
      <c r="G631" s="21">
        <v>6.5454499999999998</v>
      </c>
      <c r="H631" s="21">
        <v>55.485709999999997</v>
      </c>
      <c r="I631" s="21">
        <v>1.0622962962963001E-2</v>
      </c>
      <c r="J631" s="21">
        <v>5.8793268170794803E-3</v>
      </c>
      <c r="K631" s="46">
        <v>1</v>
      </c>
    </row>
    <row r="632" spans="2:11">
      <c r="B632" s="6" t="s">
        <v>3027</v>
      </c>
      <c r="C632" s="21" t="s">
        <v>3042</v>
      </c>
      <c r="D632" s="21" t="s">
        <v>15</v>
      </c>
      <c r="E632" s="21" t="s">
        <v>23</v>
      </c>
      <c r="F632" s="21" t="s">
        <v>2994</v>
      </c>
      <c r="G632" s="21">
        <v>5.8181799999999999</v>
      </c>
      <c r="H632" s="21">
        <v>55.485709999999997</v>
      </c>
      <c r="I632" s="21">
        <v>9.7731259259259295E-2</v>
      </c>
      <c r="J632" s="21">
        <v>5.4089806717130998E-2</v>
      </c>
      <c r="K632" s="46">
        <v>1</v>
      </c>
    </row>
    <row r="633" spans="2:11">
      <c r="B633" s="6" t="s">
        <v>3027</v>
      </c>
      <c r="C633" s="21" t="s">
        <v>3042</v>
      </c>
      <c r="D633" s="21" t="s">
        <v>15</v>
      </c>
      <c r="E633" s="21" t="s">
        <v>23</v>
      </c>
      <c r="F633" s="21" t="s">
        <v>2994</v>
      </c>
      <c r="G633" s="21">
        <v>5.09091</v>
      </c>
      <c r="H633" s="21">
        <v>55.485709999999997</v>
      </c>
      <c r="I633" s="21">
        <v>0.17049855555555599</v>
      </c>
      <c r="J633" s="21">
        <v>9.4363195414125495E-2</v>
      </c>
      <c r="K633" s="46">
        <v>1</v>
      </c>
    </row>
    <row r="634" spans="2:11">
      <c r="B634" s="6" t="s">
        <v>3027</v>
      </c>
      <c r="C634" s="21" t="s">
        <v>3042</v>
      </c>
      <c r="D634" s="21" t="s">
        <v>15</v>
      </c>
      <c r="E634" s="21" t="s">
        <v>23</v>
      </c>
      <c r="F634" s="21" t="s">
        <v>2994</v>
      </c>
      <c r="G634" s="21">
        <v>4.3636400000000002</v>
      </c>
      <c r="H634" s="21">
        <v>55.485709999999997</v>
      </c>
      <c r="I634" s="21">
        <v>0.35082335185185198</v>
      </c>
      <c r="J634" s="21">
        <v>0.19416476813404901</v>
      </c>
      <c r="K634" s="46">
        <v>1</v>
      </c>
    </row>
    <row r="635" spans="2:11">
      <c r="B635" s="6" t="s">
        <v>3027</v>
      </c>
      <c r="C635" s="21" t="s">
        <v>3042</v>
      </c>
      <c r="D635" s="21" t="s">
        <v>15</v>
      </c>
      <c r="E635" s="21" t="s">
        <v>23</v>
      </c>
      <c r="F635" s="21" t="s">
        <v>2994</v>
      </c>
      <c r="G635" s="21">
        <v>3.6363599999999998</v>
      </c>
      <c r="H635" s="21">
        <v>55.485709999999997</v>
      </c>
      <c r="I635" s="21">
        <v>1.07982418518519</v>
      </c>
      <c r="J635" s="21">
        <v>0.59763357095612901</v>
      </c>
      <c r="K635" s="46">
        <v>1</v>
      </c>
    </row>
    <row r="636" spans="2:11">
      <c r="B636" s="6" t="s">
        <v>3027</v>
      </c>
      <c r="C636" s="21" t="s">
        <v>3042</v>
      </c>
      <c r="D636" s="21" t="s">
        <v>15</v>
      </c>
      <c r="E636" s="21" t="s">
        <v>23</v>
      </c>
      <c r="F636" s="21" t="s">
        <v>2994</v>
      </c>
      <c r="G636" s="21">
        <v>2.90909</v>
      </c>
      <c r="H636" s="21">
        <v>55.485709999999997</v>
      </c>
      <c r="I636" s="21">
        <v>1.7004707962962999</v>
      </c>
      <c r="J636" s="21">
        <v>0.94113324024399603</v>
      </c>
      <c r="K636" s="46">
        <v>1</v>
      </c>
    </row>
    <row r="637" spans="2:11">
      <c r="B637" s="6" t="s">
        <v>3027</v>
      </c>
      <c r="C637" s="21" t="s">
        <v>3042</v>
      </c>
      <c r="D637" s="21" t="s">
        <v>15</v>
      </c>
      <c r="E637" s="21" t="s">
        <v>23</v>
      </c>
      <c r="F637" s="21" t="s">
        <v>2994</v>
      </c>
      <c r="G637" s="21">
        <v>2.1818200000000001</v>
      </c>
      <c r="H637" s="21">
        <v>55.485709999999997</v>
      </c>
      <c r="I637" s="21">
        <v>1.79448401851852</v>
      </c>
      <c r="J637" s="21">
        <v>0.99316528257514802</v>
      </c>
      <c r="K637" s="46">
        <v>1</v>
      </c>
    </row>
    <row r="638" spans="2:11">
      <c r="B638" s="6" t="s">
        <v>3027</v>
      </c>
      <c r="C638" s="21" t="s">
        <v>3042</v>
      </c>
      <c r="D638" s="21" t="s">
        <v>15</v>
      </c>
      <c r="E638" s="21" t="s">
        <v>23</v>
      </c>
      <c r="F638" s="21" t="s">
        <v>2994</v>
      </c>
      <c r="G638" s="21">
        <v>1.45455</v>
      </c>
      <c r="H638" s="21">
        <v>55.485709999999997</v>
      </c>
      <c r="I638" s="21">
        <v>1.821307</v>
      </c>
      <c r="J638" s="21">
        <v>1.0080105827882699</v>
      </c>
      <c r="K638" s="46">
        <v>1</v>
      </c>
    </row>
    <row r="639" spans="2:11">
      <c r="B639" s="6" t="s">
        <v>3027</v>
      </c>
      <c r="C639" s="21" t="s">
        <v>3042</v>
      </c>
      <c r="D639" s="21" t="s">
        <v>15</v>
      </c>
      <c r="E639" s="21" t="s">
        <v>23</v>
      </c>
      <c r="F639" s="21" t="s">
        <v>2994</v>
      </c>
      <c r="G639" s="21">
        <v>0.72726999999999997</v>
      </c>
      <c r="H639" s="21">
        <v>55.485709999999997</v>
      </c>
      <c r="I639" s="21">
        <v>1.7681921851851801</v>
      </c>
      <c r="J639" s="21">
        <v>0.97861394870287199</v>
      </c>
      <c r="K639" s="46">
        <v>1</v>
      </c>
    </row>
    <row r="640" spans="2:11">
      <c r="B640" s="6" t="s">
        <v>3027</v>
      </c>
      <c r="C640" s="21" t="s">
        <v>3042</v>
      </c>
      <c r="D640" s="21" t="s">
        <v>15</v>
      </c>
      <c r="E640" s="21" t="s">
        <v>23</v>
      </c>
      <c r="F640" s="21" t="s">
        <v>2994</v>
      </c>
      <c r="G640" s="21">
        <v>0</v>
      </c>
      <c r="H640" s="21">
        <v>55.485709999999997</v>
      </c>
      <c r="I640" s="21">
        <v>1.7835954814814801</v>
      </c>
      <c r="J640" s="21">
        <v>0.98713897258764005</v>
      </c>
      <c r="K640" s="46">
        <v>1</v>
      </c>
    </row>
    <row r="641" spans="2:11">
      <c r="B641" s="6" t="s">
        <v>3027</v>
      </c>
      <c r="C641" s="21" t="s">
        <v>3042</v>
      </c>
      <c r="D641" s="21" t="s">
        <v>15</v>
      </c>
      <c r="E641" s="21" t="s">
        <v>23</v>
      </c>
      <c r="F641" s="21" t="s">
        <v>2995</v>
      </c>
      <c r="G641" s="21">
        <v>8</v>
      </c>
      <c r="H641" s="21">
        <v>0</v>
      </c>
      <c r="I641" s="21">
        <v>0</v>
      </c>
      <c r="J641" s="21">
        <v>0</v>
      </c>
      <c r="K641" s="46">
        <v>1</v>
      </c>
    </row>
    <row r="642" spans="2:11">
      <c r="B642" s="6" t="s">
        <v>3027</v>
      </c>
      <c r="C642" s="21" t="s">
        <v>3042</v>
      </c>
      <c r="D642" s="21" t="s">
        <v>15</v>
      </c>
      <c r="E642" s="21" t="s">
        <v>23</v>
      </c>
      <c r="F642" s="21" t="s">
        <v>2995</v>
      </c>
      <c r="G642" s="21">
        <v>7.2727300000000001</v>
      </c>
      <c r="H642" s="21">
        <v>0</v>
      </c>
      <c r="I642" s="21">
        <v>0</v>
      </c>
      <c r="J642" s="21">
        <v>0</v>
      </c>
      <c r="K642" s="46">
        <v>1</v>
      </c>
    </row>
    <row r="643" spans="2:11">
      <c r="B643" s="6" t="s">
        <v>3027</v>
      </c>
      <c r="C643" s="21" t="s">
        <v>3042</v>
      </c>
      <c r="D643" s="21" t="s">
        <v>15</v>
      </c>
      <c r="E643" s="21" t="s">
        <v>23</v>
      </c>
      <c r="F643" s="21" t="s">
        <v>2995</v>
      </c>
      <c r="G643" s="21">
        <v>6.5454499999999998</v>
      </c>
      <c r="H643" s="21">
        <v>0</v>
      </c>
      <c r="I643" s="21">
        <v>0</v>
      </c>
      <c r="J643" s="21">
        <v>0</v>
      </c>
      <c r="K643" s="46">
        <v>1</v>
      </c>
    </row>
    <row r="644" spans="2:11">
      <c r="B644" s="6" t="s">
        <v>3027</v>
      </c>
      <c r="C644" s="21" t="s">
        <v>3042</v>
      </c>
      <c r="D644" s="21" t="s">
        <v>15</v>
      </c>
      <c r="E644" s="21" t="s">
        <v>23</v>
      </c>
      <c r="F644" s="21" t="s">
        <v>2995</v>
      </c>
      <c r="G644" s="21">
        <v>5.8181799999999999</v>
      </c>
      <c r="H644" s="21">
        <v>0</v>
      </c>
      <c r="I644" s="21">
        <v>0</v>
      </c>
      <c r="J644" s="21">
        <v>0</v>
      </c>
      <c r="K644" s="46">
        <v>1</v>
      </c>
    </row>
    <row r="645" spans="2:11">
      <c r="B645" s="6" t="s">
        <v>3027</v>
      </c>
      <c r="C645" s="21" t="s">
        <v>3042</v>
      </c>
      <c r="D645" s="21" t="s">
        <v>15</v>
      </c>
      <c r="E645" s="21" t="s">
        <v>23</v>
      </c>
      <c r="F645" s="21" t="s">
        <v>2995</v>
      </c>
      <c r="G645" s="21">
        <v>5.09091</v>
      </c>
      <c r="H645" s="21">
        <v>0</v>
      </c>
      <c r="I645" s="21">
        <v>1.22164074074075E-2</v>
      </c>
      <c r="J645" s="21">
        <v>6.7612258396414198E-3</v>
      </c>
      <c r="K645" s="46">
        <v>1</v>
      </c>
    </row>
    <row r="646" spans="2:11">
      <c r="B646" s="6" t="s">
        <v>3027</v>
      </c>
      <c r="C646" s="21" t="s">
        <v>3042</v>
      </c>
      <c r="D646" s="21" t="s">
        <v>15</v>
      </c>
      <c r="E646" s="21" t="s">
        <v>23</v>
      </c>
      <c r="F646" s="21" t="s">
        <v>2995</v>
      </c>
      <c r="G646" s="21">
        <v>4.3636400000000002</v>
      </c>
      <c r="H646" s="21">
        <v>0</v>
      </c>
      <c r="I646" s="21">
        <v>0.13809851851851901</v>
      </c>
      <c r="J646" s="21">
        <v>7.6431248622033196E-2</v>
      </c>
      <c r="K646" s="46">
        <v>1</v>
      </c>
    </row>
    <row r="647" spans="2:11">
      <c r="B647" s="6" t="s">
        <v>3027</v>
      </c>
      <c r="C647" s="21" t="s">
        <v>3042</v>
      </c>
      <c r="D647" s="21" t="s">
        <v>15</v>
      </c>
      <c r="E647" s="21" t="s">
        <v>23</v>
      </c>
      <c r="F647" s="21" t="s">
        <v>2995</v>
      </c>
      <c r="G647" s="21">
        <v>3.6363599999999998</v>
      </c>
      <c r="H647" s="21">
        <v>0</v>
      </c>
      <c r="I647" s="21">
        <v>0.25043635185185198</v>
      </c>
      <c r="J647" s="21">
        <v>0.13860512971264799</v>
      </c>
      <c r="K647" s="46">
        <v>1</v>
      </c>
    </row>
    <row r="648" spans="2:11">
      <c r="B648" s="6" t="s">
        <v>3027</v>
      </c>
      <c r="C648" s="21" t="s">
        <v>3042</v>
      </c>
      <c r="D648" s="21" t="s">
        <v>15</v>
      </c>
      <c r="E648" s="21" t="s">
        <v>23</v>
      </c>
      <c r="F648" s="21" t="s">
        <v>2995</v>
      </c>
      <c r="G648" s="21">
        <v>2.90909</v>
      </c>
      <c r="H648" s="21">
        <v>0</v>
      </c>
      <c r="I648" s="21">
        <v>0.62011546296296305</v>
      </c>
      <c r="J648" s="21">
        <v>0.34320570294701302</v>
      </c>
      <c r="K648" s="46">
        <v>1</v>
      </c>
    </row>
    <row r="649" spans="2:11">
      <c r="B649" s="6" t="s">
        <v>3027</v>
      </c>
      <c r="C649" s="21" t="s">
        <v>3042</v>
      </c>
      <c r="D649" s="21" t="s">
        <v>15</v>
      </c>
      <c r="E649" s="21" t="s">
        <v>23</v>
      </c>
      <c r="F649" s="21" t="s">
        <v>2995</v>
      </c>
      <c r="G649" s="21">
        <v>2.1818200000000001</v>
      </c>
      <c r="H649" s="21">
        <v>0</v>
      </c>
      <c r="I649" s="21">
        <v>1.8627365555555599</v>
      </c>
      <c r="J649" s="21">
        <v>1.0309399573748801</v>
      </c>
      <c r="K649" s="46">
        <v>1</v>
      </c>
    </row>
    <row r="650" spans="2:11">
      <c r="B650" s="6" t="s">
        <v>3027</v>
      </c>
      <c r="C650" s="21" t="s">
        <v>3042</v>
      </c>
      <c r="D650" s="21" t="s">
        <v>15</v>
      </c>
      <c r="E650" s="21" t="s">
        <v>23</v>
      </c>
      <c r="F650" s="21" t="s">
        <v>2995</v>
      </c>
      <c r="G650" s="21">
        <v>1.45455</v>
      </c>
      <c r="H650" s="21">
        <v>0</v>
      </c>
      <c r="I650" s="21">
        <v>1.9702940555555599</v>
      </c>
      <c r="J650" s="21">
        <v>1.0904681413978099</v>
      </c>
      <c r="K650" s="46">
        <v>1</v>
      </c>
    </row>
    <row r="651" spans="2:11">
      <c r="B651" s="6" t="s">
        <v>3027</v>
      </c>
      <c r="C651" s="21" t="s">
        <v>3042</v>
      </c>
      <c r="D651" s="21" t="s">
        <v>15</v>
      </c>
      <c r="E651" s="21" t="s">
        <v>23</v>
      </c>
      <c r="F651" s="21" t="s">
        <v>2995</v>
      </c>
      <c r="G651" s="21">
        <v>0.72726999999999997</v>
      </c>
      <c r="H651" s="21">
        <v>0</v>
      </c>
      <c r="I651" s="21">
        <v>1.81812011111111</v>
      </c>
      <c r="J651" s="21">
        <v>1.00624678474315</v>
      </c>
      <c r="K651" s="46">
        <v>1</v>
      </c>
    </row>
    <row r="652" spans="2:11">
      <c r="B652" s="6" t="s">
        <v>3027</v>
      </c>
      <c r="C652" s="21" t="s">
        <v>3042</v>
      </c>
      <c r="D652" s="21" t="s">
        <v>15</v>
      </c>
      <c r="E652" s="21" t="s">
        <v>23</v>
      </c>
      <c r="F652" s="21" t="s">
        <v>2995</v>
      </c>
      <c r="G652" s="21">
        <v>0</v>
      </c>
      <c r="H652" s="21">
        <v>0</v>
      </c>
      <c r="I652" s="21">
        <v>1.8300709444444401</v>
      </c>
      <c r="J652" s="21">
        <v>1.0128610274123599</v>
      </c>
      <c r="K652" s="46">
        <v>1</v>
      </c>
    </row>
    <row r="653" spans="2:11">
      <c r="B653" s="6" t="s">
        <v>3028</v>
      </c>
      <c r="C653" s="21" t="s">
        <v>3042</v>
      </c>
      <c r="D653" s="21" t="s">
        <v>15</v>
      </c>
      <c r="E653" s="21" t="s">
        <v>23</v>
      </c>
      <c r="F653" s="21" t="s">
        <v>2994</v>
      </c>
      <c r="G653" s="21">
        <v>8</v>
      </c>
      <c r="H653" s="21">
        <v>55.485709999999997</v>
      </c>
      <c r="I653" s="21">
        <v>0</v>
      </c>
      <c r="J653" s="21">
        <v>0</v>
      </c>
      <c r="K653" s="46">
        <v>2</v>
      </c>
    </row>
    <row r="654" spans="2:11">
      <c r="B654" s="6" t="s">
        <v>3028</v>
      </c>
      <c r="C654" s="21" t="s">
        <v>3042</v>
      </c>
      <c r="D654" s="21" t="s">
        <v>15</v>
      </c>
      <c r="E654" s="21" t="s">
        <v>23</v>
      </c>
      <c r="F654" s="21" t="s">
        <v>2994</v>
      </c>
      <c r="G654" s="21">
        <v>7.2727300000000001</v>
      </c>
      <c r="H654" s="21">
        <v>55.485709999999997</v>
      </c>
      <c r="I654" s="21">
        <v>0</v>
      </c>
      <c r="J654" s="21">
        <v>0</v>
      </c>
      <c r="K654" s="46">
        <v>2</v>
      </c>
    </row>
    <row r="655" spans="2:11">
      <c r="B655" s="6" t="s">
        <v>3028</v>
      </c>
      <c r="C655" s="21" t="s">
        <v>3042</v>
      </c>
      <c r="D655" s="21" t="s">
        <v>15</v>
      </c>
      <c r="E655" s="21" t="s">
        <v>23</v>
      </c>
      <c r="F655" s="21" t="s">
        <v>2994</v>
      </c>
      <c r="G655" s="21">
        <v>6.5454499999999998</v>
      </c>
      <c r="H655" s="21">
        <v>55.485709999999997</v>
      </c>
      <c r="I655" s="21">
        <v>0</v>
      </c>
      <c r="J655" s="21">
        <v>0</v>
      </c>
      <c r="K655" s="46">
        <v>2</v>
      </c>
    </row>
    <row r="656" spans="2:11">
      <c r="B656" s="6" t="s">
        <v>3028</v>
      </c>
      <c r="C656" s="21" t="s">
        <v>3042</v>
      </c>
      <c r="D656" s="21" t="s">
        <v>15</v>
      </c>
      <c r="E656" s="21" t="s">
        <v>23</v>
      </c>
      <c r="F656" s="21" t="s">
        <v>2994</v>
      </c>
      <c r="G656" s="21">
        <v>5.8181799999999999</v>
      </c>
      <c r="H656" s="21">
        <v>55.485709999999997</v>
      </c>
      <c r="I656" s="21">
        <v>0.104829537037037</v>
      </c>
      <c r="J656" s="21">
        <v>5.6584805399971301E-2</v>
      </c>
      <c r="K656" s="46">
        <v>2</v>
      </c>
    </row>
    <row r="657" spans="2:11">
      <c r="B657" s="6" t="s">
        <v>3028</v>
      </c>
      <c r="C657" s="21" t="s">
        <v>3042</v>
      </c>
      <c r="D657" s="21" t="s">
        <v>15</v>
      </c>
      <c r="E657" s="21" t="s">
        <v>23</v>
      </c>
      <c r="F657" s="21" t="s">
        <v>2994</v>
      </c>
      <c r="G657" s="21">
        <v>5.09091</v>
      </c>
      <c r="H657" s="21">
        <v>55.485709999999997</v>
      </c>
      <c r="I657" s="21">
        <v>0.19875041666666701</v>
      </c>
      <c r="J657" s="21">
        <v>0.107281344248169</v>
      </c>
      <c r="K657" s="46">
        <v>2</v>
      </c>
    </row>
    <row r="658" spans="2:11">
      <c r="B658" s="6" t="s">
        <v>3028</v>
      </c>
      <c r="C658" s="21" t="s">
        <v>3042</v>
      </c>
      <c r="D658" s="21" t="s">
        <v>15</v>
      </c>
      <c r="E658" s="21" t="s">
        <v>23</v>
      </c>
      <c r="F658" s="21" t="s">
        <v>2994</v>
      </c>
      <c r="G658" s="21">
        <v>4.3636400000000002</v>
      </c>
      <c r="H658" s="21">
        <v>55.485709999999997</v>
      </c>
      <c r="I658" s="21">
        <v>0.37621564814814801</v>
      </c>
      <c r="J658" s="21">
        <v>0.203073387907511</v>
      </c>
      <c r="K658" s="46">
        <v>2</v>
      </c>
    </row>
    <row r="659" spans="2:11">
      <c r="B659" s="6" t="s">
        <v>3028</v>
      </c>
      <c r="C659" s="21" t="s">
        <v>3042</v>
      </c>
      <c r="D659" s="21" t="s">
        <v>15</v>
      </c>
      <c r="E659" s="21" t="s">
        <v>23</v>
      </c>
      <c r="F659" s="21" t="s">
        <v>2994</v>
      </c>
      <c r="G659" s="21">
        <v>3.6363599999999998</v>
      </c>
      <c r="H659" s="21">
        <v>55.485709999999997</v>
      </c>
      <c r="I659" s="21">
        <v>1.17441009259259</v>
      </c>
      <c r="J659" s="21">
        <v>0.63392215998850898</v>
      </c>
      <c r="K659" s="46">
        <v>2</v>
      </c>
    </row>
    <row r="660" spans="2:11">
      <c r="B660" s="6" t="s">
        <v>3028</v>
      </c>
      <c r="C660" s="21" t="s">
        <v>3042</v>
      </c>
      <c r="D660" s="21" t="s">
        <v>15</v>
      </c>
      <c r="E660" s="21" t="s">
        <v>23</v>
      </c>
      <c r="F660" s="21" t="s">
        <v>2994</v>
      </c>
      <c r="G660" s="21">
        <v>2.90909</v>
      </c>
      <c r="H660" s="21">
        <v>55.485709999999997</v>
      </c>
      <c r="I660" s="21">
        <v>1.8105710648148099</v>
      </c>
      <c r="J660" s="21">
        <v>0.97730863133706503</v>
      </c>
      <c r="K660" s="46">
        <v>2</v>
      </c>
    </row>
    <row r="661" spans="2:11">
      <c r="B661" s="6" t="s">
        <v>3028</v>
      </c>
      <c r="C661" s="21" t="s">
        <v>3042</v>
      </c>
      <c r="D661" s="21" t="s">
        <v>15</v>
      </c>
      <c r="E661" s="21" t="s">
        <v>23</v>
      </c>
      <c r="F661" s="21" t="s">
        <v>2994</v>
      </c>
      <c r="G661" s="21">
        <v>2.1818200000000001</v>
      </c>
      <c r="H661" s="21">
        <v>55.485709999999997</v>
      </c>
      <c r="I661" s="21">
        <v>1.89172083333333</v>
      </c>
      <c r="J661" s="21">
        <v>1.02111158983197</v>
      </c>
      <c r="K661" s="46">
        <v>2</v>
      </c>
    </row>
    <row r="662" spans="2:11">
      <c r="B662" s="6" t="s">
        <v>3028</v>
      </c>
      <c r="C662" s="21" t="s">
        <v>3042</v>
      </c>
      <c r="D662" s="21" t="s">
        <v>15</v>
      </c>
      <c r="E662" s="21" t="s">
        <v>23</v>
      </c>
      <c r="F662" s="21" t="s">
        <v>2994</v>
      </c>
      <c r="G662" s="21">
        <v>1.45455</v>
      </c>
      <c r="H662" s="21">
        <v>55.485709999999997</v>
      </c>
      <c r="I662" s="21">
        <v>1.88294069444444</v>
      </c>
      <c r="J662" s="21">
        <v>1.01637225333908</v>
      </c>
      <c r="K662" s="46">
        <v>2</v>
      </c>
    </row>
    <row r="663" spans="2:11">
      <c r="B663" s="6" t="s">
        <v>3028</v>
      </c>
      <c r="C663" s="21" t="s">
        <v>3042</v>
      </c>
      <c r="D663" s="21" t="s">
        <v>15</v>
      </c>
      <c r="E663" s="21" t="s">
        <v>23</v>
      </c>
      <c r="F663" s="21" t="s">
        <v>2994</v>
      </c>
      <c r="G663" s="21">
        <v>0.72726999999999997</v>
      </c>
      <c r="H663" s="21">
        <v>55.485709999999997</v>
      </c>
      <c r="I663" s="21">
        <v>1.8214797222222201</v>
      </c>
      <c r="J663" s="21">
        <v>0.98319689788884002</v>
      </c>
      <c r="K663" s="46">
        <v>2</v>
      </c>
    </row>
    <row r="664" spans="2:11">
      <c r="B664" s="6" t="s">
        <v>3028</v>
      </c>
      <c r="C664" s="21" t="s">
        <v>3042</v>
      </c>
      <c r="D664" s="21" t="s">
        <v>15</v>
      </c>
      <c r="E664" s="21" t="s">
        <v>23</v>
      </c>
      <c r="F664" s="21" t="s">
        <v>2994</v>
      </c>
      <c r="G664" s="21">
        <v>0</v>
      </c>
      <c r="H664" s="21">
        <v>55.485709999999997</v>
      </c>
      <c r="I664" s="21">
        <v>1.81988333333333</v>
      </c>
      <c r="J664" s="21">
        <v>0.98233520034467703</v>
      </c>
      <c r="K664" s="46">
        <v>2</v>
      </c>
    </row>
    <row r="665" spans="2:11">
      <c r="B665" s="6" t="s">
        <v>3028</v>
      </c>
      <c r="C665" s="21" t="s">
        <v>3042</v>
      </c>
      <c r="D665" s="21" t="s">
        <v>15</v>
      </c>
      <c r="E665" s="21" t="s">
        <v>23</v>
      </c>
      <c r="F665" s="21" t="s">
        <v>2995</v>
      </c>
      <c r="G665" s="21">
        <v>8</v>
      </c>
      <c r="H665" s="21">
        <v>0</v>
      </c>
      <c r="I665" s="21">
        <v>0</v>
      </c>
      <c r="J665" s="21">
        <v>0</v>
      </c>
      <c r="K665" s="46">
        <v>2</v>
      </c>
    </row>
    <row r="666" spans="2:11">
      <c r="B666" s="6" t="s">
        <v>3028</v>
      </c>
      <c r="C666" s="21" t="s">
        <v>3042</v>
      </c>
      <c r="D666" s="21" t="s">
        <v>15</v>
      </c>
      <c r="E666" s="21" t="s">
        <v>23</v>
      </c>
      <c r="F666" s="21" t="s">
        <v>2995</v>
      </c>
      <c r="G666" s="21">
        <v>7.2727300000000001</v>
      </c>
      <c r="H666" s="21">
        <v>0</v>
      </c>
      <c r="I666" s="21">
        <v>0</v>
      </c>
      <c r="J666" s="21">
        <v>0</v>
      </c>
      <c r="K666" s="46">
        <v>2</v>
      </c>
    </row>
    <row r="667" spans="2:11">
      <c r="B667" s="6" t="s">
        <v>3028</v>
      </c>
      <c r="C667" s="21" t="s">
        <v>3042</v>
      </c>
      <c r="D667" s="21" t="s">
        <v>15</v>
      </c>
      <c r="E667" s="21" t="s">
        <v>23</v>
      </c>
      <c r="F667" s="21" t="s">
        <v>2995</v>
      </c>
      <c r="G667" s="21">
        <v>6.5454499999999998</v>
      </c>
      <c r="H667" s="21">
        <v>0</v>
      </c>
      <c r="I667" s="21">
        <v>0</v>
      </c>
      <c r="J667" s="21">
        <v>0</v>
      </c>
      <c r="K667" s="46">
        <v>2</v>
      </c>
    </row>
    <row r="668" spans="2:11">
      <c r="B668" s="6" t="s">
        <v>3028</v>
      </c>
      <c r="C668" s="21" t="s">
        <v>3042</v>
      </c>
      <c r="D668" s="21" t="s">
        <v>15</v>
      </c>
      <c r="E668" s="21" t="s">
        <v>23</v>
      </c>
      <c r="F668" s="21" t="s">
        <v>2995</v>
      </c>
      <c r="G668" s="21">
        <v>5.8181799999999999</v>
      </c>
      <c r="H668" s="21">
        <v>0</v>
      </c>
      <c r="I668" s="21">
        <v>0</v>
      </c>
      <c r="J668" s="21">
        <v>0</v>
      </c>
      <c r="K668" s="46">
        <v>2</v>
      </c>
    </row>
    <row r="669" spans="2:11">
      <c r="B669" s="6" t="s">
        <v>3028</v>
      </c>
      <c r="C669" s="21" t="s">
        <v>3042</v>
      </c>
      <c r="D669" s="21" t="s">
        <v>15</v>
      </c>
      <c r="E669" s="21" t="s">
        <v>23</v>
      </c>
      <c r="F669" s="21" t="s">
        <v>2995</v>
      </c>
      <c r="G669" s="21">
        <v>5.09091</v>
      </c>
      <c r="H669" s="21">
        <v>0</v>
      </c>
      <c r="I669" s="21">
        <v>6.2259166666666699E-2</v>
      </c>
      <c r="J669" s="21">
        <v>3.3606204222317998E-2</v>
      </c>
      <c r="K669" s="46">
        <v>2</v>
      </c>
    </row>
    <row r="670" spans="2:11">
      <c r="B670" s="6" t="s">
        <v>3028</v>
      </c>
      <c r="C670" s="21" t="s">
        <v>3042</v>
      </c>
      <c r="D670" s="21" t="s">
        <v>15</v>
      </c>
      <c r="E670" s="21" t="s">
        <v>23</v>
      </c>
      <c r="F670" s="21" t="s">
        <v>2995</v>
      </c>
      <c r="G670" s="21">
        <v>4.3636400000000002</v>
      </c>
      <c r="H670" s="21">
        <v>0</v>
      </c>
      <c r="I670" s="21">
        <v>0.173740324074074</v>
      </c>
      <c r="J670" s="21">
        <v>9.3781416056297598E-2</v>
      </c>
      <c r="K670" s="46">
        <v>2</v>
      </c>
    </row>
    <row r="671" spans="2:11">
      <c r="B671" s="6" t="s">
        <v>3028</v>
      </c>
      <c r="C671" s="21" t="s">
        <v>3042</v>
      </c>
      <c r="D671" s="21" t="s">
        <v>15</v>
      </c>
      <c r="E671" s="21" t="s">
        <v>23</v>
      </c>
      <c r="F671" s="21" t="s">
        <v>2995</v>
      </c>
      <c r="G671" s="21">
        <v>3.6363599999999998</v>
      </c>
      <c r="H671" s="21">
        <v>0</v>
      </c>
      <c r="I671" s="21">
        <v>0.30038717592592601</v>
      </c>
      <c r="J671" s="21">
        <v>0.162142754559816</v>
      </c>
      <c r="K671" s="46">
        <v>2</v>
      </c>
    </row>
    <row r="672" spans="2:11">
      <c r="B672" s="6" t="s">
        <v>3028</v>
      </c>
      <c r="C672" s="21" t="s">
        <v>3042</v>
      </c>
      <c r="D672" s="21" t="s">
        <v>15</v>
      </c>
      <c r="E672" s="21" t="s">
        <v>23</v>
      </c>
      <c r="F672" s="21" t="s">
        <v>2995</v>
      </c>
      <c r="G672" s="21">
        <v>2.90909</v>
      </c>
      <c r="H672" s="21">
        <v>0</v>
      </c>
      <c r="I672" s="21">
        <v>0.71624648148148096</v>
      </c>
      <c r="J672" s="21">
        <v>0.38661496481401703</v>
      </c>
      <c r="K672" s="46">
        <v>2</v>
      </c>
    </row>
    <row r="673" spans="2:11">
      <c r="B673" s="6" t="s">
        <v>3028</v>
      </c>
      <c r="C673" s="21" t="s">
        <v>3042</v>
      </c>
      <c r="D673" s="21" t="s">
        <v>15</v>
      </c>
      <c r="E673" s="21" t="s">
        <v>23</v>
      </c>
      <c r="F673" s="21" t="s">
        <v>2995</v>
      </c>
      <c r="G673" s="21">
        <v>2.1818200000000001</v>
      </c>
      <c r="H673" s="21">
        <v>0</v>
      </c>
      <c r="I673" s="21">
        <v>2.0050644444444399</v>
      </c>
      <c r="J673" s="21">
        <v>1.0822921154674701</v>
      </c>
      <c r="K673" s="46">
        <v>2</v>
      </c>
    </row>
    <row r="674" spans="2:11">
      <c r="B674" s="6" t="s">
        <v>3028</v>
      </c>
      <c r="C674" s="21" t="s">
        <v>3042</v>
      </c>
      <c r="D674" s="21" t="s">
        <v>15</v>
      </c>
      <c r="E674" s="21" t="s">
        <v>23</v>
      </c>
      <c r="F674" s="21" t="s">
        <v>2995</v>
      </c>
      <c r="G674" s="21">
        <v>1.45455</v>
      </c>
      <c r="H674" s="21">
        <v>0</v>
      </c>
      <c r="I674" s="21">
        <v>2.0369922222222199</v>
      </c>
      <c r="J674" s="21">
        <v>1.09952606635071</v>
      </c>
      <c r="K674" s="46">
        <v>2</v>
      </c>
    </row>
    <row r="675" spans="2:11">
      <c r="B675" s="6" t="s">
        <v>3028</v>
      </c>
      <c r="C675" s="21" t="s">
        <v>3042</v>
      </c>
      <c r="D675" s="21" t="s">
        <v>15</v>
      </c>
      <c r="E675" s="21" t="s">
        <v>23</v>
      </c>
      <c r="F675" s="21" t="s">
        <v>2995</v>
      </c>
      <c r="G675" s="21">
        <v>0.72726999999999997</v>
      </c>
      <c r="H675" s="21">
        <v>0</v>
      </c>
      <c r="I675" s="21">
        <v>1.9412088888888901</v>
      </c>
      <c r="J675" s="21">
        <v>1.0478242137009901</v>
      </c>
      <c r="K675" s="46">
        <v>2</v>
      </c>
    </row>
    <row r="676" spans="2:11">
      <c r="B676" s="6" t="s">
        <v>3028</v>
      </c>
      <c r="C676" s="21" t="s">
        <v>3042</v>
      </c>
      <c r="D676" s="21" t="s">
        <v>15</v>
      </c>
      <c r="E676" s="21" t="s">
        <v>23</v>
      </c>
      <c r="F676" s="21" t="s">
        <v>2995</v>
      </c>
      <c r="G676" s="21">
        <v>0</v>
      </c>
      <c r="H676" s="21">
        <v>0</v>
      </c>
      <c r="I676" s="21">
        <v>1.8853352777777801</v>
      </c>
      <c r="J676" s="21">
        <v>1.0176647996553201</v>
      </c>
      <c r="K676" s="46">
        <v>2</v>
      </c>
    </row>
    <row r="677" spans="2:11">
      <c r="B677" s="6" t="s">
        <v>3029</v>
      </c>
      <c r="C677" s="21" t="s">
        <v>3042</v>
      </c>
      <c r="D677" s="21" t="s">
        <v>15</v>
      </c>
      <c r="E677" s="21" t="s">
        <v>23</v>
      </c>
      <c r="F677" s="21" t="s">
        <v>2994</v>
      </c>
      <c r="G677" s="21">
        <v>8</v>
      </c>
      <c r="H677" s="21">
        <v>55.485709999999997</v>
      </c>
      <c r="I677" s="21">
        <v>5.33018518518534E-4</v>
      </c>
      <c r="J677" s="21">
        <v>3.2299741602068101E-4</v>
      </c>
      <c r="K677" s="46">
        <v>3</v>
      </c>
    </row>
    <row r="678" spans="2:11">
      <c r="B678" s="6" t="s">
        <v>3029</v>
      </c>
      <c r="C678" s="21" t="s">
        <v>3042</v>
      </c>
      <c r="D678" s="21" t="s">
        <v>15</v>
      </c>
      <c r="E678" s="21" t="s">
        <v>23</v>
      </c>
      <c r="F678" s="21" t="s">
        <v>2994</v>
      </c>
      <c r="G678" s="21">
        <v>7.2727300000000001</v>
      </c>
      <c r="H678" s="21">
        <v>55.485709999999997</v>
      </c>
      <c r="I678" s="21">
        <v>0</v>
      </c>
      <c r="J678" s="21">
        <v>0</v>
      </c>
      <c r="K678" s="46">
        <v>3</v>
      </c>
    </row>
    <row r="679" spans="2:11">
      <c r="B679" s="6" t="s">
        <v>3029</v>
      </c>
      <c r="C679" s="21" t="s">
        <v>3042</v>
      </c>
      <c r="D679" s="21" t="s">
        <v>15</v>
      </c>
      <c r="E679" s="21" t="s">
        <v>23</v>
      </c>
      <c r="F679" s="21" t="s">
        <v>2994</v>
      </c>
      <c r="G679" s="21">
        <v>6.5454499999999998</v>
      </c>
      <c r="H679" s="21">
        <v>55.485709999999997</v>
      </c>
      <c r="I679" s="47">
        <v>3.3287030539360298E-17</v>
      </c>
      <c r="J679" s="47">
        <v>2.0171203209032599E-17</v>
      </c>
      <c r="K679" s="46">
        <v>3</v>
      </c>
    </row>
    <row r="680" spans="2:11">
      <c r="B680" s="6" t="s">
        <v>3029</v>
      </c>
      <c r="C680" s="21" t="s">
        <v>3042</v>
      </c>
      <c r="D680" s="21" t="s">
        <v>15</v>
      </c>
      <c r="E680" s="21" t="s">
        <v>23</v>
      </c>
      <c r="F680" s="21" t="s">
        <v>2994</v>
      </c>
      <c r="G680" s="21">
        <v>5.8181799999999999</v>
      </c>
      <c r="H680" s="21">
        <v>55.485709999999997</v>
      </c>
      <c r="I680" s="47">
        <v>0.115132</v>
      </c>
      <c r="J680" s="47">
        <v>6.9767441860465004E-2</v>
      </c>
      <c r="K680" s="46">
        <v>3</v>
      </c>
    </row>
    <row r="681" spans="2:11">
      <c r="B681" s="6" t="s">
        <v>3029</v>
      </c>
      <c r="C681" s="21" t="s">
        <v>3042</v>
      </c>
      <c r="D681" s="21" t="s">
        <v>15</v>
      </c>
      <c r="E681" s="21" t="s">
        <v>23</v>
      </c>
      <c r="F681" s="21" t="s">
        <v>2994</v>
      </c>
      <c r="G681" s="21">
        <v>5.09091</v>
      </c>
      <c r="H681" s="21">
        <v>55.485709999999997</v>
      </c>
      <c r="I681" s="21">
        <v>0.22546683333333301</v>
      </c>
      <c r="J681" s="21">
        <v>0.13662790697674401</v>
      </c>
      <c r="K681" s="46">
        <v>3</v>
      </c>
    </row>
    <row r="682" spans="2:11">
      <c r="B682" s="6" t="s">
        <v>3029</v>
      </c>
      <c r="C682" s="21" t="s">
        <v>3042</v>
      </c>
      <c r="D682" s="21" t="s">
        <v>15</v>
      </c>
      <c r="E682" s="21" t="s">
        <v>23</v>
      </c>
      <c r="F682" s="21" t="s">
        <v>2994</v>
      </c>
      <c r="G682" s="21">
        <v>4.3636400000000002</v>
      </c>
      <c r="H682" s="21">
        <v>55.485709999999997</v>
      </c>
      <c r="I682" s="21">
        <v>0.42881339814814801</v>
      </c>
      <c r="J682" s="21">
        <v>0.25985142118863003</v>
      </c>
      <c r="K682" s="46">
        <v>3</v>
      </c>
    </row>
    <row r="683" spans="2:11">
      <c r="B683" s="6" t="s">
        <v>3029</v>
      </c>
      <c r="C683" s="21" t="s">
        <v>3042</v>
      </c>
      <c r="D683" s="21" t="s">
        <v>15</v>
      </c>
      <c r="E683" s="21" t="s">
        <v>23</v>
      </c>
      <c r="F683" s="21" t="s">
        <v>2994</v>
      </c>
      <c r="G683" s="21">
        <v>3.6363599999999998</v>
      </c>
      <c r="H683" s="21">
        <v>55.485709999999997</v>
      </c>
      <c r="I683" s="21">
        <v>1.2024897777777801</v>
      </c>
      <c r="J683" s="21">
        <v>0.72868217054263595</v>
      </c>
      <c r="K683" s="46">
        <v>3</v>
      </c>
    </row>
    <row r="684" spans="2:11">
      <c r="B684" s="6" t="s">
        <v>3029</v>
      </c>
      <c r="C684" s="21" t="s">
        <v>3042</v>
      </c>
      <c r="D684" s="21" t="s">
        <v>15</v>
      </c>
      <c r="E684" s="21" t="s">
        <v>23</v>
      </c>
      <c r="F684" s="21" t="s">
        <v>2994</v>
      </c>
      <c r="G684" s="21">
        <v>2.90909</v>
      </c>
      <c r="H684" s="21">
        <v>55.485709999999997</v>
      </c>
      <c r="I684" s="21">
        <v>1.6662158888888901</v>
      </c>
      <c r="J684" s="21">
        <v>1.00968992248062</v>
      </c>
      <c r="K684" s="46">
        <v>3</v>
      </c>
    </row>
    <row r="685" spans="2:11">
      <c r="B685" s="6" t="s">
        <v>3029</v>
      </c>
      <c r="C685" s="21" t="s">
        <v>3042</v>
      </c>
      <c r="D685" s="21" t="s">
        <v>15</v>
      </c>
      <c r="E685" s="21" t="s">
        <v>23</v>
      </c>
      <c r="F685" s="21" t="s">
        <v>2994</v>
      </c>
      <c r="G685" s="21">
        <v>2.1818200000000001</v>
      </c>
      <c r="H685" s="21">
        <v>55.485709999999997</v>
      </c>
      <c r="I685" s="21">
        <v>1.6350343055555601</v>
      </c>
      <c r="J685" s="21">
        <v>0.99079457364341295</v>
      </c>
      <c r="K685" s="46">
        <v>3</v>
      </c>
    </row>
    <row r="686" spans="2:11">
      <c r="B686" s="6" t="s">
        <v>3029</v>
      </c>
      <c r="C686" s="21" t="s">
        <v>3042</v>
      </c>
      <c r="D686" s="21" t="s">
        <v>15</v>
      </c>
      <c r="E686" s="21" t="s">
        <v>23</v>
      </c>
      <c r="F686" s="21" t="s">
        <v>2994</v>
      </c>
      <c r="G686" s="21">
        <v>1.45455</v>
      </c>
      <c r="H686" s="21">
        <v>55.485709999999997</v>
      </c>
      <c r="I686" s="21">
        <v>1.6747441851851901</v>
      </c>
      <c r="J686" s="21">
        <v>1.01485788113695</v>
      </c>
      <c r="K686" s="46">
        <v>3</v>
      </c>
    </row>
    <row r="687" spans="2:11">
      <c r="B687" s="6" t="s">
        <v>3029</v>
      </c>
      <c r="C687" s="21" t="s">
        <v>3042</v>
      </c>
      <c r="D687" s="21" t="s">
        <v>15</v>
      </c>
      <c r="E687" s="21" t="s">
        <v>23</v>
      </c>
      <c r="F687" s="21" t="s">
        <v>2994</v>
      </c>
      <c r="G687" s="21">
        <v>0.72726999999999997</v>
      </c>
      <c r="H687" s="21">
        <v>55.485709999999997</v>
      </c>
      <c r="I687" s="21">
        <v>1.6518243888888899</v>
      </c>
      <c r="J687" s="21">
        <v>1.00096899224806</v>
      </c>
      <c r="K687" s="46">
        <v>3</v>
      </c>
    </row>
    <row r="688" spans="2:11">
      <c r="B688" s="6" t="s">
        <v>3029</v>
      </c>
      <c r="C688" s="21" t="s">
        <v>3042</v>
      </c>
      <c r="D688" s="21" t="s">
        <v>15</v>
      </c>
      <c r="E688" s="21" t="s">
        <v>23</v>
      </c>
      <c r="F688" s="21" t="s">
        <v>2994</v>
      </c>
      <c r="G688" s="21">
        <v>0</v>
      </c>
      <c r="H688" s="21">
        <v>55.485709999999997</v>
      </c>
      <c r="I688" s="21">
        <v>1.5721381203703699</v>
      </c>
      <c r="J688" s="21">
        <v>0.95268087855297001</v>
      </c>
      <c r="K688" s="46">
        <v>3</v>
      </c>
    </row>
    <row r="689" spans="2:11">
      <c r="B689" s="6" t="s">
        <v>3029</v>
      </c>
      <c r="C689" s="21" t="s">
        <v>3042</v>
      </c>
      <c r="D689" s="21" t="s">
        <v>15</v>
      </c>
      <c r="E689" s="21" t="s">
        <v>23</v>
      </c>
      <c r="F689" s="21" t="s">
        <v>2995</v>
      </c>
      <c r="G689" s="21">
        <v>8</v>
      </c>
      <c r="H689" s="21">
        <v>0</v>
      </c>
      <c r="I689" s="21">
        <v>0</v>
      </c>
      <c r="J689" s="21">
        <v>0</v>
      </c>
      <c r="K689" s="46">
        <v>3</v>
      </c>
    </row>
    <row r="690" spans="2:11">
      <c r="B690" s="6" t="s">
        <v>3029</v>
      </c>
      <c r="C690" s="21" t="s">
        <v>3042</v>
      </c>
      <c r="D690" s="21" t="s">
        <v>15</v>
      </c>
      <c r="E690" s="21" t="s">
        <v>23</v>
      </c>
      <c r="F690" s="21" t="s">
        <v>2995</v>
      </c>
      <c r="G690" s="21">
        <v>7.2727300000000001</v>
      </c>
      <c r="H690" s="21">
        <v>0</v>
      </c>
      <c r="I690" s="21">
        <v>0</v>
      </c>
      <c r="J690" s="21">
        <v>0</v>
      </c>
      <c r="K690" s="46">
        <v>3</v>
      </c>
    </row>
    <row r="691" spans="2:11">
      <c r="B691" s="6" t="s">
        <v>3029</v>
      </c>
      <c r="C691" s="21" t="s">
        <v>3042</v>
      </c>
      <c r="D691" s="21" t="s">
        <v>15</v>
      </c>
      <c r="E691" s="21" t="s">
        <v>23</v>
      </c>
      <c r="F691" s="21" t="s">
        <v>2995</v>
      </c>
      <c r="G691" s="21">
        <v>6.5454499999999998</v>
      </c>
      <c r="H691" s="21">
        <v>0</v>
      </c>
      <c r="I691" s="21">
        <v>0</v>
      </c>
      <c r="J691" s="21">
        <v>0</v>
      </c>
      <c r="K691" s="46">
        <v>3</v>
      </c>
    </row>
    <row r="692" spans="2:11">
      <c r="B692" s="6" t="s">
        <v>3029</v>
      </c>
      <c r="C692" s="21" t="s">
        <v>3042</v>
      </c>
      <c r="D692" s="21" t="s">
        <v>15</v>
      </c>
      <c r="E692" s="21" t="s">
        <v>23</v>
      </c>
      <c r="F692" s="21" t="s">
        <v>2995</v>
      </c>
      <c r="G692" s="21">
        <v>5.8181799999999999</v>
      </c>
      <c r="H692" s="21">
        <v>0</v>
      </c>
      <c r="I692" s="21">
        <v>0</v>
      </c>
      <c r="J692" s="21">
        <v>0</v>
      </c>
      <c r="K692" s="46">
        <v>3</v>
      </c>
    </row>
    <row r="693" spans="2:11">
      <c r="B693" s="6" t="s">
        <v>3029</v>
      </c>
      <c r="C693" s="21" t="s">
        <v>3042</v>
      </c>
      <c r="D693" s="21" t="s">
        <v>15</v>
      </c>
      <c r="E693" s="21" t="s">
        <v>23</v>
      </c>
      <c r="F693" s="21" t="s">
        <v>2995</v>
      </c>
      <c r="G693" s="21">
        <v>5.09091</v>
      </c>
      <c r="H693" s="21">
        <v>0</v>
      </c>
      <c r="I693" s="21">
        <v>1.5990555555555602E-2</v>
      </c>
      <c r="J693" s="21">
        <v>9.6899224806201705E-3</v>
      </c>
      <c r="K693" s="46">
        <v>3</v>
      </c>
    </row>
    <row r="694" spans="2:11">
      <c r="B694" s="6" t="s">
        <v>3029</v>
      </c>
      <c r="C694" s="21" t="s">
        <v>3042</v>
      </c>
      <c r="D694" s="21" t="s">
        <v>15</v>
      </c>
      <c r="E694" s="21" t="s">
        <v>23</v>
      </c>
      <c r="F694" s="21" t="s">
        <v>2995</v>
      </c>
      <c r="G694" s="21">
        <v>4.3636400000000002</v>
      </c>
      <c r="H694" s="21">
        <v>0</v>
      </c>
      <c r="I694" s="21">
        <v>0.147113111111111</v>
      </c>
      <c r="J694" s="21">
        <v>8.9147286821705293E-2</v>
      </c>
      <c r="K694" s="46">
        <v>3</v>
      </c>
    </row>
    <row r="695" spans="2:11">
      <c r="B695" s="6" t="s">
        <v>3029</v>
      </c>
      <c r="C695" s="21" t="s">
        <v>3042</v>
      </c>
      <c r="D695" s="21" t="s">
        <v>15</v>
      </c>
      <c r="E695" s="21" t="s">
        <v>23</v>
      </c>
      <c r="F695" s="21" t="s">
        <v>2995</v>
      </c>
      <c r="G695" s="21">
        <v>3.6363599999999998</v>
      </c>
      <c r="H695" s="21">
        <v>0</v>
      </c>
      <c r="I695" s="21">
        <v>0.27397151851851897</v>
      </c>
      <c r="J695" s="21">
        <v>0.16602067183462499</v>
      </c>
      <c r="K695" s="46">
        <v>3</v>
      </c>
    </row>
    <row r="696" spans="2:11">
      <c r="B696" s="6" t="s">
        <v>3029</v>
      </c>
      <c r="C696" s="21" t="s">
        <v>3042</v>
      </c>
      <c r="D696" s="21" t="s">
        <v>15</v>
      </c>
      <c r="E696" s="21" t="s">
        <v>23</v>
      </c>
      <c r="F696" s="21" t="s">
        <v>2995</v>
      </c>
      <c r="G696" s="21">
        <v>2.90909</v>
      </c>
      <c r="H696" s="21">
        <v>0</v>
      </c>
      <c r="I696" s="21">
        <v>0.68412926851851896</v>
      </c>
      <c r="J696" s="21">
        <v>0.41456718346253202</v>
      </c>
      <c r="K696" s="46">
        <v>3</v>
      </c>
    </row>
    <row r="697" spans="2:11">
      <c r="B697" s="6" t="s">
        <v>3029</v>
      </c>
      <c r="C697" s="21" t="s">
        <v>3042</v>
      </c>
      <c r="D697" s="21" t="s">
        <v>15</v>
      </c>
      <c r="E697" s="21" t="s">
        <v>23</v>
      </c>
      <c r="F697" s="21" t="s">
        <v>2995</v>
      </c>
      <c r="G697" s="21">
        <v>2.1818200000000001</v>
      </c>
      <c r="H697" s="21">
        <v>0</v>
      </c>
      <c r="I697" s="21">
        <v>1.75336441666667</v>
      </c>
      <c r="J697" s="21">
        <v>1.0625</v>
      </c>
      <c r="K697" s="46">
        <v>3</v>
      </c>
    </row>
    <row r="698" spans="2:11">
      <c r="B698" s="6" t="s">
        <v>3029</v>
      </c>
      <c r="C698" s="21" t="s">
        <v>3042</v>
      </c>
      <c r="D698" s="21" t="s">
        <v>15</v>
      </c>
      <c r="E698" s="21" t="s">
        <v>23</v>
      </c>
      <c r="F698" s="21" t="s">
        <v>2995</v>
      </c>
      <c r="G698" s="21">
        <v>1.45455</v>
      </c>
      <c r="H698" s="21">
        <v>0</v>
      </c>
      <c r="I698" s="21">
        <v>1.82398937037037</v>
      </c>
      <c r="J698" s="21">
        <v>1.1052971576227399</v>
      </c>
      <c r="K698" s="46">
        <v>3</v>
      </c>
    </row>
    <row r="699" spans="2:11">
      <c r="B699" s="6" t="s">
        <v>3029</v>
      </c>
      <c r="C699" s="21" t="s">
        <v>3042</v>
      </c>
      <c r="D699" s="21" t="s">
        <v>15</v>
      </c>
      <c r="E699" s="21" t="s">
        <v>23</v>
      </c>
      <c r="F699" s="21" t="s">
        <v>2995</v>
      </c>
      <c r="G699" s="21">
        <v>0.72726999999999997</v>
      </c>
      <c r="H699" s="21">
        <v>0</v>
      </c>
      <c r="I699" s="21">
        <v>1.78001534259259</v>
      </c>
      <c r="J699" s="21">
        <v>1.0786498708010299</v>
      </c>
      <c r="K699" s="46">
        <v>3</v>
      </c>
    </row>
    <row r="700" spans="2:11">
      <c r="B700" s="6" t="s">
        <v>3029</v>
      </c>
      <c r="C700" s="21" t="s">
        <v>3042</v>
      </c>
      <c r="D700" s="21" t="s">
        <v>15</v>
      </c>
      <c r="E700" s="21" t="s">
        <v>23</v>
      </c>
      <c r="F700" s="21" t="s">
        <v>2995</v>
      </c>
      <c r="G700" s="21">
        <v>0</v>
      </c>
      <c r="H700" s="21">
        <v>0</v>
      </c>
      <c r="I700" s="21">
        <v>1.7283125462963</v>
      </c>
      <c r="J700" s="21">
        <v>1.0473191214470301</v>
      </c>
      <c r="K700" s="46">
        <v>3</v>
      </c>
    </row>
  </sheetData>
  <pageMargins left="0.7" right="0.7" top="0.78740157499999996" bottom="0.78740157499999996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B2:R64"/>
  <sheetViews>
    <sheetView zoomScaleNormal="100" workbookViewId="0">
      <selection activeCell="S39" sqref="S39"/>
    </sheetView>
  </sheetViews>
  <sheetFormatPr defaultColWidth="11.5546875" defaultRowHeight="14.4"/>
  <cols>
    <col min="2" max="2" width="18.44140625" customWidth="1"/>
  </cols>
  <sheetData>
    <row r="2" spans="2:18" ht="21">
      <c r="B2" s="4" t="s">
        <v>8808</v>
      </c>
    </row>
    <row r="3" spans="2:18" ht="21">
      <c r="B3" s="4"/>
    </row>
    <row r="4" spans="2:18" ht="21">
      <c r="B4" s="4" t="s">
        <v>8809</v>
      </c>
    </row>
    <row r="6" spans="2:18" ht="21">
      <c r="B6" s="4" t="s">
        <v>8807</v>
      </c>
    </row>
    <row r="8" spans="2:18">
      <c r="B8" s="40" t="s">
        <v>1</v>
      </c>
      <c r="C8" s="72" t="s">
        <v>133</v>
      </c>
      <c r="D8" s="72" t="s">
        <v>133</v>
      </c>
      <c r="E8" s="72" t="s">
        <v>133</v>
      </c>
      <c r="F8" s="73" t="s">
        <v>133</v>
      </c>
      <c r="G8" s="72" t="s">
        <v>23</v>
      </c>
      <c r="H8" s="72" t="s">
        <v>23</v>
      </c>
      <c r="I8" s="72" t="s">
        <v>23</v>
      </c>
      <c r="J8" s="73" t="s">
        <v>23</v>
      </c>
      <c r="K8" s="72" t="s">
        <v>133</v>
      </c>
      <c r="L8" s="72" t="s">
        <v>133</v>
      </c>
      <c r="M8" s="72" t="s">
        <v>133</v>
      </c>
      <c r="N8" s="73" t="s">
        <v>133</v>
      </c>
      <c r="O8" s="72" t="s">
        <v>23</v>
      </c>
      <c r="P8" s="72" t="s">
        <v>23</v>
      </c>
      <c r="Q8" s="72" t="s">
        <v>23</v>
      </c>
      <c r="R8" s="73" t="s">
        <v>23</v>
      </c>
    </row>
    <row r="9" spans="2:18">
      <c r="B9" s="40" t="s">
        <v>143</v>
      </c>
      <c r="C9" s="72">
        <v>1</v>
      </c>
      <c r="D9" s="72">
        <v>1</v>
      </c>
      <c r="E9" s="72">
        <v>1</v>
      </c>
      <c r="F9" s="73">
        <v>1</v>
      </c>
      <c r="G9" s="72">
        <v>1</v>
      </c>
      <c r="H9" s="72">
        <v>1</v>
      </c>
      <c r="I9" s="72">
        <v>1</v>
      </c>
      <c r="J9" s="73">
        <v>1</v>
      </c>
      <c r="K9" s="72">
        <v>2</v>
      </c>
      <c r="L9" s="72">
        <v>2</v>
      </c>
      <c r="M9" s="72">
        <v>2</v>
      </c>
      <c r="N9" s="73">
        <v>2</v>
      </c>
      <c r="O9" s="72">
        <v>2</v>
      </c>
      <c r="P9" s="72">
        <v>2</v>
      </c>
      <c r="Q9" s="72">
        <v>2</v>
      </c>
      <c r="R9" s="73">
        <v>2</v>
      </c>
    </row>
    <row r="10" spans="2:18" ht="15" thickBot="1">
      <c r="B10" s="71" t="s">
        <v>8750</v>
      </c>
      <c r="C10" s="74">
        <v>1</v>
      </c>
      <c r="D10" s="74">
        <v>2</v>
      </c>
      <c r="E10" s="74">
        <v>3</v>
      </c>
      <c r="F10" s="75">
        <v>4</v>
      </c>
      <c r="G10" s="74">
        <v>1</v>
      </c>
      <c r="H10" s="74">
        <v>2</v>
      </c>
      <c r="I10" s="74">
        <v>3</v>
      </c>
      <c r="J10" s="75">
        <v>4</v>
      </c>
      <c r="K10" s="74">
        <v>1</v>
      </c>
      <c r="L10" s="74">
        <v>2</v>
      </c>
      <c r="M10" s="74">
        <v>3</v>
      </c>
      <c r="N10" s="75">
        <v>4</v>
      </c>
      <c r="O10" s="74">
        <v>1</v>
      </c>
      <c r="P10" s="74">
        <v>2</v>
      </c>
      <c r="Q10" s="74">
        <v>3</v>
      </c>
      <c r="R10" s="75">
        <v>4</v>
      </c>
    </row>
    <row r="11" spans="2:18" ht="15" thickTop="1">
      <c r="B11" t="s">
        <v>2885</v>
      </c>
      <c r="C11" t="s">
        <v>2489</v>
      </c>
      <c r="D11" t="s">
        <v>2490</v>
      </c>
      <c r="E11" t="s">
        <v>2513</v>
      </c>
      <c r="F11" t="s">
        <v>2514</v>
      </c>
      <c r="G11" t="s">
        <v>2781</v>
      </c>
      <c r="H11" t="s">
        <v>2782</v>
      </c>
      <c r="I11" t="s">
        <v>2805</v>
      </c>
      <c r="J11" s="6" t="s">
        <v>2806</v>
      </c>
      <c r="K11" t="s">
        <v>2489</v>
      </c>
      <c r="L11" t="s">
        <v>2490</v>
      </c>
      <c r="M11" t="s">
        <v>2513</v>
      </c>
      <c r="N11" t="s">
        <v>2514</v>
      </c>
      <c r="O11" t="s">
        <v>2781</v>
      </c>
      <c r="P11" t="s">
        <v>2782</v>
      </c>
      <c r="Q11" t="s">
        <v>2805</v>
      </c>
      <c r="R11" t="s">
        <v>2806</v>
      </c>
    </row>
    <row r="12" spans="2:18">
      <c r="B12" s="2">
        <v>0</v>
      </c>
      <c r="C12" s="15">
        <v>2</v>
      </c>
      <c r="D12" s="15">
        <v>1</v>
      </c>
      <c r="E12" s="15">
        <v>3</v>
      </c>
      <c r="F12" s="15">
        <v>8</v>
      </c>
      <c r="G12">
        <v>2</v>
      </c>
      <c r="H12">
        <v>0</v>
      </c>
      <c r="I12">
        <v>43</v>
      </c>
      <c r="J12">
        <v>2</v>
      </c>
      <c r="K12">
        <v>56</v>
      </c>
      <c r="L12">
        <v>4</v>
      </c>
      <c r="M12">
        <v>12</v>
      </c>
      <c r="N12">
        <v>2</v>
      </c>
      <c r="O12">
        <v>12</v>
      </c>
      <c r="P12">
        <v>50</v>
      </c>
      <c r="Q12">
        <v>5</v>
      </c>
      <c r="R12">
        <v>3</v>
      </c>
    </row>
    <row r="13" spans="2:18">
      <c r="B13" s="2">
        <v>0.59111111111111103</v>
      </c>
      <c r="C13" s="15">
        <v>83</v>
      </c>
      <c r="D13" s="15">
        <v>83</v>
      </c>
      <c r="E13" s="15">
        <v>3</v>
      </c>
      <c r="F13" s="15">
        <v>72</v>
      </c>
      <c r="G13">
        <v>34</v>
      </c>
      <c r="H13">
        <v>218</v>
      </c>
      <c r="I13">
        <v>17</v>
      </c>
      <c r="J13">
        <v>117</v>
      </c>
      <c r="K13">
        <v>70</v>
      </c>
      <c r="L13">
        <v>150</v>
      </c>
      <c r="M13">
        <v>110</v>
      </c>
      <c r="N13">
        <v>87</v>
      </c>
      <c r="O13">
        <v>314</v>
      </c>
      <c r="P13">
        <v>28</v>
      </c>
      <c r="Q13">
        <v>311</v>
      </c>
      <c r="R13">
        <v>157</v>
      </c>
    </row>
    <row r="14" spans="2:18">
      <c r="B14" s="2">
        <v>1.1455555555555601</v>
      </c>
      <c r="C14" s="15">
        <v>0</v>
      </c>
      <c r="D14" s="15">
        <v>1</v>
      </c>
      <c r="E14" s="15">
        <v>137</v>
      </c>
      <c r="F14" s="15">
        <v>10</v>
      </c>
      <c r="G14">
        <v>124</v>
      </c>
      <c r="H14">
        <v>262</v>
      </c>
      <c r="I14">
        <v>48</v>
      </c>
      <c r="J14">
        <v>56</v>
      </c>
      <c r="K14">
        <v>178</v>
      </c>
      <c r="L14">
        <v>58</v>
      </c>
      <c r="M14">
        <v>237</v>
      </c>
      <c r="N14">
        <v>214</v>
      </c>
      <c r="O14">
        <v>279</v>
      </c>
      <c r="P14">
        <v>133</v>
      </c>
      <c r="Q14">
        <v>62</v>
      </c>
      <c r="R14">
        <v>238</v>
      </c>
    </row>
    <row r="15" spans="2:18">
      <c r="B15" s="2">
        <v>1.7</v>
      </c>
      <c r="C15" s="15">
        <v>86</v>
      </c>
      <c r="D15" s="15">
        <v>135</v>
      </c>
      <c r="E15" s="15">
        <v>134</v>
      </c>
      <c r="F15" s="15">
        <v>28</v>
      </c>
      <c r="G15">
        <v>362</v>
      </c>
      <c r="H15">
        <v>116</v>
      </c>
      <c r="I15">
        <v>177</v>
      </c>
      <c r="J15">
        <v>132</v>
      </c>
      <c r="K15">
        <v>54</v>
      </c>
      <c r="L15">
        <v>216</v>
      </c>
      <c r="M15">
        <v>395</v>
      </c>
      <c r="N15">
        <v>74</v>
      </c>
      <c r="O15">
        <v>435</v>
      </c>
      <c r="P15">
        <v>450</v>
      </c>
      <c r="Q15">
        <v>323</v>
      </c>
      <c r="R15">
        <v>231</v>
      </c>
    </row>
    <row r="16" spans="2:18">
      <c r="B16" s="2">
        <v>2.2547222222222199</v>
      </c>
      <c r="C16" s="15">
        <v>305</v>
      </c>
      <c r="D16" s="15">
        <v>121</v>
      </c>
      <c r="E16" s="15">
        <v>83</v>
      </c>
      <c r="F16" s="15">
        <v>174</v>
      </c>
      <c r="G16">
        <v>513</v>
      </c>
      <c r="H16">
        <v>202</v>
      </c>
      <c r="I16">
        <v>343</v>
      </c>
      <c r="J16">
        <v>200</v>
      </c>
      <c r="K16">
        <v>225</v>
      </c>
      <c r="L16">
        <v>352</v>
      </c>
      <c r="M16">
        <v>290</v>
      </c>
      <c r="N16">
        <v>130</v>
      </c>
      <c r="O16">
        <v>596</v>
      </c>
      <c r="P16">
        <v>561</v>
      </c>
      <c r="Q16">
        <v>471</v>
      </c>
      <c r="R16">
        <v>251</v>
      </c>
    </row>
    <row r="17" spans="2:18">
      <c r="B17" s="2">
        <v>2.82944444444444</v>
      </c>
      <c r="C17" s="15">
        <v>748</v>
      </c>
      <c r="D17" s="15">
        <v>554</v>
      </c>
      <c r="E17" s="15">
        <v>279</v>
      </c>
      <c r="F17" s="15">
        <v>326</v>
      </c>
      <c r="G17">
        <v>966</v>
      </c>
      <c r="H17">
        <v>1000</v>
      </c>
      <c r="I17">
        <v>787</v>
      </c>
      <c r="J17">
        <v>574</v>
      </c>
      <c r="K17">
        <v>596</v>
      </c>
      <c r="L17">
        <v>602</v>
      </c>
      <c r="M17">
        <v>683</v>
      </c>
      <c r="N17">
        <v>444</v>
      </c>
      <c r="O17">
        <v>799</v>
      </c>
      <c r="P17">
        <v>850</v>
      </c>
      <c r="Q17">
        <v>636</v>
      </c>
      <c r="R17">
        <v>949</v>
      </c>
    </row>
    <row r="18" spans="2:18">
      <c r="B18" s="2">
        <v>3.3838888888888898</v>
      </c>
      <c r="C18" s="15">
        <v>1330</v>
      </c>
      <c r="D18" s="15">
        <v>1626</v>
      </c>
      <c r="E18" s="15">
        <v>1448</v>
      </c>
      <c r="F18" s="15">
        <v>1219</v>
      </c>
      <c r="G18">
        <v>2329</v>
      </c>
      <c r="H18">
        <v>2626</v>
      </c>
      <c r="I18">
        <v>1981</v>
      </c>
      <c r="J18">
        <v>2224</v>
      </c>
      <c r="K18">
        <v>1098</v>
      </c>
      <c r="L18">
        <v>1635</v>
      </c>
      <c r="M18">
        <v>2042</v>
      </c>
      <c r="N18">
        <v>1700</v>
      </c>
      <c r="O18">
        <v>2667</v>
      </c>
      <c r="P18">
        <v>2720</v>
      </c>
      <c r="Q18">
        <v>2960</v>
      </c>
      <c r="R18">
        <v>2914</v>
      </c>
    </row>
    <row r="19" spans="2:18">
      <c r="B19" s="2">
        <v>3.9383333333333299</v>
      </c>
      <c r="C19" s="15">
        <v>2453</v>
      </c>
      <c r="D19" s="15">
        <v>3311</v>
      </c>
      <c r="E19" s="15">
        <v>3043</v>
      </c>
      <c r="F19" s="15">
        <v>3825</v>
      </c>
      <c r="G19">
        <v>5943</v>
      </c>
      <c r="H19">
        <v>6166</v>
      </c>
      <c r="I19">
        <v>5410</v>
      </c>
      <c r="J19">
        <v>4797</v>
      </c>
      <c r="K19">
        <v>3032</v>
      </c>
      <c r="L19">
        <v>3009</v>
      </c>
      <c r="M19">
        <v>3766</v>
      </c>
      <c r="N19">
        <v>2881</v>
      </c>
      <c r="O19">
        <v>7876</v>
      </c>
      <c r="P19">
        <v>6216</v>
      </c>
      <c r="Q19">
        <v>7670</v>
      </c>
      <c r="R19">
        <v>4744</v>
      </c>
    </row>
    <row r="20" spans="2:18">
      <c r="B20" s="2">
        <v>4.4927777777777802</v>
      </c>
      <c r="C20" s="15">
        <v>4501</v>
      </c>
      <c r="D20" s="15">
        <v>4645</v>
      </c>
      <c r="E20" s="15">
        <v>4577</v>
      </c>
      <c r="F20" s="15">
        <v>4402</v>
      </c>
      <c r="G20">
        <v>13116</v>
      </c>
      <c r="H20">
        <v>7860</v>
      </c>
      <c r="I20">
        <v>7952</v>
      </c>
      <c r="J20">
        <v>6954</v>
      </c>
      <c r="K20">
        <v>3892</v>
      </c>
      <c r="L20">
        <v>4364</v>
      </c>
      <c r="M20">
        <v>4720</v>
      </c>
      <c r="N20">
        <v>4610</v>
      </c>
      <c r="O20">
        <v>12171</v>
      </c>
      <c r="P20">
        <v>10572</v>
      </c>
      <c r="Q20">
        <v>10042</v>
      </c>
      <c r="R20">
        <v>9078</v>
      </c>
    </row>
    <row r="21" spans="2:18">
      <c r="B21" s="2">
        <v>5.0472222222222198</v>
      </c>
      <c r="C21" s="15">
        <v>3884</v>
      </c>
      <c r="D21" s="15">
        <v>4747</v>
      </c>
      <c r="E21" s="15">
        <v>4450</v>
      </c>
      <c r="F21" s="15">
        <v>5774</v>
      </c>
      <c r="G21">
        <v>10467</v>
      </c>
      <c r="H21">
        <v>8127</v>
      </c>
      <c r="I21">
        <v>8020</v>
      </c>
      <c r="J21">
        <v>7861</v>
      </c>
      <c r="K21">
        <v>3656</v>
      </c>
      <c r="L21">
        <v>4262</v>
      </c>
      <c r="M21">
        <v>4534</v>
      </c>
      <c r="N21">
        <v>4273</v>
      </c>
      <c r="O21">
        <v>12407</v>
      </c>
      <c r="P21">
        <v>9190</v>
      </c>
      <c r="Q21">
        <v>8292</v>
      </c>
      <c r="R21">
        <v>7029</v>
      </c>
    </row>
    <row r="22" spans="2:18">
      <c r="B22" s="2">
        <v>5.60194444444444</v>
      </c>
      <c r="C22" s="15">
        <v>3955</v>
      </c>
      <c r="D22" s="15">
        <v>3322</v>
      </c>
      <c r="E22" s="15">
        <v>2953</v>
      </c>
      <c r="F22" s="15">
        <v>3307</v>
      </c>
      <c r="G22">
        <v>7773</v>
      </c>
      <c r="H22">
        <v>5638</v>
      </c>
      <c r="I22">
        <v>5627</v>
      </c>
      <c r="J22">
        <v>5118</v>
      </c>
      <c r="K22">
        <v>3027</v>
      </c>
      <c r="L22">
        <v>3984</v>
      </c>
      <c r="M22">
        <v>3320</v>
      </c>
      <c r="N22">
        <v>4365</v>
      </c>
      <c r="O22">
        <v>7423</v>
      </c>
      <c r="P22">
        <v>7545</v>
      </c>
      <c r="Q22">
        <v>6279</v>
      </c>
      <c r="R22">
        <v>5850</v>
      </c>
    </row>
    <row r="23" spans="2:18">
      <c r="B23" s="2">
        <v>6.1563888888888902</v>
      </c>
      <c r="C23" s="15">
        <v>3787</v>
      </c>
      <c r="D23" s="15">
        <v>3064</v>
      </c>
      <c r="E23" s="15">
        <v>4128</v>
      </c>
      <c r="F23" s="15">
        <v>3270</v>
      </c>
      <c r="G23">
        <v>5928</v>
      </c>
      <c r="H23">
        <v>4957</v>
      </c>
      <c r="I23">
        <v>4008</v>
      </c>
      <c r="J23">
        <v>4877</v>
      </c>
      <c r="K23">
        <v>3351</v>
      </c>
      <c r="L23">
        <v>3201</v>
      </c>
      <c r="M23">
        <v>3184</v>
      </c>
      <c r="N23">
        <v>3004</v>
      </c>
      <c r="O23">
        <v>5994</v>
      </c>
      <c r="P23">
        <v>5610</v>
      </c>
      <c r="Q23">
        <v>5716</v>
      </c>
      <c r="R23">
        <v>5506</v>
      </c>
    </row>
    <row r="24" spans="2:18">
      <c r="B24" s="2">
        <v>6.7108333333333299</v>
      </c>
      <c r="C24" s="15">
        <v>3025</v>
      </c>
      <c r="D24" s="15">
        <v>3527</v>
      </c>
      <c r="E24" s="15">
        <v>3216</v>
      </c>
      <c r="F24" s="15">
        <v>3153</v>
      </c>
      <c r="G24">
        <v>5312</v>
      </c>
      <c r="H24">
        <v>4649</v>
      </c>
      <c r="I24">
        <v>5470</v>
      </c>
      <c r="J24">
        <v>4757</v>
      </c>
      <c r="K24">
        <v>2868</v>
      </c>
      <c r="L24">
        <v>2265</v>
      </c>
      <c r="M24">
        <v>3740</v>
      </c>
      <c r="N24">
        <v>3535</v>
      </c>
      <c r="O24">
        <v>5439</v>
      </c>
      <c r="P24">
        <v>4492</v>
      </c>
      <c r="Q24">
        <v>5924</v>
      </c>
      <c r="R24">
        <v>5666</v>
      </c>
    </row>
    <row r="25" spans="2:18">
      <c r="B25" s="2">
        <v>7.2652777777777802</v>
      </c>
      <c r="C25" s="15">
        <v>2907</v>
      </c>
      <c r="D25" s="15">
        <v>3270</v>
      </c>
      <c r="E25" s="15">
        <v>2393</v>
      </c>
      <c r="F25" s="15">
        <v>3115</v>
      </c>
      <c r="G25">
        <v>3860</v>
      </c>
      <c r="H25">
        <v>4767</v>
      </c>
      <c r="I25">
        <v>5542</v>
      </c>
      <c r="J25">
        <v>4600</v>
      </c>
      <c r="K25">
        <v>2751</v>
      </c>
      <c r="L25">
        <v>2510</v>
      </c>
      <c r="M25">
        <v>2928</v>
      </c>
      <c r="N25">
        <v>3590</v>
      </c>
      <c r="O25">
        <v>4991</v>
      </c>
      <c r="P25">
        <v>4705</v>
      </c>
      <c r="Q25">
        <v>6259</v>
      </c>
      <c r="R25">
        <v>5422</v>
      </c>
    </row>
    <row r="26" spans="2:18">
      <c r="B26" s="2">
        <v>7.8197222222222198</v>
      </c>
      <c r="C26" s="15">
        <v>2164</v>
      </c>
      <c r="D26" s="15">
        <v>2220</v>
      </c>
      <c r="E26" s="15">
        <v>1834</v>
      </c>
      <c r="F26" s="15">
        <v>2329</v>
      </c>
      <c r="G26">
        <v>4646</v>
      </c>
      <c r="H26">
        <v>4965</v>
      </c>
      <c r="I26">
        <v>5138</v>
      </c>
      <c r="J26">
        <v>3848</v>
      </c>
      <c r="K26">
        <v>2115</v>
      </c>
      <c r="L26">
        <v>2000</v>
      </c>
      <c r="M26">
        <v>2965</v>
      </c>
      <c r="N26">
        <v>2998</v>
      </c>
      <c r="O26">
        <v>4411</v>
      </c>
      <c r="P26">
        <v>4533</v>
      </c>
      <c r="Q26">
        <v>5308</v>
      </c>
      <c r="R26">
        <v>4386</v>
      </c>
    </row>
    <row r="27" spans="2:18">
      <c r="B27" s="2">
        <v>8.3741666666666692</v>
      </c>
      <c r="C27" s="15">
        <v>2285</v>
      </c>
      <c r="D27" s="15">
        <v>1434</v>
      </c>
      <c r="E27" s="15">
        <v>1855</v>
      </c>
      <c r="F27" s="15">
        <v>1938</v>
      </c>
      <c r="G27">
        <v>4483</v>
      </c>
      <c r="H27">
        <v>4214</v>
      </c>
      <c r="I27">
        <v>4185</v>
      </c>
      <c r="J27">
        <v>2896</v>
      </c>
      <c r="K27">
        <v>1397</v>
      </c>
      <c r="L27">
        <v>1455</v>
      </c>
      <c r="M27">
        <v>2283</v>
      </c>
      <c r="N27">
        <v>1981</v>
      </c>
      <c r="O27">
        <v>3910</v>
      </c>
      <c r="P27">
        <v>3259</v>
      </c>
      <c r="Q27">
        <v>4400</v>
      </c>
      <c r="R27">
        <v>2587</v>
      </c>
    </row>
    <row r="28" spans="2:18">
      <c r="B28" s="2">
        <v>8.9286111111111097</v>
      </c>
      <c r="C28" s="15">
        <v>1722</v>
      </c>
      <c r="D28" s="15">
        <v>2010</v>
      </c>
      <c r="E28" s="15">
        <v>1341</v>
      </c>
      <c r="F28" s="15">
        <v>1675</v>
      </c>
      <c r="G28">
        <v>3679</v>
      </c>
      <c r="H28">
        <v>2621</v>
      </c>
      <c r="I28">
        <v>3055</v>
      </c>
      <c r="J28">
        <v>2210</v>
      </c>
      <c r="K28">
        <v>2004</v>
      </c>
      <c r="L28">
        <v>1755</v>
      </c>
      <c r="M28">
        <v>1691</v>
      </c>
      <c r="N28">
        <v>1678</v>
      </c>
      <c r="O28">
        <v>2751</v>
      </c>
      <c r="P28">
        <v>1966</v>
      </c>
      <c r="Q28">
        <v>1962</v>
      </c>
      <c r="R28">
        <v>1809</v>
      </c>
    </row>
    <row r="29" spans="2:18">
      <c r="B29" s="2">
        <v>9.4830555555555502</v>
      </c>
      <c r="C29" s="15">
        <v>1938</v>
      </c>
      <c r="D29" s="15">
        <v>1445</v>
      </c>
      <c r="E29" s="15">
        <v>1698</v>
      </c>
      <c r="F29" s="15">
        <v>1307</v>
      </c>
      <c r="G29">
        <v>3322</v>
      </c>
      <c r="H29">
        <v>2534</v>
      </c>
      <c r="I29">
        <v>2567</v>
      </c>
      <c r="J29">
        <v>2137</v>
      </c>
      <c r="K29">
        <v>1163</v>
      </c>
      <c r="L29">
        <v>1165</v>
      </c>
      <c r="M29">
        <v>1764</v>
      </c>
      <c r="N29">
        <v>1241</v>
      </c>
      <c r="O29">
        <v>2106</v>
      </c>
      <c r="P29">
        <v>1976</v>
      </c>
      <c r="Q29">
        <v>2190</v>
      </c>
      <c r="R29">
        <v>2229</v>
      </c>
    </row>
    <row r="30" spans="2:18">
      <c r="B30" s="2">
        <v>10.0375</v>
      </c>
      <c r="C30" s="15">
        <v>1561</v>
      </c>
      <c r="D30" s="15">
        <v>1046</v>
      </c>
      <c r="E30" s="15">
        <v>1499</v>
      </c>
      <c r="F30" s="15">
        <v>1652</v>
      </c>
      <c r="G30">
        <v>2288</v>
      </c>
      <c r="H30">
        <v>2607</v>
      </c>
      <c r="I30">
        <v>1831</v>
      </c>
      <c r="J30">
        <v>1814</v>
      </c>
      <c r="K30">
        <v>1466</v>
      </c>
      <c r="L30">
        <v>1887</v>
      </c>
      <c r="M30">
        <v>1507</v>
      </c>
      <c r="N30">
        <v>1486</v>
      </c>
      <c r="O30">
        <v>1822</v>
      </c>
      <c r="P30">
        <v>1807</v>
      </c>
      <c r="Q30">
        <v>1506</v>
      </c>
      <c r="R30">
        <v>1610</v>
      </c>
    </row>
    <row r="31" spans="2:18">
      <c r="B31" s="2">
        <v>10.592499999999999</v>
      </c>
      <c r="C31" s="15">
        <v>2173</v>
      </c>
      <c r="D31" s="15">
        <v>1762</v>
      </c>
      <c r="E31" s="15">
        <v>1568</v>
      </c>
      <c r="F31" s="15">
        <v>1424</v>
      </c>
      <c r="G31">
        <v>1982</v>
      </c>
      <c r="H31">
        <v>2401</v>
      </c>
      <c r="I31">
        <v>2410</v>
      </c>
      <c r="J31">
        <v>1363</v>
      </c>
      <c r="K31">
        <v>1161</v>
      </c>
      <c r="L31">
        <v>1298</v>
      </c>
      <c r="M31">
        <v>1299</v>
      </c>
      <c r="N31">
        <v>1333</v>
      </c>
      <c r="O31">
        <v>1781</v>
      </c>
      <c r="P31">
        <v>2157</v>
      </c>
      <c r="Q31">
        <v>2403</v>
      </c>
      <c r="R31">
        <v>1579</v>
      </c>
    </row>
    <row r="32" spans="2:18">
      <c r="B32" s="2">
        <v>11.1466666666667</v>
      </c>
      <c r="C32" s="15">
        <v>1364</v>
      </c>
      <c r="D32" s="15">
        <v>1567</v>
      </c>
      <c r="E32" s="15">
        <v>1442</v>
      </c>
      <c r="F32" s="15">
        <v>1429</v>
      </c>
      <c r="G32">
        <v>2174</v>
      </c>
      <c r="H32">
        <v>2221</v>
      </c>
      <c r="I32">
        <v>1332</v>
      </c>
      <c r="J32">
        <v>1999</v>
      </c>
      <c r="K32">
        <v>992</v>
      </c>
      <c r="L32">
        <v>1186</v>
      </c>
      <c r="M32">
        <v>1731</v>
      </c>
      <c r="N32">
        <v>1319</v>
      </c>
      <c r="O32">
        <v>1616</v>
      </c>
      <c r="P32">
        <v>2065</v>
      </c>
      <c r="Q32">
        <v>2068</v>
      </c>
      <c r="R32">
        <v>2076</v>
      </c>
    </row>
    <row r="33" spans="2:18">
      <c r="B33" s="2">
        <v>11.7011111111111</v>
      </c>
      <c r="C33" s="15">
        <v>1479</v>
      </c>
      <c r="D33" s="15">
        <v>1276</v>
      </c>
      <c r="E33" s="15">
        <v>1565</v>
      </c>
      <c r="F33" s="15">
        <v>1379</v>
      </c>
      <c r="G33">
        <v>2192</v>
      </c>
      <c r="H33">
        <v>1915</v>
      </c>
      <c r="I33">
        <v>2016</v>
      </c>
      <c r="J33">
        <v>2596</v>
      </c>
      <c r="K33">
        <v>947</v>
      </c>
      <c r="L33">
        <v>1344</v>
      </c>
      <c r="M33">
        <v>1586</v>
      </c>
      <c r="N33">
        <v>1516</v>
      </c>
      <c r="O33">
        <v>2115</v>
      </c>
      <c r="P33">
        <v>2250</v>
      </c>
      <c r="Q33">
        <v>1735</v>
      </c>
      <c r="R33">
        <v>1548</v>
      </c>
    </row>
    <row r="34" spans="2:18">
      <c r="B34" s="2">
        <v>12.2558333333333</v>
      </c>
      <c r="C34" s="15">
        <v>1578</v>
      </c>
      <c r="D34" s="15">
        <v>1307</v>
      </c>
      <c r="E34" s="15">
        <v>1602</v>
      </c>
      <c r="F34" s="15">
        <v>1229</v>
      </c>
      <c r="G34">
        <v>1864</v>
      </c>
      <c r="H34">
        <v>2828</v>
      </c>
      <c r="I34">
        <v>1763</v>
      </c>
      <c r="J34">
        <v>1500</v>
      </c>
      <c r="K34">
        <v>1009</v>
      </c>
      <c r="L34">
        <v>1368</v>
      </c>
      <c r="M34">
        <v>1600</v>
      </c>
      <c r="N34">
        <v>1100</v>
      </c>
      <c r="O34">
        <v>1754</v>
      </c>
      <c r="P34">
        <v>2011</v>
      </c>
      <c r="Q34">
        <v>1631</v>
      </c>
      <c r="R34">
        <v>1154</v>
      </c>
    </row>
    <row r="35" spans="2:18">
      <c r="B35" s="2">
        <v>12.810277777777801</v>
      </c>
      <c r="C35" s="15">
        <v>1732</v>
      </c>
      <c r="D35" s="15">
        <v>1353</v>
      </c>
      <c r="E35" s="15">
        <v>1178</v>
      </c>
      <c r="F35" s="15">
        <v>1255</v>
      </c>
      <c r="G35">
        <v>1676</v>
      </c>
      <c r="H35">
        <v>1489</v>
      </c>
      <c r="I35">
        <v>2091</v>
      </c>
      <c r="J35">
        <v>1828</v>
      </c>
      <c r="K35">
        <v>999</v>
      </c>
      <c r="L35">
        <v>1137</v>
      </c>
      <c r="M35">
        <v>1172</v>
      </c>
      <c r="N35">
        <v>1121</v>
      </c>
      <c r="O35">
        <v>2435</v>
      </c>
      <c r="P35">
        <v>1568</v>
      </c>
      <c r="Q35">
        <v>1687</v>
      </c>
      <c r="R35">
        <v>1548</v>
      </c>
    </row>
    <row r="36" spans="2:18">
      <c r="B36" s="2">
        <v>13.3647222222222</v>
      </c>
      <c r="C36" s="15">
        <v>1614</v>
      </c>
      <c r="D36" s="15">
        <v>1406</v>
      </c>
      <c r="E36" s="15">
        <v>1207</v>
      </c>
      <c r="F36" s="15">
        <v>1285</v>
      </c>
      <c r="G36">
        <v>2030</v>
      </c>
      <c r="H36">
        <v>2172</v>
      </c>
      <c r="I36">
        <v>1509</v>
      </c>
      <c r="J36">
        <v>1971</v>
      </c>
      <c r="K36">
        <v>1179</v>
      </c>
      <c r="L36">
        <v>1563</v>
      </c>
      <c r="M36">
        <v>1118</v>
      </c>
      <c r="N36">
        <v>1134</v>
      </c>
      <c r="O36">
        <v>1531</v>
      </c>
      <c r="P36">
        <v>1410</v>
      </c>
      <c r="Q36">
        <v>1773</v>
      </c>
      <c r="R36">
        <v>1207</v>
      </c>
    </row>
    <row r="38" spans="2:18">
      <c r="C38" s="84" t="s">
        <v>8751</v>
      </c>
      <c r="D38" s="84"/>
      <c r="E38" s="84"/>
      <c r="F38" s="84"/>
      <c r="G38" s="84"/>
      <c r="J38" s="84" t="s">
        <v>8806</v>
      </c>
      <c r="K38" s="84"/>
      <c r="L38" s="84"/>
      <c r="M38" s="84"/>
    </row>
    <row r="39" spans="2:18">
      <c r="B39" s="1" t="s">
        <v>2886</v>
      </c>
      <c r="C39" s="1" t="s">
        <v>8752</v>
      </c>
      <c r="D39" s="1" t="s">
        <v>8753</v>
      </c>
      <c r="E39" s="1" t="s">
        <v>8754</v>
      </c>
      <c r="F39" s="5" t="s">
        <v>8755</v>
      </c>
      <c r="G39" s="45" t="s">
        <v>2887</v>
      </c>
      <c r="I39" s="5" t="s">
        <v>2886</v>
      </c>
      <c r="J39" s="1" t="s">
        <v>2927</v>
      </c>
      <c r="K39" s="1" t="s">
        <v>2928</v>
      </c>
      <c r="L39" s="1" t="s">
        <v>2929</v>
      </c>
      <c r="M39" s="1" t="s">
        <v>2930</v>
      </c>
    </row>
    <row r="40" spans="2:18">
      <c r="B40" s="2">
        <v>0</v>
      </c>
      <c r="C40" s="15">
        <f>AVERAGE(C12,K12)</f>
        <v>29</v>
      </c>
      <c r="D40" s="15">
        <f t="shared" ref="D40:F40" si="0">AVERAGE(D12,L12)</f>
        <v>2.5</v>
      </c>
      <c r="E40" s="15">
        <f t="shared" si="0"/>
        <v>7.5</v>
      </c>
      <c r="F40" s="15">
        <f t="shared" si="0"/>
        <v>5</v>
      </c>
      <c r="G40" s="14">
        <f>MEDIAN(C40:F40)</f>
        <v>6.25</v>
      </c>
      <c r="I40" s="2">
        <v>0</v>
      </c>
      <c r="J40" s="15">
        <f>AVERAGE(G12,O12)</f>
        <v>7</v>
      </c>
      <c r="K40" s="15">
        <f t="shared" ref="K40:M40" si="1">AVERAGE(H12,P12)</f>
        <v>25</v>
      </c>
      <c r="L40" s="15">
        <f t="shared" si="1"/>
        <v>24</v>
      </c>
      <c r="M40" s="15">
        <f t="shared" si="1"/>
        <v>2.5</v>
      </c>
    </row>
    <row r="41" spans="2:18">
      <c r="B41" s="2">
        <v>0.59111111111111103</v>
      </c>
      <c r="C41" s="15">
        <f t="shared" ref="C41:C64" si="2">AVERAGE(C13,K13)</f>
        <v>76.5</v>
      </c>
      <c r="D41" s="15">
        <f t="shared" ref="D41:D64" si="3">AVERAGE(D13,L13)</f>
        <v>116.5</v>
      </c>
      <c r="E41" s="15">
        <f t="shared" ref="E41:E64" si="4">AVERAGE(E13,M13)</f>
        <v>56.5</v>
      </c>
      <c r="F41" s="15">
        <f t="shared" ref="F41:F64" si="5">AVERAGE(F13,N13)</f>
        <v>79.5</v>
      </c>
      <c r="G41" s="14">
        <f t="shared" ref="G41:G64" si="6">MEDIAN(C41:F41)</f>
        <v>78</v>
      </c>
      <c r="I41" s="2">
        <v>0.59111111111111103</v>
      </c>
      <c r="J41" s="15">
        <f t="shared" ref="J41:J64" si="7">AVERAGE(G13,O13)</f>
        <v>174</v>
      </c>
      <c r="K41" s="15">
        <f t="shared" ref="K41:K64" si="8">AVERAGE(H13,P13)</f>
        <v>123</v>
      </c>
      <c r="L41" s="15">
        <f t="shared" ref="L41:L64" si="9">AVERAGE(I13,Q13)</f>
        <v>164</v>
      </c>
      <c r="M41" s="15">
        <f t="shared" ref="M41:M64" si="10">AVERAGE(J13,R13)</f>
        <v>137</v>
      </c>
    </row>
    <row r="42" spans="2:18">
      <c r="B42" s="2">
        <v>1.1455555555555601</v>
      </c>
      <c r="C42" s="15">
        <f t="shared" si="2"/>
        <v>89</v>
      </c>
      <c r="D42" s="15">
        <f t="shared" si="3"/>
        <v>29.5</v>
      </c>
      <c r="E42" s="15">
        <f t="shared" si="4"/>
        <v>187</v>
      </c>
      <c r="F42" s="15">
        <f t="shared" si="5"/>
        <v>112</v>
      </c>
      <c r="G42" s="14">
        <f t="shared" si="6"/>
        <v>100.5</v>
      </c>
      <c r="I42" s="2">
        <v>1.1455555555555601</v>
      </c>
      <c r="J42" s="15">
        <f t="shared" si="7"/>
        <v>201.5</v>
      </c>
      <c r="K42" s="15">
        <f t="shared" si="8"/>
        <v>197.5</v>
      </c>
      <c r="L42" s="15">
        <f t="shared" si="9"/>
        <v>55</v>
      </c>
      <c r="M42" s="15">
        <f t="shared" si="10"/>
        <v>147</v>
      </c>
    </row>
    <row r="43" spans="2:18">
      <c r="B43" s="2">
        <v>1.7</v>
      </c>
      <c r="C43" s="15">
        <f t="shared" si="2"/>
        <v>70</v>
      </c>
      <c r="D43" s="15">
        <f t="shared" si="3"/>
        <v>175.5</v>
      </c>
      <c r="E43" s="15">
        <f t="shared" si="4"/>
        <v>264.5</v>
      </c>
      <c r="F43" s="15">
        <f t="shared" si="5"/>
        <v>51</v>
      </c>
      <c r="G43" s="14">
        <f t="shared" si="6"/>
        <v>122.75</v>
      </c>
      <c r="I43" s="2">
        <v>1.7</v>
      </c>
      <c r="J43" s="15">
        <f t="shared" si="7"/>
        <v>398.5</v>
      </c>
      <c r="K43" s="15">
        <f t="shared" si="8"/>
        <v>283</v>
      </c>
      <c r="L43" s="15">
        <f t="shared" si="9"/>
        <v>250</v>
      </c>
      <c r="M43" s="15">
        <f t="shared" si="10"/>
        <v>181.5</v>
      </c>
    </row>
    <row r="44" spans="2:18">
      <c r="B44" s="2">
        <v>2.2547222222222199</v>
      </c>
      <c r="C44" s="15">
        <f t="shared" si="2"/>
        <v>265</v>
      </c>
      <c r="D44" s="15">
        <f t="shared" si="3"/>
        <v>236.5</v>
      </c>
      <c r="E44" s="15">
        <f t="shared" si="4"/>
        <v>186.5</v>
      </c>
      <c r="F44" s="15">
        <f t="shared" si="5"/>
        <v>152</v>
      </c>
      <c r="G44" s="14">
        <f t="shared" si="6"/>
        <v>211.5</v>
      </c>
      <c r="I44" s="2">
        <v>2.2547222222222199</v>
      </c>
      <c r="J44" s="15">
        <f t="shared" si="7"/>
        <v>554.5</v>
      </c>
      <c r="K44" s="15">
        <f t="shared" si="8"/>
        <v>381.5</v>
      </c>
      <c r="L44" s="15">
        <f t="shared" si="9"/>
        <v>407</v>
      </c>
      <c r="M44" s="15">
        <f t="shared" si="10"/>
        <v>225.5</v>
      </c>
    </row>
    <row r="45" spans="2:18">
      <c r="B45" s="2">
        <v>2.82944444444444</v>
      </c>
      <c r="C45" s="15">
        <f t="shared" si="2"/>
        <v>672</v>
      </c>
      <c r="D45" s="15">
        <f t="shared" si="3"/>
        <v>578</v>
      </c>
      <c r="E45" s="15">
        <f t="shared" si="4"/>
        <v>481</v>
      </c>
      <c r="F45" s="15">
        <f t="shared" si="5"/>
        <v>385</v>
      </c>
      <c r="G45" s="14">
        <f t="shared" si="6"/>
        <v>529.5</v>
      </c>
      <c r="I45" s="2">
        <v>2.82944444444444</v>
      </c>
      <c r="J45" s="15">
        <f t="shared" si="7"/>
        <v>882.5</v>
      </c>
      <c r="K45" s="15">
        <f t="shared" si="8"/>
        <v>925</v>
      </c>
      <c r="L45" s="15">
        <f t="shared" si="9"/>
        <v>711.5</v>
      </c>
      <c r="M45" s="15">
        <f t="shared" si="10"/>
        <v>761.5</v>
      </c>
    </row>
    <row r="46" spans="2:18">
      <c r="B46" s="2">
        <v>3.3838888888888898</v>
      </c>
      <c r="C46" s="15">
        <f t="shared" si="2"/>
        <v>1214</v>
      </c>
      <c r="D46" s="15">
        <f t="shared" si="3"/>
        <v>1630.5</v>
      </c>
      <c r="E46" s="15">
        <f t="shared" si="4"/>
        <v>1745</v>
      </c>
      <c r="F46" s="15">
        <f t="shared" si="5"/>
        <v>1459.5</v>
      </c>
      <c r="G46" s="14">
        <f t="shared" si="6"/>
        <v>1545</v>
      </c>
      <c r="I46" s="2">
        <v>3.3838888888888898</v>
      </c>
      <c r="J46" s="15">
        <f t="shared" si="7"/>
        <v>2498</v>
      </c>
      <c r="K46" s="15">
        <f t="shared" si="8"/>
        <v>2673</v>
      </c>
      <c r="L46" s="15">
        <f t="shared" si="9"/>
        <v>2470.5</v>
      </c>
      <c r="M46" s="15">
        <f t="shared" si="10"/>
        <v>2569</v>
      </c>
    </row>
    <row r="47" spans="2:18">
      <c r="B47" s="2">
        <v>3.9383333333333299</v>
      </c>
      <c r="C47" s="15">
        <f t="shared" si="2"/>
        <v>2742.5</v>
      </c>
      <c r="D47" s="15">
        <f t="shared" si="3"/>
        <v>3160</v>
      </c>
      <c r="E47" s="15">
        <f t="shared" si="4"/>
        <v>3404.5</v>
      </c>
      <c r="F47" s="15">
        <f t="shared" si="5"/>
        <v>3353</v>
      </c>
      <c r="G47" s="14">
        <f t="shared" si="6"/>
        <v>3256.5</v>
      </c>
      <c r="I47" s="2">
        <v>3.9383333333333299</v>
      </c>
      <c r="J47" s="15">
        <f t="shared" si="7"/>
        <v>6909.5</v>
      </c>
      <c r="K47" s="15">
        <f t="shared" si="8"/>
        <v>6191</v>
      </c>
      <c r="L47" s="15">
        <f t="shared" si="9"/>
        <v>6540</v>
      </c>
      <c r="M47" s="15">
        <f t="shared" si="10"/>
        <v>4770.5</v>
      </c>
    </row>
    <row r="48" spans="2:18">
      <c r="B48" s="2">
        <v>4.4927777777777802</v>
      </c>
      <c r="C48" s="15">
        <f t="shared" si="2"/>
        <v>4196.5</v>
      </c>
      <c r="D48" s="15">
        <f t="shared" si="3"/>
        <v>4504.5</v>
      </c>
      <c r="E48" s="15">
        <f t="shared" si="4"/>
        <v>4648.5</v>
      </c>
      <c r="F48" s="15">
        <f t="shared" si="5"/>
        <v>4506</v>
      </c>
      <c r="G48" s="14">
        <f t="shared" si="6"/>
        <v>4505.25</v>
      </c>
      <c r="I48" s="2">
        <v>4.4927777777777802</v>
      </c>
      <c r="J48" s="15">
        <f t="shared" si="7"/>
        <v>12643.5</v>
      </c>
      <c r="K48" s="15">
        <f t="shared" si="8"/>
        <v>9216</v>
      </c>
      <c r="L48" s="15">
        <f t="shared" si="9"/>
        <v>8997</v>
      </c>
      <c r="M48" s="15">
        <f t="shared" si="10"/>
        <v>8016</v>
      </c>
    </row>
    <row r="49" spans="2:13">
      <c r="B49" s="2">
        <v>5.0472222222222198</v>
      </c>
      <c r="C49" s="15">
        <f t="shared" si="2"/>
        <v>3770</v>
      </c>
      <c r="D49" s="15">
        <f t="shared" si="3"/>
        <v>4504.5</v>
      </c>
      <c r="E49" s="15">
        <f t="shared" si="4"/>
        <v>4492</v>
      </c>
      <c r="F49" s="15">
        <f t="shared" si="5"/>
        <v>5023.5</v>
      </c>
      <c r="G49" s="14">
        <f t="shared" si="6"/>
        <v>4498.25</v>
      </c>
      <c r="I49" s="2">
        <v>5.0472222222222198</v>
      </c>
      <c r="J49" s="15">
        <f t="shared" si="7"/>
        <v>11437</v>
      </c>
      <c r="K49" s="15">
        <f t="shared" si="8"/>
        <v>8658.5</v>
      </c>
      <c r="L49" s="15">
        <f t="shared" si="9"/>
        <v>8156</v>
      </c>
      <c r="M49" s="15">
        <f t="shared" si="10"/>
        <v>7445</v>
      </c>
    </row>
    <row r="50" spans="2:13">
      <c r="B50" s="2">
        <v>5.60194444444444</v>
      </c>
      <c r="C50" s="15">
        <f t="shared" si="2"/>
        <v>3491</v>
      </c>
      <c r="D50" s="15">
        <f t="shared" si="3"/>
        <v>3653</v>
      </c>
      <c r="E50" s="15">
        <f t="shared" si="4"/>
        <v>3136.5</v>
      </c>
      <c r="F50" s="15">
        <f t="shared" si="5"/>
        <v>3836</v>
      </c>
      <c r="G50" s="14">
        <f t="shared" si="6"/>
        <v>3572</v>
      </c>
      <c r="I50" s="2">
        <v>5.60194444444444</v>
      </c>
      <c r="J50" s="15">
        <f t="shared" si="7"/>
        <v>7598</v>
      </c>
      <c r="K50" s="15">
        <f t="shared" si="8"/>
        <v>6591.5</v>
      </c>
      <c r="L50" s="15">
        <f t="shared" si="9"/>
        <v>5953</v>
      </c>
      <c r="M50" s="15">
        <f t="shared" si="10"/>
        <v>5484</v>
      </c>
    </row>
    <row r="51" spans="2:13">
      <c r="B51" s="2">
        <v>6.1563888888888902</v>
      </c>
      <c r="C51" s="15">
        <f t="shared" si="2"/>
        <v>3569</v>
      </c>
      <c r="D51" s="15">
        <f t="shared" si="3"/>
        <v>3132.5</v>
      </c>
      <c r="E51" s="15">
        <f t="shared" si="4"/>
        <v>3656</v>
      </c>
      <c r="F51" s="15">
        <f t="shared" si="5"/>
        <v>3137</v>
      </c>
      <c r="G51" s="14">
        <f t="shared" si="6"/>
        <v>3353</v>
      </c>
      <c r="I51" s="2">
        <v>6.1563888888888902</v>
      </c>
      <c r="J51" s="15">
        <f t="shared" si="7"/>
        <v>5961</v>
      </c>
      <c r="K51" s="15">
        <f t="shared" si="8"/>
        <v>5283.5</v>
      </c>
      <c r="L51" s="15">
        <f t="shared" si="9"/>
        <v>4862</v>
      </c>
      <c r="M51" s="15">
        <f t="shared" si="10"/>
        <v>5191.5</v>
      </c>
    </row>
    <row r="52" spans="2:13">
      <c r="B52" s="2">
        <v>6.7108333333333299</v>
      </c>
      <c r="C52" s="15">
        <f t="shared" si="2"/>
        <v>2946.5</v>
      </c>
      <c r="D52" s="15">
        <f t="shared" si="3"/>
        <v>2896</v>
      </c>
      <c r="E52" s="15">
        <f t="shared" si="4"/>
        <v>3478</v>
      </c>
      <c r="F52" s="15">
        <f t="shared" si="5"/>
        <v>3344</v>
      </c>
      <c r="G52" s="14">
        <f t="shared" si="6"/>
        <v>3145.25</v>
      </c>
      <c r="I52" s="2">
        <v>6.7108333333333299</v>
      </c>
      <c r="J52" s="15">
        <f t="shared" si="7"/>
        <v>5375.5</v>
      </c>
      <c r="K52" s="15">
        <f t="shared" si="8"/>
        <v>4570.5</v>
      </c>
      <c r="L52" s="15">
        <f t="shared" si="9"/>
        <v>5697</v>
      </c>
      <c r="M52" s="15">
        <f t="shared" si="10"/>
        <v>5211.5</v>
      </c>
    </row>
    <row r="53" spans="2:13">
      <c r="B53" s="2">
        <v>7.2652777777777802</v>
      </c>
      <c r="C53" s="15">
        <f t="shared" si="2"/>
        <v>2829</v>
      </c>
      <c r="D53" s="15">
        <f t="shared" si="3"/>
        <v>2890</v>
      </c>
      <c r="E53" s="15">
        <f t="shared" si="4"/>
        <v>2660.5</v>
      </c>
      <c r="F53" s="15">
        <f t="shared" si="5"/>
        <v>3352.5</v>
      </c>
      <c r="G53" s="14">
        <f t="shared" si="6"/>
        <v>2859.5</v>
      </c>
      <c r="I53" s="2">
        <v>7.2652777777777802</v>
      </c>
      <c r="J53" s="15">
        <f t="shared" si="7"/>
        <v>4425.5</v>
      </c>
      <c r="K53" s="15">
        <f t="shared" si="8"/>
        <v>4736</v>
      </c>
      <c r="L53" s="15">
        <f t="shared" si="9"/>
        <v>5900.5</v>
      </c>
      <c r="M53" s="15">
        <f t="shared" si="10"/>
        <v>5011</v>
      </c>
    </row>
    <row r="54" spans="2:13">
      <c r="B54" s="2">
        <v>7.8197222222222198</v>
      </c>
      <c r="C54" s="15">
        <f t="shared" si="2"/>
        <v>2139.5</v>
      </c>
      <c r="D54" s="15">
        <f t="shared" si="3"/>
        <v>2110</v>
      </c>
      <c r="E54" s="15">
        <f t="shared" si="4"/>
        <v>2399.5</v>
      </c>
      <c r="F54" s="15">
        <f t="shared" si="5"/>
        <v>2663.5</v>
      </c>
      <c r="G54" s="14">
        <f t="shared" si="6"/>
        <v>2269.5</v>
      </c>
      <c r="I54" s="2">
        <v>7.8197222222222198</v>
      </c>
      <c r="J54" s="15">
        <f t="shared" si="7"/>
        <v>4528.5</v>
      </c>
      <c r="K54" s="15">
        <f t="shared" si="8"/>
        <v>4749</v>
      </c>
      <c r="L54" s="15">
        <f t="shared" si="9"/>
        <v>5223</v>
      </c>
      <c r="M54" s="15">
        <f t="shared" si="10"/>
        <v>4117</v>
      </c>
    </row>
    <row r="55" spans="2:13">
      <c r="B55" s="2">
        <v>8.3741666666666692</v>
      </c>
      <c r="C55" s="15">
        <f t="shared" si="2"/>
        <v>1841</v>
      </c>
      <c r="D55" s="15">
        <f t="shared" si="3"/>
        <v>1444.5</v>
      </c>
      <c r="E55" s="15">
        <f t="shared" si="4"/>
        <v>2069</v>
      </c>
      <c r="F55" s="15">
        <f t="shared" si="5"/>
        <v>1959.5</v>
      </c>
      <c r="G55" s="14">
        <f t="shared" si="6"/>
        <v>1900.25</v>
      </c>
      <c r="I55" s="2">
        <v>8.3741666666666692</v>
      </c>
      <c r="J55" s="15">
        <f t="shared" si="7"/>
        <v>4196.5</v>
      </c>
      <c r="K55" s="15">
        <f t="shared" si="8"/>
        <v>3736.5</v>
      </c>
      <c r="L55" s="15">
        <f t="shared" si="9"/>
        <v>4292.5</v>
      </c>
      <c r="M55" s="15">
        <f t="shared" si="10"/>
        <v>2741.5</v>
      </c>
    </row>
    <row r="56" spans="2:13">
      <c r="B56" s="2">
        <v>8.9286111111111097</v>
      </c>
      <c r="C56" s="15">
        <f t="shared" si="2"/>
        <v>1863</v>
      </c>
      <c r="D56" s="15">
        <f t="shared" si="3"/>
        <v>1882.5</v>
      </c>
      <c r="E56" s="15">
        <f t="shared" si="4"/>
        <v>1516</v>
      </c>
      <c r="F56" s="15">
        <f t="shared" si="5"/>
        <v>1676.5</v>
      </c>
      <c r="G56" s="14">
        <f t="shared" si="6"/>
        <v>1769.75</v>
      </c>
      <c r="I56" s="2">
        <v>8.9286111111111097</v>
      </c>
      <c r="J56" s="15">
        <f t="shared" si="7"/>
        <v>3215</v>
      </c>
      <c r="K56" s="15">
        <f t="shared" si="8"/>
        <v>2293.5</v>
      </c>
      <c r="L56" s="15">
        <f t="shared" si="9"/>
        <v>2508.5</v>
      </c>
      <c r="M56" s="15">
        <f t="shared" si="10"/>
        <v>2009.5</v>
      </c>
    </row>
    <row r="57" spans="2:13">
      <c r="B57" s="2">
        <v>9.4830555555555502</v>
      </c>
      <c r="C57" s="15">
        <f t="shared" si="2"/>
        <v>1550.5</v>
      </c>
      <c r="D57" s="15">
        <f t="shared" si="3"/>
        <v>1305</v>
      </c>
      <c r="E57" s="15">
        <f t="shared" si="4"/>
        <v>1731</v>
      </c>
      <c r="F57" s="15">
        <f t="shared" si="5"/>
        <v>1274</v>
      </c>
      <c r="G57" s="14">
        <f t="shared" si="6"/>
        <v>1427.75</v>
      </c>
      <c r="I57" s="2">
        <v>9.4830555555555502</v>
      </c>
      <c r="J57" s="15">
        <f t="shared" si="7"/>
        <v>2714</v>
      </c>
      <c r="K57" s="15">
        <f t="shared" si="8"/>
        <v>2255</v>
      </c>
      <c r="L57" s="15">
        <f t="shared" si="9"/>
        <v>2378.5</v>
      </c>
      <c r="M57" s="15">
        <f t="shared" si="10"/>
        <v>2183</v>
      </c>
    </row>
    <row r="58" spans="2:13">
      <c r="B58" s="2">
        <v>10.0375</v>
      </c>
      <c r="C58" s="15">
        <f t="shared" si="2"/>
        <v>1513.5</v>
      </c>
      <c r="D58" s="15">
        <f t="shared" si="3"/>
        <v>1466.5</v>
      </c>
      <c r="E58" s="15">
        <f t="shared" si="4"/>
        <v>1503</v>
      </c>
      <c r="F58" s="15">
        <f t="shared" si="5"/>
        <v>1569</v>
      </c>
      <c r="G58" s="14">
        <f t="shared" si="6"/>
        <v>1508.25</v>
      </c>
      <c r="I58" s="2">
        <v>10.0375</v>
      </c>
      <c r="J58" s="15">
        <f t="shared" si="7"/>
        <v>2055</v>
      </c>
      <c r="K58" s="15">
        <f t="shared" si="8"/>
        <v>2207</v>
      </c>
      <c r="L58" s="15">
        <f t="shared" si="9"/>
        <v>1668.5</v>
      </c>
      <c r="M58" s="15">
        <f t="shared" si="10"/>
        <v>1712</v>
      </c>
    </row>
    <row r="59" spans="2:13">
      <c r="B59" s="2">
        <v>10.592499999999999</v>
      </c>
      <c r="C59" s="15">
        <f t="shared" si="2"/>
        <v>1667</v>
      </c>
      <c r="D59" s="15">
        <f t="shared" si="3"/>
        <v>1530</v>
      </c>
      <c r="E59" s="15">
        <f t="shared" si="4"/>
        <v>1433.5</v>
      </c>
      <c r="F59" s="15">
        <f t="shared" si="5"/>
        <v>1378.5</v>
      </c>
      <c r="G59" s="14">
        <f t="shared" si="6"/>
        <v>1481.75</v>
      </c>
      <c r="I59" s="2">
        <v>10.592499999999999</v>
      </c>
      <c r="J59" s="15">
        <f t="shared" si="7"/>
        <v>1881.5</v>
      </c>
      <c r="K59" s="15">
        <f t="shared" si="8"/>
        <v>2279</v>
      </c>
      <c r="L59" s="15">
        <f t="shared" si="9"/>
        <v>2406.5</v>
      </c>
      <c r="M59" s="15">
        <f t="shared" si="10"/>
        <v>1471</v>
      </c>
    </row>
    <row r="60" spans="2:13">
      <c r="B60" s="2">
        <v>11.1466666666667</v>
      </c>
      <c r="C60" s="15">
        <f t="shared" si="2"/>
        <v>1178</v>
      </c>
      <c r="D60" s="15">
        <f t="shared" si="3"/>
        <v>1376.5</v>
      </c>
      <c r="E60" s="15">
        <f t="shared" si="4"/>
        <v>1586.5</v>
      </c>
      <c r="F60" s="15">
        <f t="shared" si="5"/>
        <v>1374</v>
      </c>
      <c r="G60" s="14">
        <f t="shared" si="6"/>
        <v>1375.25</v>
      </c>
      <c r="I60" s="2">
        <v>11.1466666666667</v>
      </c>
      <c r="J60" s="15">
        <f t="shared" si="7"/>
        <v>1895</v>
      </c>
      <c r="K60" s="15">
        <f t="shared" si="8"/>
        <v>2143</v>
      </c>
      <c r="L60" s="15">
        <f t="shared" si="9"/>
        <v>1700</v>
      </c>
      <c r="M60" s="15">
        <f t="shared" si="10"/>
        <v>2037.5</v>
      </c>
    </row>
    <row r="61" spans="2:13">
      <c r="B61" s="2">
        <v>11.7011111111111</v>
      </c>
      <c r="C61" s="15">
        <f t="shared" si="2"/>
        <v>1213</v>
      </c>
      <c r="D61" s="15">
        <f t="shared" si="3"/>
        <v>1310</v>
      </c>
      <c r="E61" s="15">
        <f t="shared" si="4"/>
        <v>1575.5</v>
      </c>
      <c r="F61" s="15">
        <f t="shared" si="5"/>
        <v>1447.5</v>
      </c>
      <c r="G61" s="14">
        <f t="shared" si="6"/>
        <v>1378.75</v>
      </c>
      <c r="I61" s="2">
        <v>11.7011111111111</v>
      </c>
      <c r="J61" s="15">
        <f t="shared" si="7"/>
        <v>2153.5</v>
      </c>
      <c r="K61" s="15">
        <f t="shared" si="8"/>
        <v>2082.5</v>
      </c>
      <c r="L61" s="15">
        <f t="shared" si="9"/>
        <v>1875.5</v>
      </c>
      <c r="M61" s="15">
        <f t="shared" si="10"/>
        <v>2072</v>
      </c>
    </row>
    <row r="62" spans="2:13">
      <c r="B62" s="2">
        <v>12.2558333333333</v>
      </c>
      <c r="C62" s="15">
        <f t="shared" si="2"/>
        <v>1293.5</v>
      </c>
      <c r="D62" s="15">
        <f t="shared" si="3"/>
        <v>1337.5</v>
      </c>
      <c r="E62" s="15">
        <f t="shared" si="4"/>
        <v>1601</v>
      </c>
      <c r="F62" s="15">
        <f t="shared" si="5"/>
        <v>1164.5</v>
      </c>
      <c r="G62" s="14">
        <f t="shared" si="6"/>
        <v>1315.5</v>
      </c>
      <c r="I62" s="2">
        <v>12.2558333333333</v>
      </c>
      <c r="J62" s="15">
        <f t="shared" si="7"/>
        <v>1809</v>
      </c>
      <c r="K62" s="15">
        <f t="shared" si="8"/>
        <v>2419.5</v>
      </c>
      <c r="L62" s="15">
        <f t="shared" si="9"/>
        <v>1697</v>
      </c>
      <c r="M62" s="15">
        <f t="shared" si="10"/>
        <v>1327</v>
      </c>
    </row>
    <row r="63" spans="2:13">
      <c r="B63" s="2">
        <v>12.810277777777801</v>
      </c>
      <c r="C63" s="15">
        <f t="shared" si="2"/>
        <v>1365.5</v>
      </c>
      <c r="D63" s="15">
        <f t="shared" si="3"/>
        <v>1245</v>
      </c>
      <c r="E63" s="15">
        <f t="shared" si="4"/>
        <v>1175</v>
      </c>
      <c r="F63" s="15">
        <f t="shared" si="5"/>
        <v>1188</v>
      </c>
      <c r="G63" s="14">
        <f t="shared" si="6"/>
        <v>1216.5</v>
      </c>
      <c r="I63" s="2">
        <v>12.810277777777801</v>
      </c>
      <c r="J63" s="15">
        <f t="shared" si="7"/>
        <v>2055.5</v>
      </c>
      <c r="K63" s="15">
        <f t="shared" si="8"/>
        <v>1528.5</v>
      </c>
      <c r="L63" s="15">
        <f t="shared" si="9"/>
        <v>1889</v>
      </c>
      <c r="M63" s="15">
        <f t="shared" si="10"/>
        <v>1688</v>
      </c>
    </row>
    <row r="64" spans="2:13">
      <c r="B64" s="2">
        <v>13.3647222222222</v>
      </c>
      <c r="C64" s="15">
        <f t="shared" si="2"/>
        <v>1396.5</v>
      </c>
      <c r="D64" s="15">
        <f t="shared" si="3"/>
        <v>1484.5</v>
      </c>
      <c r="E64" s="15">
        <f t="shared" si="4"/>
        <v>1162.5</v>
      </c>
      <c r="F64" s="15">
        <f t="shared" si="5"/>
        <v>1209.5</v>
      </c>
      <c r="G64" s="14">
        <f t="shared" si="6"/>
        <v>1303</v>
      </c>
      <c r="I64" s="2">
        <v>13.3647222222222</v>
      </c>
      <c r="J64" s="15">
        <f t="shared" si="7"/>
        <v>1780.5</v>
      </c>
      <c r="K64" s="15">
        <f t="shared" si="8"/>
        <v>1791</v>
      </c>
      <c r="L64" s="15">
        <f t="shared" si="9"/>
        <v>1641</v>
      </c>
      <c r="M64" s="15">
        <f t="shared" si="10"/>
        <v>1589</v>
      </c>
    </row>
  </sheetData>
  <mergeCells count="2">
    <mergeCell ref="C38:G38"/>
    <mergeCell ref="J38:M38"/>
  </mergeCells>
  <pageMargins left="0.7" right="0.7" top="0.78740157499999996" bottom="0.78740157499999996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B2:M14"/>
  <sheetViews>
    <sheetView workbookViewId="0">
      <selection activeCell="K21" sqref="K21"/>
    </sheetView>
  </sheetViews>
  <sheetFormatPr defaultColWidth="11.5546875" defaultRowHeight="14.4"/>
  <cols>
    <col min="3" max="4" width="4.6640625" customWidth="1"/>
    <col min="5" max="8" width="17" customWidth="1"/>
    <col min="10" max="13" width="21.5546875" customWidth="1"/>
  </cols>
  <sheetData>
    <row r="2" spans="2:13" ht="21">
      <c r="B2" s="4" t="s">
        <v>8811</v>
      </c>
    </row>
    <row r="4" spans="2:13" ht="21">
      <c r="B4" s="4" t="s">
        <v>8812</v>
      </c>
    </row>
    <row r="6" spans="2:13">
      <c r="B6" s="1" t="s">
        <v>1</v>
      </c>
      <c r="C6" s="1" t="s">
        <v>2897</v>
      </c>
      <c r="D6" s="1" t="s">
        <v>1740</v>
      </c>
      <c r="E6" s="1" t="s">
        <v>2918</v>
      </c>
      <c r="F6" s="1" t="s">
        <v>8813</v>
      </c>
      <c r="G6" s="1" t="s">
        <v>8814</v>
      </c>
      <c r="H6" s="1" t="s">
        <v>8815</v>
      </c>
      <c r="I6" s="1" t="s">
        <v>2940</v>
      </c>
      <c r="J6" s="1" t="s">
        <v>8816</v>
      </c>
      <c r="K6" s="1" t="s">
        <v>8817</v>
      </c>
      <c r="L6" s="1" t="s">
        <v>8818</v>
      </c>
      <c r="M6" s="1" t="s">
        <v>8819</v>
      </c>
    </row>
    <row r="7" spans="2:13">
      <c r="B7" t="s">
        <v>23</v>
      </c>
      <c r="C7">
        <v>1</v>
      </c>
      <c r="D7">
        <v>1</v>
      </c>
      <c r="E7" s="2">
        <v>4.3362307776570796</v>
      </c>
      <c r="F7" s="2">
        <v>3.3657562185528498</v>
      </c>
      <c r="G7" s="2">
        <v>1.7647000989722299</v>
      </c>
      <c r="H7" s="2">
        <v>7.5843373455420603E-3</v>
      </c>
      <c r="I7" s="16">
        <v>194.2</v>
      </c>
      <c r="J7" s="2">
        <f>AVERAGE(E7,E11)</f>
        <v>3.6482426221666495</v>
      </c>
      <c r="K7" s="2">
        <f t="shared" ref="K7:M10" si="0">AVERAGE(F7,F11)</f>
        <v>4.0263550902934098</v>
      </c>
      <c r="L7" s="2">
        <f t="shared" si="0"/>
        <v>2.9089046745230798</v>
      </c>
      <c r="M7" s="2">
        <f t="shared" si="0"/>
        <v>0.10253890860396253</v>
      </c>
    </row>
    <row r="8" spans="2:13">
      <c r="B8" t="s">
        <v>23</v>
      </c>
      <c r="C8">
        <v>2</v>
      </c>
      <c r="D8">
        <v>1</v>
      </c>
      <c r="E8" s="2">
        <v>1.62002206530912</v>
      </c>
      <c r="F8" s="2">
        <v>2.3364512198937399</v>
      </c>
      <c r="G8" s="2">
        <v>1.0917687587810501</v>
      </c>
      <c r="H8" s="2">
        <v>4.39328264398258E-3</v>
      </c>
      <c r="I8" s="16">
        <v>97.1</v>
      </c>
      <c r="J8" s="2">
        <f t="shared" ref="J8:J10" si="1">AVERAGE(E8,E12)</f>
        <v>1.6331261670279851</v>
      </c>
      <c r="K8" s="2">
        <f t="shared" si="0"/>
        <v>2.8264254670627049</v>
      </c>
      <c r="L8" s="2">
        <f t="shared" si="0"/>
        <v>1.55451050429585</v>
      </c>
      <c r="M8" s="2">
        <f t="shared" si="0"/>
        <v>3.256318176401244E-2</v>
      </c>
    </row>
    <row r="9" spans="2:13">
      <c r="B9" t="s">
        <v>23</v>
      </c>
      <c r="C9">
        <v>3</v>
      </c>
      <c r="D9">
        <v>1</v>
      </c>
      <c r="E9" s="2">
        <v>1.4754560456091099</v>
      </c>
      <c r="F9" s="2">
        <v>1.2386840774110901</v>
      </c>
      <c r="G9" s="2">
        <v>1.09081044945693</v>
      </c>
      <c r="H9" s="2">
        <v>-0.1161036244795</v>
      </c>
      <c r="I9" s="16">
        <v>48.5</v>
      </c>
      <c r="J9" s="2">
        <f t="shared" si="1"/>
        <v>1.5822616062071448</v>
      </c>
      <c r="K9" s="2">
        <f t="shared" si="0"/>
        <v>1.4651435933957302</v>
      </c>
      <c r="L9" s="2">
        <f t="shared" si="0"/>
        <v>1.28046586933159</v>
      </c>
      <c r="M9" s="2">
        <f t="shared" si="0"/>
        <v>-2.9275050854279599E-2</v>
      </c>
    </row>
    <row r="10" spans="2:13">
      <c r="B10" t="s">
        <v>23</v>
      </c>
      <c r="C10">
        <v>4</v>
      </c>
      <c r="D10">
        <v>1</v>
      </c>
      <c r="E10" s="2">
        <v>0.78733048249118298</v>
      </c>
      <c r="F10" s="2">
        <v>1.3057490578539599</v>
      </c>
      <c r="G10" s="2">
        <v>0.58270681688607195</v>
      </c>
      <c r="H10" s="2">
        <v>0.15399651742492701</v>
      </c>
      <c r="I10" s="16">
        <v>24.3</v>
      </c>
      <c r="J10" s="2">
        <f t="shared" si="1"/>
        <v>0.92476492780221142</v>
      </c>
      <c r="K10" s="2">
        <f t="shared" si="0"/>
        <v>1.51917940330681</v>
      </c>
      <c r="L10" s="2">
        <f t="shared" si="0"/>
        <v>0.87361464606709105</v>
      </c>
      <c r="M10" s="2">
        <f t="shared" si="0"/>
        <v>8.7370268662490758E-2</v>
      </c>
    </row>
    <row r="11" spans="2:13">
      <c r="B11" t="s">
        <v>23</v>
      </c>
      <c r="C11">
        <v>1</v>
      </c>
      <c r="D11">
        <v>2</v>
      </c>
      <c r="E11" s="2">
        <v>2.9602544666762198</v>
      </c>
      <c r="F11" s="2">
        <v>4.6869539620339697</v>
      </c>
      <c r="G11" s="2">
        <v>4.0531092500739296</v>
      </c>
      <c r="H11" s="2">
        <v>0.197493479862383</v>
      </c>
      <c r="I11" s="16">
        <v>194.2</v>
      </c>
      <c r="J11" s="2"/>
      <c r="K11" s="2"/>
      <c r="L11" s="2"/>
      <c r="M11" s="2"/>
    </row>
    <row r="12" spans="2:13">
      <c r="B12" t="s">
        <v>23</v>
      </c>
      <c r="C12">
        <v>2</v>
      </c>
      <c r="D12">
        <v>2</v>
      </c>
      <c r="E12" s="2">
        <v>1.64623026874685</v>
      </c>
      <c r="F12" s="2">
        <v>3.3163997142316699</v>
      </c>
      <c r="G12" s="2">
        <v>2.01725224981065</v>
      </c>
      <c r="H12" s="2">
        <v>6.0733080884042299E-2</v>
      </c>
      <c r="I12" s="16">
        <v>97.1</v>
      </c>
      <c r="J12" s="2"/>
      <c r="K12" s="2"/>
      <c r="L12" s="2"/>
      <c r="M12" s="2"/>
    </row>
    <row r="13" spans="2:13">
      <c r="B13" t="s">
        <v>23</v>
      </c>
      <c r="C13">
        <v>3</v>
      </c>
      <c r="D13">
        <v>2</v>
      </c>
      <c r="E13" s="2">
        <v>1.68906716680518</v>
      </c>
      <c r="F13" s="2">
        <v>1.6916031093803701</v>
      </c>
      <c r="G13" s="2">
        <v>1.4701212892062501</v>
      </c>
      <c r="H13" s="2">
        <v>5.75535227709408E-2</v>
      </c>
      <c r="I13" s="16">
        <v>48.5</v>
      </c>
      <c r="J13" s="2"/>
      <c r="K13" s="2"/>
      <c r="L13" s="2"/>
      <c r="M13" s="2"/>
    </row>
    <row r="14" spans="2:13">
      <c r="B14" t="s">
        <v>23</v>
      </c>
      <c r="C14">
        <v>4</v>
      </c>
      <c r="D14">
        <v>2</v>
      </c>
      <c r="E14" s="2">
        <v>1.06219937311324</v>
      </c>
      <c r="F14" s="2">
        <v>1.7326097487596599</v>
      </c>
      <c r="G14" s="2">
        <v>1.16452247524811</v>
      </c>
      <c r="H14" s="2">
        <v>2.0744019900054499E-2</v>
      </c>
      <c r="I14" s="16">
        <v>24.3</v>
      </c>
      <c r="J14" s="2"/>
      <c r="K14" s="2"/>
      <c r="L14" s="2"/>
      <c r="M14" s="2"/>
    </row>
  </sheetData>
  <pageMargins left="0.7" right="0.7" top="0.78740157499999996" bottom="0.78740157499999996" header="0.3" footer="0.3"/>
  <pageSetup paperSize="9"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B2:G1933"/>
  <sheetViews>
    <sheetView workbookViewId="0">
      <selection activeCell="J32" sqref="J32"/>
    </sheetView>
  </sheetViews>
  <sheetFormatPr defaultColWidth="11.5546875" defaultRowHeight="14.4"/>
  <cols>
    <col min="2" max="7" width="21.44140625" customWidth="1"/>
  </cols>
  <sheetData>
    <row r="2" spans="2:7" ht="21">
      <c r="B2" s="4" t="s">
        <v>8820</v>
      </c>
    </row>
    <row r="4" spans="2:7">
      <c r="B4" s="3" t="s">
        <v>2989</v>
      </c>
    </row>
    <row r="6" spans="2:7">
      <c r="B6" s="3" t="s">
        <v>2951</v>
      </c>
      <c r="C6" s="3" t="s">
        <v>536</v>
      </c>
      <c r="D6" s="3" t="s">
        <v>116</v>
      </c>
      <c r="E6" s="3" t="s">
        <v>2952</v>
      </c>
      <c r="F6" s="3" t="s">
        <v>2978</v>
      </c>
      <c r="G6" s="3" t="s">
        <v>2979</v>
      </c>
    </row>
    <row r="7" spans="2:7">
      <c r="B7" t="s">
        <v>2964</v>
      </c>
      <c r="C7" t="s">
        <v>2986</v>
      </c>
      <c r="D7" t="s">
        <v>34</v>
      </c>
      <c r="E7" s="2">
        <v>0.4</v>
      </c>
      <c r="F7" s="41">
        <v>8.4312146003775994E-3</v>
      </c>
      <c r="G7" s="2">
        <v>0</v>
      </c>
    </row>
    <row r="8" spans="2:7">
      <c r="B8" t="s">
        <v>2964</v>
      </c>
      <c r="C8" t="s">
        <v>2986</v>
      </c>
      <c r="D8" t="s">
        <v>34</v>
      </c>
      <c r="E8" s="2">
        <v>0.4</v>
      </c>
      <c r="F8" s="41">
        <v>8.9999999999999993E-3</v>
      </c>
      <c r="G8" s="2">
        <v>9.2045593245227497</v>
      </c>
    </row>
    <row r="9" spans="2:7">
      <c r="B9" t="s">
        <v>2964</v>
      </c>
      <c r="C9" t="s">
        <v>2986</v>
      </c>
      <c r="D9" t="s">
        <v>34</v>
      </c>
      <c r="E9" s="2">
        <v>0.4</v>
      </c>
      <c r="F9" s="41">
        <v>9.6979436405178997E-3</v>
      </c>
      <c r="G9" s="2">
        <v>13.871</v>
      </c>
    </row>
    <row r="10" spans="2:7">
      <c r="B10" t="s">
        <v>2964</v>
      </c>
      <c r="C10" t="s">
        <v>2986</v>
      </c>
      <c r="D10" t="s">
        <v>34</v>
      </c>
      <c r="E10" s="2">
        <v>0.4</v>
      </c>
      <c r="F10" s="41">
        <v>1.0744883720930199E-2</v>
      </c>
      <c r="G10" s="2">
        <v>27.742999999999999</v>
      </c>
    </row>
    <row r="11" spans="2:7">
      <c r="B11" t="s">
        <v>2964</v>
      </c>
      <c r="C11" t="s">
        <v>2986</v>
      </c>
      <c r="D11" t="s">
        <v>34</v>
      </c>
      <c r="E11" s="2">
        <v>0.4</v>
      </c>
      <c r="F11" s="41">
        <v>1.0999999999999999E-2</v>
      </c>
      <c r="G11" s="2">
        <v>32.182529394602497</v>
      </c>
    </row>
    <row r="12" spans="2:7">
      <c r="B12" t="s">
        <v>2964</v>
      </c>
      <c r="C12" t="s">
        <v>2986</v>
      </c>
      <c r="D12" t="s">
        <v>34</v>
      </c>
      <c r="E12" s="2">
        <v>0.4</v>
      </c>
      <c r="F12" s="41">
        <v>1.2390651417205399E-2</v>
      </c>
      <c r="G12" s="2">
        <v>41.613999999999997</v>
      </c>
    </row>
    <row r="13" spans="2:7">
      <c r="B13" t="s">
        <v>2964</v>
      </c>
      <c r="C13" t="s">
        <v>2986</v>
      </c>
      <c r="D13" t="s">
        <v>34</v>
      </c>
      <c r="E13" s="2">
        <v>0.4</v>
      </c>
      <c r="F13" s="41">
        <v>1.26344947735192E-2</v>
      </c>
      <c r="G13" s="2">
        <v>55.485999999999997</v>
      </c>
    </row>
    <row r="14" spans="2:7">
      <c r="B14" t="s">
        <v>2964</v>
      </c>
      <c r="C14" t="s">
        <v>2986</v>
      </c>
      <c r="D14" t="s">
        <v>34</v>
      </c>
      <c r="E14" s="2">
        <v>0.4</v>
      </c>
      <c r="F14" s="41">
        <v>1.34180126849894E-2</v>
      </c>
      <c r="G14" s="2">
        <v>69.356999999999999</v>
      </c>
    </row>
    <row r="15" spans="2:7">
      <c r="B15" t="s">
        <v>2964</v>
      </c>
      <c r="C15" t="s">
        <v>2986</v>
      </c>
      <c r="D15" t="s">
        <v>34</v>
      </c>
      <c r="E15" s="2">
        <v>0.4</v>
      </c>
      <c r="F15" s="41">
        <v>1.14344276841171E-2</v>
      </c>
      <c r="G15" s="2">
        <v>83.228999999999999</v>
      </c>
    </row>
    <row r="16" spans="2:7">
      <c r="B16" t="s">
        <v>2964</v>
      </c>
      <c r="C16" t="s">
        <v>2986</v>
      </c>
      <c r="D16" t="s">
        <v>34</v>
      </c>
      <c r="E16" s="2">
        <v>0.4</v>
      </c>
      <c r="F16" s="41">
        <v>1.4E-2</v>
      </c>
      <c r="G16" s="2">
        <v>92.9376926652142</v>
      </c>
    </row>
    <row r="17" spans="2:7">
      <c r="B17" t="s">
        <v>2964</v>
      </c>
      <c r="C17" t="s">
        <v>2986</v>
      </c>
      <c r="D17" t="s">
        <v>34</v>
      </c>
      <c r="E17" s="2">
        <v>0.4</v>
      </c>
      <c r="F17" s="41">
        <v>1.45002421307506E-2</v>
      </c>
      <c r="G17" s="2">
        <v>97.1</v>
      </c>
    </row>
    <row r="18" spans="2:7">
      <c r="B18" t="s">
        <v>2964</v>
      </c>
      <c r="C18" t="s">
        <v>2986</v>
      </c>
      <c r="D18" t="s">
        <v>34</v>
      </c>
      <c r="E18" s="2">
        <v>0.45</v>
      </c>
      <c r="F18" s="41">
        <v>7.9511327879169293E-3</v>
      </c>
      <c r="G18" s="2">
        <v>0</v>
      </c>
    </row>
    <row r="19" spans="2:7">
      <c r="B19" t="s">
        <v>2964</v>
      </c>
      <c r="C19" t="s">
        <v>2986</v>
      </c>
      <c r="D19" t="s">
        <v>34</v>
      </c>
      <c r="E19" s="2">
        <v>0.45</v>
      </c>
      <c r="F19" s="41">
        <v>8.8765849706299391E-3</v>
      </c>
      <c r="G19" s="2">
        <v>13.871</v>
      </c>
    </row>
    <row r="20" spans="2:7">
      <c r="B20" t="s">
        <v>2964</v>
      </c>
      <c r="C20" t="s">
        <v>2986</v>
      </c>
      <c r="D20" t="s">
        <v>34</v>
      </c>
      <c r="E20" s="2">
        <v>0.45</v>
      </c>
      <c r="F20" s="41">
        <v>8.9999999999999993E-3</v>
      </c>
      <c r="G20" s="2">
        <v>15.5328579630358</v>
      </c>
    </row>
    <row r="21" spans="2:7">
      <c r="B21" t="s">
        <v>2964</v>
      </c>
      <c r="C21" t="s">
        <v>2986</v>
      </c>
      <c r="D21" t="s">
        <v>34</v>
      </c>
      <c r="E21" s="2">
        <v>0.45</v>
      </c>
      <c r="F21" s="41">
        <v>1.03013662790698E-2</v>
      </c>
      <c r="G21" s="2">
        <v>27.742999999999999</v>
      </c>
    </row>
    <row r="22" spans="2:7">
      <c r="B22" t="s">
        <v>2964</v>
      </c>
      <c r="C22" t="s">
        <v>2986</v>
      </c>
      <c r="D22" t="s">
        <v>34</v>
      </c>
      <c r="E22" s="2">
        <v>0.45</v>
      </c>
      <c r="F22" s="41">
        <v>1.0999999999999999E-2</v>
      </c>
      <c r="G22" s="2">
        <v>39.900612800875301</v>
      </c>
    </row>
    <row r="23" spans="2:7">
      <c r="B23" t="s">
        <v>2964</v>
      </c>
      <c r="C23" t="s">
        <v>2986</v>
      </c>
      <c r="D23" t="s">
        <v>34</v>
      </c>
      <c r="E23" s="2">
        <v>0.45</v>
      </c>
      <c r="F23" s="41">
        <v>1.1252635504724001E-2</v>
      </c>
      <c r="G23" s="2">
        <v>41.613999999999997</v>
      </c>
    </row>
    <row r="24" spans="2:7">
      <c r="B24" t="s">
        <v>2964</v>
      </c>
      <c r="C24" t="s">
        <v>2986</v>
      </c>
      <c r="D24" t="s">
        <v>34</v>
      </c>
      <c r="E24" s="2">
        <v>0.45</v>
      </c>
      <c r="F24" s="41">
        <v>1.1305487804878001E-2</v>
      </c>
      <c r="G24" s="2">
        <v>55.485999999999997</v>
      </c>
    </row>
    <row r="25" spans="2:7">
      <c r="B25" t="s">
        <v>2964</v>
      </c>
      <c r="C25" t="s">
        <v>2986</v>
      </c>
      <c r="D25" t="s">
        <v>34</v>
      </c>
      <c r="E25" s="2">
        <v>0.45</v>
      </c>
      <c r="F25" s="41">
        <v>1.24503382663848E-2</v>
      </c>
      <c r="G25" s="2">
        <v>69.356999999999999</v>
      </c>
    </row>
    <row r="26" spans="2:7">
      <c r="B26" t="s">
        <v>2964</v>
      </c>
      <c r="C26" t="s">
        <v>2986</v>
      </c>
      <c r="D26" t="s">
        <v>34</v>
      </c>
      <c r="E26" s="2">
        <v>0.45</v>
      </c>
      <c r="F26" s="41">
        <v>1.0999999999999999E-2</v>
      </c>
      <c r="G26" s="2">
        <v>78.456570395869207</v>
      </c>
    </row>
    <row r="27" spans="2:7">
      <c r="B27" t="s">
        <v>2964</v>
      </c>
      <c r="C27" t="s">
        <v>2986</v>
      </c>
      <c r="D27" t="s">
        <v>34</v>
      </c>
      <c r="E27" s="2">
        <v>0.45</v>
      </c>
      <c r="F27" s="41">
        <v>1.07084123510819E-2</v>
      </c>
      <c r="G27" s="2">
        <v>83.228999999999999</v>
      </c>
    </row>
    <row r="28" spans="2:7">
      <c r="B28" t="s">
        <v>2964</v>
      </c>
      <c r="C28" t="s">
        <v>2986</v>
      </c>
      <c r="D28" t="s">
        <v>34</v>
      </c>
      <c r="E28" s="2">
        <v>0.45</v>
      </c>
      <c r="F28" s="41">
        <v>1.0999999999999999E-2</v>
      </c>
      <c r="G28" s="2">
        <v>86.302815650406501</v>
      </c>
    </row>
    <row r="29" spans="2:7">
      <c r="B29" t="s">
        <v>2964</v>
      </c>
      <c r="C29" t="s">
        <v>2986</v>
      </c>
      <c r="D29" t="s">
        <v>34</v>
      </c>
      <c r="E29" s="2">
        <v>0.45</v>
      </c>
      <c r="F29" s="41">
        <v>1.3572903094462499E-2</v>
      </c>
      <c r="G29" s="2">
        <v>97.1</v>
      </c>
    </row>
    <row r="30" spans="2:7">
      <c r="B30" t="s">
        <v>2964</v>
      </c>
      <c r="C30" t="s">
        <v>2986</v>
      </c>
      <c r="D30" t="s">
        <v>34</v>
      </c>
      <c r="E30" s="2">
        <v>0.5</v>
      </c>
      <c r="F30" s="41">
        <v>5.0000000000000001E-3</v>
      </c>
      <c r="G30" s="2">
        <v>83.076074963253305</v>
      </c>
    </row>
    <row r="31" spans="2:7">
      <c r="B31" t="s">
        <v>2964</v>
      </c>
      <c r="C31" t="s">
        <v>2986</v>
      </c>
      <c r="D31" t="s">
        <v>34</v>
      </c>
      <c r="E31" s="2">
        <v>0.5</v>
      </c>
      <c r="F31" s="41">
        <v>4.9686629526462401E-3</v>
      </c>
      <c r="G31" s="2">
        <v>83.228999999999999</v>
      </c>
    </row>
    <row r="32" spans="2:7">
      <c r="B32" t="s">
        <v>2964</v>
      </c>
      <c r="C32" t="s">
        <v>2986</v>
      </c>
      <c r="D32" t="s">
        <v>34</v>
      </c>
      <c r="E32" s="2">
        <v>0.5</v>
      </c>
      <c r="F32" s="41">
        <v>5.0000000000000001E-3</v>
      </c>
      <c r="G32" s="2">
        <v>83.384349676455898</v>
      </c>
    </row>
    <row r="33" spans="2:7">
      <c r="B33" t="s">
        <v>2964</v>
      </c>
      <c r="C33" t="s">
        <v>2986</v>
      </c>
      <c r="D33" t="s">
        <v>34</v>
      </c>
      <c r="E33" s="2">
        <v>0.5</v>
      </c>
      <c r="F33" s="41">
        <v>5.0295081967213096E-3</v>
      </c>
      <c r="G33" s="2">
        <v>83.228999999999999</v>
      </c>
    </row>
    <row r="34" spans="2:7">
      <c r="B34" t="s">
        <v>2964</v>
      </c>
      <c r="C34" t="s">
        <v>2986</v>
      </c>
      <c r="D34" t="s">
        <v>34</v>
      </c>
      <c r="E34" s="2">
        <v>0.5</v>
      </c>
      <c r="F34" s="41">
        <v>5.0000000000000001E-3</v>
      </c>
      <c r="G34" s="2">
        <v>83.076074963253305</v>
      </c>
    </row>
    <row r="35" spans="2:7">
      <c r="B35" t="s">
        <v>2964</v>
      </c>
      <c r="C35" t="s">
        <v>2986</v>
      </c>
      <c r="D35" t="s">
        <v>34</v>
      </c>
      <c r="E35" s="2">
        <v>0.5</v>
      </c>
      <c r="F35" s="41">
        <v>7.47105097545626E-3</v>
      </c>
      <c r="G35" s="2">
        <v>0</v>
      </c>
    </row>
    <row r="36" spans="2:7">
      <c r="B36" t="s">
        <v>2964</v>
      </c>
      <c r="C36" t="s">
        <v>2986</v>
      </c>
      <c r="D36" t="s">
        <v>34</v>
      </c>
      <c r="E36" s="2">
        <v>0.5</v>
      </c>
      <c r="F36" s="41">
        <v>8.5675511444196894E-3</v>
      </c>
      <c r="G36" s="2">
        <v>13.871</v>
      </c>
    </row>
    <row r="37" spans="2:7">
      <c r="B37" t="s">
        <v>2964</v>
      </c>
      <c r="C37" t="s">
        <v>2986</v>
      </c>
      <c r="D37" t="s">
        <v>34</v>
      </c>
      <c r="E37" s="2">
        <v>0.5</v>
      </c>
      <c r="F37" s="41">
        <v>8.9999999999999993E-3</v>
      </c>
      <c r="G37" s="2">
        <v>19.694185214313801</v>
      </c>
    </row>
    <row r="38" spans="2:7">
      <c r="B38" t="s">
        <v>2964</v>
      </c>
      <c r="C38" t="s">
        <v>2986</v>
      </c>
      <c r="D38" t="s">
        <v>34</v>
      </c>
      <c r="E38" s="2">
        <v>0.5</v>
      </c>
      <c r="F38" s="41">
        <v>9.8578488372093008E-3</v>
      </c>
      <c r="G38" s="2">
        <v>27.742999999999999</v>
      </c>
    </row>
    <row r="39" spans="2:7">
      <c r="B39" t="s">
        <v>2964</v>
      </c>
      <c r="C39" t="s">
        <v>2986</v>
      </c>
      <c r="D39" t="s">
        <v>34</v>
      </c>
      <c r="E39" s="2">
        <v>0.5</v>
      </c>
      <c r="F39" s="41">
        <v>1.06382200548613E-2</v>
      </c>
      <c r="G39" s="2">
        <v>41.613999999999997</v>
      </c>
    </row>
    <row r="40" spans="2:7">
      <c r="B40" t="s">
        <v>2964</v>
      </c>
      <c r="C40" t="s">
        <v>2986</v>
      </c>
      <c r="D40" t="s">
        <v>34</v>
      </c>
      <c r="E40" s="2">
        <v>0.5</v>
      </c>
      <c r="F40" s="41">
        <v>1.0617637487796899E-2</v>
      </c>
      <c r="G40" s="2">
        <v>55.485999999999997</v>
      </c>
    </row>
    <row r="41" spans="2:7">
      <c r="B41" t="s">
        <v>2964</v>
      </c>
      <c r="C41" t="s">
        <v>2986</v>
      </c>
      <c r="D41" t="s">
        <v>34</v>
      </c>
      <c r="E41" s="2">
        <v>0.5</v>
      </c>
      <c r="F41" s="41">
        <v>1.0999999999999999E-2</v>
      </c>
      <c r="G41" s="2">
        <v>63.904607954545398</v>
      </c>
    </row>
    <row r="42" spans="2:7">
      <c r="B42" t="s">
        <v>2964</v>
      </c>
      <c r="C42" t="s">
        <v>2986</v>
      </c>
      <c r="D42" t="s">
        <v>34</v>
      </c>
      <c r="E42" s="2">
        <v>0.5</v>
      </c>
      <c r="F42" s="41">
        <v>1.14826638477801E-2</v>
      </c>
      <c r="G42" s="2">
        <v>69.356999999999999</v>
      </c>
    </row>
    <row r="43" spans="2:7">
      <c r="B43" t="s">
        <v>2964</v>
      </c>
      <c r="C43" t="s">
        <v>2986</v>
      </c>
      <c r="D43" t="s">
        <v>34</v>
      </c>
      <c r="E43" s="2">
        <v>0.5</v>
      </c>
      <c r="F43" s="41">
        <v>1.0999999999999999E-2</v>
      </c>
      <c r="G43" s="2">
        <v>72.385282271944902</v>
      </c>
    </row>
    <row r="44" spans="2:7">
      <c r="B44" t="s">
        <v>2964</v>
      </c>
      <c r="C44" t="s">
        <v>2986</v>
      </c>
      <c r="D44" t="s">
        <v>34</v>
      </c>
      <c r="E44" s="2">
        <v>0.5</v>
      </c>
      <c r="F44" s="41">
        <v>1.0337466569414099E-2</v>
      </c>
      <c r="G44" s="2">
        <v>83.228999999999999</v>
      </c>
    </row>
    <row r="45" spans="2:7">
      <c r="B45" t="s">
        <v>2964</v>
      </c>
      <c r="C45" t="s">
        <v>2986</v>
      </c>
      <c r="D45" t="s">
        <v>34</v>
      </c>
      <c r="E45" s="2">
        <v>0.5</v>
      </c>
      <c r="F45" s="41">
        <v>1.0999999999999999E-2</v>
      </c>
      <c r="G45" s="2">
        <v>90.213197154471501</v>
      </c>
    </row>
    <row r="46" spans="2:7">
      <c r="B46" t="s">
        <v>2964</v>
      </c>
      <c r="C46" t="s">
        <v>2986</v>
      </c>
      <c r="D46" t="s">
        <v>34</v>
      </c>
      <c r="E46" s="2">
        <v>0.5</v>
      </c>
      <c r="F46" s="41">
        <v>1.26410830618893E-2</v>
      </c>
      <c r="G46" s="2">
        <v>97.1</v>
      </c>
    </row>
    <row r="47" spans="2:7">
      <c r="B47" t="s">
        <v>2964</v>
      </c>
      <c r="C47" t="s">
        <v>2986</v>
      </c>
      <c r="D47" t="s">
        <v>34</v>
      </c>
      <c r="E47" s="2">
        <v>0.55000000000000004</v>
      </c>
      <c r="F47" s="41">
        <v>5.0000000000000001E-3</v>
      </c>
      <c r="G47" s="2">
        <v>81.347795492405695</v>
      </c>
    </row>
    <row r="48" spans="2:7">
      <c r="B48" t="s">
        <v>2964</v>
      </c>
      <c r="C48" t="s">
        <v>2986</v>
      </c>
      <c r="D48" t="s">
        <v>34</v>
      </c>
      <c r="E48" s="2">
        <v>0.55000000000000004</v>
      </c>
      <c r="F48" s="41">
        <v>4.6145078922934096E-3</v>
      </c>
      <c r="G48" s="2">
        <v>83.228999999999999</v>
      </c>
    </row>
    <row r="49" spans="2:7">
      <c r="B49" t="s">
        <v>2964</v>
      </c>
      <c r="C49" t="s">
        <v>2986</v>
      </c>
      <c r="D49" t="s">
        <v>34</v>
      </c>
      <c r="E49" s="2">
        <v>0.55000000000000004</v>
      </c>
      <c r="F49" s="41">
        <v>5.0000000000000001E-3</v>
      </c>
      <c r="G49" s="2">
        <v>85.140031168077002</v>
      </c>
    </row>
    <row r="50" spans="2:7">
      <c r="B50" t="s">
        <v>2964</v>
      </c>
      <c r="C50" t="s">
        <v>2986</v>
      </c>
      <c r="D50" t="s">
        <v>34</v>
      </c>
      <c r="E50" s="2">
        <v>0.55000000000000004</v>
      </c>
      <c r="F50" s="41">
        <v>5.3629945355191198E-3</v>
      </c>
      <c r="G50" s="2">
        <v>83.228999999999999</v>
      </c>
    </row>
    <row r="51" spans="2:7">
      <c r="B51" t="s">
        <v>2964</v>
      </c>
      <c r="C51" t="s">
        <v>2986</v>
      </c>
      <c r="D51" t="s">
        <v>34</v>
      </c>
      <c r="E51" s="2">
        <v>0.55000000000000004</v>
      </c>
      <c r="F51" s="41">
        <v>5.0000000000000001E-3</v>
      </c>
      <c r="G51" s="2">
        <v>81.347795492405695</v>
      </c>
    </row>
    <row r="52" spans="2:7">
      <c r="B52" t="s">
        <v>2964</v>
      </c>
      <c r="C52" t="s">
        <v>2986</v>
      </c>
      <c r="D52" t="s">
        <v>34</v>
      </c>
      <c r="E52" s="2">
        <v>0.55000000000000004</v>
      </c>
      <c r="F52" s="41">
        <v>6.9938662107287899E-3</v>
      </c>
      <c r="G52" s="2">
        <v>0</v>
      </c>
    </row>
    <row r="53" spans="2:7">
      <c r="B53" t="s">
        <v>2964</v>
      </c>
      <c r="C53" t="s">
        <v>2986</v>
      </c>
      <c r="D53" t="s">
        <v>34</v>
      </c>
      <c r="E53" s="2">
        <v>0.55000000000000004</v>
      </c>
      <c r="F53" s="41">
        <v>7.0000000000000001E-3</v>
      </c>
      <c r="G53" s="2">
        <v>6.3777266901628604E-2</v>
      </c>
    </row>
    <row r="54" spans="2:7">
      <c r="B54" t="s">
        <v>2964</v>
      </c>
      <c r="C54" t="s">
        <v>2986</v>
      </c>
      <c r="D54" t="s">
        <v>34</v>
      </c>
      <c r="E54" s="2">
        <v>0.55000000000000004</v>
      </c>
      <c r="F54" s="41">
        <v>8.2585173182094396E-3</v>
      </c>
      <c r="G54" s="2">
        <v>13.871</v>
      </c>
    </row>
    <row r="55" spans="2:7">
      <c r="B55" t="s">
        <v>2964</v>
      </c>
      <c r="C55" t="s">
        <v>2986</v>
      </c>
      <c r="D55" t="s">
        <v>34</v>
      </c>
      <c r="E55" s="2">
        <v>0.55000000000000004</v>
      </c>
      <c r="F55" s="41">
        <v>8.9999999999999993E-3</v>
      </c>
      <c r="G55" s="2">
        <v>23.855512465591801</v>
      </c>
    </row>
    <row r="56" spans="2:7">
      <c r="B56" t="s">
        <v>2964</v>
      </c>
      <c r="C56" t="s">
        <v>2986</v>
      </c>
      <c r="D56" t="s">
        <v>34</v>
      </c>
      <c r="E56" s="2">
        <v>0.55000000000000004</v>
      </c>
      <c r="F56" s="41">
        <v>9.4143313953488402E-3</v>
      </c>
      <c r="G56" s="2">
        <v>27.742999999999999</v>
      </c>
    </row>
    <row r="57" spans="2:7">
      <c r="B57" t="s">
        <v>2964</v>
      </c>
      <c r="C57" t="s">
        <v>2986</v>
      </c>
      <c r="D57" t="s">
        <v>34</v>
      </c>
      <c r="E57" s="2">
        <v>0.55000000000000004</v>
      </c>
      <c r="F57" s="41">
        <v>1.01732093873819E-2</v>
      </c>
      <c r="G57" s="2">
        <v>41.613999999999997</v>
      </c>
    </row>
    <row r="58" spans="2:7">
      <c r="B58" t="s">
        <v>2964</v>
      </c>
      <c r="C58" t="s">
        <v>2986</v>
      </c>
      <c r="D58" t="s">
        <v>34</v>
      </c>
      <c r="E58" s="2">
        <v>0.55000000000000004</v>
      </c>
      <c r="F58" s="41">
        <v>1.0121151968760201E-2</v>
      </c>
      <c r="G58" s="2">
        <v>55.485999999999997</v>
      </c>
    </row>
    <row r="59" spans="2:7">
      <c r="B59" t="s">
        <v>2964</v>
      </c>
      <c r="C59" t="s">
        <v>2986</v>
      </c>
      <c r="D59" t="s">
        <v>34</v>
      </c>
      <c r="E59" s="2">
        <v>0.55000000000000004</v>
      </c>
      <c r="F59" s="41">
        <v>1.0739897959183699E-2</v>
      </c>
      <c r="G59" s="2">
        <v>69.356999999999999</v>
      </c>
    </row>
    <row r="60" spans="2:7">
      <c r="B60" t="s">
        <v>2964</v>
      </c>
      <c r="C60" t="s">
        <v>2986</v>
      </c>
      <c r="D60" t="s">
        <v>34</v>
      </c>
      <c r="E60" s="2">
        <v>0.55000000000000004</v>
      </c>
      <c r="F60" s="41">
        <v>9.9665207877461699E-3</v>
      </c>
      <c r="G60" s="2">
        <v>83.228999999999999</v>
      </c>
    </row>
    <row r="61" spans="2:7">
      <c r="B61" t="s">
        <v>2964</v>
      </c>
      <c r="C61" t="s">
        <v>2986</v>
      </c>
      <c r="D61" t="s">
        <v>34</v>
      </c>
      <c r="E61" s="2">
        <v>0.55000000000000004</v>
      </c>
      <c r="F61" s="41">
        <v>1.0999999999999999E-2</v>
      </c>
      <c r="G61" s="2">
        <v>94.123578658536601</v>
      </c>
    </row>
    <row r="62" spans="2:7">
      <c r="B62" t="s">
        <v>2964</v>
      </c>
      <c r="C62" t="s">
        <v>2986</v>
      </c>
      <c r="D62" t="s">
        <v>34</v>
      </c>
      <c r="E62" s="2">
        <v>0.55000000000000004</v>
      </c>
      <c r="F62" s="41">
        <v>1.1709263029316E-2</v>
      </c>
      <c r="G62" s="2">
        <v>97.1</v>
      </c>
    </row>
    <row r="63" spans="2:7">
      <c r="B63" t="s">
        <v>2964</v>
      </c>
      <c r="C63" t="s">
        <v>2986</v>
      </c>
      <c r="D63" t="s">
        <v>34</v>
      </c>
      <c r="E63" s="2">
        <v>0.55000000000000004</v>
      </c>
      <c r="F63" s="41">
        <v>7.0000000000000001E-3</v>
      </c>
      <c r="G63" s="2">
        <v>38.145379252981797</v>
      </c>
    </row>
    <row r="64" spans="2:7">
      <c r="B64" t="s">
        <v>2964</v>
      </c>
      <c r="C64" t="s">
        <v>2986</v>
      </c>
      <c r="D64" t="s">
        <v>34</v>
      </c>
      <c r="E64" s="2">
        <v>0.55000000000000004</v>
      </c>
      <c r="F64" s="41">
        <v>6.8620671745152403E-3</v>
      </c>
      <c r="G64" s="2">
        <v>41.613999999999997</v>
      </c>
    </row>
    <row r="65" spans="2:7">
      <c r="B65" t="s">
        <v>2964</v>
      </c>
      <c r="C65" t="s">
        <v>2986</v>
      </c>
      <c r="D65" t="s">
        <v>34</v>
      </c>
      <c r="E65" s="2">
        <v>0.55000000000000004</v>
      </c>
      <c r="F65" s="41">
        <v>7.0000000000000001E-3</v>
      </c>
      <c r="G65" s="2">
        <v>43.3121902888752</v>
      </c>
    </row>
    <row r="66" spans="2:7">
      <c r="B66" t="s">
        <v>2964</v>
      </c>
      <c r="C66" t="s">
        <v>2986</v>
      </c>
      <c r="D66" t="s">
        <v>34</v>
      </c>
      <c r="E66" s="2">
        <v>0.55000000000000004</v>
      </c>
      <c r="F66" s="41">
        <v>7.34296168747309E-3</v>
      </c>
      <c r="G66" s="2">
        <v>41.613999999999997</v>
      </c>
    </row>
    <row r="67" spans="2:7">
      <c r="B67" t="s">
        <v>2964</v>
      </c>
      <c r="C67" t="s">
        <v>2986</v>
      </c>
      <c r="D67" t="s">
        <v>34</v>
      </c>
      <c r="E67" s="2">
        <v>0.55000000000000004</v>
      </c>
      <c r="F67" s="41">
        <v>7.0000000000000001E-3</v>
      </c>
      <c r="G67" s="2">
        <v>38.145379252981797</v>
      </c>
    </row>
    <row r="68" spans="2:7">
      <c r="B68" t="s">
        <v>2964</v>
      </c>
      <c r="C68" t="s">
        <v>2986</v>
      </c>
      <c r="D68" t="s">
        <v>34</v>
      </c>
      <c r="E68" s="2">
        <v>0.6</v>
      </c>
      <c r="F68" s="41">
        <v>5.0000000000000001E-3</v>
      </c>
      <c r="G68" s="2">
        <v>12.5282101388889</v>
      </c>
    </row>
    <row r="69" spans="2:7">
      <c r="B69" t="s">
        <v>2964</v>
      </c>
      <c r="C69" t="s">
        <v>2986</v>
      </c>
      <c r="D69" t="s">
        <v>34</v>
      </c>
      <c r="E69" s="2">
        <v>0.6</v>
      </c>
      <c r="F69" s="41">
        <v>4.8064187625366499E-3</v>
      </c>
      <c r="G69" s="2">
        <v>13.871</v>
      </c>
    </row>
    <row r="70" spans="2:7">
      <c r="B70" t="s">
        <v>2964</v>
      </c>
      <c r="C70" t="s">
        <v>2986</v>
      </c>
      <c r="D70" t="s">
        <v>34</v>
      </c>
      <c r="E70" s="2">
        <v>0.6</v>
      </c>
      <c r="F70" s="41">
        <v>5.0000000000000001E-3</v>
      </c>
      <c r="G70" s="2">
        <v>16.256390789473699</v>
      </c>
    </row>
    <row r="71" spans="2:7">
      <c r="B71" t="s">
        <v>2964</v>
      </c>
      <c r="C71" t="s">
        <v>2986</v>
      </c>
      <c r="D71" t="s">
        <v>34</v>
      </c>
      <c r="E71" s="2">
        <v>0.6</v>
      </c>
      <c r="F71" s="41">
        <v>5.3028240405503298E-3</v>
      </c>
      <c r="G71" s="2">
        <v>13.871</v>
      </c>
    </row>
    <row r="72" spans="2:7">
      <c r="B72" t="s">
        <v>2964</v>
      </c>
      <c r="C72" t="s">
        <v>2986</v>
      </c>
      <c r="D72" t="s">
        <v>34</v>
      </c>
      <c r="E72" s="2">
        <v>0.6</v>
      </c>
      <c r="F72" s="41">
        <v>5.0000000000000001E-3</v>
      </c>
      <c r="G72" s="2">
        <v>12.5282101388889</v>
      </c>
    </row>
    <row r="73" spans="2:7">
      <c r="B73" t="s">
        <v>2964</v>
      </c>
      <c r="C73" t="s">
        <v>2986</v>
      </c>
      <c r="D73" t="s">
        <v>34</v>
      </c>
      <c r="E73" s="2">
        <v>0.6</v>
      </c>
      <c r="F73" s="41">
        <v>5.0000000000000001E-3</v>
      </c>
      <c r="G73" s="2">
        <v>79.619516021558098</v>
      </c>
    </row>
    <row r="74" spans="2:7">
      <c r="B74" t="s">
        <v>2964</v>
      </c>
      <c r="C74" t="s">
        <v>2986</v>
      </c>
      <c r="D74" t="s">
        <v>34</v>
      </c>
      <c r="E74" s="2">
        <v>0.6</v>
      </c>
      <c r="F74" s="41">
        <v>4.26035283194058E-3</v>
      </c>
      <c r="G74" s="2">
        <v>83.228999999999999</v>
      </c>
    </row>
    <row r="75" spans="2:7">
      <c r="B75" t="s">
        <v>2964</v>
      </c>
      <c r="C75" t="s">
        <v>2986</v>
      </c>
      <c r="D75" t="s">
        <v>34</v>
      </c>
      <c r="E75" s="2">
        <v>0.6</v>
      </c>
      <c r="F75" s="41">
        <v>5.0000000000000001E-3</v>
      </c>
      <c r="G75" s="2">
        <v>86.895712659698006</v>
      </c>
    </row>
    <row r="76" spans="2:7">
      <c r="B76" t="s">
        <v>2964</v>
      </c>
      <c r="C76" t="s">
        <v>2986</v>
      </c>
      <c r="D76" t="s">
        <v>34</v>
      </c>
      <c r="E76" s="2">
        <v>0.6</v>
      </c>
      <c r="F76" s="41">
        <v>5.6964808743169403E-3</v>
      </c>
      <c r="G76" s="2">
        <v>83.228999999999999</v>
      </c>
    </row>
    <row r="77" spans="2:7">
      <c r="B77" t="s">
        <v>2964</v>
      </c>
      <c r="C77" t="s">
        <v>2986</v>
      </c>
      <c r="D77" t="s">
        <v>34</v>
      </c>
      <c r="E77" s="2">
        <v>0.6</v>
      </c>
      <c r="F77" s="41">
        <v>5.0000000000000001E-3</v>
      </c>
      <c r="G77" s="2">
        <v>79.619516021558098</v>
      </c>
    </row>
    <row r="78" spans="2:7">
      <c r="B78" t="s">
        <v>2964</v>
      </c>
      <c r="C78" t="s">
        <v>2986</v>
      </c>
      <c r="D78" t="s">
        <v>34</v>
      </c>
      <c r="E78" s="2">
        <v>0.6</v>
      </c>
      <c r="F78" s="41">
        <v>6.6677922633041299E-3</v>
      </c>
      <c r="G78" s="2">
        <v>0</v>
      </c>
    </row>
    <row r="79" spans="2:7">
      <c r="B79" t="s">
        <v>2964</v>
      </c>
      <c r="C79" t="s">
        <v>2986</v>
      </c>
      <c r="D79" t="s">
        <v>34</v>
      </c>
      <c r="E79" s="2">
        <v>0.6</v>
      </c>
      <c r="F79" s="41">
        <v>7.0000000000000001E-3</v>
      </c>
      <c r="G79" s="2">
        <v>3.4541945530278699</v>
      </c>
    </row>
    <row r="80" spans="2:7">
      <c r="B80" t="s">
        <v>2964</v>
      </c>
      <c r="C80" t="s">
        <v>2986</v>
      </c>
      <c r="D80" t="s">
        <v>34</v>
      </c>
      <c r="E80" s="2">
        <v>0.6</v>
      </c>
      <c r="F80" s="41">
        <v>7.9494834919991899E-3</v>
      </c>
      <c r="G80" s="2">
        <v>13.871</v>
      </c>
    </row>
    <row r="81" spans="2:7">
      <c r="B81" t="s">
        <v>2964</v>
      </c>
      <c r="C81" t="s">
        <v>2986</v>
      </c>
      <c r="D81" t="s">
        <v>34</v>
      </c>
      <c r="E81" s="2">
        <v>0.6</v>
      </c>
      <c r="F81" s="41">
        <v>8.7917012448132797E-3</v>
      </c>
      <c r="G81" s="2">
        <v>27.742999999999999</v>
      </c>
    </row>
    <row r="82" spans="2:7">
      <c r="B82" t="s">
        <v>2964</v>
      </c>
      <c r="C82" t="s">
        <v>2986</v>
      </c>
      <c r="D82" t="s">
        <v>34</v>
      </c>
      <c r="E82" s="2">
        <v>0.6</v>
      </c>
      <c r="F82" s="41">
        <v>8.9999999999999993E-3</v>
      </c>
      <c r="G82" s="2">
        <v>28.317524917491699</v>
      </c>
    </row>
    <row r="83" spans="2:7">
      <c r="B83" t="s">
        <v>2964</v>
      </c>
      <c r="C83" t="s">
        <v>2986</v>
      </c>
      <c r="D83" t="s">
        <v>34</v>
      </c>
      <c r="E83" s="2">
        <v>0.6</v>
      </c>
      <c r="F83" s="41">
        <v>9.7081987199024704E-3</v>
      </c>
      <c r="G83" s="2">
        <v>41.613999999999997</v>
      </c>
    </row>
    <row r="84" spans="2:7">
      <c r="B84" t="s">
        <v>2964</v>
      </c>
      <c r="C84" t="s">
        <v>2986</v>
      </c>
      <c r="D84" t="s">
        <v>34</v>
      </c>
      <c r="E84" s="2">
        <v>0.6</v>
      </c>
      <c r="F84" s="41">
        <v>9.6246664497233996E-3</v>
      </c>
      <c r="G84" s="2">
        <v>55.485999999999997</v>
      </c>
    </row>
    <row r="85" spans="2:7">
      <c r="B85" t="s">
        <v>2964</v>
      </c>
      <c r="C85" t="s">
        <v>2986</v>
      </c>
      <c r="D85" t="s">
        <v>34</v>
      </c>
      <c r="E85" s="2">
        <v>0.6</v>
      </c>
      <c r="F85" s="41">
        <v>1.02209523809524E-2</v>
      </c>
      <c r="G85" s="2">
        <v>69.356999999999999</v>
      </c>
    </row>
    <row r="86" spans="2:7">
      <c r="B86" t="s">
        <v>2964</v>
      </c>
      <c r="C86" t="s">
        <v>2986</v>
      </c>
      <c r="D86" t="s">
        <v>34</v>
      </c>
      <c r="E86" s="2">
        <v>0.6</v>
      </c>
      <c r="F86" s="41">
        <v>9.5955750060782892E-3</v>
      </c>
      <c r="G86" s="2">
        <v>83.228999999999999</v>
      </c>
    </row>
    <row r="87" spans="2:7">
      <c r="B87" t="s">
        <v>2964</v>
      </c>
      <c r="C87" t="s">
        <v>2986</v>
      </c>
      <c r="D87" t="s">
        <v>34</v>
      </c>
      <c r="E87" s="2">
        <v>0.6</v>
      </c>
      <c r="F87" s="41">
        <v>1.08357818837314E-2</v>
      </c>
      <c r="G87" s="2">
        <v>97.1</v>
      </c>
    </row>
    <row r="88" spans="2:7">
      <c r="B88" t="s">
        <v>2964</v>
      </c>
      <c r="C88" t="s">
        <v>2986</v>
      </c>
      <c r="D88" t="s">
        <v>34</v>
      </c>
      <c r="E88" s="2">
        <v>0.6</v>
      </c>
      <c r="F88" s="41">
        <v>7.0000000000000001E-3</v>
      </c>
      <c r="G88" s="2">
        <v>31.5028856246077</v>
      </c>
    </row>
    <row r="89" spans="2:7">
      <c r="B89" t="s">
        <v>2964</v>
      </c>
      <c r="C89" t="s">
        <v>2986</v>
      </c>
      <c r="D89" t="s">
        <v>34</v>
      </c>
      <c r="E89" s="2">
        <v>0.6</v>
      </c>
      <c r="F89" s="41">
        <v>6.5979224376731304E-3</v>
      </c>
      <c r="G89" s="2">
        <v>41.613999999999997</v>
      </c>
    </row>
    <row r="90" spans="2:7">
      <c r="B90" t="s">
        <v>2964</v>
      </c>
      <c r="C90" t="s">
        <v>2986</v>
      </c>
      <c r="D90" t="s">
        <v>34</v>
      </c>
      <c r="E90" s="2">
        <v>0.6</v>
      </c>
      <c r="F90" s="41">
        <v>7.0000000000000001E-3</v>
      </c>
      <c r="G90" s="2">
        <v>46.5642662569146</v>
      </c>
    </row>
    <row r="91" spans="2:7">
      <c r="B91" t="s">
        <v>2964</v>
      </c>
      <c r="C91" t="s">
        <v>2986</v>
      </c>
      <c r="D91" t="s">
        <v>34</v>
      </c>
      <c r="E91" s="2">
        <v>0.6</v>
      </c>
      <c r="F91" s="41">
        <v>7.9997417133017609E-3</v>
      </c>
      <c r="G91" s="2">
        <v>41.613999999999997</v>
      </c>
    </row>
    <row r="92" spans="2:7">
      <c r="B92" t="s">
        <v>2964</v>
      </c>
      <c r="C92" t="s">
        <v>2986</v>
      </c>
      <c r="D92" t="s">
        <v>34</v>
      </c>
      <c r="E92" s="2">
        <v>0.6</v>
      </c>
      <c r="F92" s="41">
        <v>7.0000000000000001E-3</v>
      </c>
      <c r="G92" s="2">
        <v>31.5028856246077</v>
      </c>
    </row>
    <row r="93" spans="2:7">
      <c r="B93" t="s">
        <v>2965</v>
      </c>
      <c r="C93" t="s">
        <v>2986</v>
      </c>
      <c r="D93" t="s">
        <v>34</v>
      </c>
      <c r="E93" s="2">
        <v>0.4</v>
      </c>
      <c r="F93" s="41">
        <v>8.5397540032490105E-3</v>
      </c>
      <c r="G93" s="2">
        <v>0</v>
      </c>
    </row>
    <row r="94" spans="2:7">
      <c r="B94" t="s">
        <v>2965</v>
      </c>
      <c r="C94" t="s">
        <v>2986</v>
      </c>
      <c r="D94" t="s">
        <v>34</v>
      </c>
      <c r="E94" s="2">
        <v>0.4</v>
      </c>
      <c r="F94" s="41">
        <v>8.9999999999999993E-3</v>
      </c>
      <c r="G94" s="2">
        <v>4.63582190765083</v>
      </c>
    </row>
    <row r="95" spans="2:7">
      <c r="B95" t="s">
        <v>2965</v>
      </c>
      <c r="C95" t="s">
        <v>2986</v>
      </c>
      <c r="D95" t="s">
        <v>34</v>
      </c>
      <c r="E95" s="2">
        <v>0.4</v>
      </c>
      <c r="F95" s="41">
        <v>1.0274040632054201E-2</v>
      </c>
      <c r="G95" s="2">
        <v>13.871</v>
      </c>
    </row>
    <row r="96" spans="2:7">
      <c r="B96" t="s">
        <v>2965</v>
      </c>
      <c r="C96" t="s">
        <v>2986</v>
      </c>
      <c r="D96" t="s">
        <v>34</v>
      </c>
      <c r="E96" s="2">
        <v>0.4</v>
      </c>
      <c r="F96" s="41">
        <v>1.0999999999999999E-2</v>
      </c>
      <c r="G96" s="2">
        <v>27.591846397188</v>
      </c>
    </row>
    <row r="97" spans="2:7">
      <c r="B97" t="s">
        <v>2965</v>
      </c>
      <c r="C97" t="s">
        <v>2986</v>
      </c>
      <c r="D97" t="s">
        <v>34</v>
      </c>
      <c r="E97" s="2">
        <v>0.4</v>
      </c>
      <c r="F97" s="41">
        <v>1.1019578947368399E-2</v>
      </c>
      <c r="G97" s="2">
        <v>27.742999999999999</v>
      </c>
    </row>
    <row r="98" spans="2:7">
      <c r="B98" t="s">
        <v>2965</v>
      </c>
      <c r="C98" t="s">
        <v>2986</v>
      </c>
      <c r="D98" t="s">
        <v>34</v>
      </c>
      <c r="E98" s="2">
        <v>0.4</v>
      </c>
      <c r="F98" s="41">
        <v>1.33125796178344E-2</v>
      </c>
      <c r="G98" s="2">
        <v>41.613999999999997</v>
      </c>
    </row>
    <row r="99" spans="2:7">
      <c r="B99" t="s">
        <v>2965</v>
      </c>
      <c r="C99" t="s">
        <v>2986</v>
      </c>
      <c r="D99" t="s">
        <v>34</v>
      </c>
      <c r="E99" s="2">
        <v>0.4</v>
      </c>
      <c r="F99" s="41">
        <v>1.27708265802269E-2</v>
      </c>
      <c r="G99" s="2">
        <v>55.485999999999997</v>
      </c>
    </row>
    <row r="100" spans="2:7">
      <c r="B100" t="s">
        <v>2965</v>
      </c>
      <c r="C100" t="s">
        <v>2986</v>
      </c>
      <c r="D100" t="s">
        <v>34</v>
      </c>
      <c r="E100" s="2">
        <v>0.4</v>
      </c>
      <c r="F100" s="41">
        <v>1.29153193894856E-2</v>
      </c>
      <c r="G100" s="2">
        <v>69.356999999999999</v>
      </c>
    </row>
    <row r="101" spans="2:7">
      <c r="B101" t="s">
        <v>2965</v>
      </c>
      <c r="C101" t="s">
        <v>2986</v>
      </c>
      <c r="D101" t="s">
        <v>34</v>
      </c>
      <c r="E101" s="2">
        <v>0.4</v>
      </c>
      <c r="F101" s="41">
        <v>1.2693592677345499E-2</v>
      </c>
      <c r="G101" s="2">
        <v>83.228999999999999</v>
      </c>
    </row>
    <row r="102" spans="2:7">
      <c r="B102" t="s">
        <v>2965</v>
      </c>
      <c r="C102" t="s">
        <v>2986</v>
      </c>
      <c r="D102" t="s">
        <v>34</v>
      </c>
      <c r="E102" s="2">
        <v>0.4</v>
      </c>
      <c r="F102" s="41">
        <v>1.4E-2</v>
      </c>
      <c r="G102" s="2">
        <v>88.329775458937206</v>
      </c>
    </row>
    <row r="103" spans="2:7">
      <c r="B103" t="s">
        <v>2965</v>
      </c>
      <c r="C103" t="s">
        <v>2986</v>
      </c>
      <c r="D103" t="s">
        <v>34</v>
      </c>
      <c r="E103" s="2">
        <v>0.4</v>
      </c>
      <c r="F103" s="41">
        <v>1.47291364902507E-2</v>
      </c>
      <c r="G103" s="2">
        <v>97.1</v>
      </c>
    </row>
    <row r="104" spans="2:7">
      <c r="B104" t="s">
        <v>2965</v>
      </c>
      <c r="C104" t="s">
        <v>2986</v>
      </c>
      <c r="D104" t="s">
        <v>34</v>
      </c>
      <c r="E104" s="2">
        <v>0.45</v>
      </c>
      <c r="F104" s="41">
        <v>8.1829658853562297E-3</v>
      </c>
      <c r="G104" s="2">
        <v>0</v>
      </c>
    </row>
    <row r="105" spans="2:7">
      <c r="B105" t="s">
        <v>2965</v>
      </c>
      <c r="C105" t="s">
        <v>2986</v>
      </c>
      <c r="D105" t="s">
        <v>34</v>
      </c>
      <c r="E105" s="2">
        <v>0.45</v>
      </c>
      <c r="F105" s="41">
        <v>8.9999999999999993E-3</v>
      </c>
      <c r="G105" s="2">
        <v>8.2295656555443202</v>
      </c>
    </row>
    <row r="106" spans="2:7">
      <c r="B106" t="s">
        <v>2965</v>
      </c>
      <c r="C106" t="s">
        <v>2986</v>
      </c>
      <c r="D106" t="s">
        <v>34</v>
      </c>
      <c r="E106" s="2">
        <v>0.45</v>
      </c>
      <c r="F106" s="41">
        <v>9.7782650757820104E-3</v>
      </c>
      <c r="G106" s="2">
        <v>13.871</v>
      </c>
    </row>
    <row r="107" spans="2:7">
      <c r="B107" t="s">
        <v>2965</v>
      </c>
      <c r="C107" t="s">
        <v>2986</v>
      </c>
      <c r="D107" t="s">
        <v>34</v>
      </c>
      <c r="E107" s="2">
        <v>0.45</v>
      </c>
      <c r="F107" s="41">
        <v>1.04523533671253E-2</v>
      </c>
      <c r="G107" s="2">
        <v>27.742999999999999</v>
      </c>
    </row>
    <row r="108" spans="2:7">
      <c r="B108" t="s">
        <v>2965</v>
      </c>
      <c r="C108" t="s">
        <v>2986</v>
      </c>
      <c r="D108" t="s">
        <v>34</v>
      </c>
      <c r="E108" s="2">
        <v>0.45</v>
      </c>
      <c r="F108" s="41">
        <v>1.0999999999999999E-2</v>
      </c>
      <c r="G108" s="2">
        <v>33.195514189189197</v>
      </c>
    </row>
    <row r="109" spans="2:7">
      <c r="B109" t="s">
        <v>2965</v>
      </c>
      <c r="C109" t="s">
        <v>2986</v>
      </c>
      <c r="D109" t="s">
        <v>34</v>
      </c>
      <c r="E109" s="2">
        <v>0.45</v>
      </c>
      <c r="F109" s="41">
        <v>1.23945461783439E-2</v>
      </c>
      <c r="G109" s="2">
        <v>41.613999999999997</v>
      </c>
    </row>
    <row r="110" spans="2:7">
      <c r="B110" t="s">
        <v>2965</v>
      </c>
      <c r="C110" t="s">
        <v>2986</v>
      </c>
      <c r="D110" t="s">
        <v>34</v>
      </c>
      <c r="E110" s="2">
        <v>0.45</v>
      </c>
      <c r="F110" s="41">
        <v>1.0999999999999999E-2</v>
      </c>
      <c r="G110" s="2">
        <v>55.023217218543003</v>
      </c>
    </row>
    <row r="111" spans="2:7">
      <c r="B111" t="s">
        <v>2965</v>
      </c>
      <c r="C111" t="s">
        <v>2986</v>
      </c>
      <c r="D111" t="s">
        <v>34</v>
      </c>
      <c r="E111" s="2">
        <v>0.45</v>
      </c>
      <c r="F111" s="41">
        <v>1.09761326621261E-2</v>
      </c>
      <c r="G111" s="2">
        <v>55.485999999999997</v>
      </c>
    </row>
    <row r="112" spans="2:7">
      <c r="B112" t="s">
        <v>2965</v>
      </c>
      <c r="C112" t="s">
        <v>2986</v>
      </c>
      <c r="D112" t="s">
        <v>34</v>
      </c>
      <c r="E112" s="2">
        <v>0.45</v>
      </c>
      <c r="F112" s="41">
        <v>1.0999999999999999E-2</v>
      </c>
      <c r="G112" s="2">
        <v>56.880018204488799</v>
      </c>
    </row>
    <row r="113" spans="2:7">
      <c r="B113" t="s">
        <v>2965</v>
      </c>
      <c r="C113" t="s">
        <v>2986</v>
      </c>
      <c r="D113" t="s">
        <v>34</v>
      </c>
      <c r="E113" s="2">
        <v>0.45</v>
      </c>
      <c r="F113" s="41">
        <v>1.1611701526285999E-2</v>
      </c>
      <c r="G113" s="2">
        <v>69.356999999999999</v>
      </c>
    </row>
    <row r="114" spans="2:7">
      <c r="B114" t="s">
        <v>2965</v>
      </c>
      <c r="C114" t="s">
        <v>2986</v>
      </c>
      <c r="D114" t="s">
        <v>34</v>
      </c>
      <c r="E114" s="2">
        <v>0.45</v>
      </c>
      <c r="F114" s="41">
        <v>1.0999999999999999E-2</v>
      </c>
      <c r="G114" s="2">
        <v>77.224343396226402</v>
      </c>
    </row>
    <row r="115" spans="2:7">
      <c r="B115" t="s">
        <v>2965</v>
      </c>
      <c r="C115" t="s">
        <v>2986</v>
      </c>
      <c r="D115" t="s">
        <v>34</v>
      </c>
      <c r="E115" s="2">
        <v>0.45</v>
      </c>
      <c r="F115" s="41">
        <v>1.06891022021457E-2</v>
      </c>
      <c r="G115" s="2">
        <v>83.228999999999999</v>
      </c>
    </row>
    <row r="116" spans="2:7">
      <c r="B116" t="s">
        <v>2965</v>
      </c>
      <c r="C116" t="s">
        <v>2986</v>
      </c>
      <c r="D116" t="s">
        <v>34</v>
      </c>
      <c r="E116" s="2">
        <v>0.45</v>
      </c>
      <c r="F116" s="41">
        <v>1.0999999999999999E-2</v>
      </c>
      <c r="G116" s="2">
        <v>84.709110968992206</v>
      </c>
    </row>
    <row r="117" spans="2:7">
      <c r="B117" t="s">
        <v>2965</v>
      </c>
      <c r="C117" t="s">
        <v>2986</v>
      </c>
      <c r="D117" t="s">
        <v>34</v>
      </c>
      <c r="E117" s="2">
        <v>0.45</v>
      </c>
      <c r="F117" s="41">
        <v>1.38582472095907E-2</v>
      </c>
      <c r="G117" s="2">
        <v>97.1</v>
      </c>
    </row>
    <row r="118" spans="2:7">
      <c r="B118" t="s">
        <v>2965</v>
      </c>
      <c r="C118" t="s">
        <v>2986</v>
      </c>
      <c r="D118" t="s">
        <v>34</v>
      </c>
      <c r="E118" s="2">
        <v>0.45</v>
      </c>
      <c r="F118" s="41">
        <v>8.9999999999999993E-3</v>
      </c>
      <c r="G118" s="2">
        <v>38.513834185056098</v>
      </c>
    </row>
    <row r="119" spans="2:7">
      <c r="B119" t="s">
        <v>2965</v>
      </c>
      <c r="C119" t="s">
        <v>2986</v>
      </c>
      <c r="D119" t="s">
        <v>34</v>
      </c>
      <c r="E119" s="2">
        <v>0.45</v>
      </c>
      <c r="F119" s="41">
        <v>8.8000346380325608E-3</v>
      </c>
      <c r="G119" s="2">
        <v>41.613999999999997</v>
      </c>
    </row>
    <row r="120" spans="2:7">
      <c r="B120" t="s">
        <v>2965</v>
      </c>
      <c r="C120" t="s">
        <v>2986</v>
      </c>
      <c r="D120" t="s">
        <v>34</v>
      </c>
      <c r="E120" s="2">
        <v>0.45</v>
      </c>
      <c r="F120" s="41">
        <v>8.9999999999999993E-3</v>
      </c>
      <c r="G120" s="2">
        <v>43.660066836995398</v>
      </c>
    </row>
    <row r="121" spans="2:7">
      <c r="B121" t="s">
        <v>2965</v>
      </c>
      <c r="C121" t="s">
        <v>2986</v>
      </c>
      <c r="D121" t="s">
        <v>34</v>
      </c>
      <c r="E121" s="2">
        <v>0.45</v>
      </c>
      <c r="F121" s="41">
        <v>9.6616618911174804E-3</v>
      </c>
      <c r="G121" s="2">
        <v>41.613999999999997</v>
      </c>
    </row>
    <row r="122" spans="2:7">
      <c r="B122" t="s">
        <v>2965</v>
      </c>
      <c r="C122" t="s">
        <v>2986</v>
      </c>
      <c r="D122" t="s">
        <v>34</v>
      </c>
      <c r="E122" s="2">
        <v>0.45</v>
      </c>
      <c r="F122" s="41">
        <v>8.9999999999999993E-3</v>
      </c>
      <c r="G122" s="2">
        <v>38.513834185056098</v>
      </c>
    </row>
    <row r="123" spans="2:7">
      <c r="B123" t="s">
        <v>2965</v>
      </c>
      <c r="C123" t="s">
        <v>2986</v>
      </c>
      <c r="D123" t="s">
        <v>34</v>
      </c>
      <c r="E123" s="2">
        <v>0.5</v>
      </c>
      <c r="F123" s="41">
        <v>7.8261777674634506E-3</v>
      </c>
      <c r="G123" s="2">
        <v>0</v>
      </c>
    </row>
    <row r="124" spans="2:7">
      <c r="B124" t="s">
        <v>2965</v>
      </c>
      <c r="C124" t="s">
        <v>2986</v>
      </c>
      <c r="D124" t="s">
        <v>34</v>
      </c>
      <c r="E124" s="2">
        <v>0.5</v>
      </c>
      <c r="F124" s="41">
        <v>8.9999999999999993E-3</v>
      </c>
      <c r="G124" s="2">
        <v>11.823309403437801</v>
      </c>
    </row>
    <row r="125" spans="2:7">
      <c r="B125" t="s">
        <v>2965</v>
      </c>
      <c r="C125" t="s">
        <v>2986</v>
      </c>
      <c r="D125" t="s">
        <v>34</v>
      </c>
      <c r="E125" s="2">
        <v>0.5</v>
      </c>
      <c r="F125" s="41">
        <v>9.2824895195098307E-3</v>
      </c>
      <c r="G125" s="2">
        <v>13.871</v>
      </c>
    </row>
    <row r="126" spans="2:7">
      <c r="B126" t="s">
        <v>2965</v>
      </c>
      <c r="C126" t="s">
        <v>2986</v>
      </c>
      <c r="D126" t="s">
        <v>34</v>
      </c>
      <c r="E126" s="2">
        <v>0.5</v>
      </c>
      <c r="F126" s="41">
        <v>9.8957277335264306E-3</v>
      </c>
      <c r="G126" s="2">
        <v>27.742999999999999</v>
      </c>
    </row>
    <row r="127" spans="2:7">
      <c r="B127" t="s">
        <v>2965</v>
      </c>
      <c r="C127" t="s">
        <v>2986</v>
      </c>
      <c r="D127" t="s">
        <v>34</v>
      </c>
      <c r="E127" s="2">
        <v>0.5</v>
      </c>
      <c r="F127" s="41">
        <v>8.9999999999999993E-3</v>
      </c>
      <c r="G127" s="2">
        <v>34.385828881145997</v>
      </c>
    </row>
    <row r="128" spans="2:7">
      <c r="B128" t="s">
        <v>2965</v>
      </c>
      <c r="C128" t="s">
        <v>2986</v>
      </c>
      <c r="D128" t="s">
        <v>34</v>
      </c>
      <c r="E128" s="2">
        <v>0.5</v>
      </c>
      <c r="F128" s="41">
        <v>8.5337720817457597E-3</v>
      </c>
      <c r="G128" s="2">
        <v>41.613999999999997</v>
      </c>
    </row>
    <row r="129" spans="2:7">
      <c r="B129" t="s">
        <v>2965</v>
      </c>
      <c r="C129" t="s">
        <v>2986</v>
      </c>
      <c r="D129" t="s">
        <v>34</v>
      </c>
      <c r="E129" s="2">
        <v>0.5</v>
      </c>
      <c r="F129" s="41">
        <v>8.9999999999999993E-3</v>
      </c>
      <c r="G129" s="2">
        <v>46.3844936126725</v>
      </c>
    </row>
    <row r="130" spans="2:7">
      <c r="B130" t="s">
        <v>2965</v>
      </c>
      <c r="C130" t="s">
        <v>2986</v>
      </c>
      <c r="D130" t="s">
        <v>34</v>
      </c>
      <c r="E130" s="2">
        <v>0.5</v>
      </c>
      <c r="F130" s="41">
        <v>1.0520876517619199E-2</v>
      </c>
      <c r="G130" s="2">
        <v>55.485999999999997</v>
      </c>
    </row>
    <row r="131" spans="2:7">
      <c r="B131" t="s">
        <v>2965</v>
      </c>
      <c r="C131" t="s">
        <v>2986</v>
      </c>
      <c r="D131" t="s">
        <v>34</v>
      </c>
      <c r="E131" s="2">
        <v>0.5</v>
      </c>
      <c r="F131" s="41">
        <v>1.07623762376238E-2</v>
      </c>
      <c r="G131" s="2">
        <v>69.356999999999999</v>
      </c>
    </row>
    <row r="132" spans="2:7">
      <c r="B132" t="s">
        <v>2965</v>
      </c>
      <c r="C132" t="s">
        <v>2986</v>
      </c>
      <c r="D132" t="s">
        <v>34</v>
      </c>
      <c r="E132" s="2">
        <v>0.5</v>
      </c>
      <c r="F132" s="41">
        <v>9.8210050818746397E-3</v>
      </c>
      <c r="G132" s="2">
        <v>83.228999999999999</v>
      </c>
    </row>
    <row r="133" spans="2:7">
      <c r="B133" t="s">
        <v>2965</v>
      </c>
      <c r="C133" t="s">
        <v>2986</v>
      </c>
      <c r="D133" t="s">
        <v>34</v>
      </c>
      <c r="E133" s="2">
        <v>0.5</v>
      </c>
      <c r="F133" s="41">
        <v>1.0999999999999999E-2</v>
      </c>
      <c r="G133" s="2">
        <v>88.841916279069807</v>
      </c>
    </row>
    <row r="134" spans="2:7">
      <c r="B134" t="s">
        <v>2965</v>
      </c>
      <c r="C134" t="s">
        <v>2986</v>
      </c>
      <c r="D134" t="s">
        <v>34</v>
      </c>
      <c r="E134" s="2">
        <v>0.5</v>
      </c>
      <c r="F134" s="41">
        <v>1.2904919388176899E-2</v>
      </c>
      <c r="G134" s="2">
        <v>97.1</v>
      </c>
    </row>
    <row r="135" spans="2:7">
      <c r="B135" t="s">
        <v>2965</v>
      </c>
      <c r="C135" t="s">
        <v>2986</v>
      </c>
      <c r="D135" t="s">
        <v>34</v>
      </c>
      <c r="E135" s="2">
        <v>0.5</v>
      </c>
      <c r="F135" s="41">
        <v>1.05426934097421E-2</v>
      </c>
      <c r="G135" s="2">
        <v>41.613999999999997</v>
      </c>
    </row>
    <row r="136" spans="2:7">
      <c r="B136" t="s">
        <v>2965</v>
      </c>
      <c r="C136" t="s">
        <v>2986</v>
      </c>
      <c r="D136" t="s">
        <v>34</v>
      </c>
      <c r="E136" s="2">
        <v>0.5</v>
      </c>
      <c r="F136" s="41">
        <v>1.0999999999999999E-2</v>
      </c>
      <c r="G136" s="2">
        <v>38.737425675675702</v>
      </c>
    </row>
    <row r="137" spans="2:7">
      <c r="B137" t="s">
        <v>2965</v>
      </c>
      <c r="C137" t="s">
        <v>2986</v>
      </c>
      <c r="D137" t="s">
        <v>34</v>
      </c>
      <c r="E137" s="2">
        <v>0.5</v>
      </c>
      <c r="F137" s="41">
        <v>1.14765127388535E-2</v>
      </c>
      <c r="G137" s="2">
        <v>41.613999999999997</v>
      </c>
    </row>
    <row r="138" spans="2:7">
      <c r="B138" t="s">
        <v>2965</v>
      </c>
      <c r="C138" t="s">
        <v>2986</v>
      </c>
      <c r="D138" t="s">
        <v>34</v>
      </c>
      <c r="E138" s="2">
        <v>0.5</v>
      </c>
      <c r="F138" s="41">
        <v>1.0999999999999999E-2</v>
      </c>
      <c r="G138" s="2">
        <v>46.195894039735101</v>
      </c>
    </row>
    <row r="139" spans="2:7">
      <c r="B139" t="s">
        <v>2965</v>
      </c>
      <c r="C139" t="s">
        <v>2986</v>
      </c>
      <c r="D139" t="s">
        <v>34</v>
      </c>
      <c r="E139" s="2">
        <v>0.5</v>
      </c>
      <c r="F139" s="41">
        <v>1.05426934097421E-2</v>
      </c>
      <c r="G139" s="2">
        <v>41.613999999999997</v>
      </c>
    </row>
    <row r="140" spans="2:7">
      <c r="B140" t="s">
        <v>2965</v>
      </c>
      <c r="C140" t="s">
        <v>2986</v>
      </c>
      <c r="D140" t="s">
        <v>34</v>
      </c>
      <c r="E140" s="2">
        <v>0.55000000000000004</v>
      </c>
      <c r="F140" s="41">
        <v>7.4693896495706602E-3</v>
      </c>
      <c r="G140" s="2">
        <v>0</v>
      </c>
    </row>
    <row r="141" spans="2:7">
      <c r="B141" t="s">
        <v>2965</v>
      </c>
      <c r="C141" t="s">
        <v>2986</v>
      </c>
      <c r="D141" t="s">
        <v>34</v>
      </c>
      <c r="E141" s="2">
        <v>0.55000000000000004</v>
      </c>
      <c r="F141" s="41">
        <v>7.7908592321755E-3</v>
      </c>
      <c r="G141" s="2">
        <v>13.871</v>
      </c>
    </row>
    <row r="142" spans="2:7">
      <c r="B142" t="s">
        <v>2965</v>
      </c>
      <c r="C142" t="s">
        <v>2986</v>
      </c>
      <c r="D142" t="s">
        <v>34</v>
      </c>
      <c r="E142" s="2">
        <v>0.55000000000000004</v>
      </c>
      <c r="F142" s="41">
        <v>8.9999999999999993E-3</v>
      </c>
      <c r="G142" s="2">
        <v>19.612514893617</v>
      </c>
    </row>
    <row r="143" spans="2:7">
      <c r="B143" t="s">
        <v>2965</v>
      </c>
      <c r="C143" t="s">
        <v>2986</v>
      </c>
      <c r="D143" t="s">
        <v>34</v>
      </c>
      <c r="E143" s="2">
        <v>0.55000000000000004</v>
      </c>
      <c r="F143" s="41">
        <v>9.3391020999275907E-3</v>
      </c>
      <c r="G143" s="2">
        <v>27.742999999999999</v>
      </c>
    </row>
    <row r="144" spans="2:7">
      <c r="B144" t="s">
        <v>2965</v>
      </c>
      <c r="C144" t="s">
        <v>2986</v>
      </c>
      <c r="D144" t="s">
        <v>34</v>
      </c>
      <c r="E144" s="2">
        <v>0.55000000000000004</v>
      </c>
      <c r="F144" s="41">
        <v>8.9999999999999993E-3</v>
      </c>
      <c r="G144" s="2">
        <v>30.257823577235801</v>
      </c>
    </row>
    <row r="145" spans="2:7">
      <c r="B145" t="s">
        <v>2965</v>
      </c>
      <c r="C145" t="s">
        <v>2986</v>
      </c>
      <c r="D145" t="s">
        <v>34</v>
      </c>
      <c r="E145" s="2">
        <v>0.55000000000000004</v>
      </c>
      <c r="F145" s="41">
        <v>8.2675095254589499E-3</v>
      </c>
      <c r="G145" s="2">
        <v>41.613999999999997</v>
      </c>
    </row>
    <row r="146" spans="2:7">
      <c r="B146" t="s">
        <v>2965</v>
      </c>
      <c r="C146" t="s">
        <v>2986</v>
      </c>
      <c r="D146" t="s">
        <v>34</v>
      </c>
      <c r="E146" s="2">
        <v>0.55000000000000004</v>
      </c>
      <c r="F146" s="41">
        <v>8.9999999999999993E-3</v>
      </c>
      <c r="G146" s="2">
        <v>49.108920388349503</v>
      </c>
    </row>
    <row r="147" spans="2:7">
      <c r="B147" t="s">
        <v>2965</v>
      </c>
      <c r="C147" t="s">
        <v>2986</v>
      </c>
      <c r="D147" t="s">
        <v>34</v>
      </c>
      <c r="E147" s="2">
        <v>0.55000000000000004</v>
      </c>
      <c r="F147" s="41">
        <v>1.00656203731122E-2</v>
      </c>
      <c r="G147" s="2">
        <v>55.485999999999997</v>
      </c>
    </row>
    <row r="148" spans="2:7">
      <c r="B148" t="s">
        <v>2965</v>
      </c>
      <c r="C148" t="s">
        <v>2986</v>
      </c>
      <c r="D148" t="s">
        <v>34</v>
      </c>
      <c r="E148" s="2">
        <v>0.55000000000000004</v>
      </c>
      <c r="F148" s="41">
        <v>1.03146767617938E-2</v>
      </c>
      <c r="G148" s="2">
        <v>69.356999999999999</v>
      </c>
    </row>
    <row r="149" spans="2:7">
      <c r="B149" t="s">
        <v>2965</v>
      </c>
      <c r="C149" t="s">
        <v>2986</v>
      </c>
      <c r="D149" t="s">
        <v>34</v>
      </c>
      <c r="E149" s="2">
        <v>0.55000000000000004</v>
      </c>
      <c r="F149" s="41">
        <v>8.9999999999999993E-3</v>
      </c>
      <c r="G149" s="2">
        <v>82.977385210961302</v>
      </c>
    </row>
    <row r="150" spans="2:7">
      <c r="B150" t="s">
        <v>2965</v>
      </c>
      <c r="C150" t="s">
        <v>2986</v>
      </c>
      <c r="D150" t="s">
        <v>34</v>
      </c>
      <c r="E150" s="2">
        <v>0.55000000000000004</v>
      </c>
      <c r="F150" s="41">
        <v>8.9774228478613893E-3</v>
      </c>
      <c r="G150" s="2">
        <v>83.228999999999999</v>
      </c>
    </row>
    <row r="151" spans="2:7">
      <c r="B151" t="s">
        <v>2965</v>
      </c>
      <c r="C151" t="s">
        <v>2986</v>
      </c>
      <c r="D151" t="s">
        <v>34</v>
      </c>
      <c r="E151" s="2">
        <v>0.55000000000000004</v>
      </c>
      <c r="F151" s="41">
        <v>8.9999999999999993E-3</v>
      </c>
      <c r="G151" s="2">
        <v>83.397783396556804</v>
      </c>
    </row>
    <row r="152" spans="2:7">
      <c r="B152" t="s">
        <v>2965</v>
      </c>
      <c r="C152" t="s">
        <v>2986</v>
      </c>
      <c r="D152" t="s">
        <v>34</v>
      </c>
      <c r="E152" s="2">
        <v>0.55000000000000004</v>
      </c>
      <c r="F152" s="41">
        <v>1.0999999999999999E-2</v>
      </c>
      <c r="G152" s="2">
        <v>92.974721589147293</v>
      </c>
    </row>
    <row r="153" spans="2:7">
      <c r="B153" t="s">
        <v>2965</v>
      </c>
      <c r="C153" t="s">
        <v>2986</v>
      </c>
      <c r="D153" t="s">
        <v>34</v>
      </c>
      <c r="E153" s="2">
        <v>0.55000000000000004</v>
      </c>
      <c r="F153" s="41">
        <v>1.1951591566763099E-2</v>
      </c>
      <c r="G153" s="2">
        <v>97.1</v>
      </c>
    </row>
    <row r="154" spans="2:7">
      <c r="B154" t="s">
        <v>2965</v>
      </c>
      <c r="C154" t="s">
        <v>2986</v>
      </c>
      <c r="D154" t="s">
        <v>34</v>
      </c>
      <c r="E154" s="2">
        <v>0.6</v>
      </c>
      <c r="F154" s="41">
        <v>2E-3</v>
      </c>
      <c r="G154" s="2">
        <v>54.957233177064602</v>
      </c>
    </row>
    <row r="155" spans="2:7">
      <c r="B155" t="s">
        <v>2965</v>
      </c>
      <c r="C155" t="s">
        <v>2986</v>
      </c>
      <c r="D155" t="s">
        <v>34</v>
      </c>
      <c r="E155" s="2">
        <v>0.6</v>
      </c>
      <c r="F155" s="41">
        <v>1.8918393451010499E-3</v>
      </c>
      <c r="G155" s="2">
        <v>55.485999999999997</v>
      </c>
    </row>
    <row r="156" spans="2:7">
      <c r="B156" t="s">
        <v>2965</v>
      </c>
      <c r="C156" t="s">
        <v>2986</v>
      </c>
      <c r="D156" t="s">
        <v>34</v>
      </c>
      <c r="E156" s="2">
        <v>0.6</v>
      </c>
      <c r="F156" s="41">
        <v>1.8622836363636399E-3</v>
      </c>
      <c r="G156" s="2">
        <v>69.356999999999999</v>
      </c>
    </row>
    <row r="157" spans="2:7">
      <c r="B157" t="s">
        <v>2965</v>
      </c>
      <c r="C157" t="s">
        <v>2986</v>
      </c>
      <c r="D157" t="s">
        <v>34</v>
      </c>
      <c r="E157" s="2">
        <v>0.6</v>
      </c>
      <c r="F157" s="41">
        <v>2E-3</v>
      </c>
      <c r="G157" s="2">
        <v>70.658169962353895</v>
      </c>
    </row>
    <row r="158" spans="2:7">
      <c r="B158" t="s">
        <v>2965</v>
      </c>
      <c r="C158" t="s">
        <v>2986</v>
      </c>
      <c r="D158" t="s">
        <v>34</v>
      </c>
      <c r="E158" s="2">
        <v>0.6</v>
      </c>
      <c r="F158" s="41">
        <v>2.2982360352792898E-3</v>
      </c>
      <c r="G158" s="2">
        <v>69.356999999999999</v>
      </c>
    </row>
    <row r="159" spans="2:7">
      <c r="B159" t="s">
        <v>2965</v>
      </c>
      <c r="C159" t="s">
        <v>2986</v>
      </c>
      <c r="D159" t="s">
        <v>34</v>
      </c>
      <c r="E159" s="2">
        <v>0.6</v>
      </c>
      <c r="F159" s="41">
        <v>2.1287193018063701E-3</v>
      </c>
      <c r="G159" s="2">
        <v>55.485999999999997</v>
      </c>
    </row>
    <row r="160" spans="2:7">
      <c r="B160" t="s">
        <v>2965</v>
      </c>
      <c r="C160" t="s">
        <v>2986</v>
      </c>
      <c r="D160" t="s">
        <v>34</v>
      </c>
      <c r="E160" s="2">
        <v>0.6</v>
      </c>
      <c r="F160" s="41">
        <v>2E-3</v>
      </c>
      <c r="G160" s="2">
        <v>54.957233177064602</v>
      </c>
    </row>
    <row r="161" spans="2:7">
      <c r="B161" t="s">
        <v>2965</v>
      </c>
      <c r="C161" t="s">
        <v>2986</v>
      </c>
      <c r="D161" t="s">
        <v>34</v>
      </c>
      <c r="E161" s="2">
        <v>0.6</v>
      </c>
      <c r="F161" s="41">
        <v>7.1126015316778802E-3</v>
      </c>
      <c r="G161" s="2">
        <v>0</v>
      </c>
    </row>
    <row r="162" spans="2:7">
      <c r="B162" t="s">
        <v>2965</v>
      </c>
      <c r="C162" t="s">
        <v>2986</v>
      </c>
      <c r="D162" t="s">
        <v>34</v>
      </c>
      <c r="E162" s="2">
        <v>0.6</v>
      </c>
      <c r="F162" s="41">
        <v>7.0000000000000001E-3</v>
      </c>
      <c r="G162" s="2">
        <v>4.2328359748427502</v>
      </c>
    </row>
    <row r="163" spans="2:7">
      <c r="B163" t="s">
        <v>2965</v>
      </c>
      <c r="C163" t="s">
        <v>2986</v>
      </c>
      <c r="D163" t="s">
        <v>34</v>
      </c>
      <c r="E163" s="2">
        <v>0.6</v>
      </c>
      <c r="F163" s="41">
        <v>6.7860573199070504E-3</v>
      </c>
      <c r="G163" s="2">
        <v>13.871</v>
      </c>
    </row>
    <row r="164" spans="2:7">
      <c r="B164" t="s">
        <v>2965</v>
      </c>
      <c r="C164" t="s">
        <v>2986</v>
      </c>
      <c r="D164" t="s">
        <v>34</v>
      </c>
      <c r="E164" s="2">
        <v>0.6</v>
      </c>
      <c r="F164" s="41">
        <v>7.0000000000000001E-3</v>
      </c>
      <c r="G164" s="2">
        <v>17.047987064676601</v>
      </c>
    </row>
    <row r="165" spans="2:7">
      <c r="B165" t="s">
        <v>2965</v>
      </c>
      <c r="C165" t="s">
        <v>2986</v>
      </c>
      <c r="D165" t="s">
        <v>34</v>
      </c>
      <c r="E165" s="2">
        <v>0.6</v>
      </c>
      <c r="F165" s="41">
        <v>8.7218518518518504E-3</v>
      </c>
      <c r="G165" s="2">
        <v>27.742999999999999</v>
      </c>
    </row>
    <row r="166" spans="2:7">
      <c r="B166" t="s">
        <v>2965</v>
      </c>
      <c r="C166" t="s">
        <v>2986</v>
      </c>
      <c r="D166" t="s">
        <v>34</v>
      </c>
      <c r="E166" s="2">
        <v>0.6</v>
      </c>
      <c r="F166" s="41">
        <v>8.0012469691721506E-3</v>
      </c>
      <c r="G166" s="2">
        <v>41.613999999999997</v>
      </c>
    </row>
    <row r="167" spans="2:7">
      <c r="B167" t="s">
        <v>2965</v>
      </c>
      <c r="C167" t="s">
        <v>2986</v>
      </c>
      <c r="D167" t="s">
        <v>34</v>
      </c>
      <c r="E167" s="2">
        <v>0.6</v>
      </c>
      <c r="F167" s="41">
        <v>8.9999999999999993E-3</v>
      </c>
      <c r="G167" s="2">
        <v>51.833347164026598</v>
      </c>
    </row>
    <row r="168" spans="2:7">
      <c r="B168" t="s">
        <v>2965</v>
      </c>
      <c r="C168" t="s">
        <v>2986</v>
      </c>
      <c r="D168" t="s">
        <v>34</v>
      </c>
      <c r="E168" s="2">
        <v>0.6</v>
      </c>
      <c r="F168" s="41">
        <v>9.6103642286052698E-3</v>
      </c>
      <c r="G168" s="2">
        <v>55.485999999999997</v>
      </c>
    </row>
    <row r="169" spans="2:7">
      <c r="B169" t="s">
        <v>2965</v>
      </c>
      <c r="C169" t="s">
        <v>2986</v>
      </c>
      <c r="D169" t="s">
        <v>34</v>
      </c>
      <c r="E169" s="2">
        <v>0.6</v>
      </c>
      <c r="F169" s="41">
        <v>9.8669772859638905E-3</v>
      </c>
      <c r="G169" s="2">
        <v>69.356999999999999</v>
      </c>
    </row>
    <row r="170" spans="2:7">
      <c r="B170" t="s">
        <v>2965</v>
      </c>
      <c r="C170" t="s">
        <v>2986</v>
      </c>
      <c r="D170" t="s">
        <v>34</v>
      </c>
      <c r="E170" s="2">
        <v>0.6</v>
      </c>
      <c r="F170" s="41">
        <v>8.9999999999999993E-3</v>
      </c>
      <c r="G170" s="2">
        <v>78.339104915180499</v>
      </c>
    </row>
    <row r="171" spans="2:7">
      <c r="B171" t="s">
        <v>2965</v>
      </c>
      <c r="C171" t="s">
        <v>2986</v>
      </c>
      <c r="D171" t="s">
        <v>34</v>
      </c>
      <c r="E171" s="2">
        <v>0.6</v>
      </c>
      <c r="F171" s="41">
        <v>8.5612344342176506E-3</v>
      </c>
      <c r="G171" s="2">
        <v>83.228999999999999</v>
      </c>
    </row>
    <row r="172" spans="2:7">
      <c r="B172" t="s">
        <v>2965</v>
      </c>
      <c r="C172" t="s">
        <v>2986</v>
      </c>
      <c r="D172" t="s">
        <v>34</v>
      </c>
      <c r="E172" s="2">
        <v>0.6</v>
      </c>
      <c r="F172" s="41">
        <v>8.9999999999999993E-3</v>
      </c>
      <c r="G172" s="2">
        <v>86.509145433323596</v>
      </c>
    </row>
    <row r="173" spans="2:7">
      <c r="B173" t="s">
        <v>2965</v>
      </c>
      <c r="C173" t="s">
        <v>2986</v>
      </c>
      <c r="D173" t="s">
        <v>34</v>
      </c>
      <c r="E173" s="2">
        <v>0.6</v>
      </c>
      <c r="F173" s="41">
        <v>1.0998930481283401E-2</v>
      </c>
      <c r="G173" s="2">
        <v>97.1</v>
      </c>
    </row>
    <row r="174" spans="2:7">
      <c r="B174" t="s">
        <v>2966</v>
      </c>
      <c r="C174" t="s">
        <v>2986</v>
      </c>
      <c r="D174" t="s">
        <v>34</v>
      </c>
      <c r="E174" s="2">
        <v>0.4</v>
      </c>
      <c r="F174" s="41">
        <v>8.2561735700197193E-3</v>
      </c>
      <c r="G174" s="2">
        <v>0</v>
      </c>
    </row>
    <row r="175" spans="2:7">
      <c r="B175" t="s">
        <v>2966</v>
      </c>
      <c r="C175" t="s">
        <v>2986</v>
      </c>
      <c r="D175" t="s">
        <v>34</v>
      </c>
      <c r="E175" s="2">
        <v>0.4</v>
      </c>
      <c r="F175" s="41">
        <v>8.9999999999999993E-3</v>
      </c>
      <c r="G175" s="2">
        <v>6.2632082375478904</v>
      </c>
    </row>
    <row r="176" spans="2:7">
      <c r="B176" t="s">
        <v>2966</v>
      </c>
      <c r="C176" t="s">
        <v>2986</v>
      </c>
      <c r="D176" t="s">
        <v>34</v>
      </c>
      <c r="E176" s="2">
        <v>0.4</v>
      </c>
      <c r="F176" s="41">
        <v>1.0117813567593901E-2</v>
      </c>
      <c r="G176" s="2">
        <v>13.871</v>
      </c>
    </row>
    <row r="177" spans="2:7">
      <c r="B177" t="s">
        <v>2966</v>
      </c>
      <c r="C177" t="s">
        <v>2986</v>
      </c>
      <c r="D177" t="s">
        <v>34</v>
      </c>
      <c r="E177" s="2">
        <v>0.4</v>
      </c>
      <c r="F177" s="41">
        <v>1.03972936400541E-2</v>
      </c>
      <c r="G177" s="2">
        <v>27.742999999999999</v>
      </c>
    </row>
    <row r="178" spans="2:7">
      <c r="B178" t="s">
        <v>2966</v>
      </c>
      <c r="C178" t="s">
        <v>2986</v>
      </c>
      <c r="D178" t="s">
        <v>34</v>
      </c>
      <c r="E178" s="2">
        <v>0.4</v>
      </c>
      <c r="F178" s="41">
        <v>1.0999999999999999E-2</v>
      </c>
      <c r="G178" s="2">
        <v>32.794629926410501</v>
      </c>
    </row>
    <row r="179" spans="2:7">
      <c r="B179" t="s">
        <v>2966</v>
      </c>
      <c r="C179" t="s">
        <v>2986</v>
      </c>
      <c r="D179" t="s">
        <v>34</v>
      </c>
      <c r="E179" s="2">
        <v>0.4</v>
      </c>
      <c r="F179" s="41">
        <v>1.28744877460828E-2</v>
      </c>
      <c r="G179" s="2">
        <v>41.613999999999997</v>
      </c>
    </row>
    <row r="180" spans="2:7">
      <c r="B180" t="s">
        <v>2966</v>
      </c>
      <c r="C180" t="s">
        <v>2986</v>
      </c>
      <c r="D180" t="s">
        <v>34</v>
      </c>
      <c r="E180" s="2">
        <v>0.4</v>
      </c>
      <c r="F180" s="41">
        <v>1.1830363036303601E-2</v>
      </c>
      <c r="G180" s="2">
        <v>55.485999999999997</v>
      </c>
    </row>
    <row r="181" spans="2:7">
      <c r="B181" t="s">
        <v>2966</v>
      </c>
      <c r="C181" t="s">
        <v>2986</v>
      </c>
      <c r="D181" t="s">
        <v>34</v>
      </c>
      <c r="E181" s="2">
        <v>0.4</v>
      </c>
      <c r="F181" s="41">
        <v>1.17005326876513E-2</v>
      </c>
      <c r="G181" s="2">
        <v>69.356999999999999</v>
      </c>
    </row>
    <row r="182" spans="2:7">
      <c r="B182" t="s">
        <v>2966</v>
      </c>
      <c r="C182" t="s">
        <v>2986</v>
      </c>
      <c r="D182" t="s">
        <v>34</v>
      </c>
      <c r="E182" s="2">
        <v>0.4</v>
      </c>
      <c r="F182" s="41">
        <v>1.0999999999999999E-2</v>
      </c>
      <c r="G182" s="2">
        <v>77.697496758104705</v>
      </c>
    </row>
    <row r="183" spans="2:7">
      <c r="B183" t="s">
        <v>2966</v>
      </c>
      <c r="C183" t="s">
        <v>2986</v>
      </c>
      <c r="D183" t="s">
        <v>34</v>
      </c>
      <c r="E183" s="2">
        <v>0.4</v>
      </c>
      <c r="F183" s="41">
        <v>1.08235586206897E-2</v>
      </c>
      <c r="G183" s="2">
        <v>83.228999999999999</v>
      </c>
    </row>
    <row r="184" spans="2:7">
      <c r="B184" t="s">
        <v>2966</v>
      </c>
      <c r="C184" t="s">
        <v>2986</v>
      </c>
      <c r="D184" t="s">
        <v>34</v>
      </c>
      <c r="E184" s="2">
        <v>0.4</v>
      </c>
      <c r="F184" s="41">
        <v>1.0999999999999999E-2</v>
      </c>
      <c r="G184" s="2">
        <v>85.045521621621603</v>
      </c>
    </row>
    <row r="185" spans="2:7">
      <c r="B185" t="s">
        <v>2966</v>
      </c>
      <c r="C185" t="s">
        <v>2986</v>
      </c>
      <c r="D185" t="s">
        <v>34</v>
      </c>
      <c r="E185" s="2">
        <v>0.4</v>
      </c>
      <c r="F185" s="41">
        <v>1.3642839352428399E-2</v>
      </c>
      <c r="G185" s="2">
        <v>97.1</v>
      </c>
    </row>
    <row r="186" spans="2:7">
      <c r="B186" t="s">
        <v>2966</v>
      </c>
      <c r="C186" t="s">
        <v>2986</v>
      </c>
      <c r="D186" t="s">
        <v>34</v>
      </c>
      <c r="E186" s="2">
        <v>0.4</v>
      </c>
      <c r="F186" s="41">
        <v>8.9999999999999993E-3</v>
      </c>
      <c r="G186" s="2">
        <v>41.198326068576797</v>
      </c>
    </row>
    <row r="187" spans="2:7">
      <c r="B187" t="s">
        <v>2966</v>
      </c>
      <c r="C187" t="s">
        <v>2986</v>
      </c>
      <c r="D187" t="s">
        <v>34</v>
      </c>
      <c r="E187" s="2">
        <v>0.4</v>
      </c>
      <c r="F187" s="41">
        <v>8.9768505079825794E-3</v>
      </c>
      <c r="G187" s="2">
        <v>41.613999999999997</v>
      </c>
    </row>
    <row r="188" spans="2:7">
      <c r="B188" t="s">
        <v>2966</v>
      </c>
      <c r="C188" t="s">
        <v>2986</v>
      </c>
      <c r="D188" t="s">
        <v>34</v>
      </c>
      <c r="E188" s="2">
        <v>0.4</v>
      </c>
      <c r="F188" s="41">
        <v>8.9999999999999993E-3</v>
      </c>
      <c r="G188" s="2">
        <v>41.909799999999997</v>
      </c>
    </row>
    <row r="189" spans="2:7">
      <c r="B189" t="s">
        <v>2966</v>
      </c>
      <c r="C189" t="s">
        <v>2986</v>
      </c>
      <c r="D189" t="s">
        <v>34</v>
      </c>
      <c r="E189" s="2">
        <v>0.4</v>
      </c>
      <c r="F189" s="41">
        <v>9.0788140827671397E-3</v>
      </c>
      <c r="G189" s="2">
        <v>41.613999999999997</v>
      </c>
    </row>
    <row r="190" spans="2:7">
      <c r="B190" t="s">
        <v>2966</v>
      </c>
      <c r="C190" t="s">
        <v>2986</v>
      </c>
      <c r="D190" t="s">
        <v>34</v>
      </c>
      <c r="E190" s="2">
        <v>0.4</v>
      </c>
      <c r="F190" s="41">
        <v>8.9999999999999993E-3</v>
      </c>
      <c r="G190" s="2">
        <v>41.198326068576797</v>
      </c>
    </row>
    <row r="191" spans="2:7">
      <c r="B191" t="s">
        <v>2966</v>
      </c>
      <c r="C191" t="s">
        <v>2986</v>
      </c>
      <c r="D191" t="s">
        <v>34</v>
      </c>
      <c r="E191" s="2">
        <v>0.45</v>
      </c>
      <c r="F191" s="41">
        <v>7.6458382642998002E-3</v>
      </c>
      <c r="G191" s="2">
        <v>0</v>
      </c>
    </row>
    <row r="192" spans="2:7">
      <c r="B192" t="s">
        <v>2966</v>
      </c>
      <c r="C192" t="s">
        <v>2986</v>
      </c>
      <c r="D192" t="s">
        <v>34</v>
      </c>
      <c r="E192" s="2">
        <v>0.45</v>
      </c>
      <c r="F192" s="41">
        <v>8.9999999999999993E-3</v>
      </c>
      <c r="G192" s="2">
        <v>11.402387164751</v>
      </c>
    </row>
    <row r="193" spans="2:7">
      <c r="B193" t="s">
        <v>2966</v>
      </c>
      <c r="C193" t="s">
        <v>2986</v>
      </c>
      <c r="D193" t="s">
        <v>34</v>
      </c>
      <c r="E193" s="2">
        <v>0.45</v>
      </c>
      <c r="F193" s="41">
        <v>9.3627135187896501E-3</v>
      </c>
      <c r="G193" s="2">
        <v>13.871</v>
      </c>
    </row>
    <row r="194" spans="2:7">
      <c r="B194" t="s">
        <v>2966</v>
      </c>
      <c r="C194" t="s">
        <v>2986</v>
      </c>
      <c r="D194" t="s">
        <v>34</v>
      </c>
      <c r="E194" s="2">
        <v>0.45</v>
      </c>
      <c r="F194" s="41">
        <v>9.8738836265223305E-3</v>
      </c>
      <c r="G194" s="2">
        <v>27.742999999999999</v>
      </c>
    </row>
    <row r="195" spans="2:7">
      <c r="B195" t="s">
        <v>2966</v>
      </c>
      <c r="C195" t="s">
        <v>2986</v>
      </c>
      <c r="D195" t="s">
        <v>34</v>
      </c>
      <c r="E195" s="2">
        <v>0.45</v>
      </c>
      <c r="F195" s="41">
        <v>8.9999999999999993E-3</v>
      </c>
      <c r="G195" s="2">
        <v>36.158116768435903</v>
      </c>
    </row>
    <row r="196" spans="2:7">
      <c r="B196" t="s">
        <v>2966</v>
      </c>
      <c r="C196" t="s">
        <v>2986</v>
      </c>
      <c r="D196" t="s">
        <v>34</v>
      </c>
      <c r="E196" s="2">
        <v>0.45</v>
      </c>
      <c r="F196" s="41">
        <v>8.69615384615385E-3</v>
      </c>
      <c r="G196" s="2">
        <v>41.613999999999997</v>
      </c>
    </row>
    <row r="197" spans="2:7">
      <c r="B197" t="s">
        <v>2966</v>
      </c>
      <c r="C197" t="s">
        <v>2986</v>
      </c>
      <c r="D197" t="s">
        <v>34</v>
      </c>
      <c r="E197" s="2">
        <v>0.45</v>
      </c>
      <c r="F197" s="41">
        <v>8.9999999999999993E-3</v>
      </c>
      <c r="G197" s="2">
        <v>45.496490909090902</v>
      </c>
    </row>
    <row r="198" spans="2:7">
      <c r="B198" t="s">
        <v>2966</v>
      </c>
      <c r="C198" t="s">
        <v>2986</v>
      </c>
      <c r="D198" t="s">
        <v>34</v>
      </c>
      <c r="E198" s="2">
        <v>0.45</v>
      </c>
      <c r="F198" s="41">
        <v>1.0034465719580001E-2</v>
      </c>
      <c r="G198" s="2">
        <v>41.613999999999997</v>
      </c>
    </row>
    <row r="199" spans="2:7">
      <c r="B199" t="s">
        <v>2966</v>
      </c>
      <c r="C199" t="s">
        <v>2986</v>
      </c>
      <c r="D199" t="s">
        <v>34</v>
      </c>
      <c r="E199" s="2">
        <v>0.45</v>
      </c>
      <c r="F199" s="41">
        <v>1.0999999999999999E-2</v>
      </c>
      <c r="G199" s="2">
        <v>37.181631398201098</v>
      </c>
    </row>
    <row r="200" spans="2:7">
      <c r="B200" t="s">
        <v>2966</v>
      </c>
      <c r="C200" t="s">
        <v>2986</v>
      </c>
      <c r="D200" t="s">
        <v>34</v>
      </c>
      <c r="E200" s="2">
        <v>0.45</v>
      </c>
      <c r="F200" s="41">
        <v>1.1942065086380099E-2</v>
      </c>
      <c r="G200" s="2">
        <v>41.613999999999997</v>
      </c>
    </row>
    <row r="201" spans="2:7">
      <c r="B201" t="s">
        <v>2966</v>
      </c>
      <c r="C201" t="s">
        <v>2986</v>
      </c>
      <c r="D201" t="s">
        <v>34</v>
      </c>
      <c r="E201" s="2">
        <v>0.45</v>
      </c>
      <c r="F201" s="41">
        <v>1.0999999999999999E-2</v>
      </c>
      <c r="G201" s="2">
        <v>51.9204212927757</v>
      </c>
    </row>
    <row r="202" spans="2:7">
      <c r="B202" t="s">
        <v>2966</v>
      </c>
      <c r="C202" t="s">
        <v>2986</v>
      </c>
      <c r="D202" t="s">
        <v>34</v>
      </c>
      <c r="E202" s="2">
        <v>0.45</v>
      </c>
      <c r="F202" s="41">
        <v>1.07769896907216E-2</v>
      </c>
      <c r="G202" s="2">
        <v>55.485999999999997</v>
      </c>
    </row>
    <row r="203" spans="2:7">
      <c r="B203" t="s">
        <v>2966</v>
      </c>
      <c r="C203" t="s">
        <v>2986</v>
      </c>
      <c r="D203" t="s">
        <v>34</v>
      </c>
      <c r="E203" s="2">
        <v>0.45</v>
      </c>
      <c r="F203" s="41">
        <v>1.08267538644471E-2</v>
      </c>
      <c r="G203" s="2">
        <v>69.356999999999999</v>
      </c>
    </row>
    <row r="204" spans="2:7">
      <c r="B204" t="s">
        <v>2966</v>
      </c>
      <c r="C204" t="s">
        <v>2986</v>
      </c>
      <c r="D204" t="s">
        <v>34</v>
      </c>
      <c r="E204" s="2">
        <v>0.45</v>
      </c>
      <c r="F204" s="41">
        <v>1.03967448275862E-2</v>
      </c>
      <c r="G204" s="2">
        <v>83.228999999999999</v>
      </c>
    </row>
    <row r="205" spans="2:7">
      <c r="B205" t="s">
        <v>2966</v>
      </c>
      <c r="C205" t="s">
        <v>2986</v>
      </c>
      <c r="D205" t="s">
        <v>34</v>
      </c>
      <c r="E205" s="2">
        <v>0.45</v>
      </c>
      <c r="F205" s="41">
        <v>1.0999999999999999E-2</v>
      </c>
      <c r="G205" s="2">
        <v>89.439709009008993</v>
      </c>
    </row>
    <row r="206" spans="2:7">
      <c r="B206" t="s">
        <v>2966</v>
      </c>
      <c r="C206" t="s">
        <v>2986</v>
      </c>
      <c r="D206" t="s">
        <v>34</v>
      </c>
      <c r="E206" s="2">
        <v>0.45</v>
      </c>
      <c r="F206" s="41">
        <v>1.26794520547945E-2</v>
      </c>
      <c r="G206" s="2">
        <v>97.1</v>
      </c>
    </row>
    <row r="207" spans="2:7">
      <c r="B207" t="s">
        <v>2966</v>
      </c>
      <c r="C207" t="s">
        <v>2986</v>
      </c>
      <c r="D207" t="s">
        <v>34</v>
      </c>
      <c r="E207" s="2">
        <v>0.5</v>
      </c>
      <c r="F207" s="41">
        <v>7.0355029585798803E-3</v>
      </c>
      <c r="G207" s="2">
        <v>0</v>
      </c>
    </row>
    <row r="208" spans="2:7">
      <c r="B208" t="s">
        <v>2966</v>
      </c>
      <c r="C208" t="s">
        <v>2986</v>
      </c>
      <c r="D208" t="s">
        <v>34</v>
      </c>
      <c r="E208" s="2">
        <v>0.5</v>
      </c>
      <c r="F208" s="41">
        <v>8.7396373056994794E-3</v>
      </c>
      <c r="G208" s="2">
        <v>13.871</v>
      </c>
    </row>
    <row r="209" spans="2:7">
      <c r="B209" t="s">
        <v>2966</v>
      </c>
      <c r="C209" t="s">
        <v>2986</v>
      </c>
      <c r="D209" t="s">
        <v>34</v>
      </c>
      <c r="E209" s="2">
        <v>0.5</v>
      </c>
      <c r="F209" s="41">
        <v>8.9999999999999993E-3</v>
      </c>
      <c r="G209" s="2">
        <v>19.932460869565201</v>
      </c>
    </row>
    <row r="210" spans="2:7">
      <c r="B210" t="s">
        <v>2966</v>
      </c>
      <c r="C210" t="s">
        <v>2986</v>
      </c>
      <c r="D210" t="s">
        <v>34</v>
      </c>
      <c r="E210" s="2">
        <v>0.5</v>
      </c>
      <c r="F210" s="41">
        <v>9.3504736129905296E-3</v>
      </c>
      <c r="G210" s="2">
        <v>27.742999999999999</v>
      </c>
    </row>
    <row r="211" spans="2:7">
      <c r="B211" t="s">
        <v>2966</v>
      </c>
      <c r="C211" t="s">
        <v>2986</v>
      </c>
      <c r="D211" t="s">
        <v>34</v>
      </c>
      <c r="E211" s="2">
        <v>0.5</v>
      </c>
      <c r="F211" s="41">
        <v>8.9999999999999993E-3</v>
      </c>
      <c r="G211" s="2">
        <v>31.117907468295002</v>
      </c>
    </row>
    <row r="212" spans="2:7">
      <c r="B212" t="s">
        <v>2966</v>
      </c>
      <c r="C212" t="s">
        <v>2986</v>
      </c>
      <c r="D212" t="s">
        <v>34</v>
      </c>
      <c r="E212" s="2">
        <v>0.5</v>
      </c>
      <c r="F212" s="41">
        <v>8.4154571843251102E-3</v>
      </c>
      <c r="G212" s="2">
        <v>41.613999999999997</v>
      </c>
    </row>
    <row r="213" spans="2:7">
      <c r="B213" t="s">
        <v>2966</v>
      </c>
      <c r="C213" t="s">
        <v>2986</v>
      </c>
      <c r="D213" t="s">
        <v>34</v>
      </c>
      <c r="E213" s="2">
        <v>0.5</v>
      </c>
      <c r="F213" s="41">
        <v>8.9999999999999993E-3</v>
      </c>
      <c r="G213" s="2">
        <v>49.083181818181799</v>
      </c>
    </row>
    <row r="214" spans="2:7">
      <c r="B214" t="s">
        <v>2966</v>
      </c>
      <c r="C214" t="s">
        <v>2986</v>
      </c>
      <c r="D214" t="s">
        <v>34</v>
      </c>
      <c r="E214" s="2">
        <v>0.5</v>
      </c>
      <c r="F214" s="41">
        <v>1.01389690721649E-2</v>
      </c>
      <c r="G214" s="2">
        <v>55.485999999999997</v>
      </c>
    </row>
    <row r="215" spans="2:7">
      <c r="B215" t="s">
        <v>2966</v>
      </c>
      <c r="C215" t="s">
        <v>2986</v>
      </c>
      <c r="D215" t="s">
        <v>34</v>
      </c>
      <c r="E215" s="2">
        <v>0.5</v>
      </c>
      <c r="F215" s="41">
        <v>1.03668252080856E-2</v>
      </c>
      <c r="G215" s="2">
        <v>69.356999999999999</v>
      </c>
    </row>
    <row r="216" spans="2:7">
      <c r="B216" t="s">
        <v>2966</v>
      </c>
      <c r="C216" t="s">
        <v>2986</v>
      </c>
      <c r="D216" t="s">
        <v>34</v>
      </c>
      <c r="E216" s="2">
        <v>0.5</v>
      </c>
      <c r="F216" s="41">
        <v>9.96993103448276E-3</v>
      </c>
      <c r="G216" s="2">
        <v>83.228999999999999</v>
      </c>
    </row>
    <row r="217" spans="2:7">
      <c r="B217" t="s">
        <v>2966</v>
      </c>
      <c r="C217" t="s">
        <v>2986</v>
      </c>
      <c r="D217" t="s">
        <v>34</v>
      </c>
      <c r="E217" s="2">
        <v>0.5</v>
      </c>
      <c r="F217" s="41">
        <v>1.0999999999999999E-2</v>
      </c>
      <c r="G217" s="2">
        <v>93.833896396396398</v>
      </c>
    </row>
    <row r="218" spans="2:7">
      <c r="B218" t="s">
        <v>2966</v>
      </c>
      <c r="C218" t="s">
        <v>2986</v>
      </c>
      <c r="D218" t="s">
        <v>34</v>
      </c>
      <c r="E218" s="2">
        <v>0.5</v>
      </c>
      <c r="F218" s="41">
        <v>1.17160647571606E-2</v>
      </c>
      <c r="G218" s="2">
        <v>97.1</v>
      </c>
    </row>
    <row r="219" spans="2:7">
      <c r="B219" t="s">
        <v>2966</v>
      </c>
      <c r="C219" t="s">
        <v>2986</v>
      </c>
      <c r="D219" t="s">
        <v>34</v>
      </c>
      <c r="E219" s="2">
        <v>0.5</v>
      </c>
      <c r="F219" s="41">
        <v>1.09901173563928E-2</v>
      </c>
      <c r="G219" s="2">
        <v>41.613999999999997</v>
      </c>
    </row>
    <row r="220" spans="2:7">
      <c r="B220" t="s">
        <v>2966</v>
      </c>
      <c r="C220" t="s">
        <v>2986</v>
      </c>
      <c r="D220" t="s">
        <v>34</v>
      </c>
      <c r="E220" s="2">
        <v>0.5</v>
      </c>
      <c r="F220" s="41">
        <v>1.0999999999999999E-2</v>
      </c>
      <c r="G220" s="2">
        <v>41.568632869991802</v>
      </c>
    </row>
    <row r="221" spans="2:7">
      <c r="B221" t="s">
        <v>2966</v>
      </c>
      <c r="C221" t="s">
        <v>2986</v>
      </c>
      <c r="D221" t="s">
        <v>34</v>
      </c>
      <c r="E221" s="2">
        <v>0.5</v>
      </c>
      <c r="F221" s="41">
        <v>1.10096424266774E-2</v>
      </c>
      <c r="G221" s="2">
        <v>41.613999999999997</v>
      </c>
    </row>
    <row r="222" spans="2:7">
      <c r="B222" t="s">
        <v>2966</v>
      </c>
      <c r="C222" t="s">
        <v>2986</v>
      </c>
      <c r="D222" t="s">
        <v>34</v>
      </c>
      <c r="E222" s="2">
        <v>0.5</v>
      </c>
      <c r="F222" s="41">
        <v>1.0999999999999999E-2</v>
      </c>
      <c r="G222" s="2">
        <v>41.719490494296601</v>
      </c>
    </row>
    <row r="223" spans="2:7">
      <c r="B223" t="s">
        <v>2966</v>
      </c>
      <c r="C223" t="s">
        <v>2986</v>
      </c>
      <c r="D223" t="s">
        <v>34</v>
      </c>
      <c r="E223" s="2">
        <v>0.5</v>
      </c>
      <c r="F223" s="41">
        <v>1.09901173563928E-2</v>
      </c>
      <c r="G223" s="2">
        <v>41.613999999999997</v>
      </c>
    </row>
    <row r="224" spans="2:7">
      <c r="B224" t="s">
        <v>2966</v>
      </c>
      <c r="C224" t="s">
        <v>2986</v>
      </c>
      <c r="D224" t="s">
        <v>34</v>
      </c>
      <c r="E224" s="2">
        <v>0.55000000000000004</v>
      </c>
      <c r="F224" s="41">
        <v>5.0000000000000001E-3</v>
      </c>
      <c r="G224" s="2">
        <v>82.041842294076005</v>
      </c>
    </row>
    <row r="225" spans="2:7">
      <c r="B225" t="s">
        <v>2966</v>
      </c>
      <c r="C225" t="s">
        <v>2986</v>
      </c>
      <c r="D225" t="s">
        <v>34</v>
      </c>
      <c r="E225" s="2">
        <v>0.55000000000000004</v>
      </c>
      <c r="F225" s="41">
        <v>4.7695338983050903E-3</v>
      </c>
      <c r="G225" s="2">
        <v>83.228999999999999</v>
      </c>
    </row>
    <row r="226" spans="2:7">
      <c r="B226" t="s">
        <v>2966</v>
      </c>
      <c r="C226" t="s">
        <v>2986</v>
      </c>
      <c r="D226" t="s">
        <v>34</v>
      </c>
      <c r="E226" s="2">
        <v>0.55000000000000004</v>
      </c>
      <c r="F226" s="41">
        <v>5.0000000000000001E-3</v>
      </c>
      <c r="G226" s="2">
        <v>84.420571807628505</v>
      </c>
    </row>
    <row r="227" spans="2:7">
      <c r="B227" t="s">
        <v>2966</v>
      </c>
      <c r="C227" t="s">
        <v>2986</v>
      </c>
      <c r="D227" t="s">
        <v>34</v>
      </c>
      <c r="E227" s="2">
        <v>0.55000000000000004</v>
      </c>
      <c r="F227" s="41">
        <v>5.2296390120329297E-3</v>
      </c>
      <c r="G227" s="2">
        <v>83.228999999999999</v>
      </c>
    </row>
    <row r="228" spans="2:7">
      <c r="B228" t="s">
        <v>2966</v>
      </c>
      <c r="C228" t="s">
        <v>2986</v>
      </c>
      <c r="D228" t="s">
        <v>34</v>
      </c>
      <c r="E228" s="2">
        <v>0.55000000000000004</v>
      </c>
      <c r="F228" s="41">
        <v>5.0000000000000001E-3</v>
      </c>
      <c r="G228" s="2">
        <v>82.041842294076005</v>
      </c>
    </row>
    <row r="229" spans="2:7">
      <c r="B229" t="s">
        <v>2966</v>
      </c>
      <c r="C229" t="s">
        <v>2986</v>
      </c>
      <c r="D229" t="s">
        <v>34</v>
      </c>
      <c r="E229" s="2">
        <v>0.55000000000000004</v>
      </c>
      <c r="F229" s="41">
        <v>6.6590547496490401E-3</v>
      </c>
      <c r="G229" s="2">
        <v>0</v>
      </c>
    </row>
    <row r="230" spans="2:7">
      <c r="B230" t="s">
        <v>2966</v>
      </c>
      <c r="C230" t="s">
        <v>2986</v>
      </c>
      <c r="D230" t="s">
        <v>34</v>
      </c>
      <c r="E230" s="2">
        <v>0.55000000000000004</v>
      </c>
      <c r="F230" s="41">
        <v>7.0000000000000001E-3</v>
      </c>
      <c r="G230" s="2">
        <v>3.82673631200303</v>
      </c>
    </row>
    <row r="231" spans="2:7">
      <c r="B231" t="s">
        <v>2966</v>
      </c>
      <c r="C231" t="s">
        <v>2986</v>
      </c>
      <c r="D231" t="s">
        <v>34</v>
      </c>
      <c r="E231" s="2">
        <v>0.55000000000000004</v>
      </c>
      <c r="F231" s="41">
        <v>8.2386010362694301E-3</v>
      </c>
      <c r="G231" s="2">
        <v>13.871</v>
      </c>
    </row>
    <row r="232" spans="2:7">
      <c r="B232" t="s">
        <v>2966</v>
      </c>
      <c r="C232" t="s">
        <v>2986</v>
      </c>
      <c r="D232" t="s">
        <v>34</v>
      </c>
      <c r="E232" s="2">
        <v>0.55000000000000004</v>
      </c>
      <c r="F232" s="41">
        <v>8.8440036618858704E-3</v>
      </c>
      <c r="G232" s="2">
        <v>27.742999999999999</v>
      </c>
    </row>
    <row r="233" spans="2:7">
      <c r="B233" t="s">
        <v>2966</v>
      </c>
      <c r="C233" t="s">
        <v>2986</v>
      </c>
      <c r="D233" t="s">
        <v>34</v>
      </c>
      <c r="E233" s="2">
        <v>0.55000000000000004</v>
      </c>
      <c r="F233" s="41">
        <v>8.1347605224963704E-3</v>
      </c>
      <c r="G233" s="2">
        <v>41.613999999999997</v>
      </c>
    </row>
    <row r="234" spans="2:7">
      <c r="B234" t="s">
        <v>2966</v>
      </c>
      <c r="C234" t="s">
        <v>2986</v>
      </c>
      <c r="D234" t="s">
        <v>34</v>
      </c>
      <c r="E234" s="2">
        <v>0.55000000000000004</v>
      </c>
      <c r="F234" s="41">
        <v>8.9999999999999993E-3</v>
      </c>
      <c r="G234" s="2">
        <v>52.669872727272697</v>
      </c>
    </row>
    <row r="235" spans="2:7">
      <c r="B235" t="s">
        <v>2966</v>
      </c>
      <c r="C235" t="s">
        <v>2986</v>
      </c>
      <c r="D235" t="s">
        <v>34</v>
      </c>
      <c r="E235" s="2">
        <v>0.55000000000000004</v>
      </c>
      <c r="F235" s="41">
        <v>9.5009484536082503E-3</v>
      </c>
      <c r="G235" s="2">
        <v>55.485999999999997</v>
      </c>
    </row>
    <row r="236" spans="2:7">
      <c r="B236" t="s">
        <v>2966</v>
      </c>
      <c r="C236" t="s">
        <v>2986</v>
      </c>
      <c r="D236" t="s">
        <v>34</v>
      </c>
      <c r="E236" s="2">
        <v>0.55000000000000004</v>
      </c>
      <c r="F236" s="41">
        <v>9.9068965517241404E-3</v>
      </c>
      <c r="G236" s="2">
        <v>69.356999999999999</v>
      </c>
    </row>
    <row r="237" spans="2:7">
      <c r="B237" t="s">
        <v>2966</v>
      </c>
      <c r="C237" t="s">
        <v>2986</v>
      </c>
      <c r="D237" t="s">
        <v>34</v>
      </c>
      <c r="E237" s="2">
        <v>0.55000000000000004</v>
      </c>
      <c r="F237" s="41">
        <v>9.5431172413793092E-3</v>
      </c>
      <c r="G237" s="2">
        <v>83.228999999999999</v>
      </c>
    </row>
    <row r="238" spans="2:7">
      <c r="B238" t="s">
        <v>2966</v>
      </c>
      <c r="C238" t="s">
        <v>2986</v>
      </c>
      <c r="D238" t="s">
        <v>34</v>
      </c>
      <c r="E238" s="2">
        <v>0.55000000000000004</v>
      </c>
      <c r="F238" s="41">
        <v>1.0883723653395801E-2</v>
      </c>
      <c r="G238" s="2">
        <v>97.1</v>
      </c>
    </row>
    <row r="239" spans="2:7">
      <c r="B239" t="s">
        <v>2966</v>
      </c>
      <c r="C239" t="s">
        <v>2986</v>
      </c>
      <c r="D239" t="s">
        <v>34</v>
      </c>
      <c r="E239" s="2">
        <v>0.6</v>
      </c>
      <c r="F239" s="41">
        <v>2E-3</v>
      </c>
      <c r="G239" s="2">
        <v>25.6732680851064</v>
      </c>
    </row>
    <row r="240" spans="2:7">
      <c r="B240" t="s">
        <v>2966</v>
      </c>
      <c r="C240" t="s">
        <v>2986</v>
      </c>
      <c r="D240" t="s">
        <v>34</v>
      </c>
      <c r="E240" s="2">
        <v>0.6</v>
      </c>
      <c r="F240" s="41">
        <v>1.9595311091073001E-3</v>
      </c>
      <c r="G240" s="2">
        <v>27.742999999999999</v>
      </c>
    </row>
    <row r="241" spans="2:7">
      <c r="B241" t="s">
        <v>2966</v>
      </c>
      <c r="C241" t="s">
        <v>2986</v>
      </c>
      <c r="D241" t="s">
        <v>34</v>
      </c>
      <c r="E241" s="2">
        <v>0.6</v>
      </c>
      <c r="F241" s="41">
        <v>2E-3</v>
      </c>
      <c r="G241" s="2">
        <v>28.164311911207399</v>
      </c>
    </row>
    <row r="242" spans="2:7">
      <c r="B242" t="s">
        <v>2966</v>
      </c>
      <c r="C242" t="s">
        <v>2986</v>
      </c>
      <c r="D242" t="s">
        <v>34</v>
      </c>
      <c r="E242" s="2">
        <v>0.6</v>
      </c>
      <c r="F242" s="41">
        <v>2.1247590808005901E-3</v>
      </c>
      <c r="G242" s="2">
        <v>27.742999999999999</v>
      </c>
    </row>
    <row r="243" spans="2:7">
      <c r="B243" t="s">
        <v>2966</v>
      </c>
      <c r="C243" t="s">
        <v>2986</v>
      </c>
      <c r="D243" t="s">
        <v>34</v>
      </c>
      <c r="E243" s="2">
        <v>0.6</v>
      </c>
      <c r="F243" s="41">
        <v>2E-3</v>
      </c>
      <c r="G243" s="2">
        <v>25.6732680851064</v>
      </c>
    </row>
    <row r="244" spans="2:7">
      <c r="B244" t="s">
        <v>2966</v>
      </c>
      <c r="C244" t="s">
        <v>2986</v>
      </c>
      <c r="D244" t="s">
        <v>34</v>
      </c>
      <c r="E244" s="2">
        <v>0.6</v>
      </c>
      <c r="F244" s="41">
        <v>4.7881162428645603E-3</v>
      </c>
      <c r="G244" s="2">
        <v>41.613999999999997</v>
      </c>
    </row>
    <row r="245" spans="2:7">
      <c r="B245" t="s">
        <v>2966</v>
      </c>
      <c r="C245" t="s">
        <v>2986</v>
      </c>
      <c r="D245" t="s">
        <v>34</v>
      </c>
      <c r="E245" s="2">
        <v>0.6</v>
      </c>
      <c r="F245" s="41">
        <v>5.0000000000000001E-3</v>
      </c>
      <c r="G245" s="2">
        <v>40.292906158152597</v>
      </c>
    </row>
    <row r="246" spans="2:7">
      <c r="B246" t="s">
        <v>2966</v>
      </c>
      <c r="C246" t="s">
        <v>2986</v>
      </c>
      <c r="D246" t="s">
        <v>34</v>
      </c>
      <c r="E246" s="2">
        <v>0.6</v>
      </c>
      <c r="F246" s="41">
        <v>5.2073115003808002E-3</v>
      </c>
      <c r="G246" s="2">
        <v>41.613999999999997</v>
      </c>
    </row>
    <row r="247" spans="2:7">
      <c r="B247" t="s">
        <v>2966</v>
      </c>
      <c r="C247" t="s">
        <v>2986</v>
      </c>
      <c r="D247" t="s">
        <v>34</v>
      </c>
      <c r="E247" s="2">
        <v>0.6</v>
      </c>
      <c r="F247" s="41">
        <v>5.0000000000000001E-3</v>
      </c>
      <c r="G247" s="2">
        <v>42.626049959796298</v>
      </c>
    </row>
    <row r="248" spans="2:7">
      <c r="B248" t="s">
        <v>2966</v>
      </c>
      <c r="C248" t="s">
        <v>2986</v>
      </c>
      <c r="D248" t="s">
        <v>34</v>
      </c>
      <c r="E248" s="2">
        <v>0.6</v>
      </c>
      <c r="F248" s="41">
        <v>4.7881162428645603E-3</v>
      </c>
      <c r="G248" s="2">
        <v>41.613999999999997</v>
      </c>
    </row>
    <row r="249" spans="2:7">
      <c r="B249" t="s">
        <v>2966</v>
      </c>
      <c r="C249" t="s">
        <v>2986</v>
      </c>
      <c r="D249" t="s">
        <v>34</v>
      </c>
      <c r="E249" s="2">
        <v>0.6</v>
      </c>
      <c r="F249" s="41">
        <v>5.0000000000000001E-3</v>
      </c>
      <c r="G249" s="2">
        <v>79.509064573990997</v>
      </c>
    </row>
    <row r="250" spans="2:7">
      <c r="B250" t="s">
        <v>2966</v>
      </c>
      <c r="C250" t="s">
        <v>2986</v>
      </c>
      <c r="D250" t="s">
        <v>34</v>
      </c>
      <c r="E250" s="2">
        <v>0.6</v>
      </c>
      <c r="F250" s="41">
        <v>4.2778389830508499E-3</v>
      </c>
      <c r="G250" s="2">
        <v>83.228999999999999</v>
      </c>
    </row>
    <row r="251" spans="2:7">
      <c r="B251" t="s">
        <v>2966</v>
      </c>
      <c r="C251" t="s">
        <v>2986</v>
      </c>
      <c r="D251" t="s">
        <v>34</v>
      </c>
      <c r="E251" s="2">
        <v>0.6</v>
      </c>
      <c r="F251" s="41">
        <v>5.0000000000000001E-3</v>
      </c>
      <c r="G251" s="2">
        <v>86.962766927268405</v>
      </c>
    </row>
    <row r="252" spans="2:7">
      <c r="B252" t="s">
        <v>2966</v>
      </c>
      <c r="C252" t="s">
        <v>2986</v>
      </c>
      <c r="D252" t="s">
        <v>34</v>
      </c>
      <c r="E252" s="2">
        <v>0.6</v>
      </c>
      <c r="F252" s="41">
        <v>5.71956934768841E-3</v>
      </c>
      <c r="G252" s="2">
        <v>83.228999999999999</v>
      </c>
    </row>
    <row r="253" spans="2:7">
      <c r="B253" t="s">
        <v>2966</v>
      </c>
      <c r="C253" t="s">
        <v>2986</v>
      </c>
      <c r="D253" t="s">
        <v>34</v>
      </c>
      <c r="E253" s="2">
        <v>0.6</v>
      </c>
      <c r="F253" s="41">
        <v>5.0000000000000001E-3</v>
      </c>
      <c r="G253" s="2">
        <v>79.509064573990997</v>
      </c>
    </row>
    <row r="254" spans="2:7">
      <c r="B254" t="s">
        <v>2966</v>
      </c>
      <c r="C254" t="s">
        <v>2986</v>
      </c>
      <c r="D254" t="s">
        <v>34</v>
      </c>
      <c r="E254" s="2">
        <v>0.6</v>
      </c>
      <c r="F254" s="41">
        <v>6.2970519419747297E-3</v>
      </c>
      <c r="G254" s="2">
        <v>0</v>
      </c>
    </row>
    <row r="255" spans="2:7">
      <c r="B255" t="s">
        <v>2966</v>
      </c>
      <c r="C255" t="s">
        <v>2986</v>
      </c>
      <c r="D255" t="s">
        <v>34</v>
      </c>
      <c r="E255" s="2">
        <v>0.6</v>
      </c>
      <c r="F255" s="41">
        <v>7.0000000000000001E-3</v>
      </c>
      <c r="G255" s="2">
        <v>7.8898205982582397</v>
      </c>
    </row>
    <row r="256" spans="2:7">
      <c r="B256" t="s">
        <v>2966</v>
      </c>
      <c r="C256" t="s">
        <v>2986</v>
      </c>
      <c r="D256" t="s">
        <v>34</v>
      </c>
      <c r="E256" s="2">
        <v>0.6</v>
      </c>
      <c r="F256" s="41">
        <v>7.7375647668393799E-3</v>
      </c>
      <c r="G256" s="2">
        <v>13.871</v>
      </c>
    </row>
    <row r="257" spans="2:7">
      <c r="B257" t="s">
        <v>2966</v>
      </c>
      <c r="C257" t="s">
        <v>2986</v>
      </c>
      <c r="D257" t="s">
        <v>34</v>
      </c>
      <c r="E257" s="2">
        <v>0.6</v>
      </c>
      <c r="F257" s="41">
        <v>8.37186451022277E-3</v>
      </c>
      <c r="G257" s="2">
        <v>27.742999999999999</v>
      </c>
    </row>
    <row r="258" spans="2:7">
      <c r="B258" t="s">
        <v>2966</v>
      </c>
      <c r="C258" t="s">
        <v>2986</v>
      </c>
      <c r="D258" t="s">
        <v>34</v>
      </c>
      <c r="E258" s="2">
        <v>0.6</v>
      </c>
      <c r="F258" s="41">
        <v>7.8540638606676306E-3</v>
      </c>
      <c r="G258" s="2">
        <v>41.613999999999997</v>
      </c>
    </row>
    <row r="259" spans="2:7">
      <c r="B259" t="s">
        <v>2966</v>
      </c>
      <c r="C259" t="s">
        <v>2986</v>
      </c>
      <c r="D259" t="s">
        <v>34</v>
      </c>
      <c r="E259" s="2">
        <v>0.6</v>
      </c>
      <c r="F259" s="41">
        <v>8.8913015042511503E-3</v>
      </c>
      <c r="G259" s="2">
        <v>55.485999999999997</v>
      </c>
    </row>
    <row r="260" spans="2:7">
      <c r="B260" t="s">
        <v>2966</v>
      </c>
      <c r="C260" t="s">
        <v>2986</v>
      </c>
      <c r="D260" t="s">
        <v>34</v>
      </c>
      <c r="E260" s="2">
        <v>0.6</v>
      </c>
      <c r="F260" s="41">
        <v>8.9999999999999993E-3</v>
      </c>
      <c r="G260" s="2">
        <v>57.997285620915001</v>
      </c>
    </row>
    <row r="261" spans="2:7">
      <c r="B261" t="s">
        <v>2966</v>
      </c>
      <c r="C261" t="s">
        <v>2986</v>
      </c>
      <c r="D261" t="s">
        <v>34</v>
      </c>
      <c r="E261" s="2">
        <v>0.6</v>
      </c>
      <c r="F261" s="41">
        <v>9.4469678953626596E-3</v>
      </c>
      <c r="G261" s="2">
        <v>69.356999999999999</v>
      </c>
    </row>
    <row r="262" spans="2:7">
      <c r="B262" t="s">
        <v>2966</v>
      </c>
      <c r="C262" t="s">
        <v>2986</v>
      </c>
      <c r="D262" t="s">
        <v>34</v>
      </c>
      <c r="E262" s="2">
        <v>0.6</v>
      </c>
      <c r="F262" s="41">
        <v>9.1163034482758601E-3</v>
      </c>
      <c r="G262" s="2">
        <v>83.228999999999999</v>
      </c>
    </row>
    <row r="263" spans="2:7">
      <c r="B263" t="s">
        <v>2966</v>
      </c>
      <c r="C263" t="s">
        <v>2986</v>
      </c>
      <c r="D263" t="s">
        <v>34</v>
      </c>
      <c r="E263" s="2">
        <v>0.6</v>
      </c>
      <c r="F263" s="41">
        <v>1.04307962529274E-2</v>
      </c>
      <c r="G263" s="2">
        <v>97.1</v>
      </c>
    </row>
    <row r="264" spans="2:7">
      <c r="B264" t="s">
        <v>2967</v>
      </c>
      <c r="C264" t="s">
        <v>2986</v>
      </c>
      <c r="D264" t="s">
        <v>34</v>
      </c>
      <c r="E264" s="2">
        <v>0.4</v>
      </c>
      <c r="F264" s="41">
        <v>8.1105107084019808E-3</v>
      </c>
      <c r="G264" s="2">
        <v>0</v>
      </c>
    </row>
    <row r="265" spans="2:7">
      <c r="B265" t="s">
        <v>2967</v>
      </c>
      <c r="C265" t="s">
        <v>2986</v>
      </c>
      <c r="D265" t="s">
        <v>34</v>
      </c>
      <c r="E265" s="2">
        <v>0.4</v>
      </c>
      <c r="F265" s="41">
        <v>8.9999999999999993E-3</v>
      </c>
      <c r="G265" s="2">
        <v>8.2992357269503607</v>
      </c>
    </row>
    <row r="266" spans="2:7">
      <c r="B266" t="s">
        <v>2967</v>
      </c>
      <c r="C266" t="s">
        <v>2986</v>
      </c>
      <c r="D266" t="s">
        <v>34</v>
      </c>
      <c r="E266" s="2">
        <v>0.4</v>
      </c>
      <c r="F266" s="41">
        <v>9.7869735128093792E-3</v>
      </c>
      <c r="G266" s="2">
        <v>13.871</v>
      </c>
    </row>
    <row r="267" spans="2:7">
      <c r="B267" t="s">
        <v>2967</v>
      </c>
      <c r="C267" t="s">
        <v>2986</v>
      </c>
      <c r="D267" t="s">
        <v>34</v>
      </c>
      <c r="E267" s="2">
        <v>0.4</v>
      </c>
      <c r="F267" s="41">
        <v>1.0188020225593199E-2</v>
      </c>
      <c r="G267" s="2">
        <v>27.742999999999999</v>
      </c>
    </row>
    <row r="268" spans="2:7">
      <c r="B268" t="s">
        <v>2967</v>
      </c>
      <c r="C268" t="s">
        <v>2986</v>
      </c>
      <c r="D268" t="s">
        <v>34</v>
      </c>
      <c r="E268" s="2">
        <v>0.4</v>
      </c>
      <c r="F268" s="41">
        <v>1.0999999999999999E-2</v>
      </c>
      <c r="G268" s="2">
        <v>36.625545889570603</v>
      </c>
    </row>
    <row r="269" spans="2:7">
      <c r="B269" t="s">
        <v>2967</v>
      </c>
      <c r="C269" t="s">
        <v>2986</v>
      </c>
      <c r="D269" t="s">
        <v>34</v>
      </c>
      <c r="E269" s="2">
        <v>0.4</v>
      </c>
      <c r="F269" s="41">
        <v>1.19265542676502E-2</v>
      </c>
      <c r="G269" s="2">
        <v>41.613999999999997</v>
      </c>
    </row>
    <row r="270" spans="2:7">
      <c r="B270" t="s">
        <v>2967</v>
      </c>
      <c r="C270" t="s">
        <v>2986</v>
      </c>
      <c r="D270" t="s">
        <v>34</v>
      </c>
      <c r="E270" s="2">
        <v>0.4</v>
      </c>
      <c r="F270" s="41">
        <v>1.0999999999999999E-2</v>
      </c>
      <c r="G270" s="2">
        <v>48.356758208955199</v>
      </c>
    </row>
    <row r="271" spans="2:7">
      <c r="B271" t="s">
        <v>2967</v>
      </c>
      <c r="C271" t="s">
        <v>2986</v>
      </c>
      <c r="D271" t="s">
        <v>34</v>
      </c>
      <c r="E271" s="2">
        <v>0.4</v>
      </c>
      <c r="F271" s="41">
        <v>1.0614432348367E-2</v>
      </c>
      <c r="G271" s="2">
        <v>55.485999999999997</v>
      </c>
    </row>
    <row r="272" spans="2:7">
      <c r="B272" t="s">
        <v>2967</v>
      </c>
      <c r="C272" t="s">
        <v>2986</v>
      </c>
      <c r="D272" t="s">
        <v>34</v>
      </c>
      <c r="E272" s="2">
        <v>0.4</v>
      </c>
      <c r="F272" s="41">
        <v>1.0999999999999999E-2</v>
      </c>
      <c r="G272" s="2">
        <v>66.313765491183901</v>
      </c>
    </row>
    <row r="273" spans="2:7">
      <c r="B273" t="s">
        <v>2967</v>
      </c>
      <c r="C273" t="s">
        <v>2986</v>
      </c>
      <c r="D273" t="s">
        <v>34</v>
      </c>
      <c r="E273" s="2">
        <v>0.4</v>
      </c>
      <c r="F273" s="41">
        <v>1.12343497757848E-2</v>
      </c>
      <c r="G273" s="2">
        <v>69.356999999999999</v>
      </c>
    </row>
    <row r="274" spans="2:7">
      <c r="B274" t="s">
        <v>2967</v>
      </c>
      <c r="C274" t="s">
        <v>2986</v>
      </c>
      <c r="D274" t="s">
        <v>34</v>
      </c>
      <c r="E274" s="2">
        <v>0.4</v>
      </c>
      <c r="F274" s="41">
        <v>1.0999999999999999E-2</v>
      </c>
      <c r="G274" s="2">
        <v>73.916438490565994</v>
      </c>
    </row>
    <row r="275" spans="2:7">
      <c r="B275" t="s">
        <v>2967</v>
      </c>
      <c r="C275" t="s">
        <v>2986</v>
      </c>
      <c r="D275" t="s">
        <v>34</v>
      </c>
      <c r="E275" s="2">
        <v>0.4</v>
      </c>
      <c r="F275" s="41">
        <v>1.0796859834427601E-2</v>
      </c>
      <c r="G275" s="2">
        <v>83.228999999999999</v>
      </c>
    </row>
    <row r="276" spans="2:7">
      <c r="B276" t="s">
        <v>2967</v>
      </c>
      <c r="C276" t="s">
        <v>2986</v>
      </c>
      <c r="D276" t="s">
        <v>34</v>
      </c>
      <c r="E276" s="2">
        <v>0.4</v>
      </c>
      <c r="F276" s="41">
        <v>1.0999999999999999E-2</v>
      </c>
      <c r="G276" s="2">
        <v>85.434228686327103</v>
      </c>
    </row>
    <row r="277" spans="2:7">
      <c r="B277" t="s">
        <v>2967</v>
      </c>
      <c r="C277" t="s">
        <v>2986</v>
      </c>
      <c r="D277" t="s">
        <v>34</v>
      </c>
      <c r="E277" s="2">
        <v>0.4</v>
      </c>
      <c r="F277" s="41">
        <v>1.3546955345060899E-2</v>
      </c>
      <c r="G277" s="2">
        <v>97.1</v>
      </c>
    </row>
    <row r="278" spans="2:7">
      <c r="B278" t="s">
        <v>2967</v>
      </c>
      <c r="C278" t="s">
        <v>2986</v>
      </c>
      <c r="D278" t="s">
        <v>34</v>
      </c>
      <c r="E278" s="2">
        <v>0.45</v>
      </c>
      <c r="F278" s="41">
        <v>7.6114332784184497E-3</v>
      </c>
      <c r="G278" s="2">
        <v>0</v>
      </c>
    </row>
    <row r="279" spans="2:7">
      <c r="B279" t="s">
        <v>2967</v>
      </c>
      <c r="C279" t="s">
        <v>2986</v>
      </c>
      <c r="D279" t="s">
        <v>34</v>
      </c>
      <c r="E279" s="2">
        <v>0.45</v>
      </c>
      <c r="F279" s="41">
        <v>8.9999999999999993E-3</v>
      </c>
      <c r="G279" s="2">
        <v>12.955796830673799</v>
      </c>
    </row>
    <row r="280" spans="2:7">
      <c r="B280" t="s">
        <v>2967</v>
      </c>
      <c r="C280" t="s">
        <v>2986</v>
      </c>
      <c r="D280" t="s">
        <v>34</v>
      </c>
      <c r="E280" s="2">
        <v>0.45</v>
      </c>
      <c r="F280" s="41">
        <v>9.12926617455493E-3</v>
      </c>
      <c r="G280" s="2">
        <v>13.871</v>
      </c>
    </row>
    <row r="281" spans="2:7">
      <c r="B281" t="s">
        <v>2967</v>
      </c>
      <c r="C281" t="s">
        <v>2986</v>
      </c>
      <c r="D281" t="s">
        <v>34</v>
      </c>
      <c r="E281" s="2">
        <v>0.45</v>
      </c>
      <c r="F281" s="41">
        <v>9.5988720342279309E-3</v>
      </c>
      <c r="G281" s="2">
        <v>27.742999999999999</v>
      </c>
    </row>
    <row r="282" spans="2:7">
      <c r="B282" t="s">
        <v>2967</v>
      </c>
      <c r="C282" t="s">
        <v>2986</v>
      </c>
      <c r="D282" t="s">
        <v>34</v>
      </c>
      <c r="E282" s="2">
        <v>0.45</v>
      </c>
      <c r="F282" s="41">
        <v>1.08579078455791E-2</v>
      </c>
      <c r="G282" s="2">
        <v>41.613999999999997</v>
      </c>
    </row>
    <row r="283" spans="2:7">
      <c r="B283" t="s">
        <v>2967</v>
      </c>
      <c r="C283" t="s">
        <v>2986</v>
      </c>
      <c r="D283" t="s">
        <v>34</v>
      </c>
      <c r="E283" s="2">
        <v>0.45</v>
      </c>
      <c r="F283" s="41">
        <v>1.0143297045101101E-2</v>
      </c>
      <c r="G283" s="2">
        <v>55.485999999999997</v>
      </c>
    </row>
    <row r="284" spans="2:7">
      <c r="B284" t="s">
        <v>2967</v>
      </c>
      <c r="C284" t="s">
        <v>2986</v>
      </c>
      <c r="D284" t="s">
        <v>34</v>
      </c>
      <c r="E284" s="2">
        <v>0.45</v>
      </c>
      <c r="F284" s="41">
        <v>1.0616600920447101E-2</v>
      </c>
      <c r="G284" s="2">
        <v>69.356999999999999</v>
      </c>
    </row>
    <row r="285" spans="2:7">
      <c r="B285" t="s">
        <v>2967</v>
      </c>
      <c r="C285" t="s">
        <v>2986</v>
      </c>
      <c r="D285" t="s">
        <v>34</v>
      </c>
      <c r="E285" s="2">
        <v>0.45</v>
      </c>
      <c r="F285" s="41">
        <v>1.0364459035112799E-2</v>
      </c>
      <c r="G285" s="2">
        <v>83.228999999999999</v>
      </c>
    </row>
    <row r="286" spans="2:7">
      <c r="B286" t="s">
        <v>2967</v>
      </c>
      <c r="C286" t="s">
        <v>2986</v>
      </c>
      <c r="D286" t="s">
        <v>34</v>
      </c>
      <c r="E286" s="2">
        <v>0.45</v>
      </c>
      <c r="F286" s="41">
        <v>1.0999999999999999E-2</v>
      </c>
      <c r="G286" s="2">
        <v>90.128242024128696</v>
      </c>
    </row>
    <row r="287" spans="2:7">
      <c r="B287" t="s">
        <v>2967</v>
      </c>
      <c r="C287" t="s">
        <v>2986</v>
      </c>
      <c r="D287" t="s">
        <v>34</v>
      </c>
      <c r="E287" s="2">
        <v>0.45</v>
      </c>
      <c r="F287" s="41">
        <v>1.2522124492557501E-2</v>
      </c>
      <c r="G287" s="2">
        <v>97.1</v>
      </c>
    </row>
    <row r="288" spans="2:7">
      <c r="B288" t="s">
        <v>2967</v>
      </c>
      <c r="C288" t="s">
        <v>2986</v>
      </c>
      <c r="D288" t="s">
        <v>34</v>
      </c>
      <c r="E288" s="2">
        <v>0.5</v>
      </c>
      <c r="F288" s="41">
        <v>7.1123558484349298E-3</v>
      </c>
      <c r="G288" s="2">
        <v>0</v>
      </c>
    </row>
    <row r="289" spans="2:7">
      <c r="B289" t="s">
        <v>2967</v>
      </c>
      <c r="C289" t="s">
        <v>2986</v>
      </c>
      <c r="D289" t="s">
        <v>34</v>
      </c>
      <c r="E289" s="2">
        <v>0.5</v>
      </c>
      <c r="F289" s="41">
        <v>8.6707251082251101E-3</v>
      </c>
      <c r="G289" s="2">
        <v>13.871</v>
      </c>
    </row>
    <row r="290" spans="2:7">
      <c r="B290" t="s">
        <v>2967</v>
      </c>
      <c r="C290" t="s">
        <v>2986</v>
      </c>
      <c r="D290" t="s">
        <v>34</v>
      </c>
      <c r="E290" s="2">
        <v>0.5</v>
      </c>
      <c r="F290" s="41">
        <v>8.9999999999999993E-3</v>
      </c>
      <c r="G290" s="2">
        <v>27.463772946859901</v>
      </c>
    </row>
    <row r="291" spans="2:7">
      <c r="B291" t="s">
        <v>2967</v>
      </c>
      <c r="C291" t="s">
        <v>2986</v>
      </c>
      <c r="D291" t="s">
        <v>34</v>
      </c>
      <c r="E291" s="2">
        <v>0.5</v>
      </c>
      <c r="F291" s="41">
        <v>9.0097238428627005E-3</v>
      </c>
      <c r="G291" s="2">
        <v>27.742999999999999</v>
      </c>
    </row>
    <row r="292" spans="2:7">
      <c r="B292" t="s">
        <v>2967</v>
      </c>
      <c r="C292" t="s">
        <v>2986</v>
      </c>
      <c r="D292" t="s">
        <v>34</v>
      </c>
      <c r="E292" s="2">
        <v>0.5</v>
      </c>
      <c r="F292" s="41">
        <v>1.02291407222914E-2</v>
      </c>
      <c r="G292" s="2">
        <v>41.613999999999997</v>
      </c>
    </row>
    <row r="293" spans="2:7">
      <c r="B293" t="s">
        <v>2967</v>
      </c>
      <c r="C293" t="s">
        <v>2986</v>
      </c>
      <c r="D293" t="s">
        <v>34</v>
      </c>
      <c r="E293" s="2">
        <v>0.5</v>
      </c>
      <c r="F293" s="41">
        <v>9.6721617418351492E-3</v>
      </c>
      <c r="G293" s="2">
        <v>55.485999999999997</v>
      </c>
    </row>
    <row r="294" spans="2:7">
      <c r="B294" t="s">
        <v>2967</v>
      </c>
      <c r="C294" t="s">
        <v>2986</v>
      </c>
      <c r="D294" t="s">
        <v>34</v>
      </c>
      <c r="E294" s="2">
        <v>0.5</v>
      </c>
      <c r="F294" s="41">
        <v>1.01186719263642E-2</v>
      </c>
      <c r="G294" s="2">
        <v>69.356999999999999</v>
      </c>
    </row>
    <row r="295" spans="2:7">
      <c r="B295" t="s">
        <v>2967</v>
      </c>
      <c r="C295" t="s">
        <v>2986</v>
      </c>
      <c r="D295" t="s">
        <v>34</v>
      </c>
      <c r="E295" s="2">
        <v>0.5</v>
      </c>
      <c r="F295" s="41">
        <v>9.9320582357978904E-3</v>
      </c>
      <c r="G295" s="2">
        <v>83.228999999999999</v>
      </c>
    </row>
    <row r="296" spans="2:7">
      <c r="B296" t="s">
        <v>2967</v>
      </c>
      <c r="C296" t="s">
        <v>2986</v>
      </c>
      <c r="D296" t="s">
        <v>34</v>
      </c>
      <c r="E296" s="2">
        <v>0.5</v>
      </c>
      <c r="F296" s="41">
        <v>1.0999999999999999E-2</v>
      </c>
      <c r="G296" s="2">
        <v>94.822255361930303</v>
      </c>
    </row>
    <row r="297" spans="2:7">
      <c r="B297" t="s">
        <v>2967</v>
      </c>
      <c r="C297" t="s">
        <v>2986</v>
      </c>
      <c r="D297" t="s">
        <v>34</v>
      </c>
      <c r="E297" s="2">
        <v>0.5</v>
      </c>
      <c r="F297" s="41">
        <v>1.14972936400541E-2</v>
      </c>
      <c r="G297" s="2">
        <v>97.1</v>
      </c>
    </row>
    <row r="298" spans="2:7">
      <c r="B298" t="s">
        <v>2967</v>
      </c>
      <c r="C298" t="s">
        <v>2986</v>
      </c>
      <c r="D298" t="s">
        <v>34</v>
      </c>
      <c r="E298" s="2">
        <v>0.55000000000000004</v>
      </c>
      <c r="F298" s="41">
        <v>6.6686335403726704E-3</v>
      </c>
      <c r="G298" s="2">
        <v>0</v>
      </c>
    </row>
    <row r="299" spans="2:7">
      <c r="B299" t="s">
        <v>2967</v>
      </c>
      <c r="C299" t="s">
        <v>2986</v>
      </c>
      <c r="D299" t="s">
        <v>34</v>
      </c>
      <c r="E299" s="2">
        <v>0.55000000000000004</v>
      </c>
      <c r="F299" s="41">
        <v>7.0000000000000001E-3</v>
      </c>
      <c r="G299" s="2">
        <v>2.7906055365101201</v>
      </c>
    </row>
    <row r="300" spans="2:7">
      <c r="B300" t="s">
        <v>2967</v>
      </c>
      <c r="C300" t="s">
        <v>2986</v>
      </c>
      <c r="D300" t="s">
        <v>34</v>
      </c>
      <c r="E300" s="2">
        <v>0.55000000000000004</v>
      </c>
      <c r="F300" s="41">
        <v>8.2609036796536806E-3</v>
      </c>
      <c r="G300" s="2">
        <v>13.871</v>
      </c>
    </row>
    <row r="301" spans="2:7">
      <c r="B301" t="s">
        <v>2967</v>
      </c>
      <c r="C301" t="s">
        <v>2986</v>
      </c>
      <c r="D301" t="s">
        <v>34</v>
      </c>
      <c r="E301" s="2">
        <v>0.55000000000000004</v>
      </c>
      <c r="F301" s="41">
        <v>8.5858493188768394E-3</v>
      </c>
      <c r="G301" s="2">
        <v>27.742999999999999</v>
      </c>
    </row>
    <row r="302" spans="2:7">
      <c r="B302" t="s">
        <v>2967</v>
      </c>
      <c r="C302" t="s">
        <v>2986</v>
      </c>
      <c r="D302" t="s">
        <v>34</v>
      </c>
      <c r="E302" s="2">
        <v>0.55000000000000004</v>
      </c>
      <c r="F302" s="41">
        <v>8.9999999999999993E-3</v>
      </c>
      <c r="G302" s="2">
        <v>34.781020674386902</v>
      </c>
    </row>
    <row r="303" spans="2:7">
      <c r="B303" t="s">
        <v>2967</v>
      </c>
      <c r="C303" t="s">
        <v>2986</v>
      </c>
      <c r="D303" t="s">
        <v>34</v>
      </c>
      <c r="E303" s="2">
        <v>0.55000000000000004</v>
      </c>
      <c r="F303" s="41">
        <v>9.6003735990037291E-3</v>
      </c>
      <c r="G303" s="2">
        <v>41.613999999999997</v>
      </c>
    </row>
    <row r="304" spans="2:7">
      <c r="B304" t="s">
        <v>2967</v>
      </c>
      <c r="C304" t="s">
        <v>2986</v>
      </c>
      <c r="D304" t="s">
        <v>34</v>
      </c>
      <c r="E304" s="2">
        <v>0.55000000000000004</v>
      </c>
      <c r="F304" s="41">
        <v>9.2010264385691994E-3</v>
      </c>
      <c r="G304" s="2">
        <v>55.485999999999997</v>
      </c>
    </row>
    <row r="305" spans="2:7">
      <c r="B305" t="s">
        <v>2967</v>
      </c>
      <c r="C305" t="s">
        <v>2986</v>
      </c>
      <c r="D305" t="s">
        <v>34</v>
      </c>
      <c r="E305" s="2">
        <v>0.55000000000000004</v>
      </c>
      <c r="F305" s="41">
        <v>9.6207429322813908E-3</v>
      </c>
      <c r="G305" s="2">
        <v>69.356999999999999</v>
      </c>
    </row>
    <row r="306" spans="2:7">
      <c r="B306" t="s">
        <v>2967</v>
      </c>
      <c r="C306" t="s">
        <v>2986</v>
      </c>
      <c r="D306" t="s">
        <v>34</v>
      </c>
      <c r="E306" s="2">
        <v>0.55000000000000004</v>
      </c>
      <c r="F306" s="41">
        <v>9.4996574364830094E-3</v>
      </c>
      <c r="G306" s="2">
        <v>83.228999999999999</v>
      </c>
    </row>
    <row r="307" spans="2:7">
      <c r="B307" t="s">
        <v>2967</v>
      </c>
      <c r="C307" t="s">
        <v>2986</v>
      </c>
      <c r="D307" t="s">
        <v>34</v>
      </c>
      <c r="E307" s="2">
        <v>0.55000000000000004</v>
      </c>
      <c r="F307" s="41">
        <v>1.06721194280908E-2</v>
      </c>
      <c r="G307" s="2">
        <v>97.1</v>
      </c>
    </row>
    <row r="308" spans="2:7">
      <c r="B308" t="s">
        <v>2967</v>
      </c>
      <c r="C308" t="s">
        <v>2986</v>
      </c>
      <c r="D308" t="s">
        <v>34</v>
      </c>
      <c r="E308" s="2">
        <v>0.6</v>
      </c>
      <c r="F308" s="41">
        <v>6.2409937888198803E-3</v>
      </c>
      <c r="G308" s="2">
        <v>0</v>
      </c>
    </row>
    <row r="309" spans="2:7">
      <c r="B309" t="s">
        <v>2967</v>
      </c>
      <c r="C309" t="s">
        <v>2986</v>
      </c>
      <c r="D309" t="s">
        <v>34</v>
      </c>
      <c r="E309" s="2">
        <v>0.6</v>
      </c>
      <c r="F309" s="41">
        <v>7.0000000000000001E-3</v>
      </c>
      <c r="G309" s="2">
        <v>6.3919774425779901</v>
      </c>
    </row>
    <row r="310" spans="2:7">
      <c r="B310" t="s">
        <v>2967</v>
      </c>
      <c r="C310" t="s">
        <v>2986</v>
      </c>
      <c r="D310" t="s">
        <v>34</v>
      </c>
      <c r="E310" s="2">
        <v>0.6</v>
      </c>
      <c r="F310" s="41">
        <v>7.8510822510822493E-3</v>
      </c>
      <c r="G310" s="2">
        <v>13.871</v>
      </c>
    </row>
    <row r="311" spans="2:7">
      <c r="B311" t="s">
        <v>2967</v>
      </c>
      <c r="C311" t="s">
        <v>2986</v>
      </c>
      <c r="D311" t="s">
        <v>34</v>
      </c>
      <c r="E311" s="2">
        <v>0.6</v>
      </c>
      <c r="F311" s="41">
        <v>8.1647484014456505E-3</v>
      </c>
      <c r="G311" s="2">
        <v>27.742999999999999</v>
      </c>
    </row>
    <row r="312" spans="2:7">
      <c r="B312" t="s">
        <v>2967</v>
      </c>
      <c r="C312" t="s">
        <v>2986</v>
      </c>
      <c r="D312" t="s">
        <v>34</v>
      </c>
      <c r="E312" s="2">
        <v>0.6</v>
      </c>
      <c r="F312" s="41">
        <v>8.9790633608815406E-3</v>
      </c>
      <c r="G312" s="2">
        <v>41.613999999999997</v>
      </c>
    </row>
    <row r="313" spans="2:7">
      <c r="B313" t="s">
        <v>2967</v>
      </c>
      <c r="C313" t="s">
        <v>2986</v>
      </c>
      <c r="D313" t="s">
        <v>34</v>
      </c>
      <c r="E313" s="2">
        <v>0.6</v>
      </c>
      <c r="F313" s="41">
        <v>8.7163018621365593E-3</v>
      </c>
      <c r="G313" s="2">
        <v>55.485999999999997</v>
      </c>
    </row>
    <row r="314" spans="2:7">
      <c r="B314" t="s">
        <v>2967</v>
      </c>
      <c r="C314" t="s">
        <v>2986</v>
      </c>
      <c r="D314" t="s">
        <v>34</v>
      </c>
      <c r="E314" s="2">
        <v>0.6</v>
      </c>
      <c r="F314" s="41">
        <v>8.9999999999999993E-3</v>
      </c>
      <c r="G314" s="2">
        <v>65.184531723027405</v>
      </c>
    </row>
    <row r="315" spans="2:7">
      <c r="B315" t="s">
        <v>2967</v>
      </c>
      <c r="C315" t="s">
        <v>2986</v>
      </c>
      <c r="D315" t="s">
        <v>34</v>
      </c>
      <c r="E315" s="2">
        <v>0.6</v>
      </c>
      <c r="F315" s="41">
        <v>9.1228139381985505E-3</v>
      </c>
      <c r="G315" s="2">
        <v>69.356999999999999</v>
      </c>
    </row>
    <row r="316" spans="2:7">
      <c r="B316" t="s">
        <v>2967</v>
      </c>
      <c r="C316" t="s">
        <v>2986</v>
      </c>
      <c r="D316" t="s">
        <v>34</v>
      </c>
      <c r="E316" s="2">
        <v>0.6</v>
      </c>
      <c r="F316" s="41">
        <v>9.0672566371681404E-3</v>
      </c>
      <c r="G316" s="2">
        <v>83.228999999999999</v>
      </c>
    </row>
    <row r="317" spans="2:7">
      <c r="B317" t="s">
        <v>2967</v>
      </c>
      <c r="C317" t="s">
        <v>2986</v>
      </c>
      <c r="D317" t="s">
        <v>34</v>
      </c>
      <c r="E317" s="2">
        <v>0.6</v>
      </c>
      <c r="F317" s="41">
        <v>1.00351555929352E-2</v>
      </c>
      <c r="G317" s="2">
        <v>97.1</v>
      </c>
    </row>
    <row r="318" spans="2:7">
      <c r="E318" s="2"/>
      <c r="F318" s="2"/>
      <c r="G318" s="2"/>
    </row>
    <row r="319" spans="2:7">
      <c r="E319" s="2"/>
      <c r="F319" s="2"/>
      <c r="G319" s="2"/>
    </row>
    <row r="320" spans="2:7">
      <c r="E320" s="2"/>
      <c r="F320" s="2"/>
      <c r="G320" s="2"/>
    </row>
    <row r="321" spans="5:7">
      <c r="E321" s="2"/>
      <c r="F321" s="2"/>
      <c r="G321" s="2"/>
    </row>
    <row r="322" spans="5:7">
      <c r="E322" s="2"/>
      <c r="F322" s="2"/>
      <c r="G322" s="2"/>
    </row>
    <row r="323" spans="5:7">
      <c r="E323" s="2"/>
      <c r="F323" s="2"/>
      <c r="G323" s="2"/>
    </row>
    <row r="324" spans="5:7">
      <c r="E324" s="2"/>
      <c r="F324" s="2"/>
      <c r="G324" s="2"/>
    </row>
    <row r="325" spans="5:7">
      <c r="E325" s="2"/>
      <c r="F325" s="2"/>
      <c r="G325" s="2"/>
    </row>
    <row r="326" spans="5:7">
      <c r="E326" s="2"/>
      <c r="F326" s="2"/>
      <c r="G326" s="2"/>
    </row>
    <row r="327" spans="5:7">
      <c r="E327" s="2"/>
      <c r="F327" s="2"/>
      <c r="G327" s="2"/>
    </row>
    <row r="328" spans="5:7">
      <c r="E328" s="2"/>
      <c r="F328" s="2"/>
      <c r="G328" s="2"/>
    </row>
    <row r="329" spans="5:7">
      <c r="E329" s="2"/>
      <c r="F329" s="2"/>
      <c r="G329" s="2"/>
    </row>
    <row r="330" spans="5:7">
      <c r="E330" s="2"/>
      <c r="F330" s="2"/>
      <c r="G330" s="2"/>
    </row>
    <row r="331" spans="5:7">
      <c r="E331" s="2"/>
      <c r="F331" s="2"/>
      <c r="G331" s="2"/>
    </row>
    <row r="332" spans="5:7">
      <c r="E332" s="2"/>
      <c r="F332" s="2"/>
      <c r="G332" s="2"/>
    </row>
    <row r="333" spans="5:7">
      <c r="E333" s="2"/>
      <c r="F333" s="2"/>
      <c r="G333" s="2"/>
    </row>
    <row r="334" spans="5:7">
      <c r="E334" s="2"/>
      <c r="F334" s="2"/>
      <c r="G334" s="2"/>
    </row>
    <row r="335" spans="5:7">
      <c r="E335" s="2"/>
      <c r="F335" s="2"/>
      <c r="G335" s="2"/>
    </row>
    <row r="336" spans="5:7">
      <c r="E336" s="2"/>
      <c r="F336" s="2"/>
      <c r="G336" s="2"/>
    </row>
    <row r="337" spans="5:7">
      <c r="E337" s="2"/>
      <c r="F337" s="2"/>
      <c r="G337" s="2"/>
    </row>
    <row r="338" spans="5:7">
      <c r="E338" s="2"/>
      <c r="F338" s="2"/>
      <c r="G338" s="2"/>
    </row>
    <row r="339" spans="5:7">
      <c r="E339" s="2"/>
      <c r="F339" s="2"/>
      <c r="G339" s="2"/>
    </row>
    <row r="340" spans="5:7">
      <c r="E340" s="2"/>
      <c r="F340" s="2"/>
      <c r="G340" s="2"/>
    </row>
    <row r="341" spans="5:7">
      <c r="E341" s="2"/>
      <c r="F341" s="2"/>
      <c r="G341" s="2"/>
    </row>
    <row r="342" spans="5:7">
      <c r="E342" s="2"/>
      <c r="F342" s="2"/>
      <c r="G342" s="2"/>
    </row>
    <row r="343" spans="5:7">
      <c r="E343" s="2"/>
      <c r="F343" s="2"/>
      <c r="G343" s="2"/>
    </row>
    <row r="344" spans="5:7">
      <c r="E344" s="2"/>
      <c r="F344" s="2"/>
      <c r="G344" s="2"/>
    </row>
    <row r="345" spans="5:7">
      <c r="E345" s="2"/>
      <c r="F345" s="2"/>
      <c r="G345" s="2"/>
    </row>
    <row r="346" spans="5:7">
      <c r="E346" s="2"/>
      <c r="F346" s="2"/>
      <c r="G346" s="2"/>
    </row>
    <row r="347" spans="5:7">
      <c r="E347" s="2"/>
      <c r="F347" s="2"/>
      <c r="G347" s="2"/>
    </row>
    <row r="348" spans="5:7">
      <c r="E348" s="2"/>
      <c r="F348" s="2"/>
      <c r="G348" s="2"/>
    </row>
    <row r="349" spans="5:7">
      <c r="E349" s="2"/>
      <c r="F349" s="2"/>
      <c r="G349" s="2"/>
    </row>
    <row r="350" spans="5:7">
      <c r="E350" s="2"/>
      <c r="F350" s="2"/>
      <c r="G350" s="2"/>
    </row>
    <row r="351" spans="5:7">
      <c r="E351" s="2"/>
      <c r="F351" s="2"/>
      <c r="G351" s="2"/>
    </row>
    <row r="352" spans="5:7">
      <c r="E352" s="2"/>
      <c r="F352" s="2"/>
      <c r="G352" s="2"/>
    </row>
    <row r="353" spans="5:7">
      <c r="E353" s="2"/>
      <c r="F353" s="2"/>
      <c r="G353" s="2"/>
    </row>
    <row r="354" spans="5:7">
      <c r="E354" s="2"/>
      <c r="F354" s="2"/>
      <c r="G354" s="2"/>
    </row>
    <row r="355" spans="5:7">
      <c r="E355" s="2"/>
      <c r="F355" s="2"/>
      <c r="G355" s="2"/>
    </row>
    <row r="356" spans="5:7">
      <c r="E356" s="2"/>
      <c r="F356" s="2"/>
      <c r="G356" s="2"/>
    </row>
    <row r="357" spans="5:7">
      <c r="E357" s="2"/>
      <c r="F357" s="2"/>
      <c r="G357" s="2"/>
    </row>
    <row r="358" spans="5:7">
      <c r="E358" s="2"/>
      <c r="F358" s="2"/>
      <c r="G358" s="2"/>
    </row>
    <row r="359" spans="5:7">
      <c r="E359" s="2"/>
      <c r="F359" s="2"/>
      <c r="G359" s="2"/>
    </row>
    <row r="360" spans="5:7">
      <c r="E360" s="2"/>
      <c r="F360" s="2"/>
      <c r="G360" s="2"/>
    </row>
    <row r="361" spans="5:7">
      <c r="E361" s="2"/>
      <c r="F361" s="2"/>
      <c r="G361" s="2"/>
    </row>
    <row r="362" spans="5:7">
      <c r="E362" s="2"/>
      <c r="F362" s="2"/>
      <c r="G362" s="2"/>
    </row>
    <row r="363" spans="5:7">
      <c r="E363" s="2"/>
      <c r="F363" s="2"/>
      <c r="G363" s="2"/>
    </row>
    <row r="364" spans="5:7">
      <c r="E364" s="2"/>
      <c r="F364" s="2"/>
      <c r="G364" s="2"/>
    </row>
    <row r="365" spans="5:7">
      <c r="E365" s="2"/>
      <c r="F365" s="2"/>
      <c r="G365" s="2"/>
    </row>
    <row r="366" spans="5:7">
      <c r="E366" s="2"/>
      <c r="F366" s="2"/>
      <c r="G366" s="2"/>
    </row>
    <row r="367" spans="5:7">
      <c r="E367" s="2"/>
      <c r="F367" s="2"/>
      <c r="G367" s="2"/>
    </row>
    <row r="368" spans="5:7">
      <c r="E368" s="2"/>
      <c r="F368" s="2"/>
      <c r="G368" s="2"/>
    </row>
    <row r="369" spans="5:7">
      <c r="E369" s="2"/>
      <c r="F369" s="2"/>
      <c r="G369" s="2"/>
    </row>
    <row r="370" spans="5:7">
      <c r="E370" s="2"/>
      <c r="F370" s="2"/>
      <c r="G370" s="2"/>
    </row>
    <row r="371" spans="5:7">
      <c r="E371" s="2"/>
      <c r="F371" s="2"/>
      <c r="G371" s="2"/>
    </row>
    <row r="372" spans="5:7">
      <c r="E372" s="2"/>
      <c r="F372" s="2"/>
      <c r="G372" s="2"/>
    </row>
    <row r="373" spans="5:7">
      <c r="E373" s="2"/>
      <c r="F373" s="2"/>
      <c r="G373" s="2"/>
    </row>
    <row r="374" spans="5:7">
      <c r="E374" s="2"/>
      <c r="F374" s="2"/>
      <c r="G374" s="2"/>
    </row>
    <row r="375" spans="5:7">
      <c r="E375" s="2"/>
      <c r="F375" s="2"/>
      <c r="G375" s="2"/>
    </row>
    <row r="376" spans="5:7">
      <c r="E376" s="2"/>
      <c r="F376" s="2"/>
      <c r="G376" s="2"/>
    </row>
    <row r="377" spans="5:7">
      <c r="E377" s="2"/>
      <c r="F377" s="2"/>
      <c r="G377" s="2"/>
    </row>
    <row r="378" spans="5:7">
      <c r="E378" s="2"/>
      <c r="F378" s="2"/>
      <c r="G378" s="2"/>
    </row>
    <row r="379" spans="5:7">
      <c r="E379" s="2"/>
      <c r="F379" s="2"/>
      <c r="G379" s="2"/>
    </row>
    <row r="380" spans="5:7">
      <c r="E380" s="2"/>
      <c r="F380" s="2"/>
      <c r="G380" s="2"/>
    </row>
    <row r="381" spans="5:7">
      <c r="E381" s="2"/>
      <c r="F381" s="2"/>
      <c r="G381" s="2"/>
    </row>
    <row r="382" spans="5:7">
      <c r="E382" s="2"/>
      <c r="F382" s="2"/>
      <c r="G382" s="2"/>
    </row>
    <row r="383" spans="5:7">
      <c r="E383" s="2"/>
      <c r="F383" s="2"/>
      <c r="G383" s="2"/>
    </row>
    <row r="384" spans="5:7">
      <c r="E384" s="2"/>
      <c r="F384" s="2"/>
      <c r="G384" s="2"/>
    </row>
    <row r="385" spans="5:7">
      <c r="E385" s="2"/>
      <c r="F385" s="2"/>
      <c r="G385" s="2"/>
    </row>
    <row r="386" spans="5:7">
      <c r="E386" s="2"/>
      <c r="F386" s="2"/>
      <c r="G386" s="2"/>
    </row>
    <row r="387" spans="5:7">
      <c r="E387" s="2"/>
      <c r="F387" s="2"/>
      <c r="G387" s="2"/>
    </row>
    <row r="388" spans="5:7">
      <c r="E388" s="2"/>
      <c r="F388" s="2"/>
      <c r="G388" s="2"/>
    </row>
    <row r="389" spans="5:7">
      <c r="E389" s="2"/>
      <c r="F389" s="2"/>
      <c r="G389" s="2"/>
    </row>
    <row r="390" spans="5:7">
      <c r="E390" s="2"/>
      <c r="F390" s="2"/>
      <c r="G390" s="2"/>
    </row>
    <row r="391" spans="5:7">
      <c r="E391" s="2"/>
      <c r="F391" s="2"/>
      <c r="G391" s="2"/>
    </row>
    <row r="392" spans="5:7">
      <c r="E392" s="2"/>
      <c r="F392" s="2"/>
      <c r="G392" s="2"/>
    </row>
    <row r="393" spans="5:7">
      <c r="E393" s="2"/>
      <c r="F393" s="2"/>
      <c r="G393" s="2"/>
    </row>
    <row r="394" spans="5:7">
      <c r="E394" s="2"/>
      <c r="F394" s="2"/>
      <c r="G394" s="2"/>
    </row>
    <row r="395" spans="5:7">
      <c r="E395" s="2"/>
      <c r="F395" s="2"/>
      <c r="G395" s="2"/>
    </row>
    <row r="396" spans="5:7">
      <c r="E396" s="2"/>
      <c r="F396" s="2"/>
      <c r="G396" s="2"/>
    </row>
    <row r="397" spans="5:7">
      <c r="E397" s="2"/>
      <c r="F397" s="2"/>
      <c r="G397" s="2"/>
    </row>
    <row r="398" spans="5:7">
      <c r="E398" s="2"/>
      <c r="F398" s="2"/>
      <c r="G398" s="2"/>
    </row>
    <row r="399" spans="5:7">
      <c r="E399" s="2"/>
      <c r="F399" s="2"/>
      <c r="G399" s="2"/>
    </row>
    <row r="400" spans="5:7">
      <c r="E400" s="2"/>
      <c r="F400" s="2"/>
      <c r="G400" s="2"/>
    </row>
    <row r="401" spans="5:7">
      <c r="E401" s="2"/>
      <c r="F401" s="2"/>
      <c r="G401" s="2"/>
    </row>
    <row r="402" spans="5:7">
      <c r="E402" s="2"/>
      <c r="F402" s="2"/>
      <c r="G402" s="2"/>
    </row>
    <row r="403" spans="5:7">
      <c r="E403" s="2"/>
      <c r="F403" s="2"/>
      <c r="G403" s="2"/>
    </row>
    <row r="404" spans="5:7">
      <c r="E404" s="2"/>
      <c r="F404" s="2"/>
      <c r="G404" s="2"/>
    </row>
    <row r="405" spans="5:7">
      <c r="E405" s="2"/>
      <c r="F405" s="2"/>
      <c r="G405" s="2"/>
    </row>
    <row r="406" spans="5:7">
      <c r="E406" s="2"/>
      <c r="F406" s="2"/>
      <c r="G406" s="2"/>
    </row>
    <row r="407" spans="5:7">
      <c r="E407" s="2"/>
      <c r="F407" s="2"/>
      <c r="G407" s="2"/>
    </row>
    <row r="408" spans="5:7">
      <c r="E408" s="2"/>
      <c r="F408" s="2"/>
      <c r="G408" s="2"/>
    </row>
    <row r="409" spans="5:7">
      <c r="E409" s="2"/>
      <c r="F409" s="2"/>
      <c r="G409" s="2"/>
    </row>
    <row r="410" spans="5:7">
      <c r="E410" s="2"/>
      <c r="F410" s="2"/>
      <c r="G410" s="2"/>
    </row>
    <row r="411" spans="5:7">
      <c r="E411" s="2"/>
      <c r="F411" s="2"/>
      <c r="G411" s="2"/>
    </row>
    <row r="412" spans="5:7">
      <c r="E412" s="2"/>
      <c r="F412" s="2"/>
      <c r="G412" s="2"/>
    </row>
    <row r="413" spans="5:7">
      <c r="E413" s="2"/>
      <c r="F413" s="2"/>
      <c r="G413" s="2"/>
    </row>
    <row r="414" spans="5:7">
      <c r="E414" s="2"/>
      <c r="F414" s="2"/>
      <c r="G414" s="2"/>
    </row>
    <row r="415" spans="5:7">
      <c r="E415" s="2"/>
      <c r="F415" s="2"/>
      <c r="G415" s="2"/>
    </row>
    <row r="416" spans="5:7">
      <c r="E416" s="2"/>
      <c r="F416" s="2"/>
      <c r="G416" s="2"/>
    </row>
    <row r="417" spans="5:7">
      <c r="E417" s="2"/>
      <c r="F417" s="2"/>
      <c r="G417" s="2"/>
    </row>
    <row r="418" spans="5:7">
      <c r="E418" s="2"/>
      <c r="F418" s="2"/>
      <c r="G418" s="2"/>
    </row>
    <row r="419" spans="5:7">
      <c r="E419" s="2"/>
      <c r="F419" s="2"/>
      <c r="G419" s="2"/>
    </row>
    <row r="420" spans="5:7">
      <c r="E420" s="2"/>
      <c r="F420" s="2"/>
      <c r="G420" s="2"/>
    </row>
    <row r="421" spans="5:7">
      <c r="E421" s="2"/>
      <c r="F421" s="2"/>
      <c r="G421" s="2"/>
    </row>
    <row r="422" spans="5:7">
      <c r="E422" s="2"/>
      <c r="F422" s="2"/>
      <c r="G422" s="2"/>
    </row>
    <row r="423" spans="5:7">
      <c r="E423" s="2"/>
      <c r="F423" s="2"/>
      <c r="G423" s="2"/>
    </row>
    <row r="424" spans="5:7">
      <c r="E424" s="2"/>
      <c r="F424" s="2"/>
      <c r="G424" s="2"/>
    </row>
    <row r="425" spans="5:7">
      <c r="E425" s="2"/>
      <c r="F425" s="2"/>
      <c r="G425" s="2"/>
    </row>
    <row r="426" spans="5:7">
      <c r="E426" s="2"/>
      <c r="F426" s="2"/>
      <c r="G426" s="2"/>
    </row>
    <row r="427" spans="5:7">
      <c r="E427" s="2"/>
      <c r="F427" s="2"/>
      <c r="G427" s="2"/>
    </row>
    <row r="428" spans="5:7">
      <c r="E428" s="2"/>
      <c r="F428" s="2"/>
      <c r="G428" s="2"/>
    </row>
    <row r="429" spans="5:7">
      <c r="E429" s="2"/>
      <c r="F429" s="2"/>
      <c r="G429" s="2"/>
    </row>
    <row r="430" spans="5:7">
      <c r="E430" s="2"/>
      <c r="F430" s="2"/>
      <c r="G430" s="2"/>
    </row>
    <row r="431" spans="5:7">
      <c r="E431" s="2"/>
      <c r="F431" s="2"/>
      <c r="G431" s="2"/>
    </row>
    <row r="432" spans="5:7">
      <c r="E432" s="2"/>
      <c r="F432" s="2"/>
      <c r="G432" s="2"/>
    </row>
    <row r="433" spans="5:7">
      <c r="E433" s="2"/>
      <c r="F433" s="2"/>
      <c r="G433" s="2"/>
    </row>
    <row r="434" spans="5:7">
      <c r="E434" s="2"/>
      <c r="F434" s="2"/>
      <c r="G434" s="2"/>
    </row>
    <row r="435" spans="5:7">
      <c r="E435" s="2"/>
      <c r="F435" s="2"/>
      <c r="G435" s="2"/>
    </row>
    <row r="436" spans="5:7">
      <c r="E436" s="2"/>
      <c r="F436" s="2"/>
      <c r="G436" s="2"/>
    </row>
    <row r="437" spans="5:7">
      <c r="E437" s="2"/>
      <c r="F437" s="2"/>
      <c r="G437" s="2"/>
    </row>
    <row r="438" spans="5:7">
      <c r="E438" s="2"/>
      <c r="F438" s="2"/>
      <c r="G438" s="2"/>
    </row>
    <row r="439" spans="5:7">
      <c r="E439" s="2"/>
      <c r="F439" s="2"/>
      <c r="G439" s="2"/>
    </row>
    <row r="440" spans="5:7">
      <c r="E440" s="2"/>
      <c r="F440" s="2"/>
      <c r="G440" s="2"/>
    </row>
    <row r="441" spans="5:7">
      <c r="E441" s="2"/>
      <c r="F441" s="2"/>
      <c r="G441" s="2"/>
    </row>
    <row r="442" spans="5:7">
      <c r="E442" s="2"/>
      <c r="F442" s="2"/>
      <c r="G442" s="2"/>
    </row>
    <row r="443" spans="5:7">
      <c r="E443" s="2"/>
      <c r="F443" s="2"/>
      <c r="G443" s="2"/>
    </row>
    <row r="444" spans="5:7">
      <c r="E444" s="2"/>
      <c r="F444" s="2"/>
      <c r="G444" s="2"/>
    </row>
    <row r="445" spans="5:7">
      <c r="E445" s="2"/>
      <c r="F445" s="2"/>
      <c r="G445" s="2"/>
    </row>
    <row r="446" spans="5:7">
      <c r="E446" s="2"/>
      <c r="F446" s="2"/>
      <c r="G446" s="2"/>
    </row>
    <row r="447" spans="5:7">
      <c r="E447" s="2"/>
      <c r="F447" s="2"/>
      <c r="G447" s="2"/>
    </row>
    <row r="448" spans="5:7">
      <c r="E448" s="2"/>
      <c r="F448" s="2"/>
      <c r="G448" s="2"/>
    </row>
    <row r="449" spans="5:7">
      <c r="E449" s="2"/>
      <c r="F449" s="2"/>
      <c r="G449" s="2"/>
    </row>
    <row r="450" spans="5:7">
      <c r="E450" s="2"/>
      <c r="F450" s="2"/>
      <c r="G450" s="2"/>
    </row>
    <row r="451" spans="5:7">
      <c r="E451" s="2"/>
      <c r="F451" s="2"/>
      <c r="G451" s="2"/>
    </row>
    <row r="452" spans="5:7">
      <c r="E452" s="2"/>
      <c r="F452" s="2"/>
      <c r="G452" s="2"/>
    </row>
    <row r="453" spans="5:7">
      <c r="E453" s="2"/>
      <c r="F453" s="2"/>
      <c r="G453" s="2"/>
    </row>
    <row r="454" spans="5:7">
      <c r="E454" s="2"/>
      <c r="F454" s="2"/>
      <c r="G454" s="2"/>
    </row>
    <row r="455" spans="5:7">
      <c r="E455" s="2"/>
      <c r="F455" s="2"/>
      <c r="G455" s="2"/>
    </row>
    <row r="456" spans="5:7">
      <c r="E456" s="2"/>
      <c r="F456" s="2"/>
      <c r="G456" s="2"/>
    </row>
    <row r="457" spans="5:7">
      <c r="E457" s="2"/>
      <c r="F457" s="2"/>
      <c r="G457" s="2"/>
    </row>
    <row r="458" spans="5:7">
      <c r="E458" s="2"/>
      <c r="F458" s="2"/>
      <c r="G458" s="2"/>
    </row>
    <row r="459" spans="5:7">
      <c r="E459" s="2"/>
      <c r="F459" s="2"/>
      <c r="G459" s="2"/>
    </row>
    <row r="460" spans="5:7">
      <c r="E460" s="2"/>
      <c r="F460" s="2"/>
      <c r="G460" s="2"/>
    </row>
    <row r="461" spans="5:7">
      <c r="E461" s="2"/>
      <c r="F461" s="2"/>
      <c r="G461" s="2"/>
    </row>
    <row r="462" spans="5:7">
      <c r="E462" s="2"/>
      <c r="F462" s="2"/>
      <c r="G462" s="2"/>
    </row>
    <row r="463" spans="5:7">
      <c r="E463" s="2"/>
      <c r="F463" s="2"/>
      <c r="G463" s="2"/>
    </row>
    <row r="464" spans="5:7">
      <c r="E464" s="2"/>
      <c r="F464" s="2"/>
      <c r="G464" s="2"/>
    </row>
    <row r="465" spans="5:7">
      <c r="E465" s="2"/>
      <c r="F465" s="2"/>
      <c r="G465" s="2"/>
    </row>
    <row r="466" spans="5:7">
      <c r="E466" s="2"/>
      <c r="F466" s="2"/>
      <c r="G466" s="2"/>
    </row>
    <row r="467" spans="5:7">
      <c r="E467" s="2"/>
      <c r="F467" s="2"/>
      <c r="G467" s="2"/>
    </row>
    <row r="468" spans="5:7">
      <c r="E468" s="2"/>
      <c r="F468" s="2"/>
      <c r="G468" s="2"/>
    </row>
    <row r="469" spans="5:7">
      <c r="E469" s="2"/>
      <c r="F469" s="2"/>
      <c r="G469" s="2"/>
    </row>
    <row r="470" spans="5:7">
      <c r="E470" s="2"/>
      <c r="F470" s="2"/>
      <c r="G470" s="2"/>
    </row>
    <row r="471" spans="5:7">
      <c r="E471" s="2"/>
      <c r="F471" s="2"/>
      <c r="G471" s="2"/>
    </row>
    <row r="472" spans="5:7">
      <c r="E472" s="2"/>
      <c r="F472" s="2"/>
      <c r="G472" s="2"/>
    </row>
    <row r="473" spans="5:7">
      <c r="E473" s="2"/>
      <c r="F473" s="2"/>
      <c r="G473" s="2"/>
    </row>
    <row r="474" spans="5:7">
      <c r="E474" s="2"/>
      <c r="F474" s="2"/>
      <c r="G474" s="2"/>
    </row>
    <row r="475" spans="5:7">
      <c r="E475" s="2"/>
      <c r="F475" s="2"/>
      <c r="G475" s="2"/>
    </row>
    <row r="476" spans="5:7">
      <c r="E476" s="2"/>
      <c r="F476" s="2"/>
      <c r="G476" s="2"/>
    </row>
    <row r="477" spans="5:7">
      <c r="E477" s="2"/>
      <c r="F477" s="2"/>
      <c r="G477" s="2"/>
    </row>
    <row r="478" spans="5:7">
      <c r="E478" s="2"/>
      <c r="F478" s="2"/>
      <c r="G478" s="2"/>
    </row>
    <row r="479" spans="5:7">
      <c r="E479" s="2"/>
      <c r="F479" s="2"/>
      <c r="G479" s="2"/>
    </row>
    <row r="480" spans="5:7">
      <c r="E480" s="2"/>
      <c r="F480" s="2"/>
      <c r="G480" s="2"/>
    </row>
    <row r="481" spans="5:7">
      <c r="E481" s="2"/>
      <c r="F481" s="2"/>
      <c r="G481" s="2"/>
    </row>
    <row r="482" spans="5:7">
      <c r="E482" s="2"/>
      <c r="F482" s="2"/>
      <c r="G482" s="2"/>
    </row>
    <row r="483" spans="5:7">
      <c r="E483" s="2"/>
      <c r="F483" s="2"/>
      <c r="G483" s="2"/>
    </row>
    <row r="484" spans="5:7">
      <c r="E484" s="2"/>
      <c r="F484" s="2"/>
      <c r="G484" s="2"/>
    </row>
    <row r="485" spans="5:7">
      <c r="E485" s="2"/>
      <c r="F485" s="2"/>
      <c r="G485" s="2"/>
    </row>
    <row r="486" spans="5:7">
      <c r="E486" s="2"/>
      <c r="F486" s="2"/>
      <c r="G486" s="2"/>
    </row>
    <row r="487" spans="5:7">
      <c r="E487" s="2"/>
      <c r="F487" s="2"/>
      <c r="G487" s="2"/>
    </row>
    <row r="488" spans="5:7">
      <c r="E488" s="2"/>
      <c r="F488" s="2"/>
      <c r="G488" s="2"/>
    </row>
    <row r="489" spans="5:7">
      <c r="E489" s="2"/>
      <c r="F489" s="2"/>
      <c r="G489" s="2"/>
    </row>
    <row r="490" spans="5:7">
      <c r="E490" s="2"/>
      <c r="F490" s="2"/>
      <c r="G490" s="2"/>
    </row>
    <row r="491" spans="5:7">
      <c r="E491" s="2"/>
      <c r="F491" s="2"/>
      <c r="G491" s="2"/>
    </row>
    <row r="492" spans="5:7">
      <c r="E492" s="2"/>
      <c r="F492" s="2"/>
      <c r="G492" s="2"/>
    </row>
    <row r="493" spans="5:7">
      <c r="E493" s="2"/>
      <c r="F493" s="2"/>
      <c r="G493" s="2"/>
    </row>
    <row r="494" spans="5:7">
      <c r="E494" s="2"/>
      <c r="F494" s="2"/>
      <c r="G494" s="2"/>
    </row>
    <row r="495" spans="5:7">
      <c r="E495" s="2"/>
      <c r="F495" s="2"/>
      <c r="G495" s="2"/>
    </row>
    <row r="496" spans="5:7">
      <c r="E496" s="2"/>
      <c r="F496" s="2"/>
      <c r="G496" s="2"/>
    </row>
    <row r="497" spans="5:7">
      <c r="E497" s="2"/>
      <c r="F497" s="2"/>
      <c r="G497" s="2"/>
    </row>
    <row r="498" spans="5:7">
      <c r="E498" s="2"/>
      <c r="F498" s="2"/>
      <c r="G498" s="2"/>
    </row>
    <row r="499" spans="5:7">
      <c r="E499" s="2"/>
      <c r="F499" s="2"/>
      <c r="G499" s="2"/>
    </row>
    <row r="500" spans="5:7">
      <c r="E500" s="2"/>
      <c r="F500" s="2"/>
      <c r="G500" s="2"/>
    </row>
    <row r="501" spans="5:7">
      <c r="E501" s="2"/>
      <c r="F501" s="2"/>
      <c r="G501" s="2"/>
    </row>
    <row r="502" spans="5:7">
      <c r="E502" s="2"/>
      <c r="F502" s="2"/>
      <c r="G502" s="2"/>
    </row>
    <row r="503" spans="5:7">
      <c r="E503" s="2"/>
      <c r="F503" s="2"/>
      <c r="G503" s="2"/>
    </row>
    <row r="504" spans="5:7">
      <c r="E504" s="2"/>
      <c r="F504" s="2"/>
      <c r="G504" s="2"/>
    </row>
    <row r="505" spans="5:7">
      <c r="E505" s="2"/>
      <c r="F505" s="2"/>
      <c r="G505" s="2"/>
    </row>
    <row r="506" spans="5:7">
      <c r="E506" s="2"/>
      <c r="F506" s="2"/>
      <c r="G506" s="2"/>
    </row>
    <row r="507" spans="5:7">
      <c r="E507" s="2"/>
      <c r="F507" s="2"/>
      <c r="G507" s="2"/>
    </row>
    <row r="508" spans="5:7">
      <c r="E508" s="2"/>
      <c r="F508" s="2"/>
      <c r="G508" s="2"/>
    </row>
    <row r="509" spans="5:7">
      <c r="E509" s="2"/>
      <c r="F509" s="2"/>
      <c r="G509" s="2"/>
    </row>
    <row r="510" spans="5:7">
      <c r="E510" s="2"/>
      <c r="F510" s="2"/>
      <c r="G510" s="2"/>
    </row>
    <row r="511" spans="5:7">
      <c r="E511" s="2"/>
      <c r="F511" s="2"/>
      <c r="G511" s="2"/>
    </row>
    <row r="512" spans="5:7">
      <c r="E512" s="2"/>
      <c r="F512" s="2"/>
      <c r="G512" s="2"/>
    </row>
    <row r="513" spans="5:7">
      <c r="E513" s="2"/>
      <c r="F513" s="2"/>
      <c r="G513" s="2"/>
    </row>
    <row r="514" spans="5:7">
      <c r="E514" s="2"/>
      <c r="F514" s="2"/>
      <c r="G514" s="2"/>
    </row>
    <row r="515" spans="5:7">
      <c r="E515" s="2"/>
      <c r="F515" s="2"/>
      <c r="G515" s="2"/>
    </row>
    <row r="516" spans="5:7">
      <c r="E516" s="2"/>
      <c r="F516" s="2"/>
      <c r="G516" s="2"/>
    </row>
    <row r="517" spans="5:7">
      <c r="E517" s="2"/>
      <c r="F517" s="2"/>
      <c r="G517" s="2"/>
    </row>
    <row r="518" spans="5:7">
      <c r="E518" s="2"/>
      <c r="F518" s="2"/>
      <c r="G518" s="2"/>
    </row>
    <row r="519" spans="5:7">
      <c r="E519" s="2"/>
      <c r="F519" s="2"/>
      <c r="G519" s="2"/>
    </row>
    <row r="520" spans="5:7">
      <c r="E520" s="2"/>
      <c r="F520" s="2"/>
      <c r="G520" s="2"/>
    </row>
    <row r="521" spans="5:7">
      <c r="E521" s="2"/>
      <c r="F521" s="2"/>
      <c r="G521" s="2"/>
    </row>
    <row r="522" spans="5:7">
      <c r="E522" s="2"/>
      <c r="F522" s="2"/>
      <c r="G522" s="2"/>
    </row>
    <row r="523" spans="5:7">
      <c r="E523" s="2"/>
      <c r="F523" s="2"/>
      <c r="G523" s="2"/>
    </row>
    <row r="524" spans="5:7">
      <c r="E524" s="2"/>
      <c r="F524" s="2"/>
      <c r="G524" s="2"/>
    </row>
    <row r="525" spans="5:7">
      <c r="E525" s="2"/>
      <c r="F525" s="2"/>
      <c r="G525" s="2"/>
    </row>
    <row r="526" spans="5:7">
      <c r="E526" s="2"/>
      <c r="F526" s="2"/>
      <c r="G526" s="2"/>
    </row>
    <row r="527" spans="5:7">
      <c r="E527" s="2"/>
      <c r="F527" s="2"/>
      <c r="G527" s="2"/>
    </row>
    <row r="528" spans="5:7">
      <c r="E528" s="2"/>
      <c r="F528" s="2"/>
      <c r="G528" s="2"/>
    </row>
    <row r="529" spans="5:7">
      <c r="E529" s="2"/>
      <c r="F529" s="2"/>
      <c r="G529" s="2"/>
    </row>
    <row r="530" spans="5:7">
      <c r="E530" s="2"/>
      <c r="F530" s="2"/>
      <c r="G530" s="2"/>
    </row>
    <row r="531" spans="5:7">
      <c r="E531" s="2"/>
      <c r="F531" s="2"/>
      <c r="G531" s="2"/>
    </row>
    <row r="532" spans="5:7">
      <c r="E532" s="2"/>
      <c r="F532" s="2"/>
      <c r="G532" s="2"/>
    </row>
    <row r="533" spans="5:7">
      <c r="E533" s="2"/>
      <c r="F533" s="2"/>
      <c r="G533" s="2"/>
    </row>
    <row r="534" spans="5:7">
      <c r="E534" s="2"/>
      <c r="F534" s="2"/>
      <c r="G534" s="2"/>
    </row>
    <row r="535" spans="5:7">
      <c r="E535" s="2"/>
      <c r="F535" s="2"/>
      <c r="G535" s="2"/>
    </row>
    <row r="536" spans="5:7">
      <c r="E536" s="2"/>
      <c r="F536" s="2"/>
      <c r="G536" s="2"/>
    </row>
    <row r="537" spans="5:7">
      <c r="E537" s="2"/>
      <c r="F537" s="2"/>
      <c r="G537" s="2"/>
    </row>
    <row r="538" spans="5:7">
      <c r="E538" s="2"/>
      <c r="F538" s="2"/>
      <c r="G538" s="2"/>
    </row>
    <row r="539" spans="5:7">
      <c r="E539" s="2"/>
      <c r="F539" s="2"/>
      <c r="G539" s="2"/>
    </row>
    <row r="540" spans="5:7">
      <c r="E540" s="2"/>
      <c r="F540" s="2"/>
      <c r="G540" s="2"/>
    </row>
    <row r="541" spans="5:7">
      <c r="E541" s="2"/>
      <c r="F541" s="2"/>
      <c r="G541" s="2"/>
    </row>
    <row r="542" spans="5:7">
      <c r="E542" s="2"/>
      <c r="F542" s="2"/>
      <c r="G542" s="2"/>
    </row>
    <row r="543" spans="5:7">
      <c r="E543" s="2"/>
      <c r="F543" s="2"/>
      <c r="G543" s="2"/>
    </row>
    <row r="544" spans="5:7">
      <c r="E544" s="2"/>
      <c r="F544" s="2"/>
      <c r="G544" s="2"/>
    </row>
    <row r="545" spans="5:7">
      <c r="E545" s="2"/>
      <c r="F545" s="2"/>
      <c r="G545" s="2"/>
    </row>
    <row r="546" spans="5:7">
      <c r="E546" s="2"/>
      <c r="F546" s="2"/>
      <c r="G546" s="2"/>
    </row>
    <row r="547" spans="5:7">
      <c r="E547" s="2"/>
      <c r="F547" s="2"/>
      <c r="G547" s="2"/>
    </row>
    <row r="548" spans="5:7">
      <c r="E548" s="2"/>
      <c r="F548" s="2"/>
      <c r="G548" s="2"/>
    </row>
    <row r="549" spans="5:7">
      <c r="E549" s="2"/>
      <c r="F549" s="2"/>
      <c r="G549" s="2"/>
    </row>
    <row r="550" spans="5:7">
      <c r="E550" s="2"/>
      <c r="F550" s="2"/>
      <c r="G550" s="2"/>
    </row>
    <row r="551" spans="5:7">
      <c r="E551" s="2"/>
      <c r="F551" s="2"/>
      <c r="G551" s="2"/>
    </row>
    <row r="552" spans="5:7">
      <c r="E552" s="2"/>
      <c r="F552" s="2"/>
      <c r="G552" s="2"/>
    </row>
    <row r="553" spans="5:7">
      <c r="E553" s="2"/>
      <c r="F553" s="2"/>
      <c r="G553" s="2"/>
    </row>
    <row r="554" spans="5:7">
      <c r="E554" s="2"/>
      <c r="F554" s="2"/>
      <c r="G554" s="2"/>
    </row>
    <row r="555" spans="5:7">
      <c r="E555" s="2"/>
      <c r="F555" s="2"/>
      <c r="G555" s="2"/>
    </row>
    <row r="556" spans="5:7">
      <c r="E556" s="2"/>
      <c r="F556" s="2"/>
      <c r="G556" s="2"/>
    </row>
    <row r="557" spans="5:7">
      <c r="E557" s="2"/>
      <c r="F557" s="2"/>
      <c r="G557" s="2"/>
    </row>
    <row r="558" spans="5:7">
      <c r="E558" s="2"/>
      <c r="F558" s="2"/>
      <c r="G558" s="2"/>
    </row>
    <row r="559" spans="5:7">
      <c r="E559" s="2"/>
      <c r="F559" s="2"/>
      <c r="G559" s="2"/>
    </row>
    <row r="560" spans="5:7">
      <c r="E560" s="2"/>
      <c r="F560" s="2"/>
      <c r="G560" s="2"/>
    </row>
    <row r="561" spans="5:7">
      <c r="E561" s="2"/>
      <c r="F561" s="2"/>
      <c r="G561" s="2"/>
    </row>
    <row r="562" spans="5:7">
      <c r="E562" s="2"/>
      <c r="F562" s="2"/>
      <c r="G562" s="2"/>
    </row>
    <row r="563" spans="5:7">
      <c r="E563" s="2"/>
      <c r="F563" s="2"/>
      <c r="G563" s="2"/>
    </row>
    <row r="564" spans="5:7">
      <c r="E564" s="2"/>
      <c r="F564" s="2"/>
      <c r="G564" s="2"/>
    </row>
    <row r="565" spans="5:7">
      <c r="E565" s="2"/>
      <c r="F565" s="2"/>
      <c r="G565" s="2"/>
    </row>
    <row r="566" spans="5:7">
      <c r="E566" s="2"/>
      <c r="F566" s="2"/>
      <c r="G566" s="2"/>
    </row>
    <row r="567" spans="5:7">
      <c r="E567" s="2"/>
      <c r="F567" s="2"/>
      <c r="G567" s="2"/>
    </row>
    <row r="568" spans="5:7">
      <c r="E568" s="2"/>
      <c r="F568" s="2"/>
      <c r="G568" s="2"/>
    </row>
    <row r="569" spans="5:7">
      <c r="E569" s="2"/>
      <c r="F569" s="2"/>
      <c r="G569" s="2"/>
    </row>
    <row r="570" spans="5:7">
      <c r="E570" s="2"/>
      <c r="F570" s="2"/>
      <c r="G570" s="2"/>
    </row>
    <row r="571" spans="5:7">
      <c r="E571" s="2"/>
      <c r="F571" s="2"/>
      <c r="G571" s="2"/>
    </row>
    <row r="572" spans="5:7">
      <c r="E572" s="2"/>
      <c r="F572" s="2"/>
      <c r="G572" s="2"/>
    </row>
    <row r="573" spans="5:7">
      <c r="E573" s="2"/>
      <c r="F573" s="2"/>
      <c r="G573" s="2"/>
    </row>
    <row r="574" spans="5:7">
      <c r="E574" s="2"/>
      <c r="F574" s="2"/>
      <c r="G574" s="2"/>
    </row>
    <row r="575" spans="5:7">
      <c r="E575" s="2"/>
      <c r="F575" s="2"/>
      <c r="G575" s="2"/>
    </row>
    <row r="576" spans="5:7">
      <c r="E576" s="2"/>
      <c r="F576" s="2"/>
      <c r="G576" s="2"/>
    </row>
    <row r="577" spans="5:7">
      <c r="E577" s="2"/>
      <c r="F577" s="2"/>
      <c r="G577" s="2"/>
    </row>
    <row r="578" spans="5:7">
      <c r="E578" s="2"/>
      <c r="F578" s="2"/>
      <c r="G578" s="2"/>
    </row>
    <row r="579" spans="5:7">
      <c r="E579" s="2"/>
      <c r="F579" s="2"/>
      <c r="G579" s="2"/>
    </row>
    <row r="580" spans="5:7">
      <c r="E580" s="2"/>
      <c r="F580" s="2"/>
      <c r="G580" s="2"/>
    </row>
    <row r="581" spans="5:7">
      <c r="E581" s="2"/>
      <c r="F581" s="2"/>
      <c r="G581" s="2"/>
    </row>
    <row r="582" spans="5:7">
      <c r="E582" s="2"/>
      <c r="F582" s="2"/>
      <c r="G582" s="2"/>
    </row>
    <row r="583" spans="5:7">
      <c r="E583" s="2"/>
      <c r="F583" s="2"/>
      <c r="G583" s="2"/>
    </row>
    <row r="584" spans="5:7">
      <c r="E584" s="2"/>
      <c r="F584" s="2"/>
      <c r="G584" s="2"/>
    </row>
    <row r="585" spans="5:7">
      <c r="E585" s="2"/>
      <c r="F585" s="2"/>
      <c r="G585" s="2"/>
    </row>
    <row r="586" spans="5:7">
      <c r="E586" s="2"/>
      <c r="F586" s="2"/>
      <c r="G586" s="2"/>
    </row>
    <row r="587" spans="5:7">
      <c r="E587" s="2"/>
      <c r="F587" s="2"/>
      <c r="G587" s="2"/>
    </row>
    <row r="588" spans="5:7">
      <c r="E588" s="2"/>
      <c r="F588" s="2"/>
      <c r="G588" s="2"/>
    </row>
    <row r="589" spans="5:7">
      <c r="E589" s="2"/>
      <c r="F589" s="2"/>
      <c r="G589" s="2"/>
    </row>
    <row r="590" spans="5:7">
      <c r="E590" s="2"/>
      <c r="F590" s="2"/>
      <c r="G590" s="2"/>
    </row>
    <row r="591" spans="5:7">
      <c r="E591" s="2"/>
      <c r="F591" s="2"/>
      <c r="G591" s="2"/>
    </row>
    <row r="592" spans="5:7">
      <c r="E592" s="2"/>
      <c r="F592" s="2"/>
      <c r="G592" s="2"/>
    </row>
    <row r="593" spans="5:7">
      <c r="E593" s="2"/>
      <c r="F593" s="2"/>
      <c r="G593" s="2"/>
    </row>
    <row r="594" spans="5:7">
      <c r="E594" s="2"/>
      <c r="F594" s="2"/>
      <c r="G594" s="2"/>
    </row>
    <row r="595" spans="5:7">
      <c r="E595" s="2"/>
      <c r="F595" s="2"/>
      <c r="G595" s="2"/>
    </row>
    <row r="596" spans="5:7">
      <c r="E596" s="2"/>
      <c r="F596" s="2"/>
      <c r="G596" s="2"/>
    </row>
    <row r="597" spans="5:7">
      <c r="E597" s="2"/>
      <c r="F597" s="2"/>
      <c r="G597" s="2"/>
    </row>
    <row r="598" spans="5:7">
      <c r="E598" s="2"/>
      <c r="F598" s="2"/>
      <c r="G598" s="2"/>
    </row>
    <row r="599" spans="5:7">
      <c r="E599" s="2"/>
      <c r="F599" s="2"/>
      <c r="G599" s="2"/>
    </row>
    <row r="600" spans="5:7">
      <c r="E600" s="2"/>
      <c r="F600" s="2"/>
      <c r="G600" s="2"/>
    </row>
    <row r="601" spans="5:7">
      <c r="E601" s="2"/>
      <c r="F601" s="2"/>
      <c r="G601" s="2"/>
    </row>
    <row r="602" spans="5:7">
      <c r="E602" s="2"/>
      <c r="F602" s="2"/>
      <c r="G602" s="2"/>
    </row>
    <row r="603" spans="5:7">
      <c r="E603" s="2"/>
      <c r="F603" s="2"/>
      <c r="G603" s="2"/>
    </row>
    <row r="604" spans="5:7">
      <c r="E604" s="2"/>
      <c r="F604" s="2"/>
      <c r="G604" s="2"/>
    </row>
    <row r="605" spans="5:7">
      <c r="E605" s="2"/>
      <c r="F605" s="2"/>
      <c r="G605" s="2"/>
    </row>
    <row r="606" spans="5:7">
      <c r="E606" s="2"/>
      <c r="F606" s="2"/>
      <c r="G606" s="2"/>
    </row>
    <row r="607" spans="5:7">
      <c r="E607" s="2"/>
      <c r="F607" s="2"/>
      <c r="G607" s="2"/>
    </row>
    <row r="608" spans="5:7">
      <c r="E608" s="2"/>
      <c r="F608" s="2"/>
      <c r="G608" s="2"/>
    </row>
    <row r="609" spans="5:7">
      <c r="E609" s="2"/>
      <c r="F609" s="2"/>
      <c r="G609" s="2"/>
    </row>
    <row r="610" spans="5:7">
      <c r="E610" s="2"/>
      <c r="F610" s="2"/>
      <c r="G610" s="2"/>
    </row>
    <row r="611" spans="5:7">
      <c r="E611" s="2"/>
      <c r="F611" s="2"/>
      <c r="G611" s="2"/>
    </row>
    <row r="612" spans="5:7">
      <c r="E612" s="2"/>
      <c r="F612" s="2"/>
      <c r="G612" s="2"/>
    </row>
    <row r="613" spans="5:7">
      <c r="E613" s="2"/>
      <c r="F613" s="2"/>
      <c r="G613" s="2"/>
    </row>
    <row r="614" spans="5:7">
      <c r="E614" s="2"/>
      <c r="F614" s="2"/>
      <c r="G614" s="2"/>
    </row>
    <row r="615" spans="5:7">
      <c r="E615" s="2"/>
      <c r="F615" s="2"/>
      <c r="G615" s="2"/>
    </row>
    <row r="616" spans="5:7">
      <c r="E616" s="2"/>
      <c r="F616" s="2"/>
      <c r="G616" s="2"/>
    </row>
    <row r="617" spans="5:7">
      <c r="E617" s="2"/>
      <c r="F617" s="2"/>
      <c r="G617" s="2"/>
    </row>
    <row r="618" spans="5:7">
      <c r="E618" s="2"/>
      <c r="F618" s="2"/>
      <c r="G618" s="2"/>
    </row>
    <row r="619" spans="5:7">
      <c r="E619" s="2"/>
      <c r="F619" s="2"/>
      <c r="G619" s="2"/>
    </row>
    <row r="620" spans="5:7">
      <c r="E620" s="2"/>
      <c r="F620" s="2"/>
      <c r="G620" s="2"/>
    </row>
    <row r="621" spans="5:7">
      <c r="E621" s="2"/>
      <c r="F621" s="2"/>
      <c r="G621" s="2"/>
    </row>
    <row r="622" spans="5:7">
      <c r="E622" s="2"/>
      <c r="F622" s="2"/>
      <c r="G622" s="2"/>
    </row>
    <row r="623" spans="5:7">
      <c r="E623" s="2"/>
      <c r="F623" s="2"/>
      <c r="G623" s="2"/>
    </row>
    <row r="624" spans="5:7">
      <c r="E624" s="2"/>
      <c r="F624" s="2"/>
      <c r="G624" s="2"/>
    </row>
    <row r="625" spans="5:7">
      <c r="E625" s="2"/>
      <c r="F625" s="2"/>
      <c r="G625" s="2"/>
    </row>
    <row r="626" spans="5:7">
      <c r="E626" s="2"/>
      <c r="F626" s="2"/>
      <c r="G626" s="2"/>
    </row>
    <row r="627" spans="5:7">
      <c r="E627" s="2"/>
      <c r="F627" s="2"/>
      <c r="G627" s="2"/>
    </row>
    <row r="628" spans="5:7">
      <c r="E628" s="2"/>
      <c r="F628" s="2"/>
      <c r="G628" s="2"/>
    </row>
    <row r="629" spans="5:7">
      <c r="E629" s="2"/>
      <c r="F629" s="2"/>
      <c r="G629" s="2"/>
    </row>
    <row r="630" spans="5:7">
      <c r="E630" s="2"/>
      <c r="F630" s="2"/>
      <c r="G630" s="2"/>
    </row>
    <row r="631" spans="5:7">
      <c r="E631" s="2"/>
      <c r="F631" s="2"/>
      <c r="G631" s="2"/>
    </row>
    <row r="632" spans="5:7">
      <c r="E632" s="2"/>
      <c r="F632" s="2"/>
      <c r="G632" s="2"/>
    </row>
    <row r="633" spans="5:7">
      <c r="E633" s="2"/>
      <c r="F633" s="2"/>
      <c r="G633" s="2"/>
    </row>
    <row r="634" spans="5:7">
      <c r="E634" s="2"/>
      <c r="F634" s="2"/>
      <c r="G634" s="2"/>
    </row>
    <row r="635" spans="5:7">
      <c r="E635" s="2"/>
      <c r="F635" s="2"/>
      <c r="G635" s="2"/>
    </row>
    <row r="636" spans="5:7">
      <c r="E636" s="2"/>
      <c r="F636" s="2"/>
      <c r="G636" s="2"/>
    </row>
    <row r="637" spans="5:7">
      <c r="E637" s="2"/>
      <c r="F637" s="2"/>
      <c r="G637" s="2"/>
    </row>
    <row r="638" spans="5:7">
      <c r="E638" s="2"/>
      <c r="F638" s="2"/>
      <c r="G638" s="2"/>
    </row>
    <row r="639" spans="5:7">
      <c r="E639" s="2"/>
      <c r="F639" s="2"/>
      <c r="G639" s="2"/>
    </row>
    <row r="640" spans="5:7">
      <c r="E640" s="2"/>
      <c r="F640" s="2"/>
      <c r="G640" s="2"/>
    </row>
    <row r="641" spans="5:7">
      <c r="E641" s="2"/>
      <c r="F641" s="2"/>
      <c r="G641" s="2"/>
    </row>
    <row r="642" spans="5:7">
      <c r="E642" s="2"/>
      <c r="F642" s="2"/>
      <c r="G642" s="2"/>
    </row>
    <row r="643" spans="5:7">
      <c r="E643" s="2"/>
      <c r="F643" s="2"/>
      <c r="G643" s="2"/>
    </row>
    <row r="644" spans="5:7">
      <c r="E644" s="2"/>
      <c r="F644" s="2"/>
      <c r="G644" s="2"/>
    </row>
    <row r="645" spans="5:7">
      <c r="E645" s="2"/>
      <c r="F645" s="2"/>
      <c r="G645" s="2"/>
    </row>
    <row r="646" spans="5:7">
      <c r="E646" s="2"/>
      <c r="F646" s="2"/>
      <c r="G646" s="2"/>
    </row>
    <row r="647" spans="5:7">
      <c r="E647" s="2"/>
      <c r="F647" s="2"/>
      <c r="G647" s="2"/>
    </row>
    <row r="648" spans="5:7">
      <c r="E648" s="2"/>
      <c r="F648" s="2"/>
      <c r="G648" s="2"/>
    </row>
    <row r="649" spans="5:7">
      <c r="E649" s="2"/>
      <c r="F649" s="2"/>
      <c r="G649" s="2"/>
    </row>
    <row r="650" spans="5:7">
      <c r="E650" s="2"/>
      <c r="F650" s="2"/>
      <c r="G650" s="2"/>
    </row>
    <row r="651" spans="5:7">
      <c r="E651" s="2"/>
      <c r="F651" s="2"/>
      <c r="G651" s="2"/>
    </row>
    <row r="652" spans="5:7">
      <c r="E652" s="2"/>
      <c r="F652" s="2"/>
      <c r="G652" s="2"/>
    </row>
    <row r="653" spans="5:7">
      <c r="E653" s="2"/>
      <c r="F653" s="2"/>
      <c r="G653" s="2"/>
    </row>
    <row r="654" spans="5:7">
      <c r="E654" s="2"/>
      <c r="F654" s="2"/>
      <c r="G654" s="2"/>
    </row>
    <row r="655" spans="5:7">
      <c r="E655" s="2"/>
      <c r="F655" s="2"/>
      <c r="G655" s="2"/>
    </row>
    <row r="656" spans="5:7">
      <c r="E656" s="2"/>
      <c r="F656" s="2"/>
      <c r="G656" s="2"/>
    </row>
    <row r="657" spans="5:7">
      <c r="E657" s="2"/>
      <c r="F657" s="2"/>
      <c r="G657" s="2"/>
    </row>
    <row r="658" spans="5:7">
      <c r="E658" s="2"/>
      <c r="F658" s="2"/>
      <c r="G658" s="2"/>
    </row>
    <row r="659" spans="5:7">
      <c r="E659" s="2"/>
      <c r="F659" s="2"/>
      <c r="G659" s="2"/>
    </row>
    <row r="660" spans="5:7">
      <c r="E660" s="2"/>
      <c r="F660" s="2"/>
      <c r="G660" s="2"/>
    </row>
    <row r="661" spans="5:7">
      <c r="E661" s="2"/>
      <c r="F661" s="2"/>
      <c r="G661" s="2"/>
    </row>
    <row r="662" spans="5:7">
      <c r="E662" s="2"/>
      <c r="F662" s="2"/>
      <c r="G662" s="2"/>
    </row>
    <row r="663" spans="5:7">
      <c r="E663" s="2"/>
      <c r="F663" s="2"/>
      <c r="G663" s="2"/>
    </row>
    <row r="664" spans="5:7">
      <c r="E664" s="2"/>
      <c r="F664" s="2"/>
      <c r="G664" s="2"/>
    </row>
    <row r="665" spans="5:7">
      <c r="E665" s="2"/>
      <c r="F665" s="2"/>
      <c r="G665" s="2"/>
    </row>
    <row r="666" spans="5:7">
      <c r="E666" s="2"/>
      <c r="F666" s="2"/>
      <c r="G666" s="2"/>
    </row>
    <row r="667" spans="5:7">
      <c r="E667" s="2"/>
      <c r="F667" s="2"/>
      <c r="G667" s="2"/>
    </row>
    <row r="668" spans="5:7">
      <c r="E668" s="2"/>
      <c r="F668" s="2"/>
      <c r="G668" s="2"/>
    </row>
    <row r="669" spans="5:7">
      <c r="E669" s="2"/>
      <c r="F669" s="2"/>
      <c r="G669" s="2"/>
    </row>
    <row r="670" spans="5:7">
      <c r="E670" s="2"/>
      <c r="F670" s="2"/>
      <c r="G670" s="2"/>
    </row>
    <row r="671" spans="5:7">
      <c r="E671" s="2"/>
      <c r="F671" s="2"/>
      <c r="G671" s="2"/>
    </row>
    <row r="672" spans="5:7">
      <c r="E672" s="2"/>
      <c r="F672" s="2"/>
      <c r="G672" s="2"/>
    </row>
    <row r="673" spans="5:7">
      <c r="E673" s="2"/>
      <c r="F673" s="2"/>
      <c r="G673" s="2"/>
    </row>
    <row r="674" spans="5:7">
      <c r="E674" s="2"/>
      <c r="F674" s="2"/>
      <c r="G674" s="2"/>
    </row>
    <row r="675" spans="5:7">
      <c r="E675" s="2"/>
      <c r="F675" s="2"/>
      <c r="G675" s="2"/>
    </row>
    <row r="676" spans="5:7">
      <c r="E676" s="2"/>
      <c r="F676" s="2"/>
      <c r="G676" s="2"/>
    </row>
    <row r="677" spans="5:7">
      <c r="E677" s="2"/>
      <c r="F677" s="2"/>
      <c r="G677" s="2"/>
    </row>
    <row r="678" spans="5:7">
      <c r="E678" s="2"/>
      <c r="F678" s="2"/>
      <c r="G678" s="2"/>
    </row>
    <row r="679" spans="5:7">
      <c r="E679" s="2"/>
      <c r="F679" s="2"/>
      <c r="G679" s="2"/>
    </row>
    <row r="680" spans="5:7">
      <c r="E680" s="2"/>
      <c r="F680" s="2"/>
      <c r="G680" s="2"/>
    </row>
    <row r="681" spans="5:7">
      <c r="E681" s="2"/>
      <c r="F681" s="2"/>
      <c r="G681" s="2"/>
    </row>
    <row r="682" spans="5:7">
      <c r="E682" s="2"/>
      <c r="F682" s="2"/>
      <c r="G682" s="2"/>
    </row>
    <row r="683" spans="5:7">
      <c r="E683" s="2"/>
      <c r="F683" s="2"/>
      <c r="G683" s="2"/>
    </row>
    <row r="684" spans="5:7">
      <c r="E684" s="2"/>
      <c r="F684" s="2"/>
      <c r="G684" s="2"/>
    </row>
    <row r="685" spans="5:7">
      <c r="E685" s="2"/>
      <c r="F685" s="2"/>
      <c r="G685" s="2"/>
    </row>
    <row r="686" spans="5:7">
      <c r="E686" s="2"/>
      <c r="F686" s="2"/>
      <c r="G686" s="2"/>
    </row>
    <row r="687" spans="5:7">
      <c r="E687" s="2"/>
      <c r="F687" s="2"/>
      <c r="G687" s="2"/>
    </row>
    <row r="688" spans="5:7">
      <c r="E688" s="2"/>
      <c r="F688" s="2"/>
      <c r="G688" s="2"/>
    </row>
    <row r="689" spans="5:7">
      <c r="E689" s="2"/>
      <c r="F689" s="2"/>
      <c r="G689" s="2"/>
    </row>
    <row r="690" spans="5:7">
      <c r="E690" s="2"/>
      <c r="F690" s="2"/>
      <c r="G690" s="2"/>
    </row>
    <row r="691" spans="5:7">
      <c r="E691" s="2"/>
      <c r="F691" s="2"/>
      <c r="G691" s="2"/>
    </row>
    <row r="692" spans="5:7">
      <c r="E692" s="2"/>
      <c r="F692" s="2"/>
      <c r="G692" s="2"/>
    </row>
    <row r="693" spans="5:7">
      <c r="E693" s="2"/>
      <c r="F693" s="2"/>
      <c r="G693" s="2"/>
    </row>
    <row r="694" spans="5:7">
      <c r="E694" s="2"/>
      <c r="F694" s="2"/>
      <c r="G694" s="2"/>
    </row>
    <row r="695" spans="5:7">
      <c r="E695" s="2"/>
      <c r="F695" s="2"/>
      <c r="G695" s="2"/>
    </row>
    <row r="696" spans="5:7">
      <c r="E696" s="2"/>
      <c r="F696" s="2"/>
      <c r="G696" s="2"/>
    </row>
    <row r="697" spans="5:7">
      <c r="E697" s="2"/>
      <c r="F697" s="2"/>
      <c r="G697" s="2"/>
    </row>
    <row r="698" spans="5:7">
      <c r="E698" s="2"/>
      <c r="F698" s="2"/>
      <c r="G698" s="2"/>
    </row>
    <row r="699" spans="5:7">
      <c r="E699" s="2"/>
      <c r="F699" s="2"/>
      <c r="G699" s="2"/>
    </row>
    <row r="700" spans="5:7">
      <c r="E700" s="2"/>
      <c r="F700" s="2"/>
      <c r="G700" s="2"/>
    </row>
    <row r="701" spans="5:7">
      <c r="E701" s="2"/>
      <c r="F701" s="2"/>
      <c r="G701" s="2"/>
    </row>
    <row r="702" spans="5:7">
      <c r="E702" s="2"/>
      <c r="F702" s="2"/>
      <c r="G702" s="2"/>
    </row>
    <row r="703" spans="5:7">
      <c r="E703" s="2"/>
      <c r="F703" s="2"/>
      <c r="G703" s="2"/>
    </row>
    <row r="704" spans="5:7">
      <c r="E704" s="2"/>
      <c r="F704" s="2"/>
      <c r="G704" s="2"/>
    </row>
    <row r="705" spans="5:7">
      <c r="E705" s="2"/>
      <c r="F705" s="2"/>
      <c r="G705" s="2"/>
    </row>
    <row r="706" spans="5:7">
      <c r="E706" s="2"/>
      <c r="F706" s="2"/>
      <c r="G706" s="2"/>
    </row>
    <row r="707" spans="5:7">
      <c r="E707" s="2"/>
      <c r="F707" s="2"/>
      <c r="G707" s="2"/>
    </row>
    <row r="708" spans="5:7">
      <c r="E708" s="2"/>
      <c r="F708" s="2"/>
      <c r="G708" s="2"/>
    </row>
    <row r="709" spans="5:7">
      <c r="E709" s="2"/>
      <c r="F709" s="2"/>
      <c r="G709" s="2"/>
    </row>
    <row r="710" spans="5:7">
      <c r="E710" s="2"/>
      <c r="F710" s="2"/>
      <c r="G710" s="2"/>
    </row>
    <row r="711" spans="5:7">
      <c r="E711" s="2"/>
      <c r="F711" s="2"/>
      <c r="G711" s="2"/>
    </row>
    <row r="712" spans="5:7">
      <c r="E712" s="2"/>
      <c r="F712" s="2"/>
      <c r="G712" s="2"/>
    </row>
    <row r="713" spans="5:7">
      <c r="E713" s="2"/>
      <c r="F713" s="2"/>
      <c r="G713" s="2"/>
    </row>
    <row r="714" spans="5:7">
      <c r="E714" s="2"/>
      <c r="F714" s="2"/>
      <c r="G714" s="2"/>
    </row>
    <row r="715" spans="5:7">
      <c r="E715" s="2"/>
      <c r="F715" s="2"/>
      <c r="G715" s="2"/>
    </row>
    <row r="716" spans="5:7">
      <c r="E716" s="2"/>
      <c r="F716" s="2"/>
      <c r="G716" s="2"/>
    </row>
    <row r="717" spans="5:7">
      <c r="E717" s="2"/>
      <c r="F717" s="2"/>
      <c r="G717" s="2"/>
    </row>
    <row r="718" spans="5:7">
      <c r="E718" s="2"/>
      <c r="F718" s="2"/>
      <c r="G718" s="2"/>
    </row>
    <row r="719" spans="5:7">
      <c r="E719" s="2"/>
      <c r="F719" s="2"/>
      <c r="G719" s="2"/>
    </row>
    <row r="720" spans="5:7">
      <c r="E720" s="2"/>
      <c r="F720" s="2"/>
      <c r="G720" s="2"/>
    </row>
    <row r="721" spans="5:7">
      <c r="E721" s="2"/>
      <c r="F721" s="2"/>
      <c r="G721" s="2"/>
    </row>
    <row r="722" spans="5:7">
      <c r="E722" s="2"/>
      <c r="F722" s="2"/>
      <c r="G722" s="2"/>
    </row>
    <row r="723" spans="5:7">
      <c r="E723" s="2"/>
      <c r="F723" s="2"/>
      <c r="G723" s="2"/>
    </row>
    <row r="724" spans="5:7">
      <c r="E724" s="2"/>
      <c r="F724" s="2"/>
      <c r="G724" s="2"/>
    </row>
    <row r="725" spans="5:7">
      <c r="E725" s="2"/>
      <c r="F725" s="2"/>
      <c r="G725" s="2"/>
    </row>
    <row r="726" spans="5:7">
      <c r="E726" s="2"/>
      <c r="F726" s="2"/>
      <c r="G726" s="2"/>
    </row>
    <row r="727" spans="5:7">
      <c r="E727" s="2"/>
      <c r="F727" s="2"/>
      <c r="G727" s="2"/>
    </row>
    <row r="728" spans="5:7">
      <c r="E728" s="2"/>
      <c r="F728" s="2"/>
      <c r="G728" s="2"/>
    </row>
    <row r="729" spans="5:7">
      <c r="E729" s="2"/>
      <c r="F729" s="2"/>
      <c r="G729" s="2"/>
    </row>
    <row r="730" spans="5:7">
      <c r="E730" s="2"/>
      <c r="F730" s="2"/>
      <c r="G730" s="2"/>
    </row>
    <row r="731" spans="5:7">
      <c r="E731" s="2"/>
      <c r="F731" s="2"/>
      <c r="G731" s="2"/>
    </row>
    <row r="732" spans="5:7">
      <c r="E732" s="2"/>
      <c r="F732" s="2"/>
      <c r="G732" s="2"/>
    </row>
    <row r="733" spans="5:7">
      <c r="E733" s="2"/>
      <c r="F733" s="2"/>
      <c r="G733" s="2"/>
    </row>
    <row r="734" spans="5:7">
      <c r="E734" s="2"/>
      <c r="F734" s="2"/>
      <c r="G734" s="2"/>
    </row>
    <row r="735" spans="5:7">
      <c r="E735" s="2"/>
      <c r="F735" s="2"/>
      <c r="G735" s="2"/>
    </row>
    <row r="736" spans="5:7">
      <c r="E736" s="2"/>
      <c r="F736" s="2"/>
      <c r="G736" s="2"/>
    </row>
    <row r="737" spans="5:7">
      <c r="E737" s="2"/>
      <c r="F737" s="2"/>
      <c r="G737" s="2"/>
    </row>
    <row r="738" spans="5:7">
      <c r="E738" s="2"/>
      <c r="F738" s="2"/>
      <c r="G738" s="2"/>
    </row>
    <row r="739" spans="5:7">
      <c r="E739" s="2"/>
      <c r="F739" s="2"/>
      <c r="G739" s="2"/>
    </row>
    <row r="740" spans="5:7">
      <c r="E740" s="2"/>
      <c r="F740" s="2"/>
      <c r="G740" s="2"/>
    </row>
    <row r="741" spans="5:7">
      <c r="E741" s="2"/>
      <c r="F741" s="2"/>
      <c r="G741" s="2"/>
    </row>
    <row r="742" spans="5:7">
      <c r="E742" s="2"/>
      <c r="F742" s="2"/>
      <c r="G742" s="2"/>
    </row>
    <row r="743" spans="5:7">
      <c r="E743" s="2"/>
      <c r="F743" s="2"/>
      <c r="G743" s="2"/>
    </row>
    <row r="744" spans="5:7">
      <c r="E744" s="2"/>
      <c r="F744" s="2"/>
      <c r="G744" s="2"/>
    </row>
    <row r="745" spans="5:7">
      <c r="E745" s="2"/>
      <c r="F745" s="2"/>
      <c r="G745" s="2"/>
    </row>
    <row r="746" spans="5:7">
      <c r="E746" s="2"/>
      <c r="F746" s="2"/>
      <c r="G746" s="2"/>
    </row>
    <row r="747" spans="5:7">
      <c r="E747" s="2"/>
      <c r="F747" s="2"/>
      <c r="G747" s="2"/>
    </row>
    <row r="748" spans="5:7">
      <c r="E748" s="2"/>
      <c r="F748" s="2"/>
      <c r="G748" s="2"/>
    </row>
    <row r="749" spans="5:7">
      <c r="E749" s="2"/>
      <c r="F749" s="2"/>
      <c r="G749" s="2"/>
    </row>
    <row r="750" spans="5:7">
      <c r="E750" s="2"/>
      <c r="F750" s="2"/>
      <c r="G750" s="2"/>
    </row>
    <row r="751" spans="5:7">
      <c r="E751" s="2"/>
      <c r="F751" s="2"/>
      <c r="G751" s="2"/>
    </row>
    <row r="752" spans="5:7">
      <c r="E752" s="2"/>
      <c r="F752" s="2"/>
      <c r="G752" s="2"/>
    </row>
    <row r="753" spans="5:7">
      <c r="E753" s="2"/>
      <c r="F753" s="2"/>
      <c r="G753" s="2"/>
    </row>
    <row r="754" spans="5:7">
      <c r="E754" s="2"/>
      <c r="F754" s="2"/>
      <c r="G754" s="2"/>
    </row>
    <row r="755" spans="5:7">
      <c r="E755" s="2"/>
      <c r="F755" s="2"/>
      <c r="G755" s="2"/>
    </row>
    <row r="756" spans="5:7">
      <c r="E756" s="2"/>
      <c r="F756" s="2"/>
      <c r="G756" s="2"/>
    </row>
    <row r="757" spans="5:7">
      <c r="E757" s="2"/>
      <c r="F757" s="2"/>
      <c r="G757" s="2"/>
    </row>
    <row r="758" spans="5:7">
      <c r="E758" s="2"/>
      <c r="F758" s="2"/>
      <c r="G758" s="2"/>
    </row>
    <row r="759" spans="5:7">
      <c r="E759" s="2"/>
      <c r="F759" s="2"/>
      <c r="G759" s="2"/>
    </row>
    <row r="760" spans="5:7">
      <c r="E760" s="2"/>
      <c r="F760" s="2"/>
      <c r="G760" s="2"/>
    </row>
    <row r="761" spans="5:7">
      <c r="E761" s="2"/>
      <c r="F761" s="2"/>
      <c r="G761" s="2"/>
    </row>
    <row r="762" spans="5:7">
      <c r="E762" s="2"/>
      <c r="F762" s="2"/>
      <c r="G762" s="2"/>
    </row>
    <row r="763" spans="5:7">
      <c r="E763" s="2"/>
      <c r="F763" s="2"/>
      <c r="G763" s="2"/>
    </row>
    <row r="764" spans="5:7">
      <c r="E764" s="2"/>
      <c r="F764" s="2"/>
      <c r="G764" s="2"/>
    </row>
    <row r="765" spans="5:7">
      <c r="E765" s="2"/>
      <c r="F765" s="2"/>
      <c r="G765" s="2"/>
    </row>
    <row r="766" spans="5:7">
      <c r="E766" s="2"/>
      <c r="F766" s="2"/>
      <c r="G766" s="2"/>
    </row>
    <row r="767" spans="5:7">
      <c r="E767" s="2"/>
      <c r="F767" s="2"/>
      <c r="G767" s="2"/>
    </row>
    <row r="768" spans="5:7">
      <c r="E768" s="2"/>
      <c r="F768" s="2"/>
      <c r="G768" s="2"/>
    </row>
    <row r="769" spans="5:7">
      <c r="E769" s="2"/>
      <c r="F769" s="2"/>
      <c r="G769" s="2"/>
    </row>
    <row r="770" spans="5:7">
      <c r="E770" s="2"/>
      <c r="F770" s="2"/>
      <c r="G770" s="2"/>
    </row>
    <row r="771" spans="5:7">
      <c r="E771" s="2"/>
      <c r="F771" s="2"/>
      <c r="G771" s="2"/>
    </row>
    <row r="772" spans="5:7">
      <c r="E772" s="2"/>
      <c r="F772" s="2"/>
      <c r="G772" s="2"/>
    </row>
    <row r="773" spans="5:7">
      <c r="E773" s="2"/>
      <c r="F773" s="2"/>
      <c r="G773" s="2"/>
    </row>
    <row r="774" spans="5:7">
      <c r="E774" s="2"/>
      <c r="F774" s="2"/>
      <c r="G774" s="2"/>
    </row>
    <row r="775" spans="5:7">
      <c r="E775" s="2"/>
      <c r="F775" s="2"/>
      <c r="G775" s="2"/>
    </row>
    <row r="776" spans="5:7">
      <c r="E776" s="2"/>
      <c r="F776" s="2"/>
      <c r="G776" s="2"/>
    </row>
    <row r="777" spans="5:7">
      <c r="E777" s="2"/>
      <c r="F777" s="2"/>
      <c r="G777" s="2"/>
    </row>
    <row r="778" spans="5:7">
      <c r="E778" s="2"/>
      <c r="F778" s="2"/>
      <c r="G778" s="2"/>
    </row>
    <row r="779" spans="5:7">
      <c r="E779" s="2"/>
      <c r="F779" s="2"/>
      <c r="G779" s="2"/>
    </row>
    <row r="780" spans="5:7">
      <c r="E780" s="2"/>
      <c r="F780" s="2"/>
      <c r="G780" s="2"/>
    </row>
    <row r="781" spans="5:7">
      <c r="E781" s="2"/>
      <c r="F781" s="2"/>
      <c r="G781" s="2"/>
    </row>
    <row r="782" spans="5:7">
      <c r="E782" s="2"/>
      <c r="F782" s="2"/>
      <c r="G782" s="2"/>
    </row>
    <row r="783" spans="5:7">
      <c r="E783" s="2"/>
      <c r="F783" s="2"/>
      <c r="G783" s="2"/>
    </row>
    <row r="784" spans="5:7">
      <c r="E784" s="2"/>
      <c r="F784" s="2"/>
      <c r="G784" s="2"/>
    </row>
    <row r="785" spans="5:7">
      <c r="E785" s="2"/>
      <c r="F785" s="2"/>
      <c r="G785" s="2"/>
    </row>
    <row r="786" spans="5:7">
      <c r="E786" s="2"/>
      <c r="F786" s="2"/>
      <c r="G786" s="2"/>
    </row>
    <row r="787" spans="5:7">
      <c r="E787" s="2"/>
      <c r="F787" s="2"/>
      <c r="G787" s="2"/>
    </row>
    <row r="788" spans="5:7">
      <c r="E788" s="2"/>
      <c r="F788" s="2"/>
      <c r="G788" s="2"/>
    </row>
    <row r="789" spans="5:7">
      <c r="E789" s="2"/>
      <c r="F789" s="2"/>
      <c r="G789" s="2"/>
    </row>
    <row r="790" spans="5:7">
      <c r="E790" s="2"/>
      <c r="F790" s="2"/>
      <c r="G790" s="2"/>
    </row>
    <row r="791" spans="5:7">
      <c r="E791" s="2"/>
      <c r="F791" s="2"/>
      <c r="G791" s="2"/>
    </row>
    <row r="792" spans="5:7">
      <c r="E792" s="2"/>
      <c r="F792" s="2"/>
      <c r="G792" s="2"/>
    </row>
    <row r="793" spans="5:7">
      <c r="E793" s="2"/>
      <c r="F793" s="2"/>
      <c r="G793" s="2"/>
    </row>
    <row r="794" spans="5:7">
      <c r="E794" s="2"/>
      <c r="F794" s="2"/>
      <c r="G794" s="2"/>
    </row>
    <row r="795" spans="5:7">
      <c r="E795" s="2"/>
      <c r="F795" s="2"/>
      <c r="G795" s="2"/>
    </row>
    <row r="796" spans="5:7">
      <c r="E796" s="2"/>
      <c r="F796" s="2"/>
      <c r="G796" s="2"/>
    </row>
    <row r="797" spans="5:7">
      <c r="E797" s="2"/>
      <c r="F797" s="2"/>
      <c r="G797" s="2"/>
    </row>
    <row r="798" spans="5:7">
      <c r="E798" s="2"/>
      <c r="F798" s="2"/>
      <c r="G798" s="2"/>
    </row>
    <row r="799" spans="5:7">
      <c r="E799" s="2"/>
      <c r="F799" s="2"/>
      <c r="G799" s="2"/>
    </row>
    <row r="800" spans="5:7">
      <c r="E800" s="2"/>
      <c r="F800" s="2"/>
      <c r="G800" s="2"/>
    </row>
    <row r="801" spans="5:7">
      <c r="E801" s="2"/>
      <c r="F801" s="2"/>
      <c r="G801" s="2"/>
    </row>
    <row r="802" spans="5:7">
      <c r="E802" s="2"/>
      <c r="F802" s="2"/>
      <c r="G802" s="2"/>
    </row>
    <row r="803" spans="5:7">
      <c r="E803" s="2"/>
      <c r="F803" s="2"/>
      <c r="G803" s="2"/>
    </row>
    <row r="804" spans="5:7">
      <c r="E804" s="2"/>
      <c r="F804" s="2"/>
      <c r="G804" s="2"/>
    </row>
    <row r="805" spans="5:7">
      <c r="E805" s="2"/>
      <c r="F805" s="2"/>
      <c r="G805" s="2"/>
    </row>
    <row r="806" spans="5:7">
      <c r="E806" s="2"/>
      <c r="F806" s="2"/>
      <c r="G806" s="2"/>
    </row>
    <row r="807" spans="5:7">
      <c r="E807" s="2"/>
      <c r="F807" s="2"/>
      <c r="G807" s="2"/>
    </row>
    <row r="808" spans="5:7">
      <c r="E808" s="2"/>
      <c r="F808" s="2"/>
      <c r="G808" s="2"/>
    </row>
    <row r="809" spans="5:7">
      <c r="E809" s="2"/>
      <c r="F809" s="2"/>
      <c r="G809" s="2"/>
    </row>
    <row r="810" spans="5:7">
      <c r="E810" s="2"/>
      <c r="F810" s="2"/>
      <c r="G810" s="2"/>
    </row>
    <row r="811" spans="5:7">
      <c r="E811" s="2"/>
      <c r="F811" s="2"/>
      <c r="G811" s="2"/>
    </row>
    <row r="812" spans="5:7">
      <c r="E812" s="2"/>
      <c r="F812" s="2"/>
      <c r="G812" s="2"/>
    </row>
    <row r="813" spans="5:7">
      <c r="E813" s="2"/>
      <c r="F813" s="2"/>
      <c r="G813" s="2"/>
    </row>
    <row r="814" spans="5:7">
      <c r="E814" s="2"/>
      <c r="F814" s="2"/>
      <c r="G814" s="2"/>
    </row>
    <row r="815" spans="5:7">
      <c r="E815" s="2"/>
      <c r="F815" s="2"/>
      <c r="G815" s="2"/>
    </row>
    <row r="816" spans="5:7">
      <c r="E816" s="2"/>
      <c r="F816" s="2"/>
      <c r="G816" s="2"/>
    </row>
    <row r="817" spans="5:7">
      <c r="E817" s="2"/>
      <c r="F817" s="2"/>
      <c r="G817" s="2"/>
    </row>
    <row r="818" spans="5:7">
      <c r="E818" s="2"/>
      <c r="F818" s="2"/>
      <c r="G818" s="2"/>
    </row>
    <row r="819" spans="5:7">
      <c r="E819" s="2"/>
      <c r="F819" s="2"/>
      <c r="G819" s="2"/>
    </row>
    <row r="820" spans="5:7">
      <c r="E820" s="2"/>
      <c r="F820" s="2"/>
      <c r="G820" s="2"/>
    </row>
    <row r="821" spans="5:7">
      <c r="E821" s="2"/>
      <c r="F821" s="2"/>
      <c r="G821" s="2"/>
    </row>
    <row r="822" spans="5:7">
      <c r="E822" s="2"/>
      <c r="F822" s="2"/>
      <c r="G822" s="2"/>
    </row>
    <row r="823" spans="5:7">
      <c r="E823" s="2"/>
      <c r="F823" s="2"/>
      <c r="G823" s="2"/>
    </row>
    <row r="824" spans="5:7">
      <c r="E824" s="2"/>
      <c r="F824" s="2"/>
      <c r="G824" s="2"/>
    </row>
    <row r="825" spans="5:7">
      <c r="E825" s="2"/>
      <c r="F825" s="2"/>
      <c r="G825" s="2"/>
    </row>
    <row r="826" spans="5:7">
      <c r="E826" s="2"/>
      <c r="F826" s="2"/>
      <c r="G826" s="2"/>
    </row>
    <row r="827" spans="5:7">
      <c r="E827" s="2"/>
      <c r="F827" s="2"/>
      <c r="G827" s="2"/>
    </row>
    <row r="828" spans="5:7">
      <c r="E828" s="2"/>
      <c r="F828" s="2"/>
      <c r="G828" s="2"/>
    </row>
    <row r="829" spans="5:7">
      <c r="E829" s="2"/>
      <c r="F829" s="2"/>
      <c r="G829" s="2"/>
    </row>
    <row r="830" spans="5:7">
      <c r="E830" s="2"/>
      <c r="F830" s="2"/>
      <c r="G830" s="2"/>
    </row>
    <row r="831" spans="5:7">
      <c r="E831" s="2"/>
      <c r="F831" s="2"/>
      <c r="G831" s="2"/>
    </row>
    <row r="832" spans="5:7">
      <c r="E832" s="2"/>
      <c r="F832" s="2"/>
      <c r="G832" s="2"/>
    </row>
    <row r="833" spans="5:7">
      <c r="E833" s="2"/>
      <c r="F833" s="2"/>
      <c r="G833" s="2"/>
    </row>
    <row r="834" spans="5:7">
      <c r="E834" s="2"/>
      <c r="F834" s="2"/>
      <c r="G834" s="2"/>
    </row>
    <row r="835" spans="5:7">
      <c r="E835" s="2"/>
      <c r="F835" s="2"/>
      <c r="G835" s="2"/>
    </row>
    <row r="836" spans="5:7">
      <c r="E836" s="2"/>
      <c r="F836" s="2"/>
      <c r="G836" s="2"/>
    </row>
    <row r="837" spans="5:7">
      <c r="E837" s="2"/>
      <c r="F837" s="2"/>
      <c r="G837" s="2"/>
    </row>
    <row r="838" spans="5:7">
      <c r="E838" s="2"/>
      <c r="F838" s="2"/>
      <c r="G838" s="2"/>
    </row>
    <row r="839" spans="5:7">
      <c r="E839" s="2"/>
      <c r="F839" s="2"/>
      <c r="G839" s="2"/>
    </row>
    <row r="840" spans="5:7">
      <c r="E840" s="2"/>
      <c r="F840" s="2"/>
      <c r="G840" s="2"/>
    </row>
    <row r="841" spans="5:7">
      <c r="E841" s="2"/>
      <c r="F841" s="2"/>
      <c r="G841" s="2"/>
    </row>
    <row r="842" spans="5:7">
      <c r="E842" s="2"/>
      <c r="F842" s="2"/>
      <c r="G842" s="2"/>
    </row>
    <row r="843" spans="5:7">
      <c r="E843" s="2"/>
      <c r="F843" s="2"/>
      <c r="G843" s="2"/>
    </row>
    <row r="844" spans="5:7">
      <c r="E844" s="2"/>
      <c r="F844" s="2"/>
      <c r="G844" s="2"/>
    </row>
    <row r="845" spans="5:7">
      <c r="E845" s="2"/>
      <c r="F845" s="2"/>
      <c r="G845" s="2"/>
    </row>
    <row r="846" spans="5:7">
      <c r="E846" s="2"/>
      <c r="F846" s="2"/>
      <c r="G846" s="2"/>
    </row>
    <row r="847" spans="5:7">
      <c r="E847" s="2"/>
      <c r="F847" s="2"/>
      <c r="G847" s="2"/>
    </row>
    <row r="848" spans="5:7">
      <c r="E848" s="2"/>
      <c r="F848" s="2"/>
      <c r="G848" s="2"/>
    </row>
    <row r="849" spans="5:7">
      <c r="E849" s="2"/>
      <c r="F849" s="2"/>
      <c r="G849" s="2"/>
    </row>
    <row r="850" spans="5:7">
      <c r="E850" s="2"/>
      <c r="F850" s="2"/>
      <c r="G850" s="2"/>
    </row>
    <row r="851" spans="5:7">
      <c r="E851" s="2"/>
      <c r="F851" s="2"/>
      <c r="G851" s="2"/>
    </row>
    <row r="852" spans="5:7">
      <c r="E852" s="2"/>
      <c r="F852" s="2"/>
      <c r="G852" s="2"/>
    </row>
    <row r="853" spans="5:7">
      <c r="E853" s="2"/>
      <c r="F853" s="2"/>
      <c r="G853" s="2"/>
    </row>
    <row r="854" spans="5:7">
      <c r="E854" s="2"/>
      <c r="F854" s="2"/>
      <c r="G854" s="2"/>
    </row>
    <row r="855" spans="5:7">
      <c r="E855" s="2"/>
      <c r="F855" s="2"/>
      <c r="G855" s="2"/>
    </row>
    <row r="856" spans="5:7">
      <c r="E856" s="2"/>
      <c r="F856" s="2"/>
      <c r="G856" s="2"/>
    </row>
    <row r="857" spans="5:7">
      <c r="E857" s="2"/>
      <c r="F857" s="2"/>
      <c r="G857" s="2"/>
    </row>
    <row r="858" spans="5:7">
      <c r="E858" s="2"/>
      <c r="F858" s="2"/>
      <c r="G858" s="2"/>
    </row>
    <row r="859" spans="5:7">
      <c r="E859" s="2"/>
      <c r="F859" s="2"/>
      <c r="G859" s="2"/>
    </row>
    <row r="860" spans="5:7">
      <c r="E860" s="2"/>
      <c r="F860" s="2"/>
      <c r="G860" s="2"/>
    </row>
    <row r="861" spans="5:7">
      <c r="E861" s="2"/>
      <c r="F861" s="2"/>
      <c r="G861" s="2"/>
    </row>
    <row r="862" spans="5:7">
      <c r="E862" s="2"/>
      <c r="F862" s="2"/>
      <c r="G862" s="2"/>
    </row>
    <row r="863" spans="5:7">
      <c r="E863" s="2"/>
      <c r="F863" s="2"/>
      <c r="G863" s="2"/>
    </row>
    <row r="864" spans="5:7">
      <c r="E864" s="2"/>
      <c r="F864" s="2"/>
      <c r="G864" s="2"/>
    </row>
    <row r="865" spans="5:7">
      <c r="E865" s="2"/>
      <c r="F865" s="2"/>
      <c r="G865" s="2"/>
    </row>
    <row r="866" spans="5:7">
      <c r="E866" s="2"/>
      <c r="F866" s="2"/>
      <c r="G866" s="2"/>
    </row>
    <row r="867" spans="5:7">
      <c r="E867" s="2"/>
      <c r="F867" s="2"/>
      <c r="G867" s="2"/>
    </row>
    <row r="868" spans="5:7">
      <c r="E868" s="2"/>
      <c r="F868" s="2"/>
      <c r="G868" s="2"/>
    </row>
    <row r="869" spans="5:7">
      <c r="E869" s="2"/>
      <c r="F869" s="2"/>
      <c r="G869" s="2"/>
    </row>
    <row r="870" spans="5:7">
      <c r="E870" s="2"/>
      <c r="F870" s="2"/>
      <c r="G870" s="2"/>
    </row>
    <row r="871" spans="5:7">
      <c r="E871" s="2"/>
      <c r="F871" s="2"/>
      <c r="G871" s="2"/>
    </row>
    <row r="872" spans="5:7">
      <c r="E872" s="2"/>
      <c r="F872" s="2"/>
      <c r="G872" s="2"/>
    </row>
    <row r="873" spans="5:7">
      <c r="E873" s="2"/>
      <c r="F873" s="2"/>
      <c r="G873" s="2"/>
    </row>
    <row r="874" spans="5:7">
      <c r="E874" s="2"/>
      <c r="F874" s="2"/>
      <c r="G874" s="2"/>
    </row>
    <row r="875" spans="5:7">
      <c r="E875" s="2"/>
      <c r="F875" s="2"/>
      <c r="G875" s="2"/>
    </row>
    <row r="876" spans="5:7">
      <c r="E876" s="2"/>
      <c r="F876" s="2"/>
      <c r="G876" s="2"/>
    </row>
    <row r="877" spans="5:7">
      <c r="E877" s="2"/>
      <c r="F877" s="2"/>
      <c r="G877" s="2"/>
    </row>
    <row r="878" spans="5:7">
      <c r="E878" s="2"/>
      <c r="F878" s="2"/>
      <c r="G878" s="2"/>
    </row>
    <row r="879" spans="5:7">
      <c r="E879" s="2"/>
      <c r="F879" s="2"/>
      <c r="G879" s="2"/>
    </row>
    <row r="880" spans="5:7">
      <c r="E880" s="2"/>
      <c r="F880" s="2"/>
      <c r="G880" s="2"/>
    </row>
    <row r="881" spans="5:7">
      <c r="E881" s="2"/>
      <c r="F881" s="2"/>
      <c r="G881" s="2"/>
    </row>
    <row r="882" spans="5:7">
      <c r="E882" s="2"/>
      <c r="F882" s="2"/>
      <c r="G882" s="2"/>
    </row>
    <row r="883" spans="5:7">
      <c r="E883" s="2"/>
      <c r="F883" s="2"/>
      <c r="G883" s="2"/>
    </row>
    <row r="884" spans="5:7">
      <c r="E884" s="2"/>
      <c r="F884" s="2"/>
      <c r="G884" s="2"/>
    </row>
    <row r="885" spans="5:7">
      <c r="E885" s="2"/>
      <c r="F885" s="2"/>
      <c r="G885" s="2"/>
    </row>
    <row r="886" spans="5:7">
      <c r="E886" s="2"/>
      <c r="F886" s="2"/>
      <c r="G886" s="2"/>
    </row>
    <row r="887" spans="5:7">
      <c r="E887" s="2"/>
      <c r="F887" s="2"/>
      <c r="G887" s="2"/>
    </row>
    <row r="888" spans="5:7">
      <c r="E888" s="2"/>
      <c r="F888" s="2"/>
      <c r="G888" s="2"/>
    </row>
    <row r="889" spans="5:7">
      <c r="E889" s="2"/>
      <c r="F889" s="2"/>
      <c r="G889" s="2"/>
    </row>
    <row r="890" spans="5:7">
      <c r="E890" s="2"/>
      <c r="F890" s="2"/>
      <c r="G890" s="2"/>
    </row>
    <row r="891" spans="5:7">
      <c r="E891" s="2"/>
      <c r="F891" s="2"/>
      <c r="G891" s="2"/>
    </row>
    <row r="892" spans="5:7">
      <c r="E892" s="2"/>
      <c r="F892" s="2"/>
      <c r="G892" s="2"/>
    </row>
    <row r="893" spans="5:7">
      <c r="E893" s="2"/>
      <c r="F893" s="2"/>
      <c r="G893" s="2"/>
    </row>
    <row r="894" spans="5:7">
      <c r="E894" s="2"/>
      <c r="F894" s="2"/>
      <c r="G894" s="2"/>
    </row>
    <row r="895" spans="5:7">
      <c r="E895" s="2"/>
      <c r="F895" s="2"/>
      <c r="G895" s="2"/>
    </row>
    <row r="896" spans="5:7">
      <c r="E896" s="2"/>
      <c r="F896" s="2"/>
      <c r="G896" s="2"/>
    </row>
    <row r="897" spans="5:7">
      <c r="E897" s="2"/>
      <c r="F897" s="2"/>
      <c r="G897" s="2"/>
    </row>
    <row r="898" spans="5:7">
      <c r="E898" s="2"/>
      <c r="F898" s="2"/>
      <c r="G898" s="2"/>
    </row>
    <row r="899" spans="5:7">
      <c r="E899" s="2"/>
      <c r="F899" s="2"/>
      <c r="G899" s="2"/>
    </row>
    <row r="900" spans="5:7">
      <c r="E900" s="2"/>
      <c r="F900" s="2"/>
      <c r="G900" s="2"/>
    </row>
    <row r="901" spans="5:7">
      <c r="E901" s="2"/>
      <c r="F901" s="2"/>
      <c r="G901" s="2"/>
    </row>
    <row r="902" spans="5:7">
      <c r="E902" s="2"/>
      <c r="F902" s="2"/>
      <c r="G902" s="2"/>
    </row>
    <row r="903" spans="5:7">
      <c r="E903" s="2"/>
      <c r="F903" s="2"/>
      <c r="G903" s="2"/>
    </row>
    <row r="904" spans="5:7">
      <c r="E904" s="2"/>
      <c r="F904" s="2"/>
      <c r="G904" s="2"/>
    </row>
    <row r="905" spans="5:7">
      <c r="E905" s="2"/>
      <c r="F905" s="2"/>
      <c r="G905" s="2"/>
    </row>
    <row r="906" spans="5:7">
      <c r="E906" s="2"/>
      <c r="F906" s="2"/>
      <c r="G906" s="2"/>
    </row>
    <row r="907" spans="5:7">
      <c r="E907" s="2"/>
      <c r="F907" s="2"/>
      <c r="G907" s="2"/>
    </row>
    <row r="908" spans="5:7">
      <c r="E908" s="2"/>
      <c r="F908" s="2"/>
      <c r="G908" s="2"/>
    </row>
    <row r="909" spans="5:7">
      <c r="E909" s="2"/>
      <c r="F909" s="2"/>
      <c r="G909" s="2"/>
    </row>
    <row r="910" spans="5:7">
      <c r="E910" s="2"/>
      <c r="F910" s="2"/>
      <c r="G910" s="2"/>
    </row>
    <row r="911" spans="5:7">
      <c r="E911" s="2"/>
      <c r="F911" s="2"/>
      <c r="G911" s="2"/>
    </row>
    <row r="912" spans="5:7">
      <c r="E912" s="2"/>
      <c r="F912" s="2"/>
      <c r="G912" s="2"/>
    </row>
    <row r="913" spans="5:7">
      <c r="E913" s="2"/>
      <c r="F913" s="2"/>
      <c r="G913" s="2"/>
    </row>
    <row r="914" spans="5:7">
      <c r="E914" s="2"/>
      <c r="F914" s="2"/>
      <c r="G914" s="2"/>
    </row>
    <row r="915" spans="5:7">
      <c r="E915" s="2"/>
      <c r="F915" s="2"/>
      <c r="G915" s="2"/>
    </row>
    <row r="916" spans="5:7">
      <c r="E916" s="2"/>
      <c r="F916" s="2"/>
      <c r="G916" s="2"/>
    </row>
    <row r="917" spans="5:7">
      <c r="E917" s="2"/>
      <c r="F917" s="2"/>
      <c r="G917" s="2"/>
    </row>
    <row r="918" spans="5:7">
      <c r="E918" s="2"/>
      <c r="F918" s="2"/>
      <c r="G918" s="2"/>
    </row>
    <row r="919" spans="5:7">
      <c r="E919" s="2"/>
      <c r="F919" s="2"/>
      <c r="G919" s="2"/>
    </row>
    <row r="920" spans="5:7">
      <c r="E920" s="2"/>
      <c r="F920" s="2"/>
      <c r="G920" s="2"/>
    </row>
    <row r="921" spans="5:7">
      <c r="E921" s="2"/>
      <c r="F921" s="2"/>
      <c r="G921" s="2"/>
    </row>
    <row r="922" spans="5:7">
      <c r="E922" s="2"/>
      <c r="F922" s="2"/>
      <c r="G922" s="2"/>
    </row>
    <row r="923" spans="5:7">
      <c r="E923" s="2"/>
      <c r="F923" s="2"/>
      <c r="G923" s="2"/>
    </row>
    <row r="924" spans="5:7">
      <c r="E924" s="2"/>
      <c r="F924" s="2"/>
      <c r="G924" s="2"/>
    </row>
    <row r="925" spans="5:7">
      <c r="E925" s="2"/>
      <c r="F925" s="2"/>
      <c r="G925" s="2"/>
    </row>
    <row r="926" spans="5:7">
      <c r="E926" s="2"/>
      <c r="F926" s="2"/>
      <c r="G926" s="2"/>
    </row>
    <row r="927" spans="5:7">
      <c r="E927" s="2"/>
      <c r="F927" s="2"/>
      <c r="G927" s="2"/>
    </row>
    <row r="928" spans="5:7">
      <c r="E928" s="2"/>
      <c r="F928" s="2"/>
      <c r="G928" s="2"/>
    </row>
    <row r="929" spans="5:7">
      <c r="E929" s="2"/>
      <c r="F929" s="2"/>
      <c r="G929" s="2"/>
    </row>
    <row r="930" spans="5:7">
      <c r="E930" s="2"/>
      <c r="F930" s="2"/>
      <c r="G930" s="2"/>
    </row>
    <row r="931" spans="5:7">
      <c r="E931" s="2"/>
      <c r="F931" s="2"/>
      <c r="G931" s="2"/>
    </row>
    <row r="932" spans="5:7">
      <c r="E932" s="2"/>
      <c r="F932" s="2"/>
      <c r="G932" s="2"/>
    </row>
    <row r="933" spans="5:7">
      <c r="E933" s="2"/>
      <c r="F933" s="2"/>
      <c r="G933" s="2"/>
    </row>
    <row r="934" spans="5:7">
      <c r="E934" s="2"/>
      <c r="F934" s="2"/>
      <c r="G934" s="2"/>
    </row>
    <row r="935" spans="5:7">
      <c r="E935" s="2"/>
      <c r="F935" s="2"/>
      <c r="G935" s="2"/>
    </row>
    <row r="936" spans="5:7">
      <c r="E936" s="2"/>
      <c r="F936" s="2"/>
      <c r="G936" s="2"/>
    </row>
    <row r="937" spans="5:7">
      <c r="E937" s="2"/>
      <c r="F937" s="2"/>
      <c r="G937" s="2"/>
    </row>
    <row r="938" spans="5:7">
      <c r="E938" s="2"/>
      <c r="F938" s="2"/>
      <c r="G938" s="2"/>
    </row>
    <row r="939" spans="5:7">
      <c r="E939" s="2"/>
      <c r="F939" s="2"/>
      <c r="G939" s="2"/>
    </row>
    <row r="940" spans="5:7">
      <c r="E940" s="2"/>
      <c r="F940" s="2"/>
      <c r="G940" s="2"/>
    </row>
    <row r="941" spans="5:7">
      <c r="E941" s="2"/>
      <c r="F941" s="2"/>
      <c r="G941" s="2"/>
    </row>
    <row r="942" spans="5:7">
      <c r="E942" s="2"/>
      <c r="F942" s="2"/>
      <c r="G942" s="2"/>
    </row>
    <row r="943" spans="5:7">
      <c r="E943" s="2"/>
      <c r="F943" s="2"/>
      <c r="G943" s="2"/>
    </row>
    <row r="944" spans="5:7">
      <c r="E944" s="2"/>
      <c r="F944" s="2"/>
      <c r="G944" s="2"/>
    </row>
    <row r="945" spans="5:7">
      <c r="E945" s="2"/>
      <c r="F945" s="2"/>
      <c r="G945" s="2"/>
    </row>
    <row r="946" spans="5:7">
      <c r="E946" s="2"/>
      <c r="F946" s="2"/>
      <c r="G946" s="2"/>
    </row>
    <row r="947" spans="5:7">
      <c r="E947" s="2"/>
      <c r="F947" s="2"/>
      <c r="G947" s="2"/>
    </row>
    <row r="948" spans="5:7">
      <c r="E948" s="2"/>
      <c r="F948" s="2"/>
      <c r="G948" s="2"/>
    </row>
    <row r="949" spans="5:7">
      <c r="E949" s="2"/>
      <c r="F949" s="2"/>
      <c r="G949" s="2"/>
    </row>
    <row r="950" spans="5:7">
      <c r="E950" s="2"/>
      <c r="F950" s="2"/>
      <c r="G950" s="2"/>
    </row>
    <row r="951" spans="5:7">
      <c r="E951" s="2"/>
      <c r="F951" s="2"/>
      <c r="G951" s="2"/>
    </row>
    <row r="952" spans="5:7">
      <c r="E952" s="2"/>
      <c r="F952" s="2"/>
      <c r="G952" s="2"/>
    </row>
    <row r="953" spans="5:7">
      <c r="E953" s="2"/>
      <c r="F953" s="2"/>
      <c r="G953" s="2"/>
    </row>
    <row r="954" spans="5:7">
      <c r="E954" s="2"/>
      <c r="F954" s="2"/>
      <c r="G954" s="2"/>
    </row>
    <row r="955" spans="5:7">
      <c r="E955" s="2"/>
      <c r="F955" s="2"/>
      <c r="G955" s="2"/>
    </row>
    <row r="956" spans="5:7">
      <c r="E956" s="2"/>
      <c r="F956" s="2"/>
      <c r="G956" s="2"/>
    </row>
    <row r="957" spans="5:7">
      <c r="E957" s="2"/>
      <c r="F957" s="2"/>
      <c r="G957" s="2"/>
    </row>
    <row r="958" spans="5:7">
      <c r="E958" s="2"/>
      <c r="F958" s="2"/>
      <c r="G958" s="2"/>
    </row>
    <row r="959" spans="5:7">
      <c r="E959" s="2"/>
      <c r="F959" s="2"/>
      <c r="G959" s="2"/>
    </row>
    <row r="960" spans="5:7">
      <c r="E960" s="2"/>
      <c r="F960" s="2"/>
      <c r="G960" s="2"/>
    </row>
    <row r="961" spans="5:7">
      <c r="E961" s="2"/>
      <c r="F961" s="2"/>
      <c r="G961" s="2"/>
    </row>
    <row r="962" spans="5:7">
      <c r="E962" s="2"/>
      <c r="F962" s="2"/>
      <c r="G962" s="2"/>
    </row>
    <row r="963" spans="5:7">
      <c r="E963" s="2"/>
      <c r="F963" s="2"/>
      <c r="G963" s="2"/>
    </row>
    <row r="964" spans="5:7">
      <c r="E964" s="2"/>
      <c r="F964" s="2"/>
      <c r="G964" s="2"/>
    </row>
    <row r="965" spans="5:7">
      <c r="E965" s="2"/>
      <c r="F965" s="2"/>
      <c r="G965" s="2"/>
    </row>
    <row r="966" spans="5:7">
      <c r="E966" s="2"/>
      <c r="F966" s="2"/>
      <c r="G966" s="2"/>
    </row>
    <row r="967" spans="5:7">
      <c r="E967" s="2"/>
      <c r="F967" s="2"/>
      <c r="G967" s="2"/>
    </row>
    <row r="968" spans="5:7">
      <c r="E968" s="2"/>
      <c r="F968" s="2"/>
      <c r="G968" s="2"/>
    </row>
    <row r="969" spans="5:7">
      <c r="E969" s="2"/>
      <c r="F969" s="2"/>
      <c r="G969" s="2"/>
    </row>
    <row r="970" spans="5:7">
      <c r="E970" s="2"/>
      <c r="F970" s="2"/>
      <c r="G970" s="2"/>
    </row>
    <row r="971" spans="5:7">
      <c r="E971" s="2"/>
      <c r="F971" s="2"/>
      <c r="G971" s="2"/>
    </row>
    <row r="972" spans="5:7">
      <c r="E972" s="2"/>
      <c r="F972" s="2"/>
      <c r="G972" s="2"/>
    </row>
    <row r="973" spans="5:7">
      <c r="E973" s="2"/>
      <c r="F973" s="2"/>
      <c r="G973" s="2"/>
    </row>
    <row r="974" spans="5:7">
      <c r="E974" s="2"/>
      <c r="F974" s="2"/>
      <c r="G974" s="2"/>
    </row>
    <row r="975" spans="5:7">
      <c r="E975" s="2"/>
      <c r="F975" s="2"/>
      <c r="G975" s="2"/>
    </row>
    <row r="976" spans="5:7">
      <c r="E976" s="2"/>
      <c r="F976" s="2"/>
      <c r="G976" s="2"/>
    </row>
    <row r="977" spans="5:7">
      <c r="E977" s="2"/>
      <c r="F977" s="2"/>
      <c r="G977" s="2"/>
    </row>
    <row r="978" spans="5:7">
      <c r="E978" s="2"/>
      <c r="F978" s="2"/>
      <c r="G978" s="2"/>
    </row>
    <row r="979" spans="5:7">
      <c r="E979" s="2"/>
      <c r="F979" s="2"/>
      <c r="G979" s="2"/>
    </row>
    <row r="980" spans="5:7">
      <c r="E980" s="2"/>
      <c r="F980" s="2"/>
      <c r="G980" s="2"/>
    </row>
    <row r="981" spans="5:7">
      <c r="E981" s="2"/>
      <c r="F981" s="2"/>
      <c r="G981" s="2"/>
    </row>
    <row r="982" spans="5:7">
      <c r="E982" s="2"/>
      <c r="F982" s="2"/>
      <c r="G982" s="2"/>
    </row>
    <row r="983" spans="5:7">
      <c r="E983" s="2"/>
      <c r="F983" s="2"/>
      <c r="G983" s="2"/>
    </row>
    <row r="984" spans="5:7">
      <c r="E984" s="2"/>
      <c r="F984" s="2"/>
      <c r="G984" s="2"/>
    </row>
    <row r="985" spans="5:7">
      <c r="E985" s="2"/>
      <c r="F985" s="2"/>
      <c r="G985" s="2"/>
    </row>
    <row r="986" spans="5:7">
      <c r="E986" s="2"/>
      <c r="F986" s="2"/>
      <c r="G986" s="2"/>
    </row>
    <row r="987" spans="5:7">
      <c r="E987" s="2"/>
      <c r="F987" s="2"/>
      <c r="G987" s="2"/>
    </row>
    <row r="988" spans="5:7">
      <c r="E988" s="2"/>
      <c r="F988" s="2"/>
      <c r="G988" s="2"/>
    </row>
    <row r="989" spans="5:7">
      <c r="E989" s="2"/>
      <c r="F989" s="2"/>
      <c r="G989" s="2"/>
    </row>
    <row r="990" spans="5:7">
      <c r="E990" s="2"/>
      <c r="F990" s="2"/>
      <c r="G990" s="2"/>
    </row>
    <row r="991" spans="5:7">
      <c r="E991" s="2"/>
      <c r="F991" s="2"/>
      <c r="G991" s="2"/>
    </row>
    <row r="992" spans="5:7">
      <c r="E992" s="2"/>
      <c r="F992" s="2"/>
      <c r="G992" s="2"/>
    </row>
    <row r="993" spans="5:7">
      <c r="E993" s="2"/>
      <c r="F993" s="2"/>
      <c r="G993" s="2"/>
    </row>
    <row r="994" spans="5:7">
      <c r="E994" s="2"/>
      <c r="F994" s="2"/>
      <c r="G994" s="2"/>
    </row>
    <row r="995" spans="5:7">
      <c r="E995" s="2"/>
      <c r="F995" s="2"/>
      <c r="G995" s="2"/>
    </row>
    <row r="996" spans="5:7">
      <c r="E996" s="2"/>
      <c r="F996" s="2"/>
      <c r="G996" s="2"/>
    </row>
    <row r="997" spans="5:7">
      <c r="E997" s="2"/>
      <c r="F997" s="2"/>
      <c r="G997" s="2"/>
    </row>
    <row r="998" spans="5:7">
      <c r="E998" s="2"/>
      <c r="F998" s="2"/>
      <c r="G998" s="2"/>
    </row>
    <row r="999" spans="5:7">
      <c r="E999" s="2"/>
      <c r="F999" s="2"/>
      <c r="G999" s="2"/>
    </row>
    <row r="1000" spans="5:7">
      <c r="E1000" s="2"/>
      <c r="F1000" s="2"/>
      <c r="G1000" s="2"/>
    </row>
    <row r="1001" spans="5:7">
      <c r="E1001" s="2"/>
      <c r="F1001" s="2"/>
      <c r="G1001" s="2"/>
    </row>
    <row r="1002" spans="5:7">
      <c r="E1002" s="2"/>
      <c r="F1002" s="2"/>
      <c r="G1002" s="2"/>
    </row>
    <row r="1003" spans="5:7">
      <c r="E1003" s="2"/>
      <c r="F1003" s="2"/>
      <c r="G1003" s="2"/>
    </row>
    <row r="1004" spans="5:7">
      <c r="E1004" s="2"/>
      <c r="F1004" s="2"/>
      <c r="G1004" s="2"/>
    </row>
    <row r="1005" spans="5:7">
      <c r="E1005" s="2"/>
      <c r="F1005" s="2"/>
      <c r="G1005" s="2"/>
    </row>
    <row r="1006" spans="5:7">
      <c r="E1006" s="2"/>
      <c r="F1006" s="2"/>
      <c r="G1006" s="2"/>
    </row>
    <row r="1007" spans="5:7">
      <c r="E1007" s="2"/>
      <c r="F1007" s="2"/>
      <c r="G1007" s="2"/>
    </row>
    <row r="1008" spans="5:7">
      <c r="E1008" s="2"/>
      <c r="F1008" s="2"/>
      <c r="G1008" s="2"/>
    </row>
    <row r="1009" spans="5:7">
      <c r="E1009" s="2"/>
      <c r="F1009" s="2"/>
      <c r="G1009" s="2"/>
    </row>
    <row r="1010" spans="5:7">
      <c r="E1010" s="2"/>
      <c r="F1010" s="2"/>
      <c r="G1010" s="2"/>
    </row>
    <row r="1011" spans="5:7">
      <c r="E1011" s="2"/>
      <c r="F1011" s="2"/>
      <c r="G1011" s="2"/>
    </row>
    <row r="1012" spans="5:7">
      <c r="E1012" s="2"/>
      <c r="F1012" s="2"/>
      <c r="G1012" s="2"/>
    </row>
    <row r="1013" spans="5:7">
      <c r="E1013" s="2"/>
      <c r="F1013" s="2"/>
      <c r="G1013" s="2"/>
    </row>
    <row r="1014" spans="5:7">
      <c r="E1014" s="2"/>
      <c r="F1014" s="2"/>
      <c r="G1014" s="2"/>
    </row>
    <row r="1015" spans="5:7">
      <c r="E1015" s="2"/>
      <c r="F1015" s="2"/>
      <c r="G1015" s="2"/>
    </row>
    <row r="1016" spans="5:7">
      <c r="E1016" s="2"/>
      <c r="F1016" s="2"/>
      <c r="G1016" s="2"/>
    </row>
    <row r="1017" spans="5:7">
      <c r="E1017" s="2"/>
      <c r="F1017" s="2"/>
      <c r="G1017" s="2"/>
    </row>
    <row r="1018" spans="5:7">
      <c r="E1018" s="2"/>
      <c r="F1018" s="2"/>
      <c r="G1018" s="2"/>
    </row>
    <row r="1019" spans="5:7">
      <c r="E1019" s="2"/>
      <c r="F1019" s="2"/>
      <c r="G1019" s="2"/>
    </row>
    <row r="1020" spans="5:7">
      <c r="E1020" s="2"/>
      <c r="F1020" s="2"/>
      <c r="G1020" s="2"/>
    </row>
    <row r="1021" spans="5:7">
      <c r="E1021" s="2"/>
      <c r="F1021" s="2"/>
      <c r="G1021" s="2"/>
    </row>
    <row r="1022" spans="5:7">
      <c r="E1022" s="2"/>
      <c r="F1022" s="2"/>
      <c r="G1022" s="2"/>
    </row>
    <row r="1023" spans="5:7">
      <c r="E1023" s="2"/>
      <c r="F1023" s="2"/>
      <c r="G1023" s="2"/>
    </row>
    <row r="1024" spans="5:7">
      <c r="E1024" s="2"/>
      <c r="F1024" s="2"/>
      <c r="G1024" s="2"/>
    </row>
    <row r="1025" spans="5:7">
      <c r="E1025" s="2"/>
      <c r="F1025" s="2"/>
      <c r="G1025" s="2"/>
    </row>
    <row r="1026" spans="5:7">
      <c r="E1026" s="2"/>
      <c r="F1026" s="2"/>
      <c r="G1026" s="2"/>
    </row>
    <row r="1027" spans="5:7">
      <c r="E1027" s="2"/>
      <c r="F1027" s="2"/>
      <c r="G1027" s="2"/>
    </row>
    <row r="1028" spans="5:7">
      <c r="E1028" s="2"/>
      <c r="F1028" s="2"/>
      <c r="G1028" s="2"/>
    </row>
    <row r="1029" spans="5:7">
      <c r="E1029" s="2"/>
      <c r="F1029" s="2"/>
      <c r="G1029" s="2"/>
    </row>
    <row r="1030" spans="5:7">
      <c r="E1030" s="2"/>
      <c r="F1030" s="2"/>
      <c r="G1030" s="2"/>
    </row>
    <row r="1031" spans="5:7">
      <c r="E1031" s="2"/>
      <c r="F1031" s="2"/>
      <c r="G1031" s="2"/>
    </row>
    <row r="1032" spans="5:7">
      <c r="E1032" s="2"/>
      <c r="F1032" s="2"/>
      <c r="G1032" s="2"/>
    </row>
    <row r="1033" spans="5:7">
      <c r="E1033" s="2"/>
      <c r="F1033" s="2"/>
      <c r="G1033" s="2"/>
    </row>
    <row r="1034" spans="5:7">
      <c r="E1034" s="2"/>
      <c r="F1034" s="2"/>
      <c r="G1034" s="2"/>
    </row>
    <row r="1035" spans="5:7">
      <c r="E1035" s="2"/>
      <c r="F1035" s="2"/>
      <c r="G1035" s="2"/>
    </row>
    <row r="1036" spans="5:7">
      <c r="E1036" s="2"/>
      <c r="F1036" s="2"/>
      <c r="G1036" s="2"/>
    </row>
    <row r="1037" spans="5:7">
      <c r="E1037" s="2"/>
      <c r="F1037" s="2"/>
      <c r="G1037" s="2"/>
    </row>
    <row r="1038" spans="5:7">
      <c r="E1038" s="2"/>
      <c r="F1038" s="2"/>
      <c r="G1038" s="2"/>
    </row>
    <row r="1039" spans="5:7">
      <c r="E1039" s="2"/>
      <c r="F1039" s="2"/>
      <c r="G1039" s="2"/>
    </row>
    <row r="1040" spans="5:7">
      <c r="E1040" s="2"/>
      <c r="F1040" s="2"/>
      <c r="G1040" s="2"/>
    </row>
    <row r="1041" spans="5:7">
      <c r="E1041" s="2"/>
      <c r="F1041" s="2"/>
      <c r="G1041" s="2"/>
    </row>
    <row r="1042" spans="5:7">
      <c r="E1042" s="2"/>
      <c r="F1042" s="2"/>
      <c r="G1042" s="2"/>
    </row>
    <row r="1043" spans="5:7">
      <c r="E1043" s="2"/>
      <c r="F1043" s="2"/>
      <c r="G1043" s="2"/>
    </row>
    <row r="1044" spans="5:7">
      <c r="E1044" s="2"/>
      <c r="F1044" s="2"/>
      <c r="G1044" s="2"/>
    </row>
    <row r="1045" spans="5:7">
      <c r="E1045" s="2"/>
      <c r="F1045" s="2"/>
      <c r="G1045" s="2"/>
    </row>
    <row r="1046" spans="5:7">
      <c r="E1046" s="2"/>
      <c r="F1046" s="2"/>
      <c r="G1046" s="2"/>
    </row>
    <row r="1047" spans="5:7">
      <c r="E1047" s="2"/>
      <c r="F1047" s="2"/>
      <c r="G1047" s="2"/>
    </row>
    <row r="1048" spans="5:7">
      <c r="E1048" s="2"/>
      <c r="F1048" s="2"/>
      <c r="G1048" s="2"/>
    </row>
    <row r="1049" spans="5:7">
      <c r="E1049" s="2"/>
      <c r="F1049" s="2"/>
      <c r="G1049" s="2"/>
    </row>
    <row r="1050" spans="5:7">
      <c r="E1050" s="2"/>
      <c r="F1050" s="2"/>
      <c r="G1050" s="2"/>
    </row>
    <row r="1051" spans="5:7">
      <c r="E1051" s="2"/>
      <c r="F1051" s="2"/>
      <c r="G1051" s="2"/>
    </row>
    <row r="1052" spans="5:7">
      <c r="E1052" s="2"/>
      <c r="F1052" s="2"/>
      <c r="G1052" s="2"/>
    </row>
    <row r="1053" spans="5:7">
      <c r="E1053" s="2"/>
      <c r="F1053" s="2"/>
      <c r="G1053" s="2"/>
    </row>
    <row r="1054" spans="5:7">
      <c r="E1054" s="2"/>
      <c r="F1054" s="2"/>
      <c r="G1054" s="2"/>
    </row>
    <row r="1055" spans="5:7">
      <c r="E1055" s="2"/>
      <c r="F1055" s="2"/>
      <c r="G1055" s="2"/>
    </row>
    <row r="1056" spans="5:7">
      <c r="E1056" s="2"/>
      <c r="F1056" s="2"/>
      <c r="G1056" s="2"/>
    </row>
    <row r="1057" spans="5:7">
      <c r="E1057" s="2"/>
      <c r="F1057" s="2"/>
      <c r="G1057" s="2"/>
    </row>
    <row r="1058" spans="5:7">
      <c r="E1058" s="2"/>
      <c r="F1058" s="2"/>
      <c r="G1058" s="2"/>
    </row>
    <row r="1059" spans="5:7">
      <c r="E1059" s="2"/>
      <c r="F1059" s="2"/>
      <c r="G1059" s="2"/>
    </row>
    <row r="1060" spans="5:7">
      <c r="E1060" s="2"/>
      <c r="F1060" s="2"/>
      <c r="G1060" s="2"/>
    </row>
    <row r="1061" spans="5:7">
      <c r="E1061" s="2"/>
      <c r="F1061" s="2"/>
      <c r="G1061" s="2"/>
    </row>
    <row r="1062" spans="5:7">
      <c r="E1062" s="2"/>
      <c r="F1062" s="2"/>
      <c r="G1062" s="2"/>
    </row>
    <row r="1063" spans="5:7">
      <c r="E1063" s="2"/>
      <c r="F1063" s="2"/>
      <c r="G1063" s="2"/>
    </row>
    <row r="1064" spans="5:7">
      <c r="E1064" s="2"/>
      <c r="F1064" s="2"/>
      <c r="G1064" s="2"/>
    </row>
    <row r="1065" spans="5:7">
      <c r="E1065" s="2"/>
      <c r="F1065" s="2"/>
      <c r="G1065" s="2"/>
    </row>
    <row r="1066" spans="5:7">
      <c r="E1066" s="2"/>
      <c r="F1066" s="2"/>
      <c r="G1066" s="2"/>
    </row>
    <row r="1067" spans="5:7">
      <c r="E1067" s="2"/>
      <c r="F1067" s="2"/>
      <c r="G1067" s="2"/>
    </row>
    <row r="1068" spans="5:7">
      <c r="E1068" s="2"/>
      <c r="F1068" s="2"/>
      <c r="G1068" s="2"/>
    </row>
    <row r="1069" spans="5:7">
      <c r="E1069" s="2"/>
      <c r="F1069" s="2"/>
      <c r="G1069" s="2"/>
    </row>
    <row r="1070" spans="5:7">
      <c r="E1070" s="2"/>
      <c r="F1070" s="2"/>
      <c r="G1070" s="2"/>
    </row>
    <row r="1071" spans="5:7">
      <c r="E1071" s="2"/>
      <c r="F1071" s="2"/>
      <c r="G1071" s="2"/>
    </row>
    <row r="1072" spans="5:7">
      <c r="E1072" s="2"/>
      <c r="F1072" s="2"/>
      <c r="G1072" s="2"/>
    </row>
    <row r="1073" spans="5:7">
      <c r="E1073" s="2"/>
      <c r="F1073" s="2"/>
      <c r="G1073" s="2"/>
    </row>
    <row r="1074" spans="5:7">
      <c r="E1074" s="2"/>
      <c r="F1074" s="2"/>
      <c r="G1074" s="2"/>
    </row>
    <row r="1075" spans="5:7">
      <c r="E1075" s="2"/>
      <c r="F1075" s="2"/>
      <c r="G1075" s="2"/>
    </row>
    <row r="1076" spans="5:7">
      <c r="E1076" s="2"/>
      <c r="F1076" s="2"/>
      <c r="G1076" s="2"/>
    </row>
    <row r="1077" spans="5:7">
      <c r="E1077" s="2"/>
      <c r="F1077" s="2"/>
      <c r="G1077" s="2"/>
    </row>
    <row r="1078" spans="5:7">
      <c r="E1078" s="2"/>
      <c r="F1078" s="2"/>
      <c r="G1078" s="2"/>
    </row>
    <row r="1079" spans="5:7">
      <c r="E1079" s="2"/>
      <c r="F1079" s="2"/>
      <c r="G1079" s="2"/>
    </row>
    <row r="1080" spans="5:7">
      <c r="E1080" s="2"/>
      <c r="F1080" s="2"/>
      <c r="G1080" s="2"/>
    </row>
    <row r="1081" spans="5:7">
      <c r="E1081" s="2"/>
      <c r="F1081" s="2"/>
      <c r="G1081" s="2"/>
    </row>
    <row r="1082" spans="5:7">
      <c r="E1082" s="2"/>
      <c r="F1082" s="2"/>
      <c r="G1082" s="2"/>
    </row>
    <row r="1083" spans="5:7">
      <c r="E1083" s="2"/>
      <c r="F1083" s="2"/>
      <c r="G1083" s="2"/>
    </row>
    <row r="1084" spans="5:7">
      <c r="E1084" s="2"/>
      <c r="F1084" s="2"/>
      <c r="G1084" s="2"/>
    </row>
    <row r="1085" spans="5:7">
      <c r="E1085" s="2"/>
      <c r="F1085" s="2"/>
      <c r="G1085" s="2"/>
    </row>
    <row r="1086" spans="5:7">
      <c r="E1086" s="2"/>
      <c r="F1086" s="2"/>
      <c r="G1086" s="2"/>
    </row>
    <row r="1087" spans="5:7">
      <c r="E1087" s="2"/>
      <c r="F1087" s="2"/>
      <c r="G1087" s="2"/>
    </row>
    <row r="1088" spans="5:7">
      <c r="E1088" s="2"/>
      <c r="F1088" s="2"/>
      <c r="G1088" s="2"/>
    </row>
    <row r="1089" spans="5:7">
      <c r="E1089" s="2"/>
      <c r="F1089" s="2"/>
      <c r="G1089" s="2"/>
    </row>
    <row r="1090" spans="5:7">
      <c r="E1090" s="2"/>
      <c r="F1090" s="2"/>
      <c r="G1090" s="2"/>
    </row>
    <row r="1091" spans="5:7">
      <c r="E1091" s="2"/>
      <c r="F1091" s="2"/>
      <c r="G1091" s="2"/>
    </row>
    <row r="1092" spans="5:7">
      <c r="E1092" s="2"/>
      <c r="F1092" s="2"/>
      <c r="G1092" s="2"/>
    </row>
    <row r="1093" spans="5:7">
      <c r="E1093" s="2"/>
      <c r="F1093" s="2"/>
      <c r="G1093" s="2"/>
    </row>
    <row r="1094" spans="5:7">
      <c r="E1094" s="2"/>
      <c r="F1094" s="2"/>
      <c r="G1094" s="2"/>
    </row>
    <row r="1095" spans="5:7">
      <c r="E1095" s="2"/>
      <c r="F1095" s="2"/>
      <c r="G1095" s="2"/>
    </row>
    <row r="1096" spans="5:7">
      <c r="E1096" s="2"/>
      <c r="F1096" s="2"/>
      <c r="G1096" s="2"/>
    </row>
    <row r="1097" spans="5:7">
      <c r="E1097" s="2"/>
      <c r="F1097" s="2"/>
      <c r="G1097" s="2"/>
    </row>
    <row r="1098" spans="5:7">
      <c r="E1098" s="2"/>
      <c r="F1098" s="2"/>
      <c r="G1098" s="2"/>
    </row>
    <row r="1099" spans="5:7">
      <c r="E1099" s="2"/>
      <c r="F1099" s="2"/>
      <c r="G1099" s="2"/>
    </row>
    <row r="1100" spans="5:7">
      <c r="E1100" s="2"/>
      <c r="F1100" s="2"/>
      <c r="G1100" s="2"/>
    </row>
    <row r="1101" spans="5:7">
      <c r="E1101" s="2"/>
      <c r="F1101" s="2"/>
      <c r="G1101" s="2"/>
    </row>
    <row r="1102" spans="5:7">
      <c r="E1102" s="2"/>
      <c r="F1102" s="2"/>
      <c r="G1102" s="2"/>
    </row>
    <row r="1103" spans="5:7">
      <c r="E1103" s="2"/>
      <c r="F1103" s="2"/>
      <c r="G1103" s="2"/>
    </row>
    <row r="1104" spans="5:7">
      <c r="E1104" s="2"/>
      <c r="F1104" s="2"/>
      <c r="G1104" s="2"/>
    </row>
    <row r="1105" spans="5:7">
      <c r="E1105" s="2"/>
      <c r="F1105" s="2"/>
      <c r="G1105" s="2"/>
    </row>
    <row r="1106" spans="5:7">
      <c r="E1106" s="2"/>
      <c r="F1106" s="2"/>
      <c r="G1106" s="2"/>
    </row>
    <row r="1107" spans="5:7">
      <c r="E1107" s="2"/>
      <c r="F1107" s="2"/>
      <c r="G1107" s="2"/>
    </row>
    <row r="1108" spans="5:7">
      <c r="E1108" s="2"/>
      <c r="F1108" s="2"/>
      <c r="G1108" s="2"/>
    </row>
    <row r="1109" spans="5:7">
      <c r="E1109" s="2"/>
      <c r="F1109" s="2"/>
      <c r="G1109" s="2"/>
    </row>
    <row r="1110" spans="5:7">
      <c r="E1110" s="2"/>
      <c r="F1110" s="2"/>
      <c r="G1110" s="2"/>
    </row>
    <row r="1111" spans="5:7">
      <c r="E1111" s="2"/>
      <c r="F1111" s="2"/>
      <c r="G1111" s="2"/>
    </row>
    <row r="1112" spans="5:7">
      <c r="E1112" s="2"/>
      <c r="F1112" s="2"/>
      <c r="G1112" s="2"/>
    </row>
    <row r="1113" spans="5:7">
      <c r="E1113" s="2"/>
      <c r="F1113" s="2"/>
      <c r="G1113" s="2"/>
    </row>
    <row r="1114" spans="5:7">
      <c r="E1114" s="2"/>
      <c r="F1114" s="2"/>
      <c r="G1114" s="2"/>
    </row>
    <row r="1115" spans="5:7">
      <c r="E1115" s="2"/>
      <c r="F1115" s="2"/>
      <c r="G1115" s="2"/>
    </row>
    <row r="1116" spans="5:7">
      <c r="E1116" s="2"/>
      <c r="F1116" s="2"/>
      <c r="G1116" s="2"/>
    </row>
    <row r="1117" spans="5:7">
      <c r="E1117" s="2"/>
      <c r="F1117" s="2"/>
      <c r="G1117" s="2"/>
    </row>
    <row r="1118" spans="5:7">
      <c r="E1118" s="2"/>
      <c r="F1118" s="2"/>
      <c r="G1118" s="2"/>
    </row>
    <row r="1119" spans="5:7">
      <c r="E1119" s="2"/>
      <c r="F1119" s="2"/>
      <c r="G1119" s="2"/>
    </row>
    <row r="1120" spans="5:7">
      <c r="E1120" s="2"/>
      <c r="F1120" s="2"/>
      <c r="G1120" s="2"/>
    </row>
    <row r="1121" spans="5:7">
      <c r="E1121" s="2"/>
      <c r="F1121" s="2"/>
      <c r="G1121" s="2"/>
    </row>
    <row r="1122" spans="5:7">
      <c r="E1122" s="2"/>
      <c r="F1122" s="2"/>
      <c r="G1122" s="2"/>
    </row>
    <row r="1123" spans="5:7">
      <c r="E1123" s="2"/>
      <c r="F1123" s="2"/>
      <c r="G1123" s="2"/>
    </row>
    <row r="1124" spans="5:7">
      <c r="E1124" s="2"/>
      <c r="F1124" s="2"/>
      <c r="G1124" s="2"/>
    </row>
    <row r="1125" spans="5:7">
      <c r="E1125" s="2"/>
      <c r="F1125" s="2"/>
      <c r="G1125" s="2"/>
    </row>
    <row r="1126" spans="5:7">
      <c r="E1126" s="2"/>
      <c r="F1126" s="2"/>
      <c r="G1126" s="2"/>
    </row>
    <row r="1127" spans="5:7">
      <c r="E1127" s="2"/>
      <c r="F1127" s="2"/>
      <c r="G1127" s="2"/>
    </row>
    <row r="1128" spans="5:7">
      <c r="E1128" s="2"/>
      <c r="F1128" s="2"/>
      <c r="G1128" s="2"/>
    </row>
    <row r="1129" spans="5:7">
      <c r="E1129" s="2"/>
      <c r="F1129" s="2"/>
      <c r="G1129" s="2"/>
    </row>
    <row r="1130" spans="5:7">
      <c r="E1130" s="2"/>
      <c r="F1130" s="2"/>
      <c r="G1130" s="2"/>
    </row>
    <row r="1131" spans="5:7">
      <c r="E1131" s="2"/>
      <c r="F1131" s="2"/>
      <c r="G1131" s="2"/>
    </row>
    <row r="1132" spans="5:7">
      <c r="E1132" s="2"/>
      <c r="F1132" s="2"/>
      <c r="G1132" s="2"/>
    </row>
    <row r="1133" spans="5:7">
      <c r="E1133" s="2"/>
      <c r="F1133" s="2"/>
      <c r="G1133" s="2"/>
    </row>
    <row r="1134" spans="5:7">
      <c r="E1134" s="2"/>
      <c r="F1134" s="2"/>
      <c r="G1134" s="2"/>
    </row>
    <row r="1135" spans="5:7">
      <c r="E1135" s="2"/>
      <c r="F1135" s="2"/>
      <c r="G1135" s="2"/>
    </row>
    <row r="1136" spans="5:7">
      <c r="E1136" s="2"/>
      <c r="F1136" s="2"/>
      <c r="G1136" s="2"/>
    </row>
    <row r="1137" spans="5:7">
      <c r="E1137" s="2"/>
      <c r="F1137" s="2"/>
      <c r="G1137" s="2"/>
    </row>
    <row r="1138" spans="5:7">
      <c r="E1138" s="2"/>
      <c r="F1138" s="2"/>
      <c r="G1138" s="2"/>
    </row>
    <row r="1139" spans="5:7">
      <c r="E1139" s="2"/>
      <c r="F1139" s="2"/>
      <c r="G1139" s="2"/>
    </row>
    <row r="1140" spans="5:7">
      <c r="E1140" s="2"/>
      <c r="F1140" s="2"/>
      <c r="G1140" s="2"/>
    </row>
    <row r="1141" spans="5:7">
      <c r="E1141" s="2"/>
      <c r="F1141" s="2"/>
      <c r="G1141" s="2"/>
    </row>
    <row r="1142" spans="5:7">
      <c r="E1142" s="2"/>
      <c r="F1142" s="2"/>
      <c r="G1142" s="2"/>
    </row>
    <row r="1143" spans="5:7">
      <c r="E1143" s="2"/>
      <c r="F1143" s="2"/>
      <c r="G1143" s="2"/>
    </row>
    <row r="1144" spans="5:7">
      <c r="E1144" s="2"/>
      <c r="F1144" s="2"/>
      <c r="G1144" s="2"/>
    </row>
    <row r="1145" spans="5:7">
      <c r="E1145" s="2"/>
      <c r="F1145" s="2"/>
      <c r="G1145" s="2"/>
    </row>
    <row r="1146" spans="5:7">
      <c r="E1146" s="2"/>
      <c r="F1146" s="2"/>
      <c r="G1146" s="2"/>
    </row>
    <row r="1147" spans="5:7">
      <c r="E1147" s="2"/>
      <c r="F1147" s="2"/>
      <c r="G1147" s="2"/>
    </row>
    <row r="1148" spans="5:7">
      <c r="E1148" s="2"/>
      <c r="F1148" s="2"/>
      <c r="G1148" s="2"/>
    </row>
    <row r="1149" spans="5:7">
      <c r="E1149" s="2"/>
      <c r="F1149" s="2"/>
      <c r="G1149" s="2"/>
    </row>
    <row r="1150" spans="5:7">
      <c r="E1150" s="2"/>
      <c r="F1150" s="2"/>
      <c r="G1150" s="2"/>
    </row>
    <row r="1151" spans="5:7">
      <c r="E1151" s="2"/>
      <c r="F1151" s="2"/>
      <c r="G1151" s="2"/>
    </row>
    <row r="1152" spans="5:7">
      <c r="E1152" s="2"/>
      <c r="F1152" s="2"/>
      <c r="G1152" s="2"/>
    </row>
    <row r="1153" spans="5:7">
      <c r="E1153" s="2"/>
      <c r="F1153" s="2"/>
      <c r="G1153" s="2"/>
    </row>
    <row r="1154" spans="5:7">
      <c r="E1154" s="2"/>
      <c r="F1154" s="2"/>
      <c r="G1154" s="2"/>
    </row>
    <row r="1155" spans="5:7">
      <c r="E1155" s="2"/>
      <c r="F1155" s="2"/>
      <c r="G1155" s="2"/>
    </row>
    <row r="1156" spans="5:7">
      <c r="E1156" s="2"/>
      <c r="F1156" s="2"/>
      <c r="G1156" s="2"/>
    </row>
    <row r="1157" spans="5:7">
      <c r="E1157" s="2"/>
      <c r="F1157" s="2"/>
      <c r="G1157" s="2"/>
    </row>
    <row r="1158" spans="5:7">
      <c r="E1158" s="2"/>
      <c r="F1158" s="2"/>
      <c r="G1158" s="2"/>
    </row>
    <row r="1159" spans="5:7">
      <c r="E1159" s="2"/>
      <c r="F1159" s="2"/>
      <c r="G1159" s="2"/>
    </row>
    <row r="1160" spans="5:7">
      <c r="E1160" s="2"/>
      <c r="F1160" s="2"/>
      <c r="G1160" s="2"/>
    </row>
    <row r="1161" spans="5:7">
      <c r="E1161" s="2"/>
      <c r="F1161" s="2"/>
      <c r="G1161" s="2"/>
    </row>
    <row r="1162" spans="5:7">
      <c r="E1162" s="2"/>
      <c r="F1162" s="2"/>
      <c r="G1162" s="2"/>
    </row>
    <row r="1163" spans="5:7">
      <c r="E1163" s="2"/>
      <c r="F1163" s="2"/>
      <c r="G1163" s="2"/>
    </row>
    <row r="1164" spans="5:7">
      <c r="E1164" s="2"/>
      <c r="F1164" s="2"/>
      <c r="G1164" s="2"/>
    </row>
    <row r="1165" spans="5:7">
      <c r="E1165" s="2"/>
      <c r="F1165" s="2"/>
      <c r="G1165" s="2"/>
    </row>
    <row r="1166" spans="5:7">
      <c r="E1166" s="2"/>
      <c r="F1166" s="2"/>
      <c r="G1166" s="2"/>
    </row>
    <row r="1167" spans="5:7">
      <c r="E1167" s="2"/>
      <c r="F1167" s="2"/>
      <c r="G1167" s="2"/>
    </row>
    <row r="1168" spans="5:7">
      <c r="E1168" s="2"/>
      <c r="F1168" s="2"/>
      <c r="G1168" s="2"/>
    </row>
    <row r="1169" spans="5:7">
      <c r="E1169" s="2"/>
      <c r="F1169" s="2"/>
      <c r="G1169" s="2"/>
    </row>
    <row r="1170" spans="5:7">
      <c r="E1170" s="2"/>
      <c r="F1170" s="2"/>
      <c r="G1170" s="2"/>
    </row>
    <row r="1171" spans="5:7">
      <c r="E1171" s="2"/>
      <c r="F1171" s="2"/>
      <c r="G1171" s="2"/>
    </row>
    <row r="1172" spans="5:7">
      <c r="E1172" s="2"/>
      <c r="F1172" s="2"/>
      <c r="G1172" s="2"/>
    </row>
    <row r="1173" spans="5:7">
      <c r="E1173" s="2"/>
      <c r="F1173" s="2"/>
      <c r="G1173" s="2"/>
    </row>
    <row r="1174" spans="5:7">
      <c r="E1174" s="2"/>
      <c r="F1174" s="2"/>
      <c r="G1174" s="2"/>
    </row>
    <row r="1175" spans="5:7">
      <c r="E1175" s="2"/>
      <c r="F1175" s="2"/>
      <c r="G1175" s="2"/>
    </row>
    <row r="1176" spans="5:7">
      <c r="E1176" s="2"/>
      <c r="F1176" s="2"/>
      <c r="G1176" s="2"/>
    </row>
    <row r="1177" spans="5:7">
      <c r="E1177" s="2"/>
      <c r="F1177" s="2"/>
      <c r="G1177" s="2"/>
    </row>
    <row r="1178" spans="5:7">
      <c r="E1178" s="2"/>
      <c r="F1178" s="2"/>
      <c r="G1178" s="2"/>
    </row>
    <row r="1179" spans="5:7">
      <c r="E1179" s="2"/>
      <c r="F1179" s="2"/>
      <c r="G1179" s="2"/>
    </row>
    <row r="1180" spans="5:7">
      <c r="E1180" s="2"/>
      <c r="F1180" s="2"/>
      <c r="G1180" s="2"/>
    </row>
    <row r="1181" spans="5:7">
      <c r="E1181" s="2"/>
      <c r="F1181" s="2"/>
      <c r="G1181" s="2"/>
    </row>
    <row r="1182" spans="5:7">
      <c r="E1182" s="2"/>
      <c r="F1182" s="2"/>
      <c r="G1182" s="2"/>
    </row>
    <row r="1183" spans="5:7">
      <c r="E1183" s="2"/>
      <c r="F1183" s="2"/>
      <c r="G1183" s="2"/>
    </row>
    <row r="1184" spans="5:7">
      <c r="E1184" s="2"/>
      <c r="F1184" s="2"/>
      <c r="G1184" s="2"/>
    </row>
    <row r="1185" spans="5:7">
      <c r="E1185" s="2"/>
      <c r="F1185" s="2"/>
      <c r="G1185" s="2"/>
    </row>
    <row r="1186" spans="5:7">
      <c r="E1186" s="2"/>
      <c r="F1186" s="2"/>
      <c r="G1186" s="2"/>
    </row>
    <row r="1187" spans="5:7">
      <c r="E1187" s="2"/>
      <c r="F1187" s="2"/>
      <c r="G1187" s="2"/>
    </row>
    <row r="1188" spans="5:7">
      <c r="E1188" s="2"/>
      <c r="F1188" s="2"/>
      <c r="G1188" s="2"/>
    </row>
    <row r="1189" spans="5:7">
      <c r="E1189" s="2"/>
      <c r="F1189" s="2"/>
      <c r="G1189" s="2"/>
    </row>
    <row r="1190" spans="5:7">
      <c r="E1190" s="2"/>
      <c r="F1190" s="2"/>
      <c r="G1190" s="2"/>
    </row>
    <row r="1191" spans="5:7">
      <c r="E1191" s="2"/>
      <c r="F1191" s="2"/>
      <c r="G1191" s="2"/>
    </row>
    <row r="1192" spans="5:7">
      <c r="E1192" s="2"/>
      <c r="F1192" s="2"/>
      <c r="G1192" s="2"/>
    </row>
    <row r="1193" spans="5:7">
      <c r="E1193" s="2"/>
      <c r="F1193" s="2"/>
      <c r="G1193" s="2"/>
    </row>
    <row r="1194" spans="5:7">
      <c r="E1194" s="2"/>
      <c r="F1194" s="2"/>
      <c r="G1194" s="2"/>
    </row>
    <row r="1195" spans="5:7">
      <c r="E1195" s="2"/>
      <c r="F1195" s="2"/>
      <c r="G1195" s="2"/>
    </row>
    <row r="1196" spans="5:7">
      <c r="E1196" s="2"/>
      <c r="F1196" s="2"/>
      <c r="G1196" s="2"/>
    </row>
    <row r="1197" spans="5:7">
      <c r="E1197" s="2"/>
      <c r="F1197" s="2"/>
      <c r="G1197" s="2"/>
    </row>
    <row r="1198" spans="5:7">
      <c r="E1198" s="2"/>
      <c r="F1198" s="2"/>
      <c r="G1198" s="2"/>
    </row>
    <row r="1199" spans="5:7">
      <c r="E1199" s="2"/>
      <c r="F1199" s="2"/>
      <c r="G1199" s="2"/>
    </row>
    <row r="1200" spans="5:7">
      <c r="E1200" s="2"/>
      <c r="F1200" s="2"/>
      <c r="G1200" s="2"/>
    </row>
    <row r="1201" spans="5:7">
      <c r="E1201" s="2"/>
      <c r="F1201" s="2"/>
      <c r="G1201" s="2"/>
    </row>
    <row r="1202" spans="5:7">
      <c r="E1202" s="2"/>
      <c r="F1202" s="2"/>
      <c r="G1202" s="2"/>
    </row>
    <row r="1203" spans="5:7">
      <c r="E1203" s="2"/>
      <c r="F1203" s="2"/>
      <c r="G1203" s="2"/>
    </row>
    <row r="1204" spans="5:7">
      <c r="E1204" s="2"/>
      <c r="F1204" s="2"/>
      <c r="G1204" s="2"/>
    </row>
    <row r="1205" spans="5:7">
      <c r="E1205" s="2"/>
      <c r="F1205" s="2"/>
      <c r="G1205" s="2"/>
    </row>
    <row r="1206" spans="5:7">
      <c r="E1206" s="2"/>
      <c r="F1206" s="2"/>
      <c r="G1206" s="2"/>
    </row>
    <row r="1207" spans="5:7">
      <c r="E1207" s="2"/>
      <c r="F1207" s="2"/>
      <c r="G1207" s="2"/>
    </row>
    <row r="1208" spans="5:7">
      <c r="E1208" s="2"/>
      <c r="F1208" s="2"/>
      <c r="G1208" s="2"/>
    </row>
    <row r="1209" spans="5:7">
      <c r="E1209" s="2"/>
      <c r="F1209" s="2"/>
      <c r="G1209" s="2"/>
    </row>
    <row r="1210" spans="5:7">
      <c r="E1210" s="2"/>
      <c r="F1210" s="2"/>
      <c r="G1210" s="2"/>
    </row>
    <row r="1211" spans="5:7">
      <c r="E1211" s="2"/>
      <c r="F1211" s="2"/>
      <c r="G1211" s="2"/>
    </row>
    <row r="1212" spans="5:7">
      <c r="E1212" s="2"/>
      <c r="F1212" s="2"/>
      <c r="G1212" s="2"/>
    </row>
    <row r="1213" spans="5:7">
      <c r="E1213" s="2"/>
      <c r="F1213" s="2"/>
      <c r="G1213" s="2"/>
    </row>
    <row r="1214" spans="5:7">
      <c r="E1214" s="2"/>
      <c r="F1214" s="2"/>
      <c r="G1214" s="2"/>
    </row>
    <row r="1215" spans="5:7">
      <c r="E1215" s="2"/>
      <c r="F1215" s="2"/>
      <c r="G1215" s="2"/>
    </row>
    <row r="1216" spans="5:7">
      <c r="E1216" s="2"/>
      <c r="F1216" s="2"/>
      <c r="G1216" s="2"/>
    </row>
    <row r="1217" spans="5:7">
      <c r="E1217" s="2"/>
      <c r="F1217" s="2"/>
      <c r="G1217" s="2"/>
    </row>
    <row r="1218" spans="5:7">
      <c r="E1218" s="2"/>
      <c r="F1218" s="2"/>
      <c r="G1218" s="2"/>
    </row>
    <row r="1219" spans="5:7">
      <c r="E1219" s="2"/>
      <c r="F1219" s="2"/>
      <c r="G1219" s="2"/>
    </row>
    <row r="1220" spans="5:7">
      <c r="E1220" s="2"/>
      <c r="F1220" s="2"/>
      <c r="G1220" s="2"/>
    </row>
    <row r="1221" spans="5:7">
      <c r="E1221" s="2"/>
      <c r="F1221" s="2"/>
      <c r="G1221" s="2"/>
    </row>
    <row r="1222" spans="5:7">
      <c r="E1222" s="2"/>
      <c r="F1222" s="2"/>
      <c r="G1222" s="2"/>
    </row>
    <row r="1223" spans="5:7">
      <c r="E1223" s="2"/>
      <c r="F1223" s="2"/>
      <c r="G1223" s="2"/>
    </row>
    <row r="1224" spans="5:7">
      <c r="E1224" s="2"/>
      <c r="F1224" s="2"/>
      <c r="G1224" s="2"/>
    </row>
    <row r="1225" spans="5:7">
      <c r="E1225" s="2"/>
      <c r="F1225" s="2"/>
      <c r="G1225" s="2"/>
    </row>
    <row r="1226" spans="5:7">
      <c r="E1226" s="2"/>
      <c r="F1226" s="2"/>
      <c r="G1226" s="2"/>
    </row>
    <row r="1227" spans="5:7">
      <c r="E1227" s="2"/>
      <c r="F1227" s="2"/>
      <c r="G1227" s="2"/>
    </row>
    <row r="1228" spans="5:7">
      <c r="E1228" s="2"/>
      <c r="F1228" s="2"/>
      <c r="G1228" s="2"/>
    </row>
    <row r="1229" spans="5:7">
      <c r="E1229" s="2"/>
      <c r="F1229" s="2"/>
      <c r="G1229" s="2"/>
    </row>
    <row r="1230" spans="5:7">
      <c r="E1230" s="2"/>
      <c r="F1230" s="2"/>
      <c r="G1230" s="2"/>
    </row>
    <row r="1231" spans="5:7">
      <c r="E1231" s="2"/>
      <c r="F1231" s="2"/>
      <c r="G1231" s="2"/>
    </row>
    <row r="1232" spans="5:7">
      <c r="E1232" s="2"/>
      <c r="F1232" s="2"/>
      <c r="G1232" s="2"/>
    </row>
    <row r="1233" spans="5:7">
      <c r="E1233" s="2"/>
      <c r="F1233" s="2"/>
      <c r="G1233" s="2"/>
    </row>
    <row r="1234" spans="5:7">
      <c r="E1234" s="2"/>
      <c r="F1234" s="2"/>
      <c r="G1234" s="2"/>
    </row>
    <row r="1235" spans="5:7">
      <c r="E1235" s="2"/>
      <c r="F1235" s="2"/>
      <c r="G1235" s="2"/>
    </row>
    <row r="1236" spans="5:7">
      <c r="E1236" s="2"/>
      <c r="F1236" s="2"/>
      <c r="G1236" s="2"/>
    </row>
    <row r="1237" spans="5:7">
      <c r="E1237" s="2"/>
      <c r="F1237" s="2"/>
      <c r="G1237" s="2"/>
    </row>
    <row r="1238" spans="5:7">
      <c r="E1238" s="2"/>
      <c r="F1238" s="2"/>
      <c r="G1238" s="2"/>
    </row>
    <row r="1239" spans="5:7">
      <c r="E1239" s="2"/>
      <c r="F1239" s="2"/>
      <c r="G1239" s="2"/>
    </row>
    <row r="1240" spans="5:7">
      <c r="E1240" s="2"/>
      <c r="F1240" s="2"/>
      <c r="G1240" s="2"/>
    </row>
    <row r="1241" spans="5:7">
      <c r="E1241" s="2"/>
      <c r="F1241" s="2"/>
      <c r="G1241" s="2"/>
    </row>
    <row r="1242" spans="5:7">
      <c r="E1242" s="2"/>
      <c r="F1242" s="2"/>
      <c r="G1242" s="2"/>
    </row>
    <row r="1243" spans="5:7">
      <c r="E1243" s="2"/>
      <c r="F1243" s="2"/>
      <c r="G1243" s="2"/>
    </row>
    <row r="1244" spans="5:7">
      <c r="E1244" s="2"/>
      <c r="F1244" s="2"/>
      <c r="G1244" s="2"/>
    </row>
    <row r="1245" spans="5:7">
      <c r="E1245" s="2"/>
      <c r="F1245" s="2"/>
      <c r="G1245" s="2"/>
    </row>
    <row r="1246" spans="5:7">
      <c r="E1246" s="2"/>
      <c r="F1246" s="2"/>
      <c r="G1246" s="2"/>
    </row>
    <row r="1247" spans="5:7">
      <c r="E1247" s="2"/>
      <c r="F1247" s="2"/>
      <c r="G1247" s="2"/>
    </row>
    <row r="1248" spans="5:7">
      <c r="E1248" s="2"/>
      <c r="F1248" s="2"/>
      <c r="G1248" s="2"/>
    </row>
    <row r="1249" spans="5:7">
      <c r="E1249" s="2"/>
      <c r="F1249" s="2"/>
      <c r="G1249" s="2"/>
    </row>
    <row r="1250" spans="5:7">
      <c r="E1250" s="2"/>
      <c r="F1250" s="2"/>
      <c r="G1250" s="2"/>
    </row>
    <row r="1251" spans="5:7">
      <c r="E1251" s="2"/>
      <c r="F1251" s="2"/>
      <c r="G1251" s="2"/>
    </row>
    <row r="1252" spans="5:7">
      <c r="E1252" s="2"/>
      <c r="F1252" s="2"/>
      <c r="G1252" s="2"/>
    </row>
    <row r="1253" spans="5:7">
      <c r="E1253" s="2"/>
      <c r="F1253" s="2"/>
      <c r="G1253" s="2"/>
    </row>
    <row r="1254" spans="5:7">
      <c r="E1254" s="2"/>
      <c r="F1254" s="2"/>
      <c r="G1254" s="2"/>
    </row>
    <row r="1255" spans="5:7">
      <c r="E1255" s="2"/>
      <c r="F1255" s="2"/>
      <c r="G1255" s="2"/>
    </row>
    <row r="1256" spans="5:7">
      <c r="E1256" s="2"/>
      <c r="F1256" s="2"/>
      <c r="G1256" s="2"/>
    </row>
    <row r="1257" spans="5:7">
      <c r="E1257" s="2"/>
      <c r="F1257" s="2"/>
      <c r="G1257" s="2"/>
    </row>
    <row r="1258" spans="5:7">
      <c r="E1258" s="2"/>
      <c r="F1258" s="2"/>
      <c r="G1258" s="2"/>
    </row>
    <row r="1259" spans="5:7">
      <c r="E1259" s="2"/>
      <c r="F1259" s="2"/>
      <c r="G1259" s="2"/>
    </row>
    <row r="1260" spans="5:7">
      <c r="E1260" s="2"/>
      <c r="F1260" s="2"/>
      <c r="G1260" s="2"/>
    </row>
    <row r="1261" spans="5:7">
      <c r="E1261" s="2"/>
      <c r="F1261" s="2"/>
      <c r="G1261" s="2"/>
    </row>
    <row r="1262" spans="5:7">
      <c r="E1262" s="2"/>
      <c r="F1262" s="2"/>
      <c r="G1262" s="2"/>
    </row>
    <row r="1263" spans="5:7">
      <c r="E1263" s="2"/>
      <c r="F1263" s="2"/>
      <c r="G1263" s="2"/>
    </row>
    <row r="1264" spans="5:7">
      <c r="E1264" s="2"/>
      <c r="F1264" s="2"/>
      <c r="G1264" s="2"/>
    </row>
    <row r="1265" spans="5:7">
      <c r="E1265" s="2"/>
      <c r="F1265" s="2"/>
      <c r="G1265" s="2"/>
    </row>
    <row r="1266" spans="5:7">
      <c r="E1266" s="2"/>
      <c r="F1266" s="2"/>
      <c r="G1266" s="2"/>
    </row>
    <row r="1267" spans="5:7">
      <c r="E1267" s="2"/>
      <c r="F1267" s="2"/>
      <c r="G1267" s="2"/>
    </row>
    <row r="1268" spans="5:7">
      <c r="E1268" s="2"/>
      <c r="F1268" s="2"/>
      <c r="G1268" s="2"/>
    </row>
    <row r="1269" spans="5:7">
      <c r="E1269" s="2"/>
      <c r="F1269" s="2"/>
      <c r="G1269" s="2"/>
    </row>
    <row r="1270" spans="5:7">
      <c r="E1270" s="2"/>
      <c r="F1270" s="2"/>
      <c r="G1270" s="2"/>
    </row>
    <row r="1271" spans="5:7">
      <c r="E1271" s="2"/>
      <c r="F1271" s="2"/>
      <c r="G1271" s="2"/>
    </row>
    <row r="1272" spans="5:7">
      <c r="E1272" s="2"/>
      <c r="F1272" s="2"/>
      <c r="G1272" s="2"/>
    </row>
    <row r="1273" spans="5:7">
      <c r="E1273" s="2"/>
      <c r="F1273" s="2"/>
      <c r="G1273" s="2"/>
    </row>
    <row r="1274" spans="5:7">
      <c r="E1274" s="2"/>
      <c r="F1274" s="2"/>
      <c r="G1274" s="2"/>
    </row>
    <row r="1275" spans="5:7">
      <c r="E1275" s="2"/>
      <c r="F1275" s="2"/>
      <c r="G1275" s="2"/>
    </row>
    <row r="1276" spans="5:7">
      <c r="E1276" s="2"/>
      <c r="F1276" s="2"/>
      <c r="G1276" s="2"/>
    </row>
    <row r="1277" spans="5:7">
      <c r="E1277" s="2"/>
      <c r="F1277" s="2"/>
      <c r="G1277" s="2"/>
    </row>
    <row r="1278" spans="5:7">
      <c r="E1278" s="2"/>
      <c r="F1278" s="2"/>
      <c r="G1278" s="2"/>
    </row>
    <row r="1279" spans="5:7">
      <c r="E1279" s="2"/>
      <c r="F1279" s="2"/>
      <c r="G1279" s="2"/>
    </row>
    <row r="1280" spans="5:7">
      <c r="E1280" s="2"/>
      <c r="F1280" s="2"/>
      <c r="G1280" s="2"/>
    </row>
    <row r="1281" spans="5:7">
      <c r="E1281" s="2"/>
      <c r="F1281" s="2"/>
      <c r="G1281" s="2"/>
    </row>
    <row r="1282" spans="5:7">
      <c r="E1282" s="2"/>
      <c r="F1282" s="2"/>
      <c r="G1282" s="2"/>
    </row>
    <row r="1283" spans="5:7">
      <c r="E1283" s="2"/>
      <c r="F1283" s="2"/>
      <c r="G1283" s="2"/>
    </row>
    <row r="1284" spans="5:7">
      <c r="E1284" s="2"/>
      <c r="F1284" s="2"/>
      <c r="G1284" s="2"/>
    </row>
    <row r="1285" spans="5:7">
      <c r="E1285" s="2"/>
      <c r="F1285" s="2"/>
      <c r="G1285" s="2"/>
    </row>
    <row r="1286" spans="5:7">
      <c r="E1286" s="2"/>
      <c r="F1286" s="2"/>
      <c r="G1286" s="2"/>
    </row>
    <row r="1287" spans="5:7">
      <c r="E1287" s="2"/>
      <c r="F1287" s="2"/>
      <c r="G1287" s="2"/>
    </row>
    <row r="1288" spans="5:7">
      <c r="E1288" s="2"/>
      <c r="F1288" s="2"/>
      <c r="G1288" s="2"/>
    </row>
    <row r="1289" spans="5:7">
      <c r="E1289" s="2"/>
      <c r="F1289" s="2"/>
      <c r="G1289" s="2"/>
    </row>
    <row r="1290" spans="5:7">
      <c r="E1290" s="2"/>
      <c r="F1290" s="2"/>
      <c r="G1290" s="2"/>
    </row>
    <row r="1291" spans="5:7">
      <c r="E1291" s="2"/>
      <c r="F1291" s="2"/>
      <c r="G1291" s="2"/>
    </row>
    <row r="1292" spans="5:7">
      <c r="E1292" s="2"/>
      <c r="F1292" s="2"/>
      <c r="G1292" s="2"/>
    </row>
    <row r="1293" spans="5:7">
      <c r="E1293" s="2"/>
      <c r="F1293" s="2"/>
      <c r="G1293" s="2"/>
    </row>
    <row r="1294" spans="5:7">
      <c r="E1294" s="2"/>
      <c r="F1294" s="2"/>
      <c r="G1294" s="2"/>
    </row>
    <row r="1295" spans="5:7">
      <c r="E1295" s="2"/>
      <c r="F1295" s="2"/>
      <c r="G1295" s="2"/>
    </row>
    <row r="1296" spans="5:7">
      <c r="E1296" s="2"/>
      <c r="F1296" s="2"/>
      <c r="G1296" s="2"/>
    </row>
    <row r="1297" spans="5:7">
      <c r="E1297" s="2"/>
      <c r="F1297" s="2"/>
      <c r="G1297" s="2"/>
    </row>
    <row r="1298" spans="5:7">
      <c r="E1298" s="2"/>
      <c r="F1298" s="2"/>
      <c r="G1298" s="2"/>
    </row>
    <row r="1299" spans="5:7">
      <c r="E1299" s="2"/>
      <c r="F1299" s="2"/>
      <c r="G1299" s="2"/>
    </row>
    <row r="1300" spans="5:7">
      <c r="E1300" s="2"/>
      <c r="F1300" s="2"/>
      <c r="G1300" s="2"/>
    </row>
    <row r="1301" spans="5:7">
      <c r="E1301" s="2"/>
      <c r="F1301" s="2"/>
      <c r="G1301" s="2"/>
    </row>
    <row r="1302" spans="5:7">
      <c r="E1302" s="2"/>
      <c r="F1302" s="2"/>
      <c r="G1302" s="2"/>
    </row>
    <row r="1303" spans="5:7">
      <c r="E1303" s="2"/>
      <c r="F1303" s="2"/>
      <c r="G1303" s="2"/>
    </row>
    <row r="1304" spans="5:7">
      <c r="E1304" s="2"/>
      <c r="F1304" s="2"/>
      <c r="G1304" s="2"/>
    </row>
    <row r="1305" spans="5:7">
      <c r="E1305" s="2"/>
      <c r="F1305" s="2"/>
      <c r="G1305" s="2"/>
    </row>
    <row r="1306" spans="5:7">
      <c r="E1306" s="2"/>
      <c r="F1306" s="2"/>
      <c r="G1306" s="2"/>
    </row>
    <row r="1307" spans="5:7">
      <c r="E1307" s="2"/>
      <c r="F1307" s="2"/>
      <c r="G1307" s="2"/>
    </row>
    <row r="1308" spans="5:7">
      <c r="E1308" s="2"/>
      <c r="F1308" s="2"/>
      <c r="G1308" s="2"/>
    </row>
    <row r="1309" spans="5:7">
      <c r="E1309" s="2"/>
      <c r="F1309" s="2"/>
      <c r="G1309" s="2"/>
    </row>
    <row r="1310" spans="5:7">
      <c r="E1310" s="2"/>
      <c r="F1310" s="2"/>
      <c r="G1310" s="2"/>
    </row>
    <row r="1311" spans="5:7">
      <c r="E1311" s="2"/>
      <c r="F1311" s="2"/>
      <c r="G1311" s="2"/>
    </row>
    <row r="1312" spans="5:7">
      <c r="E1312" s="2"/>
      <c r="F1312" s="2"/>
      <c r="G1312" s="2"/>
    </row>
    <row r="1313" spans="5:7">
      <c r="E1313" s="2"/>
      <c r="F1313" s="2"/>
      <c r="G1313" s="2"/>
    </row>
    <row r="1314" spans="5:7">
      <c r="E1314" s="2"/>
      <c r="F1314" s="2"/>
      <c r="G1314" s="2"/>
    </row>
    <row r="1315" spans="5:7">
      <c r="E1315" s="2"/>
      <c r="F1315" s="2"/>
      <c r="G1315" s="2"/>
    </row>
    <row r="1316" spans="5:7">
      <c r="E1316" s="2"/>
      <c r="F1316" s="2"/>
      <c r="G1316" s="2"/>
    </row>
    <row r="1317" spans="5:7">
      <c r="E1317" s="2"/>
      <c r="F1317" s="2"/>
      <c r="G1317" s="2"/>
    </row>
    <row r="1318" spans="5:7">
      <c r="E1318" s="2"/>
      <c r="F1318" s="2"/>
      <c r="G1318" s="2"/>
    </row>
    <row r="1319" spans="5:7">
      <c r="E1319" s="2"/>
      <c r="F1319" s="2"/>
      <c r="G1319" s="2"/>
    </row>
    <row r="1320" spans="5:7">
      <c r="E1320" s="2"/>
      <c r="F1320" s="2"/>
      <c r="G1320" s="2"/>
    </row>
    <row r="1321" spans="5:7">
      <c r="E1321" s="2"/>
      <c r="F1321" s="2"/>
      <c r="G1321" s="2"/>
    </row>
    <row r="1322" spans="5:7">
      <c r="E1322" s="2"/>
      <c r="F1322" s="2"/>
      <c r="G1322" s="2"/>
    </row>
    <row r="1323" spans="5:7">
      <c r="E1323" s="2"/>
      <c r="F1323" s="2"/>
      <c r="G1323" s="2"/>
    </row>
    <row r="1324" spans="5:7">
      <c r="E1324" s="2"/>
      <c r="F1324" s="2"/>
      <c r="G1324" s="2"/>
    </row>
    <row r="1325" spans="5:7">
      <c r="E1325" s="2"/>
      <c r="F1325" s="2"/>
      <c r="G1325" s="2"/>
    </row>
    <row r="1326" spans="5:7">
      <c r="E1326" s="2"/>
      <c r="F1326" s="2"/>
      <c r="G1326" s="2"/>
    </row>
    <row r="1327" spans="5:7">
      <c r="E1327" s="2"/>
      <c r="F1327" s="2"/>
      <c r="G1327" s="2"/>
    </row>
    <row r="1328" spans="5:7">
      <c r="E1328" s="2"/>
      <c r="F1328" s="2"/>
      <c r="G1328" s="2"/>
    </row>
    <row r="1329" spans="5:7">
      <c r="E1329" s="2"/>
      <c r="F1329" s="2"/>
      <c r="G1329" s="2"/>
    </row>
    <row r="1330" spans="5:7">
      <c r="E1330" s="2"/>
      <c r="F1330" s="2"/>
      <c r="G1330" s="2"/>
    </row>
    <row r="1331" spans="5:7">
      <c r="E1331" s="2"/>
      <c r="F1331" s="2"/>
      <c r="G1331" s="2"/>
    </row>
    <row r="1332" spans="5:7">
      <c r="E1332" s="2"/>
      <c r="F1332" s="2"/>
      <c r="G1332" s="2"/>
    </row>
    <row r="1333" spans="5:7">
      <c r="E1333" s="2"/>
      <c r="F1333" s="2"/>
      <c r="G1333" s="2"/>
    </row>
    <row r="1334" spans="5:7">
      <c r="E1334" s="2"/>
      <c r="F1334" s="2"/>
      <c r="G1334" s="2"/>
    </row>
    <row r="1335" spans="5:7">
      <c r="E1335" s="2"/>
      <c r="F1335" s="2"/>
      <c r="G1335" s="2"/>
    </row>
    <row r="1336" spans="5:7">
      <c r="E1336" s="2"/>
      <c r="F1336" s="2"/>
      <c r="G1336" s="2"/>
    </row>
    <row r="1337" spans="5:7">
      <c r="E1337" s="2"/>
      <c r="F1337" s="2"/>
      <c r="G1337" s="2"/>
    </row>
    <row r="1338" spans="5:7">
      <c r="E1338" s="2"/>
      <c r="F1338" s="2"/>
      <c r="G1338" s="2"/>
    </row>
    <row r="1339" spans="5:7">
      <c r="E1339" s="2"/>
      <c r="F1339" s="2"/>
      <c r="G1339" s="2"/>
    </row>
    <row r="1340" spans="5:7">
      <c r="E1340" s="2"/>
      <c r="F1340" s="2"/>
      <c r="G1340" s="2"/>
    </row>
    <row r="1341" spans="5:7">
      <c r="E1341" s="2"/>
      <c r="F1341" s="2"/>
      <c r="G1341" s="2"/>
    </row>
    <row r="1342" spans="5:7">
      <c r="E1342" s="2"/>
      <c r="F1342" s="2"/>
      <c r="G1342" s="2"/>
    </row>
    <row r="1343" spans="5:7">
      <c r="E1343" s="2"/>
      <c r="F1343" s="2"/>
      <c r="G1343" s="2"/>
    </row>
    <row r="1344" spans="5:7">
      <c r="E1344" s="2"/>
      <c r="F1344" s="2"/>
      <c r="G1344" s="2"/>
    </row>
    <row r="1345" spans="5:7">
      <c r="E1345" s="2"/>
      <c r="F1345" s="2"/>
      <c r="G1345" s="2"/>
    </row>
    <row r="1346" spans="5:7">
      <c r="E1346" s="2"/>
      <c r="F1346" s="2"/>
      <c r="G1346" s="2"/>
    </row>
    <row r="1347" spans="5:7">
      <c r="E1347" s="2"/>
      <c r="F1347" s="2"/>
      <c r="G1347" s="2"/>
    </row>
    <row r="1348" spans="5:7">
      <c r="E1348" s="2"/>
      <c r="F1348" s="2"/>
      <c r="G1348" s="2"/>
    </row>
    <row r="1349" spans="5:7">
      <c r="E1349" s="2"/>
      <c r="F1349" s="2"/>
      <c r="G1349" s="2"/>
    </row>
    <row r="1350" spans="5:7">
      <c r="E1350" s="2"/>
      <c r="F1350" s="2"/>
      <c r="G1350" s="2"/>
    </row>
    <row r="1351" spans="5:7">
      <c r="E1351" s="2"/>
      <c r="F1351" s="2"/>
      <c r="G1351" s="2"/>
    </row>
    <row r="1352" spans="5:7">
      <c r="E1352" s="2"/>
      <c r="F1352" s="2"/>
      <c r="G1352" s="2"/>
    </row>
    <row r="1353" spans="5:7">
      <c r="E1353" s="2"/>
      <c r="F1353" s="2"/>
      <c r="G1353" s="2"/>
    </row>
    <row r="1354" spans="5:7">
      <c r="E1354" s="2"/>
      <c r="F1354" s="2"/>
      <c r="G1354" s="2"/>
    </row>
    <row r="1355" spans="5:7">
      <c r="E1355" s="2"/>
      <c r="F1355" s="2"/>
      <c r="G1355" s="2"/>
    </row>
    <row r="1356" spans="5:7">
      <c r="E1356" s="2"/>
      <c r="F1356" s="2"/>
      <c r="G1356" s="2"/>
    </row>
    <row r="1357" spans="5:7">
      <c r="E1357" s="2"/>
      <c r="F1357" s="2"/>
      <c r="G1357" s="2"/>
    </row>
    <row r="1358" spans="5:7">
      <c r="E1358" s="2"/>
      <c r="F1358" s="2"/>
      <c r="G1358" s="2"/>
    </row>
    <row r="1359" spans="5:7">
      <c r="E1359" s="2"/>
      <c r="F1359" s="2"/>
      <c r="G1359" s="2"/>
    </row>
    <row r="1360" spans="5:7">
      <c r="E1360" s="2"/>
      <c r="F1360" s="2"/>
      <c r="G1360" s="2"/>
    </row>
    <row r="1361" spans="5:7">
      <c r="E1361" s="2"/>
      <c r="F1361" s="2"/>
      <c r="G1361" s="2"/>
    </row>
    <row r="1362" spans="5:7">
      <c r="E1362" s="2"/>
      <c r="F1362" s="2"/>
      <c r="G1362" s="2"/>
    </row>
    <row r="1363" spans="5:7">
      <c r="E1363" s="2"/>
      <c r="F1363" s="2"/>
      <c r="G1363" s="2"/>
    </row>
    <row r="1364" spans="5:7">
      <c r="E1364" s="2"/>
      <c r="F1364" s="2"/>
      <c r="G1364" s="2"/>
    </row>
    <row r="1365" spans="5:7">
      <c r="E1365" s="2"/>
      <c r="F1365" s="2"/>
      <c r="G1365" s="2"/>
    </row>
    <row r="1366" spans="5:7">
      <c r="E1366" s="2"/>
      <c r="F1366" s="2"/>
      <c r="G1366" s="2"/>
    </row>
    <row r="1367" spans="5:7">
      <c r="E1367" s="2"/>
      <c r="F1367" s="2"/>
      <c r="G1367" s="2"/>
    </row>
    <row r="1368" spans="5:7">
      <c r="E1368" s="2"/>
      <c r="F1368" s="2"/>
      <c r="G1368" s="2"/>
    </row>
    <row r="1369" spans="5:7">
      <c r="E1369" s="2"/>
      <c r="F1369" s="2"/>
      <c r="G1369" s="2"/>
    </row>
    <row r="1370" spans="5:7">
      <c r="E1370" s="2"/>
      <c r="F1370" s="2"/>
      <c r="G1370" s="2"/>
    </row>
    <row r="1371" spans="5:7">
      <c r="E1371" s="2"/>
      <c r="F1371" s="2"/>
      <c r="G1371" s="2"/>
    </row>
    <row r="1372" spans="5:7">
      <c r="E1372" s="2"/>
      <c r="F1372" s="2"/>
      <c r="G1372" s="2"/>
    </row>
    <row r="1373" spans="5:7">
      <c r="E1373" s="2"/>
      <c r="F1373" s="2"/>
      <c r="G1373" s="2"/>
    </row>
    <row r="1374" spans="5:7">
      <c r="E1374" s="2"/>
      <c r="F1374" s="2"/>
      <c r="G1374" s="2"/>
    </row>
    <row r="1375" spans="5:7">
      <c r="E1375" s="2"/>
      <c r="F1375" s="2"/>
      <c r="G1375" s="2"/>
    </row>
    <row r="1376" spans="5:7">
      <c r="E1376" s="2"/>
      <c r="F1376" s="2"/>
      <c r="G1376" s="2"/>
    </row>
    <row r="1377" spans="5:7">
      <c r="E1377" s="2"/>
      <c r="F1377" s="2"/>
      <c r="G1377" s="2"/>
    </row>
    <row r="1378" spans="5:7">
      <c r="E1378" s="2"/>
      <c r="F1378" s="2"/>
      <c r="G1378" s="2"/>
    </row>
    <row r="1379" spans="5:7">
      <c r="E1379" s="2"/>
      <c r="F1379" s="2"/>
      <c r="G1379" s="2"/>
    </row>
    <row r="1380" spans="5:7">
      <c r="E1380" s="2"/>
      <c r="F1380" s="2"/>
      <c r="G1380" s="2"/>
    </row>
    <row r="1381" spans="5:7">
      <c r="E1381" s="2"/>
      <c r="F1381" s="2"/>
      <c r="G1381" s="2"/>
    </row>
    <row r="1382" spans="5:7">
      <c r="E1382" s="2"/>
      <c r="F1382" s="2"/>
      <c r="G1382" s="2"/>
    </row>
    <row r="1383" spans="5:7">
      <c r="E1383" s="2"/>
      <c r="F1383" s="2"/>
      <c r="G1383" s="2"/>
    </row>
    <row r="1384" spans="5:7">
      <c r="E1384" s="2"/>
      <c r="F1384" s="2"/>
      <c r="G1384" s="2"/>
    </row>
    <row r="1385" spans="5:7">
      <c r="E1385" s="2"/>
      <c r="F1385" s="2"/>
      <c r="G1385" s="2"/>
    </row>
    <row r="1386" spans="5:7">
      <c r="E1386" s="2"/>
      <c r="F1386" s="2"/>
      <c r="G1386" s="2"/>
    </row>
    <row r="1387" spans="5:7">
      <c r="E1387" s="2"/>
      <c r="F1387" s="2"/>
      <c r="G1387" s="2"/>
    </row>
    <row r="1388" spans="5:7">
      <c r="E1388" s="2"/>
      <c r="F1388" s="2"/>
      <c r="G1388" s="2"/>
    </row>
    <row r="1389" spans="5:7">
      <c r="E1389" s="2"/>
      <c r="F1389" s="2"/>
      <c r="G1389" s="2"/>
    </row>
    <row r="1390" spans="5:7">
      <c r="E1390" s="2"/>
      <c r="F1390" s="2"/>
      <c r="G1390" s="2"/>
    </row>
    <row r="1391" spans="5:7">
      <c r="E1391" s="2"/>
      <c r="F1391" s="2"/>
      <c r="G1391" s="2"/>
    </row>
    <row r="1392" spans="5:7">
      <c r="E1392" s="2"/>
      <c r="F1392" s="2"/>
      <c r="G1392" s="2"/>
    </row>
    <row r="1393" spans="5:7">
      <c r="E1393" s="2"/>
      <c r="F1393" s="2"/>
      <c r="G1393" s="2"/>
    </row>
    <row r="1394" spans="5:7">
      <c r="E1394" s="2"/>
      <c r="F1394" s="2"/>
      <c r="G1394" s="2"/>
    </row>
    <row r="1395" spans="5:7">
      <c r="E1395" s="2"/>
      <c r="F1395" s="2"/>
      <c r="G1395" s="2"/>
    </row>
    <row r="1396" spans="5:7">
      <c r="E1396" s="2"/>
      <c r="F1396" s="2"/>
      <c r="G1396" s="2"/>
    </row>
    <row r="1397" spans="5:7">
      <c r="E1397" s="2"/>
      <c r="F1397" s="2"/>
      <c r="G1397" s="2"/>
    </row>
    <row r="1398" spans="5:7">
      <c r="E1398" s="2"/>
      <c r="F1398" s="2"/>
      <c r="G1398" s="2"/>
    </row>
    <row r="1399" spans="5:7">
      <c r="E1399" s="2"/>
      <c r="F1399" s="2"/>
      <c r="G1399" s="2"/>
    </row>
    <row r="1400" spans="5:7">
      <c r="E1400" s="2"/>
      <c r="F1400" s="2"/>
      <c r="G1400" s="2"/>
    </row>
    <row r="1401" spans="5:7">
      <c r="E1401" s="2"/>
      <c r="F1401" s="2"/>
      <c r="G1401" s="2"/>
    </row>
    <row r="1402" spans="5:7">
      <c r="E1402" s="2"/>
      <c r="F1402" s="2"/>
      <c r="G1402" s="2"/>
    </row>
    <row r="1403" spans="5:7">
      <c r="E1403" s="2"/>
      <c r="F1403" s="2"/>
      <c r="G1403" s="2"/>
    </row>
    <row r="1404" spans="5:7">
      <c r="E1404" s="2"/>
      <c r="F1404" s="2"/>
      <c r="G1404" s="2"/>
    </row>
    <row r="1405" spans="5:7">
      <c r="E1405" s="2"/>
      <c r="F1405" s="2"/>
      <c r="G1405" s="2"/>
    </row>
    <row r="1406" spans="5:7">
      <c r="E1406" s="2"/>
      <c r="F1406" s="2"/>
      <c r="G1406" s="2"/>
    </row>
    <row r="1407" spans="5:7">
      <c r="E1407" s="2"/>
      <c r="F1407" s="2"/>
      <c r="G1407" s="2"/>
    </row>
    <row r="1408" spans="5:7">
      <c r="E1408" s="2"/>
      <c r="F1408" s="2"/>
      <c r="G1408" s="2"/>
    </row>
    <row r="1409" spans="5:7">
      <c r="E1409" s="2"/>
      <c r="F1409" s="2"/>
      <c r="G1409" s="2"/>
    </row>
    <row r="1410" spans="5:7">
      <c r="E1410" s="2"/>
      <c r="F1410" s="2"/>
      <c r="G1410" s="2"/>
    </row>
    <row r="1411" spans="5:7">
      <c r="E1411" s="2"/>
      <c r="F1411" s="2"/>
      <c r="G1411" s="2"/>
    </row>
    <row r="1412" spans="5:7">
      <c r="E1412" s="2"/>
      <c r="F1412" s="2"/>
      <c r="G1412" s="2"/>
    </row>
    <row r="1413" spans="5:7">
      <c r="E1413" s="2"/>
      <c r="F1413" s="2"/>
      <c r="G1413" s="2"/>
    </row>
    <row r="1414" spans="5:7">
      <c r="E1414" s="2"/>
      <c r="F1414" s="2"/>
      <c r="G1414" s="2"/>
    </row>
    <row r="1415" spans="5:7">
      <c r="E1415" s="2"/>
      <c r="F1415" s="2"/>
      <c r="G1415" s="2"/>
    </row>
    <row r="1416" spans="5:7">
      <c r="E1416" s="2"/>
      <c r="F1416" s="2"/>
      <c r="G1416" s="2"/>
    </row>
    <row r="1417" spans="5:7">
      <c r="E1417" s="2"/>
      <c r="F1417" s="2"/>
      <c r="G1417" s="2"/>
    </row>
    <row r="1418" spans="5:7">
      <c r="E1418" s="2"/>
      <c r="F1418" s="2"/>
      <c r="G1418" s="2"/>
    </row>
    <row r="1419" spans="5:7">
      <c r="E1419" s="2"/>
      <c r="F1419" s="2"/>
      <c r="G1419" s="2"/>
    </row>
    <row r="1420" spans="5:7">
      <c r="E1420" s="2"/>
      <c r="F1420" s="2"/>
      <c r="G1420" s="2"/>
    </row>
    <row r="1421" spans="5:7">
      <c r="E1421" s="2"/>
      <c r="F1421" s="2"/>
      <c r="G1421" s="2"/>
    </row>
    <row r="1422" spans="5:7">
      <c r="E1422" s="2"/>
      <c r="F1422" s="2"/>
      <c r="G1422" s="2"/>
    </row>
    <row r="1423" spans="5:7">
      <c r="E1423" s="2"/>
      <c r="F1423" s="2"/>
      <c r="G1423" s="2"/>
    </row>
    <row r="1424" spans="5:7">
      <c r="E1424" s="2"/>
      <c r="F1424" s="2"/>
      <c r="G1424" s="2"/>
    </row>
    <row r="1425" spans="5:7">
      <c r="E1425" s="2"/>
      <c r="F1425" s="2"/>
      <c r="G1425" s="2"/>
    </row>
    <row r="1426" spans="5:7">
      <c r="E1426" s="2"/>
      <c r="F1426" s="2"/>
      <c r="G1426" s="2"/>
    </row>
    <row r="1427" spans="5:7">
      <c r="E1427" s="2"/>
      <c r="F1427" s="2"/>
      <c r="G1427" s="2"/>
    </row>
    <row r="1428" spans="5:7">
      <c r="E1428" s="2"/>
      <c r="F1428" s="2"/>
      <c r="G1428" s="2"/>
    </row>
    <row r="1429" spans="5:7">
      <c r="E1429" s="2"/>
      <c r="F1429" s="2"/>
      <c r="G1429" s="2"/>
    </row>
    <row r="1430" spans="5:7">
      <c r="E1430" s="2"/>
      <c r="F1430" s="2"/>
      <c r="G1430" s="2"/>
    </row>
    <row r="1431" spans="5:7">
      <c r="E1431" s="2"/>
      <c r="F1431" s="2"/>
      <c r="G1431" s="2"/>
    </row>
    <row r="1432" spans="5:7">
      <c r="E1432" s="2"/>
      <c r="F1432" s="2"/>
      <c r="G1432" s="2"/>
    </row>
    <row r="1433" spans="5:7">
      <c r="E1433" s="2"/>
      <c r="F1433" s="2"/>
      <c r="G1433" s="2"/>
    </row>
    <row r="1434" spans="5:7">
      <c r="E1434" s="2"/>
      <c r="F1434" s="2"/>
      <c r="G1434" s="2"/>
    </row>
    <row r="1435" spans="5:7">
      <c r="E1435" s="2"/>
      <c r="F1435" s="2"/>
      <c r="G1435" s="2"/>
    </row>
    <row r="1436" spans="5:7">
      <c r="E1436" s="2"/>
      <c r="F1436" s="2"/>
      <c r="G1436" s="2"/>
    </row>
    <row r="1437" spans="5:7">
      <c r="E1437" s="2"/>
      <c r="F1437" s="2"/>
      <c r="G1437" s="2"/>
    </row>
    <row r="1438" spans="5:7">
      <c r="E1438" s="2"/>
      <c r="F1438" s="2"/>
      <c r="G1438" s="2"/>
    </row>
    <row r="1439" spans="5:7">
      <c r="E1439" s="2"/>
      <c r="F1439" s="2"/>
      <c r="G1439" s="2"/>
    </row>
    <row r="1440" spans="5:7">
      <c r="E1440" s="2"/>
      <c r="F1440" s="2"/>
      <c r="G1440" s="2"/>
    </row>
    <row r="1441" spans="5:7">
      <c r="E1441" s="2"/>
      <c r="F1441" s="2"/>
      <c r="G1441" s="2"/>
    </row>
    <row r="1442" spans="5:7">
      <c r="E1442" s="2"/>
      <c r="F1442" s="2"/>
      <c r="G1442" s="2"/>
    </row>
    <row r="1443" spans="5:7">
      <c r="E1443" s="2"/>
      <c r="F1443" s="2"/>
      <c r="G1443" s="2"/>
    </row>
    <row r="1444" spans="5:7">
      <c r="E1444" s="2"/>
      <c r="F1444" s="2"/>
      <c r="G1444" s="2"/>
    </row>
    <row r="1445" spans="5:7">
      <c r="E1445" s="2"/>
      <c r="F1445" s="2"/>
      <c r="G1445" s="2"/>
    </row>
    <row r="1446" spans="5:7">
      <c r="E1446" s="2"/>
      <c r="F1446" s="2"/>
      <c r="G1446" s="2"/>
    </row>
    <row r="1447" spans="5:7">
      <c r="E1447" s="2"/>
      <c r="F1447" s="2"/>
      <c r="G1447" s="2"/>
    </row>
    <row r="1448" spans="5:7">
      <c r="E1448" s="2"/>
      <c r="F1448" s="2"/>
      <c r="G1448" s="2"/>
    </row>
    <row r="1449" spans="5:7">
      <c r="E1449" s="2"/>
      <c r="F1449" s="2"/>
      <c r="G1449" s="2"/>
    </row>
    <row r="1450" spans="5:7">
      <c r="E1450" s="2"/>
      <c r="F1450" s="2"/>
      <c r="G1450" s="2"/>
    </row>
    <row r="1451" spans="5:7">
      <c r="E1451" s="2"/>
      <c r="F1451" s="2"/>
      <c r="G1451" s="2"/>
    </row>
    <row r="1452" spans="5:7">
      <c r="E1452" s="2"/>
      <c r="F1452" s="2"/>
      <c r="G1452" s="2"/>
    </row>
    <row r="1453" spans="5:7">
      <c r="E1453" s="2"/>
      <c r="F1453" s="2"/>
      <c r="G1453" s="2"/>
    </row>
    <row r="1454" spans="5:7">
      <c r="E1454" s="2"/>
      <c r="F1454" s="2"/>
      <c r="G1454" s="2"/>
    </row>
    <row r="1455" spans="5:7">
      <c r="E1455" s="2"/>
      <c r="F1455" s="2"/>
      <c r="G1455" s="2"/>
    </row>
    <row r="1456" spans="5:7">
      <c r="E1456" s="2"/>
      <c r="F1456" s="2"/>
      <c r="G1456" s="2"/>
    </row>
    <row r="1457" spans="5:7">
      <c r="E1457" s="2"/>
      <c r="F1457" s="2"/>
      <c r="G1457" s="2"/>
    </row>
    <row r="1458" spans="5:7">
      <c r="E1458" s="2"/>
      <c r="F1458" s="2"/>
      <c r="G1458" s="2"/>
    </row>
    <row r="1459" spans="5:7">
      <c r="E1459" s="2"/>
      <c r="F1459" s="2"/>
      <c r="G1459" s="2"/>
    </row>
    <row r="1460" spans="5:7">
      <c r="E1460" s="2"/>
      <c r="F1460" s="2"/>
      <c r="G1460" s="2"/>
    </row>
    <row r="1461" spans="5:7">
      <c r="E1461" s="2"/>
      <c r="F1461" s="2"/>
      <c r="G1461" s="2"/>
    </row>
    <row r="1462" spans="5:7">
      <c r="E1462" s="2"/>
      <c r="F1462" s="2"/>
      <c r="G1462" s="2"/>
    </row>
    <row r="1463" spans="5:7">
      <c r="E1463" s="2"/>
      <c r="F1463" s="2"/>
      <c r="G1463" s="2"/>
    </row>
    <row r="1464" spans="5:7">
      <c r="E1464" s="2"/>
      <c r="F1464" s="2"/>
      <c r="G1464" s="2"/>
    </row>
    <row r="1465" spans="5:7">
      <c r="E1465" s="2"/>
      <c r="F1465" s="2"/>
      <c r="G1465" s="2"/>
    </row>
    <row r="1466" spans="5:7">
      <c r="E1466" s="2"/>
      <c r="F1466" s="2"/>
      <c r="G1466" s="2"/>
    </row>
    <row r="1467" spans="5:7">
      <c r="E1467" s="2"/>
      <c r="F1467" s="2"/>
      <c r="G1467" s="2"/>
    </row>
    <row r="1468" spans="5:7">
      <c r="E1468" s="2"/>
      <c r="F1468" s="2"/>
      <c r="G1468" s="2"/>
    </row>
    <row r="1469" spans="5:7">
      <c r="E1469" s="2"/>
      <c r="F1469" s="2"/>
      <c r="G1469" s="2"/>
    </row>
    <row r="1470" spans="5:7">
      <c r="E1470" s="2"/>
      <c r="F1470" s="2"/>
      <c r="G1470" s="2"/>
    </row>
    <row r="1471" spans="5:7">
      <c r="E1471" s="2"/>
      <c r="F1471" s="2"/>
      <c r="G1471" s="2"/>
    </row>
    <row r="1472" spans="5:7">
      <c r="E1472" s="2"/>
      <c r="F1472" s="2"/>
      <c r="G1472" s="2"/>
    </row>
    <row r="1473" spans="5:7">
      <c r="E1473" s="2"/>
      <c r="F1473" s="2"/>
      <c r="G1473" s="2"/>
    </row>
    <row r="1474" spans="5:7">
      <c r="E1474" s="2"/>
      <c r="F1474" s="2"/>
      <c r="G1474" s="2"/>
    </row>
    <row r="1475" spans="5:7">
      <c r="E1475" s="2"/>
      <c r="F1475" s="2"/>
      <c r="G1475" s="2"/>
    </row>
    <row r="1476" spans="5:7">
      <c r="E1476" s="2"/>
      <c r="F1476" s="2"/>
      <c r="G1476" s="2"/>
    </row>
    <row r="1477" spans="5:7">
      <c r="E1477" s="2"/>
      <c r="F1477" s="2"/>
      <c r="G1477" s="2"/>
    </row>
    <row r="1478" spans="5:7">
      <c r="E1478" s="2"/>
      <c r="F1478" s="2"/>
      <c r="G1478" s="2"/>
    </row>
    <row r="1479" spans="5:7">
      <c r="E1479" s="2"/>
      <c r="F1479" s="2"/>
      <c r="G1479" s="2"/>
    </row>
    <row r="1480" spans="5:7">
      <c r="E1480" s="2"/>
      <c r="F1480" s="2"/>
      <c r="G1480" s="2"/>
    </row>
    <row r="1481" spans="5:7">
      <c r="E1481" s="2"/>
      <c r="F1481" s="2"/>
      <c r="G1481" s="2"/>
    </row>
    <row r="1482" spans="5:7">
      <c r="E1482" s="2"/>
      <c r="F1482" s="2"/>
      <c r="G1482" s="2"/>
    </row>
    <row r="1483" spans="5:7">
      <c r="E1483" s="2"/>
      <c r="F1483" s="2"/>
      <c r="G1483" s="2"/>
    </row>
    <row r="1484" spans="5:7">
      <c r="E1484" s="2"/>
      <c r="F1484" s="2"/>
      <c r="G1484" s="2"/>
    </row>
    <row r="1485" spans="5:7">
      <c r="E1485" s="2"/>
      <c r="F1485" s="2"/>
      <c r="G1485" s="2"/>
    </row>
    <row r="1486" spans="5:7">
      <c r="E1486" s="2"/>
      <c r="F1486" s="2"/>
      <c r="G1486" s="2"/>
    </row>
    <row r="1487" spans="5:7">
      <c r="E1487" s="2"/>
      <c r="F1487" s="2"/>
      <c r="G1487" s="2"/>
    </row>
    <row r="1488" spans="5:7">
      <c r="E1488" s="2"/>
      <c r="F1488" s="2"/>
      <c r="G1488" s="2"/>
    </row>
    <row r="1489" spans="5:7">
      <c r="E1489" s="2"/>
      <c r="F1489" s="2"/>
      <c r="G1489" s="2"/>
    </row>
    <row r="1490" spans="5:7">
      <c r="E1490" s="2"/>
      <c r="F1490" s="2"/>
      <c r="G1490" s="2"/>
    </row>
    <row r="1491" spans="5:7">
      <c r="E1491" s="2"/>
      <c r="F1491" s="2"/>
      <c r="G1491" s="2"/>
    </row>
    <row r="1492" spans="5:7">
      <c r="E1492" s="2"/>
      <c r="F1492" s="2"/>
      <c r="G1492" s="2"/>
    </row>
    <row r="1493" spans="5:7">
      <c r="E1493" s="2"/>
      <c r="F1493" s="2"/>
      <c r="G1493" s="2"/>
    </row>
    <row r="1494" spans="5:7">
      <c r="E1494" s="2"/>
      <c r="F1494" s="2"/>
      <c r="G1494" s="2"/>
    </row>
    <row r="1495" spans="5:7">
      <c r="E1495" s="2"/>
      <c r="F1495" s="2"/>
      <c r="G1495" s="2"/>
    </row>
    <row r="1496" spans="5:7">
      <c r="E1496" s="2"/>
      <c r="F1496" s="2"/>
      <c r="G1496" s="2"/>
    </row>
    <row r="1497" spans="5:7">
      <c r="E1497" s="2"/>
      <c r="F1497" s="2"/>
      <c r="G1497" s="2"/>
    </row>
    <row r="1498" spans="5:7">
      <c r="E1498" s="2"/>
      <c r="F1498" s="2"/>
      <c r="G1498" s="2"/>
    </row>
    <row r="1499" spans="5:7">
      <c r="E1499" s="2"/>
      <c r="F1499" s="2"/>
      <c r="G1499" s="2"/>
    </row>
    <row r="1500" spans="5:7">
      <c r="E1500" s="2"/>
      <c r="F1500" s="2"/>
      <c r="G1500" s="2"/>
    </row>
    <row r="1501" spans="5:7">
      <c r="E1501" s="2"/>
      <c r="F1501" s="2"/>
      <c r="G1501" s="2"/>
    </row>
    <row r="1502" spans="5:7">
      <c r="E1502" s="2"/>
      <c r="F1502" s="2"/>
      <c r="G1502" s="2"/>
    </row>
    <row r="1503" spans="5:7">
      <c r="E1503" s="2"/>
      <c r="F1503" s="2"/>
      <c r="G1503" s="2"/>
    </row>
    <row r="1504" spans="5:7">
      <c r="E1504" s="2"/>
      <c r="F1504" s="2"/>
      <c r="G1504" s="2"/>
    </row>
    <row r="1505" spans="5:7">
      <c r="E1505" s="2"/>
      <c r="F1505" s="2"/>
      <c r="G1505" s="2"/>
    </row>
    <row r="1506" spans="5:7">
      <c r="E1506" s="2"/>
      <c r="F1506" s="2"/>
      <c r="G1506" s="2"/>
    </row>
    <row r="1507" spans="5:7">
      <c r="E1507" s="2"/>
      <c r="F1507" s="2"/>
      <c r="G1507" s="2"/>
    </row>
    <row r="1508" spans="5:7">
      <c r="E1508" s="2"/>
      <c r="F1508" s="2"/>
      <c r="G1508" s="2"/>
    </row>
    <row r="1509" spans="5:7">
      <c r="E1509" s="2"/>
      <c r="F1509" s="2"/>
      <c r="G1509" s="2"/>
    </row>
    <row r="1510" spans="5:7">
      <c r="E1510" s="2"/>
      <c r="F1510" s="2"/>
      <c r="G1510" s="2"/>
    </row>
    <row r="1511" spans="5:7">
      <c r="E1511" s="2"/>
      <c r="F1511" s="2"/>
      <c r="G1511" s="2"/>
    </row>
    <row r="1512" spans="5:7">
      <c r="E1512" s="2"/>
      <c r="F1512" s="2"/>
      <c r="G1512" s="2"/>
    </row>
    <row r="1513" spans="5:7">
      <c r="E1513" s="2"/>
      <c r="F1513" s="2"/>
      <c r="G1513" s="2"/>
    </row>
    <row r="1514" spans="5:7">
      <c r="E1514" s="2"/>
      <c r="F1514" s="2"/>
      <c r="G1514" s="2"/>
    </row>
    <row r="1515" spans="5:7">
      <c r="E1515" s="2"/>
      <c r="F1515" s="2"/>
      <c r="G1515" s="2"/>
    </row>
    <row r="1516" spans="5:7">
      <c r="E1516" s="2"/>
      <c r="F1516" s="2"/>
      <c r="G1516" s="2"/>
    </row>
    <row r="1517" spans="5:7">
      <c r="E1517" s="2"/>
      <c r="F1517" s="2"/>
      <c r="G1517" s="2"/>
    </row>
    <row r="1518" spans="5:7">
      <c r="E1518" s="2"/>
      <c r="F1518" s="2"/>
      <c r="G1518" s="2"/>
    </row>
    <row r="1519" spans="5:7">
      <c r="E1519" s="2"/>
      <c r="F1519" s="2"/>
      <c r="G1519" s="2"/>
    </row>
    <row r="1520" spans="5:7">
      <c r="E1520" s="2"/>
      <c r="F1520" s="2"/>
      <c r="G1520" s="2"/>
    </row>
    <row r="1521" spans="5:7">
      <c r="E1521" s="2"/>
      <c r="F1521" s="2"/>
      <c r="G1521" s="2"/>
    </row>
    <row r="1522" spans="5:7">
      <c r="E1522" s="2"/>
      <c r="F1522" s="2"/>
      <c r="G1522" s="2"/>
    </row>
    <row r="1523" spans="5:7">
      <c r="E1523" s="2"/>
      <c r="F1523" s="2"/>
      <c r="G1523" s="2"/>
    </row>
    <row r="1524" spans="5:7">
      <c r="E1524" s="2"/>
      <c r="F1524" s="2"/>
      <c r="G1524" s="2"/>
    </row>
    <row r="1525" spans="5:7">
      <c r="E1525" s="2"/>
      <c r="F1525" s="2"/>
      <c r="G1525" s="2"/>
    </row>
    <row r="1526" spans="5:7">
      <c r="E1526" s="2"/>
      <c r="F1526" s="2"/>
      <c r="G1526" s="2"/>
    </row>
    <row r="1527" spans="5:7">
      <c r="E1527" s="2"/>
      <c r="F1527" s="2"/>
      <c r="G1527" s="2"/>
    </row>
    <row r="1528" spans="5:7">
      <c r="E1528" s="2"/>
      <c r="F1528" s="2"/>
      <c r="G1528" s="2"/>
    </row>
    <row r="1529" spans="5:7">
      <c r="E1529" s="2"/>
      <c r="F1529" s="2"/>
      <c r="G1529" s="2"/>
    </row>
    <row r="1530" spans="5:7">
      <c r="E1530" s="2"/>
      <c r="F1530" s="2"/>
      <c r="G1530" s="2"/>
    </row>
    <row r="1531" spans="5:7">
      <c r="E1531" s="2"/>
      <c r="F1531" s="2"/>
      <c r="G1531" s="2"/>
    </row>
    <row r="1532" spans="5:7">
      <c r="E1532" s="2"/>
      <c r="F1532" s="2"/>
      <c r="G1532" s="2"/>
    </row>
    <row r="1533" spans="5:7">
      <c r="E1533" s="2"/>
      <c r="F1533" s="2"/>
      <c r="G1533" s="2"/>
    </row>
    <row r="1534" spans="5:7">
      <c r="E1534" s="2"/>
      <c r="F1534" s="2"/>
      <c r="G1534" s="2"/>
    </row>
    <row r="1535" spans="5:7">
      <c r="E1535" s="2"/>
      <c r="F1535" s="2"/>
      <c r="G1535" s="2"/>
    </row>
    <row r="1536" spans="5:7">
      <c r="E1536" s="2"/>
      <c r="F1536" s="2"/>
      <c r="G1536" s="2"/>
    </row>
    <row r="1537" spans="5:7">
      <c r="E1537" s="2"/>
      <c r="F1537" s="2"/>
      <c r="G1537" s="2"/>
    </row>
    <row r="1538" spans="5:7">
      <c r="E1538" s="2"/>
      <c r="F1538" s="2"/>
      <c r="G1538" s="2"/>
    </row>
    <row r="1539" spans="5:7">
      <c r="E1539" s="2"/>
      <c r="F1539" s="2"/>
      <c r="G1539" s="2"/>
    </row>
    <row r="1540" spans="5:7">
      <c r="E1540" s="2"/>
      <c r="F1540" s="2"/>
      <c r="G1540" s="2"/>
    </row>
    <row r="1541" spans="5:7">
      <c r="E1541" s="2"/>
      <c r="F1541" s="2"/>
      <c r="G1541" s="2"/>
    </row>
    <row r="1542" spans="5:7">
      <c r="E1542" s="2"/>
      <c r="F1542" s="2"/>
      <c r="G1542" s="2"/>
    </row>
    <row r="1543" spans="5:7">
      <c r="E1543" s="2"/>
      <c r="F1543" s="2"/>
      <c r="G1543" s="2"/>
    </row>
    <row r="1544" spans="5:7">
      <c r="E1544" s="2"/>
      <c r="F1544" s="2"/>
      <c r="G1544" s="2"/>
    </row>
    <row r="1545" spans="5:7">
      <c r="E1545" s="2"/>
      <c r="F1545" s="2"/>
      <c r="G1545" s="2"/>
    </row>
    <row r="1546" spans="5:7">
      <c r="E1546" s="2"/>
      <c r="F1546" s="2"/>
      <c r="G1546" s="2"/>
    </row>
    <row r="1547" spans="5:7">
      <c r="E1547" s="2"/>
      <c r="F1547" s="2"/>
      <c r="G1547" s="2"/>
    </row>
    <row r="1548" spans="5:7">
      <c r="E1548" s="2"/>
      <c r="F1548" s="2"/>
      <c r="G1548" s="2"/>
    </row>
    <row r="1549" spans="5:7">
      <c r="E1549" s="2"/>
      <c r="F1549" s="2"/>
      <c r="G1549" s="2"/>
    </row>
    <row r="1550" spans="5:7">
      <c r="E1550" s="2"/>
      <c r="F1550" s="2"/>
      <c r="G1550" s="2"/>
    </row>
    <row r="1551" spans="5:7">
      <c r="E1551" s="2"/>
      <c r="F1551" s="2"/>
      <c r="G1551" s="2"/>
    </row>
    <row r="1552" spans="5:7">
      <c r="E1552" s="2"/>
      <c r="F1552" s="2"/>
      <c r="G1552" s="2"/>
    </row>
    <row r="1553" spans="5:7">
      <c r="E1553" s="2"/>
      <c r="F1553" s="2"/>
      <c r="G1553" s="2"/>
    </row>
    <row r="1554" spans="5:7">
      <c r="E1554" s="2"/>
      <c r="F1554" s="2"/>
      <c r="G1554" s="2"/>
    </row>
    <row r="1555" spans="5:7">
      <c r="E1555" s="2"/>
      <c r="F1555" s="2"/>
      <c r="G1555" s="2"/>
    </row>
    <row r="1556" spans="5:7">
      <c r="E1556" s="2"/>
      <c r="F1556" s="2"/>
      <c r="G1556" s="2"/>
    </row>
    <row r="1557" spans="5:7">
      <c r="E1557" s="2"/>
      <c r="F1557" s="2"/>
      <c r="G1557" s="2"/>
    </row>
    <row r="1558" spans="5:7">
      <c r="E1558" s="2"/>
      <c r="F1558" s="2"/>
      <c r="G1558" s="2"/>
    </row>
    <row r="1559" spans="5:7">
      <c r="E1559" s="2"/>
      <c r="F1559" s="2"/>
      <c r="G1559" s="2"/>
    </row>
    <row r="1560" spans="5:7">
      <c r="E1560" s="2"/>
      <c r="F1560" s="2"/>
      <c r="G1560" s="2"/>
    </row>
    <row r="1561" spans="5:7">
      <c r="E1561" s="2"/>
      <c r="F1561" s="2"/>
      <c r="G1561" s="2"/>
    </row>
    <row r="1562" spans="5:7">
      <c r="E1562" s="2"/>
      <c r="F1562" s="2"/>
      <c r="G1562" s="2"/>
    </row>
    <row r="1563" spans="5:7">
      <c r="E1563" s="2"/>
      <c r="F1563" s="2"/>
      <c r="G1563" s="2"/>
    </row>
    <row r="1564" spans="5:7">
      <c r="E1564" s="2"/>
      <c r="F1564" s="2"/>
      <c r="G1564" s="2"/>
    </row>
    <row r="1565" spans="5:7">
      <c r="E1565" s="2"/>
      <c r="F1565" s="2"/>
      <c r="G1565" s="2"/>
    </row>
    <row r="1566" spans="5:7">
      <c r="E1566" s="2"/>
      <c r="F1566" s="2"/>
      <c r="G1566" s="2"/>
    </row>
    <row r="1567" spans="5:7">
      <c r="E1567" s="2"/>
      <c r="F1567" s="2"/>
      <c r="G1567" s="2"/>
    </row>
    <row r="1568" spans="5:7">
      <c r="E1568" s="2"/>
      <c r="F1568" s="2"/>
      <c r="G1568" s="2"/>
    </row>
    <row r="1569" spans="5:7">
      <c r="E1569" s="2"/>
      <c r="F1569" s="2"/>
      <c r="G1569" s="2"/>
    </row>
    <row r="1570" spans="5:7">
      <c r="E1570" s="2"/>
      <c r="F1570" s="2"/>
      <c r="G1570" s="2"/>
    </row>
    <row r="1571" spans="5:7">
      <c r="E1571" s="2"/>
      <c r="F1571" s="2"/>
      <c r="G1571" s="2"/>
    </row>
    <row r="1572" spans="5:7">
      <c r="E1572" s="2"/>
      <c r="F1572" s="2"/>
      <c r="G1572" s="2"/>
    </row>
    <row r="1573" spans="5:7">
      <c r="E1573" s="2"/>
      <c r="F1573" s="2"/>
      <c r="G1573" s="2"/>
    </row>
    <row r="1574" spans="5:7">
      <c r="E1574" s="2"/>
      <c r="F1574" s="2"/>
      <c r="G1574" s="2"/>
    </row>
    <row r="1575" spans="5:7">
      <c r="E1575" s="2"/>
      <c r="F1575" s="2"/>
      <c r="G1575" s="2"/>
    </row>
    <row r="1576" spans="5:7">
      <c r="E1576" s="2"/>
      <c r="F1576" s="2"/>
      <c r="G1576" s="2"/>
    </row>
    <row r="1577" spans="5:7">
      <c r="E1577" s="2"/>
      <c r="F1577" s="2"/>
      <c r="G1577" s="2"/>
    </row>
    <row r="1578" spans="5:7">
      <c r="E1578" s="2"/>
      <c r="F1578" s="2"/>
      <c r="G1578" s="2"/>
    </row>
    <row r="1579" spans="5:7">
      <c r="E1579" s="2"/>
      <c r="F1579" s="2"/>
      <c r="G1579" s="2"/>
    </row>
    <row r="1580" spans="5:7">
      <c r="E1580" s="2"/>
      <c r="F1580" s="2"/>
      <c r="G1580" s="2"/>
    </row>
    <row r="1581" spans="5:7">
      <c r="E1581" s="2"/>
      <c r="F1581" s="2"/>
      <c r="G1581" s="2"/>
    </row>
    <row r="1582" spans="5:7">
      <c r="E1582" s="2"/>
      <c r="F1582" s="2"/>
      <c r="G1582" s="2"/>
    </row>
    <row r="1583" spans="5:7">
      <c r="E1583" s="2"/>
      <c r="F1583" s="2"/>
      <c r="G1583" s="2"/>
    </row>
    <row r="1584" spans="5:7">
      <c r="E1584" s="2"/>
      <c r="F1584" s="2"/>
      <c r="G1584" s="2"/>
    </row>
    <row r="1585" spans="5:7">
      <c r="E1585" s="2"/>
      <c r="F1585" s="2"/>
      <c r="G1585" s="2"/>
    </row>
    <row r="1586" spans="5:7">
      <c r="E1586" s="2"/>
      <c r="F1586" s="2"/>
      <c r="G1586" s="2"/>
    </row>
    <row r="1587" spans="5:7">
      <c r="E1587" s="2"/>
      <c r="F1587" s="2"/>
      <c r="G1587" s="2"/>
    </row>
    <row r="1588" spans="5:7">
      <c r="E1588" s="2"/>
      <c r="F1588" s="2"/>
      <c r="G1588" s="2"/>
    </row>
    <row r="1589" spans="5:7">
      <c r="E1589" s="2"/>
      <c r="F1589" s="2"/>
      <c r="G1589" s="2"/>
    </row>
    <row r="1590" spans="5:7">
      <c r="E1590" s="2"/>
      <c r="F1590" s="2"/>
      <c r="G1590" s="2"/>
    </row>
    <row r="1591" spans="5:7">
      <c r="E1591" s="2"/>
      <c r="F1591" s="2"/>
      <c r="G1591" s="2"/>
    </row>
    <row r="1592" spans="5:7">
      <c r="E1592" s="2"/>
      <c r="F1592" s="2"/>
      <c r="G1592" s="2"/>
    </row>
    <row r="1593" spans="5:7">
      <c r="E1593" s="2"/>
      <c r="F1593" s="2"/>
      <c r="G1593" s="2"/>
    </row>
    <row r="1594" spans="5:7">
      <c r="E1594" s="2"/>
      <c r="F1594" s="2"/>
      <c r="G1594" s="2"/>
    </row>
    <row r="1595" spans="5:7">
      <c r="E1595" s="2"/>
      <c r="F1595" s="2"/>
      <c r="G1595" s="2"/>
    </row>
    <row r="1596" spans="5:7">
      <c r="E1596" s="2"/>
      <c r="F1596" s="2"/>
      <c r="G1596" s="2"/>
    </row>
    <row r="1597" spans="5:7">
      <c r="E1597" s="2"/>
      <c r="F1597" s="2"/>
      <c r="G1597" s="2"/>
    </row>
    <row r="1598" spans="5:7">
      <c r="E1598" s="2"/>
      <c r="F1598" s="2"/>
      <c r="G1598" s="2"/>
    </row>
    <row r="1599" spans="5:7">
      <c r="E1599" s="2"/>
      <c r="F1599" s="2"/>
      <c r="G1599" s="2"/>
    </row>
    <row r="1600" spans="5:7">
      <c r="E1600" s="2"/>
      <c r="F1600" s="2"/>
      <c r="G1600" s="2"/>
    </row>
    <row r="1601" spans="5:7">
      <c r="E1601" s="2"/>
      <c r="F1601" s="2"/>
      <c r="G1601" s="2"/>
    </row>
    <row r="1602" spans="5:7">
      <c r="E1602" s="2"/>
      <c r="F1602" s="2"/>
      <c r="G1602" s="2"/>
    </row>
    <row r="1603" spans="5:7">
      <c r="E1603" s="2"/>
      <c r="F1603" s="2"/>
      <c r="G1603" s="2"/>
    </row>
    <row r="1604" spans="5:7">
      <c r="E1604" s="2"/>
      <c r="F1604" s="2"/>
      <c r="G1604" s="2"/>
    </row>
    <row r="1605" spans="5:7">
      <c r="E1605" s="2"/>
      <c r="F1605" s="2"/>
      <c r="G1605" s="2"/>
    </row>
    <row r="1606" spans="5:7">
      <c r="E1606" s="2"/>
      <c r="F1606" s="2"/>
      <c r="G1606" s="2"/>
    </row>
    <row r="1607" spans="5:7">
      <c r="E1607" s="2"/>
      <c r="F1607" s="2"/>
      <c r="G1607" s="2"/>
    </row>
    <row r="1608" spans="5:7">
      <c r="E1608" s="2"/>
      <c r="F1608" s="2"/>
      <c r="G1608" s="2"/>
    </row>
    <row r="1609" spans="5:7">
      <c r="E1609" s="2"/>
      <c r="F1609" s="2"/>
      <c r="G1609" s="2"/>
    </row>
    <row r="1610" spans="5:7">
      <c r="E1610" s="2"/>
      <c r="F1610" s="2"/>
      <c r="G1610" s="2"/>
    </row>
    <row r="1611" spans="5:7">
      <c r="E1611" s="2"/>
      <c r="F1611" s="2"/>
      <c r="G1611" s="2"/>
    </row>
    <row r="1612" spans="5:7">
      <c r="E1612" s="2"/>
      <c r="F1612" s="2"/>
      <c r="G1612" s="2"/>
    </row>
    <row r="1613" spans="5:7">
      <c r="E1613" s="2"/>
      <c r="F1613" s="2"/>
      <c r="G1613" s="2"/>
    </row>
    <row r="1614" spans="5:7">
      <c r="E1614" s="2"/>
      <c r="F1614" s="2"/>
      <c r="G1614" s="2"/>
    </row>
    <row r="1615" spans="5:7">
      <c r="E1615" s="2"/>
      <c r="F1615" s="2"/>
      <c r="G1615" s="2"/>
    </row>
    <row r="1616" spans="5:7">
      <c r="E1616" s="2"/>
      <c r="F1616" s="2"/>
      <c r="G1616" s="2"/>
    </row>
    <row r="1617" spans="5:7">
      <c r="E1617" s="2"/>
      <c r="F1617" s="2"/>
      <c r="G1617" s="2"/>
    </row>
    <row r="1618" spans="5:7">
      <c r="E1618" s="2"/>
      <c r="F1618" s="2"/>
      <c r="G1618" s="2"/>
    </row>
    <row r="1619" spans="5:7">
      <c r="E1619" s="2"/>
      <c r="F1619" s="2"/>
      <c r="G1619" s="2"/>
    </row>
    <row r="1620" spans="5:7">
      <c r="E1620" s="2"/>
      <c r="F1620" s="2"/>
      <c r="G1620" s="2"/>
    </row>
    <row r="1621" spans="5:7">
      <c r="E1621" s="2"/>
      <c r="F1621" s="2"/>
      <c r="G1621" s="2"/>
    </row>
    <row r="1622" spans="5:7">
      <c r="E1622" s="2"/>
      <c r="F1622" s="2"/>
      <c r="G1622" s="2"/>
    </row>
    <row r="1623" spans="5:7">
      <c r="E1623" s="2"/>
      <c r="F1623" s="2"/>
      <c r="G1623" s="2"/>
    </row>
    <row r="1624" spans="5:7">
      <c r="E1624" s="2"/>
      <c r="F1624" s="2"/>
      <c r="G1624" s="2"/>
    </row>
    <row r="1625" spans="5:7">
      <c r="E1625" s="2"/>
      <c r="F1625" s="2"/>
      <c r="G1625" s="2"/>
    </row>
    <row r="1626" spans="5:7">
      <c r="E1626" s="2"/>
      <c r="F1626" s="2"/>
      <c r="G1626" s="2"/>
    </row>
    <row r="1627" spans="5:7">
      <c r="E1627" s="2"/>
      <c r="F1627" s="2"/>
      <c r="G1627" s="2"/>
    </row>
    <row r="1628" spans="5:7">
      <c r="E1628" s="2"/>
      <c r="F1628" s="2"/>
      <c r="G1628" s="2"/>
    </row>
    <row r="1629" spans="5:7">
      <c r="E1629" s="2"/>
      <c r="F1629" s="2"/>
      <c r="G1629" s="2"/>
    </row>
    <row r="1630" spans="5:7">
      <c r="E1630" s="2"/>
      <c r="F1630" s="2"/>
      <c r="G1630" s="2"/>
    </row>
    <row r="1631" spans="5:7">
      <c r="E1631" s="2"/>
      <c r="F1631" s="2"/>
      <c r="G1631" s="2"/>
    </row>
    <row r="1632" spans="5:7">
      <c r="E1632" s="2"/>
      <c r="F1632" s="2"/>
      <c r="G1632" s="2"/>
    </row>
    <row r="1633" spans="5:7">
      <c r="E1633" s="2"/>
      <c r="F1633" s="2"/>
      <c r="G1633" s="2"/>
    </row>
    <row r="1634" spans="5:7">
      <c r="E1634" s="2"/>
      <c r="F1634" s="2"/>
      <c r="G1634" s="2"/>
    </row>
    <row r="1635" spans="5:7">
      <c r="E1635" s="2"/>
      <c r="F1635" s="2"/>
      <c r="G1635" s="2"/>
    </row>
    <row r="1636" spans="5:7">
      <c r="E1636" s="2"/>
      <c r="F1636" s="2"/>
      <c r="G1636" s="2"/>
    </row>
    <row r="1637" spans="5:7">
      <c r="E1637" s="2"/>
      <c r="F1637" s="2"/>
      <c r="G1637" s="2"/>
    </row>
    <row r="1638" spans="5:7">
      <c r="E1638" s="2"/>
      <c r="F1638" s="2"/>
      <c r="G1638" s="2"/>
    </row>
    <row r="1639" spans="5:7">
      <c r="E1639" s="2"/>
      <c r="F1639" s="2"/>
      <c r="G1639" s="2"/>
    </row>
    <row r="1640" spans="5:7">
      <c r="E1640" s="2"/>
      <c r="F1640" s="2"/>
      <c r="G1640" s="2"/>
    </row>
    <row r="1641" spans="5:7">
      <c r="E1641" s="2"/>
      <c r="F1641" s="2"/>
      <c r="G1641" s="2"/>
    </row>
    <row r="1642" spans="5:7">
      <c r="E1642" s="2"/>
      <c r="F1642" s="2"/>
      <c r="G1642" s="2"/>
    </row>
    <row r="1643" spans="5:7">
      <c r="E1643" s="2"/>
      <c r="F1643" s="2"/>
      <c r="G1643" s="2"/>
    </row>
    <row r="1644" spans="5:7">
      <c r="E1644" s="2"/>
      <c r="F1644" s="2"/>
      <c r="G1644" s="2"/>
    </row>
    <row r="1645" spans="5:7">
      <c r="E1645" s="2"/>
      <c r="F1645" s="2"/>
      <c r="G1645" s="2"/>
    </row>
    <row r="1646" spans="5:7">
      <c r="E1646" s="2"/>
      <c r="F1646" s="2"/>
      <c r="G1646" s="2"/>
    </row>
    <row r="1647" spans="5:7">
      <c r="E1647" s="2"/>
      <c r="F1647" s="2"/>
      <c r="G1647" s="2"/>
    </row>
    <row r="1648" spans="5:7">
      <c r="E1648" s="2"/>
      <c r="F1648" s="2"/>
      <c r="G1648" s="2"/>
    </row>
    <row r="1649" spans="5:7">
      <c r="E1649" s="2"/>
      <c r="F1649" s="2"/>
      <c r="G1649" s="2"/>
    </row>
    <row r="1650" spans="5:7">
      <c r="E1650" s="2"/>
      <c r="F1650" s="2"/>
      <c r="G1650" s="2"/>
    </row>
    <row r="1651" spans="5:7">
      <c r="E1651" s="2"/>
      <c r="F1651" s="2"/>
      <c r="G1651" s="2"/>
    </row>
    <row r="1652" spans="5:7">
      <c r="E1652" s="2"/>
      <c r="F1652" s="2"/>
      <c r="G1652" s="2"/>
    </row>
    <row r="1653" spans="5:7">
      <c r="E1653" s="2"/>
      <c r="F1653" s="2"/>
      <c r="G1653" s="2"/>
    </row>
    <row r="1654" spans="5:7">
      <c r="E1654" s="2"/>
      <c r="F1654" s="2"/>
      <c r="G1654" s="2"/>
    </row>
    <row r="1655" spans="5:7">
      <c r="E1655" s="2"/>
      <c r="F1655" s="2"/>
      <c r="G1655" s="2"/>
    </row>
    <row r="1656" spans="5:7">
      <c r="E1656" s="2"/>
      <c r="F1656" s="2"/>
      <c r="G1656" s="2"/>
    </row>
    <row r="1657" spans="5:7">
      <c r="E1657" s="2"/>
      <c r="F1657" s="2"/>
      <c r="G1657" s="2"/>
    </row>
    <row r="1658" spans="5:7">
      <c r="E1658" s="2"/>
      <c r="F1658" s="2"/>
      <c r="G1658" s="2"/>
    </row>
    <row r="1659" spans="5:7">
      <c r="E1659" s="2"/>
      <c r="F1659" s="2"/>
      <c r="G1659" s="2"/>
    </row>
    <row r="1660" spans="5:7">
      <c r="E1660" s="2"/>
      <c r="F1660" s="2"/>
      <c r="G1660" s="2"/>
    </row>
    <row r="1661" spans="5:7">
      <c r="E1661" s="2"/>
      <c r="F1661" s="2"/>
      <c r="G1661" s="2"/>
    </row>
    <row r="1662" spans="5:7">
      <c r="E1662" s="2"/>
      <c r="F1662" s="2"/>
      <c r="G1662" s="2"/>
    </row>
    <row r="1663" spans="5:7">
      <c r="E1663" s="2"/>
      <c r="F1663" s="2"/>
      <c r="G1663" s="2"/>
    </row>
    <row r="1664" spans="5:7">
      <c r="E1664" s="2"/>
      <c r="F1664" s="2"/>
      <c r="G1664" s="2"/>
    </row>
    <row r="1665" spans="5:7">
      <c r="E1665" s="2"/>
      <c r="F1665" s="2"/>
      <c r="G1665" s="2"/>
    </row>
    <row r="1666" spans="5:7">
      <c r="E1666" s="2"/>
      <c r="F1666" s="2"/>
      <c r="G1666" s="2"/>
    </row>
    <row r="1667" spans="5:7">
      <c r="E1667" s="2"/>
      <c r="F1667" s="2"/>
      <c r="G1667" s="2"/>
    </row>
    <row r="1668" spans="5:7">
      <c r="E1668" s="2"/>
      <c r="F1668" s="2"/>
      <c r="G1668" s="2"/>
    </row>
    <row r="1669" spans="5:7">
      <c r="E1669" s="2"/>
      <c r="F1669" s="2"/>
      <c r="G1669" s="2"/>
    </row>
    <row r="1670" spans="5:7">
      <c r="E1670" s="2"/>
      <c r="F1670" s="2"/>
      <c r="G1670" s="2"/>
    </row>
    <row r="1671" spans="5:7">
      <c r="E1671" s="2"/>
      <c r="F1671" s="2"/>
      <c r="G1671" s="2"/>
    </row>
    <row r="1672" spans="5:7">
      <c r="E1672" s="2"/>
      <c r="F1672" s="2"/>
      <c r="G1672" s="2"/>
    </row>
    <row r="1673" spans="5:7">
      <c r="E1673" s="2"/>
      <c r="F1673" s="2"/>
      <c r="G1673" s="2"/>
    </row>
    <row r="1674" spans="5:7">
      <c r="E1674" s="2"/>
      <c r="F1674" s="2"/>
      <c r="G1674" s="2"/>
    </row>
    <row r="1675" spans="5:7">
      <c r="E1675" s="2"/>
      <c r="F1675" s="2"/>
      <c r="G1675" s="2"/>
    </row>
    <row r="1676" spans="5:7">
      <c r="E1676" s="2"/>
      <c r="F1676" s="2"/>
      <c r="G1676" s="2"/>
    </row>
    <row r="1677" spans="5:7">
      <c r="E1677" s="2"/>
      <c r="F1677" s="2"/>
      <c r="G1677" s="2"/>
    </row>
    <row r="1678" spans="5:7">
      <c r="E1678" s="2"/>
      <c r="F1678" s="2"/>
      <c r="G1678" s="2"/>
    </row>
    <row r="1679" spans="5:7">
      <c r="E1679" s="2"/>
      <c r="F1679" s="2"/>
      <c r="G1679" s="2"/>
    </row>
    <row r="1680" spans="5:7">
      <c r="E1680" s="2"/>
      <c r="F1680" s="2"/>
      <c r="G1680" s="2"/>
    </row>
    <row r="1681" spans="5:7">
      <c r="E1681" s="2"/>
      <c r="F1681" s="2"/>
      <c r="G1681" s="2"/>
    </row>
    <row r="1682" spans="5:7">
      <c r="E1682" s="2"/>
      <c r="F1682" s="2"/>
      <c r="G1682" s="2"/>
    </row>
    <row r="1683" spans="5:7">
      <c r="E1683" s="2"/>
      <c r="F1683" s="2"/>
      <c r="G1683" s="2"/>
    </row>
    <row r="1684" spans="5:7">
      <c r="E1684" s="2"/>
      <c r="F1684" s="2"/>
      <c r="G1684" s="2"/>
    </row>
    <row r="1685" spans="5:7">
      <c r="E1685" s="2"/>
      <c r="F1685" s="2"/>
      <c r="G1685" s="2"/>
    </row>
    <row r="1686" spans="5:7">
      <c r="E1686" s="2"/>
      <c r="F1686" s="2"/>
      <c r="G1686" s="2"/>
    </row>
    <row r="1687" spans="5:7">
      <c r="E1687" s="2"/>
      <c r="F1687" s="2"/>
      <c r="G1687" s="2"/>
    </row>
    <row r="1688" spans="5:7">
      <c r="E1688" s="2"/>
      <c r="F1688" s="2"/>
      <c r="G1688" s="2"/>
    </row>
    <row r="1689" spans="5:7">
      <c r="E1689" s="2"/>
      <c r="F1689" s="2"/>
      <c r="G1689" s="2"/>
    </row>
    <row r="1690" spans="5:7">
      <c r="E1690" s="2"/>
      <c r="F1690" s="2"/>
      <c r="G1690" s="2"/>
    </row>
    <row r="1691" spans="5:7">
      <c r="E1691" s="2"/>
      <c r="F1691" s="2"/>
      <c r="G1691" s="2"/>
    </row>
    <row r="1692" spans="5:7">
      <c r="E1692" s="2"/>
      <c r="F1692" s="2"/>
      <c r="G1692" s="2"/>
    </row>
    <row r="1693" spans="5:7">
      <c r="E1693" s="2"/>
      <c r="F1693" s="2"/>
      <c r="G1693" s="2"/>
    </row>
    <row r="1694" spans="5:7">
      <c r="E1694" s="2"/>
      <c r="F1694" s="2"/>
      <c r="G1694" s="2"/>
    </row>
    <row r="1695" spans="5:7">
      <c r="E1695" s="2"/>
      <c r="F1695" s="2"/>
      <c r="G1695" s="2"/>
    </row>
    <row r="1696" spans="5:7">
      <c r="E1696" s="2"/>
      <c r="F1696" s="2"/>
      <c r="G1696" s="2"/>
    </row>
    <row r="1697" spans="5:7">
      <c r="E1697" s="2"/>
      <c r="F1697" s="2"/>
      <c r="G1697" s="2"/>
    </row>
    <row r="1698" spans="5:7">
      <c r="E1698" s="2"/>
      <c r="F1698" s="2"/>
      <c r="G1698" s="2"/>
    </row>
    <row r="1699" spans="5:7">
      <c r="E1699" s="2"/>
      <c r="F1699" s="2"/>
      <c r="G1699" s="2"/>
    </row>
    <row r="1700" spans="5:7">
      <c r="E1700" s="2"/>
      <c r="F1700" s="2"/>
      <c r="G1700" s="2"/>
    </row>
    <row r="1701" spans="5:7">
      <c r="E1701" s="2"/>
      <c r="F1701" s="2"/>
      <c r="G1701" s="2"/>
    </row>
    <row r="1702" spans="5:7">
      <c r="E1702" s="2"/>
      <c r="F1702" s="2"/>
      <c r="G1702" s="2"/>
    </row>
    <row r="1703" spans="5:7">
      <c r="E1703" s="2"/>
      <c r="F1703" s="2"/>
      <c r="G1703" s="2"/>
    </row>
    <row r="1704" spans="5:7">
      <c r="E1704" s="2"/>
      <c r="F1704" s="2"/>
      <c r="G1704" s="2"/>
    </row>
    <row r="1705" spans="5:7">
      <c r="E1705" s="2"/>
      <c r="F1705" s="2"/>
      <c r="G1705" s="2"/>
    </row>
    <row r="1706" spans="5:7">
      <c r="E1706" s="2"/>
      <c r="F1706" s="2"/>
      <c r="G1706" s="2"/>
    </row>
    <row r="1707" spans="5:7">
      <c r="E1707" s="2"/>
      <c r="F1707" s="2"/>
      <c r="G1707" s="2"/>
    </row>
    <row r="1708" spans="5:7">
      <c r="E1708" s="2"/>
      <c r="F1708" s="2"/>
      <c r="G1708" s="2"/>
    </row>
    <row r="1709" spans="5:7">
      <c r="E1709" s="2"/>
      <c r="F1709" s="2"/>
      <c r="G1709" s="2"/>
    </row>
    <row r="1710" spans="5:7">
      <c r="E1710" s="2"/>
      <c r="F1710" s="2"/>
      <c r="G1710" s="2"/>
    </row>
    <row r="1711" spans="5:7">
      <c r="E1711" s="2"/>
      <c r="F1711" s="2"/>
      <c r="G1711" s="2"/>
    </row>
    <row r="1712" spans="5:7">
      <c r="E1712" s="2"/>
      <c r="F1712" s="2"/>
      <c r="G1712" s="2"/>
    </row>
    <row r="1713" spans="5:7">
      <c r="E1713" s="2"/>
      <c r="F1713" s="2"/>
      <c r="G1713" s="2"/>
    </row>
    <row r="1714" spans="5:7">
      <c r="E1714" s="2"/>
      <c r="F1714" s="2"/>
      <c r="G1714" s="2"/>
    </row>
    <row r="1715" spans="5:7">
      <c r="E1715" s="2"/>
      <c r="F1715" s="2"/>
      <c r="G1715" s="2"/>
    </row>
    <row r="1716" spans="5:7">
      <c r="E1716" s="2"/>
      <c r="F1716" s="2"/>
      <c r="G1716" s="2"/>
    </row>
    <row r="1717" spans="5:7">
      <c r="E1717" s="2"/>
      <c r="F1717" s="2"/>
      <c r="G1717" s="2"/>
    </row>
    <row r="1718" spans="5:7">
      <c r="E1718" s="2"/>
      <c r="F1718" s="2"/>
      <c r="G1718" s="2"/>
    </row>
    <row r="1719" spans="5:7">
      <c r="E1719" s="2"/>
      <c r="F1719" s="2"/>
      <c r="G1719" s="2"/>
    </row>
    <row r="1720" spans="5:7">
      <c r="E1720" s="2"/>
      <c r="F1720" s="2"/>
      <c r="G1720" s="2"/>
    </row>
    <row r="1721" spans="5:7">
      <c r="E1721" s="2"/>
      <c r="F1721" s="2"/>
      <c r="G1721" s="2"/>
    </row>
    <row r="1722" spans="5:7">
      <c r="E1722" s="2"/>
      <c r="F1722" s="2"/>
      <c r="G1722" s="2"/>
    </row>
    <row r="1723" spans="5:7">
      <c r="E1723" s="2"/>
      <c r="F1723" s="2"/>
      <c r="G1723" s="2"/>
    </row>
    <row r="1724" spans="5:7">
      <c r="E1724" s="2"/>
      <c r="F1724" s="2"/>
      <c r="G1724" s="2"/>
    </row>
    <row r="1725" spans="5:7">
      <c r="E1725" s="2"/>
      <c r="F1725" s="2"/>
      <c r="G1725" s="2"/>
    </row>
    <row r="1726" spans="5:7">
      <c r="E1726" s="2"/>
      <c r="F1726" s="2"/>
      <c r="G1726" s="2"/>
    </row>
    <row r="1727" spans="5:7">
      <c r="E1727" s="2"/>
      <c r="F1727" s="2"/>
      <c r="G1727" s="2"/>
    </row>
    <row r="1728" spans="5:7">
      <c r="E1728" s="2"/>
      <c r="F1728" s="2"/>
      <c r="G1728" s="2"/>
    </row>
    <row r="1729" spans="5:7">
      <c r="E1729" s="2"/>
      <c r="F1729" s="2"/>
      <c r="G1729" s="2"/>
    </row>
    <row r="1730" spans="5:7">
      <c r="E1730" s="2"/>
      <c r="F1730" s="2"/>
      <c r="G1730" s="2"/>
    </row>
    <row r="1731" spans="5:7">
      <c r="E1731" s="2"/>
      <c r="F1731" s="2"/>
      <c r="G1731" s="2"/>
    </row>
    <row r="1732" spans="5:7">
      <c r="E1732" s="2"/>
      <c r="F1732" s="2"/>
      <c r="G1732" s="2"/>
    </row>
    <row r="1733" spans="5:7">
      <c r="E1733" s="2"/>
      <c r="F1733" s="2"/>
      <c r="G1733" s="2"/>
    </row>
    <row r="1734" spans="5:7">
      <c r="E1734" s="2"/>
      <c r="F1734" s="2"/>
      <c r="G1734" s="2"/>
    </row>
    <row r="1735" spans="5:7">
      <c r="E1735" s="2"/>
      <c r="F1735" s="2"/>
      <c r="G1735" s="2"/>
    </row>
    <row r="1736" spans="5:7">
      <c r="E1736" s="2"/>
      <c r="F1736" s="2"/>
      <c r="G1736" s="2"/>
    </row>
    <row r="1737" spans="5:7">
      <c r="E1737" s="2"/>
      <c r="F1737" s="2"/>
      <c r="G1737" s="2"/>
    </row>
    <row r="1738" spans="5:7">
      <c r="E1738" s="2"/>
      <c r="F1738" s="2"/>
      <c r="G1738" s="2"/>
    </row>
    <row r="1739" spans="5:7">
      <c r="E1739" s="2"/>
      <c r="F1739" s="2"/>
      <c r="G1739" s="2"/>
    </row>
    <row r="1740" spans="5:7">
      <c r="E1740" s="2"/>
      <c r="F1740" s="2"/>
      <c r="G1740" s="2"/>
    </row>
    <row r="1741" spans="5:7">
      <c r="E1741" s="2"/>
      <c r="F1741" s="2"/>
      <c r="G1741" s="2"/>
    </row>
    <row r="1742" spans="5:7">
      <c r="E1742" s="2"/>
      <c r="F1742" s="2"/>
      <c r="G1742" s="2"/>
    </row>
    <row r="1743" spans="5:7">
      <c r="E1743" s="2"/>
      <c r="F1743" s="2"/>
      <c r="G1743" s="2"/>
    </row>
    <row r="1744" spans="5:7">
      <c r="E1744" s="2"/>
      <c r="F1744" s="2"/>
      <c r="G1744" s="2"/>
    </row>
    <row r="1745" spans="5:7">
      <c r="E1745" s="2"/>
      <c r="F1745" s="2"/>
      <c r="G1745" s="2"/>
    </row>
    <row r="1746" spans="5:7">
      <c r="E1746" s="2"/>
      <c r="F1746" s="2"/>
      <c r="G1746" s="2"/>
    </row>
    <row r="1747" spans="5:7">
      <c r="E1747" s="2"/>
      <c r="F1747" s="2"/>
      <c r="G1747" s="2"/>
    </row>
    <row r="1748" spans="5:7">
      <c r="E1748" s="2"/>
      <c r="F1748" s="2"/>
      <c r="G1748" s="2"/>
    </row>
    <row r="1749" spans="5:7">
      <c r="E1749" s="2"/>
      <c r="F1749" s="2"/>
      <c r="G1749" s="2"/>
    </row>
    <row r="1750" spans="5:7">
      <c r="E1750" s="2"/>
      <c r="F1750" s="2"/>
      <c r="G1750" s="2"/>
    </row>
    <row r="1751" spans="5:7">
      <c r="E1751" s="2"/>
      <c r="F1751" s="2"/>
      <c r="G1751" s="2"/>
    </row>
    <row r="1752" spans="5:7">
      <c r="E1752" s="2"/>
      <c r="F1752" s="2"/>
      <c r="G1752" s="2"/>
    </row>
    <row r="1753" spans="5:7">
      <c r="E1753" s="2"/>
      <c r="F1753" s="2"/>
      <c r="G1753" s="2"/>
    </row>
    <row r="1754" spans="5:7">
      <c r="E1754" s="2"/>
      <c r="F1754" s="2"/>
      <c r="G1754" s="2"/>
    </row>
    <row r="1755" spans="5:7">
      <c r="E1755" s="2"/>
      <c r="F1755" s="2"/>
      <c r="G1755" s="2"/>
    </row>
    <row r="1756" spans="5:7">
      <c r="E1756" s="2"/>
      <c r="F1756" s="2"/>
      <c r="G1756" s="2"/>
    </row>
    <row r="1757" spans="5:7">
      <c r="E1757" s="2"/>
      <c r="F1757" s="2"/>
      <c r="G1757" s="2"/>
    </row>
    <row r="1758" spans="5:7">
      <c r="E1758" s="2"/>
      <c r="F1758" s="2"/>
      <c r="G1758" s="2"/>
    </row>
    <row r="1759" spans="5:7">
      <c r="E1759" s="2"/>
      <c r="F1759" s="2"/>
      <c r="G1759" s="2"/>
    </row>
    <row r="1760" spans="5:7">
      <c r="E1760" s="2"/>
      <c r="F1760" s="2"/>
      <c r="G1760" s="2"/>
    </row>
    <row r="1761" spans="5:7">
      <c r="E1761" s="2"/>
      <c r="F1761" s="2"/>
      <c r="G1761" s="2"/>
    </row>
    <row r="1762" spans="5:7">
      <c r="E1762" s="2"/>
      <c r="F1762" s="2"/>
      <c r="G1762" s="2"/>
    </row>
    <row r="1763" spans="5:7">
      <c r="E1763" s="2"/>
      <c r="F1763" s="2"/>
      <c r="G1763" s="2"/>
    </row>
    <row r="1764" spans="5:7">
      <c r="E1764" s="2"/>
      <c r="F1764" s="2"/>
      <c r="G1764" s="2"/>
    </row>
    <row r="1765" spans="5:7">
      <c r="E1765" s="2"/>
      <c r="F1765" s="2"/>
      <c r="G1765" s="2"/>
    </row>
    <row r="1766" spans="5:7">
      <c r="E1766" s="2"/>
      <c r="F1766" s="2"/>
      <c r="G1766" s="2"/>
    </row>
    <row r="1767" spans="5:7">
      <c r="E1767" s="2"/>
      <c r="F1767" s="2"/>
      <c r="G1767" s="2"/>
    </row>
    <row r="1768" spans="5:7">
      <c r="E1768" s="2"/>
      <c r="F1768" s="2"/>
      <c r="G1768" s="2"/>
    </row>
    <row r="1769" spans="5:7">
      <c r="E1769" s="2"/>
      <c r="F1769" s="2"/>
      <c r="G1769" s="2"/>
    </row>
    <row r="1770" spans="5:7">
      <c r="E1770" s="2"/>
      <c r="F1770" s="2"/>
      <c r="G1770" s="2"/>
    </row>
    <row r="1771" spans="5:7">
      <c r="E1771" s="2"/>
      <c r="F1771" s="2"/>
      <c r="G1771" s="2"/>
    </row>
    <row r="1772" spans="5:7">
      <c r="E1772" s="2"/>
      <c r="F1772" s="2"/>
      <c r="G1772" s="2"/>
    </row>
    <row r="1773" spans="5:7">
      <c r="E1773" s="2"/>
      <c r="F1773" s="2"/>
      <c r="G1773" s="2"/>
    </row>
    <row r="1774" spans="5:7">
      <c r="E1774" s="2"/>
      <c r="F1774" s="2"/>
      <c r="G1774" s="2"/>
    </row>
    <row r="1775" spans="5:7">
      <c r="E1775" s="2"/>
      <c r="F1775" s="2"/>
      <c r="G1775" s="2"/>
    </row>
    <row r="1776" spans="5:7">
      <c r="E1776" s="2"/>
      <c r="F1776" s="2"/>
      <c r="G1776" s="2"/>
    </row>
    <row r="1777" spans="5:7">
      <c r="E1777" s="2"/>
      <c r="F1777" s="2"/>
      <c r="G1777" s="2"/>
    </row>
    <row r="1778" spans="5:7">
      <c r="E1778" s="2"/>
      <c r="F1778" s="2"/>
      <c r="G1778" s="2"/>
    </row>
    <row r="1779" spans="5:7">
      <c r="E1779" s="2"/>
      <c r="F1779" s="2"/>
      <c r="G1779" s="2"/>
    </row>
    <row r="1780" spans="5:7">
      <c r="E1780" s="2"/>
      <c r="F1780" s="2"/>
      <c r="G1780" s="2"/>
    </row>
    <row r="1781" spans="5:7">
      <c r="E1781" s="2"/>
      <c r="F1781" s="2"/>
      <c r="G1781" s="2"/>
    </row>
    <row r="1782" spans="5:7">
      <c r="E1782" s="2"/>
      <c r="F1782" s="2"/>
      <c r="G1782" s="2"/>
    </row>
    <row r="1783" spans="5:7">
      <c r="E1783" s="2"/>
      <c r="F1783" s="2"/>
      <c r="G1783" s="2"/>
    </row>
    <row r="1784" spans="5:7">
      <c r="E1784" s="2"/>
      <c r="F1784" s="2"/>
      <c r="G1784" s="2"/>
    </row>
    <row r="1785" spans="5:7">
      <c r="E1785" s="2"/>
      <c r="F1785" s="2"/>
      <c r="G1785" s="2"/>
    </row>
    <row r="1786" spans="5:7">
      <c r="E1786" s="2"/>
      <c r="F1786" s="2"/>
      <c r="G1786" s="2"/>
    </row>
    <row r="1787" spans="5:7">
      <c r="E1787" s="2"/>
      <c r="F1787" s="2"/>
      <c r="G1787" s="2"/>
    </row>
    <row r="1788" spans="5:7">
      <c r="E1788" s="2"/>
      <c r="F1788" s="2"/>
      <c r="G1788" s="2"/>
    </row>
    <row r="1789" spans="5:7">
      <c r="E1789" s="2"/>
      <c r="F1789" s="2"/>
      <c r="G1789" s="2"/>
    </row>
    <row r="1790" spans="5:7">
      <c r="E1790" s="2"/>
      <c r="F1790" s="2"/>
      <c r="G1790" s="2"/>
    </row>
    <row r="1791" spans="5:7">
      <c r="E1791" s="2"/>
      <c r="F1791" s="2"/>
      <c r="G1791" s="2"/>
    </row>
    <row r="1792" spans="5:7">
      <c r="E1792" s="2"/>
      <c r="F1792" s="2"/>
      <c r="G1792" s="2"/>
    </row>
    <row r="1793" spans="5:7">
      <c r="E1793" s="2"/>
      <c r="F1793" s="2"/>
      <c r="G1793" s="2"/>
    </row>
    <row r="1794" spans="5:7">
      <c r="E1794" s="2"/>
      <c r="F1794" s="2"/>
      <c r="G1794" s="2"/>
    </row>
    <row r="1795" spans="5:7">
      <c r="E1795" s="2"/>
      <c r="F1795" s="2"/>
      <c r="G1795" s="2"/>
    </row>
    <row r="1796" spans="5:7">
      <c r="E1796" s="2"/>
      <c r="F1796" s="2"/>
      <c r="G1796" s="2"/>
    </row>
    <row r="1797" spans="5:7">
      <c r="E1797" s="2"/>
      <c r="F1797" s="2"/>
      <c r="G1797" s="2"/>
    </row>
    <row r="1798" spans="5:7">
      <c r="E1798" s="2"/>
      <c r="F1798" s="2"/>
      <c r="G1798" s="2"/>
    </row>
    <row r="1799" spans="5:7">
      <c r="E1799" s="2"/>
      <c r="F1799" s="2"/>
      <c r="G1799" s="2"/>
    </row>
    <row r="1800" spans="5:7">
      <c r="E1800" s="2"/>
      <c r="F1800" s="2"/>
      <c r="G1800" s="2"/>
    </row>
    <row r="1801" spans="5:7">
      <c r="E1801" s="2"/>
      <c r="F1801" s="2"/>
      <c r="G1801" s="2"/>
    </row>
    <row r="1802" spans="5:7">
      <c r="E1802" s="2"/>
      <c r="F1802" s="2"/>
      <c r="G1802" s="2"/>
    </row>
    <row r="1803" spans="5:7">
      <c r="E1803" s="2"/>
      <c r="F1803" s="2"/>
      <c r="G1803" s="2"/>
    </row>
    <row r="1804" spans="5:7">
      <c r="E1804" s="2"/>
      <c r="F1804" s="2"/>
      <c r="G1804" s="2"/>
    </row>
    <row r="1805" spans="5:7">
      <c r="E1805" s="2"/>
      <c r="F1805" s="2"/>
      <c r="G1805" s="2"/>
    </row>
    <row r="1806" spans="5:7">
      <c r="E1806" s="2"/>
      <c r="F1806" s="2"/>
      <c r="G1806" s="2"/>
    </row>
    <row r="1807" spans="5:7">
      <c r="E1807" s="2"/>
      <c r="F1807" s="2"/>
      <c r="G1807" s="2"/>
    </row>
    <row r="1808" spans="5:7">
      <c r="E1808" s="2"/>
      <c r="F1808" s="2"/>
      <c r="G1808" s="2"/>
    </row>
    <row r="1809" spans="5:7">
      <c r="E1809" s="2"/>
      <c r="F1809" s="2"/>
      <c r="G1809" s="2"/>
    </row>
    <row r="1810" spans="5:7">
      <c r="E1810" s="2"/>
      <c r="F1810" s="2"/>
      <c r="G1810" s="2"/>
    </row>
    <row r="1811" spans="5:7">
      <c r="E1811" s="2"/>
      <c r="F1811" s="2"/>
      <c r="G1811" s="2"/>
    </row>
    <row r="1812" spans="5:7">
      <c r="E1812" s="2"/>
      <c r="F1812" s="2"/>
      <c r="G1812" s="2"/>
    </row>
    <row r="1813" spans="5:7">
      <c r="E1813" s="2"/>
      <c r="F1813" s="2"/>
      <c r="G1813" s="2"/>
    </row>
    <row r="1814" spans="5:7">
      <c r="E1814" s="2"/>
      <c r="F1814" s="2"/>
      <c r="G1814" s="2"/>
    </row>
    <row r="1815" spans="5:7">
      <c r="E1815" s="2"/>
      <c r="F1815" s="2"/>
      <c r="G1815" s="2"/>
    </row>
    <row r="1816" spans="5:7">
      <c r="E1816" s="2"/>
      <c r="F1816" s="2"/>
      <c r="G1816" s="2"/>
    </row>
    <row r="1817" spans="5:7">
      <c r="E1817" s="2"/>
      <c r="F1817" s="2"/>
      <c r="G1817" s="2"/>
    </row>
    <row r="1818" spans="5:7">
      <c r="E1818" s="2"/>
      <c r="F1818" s="2"/>
      <c r="G1818" s="2"/>
    </row>
    <row r="1819" spans="5:7">
      <c r="E1819" s="2"/>
      <c r="F1819" s="2"/>
      <c r="G1819" s="2"/>
    </row>
    <row r="1820" spans="5:7">
      <c r="E1820" s="2"/>
      <c r="F1820" s="2"/>
      <c r="G1820" s="2"/>
    </row>
    <row r="1821" spans="5:7">
      <c r="E1821" s="2"/>
      <c r="F1821" s="2"/>
      <c r="G1821" s="2"/>
    </row>
    <row r="1822" spans="5:7">
      <c r="E1822" s="2"/>
      <c r="F1822" s="2"/>
      <c r="G1822" s="2"/>
    </row>
    <row r="1823" spans="5:7">
      <c r="E1823" s="2"/>
      <c r="F1823" s="2"/>
      <c r="G1823" s="2"/>
    </row>
    <row r="1824" spans="5:7">
      <c r="E1824" s="2"/>
      <c r="F1824" s="2"/>
      <c r="G1824" s="2"/>
    </row>
    <row r="1825" spans="5:7">
      <c r="E1825" s="2"/>
      <c r="F1825" s="2"/>
      <c r="G1825" s="2"/>
    </row>
    <row r="1826" spans="5:7">
      <c r="E1826" s="2"/>
      <c r="F1826" s="2"/>
      <c r="G1826" s="2"/>
    </row>
    <row r="1827" spans="5:7">
      <c r="E1827" s="2"/>
      <c r="F1827" s="2"/>
      <c r="G1827" s="2"/>
    </row>
    <row r="1828" spans="5:7">
      <c r="E1828" s="2"/>
      <c r="F1828" s="2"/>
      <c r="G1828" s="2"/>
    </row>
    <row r="1829" spans="5:7">
      <c r="E1829" s="2"/>
      <c r="F1829" s="2"/>
      <c r="G1829" s="2"/>
    </row>
    <row r="1830" spans="5:7">
      <c r="E1830" s="2"/>
      <c r="F1830" s="2"/>
      <c r="G1830" s="2"/>
    </row>
    <row r="1831" spans="5:7">
      <c r="E1831" s="2"/>
      <c r="F1831" s="2"/>
      <c r="G1831" s="2"/>
    </row>
    <row r="1832" spans="5:7">
      <c r="E1832" s="2"/>
      <c r="F1832" s="2"/>
      <c r="G1832" s="2"/>
    </row>
    <row r="1833" spans="5:7">
      <c r="E1833" s="2"/>
      <c r="F1833" s="2"/>
      <c r="G1833" s="2"/>
    </row>
    <row r="1834" spans="5:7">
      <c r="E1834" s="2"/>
      <c r="F1834" s="2"/>
      <c r="G1834" s="2"/>
    </row>
    <row r="1835" spans="5:7">
      <c r="E1835" s="2"/>
      <c r="F1835" s="2"/>
      <c r="G1835" s="2"/>
    </row>
    <row r="1836" spans="5:7">
      <c r="E1836" s="2"/>
      <c r="F1836" s="2"/>
      <c r="G1836" s="2"/>
    </row>
    <row r="1837" spans="5:7">
      <c r="E1837" s="2"/>
      <c r="F1837" s="2"/>
      <c r="G1837" s="2"/>
    </row>
    <row r="1838" spans="5:7">
      <c r="E1838" s="2"/>
      <c r="F1838" s="2"/>
      <c r="G1838" s="2"/>
    </row>
    <row r="1839" spans="5:7">
      <c r="E1839" s="2"/>
      <c r="F1839" s="2"/>
      <c r="G1839" s="2"/>
    </row>
    <row r="1840" spans="5:7">
      <c r="E1840" s="2"/>
      <c r="F1840" s="2"/>
      <c r="G1840" s="2"/>
    </row>
    <row r="1841" spans="5:7">
      <c r="E1841" s="2"/>
      <c r="F1841" s="2"/>
      <c r="G1841" s="2"/>
    </row>
    <row r="1842" spans="5:7">
      <c r="E1842" s="2"/>
      <c r="F1842" s="2"/>
      <c r="G1842" s="2"/>
    </row>
    <row r="1843" spans="5:7">
      <c r="E1843" s="2"/>
      <c r="F1843" s="2"/>
      <c r="G1843" s="2"/>
    </row>
    <row r="1844" spans="5:7">
      <c r="E1844" s="2"/>
      <c r="F1844" s="2"/>
      <c r="G1844" s="2"/>
    </row>
    <row r="1845" spans="5:7">
      <c r="E1845" s="2"/>
      <c r="F1845" s="2"/>
      <c r="G1845" s="2"/>
    </row>
    <row r="1846" spans="5:7">
      <c r="E1846" s="2"/>
      <c r="F1846" s="2"/>
      <c r="G1846" s="2"/>
    </row>
    <row r="1847" spans="5:7">
      <c r="E1847" s="2"/>
      <c r="F1847" s="2"/>
      <c r="G1847" s="2"/>
    </row>
    <row r="1848" spans="5:7">
      <c r="E1848" s="2"/>
      <c r="F1848" s="2"/>
      <c r="G1848" s="2"/>
    </row>
    <row r="1849" spans="5:7">
      <c r="E1849" s="2"/>
      <c r="F1849" s="2"/>
      <c r="G1849" s="2"/>
    </row>
    <row r="1850" spans="5:7">
      <c r="E1850" s="2"/>
      <c r="F1850" s="2"/>
      <c r="G1850" s="2"/>
    </row>
    <row r="1851" spans="5:7">
      <c r="E1851" s="2"/>
      <c r="F1851" s="2"/>
      <c r="G1851" s="2"/>
    </row>
    <row r="1852" spans="5:7">
      <c r="E1852" s="2"/>
      <c r="F1852" s="2"/>
      <c r="G1852" s="2"/>
    </row>
    <row r="1853" spans="5:7">
      <c r="E1853" s="2"/>
      <c r="F1853" s="2"/>
      <c r="G1853" s="2"/>
    </row>
    <row r="1854" spans="5:7">
      <c r="E1854" s="2"/>
      <c r="F1854" s="2"/>
      <c r="G1854" s="2"/>
    </row>
    <row r="1855" spans="5:7">
      <c r="E1855" s="2"/>
      <c r="F1855" s="2"/>
      <c r="G1855" s="2"/>
    </row>
    <row r="1856" spans="5:7">
      <c r="E1856" s="2"/>
      <c r="F1856" s="2"/>
      <c r="G1856" s="2"/>
    </row>
    <row r="1857" spans="5:7">
      <c r="E1857" s="2"/>
      <c r="F1857" s="2"/>
      <c r="G1857" s="2"/>
    </row>
    <row r="1858" spans="5:7">
      <c r="E1858" s="2"/>
      <c r="F1858" s="2"/>
      <c r="G1858" s="2"/>
    </row>
    <row r="1859" spans="5:7">
      <c r="E1859" s="2"/>
      <c r="F1859" s="2"/>
      <c r="G1859" s="2"/>
    </row>
    <row r="1860" spans="5:7">
      <c r="E1860" s="2"/>
      <c r="F1860" s="2"/>
      <c r="G1860" s="2"/>
    </row>
    <row r="1861" spans="5:7">
      <c r="E1861" s="2"/>
      <c r="F1861" s="2"/>
      <c r="G1861" s="2"/>
    </row>
    <row r="1862" spans="5:7">
      <c r="E1862" s="2"/>
      <c r="F1862" s="2"/>
      <c r="G1862" s="2"/>
    </row>
    <row r="1863" spans="5:7">
      <c r="E1863" s="2"/>
      <c r="F1863" s="2"/>
      <c r="G1863" s="2"/>
    </row>
    <row r="1864" spans="5:7">
      <c r="E1864" s="2"/>
      <c r="F1864" s="2"/>
      <c r="G1864" s="2"/>
    </row>
    <row r="1865" spans="5:7">
      <c r="E1865" s="2"/>
      <c r="F1865" s="2"/>
      <c r="G1865" s="2"/>
    </row>
    <row r="1866" spans="5:7">
      <c r="E1866" s="2"/>
      <c r="F1866" s="2"/>
      <c r="G1866" s="2"/>
    </row>
    <row r="1867" spans="5:7">
      <c r="E1867" s="2"/>
      <c r="F1867" s="2"/>
      <c r="G1867" s="2"/>
    </row>
    <row r="1868" spans="5:7">
      <c r="E1868" s="2"/>
      <c r="F1868" s="2"/>
      <c r="G1868" s="2"/>
    </row>
    <row r="1869" spans="5:7">
      <c r="E1869" s="2"/>
      <c r="F1869" s="2"/>
      <c r="G1869" s="2"/>
    </row>
    <row r="1870" spans="5:7">
      <c r="E1870" s="2"/>
      <c r="F1870" s="2"/>
      <c r="G1870" s="2"/>
    </row>
    <row r="1871" spans="5:7">
      <c r="E1871" s="2"/>
      <c r="F1871" s="2"/>
      <c r="G1871" s="2"/>
    </row>
    <row r="1872" spans="5:7">
      <c r="E1872" s="2"/>
      <c r="F1872" s="2"/>
      <c r="G1872" s="2"/>
    </row>
    <row r="1873" spans="5:7">
      <c r="E1873" s="2"/>
      <c r="F1873" s="2"/>
      <c r="G1873" s="2"/>
    </row>
    <row r="1874" spans="5:7">
      <c r="E1874" s="2"/>
      <c r="F1874" s="2"/>
      <c r="G1874" s="2"/>
    </row>
    <row r="1875" spans="5:7">
      <c r="E1875" s="2"/>
      <c r="F1875" s="2"/>
      <c r="G1875" s="2"/>
    </row>
    <row r="1876" spans="5:7">
      <c r="E1876" s="2"/>
      <c r="F1876" s="2"/>
      <c r="G1876" s="2"/>
    </row>
    <row r="1877" spans="5:7">
      <c r="E1877" s="2"/>
      <c r="F1877" s="2"/>
      <c r="G1877" s="2"/>
    </row>
    <row r="1878" spans="5:7">
      <c r="E1878" s="2"/>
      <c r="F1878" s="2"/>
      <c r="G1878" s="2"/>
    </row>
    <row r="1879" spans="5:7">
      <c r="E1879" s="2"/>
      <c r="F1879" s="2"/>
      <c r="G1879" s="2"/>
    </row>
    <row r="1880" spans="5:7">
      <c r="E1880" s="2"/>
      <c r="F1880" s="2"/>
      <c r="G1880" s="2"/>
    </row>
    <row r="1881" spans="5:7">
      <c r="E1881" s="2"/>
      <c r="F1881" s="2"/>
      <c r="G1881" s="2"/>
    </row>
    <row r="1882" spans="5:7">
      <c r="E1882" s="2"/>
      <c r="F1882" s="2"/>
      <c r="G1882" s="2"/>
    </row>
    <row r="1883" spans="5:7">
      <c r="E1883" s="2"/>
      <c r="F1883" s="2"/>
      <c r="G1883" s="2"/>
    </row>
    <row r="1884" spans="5:7">
      <c r="E1884" s="2"/>
      <c r="F1884" s="2"/>
      <c r="G1884" s="2"/>
    </row>
    <row r="1885" spans="5:7">
      <c r="E1885" s="2"/>
      <c r="F1885" s="2"/>
      <c r="G1885" s="2"/>
    </row>
    <row r="1886" spans="5:7">
      <c r="E1886" s="2"/>
      <c r="F1886" s="2"/>
      <c r="G1886" s="2"/>
    </row>
    <row r="1887" spans="5:7">
      <c r="E1887" s="2"/>
      <c r="F1887" s="2"/>
      <c r="G1887" s="2"/>
    </row>
    <row r="1888" spans="5:7">
      <c r="E1888" s="2"/>
      <c r="F1888" s="2"/>
      <c r="G1888" s="2"/>
    </row>
    <row r="1889" spans="5:7">
      <c r="E1889" s="2"/>
      <c r="F1889" s="2"/>
      <c r="G1889" s="2"/>
    </row>
    <row r="1890" spans="5:7">
      <c r="E1890" s="2"/>
      <c r="F1890" s="2"/>
      <c r="G1890" s="2"/>
    </row>
    <row r="1891" spans="5:7">
      <c r="E1891" s="2"/>
      <c r="F1891" s="2"/>
      <c r="G1891" s="2"/>
    </row>
    <row r="1892" spans="5:7">
      <c r="E1892" s="2"/>
      <c r="F1892" s="2"/>
      <c r="G1892" s="2"/>
    </row>
    <row r="1893" spans="5:7">
      <c r="E1893" s="2"/>
      <c r="F1893" s="2"/>
      <c r="G1893" s="2"/>
    </row>
    <row r="1894" spans="5:7">
      <c r="E1894" s="2"/>
      <c r="F1894" s="2"/>
      <c r="G1894" s="2"/>
    </row>
    <row r="1895" spans="5:7">
      <c r="E1895" s="2"/>
      <c r="F1895" s="2"/>
      <c r="G1895" s="2"/>
    </row>
    <row r="1896" spans="5:7">
      <c r="E1896" s="2"/>
      <c r="F1896" s="2"/>
      <c r="G1896" s="2"/>
    </row>
    <row r="1897" spans="5:7">
      <c r="E1897" s="2"/>
      <c r="F1897" s="2"/>
      <c r="G1897" s="2"/>
    </row>
    <row r="1898" spans="5:7">
      <c r="E1898" s="2"/>
      <c r="F1898" s="2"/>
      <c r="G1898" s="2"/>
    </row>
    <row r="1899" spans="5:7">
      <c r="E1899" s="2"/>
      <c r="F1899" s="2"/>
      <c r="G1899" s="2"/>
    </row>
    <row r="1900" spans="5:7">
      <c r="E1900" s="2"/>
      <c r="F1900" s="2"/>
      <c r="G1900" s="2"/>
    </row>
    <row r="1901" spans="5:7">
      <c r="E1901" s="2"/>
      <c r="F1901" s="2"/>
      <c r="G1901" s="2"/>
    </row>
    <row r="1902" spans="5:7">
      <c r="E1902" s="2"/>
      <c r="F1902" s="2"/>
      <c r="G1902" s="2"/>
    </row>
    <row r="1903" spans="5:7">
      <c r="E1903" s="2"/>
      <c r="F1903" s="2"/>
      <c r="G1903" s="2"/>
    </row>
    <row r="1904" spans="5:7">
      <c r="E1904" s="2"/>
      <c r="F1904" s="2"/>
      <c r="G1904" s="2"/>
    </row>
    <row r="1905" spans="5:7">
      <c r="E1905" s="2"/>
      <c r="F1905" s="2"/>
      <c r="G1905" s="2"/>
    </row>
    <row r="1906" spans="5:7">
      <c r="E1906" s="2"/>
      <c r="F1906" s="2"/>
      <c r="G1906" s="2"/>
    </row>
    <row r="1907" spans="5:7">
      <c r="E1907" s="2"/>
      <c r="F1907" s="2"/>
      <c r="G1907" s="2"/>
    </row>
    <row r="1908" spans="5:7">
      <c r="E1908" s="2"/>
      <c r="F1908" s="2"/>
      <c r="G1908" s="2"/>
    </row>
    <row r="1909" spans="5:7">
      <c r="E1909" s="2"/>
      <c r="F1909" s="2"/>
      <c r="G1909" s="2"/>
    </row>
    <row r="1910" spans="5:7">
      <c r="E1910" s="2"/>
      <c r="F1910" s="2"/>
      <c r="G1910" s="2"/>
    </row>
    <row r="1911" spans="5:7">
      <c r="E1911" s="2"/>
      <c r="F1911" s="2"/>
      <c r="G1911" s="2"/>
    </row>
    <row r="1912" spans="5:7">
      <c r="E1912" s="2"/>
      <c r="F1912" s="2"/>
      <c r="G1912" s="2"/>
    </row>
    <row r="1913" spans="5:7">
      <c r="E1913" s="2"/>
      <c r="F1913" s="2"/>
      <c r="G1913" s="2"/>
    </row>
    <row r="1914" spans="5:7">
      <c r="E1914" s="2"/>
      <c r="F1914" s="2"/>
      <c r="G1914" s="2"/>
    </row>
    <row r="1915" spans="5:7">
      <c r="E1915" s="2"/>
      <c r="F1915" s="2"/>
      <c r="G1915" s="2"/>
    </row>
    <row r="1916" spans="5:7">
      <c r="E1916" s="2"/>
      <c r="F1916" s="2"/>
      <c r="G1916" s="2"/>
    </row>
    <row r="1917" spans="5:7">
      <c r="E1917" s="2"/>
      <c r="F1917" s="2"/>
      <c r="G1917" s="2"/>
    </row>
    <row r="1918" spans="5:7">
      <c r="E1918" s="2"/>
      <c r="F1918" s="2"/>
      <c r="G1918" s="2"/>
    </row>
    <row r="1919" spans="5:7">
      <c r="E1919" s="2"/>
      <c r="F1919" s="2"/>
      <c r="G1919" s="2"/>
    </row>
    <row r="1920" spans="5:7">
      <c r="E1920" s="2"/>
      <c r="F1920" s="2"/>
      <c r="G1920" s="2"/>
    </row>
    <row r="1921" spans="5:7">
      <c r="E1921" s="2"/>
      <c r="F1921" s="2"/>
      <c r="G1921" s="2"/>
    </row>
    <row r="1922" spans="5:7">
      <c r="E1922" s="2"/>
      <c r="F1922" s="2"/>
      <c r="G1922" s="2"/>
    </row>
    <row r="1923" spans="5:7">
      <c r="E1923" s="2"/>
      <c r="F1923" s="2"/>
      <c r="G1923" s="2"/>
    </row>
    <row r="1924" spans="5:7">
      <c r="E1924" s="2"/>
      <c r="F1924" s="2"/>
      <c r="G1924" s="2"/>
    </row>
    <row r="1925" spans="5:7">
      <c r="E1925" s="2"/>
      <c r="F1925" s="2"/>
      <c r="G1925" s="2"/>
    </row>
    <row r="1926" spans="5:7">
      <c r="E1926" s="2"/>
      <c r="F1926" s="2"/>
      <c r="G1926" s="2"/>
    </row>
    <row r="1927" spans="5:7">
      <c r="E1927" s="2"/>
      <c r="F1927" s="2"/>
      <c r="G1927" s="2"/>
    </row>
    <row r="1928" spans="5:7">
      <c r="E1928" s="2"/>
      <c r="F1928" s="2"/>
      <c r="G1928" s="2"/>
    </row>
    <row r="1929" spans="5:7">
      <c r="E1929" s="2"/>
      <c r="F1929" s="2"/>
      <c r="G1929" s="2"/>
    </row>
    <row r="1930" spans="5:7">
      <c r="E1930" s="2"/>
      <c r="F1930" s="2"/>
      <c r="G1930" s="2"/>
    </row>
    <row r="1931" spans="5:7">
      <c r="E1931" s="2"/>
      <c r="F1931" s="2"/>
      <c r="G1931" s="2"/>
    </row>
    <row r="1932" spans="5:7">
      <c r="E1932" s="2"/>
      <c r="F1932" s="2"/>
      <c r="G1932" s="2"/>
    </row>
    <row r="1933" spans="5:7">
      <c r="E1933" s="2"/>
      <c r="F1933" s="2"/>
      <c r="G1933" s="2"/>
    </row>
  </sheetData>
  <pageMargins left="0.7" right="0.7" top="0.78740157499999996" bottom="0.78740157499999996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B2:N44"/>
  <sheetViews>
    <sheetView tabSelected="1" topLeftCell="A48" workbookViewId="0">
      <selection activeCell="B2" sqref="B2"/>
    </sheetView>
  </sheetViews>
  <sheetFormatPr defaultColWidth="11.5546875" defaultRowHeight="14.4"/>
  <cols>
    <col min="11" max="11" width="23.88671875" customWidth="1"/>
    <col min="12" max="12" width="25.33203125" customWidth="1"/>
    <col min="13" max="14" width="24.6640625" customWidth="1"/>
  </cols>
  <sheetData>
    <row r="2" spans="2:14" ht="21">
      <c r="B2" s="4" t="s">
        <v>8821</v>
      </c>
    </row>
    <row r="4" spans="2:14">
      <c r="C4" s="3"/>
      <c r="D4" s="84" t="s">
        <v>2922</v>
      </c>
      <c r="E4" s="84"/>
      <c r="F4" s="87"/>
      <c r="G4" s="84" t="s">
        <v>2923</v>
      </c>
      <c r="H4" s="84"/>
      <c r="I4" s="84"/>
    </row>
    <row r="5" spans="2:14">
      <c r="C5" s="3"/>
      <c r="D5" s="3" t="s">
        <v>2924</v>
      </c>
      <c r="E5" s="3" t="s">
        <v>2925</v>
      </c>
      <c r="F5" s="40" t="s">
        <v>2926</v>
      </c>
      <c r="G5" s="3" t="s">
        <v>2924</v>
      </c>
      <c r="H5" s="3" t="s">
        <v>2925</v>
      </c>
      <c r="I5" s="3" t="s">
        <v>2926</v>
      </c>
      <c r="K5" s="84" t="s">
        <v>644</v>
      </c>
      <c r="L5" s="87"/>
      <c r="M5" s="84" t="s">
        <v>7978</v>
      </c>
      <c r="N5" s="84"/>
    </row>
    <row r="6" spans="2:14">
      <c r="C6" s="5" t="s">
        <v>2885</v>
      </c>
      <c r="D6" s="1" t="s">
        <v>2489</v>
      </c>
      <c r="E6" s="1" t="s">
        <v>2490</v>
      </c>
      <c r="F6" s="5" t="s">
        <v>2491</v>
      </c>
      <c r="G6" s="1" t="s">
        <v>2513</v>
      </c>
      <c r="H6" s="1" t="s">
        <v>2514</v>
      </c>
      <c r="I6" s="1" t="s">
        <v>2515</v>
      </c>
      <c r="K6" s="1" t="s">
        <v>2920</v>
      </c>
      <c r="L6" s="5" t="s">
        <v>2921</v>
      </c>
      <c r="M6" s="1" t="s">
        <v>2920</v>
      </c>
      <c r="N6" s="1" t="s">
        <v>2921</v>
      </c>
    </row>
    <row r="7" spans="2:14">
      <c r="B7">
        <v>1</v>
      </c>
      <c r="C7" s="34">
        <v>0</v>
      </c>
      <c r="D7">
        <v>9</v>
      </c>
      <c r="E7">
        <v>10</v>
      </c>
      <c r="F7" s="29">
        <v>10</v>
      </c>
      <c r="G7">
        <v>5</v>
      </c>
      <c r="H7">
        <v>6</v>
      </c>
      <c r="I7">
        <v>7</v>
      </c>
      <c r="K7" s="2">
        <f t="shared" ref="K7:K44" si="0">AVERAGE(D7:F7)</f>
        <v>9.6666666666666661</v>
      </c>
      <c r="L7" s="30">
        <f t="shared" ref="L7:L44" si="1">AVERAGE(G7:I7)</f>
        <v>6</v>
      </c>
      <c r="M7" s="2">
        <f>STDEV(D7:F7)</f>
        <v>0.57735026918962573</v>
      </c>
      <c r="N7" s="2">
        <f>STDEV(G7:I7)</f>
        <v>1</v>
      </c>
    </row>
    <row r="8" spans="2:14">
      <c r="B8">
        <v>2</v>
      </c>
      <c r="C8" s="30">
        <v>0.30599999999999999</v>
      </c>
      <c r="D8">
        <v>6</v>
      </c>
      <c r="E8">
        <v>7</v>
      </c>
      <c r="F8" s="6">
        <v>5</v>
      </c>
      <c r="G8">
        <v>8</v>
      </c>
      <c r="H8">
        <v>6</v>
      </c>
      <c r="I8">
        <v>7</v>
      </c>
      <c r="K8" s="2">
        <f t="shared" si="0"/>
        <v>6</v>
      </c>
      <c r="L8" s="30">
        <f t="shared" si="1"/>
        <v>7</v>
      </c>
      <c r="M8" s="2">
        <f t="shared" ref="M8:M44" si="2">STDEV(D8:F8)</f>
        <v>1</v>
      </c>
      <c r="N8" s="2">
        <f t="shared" ref="N8:N44" si="3">STDEV(G8:I8)</f>
        <v>1</v>
      </c>
    </row>
    <row r="9" spans="2:14">
      <c r="B9">
        <v>3</v>
      </c>
      <c r="C9" s="30">
        <v>0.63900000000000001</v>
      </c>
      <c r="D9">
        <v>9</v>
      </c>
      <c r="E9">
        <v>8</v>
      </c>
      <c r="F9" s="6">
        <v>6</v>
      </c>
      <c r="G9">
        <v>7</v>
      </c>
      <c r="H9">
        <v>10</v>
      </c>
      <c r="I9">
        <v>8</v>
      </c>
      <c r="K9" s="2">
        <f t="shared" si="0"/>
        <v>7.666666666666667</v>
      </c>
      <c r="L9" s="30">
        <f t="shared" si="1"/>
        <v>8.3333333333333339</v>
      </c>
      <c r="M9" s="2">
        <f t="shared" si="2"/>
        <v>1.5275252316519452</v>
      </c>
      <c r="N9" s="2">
        <f t="shared" si="3"/>
        <v>1.5275252316519452</v>
      </c>
    </row>
    <row r="10" spans="2:14">
      <c r="B10">
        <v>4</v>
      </c>
      <c r="C10" s="30">
        <v>0.97199999999999998</v>
      </c>
      <c r="D10">
        <v>11</v>
      </c>
      <c r="E10">
        <v>10</v>
      </c>
      <c r="F10" s="6">
        <v>11</v>
      </c>
      <c r="G10">
        <v>13</v>
      </c>
      <c r="H10">
        <v>9</v>
      </c>
      <c r="I10">
        <v>11</v>
      </c>
      <c r="K10" s="2">
        <f t="shared" si="0"/>
        <v>10.666666666666666</v>
      </c>
      <c r="L10" s="30">
        <f t="shared" si="1"/>
        <v>11</v>
      </c>
      <c r="M10" s="2">
        <f t="shared" si="2"/>
        <v>0.57735026918962573</v>
      </c>
      <c r="N10" s="2">
        <f t="shared" si="3"/>
        <v>2</v>
      </c>
    </row>
    <row r="11" spans="2:14">
      <c r="B11">
        <v>5</v>
      </c>
      <c r="C11" s="30">
        <v>1.306</v>
      </c>
      <c r="D11">
        <v>11</v>
      </c>
      <c r="E11">
        <v>13</v>
      </c>
      <c r="F11" s="6">
        <v>9</v>
      </c>
      <c r="G11">
        <v>18</v>
      </c>
      <c r="H11">
        <v>15</v>
      </c>
      <c r="I11">
        <v>13</v>
      </c>
      <c r="K11" s="2">
        <f t="shared" si="0"/>
        <v>11</v>
      </c>
      <c r="L11" s="30">
        <f t="shared" si="1"/>
        <v>15.333333333333334</v>
      </c>
      <c r="M11" s="2">
        <f t="shared" si="2"/>
        <v>2</v>
      </c>
      <c r="N11" s="2">
        <f t="shared" si="3"/>
        <v>2.5166114784235796</v>
      </c>
    </row>
    <row r="12" spans="2:14">
      <c r="B12">
        <v>6</v>
      </c>
      <c r="C12" s="30">
        <v>1.639</v>
      </c>
      <c r="D12">
        <v>15</v>
      </c>
      <c r="E12">
        <v>15</v>
      </c>
      <c r="F12" s="6">
        <v>11</v>
      </c>
      <c r="G12">
        <v>22</v>
      </c>
      <c r="H12">
        <v>20</v>
      </c>
      <c r="I12">
        <v>15</v>
      </c>
      <c r="K12" s="2">
        <f t="shared" si="0"/>
        <v>13.666666666666666</v>
      </c>
      <c r="L12" s="30">
        <f t="shared" si="1"/>
        <v>19</v>
      </c>
      <c r="M12" s="2">
        <f t="shared" si="2"/>
        <v>2.3094010767584989</v>
      </c>
      <c r="N12" s="2">
        <f t="shared" si="3"/>
        <v>3.6055512754639891</v>
      </c>
    </row>
    <row r="13" spans="2:14">
      <c r="B13">
        <v>7</v>
      </c>
      <c r="C13" s="30">
        <v>1.972</v>
      </c>
      <c r="D13">
        <v>8</v>
      </c>
      <c r="E13">
        <v>10</v>
      </c>
      <c r="F13" s="6">
        <v>9</v>
      </c>
      <c r="G13">
        <v>25</v>
      </c>
      <c r="H13">
        <v>31</v>
      </c>
      <c r="I13">
        <v>21</v>
      </c>
      <c r="K13" s="2">
        <f t="shared" si="0"/>
        <v>9</v>
      </c>
      <c r="L13" s="30">
        <f t="shared" si="1"/>
        <v>25.666666666666668</v>
      </c>
      <c r="M13" s="2">
        <f t="shared" si="2"/>
        <v>1</v>
      </c>
      <c r="N13" s="2">
        <f t="shared" si="3"/>
        <v>5.0332229568471698</v>
      </c>
    </row>
    <row r="14" spans="2:14">
      <c r="B14">
        <v>8</v>
      </c>
      <c r="C14" s="30">
        <v>2.306</v>
      </c>
      <c r="D14">
        <v>17</v>
      </c>
      <c r="E14">
        <v>14</v>
      </c>
      <c r="F14" s="6">
        <v>12</v>
      </c>
      <c r="G14">
        <v>41</v>
      </c>
      <c r="H14">
        <v>20</v>
      </c>
      <c r="I14">
        <v>27</v>
      </c>
      <c r="K14" s="2">
        <f t="shared" si="0"/>
        <v>14.333333333333334</v>
      </c>
      <c r="L14" s="30">
        <f t="shared" si="1"/>
        <v>29.333333333333332</v>
      </c>
      <c r="M14" s="2">
        <f t="shared" si="2"/>
        <v>2.5166114784235796</v>
      </c>
      <c r="N14" s="2">
        <f t="shared" si="3"/>
        <v>10.692676621563622</v>
      </c>
    </row>
    <row r="15" spans="2:14">
      <c r="B15">
        <v>9</v>
      </c>
      <c r="C15" s="30">
        <v>2.6389999999999998</v>
      </c>
      <c r="D15">
        <v>20</v>
      </c>
      <c r="E15">
        <v>27</v>
      </c>
      <c r="F15" s="6">
        <v>25</v>
      </c>
      <c r="G15">
        <v>30</v>
      </c>
      <c r="H15">
        <v>39</v>
      </c>
      <c r="I15">
        <v>37</v>
      </c>
      <c r="K15" s="2">
        <f t="shared" si="0"/>
        <v>24</v>
      </c>
      <c r="L15" s="30">
        <f t="shared" si="1"/>
        <v>35.333333333333336</v>
      </c>
      <c r="M15" s="2">
        <f t="shared" si="2"/>
        <v>3.6055512754639891</v>
      </c>
      <c r="N15" s="2">
        <f t="shared" si="3"/>
        <v>4.7258156262526008</v>
      </c>
    </row>
    <row r="16" spans="2:14">
      <c r="B16">
        <v>10</v>
      </c>
      <c r="C16" s="30">
        <v>2.972</v>
      </c>
      <c r="D16">
        <v>32</v>
      </c>
      <c r="E16">
        <v>39</v>
      </c>
      <c r="F16" s="6">
        <v>29</v>
      </c>
      <c r="G16">
        <v>68</v>
      </c>
      <c r="H16">
        <v>64</v>
      </c>
      <c r="I16">
        <v>58</v>
      </c>
      <c r="K16" s="2">
        <f t="shared" si="0"/>
        <v>33.333333333333336</v>
      </c>
      <c r="L16" s="30">
        <f t="shared" si="1"/>
        <v>63.333333333333336</v>
      </c>
      <c r="M16" s="2">
        <f t="shared" si="2"/>
        <v>5.131601439446877</v>
      </c>
      <c r="N16" s="2">
        <f t="shared" si="3"/>
        <v>5.0332229568471671</v>
      </c>
    </row>
    <row r="17" spans="2:14">
      <c r="B17">
        <v>11</v>
      </c>
      <c r="C17" s="30">
        <v>3.306</v>
      </c>
      <c r="D17">
        <v>48</v>
      </c>
      <c r="E17">
        <v>58</v>
      </c>
      <c r="F17" s="6">
        <v>47</v>
      </c>
      <c r="G17">
        <v>100</v>
      </c>
      <c r="H17">
        <v>124</v>
      </c>
      <c r="I17">
        <v>95</v>
      </c>
      <c r="K17" s="2">
        <f t="shared" si="0"/>
        <v>51</v>
      </c>
      <c r="L17" s="30">
        <f t="shared" si="1"/>
        <v>106.33333333333333</v>
      </c>
      <c r="M17" s="2">
        <f t="shared" si="2"/>
        <v>6.0827625302982193</v>
      </c>
      <c r="N17" s="2">
        <f t="shared" si="3"/>
        <v>15.502687938977941</v>
      </c>
    </row>
    <row r="18" spans="2:14">
      <c r="B18">
        <v>12</v>
      </c>
      <c r="C18" s="30">
        <v>3.6389999999999998</v>
      </c>
      <c r="D18">
        <v>87</v>
      </c>
      <c r="E18">
        <v>102</v>
      </c>
      <c r="F18" s="6">
        <v>82</v>
      </c>
      <c r="G18">
        <v>173</v>
      </c>
      <c r="H18">
        <v>189</v>
      </c>
      <c r="I18">
        <v>166</v>
      </c>
      <c r="K18" s="2">
        <f t="shared" si="0"/>
        <v>90.333333333333329</v>
      </c>
      <c r="L18" s="30">
        <f t="shared" si="1"/>
        <v>176</v>
      </c>
      <c r="M18" s="2">
        <f t="shared" si="2"/>
        <v>10.408329997330664</v>
      </c>
      <c r="N18" s="2">
        <f t="shared" si="3"/>
        <v>11.789826122551595</v>
      </c>
    </row>
    <row r="19" spans="2:14">
      <c r="B19">
        <v>13</v>
      </c>
      <c r="C19" s="30">
        <v>3.972</v>
      </c>
      <c r="D19">
        <v>135</v>
      </c>
      <c r="E19">
        <v>143</v>
      </c>
      <c r="F19" s="6">
        <v>109</v>
      </c>
      <c r="G19">
        <v>261</v>
      </c>
      <c r="H19">
        <v>299</v>
      </c>
      <c r="I19">
        <v>217</v>
      </c>
      <c r="K19" s="2">
        <f t="shared" si="0"/>
        <v>129</v>
      </c>
      <c r="L19" s="30">
        <f t="shared" si="1"/>
        <v>259</v>
      </c>
      <c r="M19" s="2">
        <f t="shared" si="2"/>
        <v>17.776388834631177</v>
      </c>
      <c r="N19" s="2">
        <f t="shared" si="3"/>
        <v>41.036569057366385</v>
      </c>
    </row>
    <row r="20" spans="2:14">
      <c r="B20">
        <v>14</v>
      </c>
      <c r="C20" s="30">
        <v>4.306</v>
      </c>
      <c r="D20">
        <v>228</v>
      </c>
      <c r="E20">
        <v>249</v>
      </c>
      <c r="F20" s="6">
        <v>175</v>
      </c>
      <c r="G20">
        <v>451</v>
      </c>
      <c r="H20">
        <v>477</v>
      </c>
      <c r="I20">
        <v>409</v>
      </c>
      <c r="K20" s="2">
        <f t="shared" si="0"/>
        <v>217.33333333333334</v>
      </c>
      <c r="L20" s="30">
        <f t="shared" si="1"/>
        <v>445.66666666666669</v>
      </c>
      <c r="M20" s="2">
        <f t="shared" si="2"/>
        <v>38.135722535876106</v>
      </c>
      <c r="N20" s="2">
        <f t="shared" si="3"/>
        <v>34.312291286554057</v>
      </c>
    </row>
    <row r="21" spans="2:14">
      <c r="B21">
        <v>15</v>
      </c>
      <c r="C21" s="30">
        <v>4.6390000000000002</v>
      </c>
      <c r="D21">
        <v>421</v>
      </c>
      <c r="E21">
        <v>507</v>
      </c>
      <c r="F21" s="6">
        <v>359</v>
      </c>
      <c r="G21">
        <v>911</v>
      </c>
      <c r="H21">
        <v>933</v>
      </c>
      <c r="I21">
        <v>745</v>
      </c>
      <c r="K21" s="2">
        <f t="shared" si="0"/>
        <v>429</v>
      </c>
      <c r="L21" s="30">
        <f t="shared" si="1"/>
        <v>863</v>
      </c>
      <c r="M21" s="2">
        <f t="shared" si="2"/>
        <v>74.323616704248181</v>
      </c>
      <c r="N21" s="2">
        <f t="shared" si="3"/>
        <v>102.78132126023678</v>
      </c>
    </row>
    <row r="22" spans="2:14">
      <c r="B22">
        <v>16</v>
      </c>
      <c r="C22" s="30">
        <v>4.9720000000000004</v>
      </c>
      <c r="D22">
        <v>753</v>
      </c>
      <c r="E22">
        <v>860</v>
      </c>
      <c r="F22" s="6">
        <v>706</v>
      </c>
      <c r="G22">
        <v>1555</v>
      </c>
      <c r="H22">
        <v>1671</v>
      </c>
      <c r="I22">
        <v>1407</v>
      </c>
      <c r="K22" s="2">
        <f t="shared" si="0"/>
        <v>773</v>
      </c>
      <c r="L22" s="30">
        <f t="shared" si="1"/>
        <v>1544.3333333333333</v>
      </c>
      <c r="M22" s="2">
        <f t="shared" si="2"/>
        <v>78.924014089502563</v>
      </c>
      <c r="N22" s="2">
        <f t="shared" si="3"/>
        <v>132.32283753507303</v>
      </c>
    </row>
    <row r="23" spans="2:14">
      <c r="B23">
        <v>17</v>
      </c>
      <c r="C23" s="30">
        <v>5.306</v>
      </c>
      <c r="D23">
        <v>1530</v>
      </c>
      <c r="E23">
        <v>1899</v>
      </c>
      <c r="F23" s="6">
        <v>1190</v>
      </c>
      <c r="G23">
        <v>2734</v>
      </c>
      <c r="H23">
        <v>2969</v>
      </c>
      <c r="I23">
        <v>2557</v>
      </c>
      <c r="K23" s="2">
        <f t="shared" si="0"/>
        <v>1539.6666666666667</v>
      </c>
      <c r="L23" s="30">
        <f t="shared" si="1"/>
        <v>2753.3333333333335</v>
      </c>
      <c r="M23" s="2">
        <f t="shared" si="2"/>
        <v>354.59883436544669</v>
      </c>
      <c r="N23" s="2">
        <f t="shared" si="3"/>
        <v>206.67930068909496</v>
      </c>
    </row>
    <row r="24" spans="2:14">
      <c r="B24">
        <v>18</v>
      </c>
      <c r="C24" s="30">
        <v>5.6390000000000002</v>
      </c>
      <c r="D24">
        <v>2721</v>
      </c>
      <c r="E24">
        <v>3614</v>
      </c>
      <c r="F24" s="6">
        <v>2223</v>
      </c>
      <c r="G24">
        <v>6149</v>
      </c>
      <c r="H24">
        <v>6301</v>
      </c>
      <c r="I24">
        <v>4840</v>
      </c>
      <c r="K24" s="2">
        <f t="shared" si="0"/>
        <v>2852.6666666666665</v>
      </c>
      <c r="L24" s="30">
        <f t="shared" si="1"/>
        <v>5763.333333333333</v>
      </c>
      <c r="M24" s="2">
        <f t="shared" si="2"/>
        <v>704.78531010041206</v>
      </c>
      <c r="N24" s="2">
        <f t="shared" si="3"/>
        <v>803.23367293293666</v>
      </c>
    </row>
    <row r="25" spans="2:14">
      <c r="B25">
        <v>19</v>
      </c>
      <c r="C25" s="30">
        <v>5.9720000000000004</v>
      </c>
      <c r="D25">
        <v>3370</v>
      </c>
      <c r="E25">
        <v>3059</v>
      </c>
      <c r="F25" s="6">
        <v>3571</v>
      </c>
      <c r="G25">
        <v>6906</v>
      </c>
      <c r="H25">
        <v>6290</v>
      </c>
      <c r="I25">
        <v>9539</v>
      </c>
      <c r="K25" s="2">
        <f t="shared" si="0"/>
        <v>3333.3333333333335</v>
      </c>
      <c r="L25" s="30">
        <f t="shared" si="1"/>
        <v>7578.333333333333</v>
      </c>
      <c r="M25" s="2">
        <f t="shared" si="2"/>
        <v>257.96188348927313</v>
      </c>
      <c r="N25" s="2">
        <f t="shared" si="3"/>
        <v>1725.6953188014761</v>
      </c>
    </row>
    <row r="26" spans="2:14">
      <c r="B26">
        <v>20</v>
      </c>
      <c r="C26" s="30">
        <v>6.306</v>
      </c>
      <c r="D26">
        <v>4517</v>
      </c>
      <c r="E26">
        <v>4379</v>
      </c>
      <c r="F26" s="6">
        <v>4505</v>
      </c>
      <c r="G26">
        <v>9491</v>
      </c>
      <c r="H26">
        <v>9707</v>
      </c>
      <c r="I26">
        <v>11250</v>
      </c>
      <c r="K26" s="2">
        <f t="shared" si="0"/>
        <v>4467</v>
      </c>
      <c r="L26" s="30">
        <f t="shared" si="1"/>
        <v>10149.333333333334</v>
      </c>
      <c r="M26" s="2">
        <f t="shared" si="2"/>
        <v>76.446059414465566</v>
      </c>
      <c r="N26" s="2">
        <f t="shared" si="3"/>
        <v>959.3040880416039</v>
      </c>
    </row>
    <row r="27" spans="2:14">
      <c r="B27">
        <v>21</v>
      </c>
      <c r="C27" s="30">
        <v>6.6390000000000002</v>
      </c>
      <c r="D27">
        <v>3878</v>
      </c>
      <c r="E27">
        <v>3275</v>
      </c>
      <c r="F27" s="6">
        <v>4676</v>
      </c>
      <c r="G27">
        <v>10618</v>
      </c>
      <c r="H27">
        <v>10807</v>
      </c>
      <c r="I27">
        <v>11789</v>
      </c>
      <c r="K27" s="2">
        <f t="shared" si="0"/>
        <v>3943</v>
      </c>
      <c r="L27" s="30">
        <f t="shared" si="1"/>
        <v>11071.333333333334</v>
      </c>
      <c r="M27" s="2">
        <f t="shared" si="2"/>
        <v>702.75813762631026</v>
      </c>
      <c r="N27" s="2">
        <f t="shared" si="3"/>
        <v>628.66074581870726</v>
      </c>
    </row>
    <row r="28" spans="2:14">
      <c r="B28">
        <v>22</v>
      </c>
      <c r="C28" s="30">
        <v>6.9720000000000004</v>
      </c>
      <c r="D28">
        <v>4147</v>
      </c>
      <c r="E28">
        <v>4694</v>
      </c>
      <c r="F28" s="6">
        <v>3605</v>
      </c>
      <c r="G28">
        <v>9084</v>
      </c>
      <c r="H28">
        <v>8566</v>
      </c>
      <c r="I28">
        <v>9079</v>
      </c>
      <c r="K28" s="2">
        <f t="shared" si="0"/>
        <v>4148.666666666667</v>
      </c>
      <c r="L28" s="30">
        <f t="shared" si="1"/>
        <v>8909.6666666666661</v>
      </c>
      <c r="M28" s="2">
        <f t="shared" si="2"/>
        <v>544.50191306673298</v>
      </c>
      <c r="N28" s="2">
        <f t="shared" si="3"/>
        <v>297.63456340508122</v>
      </c>
    </row>
    <row r="29" spans="2:14">
      <c r="B29">
        <v>23</v>
      </c>
      <c r="C29" s="30">
        <v>7.306</v>
      </c>
      <c r="D29">
        <v>4214</v>
      </c>
      <c r="E29">
        <v>3416</v>
      </c>
      <c r="F29" s="6">
        <v>4699</v>
      </c>
      <c r="G29">
        <v>8001</v>
      </c>
      <c r="H29">
        <v>8373</v>
      </c>
      <c r="I29">
        <v>8361</v>
      </c>
      <c r="K29" s="2">
        <f t="shared" si="0"/>
        <v>4109.666666666667</v>
      </c>
      <c r="L29" s="30">
        <f t="shared" si="1"/>
        <v>8245</v>
      </c>
      <c r="M29" s="2">
        <f t="shared" si="2"/>
        <v>647.83202555394871</v>
      </c>
      <c r="N29" s="2">
        <f t="shared" si="3"/>
        <v>211.39536418758098</v>
      </c>
    </row>
    <row r="30" spans="2:14">
      <c r="B30">
        <v>24</v>
      </c>
      <c r="C30" s="30">
        <v>7.6390000000000002</v>
      </c>
      <c r="D30">
        <v>3530</v>
      </c>
      <c r="E30">
        <v>3196</v>
      </c>
      <c r="F30" s="6">
        <v>3473</v>
      </c>
      <c r="G30">
        <v>6520</v>
      </c>
      <c r="H30">
        <v>6353</v>
      </c>
      <c r="I30">
        <v>6644</v>
      </c>
      <c r="K30" s="2">
        <f t="shared" si="0"/>
        <v>3399.6666666666665</v>
      </c>
      <c r="L30" s="30">
        <f t="shared" si="1"/>
        <v>6505.666666666667</v>
      </c>
      <c r="M30" s="2">
        <f t="shared" si="2"/>
        <v>178.6682213862704</v>
      </c>
      <c r="N30" s="2">
        <f t="shared" si="3"/>
        <v>146.02853602407077</v>
      </c>
    </row>
    <row r="31" spans="2:14">
      <c r="B31">
        <v>25</v>
      </c>
      <c r="C31" s="30">
        <v>7.9720000000000004</v>
      </c>
      <c r="D31">
        <v>3475</v>
      </c>
      <c r="E31">
        <v>3174</v>
      </c>
      <c r="F31" s="6">
        <v>3334</v>
      </c>
      <c r="G31">
        <v>5713</v>
      </c>
      <c r="H31">
        <v>5761</v>
      </c>
      <c r="I31">
        <v>5970</v>
      </c>
      <c r="K31" s="2">
        <f t="shared" si="0"/>
        <v>3327.6666666666665</v>
      </c>
      <c r="L31" s="30">
        <f t="shared" si="1"/>
        <v>5814.666666666667</v>
      </c>
      <c r="M31" s="2">
        <f t="shared" si="2"/>
        <v>150.5999114652241</v>
      </c>
      <c r="N31" s="2">
        <f t="shared" si="3"/>
        <v>136.64674651572696</v>
      </c>
    </row>
    <row r="32" spans="2:14">
      <c r="B32">
        <v>26</v>
      </c>
      <c r="C32" s="30">
        <v>8.3059999999999992</v>
      </c>
      <c r="D32">
        <v>3508</v>
      </c>
      <c r="E32">
        <v>3264</v>
      </c>
      <c r="F32" s="6">
        <v>3364</v>
      </c>
      <c r="G32">
        <v>5746</v>
      </c>
      <c r="H32">
        <v>5627</v>
      </c>
      <c r="I32">
        <v>5753</v>
      </c>
      <c r="K32" s="2">
        <f t="shared" si="0"/>
        <v>3378.6666666666665</v>
      </c>
      <c r="L32" s="30">
        <f t="shared" si="1"/>
        <v>5708.666666666667</v>
      </c>
      <c r="M32" s="2">
        <f t="shared" si="2"/>
        <v>122.65942007580719</v>
      </c>
      <c r="N32" s="2">
        <f t="shared" si="3"/>
        <v>70.811957558969752</v>
      </c>
    </row>
    <row r="33" spans="2:14">
      <c r="B33">
        <v>27</v>
      </c>
      <c r="C33" s="30">
        <v>8.6389999999999993</v>
      </c>
      <c r="D33">
        <v>3464</v>
      </c>
      <c r="E33">
        <v>3255</v>
      </c>
      <c r="F33" s="6">
        <v>3436</v>
      </c>
      <c r="G33">
        <v>5740</v>
      </c>
      <c r="H33">
        <v>5859</v>
      </c>
      <c r="I33">
        <v>5902</v>
      </c>
      <c r="K33" s="2">
        <f t="shared" si="0"/>
        <v>3385</v>
      </c>
      <c r="L33" s="30">
        <f t="shared" si="1"/>
        <v>5833.666666666667</v>
      </c>
      <c r="M33" s="2">
        <f t="shared" si="2"/>
        <v>113.45042970390196</v>
      </c>
      <c r="N33" s="2">
        <f t="shared" si="3"/>
        <v>83.918611364424606</v>
      </c>
    </row>
    <row r="34" spans="2:14">
      <c r="B34">
        <v>28</v>
      </c>
      <c r="C34" s="30">
        <v>8.9719999999999995</v>
      </c>
      <c r="D34">
        <v>3413</v>
      </c>
      <c r="E34">
        <v>3307</v>
      </c>
      <c r="F34" s="6">
        <v>3467</v>
      </c>
      <c r="G34">
        <v>5799</v>
      </c>
      <c r="H34">
        <v>5759</v>
      </c>
      <c r="I34">
        <v>5774</v>
      </c>
      <c r="K34" s="2">
        <f t="shared" si="0"/>
        <v>3395.6666666666665</v>
      </c>
      <c r="L34" s="30">
        <f t="shared" si="1"/>
        <v>5777.333333333333</v>
      </c>
      <c r="M34" s="2">
        <f t="shared" si="2"/>
        <v>81.396150605132021</v>
      </c>
      <c r="N34" s="2">
        <f t="shared" si="3"/>
        <v>20.207259421636902</v>
      </c>
    </row>
    <row r="35" spans="2:14">
      <c r="B35">
        <v>29</v>
      </c>
      <c r="C35" s="30">
        <v>9.3059999999999992</v>
      </c>
      <c r="D35">
        <v>3338</v>
      </c>
      <c r="E35">
        <v>3184</v>
      </c>
      <c r="F35" s="6">
        <v>3322</v>
      </c>
      <c r="G35">
        <v>5871</v>
      </c>
      <c r="H35">
        <v>5816</v>
      </c>
      <c r="I35">
        <v>5824</v>
      </c>
      <c r="K35" s="2">
        <f t="shared" si="0"/>
        <v>3281.3333333333335</v>
      </c>
      <c r="L35" s="30">
        <f t="shared" si="1"/>
        <v>5837</v>
      </c>
      <c r="M35" s="2">
        <f t="shared" si="2"/>
        <v>84.671915847778791</v>
      </c>
      <c r="N35" s="2">
        <f t="shared" si="3"/>
        <v>29.715315916207253</v>
      </c>
    </row>
    <row r="36" spans="2:14">
      <c r="B36">
        <v>30</v>
      </c>
      <c r="C36" s="30">
        <v>9.6389999999999993</v>
      </c>
      <c r="D36">
        <v>3322</v>
      </c>
      <c r="E36">
        <v>3081</v>
      </c>
      <c r="F36" s="6">
        <v>3217</v>
      </c>
      <c r="G36">
        <v>5698</v>
      </c>
      <c r="H36">
        <v>5577</v>
      </c>
      <c r="I36">
        <v>5794</v>
      </c>
      <c r="K36" s="2">
        <f t="shared" si="0"/>
        <v>3206.6666666666665</v>
      </c>
      <c r="L36" s="30">
        <f t="shared" si="1"/>
        <v>5689.666666666667</v>
      </c>
      <c r="M36" s="2">
        <f t="shared" si="2"/>
        <v>120.83183907122051</v>
      </c>
      <c r="N36" s="2">
        <f t="shared" si="3"/>
        <v>108.73975047485318</v>
      </c>
    </row>
    <row r="37" spans="2:14">
      <c r="B37">
        <v>31</v>
      </c>
      <c r="C37" s="30">
        <v>9.9719999999999995</v>
      </c>
      <c r="D37">
        <v>3018</v>
      </c>
      <c r="E37">
        <v>2963</v>
      </c>
      <c r="F37" s="6">
        <v>3039</v>
      </c>
      <c r="G37">
        <v>5867</v>
      </c>
      <c r="H37">
        <v>5533</v>
      </c>
      <c r="I37">
        <v>5807</v>
      </c>
      <c r="K37" s="2">
        <f t="shared" si="0"/>
        <v>3006.6666666666665</v>
      </c>
      <c r="L37" s="30">
        <f t="shared" si="1"/>
        <v>5735.666666666667</v>
      </c>
      <c r="M37" s="2">
        <f t="shared" si="2"/>
        <v>39.247080570831422</v>
      </c>
      <c r="N37" s="2">
        <f t="shared" si="3"/>
        <v>178.05991500990146</v>
      </c>
    </row>
    <row r="38" spans="2:14">
      <c r="B38">
        <v>32</v>
      </c>
      <c r="C38" s="30">
        <v>10.305999999999999</v>
      </c>
      <c r="D38">
        <v>2972</v>
      </c>
      <c r="E38">
        <v>2793</v>
      </c>
      <c r="F38" s="6">
        <v>3142</v>
      </c>
      <c r="G38">
        <v>5520</v>
      </c>
      <c r="H38">
        <v>5388</v>
      </c>
      <c r="I38">
        <v>5620</v>
      </c>
      <c r="K38" s="2">
        <f t="shared" si="0"/>
        <v>2969</v>
      </c>
      <c r="L38" s="30">
        <f t="shared" si="1"/>
        <v>5509.333333333333</v>
      </c>
      <c r="M38" s="2">
        <f t="shared" si="2"/>
        <v>174.51933990248759</v>
      </c>
      <c r="N38" s="2">
        <f t="shared" si="3"/>
        <v>116.36723479284593</v>
      </c>
    </row>
    <row r="39" spans="2:14">
      <c r="B39">
        <v>33</v>
      </c>
      <c r="C39" s="30">
        <v>10.638999999999999</v>
      </c>
      <c r="D39">
        <v>2891</v>
      </c>
      <c r="E39">
        <v>2875</v>
      </c>
      <c r="F39" s="6">
        <v>3083</v>
      </c>
      <c r="G39">
        <v>5365</v>
      </c>
      <c r="H39">
        <v>5235</v>
      </c>
      <c r="I39">
        <v>5466</v>
      </c>
      <c r="K39" s="2">
        <f t="shared" si="0"/>
        <v>2949.6666666666665</v>
      </c>
      <c r="L39" s="30">
        <f t="shared" si="1"/>
        <v>5355.333333333333</v>
      </c>
      <c r="M39" s="2">
        <f t="shared" si="2"/>
        <v>115.74685020912375</v>
      </c>
      <c r="N39" s="2">
        <f t="shared" si="3"/>
        <v>115.80299362854716</v>
      </c>
    </row>
    <row r="40" spans="2:14">
      <c r="B40">
        <v>34</v>
      </c>
      <c r="C40" s="30">
        <v>10.972</v>
      </c>
      <c r="D40">
        <v>2840</v>
      </c>
      <c r="E40">
        <v>2782</v>
      </c>
      <c r="F40" s="6">
        <v>3072</v>
      </c>
      <c r="G40">
        <v>5109</v>
      </c>
      <c r="H40">
        <v>5083</v>
      </c>
      <c r="I40">
        <v>5243</v>
      </c>
      <c r="K40" s="2">
        <f t="shared" si="0"/>
        <v>2898</v>
      </c>
      <c r="L40" s="30">
        <f t="shared" si="1"/>
        <v>5145</v>
      </c>
      <c r="M40" s="2">
        <f t="shared" si="2"/>
        <v>153.45357604174626</v>
      </c>
      <c r="N40" s="2">
        <f t="shared" si="3"/>
        <v>85.860351734662729</v>
      </c>
    </row>
    <row r="41" spans="2:14">
      <c r="B41">
        <v>35</v>
      </c>
      <c r="C41" s="30">
        <v>11.305999999999999</v>
      </c>
      <c r="D41">
        <v>2747</v>
      </c>
      <c r="E41">
        <v>2792</v>
      </c>
      <c r="F41" s="6">
        <v>2993</v>
      </c>
      <c r="G41">
        <v>4966</v>
      </c>
      <c r="H41">
        <v>4755</v>
      </c>
      <c r="I41">
        <v>4955</v>
      </c>
      <c r="K41" s="2">
        <f t="shared" si="0"/>
        <v>2844</v>
      </c>
      <c r="L41" s="30">
        <f t="shared" si="1"/>
        <v>4892</v>
      </c>
      <c r="M41" s="2">
        <f t="shared" si="2"/>
        <v>130.98473193468007</v>
      </c>
      <c r="N41" s="2">
        <f t="shared" si="3"/>
        <v>118.77289253024026</v>
      </c>
    </row>
    <row r="42" spans="2:14">
      <c r="B42">
        <v>36</v>
      </c>
      <c r="C42" s="30">
        <v>11.638999999999999</v>
      </c>
      <c r="D42">
        <v>2607</v>
      </c>
      <c r="E42">
        <v>2631</v>
      </c>
      <c r="F42" s="6">
        <v>2812</v>
      </c>
      <c r="G42">
        <v>4556</v>
      </c>
      <c r="H42">
        <v>4524</v>
      </c>
      <c r="I42">
        <v>4794</v>
      </c>
      <c r="K42" s="2">
        <f t="shared" si="0"/>
        <v>2683.3333333333335</v>
      </c>
      <c r="L42" s="30">
        <f t="shared" si="1"/>
        <v>4624.666666666667</v>
      </c>
      <c r="M42" s="2">
        <f t="shared" si="2"/>
        <v>112.07289294621306</v>
      </c>
      <c r="N42" s="2">
        <f t="shared" si="3"/>
        <v>147.51723063199546</v>
      </c>
    </row>
    <row r="43" spans="2:14">
      <c r="B43">
        <v>37</v>
      </c>
      <c r="C43" s="30">
        <v>11.972</v>
      </c>
      <c r="D43">
        <v>2385</v>
      </c>
      <c r="E43">
        <v>2555</v>
      </c>
      <c r="F43" s="6">
        <v>2564</v>
      </c>
      <c r="G43">
        <v>4116</v>
      </c>
      <c r="H43">
        <v>4216</v>
      </c>
      <c r="I43">
        <v>4251</v>
      </c>
      <c r="K43" s="2">
        <f t="shared" si="0"/>
        <v>2501.3333333333335</v>
      </c>
      <c r="L43" s="30">
        <f t="shared" si="1"/>
        <v>4194.333333333333</v>
      </c>
      <c r="M43" s="2">
        <f t="shared" si="2"/>
        <v>100.84807054839142</v>
      </c>
      <c r="N43" s="2">
        <f t="shared" si="3"/>
        <v>70.059498523279018</v>
      </c>
    </row>
    <row r="44" spans="2:14">
      <c r="B44">
        <v>38</v>
      </c>
      <c r="C44" s="30">
        <v>12.305999999999999</v>
      </c>
      <c r="D44">
        <v>2174</v>
      </c>
      <c r="E44">
        <v>2295</v>
      </c>
      <c r="F44" s="6">
        <v>2456</v>
      </c>
      <c r="G44">
        <v>3557</v>
      </c>
      <c r="H44">
        <v>3881</v>
      </c>
      <c r="I44">
        <v>4018</v>
      </c>
      <c r="K44" s="2">
        <f t="shared" si="0"/>
        <v>2308.3333333333335</v>
      </c>
      <c r="L44" s="30">
        <f t="shared" si="1"/>
        <v>3818.6666666666665</v>
      </c>
      <c r="M44" s="2">
        <f t="shared" si="2"/>
        <v>141.47202314709907</v>
      </c>
      <c r="N44" s="2">
        <f t="shared" si="3"/>
        <v>236.73684405544765</v>
      </c>
    </row>
  </sheetData>
  <mergeCells count="4">
    <mergeCell ref="D4:F4"/>
    <mergeCell ref="G4:I4"/>
    <mergeCell ref="K5:L5"/>
    <mergeCell ref="M5:N5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54</vt:i4>
      </vt:variant>
    </vt:vector>
  </HeadingPairs>
  <TitlesOfParts>
    <vt:vector size="54" baseType="lpstr">
      <vt:lpstr>1B</vt:lpstr>
      <vt:lpstr>1C</vt:lpstr>
      <vt:lpstr>1D</vt:lpstr>
      <vt:lpstr>1E</vt:lpstr>
      <vt:lpstr>2A</vt:lpstr>
      <vt:lpstr>2B</vt:lpstr>
      <vt:lpstr>2C</vt:lpstr>
      <vt:lpstr>2D</vt:lpstr>
      <vt:lpstr>2E</vt:lpstr>
      <vt:lpstr>2F</vt:lpstr>
      <vt:lpstr>3A</vt:lpstr>
      <vt:lpstr>3B</vt:lpstr>
      <vt:lpstr>3C &amp; 3D</vt:lpstr>
      <vt:lpstr>3E</vt:lpstr>
      <vt:lpstr>3F</vt:lpstr>
      <vt:lpstr>3G</vt:lpstr>
      <vt:lpstr>4A</vt:lpstr>
      <vt:lpstr>4B</vt:lpstr>
      <vt:lpstr>4C</vt:lpstr>
      <vt:lpstr>4D</vt:lpstr>
      <vt:lpstr>5A</vt:lpstr>
      <vt:lpstr>5C</vt:lpstr>
      <vt:lpstr>5D</vt:lpstr>
      <vt:lpstr>5E</vt:lpstr>
      <vt:lpstr>6A</vt:lpstr>
      <vt:lpstr>6B</vt:lpstr>
      <vt:lpstr>6D</vt:lpstr>
      <vt:lpstr>6E</vt:lpstr>
      <vt:lpstr>6F</vt:lpstr>
      <vt:lpstr>S1C</vt:lpstr>
      <vt:lpstr>S1D</vt:lpstr>
      <vt:lpstr>S1E</vt:lpstr>
      <vt:lpstr>S1F</vt:lpstr>
      <vt:lpstr>S2A</vt:lpstr>
      <vt:lpstr>S2B</vt:lpstr>
      <vt:lpstr>S2C</vt:lpstr>
      <vt:lpstr>S2D</vt:lpstr>
      <vt:lpstr>S2F</vt:lpstr>
      <vt:lpstr>S3A</vt:lpstr>
      <vt:lpstr>S3C</vt:lpstr>
      <vt:lpstr>S3D&amp;E</vt:lpstr>
      <vt:lpstr>S3F</vt:lpstr>
      <vt:lpstr>S3G</vt:lpstr>
      <vt:lpstr>S3H</vt:lpstr>
      <vt:lpstr>S4A</vt:lpstr>
      <vt:lpstr>S4B</vt:lpstr>
      <vt:lpstr>S4C</vt:lpstr>
      <vt:lpstr>S5A</vt:lpstr>
      <vt:lpstr>S5B</vt:lpstr>
      <vt:lpstr>S5C</vt:lpstr>
      <vt:lpstr>S5D</vt:lpstr>
      <vt:lpstr>S5E</vt:lpstr>
      <vt:lpstr>S5F</vt:lpstr>
      <vt:lpstr>S5G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 Binsfeld</dc:creator>
  <cp:lastModifiedBy>Lilla Horváth</cp:lastModifiedBy>
  <dcterms:created xsi:type="dcterms:W3CDTF">2015-06-05T18:19:34Z</dcterms:created>
  <dcterms:modified xsi:type="dcterms:W3CDTF">2025-07-07T19:21:29Z</dcterms:modified>
</cp:coreProperties>
</file>